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filterPrivacy="1" showInkAnnotation="0" defaultThemeVersion="124226"/>
  <xr:revisionPtr revIDLastSave="0" documentId="13_ncr:1_{7DDEC9D0-0211-46EA-BBD3-B6C0D583E444}" xr6:coauthVersionLast="47" xr6:coauthVersionMax="47" xr10:uidLastSave="{00000000-0000-0000-0000-000000000000}"/>
  <bookViews>
    <workbookView xWindow="-28920" yWindow="-120" windowWidth="29040" windowHeight="15720" tabRatio="601" firstSheet="2" activeTab="2" xr2:uid="{00000000-000D-0000-FFFF-FFFF00000000}"/>
  </bookViews>
  <sheets>
    <sheet name="Orçamento" sheetId="6" state="hidden" r:id="rId1"/>
    <sheet name="MEMO DREN" sheetId="37" state="hidden" r:id="rId2"/>
    <sheet name="MEMO PAV " sheetId="51" r:id="rId3"/>
    <sheet name="CALÇADA E ACESSIBILIDADE" sheetId="54" state="hidden" r:id="rId4"/>
    <sheet name="DIMENS" sheetId="50" state="hidden" r:id="rId5"/>
    <sheet name="GS" sheetId="52" state="hidden" r:id="rId6"/>
    <sheet name="serv SEM DES" sheetId="31" state="hidden" r:id="rId7"/>
    <sheet name="emm SEM DES" sheetId="30" state="hidden" r:id="rId8"/>
    <sheet name="emm COM DES" sheetId="32" state="hidden" r:id="rId9"/>
    <sheet name="serv COM DES" sheetId="33" state="hidden" r:id="rId10"/>
    <sheet name="HD" sheetId="42" state="hidden" r:id="rId11"/>
    <sheet name="Municípios BDI Serviços" sheetId="7" state="hidden" r:id="rId12"/>
    <sheet name="Planilha1" sheetId="34" state="hidden" r:id="rId13"/>
  </sheets>
  <externalReferences>
    <externalReference r:id="rId14"/>
  </externalReferences>
  <definedNames>
    <definedName name="\">#REF!</definedName>
    <definedName name="\c">#REF!</definedName>
    <definedName name="\I">#REF!</definedName>
    <definedName name="\p">#REF!</definedName>
    <definedName name="\S">#REF!</definedName>
    <definedName name="\t">#REF!</definedName>
    <definedName name="_____PL1">#REF!</definedName>
    <definedName name="____PL1">#REF!</definedName>
    <definedName name="____PNV2002">#REF!</definedName>
    <definedName name="____PNV2003">#REF!</definedName>
    <definedName name="___PL1">#REF!</definedName>
    <definedName name="___PNV2002">#REF!</definedName>
    <definedName name="___PNV2003">#REF!</definedName>
    <definedName name="__PL1">#REF!</definedName>
    <definedName name="__PNV2002">#REF!</definedName>
    <definedName name="__PNV2003">#REF!</definedName>
    <definedName name="_01_09_96">#REF!</definedName>
    <definedName name="_02">#REF!</definedName>
    <definedName name="_1830201">#N/A</definedName>
    <definedName name="_3">#REF!</definedName>
    <definedName name="_33">#REF!</definedName>
    <definedName name="_4">#REF!</definedName>
    <definedName name="_A254001">#REF!</definedName>
    <definedName name="_A810101">#REF!</definedName>
    <definedName name="_A810102">#REF!</definedName>
    <definedName name="_A810105555">#REF!</definedName>
    <definedName name="_A810112">#REF!</definedName>
    <definedName name="_A840300">#REF!</definedName>
    <definedName name="_AHAH">#REF!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xlnm._FilterDatabase" localSheetId="7" hidden="1">'emm SEM DES'!$B$1:$E$5480</definedName>
    <definedName name="_xlnm._FilterDatabase" localSheetId="0" hidden="1">Orçamento!$A$6:$U$67</definedName>
    <definedName name="_xlnm._FilterDatabase" localSheetId="9" hidden="1">'serv COM DES'!$B$1:$H$7614</definedName>
    <definedName name="_xlnm._FilterDatabase" localSheetId="6" hidden="1">'serv SEM DES'!$A$1:$E$7621</definedName>
    <definedName name="_Key1" hidden="1">#REF!</definedName>
    <definedName name="_Key2" hidden="1">#REF!</definedName>
    <definedName name="_Order1">255</definedName>
    <definedName name="_Order2">255</definedName>
    <definedName name="_PE006">#REF!</definedName>
    <definedName name="_PE007">#REF!</definedName>
    <definedName name="_PE016">#REF!</definedName>
    <definedName name="_PE107">#REF!</definedName>
    <definedName name="_PE108">#REF!</definedName>
    <definedName name="_PE110">#REF!</definedName>
    <definedName name="_PE111">#REF!</definedName>
    <definedName name="_PE113">#REF!</definedName>
    <definedName name="_PE114">#REF!</definedName>
    <definedName name="_PE116">#REF!</definedName>
    <definedName name="_PE117">#REF!</definedName>
    <definedName name="_PE119">#REF!</definedName>
    <definedName name="_PE123">#REF!</definedName>
    <definedName name="_PE315">#REF!</definedName>
    <definedName name="_PE400">#REF!</definedName>
    <definedName name="_PE404">#REF!</definedName>
    <definedName name="_PE408">#REF!</definedName>
    <definedName name="_PE507">#REF!</definedName>
    <definedName name="_PL1">#REF!</definedName>
    <definedName name="_PL201">#REF!</definedName>
    <definedName name="_PL203">#REF!</definedName>
    <definedName name="_PL204">#REF!</definedName>
    <definedName name="_PL206">#REF!</definedName>
    <definedName name="_PL702">#REF!</definedName>
    <definedName name="_PL705">#REF!</definedName>
    <definedName name="_PL706">#REF!</definedName>
    <definedName name="_PL707">#REF!</definedName>
    <definedName name="_PL708">#REF!</definedName>
    <definedName name="_pm101">#REF!</definedName>
    <definedName name="_PM103">#REF!</definedName>
    <definedName name="_PM104">#REF!</definedName>
    <definedName name="_PM107">#REF!</definedName>
    <definedName name="_PM109">#REF!</definedName>
    <definedName name="_PM326">#REF!</definedName>
    <definedName name="_PM332">#REF!</definedName>
    <definedName name="_PM333">#REF!</definedName>
    <definedName name="_PM700">#REF!</definedName>
    <definedName name="_PM905">#REF!</definedName>
    <definedName name="_PM990">#REF!</definedName>
    <definedName name="_PNV2002">#REF!</definedName>
    <definedName name="_PNV2003">#REF!</definedName>
    <definedName name="_PP501">#REF!</definedName>
    <definedName name="_PP502">#REF!</definedName>
    <definedName name="_PP701">#REF!</definedName>
    <definedName name="_PP801">#REF!</definedName>
    <definedName name="_pt101">#REF!</definedName>
    <definedName name="_PT103">#REF!</definedName>
    <definedName name="_PT104">#REF!</definedName>
    <definedName name="_PT107">#REF!</definedName>
    <definedName name="_PT109">#REF!</definedName>
    <definedName name="_Sort" hidden="1">#REF!</definedName>
    <definedName name="_STG03">#REF!</definedName>
    <definedName name="_TCB10">#REF!</definedName>
    <definedName name="_TLB5">#REF!</definedName>
    <definedName name="_TLC4">#REF!</definedName>
    <definedName name="_TOT1">#REF!</definedName>
    <definedName name="_TOT2">#REF!</definedName>
    <definedName name="_TOT3">#REF!</definedName>
    <definedName name="_TOT4">#REF!</definedName>
    <definedName name="_TOT6">#REF!</definedName>
    <definedName name="_TOT7">#REF!</definedName>
    <definedName name="_YE006">#REF!</definedName>
    <definedName name="_YE007">#REF!</definedName>
    <definedName name="_YE016">#REF!</definedName>
    <definedName name="_YE107">#REF!</definedName>
    <definedName name="_YE108">#REF!</definedName>
    <definedName name="_YE110">#REF!</definedName>
    <definedName name="_YE111">#REF!</definedName>
    <definedName name="_YE113">#REF!</definedName>
    <definedName name="_YE114">#REF!</definedName>
    <definedName name="_YE116">#REF!</definedName>
    <definedName name="_YE117">#REF!</definedName>
    <definedName name="_YE119">#REF!</definedName>
    <definedName name="_YE123">#REF!</definedName>
    <definedName name="_YE315">#REF!</definedName>
    <definedName name="_YE400">#REF!</definedName>
    <definedName name="_YE404">#REF!</definedName>
    <definedName name="_YE408">#REF!</definedName>
    <definedName name="_YE507">#REF!</definedName>
    <definedName name="a">#REF!</definedName>
    <definedName name="A.8.301.03">#REF!</definedName>
    <definedName name="A_km">#REF!</definedName>
    <definedName name="A0.333.17">#REF!</definedName>
    <definedName name="A0.333.18">#REF!</definedName>
    <definedName name="A2.0.353.17">#REF!</definedName>
    <definedName name="A2.0.353.18">#REF!</definedName>
    <definedName name="A2.530.03">#REF!</definedName>
    <definedName name="A2.530.04">#REF!</definedName>
    <definedName name="A2.540.01">#REF!</definedName>
    <definedName name="A3.329.00">#REF!</definedName>
    <definedName name="A8.001.00">#REF!</definedName>
    <definedName name="A8.100.00">#REF!</definedName>
    <definedName name="A8.100.01">#REF!</definedName>
    <definedName name="A8.103.00">#REF!</definedName>
    <definedName name="A8.109.00">#REF!</definedName>
    <definedName name="A8.300.01">#REF!</definedName>
    <definedName name="A8.302.05">#REF!</definedName>
    <definedName name="A8.401.00">#REF!</definedName>
    <definedName name="A8.402.02">#REF!</definedName>
    <definedName name="A8.901.00">#REF!</definedName>
    <definedName name="aa">#REF!</definedName>
    <definedName name="AAA" hidden="1">#REF!</definedName>
    <definedName name="AAAA">#REF!</definedName>
    <definedName name="AAAAAAAAA" localSheetId="5">GS!AAAAAAAAA</definedName>
    <definedName name="AAAAAAAAA" localSheetId="10">HD!AAAAAAAAA</definedName>
    <definedName name="AAAAAAAAA">[0]!AAAAAAAAA</definedName>
    <definedName name="ACOMPANHAMENTO" hidden="1">IF(VALUE(#REF!)=2,"BM","PLE")</definedName>
    <definedName name="adfhdfhsd">#REF!</definedName>
    <definedName name="ALTA">#REF!</definedName>
    <definedName name="amarela">#REF!</definedName>
    <definedName name="AQCAP">#REF!</definedName>
    <definedName name="AQCM30">#REF!</definedName>
    <definedName name="AQRC1C">#REF!</definedName>
    <definedName name="AQRR1C">#REF!</definedName>
    <definedName name="AQRR2C">#REF!</definedName>
    <definedName name="ÀREA">#REF!</definedName>
    <definedName name="ÀREA_ACUM">#REF!</definedName>
    <definedName name="_xlnm.Print_Area" localSheetId="4">DIMENS!$A$2:$AI$26</definedName>
    <definedName name="_xlnm.Print_Area" localSheetId="5">GS!$B$2:$AI$182</definedName>
    <definedName name="_xlnm.Print_Area" localSheetId="1">'MEMO DREN'!$A$1:$O$67</definedName>
    <definedName name="_xlnm.Print_Area" localSheetId="11">'Municípios BDI Serviços'!$B$2:$B$81</definedName>
    <definedName name="_xlnm.Print_Area" localSheetId="0">Orçamento!$A$1:$S$68</definedName>
    <definedName name="Área_impressão_IM">#REF!</definedName>
    <definedName name="AREAL">#REF!</definedName>
    <definedName name="AREIA">#REF!</definedName>
    <definedName name="ARMADURA">#REF!</definedName>
    <definedName name="ARRUMADA">#REF!</definedName>
    <definedName name="as">#REF!</definedName>
    <definedName name="asfasgas">#REF!</definedName>
    <definedName name="Aut_original">#REF!</definedName>
    <definedName name="Aut_resumo">#REF!</definedName>
    <definedName name="azul">#REF!</definedName>
    <definedName name="AZULSINAL">#REF!</definedName>
    <definedName name="B">[0]!B</definedName>
    <definedName name="_xlnm.Database">#REF!</definedName>
    <definedName name="BB">#REF!</definedName>
    <definedName name="bdi" localSheetId="11">'Municípios BDI Serviços'!$B$3:$E$81</definedName>
    <definedName name="BDI">#REF!</definedName>
    <definedName name="BDI_7">#N/A</definedName>
    <definedName name="BDI_8">#N/A</definedName>
    <definedName name="BG">#REF!</definedName>
    <definedName name="BGU">#REF!</definedName>
    <definedName name="Bloco" hidden="1">#REF!</definedName>
    <definedName name="Bloco2" hidden="1">#REF!</definedName>
    <definedName name="BOLETIM">#REF!</definedName>
    <definedName name="BR">#REF!</definedName>
    <definedName name="BRITA">#REF!</definedName>
    <definedName name="BRITAREM">#REF!</definedName>
    <definedName name="BSCC">#REF!</definedName>
    <definedName name="ca">#REF!</definedName>
    <definedName name="CadIns" hidden="1">#REF!</definedName>
    <definedName name="CadSrv" hidden="1">#REF!</definedName>
    <definedName name="CAIAÇÃO">#REF!</definedName>
    <definedName name="CAMINHAO">#REF!</definedName>
    <definedName name="CANTEIRO">#REF!</definedName>
    <definedName name="CAPASELANTE">#REF!</definedName>
    <definedName name="CAPINA">#REF!</definedName>
    <definedName name="CARRO">#REF!</definedName>
    <definedName name="CBU">#REF!</definedName>
    <definedName name="CBUII">#REF!</definedName>
    <definedName name="CBUQ">#REF!</definedName>
    <definedName name="CBUQB">#REF!</definedName>
    <definedName name="CBUQc">#REF!</definedName>
    <definedName name="CBUQFINA">#REF!</definedName>
    <definedName name="CCCCCCCCCCC" localSheetId="5">GS!CCCCCCCCCCC</definedName>
    <definedName name="CCCCCCCCCCC" localSheetId="10">HD!CCCCCCCCCCC</definedName>
    <definedName name="CCCCCCCCCCC">[0]!CCCCCCCCCCC</definedName>
    <definedName name="cch" hidden="1">#N/A</definedName>
    <definedName name="CCONST">#REF!</definedName>
    <definedName name="CD">#REF!</definedName>
    <definedName name="CdQtEqA">2</definedName>
    <definedName name="CdQtEqP">2</definedName>
    <definedName name="CdQtMoA">2</definedName>
    <definedName name="CdQtMoP">2</definedName>
    <definedName name="CdQtMpA">5</definedName>
    <definedName name="CdQtMpP">5</definedName>
    <definedName name="CdQtTrA">2</definedName>
    <definedName name="CdQtTrP">2</definedName>
    <definedName name="CELSO" localSheetId="5">GS!CELSO</definedName>
    <definedName name="CELSO" localSheetId="10">HD!CELSO</definedName>
    <definedName name="CELSO">[0]!CELSO</definedName>
    <definedName name="CÉLULA">#REF!</definedName>
    <definedName name="Chave" hidden="1">#REF!</definedName>
    <definedName name="Chave1" hidden="1">#REF!</definedName>
    <definedName name="CIMENTO">#REF!</definedName>
    <definedName name="Clas" hidden="1">MAX(LEN(#REF!))</definedName>
    <definedName name="Cliente">""</definedName>
    <definedName name="Cls" hidden="1">#N/A</definedName>
    <definedName name="CM.30">#REF!</definedName>
    <definedName name="Cod" hidden="1">#REF!</definedName>
    <definedName name="Cód.">#REF!</definedName>
    <definedName name="cod.1">#REF!</definedName>
    <definedName name="cod.2">#REF!</definedName>
    <definedName name="Cód.3">#REF!</definedName>
    <definedName name="Cód.4">#REF!</definedName>
    <definedName name="Cód.Equip.">#REF!</definedName>
    <definedName name="Cód.SER">#REF!</definedName>
    <definedName name="Cód.serv.">#REF!</definedName>
    <definedName name="Codigo" hidden="1">#REF!</definedName>
    <definedName name="Coluna" hidden="1">#REF!</definedName>
    <definedName name="comp">#REF!</definedName>
    <definedName name="CONCIM">#REF!</definedName>
    <definedName name="CONCR">#REF!</definedName>
    <definedName name="CONCRETO">#REF!</definedName>
    <definedName name="CONSERVA1">#REF!</definedName>
    <definedName name="CONSERVA2">#REF!</definedName>
    <definedName name="consumo.2">#REF!</definedName>
    <definedName name="CONTRATO">#REF!</definedName>
    <definedName name="correção">#REF!</definedName>
    <definedName name="CpuAux" hidden="1">#REF!</definedName>
    <definedName name="CPUs" hidden="1">#REF!</definedName>
    <definedName name="CRC">#REF!</definedName>
    <definedName name="CRIT" hidden="1">#REF!</definedName>
    <definedName name="Criteria">#REF!</definedName>
    <definedName name="_xlnm.Criteria">#REF!</definedName>
    <definedName name="Cronograma">#REF!</definedName>
    <definedName name="CSA">#REF!</definedName>
    <definedName name="CUN">#REF!</definedName>
    <definedName name="CunEq" hidden="1">SUM(IF(#REF! =#REF!,(#REF!)*(#REF!="EQ")))</definedName>
    <definedName name="CunMo" hidden="1">SUM(IF(#REF! =#REF!,(#REF!)*(#REF!="MO")))</definedName>
    <definedName name="CunMp" hidden="1">SUM(IF(#REF! =#REF!,(#REF!)*(#REF!="MP")))</definedName>
    <definedName name="cx">#REF!</definedName>
    <definedName name="d">#REF!</definedName>
    <definedName name="dadinho">#REF!</definedName>
    <definedName name="DADOS">#REF!</definedName>
    <definedName name="dal">#REF!</definedName>
    <definedName name="DAR">#REF!</definedName>
    <definedName name="DATA">#REF!</definedName>
    <definedName name="DATA_AT">#REF!</definedName>
    <definedName name="Data_Final">#REF!</definedName>
    <definedName name="Data_Início">#REF!</definedName>
    <definedName name="DATA_M">#REF!</definedName>
    <definedName name="DATA_NF">#REF!</definedName>
    <definedName name="data1">#REF!</definedName>
    <definedName name="Database">#REF!</definedName>
    <definedName name="DATAMEDIÇÃO">#REF!</definedName>
    <definedName name="DB">#REF!</definedName>
    <definedName name="DD">#REF!</definedName>
    <definedName name="DDDD">#REF!</definedName>
    <definedName name="dddddddd">#REF!</definedName>
    <definedName name="DE_km">#REF!</definedName>
    <definedName name="Declividade">#REF!</definedName>
    <definedName name="dedss">#REF!</definedName>
    <definedName name="DEMONSTRATIVO_DO_RESULTADO_GERENCIAL___DGR">#REF!</definedName>
    <definedName name="DER">#REF!</definedName>
    <definedName name="des">#REF!</definedName>
    <definedName name="DescAux" hidden="1">#N/A</definedName>
    <definedName name="descricao">#REF!</definedName>
    <definedName name="Desma">#REF!</definedName>
    <definedName name="DESOBBUE">#REF!</definedName>
    <definedName name="DESTOC15">#REF!</definedName>
    <definedName name="DESTOC30">#REF!</definedName>
    <definedName name="DGA">#REF!</definedName>
    <definedName name="dghdfhsdf">#REF!</definedName>
    <definedName name="dghzdfhsd" hidden="1">{#N/A,#N/A,FALSE,"Pla_Preço";#N/A,#N/A,FALSE,"Crono"}</definedName>
    <definedName name="DIE">#REF!</definedName>
    <definedName name="DIGITAL" localSheetId="5">GS!DIGITAL</definedName>
    <definedName name="DIGITAL" localSheetId="10">HD!DIGITAL</definedName>
    <definedName name="DIGITAL">[0]!DIGITAL</definedName>
    <definedName name="DISTAU">#REF!</definedName>
    <definedName name="DISTBP">#REF!</definedName>
    <definedName name="DISTBU">#REF!</definedName>
    <definedName name="DISTCIM">#REF!</definedName>
    <definedName name="DISTFILLER">#REF!</definedName>
    <definedName name="DISTFRESADO">#REF!</definedName>
    <definedName name="DISTMASSA">#REF!</definedName>
    <definedName name="DISTSOLO">#REF!</definedName>
    <definedName name="DJ">#REF!</definedName>
    <definedName name="DMT_ADUELAS">#REF!</definedName>
    <definedName name="DMT_ARGILA">#REF!</definedName>
    <definedName name="DMT_BASE">#REF!</definedName>
    <definedName name="DMT_BF">#REF!</definedName>
    <definedName name="DMT_CBUQ">#REF!</definedName>
    <definedName name="DMT_CM30">#REF!</definedName>
    <definedName name="DMT_PEDREIRA">#REF!</definedName>
    <definedName name="DMT_PISO">#REF!</definedName>
    <definedName name="DMT_TUBOS">#REF!</definedName>
    <definedName name="dre">#REF!</definedName>
    <definedName name="drenae">#REF!</definedName>
    <definedName name="Dreno1">#REF!</definedName>
    <definedName name="DSASDSA">#REF!</definedName>
    <definedName name="Dsc">#N/A</definedName>
    <definedName name="dsghnfxgvnjxf">#REF!</definedName>
    <definedName name="dsgjhxgn" hidden="1">{#N/A,#N/A,FALSE,"Pla_Preço";#N/A,#N/A,FALSE,"Crono"}</definedName>
    <definedName name="dsgsd">#REF!</definedName>
    <definedName name="E" hidden="1">#REF!</definedName>
    <definedName name="e__cm">#REF!</definedName>
    <definedName name="ECJ">#REF!</definedName>
    <definedName name="edit">#REF!</definedName>
    <definedName name="EDITAL">#REF!</definedName>
    <definedName name="EEEE">#REF!</definedName>
    <definedName name="EJ">#REF!</definedName>
    <definedName name="EmpAux">""</definedName>
    <definedName name="Empr">#REF!</definedName>
    <definedName name="EMPRESA">#REF!</definedName>
    <definedName name="emprestimo">#REF!</definedName>
    <definedName name="ENC">#REF!</definedName>
    <definedName name="ENCARREGADO">#REF!</definedName>
    <definedName name="ENG">#REF!</definedName>
    <definedName name="ENROCAMENTO">#REF!</definedName>
    <definedName name="ENROCAMENTOJOGADA">#REF!</definedName>
    <definedName name="EPA">#REF!</definedName>
    <definedName name="EPJ">#REF!</definedName>
    <definedName name="EQ" hidden="1">#REF!</definedName>
    <definedName name="EQUIP">#REF!</definedName>
    <definedName name="ES">#REF!</definedName>
    <definedName name="ESC1CAT">#REF!</definedName>
    <definedName name="ESCAVAÇÃO">#REF!</definedName>
    <definedName name="Eu">#REF!</definedName>
    <definedName name="EX">#REF!</definedName>
    <definedName name="EXA">#REF!</definedName>
    <definedName name="Excel_BuiltIn_Print_Area_2">#REF!</definedName>
    <definedName name="EXT">#REF!</definedName>
    <definedName name="EXT__m">#REF!</definedName>
    <definedName name="extenção">#REF!</definedName>
    <definedName name="EXTENSÃO">#REF!</definedName>
    <definedName name="Extenso" localSheetId="5">GS!Extenso</definedName>
    <definedName name="Extenso" localSheetId="10">HD!Extenso</definedName>
    <definedName name="Extenso">[0]!Extenso</definedName>
    <definedName name="Extract">#REF!</definedName>
    <definedName name="f">#REF!</definedName>
    <definedName name="fator">#REF!</definedName>
    <definedName name="FATOR1">#REF!</definedName>
    <definedName name="fc1a">#REF!</definedName>
    <definedName name="FC2A">#REF!</definedName>
    <definedName name="FC3A">#REF!</definedName>
    <definedName name="FDFDFSDF" hidden="1">#REF!</definedName>
    <definedName name="feriados">#REF!</definedName>
    <definedName name="fhdfhsfd">#REF!</definedName>
    <definedName name="figura1">"Figura 1"</definedName>
    <definedName name="FIM">#REF!</definedName>
    <definedName name="FIRMA">#REF!</definedName>
    <definedName name="FIRMA2">#REF!</definedName>
    <definedName name="FORMA">#REF!</definedName>
    <definedName name="FRESAGEM">#REF!</definedName>
    <definedName name="G">#REF!</definedName>
    <definedName name="GAS">#REF!</definedName>
    <definedName name="GEOVANI">#REF!</definedName>
    <definedName name="GEOVANI2">#REF!</definedName>
    <definedName name="GG">#REF!</definedName>
    <definedName name="ghgh">#REF!</definedName>
    <definedName name="GN">#REF!</definedName>
    <definedName name="GRADUADA">#REF!</definedName>
    <definedName name="GRAMA">#REF!</definedName>
    <definedName name="GRAMADA">#REF!</definedName>
    <definedName name="gsdfhj">#REF!</definedName>
    <definedName name="Guia">"Figura 1"</definedName>
    <definedName name="haihaah">#REF!</definedName>
    <definedName name="hi">#REF!</definedName>
    <definedName name="hiper_170">#REF!</definedName>
    <definedName name="HP">#REF!</definedName>
    <definedName name="HP.1">#REF!</definedName>
    <definedName name="IM">#REF!</definedName>
    <definedName name="IMP">#REF!</definedName>
    <definedName name="IMPR">#REF!</definedName>
    <definedName name="IMPRIMAÇÃO">#REF!</definedName>
    <definedName name="INDICE">#REF!</definedName>
    <definedName name="INICIO">#REF!</definedName>
    <definedName name="INSUMOS">#REF!</definedName>
    <definedName name="Itens" hidden="1">#REF!</definedName>
    <definedName name="JAZU">#REF!</definedName>
    <definedName name="jnxcfhnxc">#REF!</definedName>
    <definedName name="JOGADA">#REF!</definedName>
    <definedName name="JR_PAGE_ANCHOR_0_1">#REF!</definedName>
    <definedName name="JR_PAGE_ANCHOR_1_1">#REF!</definedName>
    <definedName name="JR_PAGE_ANCHOR_4_1">#REF!</definedName>
    <definedName name="JR_PAGE_ANCHOR_6_1">#REF!</definedName>
    <definedName name="JUROS">#REF!</definedName>
    <definedName name="Kincc">#REF!</definedName>
    <definedName name="Koae">#REF!</definedName>
    <definedName name="Kp">#REF!</definedName>
    <definedName name="Kt">#REF!</definedName>
    <definedName name="KTT">#REF!</definedName>
    <definedName name="LADO">#REF!</definedName>
    <definedName name="LAG">#REF!</definedName>
    <definedName name="LARG">#REF!</definedName>
    <definedName name="LB">#REF!</definedName>
    <definedName name="LD">#REF!</definedName>
    <definedName name="LDA">#REF!</definedName>
    <definedName name="LEIVAS">#REF!</definedName>
    <definedName name="LILASDRENA">#REF!</definedName>
    <definedName name="LIMPBUE">#REF!</definedName>
    <definedName name="LIMPEZADESCIDA">#REF!</definedName>
    <definedName name="LIMPEZAMEIOFIO">#REF!</definedName>
    <definedName name="LIMPEZAPONTE">#REF!</definedName>
    <definedName name="LIMPVALA">#REF!</definedName>
    <definedName name="loc">#REF!</definedName>
    <definedName name="LOCAL">#REF!</definedName>
    <definedName name="LOLO">#REF!</definedName>
    <definedName name="LOTE">#REF!</definedName>
    <definedName name="LP">#REF!</definedName>
    <definedName name="LPS">#REF!</definedName>
    <definedName name="LSMF">#REF!</definedName>
    <definedName name="LVC">#REF!</definedName>
    <definedName name="MANCANT">#REF!</definedName>
    <definedName name="Max" hidden="1">COUNTIF(#REF!,"&lt;&gt;0")+3</definedName>
    <definedName name="MBBET">#REF!</definedName>
    <definedName name="MBUF">#REF!</definedName>
    <definedName name="MBUFMANUAL">#REF!</definedName>
    <definedName name="MBUQ">#REF!</definedName>
    <definedName name="Medição">#REF!</definedName>
    <definedName name="MEDIÇÃO1">#REF!</definedName>
    <definedName name="medir">#REF!</definedName>
    <definedName name="MEIO">#REF!</definedName>
    <definedName name="MERCADOSEL">#REF!</definedName>
    <definedName name="MERCADOSELF">#REF!</definedName>
    <definedName name="MERDA" localSheetId="5">GS!MERDA</definedName>
    <definedName name="MERDA" localSheetId="10">HD!MERDA</definedName>
    <definedName name="MERDA">[0]!MERDA</definedName>
    <definedName name="MES">#REF!</definedName>
    <definedName name="MESTEXTO">#REF!</definedName>
    <definedName name="MFC">#REF!</definedName>
    <definedName name="MICRO">#REF!</definedName>
    <definedName name="MICRO1.5">#REF!</definedName>
    <definedName name="MICRO8">#REF!</definedName>
    <definedName name="mmm">#REF!</definedName>
    <definedName name="mmmmmmmmmmmmmmmmmm">#REF!</definedName>
    <definedName name="MO" hidden="1">#REF!</definedName>
    <definedName name="Mob">#REF!</definedName>
    <definedName name="Modelo" hidden="1">#REF!</definedName>
    <definedName name="módulo1.Extenso" localSheetId="5">GS!módulo1.Extenso</definedName>
    <definedName name="módulo1.Extenso" localSheetId="10">HD!módulo1.Extenso</definedName>
    <definedName name="módulo1.Extenso">[0]!módulo1.Extenso</definedName>
    <definedName name="MOTOSERRA">#REF!</definedName>
    <definedName name="MP" hidden="1">#REF!</definedName>
    <definedName name="MUDAS">#REF!</definedName>
    <definedName name="municipio" localSheetId="11">'Municípios BDI Serviços'!$B$3:$B$81</definedName>
    <definedName name="municipio">#REF!</definedName>
    <definedName name="N">#REF!</definedName>
    <definedName name="N_NF">#REF!</definedName>
    <definedName name="NG">#REF!</definedName>
    <definedName name="NGNG">#REF!</definedName>
    <definedName name="NLEq">4</definedName>
    <definedName name="NLMo">6</definedName>
    <definedName name="NLMp">5</definedName>
    <definedName name="NLTr">3</definedName>
    <definedName name="NN">#REF!</definedName>
    <definedName name="NTEI">#REF!</definedName>
    <definedName name="NUAISDHG">#REF!</definedName>
    <definedName name="NUMEROMEDIÇÃO">#REF!</definedName>
    <definedName name="oac">#REF!</definedName>
    <definedName name="OBR_NE">#REF!</definedName>
    <definedName name="OBR_SE">#REF!</definedName>
    <definedName name="OBR_SL">#REF!</definedName>
    <definedName name="OBR_TC">#REF!</definedName>
    <definedName name="OBRA">#REF!</definedName>
    <definedName name="OBRAS">#REF!</definedName>
    <definedName name="OBRASF">#REF!</definedName>
    <definedName name="oc">#REF!</definedName>
    <definedName name="ok">#REF!</definedName>
    <definedName name="OnOff">"ON"</definedName>
    <definedName name="OPA">#REF!</definedName>
    <definedName name="Ordem" hidden="1">#REF!</definedName>
    <definedName name="org">#REF!</definedName>
    <definedName name="Origem" hidden="1">#REF!</definedName>
    <definedName name="p01.401.00">#REF!</definedName>
    <definedName name="p02.300.00">#REF!</definedName>
    <definedName name="p02.400.00">#REF!</definedName>
    <definedName name="p02.500.01">#REF!</definedName>
    <definedName name="p02.530.00">#REF!</definedName>
    <definedName name="p02.530.01">#REF!</definedName>
    <definedName name="p02.530.02">#REF!</definedName>
    <definedName name="P02.530.03">#REF!</definedName>
    <definedName name="p02.540.00">#REF!</definedName>
    <definedName name="p03.950.00">#REF!</definedName>
    <definedName name="PassaExtenso">#REF!</definedName>
    <definedName name="PAV">#REF!</definedName>
    <definedName name="pavi">#REF!</definedName>
    <definedName name="PAVIMENTONOVO">#REF!</definedName>
    <definedName name="Payment_Needed">"Pagamento necessário"</definedName>
    <definedName name="PCAP.20">#REF!</definedName>
    <definedName name="PCM.30">#REF!</definedName>
    <definedName name="PEAD1200">#REF!</definedName>
    <definedName name="PEDREIRA">#REF!</definedName>
    <definedName name="PEN">#REF!</definedName>
    <definedName name="percentuais">#REF!</definedName>
    <definedName name="PercResid.">#REF!</definedName>
    <definedName name="PERIODO">#REF!</definedName>
    <definedName name="Período">#REF!</definedName>
    <definedName name="PERIODO_LIQUIDO">#REF!</definedName>
    <definedName name="pesquisa">#REF!</definedName>
    <definedName name="PINT">#REF!</definedName>
    <definedName name="PINTFAIXA">#REF!</definedName>
    <definedName name="PINTURALIGAÇÃO">#REF!</definedName>
    <definedName name="PL">#REF!</definedName>
    <definedName name="Plan1" hidden="1">#REF!</definedName>
    <definedName name="PLANEJADA">#REF!</definedName>
    <definedName name="PMBUF">#REF!</definedName>
    <definedName name="Ponte" localSheetId="5">GS!Ponte</definedName>
    <definedName name="Ponte" localSheetId="10">HD!Ponte</definedName>
    <definedName name="Ponte">[0]!Ponte</definedName>
    <definedName name="Posição" hidden="1">#REF!</definedName>
    <definedName name="potencia">#REF!</definedName>
    <definedName name="Prd" hidden="1">#N/A</definedName>
    <definedName name="PrdAux" hidden="1">#N/A</definedName>
    <definedName name="precipitações">#REF!</definedName>
    <definedName name="Preço_Improd.">#REF!</definedName>
    <definedName name="Preço_prod.">#REF!</definedName>
    <definedName name="preco1">#REF!</definedName>
    <definedName name="Print">#REF!</definedName>
    <definedName name="Print_01">#REF!</definedName>
    <definedName name="Print_Area_MI">#N/A</definedName>
    <definedName name="PRL.1C">#REF!</definedName>
    <definedName name="PRM.1C">#REF!</definedName>
    <definedName name="PROCESSO">#REF!</definedName>
    <definedName name="produção">#REF!</definedName>
    <definedName name="produçao1">#REF!</definedName>
    <definedName name="PRR.1C">#REF!</definedName>
    <definedName name="Pto">ROUND(#REF!*#REF!,2)</definedName>
    <definedName name="Pun">#N/A</definedName>
    <definedName name="q">#REF!</definedName>
    <definedName name="qadfhnbxfc">#REF!</definedName>
    <definedName name="QD" hidden="1">#REF!</definedName>
    <definedName name="QQ_2" localSheetId="5">GS!QQ_2</definedName>
    <definedName name="QQ_2" localSheetId="10">HD!QQ_2</definedName>
    <definedName name="QQ_2">[0]!QQ_2</definedName>
    <definedName name="QTD" hidden="1">#REF!</definedName>
    <definedName name="QtEq" hidden="1">#REF!</definedName>
    <definedName name="QtMo" hidden="1">#REF!</definedName>
    <definedName name="QtMp" hidden="1">#REF!</definedName>
    <definedName name="QtTr" hidden="1">#REF!</definedName>
    <definedName name="Quant.">#REF!</definedName>
    <definedName name="Quant.1">#REF!</definedName>
    <definedName name="QUANTIDADE">#REF!</definedName>
    <definedName name="Rachão" localSheetId="5">GS!Rachão</definedName>
    <definedName name="Rachão" localSheetId="10">HD!Rachão</definedName>
    <definedName name="Rachão">[0]!Rachão</definedName>
    <definedName name="RBV">#REF!</definedName>
    <definedName name="RCGP">#REF!</definedName>
    <definedName name="RCOLONIAO">#REF!</definedName>
    <definedName name="RDEF">#REF!</definedName>
    <definedName name="reaj">#REF!</definedName>
    <definedName name="REAJ1">#REF!</definedName>
    <definedName name="REAJ2">#REF!</definedName>
    <definedName name="REAJ3">#REF!</definedName>
    <definedName name="REAJ4">#REF!</definedName>
    <definedName name="REAJ5">#REF!</definedName>
    <definedName name="REAJAQUISIÇÃO">#REF!</definedName>
    <definedName name="REAJTRANSPORTE">#REF!</definedName>
    <definedName name="REAJUSTAMENTO">#REF!</definedName>
    <definedName name="reajustamentoaquisição">#REF!</definedName>
    <definedName name="reajustamentotransp">#REF!</definedName>
    <definedName name="Real_170">#REF!</definedName>
    <definedName name="Real_180">#REF!</definedName>
    <definedName name="Real_190">#REF!</definedName>
    <definedName name="Real_250">#REF!</definedName>
    <definedName name="Real_270">#REF!</definedName>
    <definedName name="Real_320">#REF!</definedName>
    <definedName name="Real_330">#REF!</definedName>
    <definedName name="Real_350">#REF!</definedName>
    <definedName name="Real_370">#REF!</definedName>
    <definedName name="Real_390">#REF!</definedName>
    <definedName name="Real_400">#REF!</definedName>
    <definedName name="Real_401">#REF!</definedName>
    <definedName name="Real_402">#REF!</definedName>
    <definedName name="Real_403">#REF!</definedName>
    <definedName name="Real_405">#REF!</definedName>
    <definedName name="Real_406">#REF!</definedName>
    <definedName name="Real_407">#REF!</definedName>
    <definedName name="Real_408">#REF!</definedName>
    <definedName name="Real_409">#REF!</definedName>
    <definedName name="Real_410">#REF!</definedName>
    <definedName name="Real_411">#REF!</definedName>
    <definedName name="Real_CP">#REF!</definedName>
    <definedName name="Real_Priv">#REF!</definedName>
    <definedName name="Real_Publ">#REF!</definedName>
    <definedName name="rec" localSheetId="5">GS!rec</definedName>
    <definedName name="rec" localSheetId="10">HD!rec</definedName>
    <definedName name="rec">[0]!rec</definedName>
    <definedName name="RECGC">#REF!</definedName>
    <definedName name="RECGP">#REF!</definedName>
    <definedName name="RECOMPOSIÇÃOMANUAL">#REF!</definedName>
    <definedName name="RECOMPOSIÇÃOMECANIZADA">#REF!</definedName>
    <definedName name="RECPS">#REF!</definedName>
    <definedName name="RECREV">#REF!</definedName>
    <definedName name="RECREVESTIMENTO">#REF!</definedName>
    <definedName name="RECREVPRIMARIO">#REF!</definedName>
    <definedName name="REF">#REF!</definedName>
    <definedName name="REG">#REF!</definedName>
    <definedName name="REGFAIXA">#REF!</definedName>
    <definedName name="REGULA">#REF!</definedName>
    <definedName name="Reimbursement">"Reembolso"</definedName>
    <definedName name="Relat" hidden="1">#REF!</definedName>
    <definedName name="REMENDOMANUAL">#REF!</definedName>
    <definedName name="REMMAN">#REF!</definedName>
    <definedName name="REMMEC">#REF!</definedName>
    <definedName name="REMOPS">#REF!</definedName>
    <definedName name="RESUMO" localSheetId="5">GS!RESUMO</definedName>
    <definedName name="RESUMO" localSheetId="10">HD!RESUMO</definedName>
    <definedName name="RESUMO">[0]!RESUMO</definedName>
    <definedName name="RETRO">#REF!</definedName>
    <definedName name="RGC">#REF!</definedName>
    <definedName name="RMA">#REF!</definedName>
    <definedName name="RMAN">#REF!</definedName>
    <definedName name="RMANAT">#REF!</definedName>
    <definedName name="RMEC">#REF!</definedName>
    <definedName name="RMECAT">#REF!</definedName>
    <definedName name="RMSH">#REF!</definedName>
    <definedName name="ROÇADA">#REF!</definedName>
    <definedName name="ROÇADACOLONIÃO">#REF!</definedName>
    <definedName name="rod">#REF!</definedName>
    <definedName name="rodo">#REF!</definedName>
    <definedName name="RODOVIA">#REF!</definedName>
    <definedName name="RODOVIA_1">#REF!</definedName>
    <definedName name="RPDMAN">#REF!</definedName>
    <definedName name="RPDMEC">#REF!</definedName>
    <definedName name="RR.1C">#REF!</definedName>
    <definedName name="RR.1CREC">#REF!</definedName>
    <definedName name="RRM">#REF!</definedName>
    <definedName name="RRP">#REF!</definedName>
    <definedName name="rrr">#REF!</definedName>
    <definedName name="RRRR">#REF!</definedName>
    <definedName name="RS">#REF!</definedName>
    <definedName name="RVGL">#REF!</definedName>
    <definedName name="Salários">#REF!</definedName>
    <definedName name="SB">#REF!</definedName>
    <definedName name="sbg">#REF!</definedName>
    <definedName name="SBTC">#REF!</definedName>
    <definedName name="sdfs">[0]!sdfs</definedName>
    <definedName name="se">#REF!</definedName>
    <definedName name="SEG">#REF!</definedName>
    <definedName name="SEGMENTO">#REF!</definedName>
    <definedName name="SEGMENTO_1">#REF!</definedName>
    <definedName name="SERV">#REF!</definedName>
    <definedName name="SERVENTE">#REF!</definedName>
    <definedName name="SERVIÇO">#REF!</definedName>
    <definedName name="serviço1">#REF!</definedName>
    <definedName name="Serviços">#REF!</definedName>
    <definedName name="sfas">#REF!</definedName>
    <definedName name="SICRO">#REF!</definedName>
    <definedName name="SLRP">#REF!</definedName>
    <definedName name="solo">#REF!</definedName>
    <definedName name="SOLOCIM">#REF!</definedName>
    <definedName name="SOLOMANUAL">#REF!</definedName>
    <definedName name="solomecanizado">#REF!</definedName>
    <definedName name="SOMA6">#REF!</definedName>
    <definedName name="SOMA7">#REF!</definedName>
    <definedName name="SRV" hidden="1">#REF!</definedName>
    <definedName name="sss">#REF!</definedName>
    <definedName name="sssrttt" localSheetId="5">GS!sssrttt</definedName>
    <definedName name="sssrttt" localSheetId="10">HD!sssrttt</definedName>
    <definedName name="sssrttt">[0]!sssrttt</definedName>
    <definedName name="SSSS">#REF!</definedName>
    <definedName name="SSSSSS">#REF!</definedName>
    <definedName name="ST">#REF!</definedName>
    <definedName name="STC">#REF!</definedName>
    <definedName name="STR">#REF!</definedName>
    <definedName name="SUB_TRECHO">#REF!</definedName>
    <definedName name="Subt">#REF!</definedName>
    <definedName name="subtrec">#REF!</definedName>
    <definedName name="SUBTRECHO">#REF!</definedName>
    <definedName name="SUBTRECHO_1">#REF!</definedName>
    <definedName name="SUPER">#REF!</definedName>
    <definedName name="T">#REF!</definedName>
    <definedName name="T0.230.17">#REF!</definedName>
    <definedName name="T0.303.17">#REF!</definedName>
    <definedName name="T2.241.00">#REF!</definedName>
    <definedName name="T2.500.01">#REF!</definedName>
    <definedName name="T2.530.02">#REF!</definedName>
    <definedName name="T3.329.01">#REF!</definedName>
    <definedName name="T3.950.00">#REF!</definedName>
    <definedName name="T4.000.00">#REF!</definedName>
    <definedName name="T5.000.00">#REF!</definedName>
    <definedName name="T8.100.01">#REF!</definedName>
    <definedName name="T8.300.01">#REF!</definedName>
    <definedName name="t8.301.01">#REF!</definedName>
    <definedName name="T8.302.05">#REF!</definedName>
    <definedName name="T8.402.00">#REF!</definedName>
    <definedName name="T8.500.00">#REF!</definedName>
    <definedName name="t8.501.00">#REF!</definedName>
    <definedName name="T8.900.00">#REF!</definedName>
    <definedName name="T8.900.01">#REF!</definedName>
    <definedName name="T8.901.01">#REF!</definedName>
    <definedName name="T8.910.00">#REF!</definedName>
    <definedName name="T9.002.00">#REF!</definedName>
    <definedName name="T9.002.06">#REF!</definedName>
    <definedName name="TACS">#REF!</definedName>
    <definedName name="tapaburaco">#REF!</definedName>
    <definedName name="TAPAEMERGENCIAL">#REF!</definedName>
    <definedName name="TaxaJuros">#REF!</definedName>
    <definedName name="TB">#REF!</definedName>
    <definedName name="TCAP">#REF!</definedName>
    <definedName name="TCC">#REF!</definedName>
    <definedName name="TCM">#REF!</definedName>
    <definedName name="TENROCAMENTO">#REF!</definedName>
    <definedName name="Teor">#REF!</definedName>
    <definedName name="terra">#REF!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 name="_xlnm.Print_Titles" localSheetId="4">DIMENS!$A:$A,DIMENS!$11:$14</definedName>
    <definedName name="_xlnm.Print_Titles" localSheetId="2">'MEMO PAV '!$B:$C</definedName>
    <definedName name="_xlnm.Print_Titles" localSheetId="0">Orçamento!$1:$6</definedName>
    <definedName name="TLMBCS">#REF!</definedName>
    <definedName name="TOT" hidden="1">#REF!</definedName>
    <definedName name="TOTAL">#REF!</definedName>
    <definedName name="TOTGC">#REF!</definedName>
    <definedName name="TPM">#REF!</definedName>
    <definedName name="TR">#REF!</definedName>
    <definedName name="TrabAnual">#REF!</definedName>
    <definedName name="TRAF">#REF!</definedName>
    <definedName name="TRANSPORTE10">#REF!</definedName>
    <definedName name="TRANSPORTE4T">#REF!</definedName>
    <definedName name="TRANSPORTE5M">#REF!</definedName>
    <definedName name="TRANSPORTEBASEMANUAL">#REF!</definedName>
    <definedName name="TRANSPORTECAPAMANUAL">#REF!</definedName>
    <definedName name="transportecorreção">#REF!</definedName>
    <definedName name="Transporteenrocamento">#REF!</definedName>
    <definedName name="TRANSPORTEESPECIAL">#REF!</definedName>
    <definedName name="TRANSPORTELOCAL">#REF!</definedName>
    <definedName name="TRANSPORTEMATBET">#REF!</definedName>
    <definedName name="TRANSPORTERECOMPOSIÇÃO">#REF!</definedName>
    <definedName name="transportetapaburaco">#REF!</definedName>
    <definedName name="TRANSPORTETAPAEMERGENCIAL">#REF!</definedName>
    <definedName name="TRANSPSOLO">#REF!</definedName>
    <definedName name="TRANSREM">#REF!</definedName>
    <definedName name="TRC1C">#REF!</definedName>
    <definedName name="trec">#REF!</definedName>
    <definedName name="TRECHO">#REF!</definedName>
    <definedName name="TRECHO_1">#REF!</definedName>
    <definedName name="TRECREVPRIMARIO">#REF!</definedName>
    <definedName name="TRFORMA">#REF!</definedName>
    <definedName name="TRMUDAS">#REF!</definedName>
    <definedName name="TRR1C">#REF!</definedName>
    <definedName name="TRR2C">#REF!</definedName>
    <definedName name="TSD">#REF!</definedName>
    <definedName name="TUBO">#REF!</definedName>
    <definedName name="un" hidden="1">#N/A</definedName>
    <definedName name="Und">#N/A</definedName>
    <definedName name="unid.2">#REF!</definedName>
    <definedName name="unidade">#REF!</definedName>
    <definedName name="Unidade1">#REF!</definedName>
    <definedName name="UnidAux" hidden="1">#N/A</definedName>
    <definedName name="USINA">#REF!</definedName>
    <definedName name="uuujsh">#REF!</definedName>
    <definedName name="VALCORTE">#REF!</definedName>
    <definedName name="valeta">#REF!</definedName>
    <definedName name="VALOR_NF">#REF!</definedName>
    <definedName name="Vazios">#REF!</definedName>
    <definedName name="verde">#REF!</definedName>
    <definedName name="verdepav">#REF!</definedName>
    <definedName name="VidaAnos">#REF!</definedName>
    <definedName name="Vidahoras">#REF!</definedName>
    <definedName name="VOL_ACUM">#REF!</definedName>
    <definedName name="VOLUME">#REF!</definedName>
    <definedName name="VPA">#REF!</definedName>
    <definedName name="W" hidden="1">#REF!</definedName>
    <definedName name="W0E0W">#REF!</definedName>
    <definedName name="wdgadfgdsz">#REF!</definedName>
    <definedName name="WEWRWR" localSheetId="5">GS!WEWRWR</definedName>
    <definedName name="WEWRWR" localSheetId="10">HD!WEWRWR</definedName>
    <definedName name="WEWRWR">[0]!WEWRWR</definedName>
    <definedName name="wrn.preco." hidden="1">{#N/A,#N/A,FALSE,"Pla_Preço";#N/A,#N/A,FALSE,"Crono"}</definedName>
    <definedName name="x">#REF!</definedName>
    <definedName name="XXX" localSheetId="5">GS!XXX</definedName>
    <definedName name="XXX" localSheetId="10">HD!XXX</definedName>
    <definedName name="XXX">[0]!XXX</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2" i="51" l="1"/>
  <c r="K31" i="51"/>
  <c r="K30" i="51"/>
  <c r="K27" i="51"/>
  <c r="I49" i="51"/>
  <c r="J19" i="51"/>
  <c r="I19" i="51"/>
  <c r="J18" i="51"/>
  <c r="I18" i="51"/>
  <c r="I13" i="51"/>
  <c r="J13" i="51"/>
  <c r="I52" i="51"/>
  <c r="I43" i="51"/>
  <c r="I44" i="51" s="1"/>
  <c r="I45" i="51" s="1"/>
  <c r="I40" i="51"/>
  <c r="I37" i="51"/>
  <c r="I39" i="51" s="1"/>
  <c r="I36" i="51"/>
  <c r="I35" i="51"/>
  <c r="I34" i="51"/>
  <c r="H52" i="51"/>
  <c r="H44" i="51"/>
  <c r="H45" i="51" s="1"/>
  <c r="H43" i="51"/>
  <c r="H40" i="51"/>
  <c r="H37" i="51"/>
  <c r="H39" i="51" s="1"/>
  <c r="H36" i="51"/>
  <c r="H35" i="51"/>
  <c r="H34" i="51"/>
  <c r="H19" i="51"/>
  <c r="H12" i="51"/>
  <c r="H9" i="51"/>
  <c r="H11" i="51" s="1"/>
  <c r="H2" i="51"/>
  <c r="H41" i="51" s="1"/>
  <c r="H42" i="51" s="1"/>
  <c r="D2" i="51"/>
  <c r="E74" i="6"/>
  <c r="E73" i="6"/>
  <c r="I56" i="6"/>
  <c r="O31" i="51"/>
  <c r="D52" i="51"/>
  <c r="M13" i="51"/>
  <c r="I41" i="51" l="1"/>
  <c r="I42" i="51" s="1"/>
  <c r="I29" i="51"/>
  <c r="I30" i="51" s="1"/>
  <c r="I31" i="51" s="1"/>
  <c r="I38" i="51"/>
  <c r="H13" i="51"/>
  <c r="H29" i="51"/>
  <c r="H30" i="51" s="1"/>
  <c r="H31" i="51" s="1"/>
  <c r="H38" i="51"/>
  <c r="I25" i="6"/>
  <c r="E11" i="6"/>
  <c r="E8" i="6"/>
  <c r="L38" i="6"/>
  <c r="K38" i="6"/>
  <c r="J38" i="6"/>
  <c r="N38" i="6" s="1"/>
  <c r="I38" i="6"/>
  <c r="M38" i="6" s="1"/>
  <c r="E38" i="6"/>
  <c r="T41" i="6"/>
  <c r="U41" i="6"/>
  <c r="E42" i="6"/>
  <c r="G42" i="6"/>
  <c r="H42" i="6"/>
  <c r="I42" i="6"/>
  <c r="J42" i="6"/>
  <c r="E43" i="6"/>
  <c r="G43" i="6"/>
  <c r="H43" i="6"/>
  <c r="H44" i="6" s="1"/>
  <c r="I43" i="6"/>
  <c r="J43" i="6"/>
  <c r="E44" i="6"/>
  <c r="G44" i="6"/>
  <c r="I44" i="6"/>
  <c r="J44" i="6"/>
  <c r="E45" i="6"/>
  <c r="G45" i="6"/>
  <c r="H45" i="6"/>
  <c r="I45" i="6"/>
  <c r="J45" i="6"/>
  <c r="E46" i="6"/>
  <c r="G46" i="6"/>
  <c r="H46" i="6"/>
  <c r="I46" i="6"/>
  <c r="J46" i="6"/>
  <c r="E47" i="6"/>
  <c r="G47" i="6"/>
  <c r="H47" i="6"/>
  <c r="I47" i="6"/>
  <c r="J47" i="6"/>
  <c r="E48" i="6"/>
  <c r="G48" i="6"/>
  <c r="H48" i="6"/>
  <c r="H50" i="6" s="1"/>
  <c r="I48" i="6"/>
  <c r="J48" i="6"/>
  <c r="E49" i="6"/>
  <c r="G49" i="6"/>
  <c r="H49" i="6"/>
  <c r="I49" i="6"/>
  <c r="J49" i="6"/>
  <c r="E50" i="6"/>
  <c r="G50" i="6"/>
  <c r="I50" i="6"/>
  <c r="J50" i="6"/>
  <c r="T51" i="6"/>
  <c r="U51" i="6"/>
  <c r="K4" i="51"/>
  <c r="K55" i="51"/>
  <c r="K53" i="51"/>
  <c r="E2" i="51"/>
  <c r="F2" i="51"/>
  <c r="G2" i="51"/>
  <c r="Q2" i="37"/>
  <c r="O40" i="54"/>
  <c r="W8" i="54"/>
  <c r="T8" i="54"/>
  <c r="L8" i="54"/>
  <c r="S8" i="54"/>
  <c r="N8" i="54"/>
  <c r="P8" i="54"/>
  <c r="O8" i="54"/>
  <c r="M8" i="54"/>
  <c r="X28" i="54"/>
  <c r="X26" i="54"/>
  <c r="O6" i="37"/>
  <c r="J26" i="6"/>
  <c r="I26" i="6"/>
  <c r="G26" i="6"/>
  <c r="E26" i="6"/>
  <c r="K2" i="51" l="1"/>
  <c r="I6" i="37"/>
  <c r="H6" i="37"/>
  <c r="G6" i="37"/>
  <c r="J6" i="37"/>
  <c r="J49" i="37"/>
  <c r="J48" i="37"/>
  <c r="J51" i="37" s="1"/>
  <c r="J15" i="37"/>
  <c r="J14" i="37"/>
  <c r="J18" i="37" s="1"/>
  <c r="J19" i="37" s="1"/>
  <c r="J12" i="37"/>
  <c r="J4" i="37"/>
  <c r="B5" i="6"/>
  <c r="N18" i="54"/>
  <c r="N16" i="54"/>
  <c r="N14" i="54"/>
  <c r="N12" i="54"/>
  <c r="N10" i="54"/>
  <c r="C18" i="50"/>
  <c r="C17" i="50"/>
  <c r="C16" i="50"/>
  <c r="C15" i="50"/>
  <c r="D15" i="50" s="1"/>
  <c r="F20" i="50"/>
  <c r="P18" i="50"/>
  <c r="K43" i="6" l="1"/>
  <c r="M43" i="6" s="1"/>
  <c r="O43" i="6" s="1"/>
  <c r="L43" i="6"/>
  <c r="N43" i="6" s="1"/>
  <c r="P43" i="6" s="1"/>
  <c r="L45" i="6"/>
  <c r="N45" i="6" s="1"/>
  <c r="P45" i="6" s="1"/>
  <c r="K48" i="6"/>
  <c r="M48" i="6" s="1"/>
  <c r="O48" i="6" s="1"/>
  <c r="L48" i="6"/>
  <c r="N48" i="6" s="1"/>
  <c r="P48" i="6" s="1"/>
  <c r="K46" i="6"/>
  <c r="M46" i="6" s="1"/>
  <c r="O46" i="6" s="1"/>
  <c r="K42" i="6"/>
  <c r="M42" i="6" s="1"/>
  <c r="O42" i="6" s="1"/>
  <c r="K49" i="6"/>
  <c r="M49" i="6" s="1"/>
  <c r="O49" i="6" s="1"/>
  <c r="L49" i="6"/>
  <c r="N49" i="6" s="1"/>
  <c r="P49" i="6" s="1"/>
  <c r="L42" i="6"/>
  <c r="N42" i="6" s="1"/>
  <c r="P42" i="6" s="1"/>
  <c r="K45" i="6"/>
  <c r="M45" i="6" s="1"/>
  <c r="O45" i="6" s="1"/>
  <c r="L47" i="6"/>
  <c r="N47" i="6" s="1"/>
  <c r="P47" i="6" s="1"/>
  <c r="K50" i="6"/>
  <c r="M50" i="6" s="1"/>
  <c r="O50" i="6" s="1"/>
  <c r="K47" i="6"/>
  <c r="M47" i="6" s="1"/>
  <c r="O47" i="6" s="1"/>
  <c r="L46" i="6"/>
  <c r="N46" i="6" s="1"/>
  <c r="P46" i="6" s="1"/>
  <c r="K44" i="6"/>
  <c r="M44" i="6" s="1"/>
  <c r="O44" i="6" s="1"/>
  <c r="L44" i="6"/>
  <c r="N44" i="6" s="1"/>
  <c r="P44" i="6" s="1"/>
  <c r="L50" i="6"/>
  <c r="N50" i="6" s="1"/>
  <c r="P50" i="6" s="1"/>
  <c r="L26" i="6"/>
  <c r="N26" i="6" s="1"/>
  <c r="K26" i="6"/>
  <c r="M26" i="6" s="1"/>
  <c r="J35" i="37"/>
  <c r="J5" i="37"/>
  <c r="J20" i="37"/>
  <c r="D16" i="50"/>
  <c r="D17" i="50" s="1"/>
  <c r="D18" i="50" s="1"/>
  <c r="K7" i="52"/>
  <c r="G9" i="51"/>
  <c r="G11" i="51" s="1"/>
  <c r="G12" i="51"/>
  <c r="G29" i="51" s="1"/>
  <c r="J29" i="51"/>
  <c r="G19" i="51"/>
  <c r="G34" i="51"/>
  <c r="J34" i="51"/>
  <c r="G35" i="51"/>
  <c r="J35" i="51"/>
  <c r="G36" i="51"/>
  <c r="J36" i="51"/>
  <c r="G37" i="51"/>
  <c r="G38" i="51" s="1"/>
  <c r="J37" i="51"/>
  <c r="J38" i="51" s="1"/>
  <c r="G40" i="51"/>
  <c r="J40" i="51"/>
  <c r="G43" i="51"/>
  <c r="G44" i="51" s="1"/>
  <c r="G45" i="51" s="1"/>
  <c r="J43" i="51"/>
  <c r="G52" i="51"/>
  <c r="J52" i="51"/>
  <c r="G39" i="51" l="1"/>
  <c r="O51" i="6"/>
  <c r="P51" i="6"/>
  <c r="J45" i="37"/>
  <c r="J21" i="37"/>
  <c r="J46" i="37"/>
  <c r="J39" i="51"/>
  <c r="G41" i="51"/>
  <c r="G42" i="51" s="1"/>
  <c r="J41" i="51"/>
  <c r="J42" i="51" s="1"/>
  <c r="J30" i="51"/>
  <c r="J31" i="51" s="1"/>
  <c r="G13" i="51"/>
  <c r="G30" i="51"/>
  <c r="G31" i="51" s="1"/>
  <c r="J44" i="51"/>
  <c r="J45" i="51" s="1"/>
  <c r="P17" i="50"/>
  <c r="P16" i="50"/>
  <c r="R15" i="50"/>
  <c r="T16" i="50"/>
  <c r="T17" i="50"/>
  <c r="T18" i="50"/>
  <c r="Z15" i="50"/>
  <c r="Z16" i="50"/>
  <c r="Z17" i="50"/>
  <c r="Z18" i="50"/>
  <c r="J42" i="37" l="1"/>
  <c r="J23" i="37"/>
  <c r="J52" i="37"/>
  <c r="J29" i="37"/>
  <c r="J43" i="37"/>
  <c r="J44" i="37"/>
  <c r="J61" i="37"/>
  <c r="J31" i="37"/>
  <c r="J33" i="37"/>
  <c r="J54" i="37"/>
  <c r="J56" i="37"/>
  <c r="J22" i="37"/>
  <c r="J41" i="37"/>
  <c r="J62" i="37"/>
  <c r="J58" i="37"/>
  <c r="J27" i="37"/>
  <c r="J32" i="37"/>
  <c r="J63" i="37"/>
  <c r="J59" i="37"/>
  <c r="J24" i="37"/>
  <c r="J40" i="37"/>
  <c r="J57" i="37"/>
  <c r="J26" i="37"/>
  <c r="J30" i="37"/>
  <c r="J60" i="37"/>
  <c r="J53" i="37"/>
  <c r="J28" i="37"/>
  <c r="O25" i="52"/>
  <c r="O24" i="52"/>
  <c r="O23" i="52"/>
  <c r="O22" i="52"/>
  <c r="O21" i="52"/>
  <c r="O20" i="52"/>
  <c r="K18" i="52"/>
  <c r="AA18" i="52" s="1"/>
  <c r="K19" i="52"/>
  <c r="AA19" i="52" s="1"/>
  <c r="K20" i="52"/>
  <c r="S20" i="52" s="1"/>
  <c r="K21" i="52"/>
  <c r="S21" i="52" s="1"/>
  <c r="K22" i="52"/>
  <c r="S22" i="52" s="1"/>
  <c r="O19" i="52"/>
  <c r="O18" i="52"/>
  <c r="K24" i="52"/>
  <c r="S24" i="52" s="1"/>
  <c r="L24" i="52"/>
  <c r="P24" i="52"/>
  <c r="K25" i="52"/>
  <c r="S25" i="52" s="1"/>
  <c r="L25" i="52"/>
  <c r="P25" i="52"/>
  <c r="O17" i="52"/>
  <c r="O16" i="52"/>
  <c r="P14" i="52"/>
  <c r="P15" i="52"/>
  <c r="P16" i="52"/>
  <c r="P17" i="52"/>
  <c r="P18" i="52"/>
  <c r="P19" i="52"/>
  <c r="P20" i="52"/>
  <c r="P21" i="52"/>
  <c r="P22" i="52"/>
  <c r="P23" i="52"/>
  <c r="K23" i="52"/>
  <c r="S23" i="52" s="1"/>
  <c r="K15" i="52"/>
  <c r="S15" i="52" s="1"/>
  <c r="K16" i="52"/>
  <c r="S16" i="52" s="1"/>
  <c r="K17" i="52"/>
  <c r="S17" i="52" s="1"/>
  <c r="O15" i="52"/>
  <c r="L21" i="52"/>
  <c r="L22" i="52"/>
  <c r="L23" i="52"/>
  <c r="L14" i="52"/>
  <c r="L15" i="52"/>
  <c r="L16" i="52"/>
  <c r="L17" i="52"/>
  <c r="L18" i="52"/>
  <c r="L19" i="52"/>
  <c r="L20" i="52"/>
  <c r="O14" i="52"/>
  <c r="K14" i="52"/>
  <c r="S14" i="52" s="1"/>
  <c r="P9" i="52"/>
  <c r="P10" i="52"/>
  <c r="P11" i="52"/>
  <c r="J34" i="37" l="1"/>
  <c r="J37" i="37"/>
  <c r="J38" i="37" s="1"/>
  <c r="J55" i="37"/>
  <c r="Q16" i="52"/>
  <c r="M16" i="52" s="1"/>
  <c r="Q25" i="52"/>
  <c r="M25" i="52" s="1"/>
  <c r="R14" i="52"/>
  <c r="Q24" i="52"/>
  <c r="AB24" i="52" s="1"/>
  <c r="R15" i="52"/>
  <c r="R23" i="52"/>
  <c r="Q17" i="52"/>
  <c r="AB17" i="52" s="1"/>
  <c r="AC17" i="52" s="1"/>
  <c r="Q15" i="52"/>
  <c r="AB15" i="52" s="1"/>
  <c r="AC15" i="52" s="1"/>
  <c r="Q14" i="52"/>
  <c r="AB14" i="52" s="1"/>
  <c r="AC14" i="52" s="1"/>
  <c r="R25" i="52"/>
  <c r="R24" i="52"/>
  <c r="Q23" i="52"/>
  <c r="Q22" i="52"/>
  <c r="AB22" i="52" s="1"/>
  <c r="AC22" i="52" s="1"/>
  <c r="AA24" i="52"/>
  <c r="AA25" i="52"/>
  <c r="Q21" i="52"/>
  <c r="AB21" i="52" s="1"/>
  <c r="AC21" i="52" s="1"/>
  <c r="Q20" i="52"/>
  <c r="AB20" i="52" s="1"/>
  <c r="AC20" i="52" s="1"/>
  <c r="Q19" i="52"/>
  <c r="AB19" i="52" s="1"/>
  <c r="AC19" i="52" s="1"/>
  <c r="Q18" i="52"/>
  <c r="AB18" i="52" s="1"/>
  <c r="AC18" i="52" s="1"/>
  <c r="S19" i="52"/>
  <c r="R19" i="52" s="1"/>
  <c r="AA23" i="52"/>
  <c r="AA17" i="52"/>
  <c r="AA22" i="52"/>
  <c r="AA15" i="52"/>
  <c r="AA21" i="52"/>
  <c r="AA14" i="52"/>
  <c r="AA20" i="52"/>
  <c r="S18" i="52"/>
  <c r="R18" i="52" s="1"/>
  <c r="R22" i="52"/>
  <c r="R21" i="52"/>
  <c r="R17" i="52"/>
  <c r="R16" i="52"/>
  <c r="R20" i="52"/>
  <c r="AA16" i="52"/>
  <c r="L8" i="52"/>
  <c r="O8" i="52"/>
  <c r="P8" i="52"/>
  <c r="L9" i="52"/>
  <c r="O9" i="52"/>
  <c r="Q9" i="52" s="1"/>
  <c r="L10" i="52"/>
  <c r="O10" i="52"/>
  <c r="Q10" i="52" s="1"/>
  <c r="L11" i="52"/>
  <c r="O11" i="52"/>
  <c r="Q11" i="52" s="1"/>
  <c r="L12" i="52"/>
  <c r="O12" i="52"/>
  <c r="P12" i="52"/>
  <c r="L13" i="52"/>
  <c r="O13" i="52"/>
  <c r="P13" i="52"/>
  <c r="AB16" i="52" l="1"/>
  <c r="AC16" i="52" s="1"/>
  <c r="M17" i="52"/>
  <c r="AD17" i="52"/>
  <c r="AE17" i="52" s="1"/>
  <c r="AF17" i="52" s="1"/>
  <c r="Z17" i="52" s="1"/>
  <c r="AH17" i="52" s="1"/>
  <c r="AI17" i="52" s="1"/>
  <c r="AB25" i="52"/>
  <c r="AC25" i="52" s="1"/>
  <c r="AD16" i="52"/>
  <c r="M21" i="52"/>
  <c r="AD14" i="52"/>
  <c r="AE14" i="52" s="1"/>
  <c r="AF14" i="52" s="1"/>
  <c r="Z14" i="52" s="1"/>
  <c r="AH14" i="52" s="1"/>
  <c r="AI14" i="52" s="1"/>
  <c r="M14" i="52"/>
  <c r="AD25" i="52"/>
  <c r="AD24" i="52"/>
  <c r="AE24" i="52" s="1"/>
  <c r="AF24" i="52" s="1"/>
  <c r="Z24" i="52" s="1"/>
  <c r="AH24" i="52" s="1"/>
  <c r="AI24" i="52" s="1"/>
  <c r="M24" i="52"/>
  <c r="AD15" i="52"/>
  <c r="AE15" i="52" s="1"/>
  <c r="AF15" i="52" s="1"/>
  <c r="Z15" i="52" s="1"/>
  <c r="AH15" i="52" s="1"/>
  <c r="AI15" i="52" s="1"/>
  <c r="M15" i="52"/>
  <c r="AD23" i="52"/>
  <c r="Q8" i="52"/>
  <c r="AB23" i="52"/>
  <c r="AC23" i="52" s="1"/>
  <c r="M23" i="52"/>
  <c r="AD22" i="52"/>
  <c r="AE22" i="52" s="1"/>
  <c r="AF22" i="52" s="1"/>
  <c r="Z22" i="52" s="1"/>
  <c r="AH22" i="52" s="1"/>
  <c r="AI22" i="52" s="1"/>
  <c r="M22" i="52"/>
  <c r="AD21" i="52"/>
  <c r="AE21" i="52" s="1"/>
  <c r="AF21" i="52" s="1"/>
  <c r="Z21" i="52" s="1"/>
  <c r="AH21" i="52" s="1"/>
  <c r="AI21" i="52" s="1"/>
  <c r="AD20" i="52"/>
  <c r="AE20" i="52" s="1"/>
  <c r="AF20" i="52" s="1"/>
  <c r="Z20" i="52" s="1"/>
  <c r="AH20" i="52" s="1"/>
  <c r="AI20" i="52" s="1"/>
  <c r="M20" i="52"/>
  <c r="M19" i="52"/>
  <c r="AD19" i="52"/>
  <c r="AE19" i="52" s="1"/>
  <c r="AF19" i="52" s="1"/>
  <c r="Z19" i="52" s="1"/>
  <c r="AH19" i="52" s="1"/>
  <c r="AI19" i="52" s="1"/>
  <c r="AD18" i="52"/>
  <c r="AE18" i="52" s="1"/>
  <c r="AF18" i="52" s="1"/>
  <c r="Z18" i="52" s="1"/>
  <c r="AH18" i="52" s="1"/>
  <c r="AI18" i="52" s="1"/>
  <c r="M18" i="52"/>
  <c r="AC24" i="52"/>
  <c r="Q12" i="52"/>
  <c r="Q13" i="52"/>
  <c r="K8" i="52"/>
  <c r="K9" i="52"/>
  <c r="M9" i="52" s="1"/>
  <c r="K10" i="52"/>
  <c r="K11" i="52"/>
  <c r="AB11" i="52" s="1"/>
  <c r="AC11" i="52" s="1"/>
  <c r="K12" i="52"/>
  <c r="K13" i="52"/>
  <c r="AE16" i="52" l="1"/>
  <c r="AF16" i="52" s="1"/>
  <c r="Z16" i="52" s="1"/>
  <c r="AH16" i="52" s="1"/>
  <c r="AI16" i="52" s="1"/>
  <c r="AE25" i="52"/>
  <c r="AF25" i="52" s="1"/>
  <c r="Z25" i="52" s="1"/>
  <c r="AH25" i="52" s="1"/>
  <c r="AI25" i="52" s="1"/>
  <c r="M8" i="52"/>
  <c r="M13" i="52"/>
  <c r="AB12" i="52"/>
  <c r="AC12" i="52" s="1"/>
  <c r="AE23" i="52"/>
  <c r="AF23" i="52" s="1"/>
  <c r="Z23" i="52" s="1"/>
  <c r="AH23" i="52" s="1"/>
  <c r="AI23" i="52" s="1"/>
  <c r="S10" i="52"/>
  <c r="R10" i="52" s="1"/>
  <c r="AA10" i="52"/>
  <c r="AD10" i="52" s="1"/>
  <c r="AB10" i="52"/>
  <c r="AC10" i="52" s="1"/>
  <c r="S9" i="52"/>
  <c r="R9" i="52" s="1"/>
  <c r="AA9" i="52"/>
  <c r="AD9" i="52" s="1"/>
  <c r="S11" i="52"/>
  <c r="R11" i="52" s="1"/>
  <c r="AA11" i="52"/>
  <c r="AD11" i="52" s="1"/>
  <c r="AE11" i="52" s="1"/>
  <c r="AF11" i="52" s="1"/>
  <c r="Z11" i="52" s="1"/>
  <c r="AH11" i="52" s="1"/>
  <c r="AI11" i="52" s="1"/>
  <c r="AA8" i="52"/>
  <c r="AD8" i="52" s="1"/>
  <c r="S8" i="52"/>
  <c r="R8" i="52" s="1"/>
  <c r="AB8" i="52"/>
  <c r="AC8" i="52" s="1"/>
  <c r="AB9" i="52"/>
  <c r="AC9" i="52" s="1"/>
  <c r="AB13" i="52"/>
  <c r="AC13" i="52" s="1"/>
  <c r="M12" i="52"/>
  <c r="AA13" i="52"/>
  <c r="AD13" i="52" s="1"/>
  <c r="S13" i="52"/>
  <c r="R13" i="52" s="1"/>
  <c r="S12" i="52"/>
  <c r="R12" i="52" s="1"/>
  <c r="AA12" i="52"/>
  <c r="AD12" i="52" s="1"/>
  <c r="M11" i="52"/>
  <c r="M10" i="52"/>
  <c r="P7" i="52"/>
  <c r="P6" i="52"/>
  <c r="L7" i="52"/>
  <c r="L6" i="52"/>
  <c r="S7" i="52"/>
  <c r="K6" i="52"/>
  <c r="O7" i="52"/>
  <c r="O6" i="52"/>
  <c r="F12" i="37"/>
  <c r="J15" i="50"/>
  <c r="AE24" i="50"/>
  <c r="AE23" i="50"/>
  <c r="AE22" i="50"/>
  <c r="E24" i="6"/>
  <c r="G24" i="6"/>
  <c r="I24" i="6"/>
  <c r="J24" i="6"/>
  <c r="E23" i="6"/>
  <c r="AE12" i="52" l="1"/>
  <c r="AF12" i="52" s="1"/>
  <c r="Z12" i="52" s="1"/>
  <c r="AH12" i="52" s="1"/>
  <c r="AI12" i="52" s="1"/>
  <c r="AE10" i="52"/>
  <c r="AF10" i="52" s="1"/>
  <c r="Z10" i="52" s="1"/>
  <c r="AH10" i="52" s="1"/>
  <c r="AI10" i="52" s="1"/>
  <c r="AE13" i="52"/>
  <c r="AF13" i="52" s="1"/>
  <c r="Z13" i="52" s="1"/>
  <c r="AH13" i="52" s="1"/>
  <c r="AI13" i="52" s="1"/>
  <c r="AE8" i="52"/>
  <c r="AE9" i="52"/>
  <c r="AA7" i="52"/>
  <c r="R7" i="52"/>
  <c r="Q7" i="52"/>
  <c r="M7" i="52" s="1"/>
  <c r="P18" i="54"/>
  <c r="P16" i="54"/>
  <c r="G12" i="37"/>
  <c r="H12" i="37"/>
  <c r="I12" i="37"/>
  <c r="S18" i="54"/>
  <c r="M18" i="54"/>
  <c r="L18" i="54"/>
  <c r="S16" i="54"/>
  <c r="M16" i="54"/>
  <c r="L16" i="54"/>
  <c r="I2" i="37"/>
  <c r="H2" i="37"/>
  <c r="I1" i="37"/>
  <c r="H1" i="37"/>
  <c r="I49" i="37"/>
  <c r="I48" i="37"/>
  <c r="H49" i="37"/>
  <c r="H48" i="37"/>
  <c r="AE16" i="50"/>
  <c r="AE21" i="50"/>
  <c r="AE20" i="50"/>
  <c r="AB18" i="50"/>
  <c r="AE18" i="50"/>
  <c r="J18" i="50"/>
  <c r="I4" i="37" s="1"/>
  <c r="AB17" i="50"/>
  <c r="AE17" i="50"/>
  <c r="J17" i="50"/>
  <c r="H4" i="37" s="1"/>
  <c r="I36" i="6"/>
  <c r="J36" i="6"/>
  <c r="I37" i="6"/>
  <c r="J37" i="6"/>
  <c r="I39" i="6"/>
  <c r="J39" i="6"/>
  <c r="E36" i="6"/>
  <c r="E37" i="6"/>
  <c r="E39" i="6"/>
  <c r="O7" i="37"/>
  <c r="G15" i="50"/>
  <c r="G2" i="37"/>
  <c r="F2" i="37"/>
  <c r="G1" i="37"/>
  <c r="F1" i="37"/>
  <c r="AE15" i="50"/>
  <c r="K49" i="51"/>
  <c r="F52" i="51"/>
  <c r="E52" i="51"/>
  <c r="I35" i="37" l="1"/>
  <c r="T16" i="54"/>
  <c r="W16" i="54" s="1"/>
  <c r="O16" i="54"/>
  <c r="U16" i="54" s="1"/>
  <c r="H64" i="37"/>
  <c r="AF9" i="52"/>
  <c r="Z9" i="52" s="1"/>
  <c r="AH9" i="52" s="1"/>
  <c r="AI9" i="52" s="1"/>
  <c r="AF8" i="52"/>
  <c r="Z8" i="52" s="1"/>
  <c r="AH8" i="52" s="1"/>
  <c r="AI8" i="52" s="1"/>
  <c r="AB7" i="52"/>
  <c r="AC7" i="52" s="1"/>
  <c r="AD7" i="52"/>
  <c r="H51" i="37"/>
  <c r="I51" i="37"/>
  <c r="T18" i="54"/>
  <c r="O18" i="54"/>
  <c r="U18" i="54" s="1"/>
  <c r="I64" i="37"/>
  <c r="I20" i="37"/>
  <c r="I5" i="37"/>
  <c r="H5" i="37"/>
  <c r="H35" i="37"/>
  <c r="H20" i="37"/>
  <c r="AE19" i="50"/>
  <c r="AE7" i="52" l="1"/>
  <c r="AF7" i="52" s="1"/>
  <c r="Z7" i="52" s="1"/>
  <c r="AH7" i="52" s="1"/>
  <c r="AI7" i="52" s="1"/>
  <c r="W18" i="54"/>
  <c r="V16" i="54"/>
  <c r="V18" i="54"/>
  <c r="I45" i="37"/>
  <c r="I46" i="37"/>
  <c r="H46" i="37"/>
  <c r="H45" i="37"/>
  <c r="P14" i="54" l="1"/>
  <c r="O12" i="54"/>
  <c r="Q20" i="54"/>
  <c r="I20" i="54"/>
  <c r="F20" i="54"/>
  <c r="C20" i="54"/>
  <c r="S14" i="54"/>
  <c r="M14" i="54"/>
  <c r="L14" i="54"/>
  <c r="S12" i="54"/>
  <c r="M12" i="54"/>
  <c r="L12" i="54"/>
  <c r="S10" i="54"/>
  <c r="P10" i="54"/>
  <c r="O10" i="54"/>
  <c r="M10" i="54"/>
  <c r="L10" i="54"/>
  <c r="H38" i="6" l="1"/>
  <c r="P38" i="6" s="1"/>
  <c r="H37" i="6"/>
  <c r="R20" i="54"/>
  <c r="M20" i="54"/>
  <c r="N20" i="54"/>
  <c r="P12" i="54"/>
  <c r="T12" i="54" s="1"/>
  <c r="W12" i="54" s="1"/>
  <c r="T10" i="54"/>
  <c r="W10" i="54" s="1"/>
  <c r="S20" i="54"/>
  <c r="U12" i="54"/>
  <c r="U10" i="54"/>
  <c r="L20" i="54"/>
  <c r="T14" i="54"/>
  <c r="W14" i="54" s="1"/>
  <c r="O14" i="54"/>
  <c r="U14" i="54" s="1"/>
  <c r="U8" i="54"/>
  <c r="K18" i="51"/>
  <c r="O38" i="6" l="1"/>
  <c r="P20" i="54"/>
  <c r="O20" i="54"/>
  <c r="U20" i="54"/>
  <c r="E23" i="54" s="1"/>
  <c r="E26" i="54" s="1"/>
  <c r="V10" i="54"/>
  <c r="V14" i="54"/>
  <c r="V12" i="54"/>
  <c r="T20" i="54"/>
  <c r="X31" i="54" s="1"/>
  <c r="X32" i="54" s="1"/>
  <c r="X34" i="54" s="1"/>
  <c r="V8" i="54"/>
  <c r="V20" i="54" l="1"/>
  <c r="E27" i="54"/>
  <c r="W20" i="54" l="1"/>
  <c r="X23" i="54" s="1"/>
  <c r="X25" i="54" s="1"/>
  <c r="X29" i="54" s="1"/>
  <c r="F4" i="37" l="1"/>
  <c r="T15" i="50"/>
  <c r="AF15" i="50"/>
  <c r="AB15" i="50"/>
  <c r="J16" i="50"/>
  <c r="G4" i="37" s="1"/>
  <c r="G64" i="37" s="1"/>
  <c r="AB16" i="50"/>
  <c r="S15" i="50" l="1"/>
  <c r="R16" i="50" s="1"/>
  <c r="F64" i="37"/>
  <c r="Q4" i="37"/>
  <c r="Q6" i="37"/>
  <c r="Q5" i="37"/>
  <c r="Q3" i="37"/>
  <c r="H15" i="50"/>
  <c r="AA15" i="50" l="1"/>
  <c r="L15" i="50"/>
  <c r="X16" i="50"/>
  <c r="G14" i="37" s="1"/>
  <c r="S16" i="50"/>
  <c r="R17" i="50" s="1"/>
  <c r="AF16" i="50"/>
  <c r="N15" i="50" l="1"/>
  <c r="V15" i="50" s="1"/>
  <c r="W15" i="50" s="1"/>
  <c r="E16" i="50" s="1"/>
  <c r="G16" i="50" s="1"/>
  <c r="H16" i="50" s="1"/>
  <c r="L16" i="50" s="1"/>
  <c r="M15" i="50"/>
  <c r="X17" i="50"/>
  <c r="H14" i="37" s="1"/>
  <c r="Y16" i="50"/>
  <c r="G15" i="37" s="1"/>
  <c r="M16" i="50" l="1"/>
  <c r="N16" i="50"/>
  <c r="S17" i="50"/>
  <c r="R18" i="50" s="1"/>
  <c r="AF17" i="50"/>
  <c r="AA16" i="50"/>
  <c r="Y17" i="50" l="1"/>
  <c r="H15" i="37" s="1"/>
  <c r="H18" i="37" s="1"/>
  <c r="H19" i="37" s="1"/>
  <c r="H21" i="37" s="1"/>
  <c r="H59" i="37" s="1"/>
  <c r="X18" i="50"/>
  <c r="I14" i="37" s="1"/>
  <c r="AF18" i="50"/>
  <c r="S18" i="50"/>
  <c r="AF19" i="50"/>
  <c r="H25" i="37" l="1"/>
  <c r="H30" i="37"/>
  <c r="H41" i="37"/>
  <c r="H26" i="37"/>
  <c r="H61" i="37"/>
  <c r="H58" i="37"/>
  <c r="H27" i="37"/>
  <c r="H40" i="37"/>
  <c r="H29" i="37"/>
  <c r="H28" i="37"/>
  <c r="H54" i="37" s="1"/>
  <c r="H44" i="37"/>
  <c r="H33" i="37"/>
  <c r="H42" i="37"/>
  <c r="H56" i="37"/>
  <c r="H31" i="37"/>
  <c r="H60" i="37" s="1"/>
  <c r="H62" i="37"/>
  <c r="H24" i="37"/>
  <c r="H43" i="37"/>
  <c r="H22" i="37"/>
  <c r="H52" i="37" s="1"/>
  <c r="H23" i="37"/>
  <c r="H55" i="37"/>
  <c r="H32" i="37"/>
  <c r="Y18" i="50"/>
  <c r="I15" i="37" s="1"/>
  <c r="I18" i="37" s="1"/>
  <c r="I19" i="37" s="1"/>
  <c r="I21" i="37" s="1"/>
  <c r="V16" i="50"/>
  <c r="W16" i="50" s="1"/>
  <c r="T52" i="6"/>
  <c r="E53" i="6"/>
  <c r="G53" i="6"/>
  <c r="H53" i="6"/>
  <c r="I53" i="6"/>
  <c r="J53" i="6"/>
  <c r="T53" i="6"/>
  <c r="K51" i="51"/>
  <c r="I33" i="6"/>
  <c r="J33" i="6"/>
  <c r="I34" i="6"/>
  <c r="J34" i="6"/>
  <c r="E20" i="6"/>
  <c r="G20" i="6"/>
  <c r="I20" i="6"/>
  <c r="J20" i="6"/>
  <c r="E17" i="50" l="1"/>
  <c r="G17" i="50" s="1"/>
  <c r="H17" i="50" s="1"/>
  <c r="H53" i="37"/>
  <c r="H57" i="37"/>
  <c r="I55" i="37"/>
  <c r="H37" i="37"/>
  <c r="H38" i="37" s="1"/>
  <c r="H63" i="37"/>
  <c r="H34" i="37"/>
  <c r="I41" i="37"/>
  <c r="I62" i="37"/>
  <c r="I52" i="37"/>
  <c r="I30" i="37"/>
  <c r="I32" i="37"/>
  <c r="I61" i="37"/>
  <c r="I43" i="37"/>
  <c r="I27" i="37"/>
  <c r="I33" i="37"/>
  <c r="I29" i="37"/>
  <c r="I25" i="37"/>
  <c r="I56" i="37"/>
  <c r="I40" i="37"/>
  <c r="I28" i="37"/>
  <c r="I26" i="37"/>
  <c r="I44" i="37"/>
  <c r="I24" i="37"/>
  <c r="I23" i="37"/>
  <c r="I58" i="37"/>
  <c r="I42" i="37"/>
  <c r="I31" i="37"/>
  <c r="I22" i="37"/>
  <c r="I59" i="37"/>
  <c r="AF20" i="50"/>
  <c r="U52" i="6"/>
  <c r="U53" i="6"/>
  <c r="I54" i="37" l="1"/>
  <c r="L17" i="50"/>
  <c r="AA17" i="50"/>
  <c r="I60" i="37"/>
  <c r="I57" i="37"/>
  <c r="I53" i="37"/>
  <c r="I63" i="37"/>
  <c r="I37" i="37"/>
  <c r="I38" i="37" s="1"/>
  <c r="I34" i="37"/>
  <c r="K5" i="51"/>
  <c r="H58" i="6"/>
  <c r="H57" i="6"/>
  <c r="H56" i="6"/>
  <c r="H55" i="6"/>
  <c r="H54" i="6"/>
  <c r="I62" i="6"/>
  <c r="J62" i="6"/>
  <c r="I63" i="6"/>
  <c r="J63" i="6"/>
  <c r="I64" i="6"/>
  <c r="J64" i="6"/>
  <c r="I65" i="6"/>
  <c r="J65" i="6"/>
  <c r="I66" i="6"/>
  <c r="J66" i="6"/>
  <c r="I54" i="6"/>
  <c r="J54" i="6"/>
  <c r="I55" i="6"/>
  <c r="J55" i="6"/>
  <c r="J56" i="6"/>
  <c r="I32" i="6"/>
  <c r="J32" i="6"/>
  <c r="I29" i="6"/>
  <c r="J29" i="6"/>
  <c r="I30" i="6"/>
  <c r="J30" i="6"/>
  <c r="I23" i="6"/>
  <c r="J23" i="6"/>
  <c r="J25" i="6"/>
  <c r="I18" i="6"/>
  <c r="J18" i="6"/>
  <c r="I19" i="6"/>
  <c r="J19" i="6"/>
  <c r="I9" i="6"/>
  <c r="J9" i="6" s="1"/>
  <c r="I10" i="6"/>
  <c r="J10" i="6"/>
  <c r="I11" i="6"/>
  <c r="J11" i="6"/>
  <c r="I12" i="6"/>
  <c r="J12" i="6"/>
  <c r="I13" i="6"/>
  <c r="J13" i="6" s="1"/>
  <c r="M17" i="50" l="1"/>
  <c r="N17" i="50"/>
  <c r="V17" i="50" s="1"/>
  <c r="W17" i="50" s="1"/>
  <c r="AF21" i="50"/>
  <c r="D9" i="51"/>
  <c r="D11" i="51" s="1"/>
  <c r="E18" i="50" l="1"/>
  <c r="G18" i="50" s="1"/>
  <c r="H18" i="50" s="1"/>
  <c r="H20" i="6"/>
  <c r="U40" i="6"/>
  <c r="H36" i="6"/>
  <c r="G23" i="6"/>
  <c r="E25" i="6"/>
  <c r="G25" i="6"/>
  <c r="E32" i="6"/>
  <c r="E33" i="6"/>
  <c r="E34" i="6"/>
  <c r="L18" i="50" l="1"/>
  <c r="AA18" i="50"/>
  <c r="AF22" i="50"/>
  <c r="H17" i="6"/>
  <c r="T40" i="6"/>
  <c r="N18" i="50" l="1"/>
  <c r="V18" i="50" s="1"/>
  <c r="W18" i="50" s="1"/>
  <c r="M18" i="50"/>
  <c r="O18" i="50" s="1"/>
  <c r="O3" i="37"/>
  <c r="AF23" i="50" l="1"/>
  <c r="K3" i="51" l="1"/>
  <c r="K6" i="51"/>
  <c r="K7" i="51"/>
  <c r="K8" i="51"/>
  <c r="K10" i="51"/>
  <c r="K14" i="51"/>
  <c r="K15" i="51"/>
  <c r="K16" i="51"/>
  <c r="K17" i="51"/>
  <c r="K20" i="51"/>
  <c r="K21" i="51"/>
  <c r="K22" i="51"/>
  <c r="K23" i="51"/>
  <c r="K24" i="51"/>
  <c r="K26" i="51"/>
  <c r="K28" i="51"/>
  <c r="K33" i="51"/>
  <c r="K46" i="51"/>
  <c r="K47" i="51"/>
  <c r="K48" i="51"/>
  <c r="F19" i="51" l="1"/>
  <c r="I8" i="6" l="1"/>
  <c r="K50" i="51"/>
  <c r="S6" i="52" l="1"/>
  <c r="Q6" i="52"/>
  <c r="M6" i="52" l="1"/>
  <c r="R6" i="52"/>
  <c r="AA6" i="52"/>
  <c r="AD6" i="52" s="1"/>
  <c r="AB6" i="52"/>
  <c r="AC6" i="52" s="1"/>
  <c r="AE6" i="52" l="1"/>
  <c r="AF6" i="52" s="1"/>
  <c r="Z6" i="52" s="1"/>
  <c r="AH6" i="52" s="1"/>
  <c r="AI6" i="52" s="1"/>
  <c r="J61" i="6"/>
  <c r="I61" i="6"/>
  <c r="G63" i="6"/>
  <c r="G62" i="6"/>
  <c r="G65" i="6" l="1"/>
  <c r="G64" i="6"/>
  <c r="G61" i="6"/>
  <c r="G66" i="6"/>
  <c r="F43" i="51" l="1"/>
  <c r="F40" i="51"/>
  <c r="F37" i="51"/>
  <c r="F39" i="51" s="1"/>
  <c r="F36" i="51"/>
  <c r="F35" i="51"/>
  <c r="F34" i="51"/>
  <c r="F12" i="51"/>
  <c r="F29" i="51" s="1"/>
  <c r="F9" i="51"/>
  <c r="F11" i="51" s="1"/>
  <c r="D12" i="51"/>
  <c r="V59" i="51"/>
  <c r="E43" i="51"/>
  <c r="E40" i="51"/>
  <c r="E37" i="51"/>
  <c r="E39" i="51" s="1"/>
  <c r="D37" i="51"/>
  <c r="E36" i="51"/>
  <c r="D36" i="51"/>
  <c r="E35" i="51"/>
  <c r="D35" i="51"/>
  <c r="E34" i="51"/>
  <c r="D34" i="51"/>
  <c r="E12" i="51"/>
  <c r="E9" i="51"/>
  <c r="E11" i="51" s="1"/>
  <c r="O11" i="37"/>
  <c r="O10" i="37"/>
  <c r="O9" i="37"/>
  <c r="O8" i="37"/>
  <c r="K25" i="51" l="1"/>
  <c r="K34" i="51"/>
  <c r="K37" i="51"/>
  <c r="K35" i="51"/>
  <c r="K32" i="51"/>
  <c r="K9" i="51"/>
  <c r="D39" i="51"/>
  <c r="K39" i="51" s="1"/>
  <c r="K36" i="51"/>
  <c r="O12" i="37"/>
  <c r="F38" i="51"/>
  <c r="F30" i="51"/>
  <c r="F31" i="51" s="1"/>
  <c r="F13" i="51"/>
  <c r="F44" i="51"/>
  <c r="F45" i="51" s="1"/>
  <c r="F41" i="51"/>
  <c r="E41" i="51"/>
  <c r="E42" i="51" s="1"/>
  <c r="D29" i="51"/>
  <c r="D43" i="51"/>
  <c r="D40" i="51"/>
  <c r="E44" i="51"/>
  <c r="E45" i="51" s="1"/>
  <c r="E13" i="51"/>
  <c r="E19" i="51" s="1"/>
  <c r="E29" i="51"/>
  <c r="E30" i="51" s="1"/>
  <c r="E31" i="51" s="1"/>
  <c r="D38" i="51"/>
  <c r="E38" i="51"/>
  <c r="F42" i="51" l="1"/>
  <c r="K38" i="51"/>
  <c r="K12" i="51"/>
  <c r="K40" i="51"/>
  <c r="K11" i="51"/>
  <c r="K43" i="51"/>
  <c r="D30" i="51"/>
  <c r="D41" i="51"/>
  <c r="K41" i="51" s="1"/>
  <c r="D13" i="51"/>
  <c r="D44" i="51"/>
  <c r="K44" i="51" s="1"/>
  <c r="D19" i="51"/>
  <c r="K19" i="51" s="1"/>
  <c r="K13" i="51" l="1"/>
  <c r="M18" i="51" s="1"/>
  <c r="H23" i="6"/>
  <c r="H26" i="6" s="1"/>
  <c r="H28" i="6"/>
  <c r="K29" i="51"/>
  <c r="D42" i="51"/>
  <c r="K42" i="51" s="1"/>
  <c r="H29" i="6" s="1"/>
  <c r="D45" i="51"/>
  <c r="K45" i="51" s="1"/>
  <c r="H32" i="6" s="1"/>
  <c r="D31" i="51"/>
  <c r="H24" i="6" s="1"/>
  <c r="H25" i="6" s="1"/>
  <c r="H21" i="6" l="1"/>
  <c r="O18" i="51"/>
  <c r="O19" i="51"/>
  <c r="O26" i="6"/>
  <c r="P26" i="6"/>
  <c r="H18" i="6"/>
  <c r="H19" i="6" s="1"/>
  <c r="H30" i="6" l="1"/>
  <c r="H33" i="6"/>
  <c r="H34" i="6"/>
  <c r="M2" i="37" l="1"/>
  <c r="M23" i="37" s="1"/>
  <c r="M64" i="37" l="1"/>
  <c r="O2" i="37"/>
  <c r="U11" i="6" l="1"/>
  <c r="T11" i="6" l="1"/>
  <c r="F20" i="37" l="1"/>
  <c r="G10" i="6" l="1"/>
  <c r="G11" i="6"/>
  <c r="G9" i="6"/>
  <c r="E9" i="6"/>
  <c r="E10" i="6"/>
  <c r="O50" i="37" l="1"/>
  <c r="O47" i="37"/>
  <c r="O39" i="37"/>
  <c r="O36" i="37"/>
  <c r="M20" i="37"/>
  <c r="M49" i="37" s="1"/>
  <c r="M51" i="37" s="1"/>
  <c r="M18" i="37"/>
  <c r="M5" i="37"/>
  <c r="M46" i="37" l="1"/>
  <c r="G20" i="37"/>
  <c r="G35" i="37"/>
  <c r="Q8" i="37"/>
  <c r="F35" i="37"/>
  <c r="M19" i="37"/>
  <c r="G5" i="37"/>
  <c r="F5" i="37"/>
  <c r="O64" i="37" l="1"/>
  <c r="M21" i="37"/>
  <c r="M40" i="37" s="1"/>
  <c r="M43" i="37"/>
  <c r="M22" i="37"/>
  <c r="M24" i="37"/>
  <c r="M25" i="37"/>
  <c r="M26" i="37"/>
  <c r="M32" i="37"/>
  <c r="M33" i="37"/>
  <c r="G49" i="37"/>
  <c r="G48" i="37"/>
  <c r="F49" i="37"/>
  <c r="F48" i="37"/>
  <c r="G46" i="37"/>
  <c r="G45" i="37"/>
  <c r="F46" i="37"/>
  <c r="F45" i="37"/>
  <c r="M61" i="37"/>
  <c r="M58" i="37"/>
  <c r="M62" i="37"/>
  <c r="M59" i="37"/>
  <c r="M63" i="37"/>
  <c r="O20" i="37"/>
  <c r="O5" i="37"/>
  <c r="M44" i="37" l="1"/>
  <c r="M29" i="37"/>
  <c r="M54" i="37"/>
  <c r="M55" i="37"/>
  <c r="M52" i="37"/>
  <c r="M57" i="37"/>
  <c r="M28" i="37"/>
  <c r="M60" i="37"/>
  <c r="M27" i="37"/>
  <c r="M42" i="37"/>
  <c r="M41" i="37"/>
  <c r="M31" i="37"/>
  <c r="M30" i="37"/>
  <c r="G51" i="37"/>
  <c r="O49" i="37"/>
  <c r="O48" i="37"/>
  <c r="F51" i="37"/>
  <c r="M35" i="37"/>
  <c r="O35" i="37" s="1"/>
  <c r="M45" i="37"/>
  <c r="O46" i="37"/>
  <c r="M34" i="37" l="1"/>
  <c r="M56" i="37"/>
  <c r="O45" i="37"/>
  <c r="O51" i="37"/>
  <c r="M53" i="37"/>
  <c r="M37" i="37"/>
  <c r="M38" i="37" s="1"/>
  <c r="B23" i="42" l="1"/>
  <c r="B24" i="42" s="1"/>
  <c r="B25" i="42" s="1"/>
  <c r="B26" i="42" s="1"/>
  <c r="B27" i="42" s="1"/>
  <c r="B28" i="42" s="1"/>
  <c r="B29" i="42" s="1"/>
  <c r="B30" i="42" s="1"/>
  <c r="B31" i="42" s="1"/>
  <c r="B32" i="42" s="1"/>
  <c r="B33" i="42" s="1"/>
  <c r="B34" i="42" s="1"/>
  <c r="B35" i="42" s="1"/>
  <c r="B36" i="42" s="1"/>
  <c r="B37" i="42" s="1"/>
  <c r="B38" i="42" l="1"/>
  <c r="B39" i="42" s="1"/>
  <c r="B40" i="42" s="1"/>
  <c r="B41" i="42" s="1"/>
  <c r="B42" i="42" s="1"/>
  <c r="B43" i="42" l="1"/>
  <c r="B44" i="42" s="1"/>
  <c r="J21" i="6"/>
  <c r="J57" i="6"/>
  <c r="J17" i="6"/>
  <c r="U54" i="6"/>
  <c r="B45" i="42" l="1"/>
  <c r="B46" i="42" s="1"/>
  <c r="B47" i="42" s="1"/>
  <c r="B48" i="42" s="1"/>
  <c r="B49" i="42" s="1"/>
  <c r="T54" i="6"/>
  <c r="B50" i="42" l="1"/>
  <c r="B51" i="42" s="1"/>
  <c r="B52" i="42" s="1"/>
  <c r="B53" i="42" s="1"/>
  <c r="B54" i="42" s="1"/>
  <c r="B55" i="42" s="1"/>
  <c r="B56" i="42" s="1"/>
  <c r="B57" i="42" s="1"/>
  <c r="B58" i="42" s="1"/>
  <c r="B59" i="42" s="1"/>
  <c r="B60" i="42" s="1"/>
  <c r="B61" i="42" s="1"/>
  <c r="J58" i="6"/>
  <c r="J28" i="6"/>
  <c r="U17" i="6"/>
  <c r="B62" i="42" l="1"/>
  <c r="B63" i="42" s="1"/>
  <c r="B64" i="42" s="1"/>
  <c r="B65" i="42" s="1"/>
  <c r="B66" i="42" s="1"/>
  <c r="B67" i="42" s="1"/>
  <c r="B68" i="42" s="1"/>
  <c r="B69" i="42" s="1"/>
  <c r="B70" i="42" s="1"/>
  <c r="B71" i="42" s="1"/>
  <c r="B72" i="42" s="1"/>
  <c r="B73" i="42" s="1"/>
  <c r="B74" i="42" s="1"/>
  <c r="B75" i="42" s="1"/>
  <c r="B76" i="42" s="1"/>
  <c r="B77" i="42" s="1"/>
  <c r="B78" i="42" s="1"/>
  <c r="B79" i="42" s="1"/>
  <c r="B80" i="42" s="1"/>
  <c r="B81" i="42" s="1"/>
  <c r="B82" i="42" s="1"/>
  <c r="B83" i="42" s="1"/>
  <c r="B84" i="42" s="1"/>
  <c r="B85" i="42" s="1"/>
  <c r="B86" i="42" s="1"/>
  <c r="B87" i="42" l="1"/>
  <c r="B88" i="42" s="1"/>
  <c r="B89" i="42" s="1"/>
  <c r="I57" i="6"/>
  <c r="E18" i="6"/>
  <c r="G18" i="6"/>
  <c r="E19" i="6"/>
  <c r="E21" i="6"/>
  <c r="G19" i="6"/>
  <c r="G21" i="6"/>
  <c r="I21" i="6"/>
  <c r="E17" i="6"/>
  <c r="G17" i="6"/>
  <c r="I17" i="6"/>
  <c r="G54" i="6"/>
  <c r="E54" i="6"/>
  <c r="I58" i="6"/>
  <c r="E55" i="6"/>
  <c r="E30" i="6"/>
  <c r="G58" i="6"/>
  <c r="E64" i="6"/>
  <c r="E58" i="6"/>
  <c r="I28" i="6"/>
  <c r="G57" i="6"/>
  <c r="G28" i="6"/>
  <c r="G29" i="6"/>
  <c r="E57" i="6"/>
  <c r="E28" i="6"/>
  <c r="E29" i="6"/>
  <c r="E66" i="6"/>
  <c r="E63" i="6"/>
  <c r="E62" i="6"/>
  <c r="G56" i="6"/>
  <c r="E56" i="6"/>
  <c r="E65" i="6"/>
  <c r="E61" i="6"/>
  <c r="G55" i="6"/>
  <c r="G30" i="6"/>
  <c r="B90" i="42" l="1"/>
  <c r="B91" i="42" s="1"/>
  <c r="O15" i="50"/>
  <c r="O16" i="50" l="1"/>
  <c r="O17" i="50"/>
  <c r="J8" i="6"/>
  <c r="J60" i="6"/>
  <c r="G12" i="6"/>
  <c r="G8" i="6"/>
  <c r="E12" i="6"/>
  <c r="I60" i="6"/>
  <c r="G60" i="6"/>
  <c r="G13" i="6"/>
  <c r="E13" i="6"/>
  <c r="U57" i="6" l="1"/>
  <c r="T57" i="6" l="1"/>
  <c r="U12" i="6" l="1"/>
  <c r="T12" i="6" l="1"/>
  <c r="T13" i="6" l="1"/>
  <c r="T14" i="6"/>
  <c r="U15" i="6"/>
  <c r="T18" i="6"/>
  <c r="T60" i="6" l="1"/>
  <c r="T56" i="6"/>
  <c r="U56" i="6" s="1"/>
  <c r="T59" i="6"/>
  <c r="U59" i="6" s="1"/>
  <c r="U18" i="6"/>
  <c r="U60" i="6"/>
  <c r="U13" i="6"/>
  <c r="U14" i="6"/>
  <c r="AG81" i="7" l="1"/>
  <c r="AI81" i="7" s="1"/>
  <c r="AF81" i="7"/>
  <c r="AH81" i="7" s="1"/>
  <c r="E81" i="7"/>
  <c r="F81" i="7" s="1"/>
  <c r="AG80" i="7"/>
  <c r="AI80" i="7" s="1"/>
  <c r="AF80" i="7"/>
  <c r="AH80" i="7" s="1"/>
  <c r="E80" i="7"/>
  <c r="F80" i="7" s="1"/>
  <c r="AG79" i="7"/>
  <c r="AI79" i="7" s="1"/>
  <c r="AF79" i="7"/>
  <c r="AH79" i="7" s="1"/>
  <c r="E79" i="7"/>
  <c r="N79" i="7" s="1"/>
  <c r="Q79" i="7" s="1"/>
  <c r="S79" i="7" s="1"/>
  <c r="AG78" i="7"/>
  <c r="AI78" i="7" s="1"/>
  <c r="AF78" i="7"/>
  <c r="AH78" i="7" s="1"/>
  <c r="E78" i="7"/>
  <c r="N78" i="7" s="1"/>
  <c r="AG77" i="7"/>
  <c r="AI77" i="7" s="1"/>
  <c r="AF77" i="7"/>
  <c r="AH77" i="7" s="1"/>
  <c r="E77" i="7"/>
  <c r="F77" i="7" s="1"/>
  <c r="AG76" i="7"/>
  <c r="AI76" i="7" s="1"/>
  <c r="AF76" i="7"/>
  <c r="AH76" i="7" s="1"/>
  <c r="E76" i="7"/>
  <c r="F76" i="7" s="1"/>
  <c r="AG75" i="7"/>
  <c r="AI75" i="7" s="1"/>
  <c r="AF75" i="7"/>
  <c r="AH75" i="7" s="1"/>
  <c r="E75" i="7"/>
  <c r="N75" i="7" s="1"/>
  <c r="Q75" i="7" s="1"/>
  <c r="S75" i="7" s="1"/>
  <c r="AG74" i="7"/>
  <c r="AI74" i="7" s="1"/>
  <c r="AF74" i="7"/>
  <c r="AH74" i="7" s="1"/>
  <c r="E74" i="7"/>
  <c r="N74" i="7" s="1"/>
  <c r="AG73" i="7"/>
  <c r="AI73" i="7" s="1"/>
  <c r="AF73" i="7"/>
  <c r="AH73" i="7" s="1"/>
  <c r="E73" i="7"/>
  <c r="F73" i="7" s="1"/>
  <c r="AG72" i="7"/>
  <c r="AI72" i="7" s="1"/>
  <c r="AF72" i="7"/>
  <c r="AH72" i="7" s="1"/>
  <c r="E72" i="7"/>
  <c r="F72" i="7" s="1"/>
  <c r="AG71" i="7"/>
  <c r="AI71" i="7" s="1"/>
  <c r="AF71" i="7"/>
  <c r="AH71" i="7" s="1"/>
  <c r="E71" i="7"/>
  <c r="N71" i="7" s="1"/>
  <c r="Q71" i="7" s="1"/>
  <c r="S71" i="7" s="1"/>
  <c r="AG70" i="7"/>
  <c r="AI70" i="7" s="1"/>
  <c r="AF70" i="7"/>
  <c r="AH70" i="7" s="1"/>
  <c r="E70" i="7"/>
  <c r="N70" i="7" s="1"/>
  <c r="AG69" i="7"/>
  <c r="AI69" i="7" s="1"/>
  <c r="AF69" i="7"/>
  <c r="AH69" i="7" s="1"/>
  <c r="E69" i="7"/>
  <c r="F69" i="7" s="1"/>
  <c r="AG68" i="7"/>
  <c r="AI68" i="7" s="1"/>
  <c r="AF68" i="7"/>
  <c r="AH68" i="7" s="1"/>
  <c r="E68" i="7"/>
  <c r="F68" i="7" s="1"/>
  <c r="AG67" i="7"/>
  <c r="AI67" i="7" s="1"/>
  <c r="AF67" i="7"/>
  <c r="AH67" i="7" s="1"/>
  <c r="E67" i="7"/>
  <c r="F67" i="7" s="1"/>
  <c r="AG66" i="7"/>
  <c r="AI66" i="7" s="1"/>
  <c r="AF66" i="7"/>
  <c r="AH66" i="7" s="1"/>
  <c r="E66" i="7"/>
  <c r="N66" i="7" s="1"/>
  <c r="AG65" i="7"/>
  <c r="AI65" i="7" s="1"/>
  <c r="AF65" i="7"/>
  <c r="AH65" i="7" s="1"/>
  <c r="E65" i="7"/>
  <c r="F65" i="7" s="1"/>
  <c r="AG64" i="7"/>
  <c r="AI64" i="7" s="1"/>
  <c r="AF64" i="7"/>
  <c r="AH64" i="7" s="1"/>
  <c r="E64" i="7"/>
  <c r="F64" i="7" s="1"/>
  <c r="AG63" i="7"/>
  <c r="AI63" i="7" s="1"/>
  <c r="AF63" i="7"/>
  <c r="AH63" i="7" s="1"/>
  <c r="E63" i="7"/>
  <c r="F63" i="7" s="1"/>
  <c r="AG62" i="7"/>
  <c r="AI62" i="7" s="1"/>
  <c r="AF62" i="7"/>
  <c r="AH62" i="7" s="1"/>
  <c r="E62" i="7"/>
  <c r="N62" i="7" s="1"/>
  <c r="AG61" i="7"/>
  <c r="AI61" i="7" s="1"/>
  <c r="AF61" i="7"/>
  <c r="AH61" i="7" s="1"/>
  <c r="E61" i="7"/>
  <c r="F61" i="7" s="1"/>
  <c r="AG60" i="7"/>
  <c r="AI60" i="7" s="1"/>
  <c r="AF60" i="7"/>
  <c r="AH60" i="7" s="1"/>
  <c r="E60" i="7"/>
  <c r="N60" i="7" s="1"/>
  <c r="R60" i="7" s="1"/>
  <c r="T60" i="7" s="1"/>
  <c r="AG59" i="7"/>
  <c r="AI59" i="7" s="1"/>
  <c r="AF59" i="7"/>
  <c r="AH59" i="7" s="1"/>
  <c r="E59" i="7"/>
  <c r="F59" i="7" s="1"/>
  <c r="AG58" i="7"/>
  <c r="AI58" i="7" s="1"/>
  <c r="AF58" i="7"/>
  <c r="AH58" i="7" s="1"/>
  <c r="E58" i="7"/>
  <c r="N58" i="7" s="1"/>
  <c r="AG57" i="7"/>
  <c r="AI57" i="7" s="1"/>
  <c r="AF57" i="7"/>
  <c r="AH57" i="7" s="1"/>
  <c r="E57" i="7"/>
  <c r="F57" i="7" s="1"/>
  <c r="AG56" i="7"/>
  <c r="AI56" i="7" s="1"/>
  <c r="AF56" i="7"/>
  <c r="AH56" i="7" s="1"/>
  <c r="E56" i="7"/>
  <c r="F56" i="7" s="1"/>
  <c r="AG55" i="7"/>
  <c r="AI55" i="7" s="1"/>
  <c r="AF55" i="7"/>
  <c r="AH55" i="7" s="1"/>
  <c r="E55" i="7"/>
  <c r="N55" i="7" s="1"/>
  <c r="Q55" i="7" s="1"/>
  <c r="S55" i="7" s="1"/>
  <c r="AG54" i="7"/>
  <c r="AI54" i="7" s="1"/>
  <c r="AF54" i="7"/>
  <c r="AH54" i="7" s="1"/>
  <c r="E54" i="7"/>
  <c r="N54" i="7" s="1"/>
  <c r="AG53" i="7"/>
  <c r="AI53" i="7" s="1"/>
  <c r="AF53" i="7"/>
  <c r="AH53" i="7" s="1"/>
  <c r="E53" i="7"/>
  <c r="F53" i="7" s="1"/>
  <c r="AG52" i="7"/>
  <c r="AI52" i="7" s="1"/>
  <c r="AF52" i="7"/>
  <c r="AH52" i="7" s="1"/>
  <c r="E52" i="7"/>
  <c r="N52" i="7" s="1"/>
  <c r="AG51" i="7"/>
  <c r="AI51" i="7" s="1"/>
  <c r="AF51" i="7"/>
  <c r="AH51" i="7" s="1"/>
  <c r="E51" i="7"/>
  <c r="N51" i="7" s="1"/>
  <c r="AG50" i="7"/>
  <c r="AI50" i="7" s="1"/>
  <c r="AF50" i="7"/>
  <c r="AH50" i="7" s="1"/>
  <c r="E50" i="7"/>
  <c r="N50" i="7" s="1"/>
  <c r="Q50" i="7" s="1"/>
  <c r="S50" i="7" s="1"/>
  <c r="AG49" i="7"/>
  <c r="AI49" i="7" s="1"/>
  <c r="AF49" i="7"/>
  <c r="AH49" i="7" s="1"/>
  <c r="E49" i="7"/>
  <c r="AG48" i="7"/>
  <c r="AI48" i="7" s="1"/>
  <c r="AF48" i="7"/>
  <c r="AH48" i="7" s="1"/>
  <c r="E48" i="7"/>
  <c r="N48" i="7" s="1"/>
  <c r="AG47" i="7"/>
  <c r="AI47" i="7" s="1"/>
  <c r="AF47" i="7"/>
  <c r="AH47" i="7" s="1"/>
  <c r="E47" i="7"/>
  <c r="N47" i="7" s="1"/>
  <c r="AG46" i="7"/>
  <c r="AI46" i="7" s="1"/>
  <c r="AF46" i="7"/>
  <c r="AH46" i="7" s="1"/>
  <c r="E46" i="7"/>
  <c r="N46" i="7" s="1"/>
  <c r="Q46" i="7" s="1"/>
  <c r="S46" i="7" s="1"/>
  <c r="AG45" i="7"/>
  <c r="AI45" i="7" s="1"/>
  <c r="AF45" i="7"/>
  <c r="AH45" i="7" s="1"/>
  <c r="E45" i="7"/>
  <c r="AG44" i="7"/>
  <c r="AI44" i="7" s="1"/>
  <c r="AF44" i="7"/>
  <c r="AH44" i="7" s="1"/>
  <c r="E44" i="7"/>
  <c r="N44" i="7" s="1"/>
  <c r="R44" i="7" s="1"/>
  <c r="T44" i="7" s="1"/>
  <c r="AG43" i="7"/>
  <c r="AI43" i="7" s="1"/>
  <c r="AF43" i="7"/>
  <c r="AH43" i="7" s="1"/>
  <c r="E43" i="7"/>
  <c r="N43" i="7" s="1"/>
  <c r="AG42" i="7"/>
  <c r="AI42" i="7" s="1"/>
  <c r="AF42" i="7"/>
  <c r="AH42" i="7" s="1"/>
  <c r="E42" i="7"/>
  <c r="N42" i="7" s="1"/>
  <c r="Q42" i="7" s="1"/>
  <c r="S42" i="7" s="1"/>
  <c r="AG41" i="7"/>
  <c r="AI41" i="7" s="1"/>
  <c r="AF41" i="7"/>
  <c r="AH41" i="7" s="1"/>
  <c r="E41" i="7"/>
  <c r="AG40" i="7"/>
  <c r="AI40" i="7" s="1"/>
  <c r="AF40" i="7"/>
  <c r="AH40" i="7" s="1"/>
  <c r="E40" i="7"/>
  <c r="N40" i="7" s="1"/>
  <c r="AG39" i="7"/>
  <c r="AI39" i="7" s="1"/>
  <c r="AF39" i="7"/>
  <c r="AH39" i="7" s="1"/>
  <c r="E39" i="7"/>
  <c r="N39" i="7" s="1"/>
  <c r="AG38" i="7"/>
  <c r="AI38" i="7" s="1"/>
  <c r="AF38" i="7"/>
  <c r="AH38" i="7" s="1"/>
  <c r="E38" i="7"/>
  <c r="F38" i="7" s="1"/>
  <c r="AG37" i="7"/>
  <c r="AI37" i="7" s="1"/>
  <c r="AF37" i="7"/>
  <c r="AH37" i="7" s="1"/>
  <c r="E37" i="7"/>
  <c r="F37" i="7" s="1"/>
  <c r="AG36" i="7"/>
  <c r="AI36" i="7" s="1"/>
  <c r="AF36" i="7"/>
  <c r="AH36" i="7" s="1"/>
  <c r="E36" i="7"/>
  <c r="N36" i="7" s="1"/>
  <c r="AG35" i="7"/>
  <c r="AI35" i="7" s="1"/>
  <c r="AF35" i="7"/>
  <c r="AH35" i="7" s="1"/>
  <c r="E35" i="7"/>
  <c r="N35" i="7" s="1"/>
  <c r="AG34" i="7"/>
  <c r="AI34" i="7" s="1"/>
  <c r="AF34" i="7"/>
  <c r="AH34" i="7" s="1"/>
  <c r="E34" i="7"/>
  <c r="N34" i="7" s="1"/>
  <c r="AG33" i="7"/>
  <c r="AI33" i="7" s="1"/>
  <c r="AF33" i="7"/>
  <c r="AH33" i="7" s="1"/>
  <c r="E33" i="7"/>
  <c r="F33" i="7" s="1"/>
  <c r="AG32" i="7"/>
  <c r="AI32" i="7" s="1"/>
  <c r="AF32" i="7"/>
  <c r="AH32" i="7" s="1"/>
  <c r="E32" i="7"/>
  <c r="N32" i="7" s="1"/>
  <c r="AG31" i="7"/>
  <c r="AI31" i="7" s="1"/>
  <c r="AF31" i="7"/>
  <c r="AH31" i="7" s="1"/>
  <c r="E31" i="7"/>
  <c r="N31" i="7" s="1"/>
  <c r="AG30" i="7"/>
  <c r="AI30" i="7" s="1"/>
  <c r="AF30" i="7"/>
  <c r="AH30" i="7" s="1"/>
  <c r="E30" i="7"/>
  <c r="F30" i="7" s="1"/>
  <c r="AG29" i="7"/>
  <c r="AI29" i="7" s="1"/>
  <c r="AF29" i="7"/>
  <c r="AH29" i="7" s="1"/>
  <c r="E29" i="7"/>
  <c r="F29" i="7" s="1"/>
  <c r="AG28" i="7"/>
  <c r="AI28" i="7" s="1"/>
  <c r="AF28" i="7"/>
  <c r="AH28" i="7" s="1"/>
  <c r="E28" i="7"/>
  <c r="N28" i="7" s="1"/>
  <c r="AG27" i="7"/>
  <c r="AI27" i="7" s="1"/>
  <c r="AF27" i="7"/>
  <c r="AH27" i="7" s="1"/>
  <c r="E27" i="7"/>
  <c r="N27" i="7" s="1"/>
  <c r="AG26" i="7"/>
  <c r="AI26" i="7" s="1"/>
  <c r="AF26" i="7"/>
  <c r="AH26" i="7" s="1"/>
  <c r="E26" i="7"/>
  <c r="F26" i="7" s="1"/>
  <c r="AG25" i="7"/>
  <c r="AI25" i="7" s="1"/>
  <c r="AF25" i="7"/>
  <c r="AH25" i="7" s="1"/>
  <c r="E25" i="7"/>
  <c r="F25" i="7" s="1"/>
  <c r="AG24" i="7"/>
  <c r="AI24" i="7" s="1"/>
  <c r="AF24" i="7"/>
  <c r="AH24" i="7" s="1"/>
  <c r="E24" i="7"/>
  <c r="N24" i="7" s="1"/>
  <c r="AG23" i="7"/>
  <c r="AI23" i="7" s="1"/>
  <c r="AF23" i="7"/>
  <c r="AH23" i="7" s="1"/>
  <c r="E23" i="7"/>
  <c r="N23" i="7" s="1"/>
  <c r="AG22" i="7"/>
  <c r="AI22" i="7" s="1"/>
  <c r="AF22" i="7"/>
  <c r="AH22" i="7" s="1"/>
  <c r="E22" i="7"/>
  <c r="N22" i="7" s="1"/>
  <c r="AG21" i="7"/>
  <c r="AI21" i="7" s="1"/>
  <c r="AF21" i="7"/>
  <c r="AH21" i="7" s="1"/>
  <c r="E21" i="7"/>
  <c r="F21" i="7" s="1"/>
  <c r="AG20" i="7"/>
  <c r="AI20" i="7" s="1"/>
  <c r="AF20" i="7"/>
  <c r="AH20" i="7" s="1"/>
  <c r="E20" i="7"/>
  <c r="N20" i="7" s="1"/>
  <c r="AG19" i="7"/>
  <c r="AI19" i="7" s="1"/>
  <c r="AF19" i="7"/>
  <c r="AH19" i="7" s="1"/>
  <c r="E19" i="7"/>
  <c r="N19" i="7" s="1"/>
  <c r="AG18" i="7"/>
  <c r="AI18" i="7" s="1"/>
  <c r="AF18" i="7"/>
  <c r="AH18" i="7" s="1"/>
  <c r="E18" i="7"/>
  <c r="N18" i="7" s="1"/>
  <c r="R18" i="7" s="1"/>
  <c r="T18" i="7" s="1"/>
  <c r="AG17" i="7"/>
  <c r="AI17" i="7" s="1"/>
  <c r="AF17" i="7"/>
  <c r="AH17" i="7" s="1"/>
  <c r="E17" i="7"/>
  <c r="F17" i="7" s="1"/>
  <c r="AG16" i="7"/>
  <c r="AI16" i="7" s="1"/>
  <c r="AF16" i="7"/>
  <c r="AH16" i="7" s="1"/>
  <c r="E16" i="7"/>
  <c r="N16" i="7" s="1"/>
  <c r="AG15" i="7"/>
  <c r="AI15" i="7" s="1"/>
  <c r="AF15" i="7"/>
  <c r="AH15" i="7" s="1"/>
  <c r="E15" i="7"/>
  <c r="AG14" i="7"/>
  <c r="AI14" i="7" s="1"/>
  <c r="AF14" i="7"/>
  <c r="AH14" i="7" s="1"/>
  <c r="E14" i="7"/>
  <c r="N14" i="7" s="1"/>
  <c r="R14" i="7" s="1"/>
  <c r="T14" i="7" s="1"/>
  <c r="AG13" i="7"/>
  <c r="AI13" i="7" s="1"/>
  <c r="AF13" i="7"/>
  <c r="AH13" i="7" s="1"/>
  <c r="E13" i="7"/>
  <c r="F13" i="7" s="1"/>
  <c r="AG12" i="7"/>
  <c r="AI12" i="7" s="1"/>
  <c r="AF12" i="7"/>
  <c r="AH12" i="7" s="1"/>
  <c r="E12" i="7"/>
  <c r="N12" i="7" s="1"/>
  <c r="AG11" i="7"/>
  <c r="AI11" i="7" s="1"/>
  <c r="AF11" i="7"/>
  <c r="AH11" i="7" s="1"/>
  <c r="E11" i="7"/>
  <c r="AG10" i="7"/>
  <c r="AI10" i="7" s="1"/>
  <c r="AF10" i="7"/>
  <c r="AH10" i="7" s="1"/>
  <c r="E10" i="7"/>
  <c r="F10" i="7" s="1"/>
  <c r="AG9" i="7"/>
  <c r="AI9" i="7" s="1"/>
  <c r="AF9" i="7"/>
  <c r="AH9" i="7" s="1"/>
  <c r="E9" i="7"/>
  <c r="F9" i="7" s="1"/>
  <c r="AG8" i="7"/>
  <c r="AI8" i="7" s="1"/>
  <c r="AF8" i="7"/>
  <c r="AH8" i="7" s="1"/>
  <c r="E8" i="7"/>
  <c r="N8" i="7" s="1"/>
  <c r="AG7" i="7"/>
  <c r="AI7" i="7" s="1"/>
  <c r="AF7" i="7"/>
  <c r="AH7" i="7" s="1"/>
  <c r="E7" i="7"/>
  <c r="AG6" i="7"/>
  <c r="AI6" i="7" s="1"/>
  <c r="AF6" i="7"/>
  <c r="AH6" i="7" s="1"/>
  <c r="E6" i="7"/>
  <c r="N6" i="7" s="1"/>
  <c r="AG5" i="7"/>
  <c r="AI5" i="7" s="1"/>
  <c r="AF5" i="7"/>
  <c r="AH5" i="7" s="1"/>
  <c r="E5" i="7"/>
  <c r="F5" i="7" s="1"/>
  <c r="AG4" i="7"/>
  <c r="AI4" i="7" s="1"/>
  <c r="AF4" i="7"/>
  <c r="AH4" i="7" s="1"/>
  <c r="E4" i="7"/>
  <c r="N4" i="7" s="1"/>
  <c r="AG3" i="7"/>
  <c r="AI3" i="7" s="1"/>
  <c r="AF3" i="7"/>
  <c r="AH3" i="7" s="1"/>
  <c r="E3" i="7"/>
  <c r="N7" i="6"/>
  <c r="M7" i="6"/>
  <c r="F47" i="7" l="1"/>
  <c r="N37" i="7"/>
  <c r="R37" i="7" s="1"/>
  <c r="T37" i="7" s="1"/>
  <c r="F44" i="7"/>
  <c r="N10" i="7"/>
  <c r="R10" i="7" s="1"/>
  <c r="T10" i="7" s="1"/>
  <c r="F36" i="7"/>
  <c r="F46" i="7"/>
  <c r="N56" i="7"/>
  <c r="R56" i="7" s="1"/>
  <c r="T56" i="7" s="1"/>
  <c r="F75" i="7"/>
  <c r="N26" i="7"/>
  <c r="R26" i="7" s="1"/>
  <c r="T26" i="7" s="1"/>
  <c r="R50" i="7"/>
  <c r="T50" i="7" s="1"/>
  <c r="F8" i="7"/>
  <c r="F71" i="7"/>
  <c r="N33" i="7"/>
  <c r="R33" i="7" s="1"/>
  <c r="T33" i="7" s="1"/>
  <c r="F40" i="7"/>
  <c r="F60" i="7"/>
  <c r="N21" i="7"/>
  <c r="R21" i="7" s="1"/>
  <c r="T21" i="7" s="1"/>
  <c r="F54" i="7"/>
  <c r="N67" i="7"/>
  <c r="Q67" i="7" s="1"/>
  <c r="S67" i="7" s="1"/>
  <c r="N80" i="7"/>
  <c r="R80" i="7" s="1"/>
  <c r="T80" i="7" s="1"/>
  <c r="N5" i="7"/>
  <c r="R5" i="7" s="1"/>
  <c r="T5" i="7" s="1"/>
  <c r="N9" i="7"/>
  <c r="Q9" i="7" s="1"/>
  <c r="S9" i="7" s="1"/>
  <c r="F12" i="7"/>
  <c r="F24" i="7"/>
  <c r="N30" i="7"/>
  <c r="R30" i="7" s="1"/>
  <c r="T30" i="7" s="1"/>
  <c r="N64" i="7"/>
  <c r="R64" i="7" s="1"/>
  <c r="T64" i="7" s="1"/>
  <c r="F14" i="7"/>
  <c r="F18" i="7"/>
  <c r="F43" i="7"/>
  <c r="F55" i="7"/>
  <c r="N63" i="7"/>
  <c r="Q63" i="7" s="1"/>
  <c r="S63" i="7" s="1"/>
  <c r="F4" i="7"/>
  <c r="F66" i="7"/>
  <c r="N76" i="7"/>
  <c r="R76" i="7" s="1"/>
  <c r="T76" i="7" s="1"/>
  <c r="R48" i="7"/>
  <c r="T48" i="7" s="1"/>
  <c r="Q48" i="7"/>
  <c r="S48" i="7" s="1"/>
  <c r="R52" i="7"/>
  <c r="T52" i="7" s="1"/>
  <c r="Q52" i="7"/>
  <c r="S52" i="7" s="1"/>
  <c r="R34" i="7"/>
  <c r="T34" i="7" s="1"/>
  <c r="Q34" i="7"/>
  <c r="S34" i="7" s="1"/>
  <c r="R22" i="7"/>
  <c r="T22" i="7" s="1"/>
  <c r="Q22" i="7"/>
  <c r="S22" i="7" s="1"/>
  <c r="R6" i="7"/>
  <c r="T6" i="7" s="1"/>
  <c r="Q6" i="7"/>
  <c r="S6" i="7" s="1"/>
  <c r="F6" i="7"/>
  <c r="N17" i="7"/>
  <c r="R17" i="7" s="1"/>
  <c r="T17" i="7" s="1"/>
  <c r="Q18" i="7"/>
  <c r="S18" i="7" s="1"/>
  <c r="F20" i="7"/>
  <c r="N38" i="7"/>
  <c r="N59" i="7"/>
  <c r="Q59" i="7" s="1"/>
  <c r="S59" i="7" s="1"/>
  <c r="Q60" i="7"/>
  <c r="S60" i="7" s="1"/>
  <c r="F62" i="7"/>
  <c r="N68" i="7"/>
  <c r="R68" i="7" s="1"/>
  <c r="T68" i="7" s="1"/>
  <c r="N25" i="7"/>
  <c r="R25" i="7" s="1"/>
  <c r="T25" i="7" s="1"/>
  <c r="F28" i="7"/>
  <c r="F34" i="7"/>
  <c r="F52" i="7"/>
  <c r="F58" i="7"/>
  <c r="F79" i="7"/>
  <c r="N13" i="7"/>
  <c r="R13" i="7" s="1"/>
  <c r="T13" i="7" s="1"/>
  <c r="Q14" i="7"/>
  <c r="S14" i="7" s="1"/>
  <c r="F16" i="7"/>
  <c r="F22" i="7"/>
  <c r="F48" i="7"/>
  <c r="F51" i="7"/>
  <c r="N72" i="7"/>
  <c r="R72" i="7" s="1"/>
  <c r="T72" i="7" s="1"/>
  <c r="N29" i="7"/>
  <c r="R29" i="7" s="1"/>
  <c r="T29" i="7" s="1"/>
  <c r="F32" i="7"/>
  <c r="R20" i="7"/>
  <c r="T20" i="7" s="1"/>
  <c r="Q20" i="7"/>
  <c r="S20" i="7" s="1"/>
  <c r="Q31" i="7"/>
  <c r="S31" i="7" s="1"/>
  <c r="R31" i="7"/>
  <c r="T31" i="7" s="1"/>
  <c r="R36" i="7"/>
  <c r="T36" i="7" s="1"/>
  <c r="Q36" i="7"/>
  <c r="S36" i="7" s="1"/>
  <c r="Q19" i="7"/>
  <c r="S19" i="7" s="1"/>
  <c r="R19" i="7"/>
  <c r="T19" i="7" s="1"/>
  <c r="R24" i="7"/>
  <c r="T24" i="7" s="1"/>
  <c r="Q24" i="7"/>
  <c r="S24" i="7" s="1"/>
  <c r="Q35" i="7"/>
  <c r="S35" i="7" s="1"/>
  <c r="R35" i="7"/>
  <c r="T35" i="7" s="1"/>
  <c r="R40" i="7"/>
  <c r="T40" i="7" s="1"/>
  <c r="Q40" i="7"/>
  <c r="S40" i="7" s="1"/>
  <c r="N3" i="7"/>
  <c r="F3" i="7"/>
  <c r="R4" i="7"/>
  <c r="T4" i="7" s="1"/>
  <c r="Q4" i="7"/>
  <c r="S4" i="7" s="1"/>
  <c r="N7" i="7"/>
  <c r="F7" i="7"/>
  <c r="R8" i="7"/>
  <c r="T8" i="7" s="1"/>
  <c r="Q8" i="7"/>
  <c r="S8" i="7" s="1"/>
  <c r="N11" i="7"/>
  <c r="F11" i="7"/>
  <c r="R12" i="7"/>
  <c r="T12" i="7" s="1"/>
  <c r="Q12" i="7"/>
  <c r="S12" i="7" s="1"/>
  <c r="N15" i="7"/>
  <c r="F15" i="7"/>
  <c r="R16" i="7"/>
  <c r="T16" i="7" s="1"/>
  <c r="Q16" i="7"/>
  <c r="S16" i="7" s="1"/>
  <c r="Q23" i="7"/>
  <c r="S23" i="7" s="1"/>
  <c r="R23" i="7"/>
  <c r="T23" i="7" s="1"/>
  <c r="R28" i="7"/>
  <c r="T28" i="7" s="1"/>
  <c r="Q28" i="7"/>
  <c r="S28" i="7" s="1"/>
  <c r="Q39" i="7"/>
  <c r="S39" i="7" s="1"/>
  <c r="R39" i="7"/>
  <c r="T39" i="7" s="1"/>
  <c r="Q27" i="7"/>
  <c r="S27" i="7" s="1"/>
  <c r="R27" i="7"/>
  <c r="T27" i="7" s="1"/>
  <c r="R32" i="7"/>
  <c r="T32" i="7" s="1"/>
  <c r="Q32" i="7"/>
  <c r="S32" i="7" s="1"/>
  <c r="F45" i="7"/>
  <c r="N45" i="7"/>
  <c r="R54" i="7"/>
  <c r="T54" i="7" s="1"/>
  <c r="Q54" i="7"/>
  <c r="S54" i="7" s="1"/>
  <c r="R62" i="7"/>
  <c r="T62" i="7" s="1"/>
  <c r="Q62" i="7"/>
  <c r="S62" i="7" s="1"/>
  <c r="R66" i="7"/>
  <c r="T66" i="7" s="1"/>
  <c r="Q66" i="7"/>
  <c r="S66" i="7" s="1"/>
  <c r="R70" i="7"/>
  <c r="T70" i="7" s="1"/>
  <c r="Q70" i="7"/>
  <c r="S70" i="7" s="1"/>
  <c r="F19" i="7"/>
  <c r="F23" i="7"/>
  <c r="F27" i="7"/>
  <c r="F31" i="7"/>
  <c r="F35" i="7"/>
  <c r="F39" i="7"/>
  <c r="F42" i="7"/>
  <c r="Q43" i="7"/>
  <c r="S43" i="7" s="1"/>
  <c r="R43" i="7"/>
  <c r="T43" i="7" s="1"/>
  <c r="F49" i="7"/>
  <c r="N49" i="7"/>
  <c r="R42" i="7"/>
  <c r="T42" i="7" s="1"/>
  <c r="Q47" i="7"/>
  <c r="S47" i="7" s="1"/>
  <c r="R47" i="7"/>
  <c r="T47" i="7" s="1"/>
  <c r="R58" i="7"/>
  <c r="T58" i="7" s="1"/>
  <c r="Q58" i="7"/>
  <c r="S58" i="7" s="1"/>
  <c r="R78" i="7"/>
  <c r="T78" i="7" s="1"/>
  <c r="Q78" i="7"/>
  <c r="S78" i="7" s="1"/>
  <c r="F41" i="7"/>
  <c r="N41" i="7"/>
  <c r="Q44" i="7"/>
  <c r="S44" i="7" s="1"/>
  <c r="R46" i="7"/>
  <c r="T46" i="7" s="1"/>
  <c r="F50" i="7"/>
  <c r="Q51" i="7"/>
  <c r="S51" i="7" s="1"/>
  <c r="R51" i="7"/>
  <c r="T51" i="7" s="1"/>
  <c r="R74" i="7"/>
  <c r="T74" i="7" s="1"/>
  <c r="Q74" i="7"/>
  <c r="S74" i="7" s="1"/>
  <c r="N53" i="7"/>
  <c r="R55" i="7"/>
  <c r="T55" i="7" s="1"/>
  <c r="N57" i="7"/>
  <c r="N61" i="7"/>
  <c r="N65" i="7"/>
  <c r="N69" i="7"/>
  <c r="R71" i="7"/>
  <c r="T71" i="7" s="1"/>
  <c r="N73" i="7"/>
  <c r="R75" i="7"/>
  <c r="T75" i="7" s="1"/>
  <c r="N77" i="7"/>
  <c r="R79" i="7"/>
  <c r="T79" i="7" s="1"/>
  <c r="N81" i="7"/>
  <c r="F70" i="7"/>
  <c r="F74" i="7"/>
  <c r="F78" i="7"/>
  <c r="AF24" i="50" l="1"/>
  <c r="L32" i="6"/>
  <c r="N32" i="6" s="1"/>
  <c r="P32" i="6" s="1"/>
  <c r="L29" i="6"/>
  <c r="L23" i="6"/>
  <c r="N23" i="6" s="1"/>
  <c r="P23" i="6" s="1"/>
  <c r="L30" i="6"/>
  <c r="L37" i="6"/>
  <c r="N37" i="6" s="1"/>
  <c r="P37" i="6" s="1"/>
  <c r="L36" i="6"/>
  <c r="N36" i="6" s="1"/>
  <c r="P36" i="6" s="1"/>
  <c r="L17" i="6"/>
  <c r="L20" i="6"/>
  <c r="N20" i="6" s="1"/>
  <c r="P20" i="6" s="1"/>
  <c r="L39" i="6"/>
  <c r="N39" i="6" s="1"/>
  <c r="P39" i="6" s="1"/>
  <c r="L24" i="6"/>
  <c r="N24" i="6" s="1"/>
  <c r="P24" i="6" s="1"/>
  <c r="L34" i="6"/>
  <c r="N34" i="6" s="1"/>
  <c r="P34" i="6" s="1"/>
  <c r="L25" i="6"/>
  <c r="N25" i="6" s="1"/>
  <c r="P25" i="6" s="1"/>
  <c r="L19" i="6"/>
  <c r="L33" i="6"/>
  <c r="N33" i="6" s="1"/>
  <c r="P33" i="6" s="1"/>
  <c r="L18" i="6"/>
  <c r="L53" i="6"/>
  <c r="N53" i="6" s="1"/>
  <c r="P53" i="6" s="1"/>
  <c r="L28" i="6"/>
  <c r="L66" i="6"/>
  <c r="N66" i="6" s="1"/>
  <c r="P66" i="6" s="1"/>
  <c r="L62" i="6"/>
  <c r="N62" i="6" s="1"/>
  <c r="P62" i="6" s="1"/>
  <c r="L63" i="6"/>
  <c r="N63" i="6" s="1"/>
  <c r="P63" i="6" s="1"/>
  <c r="L61" i="6"/>
  <c r="N61" i="6" s="1"/>
  <c r="P61" i="6" s="1"/>
  <c r="L64" i="6"/>
  <c r="N64" i="6" s="1"/>
  <c r="P64" i="6" s="1"/>
  <c r="L65" i="6"/>
  <c r="N65" i="6" s="1"/>
  <c r="P65" i="6" s="1"/>
  <c r="K19" i="6"/>
  <c r="K17" i="6"/>
  <c r="M17" i="6" s="1"/>
  <c r="O17" i="6" s="1"/>
  <c r="K39" i="6"/>
  <c r="M39" i="6" s="1"/>
  <c r="O39" i="6" s="1"/>
  <c r="K30" i="6"/>
  <c r="K36" i="6"/>
  <c r="M36" i="6" s="1"/>
  <c r="O36" i="6" s="1"/>
  <c r="K29" i="6"/>
  <c r="K37" i="6"/>
  <c r="M37" i="6" s="1"/>
  <c r="O37" i="6" s="1"/>
  <c r="K24" i="6"/>
  <c r="M24" i="6" s="1"/>
  <c r="O24" i="6" s="1"/>
  <c r="K20" i="6"/>
  <c r="M20" i="6" s="1"/>
  <c r="O20" i="6" s="1"/>
  <c r="K23" i="6"/>
  <c r="M23" i="6" s="1"/>
  <c r="O23" i="6" s="1"/>
  <c r="K34" i="6"/>
  <c r="M34" i="6" s="1"/>
  <c r="O34" i="6" s="1"/>
  <c r="K18" i="6"/>
  <c r="K25" i="6"/>
  <c r="M25" i="6" s="1"/>
  <c r="O25" i="6" s="1"/>
  <c r="K33" i="6"/>
  <c r="M33" i="6" s="1"/>
  <c r="O33" i="6" s="1"/>
  <c r="K32" i="6"/>
  <c r="M32" i="6" s="1"/>
  <c r="O32" i="6" s="1"/>
  <c r="K53" i="6"/>
  <c r="M53" i="6" s="1"/>
  <c r="O53" i="6" s="1"/>
  <c r="K28" i="6"/>
  <c r="K62" i="6"/>
  <c r="M62" i="6" s="1"/>
  <c r="O62" i="6" s="1"/>
  <c r="K65" i="6"/>
  <c r="M65" i="6" s="1"/>
  <c r="O65" i="6" s="1"/>
  <c r="K66" i="6"/>
  <c r="M66" i="6" s="1"/>
  <c r="O66" i="6" s="1"/>
  <c r="K64" i="6"/>
  <c r="M64" i="6" s="1"/>
  <c r="O64" i="6" s="1"/>
  <c r="K63" i="6"/>
  <c r="M63" i="6" s="1"/>
  <c r="O63" i="6" s="1"/>
  <c r="K61" i="6"/>
  <c r="M61" i="6" s="1"/>
  <c r="O61" i="6" s="1"/>
  <c r="R59" i="7"/>
  <c r="T59" i="7" s="1"/>
  <c r="Q64" i="7"/>
  <c r="S64" i="7" s="1"/>
  <c r="Q56" i="7"/>
  <c r="S56" i="7" s="1"/>
  <c r="Q33" i="7"/>
  <c r="S33" i="7" s="1"/>
  <c r="L9" i="6"/>
  <c r="N9" i="6" s="1"/>
  <c r="P9" i="6" s="1"/>
  <c r="Q25" i="7"/>
  <c r="S25" i="7" s="1"/>
  <c r="R9" i="7"/>
  <c r="T9" i="7" s="1"/>
  <c r="Q21" i="7"/>
  <c r="S21" i="7" s="1"/>
  <c r="R67" i="7"/>
  <c r="T67" i="7" s="1"/>
  <c r="Q10" i="7"/>
  <c r="S10" i="7" s="1"/>
  <c r="Q26" i="7"/>
  <c r="S26" i="7" s="1"/>
  <c r="R63" i="7"/>
  <c r="T63" i="7" s="1"/>
  <c r="Q37" i="7"/>
  <c r="S37" i="7" s="1"/>
  <c r="Q13" i="7"/>
  <c r="S13" i="7" s="1"/>
  <c r="Q80" i="7"/>
  <c r="S80" i="7" s="1"/>
  <c r="Q5" i="7"/>
  <c r="S5" i="7" s="1"/>
  <c r="Q72" i="7"/>
  <c r="S72" i="7" s="1"/>
  <c r="Q29" i="7"/>
  <c r="S29" i="7" s="1"/>
  <c r="Q17" i="7"/>
  <c r="S17" i="7" s="1"/>
  <c r="Q76" i="7"/>
  <c r="S76" i="7" s="1"/>
  <c r="Q30" i="7"/>
  <c r="S30" i="7" s="1"/>
  <c r="Q68" i="7"/>
  <c r="S68" i="7" s="1"/>
  <c r="R38" i="7"/>
  <c r="T38" i="7" s="1"/>
  <c r="Q38" i="7"/>
  <c r="S38" i="7" s="1"/>
  <c r="Q3" i="7"/>
  <c r="S3" i="7" s="1"/>
  <c r="R3" i="7"/>
  <c r="T3" i="7" s="1"/>
  <c r="R81" i="7"/>
  <c r="T81" i="7" s="1"/>
  <c r="Q81" i="7"/>
  <c r="S81" i="7" s="1"/>
  <c r="R73" i="7"/>
  <c r="T73" i="7" s="1"/>
  <c r="Q73" i="7"/>
  <c r="S73" i="7" s="1"/>
  <c r="R65" i="7"/>
  <c r="T65" i="7" s="1"/>
  <c r="Q65" i="7"/>
  <c r="S65" i="7" s="1"/>
  <c r="R57" i="7"/>
  <c r="T57" i="7" s="1"/>
  <c r="Q57" i="7"/>
  <c r="S57" i="7" s="1"/>
  <c r="Q15" i="7"/>
  <c r="S15" i="7" s="1"/>
  <c r="R15" i="7"/>
  <c r="T15" i="7" s="1"/>
  <c r="Q11" i="7"/>
  <c r="S11" i="7" s="1"/>
  <c r="R11" i="7"/>
  <c r="T11" i="7" s="1"/>
  <c r="Q7" i="7"/>
  <c r="S7" i="7" s="1"/>
  <c r="R7" i="7"/>
  <c r="T7" i="7" s="1"/>
  <c r="R61" i="7"/>
  <c r="T61" i="7" s="1"/>
  <c r="Q61" i="7"/>
  <c r="S61" i="7" s="1"/>
  <c r="R41" i="7"/>
  <c r="T41" i="7" s="1"/>
  <c r="Q41" i="7"/>
  <c r="S41" i="7" s="1"/>
  <c r="R77" i="7"/>
  <c r="T77" i="7" s="1"/>
  <c r="Q77" i="7"/>
  <c r="S77" i="7" s="1"/>
  <c r="R69" i="7"/>
  <c r="T69" i="7" s="1"/>
  <c r="Q69" i="7"/>
  <c r="S69" i="7" s="1"/>
  <c r="L11" i="6" s="1"/>
  <c r="N11" i="6" s="1"/>
  <c r="P11" i="6" s="1"/>
  <c r="R53" i="7"/>
  <c r="T53" i="7" s="1"/>
  <c r="Q53" i="7"/>
  <c r="S53" i="7" s="1"/>
  <c r="R49" i="7"/>
  <c r="T49" i="7" s="1"/>
  <c r="Q49" i="7"/>
  <c r="S49" i="7" s="1"/>
  <c r="R45" i="7"/>
  <c r="T45" i="7" s="1"/>
  <c r="Q45" i="7"/>
  <c r="S45" i="7" s="1"/>
  <c r="O67" i="6" l="1"/>
  <c r="P67" i="6"/>
  <c r="K8" i="6"/>
  <c r="M8" i="6" s="1"/>
  <c r="O8" i="6" s="1"/>
  <c r="K55" i="6"/>
  <c r="M55" i="6" s="1"/>
  <c r="O55" i="6" s="1"/>
  <c r="M19" i="6"/>
  <c r="O19" i="6" s="1"/>
  <c r="M18" i="6"/>
  <c r="O18" i="6" s="1"/>
  <c r="L56" i="6"/>
  <c r="N56" i="6" s="1"/>
  <c r="P56" i="6" s="1"/>
  <c r="N29" i="6"/>
  <c r="P29" i="6" s="1"/>
  <c r="N18" i="6"/>
  <c r="P18" i="6" s="1"/>
  <c r="L54" i="6"/>
  <c r="N54" i="6" s="1"/>
  <c r="P54" i="6" s="1"/>
  <c r="L10" i="6"/>
  <c r="N10" i="6" s="1"/>
  <c r="P10" i="6" s="1"/>
  <c r="M29" i="6"/>
  <c r="O29" i="6" s="1"/>
  <c r="L21" i="6"/>
  <c r="N21" i="6" s="1"/>
  <c r="P21" i="6" s="1"/>
  <c r="K54" i="6"/>
  <c r="M54" i="6" s="1"/>
  <c r="O54" i="6" s="1"/>
  <c r="K21" i="6"/>
  <c r="M21" i="6" s="1"/>
  <c r="O21" i="6" s="1"/>
  <c r="K57" i="6"/>
  <c r="M57" i="6" s="1"/>
  <c r="O57" i="6" s="1"/>
  <c r="K10" i="6"/>
  <c r="M10" i="6" s="1"/>
  <c r="O10" i="6" s="1"/>
  <c r="K9" i="6"/>
  <c r="M9" i="6" s="1"/>
  <c r="O9" i="6" s="1"/>
  <c r="K11" i="6"/>
  <c r="M11" i="6" s="1"/>
  <c r="O11" i="6" s="1"/>
  <c r="K58" i="6"/>
  <c r="M58" i="6" s="1"/>
  <c r="O58" i="6" s="1"/>
  <c r="M28" i="6"/>
  <c r="O28" i="6" s="1"/>
  <c r="L55" i="6"/>
  <c r="N55" i="6" s="1"/>
  <c r="P55" i="6" s="1"/>
  <c r="L8" i="6"/>
  <c r="N8" i="6" s="1"/>
  <c r="P8" i="6" s="1"/>
  <c r="K56" i="6"/>
  <c r="M56" i="6" s="1"/>
  <c r="O56" i="6" s="1"/>
  <c r="N19" i="6"/>
  <c r="P19" i="6" s="1"/>
  <c r="N17" i="6"/>
  <c r="P17" i="6" s="1"/>
  <c r="L58" i="6"/>
  <c r="N58" i="6" s="1"/>
  <c r="P58" i="6" s="1"/>
  <c r="L57" i="6"/>
  <c r="N57" i="6" s="1"/>
  <c r="P57" i="6" s="1"/>
  <c r="M30" i="6"/>
  <c r="O30" i="6" s="1"/>
  <c r="N30" i="6"/>
  <c r="P30" i="6" s="1"/>
  <c r="N28" i="6"/>
  <c r="P28" i="6" s="1"/>
  <c r="L13" i="6"/>
  <c r="N13" i="6" s="1"/>
  <c r="P13" i="6" s="1"/>
  <c r="L12" i="6"/>
  <c r="N12" i="6" s="1"/>
  <c r="P12" i="6" s="1"/>
  <c r="K12" i="6"/>
  <c r="M12" i="6" s="1"/>
  <c r="O12" i="6" s="1"/>
  <c r="M60" i="6"/>
  <c r="O60" i="6" s="1"/>
  <c r="N60" i="6"/>
  <c r="P60" i="6" s="1"/>
  <c r="K13" i="6"/>
  <c r="M13" i="6" s="1"/>
  <c r="O13" i="6" s="1"/>
  <c r="P40" i="6" l="1"/>
  <c r="O40" i="6"/>
  <c r="P59" i="6"/>
  <c r="P14" i="6"/>
  <c r="O59" i="6"/>
  <c r="O14" i="6"/>
  <c r="T15" i="6" l="1"/>
  <c r="X15" i="50" l="1"/>
  <c r="F14" i="37" s="1"/>
  <c r="Y15" i="50"/>
  <c r="F15" i="37" s="1"/>
  <c r="F18" i="37" l="1"/>
  <c r="F19" i="37" s="1"/>
  <c r="F21" i="37" l="1"/>
  <c r="F40" i="37" s="1"/>
  <c r="F58" i="37" l="1"/>
  <c r="F26" i="37"/>
  <c r="F25" i="37"/>
  <c r="F60" i="37"/>
  <c r="F24" i="37"/>
  <c r="F22" i="37"/>
  <c r="F52" i="37" s="1"/>
  <c r="F41" i="37"/>
  <c r="F33" i="37"/>
  <c r="F32" i="37"/>
  <c r="F28" i="37"/>
  <c r="F44" i="37"/>
  <c r="F27" i="37"/>
  <c r="F42" i="37"/>
  <c r="F29" i="37"/>
  <c r="F61" i="37"/>
  <c r="F43" i="37"/>
  <c r="F62" i="37"/>
  <c r="F23" i="37"/>
  <c r="F59" i="37"/>
  <c r="F30" i="37"/>
  <c r="F31" i="37"/>
  <c r="G18" i="37"/>
  <c r="G19" i="37" s="1"/>
  <c r="F63" i="37" l="1"/>
  <c r="F54" i="37"/>
  <c r="F53" i="37"/>
  <c r="F55" i="37"/>
  <c r="F56" i="37"/>
  <c r="F57" i="37"/>
  <c r="G21" i="37"/>
  <c r="G59" i="37" s="1"/>
  <c r="F37" i="37"/>
  <c r="F38" i="37" s="1"/>
  <c r="F34" i="37"/>
  <c r="G44" i="37" l="1"/>
  <c r="G40" i="37"/>
  <c r="G42" i="37"/>
  <c r="G43" i="37"/>
  <c r="G41" i="37"/>
  <c r="G55" i="37"/>
  <c r="G22" i="37"/>
  <c r="G23" i="37"/>
  <c r="G25" i="37"/>
  <c r="G28" i="37"/>
  <c r="G32" i="37"/>
  <c r="G27" i="37"/>
  <c r="G26" i="37"/>
  <c r="G52" i="37" s="1"/>
  <c r="G24" i="37"/>
  <c r="G29" i="37"/>
  <c r="G62" i="37"/>
  <c r="G58" i="37"/>
  <c r="G33" i="37"/>
  <c r="G30" i="37"/>
  <c r="G61" i="37"/>
  <c r="G31" i="37"/>
  <c r="G63" i="37" l="1"/>
  <c r="G54" i="37"/>
  <c r="G53" i="37"/>
  <c r="G60" i="37"/>
  <c r="G56" i="37"/>
  <c r="N19" i="37"/>
  <c r="O19" i="37"/>
  <c r="G37" i="37"/>
  <c r="G38" i="37" s="1"/>
  <c r="G34" i="37"/>
  <c r="G57" i="37"/>
  <c r="O18" i="37" l="1"/>
  <c r="O32" i="37" l="1"/>
  <c r="O25" i="37"/>
  <c r="O29" i="37"/>
  <c r="O30" i="37"/>
  <c r="O21" i="37"/>
  <c r="O53" i="37"/>
  <c r="O27" i="37"/>
  <c r="O28" i="37"/>
  <c r="O59" i="37"/>
  <c r="O62" i="37"/>
  <c r="O41" i="37" l="1"/>
  <c r="O24" i="37"/>
  <c r="O23" i="37"/>
  <c r="O42" i="37"/>
  <c r="O56" i="37"/>
  <c r="O26" i="37"/>
  <c r="O31" i="37"/>
  <c r="O33" i="37"/>
  <c r="O44" i="37"/>
  <c r="O58" i="37"/>
  <c r="O52" i="37"/>
  <c r="O55" i="37"/>
  <c r="O43" i="37"/>
  <c r="O61" i="37"/>
  <c r="O60" i="37"/>
  <c r="O54" i="37"/>
  <c r="O22" i="37"/>
  <c r="O63" i="37"/>
  <c r="O57" i="37" l="1"/>
  <c r="O34" i="37"/>
  <c r="O38" i="37"/>
  <c r="O37" i="37"/>
  <c r="P68" i="6" l="1"/>
  <c r="O68" i="6" l="1"/>
  <c r="O73" i="6" l="1"/>
  <c r="P71" i="6"/>
</calcChain>
</file>

<file path=xl/sharedStrings.xml><?xml version="1.0" encoding="utf-8"?>
<sst xmlns="http://schemas.openxmlformats.org/spreadsheetml/2006/main" count="131903" uniqueCount="37642">
  <si>
    <t>CODIGO</t>
  </si>
  <si>
    <t>un</t>
  </si>
  <si>
    <t>m</t>
  </si>
  <si>
    <t>m²</t>
  </si>
  <si>
    <t>m³</t>
  </si>
  <si>
    <t>h</t>
  </si>
  <si>
    <t>m³.km</t>
  </si>
  <si>
    <t>90778</t>
  </si>
  <si>
    <t>90781</t>
  </si>
  <si>
    <t>88253</t>
  </si>
  <si>
    <t>ITEM</t>
  </si>
  <si>
    <t>DMT</t>
  </si>
  <si>
    <t>UNID</t>
  </si>
  <si>
    <t>CUSTO UNIT. SEM DES</t>
  </si>
  <si>
    <t>CUSTO UNIT. DES</t>
  </si>
  <si>
    <t>BDI SEM DES</t>
  </si>
  <si>
    <t>BDI  DES</t>
  </si>
  <si>
    <t>PREÇO UNIT. SEM DES</t>
  </si>
  <si>
    <t>PREÇO UNIT.   DES</t>
  </si>
  <si>
    <t>TOTAL SEM DES</t>
  </si>
  <si>
    <t>TOTAL  DES</t>
  </si>
  <si>
    <t>01</t>
  </si>
  <si>
    <t>SERVIÇOS PRELIMINARES</t>
  </si>
  <si>
    <t>01.01</t>
  </si>
  <si>
    <t>01.03</t>
  </si>
  <si>
    <t>01.04</t>
  </si>
  <si>
    <t/>
  </si>
  <si>
    <t>SUBTOTAL</t>
  </si>
  <si>
    <t>02</t>
  </si>
  <si>
    <t>02.01</t>
  </si>
  <si>
    <t>04</t>
  </si>
  <si>
    <t>05</t>
  </si>
  <si>
    <t>05.01</t>
  </si>
  <si>
    <t>TOTAL</t>
  </si>
  <si>
    <t>93358</t>
  </si>
  <si>
    <t>SERVIÇOS</t>
  </si>
  <si>
    <t>MATERIAIS</t>
  </si>
  <si>
    <t>Nome do Município</t>
  </si>
  <si>
    <t>Alíquota</t>
  </si>
  <si>
    <t>% Sobre a NF</t>
  </si>
  <si>
    <t>Adotado</t>
  </si>
  <si>
    <t>Risco</t>
  </si>
  <si>
    <t>Seguro+Garantia</t>
  </si>
  <si>
    <t>Despesas Financeiras</t>
  </si>
  <si>
    <t>Administração Central</t>
  </si>
  <si>
    <t>Lucro</t>
  </si>
  <si>
    <t>PIS</t>
  </si>
  <si>
    <t>COFINS</t>
  </si>
  <si>
    <t>ISS</t>
  </si>
  <si>
    <t>INSS Desonerado</t>
  </si>
  <si>
    <t>INSS Onerado</t>
  </si>
  <si>
    <t>Tributos Desonerado</t>
  </si>
  <si>
    <t>Tributos Onerado</t>
  </si>
  <si>
    <t>BDI Desonerado</t>
  </si>
  <si>
    <t>BDI Onerado</t>
  </si>
  <si>
    <t>Água Clara</t>
  </si>
  <si>
    <t>Alcinópolis</t>
  </si>
  <si>
    <t>Amambai</t>
  </si>
  <si>
    <t>Anastácio</t>
  </si>
  <si>
    <t>Anaurilândia</t>
  </si>
  <si>
    <t>Angélica</t>
  </si>
  <si>
    <t>Antonio João</t>
  </si>
  <si>
    <t>Aparecida do Taboado</t>
  </si>
  <si>
    <t>Aquidauana</t>
  </si>
  <si>
    <t>Aral Moreira</t>
  </si>
  <si>
    <t>Bandeirantes</t>
  </si>
  <si>
    <t>Bataguassu</t>
  </si>
  <si>
    <t>Batayporã</t>
  </si>
  <si>
    <t>Bela Vista</t>
  </si>
  <si>
    <t>Bodoquena</t>
  </si>
  <si>
    <t>Bonito</t>
  </si>
  <si>
    <t>Brasilândia</t>
  </si>
  <si>
    <t>Caarapó</t>
  </si>
  <si>
    <t>Camapuã</t>
  </si>
  <si>
    <t>Campo Grande</t>
  </si>
  <si>
    <t>Caracol</t>
  </si>
  <si>
    <t>Cassilândia</t>
  </si>
  <si>
    <t>Chapadão do Sul</t>
  </si>
  <si>
    <t>Corguinho</t>
  </si>
  <si>
    <t>Coronel Sapucaia</t>
  </si>
  <si>
    <t>Corumbá</t>
  </si>
  <si>
    <t>Costa Rica</t>
  </si>
  <si>
    <t>Coxim</t>
  </si>
  <si>
    <t>Deodápolis</t>
  </si>
  <si>
    <t>Dois Irmãos do Buriti</t>
  </si>
  <si>
    <t>Douradina</t>
  </si>
  <si>
    <t>Dourados</t>
  </si>
  <si>
    <t>Eldorado</t>
  </si>
  <si>
    <t>Fátima do Sul</t>
  </si>
  <si>
    <t>Figueirão</t>
  </si>
  <si>
    <t>Glória de Dourados</t>
  </si>
  <si>
    <t>Guia Lopes da Laguna</t>
  </si>
  <si>
    <t>Iguatemi</t>
  </si>
  <si>
    <t>Inocência</t>
  </si>
  <si>
    <t>Itaporã</t>
  </si>
  <si>
    <t>Itaquiraí</t>
  </si>
  <si>
    <t>Ivinhema</t>
  </si>
  <si>
    <t>Japorã</t>
  </si>
  <si>
    <t>Jaraguari</t>
  </si>
  <si>
    <t>Jardim</t>
  </si>
  <si>
    <t>Jateí</t>
  </si>
  <si>
    <t>Juti</t>
  </si>
  <si>
    <t>Ladário</t>
  </si>
  <si>
    <t>Laguna Carapã</t>
  </si>
  <si>
    <t>Maracaju</t>
  </si>
  <si>
    <t>Miranda</t>
  </si>
  <si>
    <t>Mundo Novo</t>
  </si>
  <si>
    <t>Naviraí</t>
  </si>
  <si>
    <t>Nioaque</t>
  </si>
  <si>
    <t>Nova Alvorada do Sul</t>
  </si>
  <si>
    <t>Nova Andradina</t>
  </si>
  <si>
    <t>Novo Horizonte do Sul</t>
  </si>
  <si>
    <t>Paraíso das Águas</t>
  </si>
  <si>
    <t>Paranaíba</t>
  </si>
  <si>
    <t>Paranhos</t>
  </si>
  <si>
    <t>Pedro Gomes</t>
  </si>
  <si>
    <t>Ponta Porã</t>
  </si>
  <si>
    <t>Porto Murtinho</t>
  </si>
  <si>
    <t>Ribas do Rio Pardo</t>
  </si>
  <si>
    <t>Rio Brilhante</t>
  </si>
  <si>
    <t>Rio Negro</t>
  </si>
  <si>
    <t>Rio Verde de Mato Grosso</t>
  </si>
  <si>
    <t>Rochedo</t>
  </si>
  <si>
    <t>Santa Rita do Pardo</t>
  </si>
  <si>
    <t>São Gabriel do Oeste</t>
  </si>
  <si>
    <t>Selvíria</t>
  </si>
  <si>
    <t>Sete Quedas</t>
  </si>
  <si>
    <t>Sidrolândia</t>
  </si>
  <si>
    <t>Sonora</t>
  </si>
  <si>
    <t>Tacuru</t>
  </si>
  <si>
    <t>Taquarussu</t>
  </si>
  <si>
    <t>Terenos</t>
  </si>
  <si>
    <t>Três Lagoas</t>
  </si>
  <si>
    <t>Vicentina</t>
  </si>
  <si>
    <t>88321</t>
  </si>
  <si>
    <t>t.km</t>
  </si>
  <si>
    <t>03</t>
  </si>
  <si>
    <t>03.02</t>
  </si>
  <si>
    <t>01.05</t>
  </si>
  <si>
    <t>01.06</t>
  </si>
  <si>
    <t>SINALIZAÇÃO VIÁRIA</t>
  </si>
  <si>
    <t>03.03</t>
  </si>
  <si>
    <t>03.04</t>
  </si>
  <si>
    <t>05.02</t>
  </si>
  <si>
    <t>05.03</t>
  </si>
  <si>
    <t>IUP30075</t>
  </si>
  <si>
    <t>Execução de imprimação com emulsão asfáltica a base d'água.</t>
  </si>
  <si>
    <t>Total</t>
  </si>
  <si>
    <t>%</t>
  </si>
  <si>
    <t>01.02</t>
  </si>
  <si>
    <t>90776</t>
  </si>
  <si>
    <t>95876</t>
  </si>
  <si>
    <t>92828</t>
  </si>
  <si>
    <t>92415</t>
  </si>
  <si>
    <t>96385</t>
  </si>
  <si>
    <t>100574</t>
  </si>
  <si>
    <t>100576</t>
  </si>
  <si>
    <t>95879</t>
  </si>
  <si>
    <t>05.04</t>
  </si>
  <si>
    <t>05.05</t>
  </si>
  <si>
    <t>IUS20019</t>
  </si>
  <si>
    <t>Tacha refletiva monodirecional, padrão DNIT, fornecimento e fixado com cola poliéster</t>
  </si>
  <si>
    <t>mês</t>
  </si>
  <si>
    <t>IUI00003</t>
  </si>
  <si>
    <t>97636</t>
  </si>
  <si>
    <t>IUC10026</t>
  </si>
  <si>
    <t>90100</t>
  </si>
  <si>
    <t>90082</t>
  </si>
  <si>
    <t>92821</t>
  </si>
  <si>
    <t>92824</t>
  </si>
  <si>
    <t>92826</t>
  </si>
  <si>
    <t>IUD20087</t>
  </si>
  <si>
    <t>98051</t>
  </si>
  <si>
    <t>IUD20006</t>
  </si>
  <si>
    <t>IUD20007</t>
  </si>
  <si>
    <t>IUD20008</t>
  </si>
  <si>
    <t>93593</t>
  </si>
  <si>
    <t>94963</t>
  </si>
  <si>
    <t>94966</t>
  </si>
  <si>
    <t>100342</t>
  </si>
  <si>
    <t>100343</t>
  </si>
  <si>
    <t>96543</t>
  </si>
  <si>
    <t>90099</t>
  </si>
  <si>
    <t>96400</t>
  </si>
  <si>
    <t>IUP30078</t>
  </si>
  <si>
    <t>IUP30001</t>
  </si>
  <si>
    <t>IUP30003</t>
  </si>
  <si>
    <t>95875</t>
  </si>
  <si>
    <t>94962</t>
  </si>
  <si>
    <t>IUP30008</t>
  </si>
  <si>
    <t>IUS20001</t>
  </si>
  <si>
    <t>03.05</t>
  </si>
  <si>
    <t>IUD30107</t>
  </si>
  <si>
    <t>95995</t>
  </si>
  <si>
    <t>Demolição de concreto simples (Ref. Sinapi 73616)</t>
  </si>
  <si>
    <t>Hidrossemeadura (REF SICRO 4413905)</t>
  </si>
  <si>
    <t>PV-1 - Poço-de-visita 2,32x2,32m, em alv. de bloco estrutural, rev. int. com argam.  1:3, lastro de brita 12cm, berço 18cm em conc. fck = 15 MPa, laje de 12cm em conc. armado fck = 20 MPa, incl. forma, escav. manual e reat. apiloado. Excl. pescoço e tampão</t>
  </si>
  <si>
    <t>CBUQ - aplicação manual em fechamento de vala e remendos. Incluindo fornecimento dos materiais e compactação com rolo tandem compacto. Exclusive transporte.</t>
  </si>
  <si>
    <t>Tento  (acabamento de limpa-rodas), concreto fck = 15 MPa, seção 330 cm², moldado no local, inclusive escavação</t>
  </si>
  <si>
    <t>Piso tátil direcional e de alerta com ladrilho hidráulico de 20x20x2,0 cm, em concreto simples fck = 35MPa (NBR 9050 e com o Decreto 5296), incluindo fornecimento e assentamento com argamassa ou cimento colante sobre coxim preparado no piso rústico</t>
  </si>
  <si>
    <t>Fornecimento e instalação de placa de sinalização vertical (até 0,36 m²), incluindo suporte de madeira pintado a cal e fixado em base de concreto não estrutural</t>
  </si>
  <si>
    <t>kg</t>
  </si>
  <si>
    <t>IUS0001</t>
  </si>
  <si>
    <t>E0000</t>
  </si>
  <si>
    <t>E1000</t>
  </si>
  <si>
    <t>E5000</t>
  </si>
  <si>
    <t>EIU0001</t>
  </si>
  <si>
    <t>chp</t>
  </si>
  <si>
    <t>EIU0002</t>
  </si>
  <si>
    <t>chi</t>
  </si>
  <si>
    <t>EIU0003</t>
  </si>
  <si>
    <t>EIU0004</t>
  </si>
  <si>
    <t>EIU0005</t>
  </si>
  <si>
    <t>Caminhão para hidrossemeadura com capacidade de 7.000l - 25 kW/136 Kw (REF SICRO E9792)</t>
  </si>
  <si>
    <t>EIU0006</t>
  </si>
  <si>
    <t>Caminhão carroceria com guindauto com capacidade de 20 t.m (REF SICRO E9686)</t>
  </si>
  <si>
    <t>EIU0007</t>
  </si>
  <si>
    <t>EIU0009</t>
  </si>
  <si>
    <t>Caminhão plataforma 4 x 2. BPT 9.600 kg e distancia entre eixos 3,7m - 115kw - Motorisra de  veiculo especial(REF SICRO A9326)</t>
  </si>
  <si>
    <t>EIU0010</t>
  </si>
  <si>
    <t>Caminhão demarcador de faixas com sistema de pintura a frio - 28kW/115kW (REF SICRO E9644)</t>
  </si>
  <si>
    <t>EIU0011</t>
  </si>
  <si>
    <t xml:space="preserve">Motoserra com motor a gasolina - 2,3kw (ref E9585 - SICRO) </t>
  </si>
  <si>
    <t>EIU0012</t>
  </si>
  <si>
    <t>EIU20040</t>
  </si>
  <si>
    <t>EIU20041</t>
  </si>
  <si>
    <t>EIU20042</t>
  </si>
  <si>
    <t>EIU20043</t>
  </si>
  <si>
    <t>EIUS0001</t>
  </si>
  <si>
    <t>I0000</t>
  </si>
  <si>
    <t>IUC001</t>
  </si>
  <si>
    <t>mod</t>
  </si>
  <si>
    <t>IUC0010</t>
  </si>
  <si>
    <t>Piso em placa cimentícea (copacabana), 49,0 x 49,0 cm esp. 2,5cm</t>
  </si>
  <si>
    <t>IUC0011</t>
  </si>
  <si>
    <t>Perfil Metálico (HP310 x 79,0 H)</t>
  </si>
  <si>
    <t>Kg</t>
  </si>
  <si>
    <t>IUC002</t>
  </si>
  <si>
    <t>Piso em placa cimentícea (estriado), 49,0 x 49,0 cm esp. 2,5cm</t>
  </si>
  <si>
    <t>IUC003</t>
  </si>
  <si>
    <t>Ladrilho hidraulico podotatil direcional/alerta cor (amarelo/vermelho) nas dimensões 25x25x2 cm</t>
  </si>
  <si>
    <t>IUC005</t>
  </si>
  <si>
    <t>Ladrilho hidráulico podotátil direcional/alerta cor (amarelo/vermelho) nas dimensões 45x45x 2,5cm</t>
  </si>
  <si>
    <t>IUC006</t>
  </si>
  <si>
    <t>Defensa metálica galvanizada, tipo semi-maleável simples e reta. Ref. Cod. MAT047100 - Catálogo SCO-RIO.</t>
  </si>
  <si>
    <t>IUC007</t>
  </si>
  <si>
    <t>Tunnel Liner, circular, revestimento Epoxy HR, espessura de chapa ( aço + revestimento) 2,20mm, diâmetro 1,60 metros</t>
  </si>
  <si>
    <t>IUC10034</t>
  </si>
  <si>
    <t>IUC10035</t>
  </si>
  <si>
    <t>IUC10036</t>
  </si>
  <si>
    <t>IUC10037</t>
  </si>
  <si>
    <t>IUC10038</t>
  </si>
  <si>
    <t>IUC10039</t>
  </si>
  <si>
    <t>IUC10040</t>
  </si>
  <si>
    <t>IUD001</t>
  </si>
  <si>
    <t>IUD002</t>
  </si>
  <si>
    <t>Tampão e quadro em FoFo para passeio, de 47 x 70 cm, fornecimento</t>
  </si>
  <si>
    <t>IUD003</t>
  </si>
  <si>
    <t>Grelha em FoFo, articulada, 1,0m x 0,45m, fornecimento.</t>
  </si>
  <si>
    <t>IUD004</t>
  </si>
  <si>
    <t>Tubo corrugado PEAD DRENPRO HD WT – ponta e bolsa – JEI, DN/DI 375mm, parede dupla, interna lisa</t>
  </si>
  <si>
    <t>IUD005</t>
  </si>
  <si>
    <t>Meio tubo de concreto d=40cm</t>
  </si>
  <si>
    <t>IUD006</t>
  </si>
  <si>
    <t>Tubo corrugado PEAD – ponta e bolsa – DI 450mm, parede dupla, interna lisa.</t>
  </si>
  <si>
    <t>IUD007</t>
  </si>
  <si>
    <t>Tubo corrugado PEAD DRENPRO INFRA – ponta e bolsa – DN/DI 200mm, parede dupla, interna lisa.</t>
  </si>
  <si>
    <t>IUD008</t>
  </si>
  <si>
    <t>Tubo corrugado PEAD – ponta e bolsa – DI 900mm, parede dupla, interna lisa.</t>
  </si>
  <si>
    <t>IUD009</t>
  </si>
  <si>
    <t>Tubo corrugado PEAD – ponta e bolsa – DI 1050mm, parede dupla, interna lisa.</t>
  </si>
  <si>
    <t>IUD010</t>
  </si>
  <si>
    <t>IUD011</t>
  </si>
  <si>
    <t>IUD012</t>
  </si>
  <si>
    <t>IUD013</t>
  </si>
  <si>
    <t>IUD014</t>
  </si>
  <si>
    <t>IUD015</t>
  </si>
  <si>
    <t>IUD016</t>
  </si>
  <si>
    <t>IUD017</t>
  </si>
  <si>
    <t>Gabião tipo caixa  h=1,0, malha hexagonal 8 x 10cm (zn/al revestido com polímero).</t>
  </si>
  <si>
    <t>IUD018</t>
  </si>
  <si>
    <t>Gabião manta h=0,23 (colchão) malha hexagonal 6 x 8 cm (zn/al revestido com polímero), dimensões de 5,0 x 2,0 x 0,23 (C x L x H)</t>
  </si>
  <si>
    <t>IUD019</t>
  </si>
  <si>
    <t>IUD021</t>
  </si>
  <si>
    <t>Arame para amarração (G4R+P)</t>
  </si>
  <si>
    <t>IUD022</t>
  </si>
  <si>
    <t>Gabião manta (colchão), malha hexagonal 6 x 8cm colchão e malha hexagonal 10 x 12cm flanges/abas (zn/al) revestido com galmac 4R e polímero, fio 2,0mm colchão e fio 2,2mm flanges/abas, dimensões 6,0x2,0x0,30m (C x L x A), tipo Renomac ou similar.</t>
  </si>
  <si>
    <t>IUD023</t>
  </si>
  <si>
    <t>IUEQ0001</t>
  </si>
  <si>
    <t>IUEQ0002</t>
  </si>
  <si>
    <t>IUEQ0003</t>
  </si>
  <si>
    <t>IUEQ0004</t>
  </si>
  <si>
    <t>IUIEL0001</t>
  </si>
  <si>
    <t>IUIEL0002</t>
  </si>
  <si>
    <t>Luminária Urbana LED LUTECE 180 W</t>
  </si>
  <si>
    <t>IUIL00017</t>
  </si>
  <si>
    <t>Duto flexível sem isolamento de poliéster aluminizado - D = 200 mm</t>
  </si>
  <si>
    <t>IUIL00018</t>
  </si>
  <si>
    <t>Ventilador centrífugo baixa pressão com capacidade de 58 m³/min - 3,68kW</t>
  </si>
  <si>
    <t>IUIL001</t>
  </si>
  <si>
    <t>Luminária de Led para iluminação pública, com potência de consumo de até 120W e dispositivo de proteção contra descargas atmosféricas dps, IP-66, modelo LPL-3012 ares vida ilumatic ou similar.</t>
  </si>
  <si>
    <t>IUIL002</t>
  </si>
  <si>
    <t>Quadro de comando para iluminação pública de sobrepor, em chapa metálica, nas dimensões 500x400x200mm, referência cemar, maratori, eteck ou similar.</t>
  </si>
  <si>
    <t>IUIL003</t>
  </si>
  <si>
    <t>Trilho galvanizado TS 35 x 7,5 perfurado, para montagem de disjuntores para quadros elétricos.</t>
  </si>
  <si>
    <t>IUIL004</t>
  </si>
  <si>
    <t>IUIL005</t>
  </si>
  <si>
    <t>Conector cabo x haste em bronze natural para cabo de 16-70 mm², TEL. 585, Termotécnica.</t>
  </si>
  <si>
    <t>IUIL006</t>
  </si>
  <si>
    <t>Abraçadeira para poste de concreto circular diâmetro 240mm.</t>
  </si>
  <si>
    <t>IUIL007</t>
  </si>
  <si>
    <t>Cantoneira de abas iguais laminadas 5/8"x1/8" 4,26kg-6m.</t>
  </si>
  <si>
    <t>br</t>
  </si>
  <si>
    <t>IUIL008</t>
  </si>
  <si>
    <t>Cantoneira de abas iguais laminadas 1/2"x1/8" 3,30kg-6m.</t>
  </si>
  <si>
    <t>IUIL009</t>
  </si>
  <si>
    <t>Ferro redondo liso laminado 3/8" 3,36kg-6m.</t>
  </si>
  <si>
    <t>IUMA0001</t>
  </si>
  <si>
    <t>l</t>
  </si>
  <si>
    <t>IUMA0002</t>
  </si>
  <si>
    <t>IUMA0005</t>
  </si>
  <si>
    <t>IUP0001</t>
  </si>
  <si>
    <t>RC-1C flex</t>
  </si>
  <si>
    <t>t</t>
  </si>
  <si>
    <t>IUP0002</t>
  </si>
  <si>
    <t>Espaçador soldado de aço tipo treliça para tela soldada (altura: 80 mm).</t>
  </si>
  <si>
    <t>IUP0003</t>
  </si>
  <si>
    <t>IUP0004</t>
  </si>
  <si>
    <t>IUP0005</t>
  </si>
  <si>
    <t>Selante asfáltico polimerizado.</t>
  </si>
  <si>
    <t>IUP0006</t>
  </si>
  <si>
    <t>IUP0007</t>
  </si>
  <si>
    <t>Emulsão asfáltica a base d'água para imprimação.</t>
  </si>
  <si>
    <t>IUP0008</t>
  </si>
  <si>
    <t>IUP0009</t>
  </si>
  <si>
    <t>Emulsão asfáltica catiônica RR-1C para uso em pavimentação asfáltica.</t>
  </si>
  <si>
    <t>IUS001</t>
  </si>
  <si>
    <t>IUS0010</t>
  </si>
  <si>
    <t>Selo de aço galvanizado, para fixação de fitas de (19,0x0,50)mm. Fornecimento. Ref. Cod. MAT123950 - Catálogo SCO-RIO.</t>
  </si>
  <si>
    <t>IUS0011</t>
  </si>
  <si>
    <t>IUS0012</t>
  </si>
  <si>
    <t>ba</t>
  </si>
  <si>
    <t>IUS0013</t>
  </si>
  <si>
    <t>IUS0014</t>
  </si>
  <si>
    <t>Bloco semafórico principal com 3 (três) módulos focais de 300mm de diâmetro a Led, cobre-focos, anteparo, borrachas de vedação e suportes de fixação. Ref. Cod. ST 59.05.0500 - Catálogo SCO-RIO.</t>
  </si>
  <si>
    <t>IUS0015</t>
  </si>
  <si>
    <t>Bloco semafórico repetidor com 3 (três) módulos focais de 200mm de diâmetro a Led, cobre-focos, anteparo, borrachas de vedação e suportes de fixação. Ref. Cod. ST 59.05.0550 - Catálogo SCO-RIO.</t>
  </si>
  <si>
    <t>IUS0016</t>
  </si>
  <si>
    <t>Bloco semafórico para pedestre com 2 (dois) módulos focais de 200mm a Led, compreendendo foco verde "Siga" (boneco) e foco vermelho "Pare" (mão espalmada) com borrachas de vedação e suportes de fixação. Ref. Cod. ST 59.05.1000 - Catálogo SCO-RIO.</t>
  </si>
  <si>
    <t>IUS0017</t>
  </si>
  <si>
    <t>Eletroduto espiral flexível em polietileno de alta densidade, tipo Kanalex ou similar, diâmetro de 75mm (3" ), com arame-guia galvanizado revestido em PVC, inclusive emendas e tamponamento. Ref. Cód. IT 24.10.0065 (A) - Catálogo SCO-RIO.</t>
  </si>
  <si>
    <t>IUS0018</t>
  </si>
  <si>
    <t>Controlador eletrônico de trafego local, sem fio (wireless), incluindo placa de comunicação wireless GSM/GPRS, com GPS, compatível com o Sistema CET-RIO/CTA sem fio (wireless) - módulos VII, IX e XII, com 6 fases, modelo DP-40-8 da Dataprom ou similar. Ref. Cod. ST 59.10.2100 - Catálogo SCO-RIO.</t>
  </si>
  <si>
    <t>IUS0019</t>
  </si>
  <si>
    <t>Anel de concreto simples, pre-moldado, de (30x20x3)cm. (Ref. MAT004150 - Catálogo SCO-RIO).</t>
  </si>
  <si>
    <t>IUS002</t>
  </si>
  <si>
    <t>IUS0020</t>
  </si>
  <si>
    <t>Tampão de ferro fundido, tipo leve, de 21kg, articulado, com diâmetro de 300mm. (Ref. MAT127250 - Catálogo SCO-RIO).</t>
  </si>
  <si>
    <t>IUS0021</t>
  </si>
  <si>
    <t>IUS003</t>
  </si>
  <si>
    <t>IUS004</t>
  </si>
  <si>
    <t>IUS005</t>
  </si>
  <si>
    <t>IUS006</t>
  </si>
  <si>
    <t>IUS007</t>
  </si>
  <si>
    <t>Coluna de aço, cônica continua tipo I para ate 4 braços projetados capazes de sustentar, cada um, semáforo e placa de 3m²; coluna galvanizada a fogo; altura útil total de 5,00m; diâmetro na base igual a 187mm. Ref. Cód. ST  64.05.0600 (/) - Catálogo SCO-RIO.</t>
  </si>
  <si>
    <t>IUS008</t>
  </si>
  <si>
    <t>Braço projetado de aço para sustentação de semáforo e placa ate 3m², galvanizado a fogo; para fixação em coluna cônico continua tipo I, projeção de 4,70m; diâmetro junto a flange de 123mm. Ref. ST 64.05.0750 (/) - Catálogo SCO-RIO.</t>
  </si>
  <si>
    <t>IUS009</t>
  </si>
  <si>
    <t xml:space="preserve">Fita de aço galvanizado, com 19mm de largura e 0,50mm de espessura, Fornecimento (13,5m/kg). Ref. Cod. ST 70.25.0050 (/) - Catálogo SCO-RIO. </t>
  </si>
  <si>
    <t>IUS022</t>
  </si>
  <si>
    <t>km</t>
  </si>
  <si>
    <t>M0000</t>
  </si>
  <si>
    <t>MIUD0001</t>
  </si>
  <si>
    <t>MIUD0002</t>
  </si>
  <si>
    <t>Tunnel liner de chapa galvanizada com epóxi - E = 2,2 mm e D =1,40 m</t>
  </si>
  <si>
    <t>MIUD0003</t>
  </si>
  <si>
    <t>Tubo PEAD com paredes estruturadas para drenagem - D = 1.200 mm; diâmetro interno, em PEAD virgem para rede drenagem, ponta e bolsa - JE, parede dupla, interna lisa, conforme norma DNIT 094/2014 - (Cotação SICRO - REF M0142)</t>
  </si>
  <si>
    <t>MIUD0004</t>
  </si>
  <si>
    <t>Meio tubo de concreto - D = 40 cm</t>
  </si>
  <si>
    <t>MIUD0005</t>
  </si>
  <si>
    <t>Tubo PEAD com paredes estruturadas para drenagem - D = 1.500 mm; diâmetro interno, em PEAD virgem para rede drenagem, ponta e bolsa - JE, parede dupla, interna lisa, conforme norma DNIT 094/2014 - (Cotação SICRO - REF M0143)</t>
  </si>
  <si>
    <t>MIUD0006</t>
  </si>
  <si>
    <t>Adesivo fixador para hidrossemeadura - Goma Xantana (REF SICRO M0050)</t>
  </si>
  <si>
    <t>MIUD0007</t>
  </si>
  <si>
    <t>MIUD0008</t>
  </si>
  <si>
    <t>Adubo NPK (REF SICRO M0220)</t>
  </si>
  <si>
    <t>MIUD0009</t>
  </si>
  <si>
    <t>Adubo Orgânico (REF SICRO M0225)</t>
  </si>
  <si>
    <t>MIUD0010</t>
  </si>
  <si>
    <t>Enxofre (REF SICRO M0217)</t>
  </si>
  <si>
    <t>MIUD0011</t>
  </si>
  <si>
    <t>Material formador da camada protetora de hidrossemeadura (REF SICRO M1756)</t>
  </si>
  <si>
    <t>MIUD0012</t>
  </si>
  <si>
    <t>Pó Calcário (REF SICRO M1755)</t>
  </si>
  <si>
    <t>MIUD0013</t>
  </si>
  <si>
    <t>Sementes para Hidrossemeadura (REF SICRO M0223)</t>
  </si>
  <si>
    <t>MIUD0014</t>
  </si>
  <si>
    <t>MIUD0015</t>
  </si>
  <si>
    <t>MIUD0016</t>
  </si>
  <si>
    <t>MIUD0017</t>
  </si>
  <si>
    <t>cj</t>
  </si>
  <si>
    <t>MIUD0018</t>
  </si>
  <si>
    <t>MIUESM0001</t>
  </si>
  <si>
    <t>Tela de aço soldada nervurada L- 335, (3,48 kg/m2) diam fio 6,0 e 8,0 mm, larg 2,45m, comp 6,00m espaçamento da malha  = 30x10cm</t>
  </si>
  <si>
    <t>MIUS0001</t>
  </si>
  <si>
    <t>MIUS0002</t>
  </si>
  <si>
    <t>MIUS0003</t>
  </si>
  <si>
    <t>MIUS0004</t>
  </si>
  <si>
    <t>Poste de aço galvanizado, por imersao a quente (NBR6323), coluna com diametro externo de 50,8mm(2"), espessura 2,75mm, comprimento de 3500mm - REF SCO-RIO</t>
  </si>
  <si>
    <t>MIUS0005</t>
  </si>
  <si>
    <t>PHGE003</t>
  </si>
  <si>
    <t>V0000</t>
  </si>
  <si>
    <t>V1000</t>
  </si>
  <si>
    <t>V2000</t>
  </si>
  <si>
    <t>V3000</t>
  </si>
  <si>
    <t>V4000</t>
  </si>
  <si>
    <t>Caminhão para viga benkelman</t>
  </si>
  <si>
    <t>Piso em placa cimentícea (copacabana), 49,0 x 49,0 cm esp. 2,5cm.</t>
  </si>
  <si>
    <t>Defensa metálica galvanizada, tipo semi-maleável simples e reta.  Ref. Cod. MAT047100 - Catálogo SCO-RIO.</t>
  </si>
  <si>
    <t>Tunnel Liner, circular, revestimento Epoxy HR, espessura de chapa ( aço + revestimento) 2,20mm, diâmetro 1,60 metros.</t>
  </si>
  <si>
    <t>IUIE006</t>
  </si>
  <si>
    <t>IUIE007</t>
  </si>
  <si>
    <t>IUIE016</t>
  </si>
  <si>
    <t>IUIE105</t>
  </si>
  <si>
    <t>IUIE107</t>
  </si>
  <si>
    <t>IUIE149</t>
  </si>
  <si>
    <t>IUIE336</t>
  </si>
  <si>
    <t>IUIE402</t>
  </si>
  <si>
    <t>IUIE404</t>
  </si>
  <si>
    <t>IUIE408</t>
  </si>
  <si>
    <t>IUIE416</t>
  </si>
  <si>
    <t>IUIE434</t>
  </si>
  <si>
    <t>IUIE908</t>
  </si>
  <si>
    <t>IUIE917</t>
  </si>
  <si>
    <t>IUM334</t>
  </si>
  <si>
    <t>IUM335</t>
  </si>
  <si>
    <t>IUM601</t>
  </si>
  <si>
    <t>Tinta refletiva acrílica</t>
  </si>
  <si>
    <t>IUM615</t>
  </si>
  <si>
    <t>IUM616</t>
  </si>
  <si>
    <t>IUM617</t>
  </si>
  <si>
    <t>IUM624</t>
  </si>
  <si>
    <t>IUM970</t>
  </si>
  <si>
    <t>IUPE006</t>
  </si>
  <si>
    <t>IUPE007</t>
  </si>
  <si>
    <t>IUPE016</t>
  </si>
  <si>
    <t>IUPE102</t>
  </si>
  <si>
    <t>IUPE105</t>
  </si>
  <si>
    <t>IUPE107</t>
  </si>
  <si>
    <t>IUPE211</t>
  </si>
  <si>
    <t>IUPE336</t>
  </si>
  <si>
    <t>IUPE402</t>
  </si>
  <si>
    <t>IUPE404</t>
  </si>
  <si>
    <t>IUPE408</t>
  </si>
  <si>
    <t>IUPE416</t>
  </si>
  <si>
    <t>IUPE434</t>
  </si>
  <si>
    <t>IUPE908</t>
  </si>
  <si>
    <t>IUPE917</t>
  </si>
  <si>
    <t>IUPE919</t>
  </si>
  <si>
    <t>IUPE920</t>
  </si>
  <si>
    <t>IUPE925</t>
  </si>
  <si>
    <t>Selo de aço galvanizado, para fixacao de fitas de (19,0x0,50)mm. Fornecimento. Ref. Cod. MAT123950 - Catálogo SCO-RIO.</t>
  </si>
  <si>
    <t>IUT074</t>
  </si>
  <si>
    <t>Ladrilho hidráulico piso tatil direcional ou alerta,cor amarelo/vermelho, nas dimensões 40x40x2,5 cm</t>
  </si>
  <si>
    <t>5089</t>
  </si>
  <si>
    <t>5627</t>
  </si>
  <si>
    <t>5628</t>
  </si>
  <si>
    <t>5629</t>
  </si>
  <si>
    <t>5630</t>
  </si>
  <si>
    <t>5631</t>
  </si>
  <si>
    <t>5632</t>
  </si>
  <si>
    <t>5658</t>
  </si>
  <si>
    <t>5664</t>
  </si>
  <si>
    <t>5667</t>
  </si>
  <si>
    <t>5668</t>
  </si>
  <si>
    <t>5674</t>
  </si>
  <si>
    <t>5678</t>
  </si>
  <si>
    <t>5679</t>
  </si>
  <si>
    <t>5680</t>
  </si>
  <si>
    <t>5681</t>
  </si>
  <si>
    <t>5684</t>
  </si>
  <si>
    <t>5685</t>
  </si>
  <si>
    <t>5689</t>
  </si>
  <si>
    <t>5690</t>
  </si>
  <si>
    <t>5692</t>
  </si>
  <si>
    <t>5693</t>
  </si>
  <si>
    <t>5695</t>
  </si>
  <si>
    <t>5703</t>
  </si>
  <si>
    <t>5705</t>
  </si>
  <si>
    <t>5707</t>
  </si>
  <si>
    <t>5710</t>
  </si>
  <si>
    <t>5711</t>
  </si>
  <si>
    <t>5714</t>
  </si>
  <si>
    <t>5715</t>
  </si>
  <si>
    <t>5718</t>
  </si>
  <si>
    <t>5721</t>
  </si>
  <si>
    <t>5722</t>
  </si>
  <si>
    <t>5724</t>
  </si>
  <si>
    <t>5727</t>
  </si>
  <si>
    <t>5729</t>
  </si>
  <si>
    <t>5730</t>
  </si>
  <si>
    <t>5735</t>
  </si>
  <si>
    <t>5736</t>
  </si>
  <si>
    <t>5738</t>
  </si>
  <si>
    <t>5739</t>
  </si>
  <si>
    <t>5741</t>
  </si>
  <si>
    <t>5742</t>
  </si>
  <si>
    <t>5747</t>
  </si>
  <si>
    <t>5751</t>
  </si>
  <si>
    <t>5754</t>
  </si>
  <si>
    <t>5763</t>
  </si>
  <si>
    <t>5765</t>
  </si>
  <si>
    <t>5766</t>
  </si>
  <si>
    <t>5779</t>
  </si>
  <si>
    <t>5787</t>
  </si>
  <si>
    <t>5795</t>
  </si>
  <si>
    <t>5797</t>
  </si>
  <si>
    <t>5800</t>
  </si>
  <si>
    <t>5806</t>
  </si>
  <si>
    <t>5811</t>
  </si>
  <si>
    <t>5823</t>
  </si>
  <si>
    <t>5824</t>
  </si>
  <si>
    <t>5826</t>
  </si>
  <si>
    <t>5829</t>
  </si>
  <si>
    <t>5835</t>
  </si>
  <si>
    <t>5837</t>
  </si>
  <si>
    <t>5839</t>
  </si>
  <si>
    <t>5841</t>
  </si>
  <si>
    <t>5843</t>
  </si>
  <si>
    <t>5845</t>
  </si>
  <si>
    <t>5847</t>
  </si>
  <si>
    <t>5849</t>
  </si>
  <si>
    <t>5851</t>
  </si>
  <si>
    <t>5853</t>
  </si>
  <si>
    <t>5855</t>
  </si>
  <si>
    <t>5857</t>
  </si>
  <si>
    <t>5863</t>
  </si>
  <si>
    <t>5865</t>
  </si>
  <si>
    <t>5867</t>
  </si>
  <si>
    <t>5869</t>
  </si>
  <si>
    <t>5875</t>
  </si>
  <si>
    <t>5877</t>
  </si>
  <si>
    <t>5879</t>
  </si>
  <si>
    <t>5881</t>
  </si>
  <si>
    <t>5882</t>
  </si>
  <si>
    <t>5884</t>
  </si>
  <si>
    <t>5890</t>
  </si>
  <si>
    <t>5892</t>
  </si>
  <si>
    <t>5894</t>
  </si>
  <si>
    <t>5896</t>
  </si>
  <si>
    <t>5901</t>
  </si>
  <si>
    <t>5903</t>
  </si>
  <si>
    <t>5909</t>
  </si>
  <si>
    <t>5911</t>
  </si>
  <si>
    <t>5921</t>
  </si>
  <si>
    <t>5923</t>
  </si>
  <si>
    <t>5928</t>
  </si>
  <si>
    <t>5930</t>
  </si>
  <si>
    <t>5932</t>
  </si>
  <si>
    <t>5934</t>
  </si>
  <si>
    <t>5940</t>
  </si>
  <si>
    <t>5942</t>
  </si>
  <si>
    <t>5944</t>
  </si>
  <si>
    <t>5946</t>
  </si>
  <si>
    <t>5952</t>
  </si>
  <si>
    <t>5953</t>
  </si>
  <si>
    <t>5954</t>
  </si>
  <si>
    <t>5961</t>
  </si>
  <si>
    <t>6259</t>
  </si>
  <si>
    <t>6260</t>
  </si>
  <si>
    <t>6879</t>
  </si>
  <si>
    <t>6880</t>
  </si>
  <si>
    <t>7030</t>
  </si>
  <si>
    <t>7031</t>
  </si>
  <si>
    <t>7032</t>
  </si>
  <si>
    <t>7033</t>
  </si>
  <si>
    <t>7034</t>
  </si>
  <si>
    <t>7035</t>
  </si>
  <si>
    <t>7038</t>
  </si>
  <si>
    <t>7039</t>
  </si>
  <si>
    <t>7040</t>
  </si>
  <si>
    <t>7042</t>
  </si>
  <si>
    <t>7043</t>
  </si>
  <si>
    <t>7044</t>
  </si>
  <si>
    <t>7045</t>
  </si>
  <si>
    <t>7046</t>
  </si>
  <si>
    <t>7047</t>
  </si>
  <si>
    <t>7049</t>
  </si>
  <si>
    <t>7050</t>
  </si>
  <si>
    <t>7051</t>
  </si>
  <si>
    <t>7052</t>
  </si>
  <si>
    <t>7053</t>
  </si>
  <si>
    <t>7054</t>
  </si>
  <si>
    <t>7058</t>
  </si>
  <si>
    <t>7059</t>
  </si>
  <si>
    <t>7060</t>
  </si>
  <si>
    <t>7061</t>
  </si>
  <si>
    <t>7063</t>
  </si>
  <si>
    <t>7064</t>
  </si>
  <si>
    <t>7065</t>
  </si>
  <si>
    <t>7066</t>
  </si>
  <si>
    <t>53786</t>
  </si>
  <si>
    <t>53788</t>
  </si>
  <si>
    <t>53792</t>
  </si>
  <si>
    <t>53794</t>
  </si>
  <si>
    <t>53797</t>
  </si>
  <si>
    <t>53804</t>
  </si>
  <si>
    <t>53806</t>
  </si>
  <si>
    <t>53810</t>
  </si>
  <si>
    <t>53814</t>
  </si>
  <si>
    <t>53817</t>
  </si>
  <si>
    <t>53818</t>
  </si>
  <si>
    <t>53827</t>
  </si>
  <si>
    <t>53829</t>
  </si>
  <si>
    <t>53831</t>
  </si>
  <si>
    <t>53840</t>
  </si>
  <si>
    <t>53841</t>
  </si>
  <si>
    <t>53849</t>
  </si>
  <si>
    <t>53857</t>
  </si>
  <si>
    <t>53858</t>
  </si>
  <si>
    <t>53861</t>
  </si>
  <si>
    <t>53863</t>
  </si>
  <si>
    <t>53865</t>
  </si>
  <si>
    <t>53866</t>
  </si>
  <si>
    <t>53882</t>
  </si>
  <si>
    <t>55263</t>
  </si>
  <si>
    <t>67826</t>
  </si>
  <si>
    <t>67827</t>
  </si>
  <si>
    <t>73303</t>
  </si>
  <si>
    <t>73307</t>
  </si>
  <si>
    <t>73309</t>
  </si>
  <si>
    <t>73311</t>
  </si>
  <si>
    <t>73313</t>
  </si>
  <si>
    <t>73315</t>
  </si>
  <si>
    <t>73335</t>
  </si>
  <si>
    <t>73340</t>
  </si>
  <si>
    <t>73395</t>
  </si>
  <si>
    <t>73417</t>
  </si>
  <si>
    <t>73436</t>
  </si>
  <si>
    <t>73467</t>
  </si>
  <si>
    <t>73536</t>
  </si>
  <si>
    <t>83361</t>
  </si>
  <si>
    <t>83362</t>
  </si>
  <si>
    <t>83761</t>
  </si>
  <si>
    <t>83762</t>
  </si>
  <si>
    <t>83763</t>
  </si>
  <si>
    <t>83764</t>
  </si>
  <si>
    <t>83765</t>
  </si>
  <si>
    <t>83766</t>
  </si>
  <si>
    <t>86872</t>
  </si>
  <si>
    <t>86874</t>
  </si>
  <si>
    <t>86875</t>
  </si>
  <si>
    <t>86876</t>
  </si>
  <si>
    <t>86877</t>
  </si>
  <si>
    <t>86878</t>
  </si>
  <si>
    <t>86879</t>
  </si>
  <si>
    <t>86880</t>
  </si>
  <si>
    <t>86881</t>
  </si>
  <si>
    <t>86882</t>
  </si>
  <si>
    <t>86883</t>
  </si>
  <si>
    <t>86884</t>
  </si>
  <si>
    <t>86885</t>
  </si>
  <si>
    <t>86886</t>
  </si>
  <si>
    <t>86887</t>
  </si>
  <si>
    <t>86888</t>
  </si>
  <si>
    <t>86889</t>
  </si>
  <si>
    <t>86893</t>
  </si>
  <si>
    <t>86894</t>
  </si>
  <si>
    <t>86895</t>
  </si>
  <si>
    <t>86899</t>
  </si>
  <si>
    <t>86900</t>
  </si>
  <si>
    <t>86901</t>
  </si>
  <si>
    <t>86902</t>
  </si>
  <si>
    <t>86903</t>
  </si>
  <si>
    <t>86904</t>
  </si>
  <si>
    <t>86905</t>
  </si>
  <si>
    <t>86906</t>
  </si>
  <si>
    <t>86908</t>
  </si>
  <si>
    <t>86909</t>
  </si>
  <si>
    <t>86910</t>
  </si>
  <si>
    <t>86911</t>
  </si>
  <si>
    <t>86913</t>
  </si>
  <si>
    <t>86914</t>
  </si>
  <si>
    <t>86915</t>
  </si>
  <si>
    <t>86916</t>
  </si>
  <si>
    <t>86919</t>
  </si>
  <si>
    <t>86920</t>
  </si>
  <si>
    <t>86921</t>
  </si>
  <si>
    <t>86922</t>
  </si>
  <si>
    <t>86923</t>
  </si>
  <si>
    <t>86924</t>
  </si>
  <si>
    <t>86925</t>
  </si>
  <si>
    <t>86926</t>
  </si>
  <si>
    <t>86927</t>
  </si>
  <si>
    <t>86928</t>
  </si>
  <si>
    <t>86929</t>
  </si>
  <si>
    <t>86930</t>
  </si>
  <si>
    <t>86931</t>
  </si>
  <si>
    <t>86932</t>
  </si>
  <si>
    <t>86933</t>
  </si>
  <si>
    <t>86934</t>
  </si>
  <si>
    <t>86935</t>
  </si>
  <si>
    <t>86936</t>
  </si>
  <si>
    <t>86937</t>
  </si>
  <si>
    <t>86938</t>
  </si>
  <si>
    <t>86939</t>
  </si>
  <si>
    <t>86940</t>
  </si>
  <si>
    <t>86941</t>
  </si>
  <si>
    <t>86942</t>
  </si>
  <si>
    <t>86943</t>
  </si>
  <si>
    <t>86947</t>
  </si>
  <si>
    <t>87026</t>
  </si>
  <si>
    <t>87244</t>
  </si>
  <si>
    <t>87245</t>
  </si>
  <si>
    <t>87246</t>
  </si>
  <si>
    <t>87247</t>
  </si>
  <si>
    <t>87248</t>
  </si>
  <si>
    <t>87249</t>
  </si>
  <si>
    <t>87250</t>
  </si>
  <si>
    <t>87251</t>
  </si>
  <si>
    <t>87255</t>
  </si>
  <si>
    <t>87256</t>
  </si>
  <si>
    <t>87257</t>
  </si>
  <si>
    <t>87261</t>
  </si>
  <si>
    <t>87262</t>
  </si>
  <si>
    <t>87263</t>
  </si>
  <si>
    <t>87265</t>
  </si>
  <si>
    <t>87267</t>
  </si>
  <si>
    <t>87269</t>
  </si>
  <si>
    <t>87271</t>
  </si>
  <si>
    <t>87273</t>
  </si>
  <si>
    <t>87275</t>
  </si>
  <si>
    <t>87280</t>
  </si>
  <si>
    <t>87281</t>
  </si>
  <si>
    <t>87283</t>
  </si>
  <si>
    <t>87284</t>
  </si>
  <si>
    <t>87286</t>
  </si>
  <si>
    <t>87287</t>
  </si>
  <si>
    <t>87289</t>
  </si>
  <si>
    <t>87290</t>
  </si>
  <si>
    <t>87292</t>
  </si>
  <si>
    <t>87294</t>
  </si>
  <si>
    <t>87295</t>
  </si>
  <si>
    <t>87296</t>
  </si>
  <si>
    <t>87298</t>
  </si>
  <si>
    <t>87299</t>
  </si>
  <si>
    <t>87301</t>
  </si>
  <si>
    <t>87302</t>
  </si>
  <si>
    <t>87304</t>
  </si>
  <si>
    <t>87305</t>
  </si>
  <si>
    <t>87307</t>
  </si>
  <si>
    <t>87308</t>
  </si>
  <si>
    <t>87310</t>
  </si>
  <si>
    <t>87311</t>
  </si>
  <si>
    <t>87313</t>
  </si>
  <si>
    <t>87314</t>
  </si>
  <si>
    <t>87316</t>
  </si>
  <si>
    <t>87317</t>
  </si>
  <si>
    <t>87319</t>
  </si>
  <si>
    <t>87320</t>
  </si>
  <si>
    <t>87322</t>
  </si>
  <si>
    <t>87323</t>
  </si>
  <si>
    <t>87325</t>
  </si>
  <si>
    <t>87326</t>
  </si>
  <si>
    <t>87327</t>
  </si>
  <si>
    <t>87328</t>
  </si>
  <si>
    <t>87329</t>
  </si>
  <si>
    <t>87330</t>
  </si>
  <si>
    <t>87331</t>
  </si>
  <si>
    <t>87332</t>
  </si>
  <si>
    <t>87333</t>
  </si>
  <si>
    <t>87334</t>
  </si>
  <si>
    <t>87335</t>
  </si>
  <si>
    <t>87336</t>
  </si>
  <si>
    <t>87337</t>
  </si>
  <si>
    <t>87338</t>
  </si>
  <si>
    <t>87339</t>
  </si>
  <si>
    <t>87340</t>
  </si>
  <si>
    <t>87341</t>
  </si>
  <si>
    <t>87342</t>
  </si>
  <si>
    <t>87343</t>
  </si>
  <si>
    <t>87344</t>
  </si>
  <si>
    <t>87345</t>
  </si>
  <si>
    <t>87346</t>
  </si>
  <si>
    <t>87347</t>
  </si>
  <si>
    <t>87348</t>
  </si>
  <si>
    <t>87349</t>
  </si>
  <si>
    <t>87350</t>
  </si>
  <si>
    <t>87351</t>
  </si>
  <si>
    <t>87352</t>
  </si>
  <si>
    <t>87353</t>
  </si>
  <si>
    <t>87354</t>
  </si>
  <si>
    <t>87355</t>
  </si>
  <si>
    <t>87356</t>
  </si>
  <si>
    <t>87357</t>
  </si>
  <si>
    <t>87358</t>
  </si>
  <si>
    <t>87359</t>
  </si>
  <si>
    <t>87360</t>
  </si>
  <si>
    <t>87361</t>
  </si>
  <si>
    <t>87362</t>
  </si>
  <si>
    <t>87363</t>
  </si>
  <si>
    <t>87364</t>
  </si>
  <si>
    <t>87365</t>
  </si>
  <si>
    <t>87366</t>
  </si>
  <si>
    <t>87367</t>
  </si>
  <si>
    <t>87368</t>
  </si>
  <si>
    <t>87369</t>
  </si>
  <si>
    <t>87370</t>
  </si>
  <si>
    <t>87371</t>
  </si>
  <si>
    <t>87372</t>
  </si>
  <si>
    <t>87373</t>
  </si>
  <si>
    <t>87374</t>
  </si>
  <si>
    <t>87375</t>
  </si>
  <si>
    <t>87376</t>
  </si>
  <si>
    <t>87377</t>
  </si>
  <si>
    <t>87378</t>
  </si>
  <si>
    <t>87379</t>
  </si>
  <si>
    <t>87380</t>
  </si>
  <si>
    <t>87381</t>
  </si>
  <si>
    <t>87382</t>
  </si>
  <si>
    <t>87383</t>
  </si>
  <si>
    <t>87384</t>
  </si>
  <si>
    <t>87385</t>
  </si>
  <si>
    <t>87386</t>
  </si>
  <si>
    <t>87387</t>
  </si>
  <si>
    <t>87388</t>
  </si>
  <si>
    <t>87389</t>
  </si>
  <si>
    <t>87390</t>
  </si>
  <si>
    <t>87391</t>
  </si>
  <si>
    <t>87393</t>
  </si>
  <si>
    <t>87394</t>
  </si>
  <si>
    <t>87395</t>
  </si>
  <si>
    <t>87396</t>
  </si>
  <si>
    <t>87397</t>
  </si>
  <si>
    <t>87398</t>
  </si>
  <si>
    <t>87399</t>
  </si>
  <si>
    <t>87401</t>
  </si>
  <si>
    <t>87402</t>
  </si>
  <si>
    <t>87404</t>
  </si>
  <si>
    <t>87405</t>
  </si>
  <si>
    <t>87407</t>
  </si>
  <si>
    <t>87408</t>
  </si>
  <si>
    <t>87410</t>
  </si>
  <si>
    <t>87411</t>
  </si>
  <si>
    <t>87412</t>
  </si>
  <si>
    <t>87413</t>
  </si>
  <si>
    <t>87414</t>
  </si>
  <si>
    <t>87415</t>
  </si>
  <si>
    <t>87416</t>
  </si>
  <si>
    <t>87418</t>
  </si>
  <si>
    <t>87421</t>
  </si>
  <si>
    <t>87424</t>
  </si>
  <si>
    <t>87427</t>
  </si>
  <si>
    <t>87430</t>
  </si>
  <si>
    <t>87433</t>
  </si>
  <si>
    <t>87436</t>
  </si>
  <si>
    <t>87439</t>
  </si>
  <si>
    <t>87441</t>
  </si>
  <si>
    <t>87442</t>
  </si>
  <si>
    <t>87443</t>
  </si>
  <si>
    <t>87444</t>
  </si>
  <si>
    <t>87445</t>
  </si>
  <si>
    <t>87446</t>
  </si>
  <si>
    <t>87527</t>
  </si>
  <si>
    <t>87528</t>
  </si>
  <si>
    <t>87529</t>
  </si>
  <si>
    <t>87530</t>
  </si>
  <si>
    <t>87531</t>
  </si>
  <si>
    <t>87532</t>
  </si>
  <si>
    <t>87535</t>
  </si>
  <si>
    <t>87536</t>
  </si>
  <si>
    <t>87539</t>
  </si>
  <si>
    <t>87543</t>
  </si>
  <si>
    <t>87545</t>
  </si>
  <si>
    <t>87546</t>
  </si>
  <si>
    <t>87547</t>
  </si>
  <si>
    <t>87548</t>
  </si>
  <si>
    <t>87549</t>
  </si>
  <si>
    <t>87550</t>
  </si>
  <si>
    <t>87553</t>
  </si>
  <si>
    <t>87554</t>
  </si>
  <si>
    <t>87557</t>
  </si>
  <si>
    <t>87561</t>
  </si>
  <si>
    <t>87620</t>
  </si>
  <si>
    <t>87622</t>
  </si>
  <si>
    <t>87623</t>
  </si>
  <si>
    <t>87624</t>
  </si>
  <si>
    <t>87630</t>
  </si>
  <si>
    <t>87632</t>
  </si>
  <si>
    <t>87633</t>
  </si>
  <si>
    <t>87634</t>
  </si>
  <si>
    <t>87640</t>
  </si>
  <si>
    <t>87642</t>
  </si>
  <si>
    <t>87643</t>
  </si>
  <si>
    <t>87644</t>
  </si>
  <si>
    <t>87680</t>
  </si>
  <si>
    <t>87682</t>
  </si>
  <si>
    <t>87683</t>
  </si>
  <si>
    <t>87684</t>
  </si>
  <si>
    <t>87690</t>
  </si>
  <si>
    <t>87692</t>
  </si>
  <si>
    <t>87693</t>
  </si>
  <si>
    <t>87694</t>
  </si>
  <si>
    <t>87700</t>
  </si>
  <si>
    <t>87702</t>
  </si>
  <si>
    <t>87703</t>
  </si>
  <si>
    <t>87704</t>
  </si>
  <si>
    <t>87735</t>
  </si>
  <si>
    <t>87737</t>
  </si>
  <si>
    <t>87738</t>
  </si>
  <si>
    <t>87739</t>
  </si>
  <si>
    <t>87745</t>
  </si>
  <si>
    <t>87747</t>
  </si>
  <si>
    <t>87748</t>
  </si>
  <si>
    <t>87749</t>
  </si>
  <si>
    <t>87755</t>
  </si>
  <si>
    <t>87757</t>
  </si>
  <si>
    <t>87758</t>
  </si>
  <si>
    <t>87759</t>
  </si>
  <si>
    <t>87765</t>
  </si>
  <si>
    <t>87767</t>
  </si>
  <si>
    <t>87768</t>
  </si>
  <si>
    <t>87769</t>
  </si>
  <si>
    <t>87775</t>
  </si>
  <si>
    <t>87777</t>
  </si>
  <si>
    <t>87778</t>
  </si>
  <si>
    <t>87779</t>
  </si>
  <si>
    <t>87781</t>
  </si>
  <si>
    <t>87783</t>
  </si>
  <si>
    <t>87784</t>
  </si>
  <si>
    <t>87786</t>
  </si>
  <si>
    <t>87787</t>
  </si>
  <si>
    <t>87788</t>
  </si>
  <si>
    <t>87791</t>
  </si>
  <si>
    <t>87792</t>
  </si>
  <si>
    <t>87794</t>
  </si>
  <si>
    <t>87795</t>
  </si>
  <si>
    <t>87797</t>
  </si>
  <si>
    <t>87799</t>
  </si>
  <si>
    <t>87800</t>
  </si>
  <si>
    <t>87801</t>
  </si>
  <si>
    <t>87803</t>
  </si>
  <si>
    <t>87804</t>
  </si>
  <si>
    <t>87805</t>
  </si>
  <si>
    <t>87807</t>
  </si>
  <si>
    <t>87808</t>
  </si>
  <si>
    <t>87809</t>
  </si>
  <si>
    <t>87811</t>
  </si>
  <si>
    <t>87812</t>
  </si>
  <si>
    <t>87813</t>
  </si>
  <si>
    <t>87815</t>
  </si>
  <si>
    <t>87816</t>
  </si>
  <si>
    <t>87817</t>
  </si>
  <si>
    <t>87819</t>
  </si>
  <si>
    <t>87820</t>
  </si>
  <si>
    <t>87821</t>
  </si>
  <si>
    <t>87823</t>
  </si>
  <si>
    <t>87824</t>
  </si>
  <si>
    <t>87825</t>
  </si>
  <si>
    <t>87827</t>
  </si>
  <si>
    <t>87828</t>
  </si>
  <si>
    <t>87829</t>
  </si>
  <si>
    <t>87831</t>
  </si>
  <si>
    <t>87832</t>
  </si>
  <si>
    <t>87838</t>
  </si>
  <si>
    <t>87839</t>
  </si>
  <si>
    <t>87840</t>
  </si>
  <si>
    <t>87841</t>
  </si>
  <si>
    <t>87850</t>
  </si>
  <si>
    <t>87851</t>
  </si>
  <si>
    <t>87852</t>
  </si>
  <si>
    <t>87853</t>
  </si>
  <si>
    <t>87878</t>
  </si>
  <si>
    <t>87879</t>
  </si>
  <si>
    <t>87881</t>
  </si>
  <si>
    <t>87882</t>
  </si>
  <si>
    <t>87884</t>
  </si>
  <si>
    <t>87885</t>
  </si>
  <si>
    <t>87886</t>
  </si>
  <si>
    <t>87887</t>
  </si>
  <si>
    <t>87888</t>
  </si>
  <si>
    <t>87889</t>
  </si>
  <si>
    <t>87891</t>
  </si>
  <si>
    <t>87892</t>
  </si>
  <si>
    <t>87893</t>
  </si>
  <si>
    <t>87894</t>
  </si>
  <si>
    <t>87896</t>
  </si>
  <si>
    <t>87897</t>
  </si>
  <si>
    <t>87899</t>
  </si>
  <si>
    <t>87900</t>
  </si>
  <si>
    <t>87902</t>
  </si>
  <si>
    <t>87903</t>
  </si>
  <si>
    <t>87904</t>
  </si>
  <si>
    <t>87905</t>
  </si>
  <si>
    <t>87907</t>
  </si>
  <si>
    <t>87908</t>
  </si>
  <si>
    <t>87910</t>
  </si>
  <si>
    <t>87911</t>
  </si>
  <si>
    <t>88238</t>
  </si>
  <si>
    <t>88239</t>
  </si>
  <si>
    <t>88240</t>
  </si>
  <si>
    <t>88241</t>
  </si>
  <si>
    <t>88242</t>
  </si>
  <si>
    <t>88243</t>
  </si>
  <si>
    <t>88245</t>
  </si>
  <si>
    <t>88246</t>
  </si>
  <si>
    <t>88247</t>
  </si>
  <si>
    <t>88248</t>
  </si>
  <si>
    <t>88249</t>
  </si>
  <si>
    <t>88250</t>
  </si>
  <si>
    <t>88251</t>
  </si>
  <si>
    <t>88252</t>
  </si>
  <si>
    <t>88255</t>
  </si>
  <si>
    <t>88256</t>
  </si>
  <si>
    <t>88257</t>
  </si>
  <si>
    <t>88260</t>
  </si>
  <si>
    <t>88261</t>
  </si>
  <si>
    <t>88262</t>
  </si>
  <si>
    <t>88263</t>
  </si>
  <si>
    <t>88264</t>
  </si>
  <si>
    <t>88266</t>
  </si>
  <si>
    <t>88267</t>
  </si>
  <si>
    <t>88269</t>
  </si>
  <si>
    <t>88270</t>
  </si>
  <si>
    <t>88272</t>
  </si>
  <si>
    <t>88273</t>
  </si>
  <si>
    <t>88274</t>
  </si>
  <si>
    <t>88275</t>
  </si>
  <si>
    <t>88277</t>
  </si>
  <si>
    <t>88278</t>
  </si>
  <si>
    <t>88279</t>
  </si>
  <si>
    <t>88281</t>
  </si>
  <si>
    <t>88282</t>
  </si>
  <si>
    <t>88283</t>
  </si>
  <si>
    <t>88284</t>
  </si>
  <si>
    <t>88286</t>
  </si>
  <si>
    <t>88288</t>
  </si>
  <si>
    <t>88291</t>
  </si>
  <si>
    <t>88292</t>
  </si>
  <si>
    <t>88293</t>
  </si>
  <si>
    <t>88294</t>
  </si>
  <si>
    <t>88295</t>
  </si>
  <si>
    <t>88296</t>
  </si>
  <si>
    <t>88297</t>
  </si>
  <si>
    <t>88298</t>
  </si>
  <si>
    <t>88299</t>
  </si>
  <si>
    <t>88300</t>
  </si>
  <si>
    <t>88301</t>
  </si>
  <si>
    <t>88302</t>
  </si>
  <si>
    <t>88303</t>
  </si>
  <si>
    <t>88304</t>
  </si>
  <si>
    <t>88306</t>
  </si>
  <si>
    <t>88307</t>
  </si>
  <si>
    <t>88308</t>
  </si>
  <si>
    <t>88309</t>
  </si>
  <si>
    <t>88310</t>
  </si>
  <si>
    <t>88311</t>
  </si>
  <si>
    <t>88312</t>
  </si>
  <si>
    <t>88313</t>
  </si>
  <si>
    <t>88314</t>
  </si>
  <si>
    <t>88315</t>
  </si>
  <si>
    <t>88316</t>
  </si>
  <si>
    <t>88317</t>
  </si>
  <si>
    <t>88318</t>
  </si>
  <si>
    <t>88322</t>
  </si>
  <si>
    <t>88323</t>
  </si>
  <si>
    <t>88324</t>
  </si>
  <si>
    <t>88325</t>
  </si>
  <si>
    <t>88377</t>
  </si>
  <si>
    <t>88386</t>
  </si>
  <si>
    <t>88387</t>
  </si>
  <si>
    <t>88389</t>
  </si>
  <si>
    <t>88390</t>
  </si>
  <si>
    <t>88391</t>
  </si>
  <si>
    <t>88392</t>
  </si>
  <si>
    <t>88393</t>
  </si>
  <si>
    <t>88394</t>
  </si>
  <si>
    <t>88395</t>
  </si>
  <si>
    <t>88396</t>
  </si>
  <si>
    <t>88397</t>
  </si>
  <si>
    <t>88398</t>
  </si>
  <si>
    <t>88399</t>
  </si>
  <si>
    <t>88400</t>
  </si>
  <si>
    <t>88401</t>
  </si>
  <si>
    <t>88402</t>
  </si>
  <si>
    <t>88403</t>
  </si>
  <si>
    <t>88404</t>
  </si>
  <si>
    <t>88411</t>
  </si>
  <si>
    <t>88412</t>
  </si>
  <si>
    <t>88413</t>
  </si>
  <si>
    <t>88414</t>
  </si>
  <si>
    <t>88415</t>
  </si>
  <si>
    <t>88416</t>
  </si>
  <si>
    <t>88417</t>
  </si>
  <si>
    <t>88418</t>
  </si>
  <si>
    <t>88419</t>
  </si>
  <si>
    <t>88420</t>
  </si>
  <si>
    <t>88421</t>
  </si>
  <si>
    <t>88422</t>
  </si>
  <si>
    <t>88423</t>
  </si>
  <si>
    <t>88424</t>
  </si>
  <si>
    <t>88425</t>
  </si>
  <si>
    <t>88426</t>
  </si>
  <si>
    <t>88427</t>
  </si>
  <si>
    <t>88428</t>
  </si>
  <si>
    <t>88429</t>
  </si>
  <si>
    <t>88430</t>
  </si>
  <si>
    <t>88431</t>
  </si>
  <si>
    <t>88432</t>
  </si>
  <si>
    <t>88433</t>
  </si>
  <si>
    <t>88434</t>
  </si>
  <si>
    <t>88435</t>
  </si>
  <si>
    <t>88436</t>
  </si>
  <si>
    <t>88437</t>
  </si>
  <si>
    <t>88438</t>
  </si>
  <si>
    <t>88441</t>
  </si>
  <si>
    <t>88470</t>
  </si>
  <si>
    <t>88471</t>
  </si>
  <si>
    <t>88472</t>
  </si>
  <si>
    <t>88476</t>
  </si>
  <si>
    <t>88477</t>
  </si>
  <si>
    <t>88478</t>
  </si>
  <si>
    <t>88484</t>
  </si>
  <si>
    <t>88485</t>
  </si>
  <si>
    <t>88488</t>
  </si>
  <si>
    <t>88489</t>
  </si>
  <si>
    <t>88494</t>
  </si>
  <si>
    <t>88495</t>
  </si>
  <si>
    <t>88496</t>
  </si>
  <si>
    <t>88497</t>
  </si>
  <si>
    <t>88569</t>
  </si>
  <si>
    <t>88570</t>
  </si>
  <si>
    <t>88626</t>
  </si>
  <si>
    <t>88627</t>
  </si>
  <si>
    <t>88628</t>
  </si>
  <si>
    <t>88629</t>
  </si>
  <si>
    <t>88630</t>
  </si>
  <si>
    <t>88631</t>
  </si>
  <si>
    <t>88648</t>
  </si>
  <si>
    <t>88649</t>
  </si>
  <si>
    <t>88650</t>
  </si>
  <si>
    <t>88715</t>
  </si>
  <si>
    <t>88788</t>
  </si>
  <si>
    <t>88789</t>
  </si>
  <si>
    <t>88826</t>
  </si>
  <si>
    <t>88827</t>
  </si>
  <si>
    <t>88828</t>
  </si>
  <si>
    <t>88829</t>
  </si>
  <si>
    <t>88830</t>
  </si>
  <si>
    <t>88831</t>
  </si>
  <si>
    <t>88839</t>
  </si>
  <si>
    <t>88840</t>
  </si>
  <si>
    <t>88841</t>
  </si>
  <si>
    <t>88842</t>
  </si>
  <si>
    <t>88843</t>
  </si>
  <si>
    <t>88844</t>
  </si>
  <si>
    <t>88847</t>
  </si>
  <si>
    <t>88848</t>
  </si>
  <si>
    <t>88853</t>
  </si>
  <si>
    <t>88854</t>
  </si>
  <si>
    <t>88855</t>
  </si>
  <si>
    <t>88856</t>
  </si>
  <si>
    <t>88857</t>
  </si>
  <si>
    <t>88858</t>
  </si>
  <si>
    <t>88859</t>
  </si>
  <si>
    <t>88860</t>
  </si>
  <si>
    <t>88900</t>
  </si>
  <si>
    <t>88902</t>
  </si>
  <si>
    <t>88903</t>
  </si>
  <si>
    <t>88904</t>
  </si>
  <si>
    <t>88907</t>
  </si>
  <si>
    <t>88908</t>
  </si>
  <si>
    <t>89009</t>
  </si>
  <si>
    <t>89010</t>
  </si>
  <si>
    <t>89011</t>
  </si>
  <si>
    <t>89012</t>
  </si>
  <si>
    <t>89013</t>
  </si>
  <si>
    <t>89014</t>
  </si>
  <si>
    <t>89015</t>
  </si>
  <si>
    <t>89016</t>
  </si>
  <si>
    <t>89017</t>
  </si>
  <si>
    <t>89018</t>
  </si>
  <si>
    <t>89019</t>
  </si>
  <si>
    <t>89020</t>
  </si>
  <si>
    <t>89021</t>
  </si>
  <si>
    <t>89022</t>
  </si>
  <si>
    <t>89023</t>
  </si>
  <si>
    <t>89024</t>
  </si>
  <si>
    <t>89025</t>
  </si>
  <si>
    <t>89026</t>
  </si>
  <si>
    <t>89027</t>
  </si>
  <si>
    <t>89028</t>
  </si>
  <si>
    <t>89029</t>
  </si>
  <si>
    <t>89030</t>
  </si>
  <si>
    <t>89031</t>
  </si>
  <si>
    <t>89032</t>
  </si>
  <si>
    <t>89033</t>
  </si>
  <si>
    <t>89034</t>
  </si>
  <si>
    <t>89035</t>
  </si>
  <si>
    <t>89036</t>
  </si>
  <si>
    <t>89128</t>
  </si>
  <si>
    <t>89129</t>
  </si>
  <si>
    <t>89130</t>
  </si>
  <si>
    <t>89131</t>
  </si>
  <si>
    <t>89210</t>
  </si>
  <si>
    <t>89211</t>
  </si>
  <si>
    <t>89212</t>
  </si>
  <si>
    <t>89213</t>
  </si>
  <si>
    <t>89214</t>
  </si>
  <si>
    <t>89215</t>
  </si>
  <si>
    <t>89218</t>
  </si>
  <si>
    <t>89221</t>
  </si>
  <si>
    <t>89222</t>
  </si>
  <si>
    <t>89223</t>
  </si>
  <si>
    <t>89224</t>
  </si>
  <si>
    <t>89225</t>
  </si>
  <si>
    <t>89226</t>
  </si>
  <si>
    <t>89228</t>
  </si>
  <si>
    <t>89229</t>
  </si>
  <si>
    <t>89230</t>
  </si>
  <si>
    <t>89231</t>
  </si>
  <si>
    <t>89232</t>
  </si>
  <si>
    <t>89233</t>
  </si>
  <si>
    <t>89234</t>
  </si>
  <si>
    <t>89235</t>
  </si>
  <si>
    <t>89236</t>
  </si>
  <si>
    <t>89237</t>
  </si>
  <si>
    <t>89238</t>
  </si>
  <si>
    <t>89239</t>
  </si>
  <si>
    <t>89240</t>
  </si>
  <si>
    <t>89241</t>
  </si>
  <si>
    <t>89242</t>
  </si>
  <si>
    <t>89243</t>
  </si>
  <si>
    <t>89246</t>
  </si>
  <si>
    <t>89247</t>
  </si>
  <si>
    <t>89248</t>
  </si>
  <si>
    <t>89249</t>
  </si>
  <si>
    <t>89250</t>
  </si>
  <si>
    <t>89251</t>
  </si>
  <si>
    <t>89253</t>
  </si>
  <si>
    <t>89254</t>
  </si>
  <si>
    <t>89255</t>
  </si>
  <si>
    <t>89256</t>
  </si>
  <si>
    <t>89257</t>
  </si>
  <si>
    <t>89258</t>
  </si>
  <si>
    <t>89259</t>
  </si>
  <si>
    <t>89260</t>
  </si>
  <si>
    <t>89262</t>
  </si>
  <si>
    <t>89264</t>
  </si>
  <si>
    <t>89265</t>
  </si>
  <si>
    <t>89266</t>
  </si>
  <si>
    <t>89267</t>
  </si>
  <si>
    <t>89268</t>
  </si>
  <si>
    <t>89269</t>
  </si>
  <si>
    <t>89270</t>
  </si>
  <si>
    <t>89271</t>
  </si>
  <si>
    <t>89272</t>
  </si>
  <si>
    <t>89273</t>
  </si>
  <si>
    <t>89274</t>
  </si>
  <si>
    <t>89275</t>
  </si>
  <si>
    <t>89276</t>
  </si>
  <si>
    <t>89277</t>
  </si>
  <si>
    <t>89278</t>
  </si>
  <si>
    <t>89279</t>
  </si>
  <si>
    <t>89280</t>
  </si>
  <si>
    <t>89281</t>
  </si>
  <si>
    <t>89282</t>
  </si>
  <si>
    <t>89283</t>
  </si>
  <si>
    <t>89290</t>
  </si>
  <si>
    <t>89291</t>
  </si>
  <si>
    <t>89298</t>
  </si>
  <si>
    <t>89299</t>
  </si>
  <si>
    <t>89306</t>
  </si>
  <si>
    <t>89307</t>
  </si>
  <si>
    <t>89349</t>
  </si>
  <si>
    <t>89351</t>
  </si>
  <si>
    <t>89352</t>
  </si>
  <si>
    <t>89353</t>
  </si>
  <si>
    <t>89354</t>
  </si>
  <si>
    <t>89355</t>
  </si>
  <si>
    <t>89356</t>
  </si>
  <si>
    <t>89357</t>
  </si>
  <si>
    <t>89358</t>
  </si>
  <si>
    <t>89359</t>
  </si>
  <si>
    <t>89360</t>
  </si>
  <si>
    <t>89361</t>
  </si>
  <si>
    <t>89362</t>
  </si>
  <si>
    <t>89363</t>
  </si>
  <si>
    <t>89364</t>
  </si>
  <si>
    <t>89365</t>
  </si>
  <si>
    <t>89366</t>
  </si>
  <si>
    <t>89367</t>
  </si>
  <si>
    <t>89368</t>
  </si>
  <si>
    <t>89369</t>
  </si>
  <si>
    <t>89370</t>
  </si>
  <si>
    <t>89371</t>
  </si>
  <si>
    <t>89372</t>
  </si>
  <si>
    <t>89373</t>
  </si>
  <si>
    <t>89374</t>
  </si>
  <si>
    <t>89375</t>
  </si>
  <si>
    <t>89376</t>
  </si>
  <si>
    <t>89377</t>
  </si>
  <si>
    <t>89378</t>
  </si>
  <si>
    <t>89379</t>
  </si>
  <si>
    <t>89380</t>
  </si>
  <si>
    <t>89381</t>
  </si>
  <si>
    <t>89382</t>
  </si>
  <si>
    <t>89383</t>
  </si>
  <si>
    <t>89384</t>
  </si>
  <si>
    <t>89385</t>
  </si>
  <si>
    <t>89386</t>
  </si>
  <si>
    <t>89387</t>
  </si>
  <si>
    <t>89389</t>
  </si>
  <si>
    <t>89390</t>
  </si>
  <si>
    <t>89391</t>
  </si>
  <si>
    <t>89392</t>
  </si>
  <si>
    <t>89393</t>
  </si>
  <si>
    <t>89394</t>
  </si>
  <si>
    <t>89395</t>
  </si>
  <si>
    <t>89396</t>
  </si>
  <si>
    <t>89397</t>
  </si>
  <si>
    <t>89398</t>
  </si>
  <si>
    <t>89399</t>
  </si>
  <si>
    <t>89400</t>
  </si>
  <si>
    <t>89401</t>
  </si>
  <si>
    <t>89402</t>
  </si>
  <si>
    <t>89403</t>
  </si>
  <si>
    <t>89404</t>
  </si>
  <si>
    <t>89405</t>
  </si>
  <si>
    <t>89406</t>
  </si>
  <si>
    <t>89407</t>
  </si>
  <si>
    <t>89408</t>
  </si>
  <si>
    <t>89409</t>
  </si>
  <si>
    <t>89410</t>
  </si>
  <si>
    <t>89411</t>
  </si>
  <si>
    <t>89412</t>
  </si>
  <si>
    <t>89413</t>
  </si>
  <si>
    <t>89414</t>
  </si>
  <si>
    <t>89415</t>
  </si>
  <si>
    <t>89416</t>
  </si>
  <si>
    <t>89417</t>
  </si>
  <si>
    <t>89418</t>
  </si>
  <si>
    <t>89419</t>
  </si>
  <si>
    <t>89421</t>
  </si>
  <si>
    <t>89423</t>
  </si>
  <si>
    <t>89424</t>
  </si>
  <si>
    <t>89425</t>
  </si>
  <si>
    <t>89426</t>
  </si>
  <si>
    <t>89427</t>
  </si>
  <si>
    <t>89428</t>
  </si>
  <si>
    <t>89429</t>
  </si>
  <si>
    <t>89430</t>
  </si>
  <si>
    <t>89431</t>
  </si>
  <si>
    <t>89432</t>
  </si>
  <si>
    <t>89433</t>
  </si>
  <si>
    <t>89434</t>
  </si>
  <si>
    <t>89435</t>
  </si>
  <si>
    <t>89436</t>
  </si>
  <si>
    <t>89437</t>
  </si>
  <si>
    <t>89438</t>
  </si>
  <si>
    <t>89439</t>
  </si>
  <si>
    <t>89440</t>
  </si>
  <si>
    <t>89442</t>
  </si>
  <si>
    <t>89443</t>
  </si>
  <si>
    <t>89444</t>
  </si>
  <si>
    <t>89445</t>
  </si>
  <si>
    <t>89446</t>
  </si>
  <si>
    <t>89447</t>
  </si>
  <si>
    <t>89448</t>
  </si>
  <si>
    <t>89449</t>
  </si>
  <si>
    <t>89450</t>
  </si>
  <si>
    <t>89451</t>
  </si>
  <si>
    <t>89452</t>
  </si>
  <si>
    <t>89453</t>
  </si>
  <si>
    <t>89455</t>
  </si>
  <si>
    <t>89462</t>
  </si>
  <si>
    <t>89464</t>
  </si>
  <si>
    <t>89470</t>
  </si>
  <si>
    <t>89472</t>
  </si>
  <si>
    <t>89478</t>
  </si>
  <si>
    <t>89480</t>
  </si>
  <si>
    <t>89481</t>
  </si>
  <si>
    <t>89482</t>
  </si>
  <si>
    <t>89485</t>
  </si>
  <si>
    <t>89489</t>
  </si>
  <si>
    <t>89490</t>
  </si>
  <si>
    <t>89491</t>
  </si>
  <si>
    <t>89492</t>
  </si>
  <si>
    <t>89493</t>
  </si>
  <si>
    <t>89494</t>
  </si>
  <si>
    <t>89495</t>
  </si>
  <si>
    <t>89496</t>
  </si>
  <si>
    <t>89497</t>
  </si>
  <si>
    <t>89498</t>
  </si>
  <si>
    <t>89499</t>
  </si>
  <si>
    <t>89500</t>
  </si>
  <si>
    <t>89501</t>
  </si>
  <si>
    <t>89502</t>
  </si>
  <si>
    <t>89503</t>
  </si>
  <si>
    <t>89504</t>
  </si>
  <si>
    <t>89505</t>
  </si>
  <si>
    <t>89506</t>
  </si>
  <si>
    <t>89507</t>
  </si>
  <si>
    <t>89508</t>
  </si>
  <si>
    <t>89509</t>
  </si>
  <si>
    <t>89510</t>
  </si>
  <si>
    <t>89511</t>
  </si>
  <si>
    <t>89512</t>
  </si>
  <si>
    <t>89513</t>
  </si>
  <si>
    <t>89514</t>
  </si>
  <si>
    <t>89515</t>
  </si>
  <si>
    <t>89516</t>
  </si>
  <si>
    <t>89517</t>
  </si>
  <si>
    <t>89518</t>
  </si>
  <si>
    <t>89519</t>
  </si>
  <si>
    <t>89520</t>
  </si>
  <si>
    <t>89521</t>
  </si>
  <si>
    <t>89522</t>
  </si>
  <si>
    <t>89523</t>
  </si>
  <si>
    <t>89524</t>
  </si>
  <si>
    <t>89525</t>
  </si>
  <si>
    <t>89526</t>
  </si>
  <si>
    <t>89527</t>
  </si>
  <si>
    <t>89528</t>
  </si>
  <si>
    <t>89529</t>
  </si>
  <si>
    <t>89530</t>
  </si>
  <si>
    <t>89531</t>
  </si>
  <si>
    <t>89532</t>
  </si>
  <si>
    <t>89535</t>
  </si>
  <si>
    <t>89536</t>
  </si>
  <si>
    <t>89540</t>
  </si>
  <si>
    <t>89541</t>
  </si>
  <si>
    <t>89542</t>
  </si>
  <si>
    <t>89544</t>
  </si>
  <si>
    <t>89545</t>
  </si>
  <si>
    <t>89546</t>
  </si>
  <si>
    <t>89547</t>
  </si>
  <si>
    <t>89548</t>
  </si>
  <si>
    <t>89549</t>
  </si>
  <si>
    <t>89550</t>
  </si>
  <si>
    <t>89551</t>
  </si>
  <si>
    <t>89552</t>
  </si>
  <si>
    <t>89553</t>
  </si>
  <si>
    <t>89554</t>
  </si>
  <si>
    <t>89555</t>
  </si>
  <si>
    <t>89556</t>
  </si>
  <si>
    <t>89557</t>
  </si>
  <si>
    <t>89558</t>
  </si>
  <si>
    <t>89559</t>
  </si>
  <si>
    <t>89561</t>
  </si>
  <si>
    <t>89562</t>
  </si>
  <si>
    <t>89563</t>
  </si>
  <si>
    <t>89564</t>
  </si>
  <si>
    <t>89565</t>
  </si>
  <si>
    <t>89566</t>
  </si>
  <si>
    <t>89567</t>
  </si>
  <si>
    <t>89568</t>
  </si>
  <si>
    <t>89569</t>
  </si>
  <si>
    <t>89570</t>
  </si>
  <si>
    <t>89571</t>
  </si>
  <si>
    <t>89572</t>
  </si>
  <si>
    <t>89573</t>
  </si>
  <si>
    <t>89574</t>
  </si>
  <si>
    <t>89575</t>
  </si>
  <si>
    <t>89576</t>
  </si>
  <si>
    <t>89577</t>
  </si>
  <si>
    <t>89578</t>
  </si>
  <si>
    <t>89579</t>
  </si>
  <si>
    <t>89580</t>
  </si>
  <si>
    <t>89581</t>
  </si>
  <si>
    <t>89582</t>
  </si>
  <si>
    <t>89583</t>
  </si>
  <si>
    <t>89584</t>
  </si>
  <si>
    <t>89585</t>
  </si>
  <si>
    <t>89587</t>
  </si>
  <si>
    <t>89590</t>
  </si>
  <si>
    <t>89591</t>
  </si>
  <si>
    <t>89592</t>
  </si>
  <si>
    <t>89593</t>
  </si>
  <si>
    <t>89594</t>
  </si>
  <si>
    <t>89595</t>
  </si>
  <si>
    <t>89596</t>
  </si>
  <si>
    <t>89597</t>
  </si>
  <si>
    <t>89598</t>
  </si>
  <si>
    <t>89599</t>
  </si>
  <si>
    <t>89600</t>
  </si>
  <si>
    <t>89605</t>
  </si>
  <si>
    <t>89609</t>
  </si>
  <si>
    <t>89610</t>
  </si>
  <si>
    <t>89611</t>
  </si>
  <si>
    <t>89612</t>
  </si>
  <si>
    <t>89613</t>
  </si>
  <si>
    <t>89614</t>
  </si>
  <si>
    <t>89615</t>
  </si>
  <si>
    <t>89616</t>
  </si>
  <si>
    <t>89617</t>
  </si>
  <si>
    <t>89620</t>
  </si>
  <si>
    <t>89622</t>
  </si>
  <si>
    <t>89623</t>
  </si>
  <si>
    <t>89624</t>
  </si>
  <si>
    <t>89625</t>
  </si>
  <si>
    <t>89626</t>
  </si>
  <si>
    <t>89627</t>
  </si>
  <si>
    <t>89628</t>
  </si>
  <si>
    <t>89629</t>
  </si>
  <si>
    <t>89630</t>
  </si>
  <si>
    <t>89631</t>
  </si>
  <si>
    <t>89632</t>
  </si>
  <si>
    <t>89633</t>
  </si>
  <si>
    <t>89634</t>
  </si>
  <si>
    <t>89635</t>
  </si>
  <si>
    <t>89636</t>
  </si>
  <si>
    <t>89637</t>
  </si>
  <si>
    <t>89638</t>
  </si>
  <si>
    <t>89639</t>
  </si>
  <si>
    <t>89640</t>
  </si>
  <si>
    <t>89641</t>
  </si>
  <si>
    <t>89642</t>
  </si>
  <si>
    <t>89643</t>
  </si>
  <si>
    <t>89644</t>
  </si>
  <si>
    <t>89645</t>
  </si>
  <si>
    <t>89646</t>
  </si>
  <si>
    <t>89647</t>
  </si>
  <si>
    <t>89648</t>
  </si>
  <si>
    <t>89649</t>
  </si>
  <si>
    <t>89650</t>
  </si>
  <si>
    <t>89651</t>
  </si>
  <si>
    <t>89652</t>
  </si>
  <si>
    <t>89653</t>
  </si>
  <si>
    <t>89654</t>
  </si>
  <si>
    <t>89655</t>
  </si>
  <si>
    <t>89656</t>
  </si>
  <si>
    <t>89657</t>
  </si>
  <si>
    <t>89658</t>
  </si>
  <si>
    <t>89659</t>
  </si>
  <si>
    <t>89660</t>
  </si>
  <si>
    <t>89661</t>
  </si>
  <si>
    <t>89662</t>
  </si>
  <si>
    <t>89663</t>
  </si>
  <si>
    <t>89664</t>
  </si>
  <si>
    <t>89666</t>
  </si>
  <si>
    <t>89667</t>
  </si>
  <si>
    <t>89668</t>
  </si>
  <si>
    <t>89669</t>
  </si>
  <si>
    <t>89670</t>
  </si>
  <si>
    <t>89671</t>
  </si>
  <si>
    <t>89672</t>
  </si>
  <si>
    <t>89673</t>
  </si>
  <si>
    <t>89674</t>
  </si>
  <si>
    <t>89675</t>
  </si>
  <si>
    <t>89676</t>
  </si>
  <si>
    <t>89677</t>
  </si>
  <si>
    <t>89678</t>
  </si>
  <si>
    <t>89679</t>
  </si>
  <si>
    <t>89680</t>
  </si>
  <si>
    <t>89681</t>
  </si>
  <si>
    <t>89682</t>
  </si>
  <si>
    <t>89684</t>
  </si>
  <si>
    <t>89685</t>
  </si>
  <si>
    <t>89686</t>
  </si>
  <si>
    <t>89687</t>
  </si>
  <si>
    <t>89689</t>
  </si>
  <si>
    <t>89690</t>
  </si>
  <si>
    <t>89691</t>
  </si>
  <si>
    <t>89692</t>
  </si>
  <si>
    <t>89693</t>
  </si>
  <si>
    <t>89694</t>
  </si>
  <si>
    <t>89695</t>
  </si>
  <si>
    <t>89696</t>
  </si>
  <si>
    <t>89697</t>
  </si>
  <si>
    <t>89698</t>
  </si>
  <si>
    <t>89699</t>
  </si>
  <si>
    <t>89700</t>
  </si>
  <si>
    <t>89701</t>
  </si>
  <si>
    <t>89702</t>
  </si>
  <si>
    <t>89703</t>
  </si>
  <si>
    <t>89704</t>
  </si>
  <si>
    <t>89705</t>
  </si>
  <si>
    <t>89706</t>
  </si>
  <si>
    <t>89707</t>
  </si>
  <si>
    <t>89708</t>
  </si>
  <si>
    <t>89709</t>
  </si>
  <si>
    <t>89710</t>
  </si>
  <si>
    <t>89711</t>
  </si>
  <si>
    <t>89712</t>
  </si>
  <si>
    <t>89713</t>
  </si>
  <si>
    <t>89714</t>
  </si>
  <si>
    <t>89716</t>
  </si>
  <si>
    <t>89717</t>
  </si>
  <si>
    <t>89718</t>
  </si>
  <si>
    <t>89719</t>
  </si>
  <si>
    <t>89720</t>
  </si>
  <si>
    <t>89721</t>
  </si>
  <si>
    <t>89723</t>
  </si>
  <si>
    <t>89724</t>
  </si>
  <si>
    <t>89725</t>
  </si>
  <si>
    <t>89726</t>
  </si>
  <si>
    <t>89727</t>
  </si>
  <si>
    <t>89728</t>
  </si>
  <si>
    <t>89729</t>
  </si>
  <si>
    <t>89730</t>
  </si>
  <si>
    <t>89731</t>
  </si>
  <si>
    <t>89732</t>
  </si>
  <si>
    <t>89733</t>
  </si>
  <si>
    <t>89734</t>
  </si>
  <si>
    <t>89735</t>
  </si>
  <si>
    <t>89736</t>
  </si>
  <si>
    <t>89737</t>
  </si>
  <si>
    <t>89738</t>
  </si>
  <si>
    <t>89739</t>
  </si>
  <si>
    <t>89740</t>
  </si>
  <si>
    <t>89741</t>
  </si>
  <si>
    <t>89742</t>
  </si>
  <si>
    <t>89743</t>
  </si>
  <si>
    <t>89744</t>
  </si>
  <si>
    <t>89746</t>
  </si>
  <si>
    <t>89747</t>
  </si>
  <si>
    <t>89748</t>
  </si>
  <si>
    <t>89749</t>
  </si>
  <si>
    <t>89750</t>
  </si>
  <si>
    <t>89752</t>
  </si>
  <si>
    <t>89753</t>
  </si>
  <si>
    <t>89754</t>
  </si>
  <si>
    <t>89755</t>
  </si>
  <si>
    <t>89756</t>
  </si>
  <si>
    <t>89757</t>
  </si>
  <si>
    <t>89758</t>
  </si>
  <si>
    <t>89759</t>
  </si>
  <si>
    <t>89760</t>
  </si>
  <si>
    <t>89761</t>
  </si>
  <si>
    <t>89762</t>
  </si>
  <si>
    <t>89763</t>
  </si>
  <si>
    <t>89764</t>
  </si>
  <si>
    <t>89765</t>
  </si>
  <si>
    <t>89767</t>
  </si>
  <si>
    <t>89768</t>
  </si>
  <si>
    <t>89769</t>
  </si>
  <si>
    <t>89770</t>
  </si>
  <si>
    <t>89771</t>
  </si>
  <si>
    <t>89772</t>
  </si>
  <si>
    <t>89773</t>
  </si>
  <si>
    <t>89774</t>
  </si>
  <si>
    <t>89775</t>
  </si>
  <si>
    <t>89776</t>
  </si>
  <si>
    <t>89777</t>
  </si>
  <si>
    <t>89778</t>
  </si>
  <si>
    <t>89779</t>
  </si>
  <si>
    <t>89780</t>
  </si>
  <si>
    <t>89781</t>
  </si>
  <si>
    <t>89782</t>
  </si>
  <si>
    <t>89783</t>
  </si>
  <si>
    <t>89784</t>
  </si>
  <si>
    <t>89785</t>
  </si>
  <si>
    <t>89786</t>
  </si>
  <si>
    <t>89787</t>
  </si>
  <si>
    <t>89788</t>
  </si>
  <si>
    <t>89789</t>
  </si>
  <si>
    <t>89790</t>
  </si>
  <si>
    <t>89791</t>
  </si>
  <si>
    <t>89792</t>
  </si>
  <si>
    <t>89793</t>
  </si>
  <si>
    <t>89794</t>
  </si>
  <si>
    <t>89795</t>
  </si>
  <si>
    <t>89796</t>
  </si>
  <si>
    <t>89797</t>
  </si>
  <si>
    <t>89798</t>
  </si>
  <si>
    <t>89799</t>
  </si>
  <si>
    <t>89800</t>
  </si>
  <si>
    <t>89801</t>
  </si>
  <si>
    <t>89802</t>
  </si>
  <si>
    <t>89803</t>
  </si>
  <si>
    <t>89804</t>
  </si>
  <si>
    <t>89805</t>
  </si>
  <si>
    <t>89806</t>
  </si>
  <si>
    <t>89807</t>
  </si>
  <si>
    <t>89808</t>
  </si>
  <si>
    <t>89809</t>
  </si>
  <si>
    <t>89810</t>
  </si>
  <si>
    <t>89811</t>
  </si>
  <si>
    <t>89812</t>
  </si>
  <si>
    <t>89813</t>
  </si>
  <si>
    <t>89814</t>
  </si>
  <si>
    <t>89815</t>
  </si>
  <si>
    <t>89816</t>
  </si>
  <si>
    <t>89817</t>
  </si>
  <si>
    <t>89818</t>
  </si>
  <si>
    <t>89819</t>
  </si>
  <si>
    <t>89821</t>
  </si>
  <si>
    <t>89822</t>
  </si>
  <si>
    <t>89823</t>
  </si>
  <si>
    <t>89824</t>
  </si>
  <si>
    <t>89825</t>
  </si>
  <si>
    <t>89826</t>
  </si>
  <si>
    <t>89827</t>
  </si>
  <si>
    <t>89828</t>
  </si>
  <si>
    <t>89829</t>
  </si>
  <si>
    <t>89830</t>
  </si>
  <si>
    <t>89831</t>
  </si>
  <si>
    <t>89832</t>
  </si>
  <si>
    <t>89833</t>
  </si>
  <si>
    <t>89834</t>
  </si>
  <si>
    <t>89835</t>
  </si>
  <si>
    <t>89836</t>
  </si>
  <si>
    <t>89837</t>
  </si>
  <si>
    <t>89838</t>
  </si>
  <si>
    <t>89839</t>
  </si>
  <si>
    <t>89840</t>
  </si>
  <si>
    <t>89841</t>
  </si>
  <si>
    <t>89842</t>
  </si>
  <si>
    <t>89843</t>
  </si>
  <si>
    <t>89844</t>
  </si>
  <si>
    <t>89845</t>
  </si>
  <si>
    <t>89846</t>
  </si>
  <si>
    <t>89847</t>
  </si>
  <si>
    <t>89848</t>
  </si>
  <si>
    <t>89849</t>
  </si>
  <si>
    <t>89850</t>
  </si>
  <si>
    <t>89851</t>
  </si>
  <si>
    <t>89852</t>
  </si>
  <si>
    <t>89853</t>
  </si>
  <si>
    <t>89854</t>
  </si>
  <si>
    <t>89855</t>
  </si>
  <si>
    <t>89856</t>
  </si>
  <si>
    <t>89857</t>
  </si>
  <si>
    <t>89860</t>
  </si>
  <si>
    <t>89861</t>
  </si>
  <si>
    <t>89865</t>
  </si>
  <si>
    <t>89866</t>
  </si>
  <si>
    <t>89867</t>
  </si>
  <si>
    <t>89868</t>
  </si>
  <si>
    <t>89869</t>
  </si>
  <si>
    <t>89870</t>
  </si>
  <si>
    <t>89871</t>
  </si>
  <si>
    <t>89872</t>
  </si>
  <si>
    <t>89873</t>
  </si>
  <si>
    <t>89874</t>
  </si>
  <si>
    <t>89876</t>
  </si>
  <si>
    <t>89877</t>
  </si>
  <si>
    <t>89878</t>
  </si>
  <si>
    <t>89879</t>
  </si>
  <si>
    <t>89880</t>
  </si>
  <si>
    <t>89881</t>
  </si>
  <si>
    <t>89882</t>
  </si>
  <si>
    <t>89883</t>
  </si>
  <si>
    <t>89884</t>
  </si>
  <si>
    <t>89979</t>
  </si>
  <si>
    <t>89981</t>
  </si>
  <si>
    <t>89984</t>
  </si>
  <si>
    <t>89985</t>
  </si>
  <si>
    <t>89986</t>
  </si>
  <si>
    <t>89987</t>
  </si>
  <si>
    <t>89993</t>
  </si>
  <si>
    <t>89994</t>
  </si>
  <si>
    <t>89995</t>
  </si>
  <si>
    <t>89996</t>
  </si>
  <si>
    <t>89997</t>
  </si>
  <si>
    <t>89998</t>
  </si>
  <si>
    <t>89999</t>
  </si>
  <si>
    <t>90000</t>
  </si>
  <si>
    <t>90084</t>
  </si>
  <si>
    <t>90086</t>
  </si>
  <si>
    <t>90087</t>
  </si>
  <si>
    <t>90090</t>
  </si>
  <si>
    <t>90091</t>
  </si>
  <si>
    <t>90092</t>
  </si>
  <si>
    <t>90094</t>
  </si>
  <si>
    <t>90095</t>
  </si>
  <si>
    <t>90098</t>
  </si>
  <si>
    <t>90101</t>
  </si>
  <si>
    <t>90102</t>
  </si>
  <si>
    <t>90105</t>
  </si>
  <si>
    <t>90106</t>
  </si>
  <si>
    <t>90107</t>
  </si>
  <si>
    <t>90108</t>
  </si>
  <si>
    <t>90278</t>
  </si>
  <si>
    <t>90279</t>
  </si>
  <si>
    <t>90280</t>
  </si>
  <si>
    <t>90281</t>
  </si>
  <si>
    <t>90282</t>
  </si>
  <si>
    <t>90283</t>
  </si>
  <si>
    <t>90284</t>
  </si>
  <si>
    <t>90285</t>
  </si>
  <si>
    <t>90371</t>
  </si>
  <si>
    <t>90373</t>
  </si>
  <si>
    <t>90374</t>
  </si>
  <si>
    <t>90406</t>
  </si>
  <si>
    <t>90408</t>
  </si>
  <si>
    <t>90436</t>
  </si>
  <si>
    <t>90437</t>
  </si>
  <si>
    <t>90438</t>
  </si>
  <si>
    <t>90439</t>
  </si>
  <si>
    <t>90440</t>
  </si>
  <si>
    <t>90441</t>
  </si>
  <si>
    <t>90443</t>
  </si>
  <si>
    <t>90444</t>
  </si>
  <si>
    <t>90445</t>
  </si>
  <si>
    <t>90446</t>
  </si>
  <si>
    <t>90447</t>
  </si>
  <si>
    <t>90451</t>
  </si>
  <si>
    <t>90452</t>
  </si>
  <si>
    <t>90453</t>
  </si>
  <si>
    <t>90454</t>
  </si>
  <si>
    <t>90455</t>
  </si>
  <si>
    <t>90456</t>
  </si>
  <si>
    <t>90457</t>
  </si>
  <si>
    <t>90458</t>
  </si>
  <si>
    <t>90459</t>
  </si>
  <si>
    <t>90460</t>
  </si>
  <si>
    <t>90461</t>
  </si>
  <si>
    <t>90462</t>
  </si>
  <si>
    <t>90463</t>
  </si>
  <si>
    <t>90466</t>
  </si>
  <si>
    <t>90467</t>
  </si>
  <si>
    <t>90468</t>
  </si>
  <si>
    <t>90469</t>
  </si>
  <si>
    <t>90470</t>
  </si>
  <si>
    <t>90582</t>
  </si>
  <si>
    <t>90583</t>
  </si>
  <si>
    <t>90584</t>
  </si>
  <si>
    <t>90585</t>
  </si>
  <si>
    <t>90586</t>
  </si>
  <si>
    <t>90587</t>
  </si>
  <si>
    <t>90621</t>
  </si>
  <si>
    <t>90622</t>
  </si>
  <si>
    <t>90623</t>
  </si>
  <si>
    <t>90624</t>
  </si>
  <si>
    <t>90625</t>
  </si>
  <si>
    <t>90626</t>
  </si>
  <si>
    <t>90627</t>
  </si>
  <si>
    <t>90628</t>
  </si>
  <si>
    <t>90629</t>
  </si>
  <si>
    <t>90630</t>
  </si>
  <si>
    <t>90631</t>
  </si>
  <si>
    <t>90632</t>
  </si>
  <si>
    <t>90633</t>
  </si>
  <si>
    <t>90634</t>
  </si>
  <si>
    <t>90635</t>
  </si>
  <si>
    <t>90636</t>
  </si>
  <si>
    <t>90637</t>
  </si>
  <si>
    <t>90638</t>
  </si>
  <si>
    <t>90639</t>
  </si>
  <si>
    <t>90640</t>
  </si>
  <si>
    <t>90641</t>
  </si>
  <si>
    <t>90642</t>
  </si>
  <si>
    <t>90643</t>
  </si>
  <si>
    <t>90644</t>
  </si>
  <si>
    <t>90646</t>
  </si>
  <si>
    <t>90647</t>
  </si>
  <si>
    <t>90648</t>
  </si>
  <si>
    <t>90649</t>
  </si>
  <si>
    <t>90650</t>
  </si>
  <si>
    <t>90651</t>
  </si>
  <si>
    <t>90652</t>
  </si>
  <si>
    <t>90653</t>
  </si>
  <si>
    <t>90654</t>
  </si>
  <si>
    <t>90655</t>
  </si>
  <si>
    <t>90656</t>
  </si>
  <si>
    <t>90657</t>
  </si>
  <si>
    <t>90658</t>
  </si>
  <si>
    <t>90659</t>
  </si>
  <si>
    <t>90660</t>
  </si>
  <si>
    <t>90661</t>
  </si>
  <si>
    <t>90662</t>
  </si>
  <si>
    <t>90663</t>
  </si>
  <si>
    <t>90664</t>
  </si>
  <si>
    <t>90665</t>
  </si>
  <si>
    <t>90666</t>
  </si>
  <si>
    <t>90667</t>
  </si>
  <si>
    <t>90668</t>
  </si>
  <si>
    <t>90669</t>
  </si>
  <si>
    <t>90670</t>
  </si>
  <si>
    <t>90671</t>
  </si>
  <si>
    <t>90672</t>
  </si>
  <si>
    <t>90673</t>
  </si>
  <si>
    <t>90674</t>
  </si>
  <si>
    <t>90675</t>
  </si>
  <si>
    <t>90676</t>
  </si>
  <si>
    <t>90677</t>
  </si>
  <si>
    <t>90678</t>
  </si>
  <si>
    <t>90679</t>
  </si>
  <si>
    <t>90680</t>
  </si>
  <si>
    <t>90681</t>
  </si>
  <si>
    <t>90682</t>
  </si>
  <si>
    <t>90683</t>
  </si>
  <si>
    <t>90684</t>
  </si>
  <si>
    <t>90685</t>
  </si>
  <si>
    <t>90686</t>
  </si>
  <si>
    <t>90687</t>
  </si>
  <si>
    <t>90688</t>
  </si>
  <si>
    <t>90689</t>
  </si>
  <si>
    <t>90690</t>
  </si>
  <si>
    <t>90691</t>
  </si>
  <si>
    <t>90692</t>
  </si>
  <si>
    <t>90693</t>
  </si>
  <si>
    <t>90694</t>
  </si>
  <si>
    <t>90695</t>
  </si>
  <si>
    <t>90696</t>
  </si>
  <si>
    <t>90697</t>
  </si>
  <si>
    <t>90698</t>
  </si>
  <si>
    <t>90699</t>
  </si>
  <si>
    <t>90700</t>
  </si>
  <si>
    <t>90701</t>
  </si>
  <si>
    <t>90702</t>
  </si>
  <si>
    <t>90703</t>
  </si>
  <si>
    <t>90704</t>
  </si>
  <si>
    <t>90705</t>
  </si>
  <si>
    <t>90706</t>
  </si>
  <si>
    <t>90708</t>
  </si>
  <si>
    <t>90724</t>
  </si>
  <si>
    <t>90725</t>
  </si>
  <si>
    <t>90726</t>
  </si>
  <si>
    <t>90727</t>
  </si>
  <si>
    <t>90728</t>
  </si>
  <si>
    <t>90729</t>
  </si>
  <si>
    <t>90730</t>
  </si>
  <si>
    <t>90731</t>
  </si>
  <si>
    <t>90732</t>
  </si>
  <si>
    <t>90733</t>
  </si>
  <si>
    <t>90734</t>
  </si>
  <si>
    <t>90735</t>
  </si>
  <si>
    <t>90736</t>
  </si>
  <si>
    <t>90737</t>
  </si>
  <si>
    <t>90738</t>
  </si>
  <si>
    <t>90739</t>
  </si>
  <si>
    <t>90740</t>
  </si>
  <si>
    <t>90741</t>
  </si>
  <si>
    <t>90742</t>
  </si>
  <si>
    <t>90743</t>
  </si>
  <si>
    <t>90744</t>
  </si>
  <si>
    <t>90745</t>
  </si>
  <si>
    <t>90746</t>
  </si>
  <si>
    <t>90747</t>
  </si>
  <si>
    <t>90766</t>
  </si>
  <si>
    <t>90767</t>
  </si>
  <si>
    <t>90768</t>
  </si>
  <si>
    <t>90769</t>
  </si>
  <si>
    <t>90770</t>
  </si>
  <si>
    <t>90772</t>
  </si>
  <si>
    <t>90775</t>
  </si>
  <si>
    <t>90777</t>
  </si>
  <si>
    <t>90779</t>
  </si>
  <si>
    <t>90780</t>
  </si>
  <si>
    <t>90788</t>
  </si>
  <si>
    <t>90789</t>
  </si>
  <si>
    <t>90790</t>
  </si>
  <si>
    <t>90791</t>
  </si>
  <si>
    <t>90793</t>
  </si>
  <si>
    <t>90794</t>
  </si>
  <si>
    <t>90795</t>
  </si>
  <si>
    <t>90796</t>
  </si>
  <si>
    <t>90797</t>
  </si>
  <si>
    <t>90798</t>
  </si>
  <si>
    <t>90799</t>
  </si>
  <si>
    <t>90801</t>
  </si>
  <si>
    <t>90806</t>
  </si>
  <si>
    <t>90820</t>
  </si>
  <si>
    <t>90821</t>
  </si>
  <si>
    <t>90822</t>
  </si>
  <si>
    <t>90823</t>
  </si>
  <si>
    <t>90824</t>
  </si>
  <si>
    <t>90825</t>
  </si>
  <si>
    <t>90830</t>
  </si>
  <si>
    <t>90831</t>
  </si>
  <si>
    <t>90838</t>
  </si>
  <si>
    <t>90841</t>
  </si>
  <si>
    <t>90842</t>
  </si>
  <si>
    <t>90843</t>
  </si>
  <si>
    <t>90844</t>
  </si>
  <si>
    <t>90847</t>
  </si>
  <si>
    <t>90848</t>
  </si>
  <si>
    <t>90849</t>
  </si>
  <si>
    <t>90850</t>
  </si>
  <si>
    <t>90930</t>
  </si>
  <si>
    <t>90932</t>
  </si>
  <si>
    <t>90933</t>
  </si>
  <si>
    <t>90934</t>
  </si>
  <si>
    <t>90940</t>
  </si>
  <si>
    <t>90942</t>
  </si>
  <si>
    <t>90943</t>
  </si>
  <si>
    <t>90944</t>
  </si>
  <si>
    <t>90950</t>
  </si>
  <si>
    <t>90952</t>
  </si>
  <si>
    <t>90953</t>
  </si>
  <si>
    <t>90954</t>
  </si>
  <si>
    <t>90957</t>
  </si>
  <si>
    <t>90958</t>
  </si>
  <si>
    <t>90960</t>
  </si>
  <si>
    <t>90961</t>
  </si>
  <si>
    <t>90962</t>
  </si>
  <si>
    <t>90963</t>
  </si>
  <si>
    <t>90964</t>
  </si>
  <si>
    <t>90965</t>
  </si>
  <si>
    <t>90968</t>
  </si>
  <si>
    <t>90969</t>
  </si>
  <si>
    <t>90970</t>
  </si>
  <si>
    <t>90971</t>
  </si>
  <si>
    <t>90972</t>
  </si>
  <si>
    <t>90973</t>
  </si>
  <si>
    <t>90975</t>
  </si>
  <si>
    <t>90976</t>
  </si>
  <si>
    <t>90977</t>
  </si>
  <si>
    <t>90978</t>
  </si>
  <si>
    <t>90979</t>
  </si>
  <si>
    <t>90982</t>
  </si>
  <si>
    <t>90992</t>
  </si>
  <si>
    <t>90993</t>
  </si>
  <si>
    <t>90994</t>
  </si>
  <si>
    <t>90995</t>
  </si>
  <si>
    <t>90999</t>
  </si>
  <si>
    <t>91001</t>
  </si>
  <si>
    <t>91009</t>
  </si>
  <si>
    <t>91010</t>
  </si>
  <si>
    <t>91011</t>
  </si>
  <si>
    <t>91012</t>
  </si>
  <si>
    <t>91013</t>
  </si>
  <si>
    <t>91014</t>
  </si>
  <si>
    <t>91015</t>
  </si>
  <si>
    <t>91016</t>
  </si>
  <si>
    <t>91021</t>
  </si>
  <si>
    <t>91026</t>
  </si>
  <si>
    <t>91027</t>
  </si>
  <si>
    <t>91028</t>
  </si>
  <si>
    <t>91029</t>
  </si>
  <si>
    <t>91030</t>
  </si>
  <si>
    <t>91031</t>
  </si>
  <si>
    <t>91032</t>
  </si>
  <si>
    <t>91069</t>
  </si>
  <si>
    <t>91070</t>
  </si>
  <si>
    <t>91071</t>
  </si>
  <si>
    <t>91072</t>
  </si>
  <si>
    <t>91073</t>
  </si>
  <si>
    <t>91074</t>
  </si>
  <si>
    <t>91075</t>
  </si>
  <si>
    <t>91076</t>
  </si>
  <si>
    <t>91077</t>
  </si>
  <si>
    <t>91078</t>
  </si>
  <si>
    <t>91079</t>
  </si>
  <si>
    <t>91080</t>
  </si>
  <si>
    <t>91081</t>
  </si>
  <si>
    <t>91082</t>
  </si>
  <si>
    <t>91083</t>
  </si>
  <si>
    <t>91084</t>
  </si>
  <si>
    <t>91086</t>
  </si>
  <si>
    <t>91087</t>
  </si>
  <si>
    <t>91088</t>
  </si>
  <si>
    <t>91089</t>
  </si>
  <si>
    <t>91090</t>
  </si>
  <si>
    <t>91091</t>
  </si>
  <si>
    <t>91092</t>
  </si>
  <si>
    <t>91093</t>
  </si>
  <si>
    <t>91094</t>
  </si>
  <si>
    <t>91095</t>
  </si>
  <si>
    <t>91096</t>
  </si>
  <si>
    <t>91097</t>
  </si>
  <si>
    <t>91098</t>
  </si>
  <si>
    <t>91099</t>
  </si>
  <si>
    <t>91100</t>
  </si>
  <si>
    <t>91101</t>
  </si>
  <si>
    <t>91166</t>
  </si>
  <si>
    <t>91167</t>
  </si>
  <si>
    <t>91170</t>
  </si>
  <si>
    <t>91171</t>
  </si>
  <si>
    <t>91172</t>
  </si>
  <si>
    <t>91173</t>
  </si>
  <si>
    <t>91174</t>
  </si>
  <si>
    <t>91175</t>
  </si>
  <si>
    <t>91176</t>
  </si>
  <si>
    <t>91179</t>
  </si>
  <si>
    <t>91180</t>
  </si>
  <si>
    <t>91181</t>
  </si>
  <si>
    <t>91182</t>
  </si>
  <si>
    <t>91185</t>
  </si>
  <si>
    <t>91186</t>
  </si>
  <si>
    <t>91187</t>
  </si>
  <si>
    <t>91188</t>
  </si>
  <si>
    <t>91189</t>
  </si>
  <si>
    <t>91190</t>
  </si>
  <si>
    <t>91191</t>
  </si>
  <si>
    <t>91192</t>
  </si>
  <si>
    <t>91222</t>
  </si>
  <si>
    <t>91273</t>
  </si>
  <si>
    <t>91274</t>
  </si>
  <si>
    <t>91275</t>
  </si>
  <si>
    <t>91276</t>
  </si>
  <si>
    <t>91277</t>
  </si>
  <si>
    <t>91278</t>
  </si>
  <si>
    <t>91279</t>
  </si>
  <si>
    <t>91280</t>
  </si>
  <si>
    <t>91281</t>
  </si>
  <si>
    <t>91282</t>
  </si>
  <si>
    <t>91283</t>
  </si>
  <si>
    <t>91285</t>
  </si>
  <si>
    <t>91287</t>
  </si>
  <si>
    <t>91292</t>
  </si>
  <si>
    <t>91295</t>
  </si>
  <si>
    <t>91296</t>
  </si>
  <si>
    <t>91297</t>
  </si>
  <si>
    <t>91298</t>
  </si>
  <si>
    <t>91299</t>
  </si>
  <si>
    <t>91304</t>
  </si>
  <si>
    <t>91305</t>
  </si>
  <si>
    <t>91306</t>
  </si>
  <si>
    <t>91307</t>
  </si>
  <si>
    <t>91312</t>
  </si>
  <si>
    <t>91313</t>
  </si>
  <si>
    <t>91314</t>
  </si>
  <si>
    <t>91315</t>
  </si>
  <si>
    <t>91318</t>
  </si>
  <si>
    <t>91319</t>
  </si>
  <si>
    <t>91320</t>
  </si>
  <si>
    <t>91321</t>
  </si>
  <si>
    <t>91324</t>
  </si>
  <si>
    <t>91325</t>
  </si>
  <si>
    <t>91326</t>
  </si>
  <si>
    <t>91327</t>
  </si>
  <si>
    <t>91328</t>
  </si>
  <si>
    <t>91329</t>
  </si>
  <si>
    <t>91330</t>
  </si>
  <si>
    <t>91331</t>
  </si>
  <si>
    <t>91332</t>
  </si>
  <si>
    <t>91333</t>
  </si>
  <si>
    <t>91334</t>
  </si>
  <si>
    <t>91335</t>
  </si>
  <si>
    <t>91336</t>
  </si>
  <si>
    <t>91337</t>
  </si>
  <si>
    <t>91338</t>
  </si>
  <si>
    <t>91341</t>
  </si>
  <si>
    <t>91354</t>
  </si>
  <si>
    <t>91355</t>
  </si>
  <si>
    <t>91356</t>
  </si>
  <si>
    <t>91359</t>
  </si>
  <si>
    <t>91360</t>
  </si>
  <si>
    <t>91361</t>
  </si>
  <si>
    <t>91367</t>
  </si>
  <si>
    <t>91368</t>
  </si>
  <si>
    <t>91369</t>
  </si>
  <si>
    <t>91375</t>
  </si>
  <si>
    <t>91376</t>
  </si>
  <si>
    <t>91377</t>
  </si>
  <si>
    <t>91380</t>
  </si>
  <si>
    <t>91381</t>
  </si>
  <si>
    <t>91382</t>
  </si>
  <si>
    <t>91383</t>
  </si>
  <si>
    <t>91384</t>
  </si>
  <si>
    <t>91386</t>
  </si>
  <si>
    <t>91387</t>
  </si>
  <si>
    <t>91390</t>
  </si>
  <si>
    <t>91391</t>
  </si>
  <si>
    <t>91392</t>
  </si>
  <si>
    <t>91395</t>
  </si>
  <si>
    <t>91396</t>
  </si>
  <si>
    <t>91397</t>
  </si>
  <si>
    <t>91398</t>
  </si>
  <si>
    <t>91402</t>
  </si>
  <si>
    <t>91466</t>
  </si>
  <si>
    <t>91467</t>
  </si>
  <si>
    <t>91468</t>
  </si>
  <si>
    <t>91469</t>
  </si>
  <si>
    <t>91484</t>
  </si>
  <si>
    <t>91485</t>
  </si>
  <si>
    <t>91486</t>
  </si>
  <si>
    <t>91515</t>
  </si>
  <si>
    <t>91519</t>
  </si>
  <si>
    <t>91520</t>
  </si>
  <si>
    <t>91522</t>
  </si>
  <si>
    <t>91525</t>
  </si>
  <si>
    <t>91529</t>
  </si>
  <si>
    <t>91530</t>
  </si>
  <si>
    <t>91531</t>
  </si>
  <si>
    <t>91532</t>
  </si>
  <si>
    <t>91533</t>
  </si>
  <si>
    <t>91534</t>
  </si>
  <si>
    <t>91593</t>
  </si>
  <si>
    <t>ARMAÇÃO DO SISTEMA DE PAREDES DE CONCRETO, EXECUTADA EM PAREDES DE EDIFICAÇÕES DE MÚLTIPLOS PAVIMENTOS, TELA Q-138. AF_06/2019</t>
  </si>
  <si>
    <t>91594</t>
  </si>
  <si>
    <t>ARMAÇÃO DO SISTEMA DE PAREDES DE CONCRETO, EXECUTADA EM PAREDES DE EDIFICAÇÕES TÉRREAS OU DE MÚLTIPLOS PAVIMENTOS, TELA Q-92. AF_06/2019</t>
  </si>
  <si>
    <t>91595</t>
  </si>
  <si>
    <t>ARMAÇÃO DO SISTEMA DE PAREDES DE CONCRETO, EXECUTADA EM PAREDES DE EDIFICAÇÕES TÉRREAS, TELA Q-61. AF_06/2019</t>
  </si>
  <si>
    <t>91596</t>
  </si>
  <si>
    <t>ARMAÇÃO DO SISTEMA DE PAREDES DE CONCRETO, EXECUTADA COMO ARMADURA POSITIVA DE LAJES, TELA Q-138. AF_06/2019</t>
  </si>
  <si>
    <t>91597</t>
  </si>
  <si>
    <t>ARMAÇÃO DO SISTEMA DE PAREDES DE CONCRETO, EXECUTADA COMO ARMADURA NEGATIVA DE LAJES, TELA T-196. AF_06/2019</t>
  </si>
  <si>
    <t>91598</t>
  </si>
  <si>
    <t>ARMAÇÃO DO SISTEMA DE PAREDES DE CONCRETO, EXECUTADA COMO ARMADURA POSITIVA DE LAJES, TELA Q-113. AF_06/2019</t>
  </si>
  <si>
    <t>91599</t>
  </si>
  <si>
    <t>ARMAÇÃO DO SISTEMA DE PAREDES DE CONCRETO, EXECUTADA COMO ARMADURA NEGATIVA DE LAJES, TELA L-159. AF_06/2019</t>
  </si>
  <si>
    <t>91600</t>
  </si>
  <si>
    <t>ARMAÇÃO DO SISTEMA DE PAREDES DE CONCRETO, EXECUTADA EM PLATIBANDAS, TELA Q-92. AF_06/2019</t>
  </si>
  <si>
    <t>91601</t>
  </si>
  <si>
    <t>ARMAÇÃO DO SISTEMA DE PAREDES DE CONCRETO, EXECUTADA COMO REFORÇO, VERGALHÃO DE 6,3 MM DE DIÂMETRO. AF_06/2019</t>
  </si>
  <si>
    <t>91602</t>
  </si>
  <si>
    <t>ARMAÇÃO DO SISTEMA DE PAREDES DE CONCRETO, EXECUTADA COMO REFORÇO, VERGALHÃO DE 8,0 MM DE DIÂMETRO. AF_06/2019</t>
  </si>
  <si>
    <t>91603</t>
  </si>
  <si>
    <t>ARMAÇÃO DO SISTEMA DE PAREDES DE CONCRETO, EXECUTADA COMO REFORÇO, VERGALHÃO DE 10,0 MM DE DIÂMETRO. AF_06/2019</t>
  </si>
  <si>
    <t>91629</t>
  </si>
  <si>
    <t>91630</t>
  </si>
  <si>
    <t>91631</t>
  </si>
  <si>
    <t>91632</t>
  </si>
  <si>
    <t>91633</t>
  </si>
  <si>
    <t>91634</t>
  </si>
  <si>
    <t>91635</t>
  </si>
  <si>
    <t>91640</t>
  </si>
  <si>
    <t>91641</t>
  </si>
  <si>
    <t>91642</t>
  </si>
  <si>
    <t>91643</t>
  </si>
  <si>
    <t>91644</t>
  </si>
  <si>
    <t>91645</t>
  </si>
  <si>
    <t>91646</t>
  </si>
  <si>
    <t>91688</t>
  </si>
  <si>
    <t>91689</t>
  </si>
  <si>
    <t>91690</t>
  </si>
  <si>
    <t>91691</t>
  </si>
  <si>
    <t>91692</t>
  </si>
  <si>
    <t>91693</t>
  </si>
  <si>
    <t>91831</t>
  </si>
  <si>
    <t>91833</t>
  </si>
  <si>
    <t>91834</t>
  </si>
  <si>
    <t>91835</t>
  </si>
  <si>
    <t>91836</t>
  </si>
  <si>
    <t>91837</t>
  </si>
  <si>
    <t>91839</t>
  </si>
  <si>
    <t>91840</t>
  </si>
  <si>
    <t>91841</t>
  </si>
  <si>
    <t>91843</t>
  </si>
  <si>
    <t>91845</t>
  </si>
  <si>
    <t>91847</t>
  </si>
  <si>
    <t>91849</t>
  </si>
  <si>
    <t>91850</t>
  </si>
  <si>
    <t>91851</t>
  </si>
  <si>
    <t>91852</t>
  </si>
  <si>
    <t>91853</t>
  </si>
  <si>
    <t>91854</t>
  </si>
  <si>
    <t>91855</t>
  </si>
  <si>
    <t>91856</t>
  </si>
  <si>
    <t>91857</t>
  </si>
  <si>
    <t>91859</t>
  </si>
  <si>
    <t>91860</t>
  </si>
  <si>
    <t>91861</t>
  </si>
  <si>
    <t>91862</t>
  </si>
  <si>
    <t>91863</t>
  </si>
  <si>
    <t>91864</t>
  </si>
  <si>
    <t>91865</t>
  </si>
  <si>
    <t>91866</t>
  </si>
  <si>
    <t>91867</t>
  </si>
  <si>
    <t>91868</t>
  </si>
  <si>
    <t>91869</t>
  </si>
  <si>
    <t>91870</t>
  </si>
  <si>
    <t>91871</t>
  </si>
  <si>
    <t>91872</t>
  </si>
  <si>
    <t>91873</t>
  </si>
  <si>
    <t>91874</t>
  </si>
  <si>
    <t>91875</t>
  </si>
  <si>
    <t>91876</t>
  </si>
  <si>
    <t>91877</t>
  </si>
  <si>
    <t>91878</t>
  </si>
  <si>
    <t>91879</t>
  </si>
  <si>
    <t>91880</t>
  </si>
  <si>
    <t>91881</t>
  </si>
  <si>
    <t>91882</t>
  </si>
  <si>
    <t>91884</t>
  </si>
  <si>
    <t>91885</t>
  </si>
  <si>
    <t>91886</t>
  </si>
  <si>
    <t>91887</t>
  </si>
  <si>
    <t>91889</t>
  </si>
  <si>
    <t>91890</t>
  </si>
  <si>
    <t>91892</t>
  </si>
  <si>
    <t>91893</t>
  </si>
  <si>
    <t>91895</t>
  </si>
  <si>
    <t>91896</t>
  </si>
  <si>
    <t>91898</t>
  </si>
  <si>
    <t>91899</t>
  </si>
  <si>
    <t>91901</t>
  </si>
  <si>
    <t>91902</t>
  </si>
  <si>
    <t>91904</t>
  </si>
  <si>
    <t>91905</t>
  </si>
  <si>
    <t>91907</t>
  </si>
  <si>
    <t>91908</t>
  </si>
  <si>
    <t>91910</t>
  </si>
  <si>
    <t>91911</t>
  </si>
  <si>
    <t>91913</t>
  </si>
  <si>
    <t>91914</t>
  </si>
  <si>
    <t>91916</t>
  </si>
  <si>
    <t>91917</t>
  </si>
  <si>
    <t>91919</t>
  </si>
  <si>
    <t>91920</t>
  </si>
  <si>
    <t>91922</t>
  </si>
  <si>
    <t>91924</t>
  </si>
  <si>
    <t>91925</t>
  </si>
  <si>
    <t>91926</t>
  </si>
  <si>
    <t>91927</t>
  </si>
  <si>
    <t>91928</t>
  </si>
  <si>
    <t>91929</t>
  </si>
  <si>
    <t>91930</t>
  </si>
  <si>
    <t>91931</t>
  </si>
  <si>
    <t>91932</t>
  </si>
  <si>
    <t>91933</t>
  </si>
  <si>
    <t>91934</t>
  </si>
  <si>
    <t>91935</t>
  </si>
  <si>
    <t>91936</t>
  </si>
  <si>
    <t>91937</t>
  </si>
  <si>
    <t>91939</t>
  </si>
  <si>
    <t>91940</t>
  </si>
  <si>
    <t>91941</t>
  </si>
  <si>
    <t>91942</t>
  </si>
  <si>
    <t>91943</t>
  </si>
  <si>
    <t>91944</t>
  </si>
  <si>
    <t>91945</t>
  </si>
  <si>
    <t>91946</t>
  </si>
  <si>
    <t>91947</t>
  </si>
  <si>
    <t>91949</t>
  </si>
  <si>
    <t>91950</t>
  </si>
  <si>
    <t>91951</t>
  </si>
  <si>
    <t>91952</t>
  </si>
  <si>
    <t>91953</t>
  </si>
  <si>
    <t>91954</t>
  </si>
  <si>
    <t>91955</t>
  </si>
  <si>
    <t>91956</t>
  </si>
  <si>
    <t>91957</t>
  </si>
  <si>
    <t>91958</t>
  </si>
  <si>
    <t>91959</t>
  </si>
  <si>
    <t>91960</t>
  </si>
  <si>
    <t>91961</t>
  </si>
  <si>
    <t>91962</t>
  </si>
  <si>
    <t>91963</t>
  </si>
  <si>
    <t>91964</t>
  </si>
  <si>
    <t>91965</t>
  </si>
  <si>
    <t>91966</t>
  </si>
  <si>
    <t>91967</t>
  </si>
  <si>
    <t>91968</t>
  </si>
  <si>
    <t>91969</t>
  </si>
  <si>
    <t>91970</t>
  </si>
  <si>
    <t>91971</t>
  </si>
  <si>
    <t>91972</t>
  </si>
  <si>
    <t>91973</t>
  </si>
  <si>
    <t>91974</t>
  </si>
  <si>
    <t>91975</t>
  </si>
  <si>
    <t>91976</t>
  </si>
  <si>
    <t>91977</t>
  </si>
  <si>
    <t>91978</t>
  </si>
  <si>
    <t>91979</t>
  </si>
  <si>
    <t>91980</t>
  </si>
  <si>
    <t>91981</t>
  </si>
  <si>
    <t>91982</t>
  </si>
  <si>
    <t>91983</t>
  </si>
  <si>
    <t>91984</t>
  </si>
  <si>
    <t>91985</t>
  </si>
  <si>
    <t>91986</t>
  </si>
  <si>
    <t>91987</t>
  </si>
  <si>
    <t>91988</t>
  </si>
  <si>
    <t>91989</t>
  </si>
  <si>
    <t>91990</t>
  </si>
  <si>
    <t>91991</t>
  </si>
  <si>
    <t>91992</t>
  </si>
  <si>
    <t>91993</t>
  </si>
  <si>
    <t>91994</t>
  </si>
  <si>
    <t>91995</t>
  </si>
  <si>
    <t>91996</t>
  </si>
  <si>
    <t>91997</t>
  </si>
  <si>
    <t>91998</t>
  </si>
  <si>
    <t>91999</t>
  </si>
  <si>
    <t>92000</t>
  </si>
  <si>
    <t>92001</t>
  </si>
  <si>
    <t>92002</t>
  </si>
  <si>
    <t>92003</t>
  </si>
  <si>
    <t>92004</t>
  </si>
  <si>
    <t>92005</t>
  </si>
  <si>
    <t>92006</t>
  </si>
  <si>
    <t>92007</t>
  </si>
  <si>
    <t>92008</t>
  </si>
  <si>
    <t>92009</t>
  </si>
  <si>
    <t>92010</t>
  </si>
  <si>
    <t>92011</t>
  </si>
  <si>
    <t>92012</t>
  </si>
  <si>
    <t>92013</t>
  </si>
  <si>
    <t>92014</t>
  </si>
  <si>
    <t>92015</t>
  </si>
  <si>
    <t>92016</t>
  </si>
  <si>
    <t>92017</t>
  </si>
  <si>
    <t>92018</t>
  </si>
  <si>
    <t>92019</t>
  </si>
  <si>
    <t>92020</t>
  </si>
  <si>
    <t>92021</t>
  </si>
  <si>
    <t>92022</t>
  </si>
  <si>
    <t>92023</t>
  </si>
  <si>
    <t>92024</t>
  </si>
  <si>
    <t>92025</t>
  </si>
  <si>
    <t>92026</t>
  </si>
  <si>
    <t>92027</t>
  </si>
  <si>
    <t>92028</t>
  </si>
  <si>
    <t>92029</t>
  </si>
  <si>
    <t>92030</t>
  </si>
  <si>
    <t>92031</t>
  </si>
  <si>
    <t>92032</t>
  </si>
  <si>
    <t>92033</t>
  </si>
  <si>
    <t>92034</t>
  </si>
  <si>
    <t>92035</t>
  </si>
  <si>
    <t>92040</t>
  </si>
  <si>
    <t>92041</t>
  </si>
  <si>
    <t>92042</t>
  </si>
  <si>
    <t>92043</t>
  </si>
  <si>
    <t>92044</t>
  </si>
  <si>
    <t>92101</t>
  </si>
  <si>
    <t>92102</t>
  </si>
  <si>
    <t>92103</t>
  </si>
  <si>
    <t>92104</t>
  </si>
  <si>
    <t>92105</t>
  </si>
  <si>
    <t>92106</t>
  </si>
  <si>
    <t>92107</t>
  </si>
  <si>
    <t>92108</t>
  </si>
  <si>
    <t>92109</t>
  </si>
  <si>
    <t>92110</t>
  </si>
  <si>
    <t>92111</t>
  </si>
  <si>
    <t>92112</t>
  </si>
  <si>
    <t>92113</t>
  </si>
  <si>
    <t>92114</t>
  </si>
  <si>
    <t>92115</t>
  </si>
  <si>
    <t>92116</t>
  </si>
  <si>
    <t>92118</t>
  </si>
  <si>
    <t>92119</t>
  </si>
  <si>
    <t>92121</t>
  </si>
  <si>
    <t>92122</t>
  </si>
  <si>
    <t>92123</t>
  </si>
  <si>
    <t>92133</t>
  </si>
  <si>
    <t>92134</t>
  </si>
  <si>
    <t>92135</t>
  </si>
  <si>
    <t>92136</t>
  </si>
  <si>
    <t>92137</t>
  </si>
  <si>
    <t>92138</t>
  </si>
  <si>
    <t>92139</t>
  </si>
  <si>
    <t>92140</t>
  </si>
  <si>
    <t>92141</t>
  </si>
  <si>
    <t>92142</t>
  </si>
  <si>
    <t>92143</t>
  </si>
  <si>
    <t>92144</t>
  </si>
  <si>
    <t>92145</t>
  </si>
  <si>
    <t>92146</t>
  </si>
  <si>
    <t>92210</t>
  </si>
  <si>
    <t>92211</t>
  </si>
  <si>
    <t>92212</t>
  </si>
  <si>
    <t>92213</t>
  </si>
  <si>
    <t>92214</t>
  </si>
  <si>
    <t>92215</t>
  </si>
  <si>
    <t>92216</t>
  </si>
  <si>
    <t>92219</t>
  </si>
  <si>
    <t>92220</t>
  </si>
  <si>
    <t>92221</t>
  </si>
  <si>
    <t>92222</t>
  </si>
  <si>
    <t>92223</t>
  </si>
  <si>
    <t>92224</t>
  </si>
  <si>
    <t>92226</t>
  </si>
  <si>
    <t>92237</t>
  </si>
  <si>
    <t>92238</t>
  </si>
  <si>
    <t>92239</t>
  </si>
  <si>
    <t>92240</t>
  </si>
  <si>
    <t>92241</t>
  </si>
  <si>
    <t>92242</t>
  </si>
  <si>
    <t>92243</t>
  </si>
  <si>
    <t>92255</t>
  </si>
  <si>
    <t>INSTALAÇÃO DE TESOURA (INTEIRA OU MEIA), EM AÇO, PARA VÃOS MAIORES OU IGUAIS A 3,0 M E MENORES QUE 6,0 M, INCLUSO IÇAMENTO. AF_07/2019</t>
  </si>
  <si>
    <t>92256</t>
  </si>
  <si>
    <t>INSTALAÇÃO DE TESOURA (INTEIRA OU MEIA), EM AÇO, PARA VÃOS MAIORES OU IGUAIS A 6,0 M E MENORES QUE 8,0 M, INCLUSO IÇAMENTO. AF_07/2019</t>
  </si>
  <si>
    <t>92257</t>
  </si>
  <si>
    <t>INSTALAÇÃO DE TESOURA (INTEIRA OU MEIA), EM AÇO, PARA VÃOS MAIORES OU IGUAIS A 8,0 M E MENORES QUE 10,0 M, INCLUSO IÇAMENTO. AF_07/2019</t>
  </si>
  <si>
    <t>92258</t>
  </si>
  <si>
    <t>INSTALAÇÃO DE TESOURA (INTEIRA OU MEIA), EM AÇO, PARA VÃOS MAIORES OU IGUAIS A 10,0 M E MENORES QUE 12,0 M, INCLUSO IÇAMENTO. AF_07/2019</t>
  </si>
  <si>
    <t>92259</t>
  </si>
  <si>
    <t>INSTALAÇÃO DE TESOURA (INTEIRA OU MEIA), BIAPOIADA, EM MADEIRA NÃO APARELHADA, PARA VÃOS MAIORES OU IGUAIS A 3,0 M E MENORES QUE 6,0 M, INCLUSO IÇAMENTO. AF_07/2019</t>
  </si>
  <si>
    <t>92260</t>
  </si>
  <si>
    <t>INSTALAÇÃO DE TESOURA (INTEIRA OU MEIA), BIAPOIADA, EM MADEIRA NÃO APARELHADA, PARA VÃOS MAIORES OU IGUAIS A 6,0 M E MENORES QUE 8,0 M, INCLUSO IÇAMENTO. AF_07/2019</t>
  </si>
  <si>
    <t>92261</t>
  </si>
  <si>
    <t>INSTALAÇÃO DE TESOURA (INTEIRA OU MEIA), BIAPOIADA, EM MADEIRA NÃO APARELHADA, PARA VÃOS MAIORES OU IGUAIS A 8,0 M E MENORES QUE 10,0 M, INCLUSO IÇAMENTO. AF_07/2019</t>
  </si>
  <si>
    <t>92262</t>
  </si>
  <si>
    <t>INSTALAÇÃO DE TESOURA (INTEIRA OU MEIA), BIAPOIADA, EM MADEIRA NÃO APARELHADA, PARA VÃOS MAIORES OU IGUAIS A 10,0 M E MENORES QUE 12,0 M, INCLUSO IÇAMENTO. AF_07/2019</t>
  </si>
  <si>
    <t>92263</t>
  </si>
  <si>
    <t>92264</t>
  </si>
  <si>
    <t>92265</t>
  </si>
  <si>
    <t>92266</t>
  </si>
  <si>
    <t>92267</t>
  </si>
  <si>
    <t>92268</t>
  </si>
  <si>
    <t>92269</t>
  </si>
  <si>
    <t>92270</t>
  </si>
  <si>
    <t>92271</t>
  </si>
  <si>
    <t>92272</t>
  </si>
  <si>
    <t>92273</t>
  </si>
  <si>
    <t>92275</t>
  </si>
  <si>
    <t>92276</t>
  </si>
  <si>
    <t>92277</t>
  </si>
  <si>
    <t>92278</t>
  </si>
  <si>
    <t>92279</t>
  </si>
  <si>
    <t>92280</t>
  </si>
  <si>
    <t>92281</t>
  </si>
  <si>
    <t>92282</t>
  </si>
  <si>
    <t>92283</t>
  </si>
  <si>
    <t>92284</t>
  </si>
  <si>
    <t>92285</t>
  </si>
  <si>
    <t>92286</t>
  </si>
  <si>
    <t>92287</t>
  </si>
  <si>
    <t>92288</t>
  </si>
  <si>
    <t>92289</t>
  </si>
  <si>
    <t>92290</t>
  </si>
  <si>
    <t>92291</t>
  </si>
  <si>
    <t>92292</t>
  </si>
  <si>
    <t>92293</t>
  </si>
  <si>
    <t>92294</t>
  </si>
  <si>
    <t>92295</t>
  </si>
  <si>
    <t>92296</t>
  </si>
  <si>
    <t>92297</t>
  </si>
  <si>
    <t>92298</t>
  </si>
  <si>
    <t>92299</t>
  </si>
  <si>
    <t>92300</t>
  </si>
  <si>
    <t>92301</t>
  </si>
  <si>
    <t>92302</t>
  </si>
  <si>
    <t>92303</t>
  </si>
  <si>
    <t>92304</t>
  </si>
  <si>
    <t>92305</t>
  </si>
  <si>
    <t>92306</t>
  </si>
  <si>
    <t>92307</t>
  </si>
  <si>
    <t>92308</t>
  </si>
  <si>
    <t>92309</t>
  </si>
  <si>
    <t>92310</t>
  </si>
  <si>
    <t>92311</t>
  </si>
  <si>
    <t>92312</t>
  </si>
  <si>
    <t>92313</t>
  </si>
  <si>
    <t>92314</t>
  </si>
  <si>
    <t>92315</t>
  </si>
  <si>
    <t>92316</t>
  </si>
  <si>
    <t>92317</t>
  </si>
  <si>
    <t>92318</t>
  </si>
  <si>
    <t>92319</t>
  </si>
  <si>
    <t>92320</t>
  </si>
  <si>
    <t>92321</t>
  </si>
  <si>
    <t>92322</t>
  </si>
  <si>
    <t>92323</t>
  </si>
  <si>
    <t>92324</t>
  </si>
  <si>
    <t>92325</t>
  </si>
  <si>
    <t>92326</t>
  </si>
  <si>
    <t>92327</t>
  </si>
  <si>
    <t>92328</t>
  </si>
  <si>
    <t>92329</t>
  </si>
  <si>
    <t>92330</t>
  </si>
  <si>
    <t>92331</t>
  </si>
  <si>
    <t>92332</t>
  </si>
  <si>
    <t>92333</t>
  </si>
  <si>
    <t>92334</t>
  </si>
  <si>
    <t>92335</t>
  </si>
  <si>
    <t>92336</t>
  </si>
  <si>
    <t>92337</t>
  </si>
  <si>
    <t>92338</t>
  </si>
  <si>
    <t>92339</t>
  </si>
  <si>
    <t>92341</t>
  </si>
  <si>
    <t>92342</t>
  </si>
  <si>
    <t>92343</t>
  </si>
  <si>
    <t>92344</t>
  </si>
  <si>
    <t>92345</t>
  </si>
  <si>
    <t>92346</t>
  </si>
  <si>
    <t>92347</t>
  </si>
  <si>
    <t>92348</t>
  </si>
  <si>
    <t>92349</t>
  </si>
  <si>
    <t>92350</t>
  </si>
  <si>
    <t>92351</t>
  </si>
  <si>
    <t>92352</t>
  </si>
  <si>
    <t>92353</t>
  </si>
  <si>
    <t>92354</t>
  </si>
  <si>
    <t>92355</t>
  </si>
  <si>
    <t>92356</t>
  </si>
  <si>
    <t>92357</t>
  </si>
  <si>
    <t>92358</t>
  </si>
  <si>
    <t>92361</t>
  </si>
  <si>
    <t>92362</t>
  </si>
  <si>
    <t>92364</t>
  </si>
  <si>
    <t>92365</t>
  </si>
  <si>
    <t>92366</t>
  </si>
  <si>
    <t>92367</t>
  </si>
  <si>
    <t>92368</t>
  </si>
  <si>
    <t>92369</t>
  </si>
  <si>
    <t>92370</t>
  </si>
  <si>
    <t>92371</t>
  </si>
  <si>
    <t>92372</t>
  </si>
  <si>
    <t>92373</t>
  </si>
  <si>
    <t>92374</t>
  </si>
  <si>
    <t>92375</t>
  </si>
  <si>
    <t>92376</t>
  </si>
  <si>
    <t>92377</t>
  </si>
  <si>
    <t>92378</t>
  </si>
  <si>
    <t>92379</t>
  </si>
  <si>
    <t>92380</t>
  </si>
  <si>
    <t>92381</t>
  </si>
  <si>
    <t>92382</t>
  </si>
  <si>
    <t>92383</t>
  </si>
  <si>
    <t>92384</t>
  </si>
  <si>
    <t>92385</t>
  </si>
  <si>
    <t>92386</t>
  </si>
  <si>
    <t>92387</t>
  </si>
  <si>
    <t>92388</t>
  </si>
  <si>
    <t>92389</t>
  </si>
  <si>
    <t>92390</t>
  </si>
  <si>
    <t>92391</t>
  </si>
  <si>
    <t>92392</t>
  </si>
  <si>
    <t>92393</t>
  </si>
  <si>
    <t>92394</t>
  </si>
  <si>
    <t>92395</t>
  </si>
  <si>
    <t>92396</t>
  </si>
  <si>
    <t>92397</t>
  </si>
  <si>
    <t>92398</t>
  </si>
  <si>
    <t>92400</t>
  </si>
  <si>
    <t>92402</t>
  </si>
  <si>
    <t>92403</t>
  </si>
  <si>
    <t>92404</t>
  </si>
  <si>
    <t>92406</t>
  </si>
  <si>
    <t>92409</t>
  </si>
  <si>
    <t>92411</t>
  </si>
  <si>
    <t>92413</t>
  </si>
  <si>
    <t>92417</t>
  </si>
  <si>
    <t>92419</t>
  </si>
  <si>
    <t>92421</t>
  </si>
  <si>
    <t>92423</t>
  </si>
  <si>
    <t>92425</t>
  </si>
  <si>
    <t>92427</t>
  </si>
  <si>
    <t>92429</t>
  </si>
  <si>
    <t>92431</t>
  </si>
  <si>
    <t>92433</t>
  </si>
  <si>
    <t>92435</t>
  </si>
  <si>
    <t>92437</t>
  </si>
  <si>
    <t>92439</t>
  </si>
  <si>
    <t>92441</t>
  </si>
  <si>
    <t>92443</t>
  </si>
  <si>
    <t>92445</t>
  </si>
  <si>
    <t>92446</t>
  </si>
  <si>
    <t>92447</t>
  </si>
  <si>
    <t>92448</t>
  </si>
  <si>
    <t>92449</t>
  </si>
  <si>
    <t>92450</t>
  </si>
  <si>
    <t>92451</t>
  </si>
  <si>
    <t>92452</t>
  </si>
  <si>
    <t>92453</t>
  </si>
  <si>
    <t>92454</t>
  </si>
  <si>
    <t>92455</t>
  </si>
  <si>
    <t>92456</t>
  </si>
  <si>
    <t>92457</t>
  </si>
  <si>
    <t>92458</t>
  </si>
  <si>
    <t>92459</t>
  </si>
  <si>
    <t>92460</t>
  </si>
  <si>
    <t>92461</t>
  </si>
  <si>
    <t>92462</t>
  </si>
  <si>
    <t>92463</t>
  </si>
  <si>
    <t>92464</t>
  </si>
  <si>
    <t>92465</t>
  </si>
  <si>
    <t>92466</t>
  </si>
  <si>
    <t>92467</t>
  </si>
  <si>
    <t>92468</t>
  </si>
  <si>
    <t>92469</t>
  </si>
  <si>
    <t>92470</t>
  </si>
  <si>
    <t>92471</t>
  </si>
  <si>
    <t>92472</t>
  </si>
  <si>
    <t>92473</t>
  </si>
  <si>
    <t>92474</t>
  </si>
  <si>
    <t>92475</t>
  </si>
  <si>
    <t>92476</t>
  </si>
  <si>
    <t>92477</t>
  </si>
  <si>
    <t>92478</t>
  </si>
  <si>
    <t>92479</t>
  </si>
  <si>
    <t>92480</t>
  </si>
  <si>
    <t>92482</t>
  </si>
  <si>
    <t>92484</t>
  </si>
  <si>
    <t>92486</t>
  </si>
  <si>
    <t>92488</t>
  </si>
  <si>
    <t>92490</t>
  </si>
  <si>
    <t>92492</t>
  </si>
  <si>
    <t>92494</t>
  </si>
  <si>
    <t>92496</t>
  </si>
  <si>
    <t>92498</t>
  </si>
  <si>
    <t>92500</t>
  </si>
  <si>
    <t>92502</t>
  </si>
  <si>
    <t>92504</t>
  </si>
  <si>
    <t>92506</t>
  </si>
  <si>
    <t>92508</t>
  </si>
  <si>
    <t>92510</t>
  </si>
  <si>
    <t>92512</t>
  </si>
  <si>
    <t>92514</t>
  </si>
  <si>
    <t>92515</t>
  </si>
  <si>
    <t>92518</t>
  </si>
  <si>
    <t>92520</t>
  </si>
  <si>
    <t>92522</t>
  </si>
  <si>
    <t>92524</t>
  </si>
  <si>
    <t>92526</t>
  </si>
  <si>
    <t>92528</t>
  </si>
  <si>
    <t>92530</t>
  </si>
  <si>
    <t>92532</t>
  </si>
  <si>
    <t>92534</t>
  </si>
  <si>
    <t>92536</t>
  </si>
  <si>
    <t>92538</t>
  </si>
  <si>
    <t>92539</t>
  </si>
  <si>
    <t>TRAMA DE MADEIRA COMPOSTA POR RIPAS, CAIBROS E TERÇAS PARA TELHADOS DE ATÉ 2 ÁGUAS PARA TELHA DE ENCAIXE DE CERÂMICA OU DE CONCRETO, INCLUSO TRANSPORTE VERTICAL. AF_07/2019</t>
  </si>
  <si>
    <t>92540</t>
  </si>
  <si>
    <t>TRAMA DE MADEIRA COMPOSTA POR RIPAS, CAIBROS E TERÇAS PARA TELHADOS DE MAIS QUE 2 ÁGUAS PARA TELHA DE ENCAIXE DE CERÂMICA OU DE CONCRETO, INCLUSO TRANSPORTE VERTICAL. AF_07/2019</t>
  </si>
  <si>
    <t>92541</t>
  </si>
  <si>
    <t>TRAMA DE MADEIRA COMPOSTA POR RIPAS, CAIBROS E TERÇAS PARA TELHADOS DE ATÉ 2 ÁGUAS PARA TELHA CERÂMICA CAPA-CANAL, INCLUSO TRANSPORTE VERTICAL. AF_07/2019</t>
  </si>
  <si>
    <t>92542</t>
  </si>
  <si>
    <t>TRAMA DE MADEIRA COMPOSTA POR RIPAS, CAIBROS E TERÇAS PARA TELHADOS DE MAIS QUE 2 ÁGUAS PARA TELHA CERÂMICA CAPA-CANAL, INCLUSO TRANSPORTE VERTICAL. AF_07/2019</t>
  </si>
  <si>
    <t>92543</t>
  </si>
  <si>
    <t>TRAMA DE MADEIRA COMPOSTA POR TERÇAS PARA TELHADOS DE ATÉ 2 ÁGUAS PARA TELHA ONDULADA DE FIBROCIMENTO, METÁLICA, PLÁSTICA OU TERMOACÚSTICA, INCLUSO TRANSPORTE VERTICAL. AF_07/2019</t>
  </si>
  <si>
    <t>92544</t>
  </si>
  <si>
    <t>TRAMA DE MADEIRA COMPOSTA POR TERÇAS PARA TELHADOS DE ATÉ 2 ÁGUAS PARA TELHA ESTRUTURAL DE FIBROCIMENTO, INCLUSO TRANSPORTE VERTICAL. AF_07/2019</t>
  </si>
  <si>
    <t>92545</t>
  </si>
  <si>
    <t>FABRICAÇÃO E INSTALAÇÃO DE TESOURA INTEIRA EM MADEIRA NÃO APARELHADA, VÃO DE 3 M, PARA TELHA CERÂMICA OU DE CONCRETO, INCLUSO IÇAMENTO. AF_07/2019</t>
  </si>
  <si>
    <t>92546</t>
  </si>
  <si>
    <t>FABRICAÇÃO E INSTALAÇÃO DE TESOURA INTEIRA EM MADEIRA NÃO APARELHADA, VÃO DE 4 M, PARA TELHA CERÂMICA OU DE CONCRETO, INCLUSO IÇAMENTO. AF_07/2019</t>
  </si>
  <si>
    <t>92547</t>
  </si>
  <si>
    <t>FABRICAÇÃO E INSTALAÇÃO DE TESOURA INTEIRA EM MADEIRA NÃO APARELHADA, VÃO DE 5 M, PARA TELHA CERÂMICA OU DE CONCRETO, INCLUSO IÇAMENTO. AF_07/2019</t>
  </si>
  <si>
    <t>92548</t>
  </si>
  <si>
    <t>FABRICAÇÃO E INSTALAÇÃO DE TESOURA INTEIRA EM MADEIRA NÃO APARELHADA, VÃO DE 6 M, PARA TELHA CERÂMICA OU DE CONCRETO, INCLUSO IÇAMENTO. AF_07/2019</t>
  </si>
  <si>
    <t>92549</t>
  </si>
  <si>
    <t>FABRICAÇÃO E INSTALAÇÃO DE TESOURA INTEIRA EM MADEIRA NÃO APARELHADA, VÃO DE 7 M, PARA TELHA CERÂMICA OU DE CONCRETO, INCLUSO IÇAMENTO. AF_07/2019</t>
  </si>
  <si>
    <t>92550</t>
  </si>
  <si>
    <t>FABRICAÇÃO E INSTALAÇÃO DE TESOURA INTEIRA EM MADEIRA NÃO APARELHADA, VÃO DE 8 M, PARA TELHA CERÂMICA OU DE CONCRETO, INCLUSO IÇAMENTO. AF_07/2019</t>
  </si>
  <si>
    <t>92551</t>
  </si>
  <si>
    <t>FABRICAÇÃO E INSTALAÇÃO DE TESOURA INTEIRA EM MADEIRA NÃO APARELHADA, VÃO DE 9 M, PARA TELHA CERÂMICA OU DE CONCRETO, INCLUSO IÇAMENTO. AF_07/2019</t>
  </si>
  <si>
    <t>92552</t>
  </si>
  <si>
    <t>FABRICAÇÃO E INSTALAÇÃO DE TESOURA INTEIRA EM MADEIRA NÃO APARELHADA, VÃO DE 10 M, PARA TELHA CERÂMICA OU DE CONCRETO, INCLUSO IÇAMENTO. AF_07/2019</t>
  </si>
  <si>
    <t>92553</t>
  </si>
  <si>
    <t>FABRICAÇÃO E INSTALAÇÃO DE TESOURA INTEIRA EM MADEIRA NÃO APARELHADA, VÃO DE 11 M, PARA TELHA CERÂMICA OU DE CONCRETO, INCLUSO IÇAMENTO. AF_07/2019</t>
  </si>
  <si>
    <t>92554</t>
  </si>
  <si>
    <t>FABRICAÇÃO E INSTALAÇÃO DE TESOURA INTEIRA EM MADEIRA NÃO APARELHADA, VÃO DE 12 M, PARA TELHA CERÂMICA OU DE CONCRETO, INCLUSO IÇAMENTO. AF_07/2019</t>
  </si>
  <si>
    <t>92555</t>
  </si>
  <si>
    <t>FABRICAÇÃO E INSTALAÇÃO DE TESOURA INTEIRA EM MADEIRA NÃO APARELHADA, VÃO DE 3 M, PARA TELHA ONDULADA DE FIBROCIMENTO, METÁLICA, PLÁSTICA OU TERMOACÚSTICA, INCLUSO IÇAMENTO. AF_07/2019</t>
  </si>
  <si>
    <t>92556</t>
  </si>
  <si>
    <t>FABRICAÇÃO E INSTALAÇÃO DE TESOURA INTEIRA EM MADEIRA NÃO APARELHADA, VÃO DE 4 M, PARA TELHA ONDULADA DE FIBROCIMENTO, METÁLICA, PLÁSTICA OU TERMOACÚSTICA, INCLUSO IÇAMENTO. AF_07/2019</t>
  </si>
  <si>
    <t>92557</t>
  </si>
  <si>
    <t>FABRICAÇÃO E INSTALAÇÃO DE TESOURA INTEIRA EM MADEIRA NÃO APARELHADA, VÃO DE 5 M, PARA TELHA ONDULADA DE FIBROCIMENTO, METÁLICA, PLÁSTICA OU TERMOACÚSTICA, INCLUSO IÇAMENTO. AF_07/2019</t>
  </si>
  <si>
    <t>92558</t>
  </si>
  <si>
    <t>FABRICAÇÃO E INSTALAÇÃO DE TESOURA INTEIRA EM MADEIRA NÃO APARELHADA, VÃO DE 6 M, PARA TELHA ONDULADA DE FIBROCIMENTO, METÁLICA, PLÁSTICA OU TERMOACÚSTICA, INCLUSO IÇAMENTO. AF_07/2019</t>
  </si>
  <si>
    <t>92559</t>
  </si>
  <si>
    <t>FABRICAÇÃO E INSTALAÇÃO DE TESOURA INTEIRA EM MADEIRA NÃO APARELHADA, VÃO DE 7 M, PARA TELHA ONDULADA DE FIBROCIMENTO, METÁLICA, PLÁSTICA OU TERMOACÚSTICA, INCLUSO IÇAMENTO. AF_07/2019</t>
  </si>
  <si>
    <t>92560</t>
  </si>
  <si>
    <t>FABRICAÇÃO E INSTALAÇÃO DE TESOURA INTEIRA EM MADEIRA NÃO APARELHADA, VÃO DE 8 M, PARA TELHA ONDULADA DE FIBROCIMENTO, METÁLICA, PLÁSTICA OU TERMOACÚSTICA, INCLUSO IÇAMENTO. AF_07/2019</t>
  </si>
  <si>
    <t>92561</t>
  </si>
  <si>
    <t>FABRICAÇÃO E INSTALAÇÃO DE TESOURA INTEIRA EM MADEIRA NÃO APARELHADA, VÃO DE 9 M, PARA TELHA ONDULADA DE FIBROCIMENTO, METÁLICA, PLÁSTICA OU TERMOACÚSTICA, INCLUSO IÇAMENTO. AF_07/2019</t>
  </si>
  <si>
    <t>92562</t>
  </si>
  <si>
    <t>FABRICAÇÃO E INSTALAÇÃO DE TESOURA INTEIRA EM MADEIRA NÃO APARELHADA, VÃO DE 10 M, PARA TELHA ONDULADA DE FIBROCIMENTO, METÁLICA, PLÁSTICA OU TERMOACÚSTICA, INCLUSO IÇAMENTO. AF_07/2019</t>
  </si>
  <si>
    <t>92563</t>
  </si>
  <si>
    <t>FABRICAÇÃO E INSTALAÇÃO DE TESOURA INTEIRA EM MADEIRA NÃO APARELHADA, VÃO DE 11 M, PARA TELHA ONDULADA DE FIBROCIMENTO, METÁLICA, PLÁSTICA OU TERMOACÚSTICA, INCLUSO IÇAMENTO. AF_07/2019</t>
  </si>
  <si>
    <t>92564</t>
  </si>
  <si>
    <t>FABRICAÇÃO E INSTALAÇÃO DE TESOURA INTEIRA EM MADEIRA NÃO APARELHADA, VÃO DE 12 M, PARA TELHA ONDULADA DE FIBROCIMENTO, METÁLICA, PLÁSTICA OU TERMOACÚSTICA, INCLUSO IÇAMENTO. AF_07/2019</t>
  </si>
  <si>
    <t>92568</t>
  </si>
  <si>
    <t>TRAMA DE AÇO COMPOSTA POR RIPAS, CAIBROS E TERÇAS PARA TELHADOS DE ATÉ 2 ÁGUAS PARA TELHA DE ENCAIXE DE CERÂMICA OU DE CONCRETO, INCLUSO TRANSPORTE VERTICAL. AF_07/2019</t>
  </si>
  <si>
    <t>92569</t>
  </si>
  <si>
    <t>TRAMA DE AÇO COMPOSTA POR RIPAS E CAIBROS PARA TELHADOS DE ATÉ 2 ÁGUAS PARA TELHA DE ENCAIXE DE CERÂMICA OU DE CONCRETO, INCLUSO TRANSPORTE VERTICAL. AF_07/2019</t>
  </si>
  <si>
    <t>92570</t>
  </si>
  <si>
    <t>TRAMA DE AÇO COMPOSTA POR RIPAS PARA TELHADOS DE ATÉ 2 ÁGUAS PARA TELHA DE ENCAIXE DE CERÂMICA OU DE CONCRETO, INCLUSO TRANSPORTE VERTICAL. AF_07/2019</t>
  </si>
  <si>
    <t>92571</t>
  </si>
  <si>
    <t>TRAMA DE AÇO COMPOSTA POR RIPAS, CAIBROS E TERÇAS PARA TELHADOS DE MAIS DE 2 ÁGUAS PARA TELHA DE ENCAIXE DE CERÂMICA OU DE CONCRETO, INCLUSO TRANSPORTE VERTICAL. AF_07/2019</t>
  </si>
  <si>
    <t>92572</t>
  </si>
  <si>
    <t>TRAMA DE AÇO COMPOSTA POR RIPAS E CAIBROS PARA TELHADOS DE MAIS DE 2 ÁGUAS PARA TELHA DE ENCAIXE DE CERÂMICA OU DE CONCRETO, INCLUSO TRANSPORTE VERTICAL. AF_07/2019</t>
  </si>
  <si>
    <t>92573</t>
  </si>
  <si>
    <t>TRAMA DE AÇO COMPOSTA POR RIPAS PARA TELHADOS DE MAIS DE 2 ÁGUAS PARA TELHA DE ENCAIXE DE CERÂMICA OU DE CONCRETO, INCLUSO TRANSPORTE VERTICAL, INCLUSO TRANSPORTE VERTICAL. AF_07/2019</t>
  </si>
  <si>
    <t>92574</t>
  </si>
  <si>
    <t>TRAMA DE AÇO COMPOSTA POR RIPAS, CAIBROS E TERÇAS PARA TELHADOS DE ATÉ 2 ÁGUAS PARA TELHA CERÂMICA CAPA-CANAL, INCLUSO TRANSPORTE VERTICAL. AF_07/2019</t>
  </si>
  <si>
    <t>92575</t>
  </si>
  <si>
    <t>TRAMA DE AÇO COMPOSTA POR RIPAS E CAIBROS PARA TELHADOS DE ATÉ 2 ÁGUAS PARA TELHA CERÂMICA CAPA-CANAL, INCLUSO TRANSPORTE VERTICAL. AF_07/2019</t>
  </si>
  <si>
    <t>92576</t>
  </si>
  <si>
    <t>TRAMA DE AÇO COMPOSTA POR RIPAS PARA TELHADOS DE ATÉ 2 ÁGUAS PARA TELHA CERÂMICA CAPA-CANAL, INCLUSO TRANSPORTE VERTICAL. AF_07/2019</t>
  </si>
  <si>
    <t>92577</t>
  </si>
  <si>
    <t>TRAMA DE AÇO COMPOSTA POR RIPAS, CAIBROS E TERÇAS PARA TELHADOS DE MAIS DE 2 ÁGUAS PARA TELHA CERÂMICA CAPA-CANAL, INCLUSO TRANSPORTE VERTICAL. AF_07/2019</t>
  </si>
  <si>
    <t>92578</t>
  </si>
  <si>
    <t>TRAMA DE AÇO COMPOSTA POR RIPAS E CAIBROS PARA TELHADOS DE MAIS DE 2 ÁGUAS PARA TELHA CERÂMICA CAPA-CANAL, INCLUSO TRANSPORTE VERTICAL. AF_07/2019</t>
  </si>
  <si>
    <t>92579</t>
  </si>
  <si>
    <t>TRAMA DE AÇO COMPOSTA POR RIPAS PARA TELHADOS DE MAIS DE 2 ÁGUAS PARA TELHA CERÂMICA CAPA-CANAL, INCLUSO TRANSPORTE VERTICAL. AF_07/2019</t>
  </si>
  <si>
    <t>92580</t>
  </si>
  <si>
    <t>TRAMA DE AÇO COMPOSTA POR TERÇAS PARA TELHADOS DE ATÉ 2 ÁGUAS PARA TELHA ONDULADA DE FIBROCIMENTO, METÁLICA, PLÁSTICA OU TERMOACÚSTICA, INCLUSO TRANSPORTE VERTICAL. AF_07/2019</t>
  </si>
  <si>
    <t>92581</t>
  </si>
  <si>
    <t>TRAMA DE AÇO COMPOSTA POR TERÇAS PARA TELHADOS DE ATÉ 2 ÁGUAS PARA TELHA ESTRUTURAL DE FIBROCIMENTO, INCLUSO TRANSPORTE VERTICAL. AF_07/2019</t>
  </si>
  <si>
    <t>92582</t>
  </si>
  <si>
    <t>92584</t>
  </si>
  <si>
    <t>92586</t>
  </si>
  <si>
    <t>92588</t>
  </si>
  <si>
    <t>92590</t>
  </si>
  <si>
    <t>92592</t>
  </si>
  <si>
    <t>92594</t>
  </si>
  <si>
    <t>92596</t>
  </si>
  <si>
    <t>92598</t>
  </si>
  <si>
    <t>92600</t>
  </si>
  <si>
    <t>92602</t>
  </si>
  <si>
    <t>92604</t>
  </si>
  <si>
    <t>92606</t>
  </si>
  <si>
    <t>92608</t>
  </si>
  <si>
    <t>92610</t>
  </si>
  <si>
    <t>92612</t>
  </si>
  <si>
    <t>92614</t>
  </si>
  <si>
    <t>92616</t>
  </si>
  <si>
    <t>92618</t>
  </si>
  <si>
    <t>92620</t>
  </si>
  <si>
    <t>92635</t>
  </si>
  <si>
    <t>92636</t>
  </si>
  <si>
    <t>92637</t>
  </si>
  <si>
    <t>92638</t>
  </si>
  <si>
    <t>92639</t>
  </si>
  <si>
    <t>92640</t>
  </si>
  <si>
    <t>92642</t>
  </si>
  <si>
    <t>92644</t>
  </si>
  <si>
    <t>92648</t>
  </si>
  <si>
    <t>92649</t>
  </si>
  <si>
    <t>92650</t>
  </si>
  <si>
    <t>92652</t>
  </si>
  <si>
    <t>92653</t>
  </si>
  <si>
    <t>92654</t>
  </si>
  <si>
    <t>92655</t>
  </si>
  <si>
    <t>92656</t>
  </si>
  <si>
    <t>92657</t>
  </si>
  <si>
    <t>92658</t>
  </si>
  <si>
    <t>92659</t>
  </si>
  <si>
    <t>92660</t>
  </si>
  <si>
    <t>92661</t>
  </si>
  <si>
    <t>92662</t>
  </si>
  <si>
    <t>92663</t>
  </si>
  <si>
    <t>92664</t>
  </si>
  <si>
    <t>92665</t>
  </si>
  <si>
    <t>92666</t>
  </si>
  <si>
    <t>92667</t>
  </si>
  <si>
    <t>92668</t>
  </si>
  <si>
    <t>92669</t>
  </si>
  <si>
    <t>92670</t>
  </si>
  <si>
    <t>92671</t>
  </si>
  <si>
    <t>92672</t>
  </si>
  <si>
    <t>92673</t>
  </si>
  <si>
    <t>92674</t>
  </si>
  <si>
    <t>92675</t>
  </si>
  <si>
    <t>92676</t>
  </si>
  <si>
    <t>92677</t>
  </si>
  <si>
    <t>92678</t>
  </si>
  <si>
    <t>92679</t>
  </si>
  <si>
    <t>92680</t>
  </si>
  <si>
    <t>92681</t>
  </si>
  <si>
    <t>92682</t>
  </si>
  <si>
    <t>92683</t>
  </si>
  <si>
    <t>92684</t>
  </si>
  <si>
    <t>92685</t>
  </si>
  <si>
    <t>92686</t>
  </si>
  <si>
    <t>92687</t>
  </si>
  <si>
    <t>92688</t>
  </si>
  <si>
    <t>92689</t>
  </si>
  <si>
    <t>92690</t>
  </si>
  <si>
    <t>92692</t>
  </si>
  <si>
    <t>92693</t>
  </si>
  <si>
    <t>92694</t>
  </si>
  <si>
    <t>92695</t>
  </si>
  <si>
    <t>92696</t>
  </si>
  <si>
    <t>92697</t>
  </si>
  <si>
    <t>92698</t>
  </si>
  <si>
    <t>92699</t>
  </si>
  <si>
    <t>92700</t>
  </si>
  <si>
    <t>92701</t>
  </si>
  <si>
    <t>92702</t>
  </si>
  <si>
    <t>92703</t>
  </si>
  <si>
    <t>92704</t>
  </si>
  <si>
    <t>92705</t>
  </si>
  <si>
    <t>92706</t>
  </si>
  <si>
    <t>92712</t>
  </si>
  <si>
    <t>92713</t>
  </si>
  <si>
    <t>92714</t>
  </si>
  <si>
    <t>92715</t>
  </si>
  <si>
    <t>92716</t>
  </si>
  <si>
    <t>92717</t>
  </si>
  <si>
    <t>92743</t>
  </si>
  <si>
    <t>92744</t>
  </si>
  <si>
    <t>92745</t>
  </si>
  <si>
    <t>92746</t>
  </si>
  <si>
    <t>92747</t>
  </si>
  <si>
    <t>92748</t>
  </si>
  <si>
    <t>92749</t>
  </si>
  <si>
    <t>92750</t>
  </si>
  <si>
    <t>92751</t>
  </si>
  <si>
    <t>92752</t>
  </si>
  <si>
    <t>92753</t>
  </si>
  <si>
    <t>92754</t>
  </si>
  <si>
    <t>92755</t>
  </si>
  <si>
    <t>92756</t>
  </si>
  <si>
    <t>92757</t>
  </si>
  <si>
    <t>92758</t>
  </si>
  <si>
    <t>92759</t>
  </si>
  <si>
    <t>92760</t>
  </si>
  <si>
    <t>92761</t>
  </si>
  <si>
    <t>92762</t>
  </si>
  <si>
    <t>92763</t>
  </si>
  <si>
    <t>92764</t>
  </si>
  <si>
    <t>92765</t>
  </si>
  <si>
    <t>92766</t>
  </si>
  <si>
    <t>92767</t>
  </si>
  <si>
    <t>92768</t>
  </si>
  <si>
    <t>92769</t>
  </si>
  <si>
    <t>92770</t>
  </si>
  <si>
    <t>92771</t>
  </si>
  <si>
    <t>92772</t>
  </si>
  <si>
    <t>92773</t>
  </si>
  <si>
    <t>92774</t>
  </si>
  <si>
    <t>92798</t>
  </si>
  <si>
    <t>92799</t>
  </si>
  <si>
    <t>92800</t>
  </si>
  <si>
    <t>92801</t>
  </si>
  <si>
    <t>92802</t>
  </si>
  <si>
    <t>92803</t>
  </si>
  <si>
    <t>92804</t>
  </si>
  <si>
    <t>92805</t>
  </si>
  <si>
    <t>92806</t>
  </si>
  <si>
    <t>92808</t>
  </si>
  <si>
    <t>92809</t>
  </si>
  <si>
    <t>92810</t>
  </si>
  <si>
    <t>92811</t>
  </si>
  <si>
    <t>92812</t>
  </si>
  <si>
    <t>92813</t>
  </si>
  <si>
    <t>92814</t>
  </si>
  <si>
    <t>92815</t>
  </si>
  <si>
    <t>92816</t>
  </si>
  <si>
    <t>92817</t>
  </si>
  <si>
    <t>92818</t>
  </si>
  <si>
    <t>92819</t>
  </si>
  <si>
    <t>92820</t>
  </si>
  <si>
    <t>92822</t>
  </si>
  <si>
    <t>92825</t>
  </si>
  <si>
    <t>92827</t>
  </si>
  <si>
    <t>92829</t>
  </si>
  <si>
    <t>92830</t>
  </si>
  <si>
    <t>92831</t>
  </si>
  <si>
    <t>92832</t>
  </si>
  <si>
    <t>92833</t>
  </si>
  <si>
    <t>92834</t>
  </si>
  <si>
    <t>92835</t>
  </si>
  <si>
    <t>92836</t>
  </si>
  <si>
    <t>92837</t>
  </si>
  <si>
    <t>92838</t>
  </si>
  <si>
    <t>92839</t>
  </si>
  <si>
    <t>92840</t>
  </si>
  <si>
    <t>92841</t>
  </si>
  <si>
    <t>92842</t>
  </si>
  <si>
    <t>92844</t>
  </si>
  <si>
    <t>92846</t>
  </si>
  <si>
    <t>92847</t>
  </si>
  <si>
    <t>92848</t>
  </si>
  <si>
    <t>92849</t>
  </si>
  <si>
    <t>92850</t>
  </si>
  <si>
    <t>92851</t>
  </si>
  <si>
    <t>92852</t>
  </si>
  <si>
    <t>92853</t>
  </si>
  <si>
    <t>92854</t>
  </si>
  <si>
    <t>92855</t>
  </si>
  <si>
    <t>92856</t>
  </si>
  <si>
    <t>92857</t>
  </si>
  <si>
    <t>92858</t>
  </si>
  <si>
    <t>92860</t>
  </si>
  <si>
    <t>92862</t>
  </si>
  <si>
    <t>92863</t>
  </si>
  <si>
    <t>92864</t>
  </si>
  <si>
    <t>92865</t>
  </si>
  <si>
    <t>92866</t>
  </si>
  <si>
    <t>92867</t>
  </si>
  <si>
    <t>92868</t>
  </si>
  <si>
    <t>92869</t>
  </si>
  <si>
    <t>92870</t>
  </si>
  <si>
    <t>92871</t>
  </si>
  <si>
    <t>92872</t>
  </si>
  <si>
    <t>92875</t>
  </si>
  <si>
    <t>92876</t>
  </si>
  <si>
    <t>92877</t>
  </si>
  <si>
    <t>92878</t>
  </si>
  <si>
    <t>92879</t>
  </si>
  <si>
    <t>92880</t>
  </si>
  <si>
    <t>92881</t>
  </si>
  <si>
    <t>92882</t>
  </si>
  <si>
    <t>92883</t>
  </si>
  <si>
    <t>92884</t>
  </si>
  <si>
    <t>92885</t>
  </si>
  <si>
    <t>92886</t>
  </si>
  <si>
    <t>92887</t>
  </si>
  <si>
    <t>92888</t>
  </si>
  <si>
    <t>92889</t>
  </si>
  <si>
    <t>92890</t>
  </si>
  <si>
    <t>92891</t>
  </si>
  <si>
    <t>92892</t>
  </si>
  <si>
    <t>92893</t>
  </si>
  <si>
    <t>92894</t>
  </si>
  <si>
    <t>92895</t>
  </si>
  <si>
    <t>92896</t>
  </si>
  <si>
    <t>92897</t>
  </si>
  <si>
    <t>92898</t>
  </si>
  <si>
    <t>92899</t>
  </si>
  <si>
    <t>92900</t>
  </si>
  <si>
    <t>92901</t>
  </si>
  <si>
    <t>92902</t>
  </si>
  <si>
    <t>92903</t>
  </si>
  <si>
    <t>92904</t>
  </si>
  <si>
    <t>92905</t>
  </si>
  <si>
    <t>92906</t>
  </si>
  <si>
    <t>92907</t>
  </si>
  <si>
    <t>92908</t>
  </si>
  <si>
    <t>92909</t>
  </si>
  <si>
    <t>92910</t>
  </si>
  <si>
    <t>92911</t>
  </si>
  <si>
    <t>92912</t>
  </si>
  <si>
    <t>92913</t>
  </si>
  <si>
    <t>92914</t>
  </si>
  <si>
    <t>92915</t>
  </si>
  <si>
    <t>92916</t>
  </si>
  <si>
    <t>92917</t>
  </si>
  <si>
    <t>92918</t>
  </si>
  <si>
    <t>92919</t>
  </si>
  <si>
    <t>92920</t>
  </si>
  <si>
    <t>92921</t>
  </si>
  <si>
    <t>92922</t>
  </si>
  <si>
    <t>92923</t>
  </si>
  <si>
    <t>92924</t>
  </si>
  <si>
    <t>92925</t>
  </si>
  <si>
    <t>92926</t>
  </si>
  <si>
    <t>92927</t>
  </si>
  <si>
    <t>92928</t>
  </si>
  <si>
    <t>92929</t>
  </si>
  <si>
    <t>92930</t>
  </si>
  <si>
    <t>92931</t>
  </si>
  <si>
    <t>92932</t>
  </si>
  <si>
    <t>92933</t>
  </si>
  <si>
    <t>92934</t>
  </si>
  <si>
    <t>92935</t>
  </si>
  <si>
    <t>92936</t>
  </si>
  <si>
    <t>92937</t>
  </si>
  <si>
    <t>92938</t>
  </si>
  <si>
    <t>92939</t>
  </si>
  <si>
    <t>92940</t>
  </si>
  <si>
    <t>92941</t>
  </si>
  <si>
    <t>92942</t>
  </si>
  <si>
    <t>92943</t>
  </si>
  <si>
    <t>92944</t>
  </si>
  <si>
    <t>92945</t>
  </si>
  <si>
    <t>92946</t>
  </si>
  <si>
    <t>92947</t>
  </si>
  <si>
    <t>92948</t>
  </si>
  <si>
    <t>92949</t>
  </si>
  <si>
    <t>92950</t>
  </si>
  <si>
    <t>92951</t>
  </si>
  <si>
    <t>92952</t>
  </si>
  <si>
    <t>92953</t>
  </si>
  <si>
    <t>92956</t>
  </si>
  <si>
    <t>92957</t>
  </si>
  <si>
    <t>92958</t>
  </si>
  <si>
    <t>92959</t>
  </si>
  <si>
    <t>92960</t>
  </si>
  <si>
    <t>92961</t>
  </si>
  <si>
    <t>92963</t>
  </si>
  <si>
    <t>92964</t>
  </si>
  <si>
    <t>92965</t>
  </si>
  <si>
    <t>92966</t>
  </si>
  <si>
    <t>92967</t>
  </si>
  <si>
    <t>92979</t>
  </si>
  <si>
    <t>92980</t>
  </si>
  <si>
    <t>92981</t>
  </si>
  <si>
    <t>92982</t>
  </si>
  <si>
    <t>92984</t>
  </si>
  <si>
    <t>92986</t>
  </si>
  <si>
    <t>92988</t>
  </si>
  <si>
    <t>92990</t>
  </si>
  <si>
    <t>92992</t>
  </si>
  <si>
    <t>92994</t>
  </si>
  <si>
    <t>92996</t>
  </si>
  <si>
    <t>92998</t>
  </si>
  <si>
    <t>93000</t>
  </si>
  <si>
    <t>93002</t>
  </si>
  <si>
    <t>93008</t>
  </si>
  <si>
    <t>93009</t>
  </si>
  <si>
    <t>93010</t>
  </si>
  <si>
    <t>93011</t>
  </si>
  <si>
    <t>93012</t>
  </si>
  <si>
    <t>93013</t>
  </si>
  <si>
    <t>93014</t>
  </si>
  <si>
    <t>93015</t>
  </si>
  <si>
    <t>93016</t>
  </si>
  <si>
    <t>93017</t>
  </si>
  <si>
    <t>93018</t>
  </si>
  <si>
    <t>93020</t>
  </si>
  <si>
    <t>93022</t>
  </si>
  <si>
    <t>93024</t>
  </si>
  <si>
    <t>93026</t>
  </si>
  <si>
    <t>93050</t>
  </si>
  <si>
    <t>93052</t>
  </si>
  <si>
    <t>93054</t>
  </si>
  <si>
    <t>93055</t>
  </si>
  <si>
    <t>93056</t>
  </si>
  <si>
    <t>93057</t>
  </si>
  <si>
    <t>93058</t>
  </si>
  <si>
    <t>93059</t>
  </si>
  <si>
    <t>93060</t>
  </si>
  <si>
    <t>93061</t>
  </si>
  <si>
    <t>93062</t>
  </si>
  <si>
    <t>93063</t>
  </si>
  <si>
    <t>93064</t>
  </si>
  <si>
    <t>93065</t>
  </si>
  <si>
    <t>93066</t>
  </si>
  <si>
    <t>93067</t>
  </si>
  <si>
    <t>93068</t>
  </si>
  <si>
    <t>93069</t>
  </si>
  <si>
    <t>93070</t>
  </si>
  <si>
    <t>93071</t>
  </si>
  <si>
    <t>93072</t>
  </si>
  <si>
    <t>93074</t>
  </si>
  <si>
    <t>93075</t>
  </si>
  <si>
    <t>93076</t>
  </si>
  <si>
    <t>93077</t>
  </si>
  <si>
    <t>93078</t>
  </si>
  <si>
    <t>93079</t>
  </si>
  <si>
    <t>93080</t>
  </si>
  <si>
    <t>93081</t>
  </si>
  <si>
    <t>93082</t>
  </si>
  <si>
    <t>93083</t>
  </si>
  <si>
    <t>93084</t>
  </si>
  <si>
    <t>93085</t>
  </si>
  <si>
    <t>93086</t>
  </si>
  <si>
    <t>93087</t>
  </si>
  <si>
    <t>93088</t>
  </si>
  <si>
    <t>93089</t>
  </si>
  <si>
    <t>93090</t>
  </si>
  <si>
    <t>93091</t>
  </si>
  <si>
    <t>93092</t>
  </si>
  <si>
    <t>93093</t>
  </si>
  <si>
    <t>93094</t>
  </si>
  <si>
    <t>93097</t>
  </si>
  <si>
    <t>93098</t>
  </si>
  <si>
    <t>93099</t>
  </si>
  <si>
    <t>93100</t>
  </si>
  <si>
    <t>93101</t>
  </si>
  <si>
    <t>93102</t>
  </si>
  <si>
    <t>93103</t>
  </si>
  <si>
    <t>93104</t>
  </si>
  <si>
    <t>93105</t>
  </si>
  <si>
    <t>93106</t>
  </si>
  <si>
    <t>93107</t>
  </si>
  <si>
    <t>93108</t>
  </si>
  <si>
    <t>93109</t>
  </si>
  <si>
    <t>93110</t>
  </si>
  <si>
    <t>93111</t>
  </si>
  <si>
    <t>93112</t>
  </si>
  <si>
    <t>93113</t>
  </si>
  <si>
    <t>93114</t>
  </si>
  <si>
    <t>93115</t>
  </si>
  <si>
    <t>93116</t>
  </si>
  <si>
    <t>93117</t>
  </si>
  <si>
    <t>93118</t>
  </si>
  <si>
    <t>93119</t>
  </si>
  <si>
    <t>93120</t>
  </si>
  <si>
    <t>93121</t>
  </si>
  <si>
    <t>93122</t>
  </si>
  <si>
    <t>93123</t>
  </si>
  <si>
    <t>93124</t>
  </si>
  <si>
    <t>93125</t>
  </si>
  <si>
    <t>93126</t>
  </si>
  <si>
    <t>93133</t>
  </si>
  <si>
    <t>93184</t>
  </si>
  <si>
    <t>93187</t>
  </si>
  <si>
    <t>93191</t>
  </si>
  <si>
    <t>93194</t>
  </si>
  <si>
    <t>93197</t>
  </si>
  <si>
    <t>93199</t>
  </si>
  <si>
    <t>93200</t>
  </si>
  <si>
    <t>93202</t>
  </si>
  <si>
    <t>93203</t>
  </si>
  <si>
    <t>93205</t>
  </si>
  <si>
    <t>93220</t>
  </si>
  <si>
    <t>93221</t>
  </si>
  <si>
    <t>93222</t>
  </si>
  <si>
    <t>93223</t>
  </si>
  <si>
    <t>93224</t>
  </si>
  <si>
    <t>93225</t>
  </si>
  <si>
    <t>93229</t>
  </si>
  <si>
    <t>93230</t>
  </si>
  <si>
    <t>93231</t>
  </si>
  <si>
    <t>93232</t>
  </si>
  <si>
    <t>93233</t>
  </si>
  <si>
    <t>93234</t>
  </si>
  <si>
    <t>93235</t>
  </si>
  <si>
    <t>93238</t>
  </si>
  <si>
    <t>93239</t>
  </si>
  <si>
    <t>93240</t>
  </si>
  <si>
    <t>93244</t>
  </si>
  <si>
    <t>93267</t>
  </si>
  <si>
    <t>93269</t>
  </si>
  <si>
    <t>93270</t>
  </si>
  <si>
    <t>93271</t>
  </si>
  <si>
    <t>93272</t>
  </si>
  <si>
    <t>93274</t>
  </si>
  <si>
    <t>93277</t>
  </si>
  <si>
    <t>93278</t>
  </si>
  <si>
    <t>93279</t>
  </si>
  <si>
    <t>93280</t>
  </si>
  <si>
    <t>93281</t>
  </si>
  <si>
    <t>93282</t>
  </si>
  <si>
    <t>93283</t>
  </si>
  <si>
    <t>93284</t>
  </si>
  <si>
    <t>93285</t>
  </si>
  <si>
    <t>93286</t>
  </si>
  <si>
    <t>93287</t>
  </si>
  <si>
    <t>93288</t>
  </si>
  <si>
    <t>93296</t>
  </si>
  <si>
    <t>93367</t>
  </si>
  <si>
    <t>93368</t>
  </si>
  <si>
    <t>93369</t>
  </si>
  <si>
    <t>93370</t>
  </si>
  <si>
    <t>93371</t>
  </si>
  <si>
    <t>93372</t>
  </si>
  <si>
    <t>93373</t>
  </si>
  <si>
    <t>93378</t>
  </si>
  <si>
    <t>93379</t>
  </si>
  <si>
    <t>93380</t>
  </si>
  <si>
    <t>93381</t>
  </si>
  <si>
    <t>93382</t>
  </si>
  <si>
    <t>93396</t>
  </si>
  <si>
    <t>93397</t>
  </si>
  <si>
    <t>93398</t>
  </si>
  <si>
    <t>93399</t>
  </si>
  <si>
    <t>93400</t>
  </si>
  <si>
    <t>93401</t>
  </si>
  <si>
    <t>93402</t>
  </si>
  <si>
    <t>93403</t>
  </si>
  <si>
    <t>93404</t>
  </si>
  <si>
    <t>93405</t>
  </si>
  <si>
    <t>93406</t>
  </si>
  <si>
    <t>93407</t>
  </si>
  <si>
    <t>93408</t>
  </si>
  <si>
    <t>93409</t>
  </si>
  <si>
    <t>93411</t>
  </si>
  <si>
    <t>93412</t>
  </si>
  <si>
    <t>93413</t>
  </si>
  <si>
    <t>93414</t>
  </si>
  <si>
    <t>93415</t>
  </si>
  <si>
    <t>93416</t>
  </si>
  <si>
    <t>93417</t>
  </si>
  <si>
    <t>93418</t>
  </si>
  <si>
    <t>93419</t>
  </si>
  <si>
    <t>93420</t>
  </si>
  <si>
    <t>93421</t>
  </si>
  <si>
    <t>93422</t>
  </si>
  <si>
    <t>93423</t>
  </si>
  <si>
    <t>93424</t>
  </si>
  <si>
    <t>93425</t>
  </si>
  <si>
    <t>93426</t>
  </si>
  <si>
    <t>93427</t>
  </si>
  <si>
    <t>93428</t>
  </si>
  <si>
    <t>93429</t>
  </si>
  <si>
    <t>93430</t>
  </si>
  <si>
    <t>93431</t>
  </si>
  <si>
    <t>93432</t>
  </si>
  <si>
    <t>93433</t>
  </si>
  <si>
    <t>93434</t>
  </si>
  <si>
    <t>93435</t>
  </si>
  <si>
    <t>93436</t>
  </si>
  <si>
    <t>93437</t>
  </si>
  <si>
    <t>93438</t>
  </si>
  <si>
    <t>93439</t>
  </si>
  <si>
    <t>93440</t>
  </si>
  <si>
    <t>93441</t>
  </si>
  <si>
    <t>93442</t>
  </si>
  <si>
    <t>93558</t>
  </si>
  <si>
    <t>93561</t>
  </si>
  <si>
    <t>93563</t>
  </si>
  <si>
    <t>93564</t>
  </si>
  <si>
    <t>93565</t>
  </si>
  <si>
    <t>93566</t>
  </si>
  <si>
    <t>93567</t>
  </si>
  <si>
    <t>93568</t>
  </si>
  <si>
    <t>93569</t>
  </si>
  <si>
    <t>93570</t>
  </si>
  <si>
    <t>93571</t>
  </si>
  <si>
    <t>93572</t>
  </si>
  <si>
    <t>93588</t>
  </si>
  <si>
    <t>93589</t>
  </si>
  <si>
    <t>93590</t>
  </si>
  <si>
    <t>93591</t>
  </si>
  <si>
    <t>93592</t>
  </si>
  <si>
    <t>93594</t>
  </si>
  <si>
    <t>93595</t>
  </si>
  <si>
    <t>93596</t>
  </si>
  <si>
    <t>93597</t>
  </si>
  <si>
    <t>93598</t>
  </si>
  <si>
    <t>93599</t>
  </si>
  <si>
    <t>93653</t>
  </si>
  <si>
    <t>93654</t>
  </si>
  <si>
    <t>93655</t>
  </si>
  <si>
    <t>93656</t>
  </si>
  <si>
    <t>93657</t>
  </si>
  <si>
    <t>93658</t>
  </si>
  <si>
    <t>93659</t>
  </si>
  <si>
    <t>93660</t>
  </si>
  <si>
    <t>93661</t>
  </si>
  <si>
    <t>93662</t>
  </si>
  <si>
    <t>93663</t>
  </si>
  <si>
    <t>93664</t>
  </si>
  <si>
    <t>93665</t>
  </si>
  <si>
    <t>93666</t>
  </si>
  <si>
    <t>93667</t>
  </si>
  <si>
    <t>93668</t>
  </si>
  <si>
    <t>93669</t>
  </si>
  <si>
    <t>93670</t>
  </si>
  <si>
    <t>93671</t>
  </si>
  <si>
    <t>93672</t>
  </si>
  <si>
    <t>93673</t>
  </si>
  <si>
    <t>93679</t>
  </si>
  <si>
    <t>93680</t>
  </si>
  <si>
    <t>93681</t>
  </si>
  <si>
    <t>93957</t>
  </si>
  <si>
    <t>93959</t>
  </si>
  <si>
    <t>93961</t>
  </si>
  <si>
    <t>93967</t>
  </si>
  <si>
    <t>93969</t>
  </si>
  <si>
    <t>93971</t>
  </si>
  <si>
    <t>94189</t>
  </si>
  <si>
    <t>TELHAMENTO COM TELHA DE CONCRETO DE ENCAIXE, COM ATÉ 2 ÁGUAS, INCLUSO TRANSPORTE VERTICAL. AF_07/2019</t>
  </si>
  <si>
    <t>94192</t>
  </si>
  <si>
    <t>TELHAMENTO COM TELHA DE CONCRETO DE ENCAIXE, COM MAIS DE 2 ÁGUAS, INCLUSO TRANSPORTE VERTICAL. AF_07/2019</t>
  </si>
  <si>
    <t>94195</t>
  </si>
  <si>
    <t>TELHAMENTO COM TELHA CERÂMICA DE ENCAIXE, TIPO PORTUGUESA, COM ATÉ 2 ÁGUAS, INCLUSO TRANSPORTE VERTICAL. AF_07/2019</t>
  </si>
  <si>
    <t>94198</t>
  </si>
  <si>
    <t>TELHAMENTO COM TELHA CERÂMICA DE ENCAIXE, TIPO PORTUGUESA, COM MAIS DE 2 ÁGUAS, INCLUSO TRANSPORTE VERTICAL. AF_07/2019</t>
  </si>
  <si>
    <t>94201</t>
  </si>
  <si>
    <t>TELHAMENTO COM TELHA CERÂMICA CAPA-CANAL, TIPO COLONIAL, COM ATÉ 2 ÁGUAS, INCLUSO TRANSPORTE VERTICAL. AF_07/2019</t>
  </si>
  <si>
    <t>94204</t>
  </si>
  <si>
    <t>TELHAMENTO COM TELHA CERÂMICA CAPA-CANAL, TIPO COLONIAL, COM MAIS DE 2 ÁGUAS, INCLUSO TRANSPORTE VERTICAL. AF_07/2019</t>
  </si>
  <si>
    <t>94207</t>
  </si>
  <si>
    <t>TELHAMENTO COM TELHA ONDULADA DE FIBROCIMENTO E = 6 MM, COM RECOBRIMENTO LATERAL DE 1/4 DE ONDA PARA TELHADO COM INCLINAÇÃO MAIOR QUE 10°, COM ATÉ 2 ÁGUAS, INCLUSO IÇAMENTO. AF_07/2019</t>
  </si>
  <si>
    <t>94210</t>
  </si>
  <si>
    <t>TELHAMENTO COM TELHA ONDULADA DE FIBROCIMENTO E = 6 MM, COM RECOBRIMENTO LATERAL DE 1 1/4 DE ONDA PARA TELHADO COM INCLINAÇÃO MÁXIMA DE 10°, COM ATÉ 2 ÁGUAS, INCLUSO IÇAMENTO. AF_07/2019</t>
  </si>
  <si>
    <t>94213</t>
  </si>
  <si>
    <t>TELHAMENTO COM TELHA DE AÇO/ALUMÍNIO E = 0,5 MM, COM ATÉ 2 ÁGUAS, INCLUSO IÇAMENTO. AF_07/2019</t>
  </si>
  <si>
    <t>94216</t>
  </si>
  <si>
    <t>TELHAMENTO COM TELHA METÁLICA TERMOACÚSTICA E = 30 MM, COM ATÉ 2 ÁGUAS, INCLUSO IÇAMENTO. AF_07/2019</t>
  </si>
  <si>
    <t>94218</t>
  </si>
  <si>
    <t>94219</t>
  </si>
  <si>
    <t>CUMEEIRA E ESPIGÃO PARA TELHA CERÂMICA EMBOÇADA COM ARGAMASSA TRAÇO 1:2:9 (CIMENTO, CAL E AREIA), PARA TELHADOS COM MAIS DE 2 ÁGUAS, INCLUSO TRANSPORTE VERTICAL. AF_07/2019</t>
  </si>
  <si>
    <t>94220</t>
  </si>
  <si>
    <t>CUMEEIRA E ESPIGÃO PARA TELHA DE CONCRETO EMBOÇADA COM ARGAMASSA TRAÇO 1:2:9 (CIMENTO, CAL E AREIA), PARA TELHADOS COM MAIS DE 2 ÁGUAS, INCLUSO TRANSPORTE VERTICAL. AF_07/2019</t>
  </si>
  <si>
    <t>94221</t>
  </si>
  <si>
    <t>CUMEEIRA PARA TELHA CERÂMICA EMBOÇADA COM ARGAMASSA TRAÇO 1:2:9 (CIMENTO, CAL E AREIA) PARA TELHADOS COM ATÉ 2 ÁGUAS, INCLUSO TRANSPORTE VERTICAL. AF_07/2019</t>
  </si>
  <si>
    <t>94222</t>
  </si>
  <si>
    <t>CUMEEIRA PARA TELHA DE CONCRETO EMBOÇADA COM ARGAMASSA TRAÇO 1:2:9 (CIMENTO, CAL E AREIA) PARA TELHADOS COM ATÉ 2 ÁGUAS, INCLUSO TRANSPORTE VERTICAL. AF_07/2019</t>
  </si>
  <si>
    <t>94223</t>
  </si>
  <si>
    <t>CUMEEIRA PARA TELHA DE FIBROCIMENTO ONDULADA E = 6 MM, INCLUSO ACESSÓRIOS DE FIXAÇÃO E IÇAMENTO. AF_07/2019</t>
  </si>
  <si>
    <t>94224</t>
  </si>
  <si>
    <t>EMBOÇAMENTO COM ARGAMASSA TRAÇO 1:2:9 (CIMENTO, CAL E AREIA). AF_07/2019</t>
  </si>
  <si>
    <t>94226</t>
  </si>
  <si>
    <t>SUBCOBERTURA COM MANTA PLÁSTICA REVESTIDA POR PELÍCULA DE ALUMÍNO, INCLUSO TRANSPORTE VERTICAL. AF_07/2019</t>
  </si>
  <si>
    <t>94227</t>
  </si>
  <si>
    <t>CALHA EM CHAPA DE AÇO GALVANIZADO NÚMERO 24, DESENVOLVIMENTO DE 33 CM, INCLUSO TRANSPORTE VERTICAL. AF_07/2019</t>
  </si>
  <si>
    <t>94228</t>
  </si>
  <si>
    <t>CALHA EM CHAPA DE AÇO GALVANIZADO NÚMERO 24, DESENVOLVIMENTO DE 50 CM, INCLUSO TRANSPORTE VERTICAL. AF_07/2019</t>
  </si>
  <si>
    <t>94229</t>
  </si>
  <si>
    <t>CALHA EM CHAPA DE AÇO GALVANIZADO NÚMERO 24, DESENVOLVIMENTO DE 100 CM, INCLUSO TRANSPORTE VERTICAL. AF_07/2019</t>
  </si>
  <si>
    <t>94231</t>
  </si>
  <si>
    <t>RUFO EM CHAPA DE AÇO GALVANIZADO NÚMERO 24, CORTE DE 25 CM, INCLUSO TRANSPORTE VERTICAL. AF_07/2019</t>
  </si>
  <si>
    <t>94232</t>
  </si>
  <si>
    <t>AMARRAÇÃO DE TELHAS CERÂMICAS OU DE CONCRETO. AF_07/2019</t>
  </si>
  <si>
    <t>94263</t>
  </si>
  <si>
    <t>94264</t>
  </si>
  <si>
    <t>94265</t>
  </si>
  <si>
    <t>94266</t>
  </si>
  <si>
    <t>94267</t>
  </si>
  <si>
    <t>94268</t>
  </si>
  <si>
    <t>94269</t>
  </si>
  <si>
    <t>94270</t>
  </si>
  <si>
    <t>94271</t>
  </si>
  <si>
    <t>94272</t>
  </si>
  <si>
    <t>94273</t>
  </si>
  <si>
    <t>94274</t>
  </si>
  <si>
    <t>94275</t>
  </si>
  <si>
    <t>94276</t>
  </si>
  <si>
    <t>94281</t>
  </si>
  <si>
    <t>94282</t>
  </si>
  <si>
    <t>94283</t>
  </si>
  <si>
    <t>94284</t>
  </si>
  <si>
    <t>94285</t>
  </si>
  <si>
    <t>94286</t>
  </si>
  <si>
    <t>94287</t>
  </si>
  <si>
    <t>94288</t>
  </si>
  <si>
    <t>94289</t>
  </si>
  <si>
    <t>94290</t>
  </si>
  <si>
    <t>94291</t>
  </si>
  <si>
    <t>94292</t>
  </si>
  <si>
    <t>94293</t>
  </si>
  <si>
    <t>94294</t>
  </si>
  <si>
    <t>94295</t>
  </si>
  <si>
    <t>94296</t>
  </si>
  <si>
    <t>94304</t>
  </si>
  <si>
    <t>94306</t>
  </si>
  <si>
    <t>94310</t>
  </si>
  <si>
    <t>94316</t>
  </si>
  <si>
    <t>94318</t>
  </si>
  <si>
    <t>94319</t>
  </si>
  <si>
    <t>94327</t>
  </si>
  <si>
    <t>94329</t>
  </si>
  <si>
    <t>94333</t>
  </si>
  <si>
    <t>94339</t>
  </si>
  <si>
    <t>94341</t>
  </si>
  <si>
    <t>94342</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</si>
  <si>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</si>
  <si>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</si>
  <si>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</si>
  <si>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</si>
  <si>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</si>
  <si>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</si>
  <si>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</si>
  <si>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</si>
  <si>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94444</t>
  </si>
  <si>
    <t>TELHAMENTO COM TELHA DE ENCAIXE, TIPO FRANCESA DE VIDRO, COM ATÉ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</si>
  <si>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</si>
  <si>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</si>
  <si>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</si>
  <si>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</si>
  <si>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</si>
  <si>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</si>
  <si>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</si>
  <si>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</si>
  <si>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94449</t>
  </si>
  <si>
    <t>TELHAMENTO COM TELHA ONDULADA DE FIBRA DE VIDRO E = 0,6 MM, PARA TELHADO COM INCLINAÇÃO MAIOR QUE 10°, COM ATÉ 2 ÁGUAS, INCLUSO IÇAMENTO. AF_07/2019</t>
  </si>
  <si>
    <t>94451</t>
  </si>
  <si>
    <t>CUMEEIRA PARA TELHA DE FIBROCIMENTO ESTRUTURAL E = 6 MM, INCLUSO ACESSÓRIOS DE FIXAÇÃO E IÇAMENTO. AF_07/2019</t>
  </si>
  <si>
    <t>94462</t>
  </si>
  <si>
    <t>94463</t>
  </si>
  <si>
    <t>94464</t>
  </si>
  <si>
    <t>94465</t>
  </si>
  <si>
    <t>94466</t>
  </si>
  <si>
    <t>94467</t>
  </si>
  <si>
    <t>94468</t>
  </si>
  <si>
    <t>94469</t>
  </si>
  <si>
    <t>94470</t>
  </si>
  <si>
    <t>94471</t>
  </si>
  <si>
    <t>94472</t>
  </si>
  <si>
    <t>94473</t>
  </si>
  <si>
    <t>94474</t>
  </si>
  <si>
    <t>94475</t>
  </si>
  <si>
    <t>94476</t>
  </si>
  <si>
    <t>94477</t>
  </si>
  <si>
    <t>94478</t>
  </si>
  <si>
    <t>94479</t>
  </si>
  <si>
    <t>94480</t>
  </si>
  <si>
    <t>94481</t>
  </si>
  <si>
    <t>94482</t>
  </si>
  <si>
    <t>94483</t>
  </si>
  <si>
    <t>94489</t>
  </si>
  <si>
    <t>94490</t>
  </si>
  <si>
    <t>94491</t>
  </si>
  <si>
    <t>94492</t>
  </si>
  <si>
    <t>94493</t>
  </si>
  <si>
    <t>94495</t>
  </si>
  <si>
    <t>94496</t>
  </si>
  <si>
    <t>94497</t>
  </si>
  <si>
    <t>94498</t>
  </si>
  <si>
    <t>94499</t>
  </si>
  <si>
    <t>94500</t>
  </si>
  <si>
    <t>94501</t>
  </si>
  <si>
    <t>94559</t>
  </si>
  <si>
    <t>94562</t>
  </si>
  <si>
    <t>94569</t>
  </si>
  <si>
    <t>94570</t>
  </si>
  <si>
    <t>94572</t>
  </si>
  <si>
    <t>94573</t>
  </si>
  <si>
    <t>94587</t>
  </si>
  <si>
    <t>94588</t>
  </si>
  <si>
    <t>94602</t>
  </si>
  <si>
    <t>94603</t>
  </si>
  <si>
    <t>94604</t>
  </si>
  <si>
    <t>94605</t>
  </si>
  <si>
    <t>94606</t>
  </si>
  <si>
    <t>94608</t>
  </si>
  <si>
    <t>94610</t>
  </si>
  <si>
    <t>94612</t>
  </si>
  <si>
    <t>94614</t>
  </si>
  <si>
    <t>94615</t>
  </si>
  <si>
    <t>94616</t>
  </si>
  <si>
    <t>94617</t>
  </si>
  <si>
    <t>94618</t>
  </si>
  <si>
    <t>94620</t>
  </si>
  <si>
    <t>94622</t>
  </si>
  <si>
    <t>94623</t>
  </si>
  <si>
    <t>94624</t>
  </si>
  <si>
    <t>94625</t>
  </si>
  <si>
    <t>94648</t>
  </si>
  <si>
    <t>94649</t>
  </si>
  <si>
    <t>94650</t>
  </si>
  <si>
    <t>94651</t>
  </si>
  <si>
    <t>94652</t>
  </si>
  <si>
    <t>94653</t>
  </si>
  <si>
    <t>94654</t>
  </si>
  <si>
    <t>94655</t>
  </si>
  <si>
    <t>94656</t>
  </si>
  <si>
    <t>94657</t>
  </si>
  <si>
    <t>94658</t>
  </si>
  <si>
    <t>94659</t>
  </si>
  <si>
    <t>94660</t>
  </si>
  <si>
    <t>94661</t>
  </si>
  <si>
    <t>94662</t>
  </si>
  <si>
    <t>94663</t>
  </si>
  <si>
    <t>94664</t>
  </si>
  <si>
    <t>94665</t>
  </si>
  <si>
    <t>94666</t>
  </si>
  <si>
    <t>94667</t>
  </si>
  <si>
    <t>94668</t>
  </si>
  <si>
    <t>94669</t>
  </si>
  <si>
    <t>94670</t>
  </si>
  <si>
    <t>94671</t>
  </si>
  <si>
    <t>94672</t>
  </si>
  <si>
    <t>94673</t>
  </si>
  <si>
    <t>94674</t>
  </si>
  <si>
    <t>94675</t>
  </si>
  <si>
    <t>94676</t>
  </si>
  <si>
    <t>94677</t>
  </si>
  <si>
    <t>94678</t>
  </si>
  <si>
    <t>94679</t>
  </si>
  <si>
    <t>94680</t>
  </si>
  <si>
    <t>94681</t>
  </si>
  <si>
    <t>94682</t>
  </si>
  <si>
    <t>94683</t>
  </si>
  <si>
    <t>94684</t>
  </si>
  <si>
    <t>94685</t>
  </si>
  <si>
    <t>94686</t>
  </si>
  <si>
    <t>94687</t>
  </si>
  <si>
    <t>94688</t>
  </si>
  <si>
    <t>94689</t>
  </si>
  <si>
    <t>94690</t>
  </si>
  <si>
    <t>94691</t>
  </si>
  <si>
    <t>94692</t>
  </si>
  <si>
    <t>94693</t>
  </si>
  <si>
    <t>94694</t>
  </si>
  <si>
    <t>94695</t>
  </si>
  <si>
    <t>94696</t>
  </si>
  <si>
    <t>94697</t>
  </si>
  <si>
    <t>94698</t>
  </si>
  <si>
    <t>94699</t>
  </si>
  <si>
    <t>94700</t>
  </si>
  <si>
    <t>94701</t>
  </si>
  <si>
    <t>94702</t>
  </si>
  <si>
    <t>94703</t>
  </si>
  <si>
    <t>94704</t>
  </si>
  <si>
    <t>94705</t>
  </si>
  <si>
    <t>94706</t>
  </si>
  <si>
    <t>94707</t>
  </si>
  <si>
    <t>94713</t>
  </si>
  <si>
    <t>94714</t>
  </si>
  <si>
    <t>94715</t>
  </si>
  <si>
    <t>94716</t>
  </si>
  <si>
    <t>94717</t>
  </si>
  <si>
    <t>94718</t>
  </si>
  <si>
    <t>94719</t>
  </si>
  <si>
    <t>94720</t>
  </si>
  <si>
    <t>94721</t>
  </si>
  <si>
    <t>94722</t>
  </si>
  <si>
    <t>94724</t>
  </si>
  <si>
    <t>94725</t>
  </si>
  <si>
    <t>94726</t>
  </si>
  <si>
    <t>94727</t>
  </si>
  <si>
    <t>94728</t>
  </si>
  <si>
    <t>94729</t>
  </si>
  <si>
    <t>94730</t>
  </si>
  <si>
    <t>94731</t>
  </si>
  <si>
    <t>94733</t>
  </si>
  <si>
    <t>94737</t>
  </si>
  <si>
    <t>94740</t>
  </si>
  <si>
    <t>94741</t>
  </si>
  <si>
    <t>94742</t>
  </si>
  <si>
    <t>94743</t>
  </si>
  <si>
    <t>94744</t>
  </si>
  <si>
    <t>94746</t>
  </si>
  <si>
    <t>94748</t>
  </si>
  <si>
    <t>94750</t>
  </si>
  <si>
    <t>94752</t>
  </si>
  <si>
    <t>94756</t>
  </si>
  <si>
    <t>94757</t>
  </si>
  <si>
    <t>94758</t>
  </si>
  <si>
    <t>94759</t>
  </si>
  <si>
    <t>94760</t>
  </si>
  <si>
    <t>94761</t>
  </si>
  <si>
    <t>94762</t>
  </si>
  <si>
    <t>94783</t>
  </si>
  <si>
    <t>94792</t>
  </si>
  <si>
    <t>94793</t>
  </si>
  <si>
    <t>94794</t>
  </si>
  <si>
    <t>94795</t>
  </si>
  <si>
    <t>94796</t>
  </si>
  <si>
    <t>94797</t>
  </si>
  <si>
    <t>94798</t>
  </si>
  <si>
    <t>94799</t>
  </si>
  <si>
    <t>94800</t>
  </si>
  <si>
    <t>94805</t>
  </si>
  <si>
    <t>94806</t>
  </si>
  <si>
    <t>94807</t>
  </si>
  <si>
    <t>94863</t>
  </si>
  <si>
    <t>94869</t>
  </si>
  <si>
    <t>94870</t>
  </si>
  <si>
    <t>94871</t>
  </si>
  <si>
    <t>94872</t>
  </si>
  <si>
    <t>94875</t>
  </si>
  <si>
    <t>94876</t>
  </si>
  <si>
    <t>94878</t>
  </si>
  <si>
    <t>94879</t>
  </si>
  <si>
    <t>94880</t>
  </si>
  <si>
    <t>94881</t>
  </si>
  <si>
    <t>94882</t>
  </si>
  <si>
    <t>94884</t>
  </si>
  <si>
    <t>94964</t>
  </si>
  <si>
    <t>94965</t>
  </si>
  <si>
    <t>94967</t>
  </si>
  <si>
    <t>94968</t>
  </si>
  <si>
    <t>94969</t>
  </si>
  <si>
    <t>94970</t>
  </si>
  <si>
    <t>94971</t>
  </si>
  <si>
    <t>94972</t>
  </si>
  <si>
    <t>94973</t>
  </si>
  <si>
    <t>94974</t>
  </si>
  <si>
    <t>94975</t>
  </si>
  <si>
    <t>94990</t>
  </si>
  <si>
    <t>94991</t>
  </si>
  <si>
    <t>94992</t>
  </si>
  <si>
    <t>94993</t>
  </si>
  <si>
    <t>94994</t>
  </si>
  <si>
    <t>94995</t>
  </si>
  <si>
    <t>95108</t>
  </si>
  <si>
    <t>95114</t>
  </si>
  <si>
    <t>95115</t>
  </si>
  <si>
    <t>95116</t>
  </si>
  <si>
    <t>95117</t>
  </si>
  <si>
    <t>95118</t>
  </si>
  <si>
    <t>95119</t>
  </si>
  <si>
    <t>95120</t>
  </si>
  <si>
    <t>95121</t>
  </si>
  <si>
    <t>95122</t>
  </si>
  <si>
    <t>95123</t>
  </si>
  <si>
    <t>95124</t>
  </si>
  <si>
    <t>95125</t>
  </si>
  <si>
    <t>95126</t>
  </si>
  <si>
    <t>95127</t>
  </si>
  <si>
    <t>95128</t>
  </si>
  <si>
    <t>95129</t>
  </si>
  <si>
    <t>95130</t>
  </si>
  <si>
    <t>95131</t>
  </si>
  <si>
    <t>95132</t>
  </si>
  <si>
    <t>95133</t>
  </si>
  <si>
    <t>95136</t>
  </si>
  <si>
    <t>95137</t>
  </si>
  <si>
    <t>95138</t>
  </si>
  <si>
    <t>95139</t>
  </si>
  <si>
    <t>95140</t>
  </si>
  <si>
    <t>95208</t>
  </si>
  <si>
    <t>95209</t>
  </si>
  <si>
    <t>95210</t>
  </si>
  <si>
    <t>95211</t>
  </si>
  <si>
    <t>95212</t>
  </si>
  <si>
    <t>95213</t>
  </si>
  <si>
    <t>95217</t>
  </si>
  <si>
    <t>95237</t>
  </si>
  <si>
    <t>95240</t>
  </si>
  <si>
    <t>95241</t>
  </si>
  <si>
    <t>95248</t>
  </si>
  <si>
    <t>95249</t>
  </si>
  <si>
    <t>95250</t>
  </si>
  <si>
    <t>95251</t>
  </si>
  <si>
    <t>95252</t>
  </si>
  <si>
    <t>95253</t>
  </si>
  <si>
    <t>95255</t>
  </si>
  <si>
    <t>95256</t>
  </si>
  <si>
    <t>95257</t>
  </si>
  <si>
    <t>95258</t>
  </si>
  <si>
    <t>95259</t>
  </si>
  <si>
    <t>95260</t>
  </si>
  <si>
    <t>95261</t>
  </si>
  <si>
    <t>95262</t>
  </si>
  <si>
    <t>95263</t>
  </si>
  <si>
    <t>95264</t>
  </si>
  <si>
    <t>95265</t>
  </si>
  <si>
    <t>95266</t>
  </si>
  <si>
    <t>95267</t>
  </si>
  <si>
    <t>95268</t>
  </si>
  <si>
    <t>95269</t>
  </si>
  <si>
    <t>95270</t>
  </si>
  <si>
    <t>95271</t>
  </si>
  <si>
    <t>95272</t>
  </si>
  <si>
    <t>95273</t>
  </si>
  <si>
    <t>95274</t>
  </si>
  <si>
    <t>95275</t>
  </si>
  <si>
    <t>95276</t>
  </si>
  <si>
    <t>95277</t>
  </si>
  <si>
    <t>95278</t>
  </si>
  <si>
    <t>95279</t>
  </si>
  <si>
    <t>95280</t>
  </si>
  <si>
    <t>95281</t>
  </si>
  <si>
    <t>95282</t>
  </si>
  <si>
    <t>95283</t>
  </si>
  <si>
    <t>95305</t>
  </si>
  <si>
    <t>95306</t>
  </si>
  <si>
    <t>95308</t>
  </si>
  <si>
    <t>95309</t>
  </si>
  <si>
    <t>95310</t>
  </si>
  <si>
    <t>95311</t>
  </si>
  <si>
    <t>95312</t>
  </si>
  <si>
    <t>95313</t>
  </si>
  <si>
    <t>95314</t>
  </si>
  <si>
    <t>95315</t>
  </si>
  <si>
    <t>95316</t>
  </si>
  <si>
    <t>95317</t>
  </si>
  <si>
    <t>95318</t>
  </si>
  <si>
    <t>95319</t>
  </si>
  <si>
    <t>95320</t>
  </si>
  <si>
    <t>95321</t>
  </si>
  <si>
    <t>95322</t>
  </si>
  <si>
    <t>95323</t>
  </si>
  <si>
    <t>95324</t>
  </si>
  <si>
    <t>95325</t>
  </si>
  <si>
    <t>95328</t>
  </si>
  <si>
    <t>95329</t>
  </si>
  <si>
    <t>95330</t>
  </si>
  <si>
    <t>95331</t>
  </si>
  <si>
    <t>95332</t>
  </si>
  <si>
    <t>95334</t>
  </si>
  <si>
    <t>95335</t>
  </si>
  <si>
    <t>95337</t>
  </si>
  <si>
    <t>95338</t>
  </si>
  <si>
    <t>95339</t>
  </si>
  <si>
    <t>95340</t>
  </si>
  <si>
    <t>95341</t>
  </si>
  <si>
    <t>95342</t>
  </si>
  <si>
    <t>95343</t>
  </si>
  <si>
    <t>95344</t>
  </si>
  <si>
    <t>95345</t>
  </si>
  <si>
    <t>95346</t>
  </si>
  <si>
    <t>95347</t>
  </si>
  <si>
    <t>95348</t>
  </si>
  <si>
    <t>95349</t>
  </si>
  <si>
    <t>95351</t>
  </si>
  <si>
    <t>95352</t>
  </si>
  <si>
    <t>95354</t>
  </si>
  <si>
    <t>95355</t>
  </si>
  <si>
    <t>95356</t>
  </si>
  <si>
    <t>95357</t>
  </si>
  <si>
    <t>95358</t>
  </si>
  <si>
    <t>95359</t>
  </si>
  <si>
    <t>95360</t>
  </si>
  <si>
    <t>95361</t>
  </si>
  <si>
    <t>95362</t>
  </si>
  <si>
    <t>95363</t>
  </si>
  <si>
    <t>95364</t>
  </si>
  <si>
    <t>95365</t>
  </si>
  <si>
    <t>95366</t>
  </si>
  <si>
    <t>95367</t>
  </si>
  <si>
    <t>95368</t>
  </si>
  <si>
    <t>95369</t>
  </si>
  <si>
    <t>95370</t>
  </si>
  <si>
    <t>95371</t>
  </si>
  <si>
    <t>95372</t>
  </si>
  <si>
    <t>95373</t>
  </si>
  <si>
    <t>95374</t>
  </si>
  <si>
    <t>95375</t>
  </si>
  <si>
    <t>95376</t>
  </si>
  <si>
    <t>95377</t>
  </si>
  <si>
    <t>95378</t>
  </si>
  <si>
    <t>95379</t>
  </si>
  <si>
    <t>95380</t>
  </si>
  <si>
    <t>95383</t>
  </si>
  <si>
    <t>95384</t>
  </si>
  <si>
    <t>95385</t>
  </si>
  <si>
    <t>95386</t>
  </si>
  <si>
    <t>95387</t>
  </si>
  <si>
    <t>95389</t>
  </si>
  <si>
    <t>95390</t>
  </si>
  <si>
    <t>95392</t>
  </si>
  <si>
    <t>95393</t>
  </si>
  <si>
    <t>95394</t>
  </si>
  <si>
    <t>95395</t>
  </si>
  <si>
    <t>95396</t>
  </si>
  <si>
    <t>95398</t>
  </si>
  <si>
    <t>95400</t>
  </si>
  <si>
    <t>95401</t>
  </si>
  <si>
    <t>95402</t>
  </si>
  <si>
    <t>95403</t>
  </si>
  <si>
    <t>95404</t>
  </si>
  <si>
    <t>95405</t>
  </si>
  <si>
    <t>95406</t>
  </si>
  <si>
    <t>95408</t>
  </si>
  <si>
    <t>95411</t>
  </si>
  <si>
    <t>95413</t>
  </si>
  <si>
    <t>95414</t>
  </si>
  <si>
    <t>95415</t>
  </si>
  <si>
    <t>95416</t>
  </si>
  <si>
    <t>95417</t>
  </si>
  <si>
    <t>95418</t>
  </si>
  <si>
    <t>95419</t>
  </si>
  <si>
    <t>95420</t>
  </si>
  <si>
    <t>95421</t>
  </si>
  <si>
    <t>95422</t>
  </si>
  <si>
    <t>95423</t>
  </si>
  <si>
    <t>95424</t>
  </si>
  <si>
    <t>95425</t>
  </si>
  <si>
    <t>95426</t>
  </si>
  <si>
    <t>95427</t>
  </si>
  <si>
    <t>95428</t>
  </si>
  <si>
    <t>95429</t>
  </si>
  <si>
    <t>95430</t>
  </si>
  <si>
    <t>95448</t>
  </si>
  <si>
    <t>95469</t>
  </si>
  <si>
    <t>95470</t>
  </si>
  <si>
    <t>95471</t>
  </si>
  <si>
    <t>95472</t>
  </si>
  <si>
    <t>95541</t>
  </si>
  <si>
    <t>95542</t>
  </si>
  <si>
    <t>95543</t>
  </si>
  <si>
    <t>95544</t>
  </si>
  <si>
    <t>95545</t>
  </si>
  <si>
    <t>95546</t>
  </si>
  <si>
    <t>95547</t>
  </si>
  <si>
    <t>95565</t>
  </si>
  <si>
    <t>95566</t>
  </si>
  <si>
    <t>95567</t>
  </si>
  <si>
    <t>95568</t>
  </si>
  <si>
    <t>95569</t>
  </si>
  <si>
    <t>95570</t>
  </si>
  <si>
    <t>95571</t>
  </si>
  <si>
    <t>95572</t>
  </si>
  <si>
    <t>95576</t>
  </si>
  <si>
    <t>95577</t>
  </si>
  <si>
    <t>95578</t>
  </si>
  <si>
    <t>95579</t>
  </si>
  <si>
    <t>95580</t>
  </si>
  <si>
    <t>95581</t>
  </si>
  <si>
    <t>95582</t>
  </si>
  <si>
    <t>95583</t>
  </si>
  <si>
    <t>95584</t>
  </si>
  <si>
    <t>95592</t>
  </si>
  <si>
    <t>95593</t>
  </si>
  <si>
    <t>95601</t>
  </si>
  <si>
    <t>95602</t>
  </si>
  <si>
    <t>95603</t>
  </si>
  <si>
    <t>95604</t>
  </si>
  <si>
    <t>95605</t>
  </si>
  <si>
    <t>95607</t>
  </si>
  <si>
    <t>95608</t>
  </si>
  <si>
    <t>95609</t>
  </si>
  <si>
    <t>95617</t>
  </si>
  <si>
    <t>95618</t>
  </si>
  <si>
    <t>95619</t>
  </si>
  <si>
    <t>95620</t>
  </si>
  <si>
    <t>95621</t>
  </si>
  <si>
    <t>95622</t>
  </si>
  <si>
    <t>95623</t>
  </si>
  <si>
    <t>95624</t>
  </si>
  <si>
    <t>95625</t>
  </si>
  <si>
    <t>95626</t>
  </si>
  <si>
    <t>95627</t>
  </si>
  <si>
    <t>95628</t>
  </si>
  <si>
    <t>95629</t>
  </si>
  <si>
    <t>95630</t>
  </si>
  <si>
    <t>95631</t>
  </si>
  <si>
    <t>95632</t>
  </si>
  <si>
    <t>95634</t>
  </si>
  <si>
    <t>95635</t>
  </si>
  <si>
    <t>95637</t>
  </si>
  <si>
    <t>95638</t>
  </si>
  <si>
    <t>95639</t>
  </si>
  <si>
    <t>95641</t>
  </si>
  <si>
    <t>95642</t>
  </si>
  <si>
    <t>95643</t>
  </si>
  <si>
    <t>95644</t>
  </si>
  <si>
    <t>95645</t>
  </si>
  <si>
    <t>95646</t>
  </si>
  <si>
    <t>95647</t>
  </si>
  <si>
    <t>95673</t>
  </si>
  <si>
    <t>95674</t>
  </si>
  <si>
    <t>95675</t>
  </si>
  <si>
    <t>95676</t>
  </si>
  <si>
    <t>95693</t>
  </si>
  <si>
    <t>95694</t>
  </si>
  <si>
    <t>95695</t>
  </si>
  <si>
    <t>95696</t>
  </si>
  <si>
    <t>95697</t>
  </si>
  <si>
    <t>95698</t>
  </si>
  <si>
    <t>95699</t>
  </si>
  <si>
    <t>95700</t>
  </si>
  <si>
    <t>95701</t>
  </si>
  <si>
    <t>95702</t>
  </si>
  <si>
    <t>95703</t>
  </si>
  <si>
    <t>95704</t>
  </si>
  <si>
    <t>95705</t>
  </si>
  <si>
    <t>95706</t>
  </si>
  <si>
    <t>95707</t>
  </si>
  <si>
    <t>95708</t>
  </si>
  <si>
    <t>95709</t>
  </si>
  <si>
    <t>95716</t>
  </si>
  <si>
    <t>95717</t>
  </si>
  <si>
    <t>95718</t>
  </si>
  <si>
    <t>95719</t>
  </si>
  <si>
    <t>95720</t>
  </si>
  <si>
    <t>95721</t>
  </si>
  <si>
    <t>95726</t>
  </si>
  <si>
    <t>95727</t>
  </si>
  <si>
    <t>95728</t>
  </si>
  <si>
    <t>95777</t>
  </si>
  <si>
    <t>95778</t>
  </si>
  <si>
    <t>95779</t>
  </si>
  <si>
    <t>95780</t>
  </si>
  <si>
    <t>95781</t>
  </si>
  <si>
    <t>95782</t>
  </si>
  <si>
    <t>95785</t>
  </si>
  <si>
    <t>95787</t>
  </si>
  <si>
    <t>95789</t>
  </si>
  <si>
    <t>95791</t>
  </si>
  <si>
    <t>95795</t>
  </si>
  <si>
    <t>95796</t>
  </si>
  <si>
    <t>95797</t>
  </si>
  <si>
    <t>95801</t>
  </si>
  <si>
    <t>95802</t>
  </si>
  <si>
    <t>95803</t>
  </si>
  <si>
    <t>95804</t>
  </si>
  <si>
    <t>95805</t>
  </si>
  <si>
    <t>95806</t>
  </si>
  <si>
    <t>95807</t>
  </si>
  <si>
    <t>95808</t>
  </si>
  <si>
    <t>95809</t>
  </si>
  <si>
    <t>95810</t>
  </si>
  <si>
    <t>95811</t>
  </si>
  <si>
    <t>95812</t>
  </si>
  <si>
    <t>95813</t>
  </si>
  <si>
    <t>95814</t>
  </si>
  <si>
    <t>95815</t>
  </si>
  <si>
    <t>95816</t>
  </si>
  <si>
    <t>95817</t>
  </si>
  <si>
    <t>95818</t>
  </si>
  <si>
    <t>95869</t>
  </si>
  <si>
    <t>95870</t>
  </si>
  <si>
    <t>95871</t>
  </si>
  <si>
    <t>95872</t>
  </si>
  <si>
    <t>95873</t>
  </si>
  <si>
    <t>95874</t>
  </si>
  <si>
    <t>95877</t>
  </si>
  <si>
    <t>95878</t>
  </si>
  <si>
    <t>95880</t>
  </si>
  <si>
    <t>95943</t>
  </si>
  <si>
    <t>95944</t>
  </si>
  <si>
    <t>95945</t>
  </si>
  <si>
    <t>95946</t>
  </si>
  <si>
    <t>95947</t>
  </si>
  <si>
    <t>95948</t>
  </si>
  <si>
    <t>95967</t>
  </si>
  <si>
    <t>95996</t>
  </si>
  <si>
    <t>96001</t>
  </si>
  <si>
    <t>96008</t>
  </si>
  <si>
    <t>96009</t>
  </si>
  <si>
    <t>96011</t>
  </si>
  <si>
    <t>96012</t>
  </si>
  <si>
    <t>96013</t>
  </si>
  <si>
    <t>96014</t>
  </si>
  <si>
    <t>96015</t>
  </si>
  <si>
    <t>96016</t>
  </si>
  <si>
    <t>96018</t>
  </si>
  <si>
    <t>96019</t>
  </si>
  <si>
    <t>96020</t>
  </si>
  <si>
    <t>96021</t>
  </si>
  <si>
    <t>96023</t>
  </si>
  <si>
    <t>96024</t>
  </si>
  <si>
    <t>96026</t>
  </si>
  <si>
    <t>96027</t>
  </si>
  <si>
    <t>96028</t>
  </si>
  <si>
    <t>96029</t>
  </si>
  <si>
    <t>96030</t>
  </si>
  <si>
    <t>96031</t>
  </si>
  <si>
    <t>96032</t>
  </si>
  <si>
    <t>96033</t>
  </si>
  <si>
    <t>96034</t>
  </si>
  <si>
    <t>96035</t>
  </si>
  <si>
    <t>96036</t>
  </si>
  <si>
    <t>96053</t>
  </si>
  <si>
    <t>96054</t>
  </si>
  <si>
    <t>96055</t>
  </si>
  <si>
    <t>96056</t>
  </si>
  <si>
    <t>96057</t>
  </si>
  <si>
    <t>96060</t>
  </si>
  <si>
    <t>96061</t>
  </si>
  <si>
    <t>96062</t>
  </si>
  <si>
    <t>96109</t>
  </si>
  <si>
    <t>96110</t>
  </si>
  <si>
    <t>96111</t>
  </si>
  <si>
    <t>96112</t>
  </si>
  <si>
    <t>96113</t>
  </si>
  <si>
    <t>96114</t>
  </si>
  <si>
    <t>96116</t>
  </si>
  <si>
    <t>96120</t>
  </si>
  <si>
    <t>96121</t>
  </si>
  <si>
    <t>96122</t>
  </si>
  <si>
    <t>96123</t>
  </si>
  <si>
    <t>96126</t>
  </si>
  <si>
    <t>96127</t>
  </si>
  <si>
    <t>96128</t>
  </si>
  <si>
    <t>96129</t>
  </si>
  <si>
    <t>96130</t>
  </si>
  <si>
    <t>96131</t>
  </si>
  <si>
    <t>96132</t>
  </si>
  <si>
    <t>96133</t>
  </si>
  <si>
    <t>96134</t>
  </si>
  <si>
    <t>96135</t>
  </si>
  <si>
    <t>96155</t>
  </si>
  <si>
    <t>96156</t>
  </si>
  <si>
    <t>96157</t>
  </si>
  <si>
    <t>96158</t>
  </si>
  <si>
    <t>96159</t>
  </si>
  <si>
    <t>96241</t>
  </si>
  <si>
    <t>96242</t>
  </si>
  <si>
    <t>96243</t>
  </si>
  <si>
    <t>96244</t>
  </si>
  <si>
    <t>96245</t>
  </si>
  <si>
    <t>96246</t>
  </si>
  <si>
    <t>96252</t>
  </si>
  <si>
    <t>96258</t>
  </si>
  <si>
    <t>96301</t>
  </si>
  <si>
    <t>96358</t>
  </si>
  <si>
    <t>96359</t>
  </si>
  <si>
    <t>96360</t>
  </si>
  <si>
    <t>96361</t>
  </si>
  <si>
    <t>96362</t>
  </si>
  <si>
    <t>96363</t>
  </si>
  <si>
    <t>96364</t>
  </si>
  <si>
    <t>96365</t>
  </si>
  <si>
    <t>96366</t>
  </si>
  <si>
    <t>96367</t>
  </si>
  <si>
    <t>96368</t>
  </si>
  <si>
    <t>96369</t>
  </si>
  <si>
    <t>96370</t>
  </si>
  <si>
    <t>96371</t>
  </si>
  <si>
    <t>96373</t>
  </si>
  <si>
    <t>96374</t>
  </si>
  <si>
    <t>96386</t>
  </si>
  <si>
    <t>96388</t>
  </si>
  <si>
    <t>96389</t>
  </si>
  <si>
    <t>96390</t>
  </si>
  <si>
    <t>96391</t>
  </si>
  <si>
    <t>96392</t>
  </si>
  <si>
    <t>96393</t>
  </si>
  <si>
    <t>96394</t>
  </si>
  <si>
    <t>96395</t>
  </si>
  <si>
    <t>96396</t>
  </si>
  <si>
    <t>96397</t>
  </si>
  <si>
    <t>96398</t>
  </si>
  <si>
    <t>96399</t>
  </si>
  <si>
    <t>96457</t>
  </si>
  <si>
    <t>96458</t>
  </si>
  <si>
    <t>96459</t>
  </si>
  <si>
    <t>96460</t>
  </si>
  <si>
    <t>96463</t>
  </si>
  <si>
    <t>96464</t>
  </si>
  <si>
    <t>96485</t>
  </si>
  <si>
    <t>96486</t>
  </si>
  <si>
    <t>96520</t>
  </si>
  <si>
    <t>96521</t>
  </si>
  <si>
    <t>96522</t>
  </si>
  <si>
    <t>96523</t>
  </si>
  <si>
    <t>96524</t>
  </si>
  <si>
    <t>96525</t>
  </si>
  <si>
    <t>96526</t>
  </si>
  <si>
    <t>96527</t>
  </si>
  <si>
    <t>96528</t>
  </si>
  <si>
    <t>96529</t>
  </si>
  <si>
    <t>96530</t>
  </si>
  <si>
    <t>96531</t>
  </si>
  <si>
    <t>96532</t>
  </si>
  <si>
    <t>96533</t>
  </si>
  <si>
    <t>96534</t>
  </si>
  <si>
    <t>96535</t>
  </si>
  <si>
    <t>96536</t>
  </si>
  <si>
    <t>96537</t>
  </si>
  <si>
    <t>96538</t>
  </si>
  <si>
    <t>96539</t>
  </si>
  <si>
    <t>96540</t>
  </si>
  <si>
    <t>96541</t>
  </si>
  <si>
    <t>96542</t>
  </si>
  <si>
    <t>96544</t>
  </si>
  <si>
    <t>96545</t>
  </si>
  <si>
    <t>96546</t>
  </si>
  <si>
    <t>96555</t>
  </si>
  <si>
    <t>96556</t>
  </si>
  <si>
    <t>96557</t>
  </si>
  <si>
    <t>96558</t>
  </si>
  <si>
    <t>96559</t>
  </si>
  <si>
    <t>96560</t>
  </si>
  <si>
    <t>96562</t>
  </si>
  <si>
    <t>96563</t>
  </si>
  <si>
    <t>96616</t>
  </si>
  <si>
    <t>96617</t>
  </si>
  <si>
    <t>96619</t>
  </si>
  <si>
    <t>96620</t>
  </si>
  <si>
    <t>96621</t>
  </si>
  <si>
    <t>96622</t>
  </si>
  <si>
    <t>96623</t>
  </si>
  <si>
    <t>96624</t>
  </si>
  <si>
    <t>96635</t>
  </si>
  <si>
    <t>96636</t>
  </si>
  <si>
    <t>96637</t>
  </si>
  <si>
    <t>96638</t>
  </si>
  <si>
    <t>96639</t>
  </si>
  <si>
    <t>96640</t>
  </si>
  <si>
    <t>96641</t>
  </si>
  <si>
    <t>96642</t>
  </si>
  <si>
    <t>96643</t>
  </si>
  <si>
    <t>96644</t>
  </si>
  <si>
    <t>96645</t>
  </si>
  <si>
    <t>96646</t>
  </si>
  <si>
    <t>96647</t>
  </si>
  <si>
    <t>96648</t>
  </si>
  <si>
    <t>96649</t>
  </si>
  <si>
    <t>96650</t>
  </si>
  <si>
    <t>96651</t>
  </si>
  <si>
    <t>96652</t>
  </si>
  <si>
    <t>96653</t>
  </si>
  <si>
    <t>96654</t>
  </si>
  <si>
    <t>96655</t>
  </si>
  <si>
    <t>96656</t>
  </si>
  <si>
    <t>96657</t>
  </si>
  <si>
    <t>96658</t>
  </si>
  <si>
    <t>96659</t>
  </si>
  <si>
    <t>96660</t>
  </si>
  <si>
    <t>96661</t>
  </si>
  <si>
    <t>96662</t>
  </si>
  <si>
    <t>96663</t>
  </si>
  <si>
    <t>96664</t>
  </si>
  <si>
    <t>96665</t>
  </si>
  <si>
    <t>96666</t>
  </si>
  <si>
    <t>96667</t>
  </si>
  <si>
    <t>96668</t>
  </si>
  <si>
    <t>96669</t>
  </si>
  <si>
    <t>96670</t>
  </si>
  <si>
    <t>96671</t>
  </si>
  <si>
    <t>96672</t>
  </si>
  <si>
    <t>96673</t>
  </si>
  <si>
    <t>96674</t>
  </si>
  <si>
    <t>96675</t>
  </si>
  <si>
    <t>96676</t>
  </si>
  <si>
    <t>96677</t>
  </si>
  <si>
    <t>96678</t>
  </si>
  <si>
    <t>96679</t>
  </si>
  <si>
    <t>96680</t>
  </si>
  <si>
    <t>96681</t>
  </si>
  <si>
    <t>96682</t>
  </si>
  <si>
    <t>96683</t>
  </si>
  <si>
    <t>96684</t>
  </si>
  <si>
    <t>96685</t>
  </si>
  <si>
    <t>96686</t>
  </si>
  <si>
    <t>96687</t>
  </si>
  <si>
    <t>96688</t>
  </si>
  <si>
    <t>96689</t>
  </si>
  <si>
    <t>96690</t>
  </si>
  <si>
    <t>96691</t>
  </si>
  <si>
    <t>96692</t>
  </si>
  <si>
    <t>96693</t>
  </si>
  <si>
    <t>96694</t>
  </si>
  <si>
    <t>96695</t>
  </si>
  <si>
    <t>96696</t>
  </si>
  <si>
    <t>96697</t>
  </si>
  <si>
    <t>96698</t>
  </si>
  <si>
    <t>96699</t>
  </si>
  <si>
    <t>96700</t>
  </si>
  <si>
    <t>96701</t>
  </si>
  <si>
    <t>96702</t>
  </si>
  <si>
    <t>96703</t>
  </si>
  <si>
    <t>96704</t>
  </si>
  <si>
    <t>96705</t>
  </si>
  <si>
    <t>96706</t>
  </si>
  <si>
    <t>96707</t>
  </si>
  <si>
    <t>96708</t>
  </si>
  <si>
    <t>96709</t>
  </si>
  <si>
    <t>96710</t>
  </si>
  <si>
    <t>96711</t>
  </si>
  <si>
    <t>96712</t>
  </si>
  <si>
    <t>96713</t>
  </si>
  <si>
    <t>96714</t>
  </si>
  <si>
    <t>96715</t>
  </si>
  <si>
    <t>96716</t>
  </si>
  <si>
    <t>96717</t>
  </si>
  <si>
    <t>96718</t>
  </si>
  <si>
    <t>96719</t>
  </si>
  <si>
    <t>96720</t>
  </si>
  <si>
    <t>96721</t>
  </si>
  <si>
    <t>96722</t>
  </si>
  <si>
    <t>96723</t>
  </si>
  <si>
    <t>96724</t>
  </si>
  <si>
    <t>96725</t>
  </si>
  <si>
    <t>96726</t>
  </si>
  <si>
    <t>96727</t>
  </si>
  <si>
    <t>96728</t>
  </si>
  <si>
    <t>96729</t>
  </si>
  <si>
    <t>96730</t>
  </si>
  <si>
    <t>96731</t>
  </si>
  <si>
    <t>96732</t>
  </si>
  <si>
    <t>96733</t>
  </si>
  <si>
    <t>96734</t>
  </si>
  <si>
    <t>96735</t>
  </si>
  <si>
    <t>96736</t>
  </si>
  <si>
    <t>96737</t>
  </si>
  <si>
    <t>96738</t>
  </si>
  <si>
    <t>96739</t>
  </si>
  <si>
    <t>96740</t>
  </si>
  <si>
    <t>96741</t>
  </si>
  <si>
    <t>96742</t>
  </si>
  <si>
    <t>96743</t>
  </si>
  <si>
    <t>96744</t>
  </si>
  <si>
    <t>96745</t>
  </si>
  <si>
    <t>96746</t>
  </si>
  <si>
    <t>96747</t>
  </si>
  <si>
    <t>96748</t>
  </si>
  <si>
    <t>96749</t>
  </si>
  <si>
    <t>96750</t>
  </si>
  <si>
    <t>96751</t>
  </si>
  <si>
    <t>96752</t>
  </si>
  <si>
    <t>96753</t>
  </si>
  <si>
    <t>96754</t>
  </si>
  <si>
    <t>96755</t>
  </si>
  <si>
    <t>96758</t>
  </si>
  <si>
    <t>96759</t>
  </si>
  <si>
    <t>96760</t>
  </si>
  <si>
    <t>96761</t>
  </si>
  <si>
    <t>96762</t>
  </si>
  <si>
    <t>96763</t>
  </si>
  <si>
    <t>96764</t>
  </si>
  <si>
    <t>96765</t>
  </si>
  <si>
    <t>96798</t>
  </si>
  <si>
    <t>96799</t>
  </si>
  <si>
    <t>96800</t>
  </si>
  <si>
    <t>96801</t>
  </si>
  <si>
    <t>96802</t>
  </si>
  <si>
    <t>96803</t>
  </si>
  <si>
    <t>96804</t>
  </si>
  <si>
    <t>96805</t>
  </si>
  <si>
    <t>96806</t>
  </si>
  <si>
    <t>96807</t>
  </si>
  <si>
    <t>96808</t>
  </si>
  <si>
    <t>96809</t>
  </si>
  <si>
    <t>96810</t>
  </si>
  <si>
    <t>96811</t>
  </si>
  <si>
    <t>96812</t>
  </si>
  <si>
    <t>96813</t>
  </si>
  <si>
    <t>96814</t>
  </si>
  <si>
    <t>96815</t>
  </si>
  <si>
    <t>96816</t>
  </si>
  <si>
    <t>96817</t>
  </si>
  <si>
    <t>96818</t>
  </si>
  <si>
    <t>96819</t>
  </si>
  <si>
    <t>96820</t>
  </si>
  <si>
    <t>96821</t>
  </si>
  <si>
    <t>96822</t>
  </si>
  <si>
    <t>96823</t>
  </si>
  <si>
    <t>96824</t>
  </si>
  <si>
    <t>96826</t>
  </si>
  <si>
    <t>96827</t>
  </si>
  <si>
    <t>96828</t>
  </si>
  <si>
    <t>96829</t>
  </si>
  <si>
    <t>96830</t>
  </si>
  <si>
    <t>96832</t>
  </si>
  <si>
    <t>96833</t>
  </si>
  <si>
    <t>96834</t>
  </si>
  <si>
    <t>96836</t>
  </si>
  <si>
    <t>96837</t>
  </si>
  <si>
    <t>96838</t>
  </si>
  <si>
    <t>96839</t>
  </si>
  <si>
    <t>96840</t>
  </si>
  <si>
    <t>96841</t>
  </si>
  <si>
    <t>96842</t>
  </si>
  <si>
    <t>96843</t>
  </si>
  <si>
    <t>96844</t>
  </si>
  <si>
    <t>96845</t>
  </si>
  <si>
    <t>96846</t>
  </si>
  <si>
    <t>96847</t>
  </si>
  <si>
    <t>96848</t>
  </si>
  <si>
    <t>96849</t>
  </si>
  <si>
    <t>96850</t>
  </si>
  <si>
    <t>96852</t>
  </si>
  <si>
    <t>96853</t>
  </si>
  <si>
    <t>96854</t>
  </si>
  <si>
    <t>96855</t>
  </si>
  <si>
    <t>96856</t>
  </si>
  <si>
    <t>96860</t>
  </si>
  <si>
    <t>96861</t>
  </si>
  <si>
    <t>96862</t>
  </si>
  <si>
    <t>96863</t>
  </si>
  <si>
    <t>96864</t>
  </si>
  <si>
    <t>96865</t>
  </si>
  <si>
    <t>96866</t>
  </si>
  <si>
    <t>96868</t>
  </si>
  <si>
    <t>96869</t>
  </si>
  <si>
    <t>96870</t>
  </si>
  <si>
    <t>96871</t>
  </si>
  <si>
    <t>96872</t>
  </si>
  <si>
    <t>96873</t>
  </si>
  <si>
    <t>96874</t>
  </si>
  <si>
    <t>96875</t>
  </si>
  <si>
    <t>96876</t>
  </si>
  <si>
    <t>96878</t>
  </si>
  <si>
    <t>96879</t>
  </si>
  <si>
    <t>96881</t>
  </si>
  <si>
    <t>96973</t>
  </si>
  <si>
    <t>96974</t>
  </si>
  <si>
    <t>96975</t>
  </si>
  <si>
    <t>96976</t>
  </si>
  <si>
    <t>96977</t>
  </si>
  <si>
    <t>96978</t>
  </si>
  <si>
    <t>96979</t>
  </si>
  <si>
    <t>96984</t>
  </si>
  <si>
    <t>96985</t>
  </si>
  <si>
    <t>96986</t>
  </si>
  <si>
    <t>96987</t>
  </si>
  <si>
    <t>96988</t>
  </si>
  <si>
    <t>96989</t>
  </si>
  <si>
    <t>97013</t>
  </si>
  <si>
    <t>97014</t>
  </si>
  <si>
    <t>97015</t>
  </si>
  <si>
    <t>97016</t>
  </si>
  <si>
    <t>97017</t>
  </si>
  <si>
    <t>97018</t>
  </si>
  <si>
    <t>97031</t>
  </si>
  <si>
    <t>97032</t>
  </si>
  <si>
    <t>97033</t>
  </si>
  <si>
    <t>97034</t>
  </si>
  <si>
    <t>97039</t>
  </si>
  <si>
    <t>97040</t>
  </si>
  <si>
    <t>97041</t>
  </si>
  <si>
    <t>97046</t>
  </si>
  <si>
    <t>97047</t>
  </si>
  <si>
    <t>97048</t>
  </si>
  <si>
    <t>97062</t>
  </si>
  <si>
    <t>97063</t>
  </si>
  <si>
    <t>97064</t>
  </si>
  <si>
    <t>97065</t>
  </si>
  <si>
    <t>97066</t>
  </si>
  <si>
    <t>97067</t>
  </si>
  <si>
    <t>97082</t>
  </si>
  <si>
    <t>97083</t>
  </si>
  <si>
    <t>97084</t>
  </si>
  <si>
    <t>97086</t>
  </si>
  <si>
    <t>97096</t>
  </si>
  <si>
    <t>97097</t>
  </si>
  <si>
    <t>97114</t>
  </si>
  <si>
    <t>97115</t>
  </si>
  <si>
    <t>97120</t>
  </si>
  <si>
    <t>97121</t>
  </si>
  <si>
    <t>97122</t>
  </si>
  <si>
    <t>97123</t>
  </si>
  <si>
    <t>97124</t>
  </si>
  <si>
    <t>97125</t>
  </si>
  <si>
    <t>97126</t>
  </si>
  <si>
    <t>97127</t>
  </si>
  <si>
    <t>97128</t>
  </si>
  <si>
    <t>97129</t>
  </si>
  <si>
    <t>97130</t>
  </si>
  <si>
    <t>97131</t>
  </si>
  <si>
    <t>97132</t>
  </si>
  <si>
    <t>97133</t>
  </si>
  <si>
    <t>97134</t>
  </si>
  <si>
    <t>97135</t>
  </si>
  <si>
    <t>97136</t>
  </si>
  <si>
    <t>97137</t>
  </si>
  <si>
    <t>97138</t>
  </si>
  <si>
    <t>97139</t>
  </si>
  <si>
    <t>97140</t>
  </si>
  <si>
    <t>97141</t>
  </si>
  <si>
    <t>97142</t>
  </si>
  <si>
    <t>97143</t>
  </si>
  <si>
    <t>97144</t>
  </si>
  <si>
    <t>97145</t>
  </si>
  <si>
    <t>97146</t>
  </si>
  <si>
    <t>97147</t>
  </si>
  <si>
    <t>97148</t>
  </si>
  <si>
    <t>97149</t>
  </si>
  <si>
    <t>97150</t>
  </si>
  <si>
    <t>97151</t>
  </si>
  <si>
    <t>97152</t>
  </si>
  <si>
    <t>97153</t>
  </si>
  <si>
    <t>97154</t>
  </si>
  <si>
    <t>97155</t>
  </si>
  <si>
    <t>97156</t>
  </si>
  <si>
    <t>97157</t>
  </si>
  <si>
    <t>97158</t>
  </si>
  <si>
    <t>97159</t>
  </si>
  <si>
    <t>97160</t>
  </si>
  <si>
    <t>97161</t>
  </si>
  <si>
    <t>97162</t>
  </si>
  <si>
    <t>97163</t>
  </si>
  <si>
    <t>97164</t>
  </si>
  <si>
    <t>97165</t>
  </si>
  <si>
    <t>97166</t>
  </si>
  <si>
    <t>97167</t>
  </si>
  <si>
    <t>97168</t>
  </si>
  <si>
    <t>97169</t>
  </si>
  <si>
    <t>97170</t>
  </si>
  <si>
    <t>97171</t>
  </si>
  <si>
    <t>97172</t>
  </si>
  <si>
    <t>97173</t>
  </si>
  <si>
    <t>97174</t>
  </si>
  <si>
    <t>97175</t>
  </si>
  <si>
    <t>97176</t>
  </si>
  <si>
    <t>97177</t>
  </si>
  <si>
    <t>97178</t>
  </si>
  <si>
    <t>97179</t>
  </si>
  <si>
    <t>97180</t>
  </si>
  <si>
    <t>97181</t>
  </si>
  <si>
    <t>97182</t>
  </si>
  <si>
    <t>97183</t>
  </si>
  <si>
    <t>97184</t>
  </si>
  <si>
    <t>97185</t>
  </si>
  <si>
    <t>97186</t>
  </si>
  <si>
    <t>97187</t>
  </si>
  <si>
    <t>97188</t>
  </si>
  <si>
    <t>97189</t>
  </si>
  <si>
    <t>97190</t>
  </si>
  <si>
    <t>97191</t>
  </si>
  <si>
    <t>97192</t>
  </si>
  <si>
    <t>97327</t>
  </si>
  <si>
    <t>97328</t>
  </si>
  <si>
    <t>97329</t>
  </si>
  <si>
    <t>97330</t>
  </si>
  <si>
    <t>97331</t>
  </si>
  <si>
    <t>97332</t>
  </si>
  <si>
    <t>97333</t>
  </si>
  <si>
    <t>97334</t>
  </si>
  <si>
    <t>97335</t>
  </si>
  <si>
    <t>97336</t>
  </si>
  <si>
    <t>97337</t>
  </si>
  <si>
    <t>97338</t>
  </si>
  <si>
    <t>97339</t>
  </si>
  <si>
    <t>97340</t>
  </si>
  <si>
    <t>97359</t>
  </si>
  <si>
    <t>97360</t>
  </si>
  <si>
    <t>97361</t>
  </si>
  <si>
    <t>97430</t>
  </si>
  <si>
    <t>97431</t>
  </si>
  <si>
    <t>97432</t>
  </si>
  <si>
    <t>97433</t>
  </si>
  <si>
    <t>97434</t>
  </si>
  <si>
    <t>97435</t>
  </si>
  <si>
    <t>97436</t>
  </si>
  <si>
    <t>97437</t>
  </si>
  <si>
    <t>97438</t>
  </si>
  <si>
    <t>97439</t>
  </si>
  <si>
    <t>97440</t>
  </si>
  <si>
    <t>97442</t>
  </si>
  <si>
    <t>97443</t>
  </si>
  <si>
    <t>97444</t>
  </si>
  <si>
    <t>97446</t>
  </si>
  <si>
    <t>97447</t>
  </si>
  <si>
    <t>97449</t>
  </si>
  <si>
    <t>97450</t>
  </si>
  <si>
    <t>97452</t>
  </si>
  <si>
    <t>97453</t>
  </si>
  <si>
    <t>97454</t>
  </si>
  <si>
    <t>97455</t>
  </si>
  <si>
    <t>97456</t>
  </si>
  <si>
    <t>97457</t>
  </si>
  <si>
    <t>97458</t>
  </si>
  <si>
    <t>97459</t>
  </si>
  <si>
    <t>97460</t>
  </si>
  <si>
    <t>97461</t>
  </si>
  <si>
    <t>97462</t>
  </si>
  <si>
    <t>97464</t>
  </si>
  <si>
    <t>97465</t>
  </si>
  <si>
    <t>97467</t>
  </si>
  <si>
    <t>97468</t>
  </si>
  <si>
    <t>97470</t>
  </si>
  <si>
    <t>97471</t>
  </si>
  <si>
    <t>97474</t>
  </si>
  <si>
    <t>97475</t>
  </si>
  <si>
    <t>97477</t>
  </si>
  <si>
    <t>97478</t>
  </si>
  <si>
    <t>97479</t>
  </si>
  <si>
    <t>97480</t>
  </si>
  <si>
    <t>97481</t>
  </si>
  <si>
    <t>97482</t>
  </si>
  <si>
    <t>97483</t>
  </si>
  <si>
    <t>97484</t>
  </si>
  <si>
    <t>97485</t>
  </si>
  <si>
    <t>97486</t>
  </si>
  <si>
    <t>97487</t>
  </si>
  <si>
    <t>97488</t>
  </si>
  <si>
    <t>97489</t>
  </si>
  <si>
    <t>97490</t>
  </si>
  <si>
    <t>97491</t>
  </si>
  <si>
    <t>97492</t>
  </si>
  <si>
    <t>97493</t>
  </si>
  <si>
    <t>97494</t>
  </si>
  <si>
    <t>97495</t>
  </si>
  <si>
    <t>97496</t>
  </si>
  <si>
    <t>97498</t>
  </si>
  <si>
    <t>97499</t>
  </si>
  <si>
    <t>97500</t>
  </si>
  <si>
    <t>97502</t>
  </si>
  <si>
    <t>97503</t>
  </si>
  <si>
    <t>97505</t>
  </si>
  <si>
    <t>97506</t>
  </si>
  <si>
    <t>97508</t>
  </si>
  <si>
    <t>97509</t>
  </si>
  <si>
    <t>97511</t>
  </si>
  <si>
    <t>97512</t>
  </si>
  <si>
    <t>97514</t>
  </si>
  <si>
    <t>97515</t>
  </si>
  <si>
    <t>97517</t>
  </si>
  <si>
    <t>97518</t>
  </si>
  <si>
    <t>97519</t>
  </si>
  <si>
    <t>97520</t>
  </si>
  <si>
    <t>97521</t>
  </si>
  <si>
    <t>97522</t>
  </si>
  <si>
    <t>97523</t>
  </si>
  <si>
    <t>97524</t>
  </si>
  <si>
    <t>97525</t>
  </si>
  <si>
    <t>97526</t>
  </si>
  <si>
    <t>97527</t>
  </si>
  <si>
    <t>97528</t>
  </si>
  <si>
    <t>97529</t>
  </si>
  <si>
    <t>97530</t>
  </si>
  <si>
    <t>97531</t>
  </si>
  <si>
    <t>97532</t>
  </si>
  <si>
    <t>97533</t>
  </si>
  <si>
    <t>97534</t>
  </si>
  <si>
    <t>97535</t>
  </si>
  <si>
    <t>97536</t>
  </si>
  <si>
    <t>97537</t>
  </si>
  <si>
    <t>97540</t>
  </si>
  <si>
    <t>97541</t>
  </si>
  <si>
    <t>97543</t>
  </si>
  <si>
    <t>97544</t>
  </si>
  <si>
    <t>97546</t>
  </si>
  <si>
    <t>97547</t>
  </si>
  <si>
    <t>97548</t>
  </si>
  <si>
    <t>97549</t>
  </si>
  <si>
    <t>97550</t>
  </si>
  <si>
    <t>97551</t>
  </si>
  <si>
    <t>97552</t>
  </si>
  <si>
    <t>97553</t>
  </si>
  <si>
    <t>97554</t>
  </si>
  <si>
    <t>97559</t>
  </si>
  <si>
    <t>97562</t>
  </si>
  <si>
    <t>97564</t>
  </si>
  <si>
    <t>97595</t>
  </si>
  <si>
    <t>97596</t>
  </si>
  <si>
    <t>97597</t>
  </si>
  <si>
    <t>97598</t>
  </si>
  <si>
    <t>97599</t>
  </si>
  <si>
    <t>97605</t>
  </si>
  <si>
    <t>97607</t>
  </si>
  <si>
    <t>97609</t>
  </si>
  <si>
    <t>97610</t>
  </si>
  <si>
    <t>97621</t>
  </si>
  <si>
    <t>97622</t>
  </si>
  <si>
    <t>97623</t>
  </si>
  <si>
    <t>97624</t>
  </si>
  <si>
    <t>97625</t>
  </si>
  <si>
    <t>97626</t>
  </si>
  <si>
    <t>97627</t>
  </si>
  <si>
    <t>97628</t>
  </si>
  <si>
    <t>97629</t>
  </si>
  <si>
    <t>97631</t>
  </si>
  <si>
    <t>97632</t>
  </si>
  <si>
    <t>97633</t>
  </si>
  <si>
    <t>97634</t>
  </si>
  <si>
    <t>97635</t>
  </si>
  <si>
    <t>97637</t>
  </si>
  <si>
    <t>97638</t>
  </si>
  <si>
    <t>97639</t>
  </si>
  <si>
    <t>97640</t>
  </si>
  <si>
    <t>97641</t>
  </si>
  <si>
    <t>97642</t>
  </si>
  <si>
    <t>97643</t>
  </si>
  <si>
    <t>97644</t>
  </si>
  <si>
    <t>97645</t>
  </si>
  <si>
    <t>97647</t>
  </si>
  <si>
    <t>97648</t>
  </si>
  <si>
    <t>97649</t>
  </si>
  <si>
    <t>97650</t>
  </si>
  <si>
    <t>97651</t>
  </si>
  <si>
    <t>97652</t>
  </si>
  <si>
    <t>97653</t>
  </si>
  <si>
    <t>97654</t>
  </si>
  <si>
    <t>97655</t>
  </si>
  <si>
    <t>97656</t>
  </si>
  <si>
    <t>97657</t>
  </si>
  <si>
    <t>97658</t>
  </si>
  <si>
    <t>97659</t>
  </si>
  <si>
    <t>97660</t>
  </si>
  <si>
    <t>97661</t>
  </si>
  <si>
    <t>97662</t>
  </si>
  <si>
    <t>97663</t>
  </si>
  <si>
    <t>97664</t>
  </si>
  <si>
    <t>97665</t>
  </si>
  <si>
    <t>97666</t>
  </si>
  <si>
    <t>97667</t>
  </si>
  <si>
    <t>97668</t>
  </si>
  <si>
    <t>97669</t>
  </si>
  <si>
    <t>97670</t>
  </si>
  <si>
    <t>97733</t>
  </si>
  <si>
    <t>97734</t>
  </si>
  <si>
    <t>97735</t>
  </si>
  <si>
    <t>97736</t>
  </si>
  <si>
    <t>97737</t>
  </si>
  <si>
    <t>97738</t>
  </si>
  <si>
    <t>97739</t>
  </si>
  <si>
    <t>97740</t>
  </si>
  <si>
    <t>97741</t>
  </si>
  <si>
    <t>97886</t>
  </si>
  <si>
    <t>97887</t>
  </si>
  <si>
    <t>97888</t>
  </si>
  <si>
    <t>97889</t>
  </si>
  <si>
    <t>97890</t>
  </si>
  <si>
    <t>97891</t>
  </si>
  <si>
    <t>97892</t>
  </si>
  <si>
    <t>97893</t>
  </si>
  <si>
    <t>97894</t>
  </si>
  <si>
    <t>97900</t>
  </si>
  <si>
    <t>97901</t>
  </si>
  <si>
    <t>97902</t>
  </si>
  <si>
    <t>97903</t>
  </si>
  <si>
    <t>97904</t>
  </si>
  <si>
    <t>97905</t>
  </si>
  <si>
    <t>97906</t>
  </si>
  <si>
    <t>97907</t>
  </si>
  <si>
    <t>97908</t>
  </si>
  <si>
    <t>97912</t>
  </si>
  <si>
    <t>97913</t>
  </si>
  <si>
    <t>97914</t>
  </si>
  <si>
    <t>97915</t>
  </si>
  <si>
    <t>97916</t>
  </si>
  <si>
    <t>97917</t>
  </si>
  <si>
    <t>97918</t>
  </si>
  <si>
    <t>97919</t>
  </si>
  <si>
    <t>97976</t>
  </si>
  <si>
    <t>97977</t>
  </si>
  <si>
    <t>97980</t>
  </si>
  <si>
    <t>97981</t>
  </si>
  <si>
    <t>97983</t>
  </si>
  <si>
    <t>97985</t>
  </si>
  <si>
    <t>97987</t>
  </si>
  <si>
    <t>97988</t>
  </si>
  <si>
    <t>97989</t>
  </si>
  <si>
    <t>97991</t>
  </si>
  <si>
    <t>97992</t>
  </si>
  <si>
    <t>97993</t>
  </si>
  <si>
    <t>97994</t>
  </si>
  <si>
    <t>97995</t>
  </si>
  <si>
    <t>97996</t>
  </si>
  <si>
    <t>97997</t>
  </si>
  <si>
    <t>97999</t>
  </si>
  <si>
    <t>98001</t>
  </si>
  <si>
    <t>98002</t>
  </si>
  <si>
    <t>98003</t>
  </si>
  <si>
    <t>98005</t>
  </si>
  <si>
    <t>98006</t>
  </si>
  <si>
    <t>98007</t>
  </si>
  <si>
    <t>98008</t>
  </si>
  <si>
    <t>98009</t>
  </si>
  <si>
    <t>98010</t>
  </si>
  <si>
    <t>98011</t>
  </si>
  <si>
    <t>98012</t>
  </si>
  <si>
    <t>98013</t>
  </si>
  <si>
    <t>98014</t>
  </si>
  <si>
    <t>98015</t>
  </si>
  <si>
    <t>98016</t>
  </si>
  <si>
    <t>98017</t>
  </si>
  <si>
    <t>98018</t>
  </si>
  <si>
    <t>98019</t>
  </si>
  <si>
    <t>98020</t>
  </si>
  <si>
    <t>98021</t>
  </si>
  <si>
    <t>98022</t>
  </si>
  <si>
    <t>98023</t>
  </si>
  <si>
    <t>98024</t>
  </si>
  <si>
    <t>98025</t>
  </si>
  <si>
    <t>98026</t>
  </si>
  <si>
    <t>98027</t>
  </si>
  <si>
    <t>98028</t>
  </si>
  <si>
    <t>98029</t>
  </si>
  <si>
    <t>98030</t>
  </si>
  <si>
    <t>98031</t>
  </si>
  <si>
    <t>98032</t>
  </si>
  <si>
    <t>98033</t>
  </si>
  <si>
    <t>98034</t>
  </si>
  <si>
    <t>98035</t>
  </si>
  <si>
    <t>98036</t>
  </si>
  <si>
    <t>98037</t>
  </si>
  <si>
    <t>98038</t>
  </si>
  <si>
    <t>98039</t>
  </si>
  <si>
    <t>98040</t>
  </si>
  <si>
    <t>98041</t>
  </si>
  <si>
    <t>98042</t>
  </si>
  <si>
    <t>98043</t>
  </si>
  <si>
    <t>98044</t>
  </si>
  <si>
    <t>98045</t>
  </si>
  <si>
    <t>98046</t>
  </si>
  <si>
    <t>98047</t>
  </si>
  <si>
    <t>98048</t>
  </si>
  <si>
    <t>98049</t>
  </si>
  <si>
    <t>98050</t>
  </si>
  <si>
    <t>98052</t>
  </si>
  <si>
    <t>98053</t>
  </si>
  <si>
    <t>98054</t>
  </si>
  <si>
    <t>98055</t>
  </si>
  <si>
    <t>98056</t>
  </si>
  <si>
    <t>98057</t>
  </si>
  <si>
    <t>98066</t>
  </si>
  <si>
    <t>98067</t>
  </si>
  <si>
    <t>98068</t>
  </si>
  <si>
    <t>98069</t>
  </si>
  <si>
    <t>98070</t>
  </si>
  <si>
    <t>98071</t>
  </si>
  <si>
    <t>98072</t>
  </si>
  <si>
    <t>98073</t>
  </si>
  <si>
    <t>98074</t>
  </si>
  <si>
    <t>98075</t>
  </si>
  <si>
    <t>98076</t>
  </si>
  <si>
    <t>98077</t>
  </si>
  <si>
    <t>98078</t>
  </si>
  <si>
    <t>98079</t>
  </si>
  <si>
    <t>98080</t>
  </si>
  <si>
    <t>98081</t>
  </si>
  <si>
    <t>98082</t>
  </si>
  <si>
    <t>98083</t>
  </si>
  <si>
    <t>98084</t>
  </si>
  <si>
    <t>98085</t>
  </si>
  <si>
    <t>98086</t>
  </si>
  <si>
    <t>98087</t>
  </si>
  <si>
    <t>98088</t>
  </si>
  <si>
    <t>98089</t>
  </si>
  <si>
    <t>98090</t>
  </si>
  <si>
    <t>98091</t>
  </si>
  <si>
    <t>98092</t>
  </si>
  <si>
    <t>98093</t>
  </si>
  <si>
    <t>98094</t>
  </si>
  <si>
    <t>98099</t>
  </si>
  <si>
    <t>98100</t>
  </si>
  <si>
    <t>98101</t>
  </si>
  <si>
    <t>98102</t>
  </si>
  <si>
    <t>98104</t>
  </si>
  <si>
    <t>98105</t>
  </si>
  <si>
    <t>98106</t>
  </si>
  <si>
    <t>98107</t>
  </si>
  <si>
    <t>98108</t>
  </si>
  <si>
    <t>98109</t>
  </si>
  <si>
    <t>98110</t>
  </si>
  <si>
    <t>98111</t>
  </si>
  <si>
    <t>98114</t>
  </si>
  <si>
    <t>98115</t>
  </si>
  <si>
    <t>98261</t>
  </si>
  <si>
    <t>98262</t>
  </si>
  <si>
    <t>98263</t>
  </si>
  <si>
    <t>98264</t>
  </si>
  <si>
    <t>98265</t>
  </si>
  <si>
    <t>98266</t>
  </si>
  <si>
    <t>98267</t>
  </si>
  <si>
    <t>98268</t>
  </si>
  <si>
    <t>98269</t>
  </si>
  <si>
    <t>98270</t>
  </si>
  <si>
    <t>98271</t>
  </si>
  <si>
    <t>98272</t>
  </si>
  <si>
    <t>98273</t>
  </si>
  <si>
    <t>98274</t>
  </si>
  <si>
    <t>98275</t>
  </si>
  <si>
    <t>98276</t>
  </si>
  <si>
    <t>98277</t>
  </si>
  <si>
    <t>98278</t>
  </si>
  <si>
    <t>98279</t>
  </si>
  <si>
    <t>98280</t>
  </si>
  <si>
    <t>98281</t>
  </si>
  <si>
    <t>98282</t>
  </si>
  <si>
    <t>98283</t>
  </si>
  <si>
    <t>98284</t>
  </si>
  <si>
    <t>98285</t>
  </si>
  <si>
    <t>98286</t>
  </si>
  <si>
    <t>98287</t>
  </si>
  <si>
    <t>98288</t>
  </si>
  <si>
    <t>98289</t>
  </si>
  <si>
    <t>98290</t>
  </si>
  <si>
    <t>98291</t>
  </si>
  <si>
    <t>98292</t>
  </si>
  <si>
    <t>98293</t>
  </si>
  <si>
    <t>98294</t>
  </si>
  <si>
    <t>98295</t>
  </si>
  <si>
    <t>98296</t>
  </si>
  <si>
    <t>98297</t>
  </si>
  <si>
    <t>98301</t>
  </si>
  <si>
    <t>98302</t>
  </si>
  <si>
    <t>98304</t>
  </si>
  <si>
    <t>98307</t>
  </si>
  <si>
    <t>98308</t>
  </si>
  <si>
    <t>98397</t>
  </si>
  <si>
    <t>98400</t>
  </si>
  <si>
    <t>98401</t>
  </si>
  <si>
    <t>98402</t>
  </si>
  <si>
    <t>98405</t>
  </si>
  <si>
    <t>98406</t>
  </si>
  <si>
    <t>98407</t>
  </si>
  <si>
    <t>98408</t>
  </si>
  <si>
    <t>98409</t>
  </si>
  <si>
    <t>98441</t>
  </si>
  <si>
    <t>98443</t>
  </si>
  <si>
    <t>98445</t>
  </si>
  <si>
    <t>98446</t>
  </si>
  <si>
    <t>98447</t>
  </si>
  <si>
    <t>98448</t>
  </si>
  <si>
    <t>98449</t>
  </si>
  <si>
    <t>98451</t>
  </si>
  <si>
    <t>98453</t>
  </si>
  <si>
    <t>98454</t>
  </si>
  <si>
    <t>98455</t>
  </si>
  <si>
    <t>98456</t>
  </si>
  <si>
    <t>98458</t>
  </si>
  <si>
    <t>98459</t>
  </si>
  <si>
    <t>98460</t>
  </si>
  <si>
    <t>98461</t>
  </si>
  <si>
    <t>98462</t>
  </si>
  <si>
    <t>98463</t>
  </si>
  <si>
    <t>98503</t>
  </si>
  <si>
    <t>98504</t>
  </si>
  <si>
    <t>98505</t>
  </si>
  <si>
    <t>98509</t>
  </si>
  <si>
    <t>98510</t>
  </si>
  <si>
    <t>98511</t>
  </si>
  <si>
    <t>98516</t>
  </si>
  <si>
    <t>98519</t>
  </si>
  <si>
    <t>98520</t>
  </si>
  <si>
    <t>98521</t>
  </si>
  <si>
    <t>98522</t>
  </si>
  <si>
    <t>98524</t>
  </si>
  <si>
    <t>98525</t>
  </si>
  <si>
    <t>98526</t>
  </si>
  <si>
    <t>98527</t>
  </si>
  <si>
    <t>98528</t>
  </si>
  <si>
    <t>98529</t>
  </si>
  <si>
    <t>98530</t>
  </si>
  <si>
    <t>98531</t>
  </si>
  <si>
    <t>98532</t>
  </si>
  <si>
    <t>98533</t>
  </si>
  <si>
    <t>98534</t>
  </si>
  <si>
    <t>98535</t>
  </si>
  <si>
    <t>98546</t>
  </si>
  <si>
    <t>98547</t>
  </si>
  <si>
    <t>98553</t>
  </si>
  <si>
    <t>98554</t>
  </si>
  <si>
    <t>98555</t>
  </si>
  <si>
    <t>98556</t>
  </si>
  <si>
    <t>98557</t>
  </si>
  <si>
    <t>98558</t>
  </si>
  <si>
    <t>98559</t>
  </si>
  <si>
    <t>98562</t>
  </si>
  <si>
    <t>98563</t>
  </si>
  <si>
    <t>98564</t>
  </si>
  <si>
    <t>98565</t>
  </si>
  <si>
    <t>98566</t>
  </si>
  <si>
    <t>98567</t>
  </si>
  <si>
    <t>98568</t>
  </si>
  <si>
    <t>98569</t>
  </si>
  <si>
    <t>98570</t>
  </si>
  <si>
    <t>98571</t>
  </si>
  <si>
    <t>98572</t>
  </si>
  <si>
    <t>98573</t>
  </si>
  <si>
    <t>98576</t>
  </si>
  <si>
    <t>98593</t>
  </si>
  <si>
    <t>98602</t>
  </si>
  <si>
    <t>98615</t>
  </si>
  <si>
    <t>98616</t>
  </si>
  <si>
    <t>98617</t>
  </si>
  <si>
    <t>98618</t>
  </si>
  <si>
    <t>98619</t>
  </si>
  <si>
    <t>98620</t>
  </si>
  <si>
    <t>98621</t>
  </si>
  <si>
    <t>98622</t>
  </si>
  <si>
    <t>98623</t>
  </si>
  <si>
    <t>98624</t>
  </si>
  <si>
    <t>98625</t>
  </si>
  <si>
    <t>98626</t>
  </si>
  <si>
    <t>98655</t>
  </si>
  <si>
    <t>98656</t>
  </si>
  <si>
    <t>98657</t>
  </si>
  <si>
    <t>98658</t>
  </si>
  <si>
    <t>98659</t>
  </si>
  <si>
    <t>98671</t>
  </si>
  <si>
    <t>98672</t>
  </si>
  <si>
    <t>98679</t>
  </si>
  <si>
    <t>98680</t>
  </si>
  <si>
    <t>98681</t>
  </si>
  <si>
    <t>98682</t>
  </si>
  <si>
    <t>98685</t>
  </si>
  <si>
    <t>98686</t>
  </si>
  <si>
    <t>98688</t>
  </si>
  <si>
    <t>98689</t>
  </si>
  <si>
    <t>98695</t>
  </si>
  <si>
    <t>98697</t>
  </si>
  <si>
    <t>98746</t>
  </si>
  <si>
    <t>98749</t>
  </si>
  <si>
    <t>98750</t>
  </si>
  <si>
    <t>98751</t>
  </si>
  <si>
    <t>98752</t>
  </si>
  <si>
    <t>98753</t>
  </si>
  <si>
    <t>98760</t>
  </si>
  <si>
    <t>98761</t>
  </si>
  <si>
    <t>98762</t>
  </si>
  <si>
    <t>98763</t>
  </si>
  <si>
    <t>98764</t>
  </si>
  <si>
    <t>98765</t>
  </si>
  <si>
    <t>99054</t>
  </si>
  <si>
    <t>99059</t>
  </si>
  <si>
    <t>99060</t>
  </si>
  <si>
    <t>99061</t>
  </si>
  <si>
    <t>99062</t>
  </si>
  <si>
    <t>99063</t>
  </si>
  <si>
    <t>99235</t>
  </si>
  <si>
    <t>99240</t>
  </si>
  <si>
    <t>99241</t>
  </si>
  <si>
    <t>99242</t>
  </si>
  <si>
    <t>99243</t>
  </si>
  <si>
    <t>99244</t>
  </si>
  <si>
    <t>99246</t>
  </si>
  <si>
    <t>99247</t>
  </si>
  <si>
    <t>99248</t>
  </si>
  <si>
    <t>99249</t>
  </si>
  <si>
    <t>99250</t>
  </si>
  <si>
    <t>99251</t>
  </si>
  <si>
    <t>99252</t>
  </si>
  <si>
    <t>99253</t>
  </si>
  <si>
    <t>99254</t>
  </si>
  <si>
    <t>99255</t>
  </si>
  <si>
    <t>99256</t>
  </si>
  <si>
    <t>99257</t>
  </si>
  <si>
    <t>99258</t>
  </si>
  <si>
    <t>99259</t>
  </si>
  <si>
    <t>99260</t>
  </si>
  <si>
    <t>99261</t>
  </si>
  <si>
    <t>99262</t>
  </si>
  <si>
    <t>99263</t>
  </si>
  <si>
    <t>99264</t>
  </si>
  <si>
    <t>99265</t>
  </si>
  <si>
    <t>99266</t>
  </si>
  <si>
    <t>99267</t>
  </si>
  <si>
    <t>99269</t>
  </si>
  <si>
    <t>99271</t>
  </si>
  <si>
    <t>99272</t>
  </si>
  <si>
    <t>99273</t>
  </si>
  <si>
    <t>99274</t>
  </si>
  <si>
    <t>99276</t>
  </si>
  <si>
    <t>99277</t>
  </si>
  <si>
    <t>99278</t>
  </si>
  <si>
    <t>99279</t>
  </si>
  <si>
    <t>99280</t>
  </si>
  <si>
    <t>99281</t>
  </si>
  <si>
    <t>99282</t>
  </si>
  <si>
    <t>99283</t>
  </si>
  <si>
    <t>99284</t>
  </si>
  <si>
    <t>99286</t>
  </si>
  <si>
    <t>99287</t>
  </si>
  <si>
    <t>99288</t>
  </si>
  <si>
    <t>99289</t>
  </si>
  <si>
    <t>99290</t>
  </si>
  <si>
    <t>99291</t>
  </si>
  <si>
    <t>99292</t>
  </si>
  <si>
    <t>99293</t>
  </si>
  <si>
    <t>99294</t>
  </si>
  <si>
    <t>99296</t>
  </si>
  <si>
    <t>99297</t>
  </si>
  <si>
    <t>99298</t>
  </si>
  <si>
    <t>99299</t>
  </si>
  <si>
    <t>99300</t>
  </si>
  <si>
    <t>99301</t>
  </si>
  <si>
    <t>99302</t>
  </si>
  <si>
    <t>99303</t>
  </si>
  <si>
    <t>99304</t>
  </si>
  <si>
    <t>99305</t>
  </si>
  <si>
    <t>99306</t>
  </si>
  <si>
    <t>99307</t>
  </si>
  <si>
    <t>99308</t>
  </si>
  <si>
    <t>99309</t>
  </si>
  <si>
    <t>99310</t>
  </si>
  <si>
    <t>99311</t>
  </si>
  <si>
    <t>99312</t>
  </si>
  <si>
    <t>99313</t>
  </si>
  <si>
    <t>99314</t>
  </si>
  <si>
    <t>99315</t>
  </si>
  <si>
    <t>99317</t>
  </si>
  <si>
    <t>99318</t>
  </si>
  <si>
    <t>99319</t>
  </si>
  <si>
    <t>99320</t>
  </si>
  <si>
    <t>99321</t>
  </si>
  <si>
    <t>99322</t>
  </si>
  <si>
    <t>99323</t>
  </si>
  <si>
    <t>99324</t>
  </si>
  <si>
    <t>99325</t>
  </si>
  <si>
    <t>99326</t>
  </si>
  <si>
    <t>99327</t>
  </si>
  <si>
    <t>99431</t>
  </si>
  <si>
    <t>99432</t>
  </si>
  <si>
    <t>99433</t>
  </si>
  <si>
    <t>99434</t>
  </si>
  <si>
    <t>99435</t>
  </si>
  <si>
    <t>99436</t>
  </si>
  <si>
    <t>99437</t>
  </si>
  <si>
    <t>99438</t>
  </si>
  <si>
    <t>99439</t>
  </si>
  <si>
    <t>99619</t>
  </si>
  <si>
    <t>99620</t>
  </si>
  <si>
    <t>99621</t>
  </si>
  <si>
    <t>99622</t>
  </si>
  <si>
    <t>99623</t>
  </si>
  <si>
    <t>99624</t>
  </si>
  <si>
    <t>99625</t>
  </si>
  <si>
    <t>99626</t>
  </si>
  <si>
    <t>99627</t>
  </si>
  <si>
    <t>99628</t>
  </si>
  <si>
    <t>99629</t>
  </si>
  <si>
    <t>99630</t>
  </si>
  <si>
    <t>99631</t>
  </si>
  <si>
    <t>99632</t>
  </si>
  <si>
    <t>99633</t>
  </si>
  <si>
    <t>99634</t>
  </si>
  <si>
    <t>99635</t>
  </si>
  <si>
    <t>99802</t>
  </si>
  <si>
    <t>LIMPEZA DE PISO CERÂMICO OU PORCELANATO COM VASSOURA A SECO. AF_04/2019</t>
  </si>
  <si>
    <t>99803</t>
  </si>
  <si>
    <t>LIMPEZA DE PISO CERÂMICO OU PORCELANATO COM PANO ÚMIDO. AF_04/2019</t>
  </si>
  <si>
    <t>99805</t>
  </si>
  <si>
    <t>LIMPEZA DE PISO CERÂMICO OU COM PEDRAS RÚSTICAS UTILIZANDO ÁCIDO MURIÁTICO. AF_04/2019</t>
  </si>
  <si>
    <t>99806</t>
  </si>
  <si>
    <t>LIMPEZA DE REVESTIMENTO CERÂMICO EM PAREDE COM PANO ÚMIDO AF_04/2019</t>
  </si>
  <si>
    <t>99808</t>
  </si>
  <si>
    <t>LIMPEZA DE REVESTIMENTO CERÂMICO EM PAREDE UTILIZANDO ÁCIDO MURIÁTICO. AF_04/2019</t>
  </si>
  <si>
    <t>99809</t>
  </si>
  <si>
    <t>LIMPEZA DE PISO DE LADRILHO HIDRÁULICO COM PANO ÚMIDO. AF_04/2019</t>
  </si>
  <si>
    <t>99811</t>
  </si>
  <si>
    <t>LIMPEZA DE CONTRAPISO COM VASSOURA A SECO. AF_04/2019</t>
  </si>
  <si>
    <t>99812</t>
  </si>
  <si>
    <t>LIMPEZA DE LADRILHO HIDRÁULICO EM PAREDE COM PANO ÚMIDO. AF_04/2019</t>
  </si>
  <si>
    <t>99814</t>
  </si>
  <si>
    <t>LIMPEZA DE SUPERFÍCIE COM JATO DE ALTA PRESSÃO. AF_04/2019</t>
  </si>
  <si>
    <t>99822</t>
  </si>
  <si>
    <t>LIMPEZA DE PORTA DE MADEIRA. AF_04/2019</t>
  </si>
  <si>
    <t>99826</t>
  </si>
  <si>
    <t>LIMPEZA DE FORRO REMOVÍVEL COM PANO ÚMIDO. AF_04/2019</t>
  </si>
  <si>
    <t>99829</t>
  </si>
  <si>
    <t>99830</t>
  </si>
  <si>
    <t>99831</t>
  </si>
  <si>
    <t>99832</t>
  </si>
  <si>
    <t>99833</t>
  </si>
  <si>
    <t>99834</t>
  </si>
  <si>
    <t>99837</t>
  </si>
  <si>
    <t>99839</t>
  </si>
  <si>
    <t>99841</t>
  </si>
  <si>
    <t>99855</t>
  </si>
  <si>
    <t>99857</t>
  </si>
  <si>
    <t>99861</t>
  </si>
  <si>
    <t>GRADIL EM FERRO FIXADO EM VÃOS DE JANELAS, FORMADO POR BARRAS CHATAS DE 25X4,8 MM. AF_04/2019</t>
  </si>
  <si>
    <t>99862</t>
  </si>
  <si>
    <t>GRADIL EM ALUMÍNIO FIXADO EM VÃOS DE JANELAS, FORMADO POR TUBOS DE 3/4". AF_04/2019</t>
  </si>
  <si>
    <t>100066</t>
  </si>
  <si>
    <t>ARMAÇÃO DO SISTEMA DE PAREDES DE CONCRETO, EXECUTADA COMO ARMADURA POSITIVA DE LAJES, TELA Q-196. AF_06/2019</t>
  </si>
  <si>
    <t>100067</t>
  </si>
  <si>
    <t>ARMAÇÃO DO SISTEMA DE PAREDES DE CONCRETO, EXECUTADA COMO REFORÇO, VERGALHÃO DE 5,0 MM DE DIÂMETRO. AF_06/2019</t>
  </si>
  <si>
    <t>100068</t>
  </si>
  <si>
    <t>ARMAÇÃO DO SISTEMA DE PAREDES DE CONCRETO, EXECUTADA COMO REFORÇO, VERGALHÃO DE 12,5 MM DE DIÂMETRO. AF_06/2019</t>
  </si>
  <si>
    <t>100195</t>
  </si>
  <si>
    <t>TRANSPORTE HORIZONTAL MANUAL, DE SACOS DE 50 KG (UNIDADE: KGXKM). AF_07/2019</t>
  </si>
  <si>
    <t>100196</t>
  </si>
  <si>
    <t>TRANSPORTE HORIZONTAL MANUAL, DE SACOS DE 30 KG (UNIDADE: KGXKM). AF_07/2019</t>
  </si>
  <si>
    <t>100197</t>
  </si>
  <si>
    <t>TRANSPORTE HORIZONTAL MANUAL, DE SACOS DE 20 KG (UNIDADE: KGXKM). AF_07/2019</t>
  </si>
  <si>
    <t>100198</t>
  </si>
  <si>
    <t>TRANSPORTE HORIZONTAL COM CARRINHO PLATAFORMA, DE SACOS DE 50 KG (UNIDADE: KGXKM). AF_07/2019</t>
  </si>
  <si>
    <t>100199</t>
  </si>
  <si>
    <t>TRANSPORTE HORIZONTAL COM CARRINHO PLATAFORMA, DE SACOS DE 30 KG (UNIDADE: KGXKM). AF_07/2019</t>
  </si>
  <si>
    <t>100200</t>
  </si>
  <si>
    <t>TRANSPORTE HORIZONTAL COM CARRINHO PLATAFORMA, DE SACOS DE 20 KG (UNIDADE: KGXKM). AF_07/2019</t>
  </si>
  <si>
    <t>100201</t>
  </si>
  <si>
    <t>TRANSPORTE HORIZONTAL COM CARRINHO DE MÃO, DE SACOS DE 50 KG (UNIDADE: KGXKM). AF_07/2019</t>
  </si>
  <si>
    <t>100202</t>
  </si>
  <si>
    <t>TRANSPORTE HORIZONTAL COM CARRINHO DE MÃO, DE SACOS DE 30 KG (UNIDADE: KGXKM). AF_07/2019</t>
  </si>
  <si>
    <t>100203</t>
  </si>
  <si>
    <t>TRANSPORTE HORIZONTAL COM CARRINHO DE MÃO, DE SACOS DE 20 KG (UNIDADE: KGXKM). AF_07/2019</t>
  </si>
  <si>
    <t>100204</t>
  </si>
  <si>
    <t>TRANSPORTE HORIZONTAL COM MANIPULADOR TELESCÓPICO, DE PÁLETE DE SACOS (UNIDADE: KGXKM). AF_07/2019</t>
  </si>
  <si>
    <t>100205</t>
  </si>
  <si>
    <t>TRANSPORTE HORIZONTAL COM JERICA DE 60 L, DE MASSA/ GRANEL (UNIDADE: M3XKM). AF_07/2019</t>
  </si>
  <si>
    <t>100206</t>
  </si>
  <si>
    <t>TRANSPORTE HORIZONTAL COM JERICA DE 90 L, DE MASSA/ GRANEL (UNIDADE: M3XKM). AF_07/2019</t>
  </si>
  <si>
    <t>100207</t>
  </si>
  <si>
    <t>TRANSPORTE HORIZONTAL COM CARREGADEIRA, DE MASSA/ GRANEL (UNIDADE: M3XKM). AF_07/2019</t>
  </si>
  <si>
    <t>100208</t>
  </si>
  <si>
    <t>TRANSPORTE HORIZONTAL MANUAL, DE BLOCOS VAZADOS DE CONCRETO OU CERÂMICO DE 19X19X39CM (UNIDADE: BLOCOXKM). AF_07/2019</t>
  </si>
  <si>
    <t>100209</t>
  </si>
  <si>
    <t>TRANSPORTE HORIZONTAL MANUAL, DE BLOCOS CERÂMICOS FURADOS NA HORIZONTAL DE 9X19X19CM (UNIDADE: BLOCOXKM). AF_07/2019</t>
  </si>
  <si>
    <t>100210</t>
  </si>
  <si>
    <t>TRANSPORTE HORIZONTAL COM CARRINHO DE MÃO, DE BLOCOS VAZADOS DE CONCRETO OU CERÂMICO DE 19X19X39CM (UNIDADE: BLOCOXKM). AF_07/2019</t>
  </si>
  <si>
    <t>100211</t>
  </si>
  <si>
    <t>TRANSPORTE HORIZONTAL COM CARRINHO DE MÃO, DE BLOCOS CERÂMICOS FURADOS NA HORIZONTAL DE 9X19X19CM (UNIDADE: BLOCOXKM). AF_07/2019</t>
  </si>
  <si>
    <t>100212</t>
  </si>
  <si>
    <t>TRANSPORTE HORIZONTAL COM CARRINHO PLATAFORMA, DE BLOCOS VAZADOS DE CONCRETO OU CERÂMICO DE 19X19X39CM (UNIDADE: BLOCOXKM). AF_07/2019</t>
  </si>
  <si>
    <t>100213</t>
  </si>
  <si>
    <t>TRANSPORTE HORIZONTAL COM CARRINHO PLATAFORMA, DE BLOCOS CERÂMICOS FURADOS NA HORIZONTAL DE 9X19X19CM (UNIDADE: BLOCOXKM). AF_07/2019</t>
  </si>
  <si>
    <t>100214</t>
  </si>
  <si>
    <t>TRANSPORTE HORIZONTAL COM CARRINHO MINI PÁLETES, DE BLOCOS VAZADOS DE CONCRETO DE 19X19X39CM (UNIDADE: BLOCOXKM). AF_07/2019</t>
  </si>
  <si>
    <t>100215</t>
  </si>
  <si>
    <t>TRANSPORTE HORIZONTAL COM CARRINHO MINI PÁLETES, DE BLOCOS CERÂMICOS FURADOS NA VERTICAL DE 19X19X39CM (UNIDADE: BLOCOXKM). AF_07/2019</t>
  </si>
  <si>
    <t>100216</t>
  </si>
  <si>
    <t>TRANSPORTE HORIZONTAL COM CARRINHO MINI PÁLETES, DE BLOCOS CERÂMICOS FURADOS NA HORIZONTAL DE 9X19X19CM (UNIDADE: BLOCOXKM). AF_07/2019</t>
  </si>
  <si>
    <t>100217</t>
  </si>
  <si>
    <t>TRANSPORTE HORIZONTAL COM MANIPULADOR TELESCÓPICO, DE BLOCOS VAZADOS DE CONCRETO DE 19X19X39CM (UNIDADE: BLOCOXKM). AF_07/2019</t>
  </si>
  <si>
    <t>100218</t>
  </si>
  <si>
    <t>TRANSPORTE HORIZONTAL COM MANIPULADOR TELESCÓPICO, DE BLOCOS CERÂMICOS FURADOS NA VERTICAL DE 19X19X39CM (UNIDADE: BLOCOXKM). AF_07/2019</t>
  </si>
  <si>
    <t>100219</t>
  </si>
  <si>
    <t>TRANSPORTE HORIZONTAL COM MANIPULADOR TELESCÓPICO, DE BLOCOS CERÂMICOS FURADOS NA HORIZONTAL DE 9X19X19CM (UNIDADE: BLOCOXKM). AF_07/2019</t>
  </si>
  <si>
    <t>100220</t>
  </si>
  <si>
    <t>TRANSPORTE HORIZONTAL MANUAL, DE CAIXA COM REVESTIMENTO CERÂMICO (UNIDADE: M2XKM). AF_07/2019</t>
  </si>
  <si>
    <t>100221</t>
  </si>
  <si>
    <t>TRANSPORTE HORIZONTAL COM CARRINHO DE MÃO, DE CAIXA COM REVESTIMENTO CERÂMICO (UNIDADE: M2XKM). AF_07/2019</t>
  </si>
  <si>
    <t>100222</t>
  </si>
  <si>
    <t>TRANSPORTE HORIZONTAL COM CARRINHO PLATAFORMA, DE CAIXA COM REVESTIMENTO CERÂMICO (UNIDADE: M2XKM). AF_07/2019</t>
  </si>
  <si>
    <t>100223</t>
  </si>
  <si>
    <t>TRANSPORTE HORIZONTAL COM CARRINHO MINI PÁLETES, DE CAIXA COM REVESTIMENTO CERÂMICO (UNIDADE: M2XKM). AF_07/2019</t>
  </si>
  <si>
    <t>100224</t>
  </si>
  <si>
    <t>TRANSPORTE HORIZONTAL COM MANIPULADOR TELESCÓPICO, DE CAIXA COM REVESTIMENTO CERÂMICO (UNIDADE: M2XKM). AF_07/2019</t>
  </si>
  <si>
    <t>100225</t>
  </si>
  <si>
    <t>TRANSPORTE HORIZONTAL MANUAL, DE LATA DE 18 LITROS (UNIDADE: LXKM). AF_07/2019</t>
  </si>
  <si>
    <t>100226</t>
  </si>
  <si>
    <t>TRANSPORTE HORIZONTAL COM CARRINHO PLATAFORMA, DE LATA DE 18 LITROS (UNIDADE: LXKM). AF_07/2019</t>
  </si>
  <si>
    <t>100227</t>
  </si>
  <si>
    <t>TRANSPORTE HORIZONTAL COM CARRINHO RACIONAL, DE LATA DE 18 LITROS (UNIDADE: LXKM). AF_07/2019</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</si>
  <si>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</si>
  <si>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</si>
  <si>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</si>
  <si>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</si>
  <si>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</si>
  <si>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</si>
  <si>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</si>
  <si>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</si>
  <si>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</si>
  <si>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</si>
  <si>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</si>
  <si>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</si>
  <si>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100234</t>
  </si>
  <si>
    <t>TRANSPORTE VERTICAL MANUAL, 1 PAVIMENTO, DE CAIXA COM REVESTIMENTO CERÂMICO (UNIDADE: M2). AF_07/2019</t>
  </si>
  <si>
    <t>100235</t>
  </si>
  <si>
    <t>TRANSPORTE VERTICAL MANUAL, 1 PAVIMENTO, DE LATA DE 18 LITROS (UNIDADE: L). AF_07/2019</t>
  </si>
  <si>
    <t>100236</t>
  </si>
  <si>
    <t>TRANSPORTE HORIZONTAL MANUAL, DE TUBO DE PVC SOLDÁVEL COM DIÂMETRO MENOR OU IGUAL A 60 MM (UNIDADE: MXKM). AF_07/2019</t>
  </si>
  <si>
    <t>100237</t>
  </si>
  <si>
    <t>TRANSPORTE HORIZONTAL MANUAL, DE TUBO DE PVC SOLDÁVEL COM DIÂMETRO MAIOR QUE 60 MM E MENOR OU IGUAL A 85 MM (UNIDADE: MXKM). AF_07/2019</t>
  </si>
  <si>
    <t>100238</t>
  </si>
  <si>
    <t>TRANSPORTE HORIZONTAL MANUAL, DE TUBO DE CPVC COM DIÂMETRO MENOR OU IGUAL A 73 MM (UNIDADE: MXKM). AF_07/2019</t>
  </si>
  <si>
    <t>100239</t>
  </si>
  <si>
    <t>TRANSPORTE HORIZONTAL MANUAL, DE TUBO DE CPVC COM DIÂMETRO MAIOR QUE 73 MM E MENOR OU IGUAL A 89 MM (UNIDADE: MXKM). AF_07/2019</t>
  </si>
  <si>
    <t>100240</t>
  </si>
  <si>
    <t>TRANSPORTE HORIZONTAL MANUAL, DE TUBO DE PPR - PN12 OU PN25 - COM DIÂMETRO MENOR OU IGUAL A 50 MM (UNIDADE: MXKM). AF_07/2019</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</si>
  <si>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</si>
  <si>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</si>
  <si>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</si>
  <si>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</si>
  <si>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100243</t>
  </si>
  <si>
    <t>TRANSPORTE HORIZONTAL MANUAL, DE TUBO DE COBRE - CLASSE E - COM DIÂMETRO MENOR OU IGUAL A 54 MM (UNIDADE: MXKM). AF_07/2019</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</si>
  <si>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</si>
  <si>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</si>
  <si>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</si>
  <si>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</si>
  <si>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</si>
  <si>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</si>
  <si>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</si>
  <si>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</si>
  <si>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</si>
  <si>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</si>
  <si>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</si>
  <si>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</si>
  <si>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</si>
  <si>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</si>
  <si>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</si>
  <si>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</si>
  <si>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</si>
  <si>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</si>
  <si>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</si>
  <si>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</si>
  <si>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100254</t>
  </si>
  <si>
    <t>TRANSPORTE HORIZONTAL MANUAL, DE TUBO DE AÇO CARBONO LEVE OU MÉDIO, PRETO OU GALVANIZADO, COM DIÂMETRO MAIOR QUE 125 MM E MENOR OU IGUAL A 150 MM (UNIDADE: MXKM). AF_07/2019</t>
  </si>
  <si>
    <t>100255</t>
  </si>
  <si>
    <t>TRANSPORTE HORIZONTAL MANUAL, DE TÁBUAS DE MADEIRA COM SEÇÃO TRANSVERSAL DE 2,5 X 25 CM E 2,5 X 30 CM (UNIDADE: MXKM). AF_07/2019</t>
  </si>
  <si>
    <t>100256</t>
  </si>
  <si>
    <t>TRANSPORTE HORIZONTAL MANUAL, DE CAIBROS DE MADEIRA COM SEÇÃO TRANSVERSAL DE 7,5 X 6 CM E 6 X 8 CM (UNIDADE: MXKM). AF_07/2019</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</si>
  <si>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</si>
  <si>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</si>
  <si>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</si>
  <si>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</si>
  <si>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</si>
  <si>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</si>
  <si>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</si>
  <si>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</si>
  <si>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</si>
  <si>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</si>
  <si>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100262</t>
  </si>
  <si>
    <t>TRANSPORTE HORIZONTAL MANUAL, DE VERGALHÕES DE AÇO COM DIÂMETRO DE 8 MM (UNIDADE: KGXKM). AF_07/2019</t>
  </si>
  <si>
    <t>100263</t>
  </si>
  <si>
    <t>TRANSPORTE HORIZONTAL MANUAL, DE VERGALHÕES DE AÇO COM DIÂMETRO DE 10 MM; 12,5 MM; 16 MM; 20 MM; 25 MM OU 32 MM (UNIDADE: KGXKM). AF_07/2019</t>
  </si>
  <si>
    <t>100264</t>
  </si>
  <si>
    <t>TRANSPORTE HORIZONTAL MANUAL, DE JANELA (UNIDADE: M2XKM). AF_07/2019</t>
  </si>
  <si>
    <t>100265</t>
  </si>
  <si>
    <t>TRANSPORTE VERTICAL MANUAL, 1 PAVIMENTO, DE JANELA (UNIDADE: M2). AF_07/2019</t>
  </si>
  <si>
    <t>100266</t>
  </si>
  <si>
    <t>TRANSPORTE HORIZONTAL MANUAL, DE PORTA (UNIDADE: UNIDXKM). AF_07/2019</t>
  </si>
  <si>
    <t>100267</t>
  </si>
  <si>
    <t>TRANSPORTE VERTICAL MANUAL, 1 PAVIMENTO, DE PORTA (UNIDADE: UNID). AF_07/2019</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</si>
  <si>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</si>
  <si>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</si>
  <si>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</si>
  <si>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</si>
  <si>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</si>
  <si>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</si>
  <si>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100271</t>
  </si>
  <si>
    <t>TRANSPORTE HORIZONTAL MANUAL, DE VIDRO (UNIDADE: M2XKM). AF_07/2019</t>
  </si>
  <si>
    <t>100272</t>
  </si>
  <si>
    <t>TRANSPORTE VERTICAL MANUAL, 1 PAVIMENTO, DE VIDRO (UNIDADE: M2). AF_07/2019</t>
  </si>
  <si>
    <t>100273</t>
  </si>
  <si>
    <t>TRANSPORTE HORIZONTAL MANUAL, DE TELA DE AÇO (UNIDADE: KGXKM). AF_07/2019</t>
  </si>
  <si>
    <t>100274</t>
  </si>
  <si>
    <t>TRANSPORTE HORIZONTAL MANUAL, DE COMPENSADO DE MADEIRA (UNIDADE: M2XKM). AF_07/2019</t>
  </si>
  <si>
    <t>100275</t>
  </si>
  <si>
    <t>TRANSPORTE HORIZONTAL MANUAL, DE TELHA TERMOACÚSTICA OU TELHA DE AÇO ZINCADO (UNIDADE: M2XKM). AF_07/2019</t>
  </si>
  <si>
    <t>100276</t>
  </si>
  <si>
    <t>TRANSPORTE HORIZONTAL MANUAL, DE TELHA DE FIBROCIMENTO OU TELHA ESTRUTURAL DE FIBROCIMENTO, CANALETE 90 OU KALHETÃO (UNIDADE: M2XKM). AF_07/2019</t>
  </si>
  <si>
    <t>100277</t>
  </si>
  <si>
    <t>TRANSPORTE HORIZONTAL COM MANIPULADOR TELESCÓPICO, DE TELHAS TERMOACÚSTICAS, FIBROCIMENTO, AÇO ZINCADO, FIBROCIMENTO ESTRUTURAL, CANALETE 90 OU KALHETÃO (UNIDADE: M2XKM). AF_07/2019</t>
  </si>
  <si>
    <t>100278</t>
  </si>
  <si>
    <t>TRANSPORTE HORIZONTAL MANUAL, DE BACIA SANITÁRIA, CAIXA ACOPLADA, TANQUE OU PIA (UNIDADE: UNIDXKM). AF_07/2019</t>
  </si>
  <si>
    <t>100279</t>
  </si>
  <si>
    <t>TRANSPORTE VERTICAL MANUAL, 1 PAVIMENTO, DE BACIA SANITÁRIA, CAIXA ACOPLADA, TANQUE OU PIA (UNIDADE: UNID). AF_07/2019</t>
  </si>
  <si>
    <t>100280</t>
  </si>
  <si>
    <t>TRANSPORTE HORIZONTAL COM CARRINHO PLATAFORMA, DE BACIA SANITÁRIA, CAIXA ACOPLADA, TANQUE OU PIA (UNIDADE: UNIDXKM). AF_07/2019</t>
  </si>
  <si>
    <t>100281</t>
  </si>
  <si>
    <t>TRANSPORTE HORIZONTAL COM MANIPULADOR TELESCÓPICO, DE BACIA SANITÁRIA, CAIXA ACOPLADA, TANQUE OU PIA (UNIDADE: UNIDXKM). AF_07/2019</t>
  </si>
  <si>
    <t>100282</t>
  </si>
  <si>
    <t>TRANSPORTE HORIZONTAL MANUAL, DE TELHA DE CONCRETO OU CERÂMICA (UNIDADE: M2XKM). AF_07/2019</t>
  </si>
  <si>
    <t>100283</t>
  </si>
  <si>
    <t>TRANSPORTE HORIZONTAL COM CARRINHO PLATAFORMA, DE TELHA DE CONCRETO OU CERÂMICA (UNIDADE: M2XKM). AF_07/2019</t>
  </si>
  <si>
    <t>100284</t>
  </si>
  <si>
    <t>TRANSPORTE HORIZONTAL COM MANIPULADOR TELESCÓPICO, DE TELHA DE CONCRETO OU CERÂMICA (UNIDADE: M2XKM). AF_07/2019</t>
  </si>
  <si>
    <t>100285</t>
  </si>
  <si>
    <t>TRANSPORTE HORIZONTAL MANUAL, DE BARRAMENTO BLINDADO (UNIDADE: MXKM). AF_07/2019</t>
  </si>
  <si>
    <t>100286</t>
  </si>
  <si>
    <t>TRANSPORTE HORIZONTAL COM CARRINHO PLATAFORMA, DE BARRAMENTO BLINDADO (UNIDADE: MXKM). AF_07/2019</t>
  </si>
  <si>
    <t>100287</t>
  </si>
  <si>
    <t>100288</t>
  </si>
  <si>
    <t>CURSO DE CAPACITAÇÃO PARA VIGIA DIURNO (ENCARGOS COMPLEMENTARES) - HORISTA</t>
  </si>
  <si>
    <t>100289</t>
  </si>
  <si>
    <t>VIGIA DIURNO COM ENCARGOS COMPLEMENTARES</t>
  </si>
  <si>
    <t>100291</t>
  </si>
  <si>
    <t>CURSO DE CAPACITAÇÃO PARA AJUDANTE DE PINTOR (ENCARGOS COMPLEMENTARES) - HORISTA</t>
  </si>
  <si>
    <t>100293</t>
  </si>
  <si>
    <t>CURSO DE CAPACITAÇÃO PARA AUXILIAR DE AZULEJISTA (ENCARGOS COMPLEMENTARES) - HORISTA</t>
  </si>
  <si>
    <t>100295</t>
  </si>
  <si>
    <t>CURSO DE CAPACITAÇÃO PARA MONTADOR DE ELETROELETRONICOS (ENCARGOS COMPLEMENTARES) - HORISTA</t>
  </si>
  <si>
    <t>100298</t>
  </si>
  <si>
    <t>CURSO DE CAPACITAÇÃO PARA MECÂNICO DE REFRIGERAÇÃO (ENCARGOS COMPLEMENTARES) - HORISTA</t>
  </si>
  <si>
    <t>100299</t>
  </si>
  <si>
    <t>CURSO DE CAPACITAÇÃO PARA TÉCNICO EM SEGURANÇA DO TRABALHO (ENCARGOS COMPLEMENTARES) - HORISTA</t>
  </si>
  <si>
    <t>100301</t>
  </si>
  <si>
    <t>AJUDANTE DE PINTOR COM ENCARGOS COMPLEMENTARES</t>
  </si>
  <si>
    <t>100303</t>
  </si>
  <si>
    <t>AUXILIAR DE AZULEJISTA COM ENCARGOS COMPLEMENTARES</t>
  </si>
  <si>
    <t>100307</t>
  </si>
  <si>
    <t>MONTADOR DE ELETROELETRÔNICOS COM ENCARGOS COMPLEMENTARES</t>
  </si>
  <si>
    <t>100308</t>
  </si>
  <si>
    <t>MECÂNICO DE REFRIGERAÇÃO COM ENCARGOS COMPLEMENTARES</t>
  </si>
  <si>
    <t>100309</t>
  </si>
  <si>
    <t>TÉCNICO EM SEGURANÇA DO TRABALHO COM ENCARGOS COMPLEMENTARES</t>
  </si>
  <si>
    <t>100315</t>
  </si>
  <si>
    <t>CURSO DE CAPACITAÇÃO PARA TÉCNICO EM SEGURANÇA DO TRABALHO (ENCARGOS COMPLEMENTARES) - MENSALISTA</t>
  </si>
  <si>
    <t>100321</t>
  </si>
  <si>
    <t>100322</t>
  </si>
  <si>
    <t>100323</t>
  </si>
  <si>
    <t>100324</t>
  </si>
  <si>
    <t>100325</t>
  </si>
  <si>
    <t>CUMEEIRA SHED PARA TELHA ONDULADA DE FIBROCIMENTO, E = 6 MM, INCLUSO ACESSÓRIOS DE FIXAÇÃO E IÇAMENTO. AF_07/2019</t>
  </si>
  <si>
    <t>100327</t>
  </si>
  <si>
    <t>RUFO EXTERNO/INTERNO EM CHAPA DE AÇO GALVANIZADO NÚMERO 26, CORTE DE 33 CM, INCLUSO IÇAMENTO. AF_07/2019</t>
  </si>
  <si>
    <t>100328</t>
  </si>
  <si>
    <t>RETIRADA E RECOLOCAÇÃO DE  TELHA CERÂMICA DE ENCAIXE, COM ATÉ DUAS ÁGUAS, INCLUSO IÇAMENTO. AF_07/2019</t>
  </si>
  <si>
    <t>100329</t>
  </si>
  <si>
    <t>RETIRADA E RECOLOCAÇÃO DE  TELHA CERÂMICA DE ENCAIXE, COM MAIS DE DUAS ÁGUAS, INCLUSO IÇAMENTO. AF_07/2019</t>
  </si>
  <si>
    <t>100330</t>
  </si>
  <si>
    <t>RETIRADA E RECOLOCAÇÃO DE  TELHA CERÂMICA CAPA-CANAL, COM ATÉ DUAS ÁGUAS, INCLUSO IÇAMENTO. AF_07/2019</t>
  </si>
  <si>
    <t>100331</t>
  </si>
  <si>
    <t>RETIRADA E RECOLOCAÇÃO DE  TELHA CERÂMICA CAPA-CANAL, COM MAIS DE DUAS ÁGUAS, INCLUSO IÇAMENTO. AF_07/2019</t>
  </si>
  <si>
    <t>100341</t>
  </si>
  <si>
    <t>100344</t>
  </si>
  <si>
    <t>100345</t>
  </si>
  <si>
    <t>100346</t>
  </si>
  <si>
    <t>100347</t>
  </si>
  <si>
    <t>100348</t>
  </si>
  <si>
    <t>100349</t>
  </si>
  <si>
    <t>100357</t>
  </si>
  <si>
    <t>FABRICAÇÃO E INSTALAÇÃO DE MEIA TESOURA DE MADEIRA NÃO APARELHADA, COM VÃO DE 3 M, PARA TELHA CERÂMICA OU DE CONCRETO, INCLUSO IÇAMENTO. AF_07/2019</t>
  </si>
  <si>
    <t>100358</t>
  </si>
  <si>
    <t>FABRICAÇÃO E INSTALAÇÃO DE MEIA TESOURA DE MADEIRA NÃO APARELHADA, COM VÃO DE 4 M, PARA TELHA CERÂMICA OU DE CONCRETO, INCLUSO IÇAMENTO. AF_07/2019</t>
  </si>
  <si>
    <t>100359</t>
  </si>
  <si>
    <t>FABRICAÇÃO E INSTALAÇÃO DE MEIA TESOURA DE MADEIRA NÃO APARELHADA, COM VÃO DE 5 M, PARA TELHA CERÂMICA OU DE CONCRETO, INCLUSO IÇAMENTO. AF_07/2019</t>
  </si>
  <si>
    <t>100360</t>
  </si>
  <si>
    <t>FABRICAÇÃO E INSTALAÇÃO DE MEIA TESOURA DE MADEIRA NÃO APARELHADA, COM VÃO DE 6 M, PARA TELHA CERÂMICA OU DE CONCRETO, INCLUSO IÇAMENTO. AF_07/2019</t>
  </si>
  <si>
    <t>100361</t>
  </si>
  <si>
    <t>FABRICAÇÃO E INSTALAÇÃO DE MEIA TESOURA DE MADEIRA NÃO APARELHADA, COM VÃO DE 7 M, PARA TELHA CERÂMICA OU DE CONCRETO, INCLUSO IÇAMENTO. AF_07/2019</t>
  </si>
  <si>
    <t>100362</t>
  </si>
  <si>
    <t>FABRICAÇÃO E INSTALAÇÃO DE MEIA TESOURA DE MADEIRA NÃO APARELHADA, COM VÃO DE 8 M, PARA TELHA CERÂMICA OU DE CONCRETO, INCLUSO IÇAMENTO. AF_07/2019</t>
  </si>
  <si>
    <t>100363</t>
  </si>
  <si>
    <t>FABRICAÇÃO E INSTALAÇÃO DE MEIA TESOURA DE MADEIRA NÃO APARELHADA, COM VÃO DE 9 M, PARA TELHA CERÂMICA OU DE CONCRETO, INCLUSO IÇAMENTO. AF_07/2019</t>
  </si>
  <si>
    <t>100364</t>
  </si>
  <si>
    <t>FABRICAÇÃO E INSTALAÇÃO DE MEIA TESOURA DE MADEIRA NÃO APARELHADA, COM VÃO DE 10 M, PARA TELHA CERÂMICA OU DE CONCRETO, INCLUSO IÇAMENTO. AF_07/2019</t>
  </si>
  <si>
    <t>100365</t>
  </si>
  <si>
    <t>FABRICAÇÃO E INSTALAÇÃO DE MEIA TESOURA DE MADEIRA NÃO APARELHADA, COM VÃO DE 11 M, PARA TELHA CERÂMICA OU DE CONCRETO, INCLUSO IÇAMENTO. AF_07/2019</t>
  </si>
  <si>
    <t>100366</t>
  </si>
  <si>
    <t>FABRICAÇÃO E INSTALAÇÃO DE MEIA TESOURA DE MADEIRA NÃO APARELHADA, COM VÃO DE 12 M, PARA TELHA CERÂMICA OU DE CONCRETO, INCLUSO IÇAMENTO. AF_07/2019</t>
  </si>
  <si>
    <t>100367</t>
  </si>
  <si>
    <t>FABRICAÇÃO E INSTALAÇÃO DE MEIA TESOURA DE MADEIRA NÃO APARELHADA, COM VÃO DE 3 M, PARA TELHA ONDULADA DE FIBROCIMENTO, ALUMÍNIO, PLÁSTICA OU TERMOACÚSTICA, INCLUSO IÇAMENTO. AF_07/2019</t>
  </si>
  <si>
    <t>100368</t>
  </si>
  <si>
    <t>FABRICAÇÃO E INSTALAÇÃO DE MEIA TESOURA DE MADEIRA NÃO APARELHADA, COM VÃO DE 4 M, PARA TELHA ONDULADA DE FIBROCIMENTO, ALUMÍNIO, PLÁSTICA OU TERMOACÚSTICA, INCLUSO IÇAMENTO. AF_07/2019</t>
  </si>
  <si>
    <t>100369</t>
  </si>
  <si>
    <t>FABRICAÇÃO E INSTALAÇÃO DE MEIA TESOURA DE MADEIRA NÃO APARELHADA, COM VÃO DE 5 M, PARA TELHA ONDULADA DE FIBROCIMENTO, ALUMÍNIO, PLÁSTICA OU TERMOACÚSTICA, INCLUSO IÇAMENTO. AF_07/2019</t>
  </si>
  <si>
    <t>100370</t>
  </si>
  <si>
    <t>FABRICAÇÃO E INSTALAÇÃO DE MEIA TESOURA DE MADEIRA NÃO APARELHADA, COM VÃO DE 6 M, PARA TELHA ONDULADA DE FIBROCIMENTO, ALUMÍNIO, PLÁSTICA OU TERMOACÚSTICA, INCLUSO IÇAMENTO. AF_07/2019</t>
  </si>
  <si>
    <t>100371</t>
  </si>
  <si>
    <t>FABRICAÇÃO E INSTALAÇÃO DE MEIA TESOURA DE MADEIRA NÃO APARELHADA, COM VÃO DE 7 M, PARA TELHA ONDULADA DE FIBROCIMENTO, ALUMÍNIO, PLÁSTICA OU TERMOACÚSTICA, INCLUSO IÇAMENTO. AF_07/2019</t>
  </si>
  <si>
    <t>100372</t>
  </si>
  <si>
    <t>FABRICAÇÃO E INSTALAÇÃO DE MEIA TESOURA DE MADEIRA NÃO APARELHADA, COM VÃO DE 8 M, PARA TELHA ONDULADA DE FIBROCIMENTO, ALUMÍNIO, PLÁSTICA OU TERMOACÚSTICA, INCLUSO IÇAMENTO. AF_07/2019</t>
  </si>
  <si>
    <t>100373</t>
  </si>
  <si>
    <t>FABRICAÇÃO E INSTALAÇÃO DE MEIA TESOURA DE MADEIRA NÃO APARELHADA, COM VÃO DE 9 M, PARA TELHA ONDULADA DE FIBROCIMENTO, ALUMÍNIO, PLÁSTICA OU TERMOACÚSTICA, INCLUSO IÇAMENTO. AF_07/2019</t>
  </si>
  <si>
    <t>100374</t>
  </si>
  <si>
    <t>FABRICAÇÃO E INSTALAÇÃO DE MEIA TESOURA DE MADEIRA NÃO APARELHADA, COM VÃO DE 10 M, PARA TELHA ONDULADA DE FIBROCIMENTO, ALUMÍNIO, PLÁSTICA OU TERMOACÚSTICA, INCLUSO IÇAMENTO. AF_07/2019</t>
  </si>
  <si>
    <t>100375</t>
  </si>
  <si>
    <t>FABRICAÇÃO E INSTALAÇÃO DE MEIA TESOURA DE MADEIRA NÃO APARELHADA, COM VÃO DE 11 M, PARA TELHA ONDULADA DE FIBROCIMENTO, ALUMÍNIO, PLÁSTICA OU TERMOACÚSTICA, INCLUSO IÇAMENTO. AF_07/2019</t>
  </si>
  <si>
    <t>100376</t>
  </si>
  <si>
    <t>FABRICAÇÃO E INSTALAÇÃO DE MEIA TESOURA DE MADEIRA NÃO APARELHADA, COM VÃO DE 12 M, PARA TELHA ONDULADA DE FIBROCIMENTO, ALUMÍNIO, PLÁSTICA OU TERMOACÚSTICA, INCLUSO IÇAMENTO. AF_07/2019</t>
  </si>
  <si>
    <t>100377</t>
  </si>
  <si>
    <t>100378</t>
  </si>
  <si>
    <t>100379</t>
  </si>
  <si>
    <t>FABRICAÇÃO E INSTALAÇÃO DE PONTALETES DE MADEIRA NÃO APARELHADA PARA TELHADOS COM ATÉ 2 ÁGUAS E COM TELHA CERÂMICA OU DE CONCRETO EM EDIFÍCIO RESIDENCIAL TÉRREO, INCLUSO TRANSPORTE VERTICAL. AF_07/2019</t>
  </si>
  <si>
    <t>100380</t>
  </si>
  <si>
    <t>FABRICAÇÃO E INSTALAÇÃO DE PONTALETES DE MADEIRA NÃO APARELHADA PARA TELHADOS COM ATÉ 2 ÁGUAS E COM TELHA CERÂMICA OU DE CONCRETO EM EDIFÍCIO RESIDENCIAL DE MÚLTIPLOS PAVIMENTOS, INCLUSO TRANSPORTE VERTICAL. AF_07/2019</t>
  </si>
  <si>
    <t>100381</t>
  </si>
  <si>
    <t>FABRICAÇÃO E INSTALAÇÃO DE PONTALETES DE MADEIRA NÃO APARELHADA PARA TELHADOS COM ATÉ 2 ÁGUAS E COM TELHA CERÂMICA OU DE CONCRETO EM EDIFÍCIO INSTITUCIONAL TÉRREO, INCLUSO TRANSPORTE VERTICAL. AF_07/2019</t>
  </si>
  <si>
    <t>100382</t>
  </si>
  <si>
    <t>FABRICAÇÃO E INSTALAÇÃO DE PONTALETES DE MADEIRA NÃO APARELHADA PARA TELHADOS COM ATÉ 2 ÁGUAS E COM TELHA ONDULADA DE FIBROCIMENTO, ALUMÍNIO OU PLÁSTICA EM EDIFÍCIO RESIDENCIAL TÉRREO, INCLUSO TRANSPORTE VERTICAL. AF_07/2019</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</si>
  <si>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</si>
  <si>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</si>
  <si>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100384</t>
  </si>
  <si>
    <t>FABRICAÇÃO E INSTALAÇÃO DE PONTALETES DE MADEIRA NÃO APARELHADA PARA TELHADOS COM ATÉ 2 ÁGUAS E COM TELHA ONDULADA DE FIBROCIMENTO, ALUMÍNIO OU PLÁSTICA EM EDIFÍCIO INSTITUCIONAL TÉRREO, INCLUSO TRANSPORTE VERTICAL. AF_07/2019</t>
  </si>
  <si>
    <t>100385</t>
  </si>
  <si>
    <t>FABRICAÇÃO E INSTALAÇÃO DE PONTALETES DE MADEIRA NÃO APARELHADA PARA TELHADOS COM MAIS QUE 2 ÁGUAS E COM TELHA CERÂMICA OU DE CONCRETO EM EDIFÍCIO RESIDENCIAL TÉRREO, INCLUSO TRANSPORTE VERTICAL. AF_07/2019</t>
  </si>
  <si>
    <t>100386</t>
  </si>
  <si>
    <t>FABRICAÇÃO E INSTALAÇÃO DE PONTALETES DE MADEIRA NÃO APARELHADA PARA TELHADOS COM MAIS QUE 2 ÁGUAS E COM TELHA CERÂMICA OU DE CONCRETO EM EDIFÍCIO RESIDENCIAL DE MÚLTIPLOS PAVIMENTOS. AF_07/2019</t>
  </si>
  <si>
    <t>100387</t>
  </si>
  <si>
    <t>FABRICAÇÃO E INSTALAÇÃO DE PONTALETES DE MADEIRA NÃO APARELHADA PARA TELHADOS COM MAIS QUE 2 ÁGUAS E COM TELHA CERÂMICA OU DE CONCRETO EM EDIFÍCIO INSTITUCIONAL TÉRREO, INCLUSO TRANSPORTE VERTICAL. AF_07/2019</t>
  </si>
  <si>
    <t>100388</t>
  </si>
  <si>
    <t>RETIRADA E RECOLOCAÇÃO DE RIPA EM TELHADOS DE ATÉ 2 ÁGUAS COM TELHA CERÂMICA OU DE CONCRETO DE ENCAIXE, INCLUSO TRANSPORTE VERTICAL. AF_07/2019</t>
  </si>
  <si>
    <t>100389</t>
  </si>
  <si>
    <t>RETIRADA E RECOLOCAÇÃO DE CAIBRO EM TELHADOS DE ATÉ 2 ÁGUAS COM TELHA CERÂMICA OU DE CONCRETO DE ENCAIXE, INCLUSO TRANSPORTE VERTICAL. AF_07/2019</t>
  </si>
  <si>
    <t>100390</t>
  </si>
  <si>
    <t>RETIRADA E RECOLOCAÇÃO DE RIPA EM TELHADOS DE MAIS DE 2 ÁGUAS COM TELHA CERÂMICA OU DE CONCRETO DE ENCAIXE, INCLUSO TRANSPORTE VERTICAL. AF_07/2019</t>
  </si>
  <si>
    <t>100391</t>
  </si>
  <si>
    <t>RETIRADA E RECOLOCAÇÃO DE CAIBRO EM TELHADOS DE MAIS DE 2 ÁGUAS COM TELHA CERÂMICA OU DE CONCRETO DE ENCAIXE, INCLUSO TRANSPORTE VERTICAL. AF_07/2019</t>
  </si>
  <si>
    <t>100392</t>
  </si>
  <si>
    <t>RETIRADA E RECOLOCAÇÃO DE RIPA EM TELHADOS DE ATÉ 2 ÁGUAS COM TELHA CERÂMICA CAPA-CANAL, INCLUSO TRANSPORTE VERTICAL. AF_07/2019</t>
  </si>
  <si>
    <t>100393</t>
  </si>
  <si>
    <t>RETIRADA E RECOLOCAÇÃO DE CAIBRO EM TELHADOS DE ATÉ 2 ÁGUAS COM TELHA CERÂMICA CAPA-CANAL, INCLUSO TRANSPORTE VERTICAL. AF_07/2019</t>
  </si>
  <si>
    <t>100394</t>
  </si>
  <si>
    <t>RETIRADA E RECOLOCAÇÃO DE RIPA EM TELHADOS DE MAIS DE 2 ÁGUAS COM TELHA CERÂMICA CAPA-CANAL, INCLUSO TRANSPORTE VERTICAL. AF_07/2019</t>
  </si>
  <si>
    <t>100395</t>
  </si>
  <si>
    <t>RETIRADA E RECOLOCAÇÃO DE CAIBRO EM TELHADOS DE MAIS DE 2 ÁGUAS COM TELHA CERÂMICA CAPA-CANAL, INCLUSO TRANSPORTE VERTICAL. AF_07/2019</t>
  </si>
  <si>
    <t>100434</t>
  </si>
  <si>
    <t>100435</t>
  </si>
  <si>
    <t>100464</t>
  </si>
  <si>
    <t>100465</t>
  </si>
  <si>
    <t>100466</t>
  </si>
  <si>
    <t>100468</t>
  </si>
  <si>
    <t>100469</t>
  </si>
  <si>
    <t>100470</t>
  </si>
  <si>
    <t>100472</t>
  </si>
  <si>
    <t>100473</t>
  </si>
  <si>
    <t>100474</t>
  </si>
  <si>
    <t>100475</t>
  </si>
  <si>
    <t>100477</t>
  </si>
  <si>
    <t>100478</t>
  </si>
  <si>
    <t>100479</t>
  </si>
  <si>
    <t>100480</t>
  </si>
  <si>
    <t>100481</t>
  </si>
  <si>
    <t>100483</t>
  </si>
  <si>
    <t>100484</t>
  </si>
  <si>
    <t>100485</t>
  </si>
  <si>
    <t>100486</t>
  </si>
  <si>
    <t>100487</t>
  </si>
  <si>
    <t>100488</t>
  </si>
  <si>
    <t>100489</t>
  </si>
  <si>
    <t>100490</t>
  </si>
  <si>
    <t>100491</t>
  </si>
  <si>
    <t>100492</t>
  </si>
  <si>
    <t>100533</t>
  </si>
  <si>
    <t>100534</t>
  </si>
  <si>
    <t>100535</t>
  </si>
  <si>
    <t>100536</t>
  </si>
  <si>
    <t>100556</t>
  </si>
  <si>
    <t>100557</t>
  </si>
  <si>
    <t>100560</t>
  </si>
  <si>
    <t>100561</t>
  </si>
  <si>
    <t>100562</t>
  </si>
  <si>
    <t>100563</t>
  </si>
  <si>
    <t>100564</t>
  </si>
  <si>
    <t>100565</t>
  </si>
  <si>
    <t>100566</t>
  </si>
  <si>
    <t>100567</t>
  </si>
  <si>
    <t>100568</t>
  </si>
  <si>
    <t>100569</t>
  </si>
  <si>
    <t>100570</t>
  </si>
  <si>
    <t>100571</t>
  </si>
  <si>
    <t>100572</t>
  </si>
  <si>
    <t>100573</t>
  </si>
  <si>
    <t>100575</t>
  </si>
  <si>
    <t>100577</t>
  </si>
  <si>
    <t>100578</t>
  </si>
  <si>
    <t>100579</t>
  </si>
  <si>
    <t>100580</t>
  </si>
  <si>
    <t>100581</t>
  </si>
  <si>
    <t>100582</t>
  </si>
  <si>
    <t>100583</t>
  </si>
  <si>
    <t>100584</t>
  </si>
  <si>
    <t>100585</t>
  </si>
  <si>
    <t>100586</t>
  </si>
  <si>
    <t>100587</t>
  </si>
  <si>
    <t>100588</t>
  </si>
  <si>
    <t>100589</t>
  </si>
  <si>
    <t>100590</t>
  </si>
  <si>
    <t>100591</t>
  </si>
  <si>
    <t>100592</t>
  </si>
  <si>
    <t>100593</t>
  </si>
  <si>
    <t>100594</t>
  </si>
  <si>
    <t>100595</t>
  </si>
  <si>
    <t>100596</t>
  </si>
  <si>
    <t>100597</t>
  </si>
  <si>
    <t>100598</t>
  </si>
  <si>
    <t>100599</t>
  </si>
  <si>
    <t>100600</t>
  </si>
  <si>
    <t>100601</t>
  </si>
  <si>
    <t>100602</t>
  </si>
  <si>
    <t>100603</t>
  </si>
  <si>
    <t>100604</t>
  </si>
  <si>
    <t>100605</t>
  </si>
  <si>
    <t>100606</t>
  </si>
  <si>
    <t>100607</t>
  </si>
  <si>
    <t>100608</t>
  </si>
  <si>
    <t>100609</t>
  </si>
  <si>
    <t>100610</t>
  </si>
  <si>
    <t>100611</t>
  </si>
  <si>
    <t>100612</t>
  </si>
  <si>
    <t>100613</t>
  </si>
  <si>
    <t>100614</t>
  </si>
  <si>
    <t>100615</t>
  </si>
  <si>
    <t>100616</t>
  </si>
  <si>
    <t>100617</t>
  </si>
  <si>
    <t>100618</t>
  </si>
  <si>
    <t>100619</t>
  </si>
  <si>
    <t>100620</t>
  </si>
  <si>
    <t>100621</t>
  </si>
  <si>
    <t>100622</t>
  </si>
  <si>
    <t>100623</t>
  </si>
  <si>
    <t>100637</t>
  </si>
  <si>
    <t>100638</t>
  </si>
  <si>
    <t>100639</t>
  </si>
  <si>
    <t>100640</t>
  </si>
  <si>
    <t>100641</t>
  </si>
  <si>
    <t>100642</t>
  </si>
  <si>
    <t>100643</t>
  </si>
  <si>
    <t>100644</t>
  </si>
  <si>
    <t>100645</t>
  </si>
  <si>
    <t>100646</t>
  </si>
  <si>
    <t>100647</t>
  </si>
  <si>
    <t>100648</t>
  </si>
  <si>
    <t>100651</t>
  </si>
  <si>
    <t>100652</t>
  </si>
  <si>
    <t>100653</t>
  </si>
  <si>
    <t>100654</t>
  </si>
  <si>
    <t>100655</t>
  </si>
  <si>
    <t>100656</t>
  </si>
  <si>
    <t>100657</t>
  </si>
  <si>
    <t>100658</t>
  </si>
  <si>
    <t>100659</t>
  </si>
  <si>
    <t>100660</t>
  </si>
  <si>
    <t>100665</t>
  </si>
  <si>
    <t>100666</t>
  </si>
  <si>
    <t>100667</t>
  </si>
  <si>
    <t>100668</t>
  </si>
  <si>
    <t>100669</t>
  </si>
  <si>
    <t>100670</t>
  </si>
  <si>
    <t>100671</t>
  </si>
  <si>
    <t>100672</t>
  </si>
  <si>
    <t>100674</t>
  </si>
  <si>
    <t>100675</t>
  </si>
  <si>
    <t>100676</t>
  </si>
  <si>
    <t>100678</t>
  </si>
  <si>
    <t>100679</t>
  </si>
  <si>
    <t>100680</t>
  </si>
  <si>
    <t>100681</t>
  </si>
  <si>
    <t>100682</t>
  </si>
  <si>
    <t>100683</t>
  </si>
  <si>
    <t>100684</t>
  </si>
  <si>
    <t>100685</t>
  </si>
  <si>
    <t>100686</t>
  </si>
  <si>
    <t>100687</t>
  </si>
  <si>
    <t>100688</t>
  </si>
  <si>
    <t>100689</t>
  </si>
  <si>
    <t>100690</t>
  </si>
  <si>
    <t>100691</t>
  </si>
  <si>
    <t>100692</t>
  </si>
  <si>
    <t>100693</t>
  </si>
  <si>
    <t>100694</t>
  </si>
  <si>
    <t>100695</t>
  </si>
  <si>
    <t>100696</t>
  </si>
  <si>
    <t>100697</t>
  </si>
  <si>
    <t>100698</t>
  </si>
  <si>
    <t>100699</t>
  </si>
  <si>
    <t>100700</t>
  </si>
  <si>
    <t>100701</t>
  </si>
  <si>
    <t>100702</t>
  </si>
  <si>
    <t>100703</t>
  </si>
  <si>
    <t>100704</t>
  </si>
  <si>
    <t>100705</t>
  </si>
  <si>
    <t>100706</t>
  </si>
  <si>
    <t>100707</t>
  </si>
  <si>
    <t>100708</t>
  </si>
  <si>
    <t>100709</t>
  </si>
  <si>
    <t>100710</t>
  </si>
  <si>
    <t>100712</t>
  </si>
  <si>
    <t>100716</t>
  </si>
  <si>
    <t>100717</t>
  </si>
  <si>
    <t>100718</t>
  </si>
  <si>
    <t>100719</t>
  </si>
  <si>
    <t>100720</t>
  </si>
  <si>
    <t>100721</t>
  </si>
  <si>
    <t>100722</t>
  </si>
  <si>
    <t>100724</t>
  </si>
  <si>
    <t>100725</t>
  </si>
  <si>
    <t>100726</t>
  </si>
  <si>
    <t>100727</t>
  </si>
  <si>
    <t>100728</t>
  </si>
  <si>
    <t>100729</t>
  </si>
  <si>
    <t>100730</t>
  </si>
  <si>
    <t>100733</t>
  </si>
  <si>
    <t>100734</t>
  </si>
  <si>
    <t>100735</t>
  </si>
  <si>
    <t>100736</t>
  </si>
  <si>
    <t>100739</t>
  </si>
  <si>
    <t>100740</t>
  </si>
  <si>
    <t>100741</t>
  </si>
  <si>
    <t>100742</t>
  </si>
  <si>
    <t>100743</t>
  </si>
  <si>
    <t>100744</t>
  </si>
  <si>
    <t>100745</t>
  </si>
  <si>
    <t>100746</t>
  </si>
  <si>
    <t>100747</t>
  </si>
  <si>
    <t>100748</t>
  </si>
  <si>
    <t>100749</t>
  </si>
  <si>
    <t>100750</t>
  </si>
  <si>
    <t>100751</t>
  </si>
  <si>
    <t>100752</t>
  </si>
  <si>
    <t>100753</t>
  </si>
  <si>
    <t>100754</t>
  </si>
  <si>
    <t>100757</t>
  </si>
  <si>
    <t>100758</t>
  </si>
  <si>
    <t>100759</t>
  </si>
  <si>
    <t>100760</t>
  </si>
  <si>
    <t>100761</t>
  </si>
  <si>
    <t>100762</t>
  </si>
  <si>
    <t>100763</t>
  </si>
  <si>
    <t>100764</t>
  </si>
  <si>
    <t>100765</t>
  </si>
  <si>
    <t>100766</t>
  </si>
  <si>
    <t>100767</t>
  </si>
  <si>
    <t>100768</t>
  </si>
  <si>
    <t>100769</t>
  </si>
  <si>
    <t>100770</t>
  </si>
  <si>
    <t>100771</t>
  </si>
  <si>
    <t>100772</t>
  </si>
  <si>
    <t>100773</t>
  </si>
  <si>
    <t>100774</t>
  </si>
  <si>
    <t>100775</t>
  </si>
  <si>
    <t>100776</t>
  </si>
  <si>
    <t>100777</t>
  </si>
  <si>
    <t>100778</t>
  </si>
  <si>
    <t>100788</t>
  </si>
  <si>
    <t>100791</t>
  </si>
  <si>
    <t>100792</t>
  </si>
  <si>
    <t>100793</t>
  </si>
  <si>
    <t>100794</t>
  </si>
  <si>
    <t>100803</t>
  </si>
  <si>
    <t>100804</t>
  </si>
  <si>
    <t>100805</t>
  </si>
  <si>
    <t>100806</t>
  </si>
  <si>
    <t>100848</t>
  </si>
  <si>
    <t>100849</t>
  </si>
  <si>
    <t>100851</t>
  </si>
  <si>
    <t>100852</t>
  </si>
  <si>
    <t>100854</t>
  </si>
  <si>
    <t>100856</t>
  </si>
  <si>
    <t>100857</t>
  </si>
  <si>
    <t>100858</t>
  </si>
  <si>
    <t>100860</t>
  </si>
  <si>
    <t>100861</t>
  </si>
  <si>
    <t>100862</t>
  </si>
  <si>
    <t>100863</t>
  </si>
  <si>
    <t>100864</t>
  </si>
  <si>
    <t>100865</t>
  </si>
  <si>
    <t>100866</t>
  </si>
  <si>
    <t>100867</t>
  </si>
  <si>
    <t>100868</t>
  </si>
  <si>
    <t>100869</t>
  </si>
  <si>
    <t>100870</t>
  </si>
  <si>
    <t>100871</t>
  </si>
  <si>
    <t>100872</t>
  </si>
  <si>
    <t>100873</t>
  </si>
  <si>
    <t>100874</t>
  </si>
  <si>
    <t>100875</t>
  </si>
  <si>
    <t>100889</t>
  </si>
  <si>
    <t>100890</t>
  </si>
  <si>
    <t>100892</t>
  </si>
  <si>
    <t>100893</t>
  </si>
  <si>
    <t>100894</t>
  </si>
  <si>
    <t>100896</t>
  </si>
  <si>
    <t>100897</t>
  </si>
  <si>
    <t>100898</t>
  </si>
  <si>
    <t>100899</t>
  </si>
  <si>
    <t>100900</t>
  </si>
  <si>
    <t>100902</t>
  </si>
  <si>
    <t>100903</t>
  </si>
  <si>
    <t>101090</t>
  </si>
  <si>
    <t>101091</t>
  </si>
  <si>
    <t>101092</t>
  </si>
  <si>
    <t>101093</t>
  </si>
  <si>
    <t>101094</t>
  </si>
  <si>
    <t>101096</t>
  </si>
  <si>
    <t>101097</t>
  </si>
  <si>
    <t>101098</t>
  </si>
  <si>
    <t>101099</t>
  </si>
  <si>
    <t>101100</t>
  </si>
  <si>
    <t>101101</t>
  </si>
  <si>
    <t>101102</t>
  </si>
  <si>
    <t>101103</t>
  </si>
  <si>
    <t>101104</t>
  </si>
  <si>
    <t>101105</t>
  </si>
  <si>
    <t>101106</t>
  </si>
  <si>
    <t>101107</t>
  </si>
  <si>
    <t>101108</t>
  </si>
  <si>
    <t>101109</t>
  </si>
  <si>
    <t>101110</t>
  </si>
  <si>
    <t>101111</t>
  </si>
  <si>
    <t>101112</t>
  </si>
  <si>
    <t>101113</t>
  </si>
  <si>
    <t>101154</t>
  </si>
  <si>
    <t>101155</t>
  </si>
  <si>
    <t>101156</t>
  </si>
  <si>
    <t>101159</t>
  </si>
  <si>
    <t>101161</t>
  </si>
  <si>
    <t>101162</t>
  </si>
  <si>
    <t>101163</t>
  </si>
  <si>
    <t>101164</t>
  </si>
  <si>
    <t>101165</t>
  </si>
  <si>
    <t>101166</t>
  </si>
  <si>
    <t>101167</t>
  </si>
  <si>
    <t>101169</t>
  </si>
  <si>
    <t>101170</t>
  </si>
  <si>
    <t>101172</t>
  </si>
  <si>
    <t>101173</t>
  </si>
  <si>
    <t>101174</t>
  </si>
  <si>
    <t>101175</t>
  </si>
  <si>
    <t>101176</t>
  </si>
  <si>
    <t>101188</t>
  </si>
  <si>
    <t>101189</t>
  </si>
  <si>
    <t>101190</t>
  </si>
  <si>
    <t>101191</t>
  </si>
  <si>
    <t>101192</t>
  </si>
  <si>
    <t>101193</t>
  </si>
  <si>
    <t>101194</t>
  </si>
  <si>
    <t>101197</t>
  </si>
  <si>
    <t>101198</t>
  </si>
  <si>
    <t>101199</t>
  </si>
  <si>
    <t>101200</t>
  </si>
  <si>
    <t>101201</t>
  </si>
  <si>
    <t>101202</t>
  </si>
  <si>
    <t>101203</t>
  </si>
  <si>
    <t>101204</t>
  </si>
  <si>
    <t>101205</t>
  </si>
  <si>
    <t>101206</t>
  </si>
  <si>
    <t>101207</t>
  </si>
  <si>
    <t>101208</t>
  </si>
  <si>
    <t>101209</t>
  </si>
  <si>
    <t>101210</t>
  </si>
  <si>
    <t>101211</t>
  </si>
  <si>
    <t>101212</t>
  </si>
  <si>
    <t>101213</t>
  </si>
  <si>
    <t>101214</t>
  </si>
  <si>
    <t>101215</t>
  </si>
  <si>
    <t>101216</t>
  </si>
  <si>
    <t>101217</t>
  </si>
  <si>
    <t>101218</t>
  </si>
  <si>
    <t>101219</t>
  </si>
  <si>
    <t>101220</t>
  </si>
  <si>
    <t>101221</t>
  </si>
  <si>
    <t>101222</t>
  </si>
  <si>
    <t>101223</t>
  </si>
  <si>
    <t>101224</t>
  </si>
  <si>
    <t>101225</t>
  </si>
  <si>
    <t>101226</t>
  </si>
  <si>
    <t>101227</t>
  </si>
  <si>
    <t>101228</t>
  </si>
  <si>
    <t>101229</t>
  </si>
  <si>
    <t>101230</t>
  </si>
  <si>
    <t>101231</t>
  </si>
  <si>
    <t>101232</t>
  </si>
  <si>
    <t>101233</t>
  </si>
  <si>
    <t>101234</t>
  </si>
  <si>
    <t>101235</t>
  </si>
  <si>
    <t>101236</t>
  </si>
  <si>
    <t>101237</t>
  </si>
  <si>
    <t>101238</t>
  </si>
  <si>
    <t>101239</t>
  </si>
  <si>
    <t>101240</t>
  </si>
  <si>
    <t>101241</t>
  </si>
  <si>
    <t>101242</t>
  </si>
  <si>
    <t>101243</t>
  </si>
  <si>
    <t>101244</t>
  </si>
  <si>
    <t>101245</t>
  </si>
  <si>
    <t>101246</t>
  </si>
  <si>
    <t>101247</t>
  </si>
  <si>
    <t>101248</t>
  </si>
  <si>
    <t>101249</t>
  </si>
  <si>
    <t>101250</t>
  </si>
  <si>
    <t>101251</t>
  </si>
  <si>
    <t>101252</t>
  </si>
  <si>
    <t>101253</t>
  </si>
  <si>
    <t>101254</t>
  </si>
  <si>
    <t>101255</t>
  </si>
  <si>
    <t>101256</t>
  </si>
  <si>
    <t>101257</t>
  </si>
  <si>
    <t>101258</t>
  </si>
  <si>
    <t>101259</t>
  </si>
  <si>
    <t>101260</t>
  </si>
  <si>
    <t>101261</t>
  </si>
  <si>
    <t>101262</t>
  </si>
  <si>
    <t>101263</t>
  </si>
  <si>
    <t>101264</t>
  </si>
  <si>
    <t>101265</t>
  </si>
  <si>
    <t>101266</t>
  </si>
  <si>
    <t>101267</t>
  </si>
  <si>
    <t>101268</t>
  </si>
  <si>
    <t>101269</t>
  </si>
  <si>
    <t>101270</t>
  </si>
  <si>
    <t>101271</t>
  </si>
  <si>
    <t>101272</t>
  </si>
  <si>
    <t>101273</t>
  </si>
  <si>
    <t>101274</t>
  </si>
  <si>
    <t>101275</t>
  </si>
  <si>
    <t>101276</t>
  </si>
  <si>
    <t>101277</t>
  </si>
  <si>
    <t>101286</t>
  </si>
  <si>
    <t>101287</t>
  </si>
  <si>
    <t>101288</t>
  </si>
  <si>
    <t>101289</t>
  </si>
  <si>
    <t>101290</t>
  </si>
  <si>
    <t>101291</t>
  </si>
  <si>
    <t>101292</t>
  </si>
  <si>
    <t>101293</t>
  </si>
  <si>
    <t>101294</t>
  </si>
  <si>
    <t>101295</t>
  </si>
  <si>
    <t>101296</t>
  </si>
  <si>
    <t>101297</t>
  </si>
  <si>
    <t>101298</t>
  </si>
  <si>
    <t>101299</t>
  </si>
  <si>
    <t>101300</t>
  </si>
  <si>
    <t>101301</t>
  </si>
  <si>
    <t>101302</t>
  </si>
  <si>
    <t>101303</t>
  </si>
  <si>
    <t>101304</t>
  </si>
  <si>
    <t>101305</t>
  </si>
  <si>
    <t>101307</t>
  </si>
  <si>
    <t>101308</t>
  </si>
  <si>
    <t>101309</t>
  </si>
  <si>
    <t>101310</t>
  </si>
  <si>
    <t>101311</t>
  </si>
  <si>
    <t>101312</t>
  </si>
  <si>
    <t>101313</t>
  </si>
  <si>
    <t>101315</t>
  </si>
  <si>
    <t>101316</t>
  </si>
  <si>
    <t>101320</t>
  </si>
  <si>
    <t>101322</t>
  </si>
  <si>
    <t>101323</t>
  </si>
  <si>
    <t>101324</t>
  </si>
  <si>
    <t>101325</t>
  </si>
  <si>
    <t>101326</t>
  </si>
  <si>
    <t>101328</t>
  </si>
  <si>
    <t>101329</t>
  </si>
  <si>
    <t>101330</t>
  </si>
  <si>
    <t>101331</t>
  </si>
  <si>
    <t>101332</t>
  </si>
  <si>
    <t>101333</t>
  </si>
  <si>
    <t>101334</t>
  </si>
  <si>
    <t>101336</t>
  </si>
  <si>
    <t>101337</t>
  </si>
  <si>
    <t>101338</t>
  </si>
  <si>
    <t>101339</t>
  </si>
  <si>
    <t>101340</t>
  </si>
  <si>
    <t>101341</t>
  </si>
  <si>
    <t>101342</t>
  </si>
  <si>
    <t>101343</t>
  </si>
  <si>
    <t>101344</t>
  </si>
  <si>
    <t>101345</t>
  </si>
  <si>
    <t>101346</t>
  </si>
  <si>
    <t>101347</t>
  </si>
  <si>
    <t>101348</t>
  </si>
  <si>
    <t>101349</t>
  </si>
  <si>
    <t>101350</t>
  </si>
  <si>
    <t>101351</t>
  </si>
  <si>
    <t>101352</t>
  </si>
  <si>
    <t>101353</t>
  </si>
  <si>
    <t>101355</t>
  </si>
  <si>
    <t>101356</t>
  </si>
  <si>
    <t>101357</t>
  </si>
  <si>
    <t>101358</t>
  </si>
  <si>
    <t>101359</t>
  </si>
  <si>
    <t>101360</t>
  </si>
  <si>
    <t>101361</t>
  </si>
  <si>
    <t>101363</t>
  </si>
  <si>
    <t>101364</t>
  </si>
  <si>
    <t>101365</t>
  </si>
  <si>
    <t>101366</t>
  </si>
  <si>
    <t>101368</t>
  </si>
  <si>
    <t>101369</t>
  </si>
  <si>
    <t>101370</t>
  </si>
  <si>
    <t>101371</t>
  </si>
  <si>
    <t>101372</t>
  </si>
  <si>
    <t>101374</t>
  </si>
  <si>
    <t>101375</t>
  </si>
  <si>
    <t>101376</t>
  </si>
  <si>
    <t>101377</t>
  </si>
  <si>
    <t>101378</t>
  </si>
  <si>
    <t>101379</t>
  </si>
  <si>
    <t>101380</t>
  </si>
  <si>
    <t>101381</t>
  </si>
  <si>
    <t>101382</t>
  </si>
  <si>
    <t>101383</t>
  </si>
  <si>
    <t>101384</t>
  </si>
  <si>
    <t>101385</t>
  </si>
  <si>
    <t>101386</t>
  </si>
  <si>
    <t>101387</t>
  </si>
  <si>
    <t>101388</t>
  </si>
  <si>
    <t>101389</t>
  </si>
  <si>
    <t>101390</t>
  </si>
  <si>
    <t>101391</t>
  </si>
  <si>
    <t>101392</t>
  </si>
  <si>
    <t>101394</t>
  </si>
  <si>
    <t>101395</t>
  </si>
  <si>
    <t>101396</t>
  </si>
  <si>
    <t>101397</t>
  </si>
  <si>
    <t>101398</t>
  </si>
  <si>
    <t>101399</t>
  </si>
  <si>
    <t>101401</t>
  </si>
  <si>
    <t>101402</t>
  </si>
  <si>
    <t>101407</t>
  </si>
  <si>
    <t>101408</t>
  </si>
  <si>
    <t>101409</t>
  </si>
  <si>
    <t>101410</t>
  </si>
  <si>
    <t>101412</t>
  </si>
  <si>
    <t>101413</t>
  </si>
  <si>
    <t>101414</t>
  </si>
  <si>
    <t>101415</t>
  </si>
  <si>
    <t>101416</t>
  </si>
  <si>
    <t>101417</t>
  </si>
  <si>
    <t>101418</t>
  </si>
  <si>
    <t>101419</t>
  </si>
  <si>
    <t>101420</t>
  </si>
  <si>
    <t>101421</t>
  </si>
  <si>
    <t>101422</t>
  </si>
  <si>
    <t>101424</t>
  </si>
  <si>
    <t>101425</t>
  </si>
  <si>
    <t>101426</t>
  </si>
  <si>
    <t>101427</t>
  </si>
  <si>
    <t>101428</t>
  </si>
  <si>
    <t>101429</t>
  </si>
  <si>
    <t>101430</t>
  </si>
  <si>
    <t>101431</t>
  </si>
  <si>
    <t>101432</t>
  </si>
  <si>
    <t>101433</t>
  </si>
  <si>
    <t>101434</t>
  </si>
  <si>
    <t>101435</t>
  </si>
  <si>
    <t>101436</t>
  </si>
  <si>
    <t>101437</t>
  </si>
  <si>
    <t>101438</t>
  </si>
  <si>
    <t>101439</t>
  </si>
  <si>
    <t>101440</t>
  </si>
  <si>
    <t>101441</t>
  </si>
  <si>
    <t>101443</t>
  </si>
  <si>
    <t>101444</t>
  </si>
  <si>
    <t>101445</t>
  </si>
  <si>
    <t>101446</t>
  </si>
  <si>
    <t>101447</t>
  </si>
  <si>
    <t>101448</t>
  </si>
  <si>
    <t>101449</t>
  </si>
  <si>
    <t>101451</t>
  </si>
  <si>
    <t>101452</t>
  </si>
  <si>
    <t>101453</t>
  </si>
  <si>
    <t>101454</t>
  </si>
  <si>
    <t>101456</t>
  </si>
  <si>
    <t>101457</t>
  </si>
  <si>
    <t>101458</t>
  </si>
  <si>
    <t>101459</t>
  </si>
  <si>
    <t>101460</t>
  </si>
  <si>
    <t>IUA0001</t>
  </si>
  <si>
    <t>Fornecimento e plantio de muda de arbusto florífero, clusia/gardenia/moreia branca/azaléia ou equivalente da região, h= 50cm a 70cm.</t>
  </si>
  <si>
    <t>IUA0002</t>
  </si>
  <si>
    <t>Fornecimento e plantio de arbusto Taioba, h = 50cm a 70cm.</t>
  </si>
  <si>
    <t>IUA0003</t>
  </si>
  <si>
    <t>Terra vegetal (ensacada) - Fornecimento e aplicação.</t>
  </si>
  <si>
    <t>IUA0004</t>
  </si>
  <si>
    <t>Fertilizante NPK - 10:10:10 - Fornecimento e aplicação.</t>
  </si>
  <si>
    <t>IUC10001</t>
  </si>
  <si>
    <t>Defensa semi-maleável simples (fornecimento / implantação)</t>
  </si>
  <si>
    <t>IUC10002</t>
  </si>
  <si>
    <t>Rampa de acessibilidade conforme projeto</t>
  </si>
  <si>
    <t>IUC10003</t>
  </si>
  <si>
    <t>Concreto não estrutural, consumo 210kg/m3, preparo com betoneira, sem lançamento</t>
  </si>
  <si>
    <t>IUC10004</t>
  </si>
  <si>
    <t>Lastro de brita</t>
  </si>
  <si>
    <t>IUC10005</t>
  </si>
  <si>
    <t>Execução de lastro em concreto (1:2,5:6), preparo manual</t>
  </si>
  <si>
    <t>IUC10006</t>
  </si>
  <si>
    <t>Proteção mecânica de superfície com argamassa de cimento e areia, traço 1:3, e=2 cm.</t>
  </si>
  <si>
    <t>IUC10007</t>
  </si>
  <si>
    <t>Reboco traço 1:3 (cimento e areia média não peneirada), preparo manual da argamassa</t>
  </si>
  <si>
    <t>IUC10008</t>
  </si>
  <si>
    <t>Retirada de árvore com motosserra com diâmetro › ou = 30cm, incluindo remoção de raiz, inclusive bota-fora.</t>
  </si>
  <si>
    <t>IUC10009</t>
  </si>
  <si>
    <t>Pintura a base de cal e fixador a base de cola, duas demãos</t>
  </si>
  <si>
    <t>IUC10010</t>
  </si>
  <si>
    <t>IUC10011</t>
  </si>
  <si>
    <t>Retirada, limpeza e reassentamento de piso sextavado de concreto sobre colchão de areia espessura 10cm, rejuntado com pó de pedra, considerando aproveitamento do piso sextavado.</t>
  </si>
  <si>
    <t>IUC10012</t>
  </si>
  <si>
    <t>Demolição de piso em ladrilho com argamassa</t>
  </si>
  <si>
    <t>IUC10013</t>
  </si>
  <si>
    <t>Execução de pavimento em bloquete sextavado, e= 3,0cm, sobre contrapiso de e= 4,0cm</t>
  </si>
  <si>
    <t>IUC10014</t>
  </si>
  <si>
    <t>Contrapiso em concreto não estrutural</t>
  </si>
  <si>
    <t>IUC10015</t>
  </si>
  <si>
    <t>Alvenaria em tijolo cerâmico maciço 5 x 10 x 20 cm, 1/2 vez, espessura 10 cm, assentada com argamassa traço 1:3 (cimento e areia)</t>
  </si>
  <si>
    <t>IUC10016</t>
  </si>
  <si>
    <t>Levantamento ou rebaixamento de tampão de poço de visita</t>
  </si>
  <si>
    <t>IUC10017</t>
  </si>
  <si>
    <t>Vibrador de imersão motor gás 3,5cv - tubo 48x480mm, com mangote de 5,0m comprimento.</t>
  </si>
  <si>
    <t>IUC10018</t>
  </si>
  <si>
    <t>IUC10019</t>
  </si>
  <si>
    <t>Concreto fck = 30mpa, traço 1:2,1:2,5 (cimento/ areia média/ brita 1) - preparo mecânico com betoneira 400 l</t>
  </si>
  <si>
    <t>IUC10020</t>
  </si>
  <si>
    <t>Lajota corrugado esmaltado, primeira qualidade linha padrão alto, empregando argamassa colante, inclusive rejunte 5mm</t>
  </si>
  <si>
    <t>IUC10021</t>
  </si>
  <si>
    <t>IUC10025</t>
  </si>
  <si>
    <t>Alambrado com tela de aço galvanizado, fio 14, malha 1½" , três fios de arame liso, poste curvo de concreto com altura de 1,80m, mureta de alvenaria com altura de 0,30 m, conforme projeto</t>
  </si>
  <si>
    <t>IUC10027</t>
  </si>
  <si>
    <t>Isolamento de obra com tela plástica laranja, altura 1,20m, malha retangular e estrutura de madeira pontaleteada.</t>
  </si>
  <si>
    <t>IUC10029</t>
  </si>
  <si>
    <t>Corte e preparo em cabeça de estaca. Ref. Sinapi 72820.</t>
  </si>
  <si>
    <t>IUC10030</t>
  </si>
  <si>
    <t>Estrutura metálica, inclusive pintura com fundo anticorrosivo /kg. Fornecimento, montagem e instalação.</t>
  </si>
  <si>
    <t>IUC10032</t>
  </si>
  <si>
    <t>Guarda corpo metálico, altura 1,25 m, tubos de = E 2 1/2" em # 14, Pilaretes de (40 mm x 80 mm # 14), chumbados com Parabolt E = 1/2" x 75 mm, sobre Inserts Metálicos (120 mm x 160 mm # 3/16"), incluindo primer epóxi e pintura em esmalte acetinado - 02 demãos	.</t>
  </si>
  <si>
    <t>IUC10041</t>
  </si>
  <si>
    <t>Armação em tela de aço soldada nervurada Q-138, aço CA-60, 4,2mm, malha 10x10cm. Ref. cod. Sinapi 73994/001.</t>
  </si>
  <si>
    <t>IUC10042</t>
  </si>
  <si>
    <t>Recomposição parcial de cerca com mourão de madeira - arame. Ref. Cod. Novo Sicro 4915732.</t>
  </si>
  <si>
    <t>IUC10043</t>
  </si>
  <si>
    <t>Remoção de cerca com mourões de madeira/concreto. Ref. Cod. Novo Sicro 1600966.</t>
  </si>
  <si>
    <t>IUC10044</t>
  </si>
  <si>
    <t>Limpeza de superfície com jato de ar comprimido.</t>
  </si>
  <si>
    <t>IUC10045</t>
  </si>
  <si>
    <t>Correção de defeitos com mistura betuminosa.</t>
  </si>
  <si>
    <t>IUC10046</t>
  </si>
  <si>
    <t>Assentamento manual de pedra de mão com revestimento.</t>
  </si>
  <si>
    <t>IUC10047</t>
  </si>
  <si>
    <t>Reparo em ramal de ligação predial de água.</t>
  </si>
  <si>
    <t>IUC10048</t>
  </si>
  <si>
    <t>Sondagem de investigação de interferências subterrâneas, incluindo escavações mecânicas e manual e reaterro.</t>
  </si>
  <si>
    <t>IUC10049</t>
  </si>
  <si>
    <t>Ancoragem de defensa semi-maleável simples - fornecimento e implantação. Ref. Cód. Sicro 3713605.</t>
  </si>
  <si>
    <t>IUC10050</t>
  </si>
  <si>
    <t>Cerca com 4 fios de arame farpado e mourão de concreto de seção quadrada de 11cm a cada 2,5m e esticador de 15cm a cada 50m. Ref. Cód. Sicro 3713610.</t>
  </si>
  <si>
    <t>IUC10052</t>
  </si>
  <si>
    <t>Armação em tela soldada nervurada Q-283 (10x10cm) #6,0x6,0mm (4,48kg/m²), aço CA-60, para estrutura, fornecimento e aplicação.</t>
  </si>
  <si>
    <t>IUC10053</t>
  </si>
  <si>
    <t xml:space="preserve">Estaca de metal, seção  tipo trilho TR-40, comprimento total cravado acima de 5m até 12m, bate-estacas por gravidade sobre rolos </t>
  </si>
  <si>
    <t>IUC10054</t>
  </si>
  <si>
    <t>Fornecimento de perfil simples "I" ou "H" até 8" inclusive perdas. Ref. Cód Sinapi 83513.</t>
  </si>
  <si>
    <t>IUD20001</t>
  </si>
  <si>
    <t>PV-1 - Poço-de-visita 2,32x2,32m, em alv. de tij. com. de 1 vez ass. e rev. intern. com arg. de cim. e areia 1:3, last. de brita 12cm, berço 18cm em conc. fck=15MPa, laje de 12cm em conc. armado fck=20MPa, incl. forma, esc. manual e reat. apiloado.</t>
  </si>
  <si>
    <t>IUD20002</t>
  </si>
  <si>
    <t>Pescoço (chaminé) cilíndrico (interno) = 1,10m para poço de visita, em anel ou aduela de concreto armado, conforme projeto tipo</t>
  </si>
  <si>
    <t>IUD20003</t>
  </si>
  <si>
    <t>BLSP - Boca-de-lobo simples com caixa no passeio, em concreto simples fck=20 MPa, incluindo forma, escavação, laje e tampão em FoFo tipo pesada, conforme projeto</t>
  </si>
  <si>
    <t>IUD20004</t>
  </si>
  <si>
    <t>BLDP - Boca-de-lobo dupla com caixa no passeio, em concreto simples fck=20 MPa, incluindo forma, escavação, laje e tampão em FoFo tipo pesada, conforme projeto</t>
  </si>
  <si>
    <t>IUD20005</t>
  </si>
  <si>
    <t>BLTP - Boca-de-lobo tripla com caixa no passeio, em concreto simples fck=20 MPa, incluindo forma, escavação, laje e tampão em FoFo tipo pesada, conforme projeto</t>
  </si>
  <si>
    <t>IUD20009</t>
  </si>
  <si>
    <t>Gabião tipo caixa (altura de 1,00 m), revestido com PVC, malha hexagonal 8x10 cm, arame 2,7 mm, liga zinco alumínio, inclusive gabarito e pedra-de-mão. Exclusive transporte da pedra</t>
  </si>
  <si>
    <t>IUD20010</t>
  </si>
  <si>
    <t>Gabião tipo colchão na altura de 30 cm, revestido com PVC, malha hexagonal 6x8 cm, arame 2,0 mm, zincagem pesada, inclusive diafragma e pedra-de-mão. Exclusive transporte da pedra e manta de geotêxtil</t>
  </si>
  <si>
    <t>IUD20011</t>
  </si>
  <si>
    <t>Gabião tipo saco Ø 0,65 m, revestido com PVC, malha hexagonal 8x10 cm de dupla torção, arame 2,4 mm, liga zinco alumínio, inclusive pedra-de-mão. Exclusive transporte da pedra</t>
  </si>
  <si>
    <t>IUD20012</t>
  </si>
  <si>
    <t>Colchão de rachão e/ou pedra-de-mão, fornecimento e espalhamento. Exclusive transporte da pedra</t>
  </si>
  <si>
    <t>IUD20013</t>
  </si>
  <si>
    <t>IUD20014</t>
  </si>
  <si>
    <t>IUD20015</t>
  </si>
  <si>
    <t>PV-2 - Poço-de-visita 2,32x2,95m, em alv. de tij. com. de 1 vez ass. e rev. intern. com arg. de cim. e areia 1:3, last. de brita 12cm, berço 18cm em conc. fck=15MPa, laje de 12cm em conc. armado fck=20MPa, incl. forma, esc. manual e reat. apiloado.</t>
  </si>
  <si>
    <t>IUD20016</t>
  </si>
  <si>
    <t>IUD20017</t>
  </si>
  <si>
    <t>Ligação provisória de água</t>
  </si>
  <si>
    <t>IUD20018</t>
  </si>
  <si>
    <t>IUD20019</t>
  </si>
  <si>
    <t>IUD20020</t>
  </si>
  <si>
    <t>Caixa de captação tipo 02 nas dimensões 4,30 x 2,30 m (externo), conforme projeto</t>
  </si>
  <si>
    <t>IUD20021</t>
  </si>
  <si>
    <t>IUD20022</t>
  </si>
  <si>
    <t>IUD20023</t>
  </si>
  <si>
    <t>Caixa de interligação tipo 03 nas dimensões 4,98 x 1,91 m (externo), conforme projeto</t>
  </si>
  <si>
    <t>IUD20024</t>
  </si>
  <si>
    <t>IUD20025</t>
  </si>
  <si>
    <t>IUD20026</t>
  </si>
  <si>
    <t>Canal fechado 3,00x1,75x0,15 m</t>
  </si>
  <si>
    <t>IUD20027</t>
  </si>
  <si>
    <t>Vertedor de queda 3,00x10,00x2,50 m</t>
  </si>
  <si>
    <t>IUD20028</t>
  </si>
  <si>
    <t>Vertedor de queda 3,00x10,00x3,00 m</t>
  </si>
  <si>
    <t>IUD20029</t>
  </si>
  <si>
    <t>Pré moldado em concreto armado (fck = 30 MPa) tipo "U" para execução de canalização de leitos de água, seção 1,50 m (altura útil) x 2,00 m (largura útil)</t>
  </si>
  <si>
    <t>IUD20031</t>
  </si>
  <si>
    <t>BLT-Boca-de-lobo tripla, em alv. de 1 vez em tij. com., ass. e rev. intern. c/ arg. de cim./areia 1:3, last. de conc. 1:4:8 c/ 10cm, conc. 15MPa p/ fix. das grelhas em f°f° tipo pesada e calçam. ao redor c/ 10cm de esp., incl. forma, escav. e reat.apiloado</t>
  </si>
  <si>
    <t>IUD20032</t>
  </si>
  <si>
    <t>BLD-Boca-de-lobo dupla, em alv. de 1 vez em tij. com., ass. e rev. intern. c/ arg. de cim/areia 1:3, last. de conc. 1:4:8 c/ 10cm, conc. 15MPa p/ fix. das grelhas em f°f° tipo pesada e calçam. ao redor c/ 10cm de esp., incl. forma, escav. e reat. apiloado</t>
  </si>
  <si>
    <t>IUD20033</t>
  </si>
  <si>
    <t>BLS-Boca-de-lobo simples, em alv. de 1 vez em tij. com., ass. e rev. intern. c/ arg, de cim/areia 1:3, last. de conc. 1:4:8 c/ 10cm, conc. 15MPa p/ fix. da grelha em f°f° tipo pesada e calçam. ao redor c/ 10cm de esp., incl. forma, escav. e reat. apiloado</t>
  </si>
  <si>
    <t>IUD20034</t>
  </si>
  <si>
    <t>Pescoço (chaminé) cilíndrico D = 0,60 m para poço de visita, em alvenaria de tijolo comum de 1 vez assentada e revestida internamente com argamassa de cimento e areia 1:3, conforme projeto</t>
  </si>
  <si>
    <t>IUD20035</t>
  </si>
  <si>
    <t>PV-1-Poço-de-visita 2,32x2,32m, em alv. de tij. com. de 1 vez ass. e rev. int. c/ arg. de cim/areia 1:3, last. brita 12cm, berço 18cm em conc. 1:4:8, laje 12cm em conc. arm. 15MPa, esc. marin. c/ CA-50 10mm, fix. c/ conc. 15MPa.</t>
  </si>
  <si>
    <t>IUD20036</t>
  </si>
  <si>
    <t>IUD20037</t>
  </si>
  <si>
    <t>Caixa de captação tipo monge</t>
  </si>
  <si>
    <t>IUD20038</t>
  </si>
  <si>
    <t>Remoção e reassentamento de tampão em f°f° para PV, com  reaproveitamento, incl. recorte, demolição, alv. de 1 vez em tijolo  com., assentada e revestida internamente com argamassa de cimento e areia 1:3, cinta de concreto fck 18 MPa para fixação do quadro</t>
  </si>
  <si>
    <t>IUD20039</t>
  </si>
  <si>
    <t>PV - Poço de visita circular Ø 0,80m conforme projeto, em alvenariade 1 vez em tijolo  comum, assentada e revestida internamente com argamassa de cimento e areia 1:3, lastro de concreto fck=15MPa com 15cm. Exclusive tampão</t>
  </si>
  <si>
    <t>IUD20040</t>
  </si>
  <si>
    <t>IUD20041</t>
  </si>
  <si>
    <t>IUD20042</t>
  </si>
  <si>
    <t>IUD20044</t>
  </si>
  <si>
    <t>BLSP - Boca-de-lobo simples com caixa no passeio, em concreto simples fck 20 MPa, incluindo forma, escavação, laje e tampão em f°f° para passeio 47 x 70cm, conforme projeto</t>
  </si>
  <si>
    <t>IUD20045</t>
  </si>
  <si>
    <t>PV-4 Poço de visita 2,32x5,42m, em alv. de tij. com. de 1 vez ass. e rev. int c/ arg. de cim./areia 1:3, last. de brita 12cm, berço 18cm em conc. 15MPa, laje de 12cm em conc. arm. 20MPa, incl. forma, escav. manual e reat. apiloado, conf. proj. tipo.</t>
  </si>
  <si>
    <t>IUD20046</t>
  </si>
  <si>
    <t>CC 1 - Caixa Coletora  2,32x2,32m, inclusive grelha, conforme projeto tipo</t>
  </si>
  <si>
    <t>IUD20047</t>
  </si>
  <si>
    <t>IUD20048</t>
  </si>
  <si>
    <t>IUD20049</t>
  </si>
  <si>
    <t>Descida d'água tipo rápido - canal retangular - DAR 02</t>
  </si>
  <si>
    <t>IUD20050</t>
  </si>
  <si>
    <t>Caixa de lançamento (dissipador Ø 1000 mm) conforme detalhe</t>
  </si>
  <si>
    <t>IUD20051</t>
  </si>
  <si>
    <t>BLTP - Boca-de-lobo tripla com caixa no passeio, em concreto simples fck 20 MPa, incluindo forma, escavação, laje e tampão em f°f° para passeio 47 x 70cm, conforme projeto</t>
  </si>
  <si>
    <t>IUD20052</t>
  </si>
  <si>
    <t>IUD20053</t>
  </si>
  <si>
    <t>IUD20054</t>
  </si>
  <si>
    <t>PV-3-Poço de vis. 2,32x3,95m, em alv. de tij. comum de 1 vez ass. e rev. intern. com arg. de cim. e areia 1:3, last. de brita 12cm, berço 18cm em conc. 15MPa, laje de 12cm em conc. arm. 20MPa, incl. forma, escav. manual e reat. apiloado. Excl. pesc. e tamp</t>
  </si>
  <si>
    <t>IUD20055</t>
  </si>
  <si>
    <t>IUD20056</t>
  </si>
  <si>
    <t>Tampão ferro fundido p/ poço de visita, 79,5 kg, tipo t-100 - fornecimento e instalação</t>
  </si>
  <si>
    <t>IUD20057</t>
  </si>
  <si>
    <t>Compactação mecânica de valas, sem controle de gc (compactador tipo sapo até 35 kg)</t>
  </si>
  <si>
    <t>IUD20058</t>
  </si>
  <si>
    <t>Reaterro e compactação mecânico de vala com compactador manual tipo soquete vibratório</t>
  </si>
  <si>
    <t>IUD20059</t>
  </si>
  <si>
    <t>Assentamento e rejuntamento de peça pré moldada em concreto armado (Fck = 30 Mpa) tipo "U" para execução de canalização de leitos de água, altura maxima de aterro 2,50 m e sobrecarga TB-45 seção 2,50 m (altura útil) x 2,50 m (largura útil)</t>
  </si>
  <si>
    <t>IUD20060</t>
  </si>
  <si>
    <t>Assentamento e rejuntamento de peça pré moldada em concreto armado (Fck = 30 Mpa) tipo "U" para execução de canalização de leitos de água, altura maxima de aterro 2,50 m e sobrecarga TB-45 seção 3,00 m (altura útil) x 2,50 m (largura útil)</t>
  </si>
  <si>
    <t>IUD20061</t>
  </si>
  <si>
    <t>Assentamento e rejuntamento de peça pré moldada em concreto armado (Fck = 30 Mpa) retangular/Galeria para execução de canalização de leitos de água, altura maxima de aterro 2,50 m e sobrecarga TB-45 seção 2,00 m (altura útil) x 2,50 m (largura útil)</t>
  </si>
  <si>
    <t>IUD20065</t>
  </si>
  <si>
    <t>Boca-de-bueiro simples tubular - BBST  D = 0,80m, em concreto ciclópico com 30% de pedra-de-mão, conforme projeto tipo (2,232m³/un)</t>
  </si>
  <si>
    <t>IUD20066</t>
  </si>
  <si>
    <t>IUD20068</t>
  </si>
  <si>
    <t>Alvenaria em tijolo cerâmico maciço 5x10x20cm 1 vez (espessura 20cm), assentado com argamassa traço 1:3 (cimento e areia)</t>
  </si>
  <si>
    <t>IUD20069</t>
  </si>
  <si>
    <t>Escoramento de madeira em valas, tipo pontaleteamento</t>
  </si>
  <si>
    <t>IUD20070</t>
  </si>
  <si>
    <t>IUD20071</t>
  </si>
  <si>
    <t>IUD20073</t>
  </si>
  <si>
    <t>IUD20074</t>
  </si>
  <si>
    <t>Substituição de quadro e grelha articulada em f°f° para boca de lobo, incluindo fornecimento de quadro e grelha de fºfº, demolição, alvenaria de 1 vez em tijolo  comum e cinta de concreto fck = 20 MPa	.</t>
  </si>
  <si>
    <t>IUD20075</t>
  </si>
  <si>
    <t>Regularização manual e compactação mecânica de terreno</t>
  </si>
  <si>
    <t>IUD20076</t>
  </si>
  <si>
    <t>Boca-de-bueiro simples celular - 1,50m x 1,50m, em concreto armado fck 20 MPa, conforme projeto tipo.</t>
  </si>
  <si>
    <t>IUD20077</t>
  </si>
  <si>
    <t>IUD20079</t>
  </si>
  <si>
    <t>Escoramento de valas contínuo</t>
  </si>
  <si>
    <t>IUD20080</t>
  </si>
  <si>
    <t>Escavação manual em solo-prof. até 1,50 m</t>
  </si>
  <si>
    <t>IUD20081</t>
  </si>
  <si>
    <t>Gabião tipo colchão reno/manta h = 0,30 m - malha hexag 6x8 revestimen to zn/al c/ pvc fio 2,0mm c/ difragma a cada metro e geotêxtil</t>
  </si>
  <si>
    <t>IUD20082</t>
  </si>
  <si>
    <t>IUD20083</t>
  </si>
  <si>
    <t>IUD20084</t>
  </si>
  <si>
    <t>IUD20085</t>
  </si>
  <si>
    <t>Escavação mecânica em campo aberto de material de 1ª categoria, até 1,50m profundidade.</t>
  </si>
  <si>
    <t>IUD20086</t>
  </si>
  <si>
    <t>Concreto ciclopico fck=15mpa 30% pedra de mao inclusive lancamento</t>
  </si>
  <si>
    <t>PV-1 - Poço-de-visita 2,32x2,32m, em alv. de bloco estrutural, rev. int. com argam. 1:3, lastro de brita 12cm, berço 18cm em conc. fck = 15 MPa, laje de 12cm em conc. armado fck = 20 MPa, incl. forma, escav. manual e reat. apiloado. Excl. pescoço e tampão</t>
  </si>
  <si>
    <t>IUD20088</t>
  </si>
  <si>
    <t>BLSAE - Boca-de-lobo simples, em alvenaria estrutural, incluindo forma, escavação, calçamento ao redor e grelha em f°f° tipo pesada, conforme projeto</t>
  </si>
  <si>
    <t>IUD20089</t>
  </si>
  <si>
    <t>BLDAE - Boca-de-lobo dupla, em alvenaria estrutural, incluindo forma, escavação, calçamento ao redor e grelhas em f°f° tipo pesada, conforme projeto</t>
  </si>
  <si>
    <t>IUD20090</t>
  </si>
  <si>
    <t>BLTAE - Boca-de-lobo tripla, em alvenaria estrutural, incluindo forma, escavação, calçamento ao redor e grelhas em f°f° tipo pesada, conforme projeto</t>
  </si>
  <si>
    <t>IUD20092</t>
  </si>
  <si>
    <t>Caixa de inspeção, conjugada com boca de lobo no passeio, em concreto armado fck 20 MPa, incluindo forma, escavação, laje e tampão em f°f° para passeio 47 x 70cm, conforme projeto</t>
  </si>
  <si>
    <t>IUD20093</t>
  </si>
  <si>
    <t>PV-1A - Poço de visita 1,70 x 1,70 m, em alvenaria de tijolo comum de 1 vez assentada e revestida internamente com argamassa de cimento e areia 1:3, lastro de brita 12 cm, berço de 18 cm em concreto 15,0 mpa, laje de 12 cm em concreto armado 20,0 mpa.</t>
  </si>
  <si>
    <t>IUD20094</t>
  </si>
  <si>
    <t>Pré moldado em concreto armado (Fck = 30 Mpa) tipo "L" para execução de canal com bacia de detenção - TIPO B</t>
  </si>
  <si>
    <t>IUD20095</t>
  </si>
  <si>
    <t>Pré moldado em concreto armado (Fck = 30 Mpa) tipo "L" para execução de canal com bacia de detenção - TIPO A</t>
  </si>
  <si>
    <t>IUD20097</t>
  </si>
  <si>
    <t>Canaleta em concreto 30Mpa</t>
  </si>
  <si>
    <t>IUD20098</t>
  </si>
  <si>
    <t>Tubo dreno, corrugado, espiralado, flexível, perfurado, em polietileno de alta densidade (PEAD), DN200mm - fornecimento e assentamento</t>
  </si>
  <si>
    <t>IUD20099</t>
  </si>
  <si>
    <t>CC 2 - Caixa Coletora  1,70 x 1,70m, inclusive grelha</t>
  </si>
  <si>
    <t>IUD30000</t>
  </si>
  <si>
    <t>Escavação e carga de solo mole em campo aberto com escavadeira hidráulica com esteira, inclusive transporte em caminhão basculante de 0 a 200m.</t>
  </si>
  <si>
    <t>IUD30001</t>
  </si>
  <si>
    <t>PV-6 - Poço de visita. Exclusive pescoço e tampão</t>
  </si>
  <si>
    <t>IUD30002</t>
  </si>
  <si>
    <t>PV-12 - Poço de visita. Exclusive pescoço e tampão</t>
  </si>
  <si>
    <t>IUD30005</t>
  </si>
  <si>
    <t>IUD30006</t>
  </si>
  <si>
    <t>PV-5 - Poço de visita 2,32x6,96m, em alvenaria de tijolo comum de 1 vez assentada e revestida internamente com argamassa de cimento e areia 1:3, lastro de brita 12cm, berço 18cm em concreto fck = 15 MPa, laje de 12cm em concreto armado fck = 20 MPa, incluindo forma, escavação manual e reaterro apiloado, conforme projeto tipo. Exclusive pescoço e tampão</t>
  </si>
  <si>
    <t>IUD30007</t>
  </si>
  <si>
    <t>Valeta de proteção de aterro com revestimento de concreto - VPA 03</t>
  </si>
  <si>
    <t>IUD30008</t>
  </si>
  <si>
    <t>Caixa coletora de sarjeta CCS 02 - com grelha de concreto - TCC 01</t>
  </si>
  <si>
    <t>IUD30009</t>
  </si>
  <si>
    <t>Entrada para descida d'água - EDA 02</t>
  </si>
  <si>
    <t>IUD30010</t>
  </si>
  <si>
    <t>IUD30011</t>
  </si>
  <si>
    <t>Descida d'água de aterros tipo rápido - DAR 01</t>
  </si>
  <si>
    <t>IUD30012</t>
  </si>
  <si>
    <t>Poço de visita PVI - 15 padrão DNIT</t>
  </si>
  <si>
    <t>IUD30013</t>
  </si>
  <si>
    <t>Chaminé e tampão para poço de visita padrão DNIT</t>
  </si>
  <si>
    <t>IUD30014</t>
  </si>
  <si>
    <t>Descida d'água de aterros em degraus - DAD 08</t>
  </si>
  <si>
    <t>IUD30015</t>
  </si>
  <si>
    <t>Entrada para descida d'água - EDA 03</t>
  </si>
  <si>
    <t>IUD30016</t>
  </si>
  <si>
    <t>Dissipador de energia - DEB 04</t>
  </si>
  <si>
    <t>IUD30018</t>
  </si>
  <si>
    <t>Reaterro de vala com compactação manual. Ref. Sinapi 73964/006.</t>
  </si>
  <si>
    <t>IUD30019</t>
  </si>
  <si>
    <t>PV-7 - Poço de visita 4,90 x 4,10m em alvenaria de tijolo comum de 1 vez assentado e revestida internamente com argamassa de cimenta e areia 1:3, lastro de brita 12cm, berço 18cm em concreto fck = 15 MPa, laje de 12cm em concreto armado fck = 20 MPa, incluindo forma, escavação manual e reaterro apiloado, conforme projeto tipo. Exclusive pescoço e tampão.</t>
  </si>
  <si>
    <t>IUD30020</t>
  </si>
  <si>
    <t>Tubo corrugado PEAD DRENPRO HD WT – ponta e bolsa – JEI, DN/DI 450mm, parede dupla, interna lisa, instalado em local com nível alto de interferências - fornecimento e assentamento.</t>
  </si>
  <si>
    <t>IUD30021</t>
  </si>
  <si>
    <t>Fornecimento e assentamento de brita 0 e 1-drenos e filtros.</t>
  </si>
  <si>
    <t>IUD30022</t>
  </si>
  <si>
    <t>Fornecimento e assentamento de brita 2 e 3 -drenos e filtros.</t>
  </si>
  <si>
    <t>IUD30023</t>
  </si>
  <si>
    <t>Assentamento de tubo poroso de concreto simples , diâmetro de 200 mm, para dreno.</t>
  </si>
  <si>
    <t>IUD30024</t>
  </si>
  <si>
    <t>Tubo corrugado PEAD DRENPRO INFRA – ponta e bolsa – DN/DI 200mm, parede dupla, interna lisa. fornecimento e assentamento.</t>
  </si>
  <si>
    <t>IUD30025</t>
  </si>
  <si>
    <t>PV-1B para Tubulação PEAD - Poço-de-visita 2,30x2,30m, em alv. de tij. com. de 1 vez ass. e rev. intern. com arg. de cim. e areia 1:3, e=2cm, revestimento externo com chapisco 1:3, e=0,5 cm, last. de brita 5 cm, berço 15cm em conc. fck=15MPa, laje de fundo e tampa de 15cm e pilares de 20x20 cm em conc. armado fck=20MPa, incl. forma, esc. manual e reat. apiloado.</t>
  </si>
  <si>
    <t>IUD30027</t>
  </si>
  <si>
    <t>Boca BDCC 1,50 x 1,50 m - esconsidade 0° - areia e brita comerciais. (ref. DNIT 0705314)</t>
  </si>
  <si>
    <t>IUD30028</t>
  </si>
  <si>
    <t>Enrocamento com pedra de mão, inclusive espalhamento e compactação mecânica, fornecimento e assentamento</t>
  </si>
  <si>
    <t>IUD30029</t>
  </si>
  <si>
    <t>Dreno longitudinal profundo para corte em solo - DPS 07. Ref. Cod. 2003569 DNIT/SICRO</t>
  </si>
  <si>
    <t>IUD30030</t>
  </si>
  <si>
    <t>Boca BSTC D = 0,40 m - esconsidade 0°. Ref. Cod. 0804061 DNIT/SICRO.</t>
  </si>
  <si>
    <t>IUD30031</t>
  </si>
  <si>
    <t>Chaminé para poço de visita em alvenaria, exclusos tampão e anel.</t>
  </si>
  <si>
    <t>IUD30033</t>
  </si>
  <si>
    <t>Dreno de pavimento com tubo PEAD Ø 100mm e brita (30x30cm), incluindo recorte do pavimento, escavação (h=100cm), reaterro e geotextil RT-09. Exclusive transporte da brita e bota-fora.</t>
  </si>
  <si>
    <t>IUD30035</t>
  </si>
  <si>
    <t>IUD30036</t>
  </si>
  <si>
    <t>Tubo corrugado PEAD DRENPRO HD WT – ponta e bolsa – JEI, DN/DI 900mm, parede dupla, interna lisa, instalado em local com nível alto de interferências - fornecimento e assentamento.</t>
  </si>
  <si>
    <t>IUD30037</t>
  </si>
  <si>
    <t>IUD30038</t>
  </si>
  <si>
    <t>IUD30039</t>
  </si>
  <si>
    <t>Tubo corrugado PEAD – ponta e bolsa – DI 450mm, parede dupla, interna lisa, instalado em local com nível alto de interferências - fornecimento e assentamento.</t>
  </si>
  <si>
    <t>IUD30040</t>
  </si>
  <si>
    <t>Tubo corrugado PEAD – ponta e bolsa – DI 900mm, parede dupla, interna lisa, instalado em local com nível alto de interferências - fornecimento e assentamento.</t>
  </si>
  <si>
    <t>IUD30041</t>
  </si>
  <si>
    <t>Tubo corrugado PEAD – ponta e bolsa – DI 1050mm, parede dupla, interna lisa, instalado em local com nível alto de interferências - fornecimento e assentamento.</t>
  </si>
  <si>
    <t>IUD30042</t>
  </si>
  <si>
    <t>Tubo de concreto simples, classe- PS-1, PB, DN 400mm, para redes coletoras de águas pluviais, junta rígida, instalado em local com alto nível de interferências - fornecimento e assentamento.</t>
  </si>
  <si>
    <t>IUD30043</t>
  </si>
  <si>
    <t>Tubo de concreto simples, classe- PS1, PB, DN 600mm, para redes coletoras de águas pluviais, junta rígida, instalado em local com alto nível de interferências - fornecimento e assentamento.</t>
  </si>
  <si>
    <t>IUD30044</t>
  </si>
  <si>
    <t>Tubo de concreto armado, classe- PA-1, PB, DN 600mm, para redes coletoras de águas pluviais, junta rígida, instalado em local com alto nível de interferências - fornecimento e assentamento.</t>
  </si>
  <si>
    <t>IUD30045</t>
  </si>
  <si>
    <t>Tubo de concreto armado, classe PA-1, PB, DN 800 mm, para redes coletoras de águas pluviais, junta rígida, instalado em local com alto nível de interferências - fornecimento e assentamento.</t>
  </si>
  <si>
    <t>IUD30046</t>
  </si>
  <si>
    <t>Tubo de concreto armado, classe PA-1, PB, DN 1000mm, para redes coletoras de águas pluviais, junta rígida, instalado em local com alto nível de interferências - fornecimento e assentamento.</t>
  </si>
  <si>
    <t>IUD30047</t>
  </si>
  <si>
    <t>Tubo de concreto armado, classe PA-1, PB, DN 1200mm, para redes coletoras de águas pluviais, junta rígida, instalado em local com alto nível de interferências - fornecimento e assentamento.</t>
  </si>
  <si>
    <t>IUD30048</t>
  </si>
  <si>
    <t>Tubo de concreto armado, classe PA-1, PB, DN 1500mm, para redes coletoras de águas pluviais, diâmetro de 1500 mm, junta rígida, instalado em local com alto nível de interferências - fornecimento e assentamento.</t>
  </si>
  <si>
    <t>IUD30049</t>
  </si>
  <si>
    <t>Escoramento de valas com pranchões metálicos - área não cravada (Ref. Cod. Sinapi 73877/002).</t>
  </si>
  <si>
    <t>IUD30050</t>
  </si>
  <si>
    <t>RIP-RAP de saco com solo. Exclusive fornecimento de solo.</t>
  </si>
  <si>
    <t>IUD30051</t>
  </si>
  <si>
    <t>Escora de eucalipto não tratado d = 20cm, fornecimento e aplicação sem emenda.</t>
  </si>
  <si>
    <t>IUD30053</t>
  </si>
  <si>
    <t>Descida d'água de aterros em degraus - DAD 04.</t>
  </si>
  <si>
    <t>IUD30054</t>
  </si>
  <si>
    <t>Descida d'água de aterros em degraus - DAD 06</t>
  </si>
  <si>
    <t>IUD30055</t>
  </si>
  <si>
    <t>IUD30056</t>
  </si>
  <si>
    <t>IUD30057</t>
  </si>
  <si>
    <t>Muro de gabião (revestido com polímero), enchimento com pedra de mão tipo rachão, de gravidade, para muros com altura menor ou igual a 4 m. Fornecimento e execução.</t>
  </si>
  <si>
    <t>IUD30058</t>
  </si>
  <si>
    <t>Proteção superficial de canal em gabião tipo colchão (Zn/Al revestido com polímero), altura de 23 centímetros, enchimento com pedra de mão tipo rachão - fornecimento e execução.</t>
  </si>
  <si>
    <t>IUD30059</t>
  </si>
  <si>
    <t>Colchão de rachão e/ou pedra-de-mão, com camada final de pedra brita. Fornecimento e execução. Exclusive transporte da pedra.</t>
  </si>
  <si>
    <t>IUD30060</t>
  </si>
  <si>
    <t>Dreno longitudinal de pavimento h = 1,0m, com geocomposto drenante, inclusive fornecimento, escavação e reaterro (Ref. Sicro Cód. 2004504 e 2004506).</t>
  </si>
  <si>
    <t>IUD30061</t>
  </si>
  <si>
    <t>Proteção superficial de canal em gabião tipo colchão (Zn/Al revestido com polímero), altura de 30,0 centímetros, enchimento com pedra de mão tipo rachão - fornecimento e execução.</t>
  </si>
  <si>
    <t>IUD30063</t>
  </si>
  <si>
    <t>IUD30064</t>
  </si>
  <si>
    <t>Boca de lobo simples - BLS 01. Ref. Cód. Sicro 2003618.</t>
  </si>
  <si>
    <t>IUD30065</t>
  </si>
  <si>
    <t>Guia chapéu para BLS.</t>
  </si>
  <si>
    <t>IUD30066</t>
  </si>
  <si>
    <t>Valeta de proteção de cortes com revestimento de concreto - VPC 03. Ref. Cod. Sicro 2003307.</t>
  </si>
  <si>
    <t>IUD30067</t>
  </si>
  <si>
    <t>Sarjeta triangular de concreto - STC 01. Ref. Cód. Sicro 2003319.</t>
  </si>
  <si>
    <t>IUD30068</t>
  </si>
  <si>
    <t>Sarjeta de canteiro central de concreto - SCC 04. Ref. Cód. Sicro 2003355.</t>
  </si>
  <si>
    <t>IUD30069</t>
  </si>
  <si>
    <t>Transposição de segmentos de sarjeta - TSS 03. Ref. Cód Sicro 2003361.</t>
  </si>
  <si>
    <t>IUD30070</t>
  </si>
  <si>
    <t>Caixa coletora de sarjeta - CCS 01 - com grelha de concreto. Ref. Cód. Sicro 2003477.</t>
  </si>
  <si>
    <t>IUD30071</t>
  </si>
  <si>
    <t>Entrada para descida d'água - EDA 01. Ref. Cód Sicro 2003385.</t>
  </si>
  <si>
    <t>IUD30072</t>
  </si>
  <si>
    <t>Descida d'àgua de aterros tipo rápido - DAR 02. Ref. Cod. Sicro 2003391.</t>
  </si>
  <si>
    <t>IUD30073</t>
  </si>
  <si>
    <t>Dissipador de energia - DES 02. Ref. Cod. Sicro 2003443.</t>
  </si>
  <si>
    <t>IUD30074</t>
  </si>
  <si>
    <t>Escavação manual em solo-prof. até 2,0 m</t>
  </si>
  <si>
    <t>IUD30075</t>
  </si>
  <si>
    <t>Dissipador de energia - DES 04. Ref. Cód. Sicro 2003447.</t>
  </si>
  <si>
    <t>IUD30076</t>
  </si>
  <si>
    <t>Boca BSTC D = 0,60 m - esconsidade 0° - alas esconsas.  Ref. Cód. Sicro 0804376.</t>
  </si>
  <si>
    <t>IUD30077</t>
  </si>
  <si>
    <t>Boca BSTC D = 0,80 m - esconsidade 0° - alas esconsas. Ref. Cód. Sicro 0804385.</t>
  </si>
  <si>
    <t>IUD30078</t>
  </si>
  <si>
    <t>Esgotamento com moto-bomba autoescovante. Ref. Cód. Sinapi 73891/001</t>
  </si>
  <si>
    <t>IUD30079</t>
  </si>
  <si>
    <t>Camada drenante com brita núm 3. Ref. Cód. Siinapi 73902/001</t>
  </si>
  <si>
    <t>IUD30080</t>
  </si>
  <si>
    <t>Proteção superficial de canal em gabião tipo colchão (renomac ou similar), altura de 30 centímetros, enchimento com pedra de mão tipo rachão - fornecimento, içamento e execução.</t>
  </si>
  <si>
    <t>IUD30081</t>
  </si>
  <si>
    <t>Fornecimento/ instalação de manta Geossintética RT-16.</t>
  </si>
  <si>
    <t>IUD30082</t>
  </si>
  <si>
    <t>IUD30083</t>
  </si>
  <si>
    <t>Fornecimento/ instalação de geocomposto para drenagem 2L.</t>
  </si>
  <si>
    <t>IUD30084</t>
  </si>
  <si>
    <t>Descida d'água de aterros em degraus - DAD 01. Ref. Cód. Sicro 2003405.</t>
  </si>
  <si>
    <t>IUD30085</t>
  </si>
  <si>
    <t>Dissipador de energia - DEB 01. Ref. Cód. Sicro 2003449.</t>
  </si>
  <si>
    <t>IUD30088</t>
  </si>
  <si>
    <t>Transposição de segmentos de sarjeta - TSS 04. Ref. Cód. Sicro 2003363.</t>
  </si>
  <si>
    <t>IUD30089</t>
  </si>
  <si>
    <t>Reforma de poço de visita com reconstrução de pescoço com acabamento em concreto.</t>
  </si>
  <si>
    <t>IUD30090</t>
  </si>
  <si>
    <t>Manutenção em caixa para boca de lobo simples retangular, em alvenaria com tijolos cerâmicos maciços, dimensões internas: 0,6x1x1,2 m. Incluso substituição de guia chapéu, tampa de concreto, reparos e limpeza.</t>
  </si>
  <si>
    <t>IUD30091</t>
  </si>
  <si>
    <t>Manutenção em caixa para boca de lobo dupla retangular, em alvenaria com tijolos cerâmicos maciços, dimensões internas: 0,6x2,2x1,2 m. Incluso substituição de guia chapéu, tampa de concreto, reparos e limpeza.</t>
  </si>
  <si>
    <t>IUD30092</t>
  </si>
  <si>
    <t>Manutenção em caixa para boca de lobo tripla retangular, em alvenaria com tijolos cerâmicos maciços, dimensões internas: 0,6x3,8x1,2 m. Incluso substituição de guia chapéu, tampa de concreto, reparos e limpeza.</t>
  </si>
  <si>
    <t>IUD30093</t>
  </si>
  <si>
    <t>Guia chapéu para BLD.</t>
  </si>
  <si>
    <t>IUD30094</t>
  </si>
  <si>
    <t>Guia chapéu para BLT.</t>
  </si>
  <si>
    <t>IUD30095</t>
  </si>
  <si>
    <t>Execução de canaleta de concreto dimensões de (80x35x30)cm, fck=30 Mpa, Á=2.430 cm², inclui demolição do pavimento com martelete - inclusive bota fora</t>
  </si>
  <si>
    <t>IUD30096</t>
  </si>
  <si>
    <t>Remoção de canalização Ø &lt; 0,60 cm, exclusive bota - fora</t>
  </si>
  <si>
    <t>m/h</t>
  </si>
  <si>
    <t>IUD30097</t>
  </si>
  <si>
    <t>Tubo corrugado PEAD – ponta e bolsa – DI 1200mm, parede dupla, interna lisa, instalado em local com nível alto de interferências - fornecimento e assentamento.</t>
  </si>
  <si>
    <t>IUD30098</t>
  </si>
  <si>
    <t>Tubo corrugado PEAD – ponta e bolsa – DI 1500mm, parede dupla, interna lisa, instalado em local com nível alto de interferências - fornecimento e assentamento.</t>
  </si>
  <si>
    <t>IUD30099</t>
  </si>
  <si>
    <t>Escavação manual em solo para execução de bueiro através de sistema não destrutivo, tunnel liner, inclusive remoção horizontal até 50m do material escavado. Exclusive poço de ataque, esgotamento e escoramento (Refer. SICRO CÓD. 4816000)</t>
  </si>
  <si>
    <t>IUD30102</t>
  </si>
  <si>
    <t>Descida d'água tipo rápido - DAR 01 - areia e britas comerciais</t>
  </si>
  <si>
    <t>IUD30103</t>
  </si>
  <si>
    <t>IUD30104</t>
  </si>
  <si>
    <t>Valeta de proteção de cortes com revestimento vegetal - VPC 02 (REF SICRO 2003305)</t>
  </si>
  <si>
    <t>IUD30105</t>
  </si>
  <si>
    <t>IUD30106</t>
  </si>
  <si>
    <t>IUD30108</t>
  </si>
  <si>
    <t>IUD30109</t>
  </si>
  <si>
    <t>Tampão FoFo articulado, classe B-125, carga max 12,5 t = D = 600mm, rede pluvial/esgoto (Fornecimento e assentamento)</t>
  </si>
  <si>
    <t>IUD30110</t>
  </si>
  <si>
    <t>Fornecimento e assentamento de tubo de PEAD corrugado de dupla parede para rede de drenagem pluvial urbana, DN 600 mm, junta elástica integrada, instalado em local com nível baixo de interferências. (exclusive transporte de tubo)</t>
  </si>
  <si>
    <t>IUD30111</t>
  </si>
  <si>
    <t>IUD30112</t>
  </si>
  <si>
    <t>Lastro ou enroncamento de pedra-de-mão ou rachão, com lançamento mecanizado, fornecimento e apiloamento. Exclusive transporte.</t>
  </si>
  <si>
    <t>IUD30113</t>
  </si>
  <si>
    <t>Sargeta em concreto moldada in loco - seção de concreto 0,0103m2</t>
  </si>
  <si>
    <t>IUD30114</t>
  </si>
  <si>
    <t>IUD30115</t>
  </si>
  <si>
    <t>Demolição de poço de visita Tipo 1, inclusive carga e bota fora do entulho</t>
  </si>
  <si>
    <t>IUD30116</t>
  </si>
  <si>
    <t>Demolição de boca de lobo BLSC, incluindo carga e bota-fora do entulho e reaterro da cava</t>
  </si>
  <si>
    <t>IUD30117</t>
  </si>
  <si>
    <t>PV-1 - Poço de visita com dimensões internas de 1,98m x 1,98m x 1,50m(bxbxh), em alvenaria de bloco de concreto estrutural fbk 14Mpa, conforme projeto tipo. Exclusive pescoço e tampão</t>
  </si>
  <si>
    <t>IUD30118</t>
  </si>
  <si>
    <t>IUD30119</t>
  </si>
  <si>
    <t>Limpeza e desobstrução mecanica de galerias de aguas pluviais, utilizando equipamento Bucket-Machine, inclusive retirada do material para bota-fora</t>
  </si>
  <si>
    <t>IUD30120</t>
  </si>
  <si>
    <t>Preparo Manual de terrreno sem raspagem superficial</t>
  </si>
  <si>
    <t>IUEPM0001</t>
  </si>
  <si>
    <t>IUESM0001</t>
  </si>
  <si>
    <t>Tela de aço eletrosoldada - fornecimento, preparo e colocação (REF SICRO 408067)</t>
  </si>
  <si>
    <t>IUESM0002</t>
  </si>
  <si>
    <t>Estrutura em chapa de aço ASTM A36 corte, solda e montagem - fornecimento e instalação (REF SICRO 2408149)</t>
  </si>
  <si>
    <t>IUESM0003</t>
  </si>
  <si>
    <t>Corte com maçarico oxiacetileno de perfis metálicos (REF SICRO 1408173)</t>
  </si>
  <si>
    <t>cm²</t>
  </si>
  <si>
    <t>IUESM0004</t>
  </si>
  <si>
    <t>Solda elétrica de perfis metálicos e chapas de aço com eletrodo E70XX (REF 2408058)</t>
  </si>
  <si>
    <t>IUESM0005</t>
  </si>
  <si>
    <t>Chumbador tipo espera em aço-CA-25 para fização de estrutura metálica em concreto - Fornecimento e instalação (REF SICRO 0407740)</t>
  </si>
  <si>
    <t>IUESM0006</t>
  </si>
  <si>
    <t>Pintura epóxi em chapa de aço com pistola a ar comprimido (REF SICRO 2408070)</t>
  </si>
  <si>
    <t>IUESM0007</t>
  </si>
  <si>
    <t>IUESM0008</t>
  </si>
  <si>
    <t>Armação do sistema de paredes de concreto, tela L-335 (REF SINAPI 91599)</t>
  </si>
  <si>
    <t>IUI00001</t>
  </si>
  <si>
    <t>IUI00002</t>
  </si>
  <si>
    <t>Fornecimento e colocação de tela tapume de proteção, altura 1,20m, fabricada com polietileno reforçado , por processo de extrusão , fornecida na cor laranja, no tipo leve, rolo com as seguintes dimensões: h=1,20m, e l=50m</t>
  </si>
  <si>
    <t>IUIL00004</t>
  </si>
  <si>
    <t>Parafuso zincado, sextavado, com rosca inteira, diametro 3/8", comprimento 2" - fornecimento e instalação.</t>
  </si>
  <si>
    <t>IUIL00005</t>
  </si>
  <si>
    <t>Porca zincada, sextavada, diametro 3/8" - fornecimento e instalação.</t>
  </si>
  <si>
    <t>IUIL00006</t>
  </si>
  <si>
    <t>FusÍvel tipo NH 36 a 80A, tamanho 00 - fornecimento e instalação.</t>
  </si>
  <si>
    <t>IUIL00008</t>
  </si>
  <si>
    <t>Conector reforçado, cabo x haste em bronze natural para cabo de 16-70mm², ref.585 da termotécnica ou similar. Fornecimento e Instalação</t>
  </si>
  <si>
    <t>IUIL00009</t>
  </si>
  <si>
    <t>Relé fotoéletrico magnético, para comando automático de iluminação, modelo RM-74/M com base, uso externo modelo BRM-1 da ilumatic ou similar - Fornecimento e Instalação.</t>
  </si>
  <si>
    <t>IUIL00011</t>
  </si>
  <si>
    <t>Instalação de iluminação pública ornamental em poste de ate 12m.</t>
  </si>
  <si>
    <t>IUIL00012</t>
  </si>
  <si>
    <t>Caixa de passagem em alvenaria - anexo h.s.-084(a.p.), com grelha de ferro redondo 3/8" espaçamento=1,50cm, inclusive fundo anticorrosivo, na(s) dimensões:- (30 x 30 x 30)cm</t>
  </si>
  <si>
    <t>IUIL00013</t>
  </si>
  <si>
    <t>Poste de concreto para ligação da entrada de serviço e fixação da caixa de medição e quadro de comando - fornecimento e instalação.</t>
  </si>
  <si>
    <t>IUIL00014</t>
  </si>
  <si>
    <t>Dispositivo de proteção contra surto, 175,8 KA, Fornecimento e Instalação</t>
  </si>
  <si>
    <t>IUIL00016</t>
  </si>
  <si>
    <t>Luminárias Urbana LED LUTECE Potência de 180W - Incluso Instalação e Retirada de Luminárias Existentes</t>
  </si>
  <si>
    <t>IUIL00019</t>
  </si>
  <si>
    <t>Entrada  de energia elétrica aerea trifásica 125 a 150 A em poste de concreto</t>
  </si>
  <si>
    <t>Preparo do sub-leito, escavação e carga, exclusive transporte</t>
  </si>
  <si>
    <t>IUP10002</t>
  </si>
  <si>
    <t>IUP30002</t>
  </si>
  <si>
    <t>Recorte mecânico de pavimento asfáltico ou piso de concreto, com serra de disco diamantado para piso/asfalto</t>
  </si>
  <si>
    <t>IUP30004</t>
  </si>
  <si>
    <t>IUP30005</t>
  </si>
  <si>
    <t>Demolição de pavimento asfáltico com emprego de retro-escavadeira e serra de disco, exclusive bota-fora do material</t>
  </si>
  <si>
    <t>IUP30006</t>
  </si>
  <si>
    <t>IUP30007</t>
  </si>
  <si>
    <t>IUP30009</t>
  </si>
  <si>
    <t>IUP30010</t>
  </si>
  <si>
    <t>Micro-revestimento a frio - Microflex 0,8 cm BC. Inclusive emulsão e materiais britados</t>
  </si>
  <si>
    <t>IUP30011</t>
  </si>
  <si>
    <t>Micro-revestimento a frio - Microflex 1,5 cm BC. inclusive emulsão e materiais britados</t>
  </si>
  <si>
    <t>IUP30012</t>
  </si>
  <si>
    <t>Fresagem contínua revestimento betuminoso</t>
  </si>
  <si>
    <t>IUP30013</t>
  </si>
  <si>
    <t>Correção de defeitos por fresagem descontínua</t>
  </si>
  <si>
    <t>IUP30014</t>
  </si>
  <si>
    <t>Retirada de tronco e raiz de árvore com motosserra com diâmetro &lt; 30cm, inclusive bota-fora</t>
  </si>
  <si>
    <t>IUP30015</t>
  </si>
  <si>
    <t>IUP30016</t>
  </si>
  <si>
    <t>Armação utilizando aço CA-50 de 6,3 mm - corte / dobra e montagem.</t>
  </si>
  <si>
    <t>IUP30017</t>
  </si>
  <si>
    <t>IUP30018</t>
  </si>
  <si>
    <t>Micro-revestimento a frio - Microflex 1,5 cm BC - Exclusive Emulsão e Materiais Britados</t>
  </si>
  <si>
    <t>IUP30019</t>
  </si>
  <si>
    <t>Tapa buraco superficial</t>
  </si>
  <si>
    <t>IUP30020</t>
  </si>
  <si>
    <t>IUP30021</t>
  </si>
  <si>
    <t>IUP30022</t>
  </si>
  <si>
    <t>Espalhamento mecanizado (com motoniveladora 125 HP) material 1A. categoria</t>
  </si>
  <si>
    <t>IUP30023</t>
  </si>
  <si>
    <t>Escavação mecânica de material 1­ª categoria, proveniente de corte do subleito (com motoniveladora 125 HP)</t>
  </si>
  <si>
    <t>IUP30026</t>
  </si>
  <si>
    <t>Execução de imprimação manual com caneta (para tapa buracos)</t>
  </si>
  <si>
    <t>IUP30027</t>
  </si>
  <si>
    <t>Fresagem descontínua revestimento betuminoso</t>
  </si>
  <si>
    <t>IUP30028</t>
  </si>
  <si>
    <t>IUP30030</t>
  </si>
  <si>
    <t>Remendo profundo com demolição mecânica, exclusive materiais de base, capa e bota-fora.</t>
  </si>
  <si>
    <t>IUP30031</t>
  </si>
  <si>
    <t>Recomposição manual de base para pavimentação com bica corrida, inclusive compactação e fornecimento de materiais. Exclusive transporte.</t>
  </si>
  <si>
    <t>IUP30032</t>
  </si>
  <si>
    <t>CBUQ - aplicação em fechamento de vala e remendos. Incluindo compactação com rolo tandem compacto. Exclusive fornecimento e transporte.</t>
  </si>
  <si>
    <t>IUP30033</t>
  </si>
  <si>
    <t>CBUQ - aplicação com motoniveladora (reperfilamento). Exclusive fornecimento e transporte.</t>
  </si>
  <si>
    <t>IUP30034</t>
  </si>
  <si>
    <t>Usinagem de concreto com cimento portland CP-32, fctmk = 4,5MPa, para pavimento rígido. Exclusive transporte da pedra.</t>
  </si>
  <si>
    <t>IUP30037</t>
  </si>
  <si>
    <t>Sarjeta tipo americana em concreto fck = 15MPa, seção 455cm², moldada no local,  inclusive escavação.</t>
  </si>
  <si>
    <t>IUP30038</t>
  </si>
  <si>
    <t>LIMPEZA URBANA DE SUPERFÍCIES PAVIMENTADAS, COM CAMINHÃO PIPA.</t>
  </si>
  <si>
    <t>IUP30040</t>
  </si>
  <si>
    <t>Recomposição asfáltica / correção de defeitos por fresagem - (exclusive transporte de materiais betuminosos)</t>
  </si>
  <si>
    <t>IUP30041</t>
  </si>
  <si>
    <t>Remendo Superficial / Tapa Buraco - (exclusive transporte de materiais de base e betuminosos)</t>
  </si>
  <si>
    <t>IUP30042</t>
  </si>
  <si>
    <t>IUP30043</t>
  </si>
  <si>
    <t>Execução de passeio em piso intertravado, com bloco retangular de 20 x 10 cm, espessura 6 cm, colorido.</t>
  </si>
  <si>
    <t>IUP30044</t>
  </si>
  <si>
    <t>Guia para canteiro, concreto fck = 15MPa, seção 150cm², moldado no local, inclusive escavação e pintura a cal em uma demão.</t>
  </si>
  <si>
    <t>IUP30045</t>
  </si>
  <si>
    <t>Retirada de tachão em resina inclusive bota-fora</t>
  </si>
  <si>
    <t>IUP30046</t>
  </si>
  <si>
    <t>IUP30047</t>
  </si>
  <si>
    <t>Remendo superficial (tapa buraco), inclusive fornecimento e transporte de materiais.</t>
  </si>
  <si>
    <t>IUP30048</t>
  </si>
  <si>
    <t>Aplicação manual de cbuq para tapa buraco</t>
  </si>
  <si>
    <t>IUP30049</t>
  </si>
  <si>
    <t>IUP30050</t>
  </si>
  <si>
    <t>IUP30051</t>
  </si>
  <si>
    <t>Execução de tapa buraco com base em bica corrida (base = 20,0cm e cbuq = 3,0cm, exclusive transporte de materiais.</t>
  </si>
  <si>
    <t>IUP30052</t>
  </si>
  <si>
    <t>Pavimento de concreto armado esp. 13,0cm fck = 25Mpa com tela 15x15cm esp. 4,2mm</t>
  </si>
  <si>
    <t>IUP30053</t>
  </si>
  <si>
    <t>Piso podotátil direcional/alerta com ladrilho hidráulico de 25x25x2,0cm, incluindo fornecimento e assentamento com cimento colante sobre contrapiso ou piso rústico</t>
  </si>
  <si>
    <t>IUP30054</t>
  </si>
  <si>
    <t>IUP30055</t>
  </si>
  <si>
    <t>Execução de pitura de ligação manual com caneta (para tapa buracos)</t>
  </si>
  <si>
    <t>IUP30056</t>
  </si>
  <si>
    <t>Meio-fio com sarjeta, concreto fck=15 MPa, seção 614cm², moldado no local, inclusive escavação e pintura a cal em uma demão</t>
  </si>
  <si>
    <t>IUP30057</t>
  </si>
  <si>
    <t>IUP30058</t>
  </si>
  <si>
    <t>IUP30059</t>
  </si>
  <si>
    <t>Pavimento de concreto armado esp. 15,0cm fck = 25Mpa com tela 15x15cm esp. 4,2mm</t>
  </si>
  <si>
    <t>IUP30060</t>
  </si>
  <si>
    <t>Sarjeta seção 547 cm² moldados in-loco, concreto fck=15mpa.</t>
  </si>
  <si>
    <t>IUP30063</t>
  </si>
  <si>
    <t>IUP30065</t>
  </si>
  <si>
    <t>PMF - aplicação manual em fechamento de vala e remendos. Incluindo fornecimento dos materiais e compactação com rolo tandem compacto. Exclusive transporte.</t>
  </si>
  <si>
    <t>IUP30066</t>
  </si>
  <si>
    <t>Microrevestimento a frio - Microflex, espessura 2,00 cm - Execução. Exclusive fornecimento e transporte de brita e emulsão.</t>
  </si>
  <si>
    <t>IUP30067</t>
  </si>
  <si>
    <t>Mobilização e Desmobilização de usina de asfalto, incluindo transporte de usina de asfalto, carregadeira de pneus, aquecedor de fluído térmico, grupo gerador e tanque de estocagem de asfalto.</t>
  </si>
  <si>
    <t>IUP30068</t>
  </si>
  <si>
    <t>Usina de asfalto completa - instalação.</t>
  </si>
  <si>
    <t>IUP30069</t>
  </si>
  <si>
    <t>IUP30070</t>
  </si>
  <si>
    <t>Micro revestimento a frio espessura de 1,5 cm com emulsão modificada com polímero.</t>
  </si>
  <si>
    <t>IUP30071</t>
  </si>
  <si>
    <t>IUP30072</t>
  </si>
  <si>
    <t>Remoção de pavimento flexível com espessura menor que 3,0cm, inclusive carga.</t>
  </si>
  <si>
    <t>IUP30073</t>
  </si>
  <si>
    <t>Demolição piso cimentado, sobre lastro de concreto.</t>
  </si>
  <si>
    <t>IUP30074</t>
  </si>
  <si>
    <t>IUP30076</t>
  </si>
  <si>
    <t>Construção de pavimento com tratamento superficial duplo, com emulsão asfáltica RR-2C e capa selante.</t>
  </si>
  <si>
    <t>IUP30077</t>
  </si>
  <si>
    <t>IUP30079</t>
  </si>
  <si>
    <t>IUP30080</t>
  </si>
  <si>
    <t>Selo Asfáltico de microvala de pavimento</t>
  </si>
  <si>
    <t>IUP30081</t>
  </si>
  <si>
    <t>IUP30082</t>
  </si>
  <si>
    <t>IUP30083</t>
  </si>
  <si>
    <t>IUP30084</t>
  </si>
  <si>
    <t>IUP30085</t>
  </si>
  <si>
    <t>IUP30086</t>
  </si>
  <si>
    <t>Escavação, carga e transporte de material de 1ª categoria - DMT de 2000 a 2500 m - caminho de serviço em leito natural - com escavadeira e caminhão basculante de 14 m³. Refer. Cód. SICRO 5502119.</t>
  </si>
  <si>
    <t>IUP30087</t>
  </si>
  <si>
    <t>Fornecimento e instalação de manta bidim RT-14, incluindo 2 camadas de Ligante RR-1C e compactação.</t>
  </si>
  <si>
    <t>IUP30089</t>
  </si>
  <si>
    <t>Construção de pavimento com aplicação de concreto betuminoso usinado a quente (cbuq), camada de rolamento, com espessura de 3,0 cm - exclusive transporte. Ref. Cód Sinapi 95990.</t>
  </si>
  <si>
    <t>IUP30090</t>
  </si>
  <si>
    <t>Execução e compactação de base e ou sub base para pavimentação com cascalho (Grau de compactação 100% do PM) - exclusive carga e transporte.</t>
  </si>
  <si>
    <t>IUP30091</t>
  </si>
  <si>
    <t>Usinagem e aplicação de concreto betuminoso usinado à quente - CBUQ - FAIXA "C" - para pavimentação asfáltica, CAP 30-45  (Origem  Paulinia/SP), com espessura de 3,0 cm, posto usina. Exclusive transporte dos insumos, mobilização, instalação e desmobilização da usina de asfalto.</t>
  </si>
  <si>
    <t>IUP30092</t>
  </si>
  <si>
    <t>Usinagem e aplicação de concreto betuminoso usinado à quente - CBUQ - FAIXA "C" - para pavimentação asfáltica, CAP 50-70  (Origem  Paulinia/SP), com espessura de 3,0 cm, posto usina. Exclusive transporte dos insumos, mobilização, instalação e desmobilização da usina de asfalto.</t>
  </si>
  <si>
    <t>IUP30093</t>
  </si>
  <si>
    <t xml:space="preserve">Execução de pavimento com aplicação de concreto asfáltico, camada de rolamento - Exclusive: Material betuminoso, carga e transporte (REF SINAPI 95995) </t>
  </si>
  <si>
    <t>IUP30094</t>
  </si>
  <si>
    <t>EXECUÇÃO DE PINTURA DE LIGAÇÃO COM EMULSÃO ASFÁLTICA RR-1C</t>
  </si>
  <si>
    <t>IUP30095</t>
  </si>
  <si>
    <t>CBUQ (usina comercial) - aplicação com motoniveladora (reperfilamento). Incluindo fornecimento de materiais. Exclusive transporte</t>
  </si>
  <si>
    <t>IUP30096</t>
  </si>
  <si>
    <t>IUP40001</t>
  </si>
  <si>
    <t>Piso tátil direcional e de alerta com ladrilho hidráulico de 40x40x2,5cm, em concreto simples fck=35MPa (NBR 9050 e com o decreto 5296), incluindo fornecimento e assentamento com argamassa ou cimento colante sobre coxim preparado no piso rústico</t>
  </si>
  <si>
    <t>IUP40002</t>
  </si>
  <si>
    <t>IUP40003</t>
  </si>
  <si>
    <t>Piso podotátil direcional com ladrilho hidraulico de 20x20x2 cm, incluindo fornecimento e assentamento com cimento colante sobre contrapiso ou piso rústico</t>
  </si>
  <si>
    <t>IUS0023</t>
  </si>
  <si>
    <t>Termoplástico pré-formado para sinalização horizontal com espessura de 2mm - fornecimento e implantação (REF SICRO 5214000)</t>
  </si>
  <si>
    <t>IUS0025</t>
  </si>
  <si>
    <t>IUS0026</t>
  </si>
  <si>
    <t>Fornecimento e implantação de braço projetado de aço para sustentação de semáforo e placa ate 3m², galvanizado a fogo; para fixação em coluna conica continua tipo I, projeção de 4,70m; diametro junto a flamge de 125mm; conforme especificação da AGETRAN/PMCG</t>
  </si>
  <si>
    <t>IUS0027</t>
  </si>
  <si>
    <t>Pintura mecanizada de setas e zebrados no pavimento aplicado por extrusão espessura 3mm, durabilidade 5 anos - padrão DNIT (prod.equipe 39,52m2/h), com massa termoplástica para extrusão, com aplicação de micro esferas de vidro premix e drop-on, inclusive pré-marcação (Refer. SICRO CÓD. 5213409)</t>
  </si>
  <si>
    <t>IUS0028</t>
  </si>
  <si>
    <t>Pintura de Faixa - tinta base acrilica emulsionada em agua - espessura de 0,5mm - padrão DNIT (prod equipe 163,23 m2/h) com microesferas de vidro, inclusive pre marcação( Refer. SICRO CÓD.5213403)</t>
  </si>
  <si>
    <t>IUS0029</t>
  </si>
  <si>
    <t>Placa de sinalização de aluminio, espessura 1,5mm, com fundo,simbolos e tarjas em pelicula refletiva com esferas inclusas tipo I-A da NBR 14644(GT/GT), inclusive elementos de fixação,conforme especificação AGETRAN/PMCG - fornecimento</t>
  </si>
  <si>
    <t>IUS0030</t>
  </si>
  <si>
    <t>IUS10021</t>
  </si>
  <si>
    <t>IUS11003</t>
  </si>
  <si>
    <t>IUS20002</t>
  </si>
  <si>
    <t>IUS20003</t>
  </si>
  <si>
    <t>Confecção de suporte e travessa para placa de sinalização</t>
  </si>
  <si>
    <t>IUS20004</t>
  </si>
  <si>
    <t>Fornecimento e instalação de placa de sinalização viária (placa "PARE"), incluído suporte de madeira pintado a cal e fixado em base de concreto não estrutural</t>
  </si>
  <si>
    <t>IUS20005</t>
  </si>
  <si>
    <t>IUS20006</t>
  </si>
  <si>
    <t>Tachão refletiva monodirecional, padrão DNIT, fornecimento e fixado com cola poliéster</t>
  </si>
  <si>
    <t>IUS20007</t>
  </si>
  <si>
    <t>Fornecimento e colocação de tacha refletetiva monodirecional</t>
  </si>
  <si>
    <t>IUS20008</t>
  </si>
  <si>
    <t>Fornecimento e colocação de tacha refletetiva bidirecional</t>
  </si>
  <si>
    <t>IUS20009</t>
  </si>
  <si>
    <t>Placa de sinalização vertical totalmente refletiva (&gt;0,36 m²), incluído fornecimento e instalação de um poste de madeira pintado com esmalte sintético e fixado em base de concreto não estrutural</t>
  </si>
  <si>
    <t>IUS20010</t>
  </si>
  <si>
    <t>Revestimento colorido aplicado sobre pavimento asfáltico e cimentício, à base de resina acrílica emulsificada em água, com aplicação de sistema laykold na espessura média de 0,6mm e refletorização com microesferas</t>
  </si>
  <si>
    <t>IUS20011</t>
  </si>
  <si>
    <t>Sinalização horizontal com termoplástico pré formado</t>
  </si>
  <si>
    <t>IUS20012</t>
  </si>
  <si>
    <t>Tachão refletiva bidirecional, padrão DNIT, fornecimento e fixado com cola poliéster</t>
  </si>
  <si>
    <t>IUS20013</t>
  </si>
  <si>
    <t>Fornecimento e instalação de coluna de aço cônica contínua, tipo I, para até 4 braços projetados capaz de sustentar, cada um, semáforo e placa de 3m²; coluna galvanizada. a fogo; altura útil total de 5,0m; diâmetro. na base igual a 187mm</t>
  </si>
  <si>
    <t>IUS20014</t>
  </si>
  <si>
    <t>Fornecimento e implantação de braço projetado de aço para sustentação de semáforo e placa até 3,0m², galvanizado a fogo; para fixação em coluna cônica continua tipo I, projeção de 4,70m; diâmetro junto a flange de 123mm.</t>
  </si>
  <si>
    <t>IUS20015</t>
  </si>
  <si>
    <t>Instalação de placa de sinalização em braço projetado, incluindo elementos de fixação necessários conforme especificação AGETRAN / PMCG.</t>
  </si>
  <si>
    <t>IUS20016</t>
  </si>
  <si>
    <t>Placa de sinalização vertical totalmente refletiva, fornecimento e instalação. Exclusive poste (suporte)</t>
  </si>
  <si>
    <t>IUS20017</t>
  </si>
  <si>
    <t>IUS20022</t>
  </si>
  <si>
    <t>Bloco semafórico principal com 3 (três) módulos focais de 300mm de diâmetro a Led. Fornecimento, instalação e teste.</t>
  </si>
  <si>
    <t>IUS20023</t>
  </si>
  <si>
    <t>Bloco semafórico repetidor, Tipo "I", com 3 (três) módulos focais de 200mm de diâmetro a Led. Fornecimento, instalação e teste.</t>
  </si>
  <si>
    <t>IUS20024</t>
  </si>
  <si>
    <t>Bloco semafórico para pedestre com 2 (dois) módulos focais de 200mm a Led, compreendendo foco verde "Siga" (boneco) e foco vermelho "Pare" (mão espalmada) com borrachas de vedação e suportes de fixação. Fornecimento, Instalação e teste.</t>
  </si>
  <si>
    <t>IUS20025</t>
  </si>
  <si>
    <t>Cabo PP para alimentação de semáforo, 4x1,5mm². Fornecimento e instalação.</t>
  </si>
  <si>
    <t>IUS20026</t>
  </si>
  <si>
    <t>Cabo PP para alimentação de semáforo, 3x1,5mm². Fornecimento e instalação.</t>
  </si>
  <si>
    <t>IUS20027</t>
  </si>
  <si>
    <t>Cabo PP para alimentação de semáforo, 2x4,0mm². Fornecimento e instalação.</t>
  </si>
  <si>
    <t>IUS20028</t>
  </si>
  <si>
    <t>Aterramento de controlador de tráfego.</t>
  </si>
  <si>
    <t>IUS20029</t>
  </si>
  <si>
    <t>Controlador eletrônico de trafego local, sem fio (wireless), incluindo placa de comunicação wireless GSM/GPRS, com GPS, compatível com o Sistema CET-RIO/CTA sem fio (wireless) - módulos VII, IX e XII, com 6 fases, modelo DP-40-8 da Dataprom ou similar. Fornecimento e Instalação.</t>
  </si>
  <si>
    <t>IUS20030</t>
  </si>
  <si>
    <t>Caixa de passagem com tampa de ferro tipo leve 300L-400mm de altura, conforme especificação CET-RIO. Fornecimento e assentamento.</t>
  </si>
  <si>
    <t>IUS20031</t>
  </si>
  <si>
    <t>Eletroduto de aço galvanizado 1", para alimentação dos controladores. Fornecimento e instalação.</t>
  </si>
  <si>
    <t>IUS20032</t>
  </si>
  <si>
    <t>Eletroduto para instalação semafórica. Fornecimento e implantação.</t>
  </si>
  <si>
    <t>IUS20034</t>
  </si>
  <si>
    <t>Semáforo veicular tipo totem, com braço projetado. Fornecimento e implantação.</t>
  </si>
  <si>
    <t>IUS20035</t>
  </si>
  <si>
    <t>Revestimento colorido aplicado sobre pavimento asfáltico, à base de resina acrílica emulsificada em água, e refletorização com microesferas.</t>
  </si>
  <si>
    <t>IUS20036</t>
  </si>
  <si>
    <t>Tachão refletivo bidirecional - fornecimento e colocação. Ref. Cód. Sicro 5213362.</t>
  </si>
  <si>
    <t>IUS20037</t>
  </si>
  <si>
    <t>Pintura de setas e zebrados - tinta base acrílica emulsionada em água - espessura de 0,5mm. Ref. Cód. Sicro 5213407.</t>
  </si>
  <si>
    <t>IUS20038</t>
  </si>
  <si>
    <t>IUS20039</t>
  </si>
  <si>
    <t>Tacha refletiva bidirecional, padrão DNIT, fornecimento e fixado com cola poliéster.</t>
  </si>
  <si>
    <t>IUS20040</t>
  </si>
  <si>
    <t>Aplicador de material termoplástico por extrusão - Impostos e seguro.</t>
  </si>
  <si>
    <t>IUS20041</t>
  </si>
  <si>
    <t>Aplicador de material termoplástico por extrusão - Depreciação.</t>
  </si>
  <si>
    <t>IUS20042</t>
  </si>
  <si>
    <t>Aplicador de material termoplástico por extrusão - Juros.</t>
  </si>
  <si>
    <t>IUS20043</t>
  </si>
  <si>
    <t>Aplicador de material termoplástico por extrusão - Custo de Manutenção.</t>
  </si>
  <si>
    <t>IUS20044</t>
  </si>
  <si>
    <t>IUS20045</t>
  </si>
  <si>
    <t>Balizador de concreto - areia e brita comerciais - fornecimento e implantação (Refer. SICRO CÓD 5213368)</t>
  </si>
  <si>
    <t>IUS86001</t>
  </si>
  <si>
    <t>IUS87001</t>
  </si>
  <si>
    <t>IUSC0001</t>
  </si>
  <si>
    <t>IUSC0002</t>
  </si>
  <si>
    <t>Pintura acrilica amarela em meio fio - desenvolvimento 25cm</t>
  </si>
  <si>
    <t>IUSD0001</t>
  </si>
  <si>
    <t>Plantio de árvore ornamental com altura de muda maior que 2,00 m e menor ou igual a 4,00 m. Af_05/2018, exclusive aquisição da muda (REF SINAPI 98511) - 2</t>
  </si>
  <si>
    <t>Plantio de árvore ornamental com altura de muda maior que 2,00 m e menor ou igual a 4,00 m. Af_05/2018, exclusive aquisição da muda (REF SINAPI 98511)</t>
  </si>
  <si>
    <t>IUSD0003</t>
  </si>
  <si>
    <t>IUSM0004</t>
  </si>
  <si>
    <t>Solda elétrica de perfis metálicas e chapas de aço com eletroduto E70XX (REF 2408058)</t>
  </si>
  <si>
    <t>IUSP00001</t>
  </si>
  <si>
    <t>Barracão para depósito em tábuas de madeira, cobertura em fibrocimento 4mm,  incluso piso argamassa traço 1:6 (cimento e areia).</t>
  </si>
  <si>
    <t>IUSP00002</t>
  </si>
  <si>
    <t>Instalação provisória elétrica baixa tensão para canteiro de obra obra, chave 100A carga 3kwh, 20cv, exclusive fornecimento de medidor.</t>
  </si>
  <si>
    <t>IUSP0002</t>
  </si>
  <si>
    <t>IUSP0003</t>
  </si>
  <si>
    <t>Isolamento de obra, com tela plástica laranja tipo tapume.</t>
  </si>
  <si>
    <t>IUTR1001</t>
  </si>
  <si>
    <t>Transporte comercial de areia</t>
  </si>
  <si>
    <t>IUTR1003</t>
  </si>
  <si>
    <t>Transporte de material em caminhão basculante, 10m³, em rodovia pavimentada.</t>
  </si>
  <si>
    <t>IUTR1005</t>
  </si>
  <si>
    <t>90845</t>
  </si>
  <si>
    <t>90846</t>
  </si>
  <si>
    <t>90851</t>
  </si>
  <si>
    <t>90852</t>
  </si>
  <si>
    <t>91316</t>
  </si>
  <si>
    <t>91317</t>
  </si>
  <si>
    <t>91322</t>
  </si>
  <si>
    <t>91323</t>
  </si>
  <si>
    <t>92843</t>
  </si>
  <si>
    <t>92845</t>
  </si>
  <si>
    <t>92859</t>
  </si>
  <si>
    <t>92861</t>
  </si>
  <si>
    <t>97054</t>
  </si>
  <si>
    <t>98059</t>
  </si>
  <si>
    <t>98060</t>
  </si>
  <si>
    <t>98061</t>
  </si>
  <si>
    <t>100937</t>
  </si>
  <si>
    <t>100938</t>
  </si>
  <si>
    <t>100939</t>
  </si>
  <si>
    <t>100940</t>
  </si>
  <si>
    <t>100941</t>
  </si>
  <si>
    <t>100942</t>
  </si>
  <si>
    <t>100943</t>
  </si>
  <si>
    <t>100944</t>
  </si>
  <si>
    <t>100945</t>
  </si>
  <si>
    <t>100946</t>
  </si>
  <si>
    <t>100947</t>
  </si>
  <si>
    <t>100948</t>
  </si>
  <si>
    <t>100949</t>
  </si>
  <si>
    <t>100950</t>
  </si>
  <si>
    <t>100951</t>
  </si>
  <si>
    <t>100952</t>
  </si>
  <si>
    <t>100953</t>
  </si>
  <si>
    <t>100954</t>
  </si>
  <si>
    <t>100955</t>
  </si>
  <si>
    <t>100956</t>
  </si>
  <si>
    <t>100957</t>
  </si>
  <si>
    <t>100958</t>
  </si>
  <si>
    <t>100959</t>
  </si>
  <si>
    <t>100960</t>
  </si>
  <si>
    <t>100961</t>
  </si>
  <si>
    <t>100962</t>
  </si>
  <si>
    <t>100963</t>
  </si>
  <si>
    <t>100964</t>
  </si>
  <si>
    <t>100965</t>
  </si>
  <si>
    <t>100966</t>
  </si>
  <si>
    <t>100969</t>
  </si>
  <si>
    <t>100970</t>
  </si>
  <si>
    <t>100973</t>
  </si>
  <si>
    <t>100974</t>
  </si>
  <si>
    <t>100975</t>
  </si>
  <si>
    <t>100976</t>
  </si>
  <si>
    <t>100977</t>
  </si>
  <si>
    <t>100978</t>
  </si>
  <si>
    <t>100979</t>
  </si>
  <si>
    <t>100980</t>
  </si>
  <si>
    <t>100981</t>
  </si>
  <si>
    <t>100982</t>
  </si>
  <si>
    <t>100983</t>
  </si>
  <si>
    <t>100984</t>
  </si>
  <si>
    <t>100985</t>
  </si>
  <si>
    <t>100986</t>
  </si>
  <si>
    <t>100987</t>
  </si>
  <si>
    <t>100988</t>
  </si>
  <si>
    <t>100989</t>
  </si>
  <si>
    <t>100990</t>
  </si>
  <si>
    <t>100991</t>
  </si>
  <si>
    <t>100992</t>
  </si>
  <si>
    <t>100993</t>
  </si>
  <si>
    <t>100994</t>
  </si>
  <si>
    <t>100995</t>
  </si>
  <si>
    <t>100996</t>
  </si>
  <si>
    <t>100997</t>
  </si>
  <si>
    <t>100998</t>
  </si>
  <si>
    <t>100999</t>
  </si>
  <si>
    <t>101000</t>
  </si>
  <si>
    <t>101001</t>
  </si>
  <si>
    <t>101002</t>
  </si>
  <si>
    <t>101003</t>
  </si>
  <si>
    <t>101004</t>
  </si>
  <si>
    <t>101005</t>
  </si>
  <si>
    <t>101006</t>
  </si>
  <si>
    <t>101007</t>
  </si>
  <si>
    <t>101008</t>
  </si>
  <si>
    <t>101009</t>
  </si>
  <si>
    <t>101010</t>
  </si>
  <si>
    <t>101013</t>
  </si>
  <si>
    <t>101014</t>
  </si>
  <si>
    <t>101015</t>
  </si>
  <si>
    <t>101016</t>
  </si>
  <si>
    <t>101017</t>
  </si>
  <si>
    <t>101018</t>
  </si>
  <si>
    <t>101019</t>
  </si>
  <si>
    <t>101114</t>
  </si>
  <si>
    <t>101115</t>
  </si>
  <si>
    <t>101116</t>
  </si>
  <si>
    <t>101117</t>
  </si>
  <si>
    <t>101118</t>
  </si>
  <si>
    <t>101119</t>
  </si>
  <si>
    <t>101120</t>
  </si>
  <si>
    <t>101121</t>
  </si>
  <si>
    <t>101122</t>
  </si>
  <si>
    <t>101123</t>
  </si>
  <si>
    <t>101124</t>
  </si>
  <si>
    <t>101125</t>
  </si>
  <si>
    <t>101126</t>
  </si>
  <si>
    <t>101127</t>
  </si>
  <si>
    <t>101128</t>
  </si>
  <si>
    <t>101129</t>
  </si>
  <si>
    <t>101130</t>
  </si>
  <si>
    <t>101131</t>
  </si>
  <si>
    <t>101132</t>
  </si>
  <si>
    <t>101133</t>
  </si>
  <si>
    <t>101134</t>
  </si>
  <si>
    <t>101135</t>
  </si>
  <si>
    <t>101136</t>
  </si>
  <si>
    <t>101137</t>
  </si>
  <si>
    <t>101138</t>
  </si>
  <si>
    <t>101139</t>
  </si>
  <si>
    <t>101140</t>
  </si>
  <si>
    <t>101141</t>
  </si>
  <si>
    <t>101142</t>
  </si>
  <si>
    <t>101143</t>
  </si>
  <si>
    <t>101144</t>
  </si>
  <si>
    <t>101145</t>
  </si>
  <si>
    <t>101146</t>
  </si>
  <si>
    <t>101147</t>
  </si>
  <si>
    <t>101148</t>
  </si>
  <si>
    <t>101149</t>
  </si>
  <si>
    <t>101150</t>
  </si>
  <si>
    <t>101151</t>
  </si>
  <si>
    <t>101152</t>
  </si>
  <si>
    <t>101153</t>
  </si>
  <si>
    <t>101463</t>
  </si>
  <si>
    <t>101464</t>
  </si>
  <si>
    <t>101465</t>
  </si>
  <si>
    <t>101466</t>
  </si>
  <si>
    <t>101467</t>
  </si>
  <si>
    <t>101468</t>
  </si>
  <si>
    <t>101469</t>
  </si>
  <si>
    <t>101470</t>
  </si>
  <si>
    <t>101471</t>
  </si>
  <si>
    <t>101472</t>
  </si>
  <si>
    <t>101473</t>
  </si>
  <si>
    <t>101474</t>
  </si>
  <si>
    <t>101475</t>
  </si>
  <si>
    <t>101476</t>
  </si>
  <si>
    <t>101477</t>
  </si>
  <si>
    <t>101478</t>
  </si>
  <si>
    <t>101479</t>
  </si>
  <si>
    <t>101480</t>
  </si>
  <si>
    <t>101481</t>
  </si>
  <si>
    <t>101482</t>
  </si>
  <si>
    <t>101483</t>
  </si>
  <si>
    <t>101484</t>
  </si>
  <si>
    <t>101485</t>
  </si>
  <si>
    <t>101486</t>
  </si>
  <si>
    <t>101487</t>
  </si>
  <si>
    <t>101488</t>
  </si>
  <si>
    <t>101489</t>
  </si>
  <si>
    <t>101490</t>
  </si>
  <si>
    <t>101491</t>
  </si>
  <si>
    <t>101492</t>
  </si>
  <si>
    <t>101493</t>
  </si>
  <si>
    <t>101494</t>
  </si>
  <si>
    <t>101495</t>
  </si>
  <si>
    <t>101496</t>
  </si>
  <si>
    <t>101497</t>
  </si>
  <si>
    <t>101498</t>
  </si>
  <si>
    <t>101499</t>
  </si>
  <si>
    <t>101500</t>
  </si>
  <si>
    <t>101501</t>
  </si>
  <si>
    <t>101502</t>
  </si>
  <si>
    <t>101503</t>
  </si>
  <si>
    <t>101504</t>
  </si>
  <si>
    <t>101505</t>
  </si>
  <si>
    <t>101506</t>
  </si>
  <si>
    <t>101507</t>
  </si>
  <si>
    <t>101508</t>
  </si>
  <si>
    <t>101509</t>
  </si>
  <si>
    <t>101510</t>
  </si>
  <si>
    <t>101511</t>
  </si>
  <si>
    <t>101512</t>
  </si>
  <si>
    <t>101513</t>
  </si>
  <si>
    <t>101514</t>
  </si>
  <si>
    <t>101515</t>
  </si>
  <si>
    <t>101516</t>
  </si>
  <si>
    <t>101517</t>
  </si>
  <si>
    <t>101518</t>
  </si>
  <si>
    <t>101519</t>
  </si>
  <si>
    <t>101520</t>
  </si>
  <si>
    <t>101521</t>
  </si>
  <si>
    <t>101522</t>
  </si>
  <si>
    <t>101523</t>
  </si>
  <si>
    <t>101524</t>
  </si>
  <si>
    <t>101525</t>
  </si>
  <si>
    <t>101526</t>
  </si>
  <si>
    <t>101527</t>
  </si>
  <si>
    <t>101528</t>
  </si>
  <si>
    <t>101529</t>
  </si>
  <si>
    <t>101530</t>
  </si>
  <si>
    <t>101531</t>
  </si>
  <si>
    <t>101532</t>
  </si>
  <si>
    <t>101533</t>
  </si>
  <si>
    <t>101534</t>
  </si>
  <si>
    <t>101535</t>
  </si>
  <si>
    <t>101536</t>
  </si>
  <si>
    <t>101537</t>
  </si>
  <si>
    <t>101538</t>
  </si>
  <si>
    <t>101539</t>
  </si>
  <si>
    <t>101540</t>
  </si>
  <si>
    <t>101541</t>
  </si>
  <si>
    <t>101542</t>
  </si>
  <si>
    <t>101543</t>
  </si>
  <si>
    <t>101544</t>
  </si>
  <si>
    <t>101545</t>
  </si>
  <si>
    <t>101546</t>
  </si>
  <si>
    <t>101547</t>
  </si>
  <si>
    <t>101548</t>
  </si>
  <si>
    <t>101549</t>
  </si>
  <si>
    <t>101553</t>
  </si>
  <si>
    <t>101554</t>
  </si>
  <si>
    <t>101555</t>
  </si>
  <si>
    <t>101556</t>
  </si>
  <si>
    <t>101560</t>
  </si>
  <si>
    <t>101561</t>
  </si>
  <si>
    <t>101562</t>
  </si>
  <si>
    <t>101563</t>
  </si>
  <si>
    <t>101564</t>
  </si>
  <si>
    <t>101565</t>
  </si>
  <si>
    <t>101567</t>
  </si>
  <si>
    <t>101568</t>
  </si>
  <si>
    <t>Barracão para depósito em tábuas de madeira, cobertura em fibrocimento 4mm,  incluso piso argamassa traço 1:6 (cimento e areia)</t>
  </si>
  <si>
    <t>Tachão refletivo monodirecional, padrão DNIT, fornecimento e fixado com cola poliéster</t>
  </si>
  <si>
    <t xml:space="preserve">PV-1 - Poço-de-visita 2,32x2,32m, em alv. de tij. com. de 1 vez ass. e rev. intern. com arg. de cim. e areia 1:3, last. de brita 12cm, berço 18cm em conc. fck=15MPa, laje de 12cm </t>
  </si>
  <si>
    <t>Tubo de concreto simples classe- PS-1, PB, DN 600mm, para redes coletoras de águas pluviais, junta rígida, instalado em local com alto nível de interferências - fornecimento e assentamento.</t>
  </si>
  <si>
    <t>Boca BSTC D = 0,60 m - esconsidade 0° - alas esconsas. Ref. Cód. Sicro 0804376.</t>
  </si>
  <si>
    <t>Grade de ferro em barra chata de 3/16"</t>
  </si>
  <si>
    <t>RIP-RAP de saco com solo. Exclusive fornecimento de solo</t>
  </si>
  <si>
    <t>Dreno longitudinal profundo para corte em solo - DPS 07. Ref. Cod. 2003569 DNIT/SICRO.</t>
  </si>
  <si>
    <t>ha</t>
  </si>
  <si>
    <t>IUD20078</t>
  </si>
  <si>
    <t>Boca de bueiro simples ø 0,80m (sem dissipador)</t>
  </si>
  <si>
    <t>PV-2 - Poço-de-visita 2,32x2,95m, em alv. de tij. com. de 1 vez ass. e rev. intern. com arg. de cim. e areia 1:3, last. de brita 12cm, berço 18cm em conc. fck=15MPa, laje de 12cm em conc. armado fck=20MPa, incl. forma, esc. manual e reat. apiloado</t>
  </si>
  <si>
    <t>IUD30034</t>
  </si>
  <si>
    <t>Escoramento de valas com pranchões metálicos - área não cravada (Ref. Cod. Sinapi 73877/002)</t>
  </si>
  <si>
    <t>CTIU0001</t>
  </si>
  <si>
    <t>Consultoria técnica de estabilidade geotécnica de estruturas.</t>
  </si>
  <si>
    <t>ETG0002</t>
  </si>
  <si>
    <t>Elaboração de estudos topográficos e geotécnicos.</t>
  </si>
  <si>
    <t>EG0005</t>
  </si>
  <si>
    <t>Mobilização e instalação de 01 equipamento de sondagem, distancia acima de 20km</t>
  </si>
  <si>
    <t>Enrocamento com pedra de mão, inclusive espalhamento e compactação mecânica, fornecimento e assentamento.</t>
  </si>
  <si>
    <t>EG0011</t>
  </si>
  <si>
    <t>Avaliação e análise geotécnica de taludes e estabilidade de maciços em terra</t>
  </si>
  <si>
    <t>EG0014</t>
  </si>
  <si>
    <t>Serviços geotécnicos de sondagem à trado (1un com 2m de prof.) e ensaios de solo de granulometria por peneiramento, limites de liquidez e plasticidade, compactação e ISC na energia intermediária, com reuso de material (1cj).</t>
  </si>
  <si>
    <t>EG0007</t>
  </si>
  <si>
    <t>Sondagem à percussão (SPT) com lavagem</t>
  </si>
  <si>
    <t>Alvenaria em tijolo cerâmico maciço 5x10x20cm 1 vez (espessura 20cm), assentado com argamassa traço 1:3 (cimento e areia).</t>
  </si>
  <si>
    <t>Contrapiso em concreto não estrutural.</t>
  </si>
  <si>
    <t>ETG0001</t>
  </si>
  <si>
    <t>Escavação e carga de solo mole em campo aberto com escavadeira hidráulica com esteira, inclusive transporte em caminhão basculante de 0 a 200m</t>
  </si>
  <si>
    <t>Descida d'água de aterros em degraus - DAD 04</t>
  </si>
  <si>
    <t>EHAU001</t>
  </si>
  <si>
    <t>Elaboração de estudo hidrológico de área urbanizada</t>
  </si>
  <si>
    <t>Limpeza urbana de superfícies pavimentadas, com caminhão pipa.</t>
  </si>
  <si>
    <t>EG0002</t>
  </si>
  <si>
    <t>Avaliação e análise geotécnica de taludes instáveis</t>
  </si>
  <si>
    <t>ET0002</t>
  </si>
  <si>
    <t>Levantamento topografico planialtimétrico cadastral</t>
  </si>
  <si>
    <t>EG0001</t>
  </si>
  <si>
    <t>Serviços geotécnicos de sondagem à trado ( 1 un com 2m de prof.) e ensaios de solo de granulometria por peneiramento, limites de liquidez e plasticidade, compactação e ISC na energia modificada (1 cj)</t>
  </si>
  <si>
    <t>ET0001</t>
  </si>
  <si>
    <t>EG0006</t>
  </si>
  <si>
    <t>Deslocamento de equipamento entre furos em terreno plano, considerando a distância até 100m</t>
  </si>
  <si>
    <t>QUANT.</t>
  </si>
  <si>
    <t>IUD30121</t>
  </si>
  <si>
    <t>PV-2 - Poço-de-visita 1,98x2,68x2,00m (bxbxh), em alv. de bloco de concreto estrutural fck 14MPa, conforme projeto tipo (DR/0140), exclusive pescoço e tampão.</t>
  </si>
  <si>
    <t>98678</t>
  </si>
  <si>
    <t>101570</t>
  </si>
  <si>
    <t>101571</t>
  </si>
  <si>
    <t>101572</t>
  </si>
  <si>
    <t>101573</t>
  </si>
  <si>
    <t>101574</t>
  </si>
  <si>
    <t>101575</t>
  </si>
  <si>
    <t>101576</t>
  </si>
  <si>
    <t>101577</t>
  </si>
  <si>
    <t>101578</t>
  </si>
  <si>
    <t>101579</t>
  </si>
  <si>
    <t>101580</t>
  </si>
  <si>
    <t>101581</t>
  </si>
  <si>
    <t>101582</t>
  </si>
  <si>
    <t>101583</t>
  </si>
  <si>
    <t>101584</t>
  </si>
  <si>
    <t>101585</t>
  </si>
  <si>
    <t>101586</t>
  </si>
  <si>
    <t>101587</t>
  </si>
  <si>
    <t>101588</t>
  </si>
  <si>
    <t>101589</t>
  </si>
  <si>
    <t>101590</t>
  </si>
  <si>
    <t>101591</t>
  </si>
  <si>
    <t>101592</t>
  </si>
  <si>
    <t>101593</t>
  </si>
  <si>
    <t>101600</t>
  </si>
  <si>
    <t>101601</t>
  </si>
  <si>
    <t>101602</t>
  </si>
  <si>
    <t>101603</t>
  </si>
  <si>
    <t>101604</t>
  </si>
  <si>
    <t>101605</t>
  </si>
  <si>
    <t>101616</t>
  </si>
  <si>
    <t>101617</t>
  </si>
  <si>
    <t>101618</t>
  </si>
  <si>
    <t>101619</t>
  </si>
  <si>
    <t>101620</t>
  </si>
  <si>
    <t>101621</t>
  </si>
  <si>
    <t>101622</t>
  </si>
  <si>
    <t>101623</t>
  </si>
  <si>
    <t>101624</t>
  </si>
  <si>
    <t>101625</t>
  </si>
  <si>
    <t>101630</t>
  </si>
  <si>
    <t>101632</t>
  </si>
  <si>
    <t>101633</t>
  </si>
  <si>
    <t>101636</t>
  </si>
  <si>
    <t>101637</t>
  </si>
  <si>
    <t>101651</t>
  </si>
  <si>
    <t>101653</t>
  </si>
  <si>
    <t>101654</t>
  </si>
  <si>
    <t>101655</t>
  </si>
  <si>
    <t>101656</t>
  </si>
  <si>
    <t>101657</t>
  </si>
  <si>
    <t>101658</t>
  </si>
  <si>
    <t>101659</t>
  </si>
  <si>
    <t>101660</t>
  </si>
  <si>
    <t>101661</t>
  </si>
  <si>
    <t>101663</t>
  </si>
  <si>
    <t>101664</t>
  </si>
  <si>
    <t>101665</t>
  </si>
  <si>
    <t>101725</t>
  </si>
  <si>
    <t>101726</t>
  </si>
  <si>
    <t>101727</t>
  </si>
  <si>
    <t>101729</t>
  </si>
  <si>
    <t>101731</t>
  </si>
  <si>
    <t>101732</t>
  </si>
  <si>
    <t>101733</t>
  </si>
  <si>
    <t>101734</t>
  </si>
  <si>
    <t>101735</t>
  </si>
  <si>
    <t>101736</t>
  </si>
  <si>
    <t>101737</t>
  </si>
  <si>
    <t>101738</t>
  </si>
  <si>
    <t>101739</t>
  </si>
  <si>
    <t>101740</t>
  </si>
  <si>
    <t>101741</t>
  </si>
  <si>
    <t>101742</t>
  </si>
  <si>
    <t>101746</t>
  </si>
  <si>
    <t>101747</t>
  </si>
  <si>
    <t>101748</t>
  </si>
  <si>
    <t>101749</t>
  </si>
  <si>
    <t>101750</t>
  </si>
  <si>
    <t>101751</t>
  </si>
  <si>
    <t>101767</t>
  </si>
  <si>
    <t>101768</t>
  </si>
  <si>
    <t>101791</t>
  </si>
  <si>
    <t>101792</t>
  </si>
  <si>
    <t>101793</t>
  </si>
  <si>
    <t>IUD30122</t>
  </si>
  <si>
    <t>IUP30097</t>
  </si>
  <si>
    <t>Execução e compactação de base e ou sub base para pavimentação em cascalho melhorado com cimento (teor de 2%) - exclusive cascalho, escavação, carga e transporte. (base sinapi 96389)</t>
  </si>
  <si>
    <t>IUSC0003</t>
  </si>
  <si>
    <t>Cerca com mourões de madeira roliça, diâmetro 11 cm, espaçamento de 3,0 m, altura livre de 1,7 m, cravados 0,5 m, com 5 fios de arame ovalado 15x17 (45,7 kg, 700kgf) rolo de 1000m, com 1 distanciador de fios entre mourões</t>
  </si>
  <si>
    <t>IUD30123</t>
  </si>
  <si>
    <t>A0000</t>
  </si>
  <si>
    <t>A1000</t>
  </si>
  <si>
    <t>A2100</t>
  </si>
  <si>
    <t>A2101</t>
  </si>
  <si>
    <t>A2102</t>
  </si>
  <si>
    <t>A2200</t>
  </si>
  <si>
    <t>A3000</t>
  </si>
  <si>
    <t>A3100</t>
  </si>
  <si>
    <t>IUA001</t>
  </si>
  <si>
    <t>Muda de Taioba h= 50cm a 70cm.</t>
  </si>
  <si>
    <t>IUC0012</t>
  </si>
  <si>
    <t>Trilho TR 40</t>
  </si>
  <si>
    <t>IUC004</t>
  </si>
  <si>
    <t>Lajota Corrugada 11,5x24</t>
  </si>
  <si>
    <t>IUD020</t>
  </si>
  <si>
    <t>IUIEL0003</t>
  </si>
  <si>
    <t>IUMA0003</t>
  </si>
  <si>
    <t>IUP0010</t>
  </si>
  <si>
    <t>IUP0011</t>
  </si>
  <si>
    <t>IUP0012</t>
  </si>
  <si>
    <t>Bloco para recicladora.</t>
  </si>
  <si>
    <t>IUS0022</t>
  </si>
  <si>
    <t>MIC0004</t>
  </si>
  <si>
    <t xml:space="preserve">Banco de madeira sem encosto 1800x490x440 mm </t>
  </si>
  <si>
    <t>MIUC0001</t>
  </si>
  <si>
    <t>MIUC0002</t>
  </si>
  <si>
    <t>Fornecimento de lixeira 70 litros com tampa e boca frontal, modelo madeplast</t>
  </si>
  <si>
    <t>MIUC0003</t>
  </si>
  <si>
    <t xml:space="preserve">Banco de madeira com encosto 1800x490x440 mm </t>
  </si>
  <si>
    <t>MIUC0004</t>
  </si>
  <si>
    <t>Suporte para instalação de duas lixeiras de 70 litros</t>
  </si>
  <si>
    <t>MIUC0005</t>
  </si>
  <si>
    <t>MIUC0006</t>
  </si>
  <si>
    <t>Multi-Estação de ginastica em aço inoxidável própria para ambientes externos e cadeirantes</t>
  </si>
  <si>
    <t>MIUC0007</t>
  </si>
  <si>
    <t>VIDRO LAMINADO TEMPERADO INCOLOR  8 MM (4 + 4) - FORNECIMENTO E INSTALAÇÃO</t>
  </si>
  <si>
    <t>MIUC0008</t>
  </si>
  <si>
    <t>Totem Refresque-se</t>
  </si>
  <si>
    <t>MIUIL0001</t>
  </si>
  <si>
    <t>MIUIL0002</t>
  </si>
  <si>
    <t>MIUIL0003</t>
  </si>
  <si>
    <t>MIUIL0004</t>
  </si>
  <si>
    <t>Poste de 8 metros com módulos fotovoltaicos, bateria capacidade minima 1000Wh, para regime de operação de 12 horas e luminária de 60W.</t>
  </si>
  <si>
    <t>MIUL0002</t>
  </si>
  <si>
    <t>MIUPL0001</t>
  </si>
  <si>
    <t>Dracena vermelha (Nome popular), Cordyline terminalis (Nome científico)</t>
  </si>
  <si>
    <t>MIUPL0002</t>
  </si>
  <si>
    <t>Dracena Tricolor (Nome popular), Dracaena marginata (Nome científico)</t>
  </si>
  <si>
    <t>MIUPL0003</t>
  </si>
  <si>
    <t>Dracena de Madascar (Nome popular), Dracaena marginata (Nome científico)</t>
  </si>
  <si>
    <t>MIUPL0004</t>
  </si>
  <si>
    <t>Babosa de Jardim (Nome popular), Aloe vera (Nome científico)</t>
  </si>
  <si>
    <t>MIUPL0005</t>
  </si>
  <si>
    <t>Babosa de arbusto (Nome popular), Aloe vera (Nome científico)</t>
  </si>
  <si>
    <t>MIUPL0006</t>
  </si>
  <si>
    <t>Babosa de flor vermelha (Nome popular), Aloe africana (Nome científico)</t>
  </si>
  <si>
    <t>MIUPL0007</t>
  </si>
  <si>
    <t>Babosa rajada (Nome popular), Aloe maculata (Nome científico)</t>
  </si>
  <si>
    <t>MIUPL0008</t>
  </si>
  <si>
    <t>Agave de espinho (Nome popular), Agave macroantha (Nome científico)</t>
  </si>
  <si>
    <t>MIUPL0009</t>
  </si>
  <si>
    <t>Agave Dragão (Nome popular), Agave atenuatta (Nome científico)</t>
  </si>
  <si>
    <t>MIUPL0010</t>
  </si>
  <si>
    <t>Agave Azul (Nome popular), Agave tequilana (Nome científico)</t>
  </si>
  <si>
    <t>MIUPL0011</t>
  </si>
  <si>
    <t>Agave Palito (Nome popular), Agave geminiflora (Nome científico)</t>
  </si>
  <si>
    <t>MIUPL0012</t>
  </si>
  <si>
    <t>Agave da borda amarela (Nome popular), Agave angustifolia (Nome científico)</t>
  </si>
  <si>
    <t>MIUPL0013</t>
  </si>
  <si>
    <t>Agave polvo (Nome popular), Agave vilmoriniana (Nome científico)</t>
  </si>
  <si>
    <t>MIUPL0014</t>
  </si>
  <si>
    <t>Espada de São Jorge (Nome popular), Sansevieria trifasciata (Nome científico)</t>
  </si>
  <si>
    <t>MIUPL0015</t>
  </si>
  <si>
    <t>Espada de São Jorge (Nome popular), Sansevieria trifasciata variegata (Nome científico)</t>
  </si>
  <si>
    <t>MIUPL0016</t>
  </si>
  <si>
    <t>Mini espada (Nome popular), Sansevieria trifasciata cv. Green Hahnii (Nome científico)</t>
  </si>
  <si>
    <t>MIUPL0017</t>
  </si>
  <si>
    <t>Lança de Santa Rita (Nome popular), Sansevieria cylindrica (Nome científico)</t>
  </si>
  <si>
    <t>MIUPL0018</t>
  </si>
  <si>
    <t>Dianela (Nome popular), Dianella tasmanica (Nome científico)</t>
  </si>
  <si>
    <t>MIUPL0019</t>
  </si>
  <si>
    <t>Capim limão (Nome popular), Cymbopogon citratus (Nome científico)</t>
  </si>
  <si>
    <t>MIUPL0020</t>
  </si>
  <si>
    <t>Moréia (Nome popular), Dietes bicolor (Nome científico)</t>
  </si>
  <si>
    <t>MIUPL0021</t>
  </si>
  <si>
    <t>Capim do texas Vermelho (Nome popular), Pennisetum setaceum rubro (Nome científico)</t>
  </si>
  <si>
    <t>MIUPL0022</t>
  </si>
  <si>
    <t>Capim do Texas Branco (Nome popular), Pennisetum setaceum (Nome científico)</t>
  </si>
  <si>
    <t>MIUPL0023</t>
  </si>
  <si>
    <t>Capim Barba de bode (Nome popular), Eragrostis curvula (Nome científico)</t>
  </si>
  <si>
    <t>MIUPL0024</t>
  </si>
  <si>
    <t>Capimdo méxico (Nome popular), Andropogon bicornis (Nome científico)</t>
  </si>
  <si>
    <t>MIUPL0025</t>
  </si>
  <si>
    <t>Abacaxi rocho (Nome popular), Tradescantia spathacea (Nome científico)</t>
  </si>
  <si>
    <t>MIUPL0026</t>
  </si>
  <si>
    <t>Trapoeraba roxo (Nome popular), Tradescantia pallida purpurea (Nome científico)</t>
  </si>
  <si>
    <t>MIUPL0027</t>
  </si>
  <si>
    <t>Zebrina (Nome popular), Tradescantia zebrina (Nome científico)</t>
  </si>
  <si>
    <t>MIUPL0028</t>
  </si>
  <si>
    <t>Lambari (Nome popular), Tradescantia zebrina (Nome científico)</t>
  </si>
  <si>
    <t>MIUPL0029</t>
  </si>
  <si>
    <t>Vedélia (Nome popular), Sphagneticola trilobata (Nome científico)</t>
  </si>
  <si>
    <t>MIUPL0030</t>
  </si>
  <si>
    <t>Azulzinha (Nome popular), Evolvulus glomeratus (Nome científico)</t>
  </si>
  <si>
    <t>MIUPL0031</t>
  </si>
  <si>
    <t>Russélia (Nome popular), Russelia equisetiformis (Nome científico)</t>
  </si>
  <si>
    <t>MIUPL0032</t>
  </si>
  <si>
    <t>Ruélia (Nome popular), Ruellia coerulea (Nome científico)</t>
  </si>
  <si>
    <t>MIUPL0033</t>
  </si>
  <si>
    <t>Chanana (Nome popular), Turnera ulmifolia (Nome científico)</t>
  </si>
  <si>
    <t>MIUPL0034</t>
  </si>
  <si>
    <t>Cambará (Nome popular), Lantana camara (Nome científico)</t>
  </si>
  <si>
    <t>MIUPL0035</t>
  </si>
  <si>
    <t>Bela Emília (Nome popular), Plumbago auriculata (Nome científico)</t>
  </si>
  <si>
    <t>MIUPL0036</t>
  </si>
  <si>
    <t>Alamanda roxa (Nome popular), Allamanda blanchetti (Nome científico)</t>
  </si>
  <si>
    <t>MIUPL0037</t>
  </si>
  <si>
    <t>Alamanda amarela (Nome popular), Allamanda laevis Markgr. (Nome científico)</t>
  </si>
  <si>
    <t>MIUPL0038</t>
  </si>
  <si>
    <t>Alamanda vermelha (Nome popular), Allamanda blanchetti (Nome científico)</t>
  </si>
  <si>
    <t>MIUPL0039</t>
  </si>
  <si>
    <t>Reseda amarelo (Nome popular), Galphinia brasilienses (Nome científico)</t>
  </si>
  <si>
    <t>MIUPL0040</t>
  </si>
  <si>
    <t>Manaca de Jardim (Nome popular), Brunfelsia umiflora (Nome científico)</t>
  </si>
  <si>
    <t>MIUPL0041</t>
  </si>
  <si>
    <t>Jasmim Manga (Nome popular), Plumeria rubra (Nome científico)</t>
  </si>
  <si>
    <t>MIUPL0042</t>
  </si>
  <si>
    <t>Caliandra (Nome popular), Calliandra dysantha (Nome científico)</t>
  </si>
  <si>
    <t>MIUPL0043</t>
  </si>
  <si>
    <t>Escova de garrafa (Nome popular), Callistemon ssp (Nome científico)</t>
  </si>
  <si>
    <t>MIUPL0045</t>
  </si>
  <si>
    <t>Palmeira Guariroba (Nome popular), Syagrus oleracea (Nome científico)</t>
  </si>
  <si>
    <t>MIUPL0046</t>
  </si>
  <si>
    <t>Butiá (Nome popular), Butia capitata (Nome científico)</t>
  </si>
  <si>
    <t>MIUPL0047</t>
  </si>
  <si>
    <t>Bacuri (Nome popular), Scheelea phalerata (Nome científico)</t>
  </si>
  <si>
    <t>MIUPL0048</t>
  </si>
  <si>
    <t>MIUPL0049</t>
  </si>
  <si>
    <t>Guavira (Nome popular), Camponesia (Nome científico)</t>
  </si>
  <si>
    <t>MIUPL0050</t>
  </si>
  <si>
    <t>Guaimbe (Nome popular), Philodendron bipinnatifidum (Nome científico)</t>
  </si>
  <si>
    <t>MIUPL0051</t>
  </si>
  <si>
    <t>Embaubas (Nome popular), Crecopia sp (Nome científico)</t>
  </si>
  <si>
    <t>MIUPL0052</t>
  </si>
  <si>
    <t>Palmeira Imperial</t>
  </si>
  <si>
    <t>MIUPL0054</t>
  </si>
  <si>
    <t>Palmeira Jerivá (Nome popular), Syagrus romanzoffiana (Nome científico)</t>
  </si>
  <si>
    <t>MIUPL0055</t>
  </si>
  <si>
    <t>Poste de aço galvanizado, por imersao a quente (NBR6323), coluna com diametro externo de 50,8mm(2"), espessura 2,75mm, comprimento de 3500mm - REF SCO-RIO ST 64.05.0400</t>
  </si>
  <si>
    <t>MIUSD0005</t>
  </si>
  <si>
    <t>GRAMA MATO GROSSO</t>
  </si>
  <si>
    <t>P0000</t>
  </si>
  <si>
    <t>P1000</t>
  </si>
  <si>
    <t>P1100</t>
  </si>
  <si>
    <t>P1101</t>
  </si>
  <si>
    <t>P1102</t>
  </si>
  <si>
    <t>P1200</t>
  </si>
  <si>
    <t>P3000</t>
  </si>
  <si>
    <t>PHGE001</t>
  </si>
  <si>
    <t>ALUGUEL CONTAINER/ESCRIT INCL INST ELET LARG=2.20 COMP=6.20m ALT=2.50M CHAPA ACO C/NERV TRAPEZ FORRO C/ISOL TERMO/ACUSTICO CHASSIS REFORC PISO COMPENS NAVAL EXC TRANSP/CARGA/DESCARGA</t>
  </si>
  <si>
    <t>T0000</t>
  </si>
  <si>
    <t>T0100</t>
  </si>
  <si>
    <t>T0200</t>
  </si>
  <si>
    <t>T1100</t>
  </si>
  <si>
    <t>T1200</t>
  </si>
  <si>
    <t>T3000</t>
  </si>
  <si>
    <t>T4001</t>
  </si>
  <si>
    <t>T4002</t>
  </si>
  <si>
    <t>T4100</t>
  </si>
  <si>
    <t>T4200</t>
  </si>
  <si>
    <t>T4300</t>
  </si>
  <si>
    <t>T4400</t>
  </si>
  <si>
    <t>T4500</t>
  </si>
  <si>
    <t>UNIDADE</t>
  </si>
  <si>
    <t>92359</t>
  </si>
  <si>
    <t>92360</t>
  </si>
  <si>
    <t>92645</t>
  </si>
  <si>
    <t>92646</t>
  </si>
  <si>
    <t>92691</t>
  </si>
  <si>
    <t>97087</t>
  </si>
  <si>
    <t>97088</t>
  </si>
  <si>
    <t>97089</t>
  </si>
  <si>
    <t>97090</t>
  </si>
  <si>
    <t>97091</t>
  </si>
  <si>
    <t>97092</t>
  </si>
  <si>
    <t>97093</t>
  </si>
  <si>
    <t>97101</t>
  </si>
  <si>
    <t>97102</t>
  </si>
  <si>
    <t>97103</t>
  </si>
  <si>
    <t>97104</t>
  </si>
  <si>
    <t>97105</t>
  </si>
  <si>
    <t>97106</t>
  </si>
  <si>
    <t>97107</t>
  </si>
  <si>
    <t>97108</t>
  </si>
  <si>
    <t>97109</t>
  </si>
  <si>
    <t>97111</t>
  </si>
  <si>
    <t>97112</t>
  </si>
  <si>
    <t>97113</t>
  </si>
  <si>
    <t>97116</t>
  </si>
  <si>
    <t>97117</t>
  </si>
  <si>
    <t>97118</t>
  </si>
  <si>
    <t>97119</t>
  </si>
  <si>
    <t>97362</t>
  </si>
  <si>
    <t>97881</t>
  </si>
  <si>
    <t>97882</t>
  </si>
  <si>
    <t>97883</t>
  </si>
  <si>
    <t>97884</t>
  </si>
  <si>
    <t>97885</t>
  </si>
  <si>
    <t>97895</t>
  </si>
  <si>
    <t>97896</t>
  </si>
  <si>
    <t>97897</t>
  </si>
  <si>
    <t>97898</t>
  </si>
  <si>
    <t>97933</t>
  </si>
  <si>
    <t>97947</t>
  </si>
  <si>
    <t>97948</t>
  </si>
  <si>
    <t>97953</t>
  </si>
  <si>
    <t>97955</t>
  </si>
  <si>
    <t>97974</t>
  </si>
  <si>
    <t>97975</t>
  </si>
  <si>
    <t>97978</t>
  </si>
  <si>
    <t>98058</t>
  </si>
  <si>
    <t>98062</t>
  </si>
  <si>
    <t>98063</t>
  </si>
  <si>
    <t>98064</t>
  </si>
  <si>
    <t>98065</t>
  </si>
  <si>
    <t>98112</t>
  </si>
  <si>
    <t>98410</t>
  </si>
  <si>
    <t>99268</t>
  </si>
  <si>
    <t>99270</t>
  </si>
  <si>
    <t>99275</t>
  </si>
  <si>
    <t>99285</t>
  </si>
  <si>
    <t>101875</t>
  </si>
  <si>
    <t>101876</t>
  </si>
  <si>
    <t>101877</t>
  </si>
  <si>
    <t>101878</t>
  </si>
  <si>
    <t>101879</t>
  </si>
  <si>
    <t>101880</t>
  </si>
  <si>
    <t>101881</t>
  </si>
  <si>
    <t>101882</t>
  </si>
  <si>
    <t>101883</t>
  </si>
  <si>
    <t>101884</t>
  </si>
  <si>
    <t>101885</t>
  </si>
  <si>
    <t>101886</t>
  </si>
  <si>
    <t>101887</t>
  </si>
  <si>
    <t>101888</t>
  </si>
  <si>
    <t>101889</t>
  </si>
  <si>
    <t>101890</t>
  </si>
  <si>
    <t>101891</t>
  </si>
  <si>
    <t>101892</t>
  </si>
  <si>
    <t>101893</t>
  </si>
  <si>
    <t>101894</t>
  </si>
  <si>
    <t>101895</t>
  </si>
  <si>
    <t>101896</t>
  </si>
  <si>
    <t>101897</t>
  </si>
  <si>
    <t>101898</t>
  </si>
  <si>
    <t>101899</t>
  </si>
  <si>
    <t>101900</t>
  </si>
  <si>
    <t>101901</t>
  </si>
  <si>
    <t>101902</t>
  </si>
  <si>
    <t>101903</t>
  </si>
  <si>
    <t>101904</t>
  </si>
  <si>
    <t>101905</t>
  </si>
  <si>
    <t>101906</t>
  </si>
  <si>
    <t>101907</t>
  </si>
  <si>
    <t>101908</t>
  </si>
  <si>
    <t>101909</t>
  </si>
  <si>
    <t>101910</t>
  </si>
  <si>
    <t>101911</t>
  </si>
  <si>
    <t>101912</t>
  </si>
  <si>
    <t>101913</t>
  </si>
  <si>
    <t>101914</t>
  </si>
  <si>
    <t>101915</t>
  </si>
  <si>
    <t>101916</t>
  </si>
  <si>
    <t>101917</t>
  </si>
  <si>
    <t>101918</t>
  </si>
  <si>
    <t>101919</t>
  </si>
  <si>
    <t>101920</t>
  </si>
  <si>
    <t>101921</t>
  </si>
  <si>
    <t>101922</t>
  </si>
  <si>
    <t>101923</t>
  </si>
  <si>
    <t>101924</t>
  </si>
  <si>
    <t>101925</t>
  </si>
  <si>
    <t>101926</t>
  </si>
  <si>
    <t>101927</t>
  </si>
  <si>
    <t>101928</t>
  </si>
  <si>
    <t>101929</t>
  </si>
  <si>
    <t>101930</t>
  </si>
  <si>
    <t>101931</t>
  </si>
  <si>
    <t>101932</t>
  </si>
  <si>
    <t>101933</t>
  </si>
  <si>
    <t>101934</t>
  </si>
  <si>
    <t>101935</t>
  </si>
  <si>
    <t>101936</t>
  </si>
  <si>
    <t>101937</t>
  </si>
  <si>
    <t>101938</t>
  </si>
  <si>
    <t>101946</t>
  </si>
  <si>
    <t>101963</t>
  </si>
  <si>
    <t>101964</t>
  </si>
  <si>
    <t>101965</t>
  </si>
  <si>
    <t>101966</t>
  </si>
  <si>
    <t>101969</t>
  </si>
  <si>
    <t>101971</t>
  </si>
  <si>
    <t>101973</t>
  </si>
  <si>
    <t>101974</t>
  </si>
  <si>
    <t>101975</t>
  </si>
  <si>
    <t>101977</t>
  </si>
  <si>
    <t>101979</t>
  </si>
  <si>
    <t>101980</t>
  </si>
  <si>
    <t>101981</t>
  </si>
  <si>
    <t>101982</t>
  </si>
  <si>
    <t>101983</t>
  </si>
  <si>
    <t>101985</t>
  </si>
  <si>
    <t>101986</t>
  </si>
  <si>
    <t>101987</t>
  </si>
  <si>
    <t>101988</t>
  </si>
  <si>
    <t>101989</t>
  </si>
  <si>
    <t>101990</t>
  </si>
  <si>
    <t>101991</t>
  </si>
  <si>
    <t>101992</t>
  </si>
  <si>
    <t>101993</t>
  </si>
  <si>
    <t>101994</t>
  </si>
  <si>
    <t>101995</t>
  </si>
  <si>
    <t>101996</t>
  </si>
  <si>
    <t>101997</t>
  </si>
  <si>
    <t>101998</t>
  </si>
  <si>
    <t>101999</t>
  </si>
  <si>
    <t>102000</t>
  </si>
  <si>
    <t>102001</t>
  </si>
  <si>
    <t>102002</t>
  </si>
  <si>
    <t>102003</t>
  </si>
  <si>
    <t>102004</t>
  </si>
  <si>
    <t>102005</t>
  </si>
  <si>
    <t>102006</t>
  </si>
  <si>
    <t>102007</t>
  </si>
  <si>
    <t>102008</t>
  </si>
  <si>
    <t>102009</t>
  </si>
  <si>
    <t>102010</t>
  </si>
  <si>
    <t>102011</t>
  </si>
  <si>
    <t>102012</t>
  </si>
  <si>
    <t>102013</t>
  </si>
  <si>
    <t>102014</t>
  </si>
  <si>
    <t>102015</t>
  </si>
  <si>
    <t>102016</t>
  </si>
  <si>
    <t>102017</t>
  </si>
  <si>
    <t>102036</t>
  </si>
  <si>
    <t>102037</t>
  </si>
  <si>
    <t>102038</t>
  </si>
  <si>
    <t>102039</t>
  </si>
  <si>
    <t>102040</t>
  </si>
  <si>
    <t>102041</t>
  </si>
  <si>
    <t>102042</t>
  </si>
  <si>
    <t>102043</t>
  </si>
  <si>
    <t>102044</t>
  </si>
  <si>
    <t>102045</t>
  </si>
  <si>
    <t>102046</t>
  </si>
  <si>
    <t>102047</t>
  </si>
  <si>
    <t>102048</t>
  </si>
  <si>
    <t>102049</t>
  </si>
  <si>
    <t>102050</t>
  </si>
  <si>
    <t>102051</t>
  </si>
  <si>
    <t>102052</t>
  </si>
  <si>
    <t>102059</t>
  </si>
  <si>
    <t>102060</t>
  </si>
  <si>
    <t>102061</t>
  </si>
  <si>
    <t>102062</t>
  </si>
  <si>
    <t>102063</t>
  </si>
  <si>
    <t>102064</t>
  </si>
  <si>
    <t>102065</t>
  </si>
  <si>
    <t>102066</t>
  </si>
  <si>
    <t>102067</t>
  </si>
  <si>
    <t>102068</t>
  </si>
  <si>
    <t>102069</t>
  </si>
  <si>
    <t>102070</t>
  </si>
  <si>
    <t>102071</t>
  </si>
  <si>
    <t>102072</t>
  </si>
  <si>
    <t>102073</t>
  </si>
  <si>
    <t>102074</t>
  </si>
  <si>
    <t>102075</t>
  </si>
  <si>
    <t>102076</t>
  </si>
  <si>
    <t>102077</t>
  </si>
  <si>
    <t>102078</t>
  </si>
  <si>
    <t>102079</t>
  </si>
  <si>
    <t>102080</t>
  </si>
  <si>
    <t>102086</t>
  </si>
  <si>
    <t>102087</t>
  </si>
  <si>
    <t>102088</t>
  </si>
  <si>
    <t>102089</t>
  </si>
  <si>
    <t>102090</t>
  </si>
  <si>
    <t>102091</t>
  </si>
  <si>
    <t>IUC10070</t>
  </si>
  <si>
    <t>Demolição de concreto armado, de forma mecanizada, sem reaproveitamento (Refer. SICRO CÓD. 1619003)</t>
  </si>
  <si>
    <t>Escoramento de vala, tipo blindado com profundidade de 1,5 m a 3,0 m, largura maior ou igual a 1,5 m e menor que 2,5 m - execução não inclui material. AF_08/2020</t>
  </si>
  <si>
    <t>IUD30124</t>
  </si>
  <si>
    <t>IUD30125</t>
  </si>
  <si>
    <t>Escora de eucalípto tratado  D = 16 cm a 19 cm, fornecimento e aplicação sem emenda</t>
  </si>
  <si>
    <t>IUD30126</t>
  </si>
  <si>
    <t>IUP30098</t>
  </si>
  <si>
    <t>IUP30099</t>
  </si>
  <si>
    <t>Execução e compactação de base e ou sub base para pavimentação e cascalho melhorado com cimento (teor de 4%) - exclusive carga e transporte. Af_11/2019</t>
  </si>
  <si>
    <t>IUP30107</t>
  </si>
  <si>
    <t>Carga, manobras e descarga de mistura betuminosa a quente, com caminhão basculante 6 m3, descarga em vibro-acabadora</t>
  </si>
  <si>
    <t>IUSC0004</t>
  </si>
  <si>
    <t>Retirada de limitadores em tocos de madeira Ø=20cm, inclusive bota-fora</t>
  </si>
  <si>
    <t>IUSC0006</t>
  </si>
  <si>
    <t>Cravação de estaca de madeira com escavadeira hidráulica com martelo hidráulico em solo de baixa resistência. Exclusive fornecimento de estaca (escora)</t>
  </si>
  <si>
    <t>IUSC0007</t>
  </si>
  <si>
    <t>Muro de Arrimo com bloco de concreto estrutural fbk 14,0 Mpa de 19x19x39 cm com acabamento aparente, incluindo concreto armado 25 MPa, com cintas baldrame/intermediária/respaldo, pilares (19x20 cm) e brocas (Ø 20cm x 1,80 m) a cada 2m</t>
  </si>
  <si>
    <t>IUSC0009</t>
  </si>
  <si>
    <t>Fornecimento e instalação de suporte para instalação de duas lixeiras de 70 litros</t>
  </si>
  <si>
    <t>IUSC0010</t>
  </si>
  <si>
    <t>Fornecimento e instalação de Banco de madeira com encosto 1800x490x440mm</t>
  </si>
  <si>
    <t>IUSC0011</t>
  </si>
  <si>
    <t>IUSC0012</t>
  </si>
  <si>
    <t>MULTI-ESTAÇÃO EM AÇO INOXIDAVEL , ACESSIVEL E PRÓPRIA PARA AMBIENTES EXTERNOS</t>
  </si>
  <si>
    <t>IUSC0013</t>
  </si>
  <si>
    <t>Banco de madeira 1800x490x440 mm sem encosto</t>
  </si>
  <si>
    <t>IUSC0014</t>
  </si>
  <si>
    <t>IUSC0015</t>
  </si>
  <si>
    <t>Fornecimento e instalação de poste de 8 metros com módulos fotovoltaicos, bateria de capacidade minima de 1000 Wh, para regime de operação de 12 horas e luminária de 60W.</t>
  </si>
  <si>
    <t>IUSC00158</t>
  </si>
  <si>
    <t>IUSD0004</t>
  </si>
  <si>
    <t>Grama em placas, tipo mato grosso, incluindo plantio, adubo, fertilizante, calcário, terra orgânica e irrigação</t>
  </si>
  <si>
    <t>IUSP0004</t>
  </si>
  <si>
    <t>IUSP0005</t>
  </si>
  <si>
    <t>Limpeza mecanizada de camada vegetal tipo gramínea, com miniescavadeira sobre esteira</t>
  </si>
  <si>
    <t>IUTR1006</t>
  </si>
  <si>
    <t>CARGA, MANOBRAS E DESCARGA DE MATERIAIS DIVERSOS, COM CAMINHAO CARROCERIA 9T (CARGA E DESCARGA MANUAIS)</t>
  </si>
  <si>
    <t>IUTR1007</t>
  </si>
  <si>
    <t>EIU20050</t>
  </si>
  <si>
    <t>EIU20051</t>
  </si>
  <si>
    <t>IUIE102</t>
  </si>
  <si>
    <t>IUM412</t>
  </si>
  <si>
    <t>IUM949</t>
  </si>
  <si>
    <t>IUPE149</t>
  </si>
  <si>
    <t>Poste de aço galvanizado, por imersao a quente (NBR6323), coluna com diametro externo de 50,8mm(2"), espessura 2,75mm, comprimento de 3500mm - REF SCO-RIO  ST 64.05.0400</t>
  </si>
  <si>
    <t>MIUD0019</t>
  </si>
  <si>
    <t>Tubo PEAD Drenpro HD DN/DI 300mm</t>
  </si>
  <si>
    <t>MIUD0020</t>
  </si>
  <si>
    <t>Tubo PEAD Drenpro HD DN/DI 400mm</t>
  </si>
  <si>
    <t>MIUD0021</t>
  </si>
  <si>
    <t>Tubo PEAD Drenpro HD DN/DI 500mm</t>
  </si>
  <si>
    <t>MIUD0022</t>
  </si>
  <si>
    <t>Tubo PEAD Drenpro HD DN/DI 600mm</t>
  </si>
  <si>
    <t>MIUD0023</t>
  </si>
  <si>
    <t>Tubo PEAD Drenpro HD DN/DI 750mm</t>
  </si>
  <si>
    <t>MIUD0024</t>
  </si>
  <si>
    <t>Tubo PEAD Drenpro HD DN/DI 800mm</t>
  </si>
  <si>
    <t xml:space="preserve">L     </t>
  </si>
  <si>
    <t xml:space="preserve">M2    </t>
  </si>
  <si>
    <t xml:space="preserve">UN    </t>
  </si>
  <si>
    <t xml:space="preserve">H     </t>
  </si>
  <si>
    <t xml:space="preserve">KG    </t>
  </si>
  <si>
    <t>0,46</t>
  </si>
  <si>
    <t xml:space="preserve">M     </t>
  </si>
  <si>
    <t>8,33</t>
  </si>
  <si>
    <t>6,69</t>
  </si>
  <si>
    <t>4,34</t>
  </si>
  <si>
    <t>10,96</t>
  </si>
  <si>
    <t>0,04</t>
  </si>
  <si>
    <t>0,11</t>
  </si>
  <si>
    <t>0,14</t>
  </si>
  <si>
    <t>0,69</t>
  </si>
  <si>
    <t>3,09</t>
  </si>
  <si>
    <t>1,63</t>
  </si>
  <si>
    <t>1,90</t>
  </si>
  <si>
    <t>1,99</t>
  </si>
  <si>
    <t>1,77</t>
  </si>
  <si>
    <t>5,92</t>
  </si>
  <si>
    <t>8,00</t>
  </si>
  <si>
    <t>7,04</t>
  </si>
  <si>
    <t>18,92</t>
  </si>
  <si>
    <t>0,71</t>
  </si>
  <si>
    <t>1,03</t>
  </si>
  <si>
    <t>0,76</t>
  </si>
  <si>
    <t>0,50</t>
  </si>
  <si>
    <t>4,10</t>
  </si>
  <si>
    <t>18,94</t>
  </si>
  <si>
    <t>8,98</t>
  </si>
  <si>
    <t>8,36</t>
  </si>
  <si>
    <t>7,24</t>
  </si>
  <si>
    <t>9,17</t>
  </si>
  <si>
    <t>7,91</t>
  </si>
  <si>
    <t>3,80</t>
  </si>
  <si>
    <t>9,57</t>
  </si>
  <si>
    <t>7,45</t>
  </si>
  <si>
    <t>1,12</t>
  </si>
  <si>
    <t>1,14</t>
  </si>
  <si>
    <t>15,15</t>
  </si>
  <si>
    <t>0,70</t>
  </si>
  <si>
    <t>0,87</t>
  </si>
  <si>
    <t>1,80</t>
  </si>
  <si>
    <t>4,36</t>
  </si>
  <si>
    <t>9,58</t>
  </si>
  <si>
    <t>19,28</t>
  </si>
  <si>
    <t>19,41</t>
  </si>
  <si>
    <t>4,93</t>
  </si>
  <si>
    <t>0,48</t>
  </si>
  <si>
    <t>5,78</t>
  </si>
  <si>
    <t>5,99</t>
  </si>
  <si>
    <t>18,50</t>
  </si>
  <si>
    <t>22,93</t>
  </si>
  <si>
    <t>12,29</t>
  </si>
  <si>
    <t>12,01</t>
  </si>
  <si>
    <t>0,88</t>
  </si>
  <si>
    <t xml:space="preserve">M3    </t>
  </si>
  <si>
    <t>9,89</t>
  </si>
  <si>
    <t xml:space="preserve">MES   </t>
  </si>
  <si>
    <t>11,38</t>
  </si>
  <si>
    <t>11,70</t>
  </si>
  <si>
    <t>10,23</t>
  </si>
  <si>
    <t>3,91</t>
  </si>
  <si>
    <t>2,24</t>
  </si>
  <si>
    <t>2,32</t>
  </si>
  <si>
    <t>14,98</t>
  </si>
  <si>
    <t>3,19</t>
  </si>
  <si>
    <t>2,79</t>
  </si>
  <si>
    <t>3,50</t>
  </si>
  <si>
    <t>1,76</t>
  </si>
  <si>
    <t>19,93</t>
  </si>
  <si>
    <t>9,51</t>
  </si>
  <si>
    <t>6,65</t>
  </si>
  <si>
    <t>11,09</t>
  </si>
  <si>
    <t>1,10</t>
  </si>
  <si>
    <t>14,84</t>
  </si>
  <si>
    <t>5,87</t>
  </si>
  <si>
    <t>15,79</t>
  </si>
  <si>
    <t>18,34</t>
  </si>
  <si>
    <t>0,54</t>
  </si>
  <si>
    <t>0,59</t>
  </si>
  <si>
    <t>2,86</t>
  </si>
  <si>
    <t>23,11</t>
  </si>
  <si>
    <t>14,20</t>
  </si>
  <si>
    <t>0,84</t>
  </si>
  <si>
    <t>1,25</t>
  </si>
  <si>
    <t>1,39</t>
  </si>
  <si>
    <t>0,38</t>
  </si>
  <si>
    <t>2,57</t>
  </si>
  <si>
    <t>0,45</t>
  </si>
  <si>
    <t>4,69</t>
  </si>
  <si>
    <t>6,55</t>
  </si>
  <si>
    <t>0,73</t>
  </si>
  <si>
    <t>0,74</t>
  </si>
  <si>
    <t>9,64</t>
  </si>
  <si>
    <t>19,01</t>
  </si>
  <si>
    <t>10,42</t>
  </si>
  <si>
    <t>11,40</t>
  </si>
  <si>
    <t>8,31</t>
  </si>
  <si>
    <t xml:space="preserve">PAR   </t>
  </si>
  <si>
    <t>12,14</t>
  </si>
  <si>
    <t>8,61</t>
  </si>
  <si>
    <t>36,24</t>
  </si>
  <si>
    <t xml:space="preserve">JG    </t>
  </si>
  <si>
    <t>15,58</t>
  </si>
  <si>
    <t>0,89</t>
  </si>
  <si>
    <t>2,74</t>
  </si>
  <si>
    <t xml:space="preserve">MIL   </t>
  </si>
  <si>
    <t>0,77</t>
  </si>
  <si>
    <t>0,61</t>
  </si>
  <si>
    <t>3,47</t>
  </si>
  <si>
    <t>2,71</t>
  </si>
  <si>
    <t>2,85</t>
  </si>
  <si>
    <t>3,02</t>
  </si>
  <si>
    <t>3,98</t>
  </si>
  <si>
    <t>2,99</t>
  </si>
  <si>
    <t>4,20</t>
  </si>
  <si>
    <t>4,64</t>
  </si>
  <si>
    <t>4,84</t>
  </si>
  <si>
    <t>5,25</t>
  </si>
  <si>
    <t>2,14</t>
  </si>
  <si>
    <t>3,46</t>
  </si>
  <si>
    <t>2,62</t>
  </si>
  <si>
    <t>18,40</t>
  </si>
  <si>
    <t>2,45</t>
  </si>
  <si>
    <t>3,03</t>
  </si>
  <si>
    <t>2,78</t>
  </si>
  <si>
    <t>21,80</t>
  </si>
  <si>
    <t>5,39</t>
  </si>
  <si>
    <t>0,25</t>
  </si>
  <si>
    <t>0,65</t>
  </si>
  <si>
    <t>0,07</t>
  </si>
  <si>
    <t>0,13</t>
  </si>
  <si>
    <t>0,29</t>
  </si>
  <si>
    <t>5,59</t>
  </si>
  <si>
    <t>11,67</t>
  </si>
  <si>
    <t>9,16</t>
  </si>
  <si>
    <t>3,23</t>
  </si>
  <si>
    <t>15,66</t>
  </si>
  <si>
    <t>0,42</t>
  </si>
  <si>
    <t>5,35</t>
  </si>
  <si>
    <t>16,13</t>
  </si>
  <si>
    <t>3,76</t>
  </si>
  <si>
    <t>10,75</t>
  </si>
  <si>
    <t>16,55</t>
  </si>
  <si>
    <t>14,63</t>
  </si>
  <si>
    <t>11,91</t>
  </si>
  <si>
    <t>4,28</t>
  </si>
  <si>
    <t>31,27</t>
  </si>
  <si>
    <t>1,05</t>
  </si>
  <si>
    <t>7,37</t>
  </si>
  <si>
    <t>13,44</t>
  </si>
  <si>
    <t>21,17</t>
  </si>
  <si>
    <t>9,54</t>
  </si>
  <si>
    <t>1,58</t>
  </si>
  <si>
    <t>8,10</t>
  </si>
  <si>
    <t>5,28</t>
  </si>
  <si>
    <t>22,37</t>
  </si>
  <si>
    <t>11,54</t>
  </si>
  <si>
    <t>17,67</t>
  </si>
  <si>
    <t>9,31</t>
  </si>
  <si>
    <t>1,54</t>
  </si>
  <si>
    <t>21,61</t>
  </si>
  <si>
    <t>3,07</t>
  </si>
  <si>
    <t>0,41</t>
  </si>
  <si>
    <t>0,57</t>
  </si>
  <si>
    <t>0,68</t>
  </si>
  <si>
    <t>0,90</t>
  </si>
  <si>
    <t>9,49</t>
  </si>
  <si>
    <t>1,44</t>
  </si>
  <si>
    <t>6,53</t>
  </si>
  <si>
    <t>10,22</t>
  </si>
  <si>
    <t>2,25</t>
  </si>
  <si>
    <t>1,83</t>
  </si>
  <si>
    <t>13,39</t>
  </si>
  <si>
    <t>8,57</t>
  </si>
  <si>
    <t>5,83</t>
  </si>
  <si>
    <t>8,88</t>
  </si>
  <si>
    <t>1,64</t>
  </si>
  <si>
    <t>2,81</t>
  </si>
  <si>
    <t>6,35</t>
  </si>
  <si>
    <t>12,31</t>
  </si>
  <si>
    <t>16,76</t>
  </si>
  <si>
    <t>48,59</t>
  </si>
  <si>
    <t>14,35</t>
  </si>
  <si>
    <t>19,47</t>
  </si>
  <si>
    <t>16,00</t>
  </si>
  <si>
    <t>16,97</t>
  </si>
  <si>
    <t>13,81</t>
  </si>
  <si>
    <t>20,82</t>
  </si>
  <si>
    <t>12,33</t>
  </si>
  <si>
    <t>5,04</t>
  </si>
  <si>
    <t>11,43</t>
  </si>
  <si>
    <t>0,81</t>
  </si>
  <si>
    <t>0,08</t>
  </si>
  <si>
    <t>15,36</t>
  </si>
  <si>
    <t>15,52</t>
  </si>
  <si>
    <t>1,36</t>
  </si>
  <si>
    <t>1,31</t>
  </si>
  <si>
    <t>6,30</t>
  </si>
  <si>
    <t>12,11</t>
  </si>
  <si>
    <t>5,29</t>
  </si>
  <si>
    <t>1,07</t>
  </si>
  <si>
    <t>7,73</t>
  </si>
  <si>
    <t xml:space="preserve">T     </t>
  </si>
  <si>
    <t>0,98</t>
  </si>
  <si>
    <t>8,95</t>
  </si>
  <si>
    <t>7,98</t>
  </si>
  <si>
    <t>10,97</t>
  </si>
  <si>
    <t>11,42</t>
  </si>
  <si>
    <t>10,52</t>
  </si>
  <si>
    <t>11,47</t>
  </si>
  <si>
    <t>14,36</t>
  </si>
  <si>
    <t>8,69</t>
  </si>
  <si>
    <t>9,93</t>
  </si>
  <si>
    <t>17,75</t>
  </si>
  <si>
    <t>19,13</t>
  </si>
  <si>
    <t>13,61</t>
  </si>
  <si>
    <t>9,56</t>
  </si>
  <si>
    <t>10,86</t>
  </si>
  <si>
    <t>0,55</t>
  </si>
  <si>
    <t>3,22</t>
  </si>
  <si>
    <t>11,84</t>
  </si>
  <si>
    <t>0,47</t>
  </si>
  <si>
    <t>5,91</t>
  </si>
  <si>
    <t>8,99</t>
  </si>
  <si>
    <t>11,25</t>
  </si>
  <si>
    <t>9,37</t>
  </si>
  <si>
    <t>12,18</t>
  </si>
  <si>
    <t>7,16</t>
  </si>
  <si>
    <t>10,08</t>
  </si>
  <si>
    <t>16,81</t>
  </si>
  <si>
    <t>13,71</t>
  </si>
  <si>
    <t>8,16</t>
  </si>
  <si>
    <t>20,53</t>
  </si>
  <si>
    <t>39,37</t>
  </si>
  <si>
    <t>14,99</t>
  </si>
  <si>
    <t>9,01</t>
  </si>
  <si>
    <t>15,00</t>
  </si>
  <si>
    <t>10,72</t>
  </si>
  <si>
    <t>11,05</t>
  </si>
  <si>
    <t>11,73</t>
  </si>
  <si>
    <t>19,40</t>
  </si>
  <si>
    <t>16,94</t>
  </si>
  <si>
    <t>8,84</t>
  </si>
  <si>
    <t>17,89</t>
  </si>
  <si>
    <t>11,56</t>
  </si>
  <si>
    <t>10,57</t>
  </si>
  <si>
    <t>6,28</t>
  </si>
  <si>
    <t>6,40</t>
  </si>
  <si>
    <t>1,40</t>
  </si>
  <si>
    <t>16,11</t>
  </si>
  <si>
    <t>7,09</t>
  </si>
  <si>
    <t>19,49</t>
  </si>
  <si>
    <t>9,84</t>
  </si>
  <si>
    <t>7,90</t>
  </si>
  <si>
    <t>13,21</t>
  </si>
  <si>
    <t xml:space="preserve">CJ    </t>
  </si>
  <si>
    <t>6,05</t>
  </si>
  <si>
    <t>8,40</t>
  </si>
  <si>
    <t xml:space="preserve">100M  </t>
  </si>
  <si>
    <t>4,75</t>
  </si>
  <si>
    <t>5,24</t>
  </si>
  <si>
    <t>12,57</t>
  </si>
  <si>
    <t>23,92</t>
  </si>
  <si>
    <t>17,05</t>
  </si>
  <si>
    <t>34,31</t>
  </si>
  <si>
    <t>10,16</t>
  </si>
  <si>
    <t>18,85</t>
  </si>
  <si>
    <t>13,76</t>
  </si>
  <si>
    <t>3,90</t>
  </si>
  <si>
    <t>22,02</t>
  </si>
  <si>
    <t>12,91</t>
  </si>
  <si>
    <t>2,88</t>
  </si>
  <si>
    <t>7,85</t>
  </si>
  <si>
    <t>6,22</t>
  </si>
  <si>
    <t>3,74</t>
  </si>
  <si>
    <t>12,17</t>
  </si>
  <si>
    <t>6,82</t>
  </si>
  <si>
    <t>6,49</t>
  </si>
  <si>
    <t>14,81</t>
  </si>
  <si>
    <t>17,04</t>
  </si>
  <si>
    <t>3,99</t>
  </si>
  <si>
    <t>26,34</t>
  </si>
  <si>
    <t>4,13</t>
  </si>
  <si>
    <t>8,18</t>
  </si>
  <si>
    <t>13,18</t>
  </si>
  <si>
    <t>20,05</t>
  </si>
  <si>
    <t>8,55</t>
  </si>
  <si>
    <t>5,62</t>
  </si>
  <si>
    <t>5,06</t>
  </si>
  <si>
    <t>15,31</t>
  </si>
  <si>
    <t>9,30</t>
  </si>
  <si>
    <t>20,97</t>
  </si>
  <si>
    <t>12,88</t>
  </si>
  <si>
    <t>1,72</t>
  </si>
  <si>
    <t>4,67</t>
  </si>
  <si>
    <t>2,23</t>
  </si>
  <si>
    <t>11,75</t>
  </si>
  <si>
    <t>16,69</t>
  </si>
  <si>
    <t>17,06</t>
  </si>
  <si>
    <t>21,68</t>
  </si>
  <si>
    <t>4,83</t>
  </si>
  <si>
    <t>16,65</t>
  </si>
  <si>
    <t>10,71</t>
  </si>
  <si>
    <t>14,22</t>
  </si>
  <si>
    <t>11,35</t>
  </si>
  <si>
    <t>19,79</t>
  </si>
  <si>
    <t>10,00</t>
  </si>
  <si>
    <t>15,32</t>
  </si>
  <si>
    <t>1,42</t>
  </si>
  <si>
    <t>6,72</t>
  </si>
  <si>
    <t>16,33</t>
  </si>
  <si>
    <t>25,56</t>
  </si>
  <si>
    <t>1,59</t>
  </si>
  <si>
    <t>7,00</t>
  </si>
  <si>
    <t>8,93</t>
  </si>
  <si>
    <t>5,61</t>
  </si>
  <si>
    <t>2,67</t>
  </si>
  <si>
    <t>11,50</t>
  </si>
  <si>
    <t>6,19</t>
  </si>
  <si>
    <t>0,58</t>
  </si>
  <si>
    <t>0,80</t>
  </si>
  <si>
    <t>0,94</t>
  </si>
  <si>
    <t>0,63</t>
  </si>
  <si>
    <t>1,33</t>
  </si>
  <si>
    <t>1,30</t>
  </si>
  <si>
    <t>0,52</t>
  </si>
  <si>
    <t>10,87</t>
  </si>
  <si>
    <t>0,23</t>
  </si>
  <si>
    <t>1,15</t>
  </si>
  <si>
    <t>13,99</t>
  </si>
  <si>
    <t>5,73</t>
  </si>
  <si>
    <t>5,80</t>
  </si>
  <si>
    <t>7,25</t>
  </si>
  <si>
    <t>7,83</t>
  </si>
  <si>
    <t>4,14</t>
  </si>
  <si>
    <t>6,26</t>
  </si>
  <si>
    <t>19,57</t>
  </si>
  <si>
    <t>18,04</t>
  </si>
  <si>
    <t>0,62</t>
  </si>
  <si>
    <t>0,28</t>
  </si>
  <si>
    <t>14,97</t>
  </si>
  <si>
    <t>0,01</t>
  </si>
  <si>
    <t>1,27</t>
  </si>
  <si>
    <t>0,06</t>
  </si>
  <si>
    <t>10,78</t>
  </si>
  <si>
    <t>9,26</t>
  </si>
  <si>
    <t>6,75</t>
  </si>
  <si>
    <t>7,81</t>
  </si>
  <si>
    <t>8,51</t>
  </si>
  <si>
    <t>12,46</t>
  </si>
  <si>
    <t xml:space="preserve">CENTO </t>
  </si>
  <si>
    <t>1,48</t>
  </si>
  <si>
    <t>2,53</t>
  </si>
  <si>
    <t>0,99</t>
  </si>
  <si>
    <t>1,09</t>
  </si>
  <si>
    <t>7,40</t>
  </si>
  <si>
    <t>7,51</t>
  </si>
  <si>
    <t>14,66</t>
  </si>
  <si>
    <t>8,86</t>
  </si>
  <si>
    <t>5,22</t>
  </si>
  <si>
    <t>17,02</t>
  </si>
  <si>
    <t>18,15</t>
  </si>
  <si>
    <t>24,90</t>
  </si>
  <si>
    <t>2,31</t>
  </si>
  <si>
    <t>13,97</t>
  </si>
  <si>
    <t>1,50</t>
  </si>
  <si>
    <t>9,98</t>
  </si>
  <si>
    <t>0,35</t>
  </si>
  <si>
    <t>5,00</t>
  </si>
  <si>
    <t>6,95</t>
  </si>
  <si>
    <t>SC25KG</t>
  </si>
  <si>
    <t>0,97</t>
  </si>
  <si>
    <t>14,75</t>
  </si>
  <si>
    <t>13,22</t>
  </si>
  <si>
    <t>20,60</t>
  </si>
  <si>
    <t>16,83</t>
  </si>
  <si>
    <t>15,96</t>
  </si>
  <si>
    <t>6,83</t>
  </si>
  <si>
    <t>23,51</t>
  </si>
  <si>
    <t>14,02</t>
  </si>
  <si>
    <t>16,77</t>
  </si>
  <si>
    <t>3,41</t>
  </si>
  <si>
    <t>2,58</t>
  </si>
  <si>
    <t>4,09</t>
  </si>
  <si>
    <t>8,62</t>
  </si>
  <si>
    <t>3,88</t>
  </si>
  <si>
    <t>4,30</t>
  </si>
  <si>
    <t>1,84</t>
  </si>
  <si>
    <t>2,84</t>
  </si>
  <si>
    <t>8,27</t>
  </si>
  <si>
    <t>3,29</t>
  </si>
  <si>
    <t>3,10</t>
  </si>
  <si>
    <t>6,04</t>
  </si>
  <si>
    <t>13,11</t>
  </si>
  <si>
    <t>1,65</t>
  </si>
  <si>
    <t>6,43</t>
  </si>
  <si>
    <t>2,16</t>
  </si>
  <si>
    <t>5,54</t>
  </si>
  <si>
    <t>20,59</t>
  </si>
  <si>
    <t>11,74</t>
  </si>
  <si>
    <t>16,30</t>
  </si>
  <si>
    <t>14,34</t>
  </si>
  <si>
    <t>21,91</t>
  </si>
  <si>
    <t>17,85</t>
  </si>
  <si>
    <t>12,82</t>
  </si>
  <si>
    <t>15,38</t>
  </si>
  <si>
    <t>7,29</t>
  </si>
  <si>
    <t>25,05</t>
  </si>
  <si>
    <t>13,49</t>
  </si>
  <si>
    <t>16,78</t>
  </si>
  <si>
    <t>5,40</t>
  </si>
  <si>
    <t>9,48</t>
  </si>
  <si>
    <t>12,83</t>
  </si>
  <si>
    <t>1,38</t>
  </si>
  <si>
    <t>15,10</t>
  </si>
  <si>
    <t>20,30</t>
  </si>
  <si>
    <t>7,80</t>
  </si>
  <si>
    <t>5,10</t>
  </si>
  <si>
    <t>6,64</t>
  </si>
  <si>
    <t>9,12</t>
  </si>
  <si>
    <t>29,17</t>
  </si>
  <si>
    <t>27,61</t>
  </si>
  <si>
    <t>13,88</t>
  </si>
  <si>
    <t>18,36</t>
  </si>
  <si>
    <t>M2XMES</t>
  </si>
  <si>
    <t xml:space="preserve">MXMES </t>
  </si>
  <si>
    <t>24,30</t>
  </si>
  <si>
    <t>2,70</t>
  </si>
  <si>
    <t>1,62</t>
  </si>
  <si>
    <t>4,62</t>
  </si>
  <si>
    <t>10,54</t>
  </si>
  <si>
    <t>8,64</t>
  </si>
  <si>
    <t>12,93</t>
  </si>
  <si>
    <t>19,80</t>
  </si>
  <si>
    <t>12,63</t>
  </si>
  <si>
    <t>7,61</t>
  </si>
  <si>
    <t>12,23</t>
  </si>
  <si>
    <t>4,42</t>
  </si>
  <si>
    <t>0,66</t>
  </si>
  <si>
    <t>9,39</t>
  </si>
  <si>
    <t>12,61</t>
  </si>
  <si>
    <t>0,75</t>
  </si>
  <si>
    <t>7,39</t>
  </si>
  <si>
    <t>5,66</t>
  </si>
  <si>
    <t>8,75</t>
  </si>
  <si>
    <t>16,68</t>
  </si>
  <si>
    <t>15,43</t>
  </si>
  <si>
    <t>3,08</t>
  </si>
  <si>
    <t>22,92</t>
  </si>
  <si>
    <t>6,61</t>
  </si>
  <si>
    <t>14,61</t>
  </si>
  <si>
    <t>4,90</t>
  </si>
  <si>
    <t>4,23</t>
  </si>
  <si>
    <t>1,70</t>
  </si>
  <si>
    <t>24,24</t>
  </si>
  <si>
    <t>1,98</t>
  </si>
  <si>
    <t>18,28</t>
  </si>
  <si>
    <t>24,86</t>
  </si>
  <si>
    <t>6,38</t>
  </si>
  <si>
    <t>15,64</t>
  </si>
  <si>
    <t>10,17</t>
  </si>
  <si>
    <t>16,28</t>
  </si>
  <si>
    <t>27,52</t>
  </si>
  <si>
    <t>14,50</t>
  </si>
  <si>
    <t>2,61</t>
  </si>
  <si>
    <t>2,02</t>
  </si>
  <si>
    <t>1,71</t>
  </si>
  <si>
    <t>1,28</t>
  </si>
  <si>
    <t>1,92</t>
  </si>
  <si>
    <t>1,26</t>
  </si>
  <si>
    <t>15,17</t>
  </si>
  <si>
    <t>6,51</t>
  </si>
  <si>
    <t>16,82</t>
  </si>
  <si>
    <t>13,14</t>
  </si>
  <si>
    <t>10,47</t>
  </si>
  <si>
    <t>10,93</t>
  </si>
  <si>
    <t>16,24</t>
  </si>
  <si>
    <t>18,95</t>
  </si>
  <si>
    <t>13,20</t>
  </si>
  <si>
    <t>14,39</t>
  </si>
  <si>
    <t>15,72</t>
  </si>
  <si>
    <t>0,12</t>
  </si>
  <si>
    <t>4,37</t>
  </si>
  <si>
    <t>0,02</t>
  </si>
  <si>
    <t>0,20</t>
  </si>
  <si>
    <t>2,05</t>
  </si>
  <si>
    <t>0,10</t>
  </si>
  <si>
    <t>0,09</t>
  </si>
  <si>
    <t>5,58</t>
  </si>
  <si>
    <t>7,42</t>
  </si>
  <si>
    <t>9,41</t>
  </si>
  <si>
    <t>18,00</t>
  </si>
  <si>
    <t>10,39</t>
  </si>
  <si>
    <t>0,16</t>
  </si>
  <si>
    <t>0,21</t>
  </si>
  <si>
    <t>1,74</t>
  </si>
  <si>
    <t>0,31</t>
  </si>
  <si>
    <t>18,12</t>
  </si>
  <si>
    <t>7,20</t>
  </si>
  <si>
    <t>6,80</t>
  </si>
  <si>
    <t>4,59</t>
  </si>
  <si>
    <t>2,69</t>
  </si>
  <si>
    <t>13,95</t>
  </si>
  <si>
    <t>8,80</t>
  </si>
  <si>
    <t>13,04</t>
  </si>
  <si>
    <t>7,59</t>
  </si>
  <si>
    <t>6,86</t>
  </si>
  <si>
    <t>12,36</t>
  </si>
  <si>
    <t>8,08</t>
  </si>
  <si>
    <t>25,92</t>
  </si>
  <si>
    <t>6,46</t>
  </si>
  <si>
    <t>3,14</t>
  </si>
  <si>
    <t>6,84</t>
  </si>
  <si>
    <t>2,54</t>
  </si>
  <si>
    <t>15,75</t>
  </si>
  <si>
    <t>4,06</t>
  </si>
  <si>
    <t>16,52</t>
  </si>
  <si>
    <t>17,63</t>
  </si>
  <si>
    <t>18,39</t>
  </si>
  <si>
    <t>15,63</t>
  </si>
  <si>
    <t>13,94</t>
  </si>
  <si>
    <t>0,64</t>
  </si>
  <si>
    <t>9,20</t>
  </si>
  <si>
    <t>16,23</t>
  </si>
  <si>
    <t>12,55</t>
  </si>
  <si>
    <t>5,79</t>
  </si>
  <si>
    <t>8,48</t>
  </si>
  <si>
    <t>8,20</t>
  </si>
  <si>
    <t>22,64</t>
  </si>
  <si>
    <t>6,70</t>
  </si>
  <si>
    <t>17,98</t>
  </si>
  <si>
    <t>14,27</t>
  </si>
  <si>
    <t>17,10</t>
  </si>
  <si>
    <t>17,34</t>
  </si>
  <si>
    <t>22,40</t>
  </si>
  <si>
    <t>24,40</t>
  </si>
  <si>
    <t>1,32</t>
  </si>
  <si>
    <t>4,72</t>
  </si>
  <si>
    <t>11,13</t>
  </si>
  <si>
    <t>12,94</t>
  </si>
  <si>
    <t>19,31</t>
  </si>
  <si>
    <t xml:space="preserve">310ML </t>
  </si>
  <si>
    <t>24,53</t>
  </si>
  <si>
    <t>15,94</t>
  </si>
  <si>
    <t>20,39</t>
  </si>
  <si>
    <t>8,49</t>
  </si>
  <si>
    <t>2,66</t>
  </si>
  <si>
    <t>3,45</t>
  </si>
  <si>
    <t>10,46</t>
  </si>
  <si>
    <t>7,41</t>
  </si>
  <si>
    <t>15,91</t>
  </si>
  <si>
    <t>14,57</t>
  </si>
  <si>
    <t>7,26</t>
  </si>
  <si>
    <t>9,55</t>
  </si>
  <si>
    <t>4,78</t>
  </si>
  <si>
    <t>6,52</t>
  </si>
  <si>
    <t>21,00</t>
  </si>
  <si>
    <t>14,28</t>
  </si>
  <si>
    <t>6,48</t>
  </si>
  <si>
    <t>10,18</t>
  </si>
  <si>
    <t>16,37</t>
  </si>
  <si>
    <t>3,92</t>
  </si>
  <si>
    <t>21,67</t>
  </si>
  <si>
    <t>12,35</t>
  </si>
  <si>
    <t>2,50</t>
  </si>
  <si>
    <t>1,23</t>
  </si>
  <si>
    <t>24,50</t>
  </si>
  <si>
    <t>15,97</t>
  </si>
  <si>
    <t>12,06</t>
  </si>
  <si>
    <t>9,99</t>
  </si>
  <si>
    <t>8,53</t>
  </si>
  <si>
    <t>14,80</t>
  </si>
  <si>
    <t>11,32</t>
  </si>
  <si>
    <t>13,23</t>
  </si>
  <si>
    <t>15,33</t>
  </si>
  <si>
    <t>5,47</t>
  </si>
  <si>
    <t>21,31</t>
  </si>
  <si>
    <t>4,70</t>
  </si>
  <si>
    <t>14,49</t>
  </si>
  <si>
    <t>18,38</t>
  </si>
  <si>
    <t>21,41</t>
  </si>
  <si>
    <t>9,69</t>
  </si>
  <si>
    <t>13,92</t>
  </si>
  <si>
    <t>6,59</t>
  </si>
  <si>
    <t>9,44</t>
  </si>
  <si>
    <t>18,75</t>
  </si>
  <si>
    <t>2,91</t>
  </si>
  <si>
    <t>1,86</t>
  </si>
  <si>
    <t>20,16</t>
  </si>
  <si>
    <t>17,36</t>
  </si>
  <si>
    <t>18,35</t>
  </si>
  <si>
    <t>5,50</t>
  </si>
  <si>
    <t>26,00</t>
  </si>
  <si>
    <t>15,95</t>
  </si>
  <si>
    <t>13,74</t>
  </si>
  <si>
    <t>11,22</t>
  </si>
  <si>
    <t>14,44</t>
  </si>
  <si>
    <t>10,48</t>
  </si>
  <si>
    <t>E6000</t>
  </si>
  <si>
    <t>E7000</t>
  </si>
  <si>
    <t>EIU0013</t>
  </si>
  <si>
    <t>Caminhão distribuidor de cimento com capacidade de 17 m³ - 188 kW - (Ref. Sicro E9027)</t>
  </si>
  <si>
    <t>EIU0014</t>
  </si>
  <si>
    <t>I1000</t>
  </si>
  <si>
    <t>I2000</t>
  </si>
  <si>
    <t>M1000</t>
  </si>
  <si>
    <t>MIUS0006</t>
  </si>
  <si>
    <t>Pelicula retrorrefletiva tipo III + SI - ref M3236 - SICRO</t>
  </si>
  <si>
    <t>PHGE002</t>
  </si>
  <si>
    <t>M</t>
  </si>
  <si>
    <t>6,66</t>
  </si>
  <si>
    <t>4,03</t>
  </si>
  <si>
    <t>9,35</t>
  </si>
  <si>
    <t>21,83</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</si>
  <si>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</si>
  <si>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</si>
  <si>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</si>
  <si>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</si>
  <si>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</si>
  <si>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</si>
  <si>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</si>
  <si>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</si>
  <si>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</si>
  <si>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</si>
  <si>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</si>
  <si>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</si>
  <si>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</si>
  <si>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</si>
  <si>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</si>
  <si>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</si>
  <si>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</si>
  <si>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</si>
  <si>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</si>
  <si>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</si>
  <si>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</si>
  <si>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</si>
  <si>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</si>
  <si>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</si>
  <si>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</si>
  <si>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</si>
  <si>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3,53</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</si>
  <si>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</si>
  <si>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</si>
  <si>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</si>
  <si>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</si>
  <si>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</si>
  <si>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</si>
  <si>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</si>
  <si>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4,49</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</si>
  <si>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</si>
  <si>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</si>
  <si>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</si>
  <si>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</si>
  <si>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</si>
  <si>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</si>
  <si>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</si>
  <si>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</si>
  <si>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0,79</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</si>
  <si>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</si>
  <si>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</si>
  <si>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</si>
  <si>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</si>
  <si>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3,16</t>
  </si>
  <si>
    <t>102264</t>
  </si>
  <si>
    <t>TUBO DE PVC BRANCO PARA REDE COLETORA DE ESGOTO CONDOMINIAL DE PAREDE MACIÇA, DN 100 MM, JUNTA ELÁSTICA - FORNECIMENTO E ASSENTAMENTO. AF_01/2021</t>
  </si>
  <si>
    <t>102265</t>
  </si>
  <si>
    <t>JUNTA ARGAMASSADA ENTRE TUBO DN 800 MM E O POÇO DE VISITA/ CAIXA DE CONCRETO OU ALVENARIA EM REDES DE ESGOTO. AF_01/2021</t>
  </si>
  <si>
    <t>102266</t>
  </si>
  <si>
    <t>JUNTA ARGAMASSADA ENTRE TUBO DN 900 MM E O POÇO DE VISITA/ CAIXA DE CONCRETO OU ALVENARIA EM REDES DE ESGOTO. AF_01/2021</t>
  </si>
  <si>
    <t>102267</t>
  </si>
  <si>
    <t>JUNTA ARGAMASSADA ENTRE TUBO DN 1000 MM E O POÇO DE VISITA/ CAIXA DE CONCRETO OU ALVENARIA EM REDES DE ESGOTO. AF_01/2021</t>
  </si>
  <si>
    <t>102268</t>
  </si>
  <si>
    <t>JUNTA ARGAMASSADA ENTRE TUBO DN 1200 MM E O POÇO DE VISITA/ CAIXA DE CONCRETO OU ALVENARIA EM REDES DE ESGOTO. AF_01/2021</t>
  </si>
  <si>
    <t>102269</t>
  </si>
  <si>
    <t>JUNTA ARGAMASSADA ENTRE TUBO DN 1500 MM E O POÇO DE VISITA/ CAIXA DE CONCRETO OU ALVENARIA EM REDES DE ESGOTO. AF_01/2021</t>
  </si>
  <si>
    <t>16,48</t>
  </si>
  <si>
    <t>12,37</t>
  </si>
  <si>
    <t>M2</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</si>
  <si>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</si>
  <si>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</si>
  <si>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</si>
  <si>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</si>
  <si>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</si>
  <si>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</si>
  <si>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</si>
  <si>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</si>
  <si>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</si>
  <si>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</si>
  <si>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</si>
  <si>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</si>
  <si>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</si>
  <si>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</si>
  <si>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</si>
  <si>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</si>
  <si>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</si>
  <si>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</si>
  <si>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</si>
  <si>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</si>
  <si>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</si>
  <si>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</si>
  <si>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</si>
  <si>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</si>
  <si>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</si>
  <si>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</si>
  <si>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</si>
  <si>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</si>
  <si>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</si>
  <si>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</si>
  <si>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</si>
  <si>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</si>
  <si>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</si>
  <si>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</si>
  <si>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</si>
  <si>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</si>
  <si>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</si>
  <si>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</si>
  <si>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</si>
  <si>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</si>
  <si>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7,13</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</si>
  <si>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</si>
  <si>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</si>
  <si>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</si>
  <si>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</si>
  <si>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</si>
  <si>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</si>
  <si>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</si>
  <si>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</si>
  <si>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</si>
  <si>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</si>
  <si>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</si>
  <si>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</si>
  <si>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</si>
  <si>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</si>
  <si>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</si>
  <si>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</si>
  <si>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</si>
  <si>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</si>
  <si>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</si>
  <si>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</si>
  <si>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15,71</t>
  </si>
  <si>
    <t>BOMBA CENTRÍFUGA MONOESTÁGIO COM MOTOR ELÉTRICO MONOFÁSICO, POTÊNCIA 15 HP, DIÂMETRO DO ROTOR 173 MM, HM/Q = 30 MCA / 90 M3/H A 45 MCA / 55 M3/H - CHP DIURNO. AF_06/2015</t>
  </si>
  <si>
    <t>BOMBA DE PROJEÇÃO DE CONCRETO SECO, POTÊNCIA 10 CV, VAZÃO 3 M3/H - CHP DIURNO. AF_06/2015</t>
  </si>
  <si>
    <t>11,76</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</si>
  <si>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</si>
  <si>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</si>
  <si>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</si>
  <si>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</si>
  <si>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</si>
  <si>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</si>
  <si>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</si>
  <si>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</si>
  <si>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</si>
  <si>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</si>
  <si>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</si>
  <si>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</si>
  <si>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</si>
  <si>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</si>
  <si>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</si>
  <si>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</si>
  <si>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</si>
  <si>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0,18</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</si>
  <si>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</si>
  <si>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</si>
  <si>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</si>
  <si>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</si>
  <si>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13,60</t>
  </si>
  <si>
    <t>MARTELO PERFURADOR PNEUMÁTICO MANUAL, HASTE 25 X 75 MM, 21 KG - CHP DIURNO. AF_12/2015</t>
  </si>
  <si>
    <t>25,62</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</si>
  <si>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</si>
  <si>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</si>
  <si>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</si>
  <si>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</si>
  <si>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</si>
  <si>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</si>
  <si>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</si>
  <si>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</si>
  <si>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</si>
  <si>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</si>
  <si>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</si>
  <si>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</si>
  <si>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</si>
  <si>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</si>
  <si>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</si>
  <si>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</si>
  <si>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</si>
  <si>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</si>
  <si>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</si>
  <si>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</si>
  <si>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</si>
  <si>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</si>
  <si>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</si>
  <si>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</si>
  <si>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</si>
  <si>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</si>
  <si>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</si>
  <si>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</si>
  <si>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</si>
  <si>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102275</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</si>
  <si>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</si>
  <si>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</si>
  <si>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</si>
  <si>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</si>
  <si>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</si>
  <si>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</si>
  <si>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</si>
  <si>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</si>
  <si>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</si>
  <si>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</si>
  <si>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</si>
  <si>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</si>
  <si>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</si>
  <si>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</si>
  <si>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</si>
  <si>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</si>
  <si>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</si>
  <si>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</si>
  <si>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</si>
  <si>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</si>
  <si>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</si>
  <si>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</si>
  <si>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</si>
  <si>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</si>
  <si>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19,00</t>
  </si>
  <si>
    <t>GRADE DE DISCO REBOCÁVEL COM 20 DISCOS 24" X 6 MM COM PNEUS PARA TRANSPORTE - CHI DIURNO. AF_06/2014</t>
  </si>
  <si>
    <t>1,75</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</si>
  <si>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</si>
  <si>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</si>
  <si>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</si>
  <si>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</si>
  <si>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</si>
  <si>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</si>
  <si>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</si>
  <si>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</si>
  <si>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</si>
  <si>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</si>
  <si>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0,24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</si>
  <si>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</si>
  <si>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</si>
  <si>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</si>
  <si>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</si>
  <si>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0,85</t>
  </si>
  <si>
    <t>PROJETOR DE ARGAMASSA, CAPACIDADE DE PROJEÇÃO 1,5 M3/H, ALCANCE DE 30 ATÉ 60 M, MOTOR ELÉTRICO POTÊNCIA 7,5 HP - CHI DIURNO. AF_06/2014</t>
  </si>
  <si>
    <t>4,40</t>
  </si>
  <si>
    <t>PROJETOR DE ARGAMASSA, CAPACIDADE DE PROJEÇÃO 2 M3/H, ALCANCE ATÉ 50 M, MOTOR ELÉTRICO POTÊNCIA 7,5 HP - CHI DIURNO. AF_06/2014</t>
  </si>
  <si>
    <t>0,26</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</si>
  <si>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</si>
  <si>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</si>
  <si>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</si>
  <si>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</si>
  <si>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</si>
  <si>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</si>
  <si>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</si>
  <si>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</si>
  <si>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</si>
  <si>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</si>
  <si>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</si>
  <si>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</si>
  <si>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</si>
  <si>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0,40</t>
  </si>
  <si>
    <t>PERFURATRIZ MANUAL, TORQUE MÁXIMO 83 N.M, POTÊNCIA 5 CV, COM DIÂMETRO MÁXIMO 4" - CHI DIURNO. AF_06/2015</t>
  </si>
  <si>
    <t>2,29</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</si>
  <si>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</si>
  <si>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</si>
  <si>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</si>
  <si>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</si>
  <si>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</si>
  <si>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</si>
  <si>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</si>
  <si>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</si>
  <si>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</si>
  <si>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</si>
  <si>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</si>
  <si>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</si>
  <si>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11,36</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</si>
  <si>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</si>
  <si>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</si>
  <si>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</si>
  <si>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</si>
  <si>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</si>
  <si>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</si>
  <si>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</si>
  <si>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</si>
  <si>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</si>
  <si>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</si>
  <si>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</si>
  <si>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0,78</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</si>
  <si>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</si>
  <si>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</si>
  <si>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</si>
  <si>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0,19</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</si>
  <si>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</si>
  <si>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</si>
  <si>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</si>
  <si>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</si>
  <si>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0,33</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</si>
  <si>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</si>
  <si>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</si>
  <si>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19,34</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</si>
  <si>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</si>
  <si>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</si>
  <si>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</si>
  <si>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0,22</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</si>
  <si>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</si>
  <si>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</si>
  <si>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</si>
  <si>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</si>
  <si>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</si>
  <si>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</si>
  <si>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23,41</t>
  </si>
  <si>
    <t>COMPACTADOR DE SOLOS DE PERCUSÃO (SOQUETE) COM MOTOR A GASOLINA, POTÊNCIA 3 CV - CHI DIURNO. AF_09/2016</t>
  </si>
  <si>
    <t>RÉGUA VIBRATÓRIA DUPLA PARA CONCRETO, PESO DE 60KG, COMPRIMENTO 4 M, COM MOTOR A GASOLINA, POTÊNCIA 5,5 HP - CHI DIURNO. AF_09/2016</t>
  </si>
  <si>
    <t>0,44</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</si>
  <si>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</si>
  <si>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</si>
  <si>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</si>
  <si>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</si>
  <si>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</si>
  <si>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</si>
  <si>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</si>
  <si>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</si>
  <si>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</si>
  <si>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</si>
  <si>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</si>
  <si>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</si>
  <si>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</si>
  <si>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</si>
  <si>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</si>
  <si>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102274</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</si>
  <si>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</si>
  <si>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</si>
  <si>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</si>
  <si>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</si>
  <si>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</si>
  <si>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4,38</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</si>
  <si>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</si>
  <si>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</si>
  <si>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</si>
  <si>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</si>
  <si>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18,81</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</si>
  <si>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</si>
  <si>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</si>
  <si>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</si>
  <si>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</si>
  <si>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</si>
  <si>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</si>
  <si>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</si>
  <si>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18,16</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</si>
  <si>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</si>
  <si>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</si>
  <si>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</si>
  <si>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</si>
  <si>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</si>
  <si>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</si>
  <si>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</si>
  <si>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</si>
  <si>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</si>
  <si>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</si>
  <si>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</si>
  <si>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</si>
  <si>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</si>
  <si>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</si>
  <si>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</si>
  <si>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</si>
  <si>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</si>
  <si>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</si>
  <si>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</si>
  <si>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</si>
  <si>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</si>
  <si>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</si>
  <si>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</si>
  <si>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</si>
  <si>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</si>
  <si>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</si>
  <si>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</si>
  <si>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</si>
  <si>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</si>
  <si>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</si>
  <si>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</si>
  <si>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</si>
  <si>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</si>
  <si>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</si>
  <si>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</si>
  <si>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</si>
  <si>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3,48</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</si>
  <si>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</si>
  <si>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</si>
  <si>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</si>
  <si>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</si>
  <si>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</si>
  <si>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</si>
  <si>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</si>
  <si>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</si>
  <si>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</si>
  <si>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</si>
  <si>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</si>
  <si>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</si>
  <si>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</si>
  <si>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</si>
  <si>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35,00</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</si>
  <si>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</si>
  <si>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</si>
  <si>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</si>
  <si>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</si>
  <si>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</si>
  <si>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</si>
  <si>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</si>
  <si>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5,45</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</si>
  <si>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</si>
  <si>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</si>
  <si>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</si>
  <si>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</si>
  <si>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</si>
  <si>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</si>
  <si>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</si>
  <si>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</si>
  <si>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</si>
  <si>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</si>
  <si>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</si>
  <si>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</si>
  <si>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</si>
  <si>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</si>
  <si>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</si>
  <si>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</si>
  <si>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18,79</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</si>
  <si>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</si>
  <si>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</si>
  <si>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</si>
  <si>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</si>
  <si>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</si>
  <si>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</si>
  <si>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</si>
  <si>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</si>
  <si>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</si>
  <si>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</si>
  <si>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</si>
  <si>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0,32</t>
  </si>
  <si>
    <t>0,03</t>
  </si>
  <si>
    <t>0,30</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</si>
  <si>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</si>
  <si>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</si>
  <si>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</si>
  <si>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</si>
  <si>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</si>
  <si>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</si>
  <si>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</si>
  <si>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</si>
  <si>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</si>
  <si>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</si>
  <si>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</si>
  <si>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</si>
  <si>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</si>
  <si>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</si>
  <si>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</si>
  <si>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14,55</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</si>
  <si>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</si>
  <si>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</si>
  <si>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</si>
  <si>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0,27</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</si>
  <si>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</si>
  <si>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</si>
  <si>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</si>
  <si>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</si>
  <si>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</si>
  <si>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</si>
  <si>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</si>
  <si>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</si>
  <si>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</si>
  <si>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</si>
  <si>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6,37</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</si>
  <si>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</si>
  <si>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</si>
  <si>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</si>
  <si>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</si>
  <si>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20,86</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</si>
  <si>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</si>
  <si>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</si>
  <si>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</si>
  <si>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</si>
  <si>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6,33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</si>
  <si>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</si>
  <si>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</si>
  <si>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</si>
  <si>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</si>
  <si>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</si>
  <si>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</si>
  <si>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</si>
  <si>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</si>
  <si>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</si>
  <si>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</si>
  <si>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2,51</t>
  </si>
  <si>
    <t>BATE-ESTACAS POR GRAVIDADE, POTÊNCIA DE 160 HP, PESO DO MARTELO ATÉ 3 TONELADAS - DEPRECIAÇÃO. AF_11/2014</t>
  </si>
  <si>
    <t>16,61</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</si>
  <si>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</si>
  <si>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</si>
  <si>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</si>
  <si>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</si>
  <si>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</si>
  <si>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</si>
  <si>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</si>
  <si>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</si>
  <si>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</si>
  <si>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</si>
  <si>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</si>
  <si>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</si>
  <si>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</si>
  <si>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</si>
  <si>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</si>
  <si>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9,91</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</si>
  <si>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</si>
  <si>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</si>
  <si>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</si>
  <si>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</si>
  <si>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</si>
  <si>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</si>
  <si>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</si>
  <si>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</si>
  <si>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</si>
  <si>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</si>
  <si>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</si>
  <si>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</si>
  <si>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</si>
  <si>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</si>
  <si>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</si>
  <si>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</si>
  <si>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</si>
  <si>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</si>
  <si>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</si>
  <si>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</si>
  <si>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22,20</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</si>
  <si>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</si>
  <si>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</si>
  <si>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</si>
  <si>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</si>
  <si>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</si>
  <si>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</si>
  <si>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</si>
  <si>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</si>
  <si>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</si>
  <si>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</si>
  <si>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</si>
  <si>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</si>
  <si>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0,36</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</si>
  <si>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</si>
  <si>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</si>
  <si>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</si>
  <si>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</si>
  <si>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</si>
  <si>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</si>
  <si>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</si>
  <si>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</si>
  <si>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</si>
  <si>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</si>
  <si>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</si>
  <si>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</si>
  <si>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</si>
  <si>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</si>
  <si>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</si>
  <si>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</si>
  <si>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</si>
  <si>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</si>
  <si>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</si>
  <si>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</si>
  <si>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</si>
  <si>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</si>
  <si>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</si>
  <si>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</si>
  <si>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</si>
  <si>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</si>
  <si>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</si>
  <si>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</si>
  <si>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</si>
  <si>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0,37</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</si>
  <si>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</si>
  <si>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</si>
  <si>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</si>
  <si>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</si>
  <si>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</si>
  <si>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</si>
  <si>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</si>
  <si>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</si>
  <si>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10,77</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</si>
  <si>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</si>
  <si>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</si>
  <si>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</si>
  <si>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</si>
  <si>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</si>
  <si>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</si>
  <si>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</si>
  <si>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</si>
  <si>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</si>
  <si>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</si>
  <si>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</si>
  <si>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</si>
  <si>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</si>
  <si>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</si>
  <si>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</si>
  <si>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4,92</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</si>
  <si>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</si>
  <si>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</si>
  <si>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</si>
  <si>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</si>
  <si>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12,49</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</si>
  <si>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</si>
  <si>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</si>
  <si>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</si>
  <si>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</si>
  <si>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</si>
  <si>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</si>
  <si>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4,21</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</si>
  <si>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</si>
  <si>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</si>
  <si>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</si>
  <si>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</si>
  <si>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</si>
  <si>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</si>
  <si>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</si>
  <si>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</si>
  <si>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</si>
  <si>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</si>
  <si>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</si>
  <si>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</si>
  <si>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</si>
  <si>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</si>
  <si>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</si>
  <si>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</si>
  <si>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0,86</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</si>
  <si>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</si>
  <si>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</si>
  <si>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2,48</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</si>
  <si>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</si>
  <si>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</si>
  <si>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</si>
  <si>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</si>
  <si>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</si>
  <si>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</si>
  <si>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</si>
  <si>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</si>
  <si>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</si>
  <si>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3,26</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</si>
  <si>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</si>
  <si>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</si>
  <si>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</si>
  <si>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</si>
  <si>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</si>
  <si>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</si>
  <si>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</si>
  <si>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</si>
  <si>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</si>
  <si>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</si>
  <si>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</si>
  <si>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</si>
  <si>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</si>
  <si>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</si>
  <si>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</si>
  <si>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</si>
  <si>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</si>
  <si>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</si>
  <si>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</si>
  <si>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</si>
  <si>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</si>
  <si>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</si>
  <si>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</si>
  <si>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</si>
  <si>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</si>
  <si>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</si>
  <si>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</si>
  <si>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</si>
  <si>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</si>
  <si>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0,05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</si>
  <si>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</si>
  <si>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</si>
  <si>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</si>
  <si>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</si>
  <si>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16,50</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</si>
  <si>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</si>
  <si>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</si>
  <si>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</si>
  <si>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</si>
  <si>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</si>
  <si>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</si>
  <si>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</si>
  <si>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</si>
  <si>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</si>
  <si>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</si>
  <si>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</si>
  <si>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</si>
  <si>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</si>
  <si>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</si>
  <si>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</si>
  <si>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</si>
  <si>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0,17</t>
  </si>
  <si>
    <t>18,71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</si>
  <si>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</si>
  <si>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</si>
  <si>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</si>
  <si>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</si>
  <si>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5,75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</si>
  <si>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</si>
  <si>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</si>
  <si>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</si>
  <si>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</si>
  <si>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</si>
  <si>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</si>
  <si>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</si>
  <si>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</si>
  <si>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</si>
  <si>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</si>
  <si>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</si>
  <si>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</si>
  <si>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</si>
  <si>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</si>
  <si>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</si>
  <si>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</si>
  <si>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</si>
  <si>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</si>
  <si>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</si>
  <si>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</si>
  <si>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</si>
  <si>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</si>
  <si>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</si>
  <si>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6,91</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</si>
  <si>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</si>
  <si>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</si>
  <si>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</si>
  <si>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</si>
  <si>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</si>
  <si>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2,52</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</si>
  <si>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</si>
  <si>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</si>
  <si>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</si>
  <si>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</si>
  <si>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</si>
  <si>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</si>
  <si>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</si>
  <si>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</si>
  <si>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</si>
  <si>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</si>
  <si>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31,99</t>
  </si>
  <si>
    <t>USINA DE CONCRETO FIXA, CAPACIDADE NOMINAL DE 90 A 120 M3/H, SEM SILO - JUROS. AF_07/2016</t>
  </si>
  <si>
    <t>USINA MISTURADORA DE SOLOS, CAPACIDADE DE 200 A 500 TON/H, POTENCIA 75KW - DEPRECIAÇÃO. AF_07/2016</t>
  </si>
  <si>
    <t>33,01</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</si>
  <si>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</si>
  <si>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</si>
  <si>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</si>
  <si>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</si>
  <si>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</si>
  <si>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</si>
  <si>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</si>
  <si>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</si>
  <si>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</si>
  <si>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</si>
  <si>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</si>
  <si>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</si>
  <si>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</si>
  <si>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</si>
  <si>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</si>
  <si>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</si>
  <si>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</si>
  <si>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</si>
  <si>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</si>
  <si>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</si>
  <si>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</si>
  <si>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</si>
  <si>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0,34</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</si>
  <si>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</si>
  <si>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</si>
  <si>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</si>
  <si>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</si>
  <si>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27,04</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</si>
  <si>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</si>
  <si>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</si>
  <si>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</si>
  <si>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</si>
  <si>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</si>
  <si>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</si>
  <si>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5,70</t>
  </si>
  <si>
    <t>PERFURATRIZ MANUAL, TORQUE MAXIMO 55 KGF.M, POTENCIA 5 CV, COM DIAMETRO MAXIMO 8 1/2"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</si>
  <si>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</si>
  <si>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</si>
  <si>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</si>
  <si>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</si>
  <si>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</si>
  <si>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</si>
  <si>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5,09</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</si>
  <si>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</si>
  <si>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</si>
  <si>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</si>
  <si>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13,90</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</si>
  <si>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</si>
  <si>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</si>
  <si>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</si>
  <si>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</si>
  <si>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</si>
  <si>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1,91</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</si>
  <si>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</si>
  <si>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</si>
  <si>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</si>
  <si>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</si>
  <si>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</si>
  <si>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11,64</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</si>
  <si>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</si>
  <si>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</si>
  <si>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</si>
  <si>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</si>
  <si>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</si>
  <si>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</si>
  <si>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</si>
  <si>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</si>
  <si>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</si>
  <si>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1,49</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</si>
  <si>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</si>
  <si>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</si>
  <si>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</si>
  <si>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</si>
  <si>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</si>
  <si>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</si>
  <si>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1,04</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</si>
  <si>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</si>
  <si>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</si>
  <si>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</si>
  <si>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</si>
  <si>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</si>
  <si>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</si>
  <si>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14,15</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</si>
  <si>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</si>
  <si>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</si>
  <si>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</si>
  <si>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</si>
  <si>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</si>
  <si>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</si>
  <si>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102270</t>
  </si>
  <si>
    <t>MARTELO DEMOLIDOR ELÉTRICO, COM POTÊNCIA DE 2.000 W, 1.000 IMPACTOS POR MINUTO, PESO DE 30 KG - DEPRECIAÇÃO. AF_01/2021</t>
  </si>
  <si>
    <t>102271</t>
  </si>
  <si>
    <t>MARTELO DEMOLIDOR ELÉTRICO, COM POTÊNCIA DE 2.000 W, 1.000 IMPACTOS POR MINUTO, PESO DE 30 KG - JUROS. AF_01/2021</t>
  </si>
  <si>
    <t>102272</t>
  </si>
  <si>
    <t>MARTELO DEMOLIDOR ELÉTRICO, COM POTÊNCIA DE 2.000 W, 1.000 IMPACTOS POR MINUTO, PESO DE 30 KG - MANUTENÇÃO. AF_01/2021</t>
  </si>
  <si>
    <t>102273</t>
  </si>
  <si>
    <t>MARTELO DEMOLIDOR ELÉTRICO, COM POTÊNCIA DE 2.000 W, 1.000 IMPACTOS POR MINUTO, PESO DE 30 KG - MATERIAIS NA OPERAÇÃO. AF_01/2021</t>
  </si>
  <si>
    <t>12,43</t>
  </si>
  <si>
    <t>12,97</t>
  </si>
  <si>
    <t>10,90</t>
  </si>
  <si>
    <t>13,54</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</si>
  <si>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</si>
  <si>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</si>
  <si>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KG</t>
  </si>
  <si>
    <t>8,50</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</si>
  <si>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</si>
  <si>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</si>
  <si>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M3</t>
  </si>
  <si>
    <t>10,37</t>
  </si>
  <si>
    <t>CAIXA COM GRELHA SIMPLES RETANGULAR, EM CONCRETO PRÉ-MOLDADO, DIMENSÕES INTERNAS: 0,6X1,0X1,0 M. AF_12/2020</t>
  </si>
  <si>
    <t>97934</t>
  </si>
  <si>
    <t>97935</t>
  </si>
  <si>
    <t>CAIXA PARA BOCA DE LOBO SIMPLES RETANGULAR, EM CONCRETO PRÉ-MOLDADO, DIMENSÕES INTERNAS: 0,6X1,0X1,2 M. AF_12/2020</t>
  </si>
  <si>
    <t>97936</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</si>
  <si>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</si>
  <si>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</si>
  <si>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</si>
  <si>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97949</t>
  </si>
  <si>
    <t>CAIXA PARA BOCA DE LOBO SIMPLES RETANGULAR, EM ALVENARIA COM TIJOLOS CERÂMICOS MACIÇOS, DIMENSÕES INTERNAS: 0,6X1X1,2 M. AF_12/2020</t>
  </si>
  <si>
    <t>97950</t>
  </si>
  <si>
    <t>CAIXA PARA BOCA DE LOBO DUPLA RETANGULAR, EM ALVENARIA COM TIJOLOS CERÂMICOS MACIÇOS, DIMENSÕES INTERNAS: 0,6X2,2X1,2 M. AF_12/2020</t>
  </si>
  <si>
    <t>97951</t>
  </si>
  <si>
    <t>CAIXA PARA BOCA DE LOBO COMBINADA COM GRELHA RETANGULAR, EM ALVENARIA COM TIJOLOS CERÂMICOS MACIÇOS, DIMENSÕES INTERNAS: 1,3X1X1,2 M. AF_12/2020</t>
  </si>
  <si>
    <t>97952</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</si>
  <si>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</si>
  <si>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</si>
  <si>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</si>
  <si>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97956</t>
  </si>
  <si>
    <t>CAIXA PARA BOCA DE LOBO SIMPLES RETANGULAR, EM ALVENARIA COM BLOCOS DE CONCRETO, DIMENSÕES INTERNAS: 0,6X1X1,2 M. AF_12/2020</t>
  </si>
  <si>
    <t>97957</t>
  </si>
  <si>
    <t>CAIXA PARA BOCA DE LOBO DUPLA RETANGULAR, EM ALVENARIA COM BLOCOS DE CONCRETO, DIMENSÕES INTERNAS: 0,6X2,2X1,2 M. AF_12/2020</t>
  </si>
  <si>
    <t>97961</t>
  </si>
  <si>
    <t>CAIXA PARA BOCA DE LOBO COMBINADA COM GRELHA RETANGULAR, EM ALVENARIA COM BLOCOS DE CONCRETO, DIMENSÕES INTERNAS: 1,3X1X1,2 M. AF_12/2020</t>
  </si>
  <si>
    <t>97973</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</si>
  <si>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</si>
  <si>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</si>
  <si>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</si>
  <si>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</si>
  <si>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</si>
  <si>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</si>
  <si>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</si>
  <si>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</si>
  <si>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</si>
  <si>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</si>
  <si>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</si>
  <si>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</si>
  <si>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</si>
  <si>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</si>
  <si>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</si>
  <si>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</si>
  <si>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</si>
  <si>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</si>
  <si>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</si>
  <si>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</si>
  <si>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</si>
  <si>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</si>
  <si>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</si>
  <si>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</si>
  <si>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</si>
  <si>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</si>
  <si>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</si>
  <si>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</si>
  <si>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</si>
  <si>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</si>
  <si>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</si>
  <si>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</si>
  <si>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</si>
  <si>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</si>
  <si>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</si>
  <si>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</si>
  <si>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</si>
  <si>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</si>
  <si>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</si>
  <si>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</si>
  <si>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</si>
  <si>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</si>
  <si>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</si>
  <si>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</si>
  <si>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</si>
  <si>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</si>
  <si>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</si>
  <si>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</si>
  <si>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</si>
  <si>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</si>
  <si>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</si>
  <si>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</si>
  <si>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</si>
  <si>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</si>
  <si>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</si>
  <si>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</si>
  <si>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</si>
  <si>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</si>
  <si>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</si>
  <si>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</si>
  <si>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</si>
  <si>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</si>
  <si>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</si>
  <si>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</si>
  <si>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</si>
  <si>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</si>
  <si>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</si>
  <si>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</si>
  <si>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</si>
  <si>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</si>
  <si>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</si>
  <si>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</si>
  <si>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</si>
  <si>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</si>
  <si>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</si>
  <si>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</si>
  <si>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</si>
  <si>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101800</t>
  </si>
  <si>
    <t>CAIXA COM GRELHA RETANGULAR DE FERRO FUNDIDO, EM ALVENARIA COM TIJOLOS CERÂMICOS MACIÇOS, DIMENSÕES INTERNAS: 0,30 X 1,00 X 1,00. AF_12/2020</t>
  </si>
  <si>
    <t>101801</t>
  </si>
  <si>
    <t>CAIXA COM GRELHA RETANGULAR DE FERRO FUNDIDO, EM ALVENARIA COM BLOCOS DE CONCRETO, DIMENSÕES INTERNAS: 0,30 X 1,00 X 1,00. AF_12/2020</t>
  </si>
  <si>
    <t>101806</t>
  </si>
  <si>
    <t>101807</t>
  </si>
  <si>
    <t>101808</t>
  </si>
  <si>
    <t>101809</t>
  </si>
  <si>
    <t>102139</t>
  </si>
  <si>
    <t>102141</t>
  </si>
  <si>
    <t>102142</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</si>
  <si>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</si>
  <si>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</si>
  <si>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</si>
  <si>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</si>
  <si>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</si>
  <si>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</si>
  <si>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</si>
  <si>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</si>
  <si>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</si>
  <si>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</si>
  <si>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</si>
  <si>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</si>
  <si>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</si>
  <si>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</si>
  <si>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</si>
  <si>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</si>
  <si>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</si>
  <si>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</si>
  <si>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</si>
  <si>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</si>
  <si>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</si>
  <si>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</si>
  <si>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</si>
  <si>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</si>
  <si>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</si>
  <si>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</si>
  <si>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</si>
  <si>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</si>
  <si>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</si>
  <si>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</si>
  <si>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</si>
  <si>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</si>
  <si>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</si>
  <si>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</si>
  <si>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</si>
  <si>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</si>
  <si>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</si>
  <si>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</si>
  <si>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</si>
  <si>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</si>
  <si>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</si>
  <si>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</si>
  <si>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</si>
  <si>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</si>
  <si>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</si>
  <si>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</si>
  <si>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</si>
  <si>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</si>
  <si>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</si>
  <si>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</si>
  <si>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</si>
  <si>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</si>
  <si>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</si>
  <si>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</si>
  <si>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</si>
  <si>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</si>
  <si>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</si>
  <si>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</si>
  <si>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</si>
  <si>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</si>
  <si>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</si>
  <si>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</si>
  <si>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</si>
  <si>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</si>
  <si>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</si>
  <si>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</si>
  <si>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</si>
  <si>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</si>
  <si>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</si>
  <si>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</si>
  <si>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</si>
  <si>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</si>
  <si>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</si>
  <si>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</si>
  <si>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</si>
  <si>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</si>
  <si>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</si>
  <si>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</si>
  <si>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</si>
  <si>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</si>
  <si>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</si>
  <si>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</si>
  <si>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</si>
  <si>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</si>
  <si>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</si>
  <si>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</si>
  <si>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</si>
  <si>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</si>
  <si>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</si>
  <si>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</si>
  <si>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</si>
  <si>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</si>
  <si>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</si>
  <si>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</si>
  <si>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</si>
  <si>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</si>
  <si>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</si>
  <si>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</si>
  <si>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</si>
  <si>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</si>
  <si>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</si>
  <si>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</si>
  <si>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</si>
  <si>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</si>
  <si>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</si>
  <si>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</si>
  <si>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</si>
  <si>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</si>
  <si>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</si>
  <si>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</si>
  <si>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</si>
  <si>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</si>
  <si>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</si>
  <si>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</si>
  <si>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</si>
  <si>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</si>
  <si>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</si>
  <si>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</si>
  <si>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</si>
  <si>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</si>
  <si>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</si>
  <si>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</si>
  <si>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</si>
  <si>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</si>
  <si>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</si>
  <si>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</si>
  <si>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</si>
  <si>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</si>
  <si>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</si>
  <si>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</si>
  <si>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</si>
  <si>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</si>
  <si>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</si>
  <si>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</si>
  <si>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</si>
  <si>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</si>
  <si>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</si>
  <si>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</si>
  <si>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</si>
  <si>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</si>
  <si>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</si>
  <si>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</si>
  <si>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102188</t>
  </si>
  <si>
    <t>MOLA HIDRAULICA DE PISO PARA PORTA DE VIDRO TEMPERADO. AF_01/2021</t>
  </si>
  <si>
    <t>102189</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</si>
  <si>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</si>
  <si>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</si>
  <si>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</si>
  <si>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</si>
  <si>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</si>
  <si>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</si>
  <si>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</si>
  <si>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</si>
  <si>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</si>
  <si>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102151</t>
  </si>
  <si>
    <t>INSTALAÇÃO DE VIDRO LISO INCOLOR, E = 3 MM, EM ESQUADRIA DE MADEIRA, FIXADO COM BAGUETE. AF_01/2021</t>
  </si>
  <si>
    <t>102152</t>
  </si>
  <si>
    <t>INSTALAÇÃO DE VIDRO LISO, E = 4 MM, EM ESQUADRIA DE MADEIRA, FIXADO COM BAGUETE. AF_01/2021</t>
  </si>
  <si>
    <t>102153</t>
  </si>
  <si>
    <t>INSTALAÇÃO DE VIDRO LISO FUME, E = 4 MM, EM ESQUADRIA DE MADEIRA, FIXADO COM BAGUETE. AF_01/2021</t>
  </si>
  <si>
    <t>102154</t>
  </si>
  <si>
    <t>INSTALAÇÃO DE VIDRO LISO INCOLOR, E = 5 MM, EM ESQUADRIA DE MADEIRA, FIXADO COM BAGUETE. AF_01/2021</t>
  </si>
  <si>
    <t>102155</t>
  </si>
  <si>
    <t>INSTALAÇÃO DE VIDRO LISO FUME, E = 5 MM, EM ESQUADRIA DE MADEIRA, FIXADO COM BAGUETE. AF_01/2021</t>
  </si>
  <si>
    <t>102156</t>
  </si>
  <si>
    <t>INSTALAÇÃO DE VIDRO LISO INCOLOR, E = 6 MM, EM ESQUADRIA DE MADEIRA, FIXADO COM BAGUETE. AF_01/2021</t>
  </si>
  <si>
    <t>102157</t>
  </si>
  <si>
    <t>INSTALAÇÃO DE VIDRO LISO FUME, E = 6 MM, EM ESQUADRIA DE MADEIRA, FIXADO COM BAGUETE. AF_01/2021</t>
  </si>
  <si>
    <t>102158</t>
  </si>
  <si>
    <t>INSTALAÇÃO DE VIDRO LISO INCOLOR, E = 8 MM, EM ESQUADRIA DE MADEIRA, FIXADO COM BAGUETE. AF_01/2021</t>
  </si>
  <si>
    <t>102159</t>
  </si>
  <si>
    <t>INSTALAÇÃO DE VIDRO LISO INCOLOR, E = 10 MM, EM ESQUADRIA DE MADEIRA, FIXADO COM BAGUETE. AF_01/2021</t>
  </si>
  <si>
    <t>102160</t>
  </si>
  <si>
    <t>INSTALAÇÃO DE VIDRO IMPRESSO, E = 4 MM, EM ESQUADRIA DE MADEIRA, FIXADO COM BAGUETE. AF_01/2021</t>
  </si>
  <si>
    <t>102161</t>
  </si>
  <si>
    <t>102162</t>
  </si>
  <si>
    <t>102163</t>
  </si>
  <si>
    <t>102164</t>
  </si>
  <si>
    <t>102165</t>
  </si>
  <si>
    <t>102166</t>
  </si>
  <si>
    <t>102167</t>
  </si>
  <si>
    <t>102168</t>
  </si>
  <si>
    <t>102169</t>
  </si>
  <si>
    <t>102170</t>
  </si>
  <si>
    <t>102171</t>
  </si>
  <si>
    <t>102172</t>
  </si>
  <si>
    <t>102176</t>
  </si>
  <si>
    <t>102177</t>
  </si>
  <si>
    <t>102178</t>
  </si>
  <si>
    <t>102179</t>
  </si>
  <si>
    <t>102180</t>
  </si>
  <si>
    <t>102181</t>
  </si>
  <si>
    <t>102182</t>
  </si>
  <si>
    <t>PORTA PIVOTANTE DE VIDRO TEMPERADO, 90X210 CM, ESPESSURA 10 MM, INCLUSIVE ACESSÓRIOS. AF_01/2021</t>
  </si>
  <si>
    <t>102183</t>
  </si>
  <si>
    <t>PORTA PIVOTANTE DE VIDRO TEMPERADO, 2 FOLHAS DE 90X210 CM, ESPESSURA DE 10MM, INCLUSIVE ACESSÓRIOS. AF_01/2021</t>
  </si>
  <si>
    <t>102184</t>
  </si>
  <si>
    <t>PORTA DE ABRIR COM MOLA HIDRÁULICA, EM VIDRO TEMPERADO, 90X210 CM, ESPESSURA 10 MM, INCLUSIVE ACESSÓRIOS. AF_01/2021</t>
  </si>
  <si>
    <t>102185</t>
  </si>
  <si>
    <t>PORTA DE ABRIR COM MOLA HIDRÁULICA, EM VIDRO TEMPERADO, 2 FOLHAS DE 90X210 CM, ESPESSURA DD 10MM, INCLUSIVE ACESSÓRIOS. AF_01/2021</t>
  </si>
  <si>
    <t>102190</t>
  </si>
  <si>
    <t>REMOÇÃO DE VIDRO LISO COMUM DE ESQUADRIA COM BAGUETE DE MADEIRA. AF_01/2021</t>
  </si>
  <si>
    <t>102191</t>
  </si>
  <si>
    <t>REMOÇÃO DE VIDRO LISO COMUM DE ESQUADRIA COM BAGUETE DE ALUMÍNIO OU PVC. AF_01/2021</t>
  </si>
  <si>
    <t>16,06</t>
  </si>
  <si>
    <t>102192</t>
  </si>
  <si>
    <t>REMOÇÃO DE VIDRO TEMPERADO FIXADO EM PERFIL U. AF_01/2021</t>
  </si>
  <si>
    <t>ALARGAMENTO DE BASE DE TUBULÃO A CÉU ABERTO, ESCAVAÇÃO MANUAL, CONCRETO FEITO EM OBRA E LANÇADO COM JERICA. AF_05/2020</t>
  </si>
  <si>
    <t>6,10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</si>
  <si>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</si>
  <si>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</si>
  <si>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</si>
  <si>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</si>
  <si>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</si>
  <si>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</si>
  <si>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</si>
  <si>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</si>
  <si>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</si>
  <si>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</si>
  <si>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</si>
  <si>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14,48</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</si>
  <si>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</si>
  <si>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</si>
  <si>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</si>
  <si>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</si>
  <si>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</si>
  <si>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</si>
  <si>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</si>
  <si>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</si>
  <si>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</si>
  <si>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</si>
  <si>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</si>
  <si>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</si>
  <si>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</si>
  <si>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</si>
  <si>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</si>
  <si>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</si>
  <si>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</si>
  <si>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</si>
  <si>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</si>
  <si>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</si>
  <si>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</si>
  <si>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</si>
  <si>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</si>
  <si>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</si>
  <si>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</si>
  <si>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</si>
  <si>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</si>
  <si>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</si>
  <si>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</si>
  <si>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</si>
  <si>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</si>
  <si>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</si>
  <si>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</si>
  <si>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</si>
  <si>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</si>
  <si>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</si>
  <si>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</si>
  <si>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</si>
  <si>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</si>
  <si>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</si>
  <si>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</si>
  <si>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</si>
  <si>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</si>
  <si>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</si>
  <si>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</si>
  <si>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</si>
  <si>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</si>
  <si>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</si>
  <si>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</si>
  <si>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</si>
  <si>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</si>
  <si>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</si>
  <si>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</si>
  <si>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</si>
  <si>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</si>
  <si>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</si>
  <si>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</si>
  <si>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</si>
  <si>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</si>
  <si>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</si>
  <si>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</si>
  <si>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</si>
  <si>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</si>
  <si>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</si>
  <si>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</si>
  <si>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</si>
  <si>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</si>
  <si>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</si>
  <si>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</si>
  <si>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</si>
  <si>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</si>
  <si>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</si>
  <si>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</si>
  <si>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</si>
  <si>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</si>
  <si>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</si>
  <si>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</si>
  <si>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</si>
  <si>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</si>
  <si>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</si>
  <si>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</si>
  <si>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</si>
  <si>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</si>
  <si>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</si>
  <si>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</si>
  <si>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</si>
  <si>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</si>
  <si>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</si>
  <si>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</si>
  <si>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</si>
  <si>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</si>
  <si>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</si>
  <si>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</si>
  <si>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</si>
  <si>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</si>
  <si>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</si>
  <si>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</si>
  <si>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</si>
  <si>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</si>
  <si>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</si>
  <si>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</si>
  <si>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</si>
  <si>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</si>
  <si>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</si>
  <si>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</si>
  <si>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</si>
  <si>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</si>
  <si>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</si>
  <si>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</si>
  <si>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</si>
  <si>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</si>
  <si>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</si>
  <si>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</si>
  <si>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</si>
  <si>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</si>
  <si>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</si>
  <si>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</si>
  <si>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</si>
  <si>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</si>
  <si>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</si>
  <si>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</si>
  <si>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</si>
  <si>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</si>
  <si>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</si>
  <si>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</si>
  <si>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</si>
  <si>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</si>
  <si>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</si>
  <si>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</si>
  <si>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</si>
  <si>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</si>
  <si>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</si>
  <si>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</si>
  <si>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</si>
  <si>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</si>
  <si>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</si>
  <si>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</si>
  <si>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</si>
  <si>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</si>
  <si>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</si>
  <si>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</si>
  <si>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</si>
  <si>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</si>
  <si>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</si>
  <si>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</si>
  <si>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</si>
  <si>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</si>
  <si>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</si>
  <si>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</si>
  <si>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</si>
  <si>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</si>
  <si>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</si>
  <si>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</si>
  <si>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</si>
  <si>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</si>
  <si>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</si>
  <si>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</si>
  <si>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</si>
  <si>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</si>
  <si>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</si>
  <si>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</si>
  <si>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</si>
  <si>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</si>
  <si>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</si>
  <si>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</si>
  <si>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</si>
  <si>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</si>
  <si>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</si>
  <si>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</si>
  <si>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</si>
  <si>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</si>
  <si>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</si>
  <si>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</si>
  <si>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9,88</t>
  </si>
  <si>
    <t>9,10</t>
  </si>
  <si>
    <t>11,86</t>
  </si>
  <si>
    <t>13,43</t>
  </si>
  <si>
    <t>10,13</t>
  </si>
  <si>
    <t>14,65</t>
  </si>
  <si>
    <t>10,29</t>
  </si>
  <si>
    <t>9,72</t>
  </si>
  <si>
    <t>10,10</t>
  </si>
  <si>
    <t>9,45</t>
  </si>
  <si>
    <t>8,07</t>
  </si>
  <si>
    <t>10,25</t>
  </si>
  <si>
    <t>14,54</t>
  </si>
  <si>
    <t>13,00</t>
  </si>
  <si>
    <t>11,63</t>
  </si>
  <si>
    <t>10,45</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</si>
  <si>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</si>
  <si>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</si>
  <si>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</si>
  <si>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</si>
  <si>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</si>
  <si>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</si>
  <si>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9,03</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</si>
  <si>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</si>
  <si>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</si>
  <si>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</si>
  <si>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</si>
  <si>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</si>
  <si>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</si>
  <si>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</si>
  <si>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</si>
  <si>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</si>
  <si>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</si>
  <si>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</si>
  <si>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</si>
  <si>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</si>
  <si>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</si>
  <si>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</si>
  <si>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</si>
  <si>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</si>
  <si>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</si>
  <si>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</si>
  <si>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</si>
  <si>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45,34</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</si>
  <si>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</si>
  <si>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</si>
  <si>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</si>
  <si>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</si>
  <si>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</si>
  <si>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16,27</t>
  </si>
  <si>
    <t>14,46</t>
  </si>
  <si>
    <t>33,43</t>
  </si>
  <si>
    <t>10,01</t>
  </si>
  <si>
    <t>6,08</t>
  </si>
  <si>
    <t>6,21</t>
  </si>
  <si>
    <t>11,51</t>
  </si>
  <si>
    <t>8,41</t>
  </si>
  <si>
    <t>5,93</t>
  </si>
  <si>
    <t>17,60</t>
  </si>
  <si>
    <t>11,58</t>
  </si>
  <si>
    <t>13,19</t>
  </si>
  <si>
    <t>17,80</t>
  </si>
  <si>
    <t>17,79</t>
  </si>
  <si>
    <t>4,79</t>
  </si>
  <si>
    <t>10,70</t>
  </si>
  <si>
    <t>12,73</t>
  </si>
  <si>
    <t>2,90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</si>
  <si>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</si>
  <si>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</si>
  <si>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</si>
  <si>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</si>
  <si>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</si>
  <si>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</si>
  <si>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</si>
  <si>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</si>
  <si>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</si>
  <si>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</si>
  <si>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</si>
  <si>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</si>
  <si>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</si>
  <si>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</si>
  <si>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</si>
  <si>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</si>
  <si>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</si>
  <si>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</si>
  <si>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</si>
  <si>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</si>
  <si>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</si>
  <si>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</si>
  <si>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</si>
  <si>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</si>
  <si>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</si>
  <si>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</si>
  <si>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20,25</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</si>
  <si>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</si>
  <si>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</si>
  <si>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</si>
  <si>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</si>
  <si>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</si>
  <si>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</si>
  <si>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</si>
  <si>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</si>
  <si>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</si>
  <si>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</si>
  <si>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</si>
  <si>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</si>
  <si>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</si>
  <si>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</si>
  <si>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</si>
  <si>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</si>
  <si>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</si>
  <si>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</si>
  <si>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</si>
  <si>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</si>
  <si>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</si>
  <si>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</si>
  <si>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</si>
  <si>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</si>
  <si>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</si>
  <si>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</si>
  <si>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</si>
  <si>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</si>
  <si>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</si>
  <si>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15,54</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</si>
  <si>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</si>
  <si>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</si>
  <si>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</si>
  <si>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</si>
  <si>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</si>
  <si>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</si>
  <si>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</si>
  <si>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</si>
  <si>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</si>
  <si>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</si>
  <si>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</si>
  <si>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</si>
  <si>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</si>
  <si>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</si>
  <si>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</si>
  <si>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</si>
  <si>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53,84</t>
  </si>
  <si>
    <t>17,97</t>
  </si>
  <si>
    <t>15,83</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</si>
  <si>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</si>
  <si>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</si>
  <si>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</si>
  <si>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</si>
  <si>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</si>
  <si>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</si>
  <si>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</si>
  <si>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</si>
  <si>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</si>
  <si>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</si>
  <si>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</si>
  <si>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</si>
  <si>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</si>
  <si>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</si>
  <si>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</si>
  <si>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</si>
  <si>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</si>
  <si>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</si>
  <si>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</si>
  <si>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</si>
  <si>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</si>
  <si>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</si>
  <si>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</si>
  <si>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</si>
  <si>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</si>
  <si>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</si>
  <si>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</si>
  <si>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</si>
  <si>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</si>
  <si>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</si>
  <si>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16,16</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</si>
  <si>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</si>
  <si>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</si>
  <si>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</si>
  <si>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</si>
  <si>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</si>
  <si>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</si>
  <si>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</si>
  <si>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</si>
  <si>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</si>
  <si>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</si>
  <si>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</si>
  <si>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</si>
  <si>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</si>
  <si>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</si>
  <si>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</si>
  <si>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</si>
  <si>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</si>
  <si>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</si>
  <si>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</si>
  <si>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</si>
  <si>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</si>
  <si>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</si>
  <si>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</si>
  <si>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</si>
  <si>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</si>
  <si>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</si>
  <si>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</si>
  <si>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</si>
  <si>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</si>
  <si>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</si>
  <si>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</si>
  <si>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</si>
  <si>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</si>
  <si>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</si>
  <si>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</si>
  <si>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</si>
  <si>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</si>
  <si>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</si>
  <si>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</si>
  <si>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</si>
  <si>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</si>
  <si>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</si>
  <si>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</si>
  <si>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</si>
  <si>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</si>
  <si>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</si>
  <si>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</si>
  <si>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</si>
  <si>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</si>
  <si>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</si>
  <si>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</si>
  <si>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</si>
  <si>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</si>
  <si>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</si>
  <si>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</si>
  <si>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</si>
  <si>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</si>
  <si>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</si>
  <si>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</si>
  <si>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102102</t>
  </si>
  <si>
    <t>TRANSFORMADOR DE DISTRIBUIÇÃO, 30 KVA, TRIFÁSICO, 60 HZ, CLASSE 15 KV, IMERSO EM ÓLEO MINERAL, INSTALAÇÃO EM POSTE (NÃO INCLUSO SUPORTE) - FORNECIMENTO E INSTALAÇÃO. AF_12/2020</t>
  </si>
  <si>
    <t>102103</t>
  </si>
  <si>
    <t>TRANSFORMADOR DE DISTRIBUIÇÃO, 45 KVA, TRIFÁSICO, 60 HZ, CLASSE 15 KV, IMERSO EM ÓLEO MINERAL, INSTALAÇÃO EM POSTE (NÃO INCLUSO SUPORTE) - FORNECIMENTO E INSTALAÇÃO. AF_12/2020</t>
  </si>
  <si>
    <t>102104</t>
  </si>
  <si>
    <t>TRANSFORMADOR DE DISTRIBUIÇÃO, 75 KVA, TRIFÁSICO, 60 HZ, CLASSE 15 KV, IMERSO EM ÓLEO MINERAL, INSTALAÇÃO EM POSTE (NÃO INCLUSO SUPORTE) - FORNECIMENTO E INSTALAÇÃO. AF_12/2020</t>
  </si>
  <si>
    <t>102105</t>
  </si>
  <si>
    <t>TRANSFORMADOR DE DISTRIBUIÇÃO, 112,5 KVA, TRIFÁSICO, 60 HZ, CLASSE 15 KV, IMERSO EM ÓLEO MINERAL, INSTALAÇÃO EM POSTE (NÃO INCLUSO SUPORTE) - FORNECIMENTO E INSTALAÇÃO. AF_12/2020</t>
  </si>
  <si>
    <t>102106</t>
  </si>
  <si>
    <t>TRANSFORMADOR DE DISTRIBUIÇÃO, 150 KVA, TRIFÁSICO, 60 HZ, CLASSE 15 KV, IMERSO EM ÓLEO MINERAL, INSTALAÇÃO EM POSTE (NÃO INCLUSO SUPORTE) - FORNECIMENTO E INSTALAÇÃO. AF_12/2020</t>
  </si>
  <si>
    <t>102107</t>
  </si>
  <si>
    <t>TRANSFORMADOR DE DISTRIBUIÇÃO, 225 KVA, TRIFÁSICO, 60 HZ, CLASSE 15 KV, IMERSO EM ÓLEO MINERAL, INSTALAÇÃO EM POSTE (NÃO INCLUSO SUPORTE) - FORNECIMENTO E INSTALAÇÃO. AF_12/2020</t>
  </si>
  <si>
    <t>102108</t>
  </si>
  <si>
    <t>TRANSFORMADOR DE DISTRIBUIÇÃO, 300 KVA, TRIFÁSICO, 60 HZ, CLASSE 15 KV, IMERSO EM ÓLEO MINERAL, INSTALAÇÃO EM POSTE (NÃO INCLUSO SUPORTE) - FORNECIMENTO E INSTALAÇÃO. AF_12/2020</t>
  </si>
  <si>
    <t>102109</t>
  </si>
  <si>
    <t>SUPORTE PARA TRANSFORMADOR EM POSTE DE CONCRETO CIRCULAR - FORNECIMENTO E INSTALAÇÃO. AF_12/2020</t>
  </si>
  <si>
    <t>102110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</si>
  <si>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</si>
  <si>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</si>
  <si>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</si>
  <si>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</si>
  <si>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</si>
  <si>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</si>
  <si>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</si>
  <si>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</si>
  <si>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</si>
  <si>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</si>
  <si>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</si>
  <si>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</si>
  <si>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</si>
  <si>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</si>
  <si>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</si>
  <si>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10,24</t>
  </si>
  <si>
    <t>CABO TELEFÔNICO CI-50 20 PARES INSTALADO EM ENTRADA DE EDIFICAÇÃO - FORNECIMENTO E INSTALAÇÃO. AF_11/2019</t>
  </si>
  <si>
    <t>16,98</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</si>
  <si>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</si>
  <si>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</si>
  <si>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</si>
  <si>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</si>
  <si>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</si>
  <si>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</si>
  <si>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</si>
  <si>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</si>
  <si>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</si>
  <si>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</si>
  <si>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</si>
  <si>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</si>
  <si>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</si>
  <si>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</si>
  <si>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</si>
  <si>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</si>
  <si>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</si>
  <si>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</si>
  <si>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</si>
  <si>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</si>
  <si>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</si>
  <si>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</si>
  <si>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</si>
  <si>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</si>
  <si>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</si>
  <si>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</si>
  <si>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</si>
  <si>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</si>
  <si>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</si>
  <si>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</si>
  <si>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</si>
  <si>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</si>
  <si>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</si>
  <si>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</si>
  <si>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101795</t>
  </si>
  <si>
    <t>CAIXA ENTERRADA PARA INSTALAÇÕES TELEFÔNICAS TIPO R1, EM ALVENARIA COM BLOCOS DE CONCRETO, DIMENSÕES INTERNAS: 0,35X0,60X0,60 M, EXCLUINDO TAMPÃO. AF_12/2020</t>
  </si>
  <si>
    <t>101798</t>
  </si>
  <si>
    <t>TAMPA PARA CAIXA TIPO R1, EM FERRO FUNDIDO, DIMENSÕES INTERNAS: 0,40 X 0,60 M - FORNECIMENTO E INSTALAÇÃO. AF_12/2020</t>
  </si>
  <si>
    <t>101799</t>
  </si>
  <si>
    <t>TAMPA PARA CAIXA TIPO R2 E R3, EM FERRO FUNDIDO, DIMENSÕES INTERNAS: 0,55 X 1,10 M - FORNECIMENTO E INSTALAÇÃO. AF_12/2020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</si>
  <si>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</si>
  <si>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</si>
  <si>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</si>
  <si>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</si>
  <si>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</si>
  <si>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</si>
  <si>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</si>
  <si>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</si>
  <si>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</si>
  <si>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</si>
  <si>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13,56</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</si>
  <si>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</si>
  <si>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</si>
  <si>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</si>
  <si>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</si>
  <si>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</si>
  <si>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</si>
  <si>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</si>
  <si>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</si>
  <si>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</si>
  <si>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</si>
  <si>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</si>
  <si>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</si>
  <si>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</si>
  <si>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</si>
  <si>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</si>
  <si>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</si>
  <si>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</si>
  <si>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</si>
  <si>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</si>
  <si>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</si>
  <si>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</si>
  <si>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</si>
  <si>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</si>
  <si>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</si>
  <si>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</si>
  <si>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</si>
  <si>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</si>
  <si>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</si>
  <si>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24,55</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</si>
  <si>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</si>
  <si>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</si>
  <si>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</si>
  <si>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</si>
  <si>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8,38</t>
  </si>
  <si>
    <t>TUBO DE AÇO PRETO SEM COSTURA, CONEXÃO SOLDADA, DN 40 (1 1/2"), INSTALADO EM REDE DE ALIMENTAÇÃO PARA HIDRANTE - FORNECIMENTO E INSTALAÇÃO. AF_10/2020</t>
  </si>
  <si>
    <t>17,37</t>
  </si>
  <si>
    <t>12,03</t>
  </si>
  <si>
    <t>8,06</t>
  </si>
  <si>
    <t>7,54</t>
  </si>
  <si>
    <t>9,62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</si>
  <si>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</si>
  <si>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</si>
  <si>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</si>
  <si>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</si>
  <si>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</si>
  <si>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</si>
  <si>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</si>
  <si>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</si>
  <si>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</si>
  <si>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</si>
  <si>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</si>
  <si>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</si>
  <si>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</si>
  <si>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</si>
  <si>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</si>
  <si>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</si>
  <si>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</si>
  <si>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</si>
  <si>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</si>
  <si>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</si>
  <si>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</si>
  <si>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</si>
  <si>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</si>
  <si>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</si>
  <si>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</si>
  <si>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</si>
  <si>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</si>
  <si>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</si>
  <si>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</si>
  <si>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</si>
  <si>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7,07</t>
  </si>
  <si>
    <t>11,44</t>
  </si>
  <si>
    <t>LUVA DE CORRER, PVC, SOLDÁVEL, DN 25MM, INSTALADO EM RAMAL OU SUB-RAMAL DE ÁGUA - FORNECIMENTO E INSTALAÇÃO. AF_12/2014</t>
  </si>
  <si>
    <t>11,20</t>
  </si>
  <si>
    <t>16,89</t>
  </si>
  <si>
    <t>9,78</t>
  </si>
  <si>
    <t>16,47</t>
  </si>
  <si>
    <t>7,17</t>
  </si>
  <si>
    <t>6,47</t>
  </si>
  <si>
    <t>7,68</t>
  </si>
  <si>
    <t>9,77</t>
  </si>
  <si>
    <t>3,79</t>
  </si>
  <si>
    <t>4,55</t>
  </si>
  <si>
    <t>11,34</t>
  </si>
  <si>
    <t>11,19</t>
  </si>
  <si>
    <t>9,21</t>
  </si>
  <si>
    <t>9,00</t>
  </si>
  <si>
    <t>10,33</t>
  </si>
  <si>
    <t>7,21</t>
  </si>
  <si>
    <t>16,67</t>
  </si>
  <si>
    <t>18,93</t>
  </si>
  <si>
    <t>13,52</t>
  </si>
  <si>
    <t>8,77</t>
  </si>
  <si>
    <t>14,05</t>
  </si>
  <si>
    <t>12,68</t>
  </si>
  <si>
    <t>15,82</t>
  </si>
  <si>
    <t>11,31</t>
  </si>
  <si>
    <t>8,45</t>
  </si>
  <si>
    <t>14,53</t>
  </si>
  <si>
    <t>LUVA DE CORRER, CPVC, SOLDÁVEL, DN 22MM, INSTALADO EM RAMAL DE DISTRIBUIÇÃO DE ÁGUA   FORNECIMENTO E INSTALAÇÃO. AF_12/2014</t>
  </si>
  <si>
    <t>5,08</t>
  </si>
  <si>
    <t>14,77</t>
  </si>
  <si>
    <t>12,28</t>
  </si>
  <si>
    <t>17,68</t>
  </si>
  <si>
    <t>9,86</t>
  </si>
  <si>
    <t>13,89</t>
  </si>
  <si>
    <t>19,42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</si>
  <si>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</si>
  <si>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</si>
  <si>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</si>
  <si>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</si>
  <si>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</si>
  <si>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</si>
  <si>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</si>
  <si>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</si>
  <si>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</si>
  <si>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</si>
  <si>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</si>
  <si>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</si>
  <si>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</si>
  <si>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</si>
  <si>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</si>
  <si>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</si>
  <si>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</si>
  <si>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</si>
  <si>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</si>
  <si>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</si>
  <si>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</si>
  <si>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</si>
  <si>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</si>
  <si>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</si>
  <si>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</si>
  <si>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</si>
  <si>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</si>
  <si>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</si>
  <si>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</si>
  <si>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</si>
  <si>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</si>
  <si>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</si>
  <si>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</si>
  <si>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</si>
  <si>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</si>
  <si>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</si>
  <si>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</si>
  <si>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</si>
  <si>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</si>
  <si>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</si>
  <si>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</si>
  <si>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</si>
  <si>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</si>
  <si>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</si>
  <si>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</si>
  <si>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</si>
  <si>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</si>
  <si>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</si>
  <si>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</si>
  <si>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</si>
  <si>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</si>
  <si>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</si>
  <si>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</si>
  <si>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</si>
  <si>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</si>
  <si>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</si>
  <si>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</si>
  <si>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</si>
  <si>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</si>
  <si>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</si>
  <si>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33,27</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</si>
  <si>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</si>
  <si>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</si>
  <si>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</si>
  <si>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</si>
  <si>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</si>
  <si>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</si>
  <si>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</si>
  <si>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</si>
  <si>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</si>
  <si>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</si>
  <si>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</si>
  <si>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</si>
  <si>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</si>
  <si>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</si>
  <si>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</si>
  <si>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</si>
  <si>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</si>
  <si>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</si>
  <si>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</si>
  <si>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</si>
  <si>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</si>
  <si>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</si>
  <si>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</si>
  <si>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12,98</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</si>
  <si>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</si>
  <si>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</si>
  <si>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</si>
  <si>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</si>
  <si>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</si>
  <si>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</si>
  <si>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</si>
  <si>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</si>
  <si>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</si>
  <si>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</si>
  <si>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</si>
  <si>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</si>
  <si>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</si>
  <si>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</si>
  <si>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</si>
  <si>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</si>
  <si>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</si>
  <si>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</si>
  <si>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</si>
  <si>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</si>
  <si>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</si>
  <si>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</si>
  <si>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</si>
  <si>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</si>
  <si>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</si>
  <si>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</si>
  <si>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</si>
  <si>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</si>
  <si>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</si>
  <si>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</si>
  <si>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</si>
  <si>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</si>
  <si>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</si>
  <si>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</si>
  <si>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</si>
  <si>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</si>
  <si>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</si>
  <si>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</si>
  <si>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</si>
  <si>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</si>
  <si>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</si>
  <si>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</si>
  <si>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</si>
  <si>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</si>
  <si>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</si>
  <si>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</si>
  <si>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</si>
  <si>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</si>
  <si>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</si>
  <si>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</si>
  <si>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</si>
  <si>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</si>
  <si>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</si>
  <si>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</si>
  <si>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</si>
  <si>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</si>
  <si>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</si>
  <si>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</si>
  <si>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</si>
  <si>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</si>
  <si>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</si>
  <si>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</si>
  <si>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</si>
  <si>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</si>
  <si>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14,31</t>
  </si>
  <si>
    <t>20,47</t>
  </si>
  <si>
    <t>21,44</t>
  </si>
  <si>
    <t>15,30</t>
  </si>
  <si>
    <t>14,25</t>
  </si>
  <si>
    <t>15,44</t>
  </si>
  <si>
    <t>17,44</t>
  </si>
  <si>
    <t>SPRINKLER TIPO PENDENTE, 68 °C, UNIÃO POR ROSCA DN 15 (1/2") - FORNECIMENTO E INSTALAÇÃO. AF_10/2020</t>
  </si>
  <si>
    <t>15,40</t>
  </si>
  <si>
    <t>22,07</t>
  </si>
  <si>
    <t>7,27</t>
  </si>
  <si>
    <t>19,97</t>
  </si>
  <si>
    <t>23,62</t>
  </si>
  <si>
    <t>24,02</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</si>
  <si>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</si>
  <si>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</si>
  <si>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</si>
  <si>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</si>
  <si>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</si>
  <si>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</si>
  <si>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</si>
  <si>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</si>
  <si>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</si>
  <si>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</si>
  <si>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</si>
  <si>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</si>
  <si>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</si>
  <si>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</si>
  <si>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</si>
  <si>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</si>
  <si>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</si>
  <si>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</si>
  <si>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</si>
  <si>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</si>
  <si>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</si>
  <si>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</si>
  <si>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</si>
  <si>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</si>
  <si>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</si>
  <si>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</si>
  <si>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</si>
  <si>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</si>
  <si>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</si>
  <si>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</si>
  <si>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</si>
  <si>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</si>
  <si>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</si>
  <si>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</si>
  <si>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</si>
  <si>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</si>
  <si>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</si>
  <si>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</si>
  <si>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</si>
  <si>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</si>
  <si>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</si>
  <si>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</si>
  <si>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</si>
  <si>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</si>
  <si>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</si>
  <si>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</si>
  <si>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</si>
  <si>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</si>
  <si>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</si>
  <si>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</si>
  <si>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</si>
  <si>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</si>
  <si>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</si>
  <si>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</si>
  <si>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</si>
  <si>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</si>
  <si>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</si>
  <si>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19,61</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</si>
  <si>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</si>
  <si>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</si>
  <si>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</si>
  <si>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</si>
  <si>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</si>
  <si>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</si>
  <si>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</si>
  <si>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</si>
  <si>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</si>
  <si>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</si>
  <si>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</si>
  <si>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</si>
  <si>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</si>
  <si>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</si>
  <si>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</si>
  <si>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</si>
  <si>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</si>
  <si>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</si>
  <si>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</si>
  <si>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</si>
  <si>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</si>
  <si>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</si>
  <si>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</si>
  <si>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</si>
  <si>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</si>
  <si>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</si>
  <si>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</si>
  <si>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</si>
  <si>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</si>
  <si>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</si>
  <si>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</si>
  <si>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</si>
  <si>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</si>
  <si>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</si>
  <si>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</si>
  <si>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</si>
  <si>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</si>
  <si>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</si>
  <si>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</si>
  <si>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</si>
  <si>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</si>
  <si>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</si>
  <si>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</si>
  <si>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</si>
  <si>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</si>
  <si>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</si>
  <si>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</si>
  <si>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</si>
  <si>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</si>
  <si>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</si>
  <si>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</si>
  <si>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</si>
  <si>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</si>
  <si>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</si>
  <si>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</si>
  <si>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</si>
  <si>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</si>
  <si>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</si>
  <si>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</si>
  <si>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</si>
  <si>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</si>
  <si>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</si>
  <si>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</si>
  <si>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</si>
  <si>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</si>
  <si>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</si>
  <si>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</si>
  <si>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</si>
  <si>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</si>
  <si>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</si>
  <si>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</si>
  <si>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</si>
  <si>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</si>
  <si>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</si>
  <si>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</si>
  <si>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17,27</t>
  </si>
  <si>
    <t>SIFÃO DO TIPO FLEXÍVEL EM PVC 1  X 1.1/2  - FORNECIMENTO E INSTALAÇÃO. AF_01/2020</t>
  </si>
  <si>
    <t>9,87</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</si>
  <si>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</si>
  <si>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</si>
  <si>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</si>
  <si>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</si>
  <si>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</si>
  <si>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</si>
  <si>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</si>
  <si>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</si>
  <si>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</si>
  <si>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</si>
  <si>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</si>
  <si>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</si>
  <si>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</si>
  <si>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</si>
  <si>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</si>
  <si>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37,64</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</si>
  <si>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</si>
  <si>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</si>
  <si>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</si>
  <si>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</si>
  <si>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</si>
  <si>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</si>
  <si>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</si>
  <si>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</si>
  <si>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</si>
  <si>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</si>
  <si>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</si>
  <si>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</si>
  <si>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</si>
  <si>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</si>
  <si>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</si>
  <si>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</si>
  <si>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</si>
  <si>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</si>
  <si>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</si>
  <si>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</si>
  <si>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</si>
  <si>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</si>
  <si>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</si>
  <si>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</si>
  <si>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</si>
  <si>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</si>
  <si>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</si>
  <si>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</si>
  <si>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</si>
  <si>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</si>
  <si>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</si>
  <si>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</si>
  <si>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</si>
  <si>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</si>
  <si>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</si>
  <si>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</si>
  <si>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</si>
  <si>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</si>
  <si>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</si>
  <si>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</si>
  <si>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</si>
  <si>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</si>
  <si>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</si>
  <si>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</si>
  <si>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</si>
  <si>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</si>
  <si>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</si>
  <si>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</si>
  <si>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</si>
  <si>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</si>
  <si>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</si>
  <si>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</si>
  <si>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</si>
  <si>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</si>
  <si>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</si>
  <si>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</si>
  <si>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</si>
  <si>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</si>
  <si>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</si>
  <si>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</si>
  <si>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</si>
  <si>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3,12</t>
  </si>
  <si>
    <t>1,29</t>
  </si>
  <si>
    <t>4,15</t>
  </si>
  <si>
    <t>5,48</t>
  </si>
  <si>
    <t>9,33</t>
  </si>
  <si>
    <t>101802</t>
  </si>
  <si>
    <t>CAIXA ENTERRADA RETENTORA DE AREIA RETANGULAR, EM ALVENARIA COM BLOCOS DE CONCRETO, DIMENSÕES INTERNAS: 1,00 X 1,00 X 1,20 M, EXCLUINDO TAMPÃO. AF_12/2020</t>
  </si>
  <si>
    <t>101803</t>
  </si>
  <si>
    <t>CAIXA ENTERRADA SEPARADORA DE ÓLEO RETANGULAR, EM ALVENARIA COM BLOCOS DE CONCRETO, DIMENSÕES INTERNAS: 0,6 X 0,6 X 1,00 M, EXCLUINDO TAMPÃO. AF_12/2020</t>
  </si>
  <si>
    <t>101804</t>
  </si>
  <si>
    <t>CAIXA ENTERRADA SEPARADORA DE ÓLEO RETANGULAR, EM ALVENARIA COM BLOCOS DE CONCRETO, DIMENSÕES INTERNAS: 0,8 X 0,8 X 1,00 M, EXCLUINDO TAMPÃO. AF_12/2020</t>
  </si>
  <si>
    <t>101805</t>
  </si>
  <si>
    <t>CAIXA ENTERRADA SEPARADORA DE ÓLEO RETANGULAR, EM ALVENARIA COM BLOCOS DE CONCRETO, DIMENSÕES INTERNAS: 1,00 X 1,00 X 1,00 M, EXCLUINDO TAMPÃO. AF_12/2020</t>
  </si>
  <si>
    <t>102111</t>
  </si>
  <si>
    <t>BOMBA CENTRÍFUGA, MONOFÁSICA, 0,5 CV OU 0,49 HP, HM 6 A 20 M, Q 1,2 A 8,3 M3/H - FORNECIMENTO E INSTALAÇÃO. AF_12/2020</t>
  </si>
  <si>
    <t>102112</t>
  </si>
  <si>
    <t>BOMBA CENTRÍFUGA, MONOFÁSICA, 0,5 CV OU 0,49 HP, HM 6 A 20 M, Q 1,2 A 8,3 M3/H (NÃO INCLUI O FORNECIMENTO DA BOMBA). AF_12/2020</t>
  </si>
  <si>
    <t>102113</t>
  </si>
  <si>
    <t>BOMBA CENTRÍFUGA, TRIFÁSICA, 1 CV OU 0,99 HP, HM 14 A 40 M, Q 0,6 A 8,4 M3/H - FORNECIMENTO E INSTALAÇÃO. AF_12/2020</t>
  </si>
  <si>
    <t>102114</t>
  </si>
  <si>
    <t>BOMBA CENTRÍFUGA, TRIFÁSICA, 1 CV OU 0,99 HP, HM 14 A 40 M, Q 0,6 A 8,4 M3/H (NÃO INCLUI O FORNECIMENTO DA BOMBA). AF_12/2020</t>
  </si>
  <si>
    <t>102115</t>
  </si>
  <si>
    <t>BOMBA CENTRÍFUGA, TRIFÁSICA, 1,5 CV OU 1,48 HP, HM 10 A 70 M, Q 1,8 A 5,3 M3/H - FORNECIMENTO E INSTALAÇÃO. AF_12/2020</t>
  </si>
  <si>
    <t>102116</t>
  </si>
  <si>
    <t>BOMBA CENTRÍFUGA, TRIFÁSICA, 1,5 CV OU 1,48 HP, HM 10 A 24 M, Q 6,1 A 21,9 M3/H - FORNECIMENTO E INSTALAÇÃO. AF_12/2020</t>
  </si>
  <si>
    <t>102117</t>
  </si>
  <si>
    <t>BOMBA CENTRÍFUGA, TRIFÁSICA, 1,5 CV OU 1,48 HP (NÃO INCLUI O FORNECIMENTO DA BOMBA). AF_12/2020</t>
  </si>
  <si>
    <t>102118</t>
  </si>
  <si>
    <t>BOMBA CENTRÍFUGA, TRIFÁSICA, 3 CV OU 2,96 HP, HM 34 A 40 M, Q 8,6 A 14,8 M3/H - FORNECIMENTO E INSTALAÇÃO. AF_12/2020</t>
  </si>
  <si>
    <t>102119</t>
  </si>
  <si>
    <t>BOMBA CENTRÍFUGA, TRIFÁSICA, 3 CV OU 2,96 HP, HM 34 A 40 M, Q 8,6 A 14,8 M3/H (NÃO INCLUI O FORNECIMENTO DA BOMBA). AF_12/2020</t>
  </si>
  <si>
    <t>102121</t>
  </si>
  <si>
    <t>MOTO BOMBA HORIZONTAL ATÉ 10 CV, HM 75 A 80 M, Q 25,4 A 48 (NÃO INCLUI O FORNECIMENTO DA BOMBA). AF_12/2020</t>
  </si>
  <si>
    <t>102122</t>
  </si>
  <si>
    <t>BOMBA CENTRÍFUGA, TRIFÁSICA, 10 CV OU 9,86 HP, HM 85 A 140 M, Q 4,2 A 14,9 M3/H - FORNECIMENTO E INSTALAÇÃO. AF_12/2020</t>
  </si>
  <si>
    <t>102123</t>
  </si>
  <si>
    <t>BOMBA CENTRÍFUGA, TRIFÁSICA, 10 CV OU 9,86 HP, HM 85 A 140 M, Q 4,2 A 14,9 M3/H (NÃO INCLUI O FORNECIMENTO DA BOMBA). AF_12/2020</t>
  </si>
  <si>
    <t>102136</t>
  </si>
  <si>
    <t>INSTALAÇÃO DE QUADRO ELÉTRICO PARA BOMBAS TRIFÁSICAS ATÉ 25 CV (NÃO INCLUI O FORNECIMENTO DO QUADRO). AF_12/2020</t>
  </si>
  <si>
    <t>102137</t>
  </si>
  <si>
    <t>CHAVE DE BOIA AUTOMÁTICA SUPERIOR/INFERIOR 15A/250V - FORNECIMENTO E INSTALAÇÃO. AF_12/2020</t>
  </si>
  <si>
    <t>102138</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</si>
  <si>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</si>
  <si>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</si>
  <si>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</si>
  <si>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</si>
  <si>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</si>
  <si>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</si>
  <si>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</si>
  <si>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</si>
  <si>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</si>
  <si>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</si>
  <si>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</si>
  <si>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</si>
  <si>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9,36</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</si>
  <si>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</si>
  <si>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</si>
  <si>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</si>
  <si>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</si>
  <si>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</si>
  <si>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</si>
  <si>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</si>
  <si>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</si>
  <si>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</si>
  <si>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</si>
  <si>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</si>
  <si>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</si>
  <si>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</si>
  <si>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</si>
  <si>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</si>
  <si>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</si>
  <si>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</si>
  <si>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</si>
  <si>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</si>
  <si>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</si>
  <si>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</si>
  <si>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</si>
  <si>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</si>
  <si>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</si>
  <si>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</si>
  <si>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</si>
  <si>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</si>
  <si>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</si>
  <si>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</si>
  <si>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10,19</t>
  </si>
  <si>
    <t>16,07</t>
  </si>
  <si>
    <t>12,79</t>
  </si>
  <si>
    <t>12,09</t>
  </si>
  <si>
    <t>4,94</t>
  </si>
  <si>
    <t>24,47</t>
  </si>
  <si>
    <t>19,15</t>
  </si>
  <si>
    <t>11,30</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</si>
  <si>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</si>
  <si>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</si>
  <si>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</si>
  <si>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</si>
  <si>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</si>
  <si>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</si>
  <si>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</si>
  <si>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</si>
  <si>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</si>
  <si>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</si>
  <si>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</si>
  <si>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</si>
  <si>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</si>
  <si>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</si>
  <si>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</si>
  <si>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</si>
  <si>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</si>
  <si>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</si>
  <si>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</si>
  <si>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</si>
  <si>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25,78</t>
  </si>
  <si>
    <t>102235</t>
  </si>
  <si>
    <t>102253</t>
  </si>
  <si>
    <t>DIVISORIA SANITÁRIA, TIPO CABINE, EM GRANITO CINZA POLIDO, ESP = 3CM, ASSENTADO COM ARGAMASSA COLANTE AC III-E, EXCLUSIVE FERRAGENS. AF_01/2021</t>
  </si>
  <si>
    <t>102254</t>
  </si>
  <si>
    <t>DIVISORIA SANITÁRIA, TIPO CABINE, EM MÁRMORE BRANCO POLIDO, ESP = 3CM, ASSENTADO COM ARGAMASSA COLANTE AC III-E, EXCLUSIVE FERRAGENS. AF_01/2021</t>
  </si>
  <si>
    <t>102255</t>
  </si>
  <si>
    <t>TAPA VISTA DE MICTÓRIO EM GRANITO CINZA POLIDO, ESP = 3CM, ASSENTADO COM ARGAMASSA COLANTE AC III-E . AF_01/2021</t>
  </si>
  <si>
    <t>102256</t>
  </si>
  <si>
    <t>TAPA VISTA DE MICTÓRIO EM MÁRMORE BRANCO POLIDO, ESP = 3CM, ASSENTADO COM ARGAMASSA COLANTE AC III-E . AF_01/2021</t>
  </si>
  <si>
    <t>102257</t>
  </si>
  <si>
    <t>DIVISORIA SANITÁRIA, TIPO CABINE, EM PAINEL DE GRANILITE, ESP = 3CM, ASSENTADO COM ARGAMASSA COLANTE AC III-E, EXCLUSIVE FERRAGENS. AF_01/2021</t>
  </si>
  <si>
    <t>102258</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</si>
  <si>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</si>
  <si>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</si>
  <si>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</si>
  <si>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</si>
  <si>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101814</t>
  </si>
  <si>
    <t>101816</t>
  </si>
  <si>
    <t>101817</t>
  </si>
  <si>
    <t>101819</t>
  </si>
  <si>
    <t>101820</t>
  </si>
  <si>
    <t>101822</t>
  </si>
  <si>
    <t>101823</t>
  </si>
  <si>
    <t>101824</t>
  </si>
  <si>
    <t>101825</t>
  </si>
  <si>
    <t>101826</t>
  </si>
  <si>
    <t>101827</t>
  </si>
  <si>
    <t>101828</t>
  </si>
  <si>
    <t>101829</t>
  </si>
  <si>
    <t>101830</t>
  </si>
  <si>
    <t>101831</t>
  </si>
  <si>
    <t>101832</t>
  </si>
  <si>
    <t>101833</t>
  </si>
  <si>
    <t>101834</t>
  </si>
  <si>
    <t>101835</t>
  </si>
  <si>
    <t>101836</t>
  </si>
  <si>
    <t>101837</t>
  </si>
  <si>
    <t>101838</t>
  </si>
  <si>
    <t>101839</t>
  </si>
  <si>
    <t>101840</t>
  </si>
  <si>
    <t>101841</t>
  </si>
  <si>
    <t>101842</t>
  </si>
  <si>
    <t>101843</t>
  </si>
  <si>
    <t>101844</t>
  </si>
  <si>
    <t>101845</t>
  </si>
  <si>
    <t>101846</t>
  </si>
  <si>
    <t>101847</t>
  </si>
  <si>
    <t>101848</t>
  </si>
  <si>
    <t>101849</t>
  </si>
  <si>
    <t>101850</t>
  </si>
  <si>
    <t>101852</t>
  </si>
  <si>
    <t>101853</t>
  </si>
  <si>
    <t>101855</t>
  </si>
  <si>
    <t>101856</t>
  </si>
  <si>
    <t>101857</t>
  </si>
  <si>
    <t>101858</t>
  </si>
  <si>
    <t>101859</t>
  </si>
  <si>
    <t>101860</t>
  </si>
  <si>
    <t>101861</t>
  </si>
  <si>
    <t>101862</t>
  </si>
  <si>
    <t>101863</t>
  </si>
  <si>
    <t>101864</t>
  </si>
  <si>
    <t>101865</t>
  </si>
  <si>
    <t>101866</t>
  </si>
  <si>
    <t>101867</t>
  </si>
  <si>
    <t>101868</t>
  </si>
  <si>
    <t>101869</t>
  </si>
  <si>
    <t>101870</t>
  </si>
  <si>
    <t>27,81</t>
  </si>
  <si>
    <t>102098</t>
  </si>
  <si>
    <t>18,21</t>
  </si>
  <si>
    <t>15,70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</si>
  <si>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</si>
  <si>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</si>
  <si>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</si>
  <si>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</si>
  <si>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</si>
  <si>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</si>
  <si>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</si>
  <si>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</si>
  <si>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</si>
  <si>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</si>
  <si>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</si>
  <si>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11,99</t>
  </si>
  <si>
    <t>102193</t>
  </si>
  <si>
    <t>LIXAMENTO DE MADEIRA PARA APLICAÇÃO DE FUNDO OU PINTURA. AF_01/2021</t>
  </si>
  <si>
    <t>102194</t>
  </si>
  <si>
    <t>LIXAMENTO DE MASSA PARA MADEIRA. AF_01/2021</t>
  </si>
  <si>
    <t>102197</t>
  </si>
  <si>
    <t>PINTURA FUNDO NIVELADOR ALQUÍDICO BRANCO EM MADEIRA. AF_01/2021</t>
  </si>
  <si>
    <t>102200</t>
  </si>
  <si>
    <t>APLICAÇÃO MASSA ALQUÍDICA PARA MADEIRA, PARA PINTURA COM TINTA DE ACABAMENTO (PIGMENTADA). AF_01/2021</t>
  </si>
  <si>
    <t>14,60</t>
  </si>
  <si>
    <t>102202</t>
  </si>
  <si>
    <t>APLICAÇÃO MASSA EPÓXI PARA MADEIRA, PARA PINTURA COM TINTA PU DE ACABAMENTO (PIGMENTADA). AF_01/2021</t>
  </si>
  <si>
    <t>102203</t>
  </si>
  <si>
    <t>PINTURA VERNIZ (INCOLOR) ALQUÍDICO EM MADEIRA, USO INTERNO E EXTERNO, 1 DEMÃO. AF_01/2021</t>
  </si>
  <si>
    <t>102204</t>
  </si>
  <si>
    <t>PINTURA VERNIZ (INCOLOR) ALQUÍDICO EM MADEIRA, USO INTERNO, 1 DEMÃO. AF_01/2021</t>
  </si>
  <si>
    <t>102205</t>
  </si>
  <si>
    <t>PINTURA VERNIZ (INCOLOR) POLIURETÂNICO (RESINA ALQUÍDICA MODIFICADA) EM MADEIRA, 1 DEMÃO. AF_01/2021</t>
  </si>
  <si>
    <t>102207</t>
  </si>
  <si>
    <t>PINTURA TINTA DE ACABAMENTO (PIGMENTADA) A ÓLEO EM MADEIRA, 1 DEMÃO. AF_01/2021</t>
  </si>
  <si>
    <t>102208</t>
  </si>
  <si>
    <t>PINTURA TINTA DE ACABAMENTO (PIGMENTADA) ESMALTE SINTÉTICO FOSCO EM MADEIRA, 1 DEMÃO. AF_01/2021</t>
  </si>
  <si>
    <t>102209</t>
  </si>
  <si>
    <t>PINTURA TINTA DE ACABAMENTO (PIGMENTADA) ESMALTE SINTÉTICO ACETINADO EM MADEIRA, 1 DEMÃO. AF_01/2021</t>
  </si>
  <si>
    <t>102210</t>
  </si>
  <si>
    <t>PINTURA TINTA DE ACABAMENTO (PIGMENTADA) ESMALTE SINTÉTICO BRILHANTE EM MADEIRA, 1 DEMÃO. AF_01/2021</t>
  </si>
  <si>
    <t>102213</t>
  </si>
  <si>
    <t>PINTURA VERNIZ (INCOLOR) ALQUÍDICO EM MADEIRA, USO INTERNO E EXTERNO, 2 DEMÃOS. AF_01/2021</t>
  </si>
  <si>
    <t>102214</t>
  </si>
  <si>
    <t>PINTURA VERNIZ (INCOLOR) ALQUÍDICO EM MADEIRA, USO INTERNO, 2 DEMÃOS. AF_01/2021</t>
  </si>
  <si>
    <t>102215</t>
  </si>
  <si>
    <t>PINTURA VERNIZ (INCOLOR) POLIURETÂNICO (RESINA ALQUÍDICA MODIFICADA) EM MADEIRA, 2 DEMÃOS. AF_01/2021</t>
  </si>
  <si>
    <t>102217</t>
  </si>
  <si>
    <t>PINTURA TINTA DE ACABAMENTO (PIGMENTADA) A ÓLEO EM MADEIRA, 2 DEMÃOS. AF_01/2021</t>
  </si>
  <si>
    <t>102218</t>
  </si>
  <si>
    <t>PINTURA TINTA DE ACABAMENTO (PIGMENTADA) ESMALTE SINTÉTICO FOSCO EM MADEIRA, 2 DEMÃOS. AF_01/2021</t>
  </si>
  <si>
    <t>102219</t>
  </si>
  <si>
    <t>PINTURA TINTA DE ACABAMENTO (PIGMENTADA) ESMALTE SINTÉTICO ACETINADO EM MADEIRA, 2 DEMÃOS. AF_01/2021</t>
  </si>
  <si>
    <t>102220</t>
  </si>
  <si>
    <t>PINTURA TINTA DE ACABAMENTO (PIGMENTADA) ESMALTE SINTÉTICO BRILHANTE EM MADEIRA, 2 DEMÃOS. AF_01/2021</t>
  </si>
  <si>
    <t>102223</t>
  </si>
  <si>
    <t>PINTURA VERNIZ (INCOLOR) ALQUÍDICO EM MADEIRA, USO INTERNO E EXTERNO, 3 DEMÃOS. AF_01/2021</t>
  </si>
  <si>
    <t>102224</t>
  </si>
  <si>
    <t>PINTURA VERNIZ (INCOLOR) ALQUÍDICO EM MADEIRA, USO INTERNO, 3 DEMÃOS. AF_01/2021</t>
  </si>
  <si>
    <t>102225</t>
  </si>
  <si>
    <t>PINTURA VERNIZ (INCOLOR) POLIURETÂNICO (RESINA ALQUÍDICA MODIFICADA) EM MADEIRA, 3 DEMÃOS. AF_01/2021</t>
  </si>
  <si>
    <t>102227</t>
  </si>
  <si>
    <t>PINTURA TINTA DE ACABAMENTO (PIGMENTADA) A ÓLEO EM MADEIRA, 3 DEMÃOS. AF_01/2021</t>
  </si>
  <si>
    <t>102228</t>
  </si>
  <si>
    <t>PINTURA TINTA DE ACABAMENTO (PIGMENTADA) ESMALTE SINTÉTICO FOSCO EM MADEIRA, 3 DEMÃOS. AF_01/2021</t>
  </si>
  <si>
    <t>102229</t>
  </si>
  <si>
    <t>PINTURA TINTA DE ACABAMENTO (PIGMENTADA) ESMALTE SINTÉTICO ACETINADO EM MADEIRA, 3 DEMÃOS. AF_01/2021</t>
  </si>
  <si>
    <t>102230</t>
  </si>
  <si>
    <t>PINTURA TINTA DE ACABAMENTO (PIGMENTADA) ESMALTE SINTÉTICO BRILHANTE EM MADEIRA, 3 DEMÃOS. AF_01/2021</t>
  </si>
  <si>
    <t>102233</t>
  </si>
  <si>
    <t>PINTURA IMUNIZANTE PARA MADEIRA, 1 DEMÃO. AF_01/2021</t>
  </si>
  <si>
    <t>102234</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</si>
  <si>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</si>
  <si>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</si>
  <si>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</si>
  <si>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</si>
  <si>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</si>
  <si>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</si>
  <si>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17,14</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</si>
  <si>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</si>
  <si>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</si>
  <si>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</si>
  <si>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</si>
  <si>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16,05</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</si>
  <si>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</si>
  <si>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</si>
  <si>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</si>
  <si>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</si>
  <si>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</si>
  <si>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</si>
  <si>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</si>
  <si>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</si>
  <si>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</si>
  <si>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</si>
  <si>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20,63</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</si>
  <si>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</si>
  <si>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</si>
  <si>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</si>
  <si>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</si>
  <si>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</si>
  <si>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</si>
  <si>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</si>
  <si>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</si>
  <si>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</si>
  <si>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</si>
  <si>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</si>
  <si>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</si>
  <si>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</si>
  <si>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</si>
  <si>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</si>
  <si>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</si>
  <si>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</si>
  <si>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</si>
  <si>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</si>
  <si>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</si>
  <si>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</si>
  <si>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</si>
  <si>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</si>
  <si>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</si>
  <si>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</si>
  <si>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</si>
  <si>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</si>
  <si>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</si>
  <si>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</si>
  <si>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</si>
  <si>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</si>
  <si>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</si>
  <si>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</si>
  <si>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</si>
  <si>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</si>
  <si>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</si>
  <si>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</si>
  <si>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</si>
  <si>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22,94</t>
  </si>
  <si>
    <t>RODAPÉ EM ARDÓSIA ALTURA 10CM. AF_09/2020</t>
  </si>
  <si>
    <t>RODAPÉ EM MARMORITE, ALTURA 10CM. AF_09/2020</t>
  </si>
  <si>
    <t>PISO EM CONCRETO 20 MPA PREPARO MECÂNICO, ESPESSURA 7CM. AF_09/2020</t>
  </si>
  <si>
    <t>RODAPÉ BORRACHA LISO, ALTURA = 7CM, ESPESSURA = 2 MM, PARA ARGAMASSA. AF_09/2020</t>
  </si>
  <si>
    <t>10,84</t>
  </si>
  <si>
    <t>4,48</t>
  </si>
  <si>
    <t>25,95</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</si>
  <si>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</si>
  <si>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</si>
  <si>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</si>
  <si>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29,16</t>
  </si>
  <si>
    <t>4,11</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</si>
  <si>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</si>
  <si>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</si>
  <si>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</si>
  <si>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</si>
  <si>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</si>
  <si>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</si>
  <si>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</si>
  <si>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</si>
  <si>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</si>
  <si>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</si>
  <si>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</si>
  <si>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</si>
  <si>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</si>
  <si>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</si>
  <si>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</si>
  <si>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</si>
  <si>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</si>
  <si>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</si>
  <si>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</si>
  <si>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</si>
  <si>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</si>
  <si>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</si>
  <si>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</si>
  <si>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</si>
  <si>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</si>
  <si>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</si>
  <si>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</si>
  <si>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</si>
  <si>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</si>
  <si>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</si>
  <si>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</si>
  <si>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</si>
  <si>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</si>
  <si>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</si>
  <si>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</si>
  <si>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</si>
  <si>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</si>
  <si>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</si>
  <si>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</si>
  <si>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</si>
  <si>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</si>
  <si>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</si>
  <si>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</si>
  <si>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</si>
  <si>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</si>
  <si>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</si>
  <si>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</si>
  <si>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</si>
  <si>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</si>
  <si>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</si>
  <si>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</si>
  <si>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</si>
  <si>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</si>
  <si>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</si>
  <si>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</si>
  <si>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</si>
  <si>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</si>
  <si>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</si>
  <si>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</si>
  <si>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</si>
  <si>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</si>
  <si>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</si>
  <si>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</si>
  <si>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</si>
  <si>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</si>
  <si>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</si>
  <si>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</si>
  <si>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</si>
  <si>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</si>
  <si>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</si>
  <si>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</si>
  <si>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</si>
  <si>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</si>
  <si>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</si>
  <si>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</si>
  <si>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</si>
  <si>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</si>
  <si>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</si>
  <si>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</si>
  <si>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</si>
  <si>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</si>
  <si>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</si>
  <si>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</si>
  <si>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</si>
  <si>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</si>
  <si>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</si>
  <si>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</si>
  <si>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</si>
  <si>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</si>
  <si>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</si>
  <si>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</si>
  <si>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</si>
  <si>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</si>
  <si>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</si>
  <si>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</si>
  <si>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</si>
  <si>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</si>
  <si>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</si>
  <si>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</si>
  <si>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</si>
  <si>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</si>
  <si>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</si>
  <si>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</si>
  <si>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</si>
  <si>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</si>
  <si>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</si>
  <si>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</si>
  <si>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</si>
  <si>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</si>
  <si>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</si>
  <si>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</si>
  <si>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</si>
  <si>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</si>
  <si>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</si>
  <si>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</si>
  <si>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</si>
  <si>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</si>
  <si>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</si>
  <si>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</si>
  <si>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</si>
  <si>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</si>
  <si>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</si>
  <si>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</si>
  <si>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</si>
  <si>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</si>
  <si>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</si>
  <si>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</si>
  <si>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</si>
  <si>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</si>
  <si>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</si>
  <si>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</si>
  <si>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</si>
  <si>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</si>
  <si>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</si>
  <si>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</si>
  <si>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</si>
  <si>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</si>
  <si>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</si>
  <si>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</si>
  <si>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</si>
  <si>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</si>
  <si>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</si>
  <si>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</si>
  <si>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KGXKM</t>
  </si>
  <si>
    <t>M3XKM</t>
  </si>
  <si>
    <t>UNXKM</t>
  </si>
  <si>
    <t>13,32</t>
  </si>
  <si>
    <t>M2XKM</t>
  </si>
  <si>
    <t>23,56</t>
  </si>
  <si>
    <t>8,92</t>
  </si>
  <si>
    <t>LXKM</t>
  </si>
  <si>
    <t>L</t>
  </si>
  <si>
    <t>MXKM</t>
  </si>
  <si>
    <t>6,62</t>
  </si>
  <si>
    <t>16,63</t>
  </si>
  <si>
    <t>14,56</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</si>
  <si>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</si>
  <si>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</si>
  <si>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</si>
  <si>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</si>
  <si>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</si>
  <si>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</si>
  <si>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</si>
  <si>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</si>
  <si>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</si>
  <si>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1,08</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</si>
  <si>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</si>
  <si>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</si>
  <si>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</si>
  <si>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</si>
  <si>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</si>
  <si>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</si>
  <si>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</si>
  <si>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</si>
  <si>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</si>
  <si>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</si>
  <si>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</si>
  <si>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</si>
  <si>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1,35</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</si>
  <si>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</si>
  <si>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</si>
  <si>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</si>
  <si>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</si>
  <si>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</si>
  <si>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</si>
  <si>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2,00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</si>
  <si>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</si>
  <si>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</si>
  <si>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</si>
  <si>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</si>
  <si>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</si>
  <si>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</si>
  <si>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</si>
  <si>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3,66</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</si>
  <si>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</si>
  <si>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</si>
  <si>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</si>
  <si>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</si>
  <si>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</si>
  <si>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</si>
  <si>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</si>
  <si>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</si>
  <si>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</si>
  <si>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</si>
  <si>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</si>
  <si>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</si>
  <si>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</si>
  <si>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</si>
  <si>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</si>
  <si>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</si>
  <si>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</si>
  <si>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</si>
  <si>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</si>
  <si>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</si>
  <si>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</si>
  <si>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</si>
  <si>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</si>
  <si>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</si>
  <si>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</si>
  <si>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</si>
  <si>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</si>
  <si>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</si>
  <si>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</si>
  <si>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</si>
  <si>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</si>
  <si>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</si>
  <si>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</si>
  <si>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</si>
  <si>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</si>
  <si>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</si>
  <si>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</si>
  <si>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</si>
  <si>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</si>
  <si>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</si>
  <si>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</si>
  <si>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</si>
  <si>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</si>
  <si>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</si>
  <si>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</si>
  <si>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</si>
  <si>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</si>
  <si>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</si>
  <si>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</si>
  <si>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</si>
  <si>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</si>
  <si>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</si>
  <si>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</si>
  <si>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3,54</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</si>
  <si>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</si>
  <si>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</si>
  <si>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</si>
  <si>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</si>
  <si>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</si>
  <si>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</si>
  <si>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</si>
  <si>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</si>
  <si>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</si>
  <si>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</si>
  <si>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</si>
  <si>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</si>
  <si>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</si>
  <si>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</si>
  <si>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</si>
  <si>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</si>
  <si>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</si>
  <si>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</si>
  <si>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</si>
  <si>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</si>
  <si>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24,43</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</si>
  <si>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</si>
  <si>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</si>
  <si>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</si>
  <si>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</si>
  <si>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</si>
  <si>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</si>
  <si>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</si>
  <si>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</si>
  <si>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</si>
  <si>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</si>
  <si>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</si>
  <si>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</si>
  <si>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</si>
  <si>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</si>
  <si>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</si>
  <si>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16,70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</si>
  <si>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</si>
  <si>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</si>
  <si>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</si>
  <si>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</si>
  <si>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</si>
  <si>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</si>
  <si>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</si>
  <si>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</si>
  <si>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</si>
  <si>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</si>
  <si>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</si>
  <si>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</si>
  <si>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</si>
  <si>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</si>
  <si>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</si>
  <si>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</si>
  <si>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</si>
  <si>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</si>
  <si>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</si>
  <si>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</si>
  <si>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</si>
  <si>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</si>
  <si>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</si>
  <si>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</si>
  <si>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</si>
  <si>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</si>
  <si>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</si>
  <si>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</si>
  <si>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</si>
  <si>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</si>
  <si>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</si>
  <si>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</si>
  <si>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</si>
  <si>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</si>
  <si>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</si>
  <si>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</si>
  <si>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</si>
  <si>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</si>
  <si>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</si>
  <si>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</si>
  <si>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</si>
  <si>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</si>
  <si>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</si>
  <si>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</si>
  <si>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</si>
  <si>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</si>
  <si>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</si>
  <si>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19,72</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</si>
  <si>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</si>
  <si>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</si>
  <si>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</si>
  <si>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</si>
  <si>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</si>
  <si>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</si>
  <si>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</si>
  <si>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</si>
  <si>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</si>
  <si>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</si>
  <si>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</si>
  <si>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</si>
  <si>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</si>
  <si>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</si>
  <si>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</si>
  <si>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</si>
  <si>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</si>
  <si>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</si>
  <si>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</si>
  <si>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</si>
  <si>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</si>
  <si>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</si>
  <si>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</si>
  <si>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18,26</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</si>
  <si>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</si>
  <si>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</si>
  <si>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</si>
  <si>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</si>
  <si>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</si>
  <si>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</si>
  <si>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</si>
  <si>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</si>
  <si>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</si>
  <si>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</si>
  <si>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</si>
  <si>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</si>
  <si>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</si>
  <si>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</si>
  <si>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</si>
  <si>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</si>
  <si>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</si>
  <si>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</si>
  <si>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</si>
  <si>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</si>
  <si>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</si>
  <si>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</si>
  <si>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</si>
  <si>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</si>
  <si>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</si>
  <si>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</si>
  <si>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</si>
  <si>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</si>
  <si>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</si>
  <si>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</si>
  <si>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</si>
  <si>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</si>
  <si>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</si>
  <si>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</si>
  <si>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</si>
  <si>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</si>
  <si>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</si>
  <si>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</si>
  <si>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</si>
  <si>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14,92</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</si>
  <si>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</si>
  <si>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</si>
  <si>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</si>
  <si>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</si>
  <si>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</si>
  <si>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</si>
  <si>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</si>
  <si>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</si>
  <si>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</si>
  <si>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</si>
  <si>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</si>
  <si>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</si>
  <si>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</si>
  <si>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</si>
  <si>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</si>
  <si>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</si>
  <si>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</si>
  <si>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</si>
  <si>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</si>
  <si>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</si>
  <si>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</si>
  <si>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</si>
  <si>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</si>
  <si>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</si>
  <si>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</si>
  <si>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</si>
  <si>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</si>
  <si>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</si>
  <si>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</si>
  <si>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</si>
  <si>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</si>
  <si>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</si>
  <si>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</si>
  <si>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</si>
  <si>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</si>
  <si>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</si>
  <si>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</si>
  <si>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</si>
  <si>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</si>
  <si>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</si>
  <si>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</si>
  <si>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</si>
  <si>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</si>
  <si>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</si>
  <si>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</si>
  <si>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</si>
  <si>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</si>
  <si>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</si>
  <si>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</si>
  <si>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</si>
  <si>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</si>
  <si>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</si>
  <si>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</si>
  <si>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</si>
  <si>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</si>
  <si>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</si>
  <si>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</si>
  <si>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</si>
  <si>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</si>
  <si>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</si>
  <si>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</si>
  <si>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</si>
  <si>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</si>
  <si>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</si>
  <si>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</si>
  <si>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</si>
  <si>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</si>
  <si>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</si>
  <si>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</si>
  <si>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</si>
  <si>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</si>
  <si>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</si>
  <si>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</si>
  <si>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</si>
  <si>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</si>
  <si>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</si>
  <si>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</si>
  <si>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</si>
  <si>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</si>
  <si>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</si>
  <si>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</si>
  <si>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</si>
  <si>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</si>
  <si>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</si>
  <si>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</si>
  <si>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</si>
  <si>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</si>
  <si>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</si>
  <si>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</si>
  <si>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</si>
  <si>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</si>
  <si>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</si>
  <si>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</si>
  <si>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</si>
  <si>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</si>
  <si>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</si>
  <si>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</si>
  <si>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</si>
  <si>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</si>
  <si>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</si>
  <si>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</si>
  <si>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7,49</t>
  </si>
  <si>
    <t>11,28</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</si>
  <si>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</si>
  <si>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</si>
  <si>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</si>
  <si>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</si>
  <si>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</si>
  <si>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</si>
  <si>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</si>
  <si>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</si>
  <si>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</si>
  <si>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</si>
  <si>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</si>
  <si>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</si>
  <si>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</si>
  <si>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16,49</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</si>
  <si>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</si>
  <si>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</si>
  <si>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</si>
  <si>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</si>
  <si>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</si>
  <si>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</si>
  <si>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</si>
  <si>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</si>
  <si>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</si>
  <si>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</si>
  <si>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</si>
  <si>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</si>
  <si>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</si>
  <si>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</si>
  <si>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</si>
  <si>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</si>
  <si>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</si>
  <si>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</si>
  <si>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12,66</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</si>
  <si>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</si>
  <si>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</si>
  <si>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</si>
  <si>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</si>
  <si>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</si>
  <si>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</si>
  <si>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</si>
  <si>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</si>
  <si>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</si>
  <si>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</si>
  <si>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</si>
  <si>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</si>
  <si>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</si>
  <si>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</si>
  <si>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</si>
  <si>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</si>
  <si>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</si>
  <si>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</si>
  <si>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7,06</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</si>
  <si>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</si>
  <si>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</si>
  <si>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</si>
  <si>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</si>
  <si>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</si>
  <si>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</si>
  <si>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</si>
  <si>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</si>
  <si>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</si>
  <si>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</si>
  <si>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</si>
  <si>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</si>
  <si>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</si>
  <si>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</si>
  <si>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</si>
  <si>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</si>
  <si>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</si>
  <si>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</si>
  <si>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</si>
  <si>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</si>
  <si>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</si>
  <si>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</si>
  <si>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</si>
  <si>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</si>
  <si>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</si>
  <si>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</si>
  <si>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</si>
  <si>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</si>
  <si>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</si>
  <si>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</si>
  <si>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29,02</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</si>
  <si>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</si>
  <si>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</si>
  <si>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</si>
  <si>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</si>
  <si>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</si>
  <si>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</si>
  <si>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</si>
  <si>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</si>
  <si>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</si>
  <si>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</si>
  <si>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</si>
  <si>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</si>
  <si>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</si>
  <si>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</si>
  <si>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</si>
  <si>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</si>
  <si>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</si>
  <si>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</si>
  <si>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</si>
  <si>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</si>
  <si>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</si>
  <si>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</si>
  <si>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</si>
  <si>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</si>
  <si>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</si>
  <si>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</si>
  <si>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</si>
  <si>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</si>
  <si>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</si>
  <si>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</si>
  <si>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</si>
  <si>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</si>
  <si>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</si>
  <si>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</si>
  <si>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</si>
  <si>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</si>
  <si>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</si>
  <si>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</si>
  <si>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</si>
  <si>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</si>
  <si>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</si>
  <si>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</si>
  <si>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</si>
  <si>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</si>
  <si>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</si>
  <si>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</si>
  <si>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</si>
  <si>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</si>
  <si>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</si>
  <si>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</si>
  <si>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</si>
  <si>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</si>
  <si>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IUC10060</t>
  </si>
  <si>
    <t>Alambrado com tela de aço galvanizado, fio 14, malha 1½" , três fios de arame liso, poste curvo de concreto com altura de 2,10m, conforme projeto</t>
  </si>
  <si>
    <t>IUD20100</t>
  </si>
  <si>
    <t>IUD20101</t>
  </si>
  <si>
    <t>IUD20102</t>
  </si>
  <si>
    <t>Tampão ferro fundido p/ poço de visita, D400, carga maxima 40t, redondo 600mm - fornecimento e instalação e requadro em concreto fck 20MPa de 1,00x1,00x0,20m</t>
  </si>
  <si>
    <t>IUD30003</t>
  </si>
  <si>
    <t>Bueiro metálico sem interrupção de tráfego, no diâmetro de 1,60m, chapa metálica com revestimento Epóxi HR, espessura de chapa (aço + revestimento) 2,20mm. Incluindo montagem e consolidação externa com injeção de nata de solo-cimento, fornecimento da estrutura tunnel liner e escavação</t>
  </si>
  <si>
    <t xml:space="preserve">	Tubo corrugado PEAD DRENPRO HD WT – ponta e bolsa – JEI, DN/DI 1050mm, parede dupla, interna lisa, instalado em local com nível alto de interferências - fornecimento e assentamento.</t>
  </si>
  <si>
    <t>Dissipador de energia - DEB 03</t>
  </si>
  <si>
    <t>IUD30100</t>
  </si>
  <si>
    <t>Iluminação e ventilação para execução de tunnel liner</t>
  </si>
  <si>
    <t>IUD30101</t>
  </si>
  <si>
    <t>Bueiro metálico sem interrupção de tráfego, no diâmetro de 1,40m, chapa metálica com revestimento Epóxi HR, espessura de chapa (aço + revestimento) 2,20mm. Incluindo montagem e consolidação externa com injeção de nata de solo-cimento, fornecimento da estrutura tunnel liner e escavação Ref SICRO cod 0605572</t>
  </si>
  <si>
    <t>IUD30127</t>
  </si>
  <si>
    <t>Entrada para descida d'água - c/areia e brita comerciais -  EDA 02  Ref. Cód. Sicro 2003387</t>
  </si>
  <si>
    <t>IUD30128</t>
  </si>
  <si>
    <t>Poço de visita (1,50x0,90x0,80)m interno em concreto - PVI-02-SICRO - Cód.2003680</t>
  </si>
  <si>
    <t>IUD30129</t>
  </si>
  <si>
    <t>Poço de visita (1,50x0,90x1,00)m interno em concreto - PVI-03-SICRO - Cód.2003682</t>
  </si>
  <si>
    <t>IUD30130</t>
  </si>
  <si>
    <t>Poço de visita (1,50x1,00x1,30)m interno em concreto - PVI-04-SICRO - Cód.2003684</t>
  </si>
  <si>
    <t>IUD30131</t>
  </si>
  <si>
    <t>Poço de visita (1,50x1,20x1,50)m interno em concreto - PVI-05-SICRO - Cód.2003686</t>
  </si>
  <si>
    <t>IUD30145</t>
  </si>
  <si>
    <t>Chamine de PV diam int 0,80 e H=1,00 c/areia e brita comerciais c/bloco de concreto incl tampão (CPV-01-SICRO - Cód.2003714)</t>
  </si>
  <si>
    <t>IUD30146</t>
  </si>
  <si>
    <t>Chamine de PV diam int 0,80 e H=1,50 c/areia e brita comerciais c/bloco de concreto incl tampão (CPV-02-SICRO - Cód.2003716)</t>
  </si>
  <si>
    <t>IUD30147</t>
  </si>
  <si>
    <t>Chamine de PV diam int 0,80 e H=2,00 c/areia e brita comerciais c/bloco de concreto incl tampão (CPV-03-SICRO - Cód.2003718)</t>
  </si>
  <si>
    <t>IUD30150</t>
  </si>
  <si>
    <t>Boca de lobo simples grelha de concreto c/areia e brita comerciais - BLSG 01. Ref. Cód. Sicro 2003626</t>
  </si>
  <si>
    <t>IUD30154</t>
  </si>
  <si>
    <t>Boca de lobo dupla grelha de concreto c/areia e brita comerciais - BLDG 01. Ref. Cód. Sicro 2003634</t>
  </si>
  <si>
    <t>IUD30158</t>
  </si>
  <si>
    <t>Descida d'água de aterros tipo rápido - DAR 02 - areia e britas comerciais - Ref. Cod. Sicro 2003391</t>
  </si>
  <si>
    <t>IUD30161</t>
  </si>
  <si>
    <t>Sargeta  triangular de grama - STG 03 - Ref Cod. Sicro 2003340</t>
  </si>
  <si>
    <t>IUD30164</t>
  </si>
  <si>
    <t>IUD30180</t>
  </si>
  <si>
    <t>Escavação mecanica, material de 1ªcategoria, com escavadeira hidraulica - Ref. SINAPI cod 83336</t>
  </si>
  <si>
    <t>IUD30181</t>
  </si>
  <si>
    <t>Bueiro metálico sem interrupção de tráfego, no diâmetro de 1,60m, chapa metálica com revestimento Epóxi HR, espessura de chapa (aço + revestimento) 2,20mm. Incluindo montagem e consolidação externa com nata de solo-cimento e fornecimento ds estrutura tunnel liner. Exclusive ventilação, iluminação, escavação e bota-fora (Refr. SICRO CóD 0605573)</t>
  </si>
  <si>
    <t>IUP30100</t>
  </si>
  <si>
    <t>Fornecimento de pedra britada ou bica corrida, não classificada, inclusive espalhamento mecanizado com distribuidor de agregado - exclusive transporte.(Ref Cod. Sicro 4011276)</t>
  </si>
  <si>
    <t>IUP30101</t>
  </si>
  <si>
    <t>Reciclagem com adição de 2% cimento e incorporação do revestimento asfáltico à base (Ref. Sicro cód.4011482)</t>
  </si>
  <si>
    <t>IUP30102</t>
  </si>
  <si>
    <t>Fornecimento de pedra britada ou bica corrida, não classificada, inclusive espalhamento manual - exclusive transporte (conf. projeto)</t>
  </si>
  <si>
    <t>IUP30108</t>
  </si>
  <si>
    <t>Carga, manobras e descarga de mistura betuminosa a quente, com caminhão basculante 10 m3, descarga em vibro-acabadora</t>
  </si>
  <si>
    <t>IUP40005</t>
  </si>
  <si>
    <t>Execução de passeio (calçada) ou piso de concreto com concreto moldado in loco, 7 cm, feito em obra, acabamento convencional, não armado. af_07/2016</t>
  </si>
  <si>
    <t>IUS85001</t>
  </si>
  <si>
    <t>Operação de sinalização por bandeirola de tecido ou com placa metalica - Ref. SICRO Cod. 5213850</t>
  </si>
  <si>
    <t>IUS85002</t>
  </si>
  <si>
    <t>Barreira de sinalização tipo II de direcionamento ou bloqueio - utilização de 10 vezes - Ref. SICRO Cod. 5213386</t>
  </si>
  <si>
    <t>IUS85003</t>
  </si>
  <si>
    <t>Cone plastico para canalização de transito - utilização 5 vezes - Ref. SICRO Cod.521385</t>
  </si>
  <si>
    <t>IUS87002</t>
  </si>
  <si>
    <t>Fornecimento e implantação de suporte e travessa para placa de sinalização em madeira de lei tratada 8x8xcm - Ref. SICRO Cod. 5216111</t>
  </si>
  <si>
    <t>IUS87003</t>
  </si>
  <si>
    <t>IUSC0016</t>
  </si>
  <si>
    <t>Pintura adesiva para concreto 1 demão 1mm, a base de resina epoxi (Sikadur32) - Ref. SINAPI 98555</t>
  </si>
  <si>
    <t>IUSP0006</t>
  </si>
  <si>
    <t>Retirada de poste de aço ou de concreto de 4,5m a 9m ref. SCO cod. IP 59.20.0500</t>
  </si>
  <si>
    <t>IUTR1008</t>
  </si>
  <si>
    <t>Carga, manobra e descarga de tubos de concreto, dn 1500 mm, em caminhão carroceria com guindauto (munck) 11,7 tm.</t>
  </si>
  <si>
    <t>PFIU001</t>
  </si>
  <si>
    <t>Elaboração de estudos de viabilidade para projetos de pavimentação, drenagem, sinalização viária e acessibilidade</t>
  </si>
  <si>
    <t>PFIU002</t>
  </si>
  <si>
    <t>PFIU009</t>
  </si>
  <si>
    <t>Elaboração de projeto de patamarização de quadras.</t>
  </si>
  <si>
    <t>PIU0001</t>
  </si>
  <si>
    <t>PIU0002</t>
  </si>
  <si>
    <t>Elaboração de projeto executivo de drenagem em área de inundação</t>
  </si>
  <si>
    <t>PIU0004</t>
  </si>
  <si>
    <t>Elaboração de projeto executivo de galerias de drenagem de águas pluviais</t>
  </si>
  <si>
    <t>PIU0005</t>
  </si>
  <si>
    <t>Elaboração de projeto executivo estrutural e hidráulico de dispositivos de controle de velocidade de águas pluviais em concreto ou similar, até 50 m³</t>
  </si>
  <si>
    <t>PIU0006</t>
  </si>
  <si>
    <t>Projeto executivo de terraplenagem, geométrico, pavimentação, sinalização viária e acessibilidade (exclusive drenagem)</t>
  </si>
  <si>
    <t>PIU0007</t>
  </si>
  <si>
    <t>Elaboração de projeto executivo de combate e controle de erosão, compreendendo terraplenagem, geometria, drenagem e Avaliação Ecológica Rápida - ERA</t>
  </si>
  <si>
    <t>PIU0008</t>
  </si>
  <si>
    <t>Elaboração de projeto executivo de combate e controle de erosão, compreendendo terraplenagem, geometria e drenagem.</t>
  </si>
  <si>
    <t>PIU0009</t>
  </si>
  <si>
    <t>Elaboração de projeto executivo de intersecção e adequação viária em até 3.000m² de área de intervenção. Inclusive projetos geométricos, terraplenagem, pavimentação, drenagem superficial, sinalização viária e acessibilidade. Exclusive serviço topográficos e geotécnicos.</t>
  </si>
  <si>
    <t>PIU0010</t>
  </si>
  <si>
    <t>Elaboração de estudos e projetos executivos de adequação de capacidade hidráulica e estrutural de bueiro rodoviário, incluindo serviços topográficos.</t>
  </si>
  <si>
    <t>PIU0011</t>
  </si>
  <si>
    <t>PIU0012</t>
  </si>
  <si>
    <t>Elaboração de projeto executivo de macrodrenagem (canalização). Exclusive serviços topográficos e geotécnicos.</t>
  </si>
  <si>
    <t>PIU0013</t>
  </si>
  <si>
    <t>Elaboração de projeto estrutural de estabilização e/ou contenção de taludes através de muro em concreto armado cortina atirantada. Exclusive serviços topográficos e geotécnicos.</t>
  </si>
  <si>
    <t>PIU0014</t>
  </si>
  <si>
    <t>Elaboração de projeto executivo de reconstrução, recuperação e adequação de muro de arrimo/cortina de contenção.</t>
  </si>
  <si>
    <t>PIU0015</t>
  </si>
  <si>
    <t>PRADE001</t>
  </si>
  <si>
    <t>Licenciamento ambiental para projeto de recuperação de área degradada.</t>
  </si>
  <si>
    <t>PRADE002</t>
  </si>
  <si>
    <t>Elaboração de estudos e projetos de controle de erosão.</t>
  </si>
  <si>
    <t>PRIU001</t>
  </si>
  <si>
    <t>Elaboração projeto de restauração funcional do pavimento, incluindo estudos topográficos e geotécnicos, projetos drenagem, sinalização viária e acessibilidade</t>
  </si>
  <si>
    <t>PRIU002</t>
  </si>
  <si>
    <t>13,45</t>
  </si>
  <si>
    <t>13,98</t>
  </si>
  <si>
    <t>12,51</t>
  </si>
  <si>
    <t>18,06</t>
  </si>
  <si>
    <t>13,10</t>
  </si>
  <si>
    <t>14,03</t>
  </si>
  <si>
    <t>16,96</t>
  </si>
  <si>
    <t>14,74</t>
  </si>
  <si>
    <t>15,04</t>
  </si>
  <si>
    <t>19,55</t>
  </si>
  <si>
    <t>15,02</t>
  </si>
  <si>
    <t>19,87</t>
  </si>
  <si>
    <t>4,02</t>
  </si>
  <si>
    <t>15,21</t>
  </si>
  <si>
    <t>18,78</t>
  </si>
  <si>
    <t>35,45</t>
  </si>
  <si>
    <t>13,16</t>
  </si>
  <si>
    <t>3,95</t>
  </si>
  <si>
    <t>8,09</t>
  </si>
  <si>
    <t>12,92</t>
  </si>
  <si>
    <t>23,03</t>
  </si>
  <si>
    <t>15,55</t>
  </si>
  <si>
    <t>12,25</t>
  </si>
  <si>
    <t>24,87</t>
  </si>
  <si>
    <t>6,29</t>
  </si>
  <si>
    <t>17,72</t>
  </si>
  <si>
    <t>12,65</t>
  </si>
  <si>
    <t>13,31</t>
  </si>
  <si>
    <t>10,82</t>
  </si>
  <si>
    <t>9,68</t>
  </si>
  <si>
    <t>14,09</t>
  </si>
  <si>
    <t>10,67</t>
  </si>
  <si>
    <t>16,44</t>
  </si>
  <si>
    <t>8,37</t>
  </si>
  <si>
    <t>6,02</t>
  </si>
  <si>
    <t>13,83</t>
  </si>
  <si>
    <t>18,59</t>
  </si>
  <si>
    <t>7,86</t>
  </si>
  <si>
    <t>10,66</t>
  </si>
  <si>
    <t>18,17</t>
  </si>
  <si>
    <t>13,47</t>
  </si>
  <si>
    <t>26,50</t>
  </si>
  <si>
    <t>24,96</t>
  </si>
  <si>
    <t>30,13</t>
  </si>
  <si>
    <t>2,47</t>
  </si>
  <si>
    <t>32,98</t>
  </si>
  <si>
    <t>18,32</t>
  </si>
  <si>
    <t>12,71</t>
  </si>
  <si>
    <t>7,33</t>
  </si>
  <si>
    <t>22,46</t>
  </si>
  <si>
    <t>5,32</t>
  </si>
  <si>
    <t>15,42</t>
  </si>
  <si>
    <t>8,01</t>
  </si>
  <si>
    <t>13,79</t>
  </si>
  <si>
    <t>15,14</t>
  </si>
  <si>
    <t>8,79</t>
  </si>
  <si>
    <t>15,23</t>
  </si>
  <si>
    <t>21,01</t>
  </si>
  <si>
    <t>20,18</t>
  </si>
  <si>
    <t>20,09</t>
  </si>
  <si>
    <t>20,17</t>
  </si>
  <si>
    <t>9,83</t>
  </si>
  <si>
    <t>5,01</t>
  </si>
  <si>
    <t>12,77</t>
  </si>
  <si>
    <t>20,21</t>
  </si>
  <si>
    <t>28,32</t>
  </si>
  <si>
    <t>18,73</t>
  </si>
  <si>
    <t>24,42</t>
  </si>
  <si>
    <t>0,83</t>
  </si>
  <si>
    <t>3,96</t>
  </si>
  <si>
    <t>3,62</t>
  </si>
  <si>
    <t>4,01</t>
  </si>
  <si>
    <t>13,55</t>
  </si>
  <si>
    <t>12,02</t>
  </si>
  <si>
    <t>6,07</t>
  </si>
  <si>
    <t>31,28</t>
  </si>
  <si>
    <t>49,18</t>
  </si>
  <si>
    <t>15,81</t>
  </si>
  <si>
    <t>7,48</t>
  </si>
  <si>
    <t>23,98</t>
  </si>
  <si>
    <t>22,29</t>
  </si>
  <si>
    <t>27,11</t>
  </si>
  <si>
    <t>2,19</t>
  </si>
  <si>
    <t>1,17</t>
  </si>
  <si>
    <t>5,38</t>
  </si>
  <si>
    <t>19,83</t>
  </si>
  <si>
    <t>16,21</t>
  </si>
  <si>
    <t>17,25</t>
  </si>
  <si>
    <t>13,05</t>
  </si>
  <si>
    <t>23,44</t>
  </si>
  <si>
    <t>23,22</t>
  </si>
  <si>
    <t>8,63</t>
  </si>
  <si>
    <t>Dissipador de energia  - DEB 03</t>
  </si>
  <si>
    <t>Bueiro metálico sem interrupção de tráfego, no diâmetro de 1,40m, chapa metálica com revestimento Epóxi HR, espessura de chapa (aço + revestimento) 2,20mm. Incluindo montagem e consolidação externa com injeção de nata de solo-cimento, fornecimento da estrutura tunnel liner e escavação - ref SICRO cod 0605572</t>
  </si>
  <si>
    <t>IUC10061</t>
  </si>
  <si>
    <t>Demolição de concreto armado, de forma mecanizada com martelete, sem reaproveitamento. Af_12/2017 -Ref SINAPI 97629</t>
  </si>
  <si>
    <t>IUP40006</t>
  </si>
  <si>
    <t>Reassentamento de blocos sextavado para piso intertravado, espessura de 6 cm, em via/estacionamento, com reaproveitamento dos blocos sextavado e colchão de areia de 10cm. Af_12/2020 - Ref SINAPI 101858</t>
  </si>
  <si>
    <t>IUC20100</t>
  </si>
  <si>
    <t>Demolição de piso vinilico ref SINAPI 85376</t>
  </si>
  <si>
    <t>IUC20150</t>
  </si>
  <si>
    <t>iuc20110</t>
  </si>
  <si>
    <t>Retirada(s) de:- divisória naval com reaproveitamento</t>
  </si>
  <si>
    <t>IUC20120</t>
  </si>
  <si>
    <t>Remoção de portas, de forma manual, com reaproveitamento</t>
  </si>
  <si>
    <t>IUC20130</t>
  </si>
  <si>
    <t>Retirada de entulho com caçamba</t>
  </si>
  <si>
    <t>IUC20160</t>
  </si>
  <si>
    <t>Limpeza final da obra</t>
  </si>
  <si>
    <t>MIUC0009</t>
  </si>
  <si>
    <t>MIUC0011</t>
  </si>
  <si>
    <t>ELETROCALHA PRE-ZINCADA FOGO # 18 PERFURADA 100X50 INCLUSIVE ACESSÓRIOS</t>
  </si>
  <si>
    <t>MIUC0012</t>
  </si>
  <si>
    <t>IUC20155</t>
  </si>
  <si>
    <t>Painel de fechamento em MDF com porta embutida</t>
  </si>
  <si>
    <t>IUC2018</t>
  </si>
  <si>
    <t>DISJUNTOR TRIPOLAR TIPO DIN, CORRENTE NOMINAL DE 63A - FORNECIMENTO E INSTALAÇÃO. AF_10/2020</t>
  </si>
  <si>
    <t>IUC20181</t>
  </si>
  <si>
    <t>DISJUNTOR TRIPOLAR TIPO DIN, CORRENTE NOMINAL DE 125A - FORNECIMENTO E INSTALAÇÃO.</t>
  </si>
  <si>
    <t>IUC20186</t>
  </si>
  <si>
    <t>ORGANIZAÇÃO EM RACK, IDENTIFICAÇÃO EM PATCH PAINEL E TOMADAS, E TESTES ELÉTRICOS DE PONTOS DE REDE LÓGICA</t>
  </si>
  <si>
    <t>IUC20182</t>
  </si>
  <si>
    <t>DISPOSITIVO DPS CLASSE II, 1 POLO, 275 V / 20 KA, FORNECIMENTO E INSTALACAO</t>
  </si>
  <si>
    <t>IUC20183</t>
  </si>
  <si>
    <t>IUC20188</t>
  </si>
  <si>
    <t>IUC20184</t>
  </si>
  <si>
    <t>IUC20185</t>
  </si>
  <si>
    <t>IUC20187</t>
  </si>
  <si>
    <t>IUC20190</t>
  </si>
  <si>
    <t>IUC20191</t>
  </si>
  <si>
    <t>IUC20192</t>
  </si>
  <si>
    <t>IUC20200</t>
  </si>
  <si>
    <t>Desinstalação de aparelhos de Ar Condicionado</t>
  </si>
  <si>
    <t>IUC20201</t>
  </si>
  <si>
    <t>Instalação de aparelhos de Ar Condicionado</t>
  </si>
  <si>
    <t>MIUC0013</t>
  </si>
  <si>
    <t>MIUC0014</t>
  </si>
  <si>
    <t>Eletroduto em aço galvanizado pré-zincado, semi-pesado, diâmetro 2", parede de 0,90 mm</t>
  </si>
  <si>
    <t>MIUC0015</t>
  </si>
  <si>
    <t>MIUC0016</t>
  </si>
  <si>
    <t>MIUC0017</t>
  </si>
  <si>
    <t>MIUC0018</t>
  </si>
  <si>
    <t>MIUC0019</t>
  </si>
  <si>
    <t>MIUC0020</t>
  </si>
  <si>
    <t>IUD20103</t>
  </si>
  <si>
    <t>Laje para tampa de boca de lobo existente em concreto espessura 10cm, fck 30Mpa, incluindo viga de apoio</t>
  </si>
  <si>
    <t>IUSC0017</t>
  </si>
  <si>
    <t>Perfuração em concreto com coroa diamante D=250mm - Ref. SICRO cod. 1408148</t>
  </si>
  <si>
    <t>IUSC0018</t>
  </si>
  <si>
    <t>Perfuração para tirantes em material de 1ª categoria com diametro ate 120mm - Ref. SICRO cod. 5605938</t>
  </si>
  <si>
    <t>IUSC0019</t>
  </si>
  <si>
    <t>Injeção de nata de argamassa diametro até 120mm - Ref SINAPI cod. 93954</t>
  </si>
  <si>
    <t>IUSC0020</t>
  </si>
  <si>
    <t>IUSC0021</t>
  </si>
  <si>
    <t>IUSC0022</t>
  </si>
  <si>
    <t>IUSC0023</t>
  </si>
  <si>
    <t>Microestaca com monobarra de 3m com armadura de 12,5mm em aço CA-50, cortada e dobrada - exceto perfuração, injeção de calda de cimento</t>
  </si>
  <si>
    <t>IUSC0024</t>
  </si>
  <si>
    <t>Proteção mecânica de encontro entre gabião colchão tipo RenoMac ou similar com a base do muro, com concreto 15Mpa E=0,30m - Ref. SINAPI cód. 98572</t>
  </si>
  <si>
    <t>IUSC0025</t>
  </si>
  <si>
    <t>Execução de revestimento de concreto projetado com espessura 7 cm, armado com tela Q-196, inclinação de 90º, aplicação continua, utilizando equipamento de projeção com 6m3/h de capacidade - Ref. SINAPI cód. 91071</t>
  </si>
  <si>
    <t>IUD300310</t>
  </si>
  <si>
    <t>TUBO DE PEAD CORRUGADO DE DUPLA PAREDE PARA DRENAGEM, DN 500 MM, JUNTA ELÁSTICA INTEGRADA - FORNECIMENTO E ASSENTAMENTO. AF_01/2021</t>
  </si>
  <si>
    <t>IUD300311</t>
  </si>
  <si>
    <t>TUBO DE PEAD CORRUGADO DE DUPLA PAREDE PARA DRENAGEM, DN 600 MM, JUNTA ELÁSTICA INTEGRADA - FORNECIMENTO E ASSENTAMENTO. AF_01/2021</t>
  </si>
  <si>
    <t>IUD300312</t>
  </si>
  <si>
    <t>TUBO DE PEAD CORRUGADO DE DUPLA PAREDE PARA DRENAGEM, DN 750 MM, JUNTA ELÁSTICA INTEGRADA - FORNECIMENTO E ASSENTAMENTO. AF_01/2021</t>
  </si>
  <si>
    <t>IUP30200</t>
  </si>
  <si>
    <t>Micro revestimento a frio com RR-1C Flex-10% esp 0,8 cm</t>
  </si>
  <si>
    <t>IUP30201</t>
  </si>
  <si>
    <t>Micro revestimento a frio com RR-1C Flex-10% esp 1,5 cm</t>
  </si>
  <si>
    <t>IUP30202</t>
  </si>
  <si>
    <t>Micro revestimento a frio com RR-1C Flex-10% esp 2,0 cm</t>
  </si>
  <si>
    <t>3,65</t>
  </si>
  <si>
    <t>12,70</t>
  </si>
  <si>
    <t>22,49</t>
  </si>
  <si>
    <t>14,32</t>
  </si>
  <si>
    <t>24,22</t>
  </si>
  <si>
    <t>21,76</t>
  </si>
  <si>
    <t>24,37</t>
  </si>
  <si>
    <t>18,49</t>
  </si>
  <si>
    <t>19,46</t>
  </si>
  <si>
    <t>12,72</t>
  </si>
  <si>
    <t>12,67</t>
  </si>
  <si>
    <t>5,11</t>
  </si>
  <si>
    <t>18,07</t>
  </si>
  <si>
    <t>13,75</t>
  </si>
  <si>
    <t>13,96</t>
  </si>
  <si>
    <t>8,39</t>
  </si>
  <si>
    <t>39,29</t>
  </si>
  <si>
    <t>20,56</t>
  </si>
  <si>
    <t>26,24</t>
  </si>
  <si>
    <t>31,97</t>
  </si>
  <si>
    <t>2,60</t>
  </si>
  <si>
    <t>4,57</t>
  </si>
  <si>
    <t>9,95</t>
  </si>
  <si>
    <t>17,45</t>
  </si>
  <si>
    <t>16,87</t>
  </si>
  <si>
    <t>42,32</t>
  </si>
  <si>
    <t>18,25</t>
  </si>
  <si>
    <t>23,33</t>
  </si>
  <si>
    <t>28,86</t>
  </si>
  <si>
    <t>22,25</t>
  </si>
  <si>
    <t>MIUC0010</t>
  </si>
  <si>
    <t>Locação de caçamba para entulho (4m3)</t>
  </si>
  <si>
    <t>MIUC0023</t>
  </si>
  <si>
    <t>Conjunto bomba e macaco hidraulico para protensão com capacidade de 1.150kN - (SICRO E9721)</t>
  </si>
  <si>
    <t>MIUC0022</t>
  </si>
  <si>
    <t>P1010</t>
  </si>
  <si>
    <t>MIUC0024</t>
  </si>
  <si>
    <t>MIUC0028</t>
  </si>
  <si>
    <t>MIUC0026</t>
  </si>
  <si>
    <t>MIUC0025</t>
  </si>
  <si>
    <t>MIUC0027</t>
  </si>
  <si>
    <t>MIUC0021</t>
  </si>
  <si>
    <t>Coroa diamantada - D=250mm - Ref. SICRO cod M1244</t>
  </si>
  <si>
    <t>IUC20189</t>
  </si>
  <si>
    <t>31,57</t>
  </si>
  <si>
    <t>22,96</t>
  </si>
  <si>
    <t>22,59</t>
  </si>
  <si>
    <t>20,84</t>
  </si>
  <si>
    <t>7,30</t>
  </si>
  <si>
    <t>34,69</t>
  </si>
  <si>
    <t>12,20</t>
  </si>
  <si>
    <t>5,95</t>
  </si>
  <si>
    <t>15,74</t>
  </si>
  <si>
    <t>13,41</t>
  </si>
  <si>
    <t>17,86</t>
  </si>
  <si>
    <t>8,21</t>
  </si>
  <si>
    <t>102354</t>
  </si>
  <si>
    <t>102355</t>
  </si>
  <si>
    <t>102360</t>
  </si>
  <si>
    <t>RETIRADA DE MATERIAL DE 3ª CATEGORIA (APÓS ESCAVAÇÃO/DESMONTE) EM VALAS, COM ESCAVADEIRA HIDRÁULICA - EXCLUSIVE CARGA E TRANSPORTE. AF_03/2021</t>
  </si>
  <si>
    <t>102361</t>
  </si>
  <si>
    <t>RETIRADA DE MATERIAL DE 3ª CATEGORIA (APÓS ESCAVAÇÃO/DESMONTE) EM VALAS, COM RETROESCAVADEIRA - EXCLUSIVE CARGA E TRANSPORTE. AF_03/2021</t>
  </si>
  <si>
    <t>102276</t>
  </si>
  <si>
    <t>102277</t>
  </si>
  <si>
    <t>102278</t>
  </si>
  <si>
    <t>102279</t>
  </si>
  <si>
    <t>102280</t>
  </si>
  <si>
    <t>102281</t>
  </si>
  <si>
    <t>102282</t>
  </si>
  <si>
    <t>102283</t>
  </si>
  <si>
    <t>102284</t>
  </si>
  <si>
    <t>102285</t>
  </si>
  <si>
    <t>102286</t>
  </si>
  <si>
    <t>102287</t>
  </si>
  <si>
    <t>102288</t>
  </si>
  <si>
    <t>102289</t>
  </si>
  <si>
    <t>102290</t>
  </si>
  <si>
    <t>102291</t>
  </si>
  <si>
    <t>102292</t>
  </si>
  <si>
    <t>102293</t>
  </si>
  <si>
    <t>102294</t>
  </si>
  <si>
    <t>102295</t>
  </si>
  <si>
    <t>102296</t>
  </si>
  <si>
    <t>102297</t>
  </si>
  <si>
    <t>102298</t>
  </si>
  <si>
    <t>102299</t>
  </si>
  <si>
    <t>102300</t>
  </si>
  <si>
    <t>102301</t>
  </si>
  <si>
    <t>102302</t>
  </si>
  <si>
    <t>102303</t>
  </si>
  <si>
    <t>102304</t>
  </si>
  <si>
    <t>102305</t>
  </si>
  <si>
    <t>102306</t>
  </si>
  <si>
    <t>102307</t>
  </si>
  <si>
    <t>102308</t>
  </si>
  <si>
    <t>102309</t>
  </si>
  <si>
    <t>102310</t>
  </si>
  <si>
    <t>102311</t>
  </si>
  <si>
    <t>102312</t>
  </si>
  <si>
    <t>102313</t>
  </si>
  <si>
    <t>102314</t>
  </si>
  <si>
    <t>102315</t>
  </si>
  <si>
    <t>102316</t>
  </si>
  <si>
    <t>102317</t>
  </si>
  <si>
    <t>102318</t>
  </si>
  <si>
    <t>102319</t>
  </si>
  <si>
    <t>102320</t>
  </si>
  <si>
    <t>102321</t>
  </si>
  <si>
    <t>102322</t>
  </si>
  <si>
    <t>102323</t>
  </si>
  <si>
    <t>102324</t>
  </si>
  <si>
    <t>102325</t>
  </si>
  <si>
    <t>102326</t>
  </si>
  <si>
    <t>102327</t>
  </si>
  <si>
    <t>102328</t>
  </si>
  <si>
    <t>102329</t>
  </si>
  <si>
    <t>17,26</t>
  </si>
  <si>
    <t>102330</t>
  </si>
  <si>
    <t>102331</t>
  </si>
  <si>
    <t>102332</t>
  </si>
  <si>
    <t>102333</t>
  </si>
  <si>
    <t>17,30</t>
  </si>
  <si>
    <t>102362</t>
  </si>
  <si>
    <t>102363</t>
  </si>
  <si>
    <t>102364</t>
  </si>
  <si>
    <t>IUD30165</t>
  </si>
  <si>
    <t xml:space="preserve">Dissipador de energia - DEB 02 </t>
  </si>
  <si>
    <t>PCIU0001</t>
  </si>
  <si>
    <t xml:space="preserve">Elaboração de Estudos Preliminares de Projetos de: Arquitetônico, Estrutura, Instalações Elétricas e Instalações Hidro Sanitárias </t>
  </si>
  <si>
    <t>IUD30343</t>
  </si>
  <si>
    <t>Tubo de concreto simples classe- PS-1, PB, DN 600mm, para redes coletoras de águas pluviais, junta rígida, instalado em local com baixo nível de interferências - fornecimento e assentamento</t>
  </si>
  <si>
    <t>m³/h</t>
  </si>
  <si>
    <t xml:space="preserve"> Eletroduto em aço galvanizado pré-zincado, semi-pesado, diâmetro 2", parede de 0,90 mm - fornecimento e instalação</t>
  </si>
  <si>
    <t>Carga, manobra e descarga paletizada, em caminhão carroceria com guindauto (munck) 11,7 tm.(Ref Sinapi 101465)</t>
  </si>
  <si>
    <t>13,87</t>
  </si>
  <si>
    <t>40,67</t>
  </si>
  <si>
    <t>21,74</t>
  </si>
  <si>
    <t>11,18</t>
  </si>
  <si>
    <t>18,03</t>
  </si>
  <si>
    <t>10,88</t>
  </si>
  <si>
    <t>20,43</t>
  </si>
  <si>
    <t>22,60</t>
  </si>
  <si>
    <t>21,58</t>
  </si>
  <si>
    <t>1,16</t>
  </si>
  <si>
    <t>Dissipador de energia - DEB 02</t>
  </si>
  <si>
    <t>PCIU0002</t>
  </si>
  <si>
    <t>Elaboração de Ante Projetos de: Arquitetônico, Estrutura, Instalações Elétricas e Instalações Hidro Sanitárias</t>
  </si>
  <si>
    <t>PCIU0003</t>
  </si>
  <si>
    <t>Elaboração de Projetos Executivos de: Arquitetônico, Estrutura, Instalações Elétricas e Instalações Hidro Sanitárias</t>
  </si>
  <si>
    <t>Elaboração de estudos topográficos</t>
  </si>
  <si>
    <t xml:space="preserve">	Escoramento blindado metálico: conjunto de altura=2,4m e comprimento=3,0m - composto de 2 laterais e 4 estroncas</t>
  </si>
  <si>
    <t>IUC10071</t>
  </si>
  <si>
    <t>Demolição de concreto simples, de forma mecanizada, sem reaproveitamento (Refer. SICRO CÓD. 1600989)</t>
  </si>
  <si>
    <t>IUD30200</t>
  </si>
  <si>
    <t>Escavação de vala em material de 3ª categoria, resistencia à compressão maior ou igual a 90MPa e menor que 110 Mpa, com rompedor acoplado em escavadeira hidráulica - exclusive carga e transporte. (Ref. SINAPI COD 03.MOVT.3CAT.007/01)</t>
  </si>
  <si>
    <t>IUD30210</t>
  </si>
  <si>
    <t>Limpeza e desobstrução mecanica dos sistemas de drenagem - galerias, bocas de lobo, poços de visitas, etc - com utilização de equipamento combinado hidrojato/sugador</t>
  </si>
  <si>
    <t>IUP30104</t>
  </si>
  <si>
    <t>Remoção mecanizada de camada granular do pavimento, com motoniveladora, exclusive bota-fora (Ref. SICRO cód. 4915669)</t>
  </si>
  <si>
    <t>IUC10059</t>
  </si>
  <si>
    <t>EIU0015</t>
  </si>
  <si>
    <t>Escavadeira hidráulica com martelo hidráulico de 1.700 kg - 103 kW com periculosidade (Ref SICRO E9203)</t>
  </si>
  <si>
    <t>EIU0016</t>
  </si>
  <si>
    <t>28,84</t>
  </si>
  <si>
    <t>13,01</t>
  </si>
  <si>
    <t>20,12</t>
  </si>
  <si>
    <t>21,57</t>
  </si>
  <si>
    <t>18,80</t>
  </si>
  <si>
    <t>6,15</t>
  </si>
  <si>
    <t>16,93</t>
  </si>
  <si>
    <t>34,17</t>
  </si>
  <si>
    <t>30,46</t>
  </si>
  <si>
    <t>2,34</t>
  </si>
  <si>
    <t>18,47</t>
  </si>
  <si>
    <t>7,92</t>
  </si>
  <si>
    <t>28,37</t>
  </si>
  <si>
    <t>11,08</t>
  </si>
  <si>
    <t>6,89</t>
  </si>
  <si>
    <t>15,09</t>
  </si>
  <si>
    <t>34,18</t>
  </si>
  <si>
    <t>23,24</t>
  </si>
  <si>
    <t>2,41</t>
  </si>
  <si>
    <t>40,42</t>
  </si>
  <si>
    <t>6,41</t>
  </si>
  <si>
    <t>25,49</t>
  </si>
  <si>
    <t>8,74</t>
  </si>
  <si>
    <t>26,97</t>
  </si>
  <si>
    <t>13,82</t>
  </si>
  <si>
    <t>6,39</t>
  </si>
  <si>
    <t>13,42</t>
  </si>
  <si>
    <t>4,19</t>
  </si>
  <si>
    <t>21,03</t>
  </si>
  <si>
    <t>6,85</t>
  </si>
  <si>
    <t>4,98</t>
  </si>
  <si>
    <t>64,18</t>
  </si>
  <si>
    <t>38,70</t>
  </si>
  <si>
    <t>2,59</t>
  </si>
  <si>
    <t>21,81</t>
  </si>
  <si>
    <t>14,71</t>
  </si>
  <si>
    <t>22,54</t>
  </si>
  <si>
    <t>39,53</t>
  </si>
  <si>
    <t>Caminhão carroceria com capacidade de 5 t - chi (REF SICRO E9687)</t>
  </si>
  <si>
    <t>EIU0018</t>
  </si>
  <si>
    <t>Aplicador de material termoplastico por extrusão - Depreciação (REF SICRO A9369)</t>
  </si>
  <si>
    <t>Aplicador de material termoplastico por extrusão - Juros (REF SICRO A9369)</t>
  </si>
  <si>
    <t>EIU0017</t>
  </si>
  <si>
    <t>Grupo gerador - 13/14 kVA (Ref SICRO E9066)</t>
  </si>
  <si>
    <t>Aplicador de material termoplastico por extrusão - Custo de Manutenção (REF SICRO A9369)</t>
  </si>
  <si>
    <t>Caminhão carroceria com capacidade de 5 t (REF SICRO E9687)</t>
  </si>
  <si>
    <t>Aplicador de material termoplastico por extrusão - Impostos e seguro (REF SICRO A9369)</t>
  </si>
  <si>
    <t>MIUD30087</t>
  </si>
  <si>
    <t>Contínuo (Ref. Sicro P8026)</t>
  </si>
  <si>
    <t>Chefe de Escritório (Ref. Sicro P8038)</t>
  </si>
  <si>
    <t>Técnico Auxiliar (Laboratório de Concreto) (Ref. Sicro P8027)</t>
  </si>
  <si>
    <t>Técnico Auxiliar (Laboratorio de Betume) (Ref. Sicro P8027)</t>
  </si>
  <si>
    <t>Secretária (Ref. Sicro P8135)</t>
  </si>
  <si>
    <t>Técnico Júnior (Ref. Sicro P8159)</t>
  </si>
  <si>
    <t>Coordenador (Ref. Sicro P8061)</t>
  </si>
  <si>
    <t>Auxiliar de topografia (Ref. Sicro P8028)</t>
  </si>
  <si>
    <t>Motorista (Ref. Sicro P8113)</t>
  </si>
  <si>
    <t>Auxilliar de laboratório (Ref. Sicro P8027)</t>
  </si>
  <si>
    <t>Laboratorista chefe (Ref. Sicro P8098)</t>
  </si>
  <si>
    <t>Técnico especial (Ref. Sicro P8147)</t>
  </si>
  <si>
    <t>Calculista (Ref. Sicro P8013)</t>
  </si>
  <si>
    <t>Técnico auxiliar de laboratorista de solos (Ref. Sicro P8027)</t>
  </si>
  <si>
    <t>Auxiliar de campo (Ref Sicro P8025)</t>
  </si>
  <si>
    <t>Engenheiro/Profissional júnior (Ref. Sicro P8065)</t>
  </si>
  <si>
    <t>MIUD0025</t>
  </si>
  <si>
    <t>Geocélula de PEAD - H = 200mm e célula de 1206cm2 (ref. Sicro cod. M1465)</t>
  </si>
  <si>
    <t>MIUD0029</t>
  </si>
  <si>
    <t>Geocélula de PEAD - H = 100 mm e célula de 250 cm² (ref Sicro cod  M1455)</t>
  </si>
  <si>
    <t>MIUC0030</t>
  </si>
  <si>
    <t>Cilindro canalizador de tráfego com base quadrada de 111 x 56 x 56 cm - NBR 15692-2009</t>
  </si>
  <si>
    <t>MIUD0028</t>
  </si>
  <si>
    <t>Geomanta MACMAT R3 004 2x50</t>
  </si>
  <si>
    <t>MIUC0031</t>
  </si>
  <si>
    <t>Locação  de grade de proteção (2,00 x1,20)m por mês</t>
  </si>
  <si>
    <t>pç</t>
  </si>
  <si>
    <t>MIUD0026</t>
  </si>
  <si>
    <t>Grampo de ancoragem CA-50 d  6,3mm (Ref. SICRO cod. M0020)</t>
  </si>
  <si>
    <t>MIUD0027</t>
  </si>
  <si>
    <t>Geogrelha unidirecional com resistência a tração de 30KN/m (ref. Sicro cod. M1452)</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</si>
  <si>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</si>
  <si>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</si>
  <si>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</si>
  <si>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</si>
  <si>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</si>
  <si>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</si>
  <si>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37,16</t>
  </si>
  <si>
    <t>36,86</t>
  </si>
  <si>
    <t>102457</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</si>
  <si>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</si>
  <si>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</si>
  <si>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</si>
  <si>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</si>
  <si>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</si>
  <si>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METÁLICA, PERFIL LAMINADO TIPO  H - FAMÍLIA 250. AF_05/2021</t>
  </si>
  <si>
    <t>ARRASAMENTO MECÂNICO DE ESTACA METÁLICA, PERFIL LAMINADO TIPO  H - FAMÍLIA 310. AF_05/2021</t>
  </si>
  <si>
    <t>102521</t>
  </si>
  <si>
    <t>ARRASAMENTO MECÂNICO DE ESTACA BARRETE DE CONCRETO ARMADO, SEÇÃO DE 0,40 X 2,50 M. AF_05/2021</t>
  </si>
  <si>
    <t>102522</t>
  </si>
  <si>
    <t>ARRASAMENTO MECÂNICO DE ESTACA BARRETE DE CONCRETO ARMADO, SEÇÃO DE 0,60 X 2,50 M. AF_05/2021</t>
  </si>
  <si>
    <t>102523</t>
  </si>
  <si>
    <t>ARRASAMENTO MECÂNICO DE ESTACA BARRETE DE CONCRETO ARMADO, SEÇÃO DE 0,80 X 2,50 M. AF_05/2021</t>
  </si>
  <si>
    <t>100064</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</si>
  <si>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</si>
  <si>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</si>
  <si>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</si>
  <si>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</si>
  <si>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</si>
  <si>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</si>
  <si>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</si>
  <si>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</si>
  <si>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</si>
  <si>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</si>
  <si>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</si>
  <si>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</si>
  <si>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</si>
  <si>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</si>
  <si>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</si>
  <si>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102473</t>
  </si>
  <si>
    <t>CONCRETO MAGRO PARA LASTRO, TRAÇO 1:4,5:4,5 (EM MASSA SECA DE CIMENTO/ AREIA MÉDIA/ SEIXO ROLADO) - PREPARO MECÂNICO COM BETONEIRA 400 L. AF_05/2021</t>
  </si>
  <si>
    <t>102474</t>
  </si>
  <si>
    <t>CONCRETO FCK = 15MPA, TRAÇO 1:3,4:3,4 (EM MASSA SECA DE CIMENTO/ AREIA MÉDIA/ SEIXO ROLADO) - PREPARO MECÂNICO COM BETONEIRA 400 L. AF_05/2021</t>
  </si>
  <si>
    <t>102475</t>
  </si>
  <si>
    <t>CONCRETO FCK = 20MPA, TRAÇO 1:2,6:2,9 (EM MASSA SECA DE CIMENTO/ AREIA MÉDIA/ SEIXO ROLADO) - PREPARO MECÂNICO COM BETONEIRA 400 L. AF_05/2021</t>
  </si>
  <si>
    <t>102476</t>
  </si>
  <si>
    <t>CONCRETO FCK = 25MPA, TRAÇO 1:2,2:2,5 (EM MASSA SECA DE CIMENTO/ AREIA MÉDIA/ SEIXO ROLADO) - PREPARO MECÂNICO COM BETONEIRA 400 L. AF_05/2021</t>
  </si>
  <si>
    <t>102477</t>
  </si>
  <si>
    <t>CONCRETO FCK = 30MPA, TRAÇO 1:1,9:2,3 (EM MASSA SECA DE CIMENTO/ AREIA MÉDIA/ SEIXO ROLADO) - PREPARO MECÂNICO COM BETONEIRA 400 L. AF_05/2021</t>
  </si>
  <si>
    <t>102478</t>
  </si>
  <si>
    <t>CONCRETO FCK = 40MPA, TRAÇO 1:1,4:1,8 (EM MASSA SECA DE CIMENTO/ AREIA MÉDIA/ SEIXO ROLADO) - PREPARO MECÂNICO COM BETONEIRA 400 L. AF_05/2021</t>
  </si>
  <si>
    <t>102479</t>
  </si>
  <si>
    <t>CONCRETO MAGRO PARA LASTRO, TRAÇO 1:4,5:4,5 (EM MASSA SECA DE CIMENTO/ AREIA MÉDIA/ SEIXO ROLADO) - PREPARO MECÂNICO COM BETONEIRA 600 L. AF_05/2021</t>
  </si>
  <si>
    <t>102480</t>
  </si>
  <si>
    <t>CONCRETO FCK = 15MPA, TRAÇO 1:3,4:3,4 (EM MASSA SECA DE CIMENTO/ AREIA MÉDIA/ SEIXO ROLADO) - PREPARO MECÂNICO COM BETONEIRA 600 L. AF_05/2021</t>
  </si>
  <si>
    <t>102481</t>
  </si>
  <si>
    <t>CONCRETO FCK = 20MPA, TRAÇO 1:2,6:2,9 (EM MASSA SECA DE CIMENTO/ AREIA MÉDIA/ SEIXO ROLADO) - PREPARO MECÂNICO COM BETONEIRA 600 L. AF_05/2021</t>
  </si>
  <si>
    <t>102482</t>
  </si>
  <si>
    <t>CONCRETO FCK = 25MPA, TRAÇO 1:2,2:2,5 (EM MASSA SECA DE CIMENTO/ AREIA MÉDIA/ SEIXO ROLADO) - PREPARO MECÂNICO COM BETONEIRA 600 L. AF_05/2021</t>
  </si>
  <si>
    <t>102483</t>
  </si>
  <si>
    <t>CONCRETO FCK = 30MPA, TRAÇO 1:1,9:2,3 (EM MASSA SECA DE CIMENTO/ AREIA MÉDIA/ SEIXO ROLADO) - PREPARO MECÂNICO COM BETONEIRA 600 L. AF_05/2021</t>
  </si>
  <si>
    <t>102484</t>
  </si>
  <si>
    <t>CONCRETO FCK = 40MPA, TRAÇO 1:1,4:1,8 (EM MASSA SECA DE CIMENTO/ AREIA MÉDIA/ SEIXO ROLADO) - PREPARO MECÂNICO COM BETONEIRA 600 L. AF_05/2021</t>
  </si>
  <si>
    <t>102485</t>
  </si>
  <si>
    <t>CONCRETO MAGRO PARA LASTRO, TRAÇO 1:4,5:4,5 (EM MASSA SECA DE CIMENTO/ AREIA MÉDIA/ SEIXO ROLADO) - PREPARO MANUAL. AF_05/2021</t>
  </si>
  <si>
    <t>102486</t>
  </si>
  <si>
    <t>CONCRETO FCK = 15MPA, TRAÇO 1:3,4:3,4 (EM MASSA SECA DE CIMENTO/ AREIA MÉDIA/ SEIXO ROLADO) - PREPARO MANUAL. AF_05/2021</t>
  </si>
  <si>
    <t>102487</t>
  </si>
  <si>
    <t>CONCRETO CICLÓPICO FCK = 15MPA, 30% PEDRA DE MÃO EM VOLUME REAL, INCLUSIVE LANÇAMENTO. AF_05/2021</t>
  </si>
  <si>
    <t>19,99</t>
  </si>
  <si>
    <t>14,42</t>
  </si>
  <si>
    <t>100799</t>
  </si>
  <si>
    <t>TUBO, PEX, MULTICAMADA, COM TUBO LUVA, DN 16, INSTALADO EM IMPLANTAÇÃO DE INSTALAÇÕES DE GÁS - FORNECIMENTO E INSTALAÇÃO. AF_01/2020</t>
  </si>
  <si>
    <t>100800</t>
  </si>
  <si>
    <t>TUBO, PEX, MULTICAMADA, COM TUBO LUVA, DN 20, INSTALADO EM IMPLANTAÇÃO DE INSTALAÇÕES DE GÁS - FORNECIMENTO E INSTALAÇÃO. AF_01/2020</t>
  </si>
  <si>
    <t>100801</t>
  </si>
  <si>
    <t>TUBO, PEX, MULTICAMADA, COM TUBO LUVA, DN 26, INSTALADO EM IMPLANTAÇÃO DE INSTALAÇÕES DE GÁS - FORNECIMENTO E INSTALAÇÃO. AF_01/2020</t>
  </si>
  <si>
    <t>100802</t>
  </si>
  <si>
    <t>TUBO, PEX, MULTICAMADA, COM TUBO LUVA, DN 32, INSTALADO EM IMPLANTAÇÃO DE INSTALAÇÕES DE GÁS - FORNECIMENTO E INSTALAÇÃO. AF_01/2020</t>
  </si>
  <si>
    <t>100807</t>
  </si>
  <si>
    <t>TUBO, PEX, MULTICAMADA, COM TUBO LUVA, DN 16, INSTALADO EM RAMAL INTERNO DE INSTALAÇÕES DE GÁS - FORNECIMENTO E INSTALAÇÃO. AF_01/2020</t>
  </si>
  <si>
    <t>100808</t>
  </si>
  <si>
    <t>TUBO, PEX, MULTICAMADA, COM TUBO LUVA, DN 20, INSTALADO EM RAMAL INTERNO DE INSTALAÇÕES DE GÁS - FORNECIMENTO E INSTALAÇÃO. AF_01/2020</t>
  </si>
  <si>
    <t>100809</t>
  </si>
  <si>
    <t>TUBO, PEX, MULTICAMADA, COM TUBO LUVA, DN 26, INSTALADO EM RAMAL INTERNO DE INSTALAÇÕES DE GÁS - FORNECIMENTO E INSTALAÇÃO. AF_01/2020</t>
  </si>
  <si>
    <t>100810</t>
  </si>
  <si>
    <t>TUBO, PEX, MULTICAMADA, COM TUBO LUVA, DN 32, INSTALADO EM RAMAL INTERNO DE INSTALAÇÕES DE GÁS - FORNECIMENTO E INSTALAÇÃO. AF_01/2020</t>
  </si>
  <si>
    <t>89683</t>
  </si>
  <si>
    <t>40,37</t>
  </si>
  <si>
    <t>18,55</t>
  </si>
  <si>
    <t>32,54</t>
  </si>
  <si>
    <t>27,14</t>
  </si>
  <si>
    <t>95636</t>
  </si>
  <si>
    <t>6,24</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</si>
  <si>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</si>
  <si>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</si>
  <si>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</si>
  <si>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</si>
  <si>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</si>
  <si>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</si>
  <si>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</si>
  <si>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</si>
  <si>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</si>
  <si>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</si>
  <si>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</si>
  <si>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</si>
  <si>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</si>
  <si>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</si>
  <si>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</si>
  <si>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</si>
  <si>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</si>
  <si>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</si>
  <si>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</si>
  <si>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</si>
  <si>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</si>
  <si>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</si>
  <si>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</si>
  <si>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</si>
  <si>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</si>
  <si>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</si>
  <si>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</si>
  <si>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</si>
  <si>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</si>
  <si>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</si>
  <si>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</si>
  <si>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</si>
  <si>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</si>
  <si>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</si>
  <si>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</si>
  <si>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</si>
  <si>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</si>
  <si>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</si>
  <si>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</si>
  <si>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</si>
  <si>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</si>
  <si>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27,08</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</si>
  <si>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</si>
  <si>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</si>
  <si>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</si>
  <si>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</si>
  <si>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</si>
  <si>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</si>
  <si>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18,05</t>
  </si>
  <si>
    <t>102488</t>
  </si>
  <si>
    <t>PREPARO DO PISO CIMENTADO PARA PINTURA - LIXAMENTO E LIMPEZA. AF_05/2021</t>
  </si>
  <si>
    <t>102489</t>
  </si>
  <si>
    <t>PINTURA HIDROFUGANTE COM SILICONE, APLICAÇÃO MANUAL, 2 DEMÃOS. AF_05/2021</t>
  </si>
  <si>
    <t>102491</t>
  </si>
  <si>
    <t>PINTURA DE PISO COM TINTA ACRÍLICA, APLICAÇÃO MANUAL, 2 DEMÃOS, INCLUSO FUNDO PREPARADOR. AF_05/2021</t>
  </si>
  <si>
    <t>102492</t>
  </si>
  <si>
    <t>PINTURA DE PISO COM TINTA ACRÍLICA, APLICAÇÃO MANUAL, 3 DEMÃOS, INCLUSO FUNDO PREPARADOR. AF_05/2021</t>
  </si>
  <si>
    <t>102494</t>
  </si>
  <si>
    <t>PINTURA DE PISO COM TINTA EPÓXI, APLICAÇÃO MANUAL, 2 DEMÃOS, INCLUSO PRIMER EPÓXI. AF_05/2021</t>
  </si>
  <si>
    <t>102496</t>
  </si>
  <si>
    <t>PINTURA DE RODAPÉ COM TINTA EPÓXI, APLICAÇÃO MANUAL, 2 DEMÃOS, INCLUSÃO PRIMER EPÓXI. AF_05/2021</t>
  </si>
  <si>
    <t>102497</t>
  </si>
  <si>
    <t>PINTURA DE RODAPÉ EM PEDRA DECORATIVA COM VERNIZ DE POLIURETANO, APLICAÇÃO MANUAL, 3 DEMÃOS. AF_05/2021</t>
  </si>
  <si>
    <t>102498</t>
  </si>
  <si>
    <t>PINTURA DE MEIO-FIO COM TINTA BRANCA A BASE DE CAL (CAIAÇÃO). AF_05/2021</t>
  </si>
  <si>
    <t>102499</t>
  </si>
  <si>
    <t>ENCERAMENTO DE PISO EM MADEIRA. AF_05/2021</t>
  </si>
  <si>
    <t>102500</t>
  </si>
  <si>
    <t>PINTURA DE DEMARCAÇÃO DE VAGA COM TINTA ACRÍLICA, E = 10 CM, APLICAÇÃO MANUAL. AF_05/2021</t>
  </si>
  <si>
    <t>102501</t>
  </si>
  <si>
    <t>PINTURA DE FAIXA DE PEDESTRE OU ZEBRADA COM TINTA ACRÍLICA, E  = 30 CM, APLICAÇÃO MANUAL. AF_05/2021</t>
  </si>
  <si>
    <t>102504</t>
  </si>
  <si>
    <t>PINTURA DE DEMARCAÇÃO DE QUADRA POLIESPORTIVA COM TINTA ACRÍLICA, E = 5 CM, APLICAÇÃO MANUAL. AF_05/2021</t>
  </si>
  <si>
    <t>102505</t>
  </si>
  <si>
    <t>PINTURA DE DEMARCAÇÃO DE QUADRA POLIESPORTIVA COM BORRACHA CLORADA, E = 5 CM, APLICAÇÃO MANUAL. AF_05/2021</t>
  </si>
  <si>
    <t>102506</t>
  </si>
  <si>
    <t>PINTURA DE DEMARCAÇÃO DE QUADRA POLIESPORTIVA COM TINTA EPÓXI, E = 5 CM, APLICAÇÃO MANUAL. AF_05/2021</t>
  </si>
  <si>
    <t>102507</t>
  </si>
  <si>
    <t>PINTURA DE DEMARCAÇÃO DE VAGA COM TINTA EPÓXI, E = 10 CM, APLICAÇÃO MANUAL. AF_05/2021</t>
  </si>
  <si>
    <t>102508</t>
  </si>
  <si>
    <t>PINTURA DE FAIXA DE PEDESTRE OU ZEBRADA COM TINTA EPÓXI, E  = 30 CM, APLICAÇÃO MANUAL. AF_05/2021</t>
  </si>
  <si>
    <t>102509</t>
  </si>
  <si>
    <t>PINTURA DE FAIXA DE PEDESTRE OU ZEBRADA TINTA RETRORREFLETIVA A BASE DE RESINA ACRÍLICA COM MICROESFERAS DE VIDRO, E = 30 CM, APLICAÇÃO MANUAL. AF_05/2021</t>
  </si>
  <si>
    <t>102512</t>
  </si>
  <si>
    <t>PINTURA DE EIXO VIÁRIO SOBRE ASFALTO COM TINTA RETRORREFLETIVA A BASE DE RESINA ACRÍLICA COM MICROESFERAS DE VIDRO, APLICAÇÃO MECÂNICA COM DEMARCADORA AUTOPROPELIDA. AF_05/2021</t>
  </si>
  <si>
    <t>102513</t>
  </si>
  <si>
    <t>PINTURA DE SÍMBOLOS E TEXTOS COM TINTA ACRÍLICA, DEMARCAÇÃO COM FITA ADESIVA E APLICAÇÃO COM ROLO. AF_05/2021</t>
  </si>
  <si>
    <t>102520</t>
  </si>
  <si>
    <t>PINTURA DE SINALIZAÇÃO VERTICAL DE SEGURANÇA, FAIXAS AMARELA E PRETA, APLICAÇÃO MANUAL, 2 DEMÃOS. AF_05/2021</t>
  </si>
  <si>
    <t>25,39</t>
  </si>
  <si>
    <t>17,22</t>
  </si>
  <si>
    <t>12,27</t>
  </si>
  <si>
    <t>19,43</t>
  </si>
  <si>
    <t>BLSC - Boca-de-lobo simples, com guia chapéu, em concreto simples fck 20 MPa virado em betoneira com lançamento em fundação, incluindo forma, escavação, calçamento ao redor, inclusive grelha, conforme projeto.</t>
  </si>
  <si>
    <t>IUD20072</t>
  </si>
  <si>
    <t>Limpeza e desobstrução mecânica de galerias de águas pluviais, utilizando equipamento Buket-Machine, inclusive retirada do material para bota-fora.</t>
  </si>
  <si>
    <t>IUD30026</t>
  </si>
  <si>
    <t>Escavação de material de 3ª categoria com escavadeira e rompedor hidráulico. Ref. SICRO/DNIT Cod. 5502267.</t>
  </si>
  <si>
    <t>IUC10031</t>
  </si>
  <si>
    <t>Rompedor hidráulico para escavadeira</t>
  </si>
  <si>
    <t>IUC10033</t>
  </si>
  <si>
    <t>Escavadeira hidráulica sobre esteira, peso operacional entre 22,00 e 25,50 tonelada, potência líquida entre 150 e 160 hp.</t>
  </si>
  <si>
    <t>IUD30086</t>
  </si>
  <si>
    <t>Escoramento de vala, tipo blindado, com profundidade de 1,5 a 3,0m, largura maior ou igual a 1,5 m e menor que 2,50 - execução e fornecimento, inclui material. AF_08/2020 (Ref. Sinapi 03.ESCO.VALA.040/01 - cod.101597)</t>
  </si>
  <si>
    <t>IUD30162</t>
  </si>
  <si>
    <t>Dreno longitudinal com tubo pead corrugado perfurado DN 100mm, brita comercial e geotêxtil em valas prof. até 1,5m  e larg. ate 0,80m (Ref. Sicro 2003578)</t>
  </si>
  <si>
    <t>IUSC0026</t>
  </si>
  <si>
    <t>Fôrma em chapa metálica 1/8" para cabeça de tirantes com base de 40 x 40 cm, topo de 20 x 20 cm e altura de 30 cm - utilização de 50 vezes - confecção, instalação e retirada</t>
  </si>
  <si>
    <t>IUD300335</t>
  </si>
  <si>
    <t>IUSC0028</t>
  </si>
  <si>
    <t>Lançamento/ Aplicação, adensamento e acabamento de concreto em fundações</t>
  </si>
  <si>
    <t>IUD20104</t>
  </si>
  <si>
    <t>BLSC - Boca-de-lobo simples, em concreto simples fck 20 MPa virado em betoneira com lançamento em fundação, incluindo forma, escavação, calçamento ao redor, inclusive grelha, conforme projeto.</t>
  </si>
  <si>
    <t>IUP30120</t>
  </si>
  <si>
    <t>IUP30106</t>
  </si>
  <si>
    <t>IUD300331</t>
  </si>
  <si>
    <t>Geogrelha unidirecional com resistência a tração de 300kN/m - fornecimento e instalação (REF. DNIT 1516301)</t>
  </si>
  <si>
    <t>IUP40008</t>
  </si>
  <si>
    <t>IUP40007</t>
  </si>
  <si>
    <t>Sarjeta, concreto fck=15 MPa, seção 352cm², moldado no local, inclusive escavação</t>
  </si>
  <si>
    <t>IUC10055</t>
  </si>
  <si>
    <t>m.mês</t>
  </si>
  <si>
    <t>IUP30250</t>
  </si>
  <si>
    <t>Reciclagem simples com incorporação do revestimento asfáltico à base (Refer. SICRO CÓD. 4011481 - jan/2021)</t>
  </si>
  <si>
    <t>IUD300333</t>
  </si>
  <si>
    <t>Geocélula de PEAD, paredes perfuradas, soldadas - altura de 100 mm e 250 cm² de área de célula, conforme NBR 12553 da ABNT, incluindo 2 grampos tipo U em aço CA-50 Ø 6,3mm para cada 1,00m². Exclusive preparo do terreno e material de enchimento</t>
  </si>
  <si>
    <t>IUD300332</t>
  </si>
  <si>
    <t>Geomanta flexível tridimensional para revestimento de taludes, em filamentos grossos de polipropileno resistência longitudinal: 2,5kN/m, resistência transversal: 1,0kN/m. Inclusive grampos de fixação aço 6,3mm (REF SINAPI 83729)</t>
  </si>
  <si>
    <t>IUP30105</t>
  </si>
  <si>
    <t xml:space="preserve">Cilindro canalizador de trafego com base quadrada de 111 x56x56 cm - NBR 15.692-2009 (Ref. SICRO cód 5213838) </t>
  </si>
  <si>
    <t>IUD30170</t>
  </si>
  <si>
    <t>Boca de Dragão para Rua padrão (7,60x1,52)m</t>
  </si>
  <si>
    <t>IUSC0027</t>
  </si>
  <si>
    <t>Grauteamento de cabeça de tirante (Ref. SICRO cód.. 5605944)</t>
  </si>
  <si>
    <t>IUD300330</t>
  </si>
  <si>
    <t>Geocélula de PEAD, paredes perfuradas, soldadas - altura de 200mm e 1206 cm2 de área de célula - fornecimento e instalação (REF. DNIT 1516314)</t>
  </si>
  <si>
    <t>IUD300334</t>
  </si>
  <si>
    <t>IUS87004</t>
  </si>
  <si>
    <t>Retirada e re-Instalação de placa de sinalização vertical (ate 0,36m2), com suporte de madeira reaproveitado  e pintado a cal</t>
  </si>
  <si>
    <t>Máquina de Bancada : Cor Dob Ind. e Com. de Máquinas : GHP 2.5X2030mm - guilhotina - CHP DIURNO ***DESATIVADO***</t>
  </si>
  <si>
    <t>Arquiteto/Profissional sênior (Ref SICRO P8015)</t>
  </si>
  <si>
    <t>12,80</t>
  </si>
  <si>
    <t>14,08</t>
  </si>
  <si>
    <t>25,93</t>
  </si>
  <si>
    <t>28,43</t>
  </si>
  <si>
    <t>37,21</t>
  </si>
  <si>
    <t>23,38</t>
  </si>
  <si>
    <t>22,42</t>
  </si>
  <si>
    <t>8,97</t>
  </si>
  <si>
    <t>21,82</t>
  </si>
  <si>
    <t>25,23</t>
  </si>
  <si>
    <t>18,33</t>
  </si>
  <si>
    <t>49,36</t>
  </si>
  <si>
    <t>27,05</t>
  </si>
  <si>
    <t>19,86</t>
  </si>
  <si>
    <t>9,61</t>
  </si>
  <si>
    <t>15,62</t>
  </si>
  <si>
    <t>9,06</t>
  </si>
  <si>
    <t>20,65</t>
  </si>
  <si>
    <t>8,26</t>
  </si>
  <si>
    <t>25,72</t>
  </si>
  <si>
    <t>65,81</t>
  </si>
  <si>
    <t>13,34</t>
  </si>
  <si>
    <t>17,43</t>
  </si>
  <si>
    <t>12,59</t>
  </si>
  <si>
    <t>18,64</t>
  </si>
  <si>
    <t>10,69</t>
  </si>
  <si>
    <t>10,68</t>
  </si>
  <si>
    <t>16,38</t>
  </si>
  <si>
    <t>12,04</t>
  </si>
  <si>
    <t>21,29</t>
  </si>
  <si>
    <t>15,84</t>
  </si>
  <si>
    <t>17,52</t>
  </si>
  <si>
    <t>14,24</t>
  </si>
  <si>
    <t>17,73</t>
  </si>
  <si>
    <t>11,15</t>
  </si>
  <si>
    <t>22,62</t>
  </si>
  <si>
    <t>28,77</t>
  </si>
  <si>
    <t>21,42</t>
  </si>
  <si>
    <t>35,04</t>
  </si>
  <si>
    <t>63,32</t>
  </si>
  <si>
    <t>40,03</t>
  </si>
  <si>
    <t>24,45</t>
  </si>
  <si>
    <t>7,57</t>
  </si>
  <si>
    <t>11,27</t>
  </si>
  <si>
    <t>17,87</t>
  </si>
  <si>
    <t>8,13</t>
  </si>
  <si>
    <t>11,59</t>
  </si>
  <si>
    <t>14,21</t>
  </si>
  <si>
    <t>19,56</t>
  </si>
  <si>
    <t>18,82</t>
  </si>
  <si>
    <t>17,13</t>
  </si>
  <si>
    <t>6,98</t>
  </si>
  <si>
    <t>18,53</t>
  </si>
  <si>
    <t>8,67</t>
  </si>
  <si>
    <t>21,89</t>
  </si>
  <si>
    <t>11,80</t>
  </si>
  <si>
    <t>9,09</t>
  </si>
  <si>
    <t>19,45</t>
  </si>
  <si>
    <t>10,12</t>
  </si>
  <si>
    <t>30,94</t>
  </si>
  <si>
    <t>15,28</t>
  </si>
  <si>
    <t>26,30</t>
  </si>
  <si>
    <t>28,60</t>
  </si>
  <si>
    <t>26,51</t>
  </si>
  <si>
    <t>30,95</t>
  </si>
  <si>
    <t>17,19</t>
  </si>
  <si>
    <t>8,83</t>
  </si>
  <si>
    <t>5,52</t>
  </si>
  <si>
    <t>8,70</t>
  </si>
  <si>
    <t>12,64</t>
  </si>
  <si>
    <t>10,80</t>
  </si>
  <si>
    <t>7,82</t>
  </si>
  <si>
    <t>18,68</t>
  </si>
  <si>
    <t>15,69</t>
  </si>
  <si>
    <t>27,43</t>
  </si>
  <si>
    <t>42,31</t>
  </si>
  <si>
    <t>15,47</t>
  </si>
  <si>
    <t>17,54</t>
  </si>
  <si>
    <t>29,59</t>
  </si>
  <si>
    <t>MIUS0007</t>
  </si>
  <si>
    <t>Cavalete em polietileno zebrado com faixa refletiva - REF SICRO M0771</t>
  </si>
  <si>
    <t>MIUS0009</t>
  </si>
  <si>
    <t>Conjunto de cantoneiras e parafusos galvanizados para fixação de placas (REF SICRO M0789)</t>
  </si>
  <si>
    <t>MIUC0032</t>
  </si>
  <si>
    <t>Coroa diamantada - D=160mm - Ref. SICRO cod M1242</t>
  </si>
  <si>
    <t>MIUD0030</t>
  </si>
  <si>
    <t>EIU0020</t>
  </si>
  <si>
    <t>Locomotiva diesel-elétrica CC - bitola métrica - 2.237 kW (REF SICRO E9157)</t>
  </si>
  <si>
    <t>EIU0019</t>
  </si>
  <si>
    <t>Máquina tirefonadora e parafusadora - 6,70 kW (Ref SICRO E9733)</t>
  </si>
  <si>
    <t>MIUC0033</t>
  </si>
  <si>
    <t>MIUS0011</t>
  </si>
  <si>
    <t>MIUC0035</t>
  </si>
  <si>
    <t>Selante de silicone para junta de pavimento - cartucho 875 ml</t>
  </si>
  <si>
    <t>MIUS0008</t>
  </si>
  <si>
    <t>Sinalizador a LED com bateria - REF SICRO M0767</t>
  </si>
  <si>
    <t>MIUS0010</t>
  </si>
  <si>
    <t>Suporte em aço carbono galvanizado perfil "C" (REF SICRO M0787)</t>
  </si>
  <si>
    <t>MIUC0034</t>
  </si>
  <si>
    <t>Tarugo poliestireno diam 30 mm - corpo de apoio para junta</t>
  </si>
  <si>
    <t>EIU0021</t>
  </si>
  <si>
    <t>Vagão fechado com porta para carga e descarga de paletes FLD com capacidade de 64 t - bitola métrica (REF SICRO E9161)</t>
  </si>
  <si>
    <t>EIU0022</t>
  </si>
  <si>
    <t>Vagão plataforma PNE com capacidade de 82 t - bitola métrica (REF SICRO E9159)</t>
  </si>
  <si>
    <t>IUC10056</t>
  </si>
  <si>
    <t>Remoção de defensa metálica REF SICRO 3713705</t>
  </si>
  <si>
    <t>IUC10080</t>
  </si>
  <si>
    <t>Demolição de via, bitola métrica, 1.667 dormentes de madeira/km, trilho TR 45, barra com 12 m de comprimento, com separação e empilhamento (Ref SICRO 2809217)</t>
  </si>
  <si>
    <t>IUC10081</t>
  </si>
  <si>
    <t>Carga, manobra e descarga de materiais metálicos e acessórios diversos com locomotiva diesel-elétrica em vagão fechado com capacidade de 64 t - carga e descarga com carregadeira - bitola métrica (REF SICRO 5914686)</t>
  </si>
  <si>
    <t>IUC10082</t>
  </si>
  <si>
    <t>Carga, manobra e descarga de dormentes de madeira com locomotiva diesel-elétrica em vagão plataforma com capacidade de 82 t - carga e descarga com carregadeira - bitola métrica (REF SICRO 5914677)</t>
  </si>
  <si>
    <t>IUC10083</t>
  </si>
  <si>
    <t>Carga, manobra e descarga de barras de trilho de 12 m com locomotiva diesel-elétrica em vagão plataforma com capacidade de 82 t - carga e descarga com carregadeira - bitola métrica (REF SICRO 5914702)</t>
  </si>
  <si>
    <t>IUC10084</t>
  </si>
  <si>
    <t>Transporte de materiais metálicos e acessórios diversos com locomotiva diesel-elétrica em vagão fechado com capacidade de 64 t - bitola métrica (REF SICRO 5914480)</t>
  </si>
  <si>
    <t>tkm</t>
  </si>
  <si>
    <t>IUC10085</t>
  </si>
  <si>
    <t>Transporte de dormentes de madeira de bitola métrica com locomotiva diesel-elétrica em vagão plataforma com capacidade de 82 t - bitola métrica (REF SICRO 5914488)</t>
  </si>
  <si>
    <t>IUC10086</t>
  </si>
  <si>
    <t>Transporte de barras de trilho de 12 m com locomotiva diesel-elétrica em vagão plataforma com capacidade de 82 t - bitola métrica (REF SICRO 5914511)</t>
  </si>
  <si>
    <t>IUC10087</t>
  </si>
  <si>
    <t>Carga, manobra e descarga de materiais metálicos para AMV de bitola métrica, qualquer abertura, com locomotiva diesel-elétrica em vagão plataforma com capacidade de 82 t - carga e descarga com carregadeira - bitola métrica (REF SICRO 5914683)</t>
  </si>
  <si>
    <t>IUC10088</t>
  </si>
  <si>
    <t>Carga, manobra e descarga de jogo de dormentes de madeira para AMV bitola métrica, qualquer abertura, com locomotiva diesel-elétrica em vagão plataforma com capacidade de 82 t - carga e descarga com carregadeira - bitola métrica (REF SICRO 5914681)</t>
  </si>
  <si>
    <t>IUC10089</t>
  </si>
  <si>
    <t>Transporte de materiais metálicos para AMV de bitola métrica com locomotiva diesel-elétrica em vagão plataforma com capacidade de 82 t - bitola métrica (REF SICRO 5914486)</t>
  </si>
  <si>
    <t>IUC10090</t>
  </si>
  <si>
    <t>Transporte de dormentes de madeira para AMV de bitola métrica com locomotiva diesel-elétrica em vagão plataforma com capacidade de 82 t - bitola métrica (REF SICRO 5914492)</t>
  </si>
  <si>
    <t>IUC10091</t>
  </si>
  <si>
    <t>Demolição de AMV 1:14 TR 45, em bitola métrica, dormente de madeira, com separação e empilhamento (REF SICRO 2809176)</t>
  </si>
  <si>
    <t>IUD300329</t>
  </si>
  <si>
    <t>Geocelula de PEAD, paredes perfuradas, soldadas - altura de 125mm e 250 cm2 de area de celula - fornecimento e instalação (REF. DNIT 1516305)</t>
  </si>
  <si>
    <t>IUD30062</t>
  </si>
  <si>
    <t>IUD30191</t>
  </si>
  <si>
    <t>Boca para bueiro duplotubular, diâmetro =1,20m, em concreto ciclópico, incluindo formas, escavação, reaterro e materiais, excluindo material reaterro jazida e transporte</t>
  </si>
  <si>
    <t>IUP30350</t>
  </si>
  <si>
    <t>IUP30400</t>
  </si>
  <si>
    <t>IUP40009</t>
  </si>
  <si>
    <t>IUS0031</t>
  </si>
  <si>
    <t>Placa de sinalizacao modulada de aluminio, espessura 2mm, com fundo, simbolos e tarjas em pelicula refletiva com esferas encapsuladas tipo II da NBR14644, inclusive elementos de fixacao, conforme especificacao AGETRAN/PMCG-Fornecimento. (REF ST 69.05.0400)</t>
  </si>
  <si>
    <t>IUS20048</t>
  </si>
  <si>
    <t>IUS87005</t>
  </si>
  <si>
    <t>IUS87006</t>
  </si>
  <si>
    <t>Fornecimento e implantação de suporte metálico galvanizado para placa de regulamentação - R2 - lado de 0,60 m (REF SICRO 5213859)</t>
  </si>
  <si>
    <t>IUS87007</t>
  </si>
  <si>
    <t>Fornecimento e implantação de suporte metálico galvanizado para placas - 2,00 x 1,00 m (REF SICRO 5213868)</t>
  </si>
  <si>
    <t>IUSC0005</t>
  </si>
  <si>
    <t>Revegetação a lanço de sementes de gramíneas e leguminosa (REF SICRO 4413993)</t>
  </si>
  <si>
    <t>IUSC0029</t>
  </si>
  <si>
    <t>Perfuração em concreto com coroa diamante D=120mm - Ref. SICRO cod. 1408148</t>
  </si>
  <si>
    <t>IUSC0030</t>
  </si>
  <si>
    <t>IUSC0031</t>
  </si>
  <si>
    <t>Mesa de jogos em concreto (0,80x0,80)m h=0,95m</t>
  </si>
  <si>
    <t>IUSC0032</t>
  </si>
  <si>
    <t>Banco em concreto (0,35x0,35)m h=0,50m para mesa de jogos</t>
  </si>
  <si>
    <t>IUSC0033</t>
  </si>
  <si>
    <t>Banco em concreto (0,50x0,50)m h=0,50m em formato de cubo</t>
  </si>
  <si>
    <t>IUSC0034</t>
  </si>
  <si>
    <t>Banco em concreto (1,50x0,50)m h=0,50m em formato de prisma</t>
  </si>
  <si>
    <t>IUSC0035</t>
  </si>
  <si>
    <t>Pufe em concreto diametro 0,60m h=0,50m em formato cilindrico</t>
  </si>
  <si>
    <t>IUSC0036</t>
  </si>
  <si>
    <t>Esfera em concreto diamentro 0,60m</t>
  </si>
  <si>
    <t>IUSC0037</t>
  </si>
  <si>
    <t>Paraciclo em perfil tubular metalico (0,80x0,80)m</t>
  </si>
  <si>
    <t>IUSC0038</t>
  </si>
  <si>
    <t>Lixeira em concreto (0,40x0,40)m h=0,80m seção trapezoidal</t>
  </si>
  <si>
    <t>IUTR1009</t>
  </si>
  <si>
    <t>ADMINISTRAÇÃO LOCAL DE OBRA</t>
  </si>
  <si>
    <t>ius20016</t>
  </si>
  <si>
    <t>iuc10018</t>
  </si>
  <si>
    <t>S</t>
  </si>
  <si>
    <t>N</t>
  </si>
  <si>
    <t>IUC00039</t>
  </si>
  <si>
    <t>Floreira em concreto (0,60x0,60x0,70)m, fixado no piso (com broca), parede e fundo interno com 3 demãos de impermeabilizante a base de cimento polimérico e dreno</t>
  </si>
  <si>
    <t>IUC00040</t>
  </si>
  <si>
    <t>IUC10057</t>
  </si>
  <si>
    <t>Cerca em gradil de aço e montantes 60x40 revestidos em PVC com altura de 2,03m, fornecimento e instalação</t>
  </si>
  <si>
    <t>IUC10058</t>
  </si>
  <si>
    <t>Cerca em poste de concreto reto pigmentado e 12 fios lisos ovalados (3,00X2,40)mm; altura 2,30m</t>
  </si>
  <si>
    <t>IUC10062</t>
  </si>
  <si>
    <t>Cerca em poste de concreto reto (0,15x0,15x2,80)m com cabeça e 12 fios lisos ovalados (3,00X2,40)mm; altura 2,30m</t>
  </si>
  <si>
    <t>IUC10200</t>
  </si>
  <si>
    <t>IUD30220</t>
  </si>
  <si>
    <t>IUD30221</t>
  </si>
  <si>
    <t>Filtro Horizontal de areia grossa com espalhamento mecânico, inclusive fornecimento, exclusive transporte</t>
  </si>
  <si>
    <t>IUD30222</t>
  </si>
  <si>
    <t>Filtro Horizontal de brita com espalhamento mecânico, inclusive fornecimento, exclusive transporte</t>
  </si>
  <si>
    <t>IUD30230</t>
  </si>
  <si>
    <t>Enrocamento arrumado de pedra de mão ou rachão, fornecimento e apiloamento, exclusive transporte</t>
  </si>
  <si>
    <t>IUD30231</t>
  </si>
  <si>
    <t>Regularização manual de taludes de cortes e aterros (Ref. SICRO 4413985)</t>
  </si>
  <si>
    <t>IUIL00007</t>
  </si>
  <si>
    <t>IUP30109</t>
  </si>
  <si>
    <t>Execução e compactação de base e ou sub base para pavimentação de solo (predominantemente arenoso) com cimento (teor de 3%) - exclusive solo, escavação, carga e transporte.</t>
  </si>
  <si>
    <t>IUP30110</t>
  </si>
  <si>
    <t>IUP30111</t>
  </si>
  <si>
    <t>Remendo profundo (inclusive materiais betuminosos, exclusive transporte de solo, materiais de base e betuminosos CAP 30/45) - imprimação com emulsão a base d'agua (Ref. DEIURB IUP40008)</t>
  </si>
  <si>
    <t>IUP30112</t>
  </si>
  <si>
    <t>Remendo profundo (exclusive transporte de solo, materiais de base e betuminosos CAP 50/70) - imprimação com emulsão a base d'agua</t>
  </si>
  <si>
    <t>PIU0016</t>
  </si>
  <si>
    <t>Elaboração de projeto executivo para urbanização/reurbanização (geométrico, cortes e detalhes) para tratamento paisagístico de áreas publicas, apresentado em Autocad nos padrões da contratante, inclusive as operações pertinentes e a coordenação dos projetos complementares. (Ref. SE 24.10.0150)</t>
  </si>
  <si>
    <t>IUC10063</t>
  </si>
  <si>
    <t>Cerca em poste de concreto reto (0,15x0,15x2,80)m com cabeça e gradil com fios de aço revestido; altura 2,30m</t>
  </si>
  <si>
    <t>IUD30240</t>
  </si>
  <si>
    <t>Sarjeta/Guia em concreto fck 15Mpa, Tipo Americana seção 622,5cm2 (h1=0,15; L1=0,35; h2=0,06; L2=0,30; h3=0,11)m</t>
  </si>
  <si>
    <t>IUC10068</t>
  </si>
  <si>
    <t>IUC10064</t>
  </si>
  <si>
    <t>Cerca em poste de concreto reto (0,15x0,15x2,80)m com cabeça e 3 fios lisos ovalados (3,00X2,40)mm e tela de arame galvanizado fio 12 BWG malha 5x5 cm ; altura 2,30m</t>
  </si>
  <si>
    <t>IUD30250</t>
  </si>
  <si>
    <t>MURO DE GABIÃO, ENCHIMENTO COM PEDRA DE MÃO TIPO RACHÃO, DE GRAVIDADE, COM GAIOLAS (ZN/AL+PVC #8X10CM ESP. 2,4MM) DE COMPRIMENTO IGUAL A 2 M, PARA MUROS COM ALTURA MENOR OU IGUAL A 4 M, GEOTEXTIL RT-10, FORNECIMENTO E EXECUÇÃO. EXCLUSIVE TRANSPORTE (REF. SINAPI 92743)</t>
  </si>
  <si>
    <t>MIUC00041</t>
  </si>
  <si>
    <t>MIUC00042</t>
  </si>
  <si>
    <t>MIUC0036</t>
  </si>
  <si>
    <t>Gradil de arame galvanizado revestido PVC verde: malha (50x200)mm; fio diam=4,30mm; painel (2,03x2,50)m</t>
  </si>
  <si>
    <t>MIUC0037</t>
  </si>
  <si>
    <t>Montante em aço zincado e revestido PVC verde: ch #1,5mm; seção (60x40)mm; comprimento 3,2m; para chumbamento</t>
  </si>
  <si>
    <t>MIUC0038</t>
  </si>
  <si>
    <t>Conjunto fixador com tampa , em nylon, verde com parafuso</t>
  </si>
  <si>
    <t>MIUC0039</t>
  </si>
  <si>
    <t>MIUC0040</t>
  </si>
  <si>
    <t>Catraca para arame liso - galvanizada</t>
  </si>
  <si>
    <t>MIUC00043</t>
  </si>
  <si>
    <t>Tubo industrial retangular em aço; metalom; (50x30) mm espessura 1,2mm (#18), barra 6m (9,10 kg/br)</t>
  </si>
  <si>
    <t>MIUC00044</t>
  </si>
  <si>
    <t>Palheta Veneziana 90mm Aberta em aço espessura 1,2mm(#18), barra de 3m (3,20kg/br)</t>
  </si>
  <si>
    <t>MIUC00045</t>
  </si>
  <si>
    <t>Chapa Aluminio Xadrez 1,20x3000x1250mm - (16,55kg/pç)</t>
  </si>
  <si>
    <t>MIUC00046</t>
  </si>
  <si>
    <t>BARRA DE FERRO CHATO, RETANGULAR 25,40 MM X 3,17MM (LXE) 1/8"X1"-0,63KG/M -BARRA 6M</t>
  </si>
  <si>
    <t>MIUC00047</t>
  </si>
  <si>
    <t>BARRA DE FERRO CHATO, RETANGULAR 31,75 MM X 3,17MM (LXE) 1/8"X1.1/4"-0,72KG/M - BARRA 6M</t>
  </si>
  <si>
    <t>MIUC00048</t>
  </si>
  <si>
    <t>GONZO EM FERRO PARA PORTOES 3/4"</t>
  </si>
  <si>
    <t>MIUC00049</t>
  </si>
  <si>
    <t>GONZO EM FERRO PARA PORTOES 1"</t>
  </si>
  <si>
    <t>13,91</t>
  </si>
  <si>
    <t>9,50</t>
  </si>
  <si>
    <t>37,88</t>
  </si>
  <si>
    <t>13,40</t>
  </si>
  <si>
    <t>15,68</t>
  </si>
  <si>
    <t>12,48</t>
  </si>
  <si>
    <t>6,97</t>
  </si>
  <si>
    <t>3,51</t>
  </si>
  <si>
    <t>10,41</t>
  </si>
  <si>
    <t>1,53</t>
  </si>
  <si>
    <t>0,82</t>
  </si>
  <si>
    <t>6,18</t>
  </si>
  <si>
    <t>3,13</t>
  </si>
  <si>
    <t>19,36</t>
  </si>
  <si>
    <t>1,56</t>
  </si>
  <si>
    <t>11,23</t>
  </si>
  <si>
    <t>19,12</t>
  </si>
  <si>
    <t>19,53</t>
  </si>
  <si>
    <t>25,10</t>
  </si>
  <si>
    <t>10,51</t>
  </si>
  <si>
    <t>1,22</t>
  </si>
  <si>
    <t>21,40</t>
  </si>
  <si>
    <t>28,85</t>
  </si>
  <si>
    <t>18,87</t>
  </si>
  <si>
    <t>23,06</t>
  </si>
  <si>
    <t>20,89</t>
  </si>
  <si>
    <t>4,45</t>
  </si>
  <si>
    <t>10,03</t>
  </si>
  <si>
    <t>44,90</t>
  </si>
  <si>
    <t>10,60</t>
  </si>
  <si>
    <t>17,64</t>
  </si>
  <si>
    <t>22,47</t>
  </si>
  <si>
    <t>21,38</t>
  </si>
  <si>
    <t>8,60</t>
  </si>
  <si>
    <t>17,57</t>
  </si>
  <si>
    <t>16,09</t>
  </si>
  <si>
    <t>8,85</t>
  </si>
  <si>
    <t>1,46</t>
  </si>
  <si>
    <t>11,07</t>
  </si>
  <si>
    <t>2,21</t>
  </si>
  <si>
    <t>39,01</t>
  </si>
  <si>
    <t>14,51</t>
  </si>
  <si>
    <t>31,36</t>
  </si>
  <si>
    <t>2,76</t>
  </si>
  <si>
    <t>18,58</t>
  </si>
  <si>
    <t>1,81</t>
  </si>
  <si>
    <t>3,63</t>
  </si>
  <si>
    <t>16,66</t>
  </si>
  <si>
    <t>30,02</t>
  </si>
  <si>
    <t>18,99</t>
  </si>
  <si>
    <t>17,01</t>
  </si>
  <si>
    <t>22,22</t>
  </si>
  <si>
    <t>19,51</t>
  </si>
  <si>
    <t>31,17</t>
  </si>
  <si>
    <t>24,28</t>
  </si>
  <si>
    <t>17,83</t>
  </si>
  <si>
    <t>22,66</t>
  </si>
  <si>
    <t>20,67</t>
  </si>
  <si>
    <t>14,00</t>
  </si>
  <si>
    <t>49,21</t>
  </si>
  <si>
    <t>eq.mês</t>
  </si>
  <si>
    <t>P2000</t>
  </si>
  <si>
    <t>Engenheiro/Profissional pleno (ref. Sicro P8014)</t>
  </si>
  <si>
    <t>P2010</t>
  </si>
  <si>
    <t>Engenheiro de segurança do Trabalho (Ref Sicro P9864)</t>
  </si>
  <si>
    <t xml:space="preserve">Poste de concreto armado reto pigmentado seção (0,09+0,07)x0,12m; altura 2,80m com 12 argolas passa fio </t>
  </si>
  <si>
    <t xml:space="preserve">Poste de concreto armado reto com cabecinha seção (0,15x0,15)m; altura 2,80m com 12 furos passa fio </t>
  </si>
  <si>
    <t>MIUS00012</t>
  </si>
  <si>
    <t>Delimitador de trafego flexivel com duas faixas reflexivas D=20cm e H=80cm com chumbador. (SICRO M0049)</t>
  </si>
  <si>
    <t xml:space="preserve">Pigmento em pó para argamassas, cimentos e outros </t>
  </si>
  <si>
    <t>MIUC00050</t>
  </si>
  <si>
    <t>Tubo industrial retangular em aço; metalom; (100x40) mm espessura 1,5mm (#16), barra 6m (19,60 kg/br)</t>
  </si>
  <si>
    <t>MIUC00006</t>
  </si>
  <si>
    <t>Grama São Carlos</t>
  </si>
  <si>
    <t>Geocélula de PEAD - H = 125 mm e célula de 250 cm² (ref Sicro cod  M1456)</t>
  </si>
  <si>
    <t>MIUD00040</t>
  </si>
  <si>
    <t>MEIO-FIO OU GUIA DE CONCRETO, PRE-MOLDADO, COMP 0,50 M, *20 X 7* CM (H X L)</t>
  </si>
  <si>
    <t>14,91</t>
  </si>
  <si>
    <t>25,86</t>
  </si>
  <si>
    <t>44,45</t>
  </si>
  <si>
    <t>24,06</t>
  </si>
  <si>
    <t>3,86</t>
  </si>
  <si>
    <t>22,89</t>
  </si>
  <si>
    <t>15,12</t>
  </si>
  <si>
    <t>6,50</t>
  </si>
  <si>
    <t>1,93</t>
  </si>
  <si>
    <t>32,71</t>
  </si>
  <si>
    <t>102661</t>
  </si>
  <si>
    <t>DRENO SUBSUPERFICIAL (SEÇÃO 0,40 X 0,40 M), COM TUBO DE PEAD CORRUGADO PERFURADO, DN 100 MM, ENCHIMENTO COM AREIA. AF_07/2021</t>
  </si>
  <si>
    <t>102663</t>
  </si>
  <si>
    <t>DRENO SUBSUPERFICIAL (SEÇÃO 0,40 X 0,40 M), COM TUBO DE CONCRETO SIMPLES POROSO, DN 200 MM, ENCHIMENTO COM AREIA. AF_07/2021</t>
  </si>
  <si>
    <t>102664</t>
  </si>
  <si>
    <t>DRENO SUBSUPERFICIAL (SEÇÃO 0,40 X 0,40 M), CEGO, ENCHIMENTO DE BRITA, ENVOLVIDO COM MANTA GEOTÊXTIL. AF_07/2021</t>
  </si>
  <si>
    <t>102665</t>
  </si>
  <si>
    <t>DRENO SUBSUPERFICIAL (SEÇÃO 0,40 X 0,40 M), CEGO, ENCHIMENTO DE BRITA. AF_07/2021</t>
  </si>
  <si>
    <t>102666</t>
  </si>
  <si>
    <t>DRENO SUBSUPERFICIAL (SEÇÃO 0,40 X 0,40 M), COM TUBO DE PEAD CORRUGADO PERFURADO, DN 100 MM, ENCHIMENTO COM BRITA, ENVOLVIDO COM MANTA GEOTÊXTIL. AF_07/2021</t>
  </si>
  <si>
    <t>102669</t>
  </si>
  <si>
    <t>DRENO SUBSUPERFICIAL (SEÇÃO 0,40 X 0,40 M), COM TUBO DE CONCRETO SIMPLES POROSO, DN 200 MM, ENCHIMENTO COM BRITA, ENVOLVIDO COM MANTA GEOTÊXTIL. AF_07/2021</t>
  </si>
  <si>
    <t>102670</t>
  </si>
  <si>
    <t>DRENO PROFUNDO (SEÇÃO 0,50 X 1,50 M), COM TUBO DE PEAD CORRUGADO PERFURADO, DN 100 MM, ENCHIMENTO COM AREIA, COM SELO DE ARGILA. AF_07/2021</t>
  </si>
  <si>
    <t>60,69</t>
  </si>
  <si>
    <t>102673</t>
  </si>
  <si>
    <t>DRENO PROFUNDO (SEÇÃO 0,50 X 1,50 M), COM TUBO DE CONCRETO SIMPLES POROSO, DN 200 MM, ENCHIMENTO COM AREIA, COM SELO DE ARGILA. AF_07/2021</t>
  </si>
  <si>
    <t>102674</t>
  </si>
  <si>
    <t>DRENO PROFUNDO (SEÇÃO 0,50 X 1,50 M), COM TUBO DE PEAD CORRUGADO PERFURADO, DN 100 MM, ENCHIMENTO COM AREIA. AF_07/2021</t>
  </si>
  <si>
    <t>102677</t>
  </si>
  <si>
    <t>DRENO PROFUNDO (SEÇÃO 0,50 X 1,50 M), COM TUBO DE CONCRETO SIMPLES POROSO, DN 200 MM, ENCHIMENTO COM AREIA. AF_07/2021</t>
  </si>
  <si>
    <t>102678</t>
  </si>
  <si>
    <t>DRENO PROFUNDO (SEÇÃO 0,50 X 1,50 M), CEGO, ENCHIMENTO DE BRITA, ENVOLVIDO COM MANTA GEOTÊXTIL, COM SELO DE ARGILA. AF_07/2021</t>
  </si>
  <si>
    <t>102679</t>
  </si>
  <si>
    <t>DRENO PROFUNDO (SEÇÃO 0,50 X 1,50 M), CEGO, ENCHIMENTO DE BRITA, ENVOLVIDO COM MANTA GEOTÊXTIL. AF_07/2021</t>
  </si>
  <si>
    <t>102680</t>
  </si>
  <si>
    <t>DRENO PROFUNDO (SEÇÃO 0,50 X 1,50 M), COM TUBO DE PEAD CORRUGADO PERFURADO, DN 100 MM, ENCHIMENTO COM BRITA, ENVOLVIDO COM MANTA GEOTÊXTIL, COM SELO DE ARGILA. AF_07/2021</t>
  </si>
  <si>
    <t>102683</t>
  </si>
  <si>
    <t>DRENO PROFUNDO (SEÇÃO 0,50 X 1,50 M), COM TUBO DE CONCRETO SIMPLES POROSO, DN 200 MM, ENCHIMENTO COM BRITA, ENVOLVIDO COM MANTA GEOTÊXTIL, COM SELO DE ARGILA. AF_07/2021</t>
  </si>
  <si>
    <t>102684</t>
  </si>
  <si>
    <t>DRENO PROFUNDO (SEÇÃO 0,50 X 1,50 M), COM TUBO DE PEAD CORRUGADO PERFURADO, DN 100 MM, ENCHIMENTO COM BRITA, ENVOLVIDO COM MANTA GEOTÊXTIL. AF_07/2021</t>
  </si>
  <si>
    <t>102687</t>
  </si>
  <si>
    <t>DRENO PROFUNDO (SEÇÃO 0,50 X 1,50 M), COM TUBO DE CONCRETO SIMPLES POROSO, DN 200 MM, ENCHIMENTO COM BRITA, ENVOLVIDO COM MANTA GEOTÊXTIL. AF_07/2021</t>
  </si>
  <si>
    <t>102688</t>
  </si>
  <si>
    <t>102690</t>
  </si>
  <si>
    <t>DRENO ESPINHA DE PEIXE (SEÇÃO (0,40 X 0,40 M), COM TUBO DE PEAD CORRUGADO PERFURADO, DN 100 MM, ENCHIMENTO COM BRITA, ENVOLVIDO COM MANTA GEOTÊXTIL, INCLUSIVE CONEXÕES. AF_07/2021</t>
  </si>
  <si>
    <t>102694</t>
  </si>
  <si>
    <t>102697</t>
  </si>
  <si>
    <t>102704</t>
  </si>
  <si>
    <t>TUBO DE PEAD CORRUGADO PERFURADO, DN 100 MM, PARA DRENO - FORNECIMENTO E ASSENTAMENTO. AF_07/2021</t>
  </si>
  <si>
    <t>102707</t>
  </si>
  <si>
    <t>TUBO DE CONCRETO SIMPLES POROSO, DN 200 MM, PARA DRENO - FORNECIMENTO E ASSENTAMENTO. AF_07/2021</t>
  </si>
  <si>
    <t>102708</t>
  </si>
  <si>
    <t>LUVA DE PVC, SÉRIE NORMAL, PARA ESGOTO PREDIAL, DN 100 MM, INSTALADA EM DRENO  - FORNECIMENTO E INSTALAÇÃO. AF_07/2021</t>
  </si>
  <si>
    <t>102710</t>
  </si>
  <si>
    <t>JUNÇÃO SIMPLES DE PVC, 45 GRAUS, SÉRIE NORMAL, PARA ESGOTO PREDIAL, DN 100 MM, INSTALADA EM DRENO - FORNECIMENTO E INSTALAÇÃO. AF_07/2021</t>
  </si>
  <si>
    <t>102711</t>
  </si>
  <si>
    <t>JUNÇÃO DUPLA DE PVC, SÉRIE NORMAL, PARA ESGOTO PREDIAL, DN 100 X 100 X 100 MM, INSTALADA EM DRENO  - FORNECIMENTO E INSTALAÇÃO. AF_07/2021</t>
  </si>
  <si>
    <t>102712</t>
  </si>
  <si>
    <t>GEOTÊXTIL NÃO TECIDO 100% POLIÉSTER, RESISTÊNCIA A TRAÇÃO DE 9 KN/M (RT - 9), INSTALADO EM DRENO - FORNECIMENTO E INSTALAÇÃO. AF_07/2021</t>
  </si>
  <si>
    <t>102713</t>
  </si>
  <si>
    <t>GEOTÊXTIL NÃO TECIDO 100% POLIÉSTER, RESISTÊNCIA A TRAÇÃO DE 14 KN/M (RT - 14), INSTALADO EM DRENO - FORNECIMENTO E INSTALAÇÃO. AF_07/2021</t>
  </si>
  <si>
    <t>102715</t>
  </si>
  <si>
    <t>GEOTÊXTIL NÃO TECIDO 100% POLIÉSTER, RESISTÊNCIA A TRAÇÃO DE 26 KN/M (RT - 26), INSTALADO EM DRENO - FORNECIMENTO E INSTALAÇÃO. AF_07/2021</t>
  </si>
  <si>
    <t>102716</t>
  </si>
  <si>
    <t>ENCHIMENTO DE AREIA PARA DRENO, LANÇAMENTO MECANIZADO. AF_07/2021</t>
  </si>
  <si>
    <t>102717</t>
  </si>
  <si>
    <t>ENCHIMENTO DE BRITA PARA DRENO, LANÇAMENTO MECANIZADO. AF_07/2021</t>
  </si>
  <si>
    <t>102718</t>
  </si>
  <si>
    <t>ENCHIMENTO DE AREIA PARA DRENO, LANÇAMENTO MANUAL. AF_07/2021</t>
  </si>
  <si>
    <t>102719</t>
  </si>
  <si>
    <t>ENCHIMENTO DE BRITA PARA DRENO, LANÇAMENTO MANUAL. AF_07/2021</t>
  </si>
  <si>
    <t>102722</t>
  </si>
  <si>
    <t>DRENO EM MURO DE CONTENÇÃO, EXECUTADO NO PÉ DO MURO, COM TUBO DE PEAD CORRUGADO FLEXÍVEL PERFURADO, ENCHIMENTO COM BRITA, ENVOLVIDO COM MANTA GEOTÊXTIL. AF_07/2021</t>
  </si>
  <si>
    <t>102723</t>
  </si>
  <si>
    <t>102724</t>
  </si>
  <si>
    <t>DRENO BARBACÃ, DN 100 MM, COM MATERIAL DRENANTE. AF_07/2021</t>
  </si>
  <si>
    <t>102725</t>
  </si>
  <si>
    <t>DRENO BARBACÃ, DN 75 MM, COM MATERIAL DRENANTE. AF_07/2021</t>
  </si>
  <si>
    <t>102726</t>
  </si>
  <si>
    <t>DRENO BARBACÃ, DN 50 MM, COM MATERIAL DRENANTE. AF_07/2021</t>
  </si>
  <si>
    <t>17,11</t>
  </si>
  <si>
    <t>43,80</t>
  </si>
  <si>
    <t>94277</t>
  </si>
  <si>
    <t>94278</t>
  </si>
  <si>
    <t>94279</t>
  </si>
  <si>
    <t>94280</t>
  </si>
  <si>
    <t>102727</t>
  </si>
  <si>
    <t>FABRICAÇÃO, MONTAGEM E DESMONTAGEM DE FÔRMA PARA BOCA PARA BUEIRO, EM CHAPA DE MADEIRA COMPENSADA RESINADA, E = 17 MM, 2 UTILIZAÇÕES. AF_07/2021</t>
  </si>
  <si>
    <t>102728</t>
  </si>
  <si>
    <t>ARMAÇÃO DE MURO ALA E MURO TESTA UTILIZANDO AÇO CA-50 DE 6,3 MM - MONTAGEM. AF_07/2021</t>
  </si>
  <si>
    <t>102729</t>
  </si>
  <si>
    <t>ARMAÇÃO DE MURO ALA E MURO TESTA UTILIZANDO AÇO CA-50 DE 8 MM - MONTAGEM. AF_07/2021</t>
  </si>
  <si>
    <t>102730</t>
  </si>
  <si>
    <t>ARMAÇÃO DE MURO ALA E MURO TESTA UTILIZANDO AÇO CA-50 DE 10 MM - MONTAGEM. AF_07/2021</t>
  </si>
  <si>
    <t>102731</t>
  </si>
  <si>
    <t>ARMAÇÃO DE MURO ALA E MURO TESTA UTILIZANDO AÇO CA-50 DE 12,5 MM - MONTAGEM. AF_07/2021</t>
  </si>
  <si>
    <t>102732</t>
  </si>
  <si>
    <t>ARMAÇÃO DE MURO ALA E MURO TESTA UTILIZANDO AÇO CA-50 DE 16 MM - MONTAGEM. AF_07/2021</t>
  </si>
  <si>
    <t>102733</t>
  </si>
  <si>
    <t>ARMAÇÃO DE MURO ALA E MURO TESTA UTILIZANDO AÇO CA-50 DE 20 MM - MONTAGEM. AF_07/2021</t>
  </si>
  <si>
    <t>102734</t>
  </si>
  <si>
    <t>ARMAÇÃO DE SOLEIRA UTILIZANDO AÇO CA-50 DE 6,3 MM - MONTAGEM. AF_07/2021</t>
  </si>
  <si>
    <t>102735</t>
  </si>
  <si>
    <t>ARMAÇÃO DE SOLEIRA UTILIZANDO AÇO CA-50 DE 8 MM - MONTAGEM. AF_07/2021</t>
  </si>
  <si>
    <t>102736</t>
  </si>
  <si>
    <t>CONCRETAGEM DE BOCA PARA BUEIRO, FCK = 20 MPA, COM USO DE BOMBA - LANÇAMENTO, ADENSAMENTO E ACABAMENTO. AF_07/2021</t>
  </si>
  <si>
    <t>102737</t>
  </si>
  <si>
    <t>BOCA PARA BUEIRO SIMPLES TUBULAR D = 40 CM EM CONCRETO, ALAS COM ESCONSIDADE DE 0°, INCLUINDO FÔRMAS E MATERIAIS. AF_07/2021</t>
  </si>
  <si>
    <t>102738</t>
  </si>
  <si>
    <t>BOCA PARA BUEIRO SIMPLES TUBULAR D = 60 CM EM CONCRETO, ALAS COM ESCONSIDADE DE 0°, INCLUINDO FÔRMAS E MATERIAIS. AF_07/2021</t>
  </si>
  <si>
    <t>102739</t>
  </si>
  <si>
    <t>BOCA PARA BUEIRO SIMPLES TUBULAR D = 80 CM EM CONCRETO, ALAS COM ESCONSIDADE DE 0°, INCLUINDO FÔRMAS E MATERIAIS. AF_07/2021</t>
  </si>
  <si>
    <t>102740</t>
  </si>
  <si>
    <t>BOCA PARA BUEIRO SIMPLES TUBULAR D = 100 CM EM CONCRETO, ALAS COM ESCONSIDADE DE 0°, INCLUINDO FÔRMAS E MATERIAIS. AF_07/2021</t>
  </si>
  <si>
    <t>102741</t>
  </si>
  <si>
    <t>BOCA PARA BUEIRO SIMPLES TUBULAR D = 120 CM EM CONCRETO, ALAS COM ESCONSIDADE DE 0°, INCLUINDO FÔRMAS E MATERIAIS. AF_07/2021</t>
  </si>
  <si>
    <t>102742</t>
  </si>
  <si>
    <t>BOCA PARA BUEIRO SIMPLES TUBULAR D = 150 CM EM CONCRETO, ALAS COM ESCONSIDADE DE 0°, INCLUINDO FÔRMAS E MATERIAIS. AF_07/2021</t>
  </si>
  <si>
    <t>102743</t>
  </si>
  <si>
    <t>BOCA PARA BUEIRO DUPLO TUBULAR D = 80 CM EM CONCRETO, ALAS COM ESCONSIDADE DE 0°, INCLUINDO FÔRMAS E MATERIAIS. AF_07/2021</t>
  </si>
  <si>
    <t>102744</t>
  </si>
  <si>
    <t>BOCA PARA BUEIRO DUPLO TUBULAR D = 100 CM EM CONCRETO, ALAS COM ESCONSIDADE DE 0°, INCLUINDO FÔRMAS E MATERIAIS. AF_07/2021</t>
  </si>
  <si>
    <t>102745</t>
  </si>
  <si>
    <t>BOCA PARA BUEIRO DUPLO TUBULAR D = 120 CM EM CONCRETO, ALAS COM ESCONSIDADE DE 0°, INCLUINDO FÔRMAS E MATERIAIS. AF_07/2021</t>
  </si>
  <si>
    <t>102746</t>
  </si>
  <si>
    <t>BOCA PARA BUEIRO DUPLO TUBULAR D = 150 CM EM CONCRETO, ALAS COM ESCONSIDADE DE 0°, INCLUINDO FÔRMAS E MATERIAIS. AF_07/2021</t>
  </si>
  <si>
    <t>102747</t>
  </si>
  <si>
    <t>BOCA PARA BUEIRO TRIPLO TUBULAR D = 100 CM EM CONCRETO, ALAS COM ESCONSIDADE DE 0°, INCLUINDO FÔRMAS E MATERIAIS. AF_07/2021</t>
  </si>
  <si>
    <t>102748</t>
  </si>
  <si>
    <t>BOCA PARA BUEIRO TRIPLO TUBULAR D = 120 CM EM CONCRETO, ALAS COM ESCONSIDADE DE 0°, INCLUINDO FÔRMAS E MATERIAIS. AF_07/2021</t>
  </si>
  <si>
    <t>102749</t>
  </si>
  <si>
    <t>BOCA PARA BUEIRO TRIPLO TUBULAR D = 150 CM EM CONCRETO, ALAS COM ESCONSIDADE DE 0°, INCLUINDO FÔRMAS E MATERIAIS. AF_07/2021</t>
  </si>
  <si>
    <t>102750</t>
  </si>
  <si>
    <t>BOCA PARA BUEIRO SIMPLES TUBULAR D = 60 CM EM CONCRETO, ALAS COM ESCONSIDADE DE 30°, INCLUINDO FÔRMAS E MATERIAIS. AF_07/2021</t>
  </si>
  <si>
    <t>102751</t>
  </si>
  <si>
    <t>BOCA PARA BUEIRO SIMPLES TUBULAR D = 80 CM EM CONCRETO, ALAS COM ESCONSIDADE DE 30°, INCLUINDO FÔRMAS E MATERIAIS. AF_07/2021</t>
  </si>
  <si>
    <t>102752</t>
  </si>
  <si>
    <t>BOCA PARA BUEIRO SIMPLES TUBULAR D = 100 CM EM CONCRETO, ALAS COM ESCONSIDADE DE 30°, INCLUINDO FÔRMAS E MATERIAIS. AF_07/2021</t>
  </si>
  <si>
    <t>102753</t>
  </si>
  <si>
    <t>BOCA PARA BUEIRO SIMPLES TUBULAR D = 120 CM EM CONCRETO, ALAS COM ESCONSIDADE DE 30°, INCLUINDO FÔRMAS E MATERIAIS. AF_07/2021</t>
  </si>
  <si>
    <t>102754</t>
  </si>
  <si>
    <t>BOCA PARA BUEIRO SIMPLES TUBULAR D = 150 CM EM CONCRETO, ALAS COM ESCONSIDADE DE 30°, INCLUINDO FÔRMAS E MATERIAIS. AF_07/2021</t>
  </si>
  <si>
    <t>102755</t>
  </si>
  <si>
    <t>BOCA PARA BUEIRO DUPLO TUBULAR D = 100 CM EM CONCRETO, ALAS COM ESCONSIDADE DE 30°, INCLUINDO FÔRMAS E MATERIAIS. AF_07/2021</t>
  </si>
  <si>
    <t>102756</t>
  </si>
  <si>
    <t>BOCA PARA BUEIRO DUPLO TUBULAR D = 120 CM EM CONCRETO, ALAS COM ESCONSIDADE DE 30°, INCLUINDO FÔRMAS E MATERIAIS. AF_07/2021</t>
  </si>
  <si>
    <t>102757</t>
  </si>
  <si>
    <t>BOCA PARA BUEIRO DUPLO TUBULAR D = 150 CM EM CONCRETO, ALAS COM ESCONSIDADE DE 30°, INCLUINDO FÔRMAS E MATERIAIS. AF_07/2021</t>
  </si>
  <si>
    <t>102758</t>
  </si>
  <si>
    <t>BOCA PARA BUEIRO TRIPLO TUBULAR D = 100 CM EM CONCRETO, ALAS COM ESCONSIDADE DE 30°, INCLUINDO FÔRMAS E MATERIAIS. AF_07/2021</t>
  </si>
  <si>
    <t>102759</t>
  </si>
  <si>
    <t>BOCA PARA BUEIRO TRIPLO TUBULAR D = 120 CM EM CONCRETO, ALAS COM ESCONSIDADE DE 30°, INCLUINDO FÔRMAS E MATERIAIS. AF_07/2021</t>
  </si>
  <si>
    <t>102760</t>
  </si>
  <si>
    <t>BOCA PARA BUEIRO TRIPLO TUBULAR D = 150 CM EM CONCRETO, ALAS COM ESCONSIDADE DE 30°, INCLUINDO FÔRMAS E MATERIAIS. AF_07/2021</t>
  </si>
  <si>
    <t>102761</t>
  </si>
  <si>
    <t>BOCA PARA BUEIRO SIMPLES CELULAR 150 X 150 CM EM CONCRETO, ALAS COM ESCONSIDADE DE 30°, INCLUINDO FÔRMAS E MATERIAIS. AF_07/2021</t>
  </si>
  <si>
    <t>102762</t>
  </si>
  <si>
    <t>BOCA PARA BUEIRO SIMPLES CELULAR 200 X 200 CM EM CONCRETO, ALAS COM ESCONSIDADE DE 30°, INCLUINDO FÔRMAS E MATERIAIS. AF_07/2021</t>
  </si>
  <si>
    <t>102763</t>
  </si>
  <si>
    <t>BOCA PARA BUEIRO SIMPLES CELULAR 250 X 250 CM EM CONCRETO, ALAS COM ESCONSIDADE DE 30°, INCLUINDO FÔRMAS E MATERIAIS. AF_07/2021</t>
  </si>
  <si>
    <t>102764</t>
  </si>
  <si>
    <t>BOCA PARA BUEIRO SIMPLES CELULAR 300 X 300 CM EM CONCRETO, ALAS COM ESCONSIDADE DE 30°, INCLUINDO FÔRMAS E MATERIAIS. AF_07/2021</t>
  </si>
  <si>
    <t>102765</t>
  </si>
  <si>
    <t>BOCA PARA BUEIRO DUPLO CELULAR 150 X 150 CM EM CONCRETO, ALAS COM ESCONSIDADE DE 30°, INCLUINDO FÔRMAS E MATERIAIS. AF_07/2021</t>
  </si>
  <si>
    <t>102766</t>
  </si>
  <si>
    <t>BOCA PARA BUEIRO DUPLO CELULAR 200 X 200 CM EM CONCRETO, ALAS COM ESCONSIDADE DE 30°, INCLUINDO FÔRMAS E MATERIAIS. AF_07/2021</t>
  </si>
  <si>
    <t>102767</t>
  </si>
  <si>
    <t>BOCA PARA BUEIRO DUPLO CELULAR 250 X 250 CM EM CONCRETO, ALAS COM ESCONSIDADE DE 30°, INCLUINDO FÔRMAS E MATERIAIS. AF_07/2021</t>
  </si>
  <si>
    <t>102768</t>
  </si>
  <si>
    <t>BOCA PARA BUEIRO DUPLO CELULAR 300 X 300 CM EM CONCRETO, ALAS COM ESCONSIDADE DE 30°, INCLUINDO FÔRMAS E MATERIAIS. AF_07/2021</t>
  </si>
  <si>
    <t>102769</t>
  </si>
  <si>
    <t>BOCA PARA BUEIRO TRIPLO CELULAR 150 X 150 CM EM CONCRETO, ALAS COM ESCONSIDADE DE 30°, INCLUINDO FÔRMAS E MATERIAIS. AF_07/2021</t>
  </si>
  <si>
    <t>102770</t>
  </si>
  <si>
    <t>BOCA PARA BUEIRO TRIPLO CELULAR 200 X 200 CM EM CONCRETO, ALAS COM ESCONSIDADE DE 30°, INCLUINDO FÔRMAS E MATERIAIS. AF_07/2021</t>
  </si>
  <si>
    <t>102771</t>
  </si>
  <si>
    <t>BOCA PARA BUEIRO TRIPLO CELULAR 250 X 250 CM EM CONCRETO, ALAS COM ESCONSIDADE DE 30°, INCLUINDO FÔRMAS E MATERIAIS. AF_07/2021</t>
  </si>
  <si>
    <t>102772</t>
  </si>
  <si>
    <t>BOCA PARA BUEIRO TRIPLO CELULAR 300 X 300 CM EM CONCRETO, ALAS COM ESCONSIDADE DE 30°, INCLUINDO FÔRMAS E MATERIAIS. AF_07/2021</t>
  </si>
  <si>
    <t>102773</t>
  </si>
  <si>
    <t>BOCA PARA BUEIRO SIMPLES TUBULAR D = 40 CM EM GABIÃO, ALAS COM ESCONSIDADE DE 45°, INCLUINDO FÔRMAS E MATERIAIS. AF_07/2021</t>
  </si>
  <si>
    <t>102774</t>
  </si>
  <si>
    <t>BOCA PARA BUEIRO SIMPLES TUBULAR D = 60 CM EM GABIÃO, ALAS COM ESCONSIDADE DE 45°, INCLUINDO FÔRMAS E MATERIAIS. AF_07/2021</t>
  </si>
  <si>
    <t>102775</t>
  </si>
  <si>
    <t>BOCA PARA BUEIRO SIMPLES TUBULAR D = 80 CM EM GABIÃO, ALAS COM ESCONSIDADE DE 45°, INCLUINDO FÔRMAS E MATERIAIS. AF_07/2021</t>
  </si>
  <si>
    <t>102776</t>
  </si>
  <si>
    <t>BOCA PARA BUEIRO SIMPLES TUBULAR D = 100 CM EM GABIÃO, ALAS COM ESCONSIDADE DE 45°, INCLUINDO FÔRMAS E MATERIAIS. AF_07/2021</t>
  </si>
  <si>
    <t>102777</t>
  </si>
  <si>
    <t>BOCA PARA BUEIRO SIMPLES TUBULAR D = 120 CM EM GABIÃO, ALAS COM ESCONSIDADE DE 45°, INCLUINDO FÔRMAS E MATERIAIS. AF_07/2021</t>
  </si>
  <si>
    <t>102778</t>
  </si>
  <si>
    <t>BOCA PARA BUEIRO SIMPLES TUBULAR D = 150 CM EM GABIÃO, ALAS COM ESCONSIDADE DE 45°, INCLUINDO FÔRMAS E MATERIAIS. AF_07/2021</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</si>
  <si>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</si>
  <si>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</si>
  <si>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</si>
  <si>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</si>
  <si>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102781</t>
  </si>
  <si>
    <t>BOCA PARA BUEIRO DUPLO TUBULAR D = 80 CM EM GABIÃO, ALAS COM ESCONSIDADE DE 45°, INCLUINDO FÔRMAS E MATERIAIS. AF_07/2021</t>
  </si>
  <si>
    <t>102782</t>
  </si>
  <si>
    <t>BOCA PARA BUEIRO DUPLO TUBULAR D = 100 CM EM GABIÃO, ALAS COM ESCONSIDADE DE 45°, INCLUINDO FÔRMAS E MATERIAIS. AF_07/2021</t>
  </si>
  <si>
    <t>102783</t>
  </si>
  <si>
    <t>BOCA PARA BUEIRO DUPLO TUBULAR D = 120 CM EM GABIÃO, ALAS COM ESCONSIDADE DE 45°, INCLUINDO FÔRMAS E MATERIAIS. AF_07/2021</t>
  </si>
  <si>
    <t>102784</t>
  </si>
  <si>
    <t>BOCA PARA BUEIRO DUPLO TUBULAR D = 150 CM EM GABIÃO, ALAS COM ESCONSIDADE DE 45°, INCLUINDO FÔRMAS E MATERIAIS. AF_07/2021</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</si>
  <si>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</si>
  <si>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</si>
  <si>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</si>
  <si>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</si>
  <si>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102787</t>
  </si>
  <si>
    <t>BOCA PARA BUEIRO TRIPLO TUBULAR D = 80 CM EM GABIÃO, ALAS COM ESCONSIDADE DE 45°, INCLUINDO FÔRMAS E MATERIAIS. AF_07/2021</t>
  </si>
  <si>
    <t>102788</t>
  </si>
  <si>
    <t>BOCA PARA BUEIRO TRIPLO TUBULAR D = 100 CM EM GABIÃO, ALAS COM ESCONSIDADE DE 45°, INCLUINDO FÔRMAS E MATERIAIS. AF_07/2021</t>
  </si>
  <si>
    <t>102789</t>
  </si>
  <si>
    <t>BOCA PARA BUEIRO TRIPLO TUBULAR D = 120 CM EM GABIÃO, ALAS COM ESCONSIDADE DE 45°, INCLUINDO FÔRMAS E MATERIAIS. AF_07/2021</t>
  </si>
  <si>
    <t>102790</t>
  </si>
  <si>
    <t>BOCA PARA BUEIRO TRIPLO TUBULAR D = 150 CM EM GABIÃO, ALAS COM ESCONSIDADE DE 45°, INCLUINDO FÔRMAS E MATERIAIS. AF_07/2021</t>
  </si>
  <si>
    <t>102791</t>
  </si>
  <si>
    <t>BOCA PARA BUEIRO SIMPLES CELULAR 150 X 150 CM EM GABIÃO, ALAS COM ESCONSIDADE DE 45°, INCLUINDO FÔRMAS E MATERIAIS. AF_07/2021</t>
  </si>
  <si>
    <t>102792</t>
  </si>
  <si>
    <t>BOCA PARA BUEIRO SIMPLES CELULAR 200 X 200 CM EM GABIÃO, ALAS COM ESCONSIDADE DE 45°, INCLUINDO FÔRMAS E MATERIAIS. AF_07/2021</t>
  </si>
  <si>
    <t>102793</t>
  </si>
  <si>
    <t>BOCA PARA BUEIRO SIMPLES CELULAR 250 X 250 CM EM GABIÃO, ALAS COM ESCONSIDADE DE 45°, INCLUINDO FÔRMAS E MATERIAIS. AF_07/2021</t>
  </si>
  <si>
    <t>102794</t>
  </si>
  <si>
    <t>BOCA PARA BUEIRO SIMPLES CELULAR 300 X 300 CM EM GABIÃO, ALAS COM ESCONSIDADE DE 45°, INCLUINDO FÔRMAS E MATERIAIS. AF_07/2021</t>
  </si>
  <si>
    <t>102795</t>
  </si>
  <si>
    <t>BOCA PARA BUEIRO DUPLO CELULAR 150 X 150 CM EM GABIÃO, ALAS COM ESCONSIDADE DE 45°, INCLUINDO FÔRMAS E MATERIAIS. AF_07/2021</t>
  </si>
  <si>
    <t>102796</t>
  </si>
  <si>
    <t>BOCA PARA BUEIRO DUPLO CELULAR 200 X 200 CM EM GABIÃO, ALAS COM ESCONSIDADE DE 45°, INCLUINDO FÔRMAS E MATERIAIS. AF_07/2021</t>
  </si>
  <si>
    <t>102797</t>
  </si>
  <si>
    <t>BOCA PARA BUEIRO DUPLO CELULAR 250 X 250 CM EM GABIÃO, ALAS COM ESCONSIDADE DE 45°, INCLUINDO FÔRMAS E MATERIAIS. AF_07/2021</t>
  </si>
  <si>
    <t>102798</t>
  </si>
  <si>
    <t>BOCA PARA BUEIRO DUPLO CELULAR 300 X 300 CM EM GABIÃO, ALAS COM ESCONSIDADE DE 45°, INCLUINDO FÔRMAS E MATERIAIS. AF_07/2021</t>
  </si>
  <si>
    <t>102799</t>
  </si>
  <si>
    <t>BOCA PARA BUEIRO TRIPLO CELULAR 150 X 150 CM EM GABIÃO, ALAS COM ESCONSIDADE DE 45°, INCLUINDO FÔRMAS E MATERIAIS. AF_07/2021</t>
  </si>
  <si>
    <t>102800</t>
  </si>
  <si>
    <t>BOCA PARA BUEIRO TRIPLO CELULAR 200 X 200 CM EM GABIÃO, ALAS COM ESCONSIDADE DE 45°, INCLUINDO FÔRMAS E MATERIAIS. AF_07/2021</t>
  </si>
  <si>
    <t>102801</t>
  </si>
  <si>
    <t>BOCA PARA BUEIRO TRIPLO CELULAR 250 X 250 CM EM GABIÃO, ALAS COM ESCONSIDADE DE 45°, INCLUINDO FÔRMAS E MATERIAIS. AF_07/2021</t>
  </si>
  <si>
    <t>102802</t>
  </si>
  <si>
    <t>BOCA PARA BUEIRO TRIPLO CELULAR 300 X 300 CM EM GABIÃO, ALAS COM ESCONSIDADE DE 45°, INCLUINDO FÔRMAS E MATERIAIS. AF_07/2021</t>
  </si>
  <si>
    <t>21,63</t>
  </si>
  <si>
    <t>15,16</t>
  </si>
  <si>
    <t>19,85</t>
  </si>
  <si>
    <t>19,44</t>
  </si>
  <si>
    <t>17,74</t>
  </si>
  <si>
    <t>30,22</t>
  </si>
  <si>
    <t>58,96</t>
  </si>
  <si>
    <t>11,41</t>
  </si>
  <si>
    <t>15,27</t>
  </si>
  <si>
    <t>19,63</t>
  </si>
  <si>
    <t>11,02</t>
  </si>
  <si>
    <t>24,38</t>
  </si>
  <si>
    <t>24,72</t>
  </si>
  <si>
    <t>19,48</t>
  </si>
  <si>
    <t>23,95</t>
  </si>
  <si>
    <t>102587</t>
  </si>
  <si>
    <t>FURO EM CAIXA D'ÁGUA COM ESPESSURA DE 2 ATÉ 5 MM E DIÂMETRO DE 15 MM. AF_06/2021</t>
  </si>
  <si>
    <t>102588</t>
  </si>
  <si>
    <t>FURO EM CAIXA D'ÁGUA COM ESPESSURA DE 6 ATÉ 8 MM E DIÂMETRO DE 15 MM. AF_06/2021</t>
  </si>
  <si>
    <t>102589</t>
  </si>
  <si>
    <t>FURO EM CAIXA D'ÁGUA COM ESPESSURA DE 2 ATÉ 5 MM E DIÂMETRO DE 20 MM. AF_06/2021</t>
  </si>
  <si>
    <t>102590</t>
  </si>
  <si>
    <t>FURO EM CAIXA D'ÁGUA COM ESPESSURA DE 6 ATÉ 8 MM E DIÂMETRO DE 20 MM. AF_06/2021</t>
  </si>
  <si>
    <t>102591</t>
  </si>
  <si>
    <t>FURO EM CAIXA D'ÁGUA COM ESPESSURA DE 2 ATÉ 5 MM E DIÂMETRO DE 25 MM. AF_06/2021</t>
  </si>
  <si>
    <t>102592</t>
  </si>
  <si>
    <t>FURO EM CAIXA D'ÁGUA COM ESPESSURA DE 6 ATÉ 8 MM E DIÂMETRO DE 25 MM. AF_06/2021</t>
  </si>
  <si>
    <t>102593</t>
  </si>
  <si>
    <t>FURO EM CAIXA D'ÁGUA COM ESPESSURA DE 2 ATÉ 5 MM E DIÂMETRO DE 32 MM. AF_06/2021</t>
  </si>
  <si>
    <t>102594</t>
  </si>
  <si>
    <t>FURO EM CAIXA D'ÁGUA COM ESPESSURA DE 6 ATÉ 8 MM E DIÂMETRO DE 32 MM. AF_06/2021</t>
  </si>
  <si>
    <t>102595</t>
  </si>
  <si>
    <t>FURO EM CAIXA D'ÁGUA COM ESPESSURA DE 2 ATÉ 5 MM E DIÂMETRO DE 40 MM. AF_06/2021</t>
  </si>
  <si>
    <t>102596</t>
  </si>
  <si>
    <t>FURO EM CAIXA D'ÁGUA COM ESPESSURA DE 6 ATÉ 8 MM E DIÂMETRO DE 40 MM. AF_06/2021</t>
  </si>
  <si>
    <t>102597</t>
  </si>
  <si>
    <t>FURO EM CAIXA D'ÁGUA COM ESPESSURA DE 2 ATÉ 5 MM E DIÂMETRO DE 50 MM. AF_06/2021</t>
  </si>
  <si>
    <t>102598</t>
  </si>
  <si>
    <t>FURO EM CAIXA D'ÁGUA COM ESPESSURA DE 6 ATÉ 8 MM E DIÂMETRO DE 50 MM. AF_06/2021</t>
  </si>
  <si>
    <t>102599</t>
  </si>
  <si>
    <t>FURO EM CAIXA D'ÁGUA COM ESPESSURA DE 2 ATÉ 5 MM E DIÂMETRO DE 60 MM. AF_06/2021</t>
  </si>
  <si>
    <t>102600</t>
  </si>
  <si>
    <t>FURO EM CAIXA D'ÁGUA COM ESPESSURA DE 6 ATÉ 8 MM E DIÂMETRO DE 60 MM. AF_06/2021</t>
  </si>
  <si>
    <t>102601</t>
  </si>
  <si>
    <t>FURO EM CAIXA D'ÁGUA COM ESPESSURA DE 2 ATÉ 5 MM E DIÂMETRO DE 75 MM. AF_06/2021</t>
  </si>
  <si>
    <t>102602</t>
  </si>
  <si>
    <t>FURO EM CAIXA D'ÁGUA COM ESPESSURA DE 6 ATÉ 8 MM E DIÂMETRO DE 75 MM. AF_06/2021</t>
  </si>
  <si>
    <t>102603</t>
  </si>
  <si>
    <t>FURO EM CAIXA D'ÁGUA COM ESPESSURA DE 2 ATÉ 5 MM E DIÂMETRO DE 100 MM. AF_06/2021</t>
  </si>
  <si>
    <t>102604</t>
  </si>
  <si>
    <t>FURO EM CAIXA D'ÁGUA COM ESPESSURA DE 6 ATÉ 8 MM E DIÂMETRO DE 100 MM. AF_06/2021</t>
  </si>
  <si>
    <t>102605</t>
  </si>
  <si>
    <t>CAIXA D´ÁGUA EM POLIETILENO, 500 LITROS - FORNECIMENTO E INSTALAÇÃO. AF_06/2021</t>
  </si>
  <si>
    <t>102606</t>
  </si>
  <si>
    <t>CAIXA D´ÁGUA EM POLIETILENO, 750 LITROS - FORNECIMENTO E INSTALAÇÃO. AF_06/2021</t>
  </si>
  <si>
    <t>102607</t>
  </si>
  <si>
    <t>CAIXA D´ÁGUA EM POLIETILENO, 1000 LITROS - FORNECIMENTO E INSTALAÇÃO. AF_06/2021</t>
  </si>
  <si>
    <t>102608</t>
  </si>
  <si>
    <t>CAIXA D´ÁGUA EM POLIETILENO, 1500 LITROS - FORNECIMENTO E INSTALAÇÃO. AF_06/2021</t>
  </si>
  <si>
    <t>102609</t>
  </si>
  <si>
    <t>CAIXA D´ÁGUA EM POLIETILENO, 2000 LITROS - FORNECIMENTO E INSTALAÇÃO. AF_06/2021</t>
  </si>
  <si>
    <t>102611</t>
  </si>
  <si>
    <t>CAIXA D´ÁGUA EM POLIÉSTER REFORÇADO COM FIBRA DE VIDRO, 500 LITROS - FORNECIMENTO E INSTALAÇÃO. AF_06/2021</t>
  </si>
  <si>
    <t>102613</t>
  </si>
  <si>
    <t>CAIXA D´ÁGUA EM POLIÉSTER REFORÇADO COM FIBRA DE VIDRO, 1000 LITROS - FORNECIMENTO E INSTALAÇÃO. AF_06/2021</t>
  </si>
  <si>
    <t>102614</t>
  </si>
  <si>
    <t>CAIXA D´ÁGUA EM POLIÉSTER REFORÇADO COM FIBRA DE VIDRO, 1500 LITROS - FORNECIMENTO E INSTALAÇÃO. AF_06/2021</t>
  </si>
  <si>
    <t>102615</t>
  </si>
  <si>
    <t>CAIXA D´ÁGUA EM POLIÉSTER REFORÇADO COM FIBRA DE VIDRO, 2000 LITROS - FORNECIMENTO E INSTALAÇÃO. AF_06/2021</t>
  </si>
  <si>
    <t>102617</t>
  </si>
  <si>
    <t>CAIXA D´ÁGUA EM POLIÉSTER REFORÇADO COM FIBRA DE VIDRO, 5000 LITROS - FORNECIMENTO E INSTALAÇÃO. AF_06/2021</t>
  </si>
  <si>
    <t>102619</t>
  </si>
  <si>
    <t>CAIXA D´ÁGUA EM POLIÉSTER REFORÇADO COM FIBRA DE VIDRO, 10000 LITROS - FORNECIMENTO E INSTALAÇÃO. AF_06/2021</t>
  </si>
  <si>
    <t>102622</t>
  </si>
  <si>
    <t>CAIXA D´ÁGUA EM POLIETILENO, 500 LITROS (INCLUSOS TUBOS, CONEXÕES E TORNEIRA DE BÓIA) - FORNECIMENTO E INSTALAÇÃO. AF_06/2021</t>
  </si>
  <si>
    <t>102623</t>
  </si>
  <si>
    <t>CAIXA D´ÁGUA EM POLIETILENO, 1000 LITROS (INCLUSOS TUBOS, CONEXÕES E TORNEIRA DE BÓIA) - FORNECIMENTO E INSTALAÇÃO. AF_06/2021</t>
  </si>
  <si>
    <t>100859</t>
  </si>
  <si>
    <t>100878</t>
  </si>
  <si>
    <t>VASO SANITÁRIO SIFONADO COM CAIXA ACOPLADA, LOUÇA BRANCA - PADRÃO ALTO - FORNECIMENTO E INSTALAÇÃO. AF_01/2020</t>
  </si>
  <si>
    <t>5,65</t>
  </si>
  <si>
    <t>52,48</t>
  </si>
  <si>
    <t>20,13</t>
  </si>
  <si>
    <t>27,29</t>
  </si>
  <si>
    <t>17,77</t>
  </si>
  <si>
    <t>100723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</si>
  <si>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</si>
  <si>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</si>
  <si>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</si>
  <si>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</si>
  <si>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32,35</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</si>
  <si>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</si>
  <si>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</si>
  <si>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</si>
  <si>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</si>
  <si>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</si>
  <si>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</si>
  <si>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</si>
  <si>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</si>
  <si>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</si>
  <si>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</si>
  <si>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</si>
  <si>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</si>
  <si>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</si>
  <si>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</si>
  <si>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</si>
  <si>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</si>
  <si>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</si>
  <si>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</si>
  <si>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</si>
  <si>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</si>
  <si>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</si>
  <si>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</si>
  <si>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</si>
  <si>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</si>
  <si>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</si>
  <si>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</si>
  <si>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</si>
  <si>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</si>
  <si>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</si>
  <si>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</si>
  <si>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</si>
  <si>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</si>
  <si>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</si>
  <si>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</si>
  <si>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</si>
  <si>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</si>
  <si>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</si>
  <si>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</si>
  <si>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</si>
  <si>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</si>
  <si>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</si>
  <si>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</si>
  <si>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</si>
  <si>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</si>
  <si>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</si>
  <si>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</si>
  <si>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</si>
  <si>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</si>
  <si>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</si>
  <si>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</si>
  <si>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</si>
  <si>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</si>
  <si>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</si>
  <si>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102803</t>
  </si>
  <si>
    <t>REFORÇO SUPERFICIAL PARA CONTRAPISOS DE ARGAMASSA SEMI-SECA. AF_07/2021</t>
  </si>
  <si>
    <t>30,07</t>
  </si>
  <si>
    <t>102568</t>
  </si>
  <si>
    <t>CARGA, MANOBRA E DESCARGA MANUAL DE TUBOS PLÁSTICOS, DN 150 MM, EM CAMINHÃO CARROCERIA 9T. AF_06/2021</t>
  </si>
  <si>
    <t>33,15</t>
  </si>
  <si>
    <t>22,38</t>
  </si>
  <si>
    <t>Portão em ferro chato (1/8"x 1.1/4") e contorno de metalom (10x 4)cm esp. 1,5mm(#16), 2 folhas altura 2,00m (exclusive pilar de fixação e ferragens)</t>
  </si>
  <si>
    <t>IUC10065</t>
  </si>
  <si>
    <t>Remoção de Alambrado com tela de aço galvanizado, fio 14, malha 1½" , três fios de arame liso, poste curvo de concreto com altura de 2,10m, com reaproveitamento</t>
  </si>
  <si>
    <t>IUP30116</t>
  </si>
  <si>
    <t>Execução de imprimação manual com caneta (para tapa buracos) - exclusive material betuminoso (Ref. IUP30026)</t>
  </si>
  <si>
    <t>IUP30117</t>
  </si>
  <si>
    <t>IUP30114</t>
  </si>
  <si>
    <t>IUC20161</t>
  </si>
  <si>
    <t>Grama em placas, tipo são carlos, incluindo plantio, adubo, fertilizante, calcário, terra orgânica e irrigação (Ref.IUSD0004)</t>
  </si>
  <si>
    <t xml:space="preserve">Cavalete em polietileno zebrado com faixa refletiva e com sinalizador a LED com bateria - H = 1,14 m - utilização de 200 vezes - REF SICRO 5213380 </t>
  </si>
  <si>
    <t>IUD30241</t>
  </si>
  <si>
    <t>Fornecimento e assentamento de guia (meio-fio) em trecho reto, confeccionada em concreto pré-fabricado, dimensões 50x7x20 cm (comprimento x base x altura), Ref. SINAPI 94275</t>
  </si>
  <si>
    <t>IUC10210</t>
  </si>
  <si>
    <t>Reinstalação de defensa semi-maleavel simples, com reaproveitamento de material (Ref. IUC10001)</t>
  </si>
  <si>
    <t>Guarda corpo com altura 1,15m, pilares em chapa esp. 9,53mm espaçados a cada 2m, fixados em peças metálicas de aço pintado a esmalte e parafusados, com tubos de aço galvanizado  1br com diam. 2" e 2br com diam. 1.1/2"na horizontal</t>
  </si>
  <si>
    <t>IUD20105</t>
  </si>
  <si>
    <t>Bota-fora, carga, transporte e descarga, DMT até 10 km, exclusive espalhamento, em caminhão 10m3</t>
  </si>
  <si>
    <t>IUS85005</t>
  </si>
  <si>
    <t>EXECUÇÃO DE SONORIZADOR ASFALTICO 5,0X3,2M</t>
  </si>
  <si>
    <t>IUP30113</t>
  </si>
  <si>
    <t>Recomposição asfáltica / correção de defeitos por fresagem (exclusive materiais betuminosos), Ref. IUP30040</t>
  </si>
  <si>
    <t>Execução de pavimento com aplicação de concreto asfáltico,faixa C com  Cap 30/45, camada de rolamento - exclusive carga e transporte.(Ref. SINAPI 95995)</t>
  </si>
  <si>
    <t>IUC10066</t>
  </si>
  <si>
    <t>Alambrado com tela de aço galvanizado, fio 14, malha 1½" , três fios de arame liso, poste curvo de concreto com altura de 2,10m, Apenas mão de obra de execução</t>
  </si>
  <si>
    <t>IUC30007</t>
  </si>
  <si>
    <t>Tècnico em segurança do trabalho  com encargos complementares. Ref. SINAPI 100321</t>
  </si>
  <si>
    <t>Pintura faixa-tinta base acrílica NBR 11862/92 - Ref  SINAPI 102501</t>
  </si>
  <si>
    <t>Remendo Superficial / Tapa Buraco - (inclusive materiais betuminosos, exclusive transporte de materiais de base e betuminosos)  (Ref. DEIURB IUP30106)</t>
  </si>
  <si>
    <t>Carga, manobra e descarga de concreto de cimento em caminhão basculante de  6m³ - carga em central de concreto de 150 m³/h e descarga em vibroacabadora Ref. SICRO 5919540</t>
  </si>
  <si>
    <t>IUS85006</t>
  </si>
  <si>
    <t>Delimitador de trafego flexivel com duas faixas reflexivas D=20cm e H=80cm com chumbador. SICRO 5213837</t>
  </si>
  <si>
    <t>IUP30115</t>
  </si>
  <si>
    <t>Remendo Superficial / Tapa Buraco - (exclusive materiais betuminosos e transporte de materiais de base).Ref. IUP30041</t>
  </si>
  <si>
    <t>IUS85004</t>
  </si>
  <si>
    <t>EXECUÇÃO DE SONORIZADOR ASFALTICO 5,0X3,0M</t>
  </si>
  <si>
    <t>BLSC - Boca-de-lobo simples, em concreto simples fck 20 MPa, incluindo forma, escavação, calçamento ao redor e grelha em FoFo tipo pesada, conforme projeto</t>
  </si>
  <si>
    <t>Filtro vertical de areia grossa  com profundidade ate 1,50m e largura 0,80m a 1,50m, lançamento mecânico, inclusive fornecimento, exclusive transporte</t>
  </si>
  <si>
    <t>EXECUÇÃO DE PASSEIO (CALÇADA) OU PISO DE CONCRETO COM CONCRETO  DUAS CORES MOLDADO IN LOCO, USINADO, ACABAMENTO CONVENCIONAL, NÃO ARMADO. AF_07/2016 REF SINAPI 94991</t>
  </si>
  <si>
    <t>IUC30006</t>
  </si>
  <si>
    <t>Engenheiro de segurança do Trabalho</t>
  </si>
  <si>
    <t>31,90</t>
  </si>
  <si>
    <t>26,70</t>
  </si>
  <si>
    <t>13,73</t>
  </si>
  <si>
    <t>12,60</t>
  </si>
  <si>
    <t>27,64</t>
  </si>
  <si>
    <t>4,80</t>
  </si>
  <si>
    <t>6,11</t>
  </si>
  <si>
    <t>26,68</t>
  </si>
  <si>
    <t>65,47</t>
  </si>
  <si>
    <t>2,13</t>
  </si>
  <si>
    <t>11,88</t>
  </si>
  <si>
    <t xml:space="preserve">Escoramento de vala, tipo blindado, com profundidade de 1,5 a 3,0m, largura maior ou igual a 1,5 m e menor que 2,50 - execução e fornecimento, inclui material. AF_08/2020 (Ref. Sinapi 03.ESCO.VALA.040/01 - cod.101597)
</t>
  </si>
  <si>
    <t xml:space="preserve">	Remendo profundo (exclusive transporte de solo, materiais de base e betuminosos CAP 50/70) - imprimação com emulsão a base d'agua</t>
  </si>
  <si>
    <t xml:space="preserve"> Tècnico em segurança do trabalho  com encargos complementares. Ref. SINAPI 100321</t>
  </si>
  <si>
    <t>Bota-fora, carga, transporte e descarga, DMT até 10 km, exclusive espalhamento, em caminhão 6m3</t>
  </si>
  <si>
    <t>IUP30118</t>
  </si>
  <si>
    <t>EXECUÇÃO DE PINTURA DE LIGAÇÃO COM EMULSÃO ASFÁLTICA, EXCLUSIVE EMULSÃO</t>
  </si>
  <si>
    <t>MIUD00031</t>
  </si>
  <si>
    <t>Execução e compactação de base para pavimentação - exclusive fornecimento de material, carga e transporte (Ref. SINAPI 96400)</t>
  </si>
  <si>
    <t>IUC00041</t>
  </si>
  <si>
    <t>CORRIMÃO DUPLO, DISTANCIA 22 CM ENTRE ELES, DIÂMETRO EXTERNO = 1 1/2", EM AÇO GALVANIZADO, FINAL DO TRAMO EM ARCO. REF SINAPI 99855</t>
  </si>
  <si>
    <t>IUC10067</t>
  </si>
  <si>
    <t>Cerca com mourões de concreto, 10x10 cm, espaçamento de 2,5 m, altura livre de 1,8 m, cravados 0,5 m, com 8 fios de arame liso ovalado (3,00x2,4) mm - fornecimento e instalação.</t>
  </si>
  <si>
    <t>IUD20106</t>
  </si>
  <si>
    <t>IUD20107</t>
  </si>
  <si>
    <t>IUD30336</t>
  </si>
  <si>
    <t>Geocélula de PEAD, paredes perfuradas, soldadas - altura de 75 mm e 1206 cm² de área de célula, conforme NBR 12553 da ABNT, incluindo 2 grampos tipo U em aço CA-50 Ø 6,3mm para cada 1,00m². Exclusive preparo do terreno e material de enchimento(REF. DNIT 1516311)</t>
  </si>
  <si>
    <t>IUC00042</t>
  </si>
  <si>
    <t>Grade de ferro em barra chata e cantoneira (0,60x0,60)m, conforme projeto, inclui fornecimento e instalação</t>
  </si>
  <si>
    <t>Cerca com mourões de concreto reto, 10x10 cm, espaçamento de 2,5 m, altura livre de 1,8 m, cravados 0,5 m, com 8 fios de arame liso ovalado (3,00x2,4) mm - fornecimento e instalação.</t>
  </si>
  <si>
    <t>3,33</t>
  </si>
  <si>
    <t>12,40</t>
  </si>
  <si>
    <t>12,22</t>
  </si>
  <si>
    <t>29,37</t>
  </si>
  <si>
    <t>29,57</t>
  </si>
  <si>
    <t>2,11</t>
  </si>
  <si>
    <t>31,30</t>
  </si>
  <si>
    <t>5,43</t>
  </si>
  <si>
    <t>24,79</t>
  </si>
  <si>
    <t>51,59</t>
  </si>
  <si>
    <t>4,12</t>
  </si>
  <si>
    <t>63,00</t>
  </si>
  <si>
    <t>27,75</t>
  </si>
  <si>
    <t>20,36</t>
  </si>
  <si>
    <t>4,66</t>
  </si>
  <si>
    <t>45,72</t>
  </si>
  <si>
    <t>18,18</t>
  </si>
  <si>
    <t>3,34</t>
  </si>
  <si>
    <t>17,48</t>
  </si>
  <si>
    <t>7,99</t>
  </si>
  <si>
    <t>22,05</t>
  </si>
  <si>
    <t>33,59</t>
  </si>
  <si>
    <t>10,61</t>
  </si>
  <si>
    <t>15,56</t>
  </si>
  <si>
    <t>26,33</t>
  </si>
  <si>
    <t>4,63</t>
  </si>
  <si>
    <t>4,95</t>
  </si>
  <si>
    <t>10,20</t>
  </si>
  <si>
    <t>9,40</t>
  </si>
  <si>
    <t>7,18</t>
  </si>
  <si>
    <t>11,45</t>
  </si>
  <si>
    <t>17,00</t>
  </si>
  <si>
    <t>33,50</t>
  </si>
  <si>
    <t>3,30</t>
  </si>
  <si>
    <t>17,50</t>
  </si>
  <si>
    <t>20,90</t>
  </si>
  <si>
    <t>25,65</t>
  </si>
  <si>
    <t>23,81</t>
  </si>
  <si>
    <t>8,59</t>
  </si>
  <si>
    <t>20,87</t>
  </si>
  <si>
    <t>7,70</t>
  </si>
  <si>
    <t>2,04</t>
  </si>
  <si>
    <t>27,41</t>
  </si>
  <si>
    <t>8,14</t>
  </si>
  <si>
    <t>8,56</t>
  </si>
  <si>
    <t>22,69</t>
  </si>
  <si>
    <t>44,36</t>
  </si>
  <si>
    <t>27,20</t>
  </si>
  <si>
    <t>13,07</t>
  </si>
  <si>
    <t>23,32</t>
  </si>
  <si>
    <t>32,38</t>
  </si>
  <si>
    <t>23,65</t>
  </si>
  <si>
    <t>25,82</t>
  </si>
  <si>
    <t>33,29</t>
  </si>
  <si>
    <t>58,52</t>
  </si>
  <si>
    <t>25,07</t>
  </si>
  <si>
    <t>43,83</t>
  </si>
  <si>
    <t>19,21</t>
  </si>
  <si>
    <t>24,05</t>
  </si>
  <si>
    <t>Geocélula de PEAD - H = 75 mm e célula de 1206 cm² (ref Sicro cod  M1462)</t>
  </si>
  <si>
    <t>25,81</t>
  </si>
  <si>
    <t>28,83</t>
  </si>
  <si>
    <t>103089</t>
  </si>
  <si>
    <t>ASSENTAMENTO DE TUBO DE FERRO FUNDIDO PARA REDE DE ÁGUA, DN 80 MM, JUNTA FLANGEADA (NÃO INCLUI O FORNECIMENTO). AF_09/2021</t>
  </si>
  <si>
    <t>103090</t>
  </si>
  <si>
    <t>ASSENTAMENTO DE TUBO DE FERRO FUNDIDO PARA REDE DE ÁGUA, DN 100 MM, JUNTA FLANGEADA (NÃO INCLUI O FORNECIMENTO). AF_09/2021</t>
  </si>
  <si>
    <t>103091</t>
  </si>
  <si>
    <t>ASSENTAMENTO DE TUBO DE FERRO FUNDIDO PARA REDE DE ÁGUA, DN 150 MM, JUNTA FLANGEADA (NÃO INCLUI O FORNECIMENTO). AF_09/2021</t>
  </si>
  <si>
    <t>103092</t>
  </si>
  <si>
    <t>ASSENTAMENTO DE TUBO DE FERRO FUNDIDO PARA REDE DE ÁGUA, DN 200 MM, JUNTA FLANGEADA (NÃO INCLUI O FORNECIMENTO). AF_09/2021</t>
  </si>
  <si>
    <t>103093</t>
  </si>
  <si>
    <t>ASSENTAMENTO DE TUBO DE FERRO FUNDIDO PARA REDE DE ÁGUA, DN 250 MM, JUNTA FLANGEADA (NÃO INCLUI O FORNECIMENTO). AF_09/2021</t>
  </si>
  <si>
    <t>26,72</t>
  </si>
  <si>
    <t>103094</t>
  </si>
  <si>
    <t>ASSENTAMENTO DE TUBO DE FERRO FUNDIDO PARA REDE DE ÁGUA, DN 300 MM, JUNTA FLANGEADA (NÃO INCLUI O FORNECIMENTO). AF_09/2021</t>
  </si>
  <si>
    <t>103095</t>
  </si>
  <si>
    <t>ASSENTAMENTO DE TUBO DE FERRO FUNDIDO PARA REDE DE ÁGUA, DN 350 MM, JUNTA FLANGEADA (NÃO INCLUI O FORNECIMENTO). AF_09/2021</t>
  </si>
  <si>
    <t>103096</t>
  </si>
  <si>
    <t>ASSENTAMENTO DE TUBO DE FERRO FUNDIDO PARA REDE DE ÁGUA, DN 400 MM, JUNTA FLANGEADA (NÃO INCLUI O FORNECIMENTO). AF_09/2021</t>
  </si>
  <si>
    <t>103097</t>
  </si>
  <si>
    <t>ASSENTAMENTO DE TUBO DE FERRO FUNDIDO PARA REDE DE ÁGUA, DN 450 MM, JUNTA FLANGEADA (NÃO INCLUI O FORNECIMENTO). AF_09/2021</t>
  </si>
  <si>
    <t>103098</t>
  </si>
  <si>
    <t>ASSENTAMENTO DE TUBO DE FERRO FUNDIDO PARA REDE DE ÁGUA, DN 500 MM, JUNTA FLANGEADA (NÃO INCLUI O FORNECIMENTO). AF_09/2021</t>
  </si>
  <si>
    <t>103099</t>
  </si>
  <si>
    <t>ASSENTAMENTO DE TUBO DE FERRO FUNDIDO PARA REDE DE ÁGUA, DN 600 MM, JUNTA FLANGEADA (NÃO INCLUI O FORNECIMENTO). AF_09/2021</t>
  </si>
  <si>
    <t>103100</t>
  </si>
  <si>
    <t>ASSENTAMENTO DE TUBO DE FERRO FUNDIDO PARA REDE DE ÁGUA, DN 700 MM, JUNTA FLANGEADA (NÃO INCLUI O FORNECIMENTO). AF_09/2021</t>
  </si>
  <si>
    <t>103101</t>
  </si>
  <si>
    <t>ASSENTAMENTO DE TUBO DE FERRO FUNDIDO PARA REDE DE ÁGUA, DN 800 MM, JUNTA FLANGEADA (NÃO INCLUI O FORNECIMENTO). AF_09/2021</t>
  </si>
  <si>
    <t>103102</t>
  </si>
  <si>
    <t>ASSENTAMENTO DE TUBO DE FERRO FUNDIDO PARA REDE DE ÁGUA, DN 900 MM, JUNTA FLANGEADA (NÃO INCLUI O FORNECIMENTO). AF_09/2021</t>
  </si>
  <si>
    <t>103103</t>
  </si>
  <si>
    <t>ASSENTAMENTO DE TUBO DE FERRO FUNDIDO PARA REDE DE ÁGUA, DN 1000 MM, JUNTA FLANGEADA (NÃO INCLUI O FORNECIMENTO). AF_09/2021</t>
  </si>
  <si>
    <t>103104</t>
  </si>
  <si>
    <t>ASSENTAMENTO DE TUBO DE FERRO FUNDIDO PARA REDE DE ÁGUA, DN 1200 MM, JUNTA FLANGEADA (NÃO INCLUI O FORNECIMENTO). AF_09/2021</t>
  </si>
  <si>
    <t>103105</t>
  </si>
  <si>
    <t>ASSENTAMENTO DE CONEXÃO COM 2 ACESSOS, FERRO FUNDIDO PARA REDE DE ÁGUA, DN  80 MM, JUNTA FLANGEADA (NÃO INCLUI O FORNECIMENTO). AF_09/2021</t>
  </si>
  <si>
    <t>103106</t>
  </si>
  <si>
    <t>ASSENTAMENTO DE CONEXÃO COM 2 ACESSOS, FERRO FUNDIDO PARA REDE DE ÁGUA, DN  100 MM, JUNTA FLANGEADA (NÃO INCLUI O FORNECIMENTO). AF_09/2021</t>
  </si>
  <si>
    <t>103107</t>
  </si>
  <si>
    <t>ASSENTAMENTO DE CONEXÃO COM 2 ACESSOS, FERRO FUNDIDO PARA REDE DE ÁGUA, DN  150 MM, JUNTA FLANGEADA (NÃO INCLUI O FORNECIMENTO). AF_09/2021</t>
  </si>
  <si>
    <t>103108</t>
  </si>
  <si>
    <t>ASSENTAMENTO DE CONEXÃO COM 2 ACESSOS, FERRO FUNDIDO PARA REDE DE ÁGUA, DN  200 MM, JUNTA FLANGEADA (NÃO INCLUI O FORNECIMENTO). AF_09/2021</t>
  </si>
  <si>
    <t>103109</t>
  </si>
  <si>
    <t>ASSENTAMENTO DE CONEXÃO COM 2 ACESSOS, FERRO FUNDIDO PARA REDE DE ÁGUA, DN  250 MM, JUNTA FLANGEADA (NÃO INCLUI O FORNECIMENTO). AF_09/2021</t>
  </si>
  <si>
    <t>103110</t>
  </si>
  <si>
    <t>ASSENTAMENTO DE CONEXÃO COM 2 ACESSOS, FERRO FUNDIDO PARA REDE DE ÁGUA, DN  300 MM, JUNTA FLANGEADA (NÃO INCLUI O FORNECIMENTO). AF_09/2021</t>
  </si>
  <si>
    <t>103111</t>
  </si>
  <si>
    <t>ASSENTAMENTO DE CONEXÃO COM 2 ACESSOS, FERRO FUNDIDO PARA REDE DE ÁGUA, DN  350 MM, JUNTA FLANGEADA (NÃO INCLUI O FORNECIMENTO). AF_09/2021</t>
  </si>
  <si>
    <t>103112</t>
  </si>
  <si>
    <t>ASSENTAMENTO DE CONEXÃO COM 2 ACESSOS, FERRO FUNDIDO PARA REDE DE ÁGUA, DN  400 MM, JUNTA FLANGEADA (NÃO INCLUI O FORNECIMENTO). AF_09/2021</t>
  </si>
  <si>
    <t>103113</t>
  </si>
  <si>
    <t>ASSENTAMENTO DE CONEXÃO COM 2 ACESSOS, FERRO FUNDIDO PARA REDE DE ÁGUA, DN  450 MM, JUNTA FLANGEADA (NÃO INCLUI O FORNECIMENTO). AF_09/2021</t>
  </si>
  <si>
    <t>103114</t>
  </si>
  <si>
    <t>ASSENTAMENTO DE CONEXÃO COM 2 ACESSOS, FERRO FUNDIDO PARA REDE DE ÁGUA, DN  500 MM, JUNTA FLANGEADA (NÃO INCLUI O FORNECIMENTO). AF_09/2021</t>
  </si>
  <si>
    <t>103115</t>
  </si>
  <si>
    <t>ASSENTAMENTO DE CONEXÃO COM 2 ACESSOS, FERRO FUNDIDO PARA REDE DE ÁGUA, DN  600 MM, JUNTA FLANGEADA (NÃO INCLUI O FORNECIMENTO). AF_09/2021</t>
  </si>
  <si>
    <t>103116</t>
  </si>
  <si>
    <t>ASSENTAMENTO DE CONEXÃO COM 2 ACESSOS, FERRO FUNDIDO PARA REDE DE ÁGUA, DN  700 MM, JUNTA FLANGEADA (NÃO INCLUI O FORNECIMENTO). AF_09/2021</t>
  </si>
  <si>
    <t>103117</t>
  </si>
  <si>
    <t>ASSENTAMENTO DE CONEXÃO COM 2 ACESSOS, FERRO FUNDIDO PARA REDE DE ÁGUA, DN  800 MM, JUNTA FLANGEADA (NÃO INCLUI O FORNECIMENTO). AF_09/2021</t>
  </si>
  <si>
    <t>103118</t>
  </si>
  <si>
    <t>ASSENTAMENTO DE CONEXÃO COM 2 ACESSOS, FERRO FUNDIDO PARA REDE DE ÁGUA, DN  900 MM, JUNTA FLANGEADA (NÃO INCLUI O FORNECIMENTO). AF_09/2021</t>
  </si>
  <si>
    <t>103119</t>
  </si>
  <si>
    <t>ASSENTAMENTO DE CONEXÃO COM 2 ACESSOS, FERRO FUNDIDO PARA REDE DE ÁGUA, DN  1000 MM, JUNTA FLANGEADA (NÃO INCLUI O FORNECIMENTO). AF_09/2021</t>
  </si>
  <si>
    <t>103120</t>
  </si>
  <si>
    <t>ASSENTAMENTO DE CONEXÃO COM 2 ACESSOS, FERRO FUNDIDO PARA REDE DE ÁGUA, DN  1200 MM, JUNTA FLANGEADA (NÃO INCLUI O FORNECIMENTO). AF_09/2021</t>
  </si>
  <si>
    <t>103121</t>
  </si>
  <si>
    <t>ASSENTAMENTO DE CONEXÃO COM 3 ACESSOS, FERRO FUNDIDO PARA REDE DE ÁGUA, DN  80 MM, JUNTA FLANGEADA (NÃO INCLUI O FORNECIMENTO). AF_09/2021</t>
  </si>
  <si>
    <t>103122</t>
  </si>
  <si>
    <t>ASSENTAMENTO DE CONEXÃO COM 3 ACESSOS, FERRO FUNDIDO PARA REDE DE ÁGUA, DN  100 MM, JUNTA FLANGEADA (NÃO INCLUI O FORNECIMENTO). AF_09/2021</t>
  </si>
  <si>
    <t>103123</t>
  </si>
  <si>
    <t>ASSENTAMENTO DE CONEXÃO COM 3 ACESSOS, FERRO FUNDIDO PARA REDE DE ÁGUA, DN  150 MM, JUNTA FLANGEADA (NÃO INCLUI O FORNECIMENTO). AF_09/2021</t>
  </si>
  <si>
    <t>103124</t>
  </si>
  <si>
    <t>ASSENTAMENTO DE CONEXÃO COM 3 ACESSOS, FERRO FUNDIDO PARA REDE DE ÁGUA, DN  200 MM, JUNTA FLANGEADA (NÃO INCLUI O FORNECIMENTO). AF_09/2021</t>
  </si>
  <si>
    <t>103125</t>
  </si>
  <si>
    <t>ASSENTAMENTO DE CONEXÃO COM 3 ACESSOS, FERRO FUNDIDO PARA REDE DE ÁGUA, DN  250 MM, JUNTA FLANGEADA (NÃO INCLUI O FORNECIMENTO). AF_09/2021</t>
  </si>
  <si>
    <t>103126</t>
  </si>
  <si>
    <t>ASSENTAMENTO DE CONEXÃO COM 3 ACESSOS, FERRO FUNDIDO PARA REDE DE ÁGUA, DN  300 MM, JUNTA FLANGEADA (NÃO INCLUI O FORNECIMENTO). AF_09/2021</t>
  </si>
  <si>
    <t>103127</t>
  </si>
  <si>
    <t>ASSENTAMENTO DE CONEXÃO COM 3 ACESSOS, FERRO FUNDIDO PARA REDE DE ÁGUA, DN  350 MM, JUNTA FLANGEADA (NÃO INCLUI O FORNECIMENTO). AF_09/2021</t>
  </si>
  <si>
    <t>103128</t>
  </si>
  <si>
    <t>ASSENTAMENTO DE CONEXÃO COM 3 ACESSOS, FERRO FUNDIDO PARA REDE DE ÁGUA, DN  400 MM, JUNTA FLANGEADA (NÃO INCLUI O FORNECIMENTO). AF_09/2021</t>
  </si>
  <si>
    <t>103129</t>
  </si>
  <si>
    <t>ASSENTAMENTO DE CONEXÃO COM 3 ACESSOS, FERRO FUNDIDO PARA REDE DE ÁGUA, DN  450 MM, JUNTA FLANGEADA (NÃO INCLUI O FORNECIMENTO). AF_09/2021</t>
  </si>
  <si>
    <t>103130</t>
  </si>
  <si>
    <t>ASSENTAMENTO DE CONEXÃO COM 3 ACESSOS, FERRO FUNDIDO PARA REDE DE ÁGUA, DN  500 MM, JUNTA FLANGEADA (NÃO INCLUI O FORNECIMENTO). AF_09/2021</t>
  </si>
  <si>
    <t>103131</t>
  </si>
  <si>
    <t>ASSENTAMENTO DE CONEXÃO COM 3 ACESSOS, FERRO FUNDIDO PARA REDE DE ÁGUA, DN  600 MM, JUNTA FLANGEADA (NÃO INCLUI O FORNECIMENTO). AF_09/2021</t>
  </si>
  <si>
    <t>103132</t>
  </si>
  <si>
    <t>ASSENTAMENTO DE CONEXÃO COM 3 ACESSOS, FERRO FUNDIDO PARA REDE DE ÁGUA, DN  700 MM, JUNTA FLANGEADA (NÃO INCLUI O FORNECIMENTO). AF_09/2021</t>
  </si>
  <si>
    <t>103133</t>
  </si>
  <si>
    <t>ASSENTAMENTO DE CONEXÃO COM 3 ACESSOS, FERRO FUNDIDO PARA REDE DE ÁGUA, DN  800 MM, JUNTA FLANGEADA (NÃO INCLUI O FORNECIMENTO). AF_09/2021</t>
  </si>
  <si>
    <t>103134</t>
  </si>
  <si>
    <t>ASSENTAMENTO DE CONEXÃO COM 3 ACESSOS, FERRO FUNDIDO PARA REDE DE ÁGUA, DN  900 MM, JUNTA FLANGEADA (NÃO INCLUI O FORNECIMENTO). AF_09/2021</t>
  </si>
  <si>
    <t>103135</t>
  </si>
  <si>
    <t>ASSENTAMENTO DE CONEXÃO COM 3 ACESSOS, FERRO FUNDIDO PARA REDE DE ÁGUA, DN  1000 MM, JUNTA FLANGEADA (NÃO INCLUI O FORNECIMENTO). AF_09/2021</t>
  </si>
  <si>
    <t>103136</t>
  </si>
  <si>
    <t>ASSENTAMENTO DE CONEXÃO COM 3 ACESSOS, FERRO FUNDIDO PARA REDE DE ÁGUA, DN  1200 MM, JUNTA FLANGEADA (NÃO INCLUI O FORNECIMENTO). AF_09/2021</t>
  </si>
  <si>
    <t>103137</t>
  </si>
  <si>
    <t>ASSENTAMENTO DE CONEXÃO COM 1 ACESSO, FERRO FUNDIDO PARA REDE DE ÁGUA, DN  80 MM, JUNTA FLANGEADA (NÃO INCLUI O FORNECIMENTO). AF_09/2021</t>
  </si>
  <si>
    <t>103138</t>
  </si>
  <si>
    <t>ASSENTAMENTO DE CONEXÃO COM 1 ACESSO, FERRO FUNDIDO PARA REDE DE ÁGUA, DN  100 MM, JUNTA FLANGEADA (NÃO INCLUI O FORNECIMENTO). AF_09/2021</t>
  </si>
  <si>
    <t>103139</t>
  </si>
  <si>
    <t>ASSENTAMENTO DE CONEXÃO COM 1 ACESSO, FERRO FUNDIDO PARA REDE DE ÁGUA, DN  150 MM, JUNTA FLANGEADA (NÃO INCLUI O FORNECIMENTO). AF_09/2021</t>
  </si>
  <si>
    <t>103140</t>
  </si>
  <si>
    <t>ASSENTAMENTO DE CONEXÃO COM 1 ACESSO, FERRO FUNDIDO PARA REDE DE ÁGUA, DN  200 MM, JUNTA FLANGEADA (NÃO INCLUI O FORNECIMENTO). AF_09/2021</t>
  </si>
  <si>
    <t>103141</t>
  </si>
  <si>
    <t>ASSENTAMENTO DE CONEXÃO COM 1 ACESSO, FERRO FUNDIDO PARA REDE DE ÁGUA, DN  250 MM, JUNTA FLANGEADA (NÃO INCLUI O FORNECIMENTO). AF_09/2021</t>
  </si>
  <si>
    <t>103142</t>
  </si>
  <si>
    <t>ASSENTAMENTO DE CONEXÃO COM 1 ACESSO, FERRO FUNDIDO PARA REDE DE ÁGUA, DN  300 MM, JUNTA FLANGEADA (NÃO INCLUI O FORNECIMENTO). AF_09/2021</t>
  </si>
  <si>
    <t>103143</t>
  </si>
  <si>
    <t>ASSENTAMENTO DE CONEXÃO COM 1 ACESSO, FERRO FUNDIDO PARA REDE DE ÁGUA, DN  350 MM, JUNTA FLANGEADA (NÃO INCLUI O FORNECIMENTO). AF_09/2021</t>
  </si>
  <si>
    <t>103144</t>
  </si>
  <si>
    <t>ASSENTAMENTO DE CONEXÃO COM 1 ACESSO, FERRO FUNDIDO PARA REDE DE ÁGUA, DN  400 MM, JUNTA FLANGEADA (NÃO INCLUI O FORNECIMENTO). AF_09/2021</t>
  </si>
  <si>
    <t>103145</t>
  </si>
  <si>
    <t>ASSENTAMENTO DE CONEXÃO COM 1 ACESSO, FERRO FUNDIDO PARA REDE DE ÁGUA, DN  450 MM, JUNTA FLANGEADA (NÃO INCLUI O FORNECIMENTO). AF_09/2021</t>
  </si>
  <si>
    <t>103146</t>
  </si>
  <si>
    <t>ASSENTAMENTO DE CONEXÃO COM 1 ACESSO, FERRO FUNDIDO PARA REDE DE ÁGUA, DN  500 MM, JUNTA FLANGEADA (NÃO INCLUI O FORNECIMENTO). AF_09/2021</t>
  </si>
  <si>
    <t>103147</t>
  </si>
  <si>
    <t>ASSENTAMENTO DE CONEXÃO COM 1 ACESSO, FERRO FUNDIDO PARA REDE DE ÁGUA, DN  600 MM, JUNTA FLANGEADA (NÃO INCLUI O FORNECIMENTO). AF_09/2021</t>
  </si>
  <si>
    <t>103148</t>
  </si>
  <si>
    <t>ASSENTAMENTO DE CONEXÃO COM 1 ACESSO, FERRO FUNDIDO PARA REDE DE ÁGUA, DN  700 MM, JUNTA FLANGEADA (NÃO INCLUI O FORNECIMENTO). AF_09/2021</t>
  </si>
  <si>
    <t>103149</t>
  </si>
  <si>
    <t>ASSENTAMENTO DE CONEXÃO COM 1 ACESSO, FERRO FUNDIDO PARA REDE DE ÁGUA, DN  800 MM, JUNTA FLANGEADA (NÃO INCLUI O FORNECIMENTO). AF_09/2021</t>
  </si>
  <si>
    <t>103150</t>
  </si>
  <si>
    <t>ASSENTAMENTO DE CONEXÃO COM 1 ACESSO, FERRO FUNDIDO PARA REDE DE ÁGUA, DN  900 MM, JUNTA FLANGEADA (NÃO INCLUI O FORNECIMENTO). AF_09/2021</t>
  </si>
  <si>
    <t>103151</t>
  </si>
  <si>
    <t>ASSENTAMENTO DE CONEXÃO COM 1 ACESSO, FERRO FUNDIDO PARA REDE DE ÁGUA, DN  1000 MM, JUNTA FLANGEADA (NÃO INCLUI O FORNECIMENTO). AF_09/2021</t>
  </si>
  <si>
    <t>103152</t>
  </si>
  <si>
    <t>ASSENTAMENTO DE CONEXÃO COM 1 ACESSO, FERRO FUNDIDO PARA REDE DE ÁGUA, DN  1200 MM, JUNTA FLANGEADA (NÃO INCLUI O FORNECIMENTO). AF_09/2021</t>
  </si>
  <si>
    <t>22,16</t>
  </si>
  <si>
    <t>0,43</t>
  </si>
  <si>
    <t>20,80</t>
  </si>
  <si>
    <t>20,72</t>
  </si>
  <si>
    <t>0,60</t>
  </si>
  <si>
    <t>2,94</t>
  </si>
  <si>
    <t>6,90</t>
  </si>
  <si>
    <t>0,96</t>
  </si>
  <si>
    <t>46,08</t>
  </si>
  <si>
    <t>102989</t>
  </si>
  <si>
    <t>CANALETA MEIA CANA PRÉ-MOLDADA DE CONCRETO (D = 20 CM) - FORNECIMENTO E INSTALAÇÃO. AF_08/2021</t>
  </si>
  <si>
    <t>102990</t>
  </si>
  <si>
    <t>CANALETA MEIA CANA PRÉ-MOLDADA DE CONCRETO (D = 30 CM) - FORNECIMENTO E INSTALAÇÃO. AF_08/2021</t>
  </si>
  <si>
    <t>102991</t>
  </si>
  <si>
    <t>CANALETA MEIA CANA PRÉ-MOLDADA DE CONCRETO (D = 40 CM) - FORNECIMENTO E INSTALAÇÃO. AF_08/2021</t>
  </si>
  <si>
    <t>102992</t>
  </si>
  <si>
    <t>CANALETA MEIA CANA PRÉ-MOLDADA DE CONCRETO (D = 50 CM) - FORNECIMENTO E INSTALAÇÃO. AF_08/2021</t>
  </si>
  <si>
    <t>102993</t>
  </si>
  <si>
    <t>CANALETA MEIA CANA PRÉ-MOLDADA DE CONCRETO (D = 60 CM) - FORNECIMENTO E INSTALAÇÃO. AF_08/2021</t>
  </si>
  <si>
    <t>102994</t>
  </si>
  <si>
    <t>CANALETA MEIA CANA PRÉ-MOLDADA DE CONCRETO (D = 80 CM) - FORNECIMENTO E INSTALAÇÃO. AF_08/2021</t>
  </si>
  <si>
    <t>102995</t>
  </si>
  <si>
    <t>EXECUÇÃO DE CANALETA DE CONCRETO MOLDADO IN LOCO, ESPESSURA DE 0,07 M, GEOMETRIA TRAPEZOIDAL (DIMENSÕES INTERNAS: B=0,6 M; B=0,147 M; H=0,2 M). AF_08/2021</t>
  </si>
  <si>
    <t>102996</t>
  </si>
  <si>
    <t>EXECUÇÃO DE CANALETA DE CONCRETO MOLDADO IN LOCO, ESPESSURA DE 0,07 M, GEOMETRIA TRAPEZOIDAL (DIMENSÕES INTERNAS: B=0,9 M; B=0,246 M; H=0,3 M). AF_08/2021</t>
  </si>
  <si>
    <t>102997</t>
  </si>
  <si>
    <t>EXECUÇÃO DE CANALETA DE CONCRETO MOLDADO IN LOCO, ESPESSURA DE 0,08 M, GEOMETRIA TRAPEZOIDAL (DIMENSÕES INTERNAS: B=1M; B=0,5 M; H=0,25 M). AF_08/2021</t>
  </si>
  <si>
    <t>102998</t>
  </si>
  <si>
    <t>EXECUÇÃO DE CANALETA DE CONCRETO MOLDADO IN LOCO, ESPESSURA DE 0,08 M, GEOMETRIA TRAPEZOIDAL (DIMENSÕES INTERNAS: B=1,074 M; B=0,534 M; H=0,27 M). AF_08/2021</t>
  </si>
  <si>
    <t>102999</t>
  </si>
  <si>
    <t>EXECUÇÃO DE CANALETA DE CONCRETO MOLDADO IN LOCO, ESPESSURA DE 0,08 M, GEOMETRIA TRAPEZOIDAL (DIMENSÕES INTERNAS: B=1,4 M; B=0,7 M; H=0,35 M). AF_08/2021</t>
  </si>
  <si>
    <t>103000</t>
  </si>
  <si>
    <t>EXECUÇÃO DE CANALETA DE CONCRETO MOLDADO IN LOCO, ESPESSURA DE 0,08 M, GEOMETRIA TRAPEZOIDAL (DIMENSÕES INTERNAS: B=1,474 M; B=0,934 M; H=0,27 M). AF_08/2021</t>
  </si>
  <si>
    <t>103001</t>
  </si>
  <si>
    <t>GRELHA DE FERRO FUNDIDO SIMPLES COM REQUADRO, 150 X 1000 MM, ASSENTADA COM ARGAMASSA 1 : 3 CIMENTO: AREIA - FORNECIMENTO E INSTALAÇÃO. AF_08/2021</t>
  </si>
  <si>
    <t>103002</t>
  </si>
  <si>
    <t>GRELHA DE FERRO FUNDIDO SIMPLES COM REQUADRO, 200 X 1000 MM, ASSENTADA COM ARGAMASSA 1 : 3 CIMENTO: AREIA - FORNECIMENTO E INSTALAÇÃO. AF_08/2021</t>
  </si>
  <si>
    <t>103003</t>
  </si>
  <si>
    <t>GRELHA DE FERRO FUNDIDO SIMPLES COM REQUADRO, 300 X 1000 MM, ASSENTADA COM ARGAMASSA 1 : 3 CIMENTO: AREIA - FORNECIMENTO E INSTALAÇÃO. AF_08/2021</t>
  </si>
  <si>
    <t>103005</t>
  </si>
  <si>
    <t>CAIXA COM GRELHA RETANGULAR DE FERRO FUNDIDO, EM ALVENARIA COM TIJOLOS CERÂMICOS MACIÇOS, DIMENSÕES INTERNAS: 0,15 X 1,00 X 0,3 M. AF_08/2021</t>
  </si>
  <si>
    <t>103006</t>
  </si>
  <si>
    <t>CAIXA COM GRELHA RETANGULAR DE FERRO FUNDIDO, EM ALVENARIA COM TIJOLOS CERÂMICOS MACIÇOS, DIMENSÕES INTERNAS: 0,20 X 1,00 X 0,4 M. AF_08/2021</t>
  </si>
  <si>
    <t>103007</t>
  </si>
  <si>
    <t>CAIXA COM GRELHA RETANGULAR DE FERRO FUNDIDO, EM ALVENARIA COM TIJOLOS CERÂMICOS MACIÇOS, DIMENSÕES INTERNAS: 0,30 X 1,00 X 0,5 M. AF_08/2021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</si>
  <si>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</si>
  <si>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</si>
  <si>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</si>
  <si>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</si>
  <si>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</si>
  <si>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</si>
  <si>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</si>
  <si>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</si>
  <si>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</si>
  <si>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</si>
  <si>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</si>
  <si>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</si>
  <si>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</si>
  <si>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</si>
  <si>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</si>
  <si>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</si>
  <si>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103072</t>
  </si>
  <si>
    <t>EXECUÇÃO DE RADIER, ESPESSURA DE 25 CM, FCK = 30 MPA, COM USO DE FORMAS EM MADEIRA SERRADA. AF_09/2021</t>
  </si>
  <si>
    <t>103073</t>
  </si>
  <si>
    <t>EXECUÇÃO DE RADIER, ESPESSURA DE 30 CM, FCK = 30 MPA, COM USO DE FORMAS EM MADEIRA SERRADA. AF_09/2021</t>
  </si>
  <si>
    <t>103074</t>
  </si>
  <si>
    <t>EXECUÇÃO DE PISO DE CONCRETO, SEM ACABAMENTO SUPERFICIAL, ESPESSURA DE 15 CM, FCK = 30 MPA, COM USO DE FORMAS EM MADEIRA SERRADA. AF_09/2021</t>
  </si>
  <si>
    <t>103075</t>
  </si>
  <si>
    <t>EXECUÇÃO DE PISO DE CONCRETO, COM ACABAMENTO SUPERFICIAL, ESPESSURA DE 15 CM, FCK = 30 MPA, COM USO DE FORMAS EM MADEIRA SERRADA. AF_09/2021</t>
  </si>
  <si>
    <t>103076</t>
  </si>
  <si>
    <t>EXECUÇÃO DE LAJE SOBRE SOLO, ESPESSURA DE 10 CM, FCK = 30 MPA, COM USO DE FORMAS EM MADEIRA SERRADA. AF_09/2021</t>
  </si>
  <si>
    <t>103077</t>
  </si>
  <si>
    <t>EXECUÇÃO DE LAJE SOBRE SOLO, ESPESSURA DE 15 CM, FCK = 30 MPA, COM USO DE FORMAS EM MADEIRA SERRADA. AF_09/2021</t>
  </si>
  <si>
    <t>103078</t>
  </si>
  <si>
    <t>EXECUÇÃO DE LAJE SOBRE SOLO, ESPESSURA DE 20 CM, FCK = 30 MPA, COM USO DE FORMAS EM MADEIRA SERRADA. AF_09/2021</t>
  </si>
  <si>
    <t>103079</t>
  </si>
  <si>
    <t>EXECUÇÃO DE LAJE SOBRE SOLO, ESPESSURA DE 25 CM, FCK = 30 MPA, COM USO DE FORMAS EM MADEIRA SERRADA. AF_09/2021</t>
  </si>
  <si>
    <t>103080</t>
  </si>
  <si>
    <t>EXECUÇÃO DE LAJE SOBRE SOLO, ESPESSURA DE 30 CM, FCK = 30 MPA, COM USO DE FORMAS EM MADEIRA SERRADA. AF_09/2021</t>
  </si>
  <si>
    <t>65,78</t>
  </si>
  <si>
    <t>23,36</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</si>
  <si>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</si>
  <si>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</si>
  <si>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</si>
  <si>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</si>
  <si>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</si>
  <si>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10,50</t>
  </si>
  <si>
    <t>14,83</t>
  </si>
  <si>
    <t>102920</t>
  </si>
  <si>
    <t>ARMAÇÃO DE CINTA DE ALVENARIA ESTRUTURAL; DIÂMETRO DE 12,5 MM. AF_09/2021</t>
  </si>
  <si>
    <t>102921</t>
  </si>
  <si>
    <t>ARMAÇÃO VERTICAL DE ALVENARIA ESTRUTURAL; DIÂMETRO DE 16,0 MM. AF_09/2021</t>
  </si>
  <si>
    <t>102922</t>
  </si>
  <si>
    <t>ARMAÇÃO DE VERGA E CONTRAVERGA DE ALVENARIA ESTRUTURAL; DIÂMETRO DE 16,0 MM. AF_09/2021</t>
  </si>
  <si>
    <t>102923</t>
  </si>
  <si>
    <t>ARMAÇÃO DE CINTA DE ALVENARIA ESTRUTURAL; DIÂMETRO DE 16,0 MM. AF_09/2021</t>
  </si>
  <si>
    <t>103088</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</si>
  <si>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</si>
  <si>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</si>
  <si>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</si>
  <si>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</si>
  <si>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</si>
  <si>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</si>
  <si>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</si>
  <si>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</si>
  <si>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</si>
  <si>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</si>
  <si>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</si>
  <si>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</si>
  <si>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98575</t>
  </si>
  <si>
    <t>98577</t>
  </si>
  <si>
    <t>21,97</t>
  </si>
  <si>
    <t>11,00</t>
  </si>
  <si>
    <t>7,47</t>
  </si>
  <si>
    <t>9,42</t>
  </si>
  <si>
    <t>10,98</t>
  </si>
  <si>
    <t>30,36</t>
  </si>
  <si>
    <t>22,21</t>
  </si>
  <si>
    <t>28,49</t>
  </si>
  <si>
    <t>5,41</t>
  </si>
  <si>
    <t>10,53</t>
  </si>
  <si>
    <t>22,75</t>
  </si>
  <si>
    <t>11,39</t>
  </si>
  <si>
    <t>10,63</t>
  </si>
  <si>
    <t>20,74</t>
  </si>
  <si>
    <t>43,87</t>
  </si>
  <si>
    <t>64,16</t>
  </si>
  <si>
    <t>11,92</t>
  </si>
  <si>
    <t>78,54</t>
  </si>
  <si>
    <t>41,99</t>
  </si>
  <si>
    <t>26,67</t>
  </si>
  <si>
    <t>27,09</t>
  </si>
  <si>
    <t>34,10</t>
  </si>
  <si>
    <t>20,58</t>
  </si>
  <si>
    <t>30,28</t>
  </si>
  <si>
    <t>100853</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</si>
  <si>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</si>
  <si>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</si>
  <si>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</si>
  <si>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</si>
  <si>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</si>
  <si>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</si>
  <si>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</si>
  <si>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</si>
  <si>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</si>
  <si>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</si>
  <si>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</si>
  <si>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</si>
  <si>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</si>
  <si>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</si>
  <si>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</si>
  <si>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</si>
  <si>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</si>
  <si>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</si>
  <si>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</si>
  <si>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</si>
  <si>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</si>
  <si>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</si>
  <si>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</si>
  <si>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</si>
  <si>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</si>
  <si>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</si>
  <si>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</si>
  <si>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</si>
  <si>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</si>
  <si>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</si>
  <si>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</si>
  <si>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</si>
  <si>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</si>
  <si>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</si>
  <si>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</si>
  <si>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</si>
  <si>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</si>
  <si>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</si>
  <si>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</si>
  <si>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</si>
  <si>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</si>
  <si>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</si>
  <si>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</si>
  <si>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</si>
  <si>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</si>
  <si>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</si>
  <si>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</si>
  <si>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</si>
  <si>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</si>
  <si>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</si>
  <si>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</si>
  <si>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</si>
  <si>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</si>
  <si>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</si>
  <si>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</si>
  <si>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103008</t>
  </si>
  <si>
    <t>VÁLVULA DE RETENÇÃO HORIZONTAL, DE BRONZE, ROSCÁVEL, 1/2" - FORNECIMENTO E INSTALAÇÃO. AF_08/2021</t>
  </si>
  <si>
    <t>103009</t>
  </si>
  <si>
    <t>VÁLVULA DE RETENÇÃO VERTICAL, DE BRONZE, ROSCÁVEL, 2 1/2" - FORNECIMENTO E INSTALAÇÃO. AF_08/2021</t>
  </si>
  <si>
    <t>103010</t>
  </si>
  <si>
    <t>VÁLVULA DE RETENÇÃO, DE BRONZE, PÉ COM CRIVOS, ROSCÁVEL, 3/4" - FORNECIMENTO E INSTALAÇÃO. AF_08/2021</t>
  </si>
  <si>
    <t>103011</t>
  </si>
  <si>
    <t>VÁLVULA DE RETENÇÃO, DE BRONZE, PÉ COM CRIVOS, ROSCÁVEL, 1" - FORNECIMENTO E INSTALAÇÃO. AF_08/2021</t>
  </si>
  <si>
    <t>103012</t>
  </si>
  <si>
    <t>VÁLVULA DE RETENÇÃO, DE BRONZE, PÉ COM CRIVOS, ROSCÁVEL, 1 1/4" - FORNECIMENTO E INSTALAÇÃO. AF_08/2021</t>
  </si>
  <si>
    <t>103013</t>
  </si>
  <si>
    <t>VÁLVULA DE RETENÇÃO, DE BRONZE, PÉ COM CRIVOS, ROSCÁVEL, 1 1/2" - FORNECIMENTO E INSTALAÇÃO. AF_08/2021</t>
  </si>
  <si>
    <t>103014</t>
  </si>
  <si>
    <t>VÁLVULA DE RETENÇÃO, DE BRONZE, PÉ COM CRIVOS, ROSCÁVEL, 2" - FORNECIMENTO E INSTALAÇÃO. AF_08/2021</t>
  </si>
  <si>
    <t>103015</t>
  </si>
  <si>
    <t>VÁLVULA DE RETENÇÃO, DE BRONZE, PÉ COM CRIVOS, ROSCÁVEL, 2 1/2" - FORNECIMENTO E INSTALAÇÃO. AF_08/2021</t>
  </si>
  <si>
    <t>103016</t>
  </si>
  <si>
    <t>VÁLVULA DE RETENÇÃO, DE BRONZE, PÉ COM CRIVOS, ROSCÁVEL, 3" - FORNECIMENTO E INSTALAÇÃO. AF_08/2021</t>
  </si>
  <si>
    <t>103017</t>
  </si>
  <si>
    <t>VÁLVULA DE RETENÇÃO, DE BRONZE, PÉ COM CRIVOS, ROSCÁVEL, 4" - FORNECIMENTO E INSTALAÇÃO. AF_08/2021</t>
  </si>
  <si>
    <t>103018</t>
  </si>
  <si>
    <t>VÁLVULA DE DESCARGA METÁLICA, BASE 1 1/4", ACABAMENTO METALICO CROMADO - FORNECIMENTO E INSTALAÇÃO. AF_08/2021</t>
  </si>
  <si>
    <t>103019</t>
  </si>
  <si>
    <t>REGISTRO OU VÁLVULA GLOBO ANGULAR EM LATÃO, PARA HIDRANTES EM INSTALAÇÃO PREDIAL DE INCÊNDIO, 45 GRAUS, 2 1/2" - FORNECIMENTO E INSTALAÇÃO. AF_08/2021</t>
  </si>
  <si>
    <t>103029</t>
  </si>
  <si>
    <t>REGISTRO OU REGULADOR DE GÁS DE COZINHA - FORNECIMENTO E INSTALAÇÃO. AF_08/2021</t>
  </si>
  <si>
    <t>103036</t>
  </si>
  <si>
    <t>REGISTRO DE ESFERA, PVC, ROSCÁVEL, COM VOLANTE, 1/2" - FORNECIMENTO E INSTALAÇÃO. AF_08/2021</t>
  </si>
  <si>
    <t>103037</t>
  </si>
  <si>
    <t>REGISTRO DE ESFERA, PVC, ROSCÁVEL, COM VOLANTE, 1" - FORNECIMENTO E INSTALAÇÃO. AF_08/2021</t>
  </si>
  <si>
    <t>103038</t>
  </si>
  <si>
    <t>REGISTRO DE ESFERA, PVC, ROSCÁVEL, COM VOLANTE, 1 1/4" - FORNECIMENTO E INSTALAÇÃO. AF_08/2021</t>
  </si>
  <si>
    <t>103039</t>
  </si>
  <si>
    <t>REGISTRO DE ESFERA, PVC, ROSCÁVEL, COM VOLANTE, 1 1/2" - FORNECIMENTO E INSTALAÇÃO. AF_08/2021</t>
  </si>
  <si>
    <t>103040</t>
  </si>
  <si>
    <t>REGISTRO DE ESFERA, PVC, ROSCÁVEL, COM VOLANTE, 2" - FORNECIMENTO E INSTALAÇÃO. AF_08/2021</t>
  </si>
  <si>
    <t>103041</t>
  </si>
  <si>
    <t>REGISTRO DE ESFERA, PVC, ROSCÁVEL, COM BORBOLETA, 1/2" - FORNECIMENTO E INSTALAÇÃO. AF_08/2021</t>
  </si>
  <si>
    <t>103042</t>
  </si>
  <si>
    <t>REGISTRO DE ESFERA, PVC, ROSCÁVEL, COM BORBOLETA, 3/4" - FORNECIMENTO E INSTALAÇÃO. AF_08/2021</t>
  </si>
  <si>
    <t>103043</t>
  </si>
  <si>
    <t>REGISTRO DE ESFERA, PVC, ROSCÁVEL, COM CABEÇA QUADRADA, 1/2" - FORNECIMENTO E INSTALAÇÃO. AF_08/2021</t>
  </si>
  <si>
    <t>103044</t>
  </si>
  <si>
    <t>REGISTRO DE ESFERA, PVC, ROSCÁVEL, COM CABEÇA QUADRADA, 3/4" - FORNECIMENTO E INSTALAÇÃO. AF_08/2021</t>
  </si>
  <si>
    <t>103045</t>
  </si>
  <si>
    <t>REGISTRO DE PRESSÃO, PVC, ROSCÁVEL, VOLANTE SIMPLES, 1/2" - FORNECIMENTO E INSTALAÇÃO. AF_08/2021</t>
  </si>
  <si>
    <t>103046</t>
  </si>
  <si>
    <t>REGISTRO DE PRESSÃO, PVC, ROSCÁVEL, VOLANTE SIMPLES, 3/4" - FORNECIMENTO E INSTALAÇÃO. AF_08/2021</t>
  </si>
  <si>
    <t>103047</t>
  </si>
  <si>
    <t>REGISTRO DE ESFERA, PVC, SOLDÁVEL, COM VOLANTE, DN  20 MM - FORNECIMENTO E INSTALAÇÃO. AF_08/2021</t>
  </si>
  <si>
    <t>103048</t>
  </si>
  <si>
    <t>REGISTRO DE PRESSÃO, PVC, SOLDÁVEL, VOLANTE SIMPLES, DN  20 MM - FORNECIMENTO E INSTALAÇÃO. AF_08/2021</t>
  </si>
  <si>
    <t>103049</t>
  </si>
  <si>
    <t>REGISTRO DE PRESSÃO, PVC, SOLDÁVEL, VOLANTE SIMPLES, DN  25 MM - FORNECIMENTO E INSTALAÇÃO. AF_08/2021</t>
  </si>
  <si>
    <t>103050</t>
  </si>
  <si>
    <t>SUBSTITUIÇÃO DE REGISTRO OU VÁLVULA, ROSCÁVEL, DN  20 MM. AF_08/2021</t>
  </si>
  <si>
    <t>103051</t>
  </si>
  <si>
    <t>SUBSTITUIÇÃO DE REGISTRO OU VÁLVULA, ROSCÁVEL, DN  25 MM. AF_08/2021</t>
  </si>
  <si>
    <t>103052</t>
  </si>
  <si>
    <t>SUBSTITUIÇÃO DE REGISTRO OU VÁLVULA, ROSCÁVEL, DN  32 MM. AF_08/2021</t>
  </si>
  <si>
    <t>13,66</t>
  </si>
  <si>
    <t>8,54</t>
  </si>
  <si>
    <t>18,91</t>
  </si>
  <si>
    <t>9,25</t>
  </si>
  <si>
    <t>26,83</t>
  </si>
  <si>
    <t>102988</t>
  </si>
  <si>
    <t>RECOMPOSIÇÃO DE PAVIMENTO EM PISO INTERTRAVADO, COM REAPROVEITAMENTO DOS BLOCOS INTERTRAVADOS, PARA FECHAMENTO DE VALAS - INCLUSO RETIRADA E COLOCAÇÃO DO MATERIAL. AF_12/2020</t>
  </si>
  <si>
    <t>20,88</t>
  </si>
  <si>
    <t>99804</t>
  </si>
  <si>
    <t>LIMPEZA DE PISO CERÂMICO OU PORCELANATO UTILIZANDO DETERGENTE NEUTRO E ESCOVAÇÃO MANUAL. AF_04/2019</t>
  </si>
  <si>
    <t>99807</t>
  </si>
  <si>
    <t>LIMPEZA DE REVESTIMENTO CERÂMICO EM PAREDE UTILIZANDO DETERGENTE NEUTRO E ESCOVAÇÃO MANUAL. AF_04/2019</t>
  </si>
  <si>
    <t>99810</t>
  </si>
  <si>
    <t>LIMPEZA DE PISO DE MÁRMORE/GRANITO UTILIZANDO DETERGENTE NEUTRO E ESCOVAÇÃO MANUAL. AF_04/2019</t>
  </si>
  <si>
    <t>99813</t>
  </si>
  <si>
    <t>LIMPEZA DE MÁRMORE/GRANITO EM PAREDE UTILIZANDO DETERGENTE NEUTRO E ESCOVAÇÃO MANUAL. AF_04/2019</t>
  </si>
  <si>
    <t>99815</t>
  </si>
  <si>
    <t>LIMPEZA DE PIA INOX COM BANCADA DE PEDRA, INCLUSIVE METAIS CORRESPONDENTES. AF_04/2019</t>
  </si>
  <si>
    <t>99816</t>
  </si>
  <si>
    <t>LIMPEZA DE TANQUE OU LAVATÓRIO DE LOUÇA ISOLADO, INCLUSIVE METAIS CORRESPONDENTES. AF_04/2019</t>
  </si>
  <si>
    <t>99817</t>
  </si>
  <si>
    <t>LIMPEZA DE LAVATÓRIO DE LOUÇA COM BANCADA DE PEDRA, INCLUSIVE METAIS CORRESPONDENTES. AF_04/2019</t>
  </si>
  <si>
    <t>99818</t>
  </si>
  <si>
    <t>LIMPEZA DE BACIA SANITÁRIA, BIDÊ OU MICTÓRIO EM LOUÇA, INCLUSIVE METAIS CORRESPONDENTES. AF_04/2019</t>
  </si>
  <si>
    <t>99819</t>
  </si>
  <si>
    <t>LIMPEZA DE BANCADA DE PEDRA (MÁRMORE OU GRANITO). AF_04/2019</t>
  </si>
  <si>
    <t>99820</t>
  </si>
  <si>
    <t>LIMPEZA DE JANELA INTEIRAMENTE DE VIDRO. AF_04/2019</t>
  </si>
  <si>
    <t>99821</t>
  </si>
  <si>
    <t>LIMPEZA DE JANELA DE VIDRO COM CAIXILHO EM AÇO/ALUMÍNIO/PVC. AF_04/2019</t>
  </si>
  <si>
    <t>99823</t>
  </si>
  <si>
    <t>LIMPEZA DE PORTA INTEIRAMENTE DE VIDRO. AF_04/2019</t>
  </si>
  <si>
    <t>99824</t>
  </si>
  <si>
    <t>LIMPEZA DE PORTA EM AÇO/ALUMÍNIO. AF_04/2019</t>
  </si>
  <si>
    <t>99825</t>
  </si>
  <si>
    <t>LIMPEZA DE PORTA DE VIDRO COM CAIXILHO EM AÇO/ ALUMÍNIO/ PVC. AF_04/2019</t>
  </si>
  <si>
    <t>20,76</t>
  </si>
  <si>
    <t>CARGA, MANOBRA E DESCARGA DE TUBOS PLÁSTICOS, DN 400 MM, EM CAMINHÃO CARROCERIA COM GUINDAUTO (MUNCK) 11,7 TM. AF_07/2020</t>
  </si>
  <si>
    <t>26,77</t>
  </si>
  <si>
    <t>56,02</t>
  </si>
  <si>
    <t>37,70</t>
  </si>
  <si>
    <t>IUP40010</t>
  </si>
  <si>
    <t>EXECUÇÃO DE PASSEIO (CALÇADA) OU PISO DE CONCRETO COM CONCRETO  DUAS CORES MOLDADO IN LOCO, USINADO, ACABAMENTO CONVENCIONAL, NÃO ARMADO. AF_07/2016</t>
  </si>
  <si>
    <t>IUP40011</t>
  </si>
  <si>
    <t>EXECUÇÃO DE PASSEIO (CALÇADA) OU PISO DE CONCRETO COM CONCRETO  TRES CORES MOLDADO IN LOCO, USINADO, ACABAMENTO CONVENCIONAL, NÃO ARMADO. AF_07/2016</t>
  </si>
  <si>
    <t>PV-5 - Poço de visita 1,98x6,58x2,00m (bxbxh), em alvenaria  de bloco estrutural fbk 14MPa, revestida internamente com argamassa de cimento e areia 1:3, lastro de brita 10cm, enchimento em concreto fck = 20 MPa, laje de 20cm em concreto armado fck = 20 MPa, lastro de concreto magro fck 15MPa 7cm incluindo armadura, forma, escavação manual e reaterro apiloado. Exclusive pescoço e tampão</t>
  </si>
  <si>
    <t>CC  - Caixa Coletora  2,32x2,32x1,50m (dimensões internas) em alvenaria de bloco estrutural fbk 14MPa, inclusive grelha 0,60x0,60m no centro</t>
  </si>
  <si>
    <t>IUD30132</t>
  </si>
  <si>
    <t>Poço de visita (1,50x1,50x1,80)m interno em concreto - PVI-06-SICRO - Cód.2003688</t>
  </si>
  <si>
    <t>30,14</t>
  </si>
  <si>
    <t>26,16</t>
  </si>
  <si>
    <t>36,27</t>
  </si>
  <si>
    <t>9,75</t>
  </si>
  <si>
    <t>11,83</t>
  </si>
  <si>
    <t>27,56</t>
  </si>
  <si>
    <t>26,09</t>
  </si>
  <si>
    <t>9,80</t>
  </si>
  <si>
    <t>15,39</t>
  </si>
  <si>
    <t>25,42</t>
  </si>
  <si>
    <t>28,34</t>
  </si>
  <si>
    <t>7,22</t>
  </si>
  <si>
    <t>9,14</t>
  </si>
  <si>
    <t>41,98</t>
  </si>
  <si>
    <t>47,05</t>
  </si>
  <si>
    <t>17,32</t>
  </si>
  <si>
    <t>20,61</t>
  </si>
  <si>
    <t>43,71</t>
  </si>
  <si>
    <t>IUD30192</t>
  </si>
  <si>
    <t>Boca p/bueiro simples tubular D=0,40m em concreto ciclópico, inclindo formas, escavação, reaterro e materiais, excluindo material reaterro jazida e transporte (Ref SINAPI 73856/001)</t>
  </si>
  <si>
    <t>TRECHO</t>
  </si>
  <si>
    <t>i</t>
  </si>
  <si>
    <t>l/s/ha</t>
  </si>
  <si>
    <t>l/s</t>
  </si>
  <si>
    <t>m/s</t>
  </si>
  <si>
    <t>JUSANTE</t>
  </si>
  <si>
    <t>PLANILHA DE QUANTIDADES DE SERVIÇOS DA TERRAPLENAGEM DRENAGEM</t>
  </si>
  <si>
    <t>TRECHOS</t>
  </si>
  <si>
    <t>UND</t>
  </si>
  <si>
    <t>BIGODE</t>
  </si>
  <si>
    <t>TOTAL DN</t>
  </si>
  <si>
    <t>EXTENSÃO(M)</t>
  </si>
  <si>
    <t>Diâmetro</t>
  </si>
  <si>
    <t>Peso linear (tf/m)</t>
  </si>
  <si>
    <t>EXTENSÃO</t>
  </si>
  <si>
    <t>TUBULAÇÃO</t>
  </si>
  <si>
    <t>Nº LINHAS</t>
  </si>
  <si>
    <t>und</t>
  </si>
  <si>
    <t>-</t>
  </si>
  <si>
    <t>DIÂMETRO NOMINAL</t>
  </si>
  <si>
    <t>mm</t>
  </si>
  <si>
    <t>POÇO DE VISITA -PS-1 / PA-1 / PA-2 / PVC</t>
  </si>
  <si>
    <t>BLT</t>
  </si>
  <si>
    <t>TRANSP DE BRITA PV,BL</t>
  </si>
  <si>
    <t>DISSIPADOR TIPO</t>
  </si>
  <si>
    <t>PROFUNDIDADE DA LINHA D'ÁGUA</t>
  </si>
  <si>
    <t>MONTANTE</t>
  </si>
  <si>
    <t>ESPESSURA LASTRO - BASE DA GALERIA (se for o caso)</t>
  </si>
  <si>
    <t>INCLINAÇÃO TALUDE - 1:(V)</t>
  </si>
  <si>
    <t>PROFUNDIDADE DA VALA</t>
  </si>
  <si>
    <t>MÉDIA ENTRE MONTANTE E JUSANTE</t>
  </si>
  <si>
    <t>TOTAL (MÉDIA + BOLSA + LASTRO)</t>
  </si>
  <si>
    <t>LARGURA DA VALA</t>
  </si>
  <si>
    <t>INFERIOR (BASE DA VALA)</t>
  </si>
  <si>
    <t>SUPERIOR (TOPO DA VALA)</t>
  </si>
  <si>
    <t>ESCAVAÇÃO 
MECÂNICA</t>
  </si>
  <si>
    <t>0,00 &lt; PROF ≤ 1,50 (0,00 &lt; LARG  ≤ 0,80)</t>
  </si>
  <si>
    <t>0,00 &lt; PROF ≤ 1,50 (0,80 &lt; LARG ≤ 1,50)</t>
  </si>
  <si>
    <t>0,00 &lt; PROF ≤ 1,50 (1,50 &lt; LARG ≤ 2,50)</t>
  </si>
  <si>
    <t>1,50 &lt; PROF ≤ 3,00 (0,00 &lt; LARG  ≤ 0,80)</t>
  </si>
  <si>
    <t>1,50 &lt; PROF ≤ 3,00 (0,80 &lt; LARG ≤ 1,50)</t>
  </si>
  <si>
    <t>1,50 &lt; PROF ≤ 3,00 (1,50 &lt; LARG ≤ 2,50)</t>
  </si>
  <si>
    <t>3,00 &lt; PROF ≤ 4,50 (0,00 &lt; LARG  ≤ 0,80)</t>
  </si>
  <si>
    <t>3,00 &lt; PROF ≤ 4,50 (0,80 &lt; LARG ≤ 1,50)</t>
  </si>
  <si>
    <t>3,00 &lt; PROF ≤ 4,50 (1,50 &lt; LARG ≤ 2,50)</t>
  </si>
  <si>
    <t>4,50 &lt; PROF ≤ 6,00 (0,00 &lt; LARG  ≤ 0,80)</t>
  </si>
  <si>
    <t>4,50 &lt; PROF ≤ 6,00 (0,80 &lt; LARG ≤ 1,50)</t>
  </si>
  <si>
    <t>4,50 &lt; PROF ≤ 6,00 (1,50 &lt; LARG ≤ 2,50)</t>
  </si>
  <si>
    <t>ESCAVAÇÃO MANUAL (10% DA ESCAVAÇÃO MECÂNICA)</t>
  </si>
  <si>
    <t>BOTA-FORA</t>
  </si>
  <si>
    <t>TUBO / GALERIA (SEÇÃO EXTERNA)</t>
  </si>
  <si>
    <t>TAXA DE MATERIAL INSERVÍVEL</t>
  </si>
  <si>
    <t>VOLUME INSERVÍVEL</t>
  </si>
  <si>
    <t>ESCORAMENTO
(2 x Prof x Ext)</t>
  </si>
  <si>
    <t>0,00 &lt; PROF ≤ 1,50 (0,00 &lt; LARG  ≤ 1,50)</t>
  </si>
  <si>
    <t>1,50 &lt; PROF ≤ 3,00 (0,00 &lt; LARG  ≤ 1,50)</t>
  </si>
  <si>
    <t>3,00 &lt; PROF ≤ 4,50 (0,00 &lt; LARG  ≤ 1,50)</t>
  </si>
  <si>
    <t>PREPARO DE FUNDO DA VALA</t>
  </si>
  <si>
    <t>LARG. DA BASE &lt; 1,50m</t>
  </si>
  <si>
    <t>LARG. DA BASE ≥ 1,50m</t>
  </si>
  <si>
    <t>LASTRO COM PEDRA DE MÃO COM PREPARO DE FUNDO DE VALA (BASE DA GALERIA)
(se for o caso) DISSIPADOR</t>
  </si>
  <si>
    <t>MATERIAL</t>
  </si>
  <si>
    <t>Brita</t>
  </si>
  <si>
    <t>VOLUME GEOMÉTRICO (BASE &lt; 1,50m)</t>
  </si>
  <si>
    <t>VOLUME GEOMÉTRICO (BASE ≥ 1,50m)</t>
  </si>
  <si>
    <t>TAXA DE EMPOLAMENTO MATER. DA BASE</t>
  </si>
  <si>
    <t>VOLUME EMPOLADO</t>
  </si>
  <si>
    <t>REATERRO</t>
  </si>
  <si>
    <t>TRANSPORTE DO TUBO</t>
  </si>
  <si>
    <t>OBSERVAÇÃO</t>
  </si>
  <si>
    <t>VIAS</t>
  </si>
  <si>
    <t>EXTENSÃO (m)</t>
  </si>
  <si>
    <t>DECLIVIDADE TRANSVERSAL DA PISTA  (SIMPLES ou DUPLA)</t>
  </si>
  <si>
    <t>DUPLA</t>
  </si>
  <si>
    <t>Nº DE RAIOS NO CRUZAMENTO (und)</t>
  </si>
  <si>
    <t>Nº DE RAIOS NO CANTEIRO(und)</t>
  </si>
  <si>
    <t>EXTENSÃO DO RAIO NO CRUZAMENTO (M)</t>
  </si>
  <si>
    <t>EXTENSÃO DO RAIO DO CANTEIRO (M)</t>
  </si>
  <si>
    <t>ÁREA MÉDIA CADA RAIO DO CRUZAMENTO (m²)</t>
  </si>
  <si>
    <t>ÁREA MÉDIA CADA RAIO DO CANTEIRO (m²)</t>
  </si>
  <si>
    <t>ÁREA TOTAL DE RAIOS (m²)</t>
  </si>
  <si>
    <t>REGULARIZAÇÃO</t>
  </si>
  <si>
    <t>LARGURA (m)</t>
  </si>
  <si>
    <t>ÁREA TOTAL (m²)</t>
  </si>
  <si>
    <t>SUB LEITO CORTE  (M)</t>
  </si>
  <si>
    <t>TRANSPORTE VOL. EMPOLADO (30%)</t>
  </si>
  <si>
    <t>CASCALHO</t>
  </si>
  <si>
    <t>BASE ESTABILIZADA</t>
  </si>
  <si>
    <t>ESPESSURA (cm)</t>
  </si>
  <si>
    <t>FATOR DE EMPOLAMENTO (%)</t>
  </si>
  <si>
    <t>VOLUME GEOMÉTRICO (m³)</t>
  </si>
  <si>
    <t>VOLUME EMPOLADO (m³)</t>
  </si>
  <si>
    <t>IMPRIMAÇÃO (PROJETO)</t>
  </si>
  <si>
    <t>ÁREA (m²)</t>
  </si>
  <si>
    <t>CBUQ (PROJETO)</t>
  </si>
  <si>
    <t>OBRAS COMPLEMENTARES (PROJETO)</t>
  </si>
  <si>
    <t>MEIO FIO COM SARJETA (M)</t>
  </si>
  <si>
    <t>MEIO FIO (GUIA) (M)</t>
  </si>
  <si>
    <t>TENTO (M)</t>
  </si>
  <si>
    <t>PLACA COM NOME DE VIAS (UD)</t>
  </si>
  <si>
    <t>DRENO (M)</t>
  </si>
  <si>
    <t>OBSERVAÇÕES</t>
  </si>
  <si>
    <t>iup30023</t>
  </si>
  <si>
    <t>PASSEIO COM ACESSIBILIDADE</t>
  </si>
  <si>
    <t>m3</t>
  </si>
  <si>
    <t>ud</t>
  </si>
  <si>
    <t>11,17</t>
  </si>
  <si>
    <t>11,57</t>
  </si>
  <si>
    <t>11,87</t>
  </si>
  <si>
    <t>18,54</t>
  </si>
  <si>
    <t>30,04</t>
  </si>
  <si>
    <t>32,47</t>
  </si>
  <si>
    <t>8,89</t>
  </si>
  <si>
    <t>23,27</t>
  </si>
  <si>
    <t>24,85</t>
  </si>
  <si>
    <t>12,41</t>
  </si>
  <si>
    <t>12,69</t>
  </si>
  <si>
    <t>69,22</t>
  </si>
  <si>
    <t>7,05</t>
  </si>
  <si>
    <t>12,21</t>
  </si>
  <si>
    <t>13,64</t>
  </si>
  <si>
    <t>21,45</t>
  </si>
  <si>
    <t>50,22</t>
  </si>
  <si>
    <t>25,77</t>
  </si>
  <si>
    <t>27,03</t>
  </si>
  <si>
    <t>8,82</t>
  </si>
  <si>
    <t>35,30</t>
  </si>
  <si>
    <t>34,89</t>
  </si>
  <si>
    <t>29,80</t>
  </si>
  <si>
    <t>15,08</t>
  </si>
  <si>
    <t>15,86</t>
  </si>
  <si>
    <t>28,19</t>
  </si>
  <si>
    <t>5,60</t>
  </si>
  <si>
    <t>26,76</t>
  </si>
  <si>
    <t>10,58</t>
  </si>
  <si>
    <t>29,95</t>
  </si>
  <si>
    <t>18,84</t>
  </si>
  <si>
    <t>9,15</t>
  </si>
  <si>
    <t>42,47</t>
  </si>
  <si>
    <t>20,38</t>
  </si>
  <si>
    <t>9,81</t>
  </si>
  <si>
    <t>10,38</t>
  </si>
  <si>
    <t>21,35</t>
  </si>
  <si>
    <t>6,54</t>
  </si>
  <si>
    <t>18,77</t>
  </si>
  <si>
    <t>17,08</t>
  </si>
  <si>
    <t>24,74</t>
  </si>
  <si>
    <t>25,41</t>
  </si>
  <si>
    <t>25,15</t>
  </si>
  <si>
    <t>16,08</t>
  </si>
  <si>
    <t>34,88</t>
  </si>
  <si>
    <t>229,00</t>
  </si>
  <si>
    <t>29,12</t>
  </si>
  <si>
    <t>17,18</t>
  </si>
  <si>
    <t>31,95</t>
  </si>
  <si>
    <t>23,23</t>
  </si>
  <si>
    <t>11,12</t>
  </si>
  <si>
    <t>4,29</t>
  </si>
  <si>
    <t>3,11</t>
  </si>
  <si>
    <t>26,49</t>
  </si>
  <si>
    <t>30,39</t>
  </si>
  <si>
    <t>13,72</t>
  </si>
  <si>
    <t>2,96</t>
  </si>
  <si>
    <t>20,54</t>
  </si>
  <si>
    <t>31,16</t>
  </si>
  <si>
    <t>35,68</t>
  </si>
  <si>
    <t>27,12</t>
  </si>
  <si>
    <t>52,66</t>
  </si>
  <si>
    <t>19,54</t>
  </si>
  <si>
    <t>13,15</t>
  </si>
  <si>
    <t>19,30</t>
  </si>
  <si>
    <t>19,22</t>
  </si>
  <si>
    <t>2,08</t>
  </si>
  <si>
    <t>35,47</t>
  </si>
  <si>
    <t>9,94</t>
  </si>
  <si>
    <t>15,88</t>
  </si>
  <si>
    <t>23,77</t>
  </si>
  <si>
    <t>0,53</t>
  </si>
  <si>
    <t>75,26</t>
  </si>
  <si>
    <t>26,39</t>
  </si>
  <si>
    <t>34,98</t>
  </si>
  <si>
    <t>30,50</t>
  </si>
  <si>
    <t>58,08</t>
  </si>
  <si>
    <t>6,74</t>
  </si>
  <si>
    <t>2,01</t>
  </si>
  <si>
    <t>26,81</t>
  </si>
  <si>
    <t>2,65</t>
  </si>
  <si>
    <t>19,39</t>
  </si>
  <si>
    <t>17,93</t>
  </si>
  <si>
    <t>Mão de Obra</t>
  </si>
  <si>
    <t>ONERADO - DEIURB</t>
  </si>
  <si>
    <t>Equipamento</t>
  </si>
  <si>
    <t>EIU10041</t>
  </si>
  <si>
    <t>Caminhão demarcador de faixas com sistema de pintura Spray - 115 kW (Ref.: SICRO E9693)</t>
  </si>
  <si>
    <t>EIU10042</t>
  </si>
  <si>
    <t>Material</t>
  </si>
  <si>
    <t>MIUC00100</t>
  </si>
  <si>
    <t>Cópia/Impressão escala de cinza A4, papel sufite 75g</t>
  </si>
  <si>
    <t>MIUC00101</t>
  </si>
  <si>
    <t>Cópia/Impressão colorida A4, papel sufite 75g</t>
  </si>
  <si>
    <t>MIUC00102</t>
  </si>
  <si>
    <t>Plotagem escala de cinza A1, papel sufite 75g</t>
  </si>
  <si>
    <t>MIUC00103</t>
  </si>
  <si>
    <t>Plotagem colorida A1, papel sufite 75g</t>
  </si>
  <si>
    <t>MIUC00104</t>
  </si>
  <si>
    <t xml:space="preserve">Encadernação espiral, capa plásticas transparentes e contracapa preta A4, até 150 folhas </t>
  </si>
  <si>
    <t>MIUD00100</t>
  </si>
  <si>
    <t>Tubo PEAD corrugado com paredes estruturadas para drenagem - D = 400 mm (DNIT M0131)</t>
  </si>
  <si>
    <t>MIUD00101</t>
  </si>
  <si>
    <t>Tubo PEAD corrugado com paredes estruturadas para drenagem - D = 450 mm (DNIT M0132)</t>
  </si>
  <si>
    <t>MIUD00102</t>
  </si>
  <si>
    <t>Tubo PEAD corrugado com paredes estruturadas para drenagem - D = 500 mm (DNIT M0133)</t>
  </si>
  <si>
    <t>MIUD00103</t>
  </si>
  <si>
    <t>Tubo PEAD corrugado com paredes estruturadas para drenagem - D = 600 mm (DNIT M0134)</t>
  </si>
  <si>
    <t>MIUD00104</t>
  </si>
  <si>
    <t>Tubo PEAD corrugado com paredes estruturadas para drenagem - D = 750 mm (DNIT M0135)</t>
  </si>
  <si>
    <t>MIUD00105</t>
  </si>
  <si>
    <t>Tubo PEAD corrugado com paredes estruturadas para drenagem - D = 800 mm (DNIT M0136)</t>
  </si>
  <si>
    <t>MIUD00106</t>
  </si>
  <si>
    <t>Tubo PEAD corrugado com paredes estruturadas para drenagem - D = 900 mm (DNIT M0137)</t>
  </si>
  <si>
    <t>MIUD00107</t>
  </si>
  <si>
    <t>Tubo PEAD corrugado com paredes estruturadas para drenagem - D = 1.000 mm (DNIT M0139)</t>
  </si>
  <si>
    <t>MIUD00108</t>
  </si>
  <si>
    <t>Tubo PEAD corrugado com paredes estruturadas para drenagem - D = 1.050 mm (DNIT M0141)</t>
  </si>
  <si>
    <t>MIUD00109</t>
  </si>
  <si>
    <t>MIUS00013</t>
  </si>
  <si>
    <t>Microesferas refletivas de vidro tipo II-C (Ref.: SICRO M2045)</t>
  </si>
  <si>
    <t>MIUS00014</t>
  </si>
  <si>
    <t>Tinta à base de resina acrílica emulsionada em água para pré-marcação viária (Ref.: SICRO M2044)</t>
  </si>
  <si>
    <t>MIUS00015</t>
  </si>
  <si>
    <t>Tinta plástica à base de resina metacrílica aplicada a frio por dispersão ou extrusão (Ref.: SICRO M1577)</t>
  </si>
  <si>
    <t>EIU00023</t>
  </si>
  <si>
    <t>Empilhadeira a diesel com capacidade de 10t - 82kW (SICRO E9052)</t>
  </si>
  <si>
    <t>EIU00024</t>
  </si>
  <si>
    <t>EIU00025</t>
  </si>
  <si>
    <t>Portico metálico rolante com talha com capacidade de 5t - 10hW (SICRO E9144)</t>
  </si>
  <si>
    <t>EIU00026</t>
  </si>
  <si>
    <t>MIUC00051</t>
  </si>
  <si>
    <t>MIUS00016</t>
  </si>
  <si>
    <t>MIUS00017</t>
  </si>
  <si>
    <t>MIUS00018</t>
  </si>
  <si>
    <t>Fornecimento de grupo focal veicular tipo “i”, 200x200x200 mm, em policarbonato, com módulos de leds de lente de Fresnel, inclusive suportes e cobre-foco, para coluna padrão SEMCO</t>
  </si>
  <si>
    <t>MIUS00019</t>
  </si>
  <si>
    <t>Anteparo solar antiofuscante tipo "I" 200 x 200 x 200 MM.</t>
  </si>
  <si>
    <t>MIUS00020</t>
  </si>
  <si>
    <t>MIUS00021</t>
  </si>
  <si>
    <t>Fornecimento de grupo focal para pedestre, com foco contador regressivo 200 mm e foco boneco interativo 200 mm, em policarbonato, com módulos de leds de lente de Fresnel, abraçadeira inclusa, com cronômetro regressivo, para coluna padrão SEMCO. - cotação AGETRAN/CG</t>
  </si>
  <si>
    <t>MIUS00022</t>
  </si>
  <si>
    <t>Fornecimento de controlador de tráfego eletrônico, com gabinete em alumínio, 8 fases, para até 8 botoeiras, para operação de controle de tráfego em tempo real, com conexão de fibra óptica</t>
  </si>
  <si>
    <t>MIUS00023</t>
  </si>
  <si>
    <t>Fornecimento de conjunto de botoeira e porta-botoeira para pedestre, com sinal sonoro para travessia de deficientes visuais, para coluna padrão SEMCO, que atenda à resolução 704/2017 do CONTRAN - cotação AGETRAN/CG</t>
  </si>
  <si>
    <t>MIUC00090</t>
  </si>
  <si>
    <t>Pórtico metálico para vão de 15,9 m e vento de 45 m/s (Ref SICRO M0865)</t>
  </si>
  <si>
    <t>MIUS00024</t>
  </si>
  <si>
    <t>Adesivo de contato a base de policloroprene, Brascoplast 888, com15 kg, Brascola ou similar (Ref. SCO MAT002050)</t>
  </si>
  <si>
    <t>MIUS00025</t>
  </si>
  <si>
    <t>Aplicação de símbolos de laminado elastoplastico entre 150 e 500 m2 (Ref. SCO MAT005200)</t>
  </si>
  <si>
    <t>MIUS00026</t>
  </si>
  <si>
    <t>Símbolo em laminado elastoplastico, com espessura de 1,5 mm, em cores, com micro esferas de vidro, sendo seu fornecimento de 150 a 500m2 ( Ref. SCO MAT125150)</t>
  </si>
  <si>
    <t>87,54</t>
  </si>
  <si>
    <t>5,56</t>
  </si>
  <si>
    <t>32,52</t>
  </si>
  <si>
    <t>28,28</t>
  </si>
  <si>
    <t>21,15</t>
  </si>
  <si>
    <t>3,52</t>
  </si>
  <si>
    <t>20,71</t>
  </si>
  <si>
    <t>3,40</t>
  </si>
  <si>
    <t>17,46</t>
  </si>
  <si>
    <t>6,31</t>
  </si>
  <si>
    <t>35,22</t>
  </si>
  <si>
    <t>17,69</t>
  </si>
  <si>
    <t>9,07</t>
  </si>
  <si>
    <t>29,85</t>
  </si>
  <si>
    <t>16,36</t>
  </si>
  <si>
    <t>42,81</t>
  </si>
  <si>
    <t>33,51</t>
  </si>
  <si>
    <t>25,08</t>
  </si>
  <si>
    <t>14,96</t>
  </si>
  <si>
    <t>27,13</t>
  </si>
  <si>
    <t>4,77</t>
  </si>
  <si>
    <t>11,48</t>
  </si>
  <si>
    <t>10,04</t>
  </si>
  <si>
    <t>42,00</t>
  </si>
  <si>
    <t>12,85</t>
  </si>
  <si>
    <t>21,99</t>
  </si>
  <si>
    <t>1,89</t>
  </si>
  <si>
    <t>23,16</t>
  </si>
  <si>
    <t>2,92</t>
  </si>
  <si>
    <t>2,72</t>
  </si>
  <si>
    <t>16,53</t>
  </si>
  <si>
    <t>26,80</t>
  </si>
  <si>
    <t>17,39</t>
  </si>
  <si>
    <t>24,15</t>
  </si>
  <si>
    <t>26,79</t>
  </si>
  <si>
    <t>54,02</t>
  </si>
  <si>
    <t>25,68</t>
  </si>
  <si>
    <t>18,01</t>
  </si>
  <si>
    <t>25,51</t>
  </si>
  <si>
    <t>18,96</t>
  </si>
  <si>
    <t>1,47</t>
  </si>
  <si>
    <t>12,86</t>
  </si>
  <si>
    <t>23,53</t>
  </si>
  <si>
    <t>20,85</t>
  </si>
  <si>
    <t>4,31</t>
  </si>
  <si>
    <t>23,76</t>
  </si>
  <si>
    <t>50,53</t>
  </si>
  <si>
    <t>40,57</t>
  </si>
  <si>
    <t>32,89</t>
  </si>
  <si>
    <t>37,10</t>
  </si>
  <si>
    <t>94589</t>
  </si>
  <si>
    <t>94590</t>
  </si>
  <si>
    <t>28,79</t>
  </si>
  <si>
    <t>50,08</t>
  </si>
  <si>
    <t>26,13</t>
  </si>
  <si>
    <t>21,05</t>
  </si>
  <si>
    <t>8,35</t>
  </si>
  <si>
    <t>28,47</t>
  </si>
  <si>
    <t>20,51</t>
  </si>
  <si>
    <t>23,17</t>
  </si>
  <si>
    <t>23,86</t>
  </si>
  <si>
    <t>43,35</t>
  </si>
  <si>
    <t>101157</t>
  </si>
  <si>
    <t>ALVENARIA DE VEDAÇÃO DE BLOCOS DE GESSO DE 7X50X66CM (ESPESSURA 7CM). AF_05/2020</t>
  </si>
  <si>
    <t>101158</t>
  </si>
  <si>
    <t>ALVENARIA DE VEDAÇÃO DE BLOCOS DE GESSO DE 10X50X66CM (ESPESSURA 10CM). AF_05/2020</t>
  </si>
  <si>
    <t>22,04</t>
  </si>
  <si>
    <t>58,11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</si>
  <si>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</si>
  <si>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</si>
  <si>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</si>
  <si>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</si>
  <si>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</si>
  <si>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</si>
  <si>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51,42</t>
  </si>
  <si>
    <t>102809</t>
  </si>
  <si>
    <t>102815</t>
  </si>
  <si>
    <t>CENTRAL DE LAMA BENTONÍTICA (DEPÓSITO DE BENTONITA, MISTURADOR DE ALTA TURBULÊNCIA, SILOS DE ARMAZENAMENTO DE LAMA E ÁGUA, LABORATÓRIO DE CONTROLE DE QUALIDADE DA LAMA) - MATERIAIS NA OPERAÇÃO. AF_04/2019</t>
  </si>
  <si>
    <t>102826</t>
  </si>
  <si>
    <t>102832</t>
  </si>
  <si>
    <t>102843</t>
  </si>
  <si>
    <t>GUINDASTE HIDRAULICO AUTOPROPELIDO, COM LANÇA TRELIÇADA 40 M, CAPACIDADE MÁXIMA 75 T, EQUIPADO COM CLAMSHELL - MATERIAIS NA OPERAÇÃO. AF_04/2019</t>
  </si>
  <si>
    <t>102849</t>
  </si>
  <si>
    <t>GUINDASTE SOBRE ESTEIRAS, COM LANÇA TRELIÇADA 40 M, CAPACIDADE MÁXIMA 75 T - MATERIAIS NA OPERAÇÃO. AF_04/2019</t>
  </si>
  <si>
    <t>102855</t>
  </si>
  <si>
    <t>GUINDASTE SOBRE ESTEIRAS, COM LANÇA TRELIÇADA 40 M, CAPACIDADE MÁXIMA 75 T, EQUIPADO COM CLAMSHELL - MATERIAIS NA OPERAÇÃO. AF_04/2019</t>
  </si>
  <si>
    <t>102861</t>
  </si>
  <si>
    <t>102867</t>
  </si>
  <si>
    <t>102873</t>
  </si>
  <si>
    <t>PERFURATRIZ HIDRÁULICA SOBRE ESTEIRA, TORQUE MÁXIMO 161 KNM, PROFUNDIDADE MÁXIMA 54 M, DIÂMETRO MÁXIMO 1500 MM, POTÊNCIA MOTOR 268 HP - MATERIAIS NA OPERAÇÃO. AF_04/2019</t>
  </si>
  <si>
    <t>102879</t>
  </si>
  <si>
    <t>PERFURATRIZ PARA EXECUÇÃO DE ESTACAS SECANTES, TIPO HÉLICE CONTÍNUA COM CABEÇOTE DUPLO E TUBO METÁLICO - MATERIAIS NA OPERAÇÃO. AF_04/2019</t>
  </si>
  <si>
    <t>102885</t>
  </si>
  <si>
    <t>PLATAFORMA ELEVATÓRIA - MATERIAIS NA OPERAÇÃO. AF_04/2019</t>
  </si>
  <si>
    <t>102891</t>
  </si>
  <si>
    <t>PÓRTICO ROLANTE MONOVIGA, PERFIL I, 4 PERNAS, CAPACIDADE 5 T  - MATERIAIS NA OPERAÇÃO. AF_04/2019</t>
  </si>
  <si>
    <t>102897</t>
  </si>
  <si>
    <t>ESCAVADEIRA HIDRÁULICA SOBRE ESTEIRA, PESO OPERACIONAL ENTRE 22,00 E 23,50 T, POTÊNCIA NOMINAL 139 HP, COM MARTELO ROMPEDOR HIDRÁULICO 1700 KG - MATERIAIS NA OPERAÇÃO. AF_04/2019</t>
  </si>
  <si>
    <t>102903</t>
  </si>
  <si>
    <t>102909</t>
  </si>
  <si>
    <t>102915</t>
  </si>
  <si>
    <t>102927</t>
  </si>
  <si>
    <t>102933</t>
  </si>
  <si>
    <t>FURADEIRA ELETROMAGNÉTICA, VELOCIDADE (SEM CARGA/ COM CARGA) 450/ 270 RPM, ESPESSURA MÁXIMA DA CHAPA A SER FURADA 50 MM, PORÇA DE ADESÃO MAGNÉTICA 17000 N, POTÊNCIA 1100 W, ALIMENTÇÃO 220 - 60 HZ, MONOFÁSICA - MATERIAIS NA OPERAÇÃO. AF_08/2019</t>
  </si>
  <si>
    <t>102939</t>
  </si>
  <si>
    <t>102945</t>
  </si>
  <si>
    <t>102951</t>
  </si>
  <si>
    <t>102957</t>
  </si>
  <si>
    <t>RETROESCAVADEIRA SOBRE RODAS COM CARREGADEIRA , PESO OPERACIONAL MÍN. 6,674, POTÊNCIA LÍQ 88 HP, COM MARTELO ROMPEDOR HIDRÁULICO ENTRE  275 A 362 KG - MATERIAIS NA OPERAÇÃO. AF_02/2021</t>
  </si>
  <si>
    <t>102963</t>
  </si>
  <si>
    <t>PERFURATRIZ HIDRÁULICA SOBRE ESTEIRA, TORQUE MÁXIMO 98 KNM, PROFUNDIDADE MÁXIMA 25 M, DIÂMETRO MÁXIMO 115 MM, POTÊNCIA MOTOR 190 HP - MATERIAIS NA OPERAÇÃO. AF_02/2021</t>
  </si>
  <si>
    <t>102969</t>
  </si>
  <si>
    <t>102985</t>
  </si>
  <si>
    <t>MÁQUINA DEMARCADORA DE FAIXA DE TRÁFEGO À FRIO, TRAÇÃO MANUAL, 4 CV, PRESSÃO MAX 3300 PSI, TANQUE 20 L - MATERIAIS NA OPERAÇÃO. AF_06/2021</t>
  </si>
  <si>
    <t>45,08</t>
  </si>
  <si>
    <t>82,18</t>
  </si>
  <si>
    <t>103156</t>
  </si>
  <si>
    <t>103162</t>
  </si>
  <si>
    <t>103168</t>
  </si>
  <si>
    <t>103174</t>
  </si>
  <si>
    <t>103180</t>
  </si>
  <si>
    <t>103183</t>
  </si>
  <si>
    <t>103184</t>
  </si>
  <si>
    <t>103185</t>
  </si>
  <si>
    <t>INSTALAÇÃO DE ESQUI TRIPLO, EM TUBO DE AÇO CARBONO - EQUIPAMENTO DE GINÁSTICA PARA ACADEMIA AO AR LIVRE / ACADEMIA DA TERCEIRA IDADE - ATI, INSTALADO SOBRE PISO DE CONCRETO EXISTENTE. AF_10/2021</t>
  </si>
  <si>
    <t>103186</t>
  </si>
  <si>
    <t>INSTALAÇÃO DE MULTIEXERCITADOR COM SEIS FUNÇÕES, EM TUBO DE AÇO CARBONO - EQUIPAMENTO DE GINÁSTICA PARA ACADEMIA AO AR LIVRE / ACADEMIA DA TERCEIRA IDADE - ATI, INSTALADO SOBRE PISO DE CONCRETO EXISTENTE. AF_10/2021</t>
  </si>
  <si>
    <t>103187</t>
  </si>
  <si>
    <t>INSTALAÇÃO DE SIMULADOR DE CAMINHADA TRIPLO, EM TUBO DE AÇO CARBONO - EQUIPAMENTO DE GINÁSTICA PARA ACADEMIA AO AR LIVRE / ACADEMIA DA TERCEIRA IDADE - ATI, INSTALADO SOBRE PISO DE CONCRETO EXISTENTE. AF_10/2021</t>
  </si>
  <si>
    <t>103188</t>
  </si>
  <si>
    <t>INSTALAÇÃO DE SIMULADOR DE CAVALGADA TRIPLO, EM TUBO DE AÇO CARBONO - EQUIPAMENTO DE GINÁSTICA PARA ACADEMIA AO AR LIVRE / ACADEMIA DA TERCEIRA IDADE - ATI, INSTALADO SOBRE PISO DE CONCRETO EXISTENTE. AF_10/2021</t>
  </si>
  <si>
    <t>103189</t>
  </si>
  <si>
    <t>INSTALAÇÃO DE SIMULADOR DE REMO INDIVIDUAL, EM TUBO DE AÇO CARBONO - EQUIPAMENTO DE GINÁSTICA PARA ACADEMIA AO AR LIVRE / ACADEMIA DA TERCEIRA IDADE - ATI, INSTALADO SOBRE PISO DE CONCRETO EXISTENTE. AF_10/2021</t>
  </si>
  <si>
    <t>103190</t>
  </si>
  <si>
    <t>INSTALAÇÃO DE PRESSÃO DE PERNAS TRIPLO, EM TUBO DE AÇO CARBONO - EQUIPAMENTO DE GINÁSTICA PARA ACADEMIA AO AR LIVRE / ACADEMIA DA TERCEIRA IDADE - ATI, INSTALADO SOBRE SOLO. AF_10/2021</t>
  </si>
  <si>
    <t>103191</t>
  </si>
  <si>
    <t>INSTALAÇÃO DE ALONGADOR COM TRÊS ALTURAS, EM TUBO DE AÇO CARBONO - EQUIPAMENTO DE GINASTICA PARA ACADEMIA AO AR LIVRE / ACADEMIA DA TERCEIRA IDADE - ATI, INSTALADO SOBRE SOLO. AF_10/2021</t>
  </si>
  <si>
    <t>103192</t>
  </si>
  <si>
    <t>INSTALAÇÃO DE ROTAÇÃO DIAGONAL DUPLA, APARELHO TRIPLO, EM TUBO DE AÇO CARBONO - EQUIPAMENTO DE GINÁSTICA PARA ACADEMIA AO AR LIVRE / ACADEMIA DA TERCEIRA IDADE - ATI, INSTALADO SOBRE SOLO. AF_10/2021</t>
  </si>
  <si>
    <t>103193</t>
  </si>
  <si>
    <t>INSTALAÇÃO DE ROTAÇÃO VERTICAL DUPLO, EM TUBO DE AÇO CARBONO - EQUIPAMENTO DE GINÁSTICA PARA ACADEMIA AO AR LIVRE / ACADEMIA DA TERCEIRA IDADE - ATI, INSTALADO SOBRE SOLO. AF_10/2021</t>
  </si>
  <si>
    <t>103194</t>
  </si>
  <si>
    <t>INSTALAÇÃO DE SURF DUPLO, EM TUBO DE AÇO CARBONO - EQUIPAMENTO DE GINÁSTICA PARA ACADEMIA AO AR LIVRE / ACADEMIA DA TERCEIRA IDADE - ATI, INSTALADO SOBRE SOLO. AF_10/2021</t>
  </si>
  <si>
    <t>103195</t>
  </si>
  <si>
    <t>INSTALAÇÃO DE PLACA ORIENTATIVA SOBRE EXERCÍCIOS, 2,00M X 1,00M, EM TUBO DE AÇO CARBONO - PARA ACADEMIA AO AR LIVRE / ACADEMIA DA TERCEIRA IDADE - ATI, INSTALADO SOBRE SOLO. AF_10/2021</t>
  </si>
  <si>
    <t>103205</t>
  </si>
  <si>
    <t>INSTALAÇÃO DE PRESSÃO DE PERNAS TRIPLO, EM TUBO DE AÇO CARBONO - EQUIPAMENTO DE GINÁSTICA PARA ACADEMIA AO AR LIVRE / ACADEMIA DA TERCEIRA IDADE - ATI, INSTALADO SOBRE PISO DE CONCRETO EXISTENTE. AF_10/2021</t>
  </si>
  <si>
    <t>103206</t>
  </si>
  <si>
    <t>INSTALAÇÃO DE ALONGADOR COM TRÊS ALTURAS, EM TUBO DE AÇO CARBONO - EQUIPAMENTO DE GINÁSTICA PARA ACADEMIA AO AR LIVRE / ACADEMIA DA TERCEIRA IDADE - ATI, INSTALADO SOBRE PISO DE CONCRETO EXISTENTE. AF_10/2021</t>
  </si>
  <si>
    <t>103207</t>
  </si>
  <si>
    <t>INSTALAÇÃO DE ROTAÇÃO DIAGONAL DUPLA, APARELHO TRIPLO, EM TUBO DE AÇO CARBONO - EQUIPAMENTO DE GINÁSTICA PARA ACADEMIA AO AR LIVRE / ACADEMIA DA TERCEIRA IDADE - ATI, INSTALADO SOBRE PISO DE CONCRETO EXISTENTE. AF_10/2021</t>
  </si>
  <si>
    <t>103208</t>
  </si>
  <si>
    <t>INSTALAÇÃO DE ROTAÇÃO VERTICAL DUPLO, EM TUBO DE ACO CARBONO - EQUIPAMENTO DE GINASTICA PARA ACADEMIA AO AR LIVRE / ACADEMIA DA TERCEIRA IDADE - ATI, INSTALADO SOBRE PISO DE CONCRETO EXISTENTE. AF_10/2021</t>
  </si>
  <si>
    <t>103209</t>
  </si>
  <si>
    <t>INSTALAÇÃO DE SURF DUPLO, EM TUBO DE AÇO CARBONO - EQUIPAMENTO DE GINÁSTICA PARA ACADEMIA AO AR LIVRE / ACADEMIA DA TERCEIRA IDADE - ATI, INSTALADO SOBRE PISO DE CONCRETO EXISTENTE. AF_10/2021</t>
  </si>
  <si>
    <t>103210</t>
  </si>
  <si>
    <t>INSTALAÇÃO DE PLACA ORIENTATIVA SOBRE EXERCÍCIOS, 2,00M X 1,00M, EM TUBO DE AÇO CARBONO - PARA ACADEMIA AO AR LIVRE / ACADEMIA DA TERCEIRA IDADE - ATI, INSTALADO SOBRE PISO DE CONCRETO EXISTENTE. AF_10/2021</t>
  </si>
  <si>
    <t>103223</t>
  </si>
  <si>
    <t>103229</t>
  </si>
  <si>
    <t>103235</t>
  </si>
  <si>
    <t>103241</t>
  </si>
  <si>
    <t>103244</t>
  </si>
  <si>
    <t>103245</t>
  </si>
  <si>
    <t>103246</t>
  </si>
  <si>
    <t>103247</t>
  </si>
  <si>
    <t>103248</t>
  </si>
  <si>
    <t>103249</t>
  </si>
  <si>
    <t>103250</t>
  </si>
  <si>
    <t>103251</t>
  </si>
  <si>
    <t>103252</t>
  </si>
  <si>
    <t>103253</t>
  </si>
  <si>
    <t>103254</t>
  </si>
  <si>
    <t>103255</t>
  </si>
  <si>
    <t>103256</t>
  </si>
  <si>
    <t>103257</t>
  </si>
  <si>
    <t>103258</t>
  </si>
  <si>
    <t>103259</t>
  </si>
  <si>
    <t>103260</t>
  </si>
  <si>
    <t>103261</t>
  </si>
  <si>
    <t>103262</t>
  </si>
  <si>
    <t>103263</t>
  </si>
  <si>
    <t>103264</t>
  </si>
  <si>
    <t>103265</t>
  </si>
  <si>
    <t>103266</t>
  </si>
  <si>
    <t>103267</t>
  </si>
  <si>
    <t>103268</t>
  </si>
  <si>
    <t>103269</t>
  </si>
  <si>
    <t>103270</t>
  </si>
  <si>
    <t>103271</t>
  </si>
  <si>
    <t>103272</t>
  </si>
  <si>
    <t>103273</t>
  </si>
  <si>
    <t>103274</t>
  </si>
  <si>
    <t>103275</t>
  </si>
  <si>
    <t>103276</t>
  </si>
  <si>
    <t>103277</t>
  </si>
  <si>
    <t>103278</t>
  </si>
  <si>
    <t>103288</t>
  </si>
  <si>
    <t>RASGO E CHUMBAMENTO EM ALVENARIA PARA TUBOS DE SPLIT PAREDE DE 9000 A 24000 BTUS/H. AF_11/2021</t>
  </si>
  <si>
    <t>103289</t>
  </si>
  <si>
    <t>103290</t>
  </si>
  <si>
    <t>103291</t>
  </si>
  <si>
    <t>103292</t>
  </si>
  <si>
    <t>103304</t>
  </si>
  <si>
    <t>INSTALAÇÃO DE BANCO METÁLICO COM ENCOSTO, 1,60 M DE COMPRIMENTO, EM TUBO DE AÇO CARBONO COM PINTURA ELETROSTÁTICA, SOBRE PISO DE CONCRETO EXISTENTE. AF_11/2021</t>
  </si>
  <si>
    <t>103307</t>
  </si>
  <si>
    <t>INSTALAÇÃO DE LIXEIRA METÁLICA DUPLA, CAPACIDADE DE 60 L, EM TUBO DE AÇO CARBONO E CESTOS EM CHAPA DE AÇO COM PINTURA ELETROSTÁTICA, SOBRE PISO DE CONCRETO EXISTENTE. AF_11/2021</t>
  </si>
  <si>
    <t>103310</t>
  </si>
  <si>
    <t>INSTALAÇÃO DE LIXEIRA METÁLICA DUPLA, CAPACIDADE DE 60 L, EM TUBO DE AÇO CARBONO E CESTOS EM CHAPA DE AÇO COM PINTURA ELETROSTÁTICA, SOBRE SOLO. AF_11/2021</t>
  </si>
  <si>
    <t>103314</t>
  </si>
  <si>
    <t>INSTALAÇÃO DE PERGOLADO DE MADEIRA, EM MAÇARANDUBA, ANGELIM OU EQUIVALENTE DA REGIÃO, FIXADO COM CONCRETO SOBRE PISO DE CONCRETO EXISTENTE. AF_11/2021</t>
  </si>
  <si>
    <t>103315</t>
  </si>
  <si>
    <t>INSTALAÇÃO DE PERGOLADO DE MADEIRA, EM MAÇARANDUBA, ANGELIM OU EQUIVALENTE DA REGIÃO, FIXADO COM CONCRETO SOBRE SOLO. AF_11/2021</t>
  </si>
  <si>
    <t>Serviço</t>
  </si>
  <si>
    <t>EDV00001</t>
  </si>
  <si>
    <t>Reprografia e montagem de relatório (texto e desenho)</t>
  </si>
  <si>
    <t>EDV00050</t>
  </si>
  <si>
    <t>Mobilização e desmobilização de Equipe de sondagem, diastancia acima de 20KM</t>
  </si>
  <si>
    <t>EGD00008</t>
  </si>
  <si>
    <t>Mobilização e desmobilização de Equipe Técnica, distancia acima de 20km</t>
  </si>
  <si>
    <t>ETG00003</t>
  </si>
  <si>
    <t>Mobilização e desmobilização de Equipe topográfica, distancia acima de 20Km</t>
  </si>
  <si>
    <t>ETG00004</t>
  </si>
  <si>
    <t>Levantamento topográfico planialtimetrico</t>
  </si>
  <si>
    <t>IUC10069</t>
  </si>
  <si>
    <t>Forma Metálica em chapa 3/16" reforçada com nervuras de 40mm x 3/16" dispostas em grelhas de 40x60cm - utilização de 100 vezes - confecção, instalação e retirada - Ref. SICRO3108072</t>
  </si>
  <si>
    <t>Escavação  de vala em rocha - 3ª categoria, profundidade até 2,0m, com uso de explosivos e perfuração mecânica.</t>
  </si>
  <si>
    <t>Escavação de vala em rocha - 3ª categoria, profundidade de 2,0 a 4,0m, com uso de explosivos e perfuração mecânica.</t>
  </si>
  <si>
    <t>IUD20108</t>
  </si>
  <si>
    <t>Acréscimo para poço de visita retangular para drenagem, em alvenaria com blocos de concreto estrutural fbk 14Mpa, dimensões internas = 1x2 m. Af_12/2020(Ref. SINAPI 99266)</t>
  </si>
  <si>
    <t>IUD20109</t>
  </si>
  <si>
    <t>PV-4 Poço-de-visita 1,98x4,98x2,00m (bxbxh), em alv. de bloco de concreto estrutural fck 14MPa, conforme projeto tipo (DR/0150), exclusive pescoço e tampão.</t>
  </si>
  <si>
    <t>IUD20110</t>
  </si>
  <si>
    <t xml:space="preserve">BLEC - Boca-de-lobo especial em concreto estrutural fck 30Mpa, nas dimensões: (0,80x0,6)m , H=0,98m, medidas internas, incluindo forma, escavação, grelha de concreto pré-moldada, e instalação no local, conforme projeto </t>
  </si>
  <si>
    <t>APLICAÇÃO DE MANTA GEOTEXTIL, RESITENCIA A TRACAO = 31 KN/M PARA DRENO</t>
  </si>
  <si>
    <t>IUD30402</t>
  </si>
  <si>
    <t xml:space="preserve">Assentamento de tubo de pead corrugado de dupla parede para rede coletora de esgoto, dn 750 mm, junta elástica integrada, não inclui fornecimento, ref. SINAPI 90746 </t>
  </si>
  <si>
    <t>IUD30410</t>
  </si>
  <si>
    <t>Dissipador de energia - DEB 05. Ref. Cód. Sicro 2003457 - areia, brita e pedra de mão comerciais</t>
  </si>
  <si>
    <t>IUD30414</t>
  </si>
  <si>
    <t>Dissipador de energia - DEB 09. Ref. Cód. Sicro 2003465 - areia, brita e pedra de mão comerciais</t>
  </si>
  <si>
    <t>IUD30500</t>
  </si>
  <si>
    <t xml:space="preserve">Boca de BSTC D = 0,80 m - esconsidade 0° - areia e brita comerciais - alas retas  (SICRO 0804101) </t>
  </si>
  <si>
    <t>IUD30501</t>
  </si>
  <si>
    <t xml:space="preserve">Boca de BSTC D = 1,00 m - esconsidade 0° - areia e brita comerciais - alas retas (SICRO 0804121) </t>
  </si>
  <si>
    <t>IUD30502</t>
  </si>
  <si>
    <t>Boca de BSTC D = 1,20 m - esconsidade 0° - areia e brita comerciais - alas retas (SICRO 0804141)</t>
  </si>
  <si>
    <t>IUD30503</t>
  </si>
  <si>
    <t>Boca de BSTC D = 1,50 m - esconsidade 0° - areia e brita comerciais - alas retas (SICRO 0804161)</t>
  </si>
  <si>
    <t>IUP30119</t>
  </si>
  <si>
    <t>Sarjeta/Guia tipo americana em concreto fck = 15mpa, seção 470 cm², moldado no local, inclusive escavação e pintura a cal em uma demão</t>
  </si>
  <si>
    <t>IUP30121</t>
  </si>
  <si>
    <t>Sarjeta/Guia tipo americana em concreto fck = 15mpa, seção 640 cm², moldado no local, inclusive escavação</t>
  </si>
  <si>
    <t>Piso tátil direcional e de alerta com ladrilho hidráulico de 40x40x2,5cm, em concreto simples fck=35MPa (NBR 9050 e com o decreto 5296), assentamento com argamassa ou cimento colante sobre coxim preparado no piso rústico</t>
  </si>
  <si>
    <t>IUS20049</t>
  </si>
  <si>
    <t>Pintura de faixa com plástico a frio bi componente à base de resinas metacrílicas por extrusão (plano) - espessura de 1,5 mm</t>
  </si>
  <si>
    <t>IUS20050</t>
  </si>
  <si>
    <t>Pintura de faixa - termoplástico por aspersão - espessura de 1,5 mm (Ref. SICRO 5213408) com fornecimento de material</t>
  </si>
  <si>
    <t>IUT01010</t>
  </si>
  <si>
    <t>IUT01011</t>
  </si>
  <si>
    <t>TRANSPORTE COM CAMINHÃO TANQUE DE TRANSPORTE DE MATERIAL ASFÁLTICO DE 30000 L, EM VIA URBANA PAVIMENTADA, DMT ATÉ 30KM (UNIDADE: TXKM). AF_07/2020 (SINAPI 102330)</t>
  </si>
  <si>
    <t>PIU00017</t>
  </si>
  <si>
    <t>PIU00018</t>
  </si>
  <si>
    <t>Elaboração de projeto de estabilização de taludes através de muro de arrimo de peso e/ou gabião. Exclusive serviços topográficos e geotécnicos</t>
  </si>
  <si>
    <t>PIU00019</t>
  </si>
  <si>
    <t>Elaboração de estudos e projetos executivo de adequação de capacidade hidráulica e estrutural de bueiro rodoviário. Exclusive serviços topográficos e geotécnicos</t>
  </si>
  <si>
    <t>IUD30550</t>
  </si>
  <si>
    <t>Boca de Lobo Dupla - BLD01 sem Grelha (Ref Sicro 20036181)</t>
  </si>
  <si>
    <t>IUP30122</t>
  </si>
  <si>
    <t>IUP30123</t>
  </si>
  <si>
    <t>IUP30124</t>
  </si>
  <si>
    <t>Sarjeta de canteiro central de concreto - SCC 03 - (SICRO:2003353)</t>
  </si>
  <si>
    <t>IUP30251</t>
  </si>
  <si>
    <t>Reciclagem com incorporação do revestimento asfáltico à base com adição de 3% de cimento e de 25% brita (REF. SICRO3 - 4011486)</t>
  </si>
  <si>
    <t>IUP30351</t>
  </si>
  <si>
    <t>Execução e compactação de base estabilizada granulometricamente com adição de brita (25% em peso) e cimento (teor de 3% em peso) - exclusive solo, escavação, carga e transporte.</t>
  </si>
  <si>
    <t>IUC00043</t>
  </si>
  <si>
    <t>Retirada de pórtico, vão 12,40 m, estrutura metálica</t>
  </si>
  <si>
    <t>IUC10211</t>
  </si>
  <si>
    <t>Barreira dupla de concreto, armada, pré-moldada (perfil New Jersey) - L &gt; 3,00 m e H = 810 mm</t>
  </si>
  <si>
    <t>IUC10212</t>
  </si>
  <si>
    <t>Terminal de ancoragem para barreira dupla de concreto, moldada no local (perfil New Jersey) - H = 810 + 250 mm</t>
  </si>
  <si>
    <t>IUS20051</t>
  </si>
  <si>
    <t>Fornecimento e implantação de eletroduto de aço galvanizado 1 1/2" para alimentação de controlador.- AGETRAN/CG</t>
  </si>
  <si>
    <t>IUS20052</t>
  </si>
  <si>
    <t>Fornecimento e implantação de cabo 2x1,5mm². - AGETRAN/CG</t>
  </si>
  <si>
    <t>IUS20053</t>
  </si>
  <si>
    <t>Fornecimento e implantação de cabo 2x2,5mm². - AGETRAN/CG</t>
  </si>
  <si>
    <t>Fornecimento e implantação de eletroduto pead 3", cor preta, incluindo conexões para cabeamento subterrâneo, abertura e fechamento de vala e recomposição do pavimento asfáltico. - AGETRAN/CG</t>
  </si>
  <si>
    <t>IUS20055</t>
  </si>
  <si>
    <t>Caixa de passagem 40x40x40 cm com tampa de ferro fundido. - AGETRAN/CG</t>
  </si>
  <si>
    <t>IUS20056</t>
  </si>
  <si>
    <t>Pórtico metálico com vão de 21,5 m, vento de 45 m/s, área de exposição de até 31,5 m², tensão admissível solo &gt; 200 kN/m²</t>
  </si>
  <si>
    <t>IUS00032</t>
  </si>
  <si>
    <t>Fornecimento e instalação de coluna e braço projetado em chapa de aço quadrados, galvanizado a fogo, padrão semi pórtico totem. - cotação AGETRAN/CG</t>
  </si>
  <si>
    <t>IUS00033</t>
  </si>
  <si>
    <t>IUS00034</t>
  </si>
  <si>
    <t>IUS00035</t>
  </si>
  <si>
    <t>IUS00036</t>
  </si>
  <si>
    <t>Fornecimento e implantação de focos para pedestres, 200x200, a leds, com cronômetro regressivo. - AGETRAN/CG</t>
  </si>
  <si>
    <t>IUS00037</t>
  </si>
  <si>
    <t>Fornecimento e instalação de controlador de tráfego eletrônico 4/4 fases, em tempo fixo. - AGETRAN/CG</t>
  </si>
  <si>
    <t>IUS00038</t>
  </si>
  <si>
    <t>Kit de aterramento do controlador e equipotencialização das colunas - AGETRAN/CG</t>
  </si>
  <si>
    <t>IUS00039</t>
  </si>
  <si>
    <t>Fornecimento e implantação de conjunto de botoeira e porta-botoeira para pedestre, com sinal sonoro para travessia de deficientes visuais, para coluna padrão SEMCO, que atenda à resolução 704/2017 do CONTRAN. - AGETRAN/CG</t>
  </si>
  <si>
    <t>IUC00044</t>
  </si>
  <si>
    <t>Aplicação de tinta à base de epóxi sobre piso (Cópia da SINAPI 72815)</t>
  </si>
  <si>
    <t>IUS20057</t>
  </si>
  <si>
    <t>Laminado elastoplastico para legendas, com 1,5mm de espessura e com medidas diversas, em cores, com micro-esferas de vidro. Em projetos que utilizem entre 150 e 500m2 do material. Fornecimento e aplicação (Ref. SCO ST 75.15.0050)</t>
  </si>
  <si>
    <t>BDI ≠</t>
  </si>
  <si>
    <t>SUB LEITO CORTE  VOL.(M3)</t>
  </si>
  <si>
    <t>TERRAPLENAGEM CORTE</t>
  </si>
  <si>
    <t>CBUQ (M3)</t>
  </si>
  <si>
    <t>34,80</t>
  </si>
  <si>
    <t>40,90</t>
  </si>
  <si>
    <t>5,44</t>
  </si>
  <si>
    <t>5,36</t>
  </si>
  <si>
    <t>6,58</t>
  </si>
  <si>
    <t>24,56</t>
  </si>
  <si>
    <t>17,35</t>
  </si>
  <si>
    <t>21,22</t>
  </si>
  <si>
    <t>20,49</t>
  </si>
  <si>
    <t>22,23</t>
  </si>
  <si>
    <t>23,09</t>
  </si>
  <si>
    <t>13,68</t>
  </si>
  <si>
    <t>58,57</t>
  </si>
  <si>
    <t>20,94</t>
  </si>
  <si>
    <t>8,72</t>
  </si>
  <si>
    <t>22,01</t>
  </si>
  <si>
    <t>9,76</t>
  </si>
  <si>
    <t>14,47</t>
  </si>
  <si>
    <t>21,98</t>
  </si>
  <si>
    <t>11,69</t>
  </si>
  <si>
    <t>16,34</t>
  </si>
  <si>
    <t>27,78</t>
  </si>
  <si>
    <t>25,44</t>
  </si>
  <si>
    <t>51,99</t>
  </si>
  <si>
    <t>5,74</t>
  </si>
  <si>
    <t>5,33</t>
  </si>
  <si>
    <t>48,43</t>
  </si>
  <si>
    <t>2,80</t>
  </si>
  <si>
    <t>12,99</t>
  </si>
  <si>
    <t>9,47</t>
  </si>
  <si>
    <t>23,19</t>
  </si>
  <si>
    <t>61,11</t>
  </si>
  <si>
    <t>58,79</t>
  </si>
  <si>
    <t>54,30</t>
  </si>
  <si>
    <t>52,00</t>
  </si>
  <si>
    <t>62,55</t>
  </si>
  <si>
    <t>10,59</t>
  </si>
  <si>
    <t>14,86</t>
  </si>
  <si>
    <t>26,06</t>
  </si>
  <si>
    <t>26,53</t>
  </si>
  <si>
    <t>24,36</t>
  </si>
  <si>
    <t>17,07</t>
  </si>
  <si>
    <t>16,58</t>
  </si>
  <si>
    <t>39,03</t>
  </si>
  <si>
    <t>23,57</t>
  </si>
  <si>
    <t>56,59</t>
  </si>
  <si>
    <t>30,21</t>
  </si>
  <si>
    <t>13,62</t>
  </si>
  <si>
    <t>31,18</t>
  </si>
  <si>
    <t>21,75</t>
  </si>
  <si>
    <t>20,01</t>
  </si>
  <si>
    <t>28,02</t>
  </si>
  <si>
    <t>40,32</t>
  </si>
  <si>
    <t>48,26</t>
  </si>
  <si>
    <t>31,60</t>
  </si>
  <si>
    <t>9,52</t>
  </si>
  <si>
    <t>21,43</t>
  </si>
  <si>
    <t>12,00</t>
  </si>
  <si>
    <t>24,77</t>
  </si>
  <si>
    <t>18,42</t>
  </si>
  <si>
    <t>2,27</t>
  </si>
  <si>
    <t>8,78</t>
  </si>
  <si>
    <t>4,96</t>
  </si>
  <si>
    <t>20,03</t>
  </si>
  <si>
    <t>21,73</t>
  </si>
  <si>
    <t>29,39</t>
  </si>
  <si>
    <t>38,41</t>
  </si>
  <si>
    <t>24,31</t>
  </si>
  <si>
    <t>8,73</t>
  </si>
  <si>
    <t>12,58</t>
  </si>
  <si>
    <t>21,39</t>
  </si>
  <si>
    <t>24,03</t>
  </si>
  <si>
    <t>DESONERADO - DEIURB</t>
  </si>
  <si>
    <t>Escavação de vala em rocha - 3ª categoria, profundidade até 2,0m, com uso de explosivos e perfuração mecânica.</t>
  </si>
  <si>
    <t>29,44</t>
  </si>
  <si>
    <t>05.06</t>
  </si>
  <si>
    <t>SOLO LOCAL</t>
  </si>
  <si>
    <t>CORTE</t>
  </si>
  <si>
    <t>04.03</t>
  </si>
  <si>
    <t>PV1</t>
  </si>
  <si>
    <t>m/m</t>
  </si>
  <si>
    <t>TUBO DE LIGAÇÃO- 400mm</t>
  </si>
  <si>
    <t>BLS</t>
  </si>
  <si>
    <t xml:space="preserve"> BLD</t>
  </si>
  <si>
    <t>CHAMINÉ</t>
  </si>
  <si>
    <t>02.03</t>
  </si>
  <si>
    <t>02.04</t>
  </si>
  <si>
    <t>4,73</t>
  </si>
  <si>
    <t>47,24</t>
  </si>
  <si>
    <t>5,53</t>
  </si>
  <si>
    <t>56,57</t>
  </si>
  <si>
    <t>12,75</t>
  </si>
  <si>
    <t>32,14</t>
  </si>
  <si>
    <t>2,87</t>
  </si>
  <si>
    <t>5,31</t>
  </si>
  <si>
    <t>6,13</t>
  </si>
  <si>
    <t>8,81</t>
  </si>
  <si>
    <t>3,27</t>
  </si>
  <si>
    <t>22,76</t>
  </si>
  <si>
    <t>20,23</t>
  </si>
  <si>
    <t>10,55</t>
  </si>
  <si>
    <t>10,40</t>
  </si>
  <si>
    <t>11,53</t>
  </si>
  <si>
    <t>28,03</t>
  </si>
  <si>
    <t>24,60</t>
  </si>
  <si>
    <t>37,71</t>
  </si>
  <si>
    <t>13,26</t>
  </si>
  <si>
    <t xml:space="preserve">KWH   </t>
  </si>
  <si>
    <t>57,56</t>
  </si>
  <si>
    <t>14,30</t>
  </si>
  <si>
    <t>5,42</t>
  </si>
  <si>
    <t>28,42</t>
  </si>
  <si>
    <t>40,74</t>
  </si>
  <si>
    <t>26,20</t>
  </si>
  <si>
    <t>19,90</t>
  </si>
  <si>
    <t>25,26</t>
  </si>
  <si>
    <t>24,10</t>
  </si>
  <si>
    <t>75,17</t>
  </si>
  <si>
    <t>39,95</t>
  </si>
  <si>
    <t>15,60</t>
  </si>
  <si>
    <t>19,58</t>
  </si>
  <si>
    <t>20,15</t>
  </si>
  <si>
    <t>20,44</t>
  </si>
  <si>
    <t>19,82</t>
  </si>
  <si>
    <t>19,25</t>
  </si>
  <si>
    <t>21,23</t>
  </si>
  <si>
    <t>14,17</t>
  </si>
  <si>
    <t>29,77</t>
  </si>
  <si>
    <t>55,45</t>
  </si>
  <si>
    <t>28,16</t>
  </si>
  <si>
    <t>18,89</t>
  </si>
  <si>
    <t>25,61</t>
  </si>
  <si>
    <t>21,11</t>
  </si>
  <si>
    <t>91,15</t>
  </si>
  <si>
    <t>14,10</t>
  </si>
  <si>
    <t>56,83</t>
  </si>
  <si>
    <t>9,85</t>
  </si>
  <si>
    <t>14,94</t>
  </si>
  <si>
    <t>20,42</t>
  </si>
  <si>
    <t>24,44</t>
  </si>
  <si>
    <t>33,20</t>
  </si>
  <si>
    <t>6,03</t>
  </si>
  <si>
    <t>4,82</t>
  </si>
  <si>
    <t>28,11</t>
  </si>
  <si>
    <t>38,92</t>
  </si>
  <si>
    <t>16,15</t>
  </si>
  <si>
    <t>6,99</t>
  </si>
  <si>
    <t>19,38</t>
  </si>
  <si>
    <t>52,71</t>
  </si>
  <si>
    <t>6,87</t>
  </si>
  <si>
    <t>48,61</t>
  </si>
  <si>
    <t>51,76</t>
  </si>
  <si>
    <t>24,75</t>
  </si>
  <si>
    <t>29,58</t>
  </si>
  <si>
    <t>23,34</t>
  </si>
  <si>
    <t>Instrumental de topografia (REF DNIT B8958)</t>
  </si>
  <si>
    <t>GPS (Ref. SICRO E9561)</t>
  </si>
  <si>
    <t>Laboratório de Solos (Ref. DNIT B8957)</t>
  </si>
  <si>
    <t>Laboratório de Betume (Ref. DNIT B8955)</t>
  </si>
  <si>
    <t>Laboratório de Concreto (Ref. DNIT B8956)</t>
  </si>
  <si>
    <t>Escavadeira hidráulica com martelo hidráulico de 520 kg - 75 kW (REF. SICRO E9127)</t>
  </si>
  <si>
    <t>Caminhão aplicador de material termoplástico - 136 kW (REF. SICRO E9645)</t>
  </si>
  <si>
    <t>Imóvel para escritório (Ref. DNIT B8951)</t>
  </si>
  <si>
    <t>m².mês</t>
  </si>
  <si>
    <t>Casa para Engenheiro (Ref. DNIT B8952)</t>
  </si>
  <si>
    <t>Alojamento para pessoal (Ref. DNIT B8952)</t>
  </si>
  <si>
    <t>Rompedor hidráulico para escavadeira - Depreciação e Juros (Ref. SICRO E9527)</t>
  </si>
  <si>
    <t>Rompedor hidráulico para escavadeira - Manutenção (Ref. SICRO E9527)</t>
  </si>
  <si>
    <t>Rompedor hidráulico para escavadeira - Mão de Obra na Operação (Ref. SICRO E9527)</t>
  </si>
  <si>
    <t>Escavadeira hidráulica sobre esteira, peso operacional entre 22,00 e 25,50 tonelada, potência líquida entre 150 e 160 hp. Depreciação e juros (REF. SICRO E9110)</t>
  </si>
  <si>
    <t>Escavadeira hidráulica sobre esteira, peso operacional entre 22,00 e 25,50 tonelada, potência líquida entre 150 e 160 hp. Manutenção (REF. SICRO E9110)</t>
  </si>
  <si>
    <t>Escavadeira hidráulica sobre esteira, peso operacional entre 22,00 e 25,50 tonelada, potência líquida entre 150 e 160 hp. Materiais na operação (REF. SICRO E9110)</t>
  </si>
  <si>
    <t>Escavadeira hidráulica sobre esteira, peso operacional entre 22,00 e 25,50 tonelada, potência líquida entre 150 e 160 hp. Mão de Obra na operação (REF. SICRO E9110)</t>
  </si>
  <si>
    <t>Bobcat com triturador de galhos  (REF. SICRO E9699+E9096)</t>
  </si>
  <si>
    <t>Veículo Leve : Chevrolet : S10 - pick up (4X4) - CHP DIURNO (Ref. SICRO E9684)</t>
  </si>
  <si>
    <t>Máquina para Pintura - para aplicação de termoplastico (136 kW) - CHP DIURNO (REF. SICRO A9369)</t>
  </si>
  <si>
    <t>Mobiliário de escritório (Ref. DNIT B8953)</t>
  </si>
  <si>
    <t>Mobiliario de alojamento para pessoal (Ref. DNIT B8954)</t>
  </si>
  <si>
    <t>Sedan - 71 a 115 CV (Ref. DNIT E8889)</t>
  </si>
  <si>
    <t>Caminhonete - 71 a 115 CV (Ref. DNIT E8891)</t>
  </si>
  <si>
    <t>Caminhonete - 140 a 165 CV (Ref. SICRO E9684)</t>
  </si>
  <si>
    <t>Van - 120 a 140 CV (Ref. DNIT E8887)</t>
  </si>
  <si>
    <t>Servente (Ref. Sicro P9954)</t>
  </si>
  <si>
    <t>Engenheiro/Profissional sênior (Ref. DNIT P8015)</t>
  </si>
  <si>
    <t>Engenheiro Civil/Profissional sênior (Ref. DNIT P8015)</t>
  </si>
  <si>
    <t>Engenheiro Civil - Hidráulica/Profissional sênior (Ref. DNIT P8015)</t>
  </si>
  <si>
    <t>Engenheiro Civil - Estrutura/Profissional sênior (Ref. DNIT P8015)</t>
  </si>
  <si>
    <t>Engenheiro Eletricista/Profissional sênior (Ref. DNIT P8015)</t>
  </si>
  <si>
    <t>Técnico especial - Laboratorista de solo (Ref. DNIT P8098)</t>
  </si>
  <si>
    <t>Desenhista (Ref. Sicro P9848)</t>
  </si>
  <si>
    <t>Técnico auxiliar - Desenhista (Ref. DNIT P8027)</t>
  </si>
  <si>
    <t>Defensa met. semi-maleável simples (SICRO M1968)</t>
  </si>
  <si>
    <t>Tubo concreto armado, classe PA-1, PB, DN 800 mm, para águas pluviais (NBR 8890) (SINAPI 7750)</t>
  </si>
  <si>
    <t>GEOTEXTIL NAO TECIDO AGULHADO DE FILAMENTOS CONTINUOS 100% POLIESTER (REF SINAPI 4018)</t>
  </si>
  <si>
    <t>Poste padrão com luminária LED 140W, H=4,50 m, com aterramento. Exclusive instalação. (REF. SCO IP 05.10.0150 + IP 50.05.0600 + IP50.40.0050 + IP 20.05.0053 + IP 05.25.0150)</t>
  </si>
  <si>
    <t>Baguete limitador de polietileno (Ref. SCO MAT 080270)</t>
  </si>
  <si>
    <t>bits para recicladora (Ref. Sicro M2147)</t>
  </si>
  <si>
    <t>Locação de um banheiro químico (2,31x1,15x1,15)m com uma higienização por semana, inclusive transporte, carga e descarga</t>
  </si>
  <si>
    <t>Perfil tubular  seção quadrada (50x50)mm - 3mm (27,40 kg/6m)</t>
  </si>
  <si>
    <t>MIUC00052</t>
  </si>
  <si>
    <t>MIUC00053</t>
  </si>
  <si>
    <t>MIUC00091</t>
  </si>
  <si>
    <t xml:space="preserve">Locação de forma de alumínio com acessórios, para parede de canais, sistema SF ou similar, utilização 80x, período 30d </t>
  </si>
  <si>
    <t>MIUC00150</t>
  </si>
  <si>
    <t>MIUC00151</t>
  </si>
  <si>
    <t>MIUC00152</t>
  </si>
  <si>
    <t>MIUC00153</t>
  </si>
  <si>
    <t>MIUC0029</t>
  </si>
  <si>
    <t>MIUC00300</t>
  </si>
  <si>
    <t>MIUC00301</t>
  </si>
  <si>
    <t>MIUC00302</t>
  </si>
  <si>
    <t>MIUC00303</t>
  </si>
  <si>
    <t>MIUC00304</t>
  </si>
  <si>
    <t>MIUC00305</t>
  </si>
  <si>
    <t>MIUC00306</t>
  </si>
  <si>
    <t>MIUC00307</t>
  </si>
  <si>
    <t>MIUC00308</t>
  </si>
  <si>
    <t>MIUC00309</t>
  </si>
  <si>
    <t>MIUC00310</t>
  </si>
  <si>
    <t>MIUC00311</t>
  </si>
  <si>
    <t>MIUC00312</t>
  </si>
  <si>
    <t>MIUC00313</t>
  </si>
  <si>
    <t>MIUC00314</t>
  </si>
  <si>
    <t>MIUC00315</t>
  </si>
  <si>
    <t>Playground krenkePlayground KRENKE 204</t>
  </si>
  <si>
    <t>MIUC00316</t>
  </si>
  <si>
    <t>MIUC00317</t>
  </si>
  <si>
    <t>MIUC00318</t>
  </si>
  <si>
    <t>Taxas e emolumentos</t>
  </si>
  <si>
    <t>vb</t>
  </si>
  <si>
    <t>MIUC00319</t>
  </si>
  <si>
    <t>Poste de aço conico continuo curvo simples, engastado, h=7m s/ luminaria</t>
  </si>
  <si>
    <t>MIUC00320</t>
  </si>
  <si>
    <t>luminaria led com fonte solar 60W, IP65, fluxo luminoso 6000 lumens, vida util 45000 horas, autonomia de 3 dias de chuva</t>
  </si>
  <si>
    <t>Adubo Fósforo (30%) (REF SICRO M0220)</t>
  </si>
  <si>
    <t>Adubo Potássio (REF SICRO M0220)</t>
  </si>
  <si>
    <t>MIUI00004</t>
  </si>
  <si>
    <t>Luminária tipo placa de led quadrada de embutir 24w/127v -  marca md led - ref: mp2127 - 4000k - cor: branco neutro</t>
  </si>
  <si>
    <t>MIUI00005</t>
  </si>
  <si>
    <t>MIUI00006</t>
  </si>
  <si>
    <t>MIUI00007</t>
  </si>
  <si>
    <t>MIUS00027</t>
  </si>
  <si>
    <t>Fita plastica zebrada para demarcação de areas, largura=7cm, sem adesivo</t>
  </si>
  <si>
    <t>Placa de sinalização de aluminio, espessura 1,5mm, com fundo,simbolos etarjas em pelicula refletiva com esferas inclusas tipo I-A da NBR 14644(GT/GT), inclusive elementos de fixação,conforme especificação AGETRAN/PMCG - fornecimento (REF. SCO ST 70.05.0200)</t>
  </si>
  <si>
    <t>VEÍCULO LEVE 53W (chi) (REF. DNIT CONS E8889)</t>
  </si>
  <si>
    <t>VEÍCULO LEVE 53W (chp) (REF. DNIT CONS E8889)</t>
  </si>
  <si>
    <t>26,23</t>
  </si>
  <si>
    <t>74,74</t>
  </si>
  <si>
    <t>103372</t>
  </si>
  <si>
    <t>TUBO PEAD LISO PARA REDE DE ÁGUA OU ESGOTO, DIÂMETRO DE 20 MM, JUNTA SOLDADA (NÃO INCLUI A EXECUÇÃO DE SOLDA) - FORNECIMENTO E ASSENTAMENTO. AF_12/2021</t>
  </si>
  <si>
    <t>103373</t>
  </si>
  <si>
    <t>TUBO PEAD LISO PARA REDE DE ÁGUA OU ESGOTO, DIÂMETRO DE 32 MM, JUNTA SOLDADA (NÃO INCLUI A EXECUÇÃO DE SOLDA) - FORNECIMENTO E ASSENTAMENTO. AF_12/2021</t>
  </si>
  <si>
    <t>103376</t>
  </si>
  <si>
    <t>TUBO PEAD LISO PARA REDE DE ÁGUA OU ESGOTO, DIÂMETRO DE 110 MM, JUNTA SOLDADA (NÃO INCLUI A EXECUÇÃO DE SOLDA) - FORNECIMENTO E ASSENTAMENTO. AF_12/2021</t>
  </si>
  <si>
    <t>103377</t>
  </si>
  <si>
    <t>TUBO PEAD LISO PARA REDE DE ÁGUA OU ESGOTO, DIÂMETRO DE 160 MM, JUNTA SOLDADA (NÃO INCLUI A EXECUÇÃO DE SOLDA) - FORNECIMENTO E ASSENTAMENTO. AF_12/2021</t>
  </si>
  <si>
    <t>103379</t>
  </si>
  <si>
    <t>TUBO PEAD LISO PARA REDE DE ÁGUA OU ESGOTO, DIÂMETRO DE 200 MM, JUNTA SOLDADA (NÃO INCLUI A EXECUÇÃO DE SOLDA) - FORNECIMENTO E ASSENTAMENTO. AF_12/2021</t>
  </si>
  <si>
    <t>103383</t>
  </si>
  <si>
    <t>TUBO PEAD LISO PARA REDE DE ÁGUA OU ESGOTO, DIÂMETRO DE 315 MM, JUNTA SOLDADA (NÃO INCLUI A EXECUÇÃO DE SOLDA) - FORNECIMENTO E ASSENTAMENTO. AF_12/2021</t>
  </si>
  <si>
    <t>103385</t>
  </si>
  <si>
    <t>TUBO PEAD LISO PARA REDE DE ÁGUA OU ESGOTO, DIÂMETRO DE 400 MM, JUNTA SOLDADA (NÃO INCLUI A EXECUÇÃO DE SOLDA) - FORNECIMENTO E ASSENTAMENTO. AF_12/2021</t>
  </si>
  <si>
    <t>103387</t>
  </si>
  <si>
    <t>TUBO PEAD LISO PARA REDE DE ÁGUA OU ESGOTO, DIÂMETRO DE 500 MM, JUNTA SOLDADA (NÃO INCLUI A EXECUÇÃO DE SOLDA) - FORNECIMENTO E ASSENTAMENTO. AF_12/2021</t>
  </si>
  <si>
    <t>103389</t>
  </si>
  <si>
    <t>TUBO PEAD LISO PARA REDE DE ÁGUA OU ESGOTO, DIÂMETRO DE 630 MM, JUNTA SOLDADA (NÃO INCLUI A EXECUÇÃO DE SOLDA) - FORNECIMENTO E ASSENTAMENTO. AF_12/2021</t>
  </si>
  <si>
    <t>103391</t>
  </si>
  <si>
    <t>TUBO PEAD LISO PARA REDE DE ÁGUA OU ESGOTO, DIÂMETRO DE 800 MM, JUNTA SOLDADA (NÃO INCLUI A EXECUÇÃO DE SOLDA) - FORNECIMENTO E ASSENTAMENTO. AF_12/2021</t>
  </si>
  <si>
    <t>103392</t>
  </si>
  <si>
    <t>TUBO PEAD LISO PARA REDE DE ÁGUA OU ESGOTO, DIÂMETRO DE 900 MM, JUNTA SOLDADA (NÃO INCLUI A EXECUÇÃO DE SOLDA) - FORNECIMENTO E ASSENTAMENTO. AF_12/2021</t>
  </si>
  <si>
    <t>103393</t>
  </si>
  <si>
    <t>TUBO PEAD LISO PARA REDE DE ÁGUA OU ESGOTO, DIÂMETRO DE 1000 MM, JUNTA SOLDADA (NÃO INCLUI A EXECUÇÃO DE SOLDA) - FORNECIMENTO E ASSENTAMENTO. AF_12/2021</t>
  </si>
  <si>
    <t>103397</t>
  </si>
  <si>
    <t>ASSENTAMENTO DE CONEXÃO COM 2 ACESSOS, EM PEAD LISO PARA REDE DE ÁGUA OU ESGOTO, DIÂMETRO DE 20 MM, JUNTA SOLDADA (NÃO INCLUI O FORNECIMENTO E EXECUÇÃO DE SOLDA). AF_12/2021</t>
  </si>
  <si>
    <t>103398</t>
  </si>
  <si>
    <t>ASSENTAMENTO DE CONEXÃO COM 2 ACESSOS, EM PEAD LISO PARA REDE DE ÁGUA OU ESGOTO, DIÂMETRO DE 32 MM, JUNTA SOLDADA (NÃO INCLUI O FORNECIMENTO E EXECUÇÃO DE SOLDA). AF_12/2021</t>
  </si>
  <si>
    <t>103399</t>
  </si>
  <si>
    <t>ASSENTAMENTO DE CONEXÃO COM 2 ACESSOS, EM PEAD LISO PARA REDE DE ÁGUA OU ESGOTO, DIÂMETRO DE 63 MM, JUNTA SOLDADA (NÃO INCLUI O FORNECIMENTO E EXECUÇÃO DE SOLDA). AF_12/2021</t>
  </si>
  <si>
    <t>103400</t>
  </si>
  <si>
    <t>ASSENTAMENTO DE CONEXÃO COM 2 ACESSOS, EM PEAD LISO PARA REDE DE ÁGUA OU ESGOTO, DIÂMETRO DE 90 MM, JUNTA SOLDADA (NÃO INCLUI O FORNECIMENTO E EXECUÇÃO DE SOLDA). AF_12/2021</t>
  </si>
  <si>
    <t>103401</t>
  </si>
  <si>
    <t>ASSENTAMENTO DE CONEXÃO COM 2 ACESSOS, EM PEAD LISO PARA REDE DE ÁGUA OU ESGOTO, DIÂMETRO DE 110 MM, JUNTA SOLDADA (NÃO INCLUI O FORNECIMENTO E EXECUÇÃO DE SOLDA). AF_12/2021</t>
  </si>
  <si>
    <t>103402</t>
  </si>
  <si>
    <t>ASSENTAMENTO DE CONEXÃO COM 2 ACESSOS, EM PEAD LISO PARA REDE DE ÁGUA OU ESGOTO, DIÂMETRO DE 160 MM, JUNTA SOLDADA (NÃO INCLUI O FORNECIMENTO E EXECUÇÃO DE SOLDA). AF_12/2021</t>
  </si>
  <si>
    <t>103403</t>
  </si>
  <si>
    <t>ASSENTAMENTO DE CONEXÃO COM 2 ACESSOS, EM PEAD LISO PARA REDE DE ÁGUA OU ESGOTO, DIÂMETRO DE 180 MM, JUNTA SOLDADA (NÃO INCLUI O FORNECIMENTO E EXECUÇÃO DE SOLDA). AF_12/2021</t>
  </si>
  <si>
    <t>103404</t>
  </si>
  <si>
    <t>ASSENTAMENTO DE CONEXÃO COM 2 ACESSOS, EM PEAD LISO PARA REDE DE ÁGUA OU ESGOTO, DIÂMETRO DE 200 MM, JUNTA SOLDADA (NÃO INCLUI O FORNECIMENTO E EXECUÇÃO DE SOLDA). AF_12/2021</t>
  </si>
  <si>
    <t>103405</t>
  </si>
  <si>
    <t>ASSENTAMENTO DE CONEXÃO COM 2 ACESSOS, EM PEAD LISO PARA REDE DE ÁGUA OU ESGOTO, DIÂMETRO DE 225 MM, JUNTA SOLDADA (NÃO INCLUI O FORNECIMENTO E EXECUÇÃO DE SOLDA). AF_12/2021</t>
  </si>
  <si>
    <t>103406</t>
  </si>
  <si>
    <t>ASSENTAMENTO DE CONEXÃO COM 2 ACESSOS, EM PEAD LISO PARA REDE DE ÁGUA OU ESGOTO, DIÂMETRO DE 250 MM, JUNTA SOLDADA (NÃO INCLUI O FORNECIMENTO E EXECUÇÃO DE SOLDA). AF_12/2021</t>
  </si>
  <si>
    <t>103407</t>
  </si>
  <si>
    <t>ASSENTAMENTO DE CONEXÃO COM 2 ACESSOS, EM PEAD LISO PARA REDE DE ÁGUA OU ESGOTO, DIÂMETRO DE 280 MM, JUNTA SOLDADA (NÃO INCLUI O FORNECIMENTO E EXECUÇÃO DE SOLDA). AF_12/2021</t>
  </si>
  <si>
    <t>103408</t>
  </si>
  <si>
    <t>ASSENTAMENTO DE CONEXÃO COM 2 ACESSOS, EM PEAD LISO PARA REDE DE ÁGUA OU ESGOTO, DIÂMETRO DE 315 MM, JUNTA SOLDADA (NÃO INCLUI O FORNECIMENTO E EXECUÇÃO DE SOLDA). AF_12/2021</t>
  </si>
  <si>
    <t>103409</t>
  </si>
  <si>
    <t>ASSENTAMENTO DE CONEXÃO COM 2 ACESSOS, EM PEAD LISO PARA REDE DE ÁGUA OU ESGOTO, DIÂMETRO DE 355 MM, JUNTA SOLDADA (NÃO INCLUI O FORNECIMENTO E EXECUÇÃO DE SOLDA). AF_12/2021</t>
  </si>
  <si>
    <t>103410</t>
  </si>
  <si>
    <t>ASSENTAMENTO DE CONEXÃO COM 2 ACESSOS, EM PEAD LISO PARA REDE DE ÁGUA OU ESGOTO, DIÂMETRO DE 400 MM, JUNTA SOLDADA (NÃO INCLUI O FORNECIMENTO E EXECUÇÃO DE SOLDA). AF_12/2021</t>
  </si>
  <si>
    <t>103411</t>
  </si>
  <si>
    <t>ASSENTAMENTO DE CONEXÃO COM 3 ACESSOS, EM PEAD LISO PARA REDE DE ÁGUA OU ESGOTO, DIÂMETRO DE 20 MM, JUNTA SOLDADA (NÃO INCLUI O FORNECIMENTO E EXECUÇÃO DE SOLDA). AF_12/2021</t>
  </si>
  <si>
    <t>103412</t>
  </si>
  <si>
    <t>ASSENTAMENTO DE CONEXÃO COM 3 ACESSOS, EM PEAD LISO PARA REDE DE ÁGUA OU ESGOTO, DIÂMETRO DE 32 MM, JUNTA SOLDADA (NÃO INCLUI O FORNECIMENTO E EXECUÇÃO DE SOLDA). AF_12/2021</t>
  </si>
  <si>
    <t>103413</t>
  </si>
  <si>
    <t>ASSENTAMENTO DE CONEXÃO COM 3 ACESSOS, EM PEAD LISO PARA REDE DE ÁGUA OU ESGOTO, DIÂMETRO DE 63 MM, JUNTA SOLDADA (NÃO INCLUI O FORNECIMENTO E EXECUÇÃO DE SOLDA). AF_12/2021</t>
  </si>
  <si>
    <t>103414</t>
  </si>
  <si>
    <t>ASSENTAMENTO DE CONEXÃO COM 3 ACESSOS, EM PEAD LISO PARA REDE DE ÁGUA OU ESGOTO, DIÂMETRO DE 90 MM, JUNTA SOLDADA (NÃO INCLUI O FORNECIMENTO E EXECUÇÃO DE SOLDA). AF_12/2021</t>
  </si>
  <si>
    <t>103415</t>
  </si>
  <si>
    <t>ASSENTAMENTO DE CONEXÃO COM 3 ACESSOS, EM PEAD LISO PARA REDE DE ÁGUA OU ESGOTO, DIÂMETRO DE 110 MM, JUNTA SOLDADA (NÃO INCLUI O FORNECIMENTO E EXECUÇÃO DE SOLDA). AF_12/2021</t>
  </si>
  <si>
    <t>103416</t>
  </si>
  <si>
    <t>ASSENTAMENTO DE CONEXÃO COM 3 ACESSOS, EM PEAD LISO PARA REDE DE ÁGUA OU ESGOTO, DIÂMETRO DE 160 MM, JUNTA SOLDADA (NÃO INCLUI O FORNECIMENTO E EXECUÇÃO DE SOLDA). AF_12/2021</t>
  </si>
  <si>
    <t>103417</t>
  </si>
  <si>
    <t>ASSENTAMENTO DE CONEXÃO COM 3 ACESSOS, EM PEAD LISO PARA REDE DE ÁGUA OU ESGOTO, DIÂMETRO DE 180 MM, JUNTA SOLDADA (NÃO INCLUI O FORNECIMENTO E EXECUÇÃO DE SOLDA). AF_12/2021</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</si>
  <si>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</si>
  <si>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</si>
  <si>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</si>
  <si>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</si>
  <si>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103420</t>
  </si>
  <si>
    <t>ASSENTAMENTO DE CONEXÃO COM 3 ACESSOS, EM PEAD LISO PARA REDE DE ÁGUA OU ESGOTO, DIÂMETRO DE 250 MM, JUNTA SOLDADA (NÃO INCLUI O FORNECIMENTO E EXECUÇÃO DE SOLDA). AF_12/2021</t>
  </si>
  <si>
    <t>103421</t>
  </si>
  <si>
    <t>ASSENTAMENTO DE CONEXÃO COM 3 ACESSOS, EM PEAD LISO PARA REDE DE ÁGUA OU ESGOTO, DIÂMETRO DE 280 MM, JUNTA SOLDADA (NÃO INCLUI O FORNECIMENTO E EXECUÇÃO DE SOLDA). AF_12/2021</t>
  </si>
  <si>
    <t>103422</t>
  </si>
  <si>
    <t>ASSENTAMENTO DE CONEXÃO COM 3 ACESSOS, EM PEAD LISO PARA REDE DE ÁGUA OU ESGOTO, DIÂMETRO DE 315 MM, JUNTA SOLDADA (NÃO INCLUI O FORNECIMENTO E EXECUÇÃO DE SOLDA). AF_12/2021</t>
  </si>
  <si>
    <t>103423</t>
  </si>
  <si>
    <t>ASSENTAMENTO DE CONEXÃO COM 3 ACESSOS, EM PEAD LISO PARA REDE DE ÁGUA OU ESGOTO, DIÂMETRO DE 355 MM, JUNTA SOLDADA (NÃO INCLUI O FORNECIMENTO E EXECUÇÃO DE SOLDA). AF_12/2021</t>
  </si>
  <si>
    <t>103424</t>
  </si>
  <si>
    <t>ASSENTAMENTO DE CONEXÃO COM 3 ACESSOS, EM PEAD LISO PARA REDE DE ÁGUA OU ESGOTO, DIÂMETRO DE 400 MM, JUNTA SOLDADA (NÃO INCLUI O FORNECIMENTO E EXECUÇÃO DE SOLDA). AF_12/2021</t>
  </si>
  <si>
    <t>103425</t>
  </si>
  <si>
    <t>LUVA, EM PEAD LISO PARA REDE DE ÁGUA OU ESGOTO, DIÂMETRO DE 20 MM, JUNTA SOLDADA POR ELETROFUSÃO (NÃO INCLUI A EXECUÇÃO DE SOLDA). AF_12/2021</t>
  </si>
  <si>
    <t>103426</t>
  </si>
  <si>
    <t>LUVA, EM PEAD LISO PARA REDE DE ÁGUA OU ESGOTO, DIÂMETRO DE 32 MM, JUNTA SOLDADA POR ELETROFUSÃO (NÃO INCLUI A EXECUÇÃO DE SOLDA). AF_12/2021</t>
  </si>
  <si>
    <t>103427</t>
  </si>
  <si>
    <t>LUVA, EM PEAD LISO PARA REDE DE ÁGUA OU ESGOTO, DIÂMETRO DE 63 MM, JUNTA SOLDADA POR ELETROFUSÃO (NÃO INCLUI A EXECUÇÃO DE SOLDA). AF_12/2021</t>
  </si>
  <si>
    <t>103428</t>
  </si>
  <si>
    <t>LUVA, EM PEAD LISO PARA REDE DE ÁGUA OU ESGOTO, DIÂMETRO DE 200 MM, JUNTA SOLDADA POR ELETROFUSÃO (NÃO INCLUI A EXECUÇÃO DE SOLDA). AF_12/2021</t>
  </si>
  <si>
    <t>103429</t>
  </si>
  <si>
    <t>LUVA, EM PEAD LISO PARA REDE DE ÁGUA OU ESGOTO, DIÂMETRO DE 400 MM, JUNTA SOLDADA POR ELETROFUSÃO (NÃO INCLUI A EXECUÇÃO DE SOLDA). AF_12/2021</t>
  </si>
  <si>
    <t>103430</t>
  </si>
  <si>
    <t>COTOVELO 45 GRAUS, EM PEAD LISO PARA REDE DE ÁGUA OU ESGOTO, DIÂMETRO DE 32 MM, JUNTA SOLDADA POR ELETROFUSÃO (NÃO INCLUI A EXECUÇÃO DE SOLDA). AF_12/2021</t>
  </si>
  <si>
    <t>103431</t>
  </si>
  <si>
    <t>COTOVELO 45 GRAUS, EM PEAD LISO PARA REDE DE ÁGUA OU ESGOTO, DIÂMETRO DE 63 MM, JUNTA SOLDADA POR ELETROFUSÃO (NÃO INCLUI A EXECUÇÃO DE SOLDA). AF_12/2021</t>
  </si>
  <si>
    <t>103432</t>
  </si>
  <si>
    <t>COTOVELO 45 GRAUS, EM PEAD LISO PARA REDE DE ÁGUA OU ESGOTO, DIÂMETRO DE 200 MM, JUNTA SOLDADA POR ELETROFUSÃO (NÃO INCLUI A EXECUÇÃO DE SOLDA). AF_12/2021</t>
  </si>
  <si>
    <t>103433</t>
  </si>
  <si>
    <t>COTOVELO 90 GRAUS, EM PEAD LISO PARA REDE DE ÁGUA OU ESGOTO, DIÂMETRO DE 20 MM, JUNTA SOLDADA POR ELETROFUSÃO (NÃO INCLUI A EXECUÇÃO DE SOLDA). AF_12/2021</t>
  </si>
  <si>
    <t>103434</t>
  </si>
  <si>
    <t>COTOVELO 90 GRAUS, EM PEAD LISO PARA REDE DE ÁGUA OU ESGOTO, DIÂMETRO DE 32 MM, JUNTA SOLDADA POR ELETROFUSÃO (NÃO INCLUI A EXECUÇÃO DE SOLDA). AF_12/2021</t>
  </si>
  <si>
    <t>103435</t>
  </si>
  <si>
    <t>COTOVELO 90 GRAUS, EM PEAD LISO PARA REDE DE ÁGUA OU ESGOTO, DIÂMETRO DE 63 MM, JUNTA SOLDADA POR ELETROFUSÃO (NÃO INCLUI A EXECUÇÃO DE SOLDA). AF_12/2021</t>
  </si>
  <si>
    <t>103436</t>
  </si>
  <si>
    <t>COTOVELO 90 GRAUS, POLIETILENO DE ALTA DENSIDADE (PEAD) PARA REDE DE ÁGUA OU ESGOTO, DIÂMETRO DE 200 MM, JUNTA SOLDADA POR ELETROFUSÃO (NÃO INCLUI A EXECUÇÃO DE SOLDA). AF_12/2021</t>
  </si>
  <si>
    <t>103437</t>
  </si>
  <si>
    <t>TÊ DE SERVIÇO, EM PEAD LISO PARA REDE DE ÁGUA OU ESGOTO, DIÂMETRO DE 63 X 20 MM, JUNTA SOLDADA POR ELETROFUSÃO (NÃO INCLUI A EXECUÇÃO DE SOLDA). AF_12/2021</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</si>
  <si>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</si>
  <si>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</si>
  <si>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</si>
  <si>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</si>
  <si>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103440</t>
  </si>
  <si>
    <t>TÊ DE SERVIÇO, EM PEAD LISO PARA REDE DE ÁGUA OU ESGOTO, DIÂMETRO DE 200 X 20 MM, JUNTA SOLDADA POR ELETROFUSÃO (NÃO INCLUI A EXECUÇÃO DE SOLDA). AF_12/2021</t>
  </si>
  <si>
    <t>103441</t>
  </si>
  <si>
    <t>TÊ DE SERVIÇO, EM PEAD LISO PARA REDE DE ÁGUA OU ESGOTO, DIÂMETRO DE 200 X 32 MM, JUNTA SOLDADA POR ELETROFUSÃO (NÃO INCLUI A EXECUÇÃO DE SOLDA). AF_12/2021</t>
  </si>
  <si>
    <t>103442</t>
  </si>
  <si>
    <t>TÊ DE SERVIÇO, EM PEAD LISO PARA REDE DE ÁGUA OU ESGOTO, DIÂMETRO DE 200 X 63 MM, JUNTA SOLDADA POR ELETROFUSÃO (NÃO INCLUI A EXECUÇÃO DE SOLDA). AF_12/2021</t>
  </si>
  <si>
    <t>23,82</t>
  </si>
  <si>
    <t>4,44</t>
  </si>
  <si>
    <t>7,60</t>
  </si>
  <si>
    <t>10,05</t>
  </si>
  <si>
    <t>6,42</t>
  </si>
  <si>
    <t>27,31</t>
  </si>
  <si>
    <t>44,23</t>
  </si>
  <si>
    <t>4,43</t>
  </si>
  <si>
    <t>18,60</t>
  </si>
  <si>
    <t>3,73</t>
  </si>
  <si>
    <t>47,45</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</si>
  <si>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</si>
  <si>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</si>
  <si>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</si>
  <si>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</si>
  <si>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5,85</t>
  </si>
  <si>
    <t>22,61</t>
  </si>
  <si>
    <t>25,20</t>
  </si>
  <si>
    <t>103660</t>
  </si>
  <si>
    <t>103666</t>
  </si>
  <si>
    <t>103792</t>
  </si>
  <si>
    <t>21,36</t>
  </si>
  <si>
    <t>12,07</t>
  </si>
  <si>
    <t>75,23</t>
  </si>
  <si>
    <t>103653</t>
  </si>
  <si>
    <t>GEOTÊXTIL NÃO TECIDO 100% POLIÉSTER, RESISTÊNCIA A TRAÇÃO DE 31 KN/M (RT-31), INSTALADO EM DRENO - FORNECIMENTO E INSTALAÇÃO. AF_07/2021</t>
  </si>
  <si>
    <t>45,02</t>
  </si>
  <si>
    <t>42,60</t>
  </si>
  <si>
    <t>19,66</t>
  </si>
  <si>
    <t>56,00</t>
  </si>
  <si>
    <t>MONTAGEM E DESMONTAGEM DE FÔRMA DE LAJE MACIÇA, PÉ-DIREITO DUPLO, EM CHAPA DE MADEIRA COMPENSADA PLASTIFICADA, 10 UTILIZAÇÕES. AF_09/2020</t>
  </si>
  <si>
    <t>24,58</t>
  </si>
  <si>
    <t>142,73</t>
  </si>
  <si>
    <t>103760</t>
  </si>
  <si>
    <t>MONTAGEM E DESMONTAGEM DE FÔRMA DE LAJE MACIÇA, PÉ-DIREITO SIMPLES, EM CHAPA DE MADEIRA COMPENSADA RESINADA E CIMBRAMENTO DE MADEIRA, 2 UTILIZAÇÕES. AF_03/2022</t>
  </si>
  <si>
    <t>103761</t>
  </si>
  <si>
    <t>MONTAGEM E DESMONTAGEM DE FÔRMA DE LAJE MACIÇA, PÉ-DIREITO SIMPLES, EM CHAPA DE MADEIRA COMPENSADA RESINADA E CIMBRAMENTO DE MADEIRA, 4 UTILIZAÇÕES. AF_03/2022</t>
  </si>
  <si>
    <t>103762</t>
  </si>
  <si>
    <t>MONTAGEM E DESMONTAGEM DE FÔRMA DE LAJE MACIÇA, PÉ-DIREITO SIMPLES, EM CHAPA DE MADEIRA COMPENSADA RESINADA E CIMBRAMENTO DE MADEIRA, 6 UTILIZAÇÕES. AF_03/2022</t>
  </si>
  <si>
    <t>61,18</t>
  </si>
  <si>
    <t>103763</t>
  </si>
  <si>
    <t>MONTAGEM E DESMONTAGEM DE FÔRMA DE LAJE MACIÇA, PÉ-DIREITO SIMPLES, EM CHAPA DE MADEIRA COMPENSADA RESINADA E CIMBRAMENTO DE MADEIRA, 8 UTILIZAÇÕES. AF_03/2022</t>
  </si>
  <si>
    <t>10,76</t>
  </si>
  <si>
    <t>11,55</t>
  </si>
  <si>
    <t>13,86</t>
  </si>
  <si>
    <t>12,62</t>
  </si>
  <si>
    <t>103669</t>
  </si>
  <si>
    <t>CONCRETAGEM DE PILARES, FCK = 25 MPA,  COM USO DE BALDES - LANÇAMENTO, ADENSAMENTO E ACABAMENTO. AF_02/2022</t>
  </si>
  <si>
    <t>103670</t>
  </si>
  <si>
    <t>LANÇAMENTO COM USO DE BALDES, ADENSAMENTO E ACABAMENTO DE CONCRETO EM ESTRUTURAS. AF_02/2022</t>
  </si>
  <si>
    <t>103671</t>
  </si>
  <si>
    <t>CONCRETAGEM DE PILARES, FCK = 25 MPA, COM USO DE GRUA - LANÇAMENTO, ADENSAMENTO E ACABAMENTO. AF_02/2022</t>
  </si>
  <si>
    <t>103672</t>
  </si>
  <si>
    <t>103673</t>
  </si>
  <si>
    <t>LANÇAMENTO COM USO DE BOMBA, ADENSAMENTO E ACABAMENTO DE CONCRETO EM ESTRUTURAS. AF_02/2022</t>
  </si>
  <si>
    <t>103674</t>
  </si>
  <si>
    <t>103675</t>
  </si>
  <si>
    <t>103676</t>
  </si>
  <si>
    <t>CONCRETAGEM DE VIGAS E LAJES, FCK=25 MPA, PARA LAJES PREMOLDADAS COM JERICAS EM ELEVADOR DE CABO EM EDIFICAÇÃO DE MULTIPAVIMENTOS ATÉ 16 ANDARES - LANÇAMENTO, ADENSAMENTO E ACABAMENTO. AF_02/2022</t>
  </si>
  <si>
    <t>103677</t>
  </si>
  <si>
    <t>CONCRETAGEM DE VIGAS E LAJES, FCK=25 MPA, PARA LAJES MACIÇAS OU NERVURADAS COM JERICAS EM ELEVADOR DE CABO EM EDIFICAÇÃO DE MULTIPAVIMENTOS ATÉ 16 ANDARES  - LANÇAMENTO, ADENSAMENTO E ACABAMENTO. AF_02/2022</t>
  </si>
  <si>
    <t>103678</t>
  </si>
  <si>
    <t>CONCRETAGEM DE VIGAS E LAJES, FCK=25 MPA, PARA LAJES PREMOLDADAS COM JERICAS EM CREMALHEIRA EM EDIFICAÇÃO DE MULTIPAVIMENTOS ATÉ 16 ANDARES  - LANÇAMENTO, ADENSAMENTO E ACABAMENTO. AF_02/2022</t>
  </si>
  <si>
    <t>103679</t>
  </si>
  <si>
    <t>CONCRETAGEM DE VIGAS E LAJES, FCK=25 MPA, PARA LAJES MACIÇAS OU NERVURADAS COM JERICAS EM CREMALHEIRA EM EDIFICAÇÃO DE MULTIPAVIMENTOS ATÉ 16 ANDARES - LANÇAMENTO, ADENSAMENTO E ACABAMENTO. AF_02/2022</t>
  </si>
  <si>
    <t>103680</t>
  </si>
  <si>
    <t>CONCRETAGEM DE VIGAS E LAJES, FCK=25 MPA, PARA LAJES PREMOLDADAS COM GRUA DE CAÇAMBA DE 350 L EM EDIFICAÇÃO DE MULTIPAVIMENTOS ATÉ 16 ANDARES - LANÇAMENTO, ADENSAMENTO E ACABAMENTO. AF_02/2022</t>
  </si>
  <si>
    <t>103681</t>
  </si>
  <si>
    <t>CONCRETAGEM DE VIGAS E LAJES, FCK=25 MPA, PARA LAJES MACIÇAS OU NERVURADAS COM GRUA DE CAÇAMBA DE 500 L EM EDIFICAÇÃO DE MULTIPAVIMENTOS ATÉ 16 ANDARES - LANÇAMENTO, ADENSAMENTO E ACABAMENTO. AF_02/2022</t>
  </si>
  <si>
    <t>103682</t>
  </si>
  <si>
    <t>CONCRETAGEM DE VIGAS E LAJES, FCK=25 MPA, PARA QUALQUER TIPO DE LAJE COM BALDES EM EDIFICAÇÃO TÉRREA - LANÇAMENTO, ADENSAMENTO E ACABAMENTO. AF_02/2022</t>
  </si>
  <si>
    <t>103683</t>
  </si>
  <si>
    <t>CONCRETAGEM DE VIGAS E LAJES, FCK=25 MPA, PARA QUALQUER TIPO DE LAJE COM BALDES EM EDIFICAÇÃO DE MULTIPAVIMENTOS ATÉ 04 ANDARES - LANÇAMENTO, ADENSAMENTO E ACABAMENTO. AF_02/2022</t>
  </si>
  <si>
    <t>103684</t>
  </si>
  <si>
    <t>103685</t>
  </si>
  <si>
    <t>103686</t>
  </si>
  <si>
    <t>103687</t>
  </si>
  <si>
    <t>CONCRETAGEM DE PILARES, FCK=25 MPA, COM USO DE JERICAS EM ELEVADOR DE CABO - LANÇAMENTO, ADENSAMENTO E ACABAMENTO. AF_02/2022</t>
  </si>
  <si>
    <t>103688</t>
  </si>
  <si>
    <t>CONCRETAGEM DE PILARES, FCK=25 MPA, COM USO DE JERICAS EM CREMALHEIRA - LANÇAMENTO, ADENSAMENTO E ACABAMENTO. AF_02/2022</t>
  </si>
  <si>
    <t>53,68</t>
  </si>
  <si>
    <t>16,22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</si>
  <si>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</si>
  <si>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</si>
  <si>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</si>
  <si>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</si>
  <si>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</si>
  <si>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</si>
  <si>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</si>
  <si>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</si>
  <si>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</si>
  <si>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20,32</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</si>
  <si>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</si>
  <si>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</si>
  <si>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</si>
  <si>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</si>
  <si>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</si>
  <si>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</si>
  <si>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</si>
  <si>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</si>
  <si>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</si>
  <si>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</si>
  <si>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14,18</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</si>
  <si>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</si>
  <si>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</si>
  <si>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</si>
  <si>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</si>
  <si>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</si>
  <si>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</si>
  <si>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</si>
  <si>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</si>
  <si>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</si>
  <si>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</si>
  <si>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9,38</t>
  </si>
  <si>
    <t>21,18</t>
  </si>
  <si>
    <t>24,88</t>
  </si>
  <si>
    <t>41,68</t>
  </si>
  <si>
    <t>103782</t>
  </si>
  <si>
    <t>15,61</t>
  </si>
  <si>
    <t>21,96</t>
  </si>
  <si>
    <t>103654</t>
  </si>
  <si>
    <t>TRANSFORMADOR DE DISTRIBUIÇÃO, 500KVA, TRIFÁSICO, 60 HZ, CLASSE 15 KV, IMERSO EM ÓLEO MINERAL, INSTALAÇÃO EM SOLO (NÃO INCLUSO ABRIGO) - FORNECIMENTO E INSTALAÇÃO. AF_02/2022</t>
  </si>
  <si>
    <t>103655</t>
  </si>
  <si>
    <t>TRANSFORMADOR DE DISTRIBUIÇÃO, 750 KVA, TRIFÁSICO, 60 HZ, CLASSE 15 KV, IMERSO EM ÓLEO MINERAL, INSTALAÇÃO EM SOLO (NÃO INCLUSO ABRIGO) - FORNECIMENTO E INSTALAÇÃO. AF_02/2022</t>
  </si>
  <si>
    <t>103656</t>
  </si>
  <si>
    <t>TRANSFORMADOR DE DISTRIBUIÇÃO, 1000 KVA, TRIFÁSICO, 60 HZ, CLASSE 15 KV, IMERSO EM ÓLEO MINERAL, INSTALAÇÃO EM SOLO (NÃO INCLUSO ABRIGO) - FORNECIMENTO E INSTALAÇÃO. AF_02/2022</t>
  </si>
  <si>
    <t>103490</t>
  </si>
  <si>
    <t>PLACA DE CONCRETO PRÉ-MOLDADO COMO PROTEÇÃO MECÂNICA ADICIONAL NO REATERRO PARA REDE ENTERRADA DE DISTRIBUIÇÃO DE ENERGIA ELÉTRICA - FORNECIMENTO E INSTALAÇÃO. AF_12/2021</t>
  </si>
  <si>
    <t>103491</t>
  </si>
  <si>
    <t>CONCRETAGEM COMO PROTEÇÃO MECÂNICA ADICIONAL NO REATERRO PARA REDE ENTERRADA DE DISTRIBUIÇÃO DE ENERGIA ELÉTRICA - FORNECIMENTO E INSTALAÇÃO. AF_12/2021</t>
  </si>
  <si>
    <t>49,58</t>
  </si>
  <si>
    <t>31,71</t>
  </si>
  <si>
    <t>29,26</t>
  </si>
  <si>
    <t>18,88</t>
  </si>
  <si>
    <t>77,61</t>
  </si>
  <si>
    <t>25,01</t>
  </si>
  <si>
    <t>10,26</t>
  </si>
  <si>
    <t>22,41</t>
  </si>
  <si>
    <t>11,89</t>
  </si>
  <si>
    <t>56,61</t>
  </si>
  <si>
    <t>17,58</t>
  </si>
  <si>
    <t>20,08</t>
  </si>
  <si>
    <t>40,28</t>
  </si>
  <si>
    <t>53,60</t>
  </si>
  <si>
    <t>24,70</t>
  </si>
  <si>
    <t>22,50</t>
  </si>
  <si>
    <t>42,44</t>
  </si>
  <si>
    <t>7,46</t>
  </si>
  <si>
    <t>19,98</t>
  </si>
  <si>
    <t>9,96</t>
  </si>
  <si>
    <t>17,03</t>
  </si>
  <si>
    <t>26,69</t>
  </si>
  <si>
    <t>32,28</t>
  </si>
  <si>
    <t>44,63</t>
  </si>
  <si>
    <t>33,92</t>
  </si>
  <si>
    <t>29,31</t>
  </si>
  <si>
    <t>8,02</t>
  </si>
  <si>
    <t>103517</t>
  </si>
  <si>
    <t>AQUECEDOR SOLAR COMPACTO, KIT PARA 1 COLETOR SOLAR EM VIDRO TEMPERADO E SERPENTINA EM TUBO DE COBRE COM SUPORTE, RESERVATÓRIO, FIXAÇÕES E TUBOS - FORNECIMENTO E INSTALAÇÃO. AF_12/2021</t>
  </si>
  <si>
    <t>103519</t>
  </si>
  <si>
    <t>BLOCO CONCRETADO NO LOCAL, 20X20X15CM, PARA BASE DE FIXAÇÃO DA ESTRUTURA SOLAR PARA LAJE DE CONCRETO - FORNECIMENTO E INSTALAÇÃO. AF_12/2021</t>
  </si>
  <si>
    <t>103520</t>
  </si>
  <si>
    <t>RESERVATÓRIO TÉRMICO/BOILER SOLAR EM AÇO INOX 400 L COM 2 PLACAS COLETORAS EM VIDRO TEMPERADO COM SERPENTINA EM TUBO DE COBRE 2 X 1 M - FORNECIMENTO E INSTALAÇÃO. AF_12/2021</t>
  </si>
  <si>
    <t>103521</t>
  </si>
  <si>
    <t>RESERVATÓRIO TÉRMICO/BOILER SOLAR EM AÇO INOX 600 L COM 3 PLACAS COLETORAS EM VIDRO TEMPERADO COM SERPENTINA EM TUBO DE COBRE 2 X 1 M - FORNECIMENTO E INSTALAÇÃO. AF_12/2021</t>
  </si>
  <si>
    <t>103522</t>
  </si>
  <si>
    <t>RESERVATÓRIO TÉRMICO/BOILER SOLAR EM AÇO INOX 800 L COM 4 PLACAS COLETORAS EM VIDRO TEMPERADO COM SERPENTINA EM TUBO DE COBRE 2 X 1 M - FORNECIMENTO E INSTALAÇÃO. AF_12/2021</t>
  </si>
  <si>
    <t>103523</t>
  </si>
  <si>
    <t>RESERVATÓRIO TÉRMICO/BOILER SOLAR EM AÇO INOX 1000 L COM 5 PLACAS COLETORAS EM VIDRO TEMPERADO COM SERPENTINA EM TUBO DE COBRE 2 X 1 M - FORNECIMENTO E INSTALAÇÃO. AF_12/2021</t>
  </si>
  <si>
    <t>19,23</t>
  </si>
  <si>
    <t>22,68</t>
  </si>
  <si>
    <t>4,97</t>
  </si>
  <si>
    <t>52,96</t>
  </si>
  <si>
    <t>16,51</t>
  </si>
  <si>
    <t>103322</t>
  </si>
  <si>
    <t>ALVENARIA DE VEDAÇÃO DE BLOCOS CERÂMICOS FURADOS NA VERTICAL DE 9X19X39 CM (ESPESSURA 9 CM) E ARGAMASSA DE ASSENTAMENTO COM PREPARO EM BETONEIRA. AF_12/2021</t>
  </si>
  <si>
    <t>103323</t>
  </si>
  <si>
    <t>ALVENARIA DE VEDAÇÃO DE BLOCOS CERÂMICOS FURADOS NA VERTICAL DE 9X19X39 CM (ESPESSURA 9 CM) E ARGAMASSA DE ASSENTAMENTO COM PREPARO MANUAL. AF_12/2021</t>
  </si>
  <si>
    <t>103324</t>
  </si>
  <si>
    <t>ALVENARIA DE VEDAÇÃO DE BLOCOS CERÂMICOS FURADOS NA VERTICAL DE 14X19X39 CM (ESPESSURA 14 CM) E ARGAMASSA DE ASSENTAMENTO COM PREPARO EM BETONEIRA. AF_12/2021</t>
  </si>
  <si>
    <t>103325</t>
  </si>
  <si>
    <t>ALVENARIA DE VEDAÇÃO DE BLOCOS CERÂMICOS FURADOS NA VERTICAL DE 14X19X39 CM (ESPESSURA 14 CM) E ARGAMASSA DE ASSENTAMENTO COM PREPARO MANUAL. AF_12/2021</t>
  </si>
  <si>
    <t>103326</t>
  </si>
  <si>
    <t>ALVENARIA DE VEDAÇÃO DE BLOCOS CERÂMICOS FURADOS NA VERTICAL DE 19X19X39 CM (ESPESSURA 19 CM) E ARGAMASSA DE ASSENTAMENTO COM PREPARO EM BETONEIRA. AF_12/2021</t>
  </si>
  <si>
    <t>103327</t>
  </si>
  <si>
    <t>ALVENARIA DE VEDAÇÃO DE BLOCOS CERÂMICOS FURADOS NA VERTICAL DE 19X19X39 CM (ESPESSURA 19 CM) E ARGAMASSA DE ASSENTAMENTO COM PREPARO MANUAL. AF_12/2021</t>
  </si>
  <si>
    <t>103328</t>
  </si>
  <si>
    <t>ALVENARIA DE VEDAÇÃO DE BLOCOS CERÂMICOS FURADOS NA HORIZONTAL DE 9X19X19 CM (ESPESSURA 9 CM) E ARGAMASSA DE ASSENTAMENTO COM PREPARO EM BETONEIRA. AF_12/2021</t>
  </si>
  <si>
    <t>103329</t>
  </si>
  <si>
    <t>ALVENARIA DE VEDAÇÃO DE BLOCOS CERÂMICOS FURADOS NA HORIZONTAL DE 9X19X19 CM (ESPESSURA 9 CM) E ARGAMASSA DE ASSENTAMENTO COM PREPARO MANUAL. AF_12/2021</t>
  </si>
  <si>
    <t>103330</t>
  </si>
  <si>
    <t>ALVENARIA DE VEDAÇÃO DE BLOCOS CERÂMICOS FURADOS NA HORIZONTAL DE 11,5X19X19 CM (ESPESSURA 11,5 CM) E ARGAMASSA DE ASSENTAMENTO COM PREPARO EM BETONEIRA. AF_12/2021</t>
  </si>
  <si>
    <t>103331</t>
  </si>
  <si>
    <t>ALVENARIA DE VEDAÇÃO DE BLOCOS CERÂMICOS FURADOS NA HORIZONTAL DE 11,5X19X19 CM (ESPESSURA 11,5 CM) E ARGAMASSA DE ASSENTAMENTO COM PREPARO MANUAL. AF_12/2021</t>
  </si>
  <si>
    <t>103332</t>
  </si>
  <si>
    <t>ALVENARIA DE VEDAÇÃO DE BLOCOS CERÂMICOS FURADOS NA HORIZONTAL DE 9X14X19 CM (ESPESSURA 9 CM) E ARGAMASSA DE ASSENTAMENTO COM PREPARO EM BETONEIRA. AF_12/2021</t>
  </si>
  <si>
    <t>103333</t>
  </si>
  <si>
    <t>ALVENARIA DE VEDAÇÃO DE BLOCOS CERÂMICOS FURADOS NA HORIZONTAL DE 9X14X19 CM (ESPESSURA 9 CM) E ARGAMASSA DE ASSENTAMENTO COM PREPARO MANUAL. AF_12/2021</t>
  </si>
  <si>
    <t>103334</t>
  </si>
  <si>
    <t>ALVENARIA DE VEDAÇÃO DE BLOCOS CERÂMICOS FURADOS NA HORIZONTAL DE 14X9X19 CM (ESPESSURA 14 CM, BLOCO DEITADO) E ARGAMASSA DE ASSENTAMENTO COM PREPARO EM BETONEIRA. AF_12/2021</t>
  </si>
  <si>
    <t>103335</t>
  </si>
  <si>
    <t>ALVENARIA DE VEDAÇÃO DE BLOCOS CERÂMICOS FURADOS NA HORIZONTAL DE 14X9X19 CM (ESPESSURA 14 CM, BLOCO DEITADO) E ARGAMASSA DE ASSENTAMENTO COM PREPARO MANUAL. AF_12/2021</t>
  </si>
  <si>
    <t>103350</t>
  </si>
  <si>
    <t>ALVENARIA DE VEDAÇÃO DE BLOCOS CERÂMICOS FURADOS NA HORIZONTAL DE 9X9X19 CM (ESPESSURA 9 CM) E ARGAMASSA DE ASSENTAMENTO COM PREPARO EM BETONEIRA. AF_12/2021</t>
  </si>
  <si>
    <t>103351</t>
  </si>
  <si>
    <t>ALVENARIA DE VEDAÇÃO DE BLOCOS CERÂMICOS FURADOS NA HORIZONTAL DE 9X9X19 CM (ESPESSURA 9 CM) E ARGAMASSA DE ASSENTAMENTO COM PREPARO MANUAL. AF_12/2021</t>
  </si>
  <si>
    <t>103356</t>
  </si>
  <si>
    <t>ALVENARIA DE VEDAÇÃO DE BLOCOS CERÂMICOS FURADOS NA HORIZONTAL DE 9X19X29 CM (ESPESSURA 9 CM) E ARGAMASSA DE ASSENTAMENTO COM PREPARO EM BETONEIRA. AF_12/2021</t>
  </si>
  <si>
    <t>103357</t>
  </si>
  <si>
    <t>ALVENARIA DE VEDAÇÃO DE BLOCOS CERÂMICOS FURADOS NA HORIZONTAL DE 9X19X29 CM (ESPESSURA 9 CM) E ARGAMASSA DE ASSENTAMENTO COM PREPARO MANUAL. AF_12/2021</t>
  </si>
  <si>
    <t>87,97</t>
  </si>
  <si>
    <t>103316</t>
  </si>
  <si>
    <t>ALVENARIA DE VEDAÇÃO DE BLOCOS VAZADOS DE CONCRETO DE 9X19X39 CM (ESPESSURA 9 CM) E ARGAMASSA DE ASSENTAMENTO COM PREPARO EM BETONEIRA. AF_12/2021</t>
  </si>
  <si>
    <t>103317</t>
  </si>
  <si>
    <t>ALVENARIA DE VEDAÇÃO DE BLOCOS VAZADOS DE CONCRETO DE 9X19X39 CM (ESPESSURA 9 CM) E ARGAMASSA DE ASSENTAMENTO COM PREPARO MANUAL. AF_12/2021</t>
  </si>
  <si>
    <t>103318</t>
  </si>
  <si>
    <t>ALVENARIA DE VEDAÇÃO DE BLOCOS VAZADOS DE CONCRETO DE 14X19X39 CM (ESPESSURA 14 CM)  E ARGAMASSA DE ASSENTAMENTO COM PREPARO EM BETONEIRA. AF_12/2021</t>
  </si>
  <si>
    <t>103319</t>
  </si>
  <si>
    <t>ALVENARIA DE VEDAÇÃO DE BLOCOS VAZADOS DE CONCRETO DE 14X19X39 CM (ESPESSURA 14 CM) E ARGAMASSA DE ASSENTAMENTO COM PREPARO MANUAL. AF_12/2021</t>
  </si>
  <si>
    <t>103320</t>
  </si>
  <si>
    <t>ALVENARIA DE VEDAÇÃO DE BLOCOS VAZADOS DE CONCRETO DE 19X19X39 CM (ESPESSURA 19 CM) E ARGAMASSA DE ASSENTAMENTO COM PREPARO EM BETONEIRA. AF_12/2021</t>
  </si>
  <si>
    <t>103321</t>
  </si>
  <si>
    <t>ALVENARIA DE VEDAÇÃO DE BLOCOS VAZADOS DE CONCRETO DE 19X19X39 CM (ESPESSURA 19 CM) E ARGAMASSA DE ASSENTAMENTO COM PREPARO MANUAL. AF_12/2021</t>
  </si>
  <si>
    <t>103336</t>
  </si>
  <si>
    <t>ALVENARIA DE VEDAÇÃO DE BLOCOS  VAZADOS DE CONCRETO APARENTE DE 9X19X39 CM (ESPESSURA 9 CM) E ARGAMASSA DE ASSENTAMENTO COM PREPARO EM BETONEIRA. AF_12/2021</t>
  </si>
  <si>
    <t>103337</t>
  </si>
  <si>
    <t>ALVENARIA DE VEDAÇÃO DE BLOCOS  VAZADOS DE CONCRETO APARENTE DE 9X19X39 CM (ESPESSURA 9 CM) E ARGAMASSA DE ASSENTAMENTO COM PREPARO MANUAL. AF_12/2021</t>
  </si>
  <si>
    <t>103338</t>
  </si>
  <si>
    <t>ALVENARIA DE VEDAÇÃO DE BLOCOS  VAZADOS DE CONCRETO APARENTE DE 14X19X39 CM (ESPESSURA 14 CM) E ARGAMASSA DE ASSENTAMENTO COM PREPARO EM BETONEIRA. AF_12/2021</t>
  </si>
  <si>
    <t>103339</t>
  </si>
  <si>
    <t>ALVENARIA DE VEDAÇÃO DE BLOCOS  VAZADOS DE CONCRETO APARENTE DE 14X19X39 CM (ESPESSURA 14 CM) E ARGAMASSA DE ASSENTAMENTO COM PREPARO MANUAL. AF_12/2021</t>
  </si>
  <si>
    <t>103340</t>
  </si>
  <si>
    <t>ALVENARIA DE VEDAÇÃO DE BLOCOS  VAZADOS DE CONCRETO APARENTE DE 19X19X39 CM (ESPESSURA 19 CM) E ARGAMASSA DE ASSENTAMENTO COM PREPARO EM BETONEIRA. AF_12/2021</t>
  </si>
  <si>
    <t>103341</t>
  </si>
  <si>
    <t>ALVENARIA DE VEDAÇÃO DE BLOCOS  VAZADOS DE CONCRETO APARENTE DE 19X19X39 CM (ESPESSURA 19 CM) E ARGAMASSA DE ASSENTAMENTO COM PREPARO MANUAL. AF_12/2021</t>
  </si>
  <si>
    <t>103342</t>
  </si>
  <si>
    <t>ALVENARIA DE VEDAÇÃO DE BLOCOS  VAZADOS DE CONCRETO DE 14X19X29 CM (ESPESSURA 14 CM) E ARGAMASSA DE ASSENTAMENTO COM PREPARO EM BETONEIRA. AF_12/2021</t>
  </si>
  <si>
    <t>103343</t>
  </si>
  <si>
    <t>ALVENARIA DE VEDAÇÃO DE BLOCOS  VAZADOS DE CONCRETO DE 14X19X29 CM (ESPESSURA 14 CM) E ARGAMASSA DE ASSENTAMENTO COM PREPARO MANUAL. AF_12/2021</t>
  </si>
  <si>
    <t>25,83</t>
  </si>
  <si>
    <t>29,46</t>
  </si>
  <si>
    <t>103694</t>
  </si>
  <si>
    <t>FORNECIMENTO E INSTALAÇÃO DE SUPORTE DE MADEIRA  PARA PLACAS DE SINALIZAÇÃO, EM SOLO, COM H= DE 2,5 M E SEÇÃO DE 7,5 X 7,5 CM. AF_03/2022</t>
  </si>
  <si>
    <t>103695</t>
  </si>
  <si>
    <t>103696</t>
  </si>
  <si>
    <t>FORNECIMENTO E INSTALAÇÃO DE SUPORTE DE MADEIRA PARA PLACAS DE SINALIZAÇÃO EM CONCRETO, COM H= DE 2,5 M E SEÇÃO DE 7,5 X 7,5 CM. AF_03/2022</t>
  </si>
  <si>
    <t>103697</t>
  </si>
  <si>
    <t>28,38</t>
  </si>
  <si>
    <t>18,20</t>
  </si>
  <si>
    <t>102201</t>
  </si>
  <si>
    <t>APLICAÇÃO MASSA ACRÍLICA PARA MADEIRA, PARA PINTURA COM TINTA DE ACABAMENTO (PIGMENTADA). AF_01/2021</t>
  </si>
  <si>
    <t>17,15</t>
  </si>
  <si>
    <t>9,60</t>
  </si>
  <si>
    <t>20,70</t>
  </si>
  <si>
    <t>8,68</t>
  </si>
  <si>
    <t>8,30</t>
  </si>
  <si>
    <t>40,11</t>
  </si>
  <si>
    <t>7,28</t>
  </si>
  <si>
    <t>23,21</t>
  </si>
  <si>
    <t>21,52</t>
  </si>
  <si>
    <t>103769</t>
  </si>
  <si>
    <t>PAR DE TABELAS DE BASQUETE DE COMPENSADO NAVAL, COM AROS E REDES - FORNECIMENTO E INSTALAÇÃO. AF_03/2022</t>
  </si>
  <si>
    <t>22,19</t>
  </si>
  <si>
    <t>24,19</t>
  </si>
  <si>
    <t>IUC10072</t>
  </si>
  <si>
    <t>Bancada de Granito</t>
  </si>
  <si>
    <t>IUC10073</t>
  </si>
  <si>
    <t>IUC10074</t>
  </si>
  <si>
    <t>IUC10075</t>
  </si>
  <si>
    <t>Portão de abrir  de metalom</t>
  </si>
  <si>
    <t>IUC10076</t>
  </si>
  <si>
    <t>Portão de correr de metalom</t>
  </si>
  <si>
    <t>IUC10077</t>
  </si>
  <si>
    <t>Porta de enrolar manual completa, perfil meia cana cega, em aço galvanizado com pintura eletrostática - fornecimento e instalação</t>
  </si>
  <si>
    <t>IUC10078</t>
  </si>
  <si>
    <t>Formas de alumínio, sistema SF ou similar (locadas), para parede em concreto, inclusive montagem e desmontagem</t>
  </si>
  <si>
    <t>IUC10079</t>
  </si>
  <si>
    <t>IUC10213</t>
  </si>
  <si>
    <t>IUC10214</t>
  </si>
  <si>
    <t>Assentamento de esquadria metalica Ref SINAPI 100701</t>
  </si>
  <si>
    <t>IUC10215</t>
  </si>
  <si>
    <t>IUC10250</t>
  </si>
  <si>
    <t>Estaca escavada mecanicamente, sem fluido estabilizante, com 30cm de diâmetro, concreto lançado por caminhão betoneira exclusive armação conforme projeto</t>
  </si>
  <si>
    <t>IUC20135</t>
  </si>
  <si>
    <t>Remoção de piso em bloco de concreto, de forma mecanizada, sem reaproveitamento</t>
  </si>
  <si>
    <t>IUC20140</t>
  </si>
  <si>
    <t>Remoção de estruturas metalicas, com vão menor que 8m, de forma mecanizada, com reaproveitamento. Ref SINAPI 97658</t>
  </si>
  <si>
    <t>IUC20153</t>
  </si>
  <si>
    <t>Revestimento cerâmico piso parede com placas de porcelanato de dimensões 45x45 cm aplicada em área entre 5 m² e 10 m². Ref SINAPI 87259</t>
  </si>
  <si>
    <t>IUC20156</t>
  </si>
  <si>
    <t>Chapa Aluminio Xadrez 1,20x3000x1250mm - (16,55kg/pç), Fornecimento e aplicação com parafuso</t>
  </si>
  <si>
    <t>IUC20157</t>
  </si>
  <si>
    <t>Chapa de MDF 12mm, revestido com laminado melaminico, fornecimento e aplicação</t>
  </si>
  <si>
    <t>IUC20162</t>
  </si>
  <si>
    <t>Grama em placas, tipo Esmeralda, incluindo plantio, adubo, fertilizante, calcário, terra orgânica e irrigação (Ref.IUSD0004)</t>
  </si>
  <si>
    <t>IUC20170</t>
  </si>
  <si>
    <t>Concretagem de vigas e lajes, fck=25 mpa, para lajes premoldadas com uso de bomba em edificação com área média de lajes menor ou igual a 20 m² - lançamento, adensamento e acabamento. Af_12/2015 - SINAPI 92723</t>
  </si>
  <si>
    <t>IUC20171</t>
  </si>
  <si>
    <t>Laje pre-fabricada trelicada beta 12 p/ forro, capa=5cm em concreto usinado bombeado fck=25,0 mpa, controle a, cons=0,062m3/m2, preenchimento eps/ceramica, intereixo 42cm, sobrecarga=100kg/m2, vaos ate 5m, incl. Ferragem e excl. Escoramento  SINAPI 101964</t>
  </si>
  <si>
    <t>IUC20172</t>
  </si>
  <si>
    <t>Concretagem de vigas e lajes, fck=25 mpa, para lajes maciças ou nervuradas com uso de bomba em edificação com área média de lajes menor ou igual a 20 m² - lançamento, adensamento e acabamento. Af_12/2015 SINAPI 92725</t>
  </si>
  <si>
    <t>Barra chata de alumínio 7/8"x1/8"x3m (0,19kg/m) - fornecimento e instalação</t>
  </si>
  <si>
    <t>IUC20193</t>
  </si>
  <si>
    <t>Curva 90º em barra chata de alumínio 7/8"x1/8"x300mm (0,19kg/m) - fornecimento e instalação</t>
  </si>
  <si>
    <t>IUC20194</t>
  </si>
  <si>
    <t>Curva 90º horizontal em barra chata de alumínio 7/8"x1/8"x300mm (0,19kg/m) - fornecimento e instalação</t>
  </si>
  <si>
    <t>IUC20202</t>
  </si>
  <si>
    <t>IUC20203</t>
  </si>
  <si>
    <t>Quadro de distribuição de energia de pvc, de embutir, com barramentos, 24 posições din</t>
  </si>
  <si>
    <t>IUC20204</t>
  </si>
  <si>
    <t>Quadro de distribuição de energia de pvc, de embutir, com barramentos, 48 posições din</t>
  </si>
  <si>
    <t>IUC20205</t>
  </si>
  <si>
    <t>IUC20206</t>
  </si>
  <si>
    <t>IUC20207</t>
  </si>
  <si>
    <t>IUC20208</t>
  </si>
  <si>
    <t>IUC20209</t>
  </si>
  <si>
    <t>IUC20210</t>
  </si>
  <si>
    <t>IUC20211</t>
  </si>
  <si>
    <t>Dispositivo de proteção contra surtos (dps), tensão máxima 275v, corrente máxima 45ka - fornecimento e instalação</t>
  </si>
  <si>
    <t>IUC20212</t>
  </si>
  <si>
    <t>IUC30005</t>
  </si>
  <si>
    <t>IUC30500</t>
  </si>
  <si>
    <t>IUC30501</t>
  </si>
  <si>
    <t>IUC30502</t>
  </si>
  <si>
    <t>IUC30503</t>
  </si>
  <si>
    <t>IUC30504</t>
  </si>
  <si>
    <t>IUC30505</t>
  </si>
  <si>
    <t>IUC30506</t>
  </si>
  <si>
    <t>IUC30507</t>
  </si>
  <si>
    <t>IUC30508</t>
  </si>
  <si>
    <t>Playground KRENKE 204  -  fornecimento e instalação</t>
  </si>
  <si>
    <t>IUC30509</t>
  </si>
  <si>
    <t>IUC30510</t>
  </si>
  <si>
    <t>IUD20112</t>
  </si>
  <si>
    <t>IUD20113</t>
  </si>
  <si>
    <t>Muro de arrimo de alvenaria de pedra argamassada Ref SINAPI 73844/001</t>
  </si>
  <si>
    <t>Chamada d'água para boca de lobo</t>
  </si>
  <si>
    <t>IUD30163</t>
  </si>
  <si>
    <t>Dreno longitudinal de pavimento, Tipo GH60, altura 0,60m, com cascalho (15x15cm), geocomposto drenante e tubo PEAD corrugado perfurado DN 100mm, inclusive escavação com mini carregadeira e reaterro (ref. DNIT Cod.2004510)</t>
  </si>
  <si>
    <t>IUD30201</t>
  </si>
  <si>
    <t>Escavação de material de 3ª categoria, em vala, com uso de emulsão explosiva encartuchada - inclusive retirada, exclusive carga e transporte. Ref SINAPI 03.MOVT.3CAT.014/01</t>
  </si>
  <si>
    <t>IUD30223</t>
  </si>
  <si>
    <t>Dreno profundo (seção 0,50 x 1,00 m), com tubo de pead corrugado perfurado, dn 150 mm, enchimento com brita, envolvido com manta geotêxtil</t>
  </si>
  <si>
    <t>IUD30313</t>
  </si>
  <si>
    <t>Tubo de pead corrugado de dupla parede para drenagem, dn 800 mm, junta elástica integrada - fornecimento e assentamento.</t>
  </si>
  <si>
    <t>IUI00020</t>
  </si>
  <si>
    <t>Mão de obra em serviços de iluminação publica ornamental em poste ate 12m</t>
  </si>
  <si>
    <t>IUI00021</t>
  </si>
  <si>
    <t>Assentamento de poste galvanizado até h=12m, exclusive fornecimento</t>
  </si>
  <si>
    <t>IUIL00001</t>
  </si>
  <si>
    <t>Luminária de Led para iluminação pública, com potência de consumo de até 120W e dispositivo de proteção contra descargas atmosféricas DPS, IP-66, modelo LPL-3012 ares vida ilumatic ou similar - fornecimento e instalação</t>
  </si>
  <si>
    <t>IUIL00002</t>
  </si>
  <si>
    <t>Quadro de comando para iluminação pública de sobrepor, em chapa metálica, nas dimensões 500x400x200mm, referência cemar, maratori, eteck ou similar - fornecimento e instalação</t>
  </si>
  <si>
    <t>IUIL00010</t>
  </si>
  <si>
    <t>Abraçadeira para poste de concreto circular diâmetro 240mm. Fornecimento e Instalação.</t>
  </si>
  <si>
    <t>IUIL00015</t>
  </si>
  <si>
    <t>IUP20001</t>
  </si>
  <si>
    <t>IUP20004</t>
  </si>
  <si>
    <t>Aplicação de concreto betuminoso usinado à quente (CBUQ), exclusive transporte e material Ref SINAPI 95995</t>
  </si>
  <si>
    <t>IUP20005</t>
  </si>
  <si>
    <t>IUP30061</t>
  </si>
  <si>
    <t>Piso tátil direcional e de alerta com ladrilho hidráulico de 45x45x2,5cm, em concreto simples fck=35MPa (NBR 9050 e com o decreto 5296), incluindo fornecimento e assentamento com argamassa ou cimento colante sobre coxim preparado no piso rústico</t>
  </si>
  <si>
    <t>IUP30103</t>
  </si>
  <si>
    <t>IUP30125</t>
  </si>
  <si>
    <t>Recomposição asfáltica / correção de defeitos por fresagem - (exclusive fornecimento de material betuminosos)</t>
  </si>
  <si>
    <t>IUP30126</t>
  </si>
  <si>
    <t>Remendo Superficial / Tapa Buraco - (exclusive material betuminosos)</t>
  </si>
  <si>
    <t>IUP30127</t>
  </si>
  <si>
    <t>IUP30300</t>
  </si>
  <si>
    <t xml:space="preserve">Ancoragem de base para CBUQ ( Ref. Sicro 4011209) </t>
  </si>
  <si>
    <t>Fornecimento e instalação de coluna em chapa de aço quadrado galvanizado a fogo, para instalação de repetidor ou pedestre, padrão semi pórtico totem. - cotação  AGETRAN/CG</t>
  </si>
  <si>
    <t>Fornecimento e instalação de grupo focal veicular principal tipo "i", 200x200x200 mm, em policarbonato, com módulos de leds, lentes de FRESNEL,  inclusive suportes e cobre-focos, para coluna padrão SEMCO. - AGETRAN/CG</t>
  </si>
  <si>
    <t>Placa esmaltada para identificação de Rua, dimensões 45x20 cm (REF SINAPI 73916/002)</t>
  </si>
  <si>
    <t>IUS10022</t>
  </si>
  <si>
    <t>Pintura de faixa com tinta acrílica emulsionada em água - espessura de 0,3 mm (Ref. SICRO 5214001)</t>
  </si>
  <si>
    <t>Confecção de suporte e travessa para placa de sinalização em madeira</t>
  </si>
  <si>
    <t>IUS20033</t>
  </si>
  <si>
    <t>Semáforo para pedestres tipo totem. Fornecimento e implantação.</t>
  </si>
  <si>
    <t>IUS20054</t>
  </si>
  <si>
    <t>IUS85007</t>
  </si>
  <si>
    <t>Sinalização com fita fixada em cone plastico, incluindo cone. (Ref SINAPI 02.SEDI.EPCS.058/01)</t>
  </si>
  <si>
    <t>IUS87008</t>
  </si>
  <si>
    <t>Fornecimento e instalação de placa de orientação/turística, incluindo suporte em perfil "I" pintado com esmalte sintético acetinado 2 de mão e 01 d mão de pintura de fundo (zarcão).</t>
  </si>
  <si>
    <t>IUS87009</t>
  </si>
  <si>
    <t>Fornecimento e instalação de placa marcadores de perigo, incluindo suporte de madeira pitado a cal fixado em base de concreto não estrutural</t>
  </si>
  <si>
    <t>IUS87010</t>
  </si>
  <si>
    <t>Confecção e implantação de suporte de tubo de aço galvanizado 2" e travessa para placa de logradouro</t>
  </si>
  <si>
    <t>Fornecimento e colocação de limitadores em tocos de madeira eucalipto  tratado diam ate 0,20cm, comp1,00m - (3 pç por metro)</t>
  </si>
  <si>
    <t>IUSD0002</t>
  </si>
  <si>
    <t>Locação de uma unidade de banheiro químico (2,31x1,15x1,15)m  com uma higienização por semana, inclusive transporte, carga e descarga</t>
  </si>
  <si>
    <t>PEPC001</t>
  </si>
  <si>
    <t>Caminhão aplicador de material termoplástico - 136 kW  (REF. SICRO E9645)</t>
  </si>
  <si>
    <t>Rompedor hidráulico para escavadeira - Depreciação e Juros. (Ref. SICRO E9527)</t>
  </si>
  <si>
    <t>Rompedor hidráulico para escavadeira - Manutenção. (Ref. SICRO E9527)</t>
  </si>
  <si>
    <t>Rompedor hidráulico para escavadeira - Mão de Obra na Operação. (Ref. SICRO E9527)</t>
  </si>
  <si>
    <t>Bobcat com triturador de galhos (REF. SICRO E9699+E9096)</t>
  </si>
  <si>
    <t>Serra de Disco Diamantado : CSM - Maq. e Equip. para Construção : SP-8 (gasolina) - serra para cortar piso/asfalto - CHP DIURNO (Ref. SICRO E9591)</t>
  </si>
  <si>
    <t>GEOTEXTIL NAO TECIDO AGULHADO DE FILAMENTOS CONTINUOS 100% POLIESTER, (REF SINAPI 4018)</t>
  </si>
  <si>
    <t>Parafuso zincado c/ fenda 1 1/2"x3/16" (REF. SINAPI 11057)</t>
  </si>
  <si>
    <t>Parafuso zincado francês 4" x 5/16" (Ref. SINAPI 4343)</t>
  </si>
  <si>
    <t>Microesferas PRE-MIX (REF. SICRO M2037)</t>
  </si>
  <si>
    <t>Microesferas DROP-ON (REF. SICRO M2037)</t>
  </si>
  <si>
    <t>Película refletiva lentes inclusas (REF. SICRO M3229)</t>
  </si>
  <si>
    <t>Baguete limitador de polietileno (Ref. SCO MAT 080270).</t>
  </si>
  <si>
    <t>24,95</t>
  </si>
  <si>
    <t>19,69</t>
  </si>
  <si>
    <t>49,12</t>
  </si>
  <si>
    <t>22,98</t>
  </si>
  <si>
    <t>59,20</t>
  </si>
  <si>
    <t>79,12</t>
  </si>
  <si>
    <t>50,78</t>
  </si>
  <si>
    <t>72,63</t>
  </si>
  <si>
    <t>51,49</t>
  </si>
  <si>
    <t>14,88</t>
  </si>
  <si>
    <t>11,66</t>
  </si>
  <si>
    <t>11,01</t>
  </si>
  <si>
    <t>12,32</t>
  </si>
  <si>
    <t>24,89</t>
  </si>
  <si>
    <t>21,84</t>
  </si>
  <si>
    <t>3,17</t>
  </si>
  <si>
    <t>29,18</t>
  </si>
  <si>
    <t>33,14</t>
  </si>
  <si>
    <t>41,42</t>
  </si>
  <si>
    <t>54,12</t>
  </si>
  <si>
    <t>92,02</t>
  </si>
  <si>
    <t>18,10</t>
  </si>
  <si>
    <t>34,40</t>
  </si>
  <si>
    <t>9,59</t>
  </si>
  <si>
    <t>37,25</t>
  </si>
  <si>
    <t>19,91</t>
  </si>
  <si>
    <t>31,75</t>
  </si>
  <si>
    <t>35,66</t>
  </si>
  <si>
    <t>71,72</t>
  </si>
  <si>
    <t>19,64</t>
  </si>
  <si>
    <t>60,03</t>
  </si>
  <si>
    <t>24,46</t>
  </si>
  <si>
    <t>18,02</t>
  </si>
  <si>
    <t>23,07</t>
  </si>
  <si>
    <t>32,92</t>
  </si>
  <si>
    <t>14,64</t>
  </si>
  <si>
    <t>70,09</t>
  </si>
  <si>
    <t>49,92</t>
  </si>
  <si>
    <t>54,99</t>
  </si>
  <si>
    <t>60,25</t>
  </si>
  <si>
    <t>78,02</t>
  </si>
  <si>
    <t>32,97</t>
  </si>
  <si>
    <t>26,12</t>
  </si>
  <si>
    <t>58,66</t>
  </si>
  <si>
    <t>44,00</t>
  </si>
  <si>
    <t>IUP10001</t>
  </si>
  <si>
    <t>OBRA:</t>
  </si>
  <si>
    <t>CIDADE:</t>
  </si>
  <si>
    <t>Tempo de Retorno (anos):</t>
  </si>
  <si>
    <t>Vazão (Deflúvio a escoar)</t>
  </si>
  <si>
    <t>Q = 2.78 x n x I x A x f</t>
  </si>
  <si>
    <t>Tempo de Concentração (tc):                                      Formulação de Mc Cuen:                                                             L - comprimento talvegue (km)                                                    S - Declividade (m/m)</t>
  </si>
  <si>
    <t>Tc = 10,5721 x L⁰’⁵⁵⁵² x S¯⁰’²⁰⁷⁰</t>
  </si>
  <si>
    <t>VAR</t>
  </si>
  <si>
    <t>Coeficiente de impermeabilidade (C)</t>
  </si>
  <si>
    <t>b=</t>
  </si>
  <si>
    <t>Coeficiente de Deflúvio ( f )</t>
  </si>
  <si>
    <t>f = a x (I x tc)^1/3</t>
  </si>
  <si>
    <t>d=</t>
  </si>
  <si>
    <t>Fator  impermeabilidade ( a )</t>
  </si>
  <si>
    <t>a = (2.913 + 64.073 x C) x 10³</t>
  </si>
  <si>
    <t>COMPR.</t>
  </si>
  <si>
    <t>ÁREA</t>
  </si>
  <si>
    <t>TC</t>
  </si>
  <si>
    <t>TR</t>
  </si>
  <si>
    <t>VAZÃO</t>
  </si>
  <si>
    <t>DIAM.</t>
  </si>
  <si>
    <t>FH</t>
  </si>
  <si>
    <t>H/D</t>
  </si>
  <si>
    <t>RH/D</t>
  </si>
  <si>
    <t>TIR. LIQ.</t>
  </si>
  <si>
    <t>COTAS</t>
  </si>
  <si>
    <t>DECL</t>
  </si>
  <si>
    <t>VELOC.</t>
  </si>
  <si>
    <t>TC GAL.</t>
  </si>
  <si>
    <t>PROF GAL. (mont.)</t>
  </si>
  <si>
    <t>PROF GAL. (jus.)</t>
  </si>
  <si>
    <t>PROF. MIN.</t>
  </si>
  <si>
    <t>iminim</t>
  </si>
  <si>
    <t>comp tub</t>
  </si>
  <si>
    <t>UNIT.</t>
  </si>
  <si>
    <t>ACUMUL.</t>
  </si>
  <si>
    <t>T. MONT.</t>
  </si>
  <si>
    <t>T. JUS.</t>
  </si>
  <si>
    <t>G. MONT.</t>
  </si>
  <si>
    <t>G. JUS.</t>
  </si>
  <si>
    <t>min</t>
  </si>
  <si>
    <t>ano</t>
  </si>
  <si>
    <t>LÂMINA (m)</t>
  </si>
  <si>
    <t>min.</t>
  </si>
  <si>
    <t xml:space="preserve">DIMENSIONAMENTO </t>
  </si>
  <si>
    <t>TOTAL- MEMÓRIA/PROJETO</t>
  </si>
  <si>
    <t>TSD</t>
  </si>
  <si>
    <t>RR-2C(T)</t>
  </si>
  <si>
    <t>BRITA(transporte) / m³</t>
  </si>
  <si>
    <t>CAPA SELANTE</t>
  </si>
  <si>
    <t>TRANSPORTE DE BRITA PARA MEIO FIO E TENTO DMT=200 KM (M3 X Km)</t>
  </si>
  <si>
    <t>EXTENSÃO M</t>
  </si>
  <si>
    <t>CONSUMO DE VOLUME BRITA/ M3</t>
  </si>
  <si>
    <t>DMT - KM</t>
  </si>
  <si>
    <t>TRANSPORTE M3 X KM EMPOLADO</t>
  </si>
  <si>
    <t>CONSUMO DE VOLUME AREIA/M</t>
  </si>
  <si>
    <t>DMT KM</t>
  </si>
  <si>
    <t>TRANPORTE M3 X KM EMPOLADO</t>
  </si>
  <si>
    <t>MOBILIZAÇÀO E DESMOBILIZAÇÃO DE EQUIPAMENTOS</t>
  </si>
  <si>
    <t>MOBILIZAÇÃO INFRA</t>
  </si>
  <si>
    <t>PATROL,TRATOR C/ GRADE,PÁ,3 BASCULANTE,3 ROLOS, ESPAGIDOR, PIPA VIBRO,</t>
  </si>
  <si>
    <t>PASSEIO</t>
  </si>
  <si>
    <t>PISO TÁTIL DIRECIONAL (UD)</t>
  </si>
  <si>
    <t>PISO TÁTIL ALERTA (UD)</t>
  </si>
  <si>
    <t xml:space="preserve">DESMOBILIZAÇÃO INFRA </t>
  </si>
  <si>
    <t>MOBILIZA DRENAGEM</t>
  </si>
  <si>
    <t>ESCAVADEIRA, PÁ. 2 BASCULANTES</t>
  </si>
  <si>
    <t>DESMOBILIZAÇÀO DRENAGEM</t>
  </si>
  <si>
    <t xml:space="preserve">MOBILIZAÇÃO OUTROS </t>
  </si>
  <si>
    <t>FERRAMENTAIS, 2 BOBI</t>
  </si>
  <si>
    <t>DESMOBILIZAÇÃO OUTROS</t>
  </si>
  <si>
    <t>TROCA DE SOLO DE MATERIAL INSERVÍVEL H=0,40m</t>
  </si>
  <si>
    <t>02.05</t>
  </si>
  <si>
    <t>SUBBASE ESTABILIZADA</t>
  </si>
  <si>
    <t>c=</t>
  </si>
  <si>
    <t xml:space="preserve">LARGURA DO PAVIMENTO  (m) </t>
  </si>
  <si>
    <t>I = a . Trd /(tc+c)b</t>
  </si>
  <si>
    <t>SINALIZAÇÃO (PROJETO)</t>
  </si>
  <si>
    <t>SINALIZAÇÃO HORIZONTAL MECANIZADA (M)</t>
  </si>
  <si>
    <t>SINALIZAÇÃO HORIZONTAL MANUAL (M2)</t>
  </si>
  <si>
    <t>PLACA VIÁRIA (M2)</t>
  </si>
  <si>
    <t>SUPORTE METÁLICO P/ FIXAÇÃO DE PLACA SINALIZAÇÃO (UD)</t>
  </si>
  <si>
    <t>SUPORTE METÁLICO P/ FIXAÇÃO DE PLACA NOME DE VIAS (UD)</t>
  </si>
  <si>
    <t>04.02</t>
  </si>
  <si>
    <t>04.04</t>
  </si>
  <si>
    <t>04.05</t>
  </si>
  <si>
    <t>04.06</t>
  </si>
  <si>
    <t>2,17</t>
  </si>
  <si>
    <t>10,64</t>
  </si>
  <si>
    <t>8,58</t>
  </si>
  <si>
    <t>9,23</t>
  </si>
  <si>
    <t>22,26</t>
  </si>
  <si>
    <t>25,31</t>
  </si>
  <si>
    <t>64,90</t>
  </si>
  <si>
    <t>50,03</t>
  </si>
  <si>
    <t>17,47</t>
  </si>
  <si>
    <t>1,73</t>
  </si>
  <si>
    <t>25,48</t>
  </si>
  <si>
    <t>13,17</t>
  </si>
  <si>
    <t>10,02</t>
  </si>
  <si>
    <t>19,20</t>
  </si>
  <si>
    <t>27,21</t>
  </si>
  <si>
    <t>2,93</t>
  </si>
  <si>
    <t>1,11</t>
  </si>
  <si>
    <t>79,65</t>
  </si>
  <si>
    <t>3,97</t>
  </si>
  <si>
    <t>18,67</t>
  </si>
  <si>
    <t>54,88</t>
  </si>
  <si>
    <t>55,26</t>
  </si>
  <si>
    <t>20,06</t>
  </si>
  <si>
    <t>25,75</t>
  </si>
  <si>
    <t>4,89</t>
  </si>
  <si>
    <t>2,38</t>
  </si>
  <si>
    <t>90,29</t>
  </si>
  <si>
    <t>43,65</t>
  </si>
  <si>
    <t>60,47</t>
  </si>
  <si>
    <t>1,00</t>
  </si>
  <si>
    <t>1,67</t>
  </si>
  <si>
    <t>39,75</t>
  </si>
  <si>
    <t>16,19</t>
  </si>
  <si>
    <t>48,86</t>
  </si>
  <si>
    <t>17,61</t>
  </si>
  <si>
    <t>41,45</t>
  </si>
  <si>
    <t>48,36</t>
  </si>
  <si>
    <t>25,45</t>
  </si>
  <si>
    <t>17,12</t>
  </si>
  <si>
    <t>26,66</t>
  </si>
  <si>
    <t>15,07</t>
  </si>
  <si>
    <t>6,73</t>
  </si>
  <si>
    <t>25,29</t>
  </si>
  <si>
    <t>12,47</t>
  </si>
  <si>
    <t>24,78</t>
  </si>
  <si>
    <t>82,66</t>
  </si>
  <si>
    <t>42,76</t>
  </si>
  <si>
    <t>5,68</t>
  </si>
  <si>
    <t>104,96</t>
  </si>
  <si>
    <t>27,42</t>
  </si>
  <si>
    <t>97,73</t>
  </si>
  <si>
    <t>33,19</t>
  </si>
  <si>
    <t>34,60</t>
  </si>
  <si>
    <t>78,26</t>
  </si>
  <si>
    <t>10,62</t>
  </si>
  <si>
    <t>13,37</t>
  </si>
  <si>
    <t>50,52</t>
  </si>
  <si>
    <t>43,42</t>
  </si>
  <si>
    <t>42,87</t>
  </si>
  <si>
    <t>82,12</t>
  </si>
  <si>
    <t>41,11</t>
  </si>
  <si>
    <t>17,62</t>
  </si>
  <si>
    <t>30,49</t>
  </si>
  <si>
    <t>25,12</t>
  </si>
  <si>
    <t>32,85</t>
  </si>
  <si>
    <t>12,50</t>
  </si>
  <si>
    <t>32,62</t>
  </si>
  <si>
    <t>24,29</t>
  </si>
  <si>
    <t>54,43</t>
  </si>
  <si>
    <t>27,74</t>
  </si>
  <si>
    <t>22,82</t>
  </si>
  <si>
    <t>43,33</t>
  </si>
  <si>
    <t>14,62</t>
  </si>
  <si>
    <t>17,88</t>
  </si>
  <si>
    <t>42,30</t>
  </si>
  <si>
    <t>27,95</t>
  </si>
  <si>
    <t>16,31</t>
  </si>
  <si>
    <t>30,27</t>
  </si>
  <si>
    <t>3,00</t>
  </si>
  <si>
    <t>19,89</t>
  </si>
  <si>
    <t>35,26</t>
  </si>
  <si>
    <t>54,42</t>
  </si>
  <si>
    <t>53,87</t>
  </si>
  <si>
    <t>24,00</t>
  </si>
  <si>
    <t>33,72</t>
  </si>
  <si>
    <t>15,80</t>
  </si>
  <si>
    <t>39,36</t>
  </si>
  <si>
    <t>UNXMES</t>
  </si>
  <si>
    <t>15,18</t>
  </si>
  <si>
    <t>20,27</t>
  </si>
  <si>
    <t>37,55</t>
  </si>
  <si>
    <t>18,30</t>
  </si>
  <si>
    <t>39,99</t>
  </si>
  <si>
    <t>25,40</t>
  </si>
  <si>
    <t>1,60</t>
  </si>
  <si>
    <t>31,12</t>
  </si>
  <si>
    <t>137,97</t>
  </si>
  <si>
    <t>53,43</t>
  </si>
  <si>
    <t>8,66</t>
  </si>
  <si>
    <t>7,87</t>
  </si>
  <si>
    <t>8,90</t>
  </si>
  <si>
    <t>20,28</t>
  </si>
  <si>
    <t>18,76</t>
  </si>
  <si>
    <t>16,71</t>
  </si>
  <si>
    <t>39,02</t>
  </si>
  <si>
    <t>7,78</t>
  </si>
  <si>
    <t>6,93</t>
  </si>
  <si>
    <t>39,28</t>
  </si>
  <si>
    <t>21,06</t>
  </si>
  <si>
    <t>23,20</t>
  </si>
  <si>
    <t>88,91</t>
  </si>
  <si>
    <t>0,91</t>
  </si>
  <si>
    <t>44,67</t>
  </si>
  <si>
    <t>15,20</t>
  </si>
  <si>
    <t>19,27</t>
  </si>
  <si>
    <t>33,64</t>
  </si>
  <si>
    <t>3,83</t>
  </si>
  <si>
    <t>96,90</t>
  </si>
  <si>
    <t>15,45</t>
  </si>
  <si>
    <t>53,19</t>
  </si>
  <si>
    <t>28,62</t>
  </si>
  <si>
    <t>70,80</t>
  </si>
  <si>
    <t>29,00</t>
  </si>
  <si>
    <t>57,27</t>
  </si>
  <si>
    <t>83,47</t>
  </si>
  <si>
    <t>8,29</t>
  </si>
  <si>
    <t>68,64</t>
  </si>
  <si>
    <t>46,90</t>
  </si>
  <si>
    <t>99,09</t>
  </si>
  <si>
    <t>65,21</t>
  </si>
  <si>
    <t>25,55</t>
  </si>
  <si>
    <t>22,90</t>
  </si>
  <si>
    <t>30,65</t>
  </si>
  <si>
    <t>23,48</t>
  </si>
  <si>
    <t>19,02</t>
  </si>
  <si>
    <t>82,02</t>
  </si>
  <si>
    <t>59,68</t>
  </si>
  <si>
    <t>17,23</t>
  </si>
  <si>
    <t>39,14</t>
  </si>
  <si>
    <t>13,67</t>
  </si>
  <si>
    <t>41,54</t>
  </si>
  <si>
    <t>28,05</t>
  </si>
  <si>
    <t>83,03</t>
  </si>
  <si>
    <t>4,54</t>
  </si>
  <si>
    <t>IUTR1002</t>
  </si>
  <si>
    <t>IUEQ0005</t>
  </si>
  <si>
    <t>Stop-log em fibra de vidro - Ref:  04771/ORSE ***DESATIVADA***</t>
  </si>
  <si>
    <t>Caminhão carroceria com capacidade de 9 t - chi (REF SINAPI 91395)</t>
  </si>
  <si>
    <t>Bate-estaca de gravidade para 3,0 t (REF. SINAPI 89843)</t>
  </si>
  <si>
    <t>Caminhão carroceria com capacidade de 9 t - chp (REF. SINAPI 73467)</t>
  </si>
  <si>
    <t>Máquina para solda elétrica - 9,2 kW (Ref. SINAPI 92716)</t>
  </si>
  <si>
    <t>Técnico auxiliar de topografia (Ref. Sicro P8028)</t>
  </si>
  <si>
    <t>PEDEIU01</t>
  </si>
  <si>
    <t>PEDEIU02</t>
  </si>
  <si>
    <t>PDE00005</t>
  </si>
  <si>
    <t>PEE00001</t>
  </si>
  <si>
    <t>PDE00007</t>
  </si>
  <si>
    <t>PEDEIU03</t>
  </si>
  <si>
    <t>PDE00002</t>
  </si>
  <si>
    <t>PDE00004</t>
  </si>
  <si>
    <t>PDE00006</t>
  </si>
  <si>
    <t>PDE00003</t>
  </si>
  <si>
    <t>PEDEIU04</t>
  </si>
  <si>
    <t>PEDEIU05</t>
  </si>
  <si>
    <t>PDE00001</t>
  </si>
  <si>
    <t>T1210</t>
  </si>
  <si>
    <t>Topógrafo (Ref. DNIT P8163)</t>
  </si>
  <si>
    <t>PD00001</t>
  </si>
  <si>
    <t>Projeto de desapropriação ***DESATIVADO***</t>
  </si>
  <si>
    <t>PIU0003</t>
  </si>
  <si>
    <t>IUTR001</t>
  </si>
  <si>
    <t>IUTR002</t>
  </si>
  <si>
    <t>Carga, descarga e manobra para transporte de material betuminoso - DNIT 5914610</t>
  </si>
  <si>
    <t>IUC008</t>
  </si>
  <si>
    <t>Exaustor industrial elétrico trifásico ***DESATIVADO***</t>
  </si>
  <si>
    <t>IUC009</t>
  </si>
  <si>
    <t>IUD025</t>
  </si>
  <si>
    <t>PHGE02</t>
  </si>
  <si>
    <t>MOBILIZAÇÃO/DESMOBILIZAÇÃO DE EQUIPAMENTOS (REF. SCO AD 15.10.0050)</t>
  </si>
  <si>
    <t>PHGE005</t>
  </si>
  <si>
    <t>CONCRETO BETUMINOSO USINADO A QUENTE (CBUQ) PARA PAVIMENTAÇÃO ASFALTICA. PADRÃO DNIT. FAIXA C. COM CAP 50/70 - AQUISICAO POSTO USINA (SINAPI 1518)</t>
  </si>
  <si>
    <t>PHGE006</t>
  </si>
  <si>
    <t>CORREÇÃO DE DEFEITOS COM MISTURA BETUMINOSA, INCLUSIVE PINTURA DE LIGAÇÃO (25% da área, com e=1cm) (REF SICRO 4915703)</t>
  </si>
  <si>
    <t>IUMA0004</t>
  </si>
  <si>
    <t>jg</t>
  </si>
  <si>
    <t>IUD024</t>
  </si>
  <si>
    <t>PHGE004</t>
  </si>
  <si>
    <t>LIMPEZA DE SUPERFÍCIES COM JATO DE AR COMPRIMIDO (REF. SCO SC 34.15.0200)</t>
  </si>
  <si>
    <t>PHGE007</t>
  </si>
  <si>
    <t>CONSTRUÇÃO DE PAVIMENTO COM APLICAÇÃO DE CONCRETO BETUMINOSO USINADO A QUENTE (CBUQ), CAMADA DE ROLAMENTO, COM ESPESSURA DE 3,0 CM - EXCLUSIVE TRANSPORTE. (Ref SINAPI 95995)</t>
  </si>
  <si>
    <t>MIU0026</t>
  </si>
  <si>
    <t>Grampo de ancoragem CA-50 d  6,3mm (ref. sicro cod. M0020)</t>
  </si>
  <si>
    <t>MIUC00423</t>
  </si>
  <si>
    <t>Perfil "t" chapa 18 50x30mm (Pauli-cod.6942)- br de 3 m</t>
  </si>
  <si>
    <t>MIUC00424</t>
  </si>
  <si>
    <t>Perfil laminado "t" 7/8x1/8" (5,94kg – br de 6m)</t>
  </si>
  <si>
    <t>MIUC00425</t>
  </si>
  <si>
    <t>Baguete chapa 18 1/2 x 1/2" (Pauli-cod.1264)– br de 3 m</t>
  </si>
  <si>
    <t>MIUC00428</t>
  </si>
  <si>
    <t>Tubo em aço industrial 1.1/2" chapa 18 - 1,09kg/m</t>
  </si>
  <si>
    <t>MIUC00430</t>
  </si>
  <si>
    <t>Ferro redondo liso laminado 1/2" Pauli - 5,94kg/6m</t>
  </si>
  <si>
    <t>MIUC00401</t>
  </si>
  <si>
    <t>PEDRA BRITADA N. 0, OU PEDRISCO (4,8 A 9,5 MM) POSTO PEDREIRA/FORNECEDOR, SEM FRETE- REF SINAPI 4720 - MT +5% DIF ICMS</t>
  </si>
  <si>
    <t>MIUC00402</t>
  </si>
  <si>
    <t>PEDRA BRITADA N. 1 (9,5 a 19 MM) POSTO PEDREIRA/FORNECEDOR, SEM FRETE- REF SINAPI 4721 - MT +5% DIF ICMS</t>
  </si>
  <si>
    <t>MIUC00404</t>
  </si>
  <si>
    <t>PEDRA BRITADA N. 4 (50 A 76 MM) POSTO PEDREIRA/FORNECEDOR, SEM FRETE- REF SINAPI 4723 - MT +5% DIF ICMS</t>
  </si>
  <si>
    <t>MIUC00405</t>
  </si>
  <si>
    <t>PEDRA BRITADA N. 5 (76 A 100 MM) POSTO PEDREIRA/FORNECEDOR, SEM FRETE- REF SINAPI 4727 - MT +5% DIF ICMS</t>
  </si>
  <si>
    <t>MIUC00410</t>
  </si>
  <si>
    <t>CONCRETO BETUMINOSO USINADO A QUENTE (CBUQ) PARA PAVIMENTACAO ASFALTICA, PADRAO DNIT, PARA BINDER, COM CAP 50/70 - AQUISICAO POSTO USINA- REF SINAP 41965 - MT +5% DIF ICMS</t>
  </si>
  <si>
    <t>MIUC00411</t>
  </si>
  <si>
    <t>MIUC00412</t>
  </si>
  <si>
    <t>MIUC00414</t>
  </si>
  <si>
    <t>EMULSAO ASFALTICA ANIONICA- REF SINAP 517 - MT +5% DIF ICMS</t>
  </si>
  <si>
    <t>MIUC00415</t>
  </si>
  <si>
    <t>ASFALTO DILUIDO DE PETROLEO CM-30( INCLUSO ICMS MS 17%) - REF ANP CENTRO OESTE</t>
  </si>
  <si>
    <t>MIUC00417</t>
  </si>
  <si>
    <t>Cabo de aço - d = 52,00 mm (2") (Ref. SICRO M0810)</t>
  </si>
  <si>
    <t>MIUC00418</t>
  </si>
  <si>
    <t>Esticador em aço tipo olhal x olhal para cabo de aço - d = 13 mm (Ref. SICRO M0019)</t>
  </si>
  <si>
    <t>MIUC00419</t>
  </si>
  <si>
    <t>Grampo pesado em aço-carbono para cabo de aço - d = 13 mm (1/2") ( Ref. SICRO M0018)</t>
  </si>
  <si>
    <t>MIUC00420</t>
  </si>
  <si>
    <t>Ancoragem ativa para 12 cordoalhas - D = 15,2 mm (Ref. SICRO M0113)</t>
  </si>
  <si>
    <t>MIUI00008</t>
  </si>
  <si>
    <t>Suporte tipo Petala para 4 luminarias LED</t>
  </si>
  <si>
    <t>MIUC00409</t>
  </si>
  <si>
    <t>CONCRETO BETUMINOSO USINADO A QUENTE (CBUQ) PARA PAVIMENTACAO ASFALTICA, PADRAO DNIT, FAIXA C, COM CAP 30/45 - AQUISICAO POSTO USINA- REF SINAP 34770 - MT +5% DIF ICMS</t>
  </si>
  <si>
    <t>MIUC00413</t>
  </si>
  <si>
    <t>SOLUCAO ASFALTICA ELASTOMERICA PARA IMPRIMACAO, APLICACAO A FRIO- REF SINAP 11609 - MT +5% DIF ICMS</t>
  </si>
  <si>
    <t>MIUC00421</t>
  </si>
  <si>
    <t>Cordoalha CP -190-RB-12,7 (1/2") Ref. SICRO M0427</t>
  </si>
  <si>
    <t>MIUC00426</t>
  </si>
  <si>
    <t>Ferro chato laminado 1/8"x5/8"(2,40kg-6m – br)</t>
  </si>
  <si>
    <t>MIUC00427</t>
  </si>
  <si>
    <t>Cadeirinha chapa 18 65 x 30mm (Pauli-cod.2246)-br de 3 m</t>
  </si>
  <si>
    <t>MIUC00431</t>
  </si>
  <si>
    <t>MIUC00400</t>
  </si>
  <si>
    <t>PEDRA BRITADA N. 2 (19 A 38 MM) POSTO PEDREIRA/FORNECEDOR, SEM FRETE- REF SINAPI 4718 - MT +5% DIF ICMS</t>
  </si>
  <si>
    <t>MIUC00403</t>
  </si>
  <si>
    <t xml:space="preserve">PEDRA BRITADA N. 3 (38 A 50 MM) POSTO PEDREIRA/FORNECEDOR, SEM FRETE- REF SINAPI 4722 - MT +5% DIF </t>
  </si>
  <si>
    <t>MIUC00406</t>
  </si>
  <si>
    <t>PEDRA BRITADA GRADUADA, CLASSIFICADA (POSTO PEDREIRA/FORNECEDOR, SEM FRETE)- REF SINAPI 4729 - MT +5% DIF ICMS</t>
  </si>
  <si>
    <t>MIUC00407</t>
  </si>
  <si>
    <t>PEDRA BRITADA OU BICA CORRIDA, NAO CLASSIFICADA (POSTO PEDREIRA/FORNECEDOR, SEM FRETE)- REF SINAPI 4748 - MT +5% DIF ICMS</t>
  </si>
  <si>
    <t>MIUC00408</t>
  </si>
  <si>
    <t>CONCRETO BETUMINOSO USINADO A QUENTE (CBUQ) PARA PAVIMENTACAO ASFALTICA, PADRAO DNIT, FAIXA C, COM CAP 50/70 - AQUISICAO POSTO USINA- REF SINAP 1518 - MT +5% DIF ICMS</t>
  </si>
  <si>
    <t>MIUC00416</t>
  </si>
  <si>
    <t>Apoio de neoprene fretado (Ref. SICRO M0798)</t>
  </si>
  <si>
    <t>dm³</t>
  </si>
  <si>
    <t>MIUD30088</t>
  </si>
  <si>
    <t>Escoramento de vala, tipo blindado, metálico, comprimento de3,0m e altura de 2,40m (estroncas de 2,0m) - aquisição</t>
  </si>
  <si>
    <t>MIUC00422</t>
  </si>
  <si>
    <t>Batente em chapa 18 150x32mm (Pauli-cod.1548)-br de 3m</t>
  </si>
  <si>
    <t>MIUC00429</t>
  </si>
  <si>
    <t>Tubo em aço industrial 2.1/2" chapa 18 - 11,20 kg/6mts</t>
  </si>
  <si>
    <t>MIUC00432</t>
  </si>
  <si>
    <t>Trilho TR 68</t>
  </si>
  <si>
    <t>MIUC00433</t>
  </si>
  <si>
    <t>MIUC00434</t>
  </si>
  <si>
    <t>EIU00028</t>
  </si>
  <si>
    <t>Treliça lançadeira com capacidade de carga de 100 a 120 t e vão máximo de 45 m - 110 kW (REF SICRO E9078)</t>
  </si>
  <si>
    <t>EIU00027</t>
  </si>
  <si>
    <t>MIUC00436</t>
  </si>
  <si>
    <t>40,16</t>
  </si>
  <si>
    <t>14,93</t>
  </si>
  <si>
    <t>100,13</t>
  </si>
  <si>
    <t>47,22</t>
  </si>
  <si>
    <t>24,49</t>
  </si>
  <si>
    <t>12,45</t>
  </si>
  <si>
    <t>53,33</t>
  </si>
  <si>
    <t>56,55</t>
  </si>
  <si>
    <t>97,60</t>
  </si>
  <si>
    <t>3,72</t>
  </si>
  <si>
    <t>6,81</t>
  </si>
  <si>
    <t>15,24</t>
  </si>
  <si>
    <t>96,02</t>
  </si>
  <si>
    <t>29,45</t>
  </si>
  <si>
    <t>104091</t>
  </si>
  <si>
    <t>TERMOFUSORA PARA TUBOS E CONEXÕES EM PPR COM DIÂMETROS DE 20 A 63 MM, POTÊNCIA DE 800 W, TENSAO 220 V - CHP DIURNO. AF_05/2022</t>
  </si>
  <si>
    <t>104097</t>
  </si>
  <si>
    <t>TERMOFUSORA PARA TUBOS E CONEXÕES EM PPR COM DIÂMETROS DE 75 A 110 MM, POTÊNCIA DE *1100* W, TENSÃO 220 V - CHP DIURNO. AF_05/2022</t>
  </si>
  <si>
    <t>58,80</t>
  </si>
  <si>
    <t>22,86</t>
  </si>
  <si>
    <t>26,11</t>
  </si>
  <si>
    <t>104092</t>
  </si>
  <si>
    <t>TERMOFUSORA PARA TUBOS E CONEXÕES EM PPR COM DIÂMETROS DE 20 A 63 MM, POTÊNCIA DE 800 W, TENSAO 220 V - CHI DIURNO. AF_05/2022</t>
  </si>
  <si>
    <t>104098</t>
  </si>
  <si>
    <t>TERMOFUSORA PARA TUBOS E CONEXÕES EM PPR COM DIÂMETROS DE 75 A 110 MM, POTÊNCIA DE *1100* W, TENSÃO 220 V - CHI DIURNO. AF_05/2022</t>
  </si>
  <si>
    <t>44,16</t>
  </si>
  <si>
    <t>69,71</t>
  </si>
  <si>
    <t>31,66</t>
  </si>
  <si>
    <t>6,00</t>
  </si>
  <si>
    <t>57,93</t>
  </si>
  <si>
    <t>7,01</t>
  </si>
  <si>
    <t>28,30</t>
  </si>
  <si>
    <t>0,39</t>
  </si>
  <si>
    <t>3,82</t>
  </si>
  <si>
    <t>25,11</t>
  </si>
  <si>
    <t>7,62</t>
  </si>
  <si>
    <t>26,41</t>
  </si>
  <si>
    <t>62,03</t>
  </si>
  <si>
    <t>6,88</t>
  </si>
  <si>
    <t>8,52</t>
  </si>
  <si>
    <t>103937</t>
  </si>
  <si>
    <t>CONJUNTO MACACO HIDRÁULICO E CENTRAL DE BOMBEAMENTO MOTORIZADO 1,8 KW PARA PROTENSÃO DE MONOCABOS PARA CONCRETO PROTENDIDO, ESFORÇO MÁXIMO DE 20 TONELADAS  - MATERIAIS NA OPERAÇÃO. AF_05/2022</t>
  </si>
  <si>
    <t>103943</t>
  </si>
  <si>
    <t>CONJUNTO MACACO HIDRÁULICO E CENTRAL DE BOMBEAMENTO MOTORIZADO 1,8 KW PARA PROTENSÃO DE MONOCABOS PARA CONCRETO PROTENDIDO, ESFORÇO MÁXIMO DE 30 TONELADAS  - MATERIAIS NA OPERAÇÃO. AF_05/2022</t>
  </si>
  <si>
    <t>104087</t>
  </si>
  <si>
    <t>TERMOFUSORA PARA TUBOS E CONEXÕES EM PPR COM DIÂMETROS DE 20 A 63 MM, POTÊNCIA DE 800 W, TENSAO 220 V - DEPRECIAÇÃO. AF_05/2022</t>
  </si>
  <si>
    <t>104088</t>
  </si>
  <si>
    <t>TERMOFUSORA PARA TUBOS E CONEXÕES EM PPR COM DIÂMETROS DE 20 A 63 MM, POTÊNCIA DE 800 W, TENSAO 220 V - JUROS. AF_05/2022</t>
  </si>
  <si>
    <t>104089</t>
  </si>
  <si>
    <t>TERMOFUSORA PARA TUBOS E CONEXÕES EM PPR COM DIÂMETROS DE 20 A 63 MM, POTÊNCIA DE 800 W, TENSAO 220 V - MANUTENÇÃO. AF_05/2022</t>
  </si>
  <si>
    <t>104090</t>
  </si>
  <si>
    <t>TERMOFUSORA PARA TUBOS E CONEXÕES EM PPR COM DIÂMETROS DE 20 A 63 MM, POTÊNCIA DE 800 W, TENSAO 220 V - MATERIAIS NA OPERAÇÃO. AF_05/2022</t>
  </si>
  <si>
    <t>104093</t>
  </si>
  <si>
    <t>TERMOFUSORA PARA TUBOS E CONEXÕES EM PPR COM DIÂMETROS DE 75 A 110 MM, POTÊNCIA DE *1100* W, TENSÃO 220 V - DEPRECIAÇÃO. AF_05/2022</t>
  </si>
  <si>
    <t>104094</t>
  </si>
  <si>
    <t>TERMOFUSORA PARA TUBOS E CONEXÕES EM PPR COM DIÂMETROS DE 75 A 110 MM, POTÊNCIA DE *1100* W, TENSÃO 220 V - JUROS. AF_05/2022</t>
  </si>
  <si>
    <t>104095</t>
  </si>
  <si>
    <t>TERMOFUSORA PARA TUBOS E CONEXÕES EM PPR COM DIÂMETROS DE 75 A 110 MM, POTÊNCIA DE *1100* W, TENSÃO 220 V - MANUTENÇÃO. AF_05/2022</t>
  </si>
  <si>
    <t>104096</t>
  </si>
  <si>
    <t>TERMOFUSORA PARA TUBOS E CONEXÕES EM PPR COM DIÂMETROS DE 75 A 110 MM, POTÊNCIA DE *1100* W, TENSÃO 220 V - MATERIAIS NA OPERAÇÃO. AF_05/2022</t>
  </si>
  <si>
    <t>35,18</t>
  </si>
  <si>
    <t>59,44</t>
  </si>
  <si>
    <t>88,71</t>
  </si>
  <si>
    <t>38,89</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</si>
  <si>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</si>
  <si>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</si>
  <si>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</si>
  <si>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</si>
  <si>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43,93</t>
  </si>
  <si>
    <t>76,65</t>
  </si>
  <si>
    <t>BATENTE PARA PORTA DE MADEIRA, FIXAÇÃO COM ARGAMASSA, PADRÃO MÉDIO - FORNECIMENTO E INSTALAÇÃO. AF_12/2019</t>
  </si>
  <si>
    <t>BATENTE PARA PORTA DE MADEIRA, FIXAÇÃO COM ARGAMASSA, PADRÃO POPULAR. FORNECIMENTO E INSTALAÇÃO. AF_12/2019</t>
  </si>
  <si>
    <t>25,02</t>
  </si>
  <si>
    <t>139,43</t>
  </si>
  <si>
    <t>58,30</t>
  </si>
  <si>
    <t>61,61</t>
  </si>
  <si>
    <t>65,27</t>
  </si>
  <si>
    <t>50,42</t>
  </si>
  <si>
    <t>11,98</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</si>
  <si>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</si>
  <si>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</si>
  <si>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</si>
  <si>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</si>
  <si>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</si>
  <si>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</si>
  <si>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</si>
  <si>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</si>
  <si>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</si>
  <si>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</si>
  <si>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</si>
  <si>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</si>
  <si>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</si>
  <si>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</si>
  <si>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</si>
  <si>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</si>
  <si>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</si>
  <si>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</si>
  <si>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</si>
  <si>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</si>
  <si>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</si>
  <si>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</si>
  <si>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</si>
  <si>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</si>
  <si>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</si>
  <si>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</si>
  <si>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</si>
  <si>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</si>
  <si>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</si>
  <si>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</si>
  <si>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</si>
  <si>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</si>
  <si>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</si>
  <si>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</si>
  <si>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</si>
  <si>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</si>
  <si>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</si>
  <si>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</si>
  <si>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</si>
  <si>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</si>
  <si>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</si>
  <si>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</si>
  <si>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</si>
  <si>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</si>
  <si>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</si>
  <si>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</si>
  <si>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</si>
  <si>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104104</t>
  </si>
  <si>
    <t>ARMAÇÃO DE ESTRUTURAS DIVERSAS DE CONCRETO ARMADO, EXCETO VIGAS, PILARES, LAJES E FUNDAÇÕES, UTILIZANDO AÇO CA-50 DE 32,0 MM - MONTAGEM. AF_06/2022</t>
  </si>
  <si>
    <t>104105</t>
  </si>
  <si>
    <t>ARMAÇÃO DE PILAR OU VIGA DE ESTRUTURA CONVENCIONAL DE CONCRETO ARMADO UTILIZANDO AÇO CA-50 DE 32,0 MM. AF_06/2022</t>
  </si>
  <si>
    <t>104106</t>
  </si>
  <si>
    <t>ARMAÇÃO DE PILAR OU VIGA DE ESTRUTURA DE CONCRETO ARMADO EMBUTIDA EM ALVENARIA DE VEDAÇÃO UTILIZANDO AÇO CA-50 DE 16,0 MM - MONTAGEM. AF_06/2022</t>
  </si>
  <si>
    <t>104107</t>
  </si>
  <si>
    <t>ARMAÇÃO DE PILAR OU VIGA DE ESTRUTURA DE CONCRETO ARMADO EMBUTIDA EM ALVENARIA DE VEDAÇÃO UTILIZANDO AÇO CA-50 DE 12,5 MM - MONTAGEM. AF_06/2022</t>
  </si>
  <si>
    <t>104108</t>
  </si>
  <si>
    <t>ARMAÇÃO DE PILAR OU VIGA DE ESTRUTURA DE CONCRETO ARMADO EMBUTIDA EM ALVENARIA DE VEDAÇÃO UTILIZANDO AÇO CA-50 DE 10,0 MM - MONTAGEM. AF_06/2022</t>
  </si>
  <si>
    <t>104109</t>
  </si>
  <si>
    <t>ARMAÇÃO DE PILAR OU VIGA DE ESTRUTURA DE CONCRETO ARMADO EMBUTIDA EM ALVENARIA DE VEDAÇÃO UTILIZANDO AÇO CA-50 DE 8,0 MM - MONTAGEM. AF_06/2022</t>
  </si>
  <si>
    <t>104110</t>
  </si>
  <si>
    <t>ARMAÇÃO DE PILAR OU VIGA DE ESTRUTURA DE CONCRETO ARMADO EMBUTIDA EM ALVENARIA DE VEDAÇÃO UTILIZANDO AÇO CA-50 DE 6,3 MM - MONTAGEM. AF_06/2022</t>
  </si>
  <si>
    <t>104111</t>
  </si>
  <si>
    <t>ARMAÇÃO DE PILAR OU VIGA DE ESTRUTURA DE CONCRETO ARMADO EMBUTIDA EM ALVENARIA DE VEDAÇÃO UTILIZANDO AÇO CA-60 DE 5,0 MM - MONTAGEM. AF_06/2022</t>
  </si>
  <si>
    <t>25,33</t>
  </si>
  <si>
    <t>65,01</t>
  </si>
  <si>
    <t>40,02</t>
  </si>
  <si>
    <t>8,96</t>
  </si>
  <si>
    <t>8,71</t>
  </si>
  <si>
    <t>18,48</t>
  </si>
  <si>
    <t>27,73</t>
  </si>
  <si>
    <t>25,59</t>
  </si>
  <si>
    <t>67,40</t>
  </si>
  <si>
    <t>44,50</t>
  </si>
  <si>
    <t>34,68</t>
  </si>
  <si>
    <t>18,08</t>
  </si>
  <si>
    <t>31,77</t>
  </si>
  <si>
    <t>62,97</t>
  </si>
  <si>
    <t>23,99</t>
  </si>
  <si>
    <t>17,21</t>
  </si>
  <si>
    <t>8,76</t>
  </si>
  <si>
    <t>98305</t>
  </si>
  <si>
    <t>RACK FECHADO PARA SERVIDOR - FORNECIMENTO E INSTALAÇÃO. AF_11/2019</t>
  </si>
  <si>
    <t>98306</t>
  </si>
  <si>
    <t>BLOCO DE ENGATE RÁPIDO PARA BASTIDOR TIPO M10 - FORNECIMENTO E INSTALAÇÃO. AF_11/2019</t>
  </si>
  <si>
    <t>100555</t>
  </si>
  <si>
    <t>RACK ABERTO EM COLUNA 44U PARA SERVIDOR - FORNECIMENTO E INSTALAÇÃO. AF_11/2019</t>
  </si>
  <si>
    <t>31,83</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</si>
  <si>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</si>
  <si>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</si>
  <si>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</si>
  <si>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</si>
  <si>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</si>
  <si>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</si>
  <si>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</si>
  <si>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</si>
  <si>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</si>
  <si>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</si>
  <si>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</si>
  <si>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</si>
  <si>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</si>
  <si>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</si>
  <si>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</si>
  <si>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</si>
  <si>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134,91</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</si>
  <si>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</si>
  <si>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</si>
  <si>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</si>
  <si>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</si>
  <si>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</si>
  <si>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</si>
  <si>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</si>
  <si>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</si>
  <si>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</si>
  <si>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</si>
  <si>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</si>
  <si>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</si>
  <si>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</si>
  <si>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</si>
  <si>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</si>
  <si>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</si>
  <si>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</si>
  <si>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</si>
  <si>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</si>
  <si>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</si>
  <si>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</si>
  <si>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</si>
  <si>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</si>
  <si>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</si>
  <si>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</si>
  <si>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86,69</t>
  </si>
  <si>
    <t>64,84</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</si>
  <si>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</si>
  <si>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</si>
  <si>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</si>
  <si>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</si>
  <si>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</si>
  <si>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</si>
  <si>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34,52</t>
  </si>
  <si>
    <t>32,57</t>
  </si>
  <si>
    <t>103802</t>
  </si>
  <si>
    <t>TUBO EM COBRE RÍGIDO, DN 15 MM, CLASSE E, SEM ISOLAMENTO, INSTALADO EM RAMAL E SUB-RAMAL DE GÁS COMBUSTÍVEL - FORNECIMENTO E INSTALAÇÃO. AF_04/2022</t>
  </si>
  <si>
    <t>103803</t>
  </si>
  <si>
    <t>TUBO EM COBRE RÍGIDO, DN 22 MM, CLASSE E, SEM ISOLAMENTO, INSTALADO EM RAMAL E SUB-RAMAL DE GÁS COMBUSTÍVEL - FORNECIMENTO E INSTALAÇÃO. AF_04/2022</t>
  </si>
  <si>
    <t>103804</t>
  </si>
  <si>
    <t>TUBO EM COBRE RÍGIDO, DN 28 MM, CLASSE E, SEM ISOLAMENTO, INSTALADO EM RAMAL E SUB-RAMAL DE GÁS COMBUSTÍVEL - FORNECIMENTO E INSTALAÇÃO. AF_04/2022</t>
  </si>
  <si>
    <t>103835</t>
  </si>
  <si>
    <t>TUBO EM COBRE RÍGIDO, DN 15 MM, CLASSE A, SEM ISOLAMENTO, INSTALADO EM RAMAL E SUB-RAMAL DE GÁS MEDICINAL - FORNECIMENTO E INSTALAÇÃO. AF_04/2022</t>
  </si>
  <si>
    <t>103836</t>
  </si>
  <si>
    <t>TUBO EM COBRE RÍGIDO, DN 22 MM, CLASSE A, SEM ISOLAMENTO, INSTALADO EM RAMAL E SUB-RAMAL DE GÁS MEDICINAL - FORNECIMENTO E INSTALAÇÃO. AF_04/2022</t>
  </si>
  <si>
    <t>103837</t>
  </si>
  <si>
    <t>TUBO EM COBRE RÍGIDO, DN 28 MM, CLASSE A, SEM ISOLAMENTO, INSTALADO EM RAMAL E SUB-RAMAL DE GÁS MEDICINAL - FORNECIMENTO E INSTALAÇÃO. AF_04/2022</t>
  </si>
  <si>
    <t>103868</t>
  </si>
  <si>
    <t>TUBO EM COBRE RÍGIDO, DN 15 MM, CLASSE E, SEM ISOLAMENTO, INSTALADO EM RAMAL E SUB-RAMAL DE AQUECIMENTO SOLAR - FORNECIMENTO E INSTALAÇÃO. AF_04/2022</t>
  </si>
  <si>
    <t>103869</t>
  </si>
  <si>
    <t>TUBO EM COBRE RÍGIDO, DN 22 MM, CLASSE E, SEM ISOLAMENTO, INSTALADO EM RAMAL E SUB-RAMAL DE AQUECIMENTO SOLAR - FORNECIMENTO E INSTALAÇÃO. AF_04/2022</t>
  </si>
  <si>
    <t>103870</t>
  </si>
  <si>
    <t>TUBO EM COBRE RÍGIDO, DN 28 MM, CLASSE E, SEM ISOLAMENTO, INSTALADO EM RAMAL E SUB-RAMAL DE AQUECIMENTO SOLAR - FORNECIMENTO E INSTALAÇÃO. AF_04/2022</t>
  </si>
  <si>
    <t>103871</t>
  </si>
  <si>
    <t>TUBO EM COBRE RÍGIDO, DN 15 MM, CLASSE E, COM ISOLAMENTO, INSTALADO EM RAMAL E SUB-RAMAL DE AQUECIMENTO SOLAR - FORNECIMENTO E INSTALAÇÃO. AF_04/2022</t>
  </si>
  <si>
    <t>103872</t>
  </si>
  <si>
    <t>TUBO EM COBRE RÍGIDO, DN 22 MM, CLASSE E, COM ISOLAMENTO, INSTALADO EM RAMAL E SUB-RAMAL DE AQUECIMENTO SOLAR - FORNECIMENTO E INSTALAÇÃO. AF_04/2022</t>
  </si>
  <si>
    <t>103873</t>
  </si>
  <si>
    <t>TUBO EM COBRE RÍGIDO, DN 28 MM, CLASSE E, COM ISOLAMENTO, INSTALADO EM RAMAL E SUB-RAMAL DE AQUECIMENTO SOLAR - FORNECIMENTO E INSTALAÇÃO. AF_04/2022</t>
  </si>
  <si>
    <t>103978</t>
  </si>
  <si>
    <t>103979</t>
  </si>
  <si>
    <t>104021</t>
  </si>
  <si>
    <t>TUBO, CPVC, SOLDÁVEL, DN 42MM, INSTALADO EM RAMAL DE DISTRIBUIÇÃO DE ÁGUA - FORNECIMENTO E INSTALAÇÃO. AF_06/2022</t>
  </si>
  <si>
    <t>104166</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</si>
  <si>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</si>
  <si>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</si>
  <si>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</si>
  <si>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</si>
  <si>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</si>
  <si>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</si>
  <si>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</si>
  <si>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</si>
  <si>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</si>
  <si>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</si>
  <si>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</si>
  <si>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</si>
  <si>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</si>
  <si>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</si>
  <si>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</si>
  <si>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</si>
  <si>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</si>
  <si>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</si>
  <si>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</si>
  <si>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</si>
  <si>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</si>
  <si>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</si>
  <si>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</si>
  <si>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</si>
  <si>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</si>
  <si>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</si>
  <si>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</si>
  <si>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</si>
  <si>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</si>
  <si>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</si>
  <si>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</si>
  <si>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</si>
  <si>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</si>
  <si>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</si>
  <si>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</si>
  <si>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</si>
  <si>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</si>
  <si>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</si>
  <si>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</si>
  <si>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</si>
  <si>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</si>
  <si>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</si>
  <si>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</si>
  <si>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</si>
  <si>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</si>
  <si>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</si>
  <si>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8,12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</si>
  <si>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</si>
  <si>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</si>
  <si>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</si>
  <si>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</si>
  <si>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</si>
  <si>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</si>
  <si>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</si>
  <si>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</si>
  <si>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</si>
  <si>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</si>
  <si>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</si>
  <si>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</si>
  <si>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</si>
  <si>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</si>
  <si>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</si>
  <si>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</si>
  <si>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</si>
  <si>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</si>
  <si>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</si>
  <si>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</si>
  <si>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</si>
  <si>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</si>
  <si>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</si>
  <si>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</si>
  <si>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</si>
  <si>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13,28</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</si>
  <si>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</si>
  <si>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</si>
  <si>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</si>
  <si>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</si>
  <si>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</si>
  <si>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</si>
  <si>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</si>
  <si>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</si>
  <si>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</si>
  <si>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</si>
  <si>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</si>
  <si>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</si>
  <si>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</si>
  <si>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</si>
  <si>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</si>
  <si>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</si>
  <si>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</si>
  <si>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</si>
  <si>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</si>
  <si>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</si>
  <si>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</si>
  <si>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</si>
  <si>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</si>
  <si>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</si>
  <si>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</si>
  <si>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</si>
  <si>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</si>
  <si>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46,52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</si>
  <si>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</si>
  <si>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</si>
  <si>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</si>
  <si>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</si>
  <si>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</si>
  <si>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</si>
  <si>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</si>
  <si>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</si>
  <si>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</si>
  <si>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</si>
  <si>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</si>
  <si>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</si>
  <si>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</si>
  <si>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</si>
  <si>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</si>
  <si>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</si>
  <si>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</si>
  <si>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</si>
  <si>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</si>
  <si>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</si>
  <si>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</si>
  <si>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</si>
  <si>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</si>
  <si>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</si>
  <si>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</si>
  <si>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</si>
  <si>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</si>
  <si>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</si>
  <si>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</si>
  <si>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</si>
  <si>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</si>
  <si>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</si>
  <si>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</si>
  <si>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</si>
  <si>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</si>
  <si>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</si>
  <si>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</si>
  <si>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</si>
  <si>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</si>
  <si>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</si>
  <si>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</si>
  <si>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</si>
  <si>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</si>
  <si>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</si>
  <si>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</si>
  <si>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</si>
  <si>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</si>
  <si>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</si>
  <si>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</si>
  <si>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</si>
  <si>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</si>
  <si>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</si>
  <si>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</si>
  <si>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</si>
  <si>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</si>
  <si>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</si>
  <si>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</si>
  <si>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</si>
  <si>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</si>
  <si>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12,74</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</si>
  <si>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</si>
  <si>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</si>
  <si>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</si>
  <si>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</si>
  <si>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38,08</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</si>
  <si>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</si>
  <si>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</si>
  <si>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</si>
  <si>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</si>
  <si>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</si>
  <si>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</si>
  <si>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</si>
  <si>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</si>
  <si>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</si>
  <si>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</si>
  <si>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</si>
  <si>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</si>
  <si>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25,46</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</si>
  <si>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</si>
  <si>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</si>
  <si>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</si>
  <si>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</si>
  <si>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</si>
  <si>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</si>
  <si>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</si>
  <si>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</si>
  <si>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</si>
  <si>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</si>
  <si>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</si>
  <si>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</si>
  <si>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</si>
  <si>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</si>
  <si>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</si>
  <si>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</si>
  <si>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</si>
  <si>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</si>
  <si>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</si>
  <si>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</si>
  <si>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</si>
  <si>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</si>
  <si>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</si>
  <si>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</si>
  <si>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</si>
  <si>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</si>
  <si>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</si>
  <si>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</si>
  <si>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</si>
  <si>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</si>
  <si>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</si>
  <si>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</si>
  <si>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</si>
  <si>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</si>
  <si>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</si>
  <si>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</si>
  <si>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</si>
  <si>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</si>
  <si>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</si>
  <si>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</si>
  <si>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</si>
  <si>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</si>
  <si>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</si>
  <si>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</si>
  <si>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</si>
  <si>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</si>
  <si>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</si>
  <si>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</si>
  <si>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</si>
  <si>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</si>
  <si>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</si>
  <si>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</si>
  <si>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</si>
  <si>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</si>
  <si>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</si>
  <si>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</si>
  <si>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</si>
  <si>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90,66</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</si>
  <si>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</si>
  <si>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</si>
  <si>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</si>
  <si>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</si>
  <si>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</si>
  <si>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</si>
  <si>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</si>
  <si>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</si>
  <si>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</si>
  <si>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</si>
  <si>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</si>
  <si>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</si>
  <si>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</si>
  <si>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44,97</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</si>
  <si>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</si>
  <si>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</si>
  <si>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</si>
  <si>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</si>
  <si>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</si>
  <si>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</si>
  <si>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</si>
  <si>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</si>
  <si>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</si>
  <si>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</si>
  <si>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</si>
  <si>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</si>
  <si>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</si>
  <si>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</si>
  <si>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</si>
  <si>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</si>
  <si>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</si>
  <si>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</si>
  <si>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</si>
  <si>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</si>
  <si>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</si>
  <si>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</si>
  <si>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</si>
  <si>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</si>
  <si>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</si>
  <si>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</si>
  <si>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</si>
  <si>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</si>
  <si>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</si>
  <si>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</si>
  <si>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</si>
  <si>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</si>
  <si>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</si>
  <si>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</si>
  <si>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</si>
  <si>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9,29</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</si>
  <si>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</si>
  <si>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</si>
  <si>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</si>
  <si>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</si>
  <si>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</si>
  <si>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</si>
  <si>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</si>
  <si>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</si>
  <si>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</si>
  <si>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67,33</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</si>
  <si>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</si>
  <si>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</si>
  <si>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</si>
  <si>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</si>
  <si>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</si>
  <si>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</si>
  <si>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</si>
  <si>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</si>
  <si>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</si>
  <si>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</si>
  <si>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</si>
  <si>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</si>
  <si>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52,40</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</si>
  <si>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</si>
  <si>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</si>
  <si>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</si>
  <si>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</si>
  <si>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</si>
  <si>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</si>
  <si>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</si>
  <si>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</si>
  <si>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</si>
  <si>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</si>
  <si>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</si>
  <si>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</si>
  <si>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</si>
  <si>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</si>
  <si>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</si>
  <si>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</si>
  <si>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</si>
  <si>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</si>
  <si>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</si>
  <si>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</si>
  <si>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</si>
  <si>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77,72</t>
  </si>
  <si>
    <t>97,96</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</si>
  <si>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</si>
  <si>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</si>
  <si>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</si>
  <si>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</si>
  <si>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</si>
  <si>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</si>
  <si>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</si>
  <si>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</si>
  <si>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</si>
  <si>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</si>
  <si>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</si>
  <si>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</si>
  <si>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</si>
  <si>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</si>
  <si>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</si>
  <si>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</si>
  <si>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</si>
  <si>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</si>
  <si>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</si>
  <si>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</si>
  <si>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</si>
  <si>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</si>
  <si>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</si>
  <si>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</si>
  <si>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</si>
  <si>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</si>
  <si>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</si>
  <si>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</si>
  <si>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</si>
  <si>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</si>
  <si>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</si>
  <si>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</si>
  <si>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</si>
  <si>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</si>
  <si>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</si>
  <si>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8,22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</si>
  <si>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</si>
  <si>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</si>
  <si>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</si>
  <si>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</si>
  <si>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</si>
  <si>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53,12</t>
  </si>
  <si>
    <t>47,18</t>
  </si>
  <si>
    <t>23,42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</si>
  <si>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</si>
  <si>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</si>
  <si>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</si>
  <si>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</si>
  <si>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</si>
  <si>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</si>
  <si>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</si>
  <si>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</si>
  <si>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</si>
  <si>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</si>
  <si>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</si>
  <si>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</si>
  <si>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</si>
  <si>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</si>
  <si>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</si>
  <si>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</si>
  <si>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</si>
  <si>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</si>
  <si>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</si>
  <si>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</si>
  <si>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</si>
  <si>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</si>
  <si>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</si>
  <si>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</si>
  <si>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</si>
  <si>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</si>
  <si>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</si>
  <si>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</si>
  <si>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</si>
  <si>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</si>
  <si>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</si>
  <si>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</si>
  <si>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</si>
  <si>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</si>
  <si>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</si>
  <si>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</si>
  <si>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</si>
  <si>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</si>
  <si>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</si>
  <si>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</si>
  <si>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</si>
  <si>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</si>
  <si>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</si>
  <si>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</si>
  <si>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</si>
  <si>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</si>
  <si>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</si>
  <si>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</si>
  <si>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</si>
  <si>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</si>
  <si>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</si>
  <si>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</si>
  <si>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</si>
  <si>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</si>
  <si>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</si>
  <si>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</si>
  <si>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</si>
  <si>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</si>
  <si>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</si>
  <si>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</si>
  <si>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</si>
  <si>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</si>
  <si>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</si>
  <si>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</si>
  <si>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</si>
  <si>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</si>
  <si>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</si>
  <si>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30,17</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</si>
  <si>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</si>
  <si>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</si>
  <si>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</si>
  <si>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</si>
  <si>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</si>
  <si>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</si>
  <si>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31,08</t>
  </si>
  <si>
    <t>17,76</t>
  </si>
  <si>
    <t>27,34</t>
  </si>
  <si>
    <t>21,86</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</si>
  <si>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</si>
  <si>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</si>
  <si>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</si>
  <si>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30,75</t>
  </si>
  <si>
    <t>33,83</t>
  </si>
  <si>
    <t>16,39</t>
  </si>
  <si>
    <t>39,85</t>
  </si>
  <si>
    <t>17,42</t>
  </si>
  <si>
    <t>23,72</t>
  </si>
  <si>
    <t>25,85</t>
  </si>
  <si>
    <t>46,14</t>
  </si>
  <si>
    <t>45,19</t>
  </si>
  <si>
    <t>24,57</t>
  </si>
  <si>
    <t>32,05</t>
  </si>
  <si>
    <t>CONECTOR EM BRONZE/LATÃO, DN 22 MM X 1/2", SEM ANEL DE SOLDA, BOLSA X ROSCA F, INSTALADO EM PRUMADA DE HIDRÁULICA PREDIAL - FORNECIMENTO E INSTALAÇÃO. AF_04/2022</t>
  </si>
  <si>
    <t>103805</t>
  </si>
  <si>
    <t>COTOVELO EM COBRE, DN 15 MM, 90 GRAUS, SEM ANEL DE SOLDA, INSTALADO EM RAMAL E SUB-RAMAL DE GÁS COMBUSTÍVEL - FORNECIMENTO E INSTALAÇÃO. AF_04/2022</t>
  </si>
  <si>
    <t>103806</t>
  </si>
  <si>
    <t>CURVA EM COBRE, DN 15 MM, 45 GRAUS, SEM ANEL DE SOLDA, BOLSA X BOLSA, INSTALADO EM RAMAL E SUB-RAMAL DE GÁS COMBUSTÍVEL - FORNECIMENTO E INSTALAÇÃO. AF_04/2022</t>
  </si>
  <si>
    <t>103807</t>
  </si>
  <si>
    <t>103808</t>
  </si>
  <si>
    <t>COTOVELO EM COBRE, DN 22 MM, 90 GRAUS, SEM ANEL DE SOLDA, INSTALADO EM RAMAL E SUB-RAMAL DE GÁS COMBUSTÍVEL - FORNECIMENTO E INSTALAÇÃO. AF_04/2022</t>
  </si>
  <si>
    <t>103809</t>
  </si>
  <si>
    <t>CURVA EM COBRE, DN 22 MM, 45 GRAUS, SEM ANEL DE SOLDA, BOLSA X BOLSA, INSTALADO EM RAMAL E SUB-RAMAL DE GÁS COMBUSTÍVEL - FORNECIMENTO E INSTALAÇÃO. AF_04/2022</t>
  </si>
  <si>
    <t>103810</t>
  </si>
  <si>
    <t>103811</t>
  </si>
  <si>
    <t>103812</t>
  </si>
  <si>
    <t>COTOVELO EM COBRE, DN 28 MM, 90 GRAUS, SEM ANEL DE SOLDA, INSTALADO EM RAMAL E SUB-RAMAL DE GÁS COMBUSTÍVEL - FORNECIMENTO E INSTALAÇÃO. AF_04/2022</t>
  </si>
  <si>
    <t>103813</t>
  </si>
  <si>
    <t>CURVA EM COBRE, DN 28 MM, 45 GRAUS, SEM ANEL DE SOLDA, BOLSA X BOLSA, INSTALADO EM RAMAL E SUB-RAMAL DE GÁS COMBUSTÍVEL - FORNECIMENTO E INSTALAÇÃO. AF_04/2022</t>
  </si>
  <si>
    <t>103814</t>
  </si>
  <si>
    <t>LUVA EM COBRE, DN 15 MM, SEM ANEL DE SOLDA, INSTALADO EM RAMAL E SUB-RAMAL DE GÁS COMBUSTÍVEL - FORNECIMENTO E INSTALAÇÃO. AF_04/2022</t>
  </si>
  <si>
    <t>103815</t>
  </si>
  <si>
    <t>LUVA PASSANTE EM COBRE, DN 15 MM, SEM ANEL DE SOLDA, INSTALADO EM RAMAL E SUB-RAMAL DE GÁS COMBUSTÍVEL - FORNECIMENTO E INSTALAÇÃO. AF_04/2022</t>
  </si>
  <si>
    <t>103816</t>
  </si>
  <si>
    <t>CURVA DE TRANSPOSIÇÃO EM BRONZE/LATÃO, DN 15 MM, SEM ANEL DE SOLDA, BOLSA X BOLSA, INSTALADO EM RAMAL E SUB-RAMAL DE GÁS COMBUSTÍVEL - FORNECIMENTO E INSTALAÇÃO. AF_04/2022</t>
  </si>
  <si>
    <t>103817</t>
  </si>
  <si>
    <t>JUNTA DE EXPANSÃO EM COBRE, DN 15 MM, PONTA X PONTA, INSTALADO EM RAMAL E SUB-RAMAL DE GÁS COMBUSTÍVEL - FORNECIMENTO E INSTALAÇÃO. AF_04/2022</t>
  </si>
  <si>
    <t>103818</t>
  </si>
  <si>
    <t>103819</t>
  </si>
  <si>
    <t>LUVA EM COBRE, DN 22 MM, SEM ANEL DE SOLDA, INSTALADO EM RAMAL E SUB-RAMAL DE GÁS COMBUSTÍVEL - FORNECIMENTO E INSTALAÇÃO. AF_04/2022</t>
  </si>
  <si>
    <t>103820</t>
  </si>
  <si>
    <t>LUVA PASSANTE EM COBRE, DN 22 MM, SEM ANEL DE SOLDA, INSTALADO EM RAMAL E SUB-RAMAL DE GÁS COMBUSTÍVEL - FORNECIMENTO E INSTALAÇÃO. AF_04/2022</t>
  </si>
  <si>
    <t>103821</t>
  </si>
  <si>
    <t>JUNTA DE EXPANSÃO EM COBRE, DN 22 MM, PONTA X PONTA, INSTALADO EM RAMAL E SUB-RAMAL DE GÁS COMBUSTÍVEL - FORNECIMENTO E INSTALAÇÃO. AF_04/2022</t>
  </si>
  <si>
    <t>103822</t>
  </si>
  <si>
    <t>CURVA DE TRANSPOSIÇÃO EM BRONZE/LATÃO, DN 22 MM, SEM ANEL DE SOLDA, BOLSA X BOLSA, INSTALADO EM RAMAL E SUB-RAMAL DE GÁS COMBUSTÍVEL - FORNECIMENTO E INSTALAÇÃO. AF_04/2022</t>
  </si>
  <si>
    <t>103823</t>
  </si>
  <si>
    <t>BUCHA DE REDUÇÃO EM COBRE, DN 22 MM X 15 MM, SEM ANEL DE SOLDA, PONTA X BOLSA, INSTALADO EM RAMAL E SUB-RAMAL DE GÁS COMBUSTÍVEL - FORNECIMENTO E INSTALAÇÃO. AF_04/2022</t>
  </si>
  <si>
    <t>103824</t>
  </si>
  <si>
    <t>23,05</t>
  </si>
  <si>
    <t>103825</t>
  </si>
  <si>
    <t>103826</t>
  </si>
  <si>
    <t>LUVA EM COBRE, DN 28 MM, SEM ANEL DE SOLDA, INSTALADO EM RAMAL E SUB-RAMAL DE GÁS COMBUSTÍVEL - FORNECIMENTO E INSTALAÇÃO. AF_04/2022</t>
  </si>
  <si>
    <t>103827</t>
  </si>
  <si>
    <t>LUVA PASSANTE EM COBRE, DN 28 MM, SEM ANEL DE SOLDA, INSTALADO EM RAMAL E SUB-RAMAL DE GÁS COMBUSTÍVEL - FORNECIMENTO E INSTALAÇÃO. AF_04/2022</t>
  </si>
  <si>
    <t>103828</t>
  </si>
  <si>
    <t>CURVA DE TRANSPOSIÇÃO EM BRONZE/LATÃO, DN 28 MM, SEM ANEL DE SOLDA, BOLSA X BOLSA, INSTALADO EM RAMAL E SUB-RAMAL DE GÁS COMBUSTÍVEL - FORNECIMENTO E INSTALAÇÃO. AF_04/2022</t>
  </si>
  <si>
    <t>103829</t>
  </si>
  <si>
    <t>JUNTA DE EXPANSÃO EM COBRE, DN 28 MM, PONTA X PONTA, INSTALADO EM RAMAL E SUB-RAMAL DE GÁS COMBUSTÍVEL - FORNECIMENTO E INSTALAÇÃO. AF_04/2022</t>
  </si>
  <si>
    <t>103830</t>
  </si>
  <si>
    <t>103831</t>
  </si>
  <si>
    <t>BUCHA DE REDUÇÃO EM COBRE, DN 28 MM X 22 MM, SEM ANEL DE SOLDA, INSTALADO EM RAMAL E SUB-RAMAL DE GÁS COMBUSTÍVEL - FORNECIMENTO E INSTALAÇÃO. AF_04/2022</t>
  </si>
  <si>
    <t>103832</t>
  </si>
  <si>
    <t>TÊ EM COBRE, DN 15 MM, SEM ANEL DE SOLDA, INSTALADO EM RAMAL E SUB-RAMAL DE GÁS COMBUSTÍVEL - FORNECIMENTO E INSTALAÇÃO. AF_04/2022</t>
  </si>
  <si>
    <t>103833</t>
  </si>
  <si>
    <t>TE EM COBRE, DN 22 MM, SEM ANEL DE SOLDA, INSTALADO EM RAMAL E SUB-RAMAL DE GÁS COMBUSTÍVEL - FORNECIMENTO E INSTALAÇÃO. AF_04/2022</t>
  </si>
  <si>
    <t>103834</t>
  </si>
  <si>
    <t>TÊ EM COBRE, DN 28 MM, SEM ANEL DE SOLDA, INSTALADO EM RAMAL E SUB-RAMAL DE GÁS COMBUSTÍVEL - FORNECIMENTO E INSTALAÇÃO. AF_04/2022</t>
  </si>
  <si>
    <t>103838</t>
  </si>
  <si>
    <t>COTOVELO EM COBRE, DN 15 MM, 90 GRAUS, SEM ANEL DE SOLDA, INSTALADO EM RAMAL E SUB-RAMAL DE GÁS MEDICINAL - FORNECIMENTO E INSTALAÇÃO. AF_04/2022</t>
  </si>
  <si>
    <t>103839</t>
  </si>
  <si>
    <t>CURVA EM COBRE, DN 15 MM, 45 GRAUS, SEM ANEL DE SOLDA, BOLSA X BOLSA, INSTALADO EM RAMAL E SUB-RAMAL DE GÁS MEDICINAL - FORNECIMENTO E INSTALAÇÃO. AF_04/2022</t>
  </si>
  <si>
    <t>103840</t>
  </si>
  <si>
    <t>103841</t>
  </si>
  <si>
    <t>COTOVELO EM COBRE, DN 22 MM, 90 GRAUS, SEM ANEL DE SOLDA, INSTALADO EM RAMAL E SUB-RAMAL DE GÁS MEDICINAL - FORNECIMENTO E INSTALAÇÃO. AF_04/2022</t>
  </si>
  <si>
    <t>103842</t>
  </si>
  <si>
    <t>CURVA EM COBRE, DN 22 MM, 45 GRAUS, SEM ANEL DE SOLDA, BOLSA X BOLSA, INSTALADO EM RAMAL E SUB-RAMAL DE GÁS MEDICINAL - FORNECIMENTO E INSTALAÇÃO. AF_04/2022</t>
  </si>
  <si>
    <t>26,14</t>
  </si>
  <si>
    <t>103843</t>
  </si>
  <si>
    <t>103844</t>
  </si>
  <si>
    <t>103845</t>
  </si>
  <si>
    <t>COTOVELO EM COBRE, DN 28 MM, 90 GRAUS, SEM ANEL DE SOLDA, INSTALADO EM RAMAL E SUB-RAMAL DE GÁS MEDICINAL - FORNECIMENTO E INSTALAÇÃO. AF_04/2022</t>
  </si>
  <si>
    <t>103846</t>
  </si>
  <si>
    <t>CURVA EM COBRE, DN 28 MM, 45 GRAUS, SEM ANEL DE SOLDA, BOLSA X BOLSA, INSTALADO EM RAMAL E SUB-RAMAL DE GÁS MEDICINAL - FORNECIMENTO E INSTALAÇÃO. AF_04/2022</t>
  </si>
  <si>
    <t>103847</t>
  </si>
  <si>
    <t>LUVA EM COBRE, DN 15 MM, SEM ANEL DE SOLDA, INSTALADO EM RAMAL E SUB-RAMAL DE GÁS MEDICINAL - FORNECIMENTO E INSTALAÇÃO. AF_04/2022</t>
  </si>
  <si>
    <t>103848</t>
  </si>
  <si>
    <t>LUVA PASSANTE EM COBRE, DN 15 MM, SEM ANEL DE SOLDA, INSTALADO EM RAMAL E SUB-RAMAL DE GÁS MEDICINAL - FORNECIMENTO E INSTALAÇÃO. AF_04/2022</t>
  </si>
  <si>
    <t>103849</t>
  </si>
  <si>
    <t>CURVA DE TRANSPOSIÇÃO EM BRONZE/LATÃO, DN 15 MM, SEM ANEL DE SOLDA, BOLSA X BOLSA, INSTALADO EM RAMAL E SUB-RAMAL DE GÁS MEDICINAL - FORNECIMENTO E INSTALAÇÃO. AF_04/2022</t>
  </si>
  <si>
    <t>103850</t>
  </si>
  <si>
    <t>JUNTA DE EXPANSÃO EM COBRE, DN 15 MM, PONTA X PONTA, INSTALADO EM RAMAL E SUB-RAMAL DE GÁS MEDICINAL - FORNECIMENTO E INSTALAÇÃO. AF_04/2022</t>
  </si>
  <si>
    <t>103851</t>
  </si>
  <si>
    <t>103852</t>
  </si>
  <si>
    <t>LUVA EM COBRE, DN 22 MM, SEM ANEL DE SOLDA, INSTALADO EM RAMAL E SUB-RAMAL DE GÁS MEDICINAL - FORNECIMENTO E INSTALAÇÃO. AF_04/2022</t>
  </si>
  <si>
    <t>103853</t>
  </si>
  <si>
    <t>LUVA PASSANTE EM COBRE, DN 22 MM, SEM ANEL DE SOLDA, INSTALADO EM RAMAL E SUB-RAMAL DE GÁS MEDICINAL - FORNECIMENTO E INSTALAÇÃO. AF_04/2022</t>
  </si>
  <si>
    <t>103854</t>
  </si>
  <si>
    <t>JUNTA DE EXPANSÃO EM COBRE, DN 22 MM, PONTA X PONTA, INSTALADO EM RAMAL E SUB-RAMAL DE GÁS MEDICINAL - FORNECIMENTO E INSTALAÇÃO. AF_04/2022</t>
  </si>
  <si>
    <t>103855</t>
  </si>
  <si>
    <t>CURVA DE TRANSPOSIÇÃO EM BRONZE/LATÃO, DN 22 MM, SEM ANEL DE SOLDA, BOLSA X BOLSA, INSTALADO EM RAMAL E SUB-RAMAL DE GÁS MEDICINAL - FORNECIMENTO E INSTALAÇÃO. AF_04/2022</t>
  </si>
  <si>
    <t>103856</t>
  </si>
  <si>
    <t>BUCHA DE REDUÇÃO EM COBRE, DN 22 MM X 15 MM, SEM ANEL DE SOLDA, PONTA X BOLSA, INSTALADO EM RAMAL E SUB-RAMAL DE GÁS MEDICINAL - FORNECIMENTO E INSTALAÇÃO. AF_04/2022</t>
  </si>
  <si>
    <t>103857</t>
  </si>
  <si>
    <t>CONECTOR EM BRONZE/LATÃO, DN 22 MM X 1/2", SEM ANEL DE SOLDA, BOLSA X ROSCA F, INSTALADO EM RAMAL E SUB-RAMAL DE GÁS MEDICINAL - FORNECIMENTO E INSTALAÇÃO. AF_04/2022</t>
  </si>
  <si>
    <t>103858</t>
  </si>
  <si>
    <t>CONECTOR EM BRONZE/LATÃO, DN 22 MM X 3/4", SEM ANEL DE SOLDA, BOLSA X ROSCA F, INSTALADO EM RAMAL E SUB-RAMAL DE GÁS MEDICINAL - FORNECIMENTO E INSTALAÇÃO. AF_04/2022</t>
  </si>
  <si>
    <t>103859</t>
  </si>
  <si>
    <t>LUVA EM COBRE, DN 28 MM, SEM ANEL DE SOLDA, INSTALADO EM RAMAL E SUB-RAMAL DE GÁS MEDICINAL - FORNECIMENTO E INSTALAÇÃO. AF_04/2022</t>
  </si>
  <si>
    <t>103860</t>
  </si>
  <si>
    <t>LUVA PASSANTE EM COBRE, DN 28 MM, SEM ANEL DE SOLDA, INSTALADO EM RAMAL E SUB-RAMAL DE GÁS MEDICINAL - FORNECIMENTO E INSTALAÇÃO. AF_04/2022</t>
  </si>
  <si>
    <t>103861</t>
  </si>
  <si>
    <t>CURVA DE TRANSPOSIÇÃO EM BRONZE/LATÃO, DN 28 MM, SEM ANEL DE SOLDA, BOLSA X BOLSA, INSTALADO EM RAMAL E SUB-RAMAL DE GÁS MEDICINAL - FORNECIMENTO E INSTALAÇÃO. AF_04/2022</t>
  </si>
  <si>
    <t>103862</t>
  </si>
  <si>
    <t>JUNTA DE EXPANSÃO EM COBRE, DN 28 MM, PONTA X PONTA, INSTALADO EM RAMAL E SUB-RAMAL DE GÁS MEDICINAL - FORNECIMENTO E INSTALAÇÃO. AF_04/2022</t>
  </si>
  <si>
    <t>103863</t>
  </si>
  <si>
    <t>CONECTOR EM BRONZE/LATÃO, DN 28 MM X 1/2", SEM ANEL DE SOLDA, BOLSA X ROSCA F, INSTALADO EM RAMAL E SUB-RAMAL DE GÁS MEDICINAL - FORNECIMENTO E INSTALAÇÃO. AF_04/2022</t>
  </si>
  <si>
    <t>103864</t>
  </si>
  <si>
    <t>BUCHA DE REDUÇÃO EM COBRE, DN 28 MM X 22 MM, SEM ANEL DE SOLDA, INSTALADO EM RAMAL E SUB-RAMAL DE GÁS MEDICINAL - FORNECIMENTO E INSTALAÇÃO. AF_04/2022</t>
  </si>
  <si>
    <t>103865</t>
  </si>
  <si>
    <t>TÊ EM COBRE, DN 15 MM, SEM ANEL DE SOLDA, INSTALADO EM RAMAL E SUB-RAMAL DE GÁS MEDICINAL - FORNECIMENTO E INSTALAÇÃO. AF_04/2022</t>
  </si>
  <si>
    <t>103866</t>
  </si>
  <si>
    <t>TÊ EM COBRE, DN 22 MM, SEM ANEL DE SOLDA, INSTALADO EM RAMAL E SUB-RAMAL DE GÁS MEDICINAL - FORNECIMENTO E INSTALAÇÃO. AF_04/2022</t>
  </si>
  <si>
    <t>103867</t>
  </si>
  <si>
    <t>TÊ EM COBRE, DN 28 MM, SEM ANEL DE SOLDA, INSTALADO EM RAMAL E SUB-RAMAL DE GÁS MEDICINAL - FORNECIMENTO E INSTALAÇÃO. AF_04/2022</t>
  </si>
  <si>
    <t>103874</t>
  </si>
  <si>
    <t>COTOVELO EM COBRE, DN 15 MM, 90 GRAUS, SEM ANEL DE SOLDA, INSTALADO EM RAMAL E SUB-RAMAL DE AQUECIMENTO SOLAR - FORNECIMENTO E INSTALAÇÃO. AF_04/2022</t>
  </si>
  <si>
    <t>103875</t>
  </si>
  <si>
    <t>CURVA EM COBRE, DN 15 MM, 45 GRAUS, SEM ANEL DE SOLDA, BOLSA X BOLSA, INSTALADO EM RAMAL E SUB-RAMAL DE AQUECIMENTO SOLAR - FORNECIMENTO E INSTALAÇÃO. AF_04/2022</t>
  </si>
  <si>
    <t>103876</t>
  </si>
  <si>
    <t>COTOVELO EM BRONZE/LATÃO, DN 15 MM X 1/2", 90 GRAUS, SEM ANEL DE SOLDA, BOLSA X ROSCA F, INSTALADO EM RAMAL E SUB-RAMAL DE AQUECIMENTO SOLAR - FORNECIMENTO E INSTALAÇÃO. AF_04/2022</t>
  </si>
  <si>
    <t>103877</t>
  </si>
  <si>
    <t>COTOVELO EM COBRE, DN 22 MM, 90 GRAUS, SEM ANEL DE SOLDA, INSTALADO EM RAMAL E SUB-RAMAL DE AQUECIMENTO SOLAR - FORNECIMENTO E INSTALAÇÃO. AF_04/2022</t>
  </si>
  <si>
    <t>103878</t>
  </si>
  <si>
    <t>CURVA EM COBRE, DN 22 MM, 45 GRAUS, SEM ANEL DE SOLDA, BOLSA X BOLSA, INSTALADO EM RAMAL E SUB-RAMAL DE AQUECIMENTO SOLAR - FORNECIMENTO E INSTALAÇÃO. AF_04/2022</t>
  </si>
  <si>
    <t>103879</t>
  </si>
  <si>
    <t>COTOVELO EM BRONZE/LATÃO, DN 22 MM X 1/2", 90 GRAUS, SEM ANEL DE SOLDA, BOLSA X ROSCA F, INSTALADO EM RAMAL E SUB-RAMAL DE AQUECIMENTO SOLAR - FORNECIMENTO E INSTALAÇÃO. AF_04/2022</t>
  </si>
  <si>
    <t>103880</t>
  </si>
  <si>
    <t>COTOVELO EM BRONZE/LATÃO, DN 22 MM X 3/4", 90 GRAUS, SEM ANEL DE SOLDA, BOLSA X ROSCA F, INSTALADO EM RAMAL E SUB-RAMAL DE AQUECIMENTO SOLAR - FORNECIMENTO E INSTALAÇÃO. AF_04/2022</t>
  </si>
  <si>
    <t>103881</t>
  </si>
  <si>
    <t>COTOVELO EM COBRE, DN 28 MM, 90 GRAUS, SEM ANEL DE SOLDA, INSTALADO EM RAMAL E SUB-RAMAL DE AQUECIMENTO SOLAR - FORNECIMENTO E INSTALAÇÃO. AF_04/2022</t>
  </si>
  <si>
    <t>103882</t>
  </si>
  <si>
    <t>CURVA EM COBRE, DN 28 MM, 45 GRAUS, SEM ANEL DE SOLDA, BOLSA X BOLSA, INSTALADO EM RAMAL E SUB-RAMAL DE AQUECIMENTO SOLAR - FORNECIMENTO E INSTALAÇÃO. AF_04/2022</t>
  </si>
  <si>
    <t>103883</t>
  </si>
  <si>
    <t>LUVA EM COBRE, DN 15 MM, SEM ANEL DE SOLDA, INSTALADO EM RAMAL E SUB-RAMAL DE AQUECIMENTO SOLAR - FORNECIMENTO E INSTALAÇÃO. AF_04/2022</t>
  </si>
  <si>
    <t>103884</t>
  </si>
  <si>
    <t>LUVA PASSANTE EM COBRE, DN 15 MM, SEM ANEL DE SOLDA, INSTALADO EM RAMAL E SUB-RAMAL DE AQUECIMENTO SOLAR - FORNECIMENTO E INSTALAÇÃO. AF_04/2022</t>
  </si>
  <si>
    <t>103885</t>
  </si>
  <si>
    <t>CURVA DE TRANSPOSIÇÃO EM BRONZE/LATÃO, DN 15 MM, SEM ANEL DE SOLDA, BOLSA X BOLSA, INSTALADO EM RAMAL E SUB-RAMAL DE AQUECIMENTO SOLAR - FORNECIMENTO E INSTALAÇÃO. AF_04/2022</t>
  </si>
  <si>
    <t>103886</t>
  </si>
  <si>
    <t>JUNTA DE EXPANSÃO EM COBRE, DN 15 MM, PONTA X PONTA, INSTALADO EM RAMAL E SUB-RAMAL DE AQUECIMENTO SOLAR - FORNECIMENTO E INSTALAÇÃO. AF_04/2022</t>
  </si>
  <si>
    <t>103887</t>
  </si>
  <si>
    <t>CONECTOR EM BRONZE/LATÃO, DN 15 MM X 1/2", SEM ANEL DE SOLDA, BOLSA X ROSCA F, INSTALADO EM RAMAL E SUB-RAMAL DE AQUECIMENTO SOLAR - FORNECIMENTO E INSTALAÇÃO. AF_04/2022</t>
  </si>
  <si>
    <t>103888</t>
  </si>
  <si>
    <t>LUVA EM COBRE, DN 22 MM, SEM ANEL DE SOLDA, INSTALADO EM RAMAL E SUB-RAMAL DE AQUECIMENTO SOLAR - FORNECIMENTO E INSTALAÇÃO. AF_04/2022</t>
  </si>
  <si>
    <t>103889</t>
  </si>
  <si>
    <t>LUVA PASSANTE EM COBRE, DN 22 MM, SEM ANEL DE SOLDA, INSTALADO EM RAMAL E SUB-RAMAL DE AQUECIMENTO SOLAR - FORNECIMENTO E INSTALAÇÃO. AF_04/2022</t>
  </si>
  <si>
    <t>103890</t>
  </si>
  <si>
    <t>JUNTA DE EXPANSÃO EM COBRE, DN 22 MM, PONTA X PONTA, INSTALADO EM RAMAL E SUB-RAMAL DE AQUECIMENTO SOLAR - FORNECIMENTO E INSTALAÇÃO. AF_04/2022</t>
  </si>
  <si>
    <t>103891</t>
  </si>
  <si>
    <t>CURVA DE TRANSPOSIÇÃO EM BRONZE/LATÃO, DN 22 MM, SEM ANEL DE SOLDA, BOLSA X BOLSA, INSTALADO EM RAMAL E SUB-RAMAL DE AQUECIMENTO SOLAR - FORNECIMENTO E INSTALAÇÃO. AF_04/2022</t>
  </si>
  <si>
    <t>103892</t>
  </si>
  <si>
    <t>BUCHA DE REDUÇÃO EM COBRE, DN 22 MM X 15 MM, SEM ANEL DE SOLDA, PONTA X BOLSA, INSTALADO EM RAMAL E SUB-RAMAL DE AQUECIMENTO SOLAR - FORNECIMENTO E INSTALAÇÃO. AF_04/2022</t>
  </si>
  <si>
    <t>103893</t>
  </si>
  <si>
    <t>CONECTOR EM BRONZE/LATÃO, DN 22 MM X 1/2", SEM ANEL DE SOLDA, BOLSA X ROSCA F, INSTALADO EM RAMAL E SUB-RAMAL DE AQUECIMENTO SOLAR - FORNECIMENTO E INSTALAÇÃO. AF_04/2022</t>
  </si>
  <si>
    <t>21,27</t>
  </si>
  <si>
    <t>103894</t>
  </si>
  <si>
    <t>CONECTOR EM BRONZE/LATÃO, DN 22 MM X 3/4", SEM ANEL DE SOLDA, BOLSA X ROSCA F, INSTALADO EM RAMAL E SUB-RAMAL DE AQUECIMENTO SOLAR - FORNECIMENTO E INSTALAÇÃO. AF_04/2022</t>
  </si>
  <si>
    <t>103895</t>
  </si>
  <si>
    <t>LUVA EM COBRE, DN 28 MM, SEM ANEL DE SOLDA, INSTALADO EM RAMAL E SUB-RAMAL DE AQUECIMENTO SOLAR - FORNECIMENTO E INSTALAÇÃO. AF_04/2022</t>
  </si>
  <si>
    <t>22,84</t>
  </si>
  <si>
    <t>103896</t>
  </si>
  <si>
    <t>LUVA PASSANTE EM COBRE, DN 28 MM, SEM ANEL DE SOLDA, INSTALADO EM RAMAL E SUB-RAMAL DE AQUECIMENTO SOLAR - FORNECIMENTO E INSTALAÇÃO. AF_04/2022</t>
  </si>
  <si>
    <t>103897</t>
  </si>
  <si>
    <t>CURVA DE TRANSPOSIÇÃO EM BRONZE/LATÃO, DN 28 MM, SEM ANEL DE SOLDA, BOLSA X BOLSA, INSTALADO EM RAMAL E SUB-RAMAL DE AQUECIMENTO SOLAR - FORNECIMENTO E INSTALAÇÃO. AF_04/2022</t>
  </si>
  <si>
    <t>103898</t>
  </si>
  <si>
    <t>JUNTA DE EXPANSÃO EM COBRE, DN 28 MM, PONTA X PONTA, INSTALADO EM RAMAL E SUB-RAMAL DE AQUECIMENTO SOLAR - FORNECIMENTO E INSTALAÇÃO. AF_04/2022</t>
  </si>
  <si>
    <t>103899</t>
  </si>
  <si>
    <t>CONECTOR EM BRONZE/LATÃO, DN 28 MM X 1/2", SEM ANEL DE SOLDA, BOLSA X ROSCA F, INSTALADO EM RAMAL E SUB-RAMAL DE AQUECIMENTO SOLAR - FORNECIMENTO E INSTALAÇÃO. AF_04/2022</t>
  </si>
  <si>
    <t>103900</t>
  </si>
  <si>
    <t>BUCHA DE REDUÇÃO EM COBRE, DN 28 MM X 22 MM, SEM ANEL DE SOLDA, INSTALADO EM RAMAL E SUB-RAMAL DE AQUECIMENTO SOLAR - FORNECIMENTO E INSTALAÇÃO. AF_04/2022</t>
  </si>
  <si>
    <t>103901</t>
  </si>
  <si>
    <t>TÊ EM COBRE, DN 15 MM, SEM ANEL DE SOLDA, INSTALADO EM RAMAL E SUB-RAMAL DE AQUECIMENTO SOLAR - FORNECIMENTO E INSTALAÇÃO. AF_04/2022</t>
  </si>
  <si>
    <t>103902</t>
  </si>
  <si>
    <t>TÊ EM COBRE, DN 22 MM, SEM ANEL DE SOLDA, INSTALADO EM RAMAL E SUB-RAMAL DE AQUECIMENTO SOLAR - FORNECIMENTO E INSTALAÇÃO. AF_04/2022</t>
  </si>
  <si>
    <t>103903</t>
  </si>
  <si>
    <t>TÊ EM COBRE, DN 28 MM, SEM ANEL DE SOLDA, INSTALADO EM RAMAL E SUB-RAMAL DE AQUECIMENTO SOLAR - FORNECIMENTO E INSTALAÇÃO. AF_04/2022</t>
  </si>
  <si>
    <t>103947</t>
  </si>
  <si>
    <t>BUCHA DE REDUÇÃO, CURTA, PVC, SOLDÁVEL, DN 25 X 20 MM, INSTALADO EM RAMAL OU SUB-RAMAL DE ÁGUA - FORNECIMENTO E INSTALAÇÃO. AF_06/2022</t>
  </si>
  <si>
    <t>103948</t>
  </si>
  <si>
    <t>BUCHA DE REDUÇÃO, CURTA, PVC, SOLDÁVEL, DN 32 X 25 MM, INSTALADO EM RAMAL OU SUB-RAMAL DE ÁGUA - FORNECIMENTO E INSTALAÇÃO. AF_06/2022</t>
  </si>
  <si>
    <t>103949</t>
  </si>
  <si>
    <t>BUCHA DE REDUÇÃO, LONGA, PVC, SOLDÁVEL, DN 32 X 20 MM, INSTALADO EM RAMAL OU SUB-RAMAL DE ÁGUA - FORNECIMENTO E INSTALAÇÃO. AF_06/2022</t>
  </si>
  <si>
    <t>103950</t>
  </si>
  <si>
    <t>JOELHO DE REDUÇÃO, 90 GRAUS, PVC, SOLDÁVEL, DN 25 MM X 20 MM, INSTALADO EM RAMAL OU SUB-RAMAL DE ÁGUA - FORNECIMENTO E INSTALAÇÃO. AF_06/2022</t>
  </si>
  <si>
    <t>103951</t>
  </si>
  <si>
    <t>JOELHO DE REDUÇÃO, 90 GRAUS, PVC, SOLDÁVEL, DN 32 MM X 25 MM, INSTALADO EM RAMAL OU SUB-RAMAL DE ÁGUA - FORNECIMENTO E INSTALAÇÃO. AF_06/2022</t>
  </si>
  <si>
    <t>103952</t>
  </si>
  <si>
    <t>BUCHA DE REDUÇÃO, CURTA, PVC, SOLDÁVEL, DN 25 X 20 MM, INSTALADO EM RAMAL DE DISTRIBUIÇÃO DE ÁGUA - FORNECIMENTO E INSTALAÇÃO. AF_06/2022</t>
  </si>
  <si>
    <t>103953</t>
  </si>
  <si>
    <t>BUCHA DE REDUÇÃO, CURTA, PVC, SOLDÁVEL, DN 32 X 25 MM, INSTALADO EM RAMAL DE DISTRIBUIÇÃO DE ÁGUA - FORNECIMENTO E INSTALAÇÃO. AF_06/2022</t>
  </si>
  <si>
    <t>103954</t>
  </si>
  <si>
    <t>BUCHA DE REDUÇÃO, LONGA, PVC, SOLDÁVEL, DN 32 X 20 MM, INSTALADO EM RAMAL DE DISTRIBUIÇÃO DE ÁGUA - FORNECIMENTO E INSTALAÇÃO. AF_06/2022</t>
  </si>
  <si>
    <t>103955</t>
  </si>
  <si>
    <t>JOELHO DE REDUÇÃO, 90 GRAUS, PVC, SOLDÁVEL, DN 25 MM X 20 MM, INSTALADO EM RAMAL DE DISTRIBUIÇÃO DE ÁGUA - FORNECIMENTO E INSTALAÇÃO. AF_06/2022</t>
  </si>
  <si>
    <t>103956</t>
  </si>
  <si>
    <t>JOELHO DE REDUÇÃO, 90 GRAUS, PVC, SOLDÁVEL, DN 32 MM X 25 MM, INSTALADO EM RAMAL DE DISTRIBUIÇÃO DE ÁGUA - FORNECIMENTO E INSTALAÇÃO. AF_06/2022</t>
  </si>
  <si>
    <t>103957</t>
  </si>
  <si>
    <t>BUCHA DE REDUÇÃO, CURTA, PVC, SOLDÁVEL, DN 32 X 25 MM, INSTALADO EM PRUMADA DE ÁGUA - FORNECIMENTO E INSTALAÇÃO. AF_06/2022</t>
  </si>
  <si>
    <t>103958</t>
  </si>
  <si>
    <t>BUCHA DE REDUÇÃO, CURTA, PVC, SOLDÁVEL, DN 50 X 40 MM, INSTALADO EM PRUMADA DE ÁGUA - FORNECIMENTO E INSTALAÇÃO. AF_06/2022</t>
  </si>
  <si>
    <t>103959</t>
  </si>
  <si>
    <t>BUCHA DE REDUÇÃO, CURTA, PVC, SOLDÁVEL, DN 60 X 50 MM, INSTALADO EM PRUMADA DE ÁGUA - FORNECIMENTO E INSTALAÇÃO. AF_06/2022</t>
  </si>
  <si>
    <t>103962</t>
  </si>
  <si>
    <t>BUCHA DE REDUÇÃO, LONGA, PVC, SOLDÁVEL, DN 32 X 20 MM, INSTALADO EM PRUMADA DE ÁGUA - FORNECIMENTO E INSTALAÇÃO. AF_06/2022</t>
  </si>
  <si>
    <t>103964</t>
  </si>
  <si>
    <t>BUCHA DE REDUÇÃO, LONGA, PVC, SOLDÁVEL, DN 40 X 25 MM, INSTALADO EM PRUMADA DE ÁGUA - FORNECIMENTO E INSTALAÇÃO. AF_06/2022</t>
  </si>
  <si>
    <t>103966</t>
  </si>
  <si>
    <t>BUCHA DE REDUÇÃO, LONGA, PVC, SOLDÁVEL, DN 50 X 25 MM, INSTALADO EM PRUMADA DE ÁGUA - FORNECIMENTO E INSTALAÇÃO. AF_06/2022</t>
  </si>
  <si>
    <t>103967</t>
  </si>
  <si>
    <t>BUCHA DE REDUÇÃO , LONGA, PVC, SOLDÁVEL, DN 50 X 32 MM, INSTALADO EM PRUMADA DE ÁGUA - FORNECIMENTO E INSTALAÇÃO. AF_06/2022</t>
  </si>
  <si>
    <t>103968</t>
  </si>
  <si>
    <t>BUCHA DE REDUÇÃO, LONGA, PVC, SOLDÁVEL, DN 60 X 25 MM, INSTALADO EM PRUMADA DE ÁGUA - FORNECIMENTO E INSTALAÇÃO. AF_06/2022</t>
  </si>
  <si>
    <t>103969</t>
  </si>
  <si>
    <t>BUCHA DE REDUÇÃO, LONGA, PVC, SOLDÁVEL, DN 60 X 32 MM, INSTALADO EM PRUMADA DE ÁGUA - FORNECIMENTO E INSTALAÇÃO. AF_06/2022</t>
  </si>
  <si>
    <t>103971</t>
  </si>
  <si>
    <t>BUCHA DE REDUÇÃO, LONGA, PVC, SOLDÁVEL, DN 60 X 50 MM, INSTALADO EM PRUMADA DE ÁGUA - FORNECIMENTO E INSTALAÇÃO. AF_06/2022</t>
  </si>
  <si>
    <t>103972</t>
  </si>
  <si>
    <t>BUCHA DE REDUÇÃO, LONGA, PVC, SOLDÁVEL, DN 75 X 50 MM, INSTALADO EM PRUMADA DE ÁGUA - FORNECIMENTO E INSTALAÇÃO. AF_06/2022</t>
  </si>
  <si>
    <t>103974</t>
  </si>
  <si>
    <t>JOELHO DE REDUÇÃO, 90 GRAUS, PVC, SOLDÁVEL, DN 32 MM X 25 MM, INSTALADO EM PRUMADA DE ÁGUA - FORNECIMENTO E INSTALAÇÃO. AF_06/2022</t>
  </si>
  <si>
    <t>103975</t>
  </si>
  <si>
    <t>TE DE REDUÇÃO, 90 GRAUS, PVC, SOLDÁVEL, DN 50 MM X 20 MM, INSTALADO EM PRUMADA DE ÁGUA - FORNECIMENTO E INSTALAÇÃO. AF_06/2022</t>
  </si>
  <si>
    <t>103976</t>
  </si>
  <si>
    <t>TE DE REDUÇÃO, 90 GRAUS, PVC, SOLDÁVEL, DN 50 MM X 32 MM, INSTALADO EM PRUMADA DE ÁGUA - FORNECIMENTO E INSTALAÇÃO. AF_06/2022</t>
  </si>
  <si>
    <t>103980</t>
  </si>
  <si>
    <t>JOELHO 90 GRAUS, PVC, SOLDÁVEL, DN 40MM, INSTALADO EM RAMAL DE DISTRIBUIÇÃO DE ÁGUA - FORNECIMENTO E INSTALAÇÃO. AF_06/2022</t>
  </si>
  <si>
    <t>103981</t>
  </si>
  <si>
    <t>JOELHO 45 GRAUS, PVC, SOLDÁVEL, DN 40MM, INSTALADO EM RAMAL DE DISTRIBUIÇÃO DE ÁGUA - FORNECIMENTO E INSTALAÇÃO. AF_06/2022</t>
  </si>
  <si>
    <t>103982</t>
  </si>
  <si>
    <t>CURVA 90 GRAUS, PVC, SOLDÁVEL, DN 40MM, INSTALADO EM RAMAL DE DISTRIBUIÇÃO DE ÁGUA - FORNECIMENTO E INSTALAÇÃO. AF_06/2022</t>
  </si>
  <si>
    <t>103983</t>
  </si>
  <si>
    <t>CURVA 45 GRAUS, PVC, SOLDÁVEL, DN 40MM, INSTALADO EM RAMAL DE DISTRIBUIÇÃO DE ÁGUA - FORNECIMENTO E INSTALAÇÃO. AF_06/2022</t>
  </si>
  <si>
    <t>103984</t>
  </si>
  <si>
    <t>JOELHO 90 GRAUS, PVC, SOLDÁVEL, DN 50MM, INSTALADO EM RAMAL DE DISTRIBUIÇÃO DE ÁGUA - FORNECIMENTO E INSTALAÇÃO. AF_06/2022</t>
  </si>
  <si>
    <t>103985</t>
  </si>
  <si>
    <t>JOELHO 45 GRAUS, PVC, SOLDÁVEL, DN 50MM, INSTALADO EM RAMAL DE DISTRIBUIÇÃO DE ÁGUA - FORNECIMENTO E INSTALAÇÃO. AF_06/2022</t>
  </si>
  <si>
    <t>103986</t>
  </si>
  <si>
    <t>CURVA 90 GRAUS, PVC, SOLDÁVEL, DN 50MM, INSTALADO EM RAMAL DE DISTRIBUIÇÃO DE ÁGUA - FORNECIMENTO E INSTALAÇÃO. AF_06/2022</t>
  </si>
  <si>
    <t>103987</t>
  </si>
  <si>
    <t>CURVA 45 GRAUS, PVC, SOLDÁVEL, DN 50MM, INSTALADO EM RAMAL DE DISTRIBUIÇÃO DE ÁGUA - FORNECIMENTO E INSTALAÇÃO. AF_06/2022</t>
  </si>
  <si>
    <t>103988</t>
  </si>
  <si>
    <t>LUVA, PVC, SOLDÁVEL, DN 40MM, INSTALADO EM RAMAL DE DISTRIBUIÇÃO DE ÁGUA - FORNECIMENTO E INSTALAÇÃO. AF_06/2022</t>
  </si>
  <si>
    <t>103990</t>
  </si>
  <si>
    <t>UNIÃO, PVC, SOLDÁVEL, DN 40MM, INSTALADO EM RAMAL DE DISTRIBUIÇÃO DE ÁGUA - FORNECIMENTO E INSTALAÇÃO. AF_06/2022</t>
  </si>
  <si>
    <t>103991</t>
  </si>
  <si>
    <t>103992</t>
  </si>
  <si>
    <t>103993</t>
  </si>
  <si>
    <t>BUCHA DE REDUÇÃO, PVC, SOLDÁVEL, DN 40MM X 32MM, INSTALADO EM RAMAL DE DISTRIBUIÇÃO DE ÁGUA - FORNECIMENTO E INSTALAÇÃO. AF_06/2022</t>
  </si>
  <si>
    <t>103994</t>
  </si>
  <si>
    <t>103995</t>
  </si>
  <si>
    <t>LUVA, PVC, SOLDÁVEL, DN 50MM, INSTALADO EM RAMAL DE DISTRIBUIÇÃO DE ÁGUA - FORNECIMENTO E INSTALAÇÃO. AF_06/2022</t>
  </si>
  <si>
    <t>103996</t>
  </si>
  <si>
    <t>LUVA DE CORRER, PVC, SOLDÁVEL, DN 50MM, INSTALADO EM RAMAL DE DISTRIBUIÇÃO DE ÁGUA - FORNECIMENTO E INSTALAÇÃO. AF_06/2022</t>
  </si>
  <si>
    <t>103997</t>
  </si>
  <si>
    <t>UNIÃO, PVC, SOLDÁVEL, DN 50MM, INSTALADO EM RAMAL DE DISTRIBUIÇÃO DE ÁGUA - FORNECIMENTO E INSTALAÇÃO. AF_06/2022</t>
  </si>
  <si>
    <t>103998</t>
  </si>
  <si>
    <t>LUVA DE REDUÇÃO, PVC, SOLDÁVEL, DN 50MM X 25MM, INSTALADO EM RAMAL DE DISTRIBUIÇÃO DE ÁGUA   FORNECIMENTO E INSTALAÇÃO. AF_06/2022</t>
  </si>
  <si>
    <t>103999</t>
  </si>
  <si>
    <t>BUCHA DE REDUÇÃO, LONGA, PVC, SOLDÁVEL, DN 50 X 25 MM, INSTALADO EM RAMAL DE DISTRIBUIÇÃO DE ÁGUA - FORNECIMENTO E INSTALAÇÃO. AF_06/2022</t>
  </si>
  <si>
    <t>104000</t>
  </si>
  <si>
    <t>104001</t>
  </si>
  <si>
    <t>104002</t>
  </si>
  <si>
    <t>104003</t>
  </si>
  <si>
    <t>BUCHA DE REDUÇÃO , LONGA, PVC, SOLDÁVEL, DN 50 X 32 MM, INSTALADO EM RAMAL DE DISTRIBUIÇÃO DE ÁGUA - FORNECIMENTO E INSTALAÇÃO. AF_06/2022</t>
  </si>
  <si>
    <t>104004</t>
  </si>
  <si>
    <t>TE, PVC, SOLDÁVEL, DN 50MM, INSTALADO EM RAMAL DE DISTRIBUIÇÃO DE ÁGUA - FORNECIMENTO E INSTALAÇÃO. AF_06/2022</t>
  </si>
  <si>
    <t>104005</t>
  </si>
  <si>
    <t>TÊ DE REDUÇÃO, PVC, SOLDÁVEL, DN 50MM X 40MM, INSTALADO EM RAMAL DE DISTRIBUIÇÃO DE ÁGUA - FORNECIMENTO E INSTALAÇÃO. AF_06/2022</t>
  </si>
  <si>
    <t>104006</t>
  </si>
  <si>
    <t>TÊ DE REDUÇÃO, PVC, SOLDÁVEL, DN 50MM X 25MM, INSTALADO EM RAMAL DE DISTRIBUIÇÃO DE ÁGUA - FORNECIMENTO E INSTALAÇÃO. AF_06/2022</t>
  </si>
  <si>
    <t>104007</t>
  </si>
  <si>
    <t>TE DE REDUÇÃO, 90 GRAUS, PVC, SOLDÁVEL, DN 50 MM X 20 MM, INSTALADO EM RAMAL DE DISTRIBUIÇÃO DE ÁGUA - FORNECIMENTO E INSTALAÇÃO. AF_06/2022</t>
  </si>
  <si>
    <t>104008</t>
  </si>
  <si>
    <t>TE DE REDUÇÃO, 90 GRAUS, PVC, SOLDÁVEL, DN 50 MM X 32 MM, INSTALADO EM RAMAL DE DISTRIBUIÇÃO DE ÁGUA - FORNECIMENTO E INSTALAÇÃO. AF_06/2022</t>
  </si>
  <si>
    <t>104009</t>
  </si>
  <si>
    <t>BUCHA DE REDUÇÃO, CURTA, PVC, SOLDÁVEL, DN 50 X 40 MM, INSTALADO EM RAMAL DE DISTRIBUIÇÃO DE ÁGUA - FORNECIMENTO E INSTALAÇÃO. AF_06/2022</t>
  </si>
  <si>
    <t>104011</t>
  </si>
  <si>
    <t>TE, PVC, SOLDÁVEL, DN 40MM, INSTALADO EM RAMAL DE DISTRIBUIÇÃO DE ÁGUA - FORNECIMENTO E INSTALAÇÃO. AF_06/2022</t>
  </si>
  <si>
    <t>104012</t>
  </si>
  <si>
    <t>TÊ DE REDUÇÃO, PVC, SOLDÁVEL, DN 40MM X 32MM, INSTALADO EM RAMAL DE DISTRIBUIÇÃO DE ÁGUA - FORNECIMENTO E INSTALAÇÃO. AF_06/2022</t>
  </si>
  <si>
    <t>104014</t>
  </si>
  <si>
    <t>BUCHA DE REDUÇÃO, LONGA, PVC, SOLDÁVEL, DN 40 X 25 MM, INSTALADO EM RAMAL DE DISTRIBUIÇÃO DE ÁGUA - FORNECIMENTO E INSTALAÇÃO. AF_06/2022</t>
  </si>
  <si>
    <t>104015</t>
  </si>
  <si>
    <t>TE DE REDUÇÃO, CPVC, SOLDÁVEL, DN 22 X 15 MM, INSTALADO EM RAMAL OU SUB-RAMAL DE ÁGUA - FORNECIMENTO E INSTALAÇÃO. AF_06/2022</t>
  </si>
  <si>
    <t>104016</t>
  </si>
  <si>
    <t>TE DE REDUÇÃO, CPVC, SOLDÁVEL, DN 28 X 22 MM, INSTALADO EM RAMAL OU SUB-RAMAL DE ÁGUA - FORNECIMENTO E INSTALAÇÃO. AF_06/2022</t>
  </si>
  <si>
    <t>104017</t>
  </si>
  <si>
    <t>TE DE REDUÇÃO, CPVC, SOLDÁVEL, DN 35 X 28 MM, INSTALADO EM RAMAL OU SUB-RAMAL DE ÁGUA - FORNECIMENTO E INSTALAÇÃO. AF_06/2022</t>
  </si>
  <si>
    <t>104018</t>
  </si>
  <si>
    <t>104019</t>
  </si>
  <si>
    <t>TE DE REDUÇÃO, CPVC, SOLDÁVEL, DN 35 X 28 MM, INSTALADO EM RAMAL DE DISTRIBUIÇÃO DE ÁGUA - FORNECIMENTO E INSTALAÇÃO. AF_06/2022</t>
  </si>
  <si>
    <t>104020</t>
  </si>
  <si>
    <t>TE DE REDUÇÃO, CPVC, SOLDÁVEL, DN 42 X 35 MM, INSTALADO EM PRUMADA DE ÁGUA - FORNECIMENTO E INSTALAÇÃO. AF_06/2022</t>
  </si>
  <si>
    <t>104022</t>
  </si>
  <si>
    <t>104023</t>
  </si>
  <si>
    <t>104024</t>
  </si>
  <si>
    <t>104025</t>
  </si>
  <si>
    <t>104026</t>
  </si>
  <si>
    <t>104027</t>
  </si>
  <si>
    <t>UNIÃO, CPVC, SOLDÁVEL, DN 42MM, INSTALADO EM RAMAL DE DISTRIBUIÇÃO DE ÁGUA   FORNECIMENTO E INSTALAÇÃO. AF_06/2022</t>
  </si>
  <si>
    <t>104028</t>
  </si>
  <si>
    <t>104029</t>
  </si>
  <si>
    <t>104030</t>
  </si>
  <si>
    <t>TE DE REDUÇÃO, CPVC, SOLDÁVEL, DN 42 X 35 MM, INSTALADO EM RAMAL DE DISTRIBUIÇÃO DE ÁGUA - FORNECIMENTO E INSTALAÇÃO. AF_06/2022</t>
  </si>
  <si>
    <t>104167</t>
  </si>
  <si>
    <t>JOELHO 90 GRAUS, PVC, SERIE R, ÁGUA PLUVIAL, DN 150 MM, JUNTA ELÁSTICA, FORNECIDO E INSTALADO EM RAMAL DE ENCAMINHAMENTO. AF_06/2022</t>
  </si>
  <si>
    <t>104168</t>
  </si>
  <si>
    <t>JOELHO 45 GRAUS, PVC, SERIE R, ÁGUA PLUVIAL, DN 150 MM, JUNTA ELÁSTICA, FORNECIDO E INSTALADO EM RAMAL DE ENCAMINHAMENTO. AF_06/2022</t>
  </si>
  <si>
    <t>104169</t>
  </si>
  <si>
    <t>CURVA 87 GRAUS E 30 MINUTOS, PVC, SERIE R, ÁGUA PLUVIAL, DN 150 MM, JUNTA ELÁSTICA, FORNECIDO E INSTALADO EM RAMAL DE ENCAMINHAMENTO. AF_06/2022</t>
  </si>
  <si>
    <t>104170</t>
  </si>
  <si>
    <t>LUVA SIMPLES, PVC, SERIE R, ÁGUA PLUVIAL, DN 150 MM, JUNTA ELÁSTICA, FORNECIDO E INSTALADO EM RAMAL DE ENCAMINHAMENTO. AF_06/2022</t>
  </si>
  <si>
    <t>104171</t>
  </si>
  <si>
    <t>LUVA DE CORRER, PVC, SERIE R, ÁGUA PLUVIAL, DN 150 MM, JUNTA ELÁSTICA, FORNECIDO E INSTALADO EM RAMAL DE ENCAMINHAMENTO. AF_06/2022</t>
  </si>
  <si>
    <t>104172</t>
  </si>
  <si>
    <t>TÊ DE INSPEÇÃO, PVC, SERIE R, ÁGUA PLUVIAL, DN 150 MM, JUNTA ELÁSTICA, FORNECIDO E INSTALADO EM RAMAL DE ENCAMINHAMENTO. AF_06/2022</t>
  </si>
  <si>
    <t>104173</t>
  </si>
  <si>
    <t>REDUÇÃO EXCÊNTRICA, PVC, SERIE R, ÁGUA PLUVIAL, DN 150 X 100 MM, JUNTA ELÁSTICA, FORNECIDO E INSTALADO EM RAMAL DE ENCAMINHAMENTO. AF_06/2022</t>
  </si>
  <si>
    <t>104174</t>
  </si>
  <si>
    <t>JUNÇÃO SIMPLES, PVC, SERIE R, ÁGUA PLUVIAL, DN 150 X 100 MM, JUNTA ELÁSTICA, FORNECIDO E INSTALADO EM RAMAL DE ENCAMINHAMENTO. AF_06/2022</t>
  </si>
  <si>
    <t>104175</t>
  </si>
  <si>
    <t>TÊ, PVC, SERIE R, ÁGUA PLUVIAL, DN 150 X 100 MM, JUNTA ELÁSTICA, FORNECIDO E INSTALADO EM RAMAL DE ENCAMINHAMENTO. AF_06/2022</t>
  </si>
  <si>
    <t>104176</t>
  </si>
  <si>
    <t>JUNÇÃO SIMPLES, PVC, SERIE R, ÁGUA PLUVIAL, DN 150 X 150 MM, JUNTA ELÁSTICA, FORNECIDO E INSTALADO EM RAMAL DE ENCAMINHAMENTO. AF_06/2022</t>
  </si>
  <si>
    <t>104177</t>
  </si>
  <si>
    <t>TÊ, PVC, SERIE R, ÁGUA PLUVIAL, DN 150 X 150 MM, JUNTA ELÁSTICA, FORNECIDO E INSTALADO EM RAMAL DE ENCAMINHAMENTO. AF_06/2022</t>
  </si>
  <si>
    <t>104178</t>
  </si>
  <si>
    <t>CAP, PVC, SERIE R, ÁGUA PLUVIAL, DN 100 MM, JUNTA ELÁSTICA, FORNECIDO E INSTALADO EM RAMAL DE ENCAMINHAMENTO. AF_06/2022</t>
  </si>
  <si>
    <t>104179</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</si>
  <si>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</si>
  <si>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</si>
  <si>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</si>
  <si>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</si>
  <si>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77,16</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</si>
  <si>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</si>
  <si>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</si>
  <si>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</si>
  <si>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</si>
  <si>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</si>
  <si>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</si>
  <si>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</si>
  <si>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</si>
  <si>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</si>
  <si>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</si>
  <si>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</si>
  <si>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</si>
  <si>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</si>
  <si>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</si>
  <si>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</si>
  <si>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</si>
  <si>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</si>
  <si>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</si>
  <si>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</si>
  <si>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</si>
  <si>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</si>
  <si>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</si>
  <si>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</si>
  <si>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</si>
  <si>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</si>
  <si>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</si>
  <si>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</si>
  <si>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</si>
  <si>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</si>
  <si>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</si>
  <si>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</si>
  <si>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</si>
  <si>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</si>
  <si>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11,16</t>
  </si>
  <si>
    <t>104031</t>
  </si>
  <si>
    <t>COLAR DE TOMADA, PVC, COM TRAVAS, DE 60 MM X 1/2" OU 60 MM X 3/4", PARA LIGAÇÃO PREDIAL DE ÁGUA. AF_06/2022</t>
  </si>
  <si>
    <t>22,74</t>
  </si>
  <si>
    <t>104032</t>
  </si>
  <si>
    <t>COLAR DE TOMADA, PVC, COM TRAVAS, DE 75 MM X 1/2" OU 75 MM X 3/4", PARA LIGAÇÃO PREDIAL DE ÁGUA. AF_06/2022</t>
  </si>
  <si>
    <t>104033</t>
  </si>
  <si>
    <t>COLAR DE TOMADA, PVC, COM TRAVAS, DE 85 MM X 1/2" OU 85 MM X 3/4", PARA LIGAÇÃO PREDIAL DE ÁGUA. AF_06/2022</t>
  </si>
  <si>
    <t>104034</t>
  </si>
  <si>
    <t>COLAR DE TOMADA, PVC, COM TRAVAS, DE 110 MM X 1/2" OU 110 MM X 3/4", PARA LIGAÇÃO PREDIAL DE ÁGUA. AF_06/2022</t>
  </si>
  <si>
    <t>104035</t>
  </si>
  <si>
    <t>COLAR DE TOMADA, POLIPROPILENO, COM PARAFUSOS, 63 MM X 1/2", PARA LIGAÇÃO PREDIAL DE ÁGUA. AF_06/2022</t>
  </si>
  <si>
    <t>104036</t>
  </si>
  <si>
    <t>COLAR DE TOMADA, POLIPROPILENO, COM PARAFUSOS, 63 MM X 3/4", PARA LIGAÇÃO PREDIAL DE ÁGUA. AF_06/2022</t>
  </si>
  <si>
    <t>104039</t>
  </si>
  <si>
    <t>TÊ DE SERVIÇO INTEGRADO, POLIPROPILENO, PARA TUBOS EM PEAD, 63 MM X 20 MM, PARA LIGAÇÃO PREDIAL DE ÁGUA. AF_06/2022</t>
  </si>
  <si>
    <t>104043</t>
  </si>
  <si>
    <t>ADAPTADOR, POLIPROPILENO, PARA TUBOS EM PEAD, 20 MM X 1/2", PARA LIGAÇÃO PREDIAL DE ÁGUA. AF_06/2022</t>
  </si>
  <si>
    <t>104044</t>
  </si>
  <si>
    <t>ADAPTADOR, POLIPROPILENO, PARA TUBOS EM PEAD, 20 MM X 3/4", PARA LIGAÇÃO PREDIAL DE ÁGUA. AF_06/2022</t>
  </si>
  <si>
    <t>104045</t>
  </si>
  <si>
    <t>ADAPTADOR, POLIPROPILENO, PARA TUBOS EM PEAD, 32 MM X 1", PARA LIGAÇÃO PREDIAL DE ÁGUA. AF_06/2022</t>
  </si>
  <si>
    <t>104046</t>
  </si>
  <si>
    <t>COTOVELO/JOELHO COM ADAPTADOR, POLIPROPILENO, PARA TUBOS EM PEAD, 20 MM X 1/2", PARA LIGAÇÃO PREDIAL DE ÁGUA. AF_06/2022</t>
  </si>
  <si>
    <t>104047</t>
  </si>
  <si>
    <t>COTOVELO/JOELHO COM ADAPTADOR, POLIPROPILENO, PARA TUBOS EM PEAD, 20 MM X 3/4", PARA LIGAÇÃO PREDIAL DE ÁGUA. AF_06/2022</t>
  </si>
  <si>
    <t>104048</t>
  </si>
  <si>
    <t>COTOVELO/JOELHO COM ADAPTADOR, POLIPROPILENO, PARA TUBOS EM PEAD, 32 MM X 1", PARA LIGAÇÃO PREDIAL DE ÁGUA. AF_06/2022</t>
  </si>
  <si>
    <t>104049</t>
  </si>
  <si>
    <t>ADAPTADOR, PVC, CURTO COM BOLSA E ROSCA, 20 MM X 1/2", PARA LIGAÇÃO PREDIAL DE ÁGUA. AF_06/2022</t>
  </si>
  <si>
    <t>104050</t>
  </si>
  <si>
    <t>ADAPTADOR, PVC, CURTO COM BOLSA E ROSCA, 32 MM X 1", PARA LIGAÇÃO PREDIAL DE ÁGUA. AF_06/2022</t>
  </si>
  <si>
    <t>104051</t>
  </si>
  <si>
    <t>COTOVELO/JOELHO 90°, POLIPROPILENO, PARA TUBOS EM PEAD, 20 X 20 MM, PARA LIGAÇÃO PREDIAL DE ÁGUA. AF_06/2022</t>
  </si>
  <si>
    <t>104052</t>
  </si>
  <si>
    <t>COTOVELO/JOELHO 90°, POLIPROPILENO, PARA TUBOS EM PEAD, 32 X 32 MM, PARA LIGAÇÃO PREDIAL DE ÁGUA. AF_06/2022</t>
  </si>
  <si>
    <t>104053</t>
  </si>
  <si>
    <t>UNIÃO, POLIPROPILENO, PARA TUBOS EM PEAD, 20 MM, PARA LIGAÇÃO PREDIAL DE ÁGUA. AF_06/2022</t>
  </si>
  <si>
    <t>104054</t>
  </si>
  <si>
    <t>UNIÃO, POLIPROPILENO, PARA TUBOS EM PEAD, 32 MM, PARA LIGAÇÃO PREDIAL DE ÁGUA. AF_06/2022</t>
  </si>
  <si>
    <t>104055</t>
  </si>
  <si>
    <t>REGISTRO ESFERA, PVC, DE PASSEIO, PARA POLIETILENO, 20 MM, PARA LIGAÇÃO PREDIAL DE ÁGUA. AF_06/2022</t>
  </si>
  <si>
    <t>104056</t>
  </si>
  <si>
    <t>REGISTRO ESFERA, PVC, COM ROSCA, 1/2", PARA LIGAÇÃO PREDIAL DE ÁGUA. AF_06/2022</t>
  </si>
  <si>
    <t>104058</t>
  </si>
  <si>
    <t>LUVA, PVC, ROSCÁVEL, 1/2", PARA LIGAÇÃO PREDIAL DE ÁGUA. AF_06/2022</t>
  </si>
  <si>
    <t>104059</t>
  </si>
  <si>
    <t>LUVA, PVC, ROSCÁVEL, 1", PARA LIGAÇÃO PREDIAL DE ÁGUA. AF_06/2022</t>
  </si>
  <si>
    <t>104060</t>
  </si>
  <si>
    <t>TUBO, PEAD, PE-80, DE = 20 MM X 2,3 MM, PARA LIGAÇÃO PREDIAL DE ÁGUA. AF_06/2022</t>
  </si>
  <si>
    <t>104061</t>
  </si>
  <si>
    <t>TUBO, PEAD, PE-80, DE = 32 MM X 3,0 MM, PARA LIGAÇÃO PREDIAL DE ÁGUA. AF_06/2022</t>
  </si>
  <si>
    <t>104062</t>
  </si>
  <si>
    <t>CURVA LONGA, 90 GRAUS, PVC OCRE, JUNTA ELÁSTICA, DN 100 MM, PARA COLETOR PREDIAL DE ESGOTO. AF_06/2022</t>
  </si>
  <si>
    <t>104063</t>
  </si>
  <si>
    <t>CURVA LONGA, 45 GRAUS, PVC OCRE, JUNTA ELÁSTICA, DN 100 MM, PARA COLETOR PREDIAL DE ESGOTO. AF_06/2022</t>
  </si>
  <si>
    <t>104064</t>
  </si>
  <si>
    <t>CURVA LONGA, 90 GRAUS, PVC OCRE, JUNTA ELÁSTICA, DN 150 MM, PARA COLETOR PREDIAL DE ESGOTO. AF_06/2022</t>
  </si>
  <si>
    <t>104065</t>
  </si>
  <si>
    <t>CURVA LONGA, 45 GRAUS, PVC OCRE, JUNTA ELÁSTICA, DN 150 MM, PARA COLETOR PREDIAL DE ESGOTO. AF_06/2022</t>
  </si>
  <si>
    <t>104072</t>
  </si>
  <si>
    <t>TÊ, PVC OCRE, JUNTA ELÁSTICA, DN 200 MM, PARA COLETOR PREDIAL DE ESGOTO. AF_06/2022</t>
  </si>
  <si>
    <t>104076</t>
  </si>
  <si>
    <t>SELIM, PVC OCRE, COM TRAVA, DN 125 X 100 MM OU 150 X 100 MM, PARA COLETOR PREDIAL DE ESGOTO. AF_06/2022</t>
  </si>
  <si>
    <t>104082</t>
  </si>
  <si>
    <t>PLUG, PVC OCRE, JUNTA ELÁSTICA, DN 100 MM, PARA COLETOR PREDIAL DE ESGOTO. AF_06/2022</t>
  </si>
  <si>
    <t>104083</t>
  </si>
  <si>
    <t>PLUG, PVC OCRE, JUNTA ELÁSTICA, DN 150 MM, PARA COLETOR PREDIAL DE ESGOTO. AF_06/2022</t>
  </si>
  <si>
    <t>104084</t>
  </si>
  <si>
    <t>CAP, PVC OCRE, JUNTA ELÁSTICA, DN 150 MM, PARA COLETOR PREDIAL DE ESGOTO. AF_06/2022</t>
  </si>
  <si>
    <t>104085</t>
  </si>
  <si>
    <t>TUBO, PVC OCRE, JUNTA ELÁSTICA, DN 100 MM, PARA COLETOR PREDIAL DE ESGOTO. AF_06/2022</t>
  </si>
  <si>
    <t>104086</t>
  </si>
  <si>
    <t>TUBO, PVC OCRE, JUNTA ELÁSTICA, DN 150 MM, PARA COLETOR PREDIAL DE ESGOTO. AF_06/2022</t>
  </si>
  <si>
    <t>13,13</t>
  </si>
  <si>
    <t>77,41</t>
  </si>
  <si>
    <t>23,39</t>
  </si>
  <si>
    <t>78,27</t>
  </si>
  <si>
    <t>96,22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</si>
  <si>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</si>
  <si>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</si>
  <si>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</si>
  <si>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</si>
  <si>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</si>
  <si>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</si>
  <si>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</si>
  <si>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</si>
  <si>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</si>
  <si>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</si>
  <si>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</si>
  <si>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103904</t>
  </si>
  <si>
    <t>EXECUÇÃO DE PAVIMENTO DE CONCRETO SIMPLES (PCS), FCK = 35 MPA, ESPESSURA DE 15,0 CM. AF_04/2022</t>
  </si>
  <si>
    <t>103905</t>
  </si>
  <si>
    <t>EXECUÇÃO DE PAVIMENTO DE CONCRETO SIMPLES (PCS), FCK = 35 MPA, ESPESSURA DE 16,0 CM. AF_04/2022</t>
  </si>
  <si>
    <t>103906</t>
  </si>
  <si>
    <t>EXECUÇÃO DE PAVIMENTO DE CONCRETO SIMPLES (PCS), FCK = 40 MPA, ESPESSURA DE 16,0 CM. AF_04/2022</t>
  </si>
  <si>
    <t>103907</t>
  </si>
  <si>
    <t>EXECUÇÃO DE PAVIMENTO DE CONCRETO SIMPLES (PCS), FCK = 35 MPA, ESPESSURA DE 17,5 CM. AF_04/2022</t>
  </si>
  <si>
    <t>103908</t>
  </si>
  <si>
    <t>EXECUÇÃO PAVIMENTO DE CONCRETO SIMPLES (PCS), FCK = 35 MPA, ESPESSURA DE 20,0 CM. AF_04/2022</t>
  </si>
  <si>
    <t>103909</t>
  </si>
  <si>
    <t>EXECUÇÃO PAVIMENTO DE CONCRETO SIMPLES (PCS), FCK = 35 MPA, ESPESSURA DE 22,5 CM. AF_04/2022</t>
  </si>
  <si>
    <t>103911</t>
  </si>
  <si>
    <t>EXECUÇÃO DE PAVIMENTO DE CONCRETO SIMPLES (PCS), FCK = 35 MPA, ESPESSURA DE 25,0 CM. AF_04/2022</t>
  </si>
  <si>
    <t>103912</t>
  </si>
  <si>
    <t>EXECUÇÃO PAVIMENTO DE CONCRETO SIMPLES (PCS), FCK = 35 MPA, ESPESSURA DE 27,5 CM. AF_04/2022</t>
  </si>
  <si>
    <t>103913</t>
  </si>
  <si>
    <t>EXECUÇÃO DE PISO INDUSTRIAL DE CONCRETO ARMADO, FCK = 20 MPA, ESPESSURA DE 12,0 CM. AF_04/2022</t>
  </si>
  <si>
    <t>103914</t>
  </si>
  <si>
    <t>EXECUÇÃO DE PISO INDUSTRIAL DE CONCRETO ARMADO, FCK = 20 MPA, ESPESSURA DE 14,0 CM. AF_04/2022</t>
  </si>
  <si>
    <t>103915</t>
  </si>
  <si>
    <t>EXECUÇÃO DE PISO INDUSTRIAL DE CONCRETO ARMADO, FCK = 20 MPA, ESPESSURA DE 15,0 CM. AF_04/2022</t>
  </si>
  <si>
    <t>103916</t>
  </si>
  <si>
    <t>EXECUÇÃO DE PISO INDUSTRIAL DE CONCRETO ARMADO, FCK = 20 MPA, ESPESSURA DE 18,0 CM. AF_04/2022</t>
  </si>
  <si>
    <t>103917</t>
  </si>
  <si>
    <t>EXECUÇÃO DE PISO INDUSTRIAL DE CONCRETO ARMADO, FCK = 20 MPA, ESPESSURA DE 20,0 CM. AF_04/2022</t>
  </si>
  <si>
    <t>103918</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</si>
  <si>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</si>
  <si>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</si>
  <si>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</si>
  <si>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20,35</t>
  </si>
  <si>
    <t>20,24</t>
  </si>
  <si>
    <t>39,92</t>
  </si>
  <si>
    <t>40,48</t>
  </si>
  <si>
    <t>104162</t>
  </si>
  <si>
    <t>PISO EM GRANILITE, MARMORITE OU GRANITINA EM AMBIENTES INTERNOS, COM ESPESSURA DE 8 MM, INCLUSO MISTURA EM BETONEIRA, COLOCAÇÃO DAS JUNTAS, APLICAÇÃO DO PISO, 4 POLIMENTOS COM POLITRIZ, ESTUCAMENTO, SELADOR E CERA. AF_06/2022</t>
  </si>
  <si>
    <t>34,15</t>
  </si>
  <si>
    <t>41,19</t>
  </si>
  <si>
    <t>40,04</t>
  </si>
  <si>
    <t>42,96</t>
  </si>
  <si>
    <t>64,27</t>
  </si>
  <si>
    <t>2,49</t>
  </si>
  <si>
    <t>21,56</t>
  </si>
  <si>
    <t>39,76</t>
  </si>
  <si>
    <t>103946</t>
  </si>
  <si>
    <t>27,93</t>
  </si>
  <si>
    <t>74,56</t>
  </si>
  <si>
    <t>28,27</t>
  </si>
  <si>
    <t>IUC10201</t>
  </si>
  <si>
    <t>Passadiço em chapa de madeira de compesado naval 12mm para pedestres, aproveitamento 20x, medida pela area de chapa aplicada</t>
  </si>
  <si>
    <t>IUC10202</t>
  </si>
  <si>
    <t>Operação de sinalização, controle de fluxo, movimentação de pedestres e movimentação de equipamentos -Ref Sicro 5213850</t>
  </si>
  <si>
    <t>IUC10216</t>
  </si>
  <si>
    <t>Mobilização e desmobilização de perfuratriz hidráulica sobre caminhão com trado curto acoplado, profundidade máx. De 20 m, diâmetro máx. De 1500 mm, potência instalada de 137 hp, para execução de estacas escavadas mecanicamente</t>
  </si>
  <si>
    <t>IUC10217</t>
  </si>
  <si>
    <t>Portão para tapume com telha trapezoidal em aço galvanizado, esp=0,5mm, em estrutura de madeira, inclusive ferragens (conforme 0101000146 AGESUL CIVIL)</t>
  </si>
  <si>
    <t>IUC10218</t>
  </si>
  <si>
    <t>Mobilização e Desmobilização de container (conforme 0101000222 AGESUL CIVIL)</t>
  </si>
  <si>
    <t>IUC10219</t>
  </si>
  <si>
    <t>Corrimão lateral com H=0,92m e H=0,70m em tubo ind. 1.1/2" CH 18, fixados em pilaretes em tubo ind. 2.1/2" CH 18, inclusive fundo e pintura esmalte, ambos em 2 demãos, conforme detalhe anexo (A-15.010) (A-15.011) (conforme 1101002052 AGESUL CIVIL)</t>
  </si>
  <si>
    <t>IUC10220</t>
  </si>
  <si>
    <t>IUC10221</t>
  </si>
  <si>
    <t>Estrutura, composta por pilares e vigas em eucalipto tratado, d= 25cm, conforme projeto, incluso içamento</t>
  </si>
  <si>
    <t>IUC10222</t>
  </si>
  <si>
    <t>Trama para telhado, composta por terças em eucalipto tratado, d= 20cm, conforme projeto, incluso transporte vertical</t>
  </si>
  <si>
    <t>IUC10223</t>
  </si>
  <si>
    <t>Telhamento com telha ondulada de fibrocimento e = 8 mm, com recobrimento lateral de 1 1/4 de onda para telhado com inclinação máxima de 10°, com até 2 águas, incluso içamento</t>
  </si>
  <si>
    <t>IUC10224</t>
  </si>
  <si>
    <t>Porta em aço, medindo 4,75x2,50m, de 6 folhas, com abertura tipo camarão e fechamento em tela eletrosoldada malha quadrangular 5 x 5cm, inclusive pintura esmalte premium preta - fornecimento e instalação</t>
  </si>
  <si>
    <t>IUC10240</t>
  </si>
  <si>
    <t>Ancoragem ativa com 12 cordoalhas aderentes D = 15,2 mm - fornecimento e instalação</t>
  </si>
  <si>
    <t>IUC10241</t>
  </si>
  <si>
    <t>Nicho de madeira para dispositivo de ancoragem de protensão - confecção e instalação (REF. SICRO 4516137)</t>
  </si>
  <si>
    <t>IUC10242</t>
  </si>
  <si>
    <t>Aparelho de apoio de neoprene fretado para estruturas pré-moldadas - fornecimento e instalação (REF SICRO 0307732)</t>
  </si>
  <si>
    <t>IUC10243</t>
  </si>
  <si>
    <t>IUC20027</t>
  </si>
  <si>
    <t>Isolamento de obra com tela plástica laranja, altura 1,20m, malha retangular e estrutura de madeira pontaleteada. ***DESATIVADO***</t>
  </si>
  <si>
    <t>IUC20099</t>
  </si>
  <si>
    <t>Demolição manual de construções provisórias de madeira - sem reaproveitamento (REF. SICRO 1600895)</t>
  </si>
  <si>
    <t>IUC30511</t>
  </si>
  <si>
    <t>Banco de concreto c=200cm, l=40cm e h=40cm em concreto moldado in loco fck=20mpa, armada com tela soldada q-238 fio 6,0mm, malha dupla, com fechamento de alvenaria de tijolo comum 1/2 vez</t>
  </si>
  <si>
    <t xml:space="preserve">Boca de lobo dupla em alvenaria  de tijolo maciço
</t>
  </si>
  <si>
    <t>Entrada para descida d'água - c/areia e brita comerciais e transporte -  EDA 01  Ref. Cód. Sicro 2003385</t>
  </si>
  <si>
    <t>IUD20114</t>
  </si>
  <si>
    <t>PV tipo 3 - Poço de Visita , com dimensões internas de1,98m x3,48m x 2,00m (bXbXh), em alvenaria de bloco de concreto estrutural fbk 14Mpa, conforme projeto tipo (DR/0145). Exclusive pescoço e tampão</t>
  </si>
  <si>
    <t>IUD20115</t>
  </si>
  <si>
    <t>Remoção e reassentamento de tampão em FoFo para PV, com reaproveitamento, incluindo recorte, demolição, e  requadro em concreto simples fck 20Mpa de (1,00x1,00x0,20)m. (DR/0370)</t>
  </si>
  <si>
    <t>IUD20118</t>
  </si>
  <si>
    <t xml:space="preserve">Remoção e reassentamento de quadro e grelha articulada em f°f° para boca de lobo, incluindo, demolição, alvenaria de 1 vez em tijolo  comum e cinta de concreto fck = 20 MPa	</t>
  </si>
  <si>
    <t>Tubo PVC D=3" com material drenante para dreno/barbacã - fornecimento e instalação (conf. SINAPI 83680)</t>
  </si>
  <si>
    <t>Entrada para descida d'agua - EDA 01 - areia e britas comerciais (REF SICRO 2003385) ***DESATIVADO***</t>
  </si>
  <si>
    <t>Alvenaria em tijolo cerâmico maciço 5x10x20cm 1 1/2 vez (espessura 30cm), assentado com argamassa traço 1:2:8 (cimento, cal e areia) REF. SINAPI 72133</t>
  </si>
  <si>
    <t>Escoramento de vala, tipo contínuo, com estrutura metálica e pranchas e estroncas de madeira. Área cravada (Ref. SINAPI CÓD. 73877/2)</t>
  </si>
  <si>
    <t>IUD30182</t>
  </si>
  <si>
    <t>Boca de BDCC 3,00 x 3,00 m - esconsidade 0° - areia e brita comerciais (ref DNIT 0705338)</t>
  </si>
  <si>
    <t>IUD30193</t>
  </si>
  <si>
    <t>Boca-de-bueiro simples tubular - BBST  D = 0,40m, em concreto ciclópico com 30% de pedra-de-mão, conforme projeto tipo (0,6604³/un)</t>
  </si>
  <si>
    <t>IUD30580</t>
  </si>
  <si>
    <t>Escoramento de vala, tipo blindado, com profundidade de 3,0 a 4,5 m, largura maior ou igual a 1,5 m e menor que 2,5 m. Altura do escoramento igual a 2,4 m.  Execução e fornecimento, inclui material. (REF. SINAPI COD. 03.ESCO.VALA.042/01)</t>
  </si>
  <si>
    <t>IUI00022</t>
  </si>
  <si>
    <t>Suporte tipo pétala com 4 luminarias de led 150w</t>
  </si>
  <si>
    <t>CBUQ - aplicação. Incluindo tempo de carga, manobras e descarga da massa no caminhão basculante. Exclusive fornecimento e transporte ***DESATIVADA***</t>
  </si>
  <si>
    <t>IUP20002</t>
  </si>
  <si>
    <t>CBUQ - aplicação. Incluindo tempo de carga, manobras e descarga da massa no caminhão basculante e vibro-acabadora. Exclusive fornecimento e transporte ***DESATIVADA***</t>
  </si>
  <si>
    <t>IUP30039</t>
  </si>
  <si>
    <t>Recomposição de pavimentação asfáltica (tapa buraco).***DESATIVADA***</t>
  </si>
  <si>
    <t>IUP30062</t>
  </si>
  <si>
    <t>CBUQ - aplicação em pavimentação e recapeamento, Incluindo tempo de carga, manobras e descarga da massa no caminhão basculante e vibro-acabadora. Exclusive fornecimento e transporte.***DESATIVADA***</t>
  </si>
  <si>
    <t>IUP30064</t>
  </si>
  <si>
    <t>Construção de pavimento com aplicação de concreto betuminoso usinado a quente (CBUQ), camada de rolamento, exclusive transporte. ***DESATIVADA***</t>
  </si>
  <si>
    <t>Meio fio de concreto fck=20 MPa, seção 423,07 cm2 - MFC 03 - fôrma de madeira. Ref. Cód. Sicro 2003373.</t>
  </si>
  <si>
    <t>Meio fio de concreto fck=20 MPa, seção 334,63 cm2 - MFC 05 - fôrma de madeira. Ref. Cód. Sicro 2003377.</t>
  </si>
  <si>
    <t>Demolição de pavimentação asfáltica com utilização de martelo perfurador, espessura até 15 cm, exclusive carga e transporte  - conforme SINAPI 92970</t>
  </si>
  <si>
    <t>Execução de imprimação com emulsão asfáltica a base d'água.(exclusive material betuminoso)</t>
  </si>
  <si>
    <t>Meio fio de concreto fck=20 MPa, seção 1019,63 cm2 - tipo MFC 01 (SICRO - 2003369)</t>
  </si>
  <si>
    <t>IUP30128</t>
  </si>
  <si>
    <t>IUP30129</t>
  </si>
  <si>
    <t>Execução e compactação de base e ou sub base para pavimentação com pedra britada ou bica corrida - exclusive material, carga e transporte.</t>
  </si>
  <si>
    <t>IUP30130</t>
  </si>
  <si>
    <t>Limpeza Superficial de pavimento com minicarregadeira acoplada com vassoura mecanica REF SINAPI 96001</t>
  </si>
  <si>
    <t>IUS0024</t>
  </si>
  <si>
    <t>Placa esmaltada para identificação de Rua, dimensões 45x25 cm ***DESCONTINUADA***</t>
  </si>
  <si>
    <t>IUS10023</t>
  </si>
  <si>
    <t>Pintura de setas e zebrados com tinta acrílica emulsionada em água - espessura de 0,3 mm (Ref. SICRO 5214002)</t>
  </si>
  <si>
    <t>IUS20018</t>
  </si>
  <si>
    <t>Pintura mecanizada de setas e zebrados no pavimento aplicada por extrusão, durabilidade 5 anos - padrão DNIT, com massa termoplástica para extrusão, com aplicação de micro esferas de vidro premix e drop-on, inclusive pré-marcação. descontinuado 30/06/2020 ***DESATIVADA***</t>
  </si>
  <si>
    <t>IUS20047</t>
  </si>
  <si>
    <t>Pintura mecanizada de setas e zebrados no pavimento aplicado por extrusão, durabilidade 5 anos - padrão DNIT, com massa termoplástica para extrusão, com aplicação de micro esferas de vidro premix e drop-on, inclusive pré-marcação (Refer. SICRO CÓD. 5213409) descontinuado em 30/06/2020 ***DESATIVADO***</t>
  </si>
  <si>
    <t>m²/h</t>
  </si>
  <si>
    <t>IUS87011</t>
  </si>
  <si>
    <t>Suporte duplo metálico galvanizado para placas - 3,00 x 2,00 m - fornecimento e implantação Ref SICRO 5213870</t>
  </si>
  <si>
    <t>Fornecimento e instalação de poste de 8 metros com módulos fotovoltaicos, bateria com capacidade minima de 1000 Wh, para regime de operação de 12 horas e luminária de 60W.***DESATIVADO***</t>
  </si>
  <si>
    <t>IUTR1004</t>
  </si>
  <si>
    <t>Transporte de massa asfáltica para pavimentação urbana com caminhão basculante 10m3 ***DESATIVADA***</t>
  </si>
  <si>
    <t>Carga, manobra e descarga de material de 3ª categoria, rocha ou matacão solto em caminhão basculante - carga com carregadeira e descarga livre. (Ref. Cód. Sicro 5915405)</t>
  </si>
  <si>
    <t>Interruptor diferencial residual tetrapolar 80A, 30MA ***DESATIVADA***</t>
  </si>
  <si>
    <t>PIU0020</t>
  </si>
  <si>
    <t>Elaboração de Projeto executivo de bacia de amortecimento de drenagem de aguas pluviais, para volume superioir a 100.000 m3. Exclusive serviços topograficos e geotecnicos e projeto estrutural de contenção de talude</t>
  </si>
  <si>
    <t>IUD30194</t>
  </si>
  <si>
    <t>IUD30195</t>
  </si>
  <si>
    <t>IUD30196</t>
  </si>
  <si>
    <t>IUD30197</t>
  </si>
  <si>
    <t>IUD30224</t>
  </si>
  <si>
    <t>IUD30600</t>
  </si>
  <si>
    <t>Tampão FoFo simples com base, classe A15, carga maxima 1,5t, 400x400mm. Incluido fornecimento, assentamento, e requadro com argamassa</t>
  </si>
  <si>
    <t>IUC10225</t>
  </si>
  <si>
    <t>Estaca trilho TR 68 - com emenda - fornecimento e cravação. Ref Sinapi 100890</t>
  </si>
  <si>
    <t>IUC10244</t>
  </si>
  <si>
    <t>IUC10245</t>
  </si>
  <si>
    <t>IUP30131</t>
  </si>
  <si>
    <t>IUP30132</t>
  </si>
  <si>
    <t>Usinagem de concreto asfáltico com CAP 30/45, para camada de rolamento, padrão DNIT faixa C, em usina de asfalto contínua de 80 ton/h. Af_03/2020</t>
  </si>
  <si>
    <t>IUD30630</t>
  </si>
  <si>
    <t>APV-4 - Acréscimo para Poço de Visita, com dimensões internas de 1,98m x 4,98m, em alvenaria de bloco de concreto estrutural fbk 14mpa.</t>
  </si>
  <si>
    <t>IUD30631</t>
  </si>
  <si>
    <t>APV-5 - Acréscimo para Poço de Visita, com dimensões internas de 1,98m x 6,58m, em alvenaria de bloco de concreto estrutural fbk 14mpa.</t>
  </si>
  <si>
    <t>IUD30632</t>
  </si>
  <si>
    <t>Antecâmara para poço de visita, com dimensões internas de 1,98m x 1,00m x 1,50m (bxbxh), em alvenaria de bloco de concreto estrutural fbk 14mpa.</t>
  </si>
  <si>
    <t>IUD30633</t>
  </si>
  <si>
    <t>22,24</t>
  </si>
  <si>
    <t>Rolo Compactador : Dynapac : CC-424HF - Tanden vibrat. autoprop. 10,2 t - CHI DIURNO***DESATIVADO***</t>
  </si>
  <si>
    <t>Vibro-acabadora de Asfalto : Terex : TEREX VDA 600 - sobre esteiras - CHP DIURNO***DESATIVADO***</t>
  </si>
  <si>
    <t>Vibro-acabadora de Asfalto : Terex : TEREX VDA 600 - sobre esteiras - CHI DIURNO***DESATIVADO***</t>
  </si>
  <si>
    <t>Caminhão Carroceria : Mercedes Benz : 710 / 37 - 4 t - CHP DIURNO (REF. SICRO E9687)***DESATIVADO***</t>
  </si>
  <si>
    <t>Caminhão Carroceria : Mercedes Benz : 710 / 37 - 4 t - CHI DIURNO (REF. SICRO E9687)***DESATIVADO***</t>
  </si>
  <si>
    <t>Máquina para Pintura : Consmaq : - Pintura a frio - CHP DIURNO***DESATIVADO***</t>
  </si>
  <si>
    <t>Máquina para Pintura : Shulz : CSL 10/100 L - compres. de ar p/ pintura c/ filtro - CHP DIURNO***DESATIVADO***</t>
  </si>
  <si>
    <t>Caminhão Carroceria : Mercedes Benz : L 1620/51 - c/ guindauto 6 t x m - CHP DIURNO (REF. SICRO E9690)***DESATIVADO***</t>
  </si>
  <si>
    <t>Caminhão Carroceria : Mercedes Benz : L 1620/51 - c/ guindauto 6 t x m - CHI DIURNO (REF. SICRO E9690)***DESATIVADO***</t>
  </si>
  <si>
    <t>Rolo Compactador : Caterpillar : PS-360 C - de pneus autoprop. 25 t - CHP DIURNO***DESATIVADO***</t>
  </si>
  <si>
    <t>Rolo Compactador : Caterpillar : PS-360 C - de pneus autoprop. 25 t - CHI DIURNO***DESATIVADO***</t>
  </si>
  <si>
    <t>Veículo Leve : Chevrolet : S10 - pick up (4X4) - CHI DIURNO***DESATIVADO***</t>
  </si>
  <si>
    <t>Carregadeira de Pneus : Case : W-20 E - 1,91 m3 - CHP DIURNO (REF. SICRO E9584)***DESATIVADO***</t>
  </si>
  <si>
    <t>Vassoura Mecânica : CMV : VM 2440 - rebocável - CHP DIURNO***DESATIVADO***</t>
  </si>
  <si>
    <t>Rolo Compactador : Dynapac : CC-424HF - Tanden vibrat. autoprop. 10,2 t - CHP DIURNO***DESATIVADO***</t>
  </si>
  <si>
    <t>Trator Agrícola : Massey Ferguson : MF 4291/4 449A - CHP DIURNO***DESATIVADO***</t>
  </si>
  <si>
    <t>Trator Agrícola : Massey Ferguson : MF 4291/4 449A - CHI DIURNO***DESATIVADO***</t>
  </si>
  <si>
    <t>Vassoura Mecânica : CMV : VM 2440 - rebocável - CHI DIURNO***DESATIVADO***</t>
  </si>
  <si>
    <t>Carregadeira de Pneus : Case : W-20 E - 1,91 m3 - CHI DIURNO (REF. SICRO E9584)***DESATIVADO***</t>
  </si>
  <si>
    <t>Motoniveladora : Caterpillar : 120K - CHP DIURNO***DESATIVADO***</t>
  </si>
  <si>
    <t>Motoniveladora : Caterpillar : 120K - CHI DIURNO***DESATIVADO***</t>
  </si>
  <si>
    <t>Caminhão Basculante : Mercedes Benz : 2726 K - 10 m3 - 15 t - CHP DIURNO (REF. SICRO E9579)***DESATIVADO***</t>
  </si>
  <si>
    <t>Caminhão Basculante : Mercedes Benz : 2726 K - 10 m3 - 15 t - CHI DIURNO (REF. SICRO E9579)***DESATIVADO***</t>
  </si>
  <si>
    <t>Caminhão Carroceria : Mercedes Benz : 2726 K - de madeira 15 t - CHP DIURNO (REF. SICRO E9592)***DESATIVADO***</t>
  </si>
  <si>
    <t>Caminhão Carroceria : Mercedes Benz : 2726 K - de madeira 15 t - CHI DIURNO (REF. SICRO E9592)***DESATIVADO***</t>
  </si>
  <si>
    <t>Serra de Disco Diamantado : CSM - Maq. e Equip. para Construção : SP-8 (gasolina) - serra para cortar piso/asfalto - CHI DIURNO (REF. SICRO E9591)</t>
  </si>
  <si>
    <t>Máquina para Pintura : Consmaq : - Pintura a frio - CHI DIURNO (REF. SICRO E9644)</t>
  </si>
  <si>
    <t>Máquina de Bancada : Franho : - C-6A universal de corte p/ chapa - CHP DIURNO (REF. SICRO E9622)***DESATIVADO***</t>
  </si>
  <si>
    <t>Máquina de Bancada : Franho : - C-6A universal de corte p/ chapa - CHI DIURNO (REF. SICRO E9622)***DESATIVADO***</t>
  </si>
  <si>
    <t>IUPE918</t>
  </si>
  <si>
    <t>Máquina de Bancada : Harlo : VF-8 - prensa excêntrica - CHP DIURNO ***DESATIVADO***</t>
  </si>
  <si>
    <t>Aplicador de Material Termoplástico - Kit para aplicação em alto relevo - CHP DIURNO (REF SICRO E9645)***DESATIVADO***</t>
  </si>
  <si>
    <t>IUS00001</t>
  </si>
  <si>
    <t>FORNECIMENTO, TRANSPORTE E SUPERVISÃO DE MONTAGEM PARA CONJUNTO MOTO BOMBA SUBMERSA, Q= 350,00 M3/H, HMT= 384,00 MCA ***DESATIVADO***</t>
  </si>
  <si>
    <t>2T0410052</t>
  </si>
  <si>
    <t>IUC10023</t>
  </si>
  <si>
    <t>Adequação de rede de energia de alta e baixa tensão na rua Irides de e Almeida Tony (Vila Alta e Jardim Paraíso) em Naviraí / MS ***DESATIVADA***</t>
  </si>
  <si>
    <t>13,78</t>
  </si>
  <si>
    <t>34,33</t>
  </si>
  <si>
    <t>46,84</t>
  </si>
  <si>
    <t>25,03</t>
  </si>
  <si>
    <t>44,15</t>
  </si>
  <si>
    <t>43,49</t>
  </si>
  <si>
    <t>62,58</t>
  </si>
  <si>
    <t>148,39</t>
  </si>
  <si>
    <t>49,32</t>
  </si>
  <si>
    <t>43,51</t>
  </si>
  <si>
    <t>70,05</t>
  </si>
  <si>
    <t>38,67</t>
  </si>
  <si>
    <t>57,48</t>
  </si>
  <si>
    <t>62,82</t>
  </si>
  <si>
    <t>19,17</t>
  </si>
  <si>
    <t>35,05</t>
  </si>
  <si>
    <t>123,24</t>
  </si>
  <si>
    <t>55,96</t>
  </si>
  <si>
    <t>137,10</t>
  </si>
  <si>
    <t>14,06</t>
  </si>
  <si>
    <t>36,36</t>
  </si>
  <si>
    <t>17,59</t>
  </si>
  <si>
    <t>65,76</t>
  </si>
  <si>
    <t>26,05</t>
  </si>
  <si>
    <t>34,85</t>
  </si>
  <si>
    <t>59,38</t>
  </si>
  <si>
    <t>56,41</t>
  </si>
  <si>
    <t>67,18</t>
  </si>
  <si>
    <t>38,84</t>
  </si>
  <si>
    <t>31,58</t>
  </si>
  <si>
    <t>18,61</t>
  </si>
  <si>
    <t>52,01</t>
  </si>
  <si>
    <t>146,48</t>
  </si>
  <si>
    <t>29,06</t>
  </si>
  <si>
    <t>84,56</t>
  </si>
  <si>
    <t>65,96</t>
  </si>
  <si>
    <t>47,59</t>
  </si>
  <si>
    <t>47,96</t>
  </si>
  <si>
    <t>90,48</t>
  </si>
  <si>
    <t>33,06</t>
  </si>
  <si>
    <t>35,99</t>
  </si>
  <si>
    <t>109,90</t>
  </si>
  <si>
    <t>76,98</t>
  </si>
  <si>
    <t>32,58</t>
  </si>
  <si>
    <t>32,48</t>
  </si>
  <si>
    <t>79,28</t>
  </si>
  <si>
    <t>63,97</t>
  </si>
  <si>
    <t>36,91</t>
  </si>
  <si>
    <t>27,32</t>
  </si>
  <si>
    <t>31,13</t>
  </si>
  <si>
    <t>32,86</t>
  </si>
  <si>
    <t>19,67</t>
  </si>
  <si>
    <t>55,33</t>
  </si>
  <si>
    <t>23,52</t>
  </si>
  <si>
    <t>29,98</t>
  </si>
  <si>
    <t>27,51</t>
  </si>
  <si>
    <t>85,25</t>
  </si>
  <si>
    <t>66,03</t>
  </si>
  <si>
    <t>109,54</t>
  </si>
  <si>
    <t>45,97</t>
  </si>
  <si>
    <t>27,91</t>
  </si>
  <si>
    <t>59,78</t>
  </si>
  <si>
    <t>15,76</t>
  </si>
  <si>
    <t>67,37</t>
  </si>
  <si>
    <t>76,24</t>
  </si>
  <si>
    <t>57,06</t>
  </si>
  <si>
    <t>81,82</t>
  </si>
  <si>
    <t>91,66</t>
  </si>
  <si>
    <t>100,08</t>
  </si>
  <si>
    <t>26,86</t>
  </si>
  <si>
    <t>96,78</t>
  </si>
  <si>
    <t>22,81</t>
  </si>
  <si>
    <t>31,50</t>
  </si>
  <si>
    <t>40,82</t>
  </si>
  <si>
    <t>69,62</t>
  </si>
  <si>
    <t>23,45</t>
  </si>
  <si>
    <t>33,71</t>
  </si>
  <si>
    <t>2,22</t>
  </si>
  <si>
    <t>21,33</t>
  </si>
  <si>
    <t>19,06</t>
  </si>
  <si>
    <t>24,63</t>
  </si>
  <si>
    <t>IUC10022</t>
  </si>
  <si>
    <t>Adequação de rede de energia de alta e baixa tensão no distrito industrial de Dourados / MS ***DESATIVADO***</t>
  </si>
  <si>
    <t>Boca de lobo dupla em alvenaria  de tijolo maciço</t>
  </si>
  <si>
    <t>Tubo PVC corrugado rígido perfurado DN 150 para drenagem - fornecimento e instalação  conf. SINAPI 75029/001</t>
  </si>
  <si>
    <t>IUP40004</t>
  </si>
  <si>
    <t>Piso (calçada) em concreto 12mpa traço 1:3:5 (cimento/areia/brita) preparo mecânico, espessura 7cm, com junta de dilatação em madeira</t>
  </si>
  <si>
    <t>Pintura mecanizada de setas e zebrados no pavimento aplicado por extrusão, durabilidade 5 anos - padrão DNIT, com massa termoplástica para extrusão, com aplicação de micro esferas de vidro premix e drop-on, inclusive pré-marcação (Refer. SICRO CÓD. 5213409) descontinuado 30/06/2020 ***DESATIVADO***</t>
  </si>
  <si>
    <t>Elaboração de Estudos Preliminares de Projetos de: Arquitetônico, Estrutura, Instalações Elétricas e Instalações Hidro Sanitárias ***DESATIVADO***</t>
  </si>
  <si>
    <t>03.01</t>
  </si>
  <si>
    <t>PLANILHA DE VERIFICAÇÃO DE SARJETA</t>
  </si>
  <si>
    <t>RUA</t>
  </si>
  <si>
    <t>PV</t>
  </si>
  <si>
    <t>Compr. Sarjeta</t>
  </si>
  <si>
    <t>COTAS DO GREIDE</t>
  </si>
  <si>
    <t>SARJETAS</t>
  </si>
  <si>
    <t>BOCA DE LOBO SIMPLES INTERMEDIÁRIA COM DEPRESSÃO</t>
  </si>
  <si>
    <t>Montante</t>
  </si>
  <si>
    <t>Jusante</t>
  </si>
  <si>
    <t>Largura Rua</t>
  </si>
  <si>
    <t>Decliv. Transv. Rua</t>
  </si>
  <si>
    <t>Decliv. Longit. Rua</t>
  </si>
  <si>
    <t>Altura Máx. Lâm. Líq.</t>
  </si>
  <si>
    <t>Altura Lâm. Líq.</t>
  </si>
  <si>
    <t>Área Contribuinte</t>
  </si>
  <si>
    <t>Vazão Escoada</t>
  </si>
  <si>
    <t>Capacidade Admissível</t>
  </si>
  <si>
    <t>Fator de Redução</t>
  </si>
  <si>
    <t>Faixa Alagada</t>
  </si>
  <si>
    <t>Largura da Grelha
(w)</t>
  </si>
  <si>
    <t>Comp. da Grelha
(L)</t>
  </si>
  <si>
    <t>Decliv. Transv. Rua
(Ɵo)</t>
  </si>
  <si>
    <t>Decliv. Transv. Sarj.
(Ɵ)</t>
  </si>
  <si>
    <t>Rebaixo sarj.(a)</t>
  </si>
  <si>
    <t>M=(L*F/a*tgƟ)</t>
  </si>
  <si>
    <t>Altura Lâm.Líq.</t>
  </si>
  <si>
    <t>Faixa Alagada     (Wo)</t>
  </si>
  <si>
    <t>Velocidade</t>
  </si>
  <si>
    <t>Energia E</t>
  </si>
  <si>
    <t>Froude F</t>
  </si>
  <si>
    <t>Capacidade Engolimento</t>
  </si>
  <si>
    <t>SE capacidade Engolimento&gt;vazão escoada</t>
  </si>
  <si>
    <t>Yo</t>
  </si>
  <si>
    <t>f</t>
  </si>
  <si>
    <t>cm</t>
  </si>
  <si>
    <t>graus</t>
  </si>
  <si>
    <t>Yo(cm)</t>
  </si>
  <si>
    <t>ok</t>
  </si>
  <si>
    <t>TODA A CALHA</t>
  </si>
  <si>
    <t>PREÇO R$</t>
  </si>
  <si>
    <t>16,86</t>
  </si>
  <si>
    <t>4,65</t>
  </si>
  <si>
    <t>40,31</t>
  </si>
  <si>
    <t>20,20</t>
  </si>
  <si>
    <t>14,70</t>
  </si>
  <si>
    <t>59,46</t>
  </si>
  <si>
    <t>34,79</t>
  </si>
  <si>
    <t>7,31</t>
  </si>
  <si>
    <t>63,79</t>
  </si>
  <si>
    <t>4,61</t>
  </si>
  <si>
    <t>7,63</t>
  </si>
  <si>
    <t>30,23</t>
  </si>
  <si>
    <t>37,78</t>
  </si>
  <si>
    <t>36,46</t>
  </si>
  <si>
    <t>39,68</t>
  </si>
  <si>
    <t>39,39</t>
  </si>
  <si>
    <t>26,29</t>
  </si>
  <si>
    <t>19,78</t>
  </si>
  <si>
    <t>48,49</t>
  </si>
  <si>
    <t>4,41</t>
  </si>
  <si>
    <t>1,41</t>
  </si>
  <si>
    <t>9,34</t>
  </si>
  <si>
    <t>22,87</t>
  </si>
  <si>
    <t>48,82</t>
  </si>
  <si>
    <t>35,97</t>
  </si>
  <si>
    <t>57,83</t>
  </si>
  <si>
    <t>15,50</t>
  </si>
  <si>
    <t>12,95</t>
  </si>
  <si>
    <t>8,42</t>
  </si>
  <si>
    <t>62,28</t>
  </si>
  <si>
    <t>10,32</t>
  </si>
  <si>
    <t>26,94</t>
  </si>
  <si>
    <t>78,07</t>
  </si>
  <si>
    <t>33,52</t>
  </si>
  <si>
    <t>62,23</t>
  </si>
  <si>
    <t>145,39</t>
  </si>
  <si>
    <t>51,62</t>
  </si>
  <si>
    <t>101,22</t>
  </si>
  <si>
    <t>30,19</t>
  </si>
  <si>
    <t>21,08</t>
  </si>
  <si>
    <t>77,38</t>
  </si>
  <si>
    <t>3,70</t>
  </si>
  <si>
    <t>11,90</t>
  </si>
  <si>
    <t>79,88</t>
  </si>
  <si>
    <t>10,85</t>
  </si>
  <si>
    <t>19,75</t>
  </si>
  <si>
    <t>25,34</t>
  </si>
  <si>
    <t>44,46</t>
  </si>
  <si>
    <t>1,37</t>
  </si>
  <si>
    <t>22,80</t>
  </si>
  <si>
    <t>108,38</t>
  </si>
  <si>
    <t>109,75</t>
  </si>
  <si>
    <t>65,60</t>
  </si>
  <si>
    <t>15,22</t>
  </si>
  <si>
    <t>14,04</t>
  </si>
  <si>
    <t>47,43</t>
  </si>
  <si>
    <t>1,95</t>
  </si>
  <si>
    <t>35,28</t>
  </si>
  <si>
    <t>56,18</t>
  </si>
  <si>
    <t>88,57</t>
  </si>
  <si>
    <t>55,52</t>
  </si>
  <si>
    <t>15,87</t>
  </si>
  <si>
    <t>1,97</t>
  </si>
  <si>
    <t>31,65</t>
  </si>
  <si>
    <t>97,54</t>
  </si>
  <si>
    <t>27,66</t>
  </si>
  <si>
    <t>2,35</t>
  </si>
  <si>
    <t>86,50</t>
  </si>
  <si>
    <t>24,84</t>
  </si>
  <si>
    <t>30,15</t>
  </si>
  <si>
    <t>41,35</t>
  </si>
  <si>
    <t>17,51</t>
  </si>
  <si>
    <t>21,78</t>
  </si>
  <si>
    <t>10,89</t>
  </si>
  <si>
    <t>33,99</t>
  </si>
  <si>
    <t>17,53</t>
  </si>
  <si>
    <t>94,61</t>
  </si>
  <si>
    <t>34,63</t>
  </si>
  <si>
    <t>35,77</t>
  </si>
  <si>
    <t>26,87</t>
  </si>
  <si>
    <t>44,07</t>
  </si>
  <si>
    <t>5,69</t>
  </si>
  <si>
    <t>26,10</t>
  </si>
  <si>
    <t>35,86</t>
  </si>
  <si>
    <t>24,52</t>
  </si>
  <si>
    <t>59,90</t>
  </si>
  <si>
    <t>79,00</t>
  </si>
  <si>
    <t>217,70</t>
  </si>
  <si>
    <t>63,06</t>
  </si>
  <si>
    <t>23,04</t>
  </si>
  <si>
    <t>53,38</t>
  </si>
  <si>
    <t>45,00</t>
  </si>
  <si>
    <t>82,79</t>
  </si>
  <si>
    <t>79,95</t>
  </si>
  <si>
    <t>62,57</t>
  </si>
  <si>
    <t>65,42</t>
  </si>
  <si>
    <t>95,59</t>
  </si>
  <si>
    <t>54,70</t>
  </si>
  <si>
    <t>11,60</t>
  </si>
  <si>
    <t>38,62</t>
  </si>
  <si>
    <t>34,94</t>
  </si>
  <si>
    <t>20,45</t>
  </si>
  <si>
    <t>29,30</t>
  </si>
  <si>
    <t>42,57</t>
  </si>
  <si>
    <t>65,11</t>
  </si>
  <si>
    <t>36,70</t>
  </si>
  <si>
    <t>73,71</t>
  </si>
  <si>
    <t>4,85</t>
  </si>
  <si>
    <t>34,23</t>
  </si>
  <si>
    <t>13,33</t>
  </si>
  <si>
    <t>51,08</t>
  </si>
  <si>
    <t>9,18</t>
  </si>
  <si>
    <t>39,18</t>
  </si>
  <si>
    <t>140,65</t>
  </si>
  <si>
    <t>116,80</t>
  </si>
  <si>
    <t>24,54</t>
  </si>
  <si>
    <t>28,14</t>
  </si>
  <si>
    <t>10,94</t>
  </si>
  <si>
    <t>21,95</t>
  </si>
  <si>
    <t>23,69</t>
  </si>
  <si>
    <t>22,52</t>
  </si>
  <si>
    <t>43,84</t>
  </si>
  <si>
    <t>136,14</t>
  </si>
  <si>
    <t>38,46</t>
  </si>
  <si>
    <t>38,13</t>
  </si>
  <si>
    <t>56,03</t>
  </si>
  <si>
    <t>18,31</t>
  </si>
  <si>
    <t>99,54</t>
  </si>
  <si>
    <t>26,64</t>
  </si>
  <si>
    <t>32,33</t>
  </si>
  <si>
    <t>71,56</t>
  </si>
  <si>
    <t>57,51</t>
  </si>
  <si>
    <t>35,33</t>
  </si>
  <si>
    <t>44,64</t>
  </si>
  <si>
    <t>4,17</t>
  </si>
  <si>
    <t>93,51</t>
  </si>
  <si>
    <t>47,17</t>
  </si>
  <si>
    <t>3,31</t>
  </si>
  <si>
    <t>98,24</t>
  </si>
  <si>
    <t>9,27</t>
  </si>
  <si>
    <t>9,19</t>
  </si>
  <si>
    <t>62,10</t>
  </si>
  <si>
    <t>89,19</t>
  </si>
  <si>
    <t>32,30</t>
  </si>
  <si>
    <t>60,84</t>
  </si>
  <si>
    <t>59,19</t>
  </si>
  <si>
    <t>2,03</t>
  </si>
  <si>
    <t>42,68</t>
  </si>
  <si>
    <t>4,24</t>
  </si>
  <si>
    <t>44,65</t>
  </si>
  <si>
    <t>61,03</t>
  </si>
  <si>
    <t>9,13</t>
  </si>
  <si>
    <t>25,90</t>
  </si>
  <si>
    <t>50,99</t>
  </si>
  <si>
    <t>21,64</t>
  </si>
  <si>
    <t>14,89</t>
  </si>
  <si>
    <t>19,73</t>
  </si>
  <si>
    <t>78,33</t>
  </si>
  <si>
    <t>49,93</t>
  </si>
  <si>
    <t>9,74</t>
  </si>
  <si>
    <t>46,61</t>
  </si>
  <si>
    <t>78,69</t>
  </si>
  <si>
    <t>20,40</t>
  </si>
  <si>
    <t>48,44</t>
  </si>
  <si>
    <t>26,60</t>
  </si>
  <si>
    <t>75,21</t>
  </si>
  <si>
    <t>30,61</t>
  </si>
  <si>
    <t>5,18</t>
  </si>
  <si>
    <t>37,02</t>
  </si>
  <si>
    <t>38,10</t>
  </si>
  <si>
    <t>10,34</t>
  </si>
  <si>
    <t>18,90</t>
  </si>
  <si>
    <t>43,09</t>
  </si>
  <si>
    <t>25,24</t>
  </si>
  <si>
    <t>62,54</t>
  </si>
  <si>
    <t>112,78</t>
  </si>
  <si>
    <t>14,11</t>
  </si>
  <si>
    <t>12,24</t>
  </si>
  <si>
    <t>17,65</t>
  </si>
  <si>
    <t>8,19</t>
  </si>
  <si>
    <t>68,75</t>
  </si>
  <si>
    <t>77,35</t>
  </si>
  <si>
    <t>22,97</t>
  </si>
  <si>
    <t>28,73</t>
  </si>
  <si>
    <t>48,47</t>
  </si>
  <si>
    <t>4,08</t>
  </si>
  <si>
    <t>1,57</t>
  </si>
  <si>
    <t>94,85</t>
  </si>
  <si>
    <t>42,72</t>
  </si>
  <si>
    <t>260,62</t>
  </si>
  <si>
    <t>51,19</t>
  </si>
  <si>
    <t>60,72</t>
  </si>
  <si>
    <t>50,30</t>
  </si>
  <si>
    <t>7,76</t>
  </si>
  <si>
    <t>10,92</t>
  </si>
  <si>
    <t>12,89</t>
  </si>
  <si>
    <t>86,00</t>
  </si>
  <si>
    <t>22,06</t>
  </si>
  <si>
    <t>38,72</t>
  </si>
  <si>
    <t>23,87</t>
  </si>
  <si>
    <t>0,49</t>
  </si>
  <si>
    <t>70,49</t>
  </si>
  <si>
    <t>24,11</t>
  </si>
  <si>
    <t>50,14</t>
  </si>
  <si>
    <t>27,54</t>
  </si>
  <si>
    <t>23,28</t>
  </si>
  <si>
    <t>42,86</t>
  </si>
  <si>
    <t>Treliça lançadeira com capacidade de carga de 100 a 120 t e vão máximo de 45 m - 110 kW  (REF SICRO E9078)</t>
  </si>
  <si>
    <t>EIU10043</t>
  </si>
  <si>
    <t>Caminhão demarcador de faixas com sistema de pintura a quente - 5 kW/30,10 kW/136 Kw (Ref. SICRO E9645)</t>
  </si>
  <si>
    <t>EIU10044</t>
  </si>
  <si>
    <t>EIU10045</t>
  </si>
  <si>
    <t>Caminhão carroceria com guindauto e cesto aéreo com capacidade de 10 t.m - 136 kW (SICRO E9690)</t>
  </si>
  <si>
    <t>EIU10046</t>
  </si>
  <si>
    <t>EIU10047</t>
  </si>
  <si>
    <t>Plotadora de recorte com computador e programa computacional (SICRO E9507)</t>
  </si>
  <si>
    <t>EIU10048</t>
  </si>
  <si>
    <t>EIU10049</t>
  </si>
  <si>
    <t>Máquina de bancada guilhotina - 4,00 kW (SICRO E9623)</t>
  </si>
  <si>
    <t>EIU10050</t>
  </si>
  <si>
    <t>EIU10051</t>
  </si>
  <si>
    <t>Máquina de bancada universal para corte de chapa - 1,50 kW (SICRO E9622)</t>
  </si>
  <si>
    <t>EIU10052</t>
  </si>
  <si>
    <t>Caminhão plataforma, chassis 3,5t, elevação ate 8,5m, com motorista operador - CHP Ref. SICRO A9333.</t>
  </si>
  <si>
    <t>Prancha de 3 eixos com cavalo mecânico de 300cv, para mobilização de máquinas e equipamentos. Ref SICRO E9018</t>
  </si>
  <si>
    <t>Suporte para fixacao de placas, fabricado em perfil "U" de 1 3/4"x5/8", em chapas de aço galvanizado de 2mm de espessura, comprimento de 700mm, com abraçadeira para fixacao em hastes de 4" de diametro externo, conforme especificação da SCO-RIO - MAT 126450. Fornecimento</t>
  </si>
  <si>
    <t>MIUC00092</t>
  </si>
  <si>
    <t>Chapa de alumínio - E = 1,5 mm (SICRO  M0395)</t>
  </si>
  <si>
    <t>MIUC00154</t>
  </si>
  <si>
    <t>Balizador modelo Mince F, ou similar, em aço nas dimensoes 10x7,5x85 cm - 11kg por unidade</t>
  </si>
  <si>
    <t>MIUC00155</t>
  </si>
  <si>
    <t>Balizador modelo Manhattan, ou similar, em concreto de alta resistencia, nas dimensoes 12x75 cm - 16kg por unidade</t>
  </si>
  <si>
    <t>MIUC00156</t>
  </si>
  <si>
    <t>Pino Balizador Laranja/Branco - 80x19cm, em polietileno de media densidade</t>
  </si>
  <si>
    <t>MIUC00157</t>
  </si>
  <si>
    <t>Totem tripla face revetido em ACM com as segintes dimensoes: altura 4,18m x1,09m largura da face, conforme projeto</t>
  </si>
  <si>
    <t>MIUC00158</t>
  </si>
  <si>
    <t>MIUC00159</t>
  </si>
  <si>
    <t>MIUC00321</t>
  </si>
  <si>
    <t>Luminária de embutir no solo, com led e fonte integrados, corpo em alumínio pintado na cor preta e lente em vidro temperado . Preto (texturizado) potência: 10w, fluxo luminoso: 640lm, ângulo: 30°, tensão: 220v, temperatura de cor: 4000k, vida útil: 25.000h, grau de proteção: ip67</t>
  </si>
  <si>
    <t>MIUC00322</t>
  </si>
  <si>
    <t>Suporte  para luminaria publica de pétala. Corpo em alumínio injetado e pintura eletrostática na cor preta microtexturizado.</t>
  </si>
  <si>
    <t>MIUC00323</t>
  </si>
  <si>
    <t>Coluna de aco, conica continua, para instalacao de ate 4 bracos projetados para sinalizacao, para sustentacao de semaforo e placa ate 3m2, galvanizada a fogo e pintada, conforme especificacao CET-RIO (MAT 035100)</t>
  </si>
  <si>
    <t xml:space="preserve">Viga em concreto: Pre moldada, armada, para pontes </t>
  </si>
  <si>
    <t xml:space="preserve">Viga em concreto: Pre moldada, protendida com armadura pre tensionada, para pontes </t>
  </si>
  <si>
    <t xml:space="preserve">Cimento asfaltico de petroleo a granel (cap) 30/45 (coletado caixa na ANP acrescido de ICMS)      </t>
  </si>
  <si>
    <t>MIUC00437</t>
  </si>
  <si>
    <t>Cimento asfáltico de petróleo a granel (CAP) 50/70 (coletado caixa na ANP acrescido de ICMS</t>
  </si>
  <si>
    <t>MIUC00438</t>
  </si>
  <si>
    <t>Emulsão asfáltica catiônica RL-1C para uso em pavimentação asfáltica (coletado caixa na anp acrescido de ICMS)</t>
  </si>
  <si>
    <t>MIUC00439</t>
  </si>
  <si>
    <t>Concreto betuminoso usinado a quente (CBUQ) para pavimentação asfáltica, padrão DNIT, faixa C, com CAP 60/85E - Aquisição posto usina</t>
  </si>
  <si>
    <t>MIUC00500</t>
  </si>
  <si>
    <t>Macaubeira, macaíba, boicaiuva, macaúba, coco-de-catarro, coco-baboso (nome popular), acrocomia aculeata (nome cientifico) - tamanho aproximado 2,5 a 3,0 m</t>
  </si>
  <si>
    <t>MIUC00501</t>
  </si>
  <si>
    <t>Periquito, apaga fogo, corrente e perpétua do campo (Nome popular), alternanthera ficoidea (nome científico)</t>
  </si>
  <si>
    <t>MIUC00502</t>
  </si>
  <si>
    <t>Cajueiro (nome popular), Anacardium occidentale (nome cientifico) - tamanho aproximado 2,5 a 3,0 m</t>
  </si>
  <si>
    <t>MIUC00503</t>
  </si>
  <si>
    <t>Angico, angico-brabo-liso, angico-cambui, angico-coco, angico-escuro, angico-liso, angico-vermelho, aperta-ruao e cambui-angico (Nome popular), Anadenanthera colubrina var. Colubrina (nome cientifico), - tamanho aproximado 2,5 a 3,0 m</t>
  </si>
  <si>
    <t>MIUC00504</t>
  </si>
  <si>
    <t>Grama-amendoim (Nome popular), Arachis repens (nome cientifico)</t>
  </si>
  <si>
    <t>MIUC00505</t>
  </si>
  <si>
    <t>Gonçalo-alves (Nome popular), Astronium fraxinifolium (nome cientifico) - tamanho aproximado 2,5 a 3,0 m</t>
  </si>
  <si>
    <t>MIUC00506</t>
  </si>
  <si>
    <t>Esponja, esponjinha, manduruvá, angiquinho, cabelo-de-anjo, sarandi e quebra-foice (Nome popular), Calliandra brevipes (nome cientifico)</t>
  </si>
  <si>
    <t>MIUC00507</t>
  </si>
  <si>
    <t>Embaúba-prateada, ambaitinga, embaúba, embaúba-branca (nome Popular), Cecropia hololeuca (nome cientifico) - tamanho aproximado 2,5 a 3,0 m</t>
  </si>
  <si>
    <t>MIUC00508</t>
  </si>
  <si>
    <t>Embaúba (nome Popular), Cecropia pachystachya (nome cientifico) - tamanho aproximado 2,5 a 3,0 m</t>
  </si>
  <si>
    <t>MIUC00509</t>
  </si>
  <si>
    <t>Capuva e copuva, copaíba, pau-óleo, pau óleo-amarelo; pau óleo-branco; pau óleo-copaíba, pau - óleo-preto e pau óleo-rajado (Nome popular), Copaifera trapezifolia (nome cientifico) - tamanho aproximado 2,5 a 3,0 m</t>
  </si>
  <si>
    <t>MIUC00510</t>
  </si>
  <si>
    <t>Cana-de-macaco, cana-do-brejo, cana-do-mato, cana-roxa, jacuacanga, paco-catinga, paco-caatinga (Nome popular), Costus spicatus (nome cientifico).</t>
  </si>
  <si>
    <t>MIUC00511</t>
  </si>
  <si>
    <t>Sangra-d'água, pau-de-sangue, sangue-de-dragão, urucurana, licurana (Nome popular),  Croton urucurana (nome cientifico) - tamanho aproximado 2,5 a 3,0 m</t>
  </si>
  <si>
    <t>MIUC00512</t>
  </si>
  <si>
    <t xml:space="preserve">Caviúna do cerrado (nome popular), Dalbergia miscolobium (nome cientifico) </t>
  </si>
  <si>
    <t>MIUC00513</t>
  </si>
  <si>
    <t>Coco-pereba, coco-barata, baru, barujo, bugueiro, cambaru, castanha-de-bugre, castanha-de-burro, coco-feijão, cumari, cumaru, cumarurana, cumbaru, feijão-baru, feijão-coco, imburana-brava e pau-cumaru (Nome popular), Dipteryx alata (nome cientifico), - tamanho aproximado 2,5 a 3,0 m</t>
  </si>
  <si>
    <t>MIUC00514</t>
  </si>
  <si>
    <t>Tamboril, orelha-de-negro, timbaúva, orelha-de-macaco (Nome popular), Enterolobium contortisiliquum (nome cientifico) - tamanho aproximado 2,5 a 3,0 m</t>
  </si>
  <si>
    <t>MIUC00515</t>
  </si>
  <si>
    <t>Pitanga (nome popular), Eugenia uniflora (nome cientifico) - tamanho aproximado 2,5 a 3,0 m</t>
  </si>
  <si>
    <t>MIUC00516</t>
  </si>
  <si>
    <t>Gota de orvalho (nome popular), Evolvulus pusillus (nome cientifico)</t>
  </si>
  <si>
    <t>MIUC00517</t>
  </si>
  <si>
    <t>Jenipapeiro (Nome popular), Genipa americana (nome cientifico) - tamanho aproximado 2,5 a 3,0 m</t>
  </si>
  <si>
    <t>MIUC00518</t>
  </si>
  <si>
    <t>Ipê amarelo do cerrado (Nome popular), Handroanthus ochraceus (nome cientifico)</t>
  </si>
  <si>
    <t>MIUC00519</t>
  </si>
  <si>
    <t>Helicônia papagaio (Nome popular), Heliconia psittacorum (nome cientifico)</t>
  </si>
  <si>
    <t>MIUC00520</t>
  </si>
  <si>
    <t>Ingá feijão (nome popular), Inga marginata (nome cientifico),  - tamanho aproximado 2,5 a 3,0 m</t>
  </si>
  <si>
    <t>MIUC00521</t>
  </si>
  <si>
    <t>Buriti (nome popular), Mauritia flexuosa (nome cientifico), - tamanho aproximado 2,5 a 3,0 m</t>
  </si>
  <si>
    <t>MIUC00522</t>
  </si>
  <si>
    <t>Aroeira-preta, aroeira-do-sertão, uriunduba, aroeira-do-campo e aroeira-da-serra (nome popular), Myracrodruon urundeuva (nome cientifico),  - tamanho aproximado 2,5 a 3,0 m</t>
  </si>
  <si>
    <t>MIUC00523</t>
  </si>
  <si>
    <t>Cássia-amarela, canafístula, faveira (nome popular), Peltophorum dubium (nome cientifico) - tamanho aproximado 2,5 a 3,0 m</t>
  </si>
  <si>
    <t>MIUC00524</t>
  </si>
  <si>
    <t>Flor-de-são-joão, cipó-de-são-joão, cipó-bela-flor, marquesa-de-belas, cipó-pé-de-lagartixa, cipó-de-lagarto (nome popular), Pyrostegia venusta (nome cientifico)</t>
  </si>
  <si>
    <t>MIUC00525</t>
  </si>
  <si>
    <t>Pau-terra, pau-terra-de-folha-larga (nome popular), Qualea grandiflora (nome cientifico), - tamanho aproximado 2,5 a 3,0 m</t>
  </si>
  <si>
    <t>MIUC00526</t>
  </si>
  <si>
    <t>Aroeira-vermelha, aroeira-pimenteira ou poivre-rose (Nome popular), Schinus terebinthifolia (nome cientifico) - tamanho aproximado 2,5 a 3,0 m</t>
  </si>
  <si>
    <t>MIUC00527</t>
  </si>
  <si>
    <t>Guapuruvu (nome popular), Schizolobium paraybae (nome cientifico) - tamanho aproximado 2,5 a 3,0 m</t>
  </si>
  <si>
    <t>MIUC00528</t>
  </si>
  <si>
    <t>Craibeira, ipê-amarelo-craibeira e ipê-paratudo (nome popular), Tabebuia aurea (nome cientifico), - tamanho aproximado 2,5 a 3,0 m</t>
  </si>
  <si>
    <t>MIUC00529</t>
  </si>
  <si>
    <t>Piúva, pau-d’arco, pau-d’arco-roxo, piúna, ipê-roxo-de-bola, ipê-una, ipê-roxo-grande, ipê-de-minas, piúna-roxa (nome popular), Tabebuia impetiginosa (nome cientifico), - tamanho aproximado 2,5 a 3,0 m</t>
  </si>
  <si>
    <t>MIUC00530</t>
  </si>
  <si>
    <t>Ipê-branco (Nome popular), Tabebuia roseoalba (nome cientifico) - tamanho aproximado 2,5 a 3,0 m</t>
  </si>
  <si>
    <t>MIUC00531</t>
  </si>
  <si>
    <t>Pombeiro, pau-pombo, pau-de-pomba, copiúba, copiúva (nome popular), Tapirira guianensis (nome cientifico)</t>
  </si>
  <si>
    <t>MIUC00532</t>
  </si>
  <si>
    <t>Ipê-de-jardim, amarelinho, guarã-guarã, ipê-amarelo-de-jardim, ipê-mirim, ipezinho-de-jardim ou sinos-amarelos (nome popular), Tecoma stans (nome cientifico) - tamanho aproximado 2,5 a 3,0 m</t>
  </si>
  <si>
    <t>MIUC00533</t>
  </si>
  <si>
    <t>Capitão-do-campo, capitão-do-cerrado (nome popular), Terminalia argentea (nome cientifico) - tamanho aproximado 2,5 a 3,0 m</t>
  </si>
  <si>
    <t>MIUC00534</t>
  </si>
  <si>
    <t>Pindaíba, embira, embireira, pimenta-de-macaco - tamanho aproximado 2,5 a 3,0 m (nome popular), Xylopia aromatica (nome cientifico), - tamanho aproximado 2,5 a 3,0 m</t>
  </si>
  <si>
    <t>MIUC00535</t>
  </si>
  <si>
    <t>Palmeira imperial (nome popular), Roystonea oleracea (nome cientifico) - tamanho aproximado 4,0 m</t>
  </si>
  <si>
    <t>MIUC00536</t>
  </si>
  <si>
    <t>Dedaleiro (Nome popular), Lafoensia pacari (Nome cientifico) - tamanho aproximado 1,80 m</t>
  </si>
  <si>
    <t>MIUC00537</t>
  </si>
  <si>
    <t>Angelim-do-Cerrado (Nome popular), Vatairea macrocarpa (Nome cientifico) - tamanho aproximado 1,20m</t>
  </si>
  <si>
    <t>MIUC00538</t>
  </si>
  <si>
    <t>Mulungo (Nome popular), Erythrina mulungu (Nome cientifico) - tamanho aproximdo 2,00m</t>
  </si>
  <si>
    <t>MIUC00539</t>
  </si>
  <si>
    <t>Pitomba (Nome popular), Talisia esculenta (nome cientifico)</t>
  </si>
  <si>
    <t>MIUC00540</t>
  </si>
  <si>
    <t xml:space="preserve">Goiabeira, araçá-guaçu, araçaíba, araçá-das-almas, araçá-mirim, araçauaçu, araçá-goiaba, goiabeira-branca, goiabeira-vermelha, guaiaba, guaiava, guava, guiaba (Nome popular), Psidium guajava (Nome científico) </t>
  </si>
  <si>
    <t>MIUC00541</t>
  </si>
  <si>
    <t>Mangabeira, mangaba-ovo (Nome popular), Hancornia speciosa (Nome científico)</t>
  </si>
  <si>
    <t>MIUC00542</t>
  </si>
  <si>
    <t>Araçá, araça, araçá-de-coroa, china-guava, araçá-amarelo, araçá-vermelho (Nome popular), Psidium cattleyanum Sabine ( Nome Científico)</t>
  </si>
  <si>
    <t>MIUC00543</t>
  </si>
  <si>
    <t>Quaresmeira (Nome popular) - Tibouchina granulosa (Nome cientifico) - tamanho aproximdo 2,30m </t>
  </si>
  <si>
    <t>MIUD00060</t>
  </si>
  <si>
    <t>Tunnel Liner diametro 1,60 espessura 2,70 (Aço com Revestimento Epoxi) completo chapa, parafusos,porcas e arruelas de pressão.</t>
  </si>
  <si>
    <t>MIUD00200</t>
  </si>
  <si>
    <t>Gabião tipo caixa em liga de zinco e alumínio revestido com polímero de malha hexagonal - C = 2,00 m, L = 1,00 m e H = 0,50 m (SICRO M0232)</t>
  </si>
  <si>
    <t>Macaubeira, macaíba, boicaiuva, macaúba, coco-de-catarro, coco-baboso (nome popular), acrocomia aculeata (nome cientifico)</t>
  </si>
  <si>
    <t>Coluna de aço, cônica continua tipo I para ate 4 (quatro) braços projetados capazes de sustentar, cada um, semáforo e placa de 3m2 (três metros quadrados); coluna galvanizada a fogo; altura útil total de 5,00m (cinco metros); diâmetro na base igual a 187mm (cento e oitenta e sete milímetros); conforme especificado em memorial descritivo. Fornecimento (REF SCO-RIO ST 64.05.0600)</t>
  </si>
  <si>
    <t>Braço projetado de aço para sustentação de semáforo e placa ate 3m2 (três metros quadrados), galvanizado a fogo; para fixação em coluna cônico continua tipo I, projeção de 4,70m (quatro metros e setenta centímetros); diâmetro junto a flange de 123mm (cento e vinte e três milímetros); conforme especificação SCO-RIO. Fornecimento (REF ST 64.05.0750)</t>
  </si>
  <si>
    <t>Bloco semafórico repetidor com 3 (três) módulos focais de 200mm de diâmetro a led, cobre-focos, anteparo borrachas de vedação e suportes de fixação, conforme especificado no memorial descritivo. (REF SCO-RIO ST  59.05.0550)</t>
  </si>
  <si>
    <t>MIUS00028</t>
  </si>
  <si>
    <t>Lombada Portatil (sonorizador movel) - (0,25 x 2,6)m, ref CONTRAN</t>
  </si>
  <si>
    <t>MIUS00029</t>
  </si>
  <si>
    <t>Cavalete de sinalização - plástico dobrável - altura 110 cm</t>
  </si>
  <si>
    <t>Braço projetado de aço para sustentação de semaforo e placa ate 3m²(tres metros quadrados), galvanizado a fogo; para fixação em coluna conico continua tipo I, projeção de 4,70m (quatro metros e setenta centimetros); diametro junto a flange de 123mm (cento e vinte e tres milimetros); conforme especificação da SCO-Rio ST 65.05.0750</t>
  </si>
  <si>
    <t>MIUS00030</t>
  </si>
  <si>
    <t>Massa termoplástica para aspersão (ref SICRO M2040)</t>
  </si>
  <si>
    <t>MIUS00031</t>
  </si>
  <si>
    <t>Adesivo de contato para laminado elastoplástico (Ref SICRO M0032)</t>
  </si>
  <si>
    <t>MIUS00032</t>
  </si>
  <si>
    <t>Laminado elastoplástico - E = 1,5 mm (Ref SICRO M0521)</t>
  </si>
  <si>
    <t>MIUS00033</t>
  </si>
  <si>
    <t>Película retrorrefletiva tipo I (SICRO M3235)</t>
  </si>
  <si>
    <t>MIUS00034</t>
  </si>
  <si>
    <t>Película retrorrefletiva tipo III (Sicro M3237)</t>
  </si>
  <si>
    <t>Placa de sinalização modulada de alumínio, espessura 2mm, com fundo, símbolos e tarjas em película refletiva com esferas encapsuladas tipo II da NBR14644, inclusive elementos de fixação, conforme especificação AGETRAN/PMCG-Fornecimento. (REF SCO-RIO ST 70.05.0300)</t>
  </si>
  <si>
    <t>MIUC00350</t>
  </si>
  <si>
    <t>MIUC00390</t>
  </si>
  <si>
    <t>MIUC00391</t>
  </si>
  <si>
    <t>MIUC00392</t>
  </si>
  <si>
    <t>MIUC00393</t>
  </si>
  <si>
    <t>MIUC00394</t>
  </si>
  <si>
    <t>MIUD00080</t>
  </si>
  <si>
    <t>MIUD00061</t>
  </si>
  <si>
    <t>MIUD30089</t>
  </si>
  <si>
    <t>Ponteiro para rompedor hidráulico de 1.700 kg (Ref SICRO M0602)</t>
  </si>
  <si>
    <t>61,95</t>
  </si>
  <si>
    <t>48,48</t>
  </si>
  <si>
    <t>78,56</t>
  </si>
  <si>
    <t>51,66</t>
  </si>
  <si>
    <t>66,53</t>
  </si>
  <si>
    <t>47,15</t>
  </si>
  <si>
    <t>66,08</t>
  </si>
  <si>
    <t>52,86</t>
  </si>
  <si>
    <t>6,96</t>
  </si>
  <si>
    <t>53,10</t>
  </si>
  <si>
    <t>12,12</t>
  </si>
  <si>
    <t>77,42</t>
  </si>
  <si>
    <t>62,66</t>
  </si>
  <si>
    <t>43,08</t>
  </si>
  <si>
    <t>43,85</t>
  </si>
  <si>
    <t>27,94</t>
  </si>
  <si>
    <t>30,92</t>
  </si>
  <si>
    <t>26,01</t>
  </si>
  <si>
    <t>41,66</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</si>
  <si>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</si>
  <si>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</si>
  <si>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</si>
  <si>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</si>
  <si>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</si>
  <si>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67,85</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</si>
  <si>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</si>
  <si>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</si>
  <si>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</si>
  <si>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</si>
  <si>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</si>
  <si>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81,81</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</si>
  <si>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</si>
  <si>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</si>
  <si>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</si>
  <si>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</si>
  <si>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</si>
  <si>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</si>
  <si>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</si>
  <si>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</si>
  <si>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</si>
  <si>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</si>
  <si>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</si>
  <si>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</si>
  <si>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</si>
  <si>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</si>
  <si>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</si>
  <si>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</si>
  <si>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</si>
  <si>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</si>
  <si>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</si>
  <si>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</si>
  <si>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</si>
  <si>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</si>
  <si>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</si>
  <si>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</si>
  <si>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</si>
  <si>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</si>
  <si>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</si>
  <si>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</si>
  <si>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</si>
  <si>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</si>
  <si>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136,22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</si>
  <si>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</si>
  <si>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</si>
  <si>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</si>
  <si>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</si>
  <si>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</si>
  <si>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</si>
  <si>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</si>
  <si>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</si>
  <si>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</si>
  <si>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</si>
  <si>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</si>
  <si>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</si>
  <si>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10,06</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</si>
  <si>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</si>
  <si>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</si>
  <si>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</si>
  <si>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</si>
  <si>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</si>
  <si>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</si>
  <si>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</si>
  <si>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</si>
  <si>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</si>
  <si>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</si>
  <si>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</si>
  <si>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</si>
  <si>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</si>
  <si>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</si>
  <si>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23,50</t>
  </si>
  <si>
    <t>25,63</t>
  </si>
  <si>
    <t>23,68</t>
  </si>
  <si>
    <t>24,91</t>
  </si>
  <si>
    <t>23,91</t>
  </si>
  <si>
    <t>28,51</t>
  </si>
  <si>
    <t>29,65</t>
  </si>
  <si>
    <t>3,06</t>
  </si>
  <si>
    <t>36,19</t>
  </si>
  <si>
    <t>37,80</t>
  </si>
  <si>
    <t>28,91</t>
  </si>
  <si>
    <t>5,19</t>
  </si>
  <si>
    <t>98,67</t>
  </si>
  <si>
    <t>44,28</t>
  </si>
  <si>
    <t>84,72</t>
  </si>
  <si>
    <t>92,23</t>
  </si>
  <si>
    <t>98,43</t>
  </si>
  <si>
    <t>35,01</t>
  </si>
  <si>
    <t>11,82</t>
  </si>
  <si>
    <t>14,38</t>
  </si>
  <si>
    <t>36,28</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</si>
  <si>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</si>
  <si>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</si>
  <si>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</si>
  <si>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</si>
  <si>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91,38</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</si>
  <si>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</si>
  <si>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</si>
  <si>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</si>
  <si>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44,78</t>
  </si>
  <si>
    <t>123,77</t>
  </si>
  <si>
    <t>53,15</t>
  </si>
  <si>
    <t>64,26</t>
  </si>
  <si>
    <t>31,55</t>
  </si>
  <si>
    <t>82,11</t>
  </si>
  <si>
    <t>89560</t>
  </si>
  <si>
    <t>LUVA DE CORRER, PVC, SOLDÁVEL, DN 40MM, INSTALADO EM PRUMADA DE ÁGUA   FORNECIMENTO E INSTALAÇÃO. AF_06/2022</t>
  </si>
  <si>
    <t>91,57</t>
  </si>
  <si>
    <t>21,50</t>
  </si>
  <si>
    <t>32,06</t>
  </si>
  <si>
    <t>28,57</t>
  </si>
  <si>
    <t>26,92</t>
  </si>
  <si>
    <t>25,71</t>
  </si>
  <si>
    <t>51,24</t>
  </si>
  <si>
    <t>20,04</t>
  </si>
  <si>
    <t>27,88</t>
  </si>
  <si>
    <t>71,12</t>
  </si>
  <si>
    <t>175,59</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</si>
  <si>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</si>
  <si>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</si>
  <si>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</si>
  <si>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</si>
  <si>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</si>
  <si>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</si>
  <si>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28,74</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</si>
  <si>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</si>
  <si>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</si>
  <si>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</si>
  <si>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</si>
  <si>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</si>
  <si>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</si>
  <si>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</si>
  <si>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</si>
  <si>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</si>
  <si>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</si>
  <si>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</si>
  <si>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</si>
  <si>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</si>
  <si>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</si>
  <si>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</si>
  <si>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</si>
  <si>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</si>
  <si>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</si>
  <si>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</si>
  <si>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</si>
  <si>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</si>
  <si>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</si>
  <si>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</si>
  <si>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</si>
  <si>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</si>
  <si>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39,70</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</si>
  <si>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</si>
  <si>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</si>
  <si>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</si>
  <si>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</si>
  <si>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</si>
  <si>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</si>
  <si>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</si>
  <si>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</si>
  <si>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</si>
  <si>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</si>
  <si>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</si>
  <si>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32,27</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</si>
  <si>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</si>
  <si>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</si>
  <si>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</si>
  <si>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</si>
  <si>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</si>
  <si>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</si>
  <si>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</si>
  <si>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</si>
  <si>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</si>
  <si>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</si>
  <si>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</si>
  <si>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</si>
  <si>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</si>
  <si>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</si>
  <si>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</si>
  <si>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46,69</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</si>
  <si>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</si>
  <si>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</si>
  <si>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</si>
  <si>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</si>
  <si>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</si>
  <si>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</si>
  <si>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</si>
  <si>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</si>
  <si>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</si>
  <si>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87,00</t>
  </si>
  <si>
    <t>TUBO PVC, SERIE NORMAL, ESGOTO PREDIAL, DN 100 MM, FORNECIDO E INSTALADO EM SUBCOLETOR AÉREO DE ESGOTO SANITÁRIO. AF_08/2022</t>
  </si>
  <si>
    <t>TUBO PVC, SERIE NORMAL, ESGOTO PREDIAL, DN 150 MM, FORNECIDO E INSTALADO EM SUBCOLETOR AÉREO DE ESGOTO SANITÁRIO.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</si>
  <si>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</si>
  <si>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</si>
  <si>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33,54</t>
  </si>
  <si>
    <t>CURVA CURTA 90 GRAUS, PVC, SERIE NORMAL, ESGOTO PREDIAL, DN 100 MM, JUNTA ELÁSTICA, FORNECIDO E INSTALADO EM SUBCOLETOR AÉREO DE ESGOTO SANITÁRIO. AF_08/2022</t>
  </si>
  <si>
    <t>52,56</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</si>
  <si>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</si>
  <si>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</si>
  <si>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</si>
  <si>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</si>
  <si>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20,93</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</si>
  <si>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</si>
  <si>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</si>
  <si>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</si>
  <si>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</si>
  <si>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</si>
  <si>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</si>
  <si>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</si>
  <si>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32,16</t>
  </si>
  <si>
    <t>33,22</t>
  </si>
  <si>
    <t>66,25</t>
  </si>
  <si>
    <t>63,12</t>
  </si>
  <si>
    <t>29,22</t>
  </si>
  <si>
    <t>460,89</t>
  </si>
  <si>
    <t>7,55</t>
  </si>
  <si>
    <t>153,24</t>
  </si>
  <si>
    <t>20,91</t>
  </si>
  <si>
    <t>16,84</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</si>
  <si>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</si>
  <si>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</si>
  <si>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</si>
  <si>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</si>
  <si>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</si>
  <si>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13,12</t>
  </si>
  <si>
    <t>116,46</t>
  </si>
  <si>
    <t>111,99</t>
  </si>
  <si>
    <t>61,46</t>
  </si>
  <si>
    <t>83,04</t>
  </si>
  <si>
    <t>14,43</t>
  </si>
  <si>
    <t>5,98</t>
  </si>
  <si>
    <t>38,21</t>
  </si>
  <si>
    <t>85,91</t>
  </si>
  <si>
    <t>27,96</t>
  </si>
  <si>
    <t>42,04</t>
  </si>
  <si>
    <t>46,78</t>
  </si>
  <si>
    <t>43,15</t>
  </si>
  <si>
    <t>45,39</t>
  </si>
  <si>
    <t>30,24</t>
  </si>
  <si>
    <t>40,14</t>
  </si>
  <si>
    <t>62,42</t>
  </si>
  <si>
    <t>87,71</t>
  </si>
  <si>
    <t>16,64</t>
  </si>
  <si>
    <t>96,44</t>
  </si>
  <si>
    <t>66,37</t>
  </si>
  <si>
    <t>82,51</t>
  </si>
  <si>
    <t>68,13</t>
  </si>
  <si>
    <t>54,10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</si>
  <si>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</si>
  <si>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</si>
  <si>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</si>
  <si>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</si>
  <si>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</si>
  <si>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</si>
  <si>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</si>
  <si>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</si>
  <si>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</si>
  <si>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</si>
  <si>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</si>
  <si>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</si>
  <si>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</si>
  <si>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331,65</t>
  </si>
  <si>
    <t>64,72</t>
  </si>
  <si>
    <t>81,12</t>
  </si>
  <si>
    <t>27,71</t>
  </si>
  <si>
    <t>32,08</t>
  </si>
  <si>
    <t>65,98</t>
  </si>
  <si>
    <t>108,13</t>
  </si>
  <si>
    <t>11,81</t>
  </si>
  <si>
    <t>167,26</t>
  </si>
  <si>
    <t>29,82</t>
  </si>
  <si>
    <t>82,58</t>
  </si>
  <si>
    <t>80,38</t>
  </si>
  <si>
    <t>41,97</t>
  </si>
  <si>
    <t>69,63</t>
  </si>
  <si>
    <t>59,17</t>
  </si>
  <si>
    <t>47,29</t>
  </si>
  <si>
    <t>47,95</t>
  </si>
  <si>
    <t>52,92</t>
  </si>
  <si>
    <t>50,60</t>
  </si>
  <si>
    <t>41,39</t>
  </si>
  <si>
    <t>65,90</t>
  </si>
  <si>
    <t>11,94</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</si>
  <si>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</si>
  <si>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</si>
  <si>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</si>
  <si>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36,11</t>
  </si>
  <si>
    <t>TELHAMENTO COM TELHA ESTRUTURAL DE FIBROCIMENTO E= 8 MM, COM ATÉ 2 ÁGUAS, INCLUSO IÇAMENTO. AF_07/2019_PS</t>
  </si>
  <si>
    <t>79,62</t>
  </si>
  <si>
    <t>42,93</t>
  </si>
  <si>
    <t>62,87</t>
  </si>
  <si>
    <t>61,88</t>
  </si>
  <si>
    <t>63,68</t>
  </si>
  <si>
    <t>28,29</t>
  </si>
  <si>
    <t>26,25</t>
  </si>
  <si>
    <t>22,17</t>
  </si>
  <si>
    <t>94723</t>
  </si>
  <si>
    <t>28,64</t>
  </si>
  <si>
    <t>94732</t>
  </si>
  <si>
    <t>94734</t>
  </si>
  <si>
    <t>94736</t>
  </si>
  <si>
    <t>94738</t>
  </si>
  <si>
    <t>94739</t>
  </si>
  <si>
    <t>94754</t>
  </si>
  <si>
    <t>94763</t>
  </si>
  <si>
    <t>94764</t>
  </si>
  <si>
    <t>94765</t>
  </si>
  <si>
    <t>94766</t>
  </si>
  <si>
    <t>37,97</t>
  </si>
  <si>
    <t>94767</t>
  </si>
  <si>
    <t>94768</t>
  </si>
  <si>
    <t>94769</t>
  </si>
  <si>
    <t>47,77</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</si>
  <si>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</si>
  <si>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</si>
  <si>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</si>
  <si>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</si>
  <si>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</si>
  <si>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29,49</t>
  </si>
  <si>
    <t>130,38</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</si>
  <si>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</si>
  <si>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</si>
  <si>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</si>
  <si>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</si>
  <si>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</si>
  <si>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</si>
  <si>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</si>
  <si>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</si>
  <si>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</si>
  <si>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</si>
  <si>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95648</t>
  </si>
  <si>
    <t>95649</t>
  </si>
  <si>
    <t>95650</t>
  </si>
  <si>
    <t>95651</t>
  </si>
  <si>
    <t>95652</t>
  </si>
  <si>
    <t>95653</t>
  </si>
  <si>
    <t>95654</t>
  </si>
  <si>
    <t>95655</t>
  </si>
  <si>
    <t>95657</t>
  </si>
  <si>
    <t>95658</t>
  </si>
  <si>
    <t>95659</t>
  </si>
  <si>
    <t>95660</t>
  </si>
  <si>
    <t>95661</t>
  </si>
  <si>
    <t>95662</t>
  </si>
  <si>
    <t>95663</t>
  </si>
  <si>
    <t>95664</t>
  </si>
  <si>
    <t>95665</t>
  </si>
  <si>
    <t>95666</t>
  </si>
  <si>
    <t>95667</t>
  </si>
  <si>
    <t>95668</t>
  </si>
  <si>
    <t>95669</t>
  </si>
  <si>
    <t>95670</t>
  </si>
  <si>
    <t>95671</t>
  </si>
  <si>
    <t>95672</t>
  </si>
  <si>
    <t>LUVA SIMPLES, PVC, SÉRIE NORMAL, ESGOTO PREDIAL, DN 150 MM, JUNTA ELÁSTICA, FORNECIDO E INSTALADO EM SUBCOLETOR AÉREO DE ESGOTO SANITÁRIO. AF_08/2022</t>
  </si>
  <si>
    <t>69,80</t>
  </si>
  <si>
    <t>7,88</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</si>
  <si>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</si>
  <si>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</si>
  <si>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</si>
  <si>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</si>
  <si>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</si>
  <si>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</si>
  <si>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</si>
  <si>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</si>
  <si>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</si>
  <si>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</si>
  <si>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</si>
  <si>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</si>
  <si>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</si>
  <si>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</si>
  <si>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</si>
  <si>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</si>
  <si>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</si>
  <si>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</si>
  <si>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</si>
  <si>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</si>
  <si>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</si>
  <si>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</si>
  <si>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</si>
  <si>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</si>
  <si>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</si>
  <si>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</si>
  <si>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</si>
  <si>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</si>
  <si>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</si>
  <si>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35,53</t>
  </si>
  <si>
    <t>CONDULETE DE PVC, TIPO X, PARA ELETRODUTO DE PVC SOLDÁVEL DN 32 MM (1''), APARENTE - FORNECIMENTO E INSTALAÇÃO. AF_10/2022</t>
  </si>
  <si>
    <t>154,11</t>
  </si>
  <si>
    <t>18,65</t>
  </si>
  <si>
    <t>78,01</t>
  </si>
  <si>
    <t>27,02</t>
  </si>
  <si>
    <t>40,58</t>
  </si>
  <si>
    <t>78,75</t>
  </si>
  <si>
    <t>190,19</t>
  </si>
  <si>
    <t>175,42</t>
  </si>
  <si>
    <t>166,91</t>
  </si>
  <si>
    <t>134,40</t>
  </si>
  <si>
    <t>85,94</t>
  </si>
  <si>
    <t>TUBO, PPR, DN 25, CLASSE PN 20,  INSTALADO EM RAMAL OU SUB-RAMAL DE ÁGUA   FORNECIMENTO E INSTALAÇÃO. AF_08/2022</t>
  </si>
  <si>
    <t>TUBO, PPR, DN 25, CLASSE PN 25 INSTALADO EM RAMAL OU SUB-RAMAL DE ÁGUA   FORNECIMENTO E INSTALAÇÃO.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</si>
  <si>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</si>
  <si>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</si>
  <si>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</si>
  <si>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</si>
  <si>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</si>
  <si>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</si>
  <si>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</si>
  <si>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</si>
  <si>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</si>
  <si>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</si>
  <si>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</si>
  <si>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</si>
  <si>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</si>
  <si>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</si>
  <si>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</si>
  <si>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</si>
  <si>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</si>
  <si>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</si>
  <si>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</si>
  <si>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</si>
  <si>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</si>
  <si>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</si>
  <si>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</si>
  <si>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</si>
  <si>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</si>
  <si>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</si>
  <si>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</si>
  <si>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</si>
  <si>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</si>
  <si>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</si>
  <si>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</si>
  <si>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</si>
  <si>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</si>
  <si>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</si>
  <si>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</si>
  <si>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</si>
  <si>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</si>
  <si>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</si>
  <si>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</si>
  <si>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</si>
  <si>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</si>
  <si>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</si>
  <si>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</si>
  <si>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</si>
  <si>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</si>
  <si>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</si>
  <si>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</si>
  <si>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</si>
  <si>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</si>
  <si>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</si>
  <si>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</si>
  <si>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</si>
  <si>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</si>
  <si>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</si>
  <si>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</si>
  <si>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</si>
  <si>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</si>
  <si>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</si>
  <si>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</si>
  <si>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</si>
  <si>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</si>
  <si>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</si>
  <si>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</si>
  <si>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</si>
  <si>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</si>
  <si>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</si>
  <si>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</si>
  <si>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</si>
  <si>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</si>
  <si>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</si>
  <si>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</si>
  <si>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</si>
  <si>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</si>
  <si>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</si>
  <si>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</si>
  <si>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</si>
  <si>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</si>
  <si>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16,99</t>
  </si>
  <si>
    <t>20,66</t>
  </si>
  <si>
    <t>20,57</t>
  </si>
  <si>
    <t>28,72</t>
  </si>
  <si>
    <t>16,72</t>
  </si>
  <si>
    <t>27,30</t>
  </si>
  <si>
    <t>24,17</t>
  </si>
  <si>
    <t>62,30</t>
  </si>
  <si>
    <t>64,85</t>
  </si>
  <si>
    <t>45,40</t>
  </si>
  <si>
    <t>73,57</t>
  </si>
  <si>
    <t>47,04</t>
  </si>
  <si>
    <t>61,41</t>
  </si>
  <si>
    <t>14,87</t>
  </si>
  <si>
    <t>16,90</t>
  </si>
  <si>
    <t>35,16</t>
  </si>
  <si>
    <t>45,73</t>
  </si>
  <si>
    <t>75,63</t>
  </si>
  <si>
    <t>178,81</t>
  </si>
  <si>
    <t>30,52</t>
  </si>
  <si>
    <t>102,74</t>
  </si>
  <si>
    <t>125,56</t>
  </si>
  <si>
    <t>88,20</t>
  </si>
  <si>
    <t>73,66</t>
  </si>
  <si>
    <t>76,85</t>
  </si>
  <si>
    <t>12,81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</si>
  <si>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</si>
  <si>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</si>
  <si>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</si>
  <si>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</si>
  <si>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</si>
  <si>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</si>
  <si>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</si>
  <si>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</si>
  <si>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</si>
  <si>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</si>
  <si>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</si>
  <si>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</si>
  <si>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</si>
  <si>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</si>
  <si>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</si>
  <si>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</si>
  <si>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</si>
  <si>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</si>
  <si>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</si>
  <si>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</si>
  <si>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</si>
  <si>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</si>
  <si>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</si>
  <si>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</si>
  <si>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</si>
  <si>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</si>
  <si>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</si>
  <si>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</si>
  <si>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</si>
  <si>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</si>
  <si>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</si>
  <si>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</si>
  <si>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</si>
  <si>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</si>
  <si>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</si>
  <si>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</si>
  <si>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</si>
  <si>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</si>
  <si>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</si>
  <si>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</si>
  <si>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</si>
  <si>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</si>
  <si>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</si>
  <si>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</si>
  <si>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</si>
  <si>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</si>
  <si>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</si>
  <si>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98298</t>
  </si>
  <si>
    <t>CABO ELETRÔNICO CATEGORIA 6A, INSTALADO EM EDIFICAÇÃO RESIDENCIAL - FORNECIMENTO E INSTALAÇÃO. AF_11/2019</t>
  </si>
  <si>
    <t>98299</t>
  </si>
  <si>
    <t>CABO ELETRÔNICO CATEGORIA 6A, INSTALADO EM EDIFICAÇÃO INSTITUCIONAL - FORNECIMENTO E INSTALAÇÃO. AF_11/2019</t>
  </si>
  <si>
    <t>98300</t>
  </si>
  <si>
    <t>CABO COAXIAL RG6 95% - FORNECIMENTO E INSTALAÇÃO. AF_11/2019</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</si>
  <si>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</si>
  <si>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</si>
  <si>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</si>
  <si>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</si>
  <si>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</si>
  <si>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35,43</t>
  </si>
  <si>
    <t>50,29</t>
  </si>
  <si>
    <t>79,19</t>
  </si>
  <si>
    <t>93,42</t>
  </si>
  <si>
    <t>30,56</t>
  </si>
  <si>
    <t>152,61</t>
  </si>
  <si>
    <t>123,17</t>
  </si>
  <si>
    <t>85,64</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</si>
  <si>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</si>
  <si>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</si>
  <si>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</si>
  <si>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</si>
  <si>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</si>
  <si>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</si>
  <si>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</si>
  <si>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</si>
  <si>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</si>
  <si>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</si>
  <si>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</si>
  <si>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</si>
  <si>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</si>
  <si>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</si>
  <si>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</si>
  <si>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</si>
  <si>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</si>
  <si>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</si>
  <si>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</si>
  <si>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</si>
  <si>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</si>
  <si>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</si>
  <si>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</si>
  <si>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</si>
  <si>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</si>
  <si>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</si>
  <si>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</si>
  <si>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</si>
  <si>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</si>
  <si>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</si>
  <si>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</si>
  <si>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</si>
  <si>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</si>
  <si>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</si>
  <si>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</si>
  <si>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</si>
  <si>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</si>
  <si>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</si>
  <si>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100,57</t>
  </si>
  <si>
    <t>60,67</t>
  </si>
  <si>
    <t>73,55</t>
  </si>
  <si>
    <t>394,24</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</si>
  <si>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</si>
  <si>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</si>
  <si>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100128</t>
  </si>
  <si>
    <t>TIL (TUBO DE INSPEÇÃO E LIMPEZA) RADIAL PARA ESGOTO, EM PVC, DN 300X200 MM. AF_12/2020</t>
  </si>
  <si>
    <t>27,85</t>
  </si>
  <si>
    <t>73,72</t>
  </si>
  <si>
    <t>29,01</t>
  </si>
  <si>
    <t>22,31</t>
  </si>
  <si>
    <t>26,27</t>
  </si>
  <si>
    <t>86,75</t>
  </si>
  <si>
    <t>22,88</t>
  </si>
  <si>
    <t>100553</t>
  </si>
  <si>
    <t>CABO COAXIAL RG11 95% - FORNECIMENTO E INSTALAÇÃO. AF_11/2019</t>
  </si>
  <si>
    <t>29,79</t>
  </si>
  <si>
    <t>100554</t>
  </si>
  <si>
    <t>CABO COAXIAL RG59 95% - FORNECIMENTO E INSTALAÇÃO. AF_11/2019</t>
  </si>
  <si>
    <t>57,05</t>
  </si>
  <si>
    <t>57,87</t>
  </si>
  <si>
    <t>30,74</t>
  </si>
  <si>
    <t>74,64</t>
  </si>
  <si>
    <t>96,32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</si>
  <si>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</si>
  <si>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</si>
  <si>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</si>
  <si>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</si>
  <si>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</si>
  <si>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</si>
  <si>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</si>
  <si>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</si>
  <si>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</si>
  <si>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</si>
  <si>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21,59</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</si>
  <si>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</si>
  <si>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</si>
  <si>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</si>
  <si>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</si>
  <si>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</si>
  <si>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</si>
  <si>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</si>
  <si>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43,19</t>
  </si>
  <si>
    <t>43,32</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</si>
  <si>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</si>
  <si>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</si>
  <si>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</si>
  <si>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</si>
  <si>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</si>
  <si>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</si>
  <si>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</si>
  <si>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</si>
  <si>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</si>
  <si>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</si>
  <si>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</si>
  <si>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</si>
  <si>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</si>
  <si>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21,14</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</si>
  <si>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</si>
  <si>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</si>
  <si>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</si>
  <si>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</si>
  <si>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</si>
  <si>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47,25</t>
  </si>
  <si>
    <t>6,23</t>
  </si>
  <si>
    <t>6,36</t>
  </si>
  <si>
    <t>PISO PODOTÁTIL DE ALERTA OU DIRECIONAL, DE BORRACHA, ASSENTADO SOBRE ARGAMASSA. AF_05/2020</t>
  </si>
  <si>
    <t>42,75</t>
  </si>
  <si>
    <t>69,48</t>
  </si>
  <si>
    <t>144,63</t>
  </si>
  <si>
    <t>39,65</t>
  </si>
  <si>
    <t>18,45</t>
  </si>
  <si>
    <t>20,98</t>
  </si>
  <si>
    <t>35,46</t>
  </si>
  <si>
    <t>71,33</t>
  </si>
  <si>
    <t>95,97</t>
  </si>
  <si>
    <t>31,73</t>
  </si>
  <si>
    <t>33,38</t>
  </si>
  <si>
    <t>31,64</t>
  </si>
  <si>
    <t>28,66</t>
  </si>
  <si>
    <t>38,71</t>
  </si>
  <si>
    <t>31,80</t>
  </si>
  <si>
    <t>24,59</t>
  </si>
  <si>
    <t>20,78</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</si>
  <si>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</si>
  <si>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</si>
  <si>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</si>
  <si>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</si>
  <si>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</si>
  <si>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</si>
  <si>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</si>
  <si>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</si>
  <si>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</si>
  <si>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</si>
  <si>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</si>
  <si>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</si>
  <si>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</si>
  <si>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</si>
  <si>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</si>
  <si>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</si>
  <si>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</si>
  <si>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</si>
  <si>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</si>
  <si>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</si>
  <si>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</si>
  <si>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</si>
  <si>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</si>
  <si>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</si>
  <si>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</si>
  <si>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</si>
  <si>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</si>
  <si>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</si>
  <si>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</si>
  <si>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</si>
  <si>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</si>
  <si>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</si>
  <si>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</si>
  <si>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</si>
  <si>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</si>
  <si>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</si>
  <si>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</si>
  <si>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</si>
  <si>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</si>
  <si>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</si>
  <si>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16,10</t>
  </si>
  <si>
    <t>39,17</t>
  </si>
  <si>
    <t>27,50</t>
  </si>
  <si>
    <t>BASE PARA POCO DE VISITA RETANGULAR PARA ESGOTO E DRENAGEM, EM CONCRETO ESTRUTURAL, DIMENSÕES INTERNAS DE 90X150 M, PROFUNDIDADE DE 1,25 M, EXCLUINDO TAMPÃO. AF_12/2020_PA</t>
  </si>
  <si>
    <t>105,97</t>
  </si>
  <si>
    <t>48,21</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</si>
  <si>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</si>
  <si>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</si>
  <si>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</si>
  <si>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</si>
  <si>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</si>
  <si>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</si>
  <si>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</si>
  <si>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137,85</t>
  </si>
  <si>
    <t>68,33</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</si>
  <si>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</si>
  <si>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</si>
  <si>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</si>
  <si>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</si>
  <si>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</si>
  <si>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</si>
  <si>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</si>
  <si>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</si>
  <si>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</si>
  <si>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</si>
  <si>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</si>
  <si>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</si>
  <si>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</si>
  <si>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</si>
  <si>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</si>
  <si>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</si>
  <si>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</si>
  <si>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</si>
  <si>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</si>
  <si>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</si>
  <si>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</si>
  <si>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27,35</t>
  </si>
  <si>
    <t>23,67</t>
  </si>
  <si>
    <t>BASE PARA POÇO DE VISITA CIRCULAR PARA DRENAGEM, EM CONCRETO PRÉ-MOLDADO, DIÂMETRO INTERNO = 1,20 M, PROFUNDIDADE = 1,60 M, EXCLUINDO TAMPÃO. AF_05/2021_PA</t>
  </si>
  <si>
    <t>56,38</t>
  </si>
  <si>
    <t>102662</t>
  </si>
  <si>
    <t>DRENO SUBSUPERFICIAL (SEÇÃO 0,40 X 0,40 M), COM TUBO DE PVC CORRUGADO RÍGIDO PERFURADO, DN 100 MM, ENCHIMENTO COM AREIA. AF_07/2021</t>
  </si>
  <si>
    <t>102668</t>
  </si>
  <si>
    <t>DRENO SUBSUPERFICIAL (SEÇÃO 0,40 X 0,40 M), COM TUBO DE PVC CORRUGADO RÍGIDO PERFURADO, DN 100 MM, ENCHIMENTO COM BRITA, ENVOLVIDO COM MANTA GEOTÊXTIL. AF_07/2021</t>
  </si>
  <si>
    <t>102672</t>
  </si>
  <si>
    <t>DRENO PROFUNDO (SEÇÃO 0,50 X 1,50 M), COM TUBO DE PVC CORRUGADO RÍGIDO PERFURADO, DN 100 MM, ENCHIMENTO COM AREIA, COM SELO DE ARGILA. AF_07/2021</t>
  </si>
  <si>
    <t>102676</t>
  </si>
  <si>
    <t>DRENO PROFUNDO (SEÇÃO 0,50 X 1,50 M), COM TUBO DE PVC CORRUGADO RÍGIDO PERFURADO, DN 100 MM, ENCHIMENTO COM AREIA. AF_07/2021</t>
  </si>
  <si>
    <t>102681</t>
  </si>
  <si>
    <t>DRENO PROFUNDO (SEÇÃO 0,50 X 1,50 M), COM TUBO DE PVC CORRUGADO RÍGIDO PERFURADO, DN 100 MM, ENCHIMENTO COM BRITA, ENVOLVIDO COM MANTA GEOTÊXTIL, COM SELO DE ARGILA. AF_07/2021</t>
  </si>
  <si>
    <t>102685</t>
  </si>
  <si>
    <t>DRENO PROFUNDO (SEÇÃO 0,50 X 1,50 M), COM TUBO DE PVC CORRUGADO RÍGIDO PERFURADO, DN 100 MM, ENCHIMENTO COM BRITA, ENVOLVIDO COM MANTA GEOTÊXTIL. AF_07/2021</t>
  </si>
  <si>
    <t>102689</t>
  </si>
  <si>
    <t>102693</t>
  </si>
  <si>
    <t>102696</t>
  </si>
  <si>
    <t>102703</t>
  </si>
  <si>
    <t>102705</t>
  </si>
  <si>
    <t>TUBO DE PVC CORRUGADO RÍGIDO PERFURADO, DN 100 MM, PARA DRENO - FORNECIMENTO E ASSENTAMENTO. AF_07/2021</t>
  </si>
  <si>
    <t>82,56</t>
  </si>
  <si>
    <t>62,31</t>
  </si>
  <si>
    <t>69,47</t>
  </si>
  <si>
    <t>58,49</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</si>
  <si>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</si>
  <si>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</si>
  <si>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</si>
  <si>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</si>
  <si>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</si>
  <si>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</si>
  <si>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</si>
  <si>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</si>
  <si>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</si>
  <si>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</si>
  <si>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</si>
  <si>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</si>
  <si>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</si>
  <si>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</si>
  <si>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</si>
  <si>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</si>
  <si>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</si>
  <si>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</si>
  <si>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</si>
  <si>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</si>
  <si>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</si>
  <si>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</si>
  <si>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</si>
  <si>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</si>
  <si>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</si>
  <si>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</si>
  <si>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</si>
  <si>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</si>
  <si>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54,73</t>
  </si>
  <si>
    <t>69,40</t>
  </si>
  <si>
    <t>63,01</t>
  </si>
  <si>
    <t>101,79</t>
  </si>
  <si>
    <t>103795</t>
  </si>
  <si>
    <t>FABRICAÇÃO, MONTAGEM E DESMONTAGEM DE FÔRMA PARA ESCADA HIDRÁULICA, EM CHAPA DE MADEIRA COMPENSADA RESINADA, E = 17 MM, 3 UTILIZAÇÕES. AF_08/2022</t>
  </si>
  <si>
    <t>103796</t>
  </si>
  <si>
    <t>FABRICAÇÃO, MONTAGEM E DESMONTAGEM DE FÔRMA PARA BACIA DE DISSIPAÇÃO, EM MADEIRA SERRADA, E = 25 MM, 2 UTILIZAÇÕES. AF_08/2022</t>
  </si>
  <si>
    <t>103797</t>
  </si>
  <si>
    <t>103798</t>
  </si>
  <si>
    <t>CONCRETAGEM DE DISSIPADOR DE ENERGIA, CONCRETO USINADO, FCK = 20 MPA, COM USO DE BOMBA - LANÇAMENTO, ADENSAMENTO E ACABAMENTO. AF_08/2022</t>
  </si>
  <si>
    <t>103799</t>
  </si>
  <si>
    <t>PEDRA DE MÃO FIXADA COM CONCRETO PARA BACIA DE DISSIPAÇÃO, 40% DE CONCRETO EM VOLUME, FCK = 20 MPA, COM USO DE JERICA E PREPARO EM BETONEIRA DE 600 L - AREIA, BRITA E PEDRA DE MÃO COMERCIAIS - LANÇAMENTO, ADENSAMENTO E ACABAMENTO. AF_08/2022</t>
  </si>
  <si>
    <t>103800</t>
  </si>
  <si>
    <t>PEDRA ARGAMASSADA COM CIMENTO E AREIA 1:3, 40% DE ARGAMASSA EM VOLUME - AREIA E PEDRA DE MÃO COMERCIAIS - FORNECIMENTO E ASSENTAMENTO. AF_08/2022</t>
  </si>
  <si>
    <t>103801</t>
  </si>
  <si>
    <t>CONCRETAGEM DE DISSIPADOR DE ENERGIA, FCK = 20 MPA, COM USO DE JERICAS E PREPARO EM BETONEIRA DE 600 L - AREIA E BRITA COMERCIAIS - LANÇAMENTO, ADENSAMENTO E ACABAMENTO. AF_08/2022</t>
  </si>
  <si>
    <t>59,27</t>
  </si>
  <si>
    <t>116,34</t>
  </si>
  <si>
    <t>47,93</t>
  </si>
  <si>
    <t>46,36</t>
  </si>
  <si>
    <t>222,82</t>
  </si>
  <si>
    <t>103925</t>
  </si>
  <si>
    <t>103926</t>
  </si>
  <si>
    <t>103928</t>
  </si>
  <si>
    <t>BACIA DE DISSIPAÇÃO, TIPO BACIA EM PEDRA DE MÃO ARGAMASSADA (DES 01, 02, 03, 04), LANÇADO MANUALMENTE, INCLUINDO MATERIAIS E FÔRMAS (2 UTILIZAÇÕES). AF_08/2022</t>
  </si>
  <si>
    <t>103929</t>
  </si>
  <si>
    <t>BACIA DE DISSIPAÇÃO, TIPO BACIA COM DENTES DE CONCRETO (01), COM PREPARO MANUAL, FCK = 20 MPA, LANÇADO MANUALMENTE, INCLUINDO MATERIAIS E FÔRMAS (2 UTILIZAÇÕES). AF_08/2022</t>
  </si>
  <si>
    <t>103930</t>
  </si>
  <si>
    <t>BACIA DE DISSIPAÇÃO, LARGURA ATÉ 1 M, TIPO BACIA EM PEDRA DE MÃO FIXADA COM CONCRETO (DEB 01, 02), COM PREPARO MANUAL, FCK = 20 MPA, LANÇADO MANUALMENTE, INCLUINDO MATERIAIS E FÔRMAS (2 UTILIZAÇÕES). AF_08/2022</t>
  </si>
  <si>
    <t>103931</t>
  </si>
  <si>
    <t>BACIA DE DISSIPAÇÃO, LARGURA DE 1 A 4 M, TIPO BACIA EM PEDRA DE MÃO FIXADA COM CONCRETO (DEB 03, 04, 05, 06), COM PREPARO MANUAL, FCK = 20 MPA, LANÇADO MANUALMENTE, INCLUINDO MATERIAIS E FÔRMAS (2 UTILIZAÇÕES). AF_08/2022</t>
  </si>
  <si>
    <t>103932</t>
  </si>
  <si>
    <t>BACIA DE DISSIPAÇÃO, LARGURA DE 4 A 9,2 M, TIPO BACIA EM PEDRA DE MÃO FIXADA COM CONCRETO (DEB 07, 08, 09, 10, 11, 12, 13), COM PREPARO MANUAL, FCK = 20 MPA, LANÇADO MANUALMENTE, INCLUINDO MATERIAIS E FÔRMAS (2 UTILIZAÇÕES). AF_08/2022</t>
  </si>
  <si>
    <t>103933</t>
  </si>
  <si>
    <t>DESCIDA D'ÁGUA RÁPIDA (DAR 03), EM CONCRETO USINADO, FCK = 20 MPA, LANÇADO COM BOMBA, INCLUINDO ARMAÇÃO, MATERIAIS E FÔRMAS (2 UTILIZAÇÕES). AF_08/2022</t>
  </si>
  <si>
    <t>33,37</t>
  </si>
  <si>
    <t>60,64</t>
  </si>
  <si>
    <t>58,26</t>
  </si>
  <si>
    <t>104159</t>
  </si>
  <si>
    <t>141,41</t>
  </si>
  <si>
    <t>104184</t>
  </si>
  <si>
    <t>INSTALAÇÃO E DESINSTALAÇÃO DE REGISTRO DE PVC PARA SISTEMA DE REBAIXAMENTO DE LENÇOL FREÁTICO POR PONTEIRAS FILTRANTES. AF_12/2022</t>
  </si>
  <si>
    <t>104185</t>
  </si>
  <si>
    <t>INSTALAÇÃO E DESINSTALAÇÃO DE CONJUNTO DE BOMBAS, À VÁCUO E CENTRÍFUGA, PARA SISTEMA DE REBAIXAMENTO DE LENÇOL FREÁTICO POR PONTEIRAS FILTRANTES (EXCLUI O FORNECIMENTO DE BOMBAS). AF_12/2022</t>
  </si>
  <si>
    <t>104189</t>
  </si>
  <si>
    <t>INSTALAÇÃO DE MATERIAL GRANULAR FILTRANTE PARA SISTEMA DE REBAIXAMENTO DE LENÇOL FREÁTICO POR POÇOS PROFUNDOSA, DIÂMETRO DO POÇO DE 400 MM. AF_12/2022</t>
  </si>
  <si>
    <t>104190</t>
  </si>
  <si>
    <t>INSTALAÇÃO E DESINSTALAÇÃO DE SISTEMA DE BOMBA PARA SISTEMA DE REBAIXAMENTO DE LENÇOL FREÁTICO POR POÇOS PROFUNDOS (EXCLUI O FORNECIMENTO DE BOMBA). AF_12/2022</t>
  </si>
  <si>
    <t>104191</t>
  </si>
  <si>
    <t>BUCHA DE REDUÇÃO, PPR, DN 25 X 20 MM, INSTALADO EM RAMAL OU SUB-RAMAL DE ÁGUA - FORNECIMENTO E INSTALAÇÃO. AF_08/2022</t>
  </si>
  <si>
    <t>104192</t>
  </si>
  <si>
    <t>TÊ MISTURADOR, PPR, F M M, DN 25 X 25 MM, INSTALADO EM RAMAL OU SUB-RAMAL DE ÁGUA - FORNECIMENTO E INSTALAÇÃO. AF_08/2022</t>
  </si>
  <si>
    <t>104193</t>
  </si>
  <si>
    <t>JOELHO 45 GRAUS, PPR, F/ F, DN 90 MM, INSTALADO EM PRUMADA DE ÁGUA - FORNECIMENTO E INSTALAÇÃO. AF_08/2022</t>
  </si>
  <si>
    <t>104194</t>
  </si>
  <si>
    <t>TUBO, PPR, DN 20, CLASSE PN20, INSTALADO EM RAMAL OU SUB-RAMAL DE ÁGUA - FORNECIMENTO E INSTALAÇÃO. AF_08/2022</t>
  </si>
  <si>
    <t>104195</t>
  </si>
  <si>
    <t>TUBO, PPR, DN 20, CLASSE PN25, INSTALADO EM RAMAL OU SUB-RAMAL DE ÁGUA - FORNECIMENTO E INSTALAÇÃO. AF_08/2022</t>
  </si>
  <si>
    <t>104196</t>
  </si>
  <si>
    <t>CURVA 90 GRAUS, PPR, DN 20 MM, INSTALADO EM RAMAL OU SUB-RAMAL DE ÁGUA - FORNECIMENTO E INSTALAÇÃO. AF_08/2022</t>
  </si>
  <si>
    <t>104197</t>
  </si>
  <si>
    <t>CURVA 90 GRAUS, PPR, DN 25 MM, INSTALADO EM RAMAL OU SUB-RAMAL DE ÁGUA - FORNECIMENTO E INSTALAÇÃO. AF_08/2022</t>
  </si>
  <si>
    <t>104198</t>
  </si>
  <si>
    <t>JOELHO 45 GRAUS, PPR, DN 20 MM, INSTALADO EM RAMAL OU SUB-RAMAL DE ÁGUA - FORNECIMENTO E INSTALAÇÃO. AF_08/2022</t>
  </si>
  <si>
    <t>104199</t>
  </si>
  <si>
    <t>JOELHO 90 GRAUS, PPR, DN 20 MM, INSTALADO EM RAMAL OU SUB-RAMAL DE ÁGUA - FORNECIMENTO E INSTALAÇÃO. AF_08/2022</t>
  </si>
  <si>
    <t>104200</t>
  </si>
  <si>
    <t>LUVA, PPR, DN 20 MM, INSTALADO EM RAMAL OU SUB-RAMAL DE ÁGUA - FORNECIMENTO E INSTALAÇÃO. AF_08/2022</t>
  </si>
  <si>
    <t>104201</t>
  </si>
  <si>
    <t>TÊ MISTURADOR, PPR, F M M, DN 20 X 20 MM, INSTALADO EM RAMAL OU SUB-RAMAL DE ÁGUA - FORNECIMENTO E INSTALAÇÃO. AF_08/2022</t>
  </si>
  <si>
    <t>104202</t>
  </si>
  <si>
    <t>TÊ NORMAL, PPR, 90 GRAUS, DN 20 X 20 X 20 MM, INSTALADO EM RAMAL OU SUB-RAMAL DE ÁGUA - FORNECIMENTO E INSTALAÇÃO. AF_08/2022</t>
  </si>
  <si>
    <t>104203</t>
  </si>
  <si>
    <t>EMBOÇO OU MASSA ÚNICA EM ARGAMASSA TRAÇO 1:2:8, PREPARO MECÂNICA COM BETONEIRA 400 L, APLICADA COM PROJETOR TIPO CANEQUINHA EM PANOS DE FACHADA COM PRESENÇA DE VÃOS, ESPESSURA DE 25 MM, ACESSO POR BALANCIM MANUAL. AF_08/2022</t>
  </si>
  <si>
    <t>104204</t>
  </si>
  <si>
    <t>EMBOÇO OU MASSA ÚNICA EM ARGAMASSA TRAÇO 1:2:8, PREPARO MECÂNICA COM BETONEIRA 400 L, APLICADA COM PROJETOR TIPO CANEQUINHA EM PANOS DE FACHADA COM PRESENÇA DE VÃOS, ESPESSURA DE 35 MM, ACESSO POR BALANCIM MANUAL. AF_08/2022</t>
  </si>
  <si>
    <t>104205</t>
  </si>
  <si>
    <t>EMBOÇO OU MASSA ÚNICA EM ARGAMASSA TRAÇO 1:2:8, PREPARO MECÂNICA COM BETONEIRA 400 L, APLICADA COM PROJETOR TIPO CANEQUINHA EM PANOS DE FACHADA COM PRESENÇA DE VÃOS, ESPESSURA DE 45 MM, ACESSO POR BALANCIM MANUAL. AF_08/2022</t>
  </si>
  <si>
    <t>104206</t>
  </si>
  <si>
    <t>EMBOÇO OU MASSA ÚNICA EM ARGAMASSA TRAÇO 1:2:8, PREPARO MECÂNICA COM BETONEIRA 400 L, APLICADA COM PROJETOR TIPO CANEQUINHA EM PANOS DE FACHADA COM PRESENÇA DE VÃOS, ESPESSURA DE 50 MM, ACESSO POR BALANCIM MANUAL. AF_08/2022</t>
  </si>
  <si>
    <t>104207</t>
  </si>
  <si>
    <t>EMBOÇO OU MASSA ÚNICA EM ARGAMASSA TRAÇO 1:2:8, PREPARO MECÂNICA COM BETONEIRA 400 L, APLICADA COM PROJETOR TIPO CANEQUINHA EM PANOS DE FACHADA SEM PRESENÇA DE VÃOS, ESPESSURA DE 25 MM, ACESSO POR BALANCIM MANUAL. AF_08/2022</t>
  </si>
  <si>
    <t>104208</t>
  </si>
  <si>
    <t>EMBOÇO OU MASSA ÚNICA EM ARGAMASSA TRAÇO 1:2:8, PREPARO MECÂNICA COM BETONEIRA 400 L, APLICADA COM PROJETOR TIPO CANEQUINHA EM PANOS DE FACHADA SEM PRESENÇA DE VÃOS, ESPESSURA DE 35 MM, ACESSO POR BALANCIM MANUAL. AF_08/2022</t>
  </si>
  <si>
    <t>104209</t>
  </si>
  <si>
    <t>EMBOÇO OU MASSA ÚNICA EM ARGAMASSA TRAÇO 1:2:8, PREPARO MECÂNICA COM BETONEIRA 400 L, APLICADA COM PROJETOR TIPO CANEQUINHA EM PANOS DE FACHADA SEM PRESENÇA DE VÃOS, ESPESSURA DE 45 MM, ACESSO POR BALANCIM MANUAL. AF_08/2022</t>
  </si>
  <si>
    <t>104210</t>
  </si>
  <si>
    <t>EMBOÇO OU MASSA ÚNICA EM ARGAMASSA TRAÇO 1:2:8, PREPARO MECÂNICA COM BETONEIRA 400 L, APLICADA COM PROJETOR TIPO CANEQUINHA EM PANOS DE FACHADA SEM PRESENÇA DE VÃOS, ESPESSURA DE 50 MM, ACESSO POR BALANCIM MANUAL. AF_08/2022</t>
  </si>
  <si>
    <t>104211</t>
  </si>
  <si>
    <t>EMBOÇO OU MASSA ÚNICA EM ARGAMASSA TRAÇO 1:2:8, PREPARO MECÂNICA COM BETONEIRA 400 L, APLICADA COM PROJETOR TIPO CANEQUINHA EM SUPERFÍCIES EXTERNAS DA SACADA, ESPESSURA DE 25 MM, ACESSO POR BALANCIM MANUAL, SEM USO DE TELA METÁLICA. AF_08/2022</t>
  </si>
  <si>
    <t>104212</t>
  </si>
  <si>
    <t>EMBOÇO OU MASSA ÚNICA EM ARGAMASSA TRAÇO 1:2:8, PREPARO MECÂNICA COM BETONEIRA 400 L, APLICADA COM PROJETOR TIPO CANEQUINHA EM SUPERFÍCIES EXTERNAS DA SACADA, ESPESSURA DE 35 MM, ACESSO POR BALANCIM MANUAL, SEM USO DE TELA METÁLICA. AF_08/2022</t>
  </si>
  <si>
    <t>104213</t>
  </si>
  <si>
    <t>EMBOÇO OU MASSA ÚNICA EM ARGAMASSA TRAÇO 1:2:8, PREPARO MECÂNICA COM BETONEIRA 400 L, APLICADA COM PROJETOR TIPO CANEQUINHA EM SUPERFÍCIES EXTERNAS DA SACADA, ESPESSURA DE 45 MM, ACESSO POR BALANCIM MANUAL, SEM USO DE TELA METÁLICA. AF_08/2022</t>
  </si>
  <si>
    <t>104214</t>
  </si>
  <si>
    <t>EMBOÇO OU MASSA ÚNICA EM ARGAMASSA TRAÇO 1:2:8, PREPARO MECÂNICA COM BETONEIRA 400 L, APLICADA COM PROJETOR TIPO CANEQUINHA EM SUPERFÍCIES EXTERNAS DA SACADA, ESPESSURA DE 50 MM, ACESSO POR BALANCIM MANUAL, SEM USO DE TELA METÁLICA. AF_08/2022</t>
  </si>
  <si>
    <t>104215</t>
  </si>
  <si>
    <t>EMBOÇO OU MASSA ÚNICA EM ARGAMASSA TRAÇO 1:2:8, PREPARO MECÂNICA COM BETONEIRA 400 L, APLICADA COM PROJETOR TIPO CANEQUINHA EM SUPERFÍCIES INTERNAS DA SACADA, ESPESSURA DE 25 MM,  SEM USO DE TELA METÁLICA. AF_08/2022</t>
  </si>
  <si>
    <t>104216</t>
  </si>
  <si>
    <t>EMBOÇO OU MASSA ÚNICA EM ARGAMASSA TRAÇO 1:2:8, PREPARO MECÂNICA COM BETONEIRA 400 L, APLICADA COM PROJETOR TIPO CANEQUINHA EM SUPERFÍCIES INTERNAS DA SACADA, ESPESSURA DE 35 MM, SEM USO DE TELA METÁLICA. AF_08/2022</t>
  </si>
  <si>
    <t>104217</t>
  </si>
  <si>
    <t>EMBOÇO OU MASSA ÚNICA EM ARGAMASSA TRAÇO 1:2:8, PREPARO MECÂNICA COM BETONEIRA 400 L, APLICADA MANUALMENTE EM PANOS DE FACHADA COM PRESENÇA DE VÃOS, ESPESSURA DE 25 MM, ACESSO POR ANDAIME. AF_08/2022</t>
  </si>
  <si>
    <t>104218</t>
  </si>
  <si>
    <t>EMBOÇO OU MASSA ÚNICA EM ARGAMASSA TRAÇO 1:2:8, PREPARO MANUAL, APLICADA MANUALMENTE EM PANOS DE FACHADA COM PRESENÇA DE VÃOS, ESPESSURA DE 25 MM, ACESSO POR ANDAIME. AF_08/2022</t>
  </si>
  <si>
    <t>104219</t>
  </si>
  <si>
    <t>EMBOÇO OU MASSA ÚNICA EM ARGAMASSA INDUSTRIALIZADA, PREPARO MECÂNICA E APLICAÇÃO COM EQUIPAMENTO DE MISTURA E PROJEÇÃO DE 1,5 M3/H DE ARGAMASSA EM PANOS DE FACHADA COM PRESENÇA DE VÃOS, ESPESSURA DE 25 MM, ACESSO POR ANDAIME. AF_08/2022</t>
  </si>
  <si>
    <t>104220</t>
  </si>
  <si>
    <t>EMBOÇO OU MASSA ÚNICA EM ARGAMASSA TRAÇO 1:2:8, PREPARO MECÂNICA COM BETONEIRA 400 L, APLICADA COM PROJETOR TIPO CANEQUINHA EM PANOS DE FACHADA COM PRESENÇA DE VÃOS, ESPESSURA DE 25 MM, ACESSO POR ANDAIME. AF_08/2022</t>
  </si>
  <si>
    <t>104221</t>
  </si>
  <si>
    <t>EMBOÇO OU MASSA ÚNICA EM ARGAMASSA TRAÇO 1:2:8, PREPARO MECÂNICA COM BETONEIRA 400 L, APLICADA MANUALMENTE EM PANOS DE FACHADA COM PRESENÇA DE VÃOS, ESPESSURA DE 35 MM, ACESSO POR ANDAIME. AF_08/2022</t>
  </si>
  <si>
    <t>104222</t>
  </si>
  <si>
    <t>EMBOÇO OU MASSA ÚNICA EM ARGAMASSA TRAÇO 1:2:8, PREPARO MANUAL, APLICADA MANUALMENTE EM PANOS DE FACHADA COM PRESENÇA DE VÃOS, ESPESSURA DE 35 MM, ACESSO POR ANDAIME. AF_08/2022</t>
  </si>
  <si>
    <t>104223</t>
  </si>
  <si>
    <t>EMBOÇO OU MASSA ÚNICA EM ARGAMASSA INDUSTRIALIZADA, PREPARO MECÂNICA E APLICAÇÃO COM EQUIPAMENTO DE MISTURA E PROJEÇÃO DE 1,5 M3/H DE ARGAMASSA EM PANOS DE FACHADA COM PRESENÇA DE VÃOS, ESPESSURA DE 35 MM, ACESSO POR ANDAIME. AF_08/2022</t>
  </si>
  <si>
    <t>101,23</t>
  </si>
  <si>
    <t>104224</t>
  </si>
  <si>
    <t>EMBOÇO OU MASSA ÚNICA EM ARGAMASSA TRAÇO 1:2:8, PREPARO MECÂNICA COM BETONEIRA 400 L, APLICADA COM PROJETOR TIPO CANEQUINHA EM PANOS DE FACHADA COM PRESENÇA DE VÃOS, ESPESSURA DE 35 MM, ACESSO POR ANDAIME. AF_08/2022</t>
  </si>
  <si>
    <t>104225</t>
  </si>
  <si>
    <t>EMBOÇO OU MASSA ÚNICA EM ARGAMASSA TRAÇO 1:2:8, PREPARO MECÂNICA COM BETONEIRA 400 L, APLICADA MANUALMENTE EM PANOS DE FACHADA COM PRESENÇA DE VÃOS, ESPESSURA DE 45 MM, ACESSO POR ANDAIME. AF_08/2022</t>
  </si>
  <si>
    <t>104226</t>
  </si>
  <si>
    <t>EMBOÇO OU MASSA ÚNICA EM ARGAMASSA TRAÇO 1:2:8, PREPARO MANUAL, APLICADA MANUALMENTE EM PANOS DE FACHADA COM PRESENÇA DE VÃOS, ESPESSURA DE 45 MM, ACESSO POR ANDAIME. AF_08/2022</t>
  </si>
  <si>
    <t>104227</t>
  </si>
  <si>
    <t>EMBOÇO OU MASSA ÚNICA EM ARGAMASSA INDUSTRIALIZADA, PREPARO MECÂNICA E APLICAÇÃO COM EQUIPAMENTO DE MISTURA E PROJEÇÃO DE 1,5 M3/H DE ARGAMASSA EM PANOS DE FACHADA COM PRESENÇA DE VÃOS, ESPESSURA DE 45 MM, ACESSO POR ANDAIME. AF_08/2022</t>
  </si>
  <si>
    <t>104228</t>
  </si>
  <si>
    <t>EMBOÇO OU MASSA ÚNICA EM ARGAMASSA TRAÇO 1:2:8, PREPARO MECÂNICA COM BETONEIRA 400 L, APLICADA COM PROJETOR TIPO CANEQUINHA EM PANOS DE FACHADA COM PRESENÇA DE VÃOS, ESPESSURA DE 45 MM, ACESSO POR ANDAIME. AF_08/2022</t>
  </si>
  <si>
    <t>104229</t>
  </si>
  <si>
    <t>EMBOÇO OU MASSA ÚNICA EM ARGAMASSA TRAÇO 1:2:8, PREPARO MECÂNICA COM BETONEIRA 400 L, APLICADA MANUALMENTE EM PANOS DE FACHADA COM PRESENÇA DE VÃOS, ESPESSURA DE 50 MM, ACESSO POR ANDAIME. AF_08/2022</t>
  </si>
  <si>
    <t>104230</t>
  </si>
  <si>
    <t>EMBOÇO OU MASSA ÚNICA EM ARGAMASSA TRAÇO 1:2:8, PREPARO MANUAL, APLICADA MANUALMENTE EM PANOS DE FACHADA COM PRESENÇA DE VÃOS, ESPESSURA DE 50 MM, ACESSO POR ANDAIME. AF_08/2022</t>
  </si>
  <si>
    <t>104231</t>
  </si>
  <si>
    <t>EMBOÇO OU MASSA ÚNICA EM ARGAMASSA INDUSTRIALIZADA, PREPARO MECÂNICA E APLICAÇÃO COM EQUIPAMENTO DE MISTURA E PROJEÇÃO DE 1,5 M3/H DE ARGAMASSA EM PANOS DE FACHADA COM PRESENÇA DE VÃOS, ESPESSURA DE 50 MM, ACESSO POR ANDAIME. AF_08/2022</t>
  </si>
  <si>
    <t>104232</t>
  </si>
  <si>
    <t>EMBOÇO OU MASSA ÚNICA EM ARGAMASSA TRAÇO 1:2:8, PREPARO MECÂNICA COM BETONEIRA 400 L, APLICADA COM PROJETOR TIPO CANEQUINHA EM PANOS DE FACHADA COM PRESENÇA DE VÃOS, ESPESSURA DE 50 MM, ACESSO POR ANDAIME. AF_08/2022</t>
  </si>
  <si>
    <t>78,13</t>
  </si>
  <si>
    <t>104233</t>
  </si>
  <si>
    <t>EMBOÇO OU MASSA ÚNICA EM ARGAMASSA TRAÇO 1:2:8, PREPARO MECÂNICA COM BETONEIRA 400 L, APLICADA MANUALMENTE EM PANOS DE FACHADA SEM PRESENÇA DE VÃOS, ESPESSURA DE 25 MM, ACESSO POR ANDAIME. AF_08/2022</t>
  </si>
  <si>
    <t>35,29</t>
  </si>
  <si>
    <t>104234</t>
  </si>
  <si>
    <t>EMBOÇO OU MASSA ÚNICA EM ARGAMASSA TRAÇO 1:2:8, PREPARO MANUAL, APLICADA MANUALMENTE EM PANOS DE FACHADA SEM PRESENÇA DE VÃOS, ESPESSURA DE 25 MM, ACESSO POR ANDAIME. AF_08/2022</t>
  </si>
  <si>
    <t>104235</t>
  </si>
  <si>
    <t>EMBOÇO OU MASSA ÚNICA EM ARGAMASSA INDUSTRIALIZADA, PREPARO MECÂNICA E APLICAÇÃO COM EQUIPAMENTO DE MISTURA E PROJEÇÃO DE 1,5 M3/H DE ARGAMASSA EM PANOS DE FACHADA SEM PRESENÇA DE VÃOS, ESPESSURA DE 25 MM, ACESSO POR ANDAIME. AF_08/2022</t>
  </si>
  <si>
    <t>104236</t>
  </si>
  <si>
    <t>EMBOÇO OU MASSA ÚNICA EM ARGAMASSA TRAÇO 1:2:8, PREPARO MECÂNICA COM BETONEIRA 400 L, APLICADA COM PROJETOR TIPO CANEQUINHA EM PANOS DE FACHADA SEM PRESENÇA DE VÃOS, ESPESSURA DE 25 MM, ACESSO POR ANDAIME. AF_08/2022</t>
  </si>
  <si>
    <t>104237</t>
  </si>
  <si>
    <t>EMBOÇO OU MASSA ÚNICA EM ARGAMASSA TRAÇO 1:2:8, PREPARO MECÂNICA COM BETONEIRA 400 L, APLICADA MANUALMENTE EM PANOS DE FACHADA SEM PRESENÇA DE VÃOS, ESPESSURA DE 35 MM, ACESSO POR ANDAIME. AF_08/2022</t>
  </si>
  <si>
    <t>104238</t>
  </si>
  <si>
    <t>EMBOÇO OU MASSA ÚNICA EM ARGAMASSA TRAÇO 1:2:8, PREPARO MANUAL, APLICADA MANUALMENTE EM PANOS DE FACHADA SEM PRESENÇA DE VÃOS, ESPESSURA DE 35 MM, ACESSO POR ANDAIME. AF_08/2022</t>
  </si>
  <si>
    <t>104239</t>
  </si>
  <si>
    <t>EMBOÇO OU MASSA ÚNICA EM ARGAMASSA INDUSTRIALIZADA, PREPARO MECÂNICA E APLICAÇÃO COM EQUIPAMENTO DE MISTURA E PROJEÇÃO DE 1,5 M3/H DE ARGAMASSA EM PANOS DE FACHADA SEM PRESENÇA DE VÃOS, ESPESSURA DE 35 MM, ACESSO POR ANDAIME. AF_08/2022</t>
  </si>
  <si>
    <t>87,83</t>
  </si>
  <si>
    <t>104240</t>
  </si>
  <si>
    <t>EMBOÇO OU MASSA ÚNICA EM ARGAMASSA TRAÇO 1:2:8, PREPARO MECÂNICA COM BETONEIRA 400 L, APLICADA COM PROJETOR TIPO CANEQUINHA EM PANOS DE FACHADA SEM PRESENÇA DE VÃOS, ESPESSURA DE 35 MM, ACESSO POR ANDAIME. AF_08/2022</t>
  </si>
  <si>
    <t>104241</t>
  </si>
  <si>
    <t>EMBOÇO OU MASSA ÚNICA EM ARGAMASSA TRAÇO 1:2:8, PREPARO MECÂNICA COM BETONEIRA 400 L, APLICADA MANUALMENTE EM PANOS DE FACHADA SEM PRESENÇA DE VÃOS, ESPESSURA DE 45 MM, ACESSO POR ANDAIME. AF_08/2022</t>
  </si>
  <si>
    <t>53,72</t>
  </si>
  <si>
    <t>104242</t>
  </si>
  <si>
    <t>EMBOÇO OU MASSA ÚNICA EM ARGAMASSA TRAÇO 1:2:8, PREPARO MANUAL, APLICADA MANUALMENTE EM PANOS DE FACHADA SEM PRESENÇA DE VÃOS, ESPESSURA DE 45 MM, ACESSO POR ANDAIME. AF_08/2022</t>
  </si>
  <si>
    <t>104243</t>
  </si>
  <si>
    <t>EMBOÇO OU MASSA ÚNICA EM ARGAMASSA INDUSTRIALIZADA, PREPARO MECÂNICA E APLICAÇÃO COM EQUIPAMENTO DE MISTURA E PROJEÇÃO DE 1,5 M3/H DE ARGAMASSA EM PANOS DE FACHADA SEM PRESENÇA DE VÃOS, ESPESSURA DE 45 MM, ACESSO POR ANDAIME. AF_08/2022</t>
  </si>
  <si>
    <t>104244</t>
  </si>
  <si>
    <t>EMBOÇO OU MASSA ÚNICA EM ARGAMASSA TRAÇO 1:2:8, PREPARO MECÂNICA COM BETONEIRA 400 L, APLICADA COM PROJETOR TIPO CANEQUINHA EM PANOS DE FACHADA SEM PRESENÇA DE VÃOS, ESPESSURA DE 45 MM, ACESSO POR ANDAIME. AF_08/2022</t>
  </si>
  <si>
    <t>104245</t>
  </si>
  <si>
    <t>EMBOÇO OU MASSA ÚNICA EM ARGAMASSA TRAÇO 1:2:8, PREPARO MECÂNICA COM BETONEIRA 400 L, APLICADA MANUALMENTE EM PANOS DE FACHADA SEM PRESENÇA DE VÃOS, ESPESSURA DE 50 MM, ACESSO POR ANDAIME. AF_08/2022</t>
  </si>
  <si>
    <t>104246</t>
  </si>
  <si>
    <t>EMBOÇO OU MASSA ÚNICA EM ARGAMASSA TRAÇO 1:2:8, PREPARO MANUAL, APLICADA MANUALMENTE EM PANOS DE FACHADA SEM PRESENÇA DE VÃOS, ESPESSURA DE 50 MM, ACESSO POR ANDAIME. AF_08/2022</t>
  </si>
  <si>
    <t>104247</t>
  </si>
  <si>
    <t>EMBOÇO OU MASSA ÚNICA EM ARGAMASSA INDUSTRIALIZADA, PREPARO MECÂNICA E APLICAÇÃO COM EQUIPAMENTO DE MISTURA E PROJEÇÃO DE 1,5 M3/H DE ARGAMASSA EM PANOS DE FACHADA SEM PRESENÇA DE VÃOS, ESPESSURA DE 50 MM, ACESSO POR ANDAIME. AF_08/2022</t>
  </si>
  <si>
    <t>104248</t>
  </si>
  <si>
    <t>EMBOÇO OU MASSA ÚNICA EM ARGAMASSA TRAÇO 1:2:8, PREPARO MECÂNICA COM BETONEIRA 400 L, APLICADA COM PROJETOR TIPO CANEQUINHA EM PANOS DE FACHADA SEM PRESENÇA DE VÃOS, ESPESSURA DE 50 MM, ACESSO POR ANDAIME. AF_08/2022</t>
  </si>
  <si>
    <t>104249</t>
  </si>
  <si>
    <t>EMBOÇO OU MASSA ÚNICA EM ARGAMASSA TRAÇO 1:2:8, PREPARO MECÂNICA COM BETONEIRA 400 L, APLICADA MANUALMENTE EM SUPERFÍCIES EXTERNAS DA SACADA, ESPESSURA DE 25 MM, ACESSO POR ANDAIME, SEM USO DE TELA METÁLICA. AF_08/2022</t>
  </si>
  <si>
    <t>104250</t>
  </si>
  <si>
    <t>EMBOÇO OU MASSA ÚNICA EM ARGAMASSA TRAÇO 1:2:8, PREPARO MANUAL, APLICADA MANUALMENTE EM SUPERFÍCIES EXTERNAS DA SACADA, ESPESSURA DE 25 MM, ACESSO POR ANDAIME, SEM USO DE TELA METÁLICA. AF_08/2022</t>
  </si>
  <si>
    <t>65,22</t>
  </si>
  <si>
    <t>104251</t>
  </si>
  <si>
    <t>104252</t>
  </si>
  <si>
    <t>EMBOÇO OU MASSA ÚNICA EM ARGAMASSA TRAÇO 1:2:8, PREPARO MECÂNICA COM BETONEIRA 400 L, APLICADA COM PROJETOR TIPO CANEQUINHA EM SUPERFÍCIES EXTERNAS DA SACADA, ESPESSURA DE 25 MM, ACESSO POR ANDAIME, SEM USO DE TELA METÁLICA. AF_08/2022</t>
  </si>
  <si>
    <t>104253</t>
  </si>
  <si>
    <t>EMBOÇO OU MASSA ÚNICA EM ARGAMASSA TRAÇO 1:2:8, PREPARO MECÂNICA COM BETONEIRA 400 L, APLICADA MANUALMENTE EM SUPERFÍCIES EXTERNAS DA SACADA, ESPESSURA DE 35 MM, ACESSO POR ANDAIME, SEM USO DE TELA METÁLICA. AF_08/2022</t>
  </si>
  <si>
    <t>104254</t>
  </si>
  <si>
    <t>EMBOÇO OU MASSA ÚNICA EM ARGAMASSA TRAÇO 1:2:8, PREPARO MANUAL, APLICADA MANUALMENTE EM SUPERFÍCIES EXTERNAS DA SACADA, ESPESSURA DE 35 MM, ACESSO POR ANDAIME, SEM USO DE TELA METÁLICA. AF_08/2022</t>
  </si>
  <si>
    <t>104255</t>
  </si>
  <si>
    <t>104256</t>
  </si>
  <si>
    <t>EMBOÇO OU MASSA ÚNICA EM ARGAMASSA TRAÇO 1:2:8, PREPARO MECÂNICO COM BETONEIRA 400 L, APLICADA COM PROJETOR TIPO CANEQUINHA EM SUPERFÍCIES EXTERNAS DA SACADA, ESPESSURA DE 35 MM, ACESSO POR ANDAIME, SEM USO DE TELA METÁLICA. AF_08/2022</t>
  </si>
  <si>
    <t>81,26</t>
  </si>
  <si>
    <t>104257</t>
  </si>
  <si>
    <t>EMBOÇO OU MASSA ÚNICA EM ARGAMASSA TRAÇO 1:2:8, PREPARO MECÂNICO COM BETONEIRA 400 L, APLICADA MANUALMENTE EM SUPERFÍCIES EXTERNAS DA SACADA, ESPESSURA DE 45 MM, ACESSO POR ANDAIME, SEM USO DE TELA METÁLICA. AF_08/2022</t>
  </si>
  <si>
    <t>104258</t>
  </si>
  <si>
    <t>EMBOÇO OU MASSA ÚNICA EM ARGAMASSA TRAÇO 1:2:8, PREPARO MANUAL, APLICADA MANUALMENTE EM SUPERFÍCIES EXTERNAS DA SACADA, ESPESSURA DE 45 MM, ACESSO POR ANDAIME, SEM USO DE TELA METÁLICA. AF_08/2022</t>
  </si>
  <si>
    <t>104259</t>
  </si>
  <si>
    <t>104260</t>
  </si>
  <si>
    <t>EMBOÇO OU MASSA ÚNICA EM ARGAMASSA TRAÇO 1:2:8, PREPARO MECÂNICO COM BETONEIRA 400 L, APLICADA COM PROJETOR TIPO CANEQUINHA EM SUPERFÍCIES EXTERNAS DA SACADA, ESPESSURA DE 45 MM, ACESSO POR ANDAIME, SEM USO DE TELA METÁLICA. AF_08/2022</t>
  </si>
  <si>
    <t>104261</t>
  </si>
  <si>
    <t>EMBOÇO OU MASSA ÚNICA EM ARGAMASSA TRAÇO 1:2:8, PREPARO MECÂNICO COM BETONEIRA 400 L, APLICADA MANUALMENTE EM SUPERFÍCIES EXTERNAS DA SACADA, ESPESSURA DE 50 MM, ACESSO POR ANDAIME, SEM USO DE TELA METÁLICA. AF_08/2022</t>
  </si>
  <si>
    <t>104262</t>
  </si>
  <si>
    <t>EMBOÇO OU MASSA ÚNICA EM ARGAMASSA TRAÇO 1:2:8, PREPARO MANUAL, APLICADA MANUALMENTE EM SUPERFÍCIES EXTERNAS DA SACADA, ESPESSURA DE 50 MM, ACESSO POR ANDAIME, SEM USO DE TELA METÁLICA. AF_08/2022</t>
  </si>
  <si>
    <t>104263</t>
  </si>
  <si>
    <t>104264</t>
  </si>
  <si>
    <t>EMBOÇO OU MASSA ÚNICA EM ARGAMASSA TRAÇO 1:2:8, PREPARO MECÂNICO COM BETONEIRA 400 L, APLICADA COM PROJETOR TIPO CANEQUINHA EM SUPERFÍCIES EXTERNAS DA SACADA, ESPESSURA DE 50 MM, ACESSO POR ANDAIME, SEM USO DE TELA METÁLICA. AF_08/2022</t>
  </si>
  <si>
    <t>104314</t>
  </si>
  <si>
    <t>TRAMA DE AÇO COMPOSTA POR TERÇAS PARA TELHADOS DE ATÉ 2 ÁGUAS PARA TELHA ONDULADA DE FIBROCIMENTO, METÁLICA, PLÁSTICA OU TERMOACÚSTICA, INCLUSO TRANSPORTE VERTICAL (EM KG). AF_07/2019</t>
  </si>
  <si>
    <t>104315</t>
  </si>
  <si>
    <t>104316</t>
  </si>
  <si>
    <t>104317</t>
  </si>
  <si>
    <t>JOELHO 90 GRAUS, PVC, SOLDÁVEL, DN 20 MM, INSTALADO EM DRENO DE AR CONDICIONADO - FORNECIMENTO E INSTALAÇÃO. AF_08/2022</t>
  </si>
  <si>
    <t>104318</t>
  </si>
  <si>
    <t>JOELHO 45 GRAUS, PVC, SOLDÁVEL, DN 20 MM, INSTALADO EM DRENO DE AR CONDICIONADO - FORNECIMENTO E INSTALAÇÃO. AF_08/2022</t>
  </si>
  <si>
    <t>104319</t>
  </si>
  <si>
    <t>JOELHO 90 GRAUS, PVC, SOLDÁVEL, DN 32 MM, INSTALADO EM DRENO DE AR CONDICIONADO - FORNECIMENTO E INSTALAÇÃO. AF_08/2022</t>
  </si>
  <si>
    <t>104320</t>
  </si>
  <si>
    <t>JOELHO 45 GRAUS, PVC, SOLDÁVEL, DN 32 MM, INSTALADO EM DRENO DE AR CONDICIONADO - FORNECIMENTO E INSTALAÇÃO. AF_08/2022</t>
  </si>
  <si>
    <t>104321</t>
  </si>
  <si>
    <t>LUVA, PVC, SOLDÁVEL, DN 20 MM, INSTALADO EM DRENO DE AR CONDICIONADO - FORNECIMENTO E INSTALAÇÃO. AF_08/2022</t>
  </si>
  <si>
    <t>104322</t>
  </si>
  <si>
    <t>LUVA, PVC, SOLDÁVEL, DN 32 MM, INSTALADO EM DRENO DE AR CONDICIONADO - FORNECIMENTO E INSTALAÇÃO. AF_08/2022</t>
  </si>
  <si>
    <t>104323</t>
  </si>
  <si>
    <t>TE, PVC, SOLDÁVEL, DN 20 MM, INSTALADO EM DRENO DE AR CONDICIONADO - FORNECIMENTO E INSTALAÇÃO. AF_08/2022</t>
  </si>
  <si>
    <t>104324</t>
  </si>
  <si>
    <t>TE, PVC, SOLDÁVEL, DN 32 MM, INSTALADO EM DRENO DE AR CONDICIONADO - FORNECIMENTO E INSTALAÇÃO. AF_08/2022</t>
  </si>
  <si>
    <t>104326</t>
  </si>
  <si>
    <t>RALO SECO CÔNICO, PVC, DN 100 X 40 MM, JUNTA SOLDÁVEL, FORNECIDO E INSTALADO EM RAMAL DE DESCARGA OU EM RAMAL DE ESGOTO SANITÁRIO. AF_08/2022</t>
  </si>
  <si>
    <t>104327</t>
  </si>
  <si>
    <t>RALO SIFONADO REDONDO, PVC, DN 100 X 40 MM, JUNTA SOLDÁVEL, FORNECIDO E INSTALADO EM RAMAL DE DESCARGA OU EM RAMAL DE ESGOTO SANITÁRIO. AF_08/2022</t>
  </si>
  <si>
    <t>104328</t>
  </si>
  <si>
    <t>CAIXA SIFONADA, COM GRELHA QUADRADA, PVC, DN 150 X 150 X 50 MM, JUNTA SOLDÁVEL, FORNECIDA E INSTALADA EM RAMAL DE DESCARGA OU EM RAMAL DE ESGOTO SANITÁRIO. AF_08/2022</t>
  </si>
  <si>
    <t>104329</t>
  </si>
  <si>
    <t>CAIXA SIFONADA, COM GRELHA REDONDA, PVC, DN 150 X 150 X 50 MM, JUNTA SOLDÁVEL, FORNECIDA E INSTALADA EM RAMAL DE DESCARGA OU EM RAMAL DE ESGOTO SANITÁRIO. AF_08/2022</t>
  </si>
  <si>
    <t>104341</t>
  </si>
  <si>
    <t>BUCHA DE REDUÇÃO LONGA, PVC, SÉRIE NORMAL, ESGOTO PREDIAL, DN 50 X 40 MM, JUNTA SOLDÁVEL E ELÁSTICA, FORNECIDO E INSTALADO EM RAMAL DE DESCARGA OU RAMAL DE ESGOTO SANITÁRIO. AF_08/2022</t>
  </si>
  <si>
    <t>104343</t>
  </si>
  <si>
    <t>JUNÇÃO DE REDUÇÃO INVERTIDA, PVC, SÉRIE NORMAL, ESGOTO PREDIAL, DN 75 X 50 MM, JUNTA ELÁSTICA, FORNECIDO E INSTALADO EM RAMAL DE DESCARGA OU RAMAL DE ESGOTO SANITÁRIO. AF_08/2022</t>
  </si>
  <si>
    <t>104344</t>
  </si>
  <si>
    <t>TE, PVC, SÉRIE NORMAL, ESGOTO PREDIAL, DN 100 X 50 MM, JUNTA ELÁSTICA, FORNECIDO E INSTALADO EM RAMAL DE DESCARGA OU RAMAL DE ESGOTO SANITÁRIO. AF_08/2022</t>
  </si>
  <si>
    <t>104345</t>
  </si>
  <si>
    <t>JUNÇÃO DE REDUÇÃO INVERTIDA, PVC, SÉRIE NORMAL, ESGOTO PREDIAL, DN 100 X 50 MM, JUNTA ELÁSTICA, FORNECIDO E INSTALADO EM RAMAL DE DESCARGA OU RAMAL DE ESGOTO SANITÁRIO. AF_08/2022</t>
  </si>
  <si>
    <t>104346</t>
  </si>
  <si>
    <t>TE, PVC, SÉRIE NORMAL, ESGOTO PREDIAL, DN 100 X 75 MM, JUNTA ELÁSTICA, FORNECIDO E INSTALADO EM RAMAL DE DESCARGA OU RAMAL DE ESGOTO SANITÁRIO. AF_08/2022</t>
  </si>
  <si>
    <t>104347</t>
  </si>
  <si>
    <t>JUNÇÃO DE REDUCAO INVERTIDA, PVC, SÉRIE NORMAL, ESGOTO PREDIAL, DN 100 X 75 MM, JUNTA ELÁSTICA, FORNECIDO E INSTALADO EM RAMAL DE DESCARGA OU RAMAL DE ESGOTO SANITÁRIO. AF_08/2022</t>
  </si>
  <si>
    <t>104348</t>
  </si>
  <si>
    <t>TERMINAL DE VENTILAÇÃO, PVC, SÉRIE NORMAL, ESGOTO PREDIAL, DN 50 MM, JUNTA SOLDÁVEL, FORNECIDO E INSTALADO EM PRUMADA DE ESGOTO SANITÁRIO OU VENTILAÇÃO. AF_08/2022</t>
  </si>
  <si>
    <t>104350</t>
  </si>
  <si>
    <t>JUNÇÃO DE REDUÇÃO INVERTIDA, PVC, SÉRIE NORMAL, ESGOTO PREDIAL, DN 75 X 50 MM, JUNTA ELÁSTICA, FORNECIDO E INSTALADO EM PRUMADA DE ESGOTO SANITÁRIO OU VENTILAÇÃO. AF_08/2022</t>
  </si>
  <si>
    <t>104351</t>
  </si>
  <si>
    <t>TERMINAL DE VENTILAÇÃO, PVC, SÉRIE NORMAL, ESGOTO PREDIAL, DN 75 MM, JUNTA SOLDÁVEL, FORNECIDO E INSTALADO EM PRUMADA DE ESGOTO SANITÁRIO OU VENTILAÇÃO. AF_08/2022</t>
  </si>
  <si>
    <t>104352</t>
  </si>
  <si>
    <t>TE, PVC, SÉRIE NORMAL, ESGOTO PREDIAL, DN 100 X 50 MM, JUNTA ELÁSTICA, FORNECIDO E INSTALADO EM PRUMADA DE ESGOTO SANITÁRIO OU VENTILAÇÃO. AF_08/2022</t>
  </si>
  <si>
    <t>104353</t>
  </si>
  <si>
    <t>JUNÇÃO DE REDUÇÃO INVERTIDA, PVC, SÉRIE NORMAL, ESGOTO PREDIAL, DN 100 X 50 MM, JUNTA ELÁSTICA, FORNECIDO E INSTALADO EM PRUMADA DE ESGOTO SANITÁRIO OU VENTILAÇÃO. AF_08/2022</t>
  </si>
  <si>
    <t>104354</t>
  </si>
  <si>
    <t>TE, PVC, SÉRIE NORMAL, ESGOTO PREDIAL, DN 100 X 75 MM, JUNTA ELÁSTICA, FORNECIDO E INSTALADO EM PRUMADA DE ESGOTO SANITÁRIO OU VENTILAÇÃO. AF_08/2022</t>
  </si>
  <si>
    <t>104355</t>
  </si>
  <si>
    <t>JUNÇÃO DE REDUCAO INVERTIDA, PVC, SÉRIE NORMAL, ESGOTO PREDIAL, DN 100 X 75 MM, JUNTA ELÁSTICA, FORNECIDO E INSTALADO EM PRUMADA DE ESGOTO SANITÁRIO OU VENTILAÇÃO. AF_08/2022</t>
  </si>
  <si>
    <t>104356</t>
  </si>
  <si>
    <t>TERMINAL DE VENTILAÇÃO, PVC, SÉRIE NORMAL, ESGOTO PREDIAL, DN 100 MM, JUNTA SOLDÁVEL, FORNECIDO E INSTALADO EM PRUMADA DE ESGOTO SANITÁRIO OU VENTILAÇÃO. AF_08/2022</t>
  </si>
  <si>
    <t>36,77</t>
  </si>
  <si>
    <t>104357</t>
  </si>
  <si>
    <t>CAP, PVC, SÉRIE NORMAL, ESGOTO PREDIAL, DN 100 MM, JUNTA ELÁSTICA, FORNECIDO E INSTALADO EM SUBCOLETOR AÉREO DE ESGOTO SANITÁRIO. AF_08/2022</t>
  </si>
  <si>
    <t>104395</t>
  </si>
  <si>
    <t>CONDULETE DE PVC, TIPO E, PARA ELETRODUTO DE PVC SOLDÁVEL DN 20 MM (1/2''), APARENTE - FORNECIMENTO E INSTALAÇÃO. AF_10/2022</t>
  </si>
  <si>
    <t>104396</t>
  </si>
  <si>
    <t>CONDULETE DE PVC, TIPO E, PARA ELETRODUTO DE PVC SOLDÁVEL DN 25 MM (3/4''), APARENTE - FORNECIMENTO E INSTALAÇÃO. AF_10/2022</t>
  </si>
  <si>
    <t>104397</t>
  </si>
  <si>
    <t>CONDULETE DE PVC, TIPO E, PARA ELETRODUTO DE PVC SOLDÁVEL DN 32 MM (1''), APARENTE - FORNECIMENTO E INSTALAÇÃO. AF_10/2022</t>
  </si>
  <si>
    <t>104398</t>
  </si>
  <si>
    <t>CONDULETE DE PVC, TIPO LR, PARA ELETRODUTO DE PVC SOLDÁVEL DN 20 MM (1/2''), APARENTE - FORNECIMENTO E INSTALAÇÃO. AF_10/2022</t>
  </si>
  <si>
    <t>104399</t>
  </si>
  <si>
    <t>CONDULETE DE PVC, TIPO LR, PARA ELETRODUTO DE PVC SOLDÁVEL DN 25 MM (3/4''), APARENTE - FORNECIMENTO E INSTALAÇÃO. AF_10/2022</t>
  </si>
  <si>
    <t>104400</t>
  </si>
  <si>
    <t>CONDULETE DE PVC, TIPO LR, PARA ELETRODUTO DE PVC SOLDÁVEL DN 32 MM (1''), APARENTE - FORNECIMENTO E INSTALAÇÃO. AF_10/2022</t>
  </si>
  <si>
    <t>34,71</t>
  </si>
  <si>
    <t>104401</t>
  </si>
  <si>
    <t>CONDULETE DE PVC, TIPO C, PARA ELETRODUTO DE PVC SOLDÁVEL DN 20 MM (1/2''), APARENTE - FORNECIMENTO E INSTALAÇÃO. AF_10/2022</t>
  </si>
  <si>
    <t>104402</t>
  </si>
  <si>
    <t>CONDULETE DE PVC, TIPO C, PARA ELETRODUTO DE PVC SOLDÁVEL DN 25 MM (3/4''), APARENTE - FORNECIMENTO E INSTALAÇÃO. AF_10/2022</t>
  </si>
  <si>
    <t>104403</t>
  </si>
  <si>
    <t>CONDULETE DE PVC, TIPO C, PARA ELETRODUTO DE PVC SOLDÁVEL DN 32 MM (1''), APARENTE - FORNECIMENTO E INSTALAÇÃO. AF_10/2022</t>
  </si>
  <si>
    <t>104404</t>
  </si>
  <si>
    <t>CONDULETE DE PVC, TIPO T, PARA ELETRODUTO DE PVC SOLDÁVEL DN 25 MM (3/4''), APARENTE - FORNECIMENTO E INSTALAÇÃO. AF_10/2022</t>
  </si>
  <si>
    <t>104405</t>
  </si>
  <si>
    <t>CONDULETE DE PVC, TIPO T, PARA ELETRODUTO DE PVC SOLDÁVEL DN 32 MM (1''), APARENTE - FORNECIMENTO E INSTALAÇÃO. AF_10/2022</t>
  </si>
  <si>
    <t>104410</t>
  </si>
  <si>
    <t>CHAPISCO APLICADO EM ALVENARIA E ESTRUTURAS DE CONCRETO INTERNAS, COM EQUIPAMENTO DE PROJEÇÃO.  ARGAMASSA TRAÇO 1:3 COM PREPARO MANUAL. AF_10/2022</t>
  </si>
  <si>
    <t>104411</t>
  </si>
  <si>
    <t>CHAPISCO APLICADO EM ALVENARIA E ESTRUTURAS DE CONCRETO INTERNAS, COM EQUIPAMENTO DE PROJEÇÃO.  ARGAMASSA TRAÇO 1:3 COM PREPARO EM BETONEIRA 400 L. AF_10/2022</t>
  </si>
  <si>
    <t>104412</t>
  </si>
  <si>
    <t>ESTUCAMENTO PARA QUALQUER REVESTIMENTO, EM TETO DO SISTEMA DE PAREDES DE CONCRETO, EM AMBIENTES COM ÁREA MAIOR QUE 10 M², UTILIZAÇÃO DE ARGAMASSA COLANTE. AF_10/2022</t>
  </si>
  <si>
    <t>104413</t>
  </si>
  <si>
    <t>ESTUCAMENTO PARA QUALQUER REVESTIMENTO, EM TETO DO SISTEMA DE PAREDES DE CONCRETO, EM AMBIENTES COM ÁREA MENOR QUE 5 M², UTILIZAÇÃO DE ARGAMASSA COLANTE. AF_10/2022</t>
  </si>
  <si>
    <t>104414</t>
  </si>
  <si>
    <t>ESTUCAMENTO DE DENSIDADE ALTA NAS FACES INTERNAS DE PAREDES DO SISTEMA DE PAREDES DE CONCRETO, EM AMBIENTES COM ÁREA MAIOR QUE 10 M², UTILIZAÇÃO DE ARGAMASSA COLANTE. AF_10/2022</t>
  </si>
  <si>
    <t>104415</t>
  </si>
  <si>
    <t>ESTUCAMENTO DE DENSIDADE ALTA NAS FACES INTERNAS DE PAREDES DO SISTEMA DE PAREDES DE CONCRETO, EM AMBIENTES COM ÁREA MENOR QUE 5 M², UTILIZAÇÃO DE ARGAMASSA COLANTE. AF_10/2022</t>
  </si>
  <si>
    <t>104416</t>
  </si>
  <si>
    <t>ESTUCAMENTO DE DENSIDADE BAIXA NAS FACES INTERNAS DE PAREDES DO SISTEMA DE PAREDES DE CONCRETO, EM AMBIENTES COM ÁREA MAIOR QUE 10 M², UTILIZAÇÃO DE ARGAMASSA COLANTE. AF_10/2022</t>
  </si>
  <si>
    <t>104417</t>
  </si>
  <si>
    <t>ESTUCAMENTO DE DENSIDADE BAIXA NAS FACES INTERNAS DE PAREDES DO SISTEMA DE PAREDES DE CONCRETO, EM AMBIENTES COM ÁREA MENOR QUE 5 M², UTILIZAÇÃO DE ARGAMASSA COLANTE. AF_10/2022</t>
  </si>
  <si>
    <t>104418</t>
  </si>
  <si>
    <t>ESTUCAMENTO DE DENSIDADE BAIXA DE PANOS DE FACHADA DO SISTEMA DE PAREDES DE CONCRETO EM EDIFICAÇÕES DE MÚLTIPLOS PAVIMENTOS, ACESSO COM BALANCIM, UTILIZAÇÃO DE ARGAMASSA COLANTE. AF_10/2022</t>
  </si>
  <si>
    <t>104419</t>
  </si>
  <si>
    <t>ESTUCAMENTO DE DENSIDADE BAIXA DE PANOS DE FACHADA DO SISTEMA DE PAREDES DE CONCRETO EM UNIDADES HABITACIONAIS DE DOIS PAVIMENTOS (SOBRADO), ACESSO COM ANDAIME FACHADEIRO, UTILIZAÇÃO DE ARGAMASSA COLANTE. AF_10/2022</t>
  </si>
  <si>
    <t>104420</t>
  </si>
  <si>
    <t>ESTUCAMENTO DE DENSIDADE BAIXA DE PANOS DE FACHADA DO SISTEMA DE PAREDES DE CONCRETO EM UNIDADES HABITACIONAIS DE DOIS PAVIMENTOS (SOBRADO), ACESSO COM PLATAFORMA, UTILIZAÇÃO DE ARGAMASSA COLANTE. AF_10/2022</t>
  </si>
  <si>
    <t>104421</t>
  </si>
  <si>
    <t>ESTUCAMENTO DE DENSIDADE ALTA DE PANOS DE FACHADA DO SISTEMA DE PAREDES DE CONCRETO EM EDIFICAÇÕES DE MÚLTIPLOS PAVIMENTOS, ACESSO COM PLATAFORMA OU CADEIRINHA, UTILIZAÇÃO DE ARGAMASSA COLANTE. AF_10/2022</t>
  </si>
  <si>
    <t>104422</t>
  </si>
  <si>
    <t>ESTUCAMENTO DE DENSIDADE ALTA DE PANOS DE FACHADA DO SISTEMA DE PAREDES DE CONCRETO EM EDIFICAÇÕES DE MÚLTIPLOS PAVIMENTOS, ACESSO COM BALANCIM, UTILIZAÇÃO DE ARGAMASSA COLANTE. AF_10/2022</t>
  </si>
  <si>
    <t>104423</t>
  </si>
  <si>
    <t>ESTUCAMENTO DE DENSIDADE ALTA DE PANOS DE FACHADA DO SISTEMA DE PAREDES DE CONCRETO EM UNIDADES HABITACIONAIS DE DOIS PAVIMENTOS (SOBRADO), ACESSO COM ANDAIME FACHADEIRO, UTILIZAÇÃO DE ARGAMASSA COLANTE. AF_10/2022</t>
  </si>
  <si>
    <t>104424</t>
  </si>
  <si>
    <t>ESTUCAMENTO DE DENSIDADE ALTA DE PANOS DE FACHADA DO SISTEMA DE PAREDES DE CONCRETO EM UNIDADES HABITACIONAIS DE DOIS PAVIMENTOS (SOBRADO), ACESSO COM PLATAFORMA, UTILIZAÇÃO DE ARGAMASSA COLANTE. AF_10/2022</t>
  </si>
  <si>
    <t>104425</t>
  </si>
  <si>
    <t>ESTUCAMENTO DE DENSIDADE ALTA DE PANOS DE FACHADA DO SISTEMA DE PAREDES DE CONCRETO EM UNIDADES HABITACIONAIS DE PAVIMENTO ÚNICO, UTILIZAÇÃO DE ARGAMASSA COLANTE. AF_10/2022</t>
  </si>
  <si>
    <t>104432</t>
  </si>
  <si>
    <t>EXECUÇÃO DE PASSEIO EM PISO INTERTRAVADO, COM BLOCO RAQUETE  22 X 13,5 CM, ESPESSURA 6 CM. AF_10/2022</t>
  </si>
  <si>
    <t>104433</t>
  </si>
  <si>
    <t>EXECUÇÃO DE PAVIMENTO EM PISO INTERTRAVADO, COM BLOCO RAQUETE  22 X 13,5 CM, ESPESSURA 6 CM. AF_10/2022</t>
  </si>
  <si>
    <t>104482</t>
  </si>
  <si>
    <t>ESGOTAMENTO DE VALA COM BOMBA SUBMERSÍVEL. AF_12/2022</t>
  </si>
  <si>
    <t>104491</t>
  </si>
  <si>
    <t>ADUELA/ GALERIA FECHADA PRE-MOLDADA DE CONCRETO ARMADO, SECAO QUADRANGULAR INTERNA DE 1,50 X 1,50 M (L X A), MISULA DE 20 X 20 CM, C = 1,00 M, ESPESSURA MIN = 15 CM, TB-45 E FCK DO CONCRETO = 30 MPA   FORNECIMENTO E ASSENTAMENTO. AF_01/2023</t>
  </si>
  <si>
    <t>104492</t>
  </si>
  <si>
    <t>ADUELA/ GALERIA FECHADA PRE-MOLDADA DE CONCRETO ARMADO, SECAO QUADRANGULAR INTERNA DE 2,00 X 2,00 M (L X A), MISULA DE 20 X 20 CM, C = 1,00 M, ESPESSURA MIN = 15 CM, TB-45 E FCK DO CONCRETO = 30 MPA   FORNECIMENTO E ASSENTAMENTO. AF_01/2023</t>
  </si>
  <si>
    <t>104494</t>
  </si>
  <si>
    <t>ADUELA/ GALERIA FECHADA PRE-MOLDADA DE CONCRETO ARMADO, SECAO QUADRANGULAR INTERNA DE 2,50 X 2,50 M (L X A), MISULA DE 20 X 20 CM, C = 1,00 M, ESPESSURA MIN = 15 CM, TB-45 E FCK DO CONCRETO = 30 MPA   FORNECIMENTO E ASSENTAMENTO. AF_01/2023</t>
  </si>
  <si>
    <t>104497</t>
  </si>
  <si>
    <t>ADUELA/ GALERIA FECHADA PRE-MOLDADA DE CONCRETO ARMADO, SECAO QUADRANGULAR INTERNA DE 3,00 X 3,00 M (L X A), MISULA DE 20 X 20 CM, C = 1,00 M, ESPESSURA MIN = 20 CM, TB-45 E FCK DO CONCRETO = 30 MPA   FORNECIMENTO E ASSENTAMENTO. AF_01/2023</t>
  </si>
  <si>
    <t>104515</t>
  </si>
  <si>
    <t>APLICAÇÃO DE MANTA GEOTÊXTIL NAS JUNTAS RÍGIDAS DE ADUELAS PRÉ-MOLDADAS DE CONCRETO ARMADO. AF_01/2023</t>
  </si>
  <si>
    <t>104519</t>
  </si>
  <si>
    <t>LIXADEIRA DE PAREDE, COM LED, POTÊNCIA 750 W, FREQUÊNCIA 60 HZ, VELOCIDADE 1000 A 2100 RPM, DIÂMETRO DA LIXA 225 MM - MATERIAIS NA OPERAÇÃO. AF_12/2022</t>
  </si>
  <si>
    <t xml:space="preserve">Estaca de metal, seção  tipo trilho TR-40, comprimento total cravado acima de 5m até 12m, bate-estacas por gravidade sobre rolos - Ref Sinapi 100890 </t>
  </si>
  <si>
    <t>IUC10092</t>
  </si>
  <si>
    <t>Cerca com mourões de madeira roliça, diametro 11cm, espaçamento de2,0m, altura livre de 1,5m, cravados 0,5m, com 5 fios de arame liso ovalado 15x17(45,7 kg, 700kgf) rolo de 1000m.</t>
  </si>
  <si>
    <t>Para ciclo (bicicletário) em tubo 50mm galvanizado, fornecimento e instalação com concreto sobre solo seção útil (0,75x0,95)m</t>
  </si>
  <si>
    <t>IUC10226</t>
  </si>
  <si>
    <t>Estrutura, composta por pilares e vigas em eucalipto tratado e outras madeiras, exclusive material</t>
  </si>
  <si>
    <t>IUC10227</t>
  </si>
  <si>
    <t>Balizador modelo Mince F, ou similar, em aço nas dimensoes 10x7,5x85 cm - 11kg por unidade - instalado</t>
  </si>
  <si>
    <t>IUC10228</t>
  </si>
  <si>
    <t>Balizador modelo Manhattan, ou similar, em concreto de alta resistencia, nas dimensoes 12x75 cm - 16kg por unidade - instalado</t>
  </si>
  <si>
    <t>IUC10229</t>
  </si>
  <si>
    <t>Pino Balizador Laranja/Branco - 80x19cm, em polietileno de media densidade instalado</t>
  </si>
  <si>
    <t>IUC10230</t>
  </si>
  <si>
    <t>Totem tripla face revestido em ACM com as seguintes dimensões: altura 4,18m x1,09m largura da face, conforme projeto montado e instalado</t>
  </si>
  <si>
    <t>IUC10231</t>
  </si>
  <si>
    <t>IUC10232</t>
  </si>
  <si>
    <t>Lançamento de viga pré-moldada de 980 a 1.225 kN com utilização de guindaste (REF. SICRO 3806425)</t>
  </si>
  <si>
    <t>IUC20154</t>
  </si>
  <si>
    <t>Execução de passeio (calçada) ou piso de concreto com concreto moldado in loco, feito em obra, acabamento convencional, não armado. Exclusive aquisição do concreto. Ref SINAPI 94990</t>
  </si>
  <si>
    <t>IUC20158</t>
  </si>
  <si>
    <t>Guia de madeira de 2,5 x 8,0 cm - confecção e instalação - Ref. SICRO 3108022</t>
  </si>
  <si>
    <t>IUC20163</t>
  </si>
  <si>
    <t>Plantio de árvores inclusive cava, adubo, terra vegetal, fertilizante, calcário e caminhão carroceria com guindauto</t>
  </si>
  <si>
    <t>IUC20164</t>
  </si>
  <si>
    <t>Plantio de arbustos inclusive cava, adubo, terra vegetal, fertilizante e calcário</t>
  </si>
  <si>
    <t>IUC20165</t>
  </si>
  <si>
    <t>Enleivamento Ref SICRO 4413996</t>
  </si>
  <si>
    <t>IUC20166</t>
  </si>
  <si>
    <t>Irrigação de área plantada  Ref. SICRO 4413987</t>
  </si>
  <si>
    <t>IUC20173</t>
  </si>
  <si>
    <t>Adensamento de concreto por vibrador de imersão Ref SICRO 1100657</t>
  </si>
  <si>
    <t>IUC20213</t>
  </si>
  <si>
    <t>IUC20214</t>
  </si>
  <si>
    <t>Poste de 3m para vias externas, com led, relé e fonte integrados, de 1 pétala. Corpo em alumínio injetado e pintura eletrostática na cor preta microtexturizado. Potência: 50w, fluxo luminoso: 5000lm, ângulo: 135°, tensão: 220v, temperatura de cor: 4000k, vida útil: 50.000h, grau de proteção: ip65</t>
  </si>
  <si>
    <t>IUC20215</t>
  </si>
  <si>
    <t>Poste de 3m para vias externas, com led, relé e fonte integrados, de 2 pétala. Corpo em alumínio injetado e pintura eletrostática na cor preta microtexturizado. Potência: 50w, fluxo luminoso: 5000lm, ângulo: 135°, tensão: 220v, temperatura de cor: 4000k, vida útil: 50.000h, grau de proteção: ip65</t>
  </si>
  <si>
    <t>IUC20216</t>
  </si>
  <si>
    <t>Poste de 9m para vias externas, com led, relé e fonte integrados, de 4 refletores. Corpo em alumínio injetado e pintura eletrostática na cor preta microtexturizado. Potência: 150w, fluxo luminoso: 1000lm, ângulo: 105°, tensão: 220v, temperatura de cor: 5000k, vida útil: 30.000h, grau de proteção: ip65</t>
  </si>
  <si>
    <t>IUC20217</t>
  </si>
  <si>
    <t>Poste de 9m para vias externas, com led, relé e fonte integrados, de 2 refletores. Corpo em alumínio injetado e pintura eletrostática na cor preta microtexturizado. Potência: 150w, fluxo luminoso: 1000lm, ângulo: 105°, tensão: 220v, temperatura de cor: 5000k, vida útil: 30.000h, grau de proteção: ip65</t>
  </si>
  <si>
    <t>Boca-de-bueiro simples tubular - BBST  D = 0,60m, em concreto ciclópico com 30% de pedra-de-mão, (1,308m³/un)</t>
  </si>
  <si>
    <t>Boca-de-bueiro simples tubular - BBST  D = 1,50m, em concreto ciclópico com 30% de pedra-de-mão, (9,093m³/un)</t>
  </si>
  <si>
    <t>Boca-de-bueiro simples tubular - BBST  D = 1,00m, em concreto ciclópico com 30% de pedra-de-mão, (3,63m³/un).</t>
  </si>
  <si>
    <t>IUD20116</t>
  </si>
  <si>
    <t>Escoramento de vala, tipo blindado, com profundidade de 0,00 a 1,50m, largura maior ou igual a 1,5 m e menor que 2,50 - execução e fornecimento, inclui material. (Ref. SIPCI 101595)</t>
  </si>
  <si>
    <t>IUD20117</t>
  </si>
  <si>
    <t>Escoramento de vala, tipo blindado, com profundidade de 1,5 a 3,0m, largura maior ou igual a 1,5 m e menor que 2,50 - execução e fornecimento, inclui material. (Ref. SIPCI 101597)</t>
  </si>
  <si>
    <t>Boca-de-bueiro simples tubular - BBST  D = 1,20m, em concreto ciclópico com 30% de pedra-de-mão, (5,40m³/un).</t>
  </si>
  <si>
    <t>IUD30183</t>
  </si>
  <si>
    <t>Boca de BDCC 2,50 x 2,50 m - esconsidade 0° - areia e brita comerciais Ref SICRO 0705330</t>
  </si>
  <si>
    <t>IUD30184</t>
  </si>
  <si>
    <t>Bueiro metálico sem interrupção de tráfego, no diâmetro de 1,60m, chapa metálica com revestimento Epóxi HR, espessura de chapa (aço + revestimento) 2,70mm, recobrimento máximo  de 9,6m. Incluindo montagem e consolidação externa com nata de solo-cimento e fornecimento ds estrutura tunnel liner. Exclusive ventilação, iluminação, escavação e bota-fora (Ref. SICRO 0605837)</t>
  </si>
  <si>
    <t>IUD30185</t>
  </si>
  <si>
    <t>Bueiro metálico sem interrupção de tráfego, no diâmetro de 1,60m, chapa metálica com revestimento Epóxi HR, espessura de chapa (aço + revestimento) 2,70mm. Incluindo montagem e consolidação externa com injeção de nata de solo-cimento, fornecimento da estrutura tunnel liner e escavação</t>
  </si>
  <si>
    <t>IUD30186</t>
  </si>
  <si>
    <t>Boca-de-bueiro simples tubular - BBST  D = 0,60m, em concreto ciclópico com 30% de pedra-de-mão, conforme projeto tipo (1,1507m³/un)</t>
  </si>
  <si>
    <t>Boca-de-bueiro simples tubular - BBST  D = 1,5m, em concreto ciclópico com 30% de pedra-de-mão, conforme projeto tipo (9,9635m³/un)</t>
  </si>
  <si>
    <t>Boca-de-bueiro simples tubular - BBST  D = 1,0m, em concreto ciclópico com 30% de pedra-de-mão, conforme projeto tipo (3,8044m³/un)</t>
  </si>
  <si>
    <t>Boca-de-bueiro simples tubular - BBST  D = 1,2m, em concreto ciclópico com 30% de pedra-de-mão, conforme projeto tipo (5,8469m³/un)</t>
  </si>
  <si>
    <t>IUD30202</t>
  </si>
  <si>
    <t>Preparo de fundo de vala com largura maior ou igual a 1,5 m e menor que 2,5 m, com camada de brita, lançamento mecanizado. Exclusive material. Ref. SINAPI 101624</t>
  </si>
  <si>
    <t>IUD30203</t>
  </si>
  <si>
    <t>Lastro ou enroncamento de pedra-de-mão ou rachão, com lançamento mecanizado, fornecimento e apiloamento. Exclusive material e transporte</t>
  </si>
  <si>
    <t>IUD30211</t>
  </si>
  <si>
    <t>Esgotamento de água com bomba submersa, inclusive grupo gerador</t>
  </si>
  <si>
    <t>Dreno lingitudinal de pavimento, altura 1,50m, com brita (20x20cm), e geocomposto drenante (26KN) e tubo PEAD corrugado perfurado  dn 100mm, inclusive escavação e reaterro. REF SICRO 2004512</t>
  </si>
  <si>
    <t>IUD30232</t>
  </si>
  <si>
    <t>Contenção em solo-cimento ensacado (RIP RAP) com mistura de solo de jazida com 8% de cimento - confecção e assentamento</t>
  </si>
  <si>
    <t>IUD30251</t>
  </si>
  <si>
    <t>Enrocamento ou lastro de pedra de mão ou rachão espalhada e compactada mecanicamente - pedra de mão comercial - fornecimento e assentamento, exclusive transporte. Ref SICRO 1505877</t>
  </si>
  <si>
    <t>IUD30252</t>
  </si>
  <si>
    <t>Gabião caixa 2 x 1 x 0,50 m - Zn/Al + PVC - D = 2,4 mm - pedra de mão comercial - fornecimento e assentamento (Ref SICRO 3205864)</t>
  </si>
  <si>
    <t>IUD30337</t>
  </si>
  <si>
    <t>Aplicação de Geotextil não-tecido agulhado RT-14 (Ref SICRO 2003866)</t>
  </si>
  <si>
    <t>IUD30415</t>
  </si>
  <si>
    <t>Dissipador de energia - DEB 10  Ref. Cód. Sicro 2003467 - areia, brita e pedra de mão comerciais</t>
  </si>
  <si>
    <t>IUD30634</t>
  </si>
  <si>
    <t>Valeta de proteção de aterros com revestimento de concreto - VPA 04 - escavação mecânica - areia e brita comerciais. Ref SICRO 2003315</t>
  </si>
  <si>
    <t>IUD30635</t>
  </si>
  <si>
    <t>Valeta de proteção de cortes com revestimento de concreto - VPC 04 - escavação mecânica - areia e brita comerciais. REF SICRO 2003309</t>
  </si>
  <si>
    <t>IUD30636</t>
  </si>
  <si>
    <t>Caixa de ligação e passagem - CLP 03 - areia e brita comerciais. Ref SICRO 2003646</t>
  </si>
  <si>
    <t>IUD30637</t>
  </si>
  <si>
    <t>Descida d'água de cortes em degraus - DCD 04 - areia e brita comerciais. Ref SICRO 2003403</t>
  </si>
  <si>
    <t>IUD30638</t>
  </si>
  <si>
    <t>Caixa de ligação e passagem - CLP 18 - areia e brita comerciais. Ref SICRO 2003676</t>
  </si>
  <si>
    <t>IUD30639</t>
  </si>
  <si>
    <t>APV-3 - Acréscimo para Poço de Visita, com dimensões internas de 1,98m x 3,48m, em alvenaria de bloco de concreto estrutural fbk 14mpa.</t>
  </si>
  <si>
    <t>IUD30640</t>
  </si>
  <si>
    <t>Caixa coletora de sarjeta - CCS 03 - com grelha de concreto - TCC 01 - areia e brita comerciais (REF SICRO 2003481)</t>
  </si>
  <si>
    <t>IUD30641</t>
  </si>
  <si>
    <t>Valeta de proteção de aterros com revestimento vegetal - VPA 02 - escavação mecânica REF SICRO 2003311</t>
  </si>
  <si>
    <t>IUD30700</t>
  </si>
  <si>
    <t>Grade de ferro em barra chata e cantoneira (1,35 x 0,55) m, conforme projeto, inclui fornecimento e instalação</t>
  </si>
  <si>
    <t>IUI00023</t>
  </si>
  <si>
    <t>Instalação de coluna em tubo de aço cônico galvanizado a fogo de 5" de diâmetro, para braço projetado, padrão semco. Exclusive bota-fora</t>
  </si>
  <si>
    <t>IUP30088</t>
  </si>
  <si>
    <t>Tento (acabamento de limpa-rodas), concreto fck = 15 MPa, seção 450 cm²</t>
  </si>
  <si>
    <t>Meio fio de concreto fck=20 MPa, seção 718,21 cm2-tipo MFC 08 (SICRO - 2003383)</t>
  </si>
  <si>
    <t>IUP30133</t>
  </si>
  <si>
    <t>Compactação de aterros a 100% do Proctor intermediário. Ref SICRO 5503041</t>
  </si>
  <si>
    <t>IUP30134</t>
  </si>
  <si>
    <t>Execução de pintura de ligação com emulsão asfáltica RR-2c, para o fechamento de valas. Af_12/2020</t>
  </si>
  <si>
    <t>IUP30135</t>
  </si>
  <si>
    <t>Usinagem de concreto asfáltico com cap 50/70, para camada de rolamento, padrão dnit faixa c, em usina de asfalto contínua de 80 ton/h. Af_03/2020</t>
  </si>
  <si>
    <t>IUP30136</t>
  </si>
  <si>
    <t>Usinagem de pré misturado a frio, para camada de rolamento, padrão dnit faixa c. Af_03/2020_p</t>
  </si>
  <si>
    <t>IUP30137</t>
  </si>
  <si>
    <t>IUP30138</t>
  </si>
  <si>
    <t>IUP30210</t>
  </si>
  <si>
    <t>IUP30301</t>
  </si>
  <si>
    <t>Gradeamento complementar (ref Sicro 4011209)</t>
  </si>
  <si>
    <t>IUP30352</t>
  </si>
  <si>
    <t>Execução e compactação de base e ou sub-base para pavimentação de solo (predominantemente arenoso) cascalho lavado - 60/40 - exclusive solo, escavação, carga e transporte. Ref SINAPI 100564</t>
  </si>
  <si>
    <t>IUP40012</t>
  </si>
  <si>
    <t>Enchimento de junta de concreto com argamassa asfáltica de densidade 1.700 kg/m³ - espessura de 1 cm. Ref SICRO 2003842</t>
  </si>
  <si>
    <t>Pintura setas e zebrado termoplástica - 5 anos (p/extrusão) (MO)***DESATIVADO***</t>
  </si>
  <si>
    <t xml:space="preserve">Aplicador de material termoplástico por extrusão (Ref. Sicro A9369)
</t>
  </si>
  <si>
    <t>Pintura de faixa - termoplástico por aspersão - espessura de 1,5 mm (Ref. SICRO 5213408) - MO</t>
  </si>
  <si>
    <t>IUS20058</t>
  </si>
  <si>
    <t>Pintura de faixas, setas e zebrados com termoplástico por extrusão - espessura de 3,0 mm (Ref. SICRO 5213409)</t>
  </si>
  <si>
    <t>IUS20059</t>
  </si>
  <si>
    <t>Pintura de faixa com termoplástico por aspersão HOT SPRAY - espessura de 1,5 mm (Ref SICRO 5213408)</t>
  </si>
  <si>
    <t>IUS20060</t>
  </si>
  <si>
    <t>Pintura de faixa com termoplástico em alto relevo tipo II por extrusão - relevo simples ranhurado com base (Ref. SICRO 5214004)</t>
  </si>
  <si>
    <t>IUS20061</t>
  </si>
  <si>
    <t>Laminado elastoplástico para sinalização horizontal - espessura de 1,5 mm - fornecimento e implantação (Ref SICRO 5213358)</t>
  </si>
  <si>
    <t>IUS87012</t>
  </si>
  <si>
    <t>Fornecimento e implantação de coluna simples dn de 2”, espessura da parede 3,0mm, altura total de 3,50m, em aço galvanizado por imersão à quente. Inclusive instalação da placa de sinalização e elementos de fixação, exclusive fornecimento da placa</t>
  </si>
  <si>
    <t>IUS87013</t>
  </si>
  <si>
    <t>IUS87014</t>
  </si>
  <si>
    <t>Confecção de placa de sinalização de alumínio com fundo em película tipo I-A, símbolos e tarjas em película tipo III-A. Inclusive elementos de fixação, conforme especificação da AGETRAN/PMCG</t>
  </si>
  <si>
    <t>IUS87015</t>
  </si>
  <si>
    <t>Remoção de placa de sinalização</t>
  </si>
  <si>
    <t>IUS87016</t>
  </si>
  <si>
    <t>Fornecimento e implantação de linha de duto espiral flexível em pead,  diâm. de 75mm (3"), lançado diretamente ao solo com arame-guia galvanizado revestido em pvc, inclusive emendas e tamponamento, recorte do pavimento, escavação, reaterro, envelopamento de duto com concreto (30x30cm), base de brita graduada e carga, exceto aquisição e transporte do material da base e bota fora de entulhos</t>
  </si>
  <si>
    <t>IUS87017</t>
  </si>
  <si>
    <t>Confecção de placa de sinalização de alumínio com fundo, símbolos e tarjas em película tipo I-A, conforme especificação da AGETRAN/PMCG</t>
  </si>
  <si>
    <t>Carga, manobra e descarga de solos e materiais granulares em caminhão basculante 10 m³ - carga com escavadeira hidráulica (caçamba de 1,20 m³ / 155 hp) e descarga livre (unidade: m3). Af_07/202 (ref SINAPI 100978)</t>
  </si>
  <si>
    <t>IUC10233</t>
  </si>
  <si>
    <t>IUS86002</t>
  </si>
  <si>
    <t>IUP30139</t>
  </si>
  <si>
    <t>IUD30187</t>
  </si>
  <si>
    <t>Escavação em material de 3ª categoria - resistência à compressão de 90 a 110 MPa - com escavadeira e rompedor hidráulico 1.700 kg - inclusive carga (Ref SICRO 5502966)</t>
  </si>
  <si>
    <t>IUD30188</t>
  </si>
  <si>
    <t>Escavação de vala em rocha - 3a categoria, com uso de explosivos e perfuração mecânica, em locais com alto nível de interferência. Inclusive carga</t>
  </si>
  <si>
    <t>IUP30140</t>
  </si>
  <si>
    <t>Usinagem de Concreto Betuminoso Usinado à Quente - CBUQ - FAIXA "C" - para revestimento asfáltico, CAP 30-45, posto usina comercial. Exclusive mobilização, instalação, desmobilização e transporte dos insumos (REF. SINAPI COD. 101021)</t>
  </si>
  <si>
    <t>IUP30141</t>
  </si>
  <si>
    <t>Remendo superfcial (tapa buraco), com requadramento mecânico, escavação, compactação da mistura betuminosa e carga do entulho. Exclusive materiais e bota-fora (REF. SICRO COD. 4915757)</t>
  </si>
  <si>
    <t>IUP30142</t>
  </si>
  <si>
    <t>Remendo profundo, com requadramento mecânico, escavação, compactação do material de base e da mistura betuminosa e carga do entulho. Exclusive materiais e bota-fora (REF. SICRO COD. 4915746)</t>
  </si>
  <si>
    <t>IUP30143</t>
  </si>
  <si>
    <t>Revestimento de pátio com pedra britada com espessura de 5 cm com regularização do terreno com motoniveladora. Exclusive transporte. (REF SINAPI COD 100575)</t>
  </si>
  <si>
    <t>IUP30144</t>
  </si>
  <si>
    <t>Usinagem de Concreto Betuminoso Usinado à Quente - CBUQ - FAIXA "C" - para revestimento asfáltico, CAP 30-45, posto usina comercial. Exclusive CAP, mobilização, instalação, desmobilização e transporte dos insumos (REF. SINAPI COD. 101021)</t>
  </si>
  <si>
    <t>56,99</t>
  </si>
  <si>
    <t>60,49</t>
  </si>
  <si>
    <t>62,88</t>
  </si>
  <si>
    <t>40,92</t>
  </si>
  <si>
    <t>90,77</t>
  </si>
  <si>
    <t>46,18</t>
  </si>
  <si>
    <t>49,01</t>
  </si>
  <si>
    <t>81,62</t>
  </si>
  <si>
    <t>78,91</t>
  </si>
  <si>
    <t>14,19</t>
  </si>
  <si>
    <t>62,73</t>
  </si>
  <si>
    <t>50,81</t>
  </si>
  <si>
    <t>13,69</t>
  </si>
  <si>
    <t>79,13</t>
  </si>
  <si>
    <t>37,94</t>
  </si>
  <si>
    <t>48,88</t>
  </si>
  <si>
    <t>47,01</t>
  </si>
  <si>
    <t>29,99</t>
  </si>
  <si>
    <t>57,46</t>
  </si>
  <si>
    <t>52,76</t>
  </si>
  <si>
    <t>27,76</t>
  </si>
  <si>
    <t>30,42</t>
  </si>
  <si>
    <t>71,22</t>
  </si>
  <si>
    <t>29,76</t>
  </si>
  <si>
    <t>22,43</t>
  </si>
  <si>
    <t>75,24</t>
  </si>
  <si>
    <t>28,06</t>
  </si>
  <si>
    <t>63,52</t>
  </si>
  <si>
    <t>65,71</t>
  </si>
  <si>
    <t>40,86</t>
  </si>
  <si>
    <t>53,67</t>
  </si>
  <si>
    <t>279,56</t>
  </si>
  <si>
    <t>45,96</t>
  </si>
  <si>
    <t>175,80</t>
  </si>
  <si>
    <t>35,38</t>
  </si>
  <si>
    <t>11,24</t>
  </si>
  <si>
    <t>32,84</t>
  </si>
  <si>
    <t>42,16</t>
  </si>
  <si>
    <t>53,49</t>
  </si>
  <si>
    <t>80,60</t>
  </si>
  <si>
    <t>76,92</t>
  </si>
  <si>
    <t>85,66</t>
  </si>
  <si>
    <t>72,54</t>
  </si>
  <si>
    <t>112,52</t>
  </si>
  <si>
    <t>38,79</t>
  </si>
  <si>
    <t>11,65</t>
  </si>
  <si>
    <t>54,56</t>
  </si>
  <si>
    <t>56,64</t>
  </si>
  <si>
    <t>30,64</t>
  </si>
  <si>
    <t>53,25</t>
  </si>
  <si>
    <t>46,50</t>
  </si>
  <si>
    <t>500,68</t>
  </si>
  <si>
    <t>29,92</t>
  </si>
  <si>
    <t>77,25</t>
  </si>
  <si>
    <t>7,64</t>
  </si>
  <si>
    <t>46,58</t>
  </si>
  <si>
    <t>27,33</t>
  </si>
  <si>
    <t>85,82</t>
  </si>
  <si>
    <t>126,47</t>
  </si>
  <si>
    <t>67,41</t>
  </si>
  <si>
    <t>48,83</t>
  </si>
  <si>
    <t>41,20</t>
  </si>
  <si>
    <t>76,76</t>
  </si>
  <si>
    <t>42,21</t>
  </si>
  <si>
    <t>73,56</t>
  </si>
  <si>
    <t>184,53</t>
  </si>
  <si>
    <t>183,25</t>
  </si>
  <si>
    <t>38,29</t>
  </si>
  <si>
    <t>16,85</t>
  </si>
  <si>
    <t>25,22</t>
  </si>
  <si>
    <t>28,70</t>
  </si>
  <si>
    <t>97,62</t>
  </si>
  <si>
    <t>44,12</t>
  </si>
  <si>
    <t>68,55</t>
  </si>
  <si>
    <t>40,80</t>
  </si>
  <si>
    <t>31,70</t>
  </si>
  <si>
    <t>37,61</t>
  </si>
  <si>
    <t>44,57</t>
  </si>
  <si>
    <t>163,55</t>
  </si>
  <si>
    <t>20,10</t>
  </si>
  <si>
    <t>37,41</t>
  </si>
  <si>
    <t>23,30</t>
  </si>
  <si>
    <t>58,72</t>
  </si>
  <si>
    <t>60,57</t>
  </si>
  <si>
    <t>213,40</t>
  </si>
  <si>
    <t>51,36</t>
  </si>
  <si>
    <t>19,07</t>
  </si>
  <si>
    <t>60,90</t>
  </si>
  <si>
    <t>55,58</t>
  </si>
  <si>
    <t>59,02</t>
  </si>
  <si>
    <t>23,74</t>
  </si>
  <si>
    <t>60,35</t>
  </si>
  <si>
    <t>14,58</t>
  </si>
  <si>
    <t>33,40</t>
  </si>
  <si>
    <t>139,27</t>
  </si>
  <si>
    <t>86,53</t>
  </si>
  <si>
    <t>93,02</t>
  </si>
  <si>
    <t>57,28</t>
  </si>
  <si>
    <t>71,62</t>
  </si>
  <si>
    <t>61,16</t>
  </si>
  <si>
    <t>135,62</t>
  </si>
  <si>
    <t>26,88</t>
  </si>
  <si>
    <t>34,04</t>
  </si>
  <si>
    <t>32,59</t>
  </si>
  <si>
    <t>42,18</t>
  </si>
  <si>
    <t>70,76</t>
  </si>
  <si>
    <t>26,47</t>
  </si>
  <si>
    <t>38,85</t>
  </si>
  <si>
    <t>38,60</t>
  </si>
  <si>
    <t>7,69</t>
  </si>
  <si>
    <t>190,59</t>
  </si>
  <si>
    <t>178,42</t>
  </si>
  <si>
    <t>146,51</t>
  </si>
  <si>
    <t>133,27</t>
  </si>
  <si>
    <t>111,49</t>
  </si>
  <si>
    <t>86,44</t>
  </si>
  <si>
    <t>117,32</t>
  </si>
  <si>
    <t>246,99</t>
  </si>
  <si>
    <t>32,74</t>
  </si>
  <si>
    <t>87,15</t>
  </si>
  <si>
    <t>90,23</t>
  </si>
  <si>
    <t>37,06</t>
  </si>
  <si>
    <t>38,12</t>
  </si>
  <si>
    <t>60,89</t>
  </si>
  <si>
    <t>68,11</t>
  </si>
  <si>
    <t>124,00</t>
  </si>
  <si>
    <t>43,61</t>
  </si>
  <si>
    <t>Estaca de metal, seção  tipo trilho TR-40, comprimento total cravado acima de 5m até 12m, bate-estacas por gravidade sobre rolos - Ref. Sinapi100890</t>
  </si>
  <si>
    <t xml:space="preserve">	Para ciclo (bicicletário) em tubo 50mm galvanizado, fornecimento e instalação com concreto sobre solo seção útil (0,75x0,95)m</t>
  </si>
  <si>
    <t>Estaca trilho TR 68 - com emenda - fornecimento e cravação. Ref SInapi 100890</t>
  </si>
  <si>
    <t xml:space="preserve">Poste de 9m para vias externas, com led, relé e fonte integrados, de 4 refletores. Corpo em alumínio injetado e pintura eletrostática na cor preta microtexturizado. Potência: 150w, fluxo luminoso: 1000lm, ângulo: 105°, tensão: 220v, temperatura de cor: 5000k, vida útil: 30.000h, grau de proteção: ip65
</t>
  </si>
  <si>
    <t>PV-1 - Poço-de-visita 2,32x2,32m, em alv. de tij. com. de 1 vez ass. e rev. intern. com arg. de cim. e areia 1:3, last. de brita 12cm, berço 18cm em conc. fck=15MPa, laje de 12cm.</t>
  </si>
  <si>
    <t>Preparo do sub-leito, escavação e carga, exclusive transporte ***DESATIVADO***</t>
  </si>
  <si>
    <t>Aplicador de material termoplástico por extrusão (Ref. Sicro A9369)</t>
  </si>
  <si>
    <t>LÁZARO BARBOSA MACHADO</t>
  </si>
  <si>
    <t>ENG. CIVIL CREA 22039/D-MG VISTO MS 1634</t>
  </si>
  <si>
    <t>PV- COTA GREIDE</t>
  </si>
  <si>
    <t>PROF. REAL DO PV c/ GREIDE</t>
  </si>
  <si>
    <t>DIFERENÇA DE COTA (TN x GREIDE)</t>
  </si>
  <si>
    <t>iup30001</t>
  </si>
  <si>
    <t>EMULSSÃO ASFÁLTICA A BASE D'ÁGUA (T)</t>
  </si>
  <si>
    <t xml:space="preserve">                                                                                                                                                                                                                                                                                                                                                                                                                                                                                                                 SUB-TOTAL :</t>
  </si>
  <si>
    <t>22,95</t>
  </si>
  <si>
    <t>146,20</t>
  </si>
  <si>
    <t>13,24</t>
  </si>
  <si>
    <t>Suporte para fixacao de placas, fabricado em perfil "U" de 1 3/4"x5/8", em chapas de aço galvanizado de 2mm de espessura, comprimento de 700mm, com abraçadeira para fixacao em hastes de 4" de diametro externo, conforme especificação da SCO-RIO MAT 126450. Fornecimento</t>
  </si>
  <si>
    <t>Angico, angico-brabo-liso, angico-cambui, angico-coco, angico-escuro, angico-liso, angico-vermelho, aperta-ruao e cambui-angico (Nome popular), Anadenanthera colubrina var. Colubrina (nome cientifico),  - tamanho aproximado 2,5 a 3,0 m</t>
  </si>
  <si>
    <t xml:space="preserve">Esponja, esponjinha, manduruvá, angiquinho, cabelo-de-anjo, sarandi e quebra-foice (Nome popular), Calliandra brevipes (nome cientifico) </t>
  </si>
  <si>
    <t>Ipê-de-jardim, amarelinho, guarã-guarã, ipê-amarelo-de-jardim, ipê-mirim, ipezinho-de-jardim ou sinos-amarelos (nome popular), Tecoma stans (nome cientifico)  - tamanho aproximado 2,5 a 3,0 m</t>
  </si>
  <si>
    <t>AGESUL DEIURB sem Desoneração/3/1/2023</t>
  </si>
  <si>
    <t>Jogo de brocas para perfuratriz (S-12).Ref. SICRO M2145</t>
  </si>
  <si>
    <t>Série de brocas integral - 7/8" de 800mm a 3200mm.(Ref SCO MAT018700+MAT018750+MAT018800+MAT018850)</t>
  </si>
  <si>
    <t>Espaçador de aço tipo caranguejo para tela soldada e barra de transferência (bitola: 10 mm). (Ref. SINAPI 43054 x desenv 3,4456)</t>
  </si>
  <si>
    <t>Emulsão asfáltica catiônica RR-2C para uso em pavimentação asfáltica.</t>
  </si>
  <si>
    <t>EMULSAO ASFALTICA CATIONICA RR-2C PARA USO EM PAVIMENTACAO ASFALTICA (COLETADO CAIXA NA ANP ACRESCIDO DE ICMS) - MT +5% DIF ICMS</t>
  </si>
  <si>
    <t>EMULSAO ASFALTICA CATIONICA RL-1C PARA USO EM PAVIMENTACAO ASFALTICA (COLETADO CAIXA NA ANP ACRESCIDO DE ICMS) - MT +5% DIF ICMS</t>
  </si>
  <si>
    <t>Tunnel Liner diametro 1,20 espessura 2,20 (Aço com Revestimento Epoxi) completo chapa, parafusos,porcas e arruelas de pressão.</t>
  </si>
  <si>
    <t>44,42</t>
  </si>
  <si>
    <t>39,27</t>
  </si>
  <si>
    <t>158,05</t>
  </si>
  <si>
    <t>86,30</t>
  </si>
  <si>
    <t>65,30</t>
  </si>
  <si>
    <t>48,33</t>
  </si>
  <si>
    <t>26,73</t>
  </si>
  <si>
    <t>37,22</t>
  </si>
  <si>
    <t>10,28</t>
  </si>
  <si>
    <t>129,36</t>
  </si>
  <si>
    <t>57,52</t>
  </si>
  <si>
    <t>193,83</t>
  </si>
  <si>
    <t>305,02</t>
  </si>
  <si>
    <t>63,04</t>
  </si>
  <si>
    <t>6,09</t>
  </si>
  <si>
    <t>245,22</t>
  </si>
  <si>
    <t>205,57</t>
  </si>
  <si>
    <t>6,32</t>
  </si>
  <si>
    <t>61,51</t>
  </si>
  <si>
    <t>43,60</t>
  </si>
  <si>
    <t>55,39</t>
  </si>
  <si>
    <t>70,00</t>
  </si>
  <si>
    <t>32,70</t>
  </si>
  <si>
    <t>48,66</t>
  </si>
  <si>
    <t>93,39</t>
  </si>
  <si>
    <t>93,90</t>
  </si>
  <si>
    <t>102,36</t>
  </si>
  <si>
    <t>208,30</t>
  </si>
  <si>
    <t>339,69</t>
  </si>
  <si>
    <t>107,39</t>
  </si>
  <si>
    <t>239,48</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</si>
  <si>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</si>
  <si>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</si>
  <si>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56,54</t>
  </si>
  <si>
    <t>66,61</t>
  </si>
  <si>
    <t>57,63</t>
  </si>
  <si>
    <t>129,83</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</si>
  <si>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</si>
  <si>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</si>
  <si>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</si>
  <si>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67,49</t>
  </si>
  <si>
    <t>71,93</t>
  </si>
  <si>
    <t>527,64</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</si>
  <si>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</si>
  <si>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</si>
  <si>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</si>
  <si>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</si>
  <si>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</si>
  <si>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</si>
  <si>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</si>
  <si>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</si>
  <si>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</si>
  <si>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38,35</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</si>
  <si>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</si>
  <si>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</si>
  <si>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</si>
  <si>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</si>
  <si>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</si>
  <si>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39,56</t>
  </si>
  <si>
    <t>43,31</t>
  </si>
  <si>
    <t>35,39</t>
  </si>
  <si>
    <t>26,42</t>
  </si>
  <si>
    <t>31,23</t>
  </si>
  <si>
    <t>34,12</t>
  </si>
  <si>
    <t>76,40</t>
  </si>
  <si>
    <t>52,18</t>
  </si>
  <si>
    <t>52,30</t>
  </si>
  <si>
    <t>58,46</t>
  </si>
  <si>
    <t>54,51</t>
  </si>
  <si>
    <t>113,29</t>
  </si>
  <si>
    <t>54,85</t>
  </si>
  <si>
    <t>49,99</t>
  </si>
  <si>
    <t>64,30</t>
  </si>
  <si>
    <t>133,07</t>
  </si>
  <si>
    <t>146,54</t>
  </si>
  <si>
    <t>68,82</t>
  </si>
  <si>
    <t>71,74</t>
  </si>
  <si>
    <t>105,85</t>
  </si>
  <si>
    <t>139,24</t>
  </si>
  <si>
    <t>196,03</t>
  </si>
  <si>
    <t>170,40</t>
  </si>
  <si>
    <t>148,76</t>
  </si>
  <si>
    <t>11,04</t>
  </si>
  <si>
    <t>5,20</t>
  </si>
  <si>
    <t>5,77</t>
  </si>
  <si>
    <t>20,69</t>
  </si>
  <si>
    <t>3,25</t>
  </si>
  <si>
    <t>5,86</t>
  </si>
  <si>
    <t>39,90</t>
  </si>
  <si>
    <t>23,49</t>
  </si>
  <si>
    <t>8,04</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</si>
  <si>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</si>
  <si>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</si>
  <si>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23,12</t>
  </si>
  <si>
    <t>93,77</t>
  </si>
  <si>
    <t>5,14</t>
  </si>
  <si>
    <t>54,35</t>
  </si>
  <si>
    <t>36,37</t>
  </si>
  <si>
    <t>31,45</t>
  </si>
  <si>
    <t>90,01</t>
  </si>
  <si>
    <t>50,76</t>
  </si>
  <si>
    <t>44,11</t>
  </si>
  <si>
    <t>21,48</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</si>
  <si>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</si>
  <si>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</si>
  <si>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</si>
  <si>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</si>
  <si>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</si>
  <si>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</si>
  <si>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</si>
  <si>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</si>
  <si>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100,20</t>
  </si>
  <si>
    <t>10,74</t>
  </si>
  <si>
    <t>5,51</t>
  </si>
  <si>
    <t>6,78</t>
  </si>
  <si>
    <t>10,91</t>
  </si>
  <si>
    <t>13,48</t>
  </si>
  <si>
    <t>19,94</t>
  </si>
  <si>
    <t>21,85</t>
  </si>
  <si>
    <t>7,23</t>
  </si>
  <si>
    <t>14,16</t>
  </si>
  <si>
    <t>34,51</t>
  </si>
  <si>
    <t>13,58</t>
  </si>
  <si>
    <t>124,73</t>
  </si>
  <si>
    <t>105,64</t>
  </si>
  <si>
    <t>17,81</t>
  </si>
  <si>
    <t>47,55</t>
  </si>
  <si>
    <t>45,28</t>
  </si>
  <si>
    <t>54,23</t>
  </si>
  <si>
    <t>29,41</t>
  </si>
  <si>
    <t>16,14</t>
  </si>
  <si>
    <t>119,97</t>
  </si>
  <si>
    <t>33,45</t>
  </si>
  <si>
    <t>41,65</t>
  </si>
  <si>
    <t>47,19</t>
  </si>
  <si>
    <t>11,72</t>
  </si>
  <si>
    <t>25,28</t>
  </si>
  <si>
    <t>41,51</t>
  </si>
  <si>
    <t>11,95</t>
  </si>
  <si>
    <t>43,36</t>
  </si>
  <si>
    <t>82,94</t>
  </si>
  <si>
    <t>36,26</t>
  </si>
  <si>
    <t>178,06</t>
  </si>
  <si>
    <t>25,17</t>
  </si>
  <si>
    <t>58,78</t>
  </si>
  <si>
    <t>21,55</t>
  </si>
  <si>
    <t>35,91</t>
  </si>
  <si>
    <t>19,09</t>
  </si>
  <si>
    <t>23,75</t>
  </si>
  <si>
    <t>21,62</t>
  </si>
  <si>
    <t>49,09</t>
  </si>
  <si>
    <t>29,96</t>
  </si>
  <si>
    <t>21,72</t>
  </si>
  <si>
    <t>49,03</t>
  </si>
  <si>
    <t>21,93</t>
  </si>
  <si>
    <t>38,59</t>
  </si>
  <si>
    <t>81,80</t>
  </si>
  <si>
    <t>11,14</t>
  </si>
  <si>
    <t>41,15</t>
  </si>
  <si>
    <t>52,15</t>
  </si>
  <si>
    <t>86,22</t>
  </si>
  <si>
    <t>21,21</t>
  </si>
  <si>
    <t>23,63</t>
  </si>
  <si>
    <t>38,93</t>
  </si>
  <si>
    <t>14,59</t>
  </si>
  <si>
    <t>25,64</t>
  </si>
  <si>
    <t>15,46</t>
  </si>
  <si>
    <t>24,23</t>
  </si>
  <si>
    <t>44,43</t>
  </si>
  <si>
    <t>70,26</t>
  </si>
  <si>
    <t>46,88</t>
  </si>
  <si>
    <t>15,51</t>
  </si>
  <si>
    <t>33,65</t>
  </si>
  <si>
    <t>11,10</t>
  </si>
  <si>
    <t>23,54</t>
  </si>
  <si>
    <t>22,56</t>
  </si>
  <si>
    <t>30,11</t>
  </si>
  <si>
    <t>18,86</t>
  </si>
  <si>
    <t>23,61</t>
  </si>
  <si>
    <t>46,46</t>
  </si>
  <si>
    <t>209,77</t>
  </si>
  <si>
    <t>91,83</t>
  </si>
  <si>
    <t>196,50</t>
  </si>
  <si>
    <t>64,91</t>
  </si>
  <si>
    <t>31,62</t>
  </si>
  <si>
    <t>32,67</t>
  </si>
  <si>
    <t>50,49</t>
  </si>
  <si>
    <t>59,99</t>
  </si>
  <si>
    <t>7,67</t>
  </si>
  <si>
    <t>68,85</t>
  </si>
  <si>
    <t>42,64</t>
  </si>
  <si>
    <t>72,74</t>
  </si>
  <si>
    <t>62,34</t>
  </si>
  <si>
    <t>5,97</t>
  </si>
  <si>
    <t>5,15</t>
  </si>
  <si>
    <t>46,01</t>
  </si>
  <si>
    <t>106,29</t>
  </si>
  <si>
    <t>30,40</t>
  </si>
  <si>
    <t>3,60</t>
  </si>
  <si>
    <t>10,07</t>
  </si>
  <si>
    <t>85,38</t>
  </si>
  <si>
    <t>5,89</t>
  </si>
  <si>
    <t>33,23</t>
  </si>
  <si>
    <t>172,35</t>
  </si>
  <si>
    <t>22,00</t>
  </si>
  <si>
    <t>140,92</t>
  </si>
  <si>
    <t>38,11</t>
  </si>
  <si>
    <t>56,11</t>
  </si>
  <si>
    <t>86,10</t>
  </si>
  <si>
    <t>361,52</t>
  </si>
  <si>
    <t>170,34</t>
  </si>
  <si>
    <t>96,04</t>
  </si>
  <si>
    <t>106,20</t>
  </si>
  <si>
    <t>224,32</t>
  </si>
  <si>
    <t>8,94</t>
  </si>
  <si>
    <t>58,75</t>
  </si>
  <si>
    <t>75,87</t>
  </si>
  <si>
    <t>18,19</t>
  </si>
  <si>
    <t>1,18</t>
  </si>
  <si>
    <t>13,85</t>
  </si>
  <si>
    <t>123,58</t>
  </si>
  <si>
    <t>146,63</t>
  </si>
  <si>
    <t>183,23</t>
  </si>
  <si>
    <t>149,44</t>
  </si>
  <si>
    <t>150,20</t>
  </si>
  <si>
    <t>175,19</t>
  </si>
  <si>
    <t>171,40</t>
  </si>
  <si>
    <t>6,57</t>
  </si>
  <si>
    <t>1,79</t>
  </si>
  <si>
    <t>3,56</t>
  </si>
  <si>
    <t>26,08</t>
  </si>
  <si>
    <t>6,94</t>
  </si>
  <si>
    <t>101,85</t>
  </si>
  <si>
    <t>102,75</t>
  </si>
  <si>
    <t>253,98</t>
  </si>
  <si>
    <t>51,28</t>
  </si>
  <si>
    <t>4,68</t>
  </si>
  <si>
    <t>5,05</t>
  </si>
  <si>
    <t>129,74</t>
  </si>
  <si>
    <t>291,97</t>
  </si>
  <si>
    <t>47,58</t>
  </si>
  <si>
    <t>65,18</t>
  </si>
  <si>
    <t>47,87</t>
  </si>
  <si>
    <t>11,29</t>
  </si>
  <si>
    <t>ELETRODUTO FLEXÍVEL CORRUGADO REFORÇADO, PVC, DN 20 MM (1/2"), PARA CIRCUITOS TERMINAIS, INSTALADO EM LAJE - FORNECIMENTO E INSTALAÇÃO. AF_03/2023</t>
  </si>
  <si>
    <t>6,76</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</si>
  <si>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</si>
  <si>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</si>
  <si>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</si>
  <si>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</si>
  <si>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</si>
  <si>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</si>
  <si>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</si>
  <si>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</si>
  <si>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</si>
  <si>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</si>
  <si>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</si>
  <si>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</si>
  <si>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</si>
  <si>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</si>
  <si>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</si>
  <si>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</si>
  <si>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</si>
  <si>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</si>
  <si>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</si>
  <si>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</si>
  <si>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</si>
  <si>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</si>
  <si>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</si>
  <si>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</si>
  <si>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</si>
  <si>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</si>
  <si>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</si>
  <si>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</si>
  <si>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</si>
  <si>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</si>
  <si>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</si>
  <si>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</si>
  <si>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</si>
  <si>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</si>
  <si>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</si>
  <si>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</si>
  <si>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</si>
  <si>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</si>
  <si>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</si>
  <si>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</si>
  <si>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</si>
  <si>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</si>
  <si>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</si>
  <si>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</si>
  <si>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</si>
  <si>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</si>
  <si>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</si>
  <si>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</si>
  <si>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</si>
  <si>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</si>
  <si>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</si>
  <si>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</si>
  <si>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</si>
  <si>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</si>
  <si>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</si>
  <si>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16,12</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</si>
  <si>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</si>
  <si>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</si>
  <si>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</si>
  <si>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</si>
  <si>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</si>
  <si>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</si>
  <si>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</si>
  <si>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</si>
  <si>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</si>
  <si>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</si>
  <si>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</si>
  <si>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</si>
  <si>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</si>
  <si>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</si>
  <si>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</si>
  <si>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9,22</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</si>
  <si>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</si>
  <si>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</si>
  <si>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</si>
  <si>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</si>
  <si>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</si>
  <si>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</si>
  <si>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</si>
  <si>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</si>
  <si>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</si>
  <si>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</si>
  <si>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</si>
  <si>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</si>
  <si>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</si>
  <si>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</si>
  <si>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</si>
  <si>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</si>
  <si>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</si>
  <si>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</si>
  <si>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</si>
  <si>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</si>
  <si>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</si>
  <si>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</si>
  <si>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</si>
  <si>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</si>
  <si>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</si>
  <si>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</si>
  <si>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43,28</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</si>
  <si>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</si>
  <si>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</si>
  <si>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</si>
  <si>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</si>
  <si>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70,42</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</si>
  <si>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</si>
  <si>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</si>
  <si>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</si>
  <si>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47,71</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</si>
  <si>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</si>
  <si>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</si>
  <si>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</si>
  <si>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</si>
  <si>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</si>
  <si>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</si>
  <si>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</si>
  <si>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</si>
  <si>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</si>
  <si>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</si>
  <si>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</si>
  <si>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</si>
  <si>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</si>
  <si>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</si>
  <si>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</si>
  <si>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</si>
  <si>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</si>
  <si>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</si>
  <si>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</si>
  <si>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</si>
  <si>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35,37</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</si>
  <si>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</si>
  <si>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</si>
  <si>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</si>
  <si>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</si>
  <si>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</si>
  <si>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</si>
  <si>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42,78</t>
  </si>
  <si>
    <t>TOMADA ALTA DE EMBUTIR (1 MÓDULO), 2P+T 20 A, INCLUINDO SUPORTE E PLACA - FORNECIMENTO E INSTALAÇÃO. AF_03/2023</t>
  </si>
  <si>
    <t>44,91</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</si>
  <si>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</si>
  <si>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</si>
  <si>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</si>
  <si>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</si>
  <si>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</si>
  <si>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</si>
  <si>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</si>
  <si>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</si>
  <si>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31,91</t>
  </si>
  <si>
    <t>TOMADA MÉDIA DE EMBUTIR (2 MÓDULOS), 2P+T 10 A, SEM SUPORTE E SEM PLACA - FORNECIMENTO E INSTALAÇÃO. AF_03/2023</t>
  </si>
  <si>
    <t>TOMADA MÉDIA DE EMBUTIR (2 MÓDULOS), 2P+T 20 A, SEM SUPORTE E SEM PLACA - FORNECIMENTO E INSTALAÇÃO. AF_03/2023</t>
  </si>
  <si>
    <t>47,12</t>
  </si>
  <si>
    <t>TOMADA MÉDIA DE EMBUTIR (2 MÓDULOS), 2P+T 10 A, INCLUINDO SUPORTE E PLACA - FORNECIMENTO E INSTALAÇÃO. AF_03/2023</t>
  </si>
  <si>
    <t>TOMADA MÉDIA DE EMBUTIR (2 MÓDULOS), 2P+T 20 A, INCLUINDO SUPORTE E PLACA - FORNECIMENTO E INSTALAÇÃO. AF_03/2023</t>
  </si>
  <si>
    <t>57,60</t>
  </si>
  <si>
    <t>TOMADA BAIXA DE EMBUTIR (2 MÓDULOS), 2P+T 10 A, SEM SUPORTE E SEM PLACA - FORNECIMENTO E INSTALAÇÃO. AF_03/2023</t>
  </si>
  <si>
    <t>35,56</t>
  </si>
  <si>
    <t>TOMADA BAIXA DE EMBUTIR (2 MÓDULOS), 2P+T 20 A, SEM SUPORTE E SEM PLACA - FORNECIMENTO E INSTALAÇÃO. AF_03/2023</t>
  </si>
  <si>
    <t>39,82</t>
  </si>
  <si>
    <t>TOMADA BAIXA DE EMBUTIR (2 MÓDULOS), 2P+T 10 A, INCLUINDO SUPORTE E PLACA - FORNECIMENTO E INSTALAÇÃO. AF_03/2023</t>
  </si>
  <si>
    <t>46,04</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</si>
  <si>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</si>
  <si>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</si>
  <si>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</si>
  <si>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69,14</t>
  </si>
  <si>
    <t>TOMADA MÉDIA DE EMBUTIR (3 MÓDULOS), 2P+T 10 A, INCLUINDO SUPORTE E PLACA - FORNECIMENTO E INSTALAÇÃO. AF_03/2023</t>
  </si>
  <si>
    <t>73,23</t>
  </si>
  <si>
    <t>TOMADA MÉDIA DE EMBUTIR (3 MÓDULOS), 2P+T 20 A, INCLUINDO SUPORTE E PLACA - FORNECIMENTO E INSTALAÇÃO. AF_03/2023</t>
  </si>
  <si>
    <t>TOMADA BAIXA DE EMBUTIR (3 MÓDULOS), 2P+T 10 A, SEM SUPORTE E SEM PLACA - FORNECIMENTO E INSTALAÇÃO. AF_03/2023</t>
  </si>
  <si>
    <t>51,83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</si>
  <si>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</si>
  <si>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</si>
  <si>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</si>
  <si>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</si>
  <si>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</si>
  <si>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</si>
  <si>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</si>
  <si>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</si>
  <si>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</si>
  <si>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</si>
  <si>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</si>
  <si>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</si>
  <si>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</si>
  <si>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</si>
  <si>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</si>
  <si>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</si>
  <si>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63,86</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</si>
  <si>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</si>
  <si>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</si>
  <si>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</si>
  <si>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</si>
  <si>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</si>
  <si>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78,98</t>
  </si>
  <si>
    <t>509,18</t>
  </si>
  <si>
    <t>106,17</t>
  </si>
  <si>
    <t>236,49</t>
  </si>
  <si>
    <t>163,86</t>
  </si>
  <si>
    <t>152,73</t>
  </si>
  <si>
    <t>37,63</t>
  </si>
  <si>
    <t>120,39</t>
  </si>
  <si>
    <t>159,23</t>
  </si>
  <si>
    <t>168,40</t>
  </si>
  <si>
    <t>80,56</t>
  </si>
  <si>
    <t>78,85</t>
  </si>
  <si>
    <t>159,16</t>
  </si>
  <si>
    <t>144,69</t>
  </si>
  <si>
    <t>105,13</t>
  </si>
  <si>
    <t>73,98</t>
  </si>
  <si>
    <t>59,21</t>
  </si>
  <si>
    <t>31,10</t>
  </si>
  <si>
    <t>37,00</t>
  </si>
  <si>
    <t>72,10</t>
  </si>
  <si>
    <t>101,31</t>
  </si>
  <si>
    <t>52,51</t>
  </si>
  <si>
    <t>78,76</t>
  </si>
  <si>
    <t>122,85</t>
  </si>
  <si>
    <t>115,34</t>
  </si>
  <si>
    <t>59,77</t>
  </si>
  <si>
    <t>58,92</t>
  </si>
  <si>
    <t>90,64</t>
  </si>
  <si>
    <t>84,82</t>
  </si>
  <si>
    <t>82,39</t>
  </si>
  <si>
    <t>64,39</t>
  </si>
  <si>
    <t>59,23</t>
  </si>
  <si>
    <t>106,46</t>
  </si>
  <si>
    <t>97,08</t>
  </si>
  <si>
    <t>86,60</t>
  </si>
  <si>
    <t>66,01</t>
  </si>
  <si>
    <t>54,95</t>
  </si>
  <si>
    <t>91,44</t>
  </si>
  <si>
    <t>41,76</t>
  </si>
  <si>
    <t>85,59</t>
  </si>
  <si>
    <t>40,30</t>
  </si>
  <si>
    <t>142,27</t>
  </si>
  <si>
    <t>77,36</t>
  </si>
  <si>
    <t>111,90</t>
  </si>
  <si>
    <t>72,40</t>
  </si>
  <si>
    <t>99,83</t>
  </si>
  <si>
    <t>21,70</t>
  </si>
  <si>
    <t>57,77</t>
  </si>
  <si>
    <t>93,88</t>
  </si>
  <si>
    <t>52,22</t>
  </si>
  <si>
    <t>60,62</t>
  </si>
  <si>
    <t>29,15</t>
  </si>
  <si>
    <t>57,54</t>
  </si>
  <si>
    <t>100,82</t>
  </si>
  <si>
    <t>11,26</t>
  </si>
  <si>
    <t>42,17</t>
  </si>
  <si>
    <t>105,69</t>
  </si>
  <si>
    <t>138,94</t>
  </si>
  <si>
    <t>17,70</t>
  </si>
  <si>
    <t>CAIXA OCTOGONAL 4" X 4", METÁLICA, INSTALADA EM LAJE - FORNECIMENTO E INSTALAÇÃO. AF_03/2023</t>
  </si>
  <si>
    <t>14,23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</si>
  <si>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</si>
  <si>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</si>
  <si>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</si>
  <si>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</si>
  <si>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</si>
  <si>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</si>
  <si>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</si>
  <si>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11,78</t>
  </si>
  <si>
    <t>12,84</t>
  </si>
  <si>
    <t>227,90</t>
  </si>
  <si>
    <t>157,75</t>
  </si>
  <si>
    <t>214,20</t>
  </si>
  <si>
    <t>36,88</t>
  </si>
  <si>
    <t>45,57</t>
  </si>
  <si>
    <t>81,58</t>
  </si>
  <si>
    <t>108,32</t>
  </si>
  <si>
    <t>10,81</t>
  </si>
  <si>
    <t>38,02</t>
  </si>
  <si>
    <t>83,02</t>
  </si>
  <si>
    <t>113,79</t>
  </si>
  <si>
    <t>23,15</t>
  </si>
  <si>
    <t>28,90</t>
  </si>
  <si>
    <t>45,06</t>
  </si>
  <si>
    <t>29,89</t>
  </si>
  <si>
    <t>34,83</t>
  </si>
  <si>
    <t>69,95</t>
  </si>
  <si>
    <t>117,49</t>
  </si>
  <si>
    <t>142,13</t>
  </si>
  <si>
    <t>230,59</t>
  </si>
  <si>
    <t>27,45</t>
  </si>
  <si>
    <t>48,25</t>
  </si>
  <si>
    <t>83,00</t>
  </si>
  <si>
    <t>64,67</t>
  </si>
  <si>
    <t>86,16</t>
  </si>
  <si>
    <t>52,38</t>
  </si>
  <si>
    <t>90,99</t>
  </si>
  <si>
    <t>41,23</t>
  </si>
  <si>
    <t>51,67</t>
  </si>
  <si>
    <t>3,93</t>
  </si>
  <si>
    <t>92,73</t>
  </si>
  <si>
    <t>10,15</t>
  </si>
  <si>
    <t>50,85</t>
  </si>
  <si>
    <t>54,54</t>
  </si>
  <si>
    <t>60,29</t>
  </si>
  <si>
    <t>74,21</t>
  </si>
  <si>
    <t>1,13</t>
  </si>
  <si>
    <t>168,41</t>
  </si>
  <si>
    <t>2,26</t>
  </si>
  <si>
    <t>85,60</t>
  </si>
  <si>
    <t>204,59</t>
  </si>
  <si>
    <t>224,82</t>
  </si>
  <si>
    <t>40,47</t>
  </si>
  <si>
    <t>42,73</t>
  </si>
  <si>
    <t>48,22</t>
  </si>
  <si>
    <t>54,13</t>
  </si>
  <si>
    <t>77,49</t>
  </si>
  <si>
    <t>49,13</t>
  </si>
  <si>
    <t>58,60</t>
  </si>
  <si>
    <t>84,69</t>
  </si>
  <si>
    <t>47,39</t>
  </si>
  <si>
    <t>67,65</t>
  </si>
  <si>
    <t>73,31</t>
  </si>
  <si>
    <t>89,97</t>
  </si>
  <si>
    <t>55,11</t>
  </si>
  <si>
    <t>182,31</t>
  </si>
  <si>
    <t>68,87</t>
  </si>
  <si>
    <t>63,88</t>
  </si>
  <si>
    <t>66,79</t>
  </si>
  <si>
    <t>61,76</t>
  </si>
  <si>
    <t>67,99</t>
  </si>
  <si>
    <t>65,61</t>
  </si>
  <si>
    <t>71,43</t>
  </si>
  <si>
    <t>86,64</t>
  </si>
  <si>
    <t>104,41</t>
  </si>
  <si>
    <t>63,13</t>
  </si>
  <si>
    <t>84,48</t>
  </si>
  <si>
    <t>59,92</t>
  </si>
  <si>
    <t>90,46</t>
  </si>
  <si>
    <t>97,97</t>
  </si>
  <si>
    <t>123,97</t>
  </si>
  <si>
    <t>28,56</t>
  </si>
  <si>
    <t>82,28</t>
  </si>
  <si>
    <t>81,50</t>
  </si>
  <si>
    <t>25,69</t>
  </si>
  <si>
    <t>16,57</t>
  </si>
  <si>
    <t>62,24</t>
  </si>
  <si>
    <t>128,79</t>
  </si>
  <si>
    <t>270,56</t>
  </si>
  <si>
    <t>25,16</t>
  </si>
  <si>
    <t>99,64</t>
  </si>
  <si>
    <t>146,40</t>
  </si>
  <si>
    <t>31,61</t>
  </si>
  <si>
    <t>75,03</t>
  </si>
  <si>
    <t>47,49</t>
  </si>
  <si>
    <t>30,81</t>
  </si>
  <si>
    <t>72,76</t>
  </si>
  <si>
    <t>90,52</t>
  </si>
  <si>
    <t>36,14</t>
  </si>
  <si>
    <t>66,76</t>
  </si>
  <si>
    <t>91,69</t>
  </si>
  <si>
    <t>71,31</t>
  </si>
  <si>
    <t>79,75</t>
  </si>
  <si>
    <t>136,88</t>
  </si>
  <si>
    <t>1,96</t>
  </si>
  <si>
    <t>EXECUÇÃO DE PASSEIO (CALÇADA) OU PISO DE CONCRETO COM CONCRETO MOLDADO IN LOCO, USINADO C20, ACABAMENTO CONVENCIONAL, NÃO ARMADO. AF_08/2022</t>
  </si>
  <si>
    <t>57,32</t>
  </si>
  <si>
    <t>2,40</t>
  </si>
  <si>
    <t>103,97</t>
  </si>
  <si>
    <t>127,14</t>
  </si>
  <si>
    <t>11,62</t>
  </si>
  <si>
    <t>265,02</t>
  </si>
  <si>
    <t>471,17</t>
  </si>
  <si>
    <t>239,46</t>
  </si>
  <si>
    <t>111,53</t>
  </si>
  <si>
    <t>124,01</t>
  </si>
  <si>
    <t>66,67</t>
  </si>
  <si>
    <t>49,98</t>
  </si>
  <si>
    <t>82,91</t>
  </si>
  <si>
    <t>60,08</t>
  </si>
  <si>
    <t>75,10</t>
  </si>
  <si>
    <t>7,84</t>
  </si>
  <si>
    <t>25,19</t>
  </si>
  <si>
    <t>28,59</t>
  </si>
  <si>
    <t>33,89</t>
  </si>
  <si>
    <t>62,83</t>
  </si>
  <si>
    <t>11,85</t>
  </si>
  <si>
    <t>23,88</t>
  </si>
  <si>
    <t>172,59</t>
  </si>
  <si>
    <t>53,01</t>
  </si>
  <si>
    <t>46,99</t>
  </si>
  <si>
    <t>33,25</t>
  </si>
  <si>
    <t>35,20</t>
  </si>
  <si>
    <t>72,41</t>
  </si>
  <si>
    <t>29,67</t>
  </si>
  <si>
    <t>21,12</t>
  </si>
  <si>
    <t>23,37</t>
  </si>
  <si>
    <t>145,05</t>
  </si>
  <si>
    <t>161,09</t>
  </si>
  <si>
    <t>243,43</t>
  </si>
  <si>
    <t>114,76</t>
  </si>
  <si>
    <t>42,56</t>
  </si>
  <si>
    <t>35,59</t>
  </si>
  <si>
    <t>31,25</t>
  </si>
  <si>
    <t>39,62</t>
  </si>
  <si>
    <t>9,63</t>
  </si>
  <si>
    <t>31,32</t>
  </si>
  <si>
    <t>152,70</t>
  </si>
  <si>
    <t>25,06</t>
  </si>
  <si>
    <t>55,00</t>
  </si>
  <si>
    <t>87,25</t>
  </si>
  <si>
    <t>96,53</t>
  </si>
  <si>
    <t>15,78</t>
  </si>
  <si>
    <t>54,71</t>
  </si>
  <si>
    <t>44,92</t>
  </si>
  <si>
    <t>19,08</t>
  </si>
  <si>
    <t>21,30</t>
  </si>
  <si>
    <t>49,33</t>
  </si>
  <si>
    <t>143,56</t>
  </si>
  <si>
    <t>22,99</t>
  </si>
  <si>
    <t>32,34</t>
  </si>
  <si>
    <t>85,56</t>
  </si>
  <si>
    <t>41,38</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</si>
  <si>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</si>
  <si>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</si>
  <si>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</si>
  <si>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</si>
  <si>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</si>
  <si>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</si>
  <si>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119,54</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</si>
  <si>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</si>
  <si>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</si>
  <si>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235,29</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</si>
  <si>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</si>
  <si>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</si>
  <si>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</si>
  <si>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</si>
  <si>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</si>
  <si>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</si>
  <si>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</si>
  <si>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</si>
  <si>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</si>
  <si>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</si>
  <si>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27,47</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</si>
  <si>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</si>
  <si>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</si>
  <si>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</si>
  <si>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</si>
  <si>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19,05</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</si>
  <si>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</si>
  <si>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</si>
  <si>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30,83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</si>
  <si>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</si>
  <si>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</si>
  <si>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</si>
  <si>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</si>
  <si>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</si>
  <si>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</si>
  <si>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</si>
  <si>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</si>
  <si>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</si>
  <si>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</si>
  <si>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</si>
  <si>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</si>
  <si>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</si>
  <si>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</si>
  <si>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</si>
  <si>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</si>
  <si>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</si>
  <si>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</si>
  <si>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</si>
  <si>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</si>
  <si>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27,46</t>
  </si>
  <si>
    <t>JOELHO 90 GRAUS, METÁLICO, PARA INSTALAÇÕES EM PEX ÁGUA, DN 25 MM, CONEXÃO POR ANEL DESLIZANTE - FORNECIMENTO E INSTALAÇÃO. AF_02/2023</t>
  </si>
  <si>
    <t>32,73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</si>
  <si>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</si>
  <si>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</si>
  <si>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</si>
  <si>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</si>
  <si>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</si>
  <si>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</si>
  <si>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</si>
  <si>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</si>
  <si>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</si>
  <si>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</si>
  <si>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</si>
  <si>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</si>
  <si>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</si>
  <si>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</si>
  <si>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</si>
  <si>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37,45</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</si>
  <si>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</si>
  <si>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</si>
  <si>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</si>
  <si>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</si>
  <si>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37,15</t>
  </si>
  <si>
    <t>TÊ, PARA INSTALAÇÕES EM PEX ÁGUA, DN 32 MM, CONEXÃO POR CRIMPAGEM - FORNECIMENTO E INSTALAÇÃO. AF_02/2023</t>
  </si>
  <si>
    <t>42,42</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</si>
  <si>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</si>
  <si>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</si>
  <si>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52,37</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</si>
  <si>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</si>
  <si>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</si>
  <si>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</si>
  <si>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</si>
  <si>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</si>
  <si>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</si>
  <si>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46,06</t>
  </si>
  <si>
    <t>134,75</t>
  </si>
  <si>
    <t>69,88</t>
  </si>
  <si>
    <t>16,60</t>
  </si>
  <si>
    <t>37,30</t>
  </si>
  <si>
    <t>199,72</t>
  </si>
  <si>
    <t>20,62</t>
  </si>
  <si>
    <t>25,57</t>
  </si>
  <si>
    <t>21,37</t>
  </si>
  <si>
    <t>46,26</t>
  </si>
  <si>
    <t>58,40</t>
  </si>
  <si>
    <t>37,43</t>
  </si>
  <si>
    <t>61,15</t>
  </si>
  <si>
    <t>33,94</t>
  </si>
  <si>
    <t>134,02</t>
  </si>
  <si>
    <t>193,00</t>
  </si>
  <si>
    <t>77,15</t>
  </si>
  <si>
    <t>292,34</t>
  </si>
  <si>
    <t>129,17</t>
  </si>
  <si>
    <t>166,76</t>
  </si>
  <si>
    <t>86,81</t>
  </si>
  <si>
    <t>107,54</t>
  </si>
  <si>
    <t>75,91</t>
  </si>
  <si>
    <t>106,34</t>
  </si>
  <si>
    <t>23,93</t>
  </si>
  <si>
    <t>44,34</t>
  </si>
  <si>
    <t>33,26</t>
  </si>
  <si>
    <t>48,74</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</si>
  <si>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</si>
  <si>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</si>
  <si>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</si>
  <si>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82,83</t>
  </si>
  <si>
    <t>116,08</t>
  </si>
  <si>
    <t>33,57</t>
  </si>
  <si>
    <t>89,05</t>
  </si>
  <si>
    <t>131,70</t>
  </si>
  <si>
    <t>90,43</t>
  </si>
  <si>
    <t>49,85</t>
  </si>
  <si>
    <t>271,02</t>
  </si>
  <si>
    <t>201,40</t>
  </si>
  <si>
    <t>160,76</t>
  </si>
  <si>
    <t>225,01</t>
  </si>
  <si>
    <t>279,33</t>
  </si>
  <si>
    <t>93,04</t>
  </si>
  <si>
    <t>130,70</t>
  </si>
  <si>
    <t>382,21</t>
  </si>
  <si>
    <t>142,47</t>
  </si>
  <si>
    <t>182,63</t>
  </si>
  <si>
    <t>77,32</t>
  </si>
  <si>
    <t>43,50</t>
  </si>
  <si>
    <t>41,41</t>
  </si>
  <si>
    <t>35,70</t>
  </si>
  <si>
    <t>64,76</t>
  </si>
  <si>
    <t>79,67</t>
  </si>
  <si>
    <t>93,33</t>
  </si>
  <si>
    <t>43,21</t>
  </si>
  <si>
    <t>31,78</t>
  </si>
  <si>
    <t>121,20</t>
  </si>
  <si>
    <t>134,29</t>
  </si>
  <si>
    <t>164,94</t>
  </si>
  <si>
    <t>189,79</t>
  </si>
  <si>
    <t>34,37</t>
  </si>
  <si>
    <t>116,21</t>
  </si>
  <si>
    <t>89,23</t>
  </si>
  <si>
    <t>8,32</t>
  </si>
  <si>
    <t>55,60</t>
  </si>
  <si>
    <t>502,32</t>
  </si>
  <si>
    <t>278,40</t>
  </si>
  <si>
    <t>720,00</t>
  </si>
  <si>
    <t>430,64</t>
  </si>
  <si>
    <t>57,62</t>
  </si>
  <si>
    <t>5,64</t>
  </si>
  <si>
    <t>88,45</t>
  </si>
  <si>
    <t>255,29</t>
  </si>
  <si>
    <t>547,01</t>
  </si>
  <si>
    <t>109,56</t>
  </si>
  <si>
    <t>21,53</t>
  </si>
  <si>
    <t>21,16</t>
  </si>
  <si>
    <t>17,40</t>
  </si>
  <si>
    <t>48,06</t>
  </si>
  <si>
    <t>34,05</t>
  </si>
  <si>
    <t>42,58</t>
  </si>
  <si>
    <t>127,12</t>
  </si>
  <si>
    <t>34,49</t>
  </si>
  <si>
    <t>40,64</t>
  </si>
  <si>
    <t>65,77</t>
  </si>
  <si>
    <t>63,43</t>
  </si>
  <si>
    <t>52,72</t>
  </si>
  <si>
    <t>2,12</t>
  </si>
  <si>
    <t>3,38</t>
  </si>
  <si>
    <t>6,06</t>
  </si>
  <si>
    <t>31,84</t>
  </si>
  <si>
    <t>3,35</t>
  </si>
  <si>
    <t>12,87</t>
  </si>
  <si>
    <t>65,34</t>
  </si>
  <si>
    <t>43,17</t>
  </si>
  <si>
    <t>70,10</t>
  </si>
  <si>
    <t>58,98</t>
  </si>
  <si>
    <t>58,62</t>
  </si>
  <si>
    <t>59,97</t>
  </si>
  <si>
    <t>80,97</t>
  </si>
  <si>
    <t>81,86</t>
  </si>
  <si>
    <t>56,05</t>
  </si>
  <si>
    <t>16,25</t>
  </si>
  <si>
    <t>26,22</t>
  </si>
  <si>
    <t>29,97</t>
  </si>
  <si>
    <t>91,29</t>
  </si>
  <si>
    <t>93,94</t>
  </si>
  <si>
    <t>160,39</t>
  </si>
  <si>
    <t>208,73</t>
  </si>
  <si>
    <t>47,72</t>
  </si>
  <si>
    <t>66,75</t>
  </si>
  <si>
    <t>50,34</t>
  </si>
  <si>
    <t>30,91</t>
  </si>
  <si>
    <t>68,23</t>
  </si>
  <si>
    <t>24,69</t>
  </si>
  <si>
    <t>121,99</t>
  </si>
  <si>
    <t>143,65</t>
  </si>
  <si>
    <t>29,38</t>
  </si>
  <si>
    <t>45,71</t>
  </si>
  <si>
    <t>52,44</t>
  </si>
  <si>
    <t>1.004,80</t>
  </si>
  <si>
    <t>2.940,32</t>
  </si>
  <si>
    <t>67,57</t>
  </si>
  <si>
    <t>191,98</t>
  </si>
  <si>
    <t>67,74</t>
  </si>
  <si>
    <t>107,66</t>
  </si>
  <si>
    <t>146,49</t>
  </si>
  <si>
    <t>171,69</t>
  </si>
  <si>
    <t>29,20</t>
  </si>
  <si>
    <t>76,79</t>
  </si>
  <si>
    <t>679,17</t>
  </si>
  <si>
    <t>155,39</t>
  </si>
  <si>
    <t>152,31</t>
  </si>
  <si>
    <t>171,96</t>
  </si>
  <si>
    <t>218,94</t>
  </si>
  <si>
    <t>328,29</t>
  </si>
  <si>
    <t>190,27</t>
  </si>
  <si>
    <t>160,89</t>
  </si>
  <si>
    <t>74,47</t>
  </si>
  <si>
    <t>252,69</t>
  </si>
  <si>
    <t>128,84</t>
  </si>
  <si>
    <t>225,87</t>
  </si>
  <si>
    <t>326,69</t>
  </si>
  <si>
    <t>17,94</t>
  </si>
  <si>
    <t>18,63</t>
  </si>
  <si>
    <t>14,14</t>
  </si>
  <si>
    <t>122,11</t>
  </si>
  <si>
    <t>194,17</t>
  </si>
  <si>
    <t>28,46</t>
  </si>
  <si>
    <t>11,71</t>
  </si>
  <si>
    <t>6,44</t>
  </si>
  <si>
    <t>170,38</t>
  </si>
  <si>
    <t>668,39</t>
  </si>
  <si>
    <t>102610</t>
  </si>
  <si>
    <t>CAIXA D´ÁGUA EM POLIETILENO, 3000 LITROS - FORNECIMENTO E INSTALAÇÃO. AF_06/2021</t>
  </si>
  <si>
    <t>102612</t>
  </si>
  <si>
    <t>CAIXA D´ÁGUA EM POLIÉSTER REFORÇADO COM FIBRA DE VIDRO, 750 LITROS - FORNECIMENTO E INSTALAÇÃO. AF_06/2021</t>
  </si>
  <si>
    <t>102616</t>
  </si>
  <si>
    <t>CAIXA D´ÁGUA EM POLIÉSTER REFORÇADO COM FIBRA DE VIDRO, 3000 LITROS - FORNECIMENTO E INSTALAÇÃO. AF_06/2021</t>
  </si>
  <si>
    <t>102618</t>
  </si>
  <si>
    <t>CAIXA D´ÁGUA EM POLIÉSTER REFORÇADO COM FIBRA DE VIDRO, 7000 LITROS - FORNECIMENTO E INSTALAÇÃO. AF_06/2021</t>
  </si>
  <si>
    <t>102620</t>
  </si>
  <si>
    <t>CAIXA D´ÁGUA EM POLIÉSTER REFORÇADO COM FIBRA DE VIDRO, 15000 LITROS - FORNECIMENTO E INSTALAÇÃO. AF_06/2021</t>
  </si>
  <si>
    <t>102621</t>
  </si>
  <si>
    <t>CAIXA D´ÁGUA EM POLIÉSTER REFORÇADO COM FIBRA DE VIDRO, 20000 LITROS - FORNECIMENTO E INSTALAÇÃO. AF_06/2021</t>
  </si>
  <si>
    <t>61,14</t>
  </si>
  <si>
    <t>178,03</t>
  </si>
  <si>
    <t>166,52</t>
  </si>
  <si>
    <t>241,35</t>
  </si>
  <si>
    <t>251,23</t>
  </si>
  <si>
    <t>123,07</t>
  </si>
  <si>
    <t>62,85</t>
  </si>
  <si>
    <t>63,80</t>
  </si>
  <si>
    <t>30,51</t>
  </si>
  <si>
    <t>17,92</t>
  </si>
  <si>
    <t>216,20</t>
  </si>
  <si>
    <t>83,22</t>
  </si>
  <si>
    <t>112,59</t>
  </si>
  <si>
    <t>45,30</t>
  </si>
  <si>
    <t>55,84</t>
  </si>
  <si>
    <t>149,29</t>
  </si>
  <si>
    <t>65,43</t>
  </si>
  <si>
    <t>78,89</t>
  </si>
  <si>
    <t>60,41</t>
  </si>
  <si>
    <t>80,01</t>
  </si>
  <si>
    <t>84,28</t>
  </si>
  <si>
    <t>113,33</t>
  </si>
  <si>
    <t>128,03</t>
  </si>
  <si>
    <t>109,04</t>
  </si>
  <si>
    <t>90,87</t>
  </si>
  <si>
    <t>120,66</t>
  </si>
  <si>
    <t>58,50</t>
  </si>
  <si>
    <t>45,63</t>
  </si>
  <si>
    <t>43,92</t>
  </si>
  <si>
    <t>88,29</t>
  </si>
  <si>
    <t>182,93</t>
  </si>
  <si>
    <t>169,25</t>
  </si>
  <si>
    <t>93,75</t>
  </si>
  <si>
    <t>129,71</t>
  </si>
  <si>
    <t>45,14</t>
  </si>
  <si>
    <t>25,67</t>
  </si>
  <si>
    <t>63,62</t>
  </si>
  <si>
    <t>119,53</t>
  </si>
  <si>
    <t>34,97</t>
  </si>
  <si>
    <t>83,31</t>
  </si>
  <si>
    <t>86,45</t>
  </si>
  <si>
    <t>11,96</t>
  </si>
  <si>
    <t>134,45</t>
  </si>
  <si>
    <t>77,39</t>
  </si>
  <si>
    <t>133,87</t>
  </si>
  <si>
    <t>26,84</t>
  </si>
  <si>
    <t>84,61</t>
  </si>
  <si>
    <t>90,11</t>
  </si>
  <si>
    <t>46,67</t>
  </si>
  <si>
    <t>83,54</t>
  </si>
  <si>
    <t>64,24</t>
  </si>
  <si>
    <t>65,17</t>
  </si>
  <si>
    <t>71,52</t>
  </si>
  <si>
    <t>52,91</t>
  </si>
  <si>
    <t>59,40</t>
  </si>
  <si>
    <t>75,86</t>
  </si>
  <si>
    <t>79,79</t>
  </si>
  <si>
    <t>138,40</t>
  </si>
  <si>
    <t>89,17</t>
  </si>
  <si>
    <t>82,71</t>
  </si>
  <si>
    <t>48,13</t>
  </si>
  <si>
    <t>35,13</t>
  </si>
  <si>
    <t>27,59</t>
  </si>
  <si>
    <t>74,66</t>
  </si>
  <si>
    <t>29,08</t>
  </si>
  <si>
    <t>27,67</t>
  </si>
  <si>
    <t>41,10</t>
  </si>
  <si>
    <t>104593</t>
  </si>
  <si>
    <t>104594</t>
  </si>
  <si>
    <t>104595</t>
  </si>
  <si>
    <t>104596</t>
  </si>
  <si>
    <t>REVESTIMENTO CERÂMICO PARA PISO COM PLACAS TIPO PORCELANATO DE DIMENSÕES 80X80 CM APLICADA EM AMBIENTES DE ÁREA MENOR QUE 5 M². AF_02/2023_PE</t>
  </si>
  <si>
    <t>104597</t>
  </si>
  <si>
    <t>REVESTIMENTO CERÂMICO PARA PISO COM PLACAS TIPO PORCELANATO DE DIMENSÕES 80X80 CM APLICADA EM AMBIENTES DE ÁREA ENTRE 5 M² E 10 M². AF_02/2023_PE</t>
  </si>
  <si>
    <t>104598</t>
  </si>
  <si>
    <t>REVESTIMENTO CERÂMICO PARA PISO COM PLACAS TIPO PORCELANATO DE DIMENSÕES 80X80 CM APLICADA EM AMBIENTES DE ÁREA MAIOR QUE 10 M². AF_02/2023_PE</t>
  </si>
  <si>
    <t>104599</t>
  </si>
  <si>
    <t>67,67</t>
  </si>
  <si>
    <t>104601</t>
  </si>
  <si>
    <t>104603</t>
  </si>
  <si>
    <t>104605</t>
  </si>
  <si>
    <t>104606</t>
  </si>
  <si>
    <t>104607</t>
  </si>
  <si>
    <t>53,50</t>
  </si>
  <si>
    <t>147,13</t>
  </si>
  <si>
    <t>104611</t>
  </si>
  <si>
    <t>81,16</t>
  </si>
  <si>
    <t>104612</t>
  </si>
  <si>
    <t>104613</t>
  </si>
  <si>
    <t>104614</t>
  </si>
  <si>
    <t>104615</t>
  </si>
  <si>
    <t>REVESTIMENTO CERÂMICO PARA PAREDES INTERNAS COM PLACAS TIPO PASTILHA DE DIMENSÕES 5 X 5 CM (PLACAS DE 30 X 30 CM) CM APLICADAS NA ALTURA INTEIRA DAS PAREDES. AF_02/2023</t>
  </si>
  <si>
    <t>104616</t>
  </si>
  <si>
    <t>REVESTIMENTO CERÂMICO PARA PAREDES INTERNAS COM PLACAS TIPO PASTILHA DE DIMENSÕES 2,5 X 2,5 CM (PLACAS DE 30 X 30 CM) CM APLICADAS NA ALTURA INTEIRA DAS PAREDES. AF_02/2023</t>
  </si>
  <si>
    <t>104617</t>
  </si>
  <si>
    <t>REVESTIMENTO CERÂMICO PARA PAREDES INTERNAS COM PLACAS TIPO PASTILHA DE DIMENSÕES 5 X 5 CM (PLACAS DE 30 X 30 CM) CM APLICADAS A MEIA ALTURA DAS PAREDES. AF_02/2023</t>
  </si>
  <si>
    <t>104618</t>
  </si>
  <si>
    <t>REVESTIMENTO CERÂMICO PARA PAREDES INTERNAS COM PLACAS TIPO PASTILHA DE DIMENSÕES 2,5 X 2,5 CM (PLACAS DE 30 X 30 CM) CM APLICADAS A MEIA ALTURA DAS PAREDES. AF_02/2023</t>
  </si>
  <si>
    <t>104619</t>
  </si>
  <si>
    <t>104626</t>
  </si>
  <si>
    <t>EXECUÇÃO DE PASSEIO (CALÇADA) OU PISO DE CONCRETO COM CONCRETO MOLDADO IN LOCO, USINADO C25, ACABAMENTO CONVENCIONAL, NÃO ARMADO. AF_03/2023</t>
  </si>
  <si>
    <t>104627</t>
  </si>
  <si>
    <t>APLICAÇÃO MANUAL DE GESSO DESEMPENADO (SEM TALISCAS) EM TETO DE AMBIENTES COM PAREDES EM PÉ DIREITO DUPLO E ÁREA MAIOR QUE 10M², ESPESSURA DE 0,5CM. AF_03/2023</t>
  </si>
  <si>
    <t>104628</t>
  </si>
  <si>
    <t>APLICAÇÃO MANUAL DE GESSO DESEMPENADO (SEM TALISCAS) EM TETO DE AMBIENTES COM PAREDES EM PÉ DIREITO DUPLO E ÁREA ENTRE 5M² E 10M², ESPESSURA DE 0,5CM. AF_03/2023</t>
  </si>
  <si>
    <t>104629</t>
  </si>
  <si>
    <t>APLICAÇÃO MANUAL DE GESSO DESEMPENADO (SEM TALISCAS) EM TETO DE AMBIENTES COM PAREDES EM PÉ DIREITO DUPLO E ÁREA MENOR QUE 5M², ESPESSURA DE 0,5CM. AF_03/2023</t>
  </si>
  <si>
    <t>104630</t>
  </si>
  <si>
    <t>APLICAÇÃO MANUAL DE GESSO DESEMPENADO (SEM TALISCAS) EM TETO DE AMBIENTES COM PAREDES EM PÉ DIREITO DUPLO E ÁREA MAIOR QUE 10M², ESPESSURA DE 1,0CM. AF_03/2023</t>
  </si>
  <si>
    <t>104631</t>
  </si>
  <si>
    <t>APLICAÇÃO MANUAL DE GESSO DESEMPENADO (SEM TALISCAS) EM TETO DE AMBIENTES COM PAREDES EM PÉ DIREITO DUPLO E ÁREA ENTRE 5M² E 10M², ESPESSURA DE 1,0CM. AF_03/2023</t>
  </si>
  <si>
    <t>104632</t>
  </si>
  <si>
    <t>APLICAÇÃO MANUAL DE GESSO DESEMPENADO (SEM TALISCAS) EM TETO DE AMBIENTES COM PAREDES EM PÉ DIREITO DUPLO E ÁREA MENOR QUE 5M², ESPESSURA DE 1,0CM. AF_03/2023</t>
  </si>
  <si>
    <t>104633</t>
  </si>
  <si>
    <t>APLICAÇÃO MANUAL DE GESSO DESEMPENADO (SEM TALISCAS) EM PAREDES COM PÉ DIREITO DUPLO, ESPESSURA DE 0,5CM. AF_03/2023</t>
  </si>
  <si>
    <t>104634</t>
  </si>
  <si>
    <t>APLICAÇÃO MANUAL DE GESSO DESEMPENADO (SEM TALISCAS) EM PAREDES COM PÉ DIREITO DUPLO, ESPESSURA DE 1,0CM. AF_03/2023</t>
  </si>
  <si>
    <t>38,66</t>
  </si>
  <si>
    <t>104635</t>
  </si>
  <si>
    <t>APLICAÇÃO MANUAL DE GESSO SARRAFEADO (COM TALISCAS) EM PAREDES COM PÉ DIREITO DUPLO, ESPESSURA DE 1,0CM. AF_03/2023</t>
  </si>
  <si>
    <t>52,42</t>
  </si>
  <si>
    <t>104636</t>
  </si>
  <si>
    <t>APLICAÇÃO MANUAL DE GESSO SARRAFEADO (COM TALISCAS) EM PAREDES COM PÉ DIREITO DUPLO, ESPESSURA DE 1,5CM. AF_03/2023</t>
  </si>
  <si>
    <t>Concretagem de edificações (paredes e lajes) feitas com sistema de fôrmas manuseáveis, com concreto usinado autoadensável fck 30 mpa - lançamento e acabamento. Af_10/2021(Ref SINAPI 99235)</t>
  </si>
  <si>
    <t>BLDC - Boca-de-lobo dupla, em concreto simples fck 20 MPa, com guia chapeu, incluindo forma, escavação, calçamento ao redor e grelhas em FoFo tipo pesada, conforme projeto</t>
  </si>
  <si>
    <t>BLTC - Boca-de-lobo tripla, em concreto simples fck 20 MPa,  com guia chapeu, incluindo forma, escavação, calçamento ao redor e grelhas em f°f° tipo pesada, conforme projeto</t>
  </si>
  <si>
    <t>BLDC - Boca-de-lobo dupla, em concreto simples fck 20 MPa virado em betoneira, com guia chapeu, com lançamento em fundação, incluindo forma, escavação, calçamento ao redor, inclusive grelhas, conforme projeto.</t>
  </si>
  <si>
    <t>Desmonte de material de 3ª categoria a frio com argamassa expansiva a céu aberto, inclusive desmanche e carga. (Ref. Cód. Sicro 5505766)</t>
  </si>
  <si>
    <t xml:space="preserve">
Bueiro metálico sem interrupção de tráfego no diâmetro de 1,20m, chapa metálica com revestimento Epóxi HR, espessura de chapa (aço + revestimento) 2,20mm. - escavado em material de 1ª categoria - aterro (Ref SICRO -  0605571)</t>
  </si>
  <si>
    <t>IUD30510</t>
  </si>
  <si>
    <t xml:space="preserve">Boca de BSTC D = 1,00 m - esconsidade 0° - areia e brita comerciais - alas esconsas (SICRO 0804393) </t>
  </si>
  <si>
    <t>IUD30642</t>
  </si>
  <si>
    <t>IUD30643</t>
  </si>
  <si>
    <t>Caixa de ligação e passagem - CLP 01 - areia e brita comerciais. Ref SICRO 2003642</t>
  </si>
  <si>
    <t>IUD30644</t>
  </si>
  <si>
    <t>Caixa de ligação e passagem - CLP 06 - areia e brita comerciais. Ref SICRO 2003652</t>
  </si>
  <si>
    <t>Execução de blocos sextavado para piso intertravado, espessura de 8 cm, sem fornecimento dos blocos sextavado – Ref.  SINAPI 92394</t>
  </si>
  <si>
    <t>IUP30145</t>
  </si>
  <si>
    <t>Pavimento com tratamento superficial simples, com emulsão asfáltica RR-2C Ref. SINAPI 97802</t>
  </si>
  <si>
    <t>Piso tátil direcional e de alerta com ladrilho hidráulico de 40x40x2,5cm, em concreto simples fck=35MPa (NBR 9050 e com o decreto 5296), assentamento com cimento colante sobre coxim preparado no piso rústico exclusive ladrilho</t>
  </si>
  <si>
    <t>IUP40013</t>
  </si>
  <si>
    <t>Piso tátil direcional e de alerta com ladrilho hidráulico de 40x40x2,5cm, em concreto simples fck=35MPa (NBR 9050 e com o decreto 5296), incluindo fornecimento e assentamento com argamassa sobre coxim</t>
  </si>
  <si>
    <t>Corpo BSTC D=1,00 m PA-02 AC/BC/PC/TC [MS-470A] - SICRO 0804039</t>
  </si>
  <si>
    <t>Gastalho 10 x 2,0 cm (Ref. SINAPI 4460 X desenv. 2,01)</t>
  </si>
  <si>
    <t>Disco diam. serra asfalto SD8-034 (SICRO M1385)</t>
  </si>
  <si>
    <t>Jogo de brocas para perfuratriz (S-12). Ref. SICRO M2145</t>
  </si>
  <si>
    <t xml:space="preserve">Espaçador de aço tipo caranguejo para tela soldada e barra de transferência (bitola: 10 mm). (Ref. SINAPI 43054 x desenv 3,4456)
</t>
  </si>
  <si>
    <t>125,17</t>
  </si>
  <si>
    <t>51,02</t>
  </si>
  <si>
    <t>45,58</t>
  </si>
  <si>
    <t>154,58</t>
  </si>
  <si>
    <t>89,79</t>
  </si>
  <si>
    <t>81,10</t>
  </si>
  <si>
    <t>73,22</t>
  </si>
  <si>
    <t>471,01</t>
  </si>
  <si>
    <t>356,98</t>
  </si>
  <si>
    <t>55,05</t>
  </si>
  <si>
    <t>49,46</t>
  </si>
  <si>
    <t>491,85</t>
  </si>
  <si>
    <t>37,27</t>
  </si>
  <si>
    <t>33,58</t>
  </si>
  <si>
    <t>77,43</t>
  </si>
  <si>
    <t>45,93</t>
  </si>
  <si>
    <t>80,77</t>
  </si>
  <si>
    <t>45,68</t>
  </si>
  <si>
    <t>40,72</t>
  </si>
  <si>
    <t>46,65</t>
  </si>
  <si>
    <t>146,90</t>
  </si>
  <si>
    <t>48,03</t>
  </si>
  <si>
    <t>52,07</t>
  </si>
  <si>
    <t>142,06</t>
  </si>
  <si>
    <t>38,16</t>
  </si>
  <si>
    <t>54,22</t>
  </si>
  <si>
    <t>86,25</t>
  </si>
  <si>
    <t>77,55</t>
  </si>
  <si>
    <t>129,14</t>
  </si>
  <si>
    <t>131,55</t>
  </si>
  <si>
    <t>150,31</t>
  </si>
  <si>
    <t>149,63</t>
  </si>
  <si>
    <t>19,74</t>
  </si>
  <si>
    <t>38,55</t>
  </si>
  <si>
    <t>18,66</t>
  </si>
  <si>
    <t>183,51</t>
  </si>
  <si>
    <t>119,71</t>
  </si>
  <si>
    <t>199,38</t>
  </si>
  <si>
    <t>74,40</t>
  </si>
  <si>
    <t>95,63</t>
  </si>
  <si>
    <t>16,79</t>
  </si>
  <si>
    <t>7,97</t>
  </si>
  <si>
    <t>10,14</t>
  </si>
  <si>
    <t>8,17</t>
  </si>
  <si>
    <t>34,02</t>
  </si>
  <si>
    <t>99,26</t>
  </si>
  <si>
    <t>39,77</t>
  </si>
  <si>
    <t>46,86</t>
  </si>
  <si>
    <t>51,81</t>
  </si>
  <si>
    <t>52,55</t>
  </si>
  <si>
    <t>32,46</t>
  </si>
  <si>
    <t>33,03</t>
  </si>
  <si>
    <t>41,07</t>
  </si>
  <si>
    <t>24,13</t>
  </si>
  <si>
    <t>5,55</t>
  </si>
  <si>
    <t>35,09</t>
  </si>
  <si>
    <t>52,39</t>
  </si>
  <si>
    <t>107,43</t>
  </si>
  <si>
    <t>39,51</t>
  </si>
  <si>
    <t>12,44</t>
  </si>
  <si>
    <t>26,90</t>
  </si>
  <si>
    <t>45,74</t>
  </si>
  <si>
    <t>32,72</t>
  </si>
  <si>
    <t>21,02</t>
  </si>
  <si>
    <t>10,95</t>
  </si>
  <si>
    <t>20,33</t>
  </si>
  <si>
    <t>48,20</t>
  </si>
  <si>
    <t>37,92</t>
  </si>
  <si>
    <t>27,83</t>
  </si>
  <si>
    <t>56,40</t>
  </si>
  <si>
    <t>113,61</t>
  </si>
  <si>
    <t>165,05</t>
  </si>
  <si>
    <t>105,79</t>
  </si>
  <si>
    <t>36,65</t>
  </si>
  <si>
    <t>26,37</t>
  </si>
  <si>
    <t>69,52</t>
  </si>
  <si>
    <t>27,39</t>
  </si>
  <si>
    <t>33,61</t>
  </si>
  <si>
    <t>33,80</t>
  </si>
  <si>
    <t>32,78</t>
  </si>
  <si>
    <t>68,02</t>
  </si>
  <si>
    <t>116,82</t>
  </si>
  <si>
    <t>55,27</t>
  </si>
  <si>
    <t>202,73</t>
  </si>
  <si>
    <t>57,86</t>
  </si>
  <si>
    <t>91,00</t>
  </si>
  <si>
    <t>30,35</t>
  </si>
  <si>
    <t>39,60</t>
  </si>
  <si>
    <t>58,12</t>
  </si>
  <si>
    <t>43,04</t>
  </si>
  <si>
    <t>46,43</t>
  </si>
  <si>
    <t>169,32</t>
  </si>
  <si>
    <t>44,79</t>
  </si>
  <si>
    <t>60,91</t>
  </si>
  <si>
    <t>77,03</t>
  </si>
  <si>
    <t>167,02</t>
  </si>
  <si>
    <t>370,98</t>
  </si>
  <si>
    <t>138,74</t>
  </si>
  <si>
    <t>157,40</t>
  </si>
  <si>
    <t>182,25</t>
  </si>
  <si>
    <t>3,37</t>
  </si>
  <si>
    <t>56,01</t>
  </si>
  <si>
    <t>39,10</t>
  </si>
  <si>
    <t>46,53</t>
  </si>
  <si>
    <t>56,34</t>
  </si>
  <si>
    <t>46,22</t>
  </si>
  <si>
    <t>12,15</t>
  </si>
  <si>
    <t>23,25</t>
  </si>
  <si>
    <t>32,19</t>
  </si>
  <si>
    <t>46,17</t>
  </si>
  <si>
    <t>30,71</t>
  </si>
  <si>
    <t>40,52</t>
  </si>
  <si>
    <t>54,55</t>
  </si>
  <si>
    <t>85,10</t>
  </si>
  <si>
    <t>101,75</t>
  </si>
  <si>
    <t>35,84</t>
  </si>
  <si>
    <t>34,67</t>
  </si>
  <si>
    <t>39,46</t>
  </si>
  <si>
    <t>41,59</t>
  </si>
  <si>
    <t>33,21</t>
  </si>
  <si>
    <t>39,89</t>
  </si>
  <si>
    <t>49,70</t>
  </si>
  <si>
    <t>43,18</t>
  </si>
  <si>
    <t>68,27</t>
  </si>
  <si>
    <t>35,25</t>
  </si>
  <si>
    <t>41,00</t>
  </si>
  <si>
    <t>59,57</t>
  </si>
  <si>
    <t>68,83</t>
  </si>
  <si>
    <t>70,27</t>
  </si>
  <si>
    <t>309,77</t>
  </si>
  <si>
    <t>170,10</t>
  </si>
  <si>
    <t>188,55</t>
  </si>
  <si>
    <t>119,00</t>
  </si>
  <si>
    <t>104,65</t>
  </si>
  <si>
    <t>51,23</t>
  </si>
  <si>
    <t>67,47</t>
  </si>
  <si>
    <t>94,88</t>
  </si>
  <si>
    <t>74,45</t>
  </si>
  <si>
    <t>115,86</t>
  </si>
  <si>
    <t>108,35</t>
  </si>
  <si>
    <t>94,69</t>
  </si>
  <si>
    <t>34,58</t>
  </si>
  <si>
    <t>41,58</t>
  </si>
  <si>
    <t>52,53</t>
  </si>
  <si>
    <t>76,08</t>
  </si>
  <si>
    <t>88,95</t>
  </si>
  <si>
    <t>66,31</t>
  </si>
  <si>
    <t>63,44</t>
  </si>
  <si>
    <t>51,38</t>
  </si>
  <si>
    <t>148,41</t>
  </si>
  <si>
    <t>101,06</t>
  </si>
  <si>
    <t>143,08</t>
  </si>
  <si>
    <t>97,92</t>
  </si>
  <si>
    <t>259,16</t>
  </si>
  <si>
    <t>147,39</t>
  </si>
  <si>
    <t>109,58</t>
  </si>
  <si>
    <t>101,78</t>
  </si>
  <si>
    <t>89,13</t>
  </si>
  <si>
    <t>83,44</t>
  </si>
  <si>
    <t>103,19</t>
  </si>
  <si>
    <t>89,72</t>
  </si>
  <si>
    <t>42,48</t>
  </si>
  <si>
    <t>53,73</t>
  </si>
  <si>
    <t>63,64</t>
  </si>
  <si>
    <t>89,48</t>
  </si>
  <si>
    <t>40,34</t>
  </si>
  <si>
    <t>60,10</t>
  </si>
  <si>
    <t>57,55</t>
  </si>
  <si>
    <t>93,70</t>
  </si>
  <si>
    <t>39,34</t>
  </si>
  <si>
    <t>11,11</t>
  </si>
  <si>
    <t>61,80</t>
  </si>
  <si>
    <t>17,29</t>
  </si>
  <si>
    <t>101,05</t>
  </si>
  <si>
    <t>62,14</t>
  </si>
  <si>
    <t>36,52</t>
  </si>
  <si>
    <t>54,00</t>
  </si>
  <si>
    <t>141,61</t>
  </si>
  <si>
    <t>35,60</t>
  </si>
  <si>
    <t>31,43</t>
  </si>
  <si>
    <t>66,88</t>
  </si>
  <si>
    <t>95,14</t>
  </si>
  <si>
    <t>50,10</t>
  </si>
  <si>
    <t>229,29</t>
  </si>
  <si>
    <t>78,09</t>
  </si>
  <si>
    <t>47,99</t>
  </si>
  <si>
    <t>36,81</t>
  </si>
  <si>
    <t>104,80</t>
  </si>
  <si>
    <t>60,06</t>
  </si>
  <si>
    <t>99,61</t>
  </si>
  <si>
    <t>27,62</t>
  </si>
  <si>
    <t>48,35</t>
  </si>
  <si>
    <t>12,16</t>
  </si>
  <si>
    <t>60,22</t>
  </si>
  <si>
    <t>75,20</t>
  </si>
  <si>
    <t>76,81</t>
  </si>
  <si>
    <t>98,27</t>
  </si>
  <si>
    <t>194,62</t>
  </si>
  <si>
    <t>199,26</t>
  </si>
  <si>
    <t>181,81</t>
  </si>
  <si>
    <t>54,61</t>
  </si>
  <si>
    <t>78,41</t>
  </si>
  <si>
    <t>119,30</t>
  </si>
  <si>
    <t>77,19</t>
  </si>
  <si>
    <t>47,07</t>
  </si>
  <si>
    <t>44,35</t>
  </si>
  <si>
    <t>53,91</t>
  </si>
  <si>
    <t>70,92</t>
  </si>
  <si>
    <t>79,23</t>
  </si>
  <si>
    <t>76,47</t>
  </si>
  <si>
    <t>66,26</t>
  </si>
  <si>
    <t>74,01</t>
  </si>
  <si>
    <t>41,55</t>
  </si>
  <si>
    <t>53,86</t>
  </si>
  <si>
    <t>59,25</t>
  </si>
  <si>
    <t>88,08</t>
  </si>
  <si>
    <t>76,60</t>
  </si>
  <si>
    <t>6,92</t>
  </si>
  <si>
    <t>80,04</t>
  </si>
  <si>
    <t>120,55</t>
  </si>
  <si>
    <t>84,68</t>
  </si>
  <si>
    <t>298,50</t>
  </si>
  <si>
    <t>13,84</t>
  </si>
  <si>
    <t>63,61</t>
  </si>
  <si>
    <t>59,65</t>
  </si>
  <si>
    <t>133,39</t>
  </si>
  <si>
    <t>23,94</t>
  </si>
  <si>
    <t>29,88</t>
  </si>
  <si>
    <t>92,44</t>
  </si>
  <si>
    <t>37,95</t>
  </si>
  <si>
    <t>53,07</t>
  </si>
  <si>
    <t>231,56</t>
  </si>
  <si>
    <t>36,63</t>
  </si>
  <si>
    <t>62,62</t>
  </si>
  <si>
    <t>41,84</t>
  </si>
  <si>
    <t>510,42</t>
  </si>
  <si>
    <t>531,42</t>
  </si>
  <si>
    <t>81,42</t>
  </si>
  <si>
    <t>202,62</t>
  </si>
  <si>
    <t>28,89</t>
  </si>
  <si>
    <t>83,66</t>
  </si>
  <si>
    <t>38,14</t>
  </si>
  <si>
    <t>152,80</t>
  </si>
  <si>
    <t>182,54</t>
  </si>
  <si>
    <t>14,76</t>
  </si>
  <si>
    <t>67,03</t>
  </si>
  <si>
    <t>37,98</t>
  </si>
  <si>
    <t>141,98</t>
  </si>
  <si>
    <t>146,69</t>
  </si>
  <si>
    <t>93,82</t>
  </si>
  <si>
    <t>91,26</t>
  </si>
  <si>
    <t>19,70</t>
  </si>
  <si>
    <t>27,26</t>
  </si>
  <si>
    <t>32,56</t>
  </si>
  <si>
    <t>40,41</t>
  </si>
  <si>
    <t>50,25</t>
  </si>
  <si>
    <t>129,34</t>
  </si>
  <si>
    <t>43,96</t>
  </si>
  <si>
    <t>25,13</t>
  </si>
  <si>
    <t>24,93</t>
  </si>
  <si>
    <t>112,94</t>
  </si>
  <si>
    <t>192,49</t>
  </si>
  <si>
    <t>80,22</t>
  </si>
  <si>
    <t>114,15</t>
  </si>
  <si>
    <t>92,13</t>
  </si>
  <si>
    <t>88,09</t>
  </si>
  <si>
    <t>179,01</t>
  </si>
  <si>
    <t>142,89</t>
  </si>
  <si>
    <t>5,34</t>
  </si>
  <si>
    <t>16,03</t>
  </si>
  <si>
    <t>49,82</t>
  </si>
  <si>
    <t>63,08</t>
  </si>
  <si>
    <t>38,05</t>
  </si>
  <si>
    <t>82,13</t>
  </si>
  <si>
    <t>114,69</t>
  </si>
  <si>
    <t>294,72</t>
  </si>
  <si>
    <t>102,05</t>
  </si>
  <si>
    <t>55,40</t>
  </si>
  <si>
    <t>113,73</t>
  </si>
  <si>
    <t>26,57</t>
  </si>
  <si>
    <t>18,62</t>
  </si>
  <si>
    <t>45,76</t>
  </si>
  <si>
    <t>76,77</t>
  </si>
  <si>
    <t>71,73</t>
  </si>
  <si>
    <t>132,69</t>
  </si>
  <si>
    <t>37,19</t>
  </si>
  <si>
    <t>107,26</t>
  </si>
  <si>
    <t>137,12</t>
  </si>
  <si>
    <t>172,86</t>
  </si>
  <si>
    <t>3,43</t>
  </si>
  <si>
    <t>32,40</t>
  </si>
  <si>
    <t>11,03</t>
  </si>
  <si>
    <t>35,96</t>
  </si>
  <si>
    <t>78,74</t>
  </si>
  <si>
    <t>102,39</t>
  </si>
  <si>
    <t>118,83</t>
  </si>
  <si>
    <t>54,86</t>
  </si>
  <si>
    <t>107,40</t>
  </si>
  <si>
    <t>48,18</t>
  </si>
  <si>
    <t>27,92</t>
  </si>
  <si>
    <t>44,86</t>
  </si>
  <si>
    <t>134,98</t>
  </si>
  <si>
    <t>198,06</t>
  </si>
  <si>
    <t>113,91</t>
  </si>
  <si>
    <t>79,94</t>
  </si>
  <si>
    <t>47,13</t>
  </si>
  <si>
    <t>56,94</t>
  </si>
  <si>
    <t>204,80</t>
  </si>
  <si>
    <t>41,61</t>
  </si>
  <si>
    <t>32,03</t>
  </si>
  <si>
    <t>46,63</t>
  </si>
  <si>
    <t>31,52</t>
  </si>
  <si>
    <t>110,93</t>
  </si>
  <si>
    <t>66,38</t>
  </si>
  <si>
    <t>88,42</t>
  </si>
  <si>
    <t>48,90</t>
  </si>
  <si>
    <t>56,36</t>
  </si>
  <si>
    <t>53,04</t>
  </si>
  <si>
    <t>117,51</t>
  </si>
  <si>
    <t>463,80</t>
  </si>
  <si>
    <t>55,68</t>
  </si>
  <si>
    <t>156,01</t>
  </si>
  <si>
    <t>258,56</t>
  </si>
  <si>
    <t>72,30</t>
  </si>
  <si>
    <t>43,81</t>
  </si>
  <si>
    <t>33,93</t>
  </si>
  <si>
    <t>74,65</t>
  </si>
  <si>
    <t>88,69</t>
  </si>
  <si>
    <t>150,80</t>
  </si>
  <si>
    <t>139,92</t>
  </si>
  <si>
    <t>64,71</t>
  </si>
  <si>
    <t>114,33</t>
  </si>
  <si>
    <t>1.377,61</t>
  </si>
  <si>
    <t>1.014,69</t>
  </si>
  <si>
    <t>44,71</t>
  </si>
  <si>
    <t>520,90</t>
  </si>
  <si>
    <t>634,42</t>
  </si>
  <si>
    <t>38,58</t>
  </si>
  <si>
    <t>100,80</t>
  </si>
  <si>
    <t>167,59</t>
  </si>
  <si>
    <t>92,49</t>
  </si>
  <si>
    <t>22,11</t>
  </si>
  <si>
    <t>1.500,11</t>
  </si>
  <si>
    <t>300,30</t>
  </si>
  <si>
    <t>40,01</t>
  </si>
  <si>
    <t>7,94</t>
  </si>
  <si>
    <t>37,65</t>
  </si>
  <si>
    <t>13,93</t>
  </si>
  <si>
    <t>108,99</t>
  </si>
  <si>
    <t>63,65</t>
  </si>
  <si>
    <t>149,12</t>
  </si>
  <si>
    <t>202,21</t>
  </si>
  <si>
    <t>51,01</t>
  </si>
  <si>
    <t>15,25</t>
  </si>
  <si>
    <t>23,73</t>
  </si>
  <si>
    <t>24,01</t>
  </si>
  <si>
    <t>29,03</t>
  </si>
  <si>
    <t>33,74</t>
  </si>
  <si>
    <t>25,73</t>
  </si>
  <si>
    <t>43,58</t>
  </si>
  <si>
    <t>76,75</t>
  </si>
  <si>
    <t>104,19</t>
  </si>
  <si>
    <t>253,96</t>
  </si>
  <si>
    <t>120,98</t>
  </si>
  <si>
    <t>36,35</t>
  </si>
  <si>
    <t>93,43</t>
  </si>
  <si>
    <t>81,51</t>
  </si>
  <si>
    <t>38,50</t>
  </si>
  <si>
    <t>64,19</t>
  </si>
  <si>
    <t>45,51</t>
  </si>
  <si>
    <t>21,13</t>
  </si>
  <si>
    <t>283,89</t>
  </si>
  <si>
    <t>138,05</t>
  </si>
  <si>
    <t>211,18</t>
  </si>
  <si>
    <t>142,44</t>
  </si>
  <si>
    <t>237,16</t>
  </si>
  <si>
    <t>144,39</t>
  </si>
  <si>
    <t>215,97</t>
  </si>
  <si>
    <t>43,43</t>
  </si>
  <si>
    <t>207,67</t>
  </si>
  <si>
    <t>165,51</t>
  </si>
  <si>
    <t>239,53</t>
  </si>
  <si>
    <t>186,12</t>
  </si>
  <si>
    <t>207,49</t>
  </si>
  <si>
    <t>152,93</t>
  </si>
  <si>
    <t>188,09</t>
  </si>
  <si>
    <t>156,58</t>
  </si>
  <si>
    <t>200,06</t>
  </si>
  <si>
    <t>72,17</t>
  </si>
  <si>
    <t>192,82</t>
  </si>
  <si>
    <t>306,13</t>
  </si>
  <si>
    <t>274,66</t>
  </si>
  <si>
    <t>109,26</t>
  </si>
  <si>
    <t>125,45</t>
  </si>
  <si>
    <t>165,96</t>
  </si>
  <si>
    <t>37,85</t>
  </si>
  <si>
    <t>60,23</t>
  </si>
  <si>
    <t>139,97</t>
  </si>
  <si>
    <t>17,99</t>
  </si>
  <si>
    <t>121,70</t>
  </si>
  <si>
    <t>62,38</t>
  </si>
  <si>
    <t>12,05</t>
  </si>
  <si>
    <t>107,33</t>
  </si>
  <si>
    <t>66,13</t>
  </si>
  <si>
    <t>22,32</t>
  </si>
  <si>
    <t>37,18</t>
  </si>
  <si>
    <t>50,27</t>
  </si>
  <si>
    <t>245,13</t>
  </si>
  <si>
    <t>597,32</t>
  </si>
  <si>
    <t>228,21</t>
  </si>
  <si>
    <t>68,76</t>
  </si>
  <si>
    <t>69,55</t>
  </si>
  <si>
    <t>77,95</t>
  </si>
  <si>
    <t>79,03</t>
  </si>
  <si>
    <t>79,91</t>
  </si>
  <si>
    <t>122,66</t>
  </si>
  <si>
    <t>103,85</t>
  </si>
  <si>
    <t>16,18</t>
  </si>
  <si>
    <t>61,23</t>
  </si>
  <si>
    <t>34,87</t>
  </si>
  <si>
    <t>89,53</t>
  </si>
  <si>
    <t>728,36</t>
  </si>
  <si>
    <t>95,45</t>
  </si>
  <si>
    <t>107,10</t>
  </si>
  <si>
    <t>41,36</t>
  </si>
  <si>
    <t>435,21</t>
  </si>
  <si>
    <t>180,54</t>
  </si>
  <si>
    <t>80,69</t>
  </si>
  <si>
    <t>4,46</t>
  </si>
  <si>
    <t>15,49</t>
  </si>
  <si>
    <t>18,46</t>
  </si>
  <si>
    <t>36,56</t>
  </si>
  <si>
    <t>61,52</t>
  </si>
  <si>
    <t>55,24</t>
  </si>
  <si>
    <t>33,63</t>
  </si>
  <si>
    <t>41,03</t>
  </si>
  <si>
    <t>13,80</t>
  </si>
  <si>
    <t>76,61</t>
  </si>
  <si>
    <t>325,51</t>
  </si>
  <si>
    <t>23,85</t>
  </si>
  <si>
    <t>65,83</t>
  </si>
  <si>
    <t>72,59</t>
  </si>
  <si>
    <t>53,22</t>
  </si>
  <si>
    <t>69,58</t>
  </si>
  <si>
    <t>84,03</t>
  </si>
  <si>
    <t>47,75</t>
  </si>
  <si>
    <t>72,62</t>
  </si>
  <si>
    <t>138,24</t>
  </si>
  <si>
    <t>36,40</t>
  </si>
  <si>
    <t>69,04</t>
  </si>
  <si>
    <t>56,73</t>
  </si>
  <si>
    <t>61,19</t>
  </si>
  <si>
    <t>101,62</t>
  </si>
  <si>
    <t>29,29</t>
  </si>
  <si>
    <t>106,58</t>
  </si>
  <si>
    <t>95,09</t>
  </si>
  <si>
    <t>58,99</t>
  </si>
  <si>
    <t>53,13</t>
  </si>
  <si>
    <t>45,67</t>
  </si>
  <si>
    <t>86,28</t>
  </si>
  <si>
    <t>65,91</t>
  </si>
  <si>
    <t>196,71</t>
  </si>
  <si>
    <t>56,89</t>
  </si>
  <si>
    <t>BLDC - Boca-de-lobo dupla, em concreto simples fck 20 MPa virado em betoneira,  com guia chapeu, com lançamento em fundação, incluindo forma, escavação, calçamento ao redor, inclusive grelhas, conforme projeto.</t>
  </si>
  <si>
    <t>Desmonte de material de 3ª categoria a frio com argamassa expansiva a céu aberto, inclusive desmanche e carga . (Ref. Cód. Sicro 5505766)</t>
  </si>
  <si>
    <t>ATERRO</t>
  </si>
  <si>
    <t>CBUQ</t>
  </si>
  <si>
    <t>QUANTIFICAÇÃO GERAL DE CALÇADAS E PISO TÁTIL</t>
  </si>
  <si>
    <t>Rua</t>
  </si>
  <si>
    <t>Rampas</t>
  </si>
  <si>
    <t xml:space="preserve">Preparo de Solo </t>
  </si>
  <si>
    <t xml:space="preserve">Comprimento Total de Piso Tátil </t>
  </si>
  <si>
    <t xml:space="preserve">Área Total de Piso Tátil </t>
  </si>
  <si>
    <t xml:space="preserve">Área Total de Concreto </t>
  </si>
  <si>
    <t>Tipo 1</t>
  </si>
  <si>
    <t>Tipo 2</t>
  </si>
  <si>
    <t>Tipo 3</t>
  </si>
  <si>
    <t>Área Total de Concreto</t>
  </si>
  <si>
    <t>Comprimento Total de Piso Tátil</t>
  </si>
  <si>
    <t xml:space="preserve">Quantidade Unitária </t>
  </si>
  <si>
    <t>Área Unitária</t>
  </si>
  <si>
    <t xml:space="preserve">Comp. de Piso Tátil </t>
  </si>
  <si>
    <t>(und)</t>
  </si>
  <si>
    <t>(m²)</t>
  </si>
  <si>
    <t>(m)</t>
  </si>
  <si>
    <t>RESUMO - PISO TÁTIL</t>
  </si>
  <si>
    <t>CONCRETO</t>
  </si>
  <si>
    <t>TOTAL:</t>
  </si>
  <si>
    <t>ÁREA TOTAL A SER CONCRETADA:</t>
  </si>
  <si>
    <t>PESO:</t>
  </si>
  <si>
    <t>T/m</t>
  </si>
  <si>
    <t>ESPESSURA DAS CALÇADAS:</t>
  </si>
  <si>
    <t>DMT:</t>
  </si>
  <si>
    <t>Km</t>
  </si>
  <si>
    <t>VOLUME DE CONCRETO:</t>
  </si>
  <si>
    <t>TRANSP. PISO TÁTIL (DMT ATÉ 30 Km):</t>
  </si>
  <si>
    <t>T*Km</t>
  </si>
  <si>
    <t>ÁREA A SER CONCRETADA SOB PISO TÁTIL:</t>
  </si>
  <si>
    <t>TRANSP. PISO TÁTIL (DMT EXC. 30 Km):</t>
  </si>
  <si>
    <t>ESP. DAS CALÇADAS SOB O PISO TÁTIL:</t>
  </si>
  <si>
    <t>VOLUME DE CONCRETO SOB O PISO TÁTIL:</t>
  </si>
  <si>
    <t>VOLUME TOTAL DE CONCRETO:</t>
  </si>
  <si>
    <t>MOVIMENTAÇÃO DE TERRA</t>
  </si>
  <si>
    <t>ÁREA DE PREPARO DO TERRENO:</t>
  </si>
  <si>
    <t>CARGA E DESCARGA:</t>
  </si>
  <si>
    <t>DMT BOTA-FORA:</t>
  </si>
  <si>
    <t>TRANSP. DE BOTA-FORA (DMT ATÉ 30 Km):</t>
  </si>
  <si>
    <t>m³*Km</t>
  </si>
  <si>
    <t xml:space="preserve">                                                                                                                                                                                                                                                                                                                                                                                                                                                                                                                                         TOTAL:</t>
  </si>
  <si>
    <t xml:space="preserve">                                                                                                                                                                                                                                                                                                                                                                                                                                                                                             SUB-TOTAL :</t>
  </si>
  <si>
    <t>SERVIÇOES COMPLEMENTARES</t>
  </si>
  <si>
    <t>SINALIZAÇÃO</t>
  </si>
  <si>
    <t>ADMINISTRAÇÃO</t>
  </si>
  <si>
    <t>IMPRIMAÇÃO</t>
  </si>
  <si>
    <t>BDI UTILIZADO 20,70% SEM DESONERAÇÃO</t>
  </si>
  <si>
    <t>CALÇADA</t>
  </si>
  <si>
    <t>RAIOS (3,00m)</t>
  </si>
  <si>
    <t>Comprimento (m)</t>
  </si>
  <si>
    <t>Piso Tátil (m)</t>
  </si>
  <si>
    <t>Área total de Concreto (m²)</t>
  </si>
  <si>
    <t>Quantidade de raios (un)</t>
  </si>
  <si>
    <t>B=</t>
  </si>
  <si>
    <t>TR-01</t>
  </si>
  <si>
    <t>TR-02</t>
  </si>
  <si>
    <t>TR-03</t>
  </si>
  <si>
    <t>CAIXA DE PASSAGEM</t>
  </si>
  <si>
    <t>TR-04</t>
  </si>
  <si>
    <t>IMPLANTAÇÃO ASFÁLTICA</t>
  </si>
  <si>
    <t>IMPLANTAÇÃO ASFÁLTICA - TERRAPLENAGEM</t>
  </si>
  <si>
    <t>IMPLANTAÇÃO ASFÁLTICA - BASE</t>
  </si>
  <si>
    <t>IMPLANTAÇÃO ASFÁLTICA -  IMPRIMAÇÃO</t>
  </si>
  <si>
    <t>IMPLANTAÇÃO ASFÁLTICA -  CBUQ</t>
  </si>
  <si>
    <t>IMPLANTAÇÃO ASFÁLTICA -  SERVIÇOS COMPLEMENTARES</t>
  </si>
  <si>
    <t>BLDG</t>
  </si>
  <si>
    <t>4.1</t>
  </si>
  <si>
    <r>
      <t>m</t>
    </r>
    <r>
      <rPr>
        <vertAlign val="superscript"/>
        <sz val="9"/>
        <rFont val="Calibri"/>
        <family val="2"/>
        <scheme val="minor"/>
      </rPr>
      <t>2</t>
    </r>
  </si>
  <si>
    <t>4.2</t>
  </si>
  <si>
    <t>5.1</t>
  </si>
  <si>
    <t>5.2</t>
  </si>
  <si>
    <t>6.1</t>
  </si>
  <si>
    <t>6.2</t>
  </si>
  <si>
    <t>BACIAS</t>
  </si>
  <si>
    <t>3.1</t>
  </si>
  <si>
    <t>3.2</t>
  </si>
  <si>
    <t>1.1</t>
  </si>
  <si>
    <t>2.1</t>
  </si>
  <si>
    <t>1.2</t>
  </si>
  <si>
    <t>2.2</t>
  </si>
  <si>
    <r>
      <t>V=5m</t>
    </r>
    <r>
      <rPr>
        <vertAlign val="superscript"/>
        <sz val="18"/>
        <rFont val="Arial"/>
        <family val="2"/>
      </rPr>
      <t>2</t>
    </r>
    <r>
      <rPr>
        <sz val="18"/>
        <rFont val="Arial"/>
        <family val="2"/>
      </rPr>
      <t>/s</t>
    </r>
  </si>
  <si>
    <r>
      <t>t</t>
    </r>
    <r>
      <rPr>
        <b/>
        <vertAlign val="subscript"/>
        <sz val="12"/>
        <rFont val="Arial"/>
        <family val="2"/>
      </rPr>
      <t>c</t>
    </r>
    <r>
      <rPr>
        <b/>
        <sz val="12"/>
        <rFont val="Arial"/>
        <family val="2"/>
      </rPr>
      <t>=</t>
    </r>
  </si>
  <si>
    <r>
      <t>T</t>
    </r>
    <r>
      <rPr>
        <b/>
        <vertAlign val="subscript"/>
        <sz val="12"/>
        <rFont val="Arial"/>
        <family val="2"/>
      </rPr>
      <t>r</t>
    </r>
    <r>
      <rPr>
        <b/>
        <sz val="12"/>
        <rFont val="Arial"/>
        <family val="2"/>
      </rPr>
      <t>=</t>
    </r>
  </si>
  <si>
    <t>Vila Cherogami</t>
  </si>
  <si>
    <t>Município: BONITO (MS)</t>
  </si>
  <si>
    <t>1.3</t>
  </si>
  <si>
    <t>1.4</t>
  </si>
  <si>
    <t>3.3</t>
  </si>
  <si>
    <t>3.4</t>
  </si>
  <si>
    <t>4.3</t>
  </si>
  <si>
    <t>4.4</t>
  </si>
  <si>
    <t>5.3</t>
  </si>
  <si>
    <t>5.4</t>
  </si>
  <si>
    <t>RUA ANTÔNIO MARIA NUNES RONDON</t>
  </si>
  <si>
    <t xml:space="preserve">RUA ALTAIR M. XAVIER </t>
  </si>
  <si>
    <t>RUA DO JATOBÁ</t>
  </si>
  <si>
    <t>RUA KINI KINAWA</t>
  </si>
  <si>
    <t>RUA KADWÉU</t>
  </si>
  <si>
    <t>RUA TERENA</t>
  </si>
  <si>
    <t>BONITO-MS / BAIRRO CHEROGAMI</t>
  </si>
  <si>
    <r>
      <rPr>
        <b/>
        <sz val="14"/>
        <rFont val="Calibri"/>
        <family val="2"/>
        <scheme val="minor"/>
      </rPr>
      <t>Município</t>
    </r>
    <r>
      <rPr>
        <sz val="14"/>
        <rFont val="Calibri"/>
        <family val="2"/>
        <scheme val="minor"/>
      </rPr>
      <t>: BONITO MS</t>
    </r>
  </si>
  <si>
    <t>OBRA INFRAESTRUTURA URBANA - PAVIMENTAÇÃO ASFÁLTICA E DRENAGEM DE ÁGUAS PLUVIAIS EM BONITO-MS</t>
  </si>
  <si>
    <t>EXISTENTE</t>
  </si>
  <si>
    <t>Via Lateral</t>
  </si>
  <si>
    <t>Rua Darci João Bigaton</t>
  </si>
  <si>
    <t>Rua Inocêncio Paim Rocha</t>
  </si>
  <si>
    <t>Rua Projetada 6</t>
  </si>
  <si>
    <t>Rua Rita Sanches Varga</t>
  </si>
  <si>
    <r>
      <rPr>
        <b/>
        <sz val="14"/>
        <rFont val="Calibri"/>
        <family val="2"/>
        <scheme val="minor"/>
      </rPr>
      <t>Local</t>
    </r>
    <r>
      <rPr>
        <sz val="14"/>
        <rFont val="Calibri"/>
        <family val="2"/>
        <scheme val="minor"/>
      </rPr>
      <t>: VILA MACHADO</t>
    </r>
  </si>
  <si>
    <t>02.01.01</t>
  </si>
  <si>
    <t>02.01.02</t>
  </si>
  <si>
    <t>02.01.03</t>
  </si>
  <si>
    <t>02.01.04</t>
  </si>
  <si>
    <t>02.01.05</t>
  </si>
  <si>
    <t>02.02</t>
  </si>
  <si>
    <t>02.02.02</t>
  </si>
  <si>
    <t>02.02.03</t>
  </si>
  <si>
    <t>02.02.04</t>
  </si>
  <si>
    <t>02.02.06</t>
  </si>
  <si>
    <t>02.04.01</t>
  </si>
  <si>
    <t>02.04.02</t>
  </si>
  <si>
    <t>02.04.03</t>
  </si>
  <si>
    <t>02.05.01</t>
  </si>
  <si>
    <t>02.05.03</t>
  </si>
  <si>
    <t>02.05.04</t>
  </si>
  <si>
    <t>03.06</t>
  </si>
  <si>
    <t>03.07</t>
  </si>
  <si>
    <t>03.08</t>
  </si>
  <si>
    <t>03.09</t>
  </si>
  <si>
    <t>04.01</t>
  </si>
  <si>
    <t>DESCRIÇÃO 2024-11</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</si>
  <si>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</si>
  <si>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</si>
  <si>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</si>
  <si>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</si>
  <si>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</si>
  <si>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</si>
  <si>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</si>
  <si>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</si>
  <si>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</si>
  <si>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17,16</t>
  </si>
  <si>
    <t>ASSENTAMENTO DE TUBO DE FERRO FUNDIDO PARA REDE DE ÁGUA, DN 500 MM, JUNTA ELÁSTICA, INSTALADO EM LOCAL COM NÍVEL ALTO DE INTERFERÊNCIAS (NÃO INCLUI FORNECIMENTO). AF_05/2024</t>
  </si>
  <si>
    <t>22,18</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</si>
  <si>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</si>
  <si>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</si>
  <si>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</si>
  <si>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</si>
  <si>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37,52</t>
  </si>
  <si>
    <t>ASSENTAMENTO DE TUBO DE FERRO FUNDIDO PARA REDE DE ÁGUA, DN 1000 MM, JUNTA ELÁSTICA, INSTALADO EM LOCAL COM NÍVEL ALTO DE INTERFERÊNCIAS (NÃO INCLUI FORNECIMENTO). AF_05/2024</t>
  </si>
  <si>
    <t>41,40</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</si>
  <si>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</si>
  <si>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</si>
  <si>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</si>
  <si>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</si>
  <si>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</si>
  <si>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6,77</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</si>
  <si>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</si>
  <si>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</si>
  <si>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</si>
  <si>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</si>
  <si>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</si>
  <si>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</si>
  <si>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</si>
  <si>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</si>
  <si>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</si>
  <si>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</si>
  <si>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29,71</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</si>
  <si>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</si>
  <si>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</si>
  <si>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39,49</t>
  </si>
  <si>
    <t>105249</t>
  </si>
  <si>
    <t>ASSENTAMENTO DE CONEXÃO 2 ACESSOS ALINHADOS DE FERRO FUNDIDO PARA REDE DE ÁGUA, DN 1200, JUNTA ELÁSTICA, INSTALADO EM LOCAL COM NÍVEL ALTO DE INTERFERÊNCIAS (NÃO INCLUI FORNECIMENTO). AF_05/2024</t>
  </si>
  <si>
    <t>110,31</t>
  </si>
  <si>
    <t>105250</t>
  </si>
  <si>
    <t>ASSENTAMENTO DE CONEXÃO 2 ACESSOS INCLINADOS DE FERRO FUNDIDO PARA REDE DE ÁGUA, DN 80, JUNTA ELÁSTICA, INSTALADO EM LOCAL COM NÍVEL ALTO DE INTERFERÊNCIAS (NÃO INCLUI FORNECIMENTO). AF_05/2024</t>
  </si>
  <si>
    <t>105251</t>
  </si>
  <si>
    <t>ASSENTAMENTO DE CONEXÃO 2 ACESSOS INCLINADOS DE FERRO FUNDIDO PARA REDE DE ÁGUA, DN 100, JUNTA ELÁSTICA, INSTALADO EM LOCAL COM NÍVEL ALTO DE INTERFERÊNCIAS (NÃO INCLUI FORNECIMENTO). AF_05/2024</t>
  </si>
  <si>
    <t>105252</t>
  </si>
  <si>
    <t>ASSENTAMENTO DE CONEXÃO 2 ACESSOS INCLINADOS DE FERRO FUNDIDO PARA REDE DE ÁGUA, DN 150, JUNTA ELÁSTICA, INSTALADO EM LOCAL COM NÍVEL ALTO DE INTERFERÊNCIAS (NÃO INCLUI FORNECIMENTO). AF_05/2024</t>
  </si>
  <si>
    <t>105253</t>
  </si>
  <si>
    <t>ASSENTAMENTO DE CONEXÃO 2 ACESSOS INCLINADOS DE FERRO FUNDIDO PARA REDE DE ÁGUA, DN 200, JUNTA ELÁSTICA, INSTALADO EM LOCAL COM NÍVEL ALTO DE INTERFERÊNCIAS (NÃO INCLUI FORNECIMENTO). AF_05/2024</t>
  </si>
  <si>
    <t>27,27</t>
  </si>
  <si>
    <t>105254</t>
  </si>
  <si>
    <t>ASSENTAMENTO DE CONEXÃO 2 ACESSOS INCLINADOS DE FERRO FUNDIDO PARA REDE DE ÁGUA, DN 250, JUNTA ELÁSTICA, INSTALADO EM LOCAL COM NÍVEL ALTO DE INTERFERÊNCIAS (NÃO INCLUI FORNECIMENTO). AF_05/2024</t>
  </si>
  <si>
    <t>105255</t>
  </si>
  <si>
    <t>ASSENTAMENTO DE CONEXÃO 2 ACESSOS INCLINADOS DE FERRO FUNDIDO PARA REDE DE ÁGUA, DN 300, JUNTA ELÁSTICA, INSTALADO EM LOCAL COM NÍVEL ALTO DE INTERFERÊNCIAS (NÃO INCLUI FORNECIMENTO). AF_05/2024</t>
  </si>
  <si>
    <t>105256</t>
  </si>
  <si>
    <t>ASSENTAMENTO DE CONEXÃO 2 ACESSOS INCLINADOS DE FERRO FUNDIDO PARA REDE DE ÁGUA, DN 350, JUNTA ELÁSTICA, INSTALADO EM LOCAL COM NÍVEL ALTO DE INTERFERÊNCIAS (NÃO INCLUI FORNECIMENTO). AF_05/2024</t>
  </si>
  <si>
    <t>43,55</t>
  </si>
  <si>
    <t>105257</t>
  </si>
  <si>
    <t>ASSENTAMENTO DE CONEXÃO 2 ACESSOS INCLINADOS DE FERRO FUNDIDO PARA REDE DE ÁGUA, DN 400, JUNTA ELÁSTICA, INSTALADO EM LOCAL COM NÍVEL ALTO DE INTERFERÊNCIAS (NÃO INCLUI FORNECIMENTO). AF_05/2024</t>
  </si>
  <si>
    <t>48,95</t>
  </si>
  <si>
    <t>105258</t>
  </si>
  <si>
    <t>ASSENTAMENTO DE CONEXÃO 2 ACESSOS ALINHADOS DE FERRO FUNDIDO PARA REDE DE ÁGUA, DN 400, JUNTA ELÁSTICA, INSTALADO EM LOCAL COM NÍVEL BAIXO DE INTERFERÊNCIAS (NÃO INCLUI FORNECIMENTO). AF_05/2024</t>
  </si>
  <si>
    <t>27,36</t>
  </si>
  <si>
    <t>105259</t>
  </si>
  <si>
    <t>ASSENTAMENTO DE CONEXÃO 3 ACESSOS DE FERRO FUNDIDO PARA REDE DE ÁGUA, DN 100, JUNTA ELÁSTICA, INSTALADO EM LOCAL COM NÍVEL BAIXO DE INTERFERÊNCIAS (NÃO INCLUI FORNECIMENTO). AF_05/2024</t>
  </si>
  <si>
    <t>105261</t>
  </si>
  <si>
    <t>ASSENTAMENTO DE CONEXÃO 2 ACESSOS ALINHADOS DE FERRO FUNDIDO PARA REDE DE ÁGUA, DN 450, JUNTA ELÁSTICA, INSTALADO EM LOCAL COM NÍVEL BAIXO DE INTERFERÊNCIAS (NÃO INCLUI FORNECIMENTO). AF_05/2024</t>
  </si>
  <si>
    <t>30,62</t>
  </si>
  <si>
    <t>105262</t>
  </si>
  <si>
    <t>ASSENTAMENTO DE CONEXÃO 2 ACESSOS ALINHADOS DE FERRO FUNDIDO PARA REDE DE ÁGUA, DN 500, JUNTA ELÁSTICA, INSTALADO EM LOCAL COM NÍVEL BAIXO DE INTERFERÊNCIAS (NÃO INCLUI FORNECIMENTO). AF_05/2024</t>
  </si>
  <si>
    <t>38,38</t>
  </si>
  <si>
    <t>105263</t>
  </si>
  <si>
    <t>ASSENTAMENTO DE CONEXÃO 2 ACESSOS ALINHADOS DE FERRO FUNDIDO PARA REDE DE ÁGUA, DN 600, JUNTA ELÁSTICA, INSTALADO EM LOCAL COM NÍVEL BAIXO DE INTERFERÊNCIAS (NÃO INCLUI FORNECIMENTO). AF_05/2024</t>
  </si>
  <si>
    <t>45,56</t>
  </si>
  <si>
    <t>105264</t>
  </si>
  <si>
    <t>ASSENTAMENTO DE CONEXÃO 2 ACESSOS ALINHADOS DE FERRO FUNDIDO PARA REDE DE ÁGUA, DN 700, JUNTA ELÁSTICA, INSTALADO EM LOCAL COM NÍVEL BAIXO DE INTERFERÊNCIAS (NÃO INCLUI FORNECIMENTO). AF_05/2024</t>
  </si>
  <si>
    <t>52,03</t>
  </si>
  <si>
    <t>105265</t>
  </si>
  <si>
    <t>ASSENTAMENTO DE CONEXÃO 2 ACESSOS ALINHADOS DE FERRO FUNDIDO PARA REDE DE ÁGUA, DN 800, JUNTA ELÁSTICA, INSTALADO EM LOCAL COM NÍVEL BAIXO DE INTERFERÊNCIAS (NÃO INCLUI FORNECIMENTO). AF_05/2024</t>
  </si>
  <si>
    <t>58,74</t>
  </si>
  <si>
    <t>105266</t>
  </si>
  <si>
    <t>ASSENTAMENTO DE CONEXÃO 2 ACESSOS ALINHADOS DE FERRO FUNDIDO PARA REDE DE ÁGUA, DN 900, JUNTA ELÁSTICA, INSTALADO EM LOCAL COM NÍVEL BAIXO DE INTERFERÊNCIAS (NÃO INCLUI FORNECIMENTO). AF_05/2024</t>
  </si>
  <si>
    <t>65,69</t>
  </si>
  <si>
    <t>105267</t>
  </si>
  <si>
    <t>ASSENTAMENTO DE CONEXÃO 2 ACESSOS ALINHADOS DE FERRO FUNDIDO PARA REDE DE ÁGUA, DN 1000, JUNTA ELÁSTICA, INSTALADO EM LOCAL COM NÍVEL BAIXO DE INTERFERÊNCIAS (NÃO INCLUI FORNECIMENTO). AF_05/2024</t>
  </si>
  <si>
    <t>72,72</t>
  </si>
  <si>
    <t>105268</t>
  </si>
  <si>
    <t>ASSENTAMENTO DE CONEXÃO 2 ACESSOS ALINHADOS DE FERRO FUNDIDO PARA REDE DE ÁGUA, DN 1200, JUNTA ELÁSTICA, INSTALADO EM LOCAL COM NÍVEL BAIXO DE INTERFERÊNCIAS (NÃO INCLUI FORNECIMENTO). AF_05/2024</t>
  </si>
  <si>
    <t>89,59</t>
  </si>
  <si>
    <t>105269</t>
  </si>
  <si>
    <t>ASSENTAMENTO DE CONEXÃO 2 ACESSOS INCLINADOS DE FERRO FUNDIDO PARA REDE DE ÁGUA, DN 80, JUNTA ELÁSTICA, INSTALADO EM LOCAL COM NÍVEL BAIXO DE INTERFERÊNCIAS (NÃO INCLUI FORNECIMENTO). AF_05/2024</t>
  </si>
  <si>
    <t>105270</t>
  </si>
  <si>
    <t>ASSENTAMENTO DE CONEXÃO 2 ACESSOS INCLINADOS DE FERRO FUNDIDO PARA REDE DE ÁGUA, DN 450, JUNTA ELÁSTICA, INSTALADO EM LOCAL COM NÍVEL ALTO DE INTERFERÊNCIAS (NÃO INCLUI FORNECIMENTO). AF_05/2024</t>
  </si>
  <si>
    <t>105271</t>
  </si>
  <si>
    <t>ASSENTAMENTO DE CONEXÃO 2 ACESSOS INCLINADOS DE FERRO FUNDIDO PARA REDE DE ÁGUA, DN 500, JUNTA ELÁSTICA, INSTALADO EM LOCAL COM NÍVEL ALTO DE INTERFERÊNCIAS (NÃO INCLUI FORNECIMENTO). AF_05/2024</t>
  </si>
  <si>
    <t>70,19</t>
  </si>
  <si>
    <t>105272</t>
  </si>
  <si>
    <t>ASSENTAMENTO DE CONEXÃO 2 ACESSOS INCLINADOS DE FERRO FUNDIDO PARA REDE DE ÁGUA, DN 600, JUNTA ELÁSTICA, INSTALADO EM LOCAL COM NÍVEL ALTO DE INTERFERÊNCIAS (NÃO INCLUI FORNECIMENTO). AF_05/2024</t>
  </si>
  <si>
    <t>82,81</t>
  </si>
  <si>
    <t>105273</t>
  </si>
  <si>
    <t>ASSENTAMENTO DE CONEXÃO 2 ACESSOS INCLINADOS DE FERRO FUNDIDO PARA REDE DE ÁGUA, DN 700, JUNTA ELÁSTICA, INSTALADO EM LOCAL COM NÍVEL ALTO DE INTERFERÊNCIAS (NÃO INCLUI FORNECIMENTO). AF_05/2024</t>
  </si>
  <si>
    <t>94,70</t>
  </si>
  <si>
    <t>105274</t>
  </si>
  <si>
    <t>ASSENTAMENTO DE CONEXÃO 2 ACESSOS INCLINADOS DE FERRO FUNDIDO PARA REDE DE ÁGUA, DN 800, JUNTA ELÁSTICA, INSTALADO EM LOCAL COM NÍVEL ALTO DE INTERFERÊNCIAS (NÃO INCLUI FORNECIMENTO). AF_05/2024</t>
  </si>
  <si>
    <t>106,86</t>
  </si>
  <si>
    <t>105275</t>
  </si>
  <si>
    <t>ASSENTAMENTO DE CONEXÃO 2 ACESSOS INCLINADOS DE FERRO FUNDIDO PARA REDE DE ÁGUA, DN 900, JUNTA ELÁSTICA, INSTALADO EM LOCAL COM NÍVEL ALTO DE INTERFERÊNCIAS (NÃO INCLUI FORNECIMENTO). AF_05/2024</t>
  </si>
  <si>
    <t>119,22</t>
  </si>
  <si>
    <t>105276</t>
  </si>
  <si>
    <t>ASSENTAMENTO DE CONEXÃO 2 ACESSOS INCLINADOS DE FERRO FUNDIDO PARA REDE DE ÁGUA, DN 1000, JUNTA ELÁSTICA, INSTALADO EM LOCAL COM NÍVEL ALTO DE INTERFERÊNCIAS (NÃO INCLUI FORNECIMENTO). AF_05/2024</t>
  </si>
  <si>
    <t>131,68</t>
  </si>
  <si>
    <t>105277</t>
  </si>
  <si>
    <t>ASSENTAMENTO DE CONEXÃO 2 ACESSOS INCLINADOS DE FERRO FUNDIDO PARA REDE DE ÁGUA, DN 1200, JUNTA ELÁSTICA, INSTALADO EM LOCAL COM NÍVEL ALTO DE INTERFERÊNCIAS (NÃO INCLUI FORNECIMENTO). AF_05/2024</t>
  </si>
  <si>
    <t>159,40</t>
  </si>
  <si>
    <t>105278</t>
  </si>
  <si>
    <t>ASSENTAMENTO DE CONEXÃO 3 ACESSOS DE FERRO FUNDIDO PARA REDE DE ÁGUA, DN 80, JUNTA ELÁSTICA, INSTALADO EM LOCAL COM NÍVEL ALTO DE INTERFERÊNCIAS (NÃO INCLUI FORNECIMENTO). AF_05/2024</t>
  </si>
  <si>
    <t>105279</t>
  </si>
  <si>
    <t>ASSENTAMENTO DE CONEXÃO 3 ACESSOS DE FERRO FUNDIDO PARA REDE DE ÁGUA, DN 100, JUNTA ELÁSTICA, INSTALADO EM LOCAL COM NÍVEL ALTO DE INTERFERÊNCIAS (NÃO INCLUI FORNECIMENTO). AF_05/2024</t>
  </si>
  <si>
    <t>105280</t>
  </si>
  <si>
    <t>ASSENTAMENTO DE CONEXÃO 3 ACESSOS DE FERRO FUNDIDO PARA REDE DE ÁGUA, DN 150, JUNTA ELÁSTICA, INSTALADO EM LOCAL COM NÍVEL ALTO DE INTERFERÊNCIAS (NÃO INCLUI FORNECIMENTO). AF_05/2024</t>
  </si>
  <si>
    <t>105281</t>
  </si>
  <si>
    <t>ASSENTAMENTO DE CONEXÃO 3 ACESSOS DE FERRO FUNDIDO PARA REDE DE ÁGUA, DN 200, JUNTA ELÁSTICA, INSTALADO EM LOCAL COM NÍVEL ALTO DE INTERFERÊNCIAS (NÃO INCLUI FORNECIMENTO). AF_05/2024</t>
  </si>
  <si>
    <t>105282</t>
  </si>
  <si>
    <t>ASSENTAMENTO DE CONEXÃO 2 ACESSOS INCLINADOS DE FERRO FUNDIDO PARA REDE DE ÁGUA, DN 100, JUNTA ELÁSTICA, INSTALADO EM LOCAL COM NÍVEL BAIXO DE INTERFERÊNCIAS (NÃO INCLUI FORNECIMENTO). AF_05/2024</t>
  </si>
  <si>
    <t>105283</t>
  </si>
  <si>
    <t>ASSENTAMENTO DE CONEXÃO 3 ACESSOS DE FERRO FUNDIDO PARA REDE DE ÁGUA, DN 150, JUNTA ELÁSTICA, INSTALADO EM LOCAL COM NÍVEL BAIXO DE INTERFERÊNCIAS (NÃO INCLUI FORNECIMENTO). AF_05/2024</t>
  </si>
  <si>
    <t>105284</t>
  </si>
  <si>
    <t>ASSENTAMENTO DE CONEXÃO 3 ACESSOS DE FERRO FUNDIDO PARA REDE DE ÁGUA, DN 250, JUNTA ELÁSTICA, INSTALADO EM LOCAL COM NÍVEL ALTO DE INTERFERÊNCIAS (NÃO INCLUI FORNECIMENTO). AF_05/2024</t>
  </si>
  <si>
    <t>44,83</t>
  </si>
  <si>
    <t>105297</t>
  </si>
  <si>
    <t>ASSENTAMENTO DE CONEXÃO 2 ACESSOS ALINHADOS DE FERRO FUNDIDO PARA REDE DE ÁGUA, DN 80, JUNTA ELÁSTICA, INSTALADO EM LOCAL COM NÍVEL ALTO DE INTERFERÊNCIAS (NÃO INCLUI FORNECIMENTO). AF_05/2024</t>
  </si>
  <si>
    <t>105298</t>
  </si>
  <si>
    <t>ASSENTAMENTO DE CONEXÃO 2 ACESSOS INCLINADOS DE FERRO FUNDIDO PARA REDE DE ÁGUA, DN 150, JUNTA ELÁSTICA, INSTALADO EM LOCAL COM NÍVEL BAIXO DE INTERFERÊNCIAS (NÃO INCLUI FORNECIMENTO). AF_05/2024</t>
  </si>
  <si>
    <t>105299</t>
  </si>
  <si>
    <t>ASSENTAMENTO DE CONEXÃO 2 ACESSOS INCLINADOS DE FERRO FUNDIDO PARA REDE DE ÁGUA, DN 200, JUNTA ELÁSTICA, INSTALADO EM LOCAL COM NÍVEL BAIXO DE INTERFERÊNCIAS (NÃO INCLUI FORNECIMENTO). AF_05/2024</t>
  </si>
  <si>
    <t>105300</t>
  </si>
  <si>
    <t>ASSENTAMENTO DE CONEXÃO 2 ACESSOS INCLINADOS DE FERRO FUNDIDO PARA REDE DE ÁGUA, DN 250, JUNTA ELÁSTICA, INSTALADO EM LOCAL COM NÍVEL BAIXO DE INTERFERÊNCIAS (NÃO INCLUI FORNECIMENTO). AF_05/2024</t>
  </si>
  <si>
    <t>26,07</t>
  </si>
  <si>
    <t>105301</t>
  </si>
  <si>
    <t>ASSENTAMENTO DE CONEXÃO 2 ACESSOS INCLINADOS DE FERRO FUNDIDO PARA REDE DE ÁGUA, DN 300, JUNTA ELÁSTICA, INSTALADO EM LOCAL COM NÍVEL BAIXO DE INTERFERÊNCIAS (NÃO INCLUI FORNECIMENTO). AF_05/2024</t>
  </si>
  <si>
    <t>105302</t>
  </si>
  <si>
    <t>ASSENTAMENTO DE CONEXÃO 2 ACESSOS INCLINADOS DE FERRO FUNDIDO PARA REDE DE ÁGUA, DN 350, JUNTA ELÁSTICA, INSTALADO EM LOCAL COM NÍVEL BAIXO DE INTERFERÊNCIAS (NÃO INCLUI FORNECIMENTO). AF_05/2024</t>
  </si>
  <si>
    <t>35,06</t>
  </si>
  <si>
    <t>105303</t>
  </si>
  <si>
    <t>ASSENTAMENTO DE CONEXÃO 2 ACESSOS INCLINADOS DE FERRO FUNDIDO PARA REDE DE ÁGUA, DN 400, JUNTA ELÁSTICA, INSTALADO EM LOCAL COM NÍVEL BAIXO DE INTERFERÊNCIAS (NÃO INCLUI FORNECIMENTO). AF_05/2024</t>
  </si>
  <si>
    <t>39,54</t>
  </si>
  <si>
    <t>105304</t>
  </si>
  <si>
    <t>ASSENTAMENTO DE CONEXÃO 2 ACESSOS INCLINADOS DE FERRO FUNDIDO PARA REDE DE ÁGUA, DN 450, JUNTA ELÁSTICA, INSTALADO EM LOCAL COM NÍVEL BAIXO DE INTERFERÊNCIAS (NÃO INCLUI FORNECIMENTO). AF_05/2024</t>
  </si>
  <si>
    <t>44,18</t>
  </si>
  <si>
    <t>105305</t>
  </si>
  <si>
    <t>ASSENTAMENTO DE CONEXÃO 2 ACESSOS INCLINADOS DE FERRO FUNDIDO PARA REDE DE ÁGUA, DN 500, JUNTA ELÁSTICA, INSTALADO EM LOCAL COM NÍVEL BAIXO DE INTERFERÊNCIAS (NÃO INCLUI FORNECIMENTO). AF_05/2024</t>
  </si>
  <si>
    <t>105306</t>
  </si>
  <si>
    <t>ASSENTAMENTO DE CONEXÃO 2 ACESSOS INCLINADOS DE FERRO FUNDIDO PARA REDE DE ÁGUA, DN 600, JUNTA ELÁSTICA, INSTALADO EM LOCAL COM NÍVEL BAIXO DE INTERFERÊNCIAS (NÃO INCLUI FORNECIMENTO). AF_05/2024</t>
  </si>
  <si>
    <t>65,85</t>
  </si>
  <si>
    <t>105307</t>
  </si>
  <si>
    <t>ASSENTAMENTO DE CONEXÃO 2 ACESSOS INCLINADOS DE FERRO FUNDIDO PARA REDE DE ÁGUA, DN 700, JUNTA ELÁSTICA, INSTALADO EM LOCAL COM NÍVEL BAIXO DE INTERFERÊNCIAS (NÃO INCLUI FORNECIMENTO). AF_05/2024</t>
  </si>
  <si>
    <t>75,40</t>
  </si>
  <si>
    <t>105317</t>
  </si>
  <si>
    <t>ASSENTAMENTO DE CONEXÃO 2 ACESSOS ALINHADOS DE FERRO FUNDIDO PARA REDE DE ÁGUA, DN 300, JUNTA ELÁSTICA, INSTALADO EM LOCAL COM NÍVEL BAIXO DE INTERFERÊNCIAS (NÃO INCLUI FORNECIMENTO). AF_05/2024</t>
  </si>
  <si>
    <t>21,10</t>
  </si>
  <si>
    <t>105318</t>
  </si>
  <si>
    <t>ASSENTAMENTO DE CONEXÃO 2 ACESSOS ALINHADOS DE FERRO FUNDIDO PARA REDE DE ÁGUA, DN 350, JUNTA ELÁSTICA, INSTALADO EM LOCAL COM NÍVEL BAIXO DE INTERFERÊNCIAS (NÃO INCLUI FORNECIMENTO). AF_05/2024</t>
  </si>
  <si>
    <t>105319</t>
  </si>
  <si>
    <t>ASSENTAMENTO DE CONEXÃO 3 ACESSOS DE FERRO FUNDIDO PARA REDE DE ÁGUA, DN 200, JUNTA ELÁSTICA, INSTALADO EM LOCAL COM NÍVEL BAIXO DE INTERFERÊNCIAS (NÃO INCLUI FORNECIMENTO). AF_05/2024</t>
  </si>
  <si>
    <t>29,68</t>
  </si>
  <si>
    <t>105320</t>
  </si>
  <si>
    <t>ASSENTAMENTO DE CONEXÃO 3 ACESSOS DE FERRO FUNDIDO PARA REDE DE ÁGUA, DN 250, JUNTA ELÁSTICA, INSTALADO EM LOCAL COM NÍVEL BAIXO DE INTERFERÊNCIAS (NÃO INCLUI FORNECIMENTO). AF_05/2024</t>
  </si>
  <si>
    <t>35,98</t>
  </si>
  <si>
    <t>105321</t>
  </si>
  <si>
    <t>ASSENTAMENTO DE CONEXÃO 3 ACESSOS DE FERRO FUNDIDO PARA REDE DE ÁGUA, DN 300, JUNTA ELÁSTICA, INSTALADO EM LOCAL COM NÍVEL BAIXO DE INTERFERÊNCIAS (NÃO INCLUI FORNECIMENTO). AF_05/2024</t>
  </si>
  <si>
    <t>42,24</t>
  </si>
  <si>
    <t>105322</t>
  </si>
  <si>
    <t>ASSENTAMENTO DE CONEXÃO 3 ACESSOS DE FERRO FUNDIDO PARA REDE DE ÁGUA, DN 350, JUNTA ELÁSTICA, INSTALADO EM LOCAL COM NÍVEL BAIXO DE INTERFERÊNCIAS (NÃO INCLUI FORNECIMENTO). AF_05/2024</t>
  </si>
  <si>
    <t>105323</t>
  </si>
  <si>
    <t>ASSENTAMENTO DE CONEXÃO 3 ACESSOS DE FERRO FUNDIDO PARA REDE DE ÁGUA, DN 400, JUNTA ELÁSTICA, INSTALADO EM LOCAL COM NÍVEL BAIXO DE INTERFERÊNCIAS (NÃO INCLUI FORNECIMENTO). AF_05/2024</t>
  </si>
  <si>
    <t>54,75</t>
  </si>
  <si>
    <t>105324</t>
  </si>
  <si>
    <t>ASSENTAMENTO DE CONEXÃO 3 ACESSOS DE FERRO FUNDIDO PARA REDE DE ÁGUA, DN 450, JUNTA ELÁSTICA, INSTALADO EM LOCAL COM NÍVEL BAIXO DE INTERFERÊNCIAS (NÃO INCLUI FORNECIMENTO). AF_05/2024</t>
  </si>
  <si>
    <t>61,27</t>
  </si>
  <si>
    <t>105325</t>
  </si>
  <si>
    <t>ASSENTAMENTO DE CONEXÃO 3 ACESSOS DE FERRO FUNDIDO PARA REDE DE ÁGUA, DN 500, JUNTA ELÁSTICA, INSTALADO EM LOCAL COM NÍVEL BAIXO DE INTERFERÊNCIAS (NÃO INCLUI FORNECIMENTO). AF_05/2024</t>
  </si>
  <si>
    <t>105326</t>
  </si>
  <si>
    <t>ASSENTAMENTO DE CONEXÃO 3 ACESSOS DE FERRO FUNDIDO PARA REDE DE ÁGUA, DN 600, JUNTA ELÁSTICA, INSTALADO EM LOCAL COM NÍVEL BAIXO DE INTERFERÊNCIAS (NÃO INCLUI FORNECIMENTO). AF_05/2024</t>
  </si>
  <si>
    <t>91,17</t>
  </si>
  <si>
    <t>105340</t>
  </si>
  <si>
    <t>ASSENTAMENTO DE CONEXÃO 2 ACESSOS INCLINADOS DE FERRO FUNDIDO PARA REDE DE ÁGUA, DN 800, JUNTA ELÁSTICA, INSTALADO EM LOCAL COM NÍVEL BAIXO DE INTERFERÊNCIAS (NÃO INCLUI FORNECIMENTO). AF_05/2024</t>
  </si>
  <si>
    <t>85,19</t>
  </si>
  <si>
    <t>105341</t>
  </si>
  <si>
    <t>ASSENTAMENTO DE CONEXÃO 2 ACESSOS INCLINADOS DE FERRO FUNDIDO PARA REDE DE ÁGUA, DN 1000, JUNTA ELÁSTICA, INSTALADO EM LOCAL COM NÍVEL BAIXO DE INTERFERÊNCIAS (NÃO INCLUI FORNECIMENTO). AF_05/2024</t>
  </si>
  <si>
    <t>105,31</t>
  </si>
  <si>
    <t>105342</t>
  </si>
  <si>
    <t>ASSENTAMENTO DE CONEXÃO 2 ACESSOS INCLINADOS DE FERRO FUNDIDO PARA REDE DE ÁGUA, DN 1200, JUNTA ELÁSTICA, INSTALADO EM LOCAL COM NÍVEL BAIXO DE INTERFERÊNCIAS (NÃO INCLUI FORNECIMENTO). AF_05/2024</t>
  </si>
  <si>
    <t>128,33</t>
  </si>
  <si>
    <t>105343</t>
  </si>
  <si>
    <t>ASSENTAMENTO DE CONEXÃO 3 ACESSOS DE FERRO FUNDIDO PARA REDE DE ÁGUA, DN 80, JUNTA ELÁSTICA, INSTALADO EM LOCAL COM NÍVEL BAIXO DE INTERFERÊNCIAS (NÃO INCLUI FORNECIMENTO). AF_05/2024</t>
  </si>
  <si>
    <t>105344</t>
  </si>
  <si>
    <t>ASSENTAMENTO DE CONEXÃO 3 ACESSOS DE FERRO FUNDIDO PARA REDE DE ÁGUA, DN 700, JUNTA ELÁSTICA, INSTALADO EM LOCAL COM NÍVEL BAIXO DE INTERFERÊNCIAS (NÃO INCLUI FORNECIMENTO). AF_05/2024</t>
  </si>
  <si>
    <t>104,08</t>
  </si>
  <si>
    <t>105345</t>
  </si>
  <si>
    <t>ASSENTAMENTO DE CONEXÃO 3 ACESSOS DE FERRO FUNDIDO PARA REDE DE ÁGUA, DN 900, JUNTA ELÁSTICA, INSTALADO EM LOCAL COM NÍVEL BAIXO DE INTERFERÊNCIAS (NÃO INCLUI FORNECIMENTO). AF_05/2024</t>
  </si>
  <si>
    <t>131,38</t>
  </si>
  <si>
    <t>105346</t>
  </si>
  <si>
    <t>ASSENTAMENTO DE CONEXÃO 3 ACESSOS DE FERRO FUNDIDO PARA REDE DE ÁGUA, DN 1000, JUNTA ELÁSTICA, INSTALADO EM LOCAL COM NÍVEL BAIXO DE INTERFERÊNCIAS (NÃO INCLUI FORNECIMENTO). AF_05/2024</t>
  </si>
  <si>
    <t>145,47</t>
  </si>
  <si>
    <t>105347</t>
  </si>
  <si>
    <t>ASSENTAMENTO DE CONEXÃO 3 ACESSOS DE FERRO FUNDIDO PARA REDE DE ÁGUA, DN 1200, JUNTA ELÁSTICA, INSTALADO EM LOCAL COM NÍVEL BAIXO DE INTERFERÊNCIAS (NÃO INCLUI FORNECIMENTO). AF_05/2024</t>
  </si>
  <si>
    <t>179,20</t>
  </si>
  <si>
    <t>105348</t>
  </si>
  <si>
    <t>ASSENTAMENTO DE CONEXÃO 3 ACESSOS DE FERRO FUNDIDO PARA REDE DE ÁGUA, DN 300, JUNTA ELÁSTICA, INSTALADO EM LOCAL COM NÍVEL ALTO DE INTERFERÊNCIAS (NÃO INCLUI FORNECIMENTO). AF_05/2024</t>
  </si>
  <si>
    <t>52,32</t>
  </si>
  <si>
    <t>105349</t>
  </si>
  <si>
    <t>ASSENTAMENTO DE CONEXÃO 3 ACESSOS DE FERRO FUNDIDO PARA REDE DE ÁGUA, DN 350, JUNTA ELÁSTICA, INSTALADO EM LOCAL COM NÍVEL ALTO DE INTERFERÊNCIAS (NÃO INCLUI FORNECIMENTO). AF_05/2024</t>
  </si>
  <si>
    <t>59,82</t>
  </si>
  <si>
    <t>105350</t>
  </si>
  <si>
    <t>ASSENTAMENTO DE CONEXÃO 3 ACESSOS DE FERRO FUNDIDO PARA REDE DE ÁGUA, DN 400, JUNTA ELÁSTICA, INSTALADO EM LOCAL COM NÍVEL ALTO DE INTERFERÊNCIAS (NÃO INCLUI FORNECIMENTO). AF_05/2024</t>
  </si>
  <si>
    <t>67,30</t>
  </si>
  <si>
    <t>105351</t>
  </si>
  <si>
    <t>ASSENTAMENTO DE CONEXÃO 3 ACESSOS DE FERRO FUNDIDO PARA REDE DE ÁGUA, DN 450, JUNTA ELÁSTICA, INSTALADO EM LOCAL COM NÍVEL ALTO DE INTERFERÊNCIAS (NÃO INCLUI FORNECIMENTO). AF_05/2024</t>
  </si>
  <si>
    <t>75,07</t>
  </si>
  <si>
    <t>105352</t>
  </si>
  <si>
    <t>ASSENTAMENTO DE CONEXÃO 3 ACESSOS DE FERRO FUNDIDO PARA REDE DE ÁGUA, DN 500, JUNTA ELÁSTICA, INSTALADO EM LOCAL COM NÍVEL ALTO DE INTERFERÊNCIAS (NÃO INCLUI FORNECIMENTO). AF_05/2024</t>
  </si>
  <si>
    <t>96,26</t>
  </si>
  <si>
    <t>105353</t>
  </si>
  <si>
    <t>ASSENTAMENTO DE CONEXÃO 3 ACESSOS DE FERRO FUNDIDO PARA REDE DE ÁGUA, DN 600, JUNTA ELÁSTICA, INSTALADO EM LOCAL COM NÍVEL ALTO DE INTERFERÊNCIAS (NÃO INCLUI FORNECIMENTO). AF_05/2024</t>
  </si>
  <si>
    <t>105354</t>
  </si>
  <si>
    <t>ASSENTAMENTO DE CONEXÃO 3 ACESSOS DE FERRO FUNDIDO PARA REDE DE ÁGUA, DN 700, JUNTA ELÁSTICA, INSTALADO EM LOCAL COM NÍVEL ALTO DE INTERFERÊNCIAS (NÃO INCLUI FORNECIMENTO). AF_05/2024</t>
  </si>
  <si>
    <t>105355</t>
  </si>
  <si>
    <t>ASSENTAMENTO DE CONEXÃO 3 ACESSOS DE FERRO FUNDIDO PARA REDE DE ÁGUA, DN 800, JUNTA ELÁSTICA, INSTALADO EM LOCAL COM NÍVEL ALTO DE INTERFERÊNCIAS (NÃO INCLUI FORNECIMENTO). AF_05/2024</t>
  </si>
  <si>
    <t>105356</t>
  </si>
  <si>
    <t>ASSENTAMENTO DE CONEXÃO 3 ACESSOS DE FERRO FUNDIDO PARA REDE DE ÁGUA, DN 900, JUNTA ELÁSTICA, INSTALADO EM LOCAL COM NÍVEL ALTO DE INTERFERÊNCIAS (NÃO INCLUI FORNECIMENTO). AF_05/2024</t>
  </si>
  <si>
    <t>163,39</t>
  </si>
  <si>
    <t>105357</t>
  </si>
  <si>
    <t>ASSENTAMENTO DE CONEXÃO 3 ACESSOS DE FERRO FUNDIDO PARA REDE DE ÁGUA, DN 1000, JUNTA ELÁSTICA, INSTALADO EM LOCAL COM NÍVEL ALTO DE INTERFERÊNCIAS (NÃO INCLUI FORNECIMENTO). AF_05/2024</t>
  </si>
  <si>
    <t>180,63</t>
  </si>
  <si>
    <t>105358</t>
  </si>
  <si>
    <t>ASSENTAMENTO DE CONEXÃO 3 ACESSOS DE FERRO FUNDIDO PARA REDE DE ÁGUA, DN 1200, JUNTA ELÁSTICA, INSTALADO EM LOCAL COM NÍVEL ALTO DE INTERFERÊNCIAS (NÃO INCLUI FORNECIMENTO). AF_05/2024</t>
  </si>
  <si>
    <t>220,64</t>
  </si>
  <si>
    <t>105369</t>
  </si>
  <si>
    <t>FORNECIMENTO E ASSENTAMENTO DE TE RANHURADO EM FERRO FUNDIDO, DN 80 (3") PARA REDE DE ÁGUA, INSTALADO EM LOCAL COM NÍVEL ALTO DE INTERFERÊNCIAS (INCLUI FORNECIMENTO). AF_05/2024</t>
  </si>
  <si>
    <t>73,77</t>
  </si>
  <si>
    <t>105377</t>
  </si>
  <si>
    <t>FORNECIMENTO E ASSENTAMENTO DE CURVA 45 GRAUS RANHURADA EM FERRO FUNDIDO, DN 80 MM (3") PARA REDE DE ÁGUA, INSTALADO EM LOCAL COM NÍVEL ALTO DE INTERFERÊNCIAS (INCLUI FORNECIMENTO). AF_05/2024</t>
  </si>
  <si>
    <t>105378</t>
  </si>
  <si>
    <t>ASSENTAMENTO DE CONEXÃO 2 ACESSOS ALINHADOS DE FERRO FUNDIDO PARA REDE DE ÁGUA, DN 100, JUNTA ELÁSTICA, INSTALADO EM LOCAL COM NÍVEL ALTO DE INTERFERÊNCIAS (NÃO INCLUI FORNECIMENTO). AF_05/2024</t>
  </si>
  <si>
    <t>105379</t>
  </si>
  <si>
    <t>ASSENTAMENTO DE CONEXÃO 2 ACESSOS ALINHADOS DE FERRO FUNDIDO PARA REDE DE ÁGUA, DN 150, JUNTA ELÁSTICA, INSTALADO EM LOCAL COM NÍVEL ALTO DE INTERFERÊNCIAS (NÃO INCLUI FORNECIMENTO). AF_05/2024</t>
  </si>
  <si>
    <t>15,01</t>
  </si>
  <si>
    <t>105380</t>
  </si>
  <si>
    <t>ASSENTAMENTO DE CONEXÃO 2 ACESSOS ALINHADOS DE FERRO FUNDIDO PARA REDE DE ÁGUA, DN 1000, JUNTA ELÁSTICA, INSTALADO EM LOCAL COM NÍVEL ALTO DE INTERFERÊNCIAS (NÃO INCLUI FORNECIMENTO). AF_05/2024</t>
  </si>
  <si>
    <t>90,30</t>
  </si>
  <si>
    <t>105388</t>
  </si>
  <si>
    <t>ASSENTAMENTO DE CONEXÃO 2 ACESSOS ALINHADOS DE FERRO FUNDIDO PARA REDE DE ÁGUA, DN 150, JUNTA ELÁSTICA, INSTALADO EM LOCAL COM NÍVEL BAIXO DE INTERFERÊNCIAS (NÃO INCLUI FORNECIMENTO). AF_05/2024</t>
  </si>
  <si>
    <t>105389</t>
  </si>
  <si>
    <t>ASSENTAMENTO DE CONEXÃO 2 ACESSOS ALINHADOS DE FERRO FUNDIDO PARA REDE DE ÁGUA, DN 200, JUNTA ELÁSTICA, INSTALADO EM LOCAL COM NÍVEL BAIXO DE INTERFERÊNCIAS (NÃO INCLUI FORNECIMENTO). AF_05/2024</t>
  </si>
  <si>
    <t>105390</t>
  </si>
  <si>
    <t>ASSENTAMENTO DE CONEXÃO 2 ACESSOS INCLINADOS DE FERRO FUNDIDO PARA REDE DE ÁGUA, DN 900, JUNTA ELÁSTICA, INSTALADO EM LOCAL COM NÍVEL BAIXO DE INTERFERÊNCIAS (NÃO INCLUI FORNECIMENTO). AF_05/2024</t>
  </si>
  <si>
    <t>95,20</t>
  </si>
  <si>
    <t>105391</t>
  </si>
  <si>
    <t>ASSENTAMENTO DE CONEXÃO 3 ACESSOS DE FERRO FUNDIDO PARA REDE DE ÁGUA, DN 800, JUNTA ELÁSTICA, INSTALADO EM LOCAL COM NÍVEL BAIXO DE INTERFERÊNCIAS (NÃO INCLUI FORNECIMENTO). AF_05/2024</t>
  </si>
  <si>
    <t>105392</t>
  </si>
  <si>
    <t>ASSENTAMENTO DE CONEXÃO 2 ACESSOS ALINHADOS DE FERRO FUNDIDO PARA REDE DE ÁGUA, DN 200, JUNTA ELÁSTICA, INSTALADO EM LOCAL COM NÍVEL ALTO DE INTERFERÊNCIAS (NÃO INCLUI FORNECIMENTO). AF_05/2024</t>
  </si>
  <si>
    <t>105393</t>
  </si>
  <si>
    <t>ASSENTAMENTO DE CONEXÃO 2 ACESSOS ALINHADOS DE FERRO FUNDIDO PARA REDE DE ÁGUA, DN 250, JUNTA ELÁSTICA, INSTALADO EM LOCAL COM NÍVEL ALTO DE INTERFERÊNCIAS (NÃO INCLUI FORNECIMENTO). AF_05/2024</t>
  </si>
  <si>
    <t>105394</t>
  </si>
  <si>
    <t>ASSENTAMENTO DE CONEXÃO 2 ACESSOS ALINHADOS DE FERRO FUNDIDO PARA REDE DE ÁGUA, DN 300, JUNTA ELÁSTICA, INSTALADO EM LOCAL COM NÍVEL ALTO DE INTERFERÊNCIAS (NÃO INCLUI FORNECIMENTO). AF_05/2024</t>
  </si>
  <si>
    <t>105395</t>
  </si>
  <si>
    <t>ASSENTAMENTO DE CONEXÃO 2 ACESSOS ALINHADOS DE FERRO FUNDIDO PARA REDE DE ÁGUA, DN 350, JUNTA ELÁSTICA, INSTALADO EM LOCAL COM NÍVEL ALTO DE INTERFERÊNCIAS (NÃO INCLUI FORNECIMENTO). AF_05/2024</t>
  </si>
  <si>
    <t>105396</t>
  </si>
  <si>
    <t>ASSENTAMENTO DE CONEXÃO 2 ACESSOS ALINHADOS DE FERRO FUNDIDO PARA REDE DE ÁGUA, DN 400, JUNTA ELÁSTICA, INSTALADO EM LOCAL COM NÍVEL ALTO DE INTERFERÊNCIAS (NÃO INCLUI FORNECIMENTO). AF_05/2024</t>
  </si>
  <si>
    <t>105397</t>
  </si>
  <si>
    <t>ASSENTAMENTO DE CONEXÃO 2 ACESSOS ALINHADOS DE FERRO FUNDIDO PARA REDE DE ÁGUA, DN 450, JUNTA ELÁSTICA, INSTALADO EM LOCAL COM NÍVEL ALTO DE INTERFERÊNCIAS (NÃO INCLUI FORNECIMENTO). AF_05/2024</t>
  </si>
  <si>
    <t>105398</t>
  </si>
  <si>
    <t>ASSENTAMENTO DE CONEXÃO 2 ACESSOS ALINHADOS DE FERRO FUNDIDO PARA REDE DE ÁGUA, DN 500, JUNTA ELÁSTICA, INSTALADO EM LOCAL COM NÍVEL ALTO DE INTERFERÊNCIAS (NÃO INCLUI FORNECIMENTO). AF_05/2024</t>
  </si>
  <si>
    <t>48,12</t>
  </si>
  <si>
    <t>105399</t>
  </si>
  <si>
    <t>ASSENTAMENTO DE CONEXÃO 2 ACESSOS ALINHADOS DE FERRO FUNDIDO PARA REDE DE ÁGUA, DN 600, JUNTA ELÁSTICA, INSTALADO EM LOCAL COM NÍVEL ALTO DE INTERFERÊNCIAS (NÃO INCLUI FORNECIMENTO). AF_05/2024</t>
  </si>
  <si>
    <t>56,87</t>
  </si>
  <si>
    <t>105400</t>
  </si>
  <si>
    <t>ASSENTAMENTO DE CONEXÃO 2 ACESSOS ALINHADOS DE FERRO FUNDIDO PARA REDE DE ÁGUA, DN 700, JUNTA ELÁSTICA, INSTALADO EM LOCAL COM NÍVEL ALTO DE INTERFERÊNCIAS (NÃO INCLUI FORNECIMENTO). AF_05/2024</t>
  </si>
  <si>
    <t>105401</t>
  </si>
  <si>
    <t>ASSENTAMENTO DE CONEXÃO 2 ACESSOS ALINHADOS DE FERRO FUNDIDO PARA REDE DE ÁGUA, DN 800, JUNTA ELÁSTICA, INSTALADO EM LOCAL COM NÍVEL ALTO DE INTERFERÊNCIAS (NÃO INCLUI FORNECIMENTO). AF_05/2024</t>
  </si>
  <si>
    <t>73,19</t>
  </si>
  <si>
    <t>105402</t>
  </si>
  <si>
    <t>ASSENTAMENTO DE CONEXÃO 2 ACESSOS ALINHADOS DE FERRO FUNDIDO PARA REDE DE ÁGUA, DN 900, JUNTA ELÁSTICA, INSTALADO EM LOCAL COM NÍVEL ALTO DE INTERFERÊNCIAS (NÃO INCLUI FORNECIMENTO). AF_05/2024</t>
  </si>
  <si>
    <t>81,72</t>
  </si>
  <si>
    <t>ASSENTAMENTO DE TUBO DE AÇO CARBONO PARA REDE DE ÁGUA, DN 600 MM (24"), JUNTA SOLDADA, INSTALADO EM LOCAL COM NÍVEL ALTO DE INTERFERÊNCIAS (NÃO INCLUI FORNECIMENTO). AF_05/2024</t>
  </si>
  <si>
    <t>39,40</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</si>
  <si>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</si>
  <si>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</si>
  <si>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54,29</t>
  </si>
  <si>
    <t>ASSENTAMENTO DE TUBO DE AÇO CARBONO PARA REDE DE ÁGUA, DN 900 MM (36"), JUNTA SOLDADA, INSTALADO EM LOCAL COM NÍVEL ALTO DE INTERFERÊNCIAS (NÃO INCLUI FORNECIMENTO). AF_05/2024</t>
  </si>
  <si>
    <t>61,75</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</si>
  <si>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</si>
  <si>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</si>
  <si>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84,12</t>
  </si>
  <si>
    <t>ASSENTAMENTO DE TUBO DE AÇO CARBONO PARA REDE DE ÁGUA, DN 1400 MM (56'') OU DN 1500 MM (60"), JUNTA SOLDADA, INSTALADO EM LOCAL COM NÍVEL ALTO DE INTERFERÊNCIAS (NÃO INCLUI FORNECIMENTO). AF_05/2024</t>
  </si>
  <si>
    <t>99,03</t>
  </si>
  <si>
    <t>ASSENTAMENTO DE TUBO DE AÇO CARBONO PARA REDE DE ÁGUA, DN 1600 MM (64") OU DN 1700 MM (68"), JUNTA SOLDADA, INSTALADO EM LOCAL COM NÍVEL ALTO DE INTERFERÊNCIAS (NÃO INCLUI FORNECIMENTO). AF_05/2024</t>
  </si>
  <si>
    <t>113,95</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</si>
  <si>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</si>
  <si>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</si>
  <si>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148,06</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</si>
  <si>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</si>
  <si>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</si>
  <si>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41,56</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</si>
  <si>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</si>
  <si>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</si>
  <si>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</si>
  <si>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61,65</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</si>
  <si>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</si>
  <si>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</si>
  <si>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88,40</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</si>
  <si>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</si>
  <si>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</si>
  <si>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115,16</t>
  </si>
  <si>
    <t>ASSENTAMENTO DE TUBO DE AÇO CARBONO PARA REDE DE ÁGUA, DN 2000 MM (80") OU DN 2100 MM (84"), JUNTA SOLDADA, INSTALADO EM LOCAL COM NÍVEL BAIXO DE INTERFERÊNCIAS (NÃO INCLUI FORNECIMENTO). AF_05/2024</t>
  </si>
  <si>
    <t>131,83</t>
  </si>
  <si>
    <t>48,24</t>
  </si>
  <si>
    <t>92,16</t>
  </si>
  <si>
    <t>154,37</t>
  </si>
  <si>
    <t>239,90</t>
  </si>
  <si>
    <t>367,11</t>
  </si>
  <si>
    <t>517,06</t>
  </si>
  <si>
    <t>604,26</t>
  </si>
  <si>
    <t>72,15</t>
  </si>
  <si>
    <t>119,87</t>
  </si>
  <si>
    <t>188,21</t>
  </si>
  <si>
    <t>280,12</t>
  </si>
  <si>
    <t>366,40</t>
  </si>
  <si>
    <t>486,29</t>
  </si>
  <si>
    <t>830,55</t>
  </si>
  <si>
    <t>36,31</t>
  </si>
  <si>
    <t>41,26</t>
  </si>
  <si>
    <t>46,21</t>
  </si>
  <si>
    <t>51,16</t>
  </si>
  <si>
    <t>70,97</t>
  </si>
  <si>
    <t>2,98</t>
  </si>
  <si>
    <t>4,50</t>
  </si>
  <si>
    <t>229,19</t>
  </si>
  <si>
    <t>1.348,81</t>
  </si>
  <si>
    <t>2.076,52</t>
  </si>
  <si>
    <t>41,72</t>
  </si>
  <si>
    <t>2.860,67</t>
  </si>
  <si>
    <t>48,45</t>
  </si>
  <si>
    <t>62,09</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</si>
  <si>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</si>
  <si>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</si>
  <si>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</si>
  <si>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3,71</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</si>
  <si>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</si>
  <si>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</si>
  <si>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</si>
  <si>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20,52</t>
  </si>
  <si>
    <t>100,67</t>
  </si>
  <si>
    <t>115,59</t>
  </si>
  <si>
    <t>130,44</t>
  </si>
  <si>
    <t>160,15</t>
  </si>
  <si>
    <t>105260</t>
  </si>
  <si>
    <t>ASSENTAMENTO E FORNECIMENTO DE TUBO DE PVC PBA PARA REDE DE ÁGUA, DN 50, JUNTA ELÁSTICA INTEGRADA, INSTALADO EM LOCAL COM NÍVEL ALTO DE INTERFERÊNCIAS (INCLUI FORNECIMENTO). AF_05/2024</t>
  </si>
  <si>
    <t>105285</t>
  </si>
  <si>
    <t>ASSENTAMENTO E FORNECIMENTO DE TUBO DE PVC PBA PARA REDE DE ÁGUA, DN 50, JUNTA ELÁSTICA INTEGRADA, INSTALADO EM LOCAL COM NÍVEL BAIXO DE INTERFERÊNCIAS (INCLUI FORNECIMENTO). AF_05/2024</t>
  </si>
  <si>
    <t>19,68</t>
  </si>
  <si>
    <t>105286</t>
  </si>
  <si>
    <t>ASSENTAMENTO E FORNECIMENTO DE LUVA SIMPLES, PVC PBA, JE, DN 50 / DE 60 MM, PARA REDE AGUA, JUNTA ELÁSTICA INTEGRADA, INSTALADO EM LOCAL COM NÍVEL ALTO DE INTERFERÊNCIAS (INCLUI FORNECIMENTO). AF_05/2024</t>
  </si>
  <si>
    <t>105287</t>
  </si>
  <si>
    <t>ASSENTAMENTO E FORNECIMENTO DE LUVA SIMPLES, PVC PBA, JE, DN 50 / DE 60 MM, PARA REDE AGUA, JUNTA ELÁSTICA INTEGRADA, INSTALADO EM LOCAL COM NÍVEL BAIXO DE INTERFERÊNCIAS (INCLUI FORNECIMENTO). AF_05/2024</t>
  </si>
  <si>
    <t>105288</t>
  </si>
  <si>
    <t>ASSENTAMENTO E FORNECIMENTO DE LUVA SIMPLES, PVC PBA, JE, DN 75 / DE 85 MM, PARA REDE AGUA, JUNTA ELÁSTICA INTEGRADA, INSTALADO EM LOCAL COM NÍVEL ALTO DE INTERFERÊNCIAS (INCLUI FORNECIMENTO). AF_05/2024</t>
  </si>
  <si>
    <t>105289</t>
  </si>
  <si>
    <t>ASSENTAMENTO E FORNECIMENTO DE LUVA SIMPLES, PVC PBA, JE, DN 75 / DE 85 MM, PARA REDE AGUA, JUNTA ELÁSTICA INTEGRADA, INSTALADO EM LOCAL COM NÍVEL BAIXO DE INTERFERÊNCIAS (INCLUI FORNECIMENTO). AF_05/2024</t>
  </si>
  <si>
    <t>105290</t>
  </si>
  <si>
    <t>ASSENTAMENTO E FORNECIMENTO DE LUVA SIMPLES, PVC PBA, JE, DN 100 / DE 110 MM, PARA REDE AGUA, JUNTA ELÁSTICA INTEGRADA, INSTALADO EM LOCAL COM NÍVEL ALTO DE INTERFERÊNCIAS (INCLUI FORNECIMENTO). AF_05/2024</t>
  </si>
  <si>
    <t>53,16</t>
  </si>
  <si>
    <t>105291</t>
  </si>
  <si>
    <t>ASSENTAMENTO E FORNECIMENTO DE LUVA SIMPLES, PVC PBA, JE, DN 100 / DE 110 MM, PARA REDE AGUA, JUNTA ELÁSTICA INTEGRADA, INSTALADO EM LOCAL COM NÍVEL BAIXO DE INTERFERÊNCIAS (INCLUI FORNECIMENTO). AF_05/2024</t>
  </si>
  <si>
    <t>105292</t>
  </si>
  <si>
    <t>ASSENTAMENTO E FORNECIMENTO DE CURVA PVC PBA, JE, PB, 45 GRAUS, DN 50 / DE 60 MM, PARA REDE AGUA, JUNTA ELÁSTICA INTEGRADA, INSTALADO EM LOCAL COM NÍVEL ALTO DE INTERFERÊNCIAS (INCLUI FORNECIMENTO). AF_05/2024</t>
  </si>
  <si>
    <t>40,76</t>
  </si>
  <si>
    <t>105293</t>
  </si>
  <si>
    <t>ASSENTAMENTO E FORNECIMENTO DE CURVA PVC PBA, JE, PB, 45 GRAUS, DN 50 / DE 60 MM, PARA REDE AGUA, JUNTA ELÁSTICA INTEGRADA, INSTALADO EM LOCAL COM NÍVEL BAIXO DE INTERFERÊNCIAS (INCLUI FORNECIMENTO). AF_05/2024</t>
  </si>
  <si>
    <t>105294</t>
  </si>
  <si>
    <t>ASSENTAMENTO E FORNECIMENTO DE CURVA PVC PBA, JE, PB, 45 GRAUS, DN 75 / DE 85 MM, PARA REDE AGUA, JUNTA ELÁSTICA INTEGRADA, INSTALADO EM LOCAL COM NÍVEL ALTO DE INTERFERÊNCIAS (INCLUI FORNECIMENTO). AF_05/2024</t>
  </si>
  <si>
    <t>80,28</t>
  </si>
  <si>
    <t>105295</t>
  </si>
  <si>
    <t>ASSENTAMENTO E FORNECIMENTO DE CURVA PVC PBA, JE, PB, 45 GRAUS, DN 75 / DE 85 MM, PARA REDE AGUA, JUNTA ELÁSTICA INTEGRADA, INSTALADO EM LOCAL COM NÍVEL BAIXO DE INTERFERÊNCIAS (INCLUI FORNECIMENTO). AF_05/2024</t>
  </si>
  <si>
    <t>105296</t>
  </si>
  <si>
    <t>ASSENTAMENTO E FORNECIMENTO DE CURVA PVC PBA, JE, PB, 45 GRAUS, DN 100 / DE 110 MM, PARA REDE AGUA, JUNTA ELÁSTICA INTEGRADA, INSTALADO EM LOCAL COM NÍVEL ALTO DE INTERFERÊNCIAS (INCLUI FORNECIMENTO). AF_05/2024</t>
  </si>
  <si>
    <t>135,56</t>
  </si>
  <si>
    <t>105308</t>
  </si>
  <si>
    <t>ASSENTAMENTO DE TUBO DE PVC PBA PARA REDE DE ÁGUA, DN 125, JUNTA ELÁSTICA INTEGRADA, INSTALADO EM LOCAL COM NÍVEL ALTO DE INTERFERÊNCIAS (NÃO INCLUI FORNECIMENTO). AF_05/2024</t>
  </si>
  <si>
    <t>105309</t>
  </si>
  <si>
    <t>ASSENTAMENTO DE TUBO DE PVC PBA PARA REDE DE ÁGUA, DN 140, JUNTA ELÁSTICA INTEGRADA, INSTALADO EM LOCAL COM NÍVEL ALTO DE INTERFERÊNCIAS (NÃO INCLUI FORNECIMENTO). AF_05/2024</t>
  </si>
  <si>
    <t>105310</t>
  </si>
  <si>
    <t>ASSENTAMENTO DE TUBO DE PVC PBA PARA REDE DE ÁGUA, DN 180, JUNTA ELÁSTICA INTEGRADA, INSTALADO EM LOCAL COM NÍVEL ALTO DE INTERFERÊNCIAS (NÃO INCLUI FORNECIMENTO). AF_05/2024</t>
  </si>
  <si>
    <t>105311</t>
  </si>
  <si>
    <t>ASSENTAMENTO DE TUBO DE PVC DEFOFO OU PRFV OU RPVC PARA REDE DE ÁGUA, DN 100, JUNTA ELÁSTICA INTEGRADA, INSTALADO EM LOCAL COM NÍVEL ALTO DE INTERFERÊNCIAS (NÃO INCLUI FORNECIMENTO). AF_05/2024</t>
  </si>
  <si>
    <t>3,44</t>
  </si>
  <si>
    <t>105312</t>
  </si>
  <si>
    <t>ASSENTAMENTO DE TUBO DE PVC PBA PARA REDE DE ÁGUA, DN 125, JUNTA ELÁSTICA INTEGRADA, INSTALADO EM LOCAL COM NÍVEL BAIXO DE INTERFERÊNCIAS (NÃO INCLUI FORNECIMENTO). AF_05/2024</t>
  </si>
  <si>
    <t>3,55</t>
  </si>
  <si>
    <t>105313</t>
  </si>
  <si>
    <t>ASSENTAMENTO DE TUBO DE PVC PBA PARA REDE DE ÁGUA, DN 140, JUNTA ELÁSTICA INTEGRADA, INSTALADO EM LOCAL COM NÍVEL BAIXO DE INTERFERÊNCIAS (NÃO INCLUI FORNECIMENTO). AF_05/2024</t>
  </si>
  <si>
    <t>3,81</t>
  </si>
  <si>
    <t>105314</t>
  </si>
  <si>
    <t>ASSENTAMENTO DE TUBO DE PVC PBA PARA REDE DE ÁGUA, DN 180, JUNTA ELÁSTICA INTEGRADA, INSTALADO EM LOCAL COM NÍVEL BAIXO DE INTERFERÊNCIAS (NÃO INCLUI FORNECIMENTO). AF_05/2024</t>
  </si>
  <si>
    <t>4,51</t>
  </si>
  <si>
    <t>105315</t>
  </si>
  <si>
    <t>ASSENTAMENTO DE CONEXÃO 2 ACESSOS ALINHADOS DE PVC PBA PARA REDE DE ÁGUA, DN 50, JUNTA ELÁSTICA INTEGRADA, INSTALADO EM LOCAL COM NÍVEL BAIXO DE INTERFERÊNCIAS (NÃO INCLUI FORNECIMENTO). AF_05/2024</t>
  </si>
  <si>
    <t>105316</t>
  </si>
  <si>
    <t>ASSENTAMENTO DE CONEXÃO 2 ACESSOS ALINHADOS DE FERRO FUNDIDO PARA REDE DE ÁGUA, DN 250, JUNTA ELÁSTICA, INSTALADO EM LOCAL COM NÍVEL BAIXO DE INTERFERÊNCIAS (NÃO INCLUI FORNECIMENTO). AF_05/2024</t>
  </si>
  <si>
    <t>105327</t>
  </si>
  <si>
    <t>ASSENTAMENTO E FORNECIMENTO DE TUBO DE PVC PBA PARA REDE DE ÁGUA, DN 75, JUNTA ELÁSTICA INTEGRADA, INSTALADO EM LOCAL COM NÍVEL ALTO DE INTERFERÊNCIAS (INCLUI FORNECIMENTO). AF_05/2024</t>
  </si>
  <si>
    <t>105328</t>
  </si>
  <si>
    <t>ASSENTAMENTO E FORNECIMENTO DE TUBO DE PVC PBA PARA REDE DE ÁGUA, DN 75, JUNTA ELÁSTICA INTEGRADA, INSTALADO EM LOCAL COM NÍVEL BAIXO DE INTERFERÊNCIAS (INCLUI FORNECIMENTO). AF_05/2024</t>
  </si>
  <si>
    <t>37,04</t>
  </si>
  <si>
    <t>105329</t>
  </si>
  <si>
    <t>ASSENTAMENTO E FORNECIMENTO DE TUBO DE PVC PBA PARA REDE DE ÁGUA, DN 100, JUNTA ELÁSTICA INTEGRADA, INSTALADO EM LOCAL COM NÍVEL ALTO DE INTERFERÊNCIAS (INCLUI FORNECIMENTO). AF_05/2024</t>
  </si>
  <si>
    <t>105330</t>
  </si>
  <si>
    <t>ASSENTAMENTO E FORNECIMENTO DE TUBO DE PVC PBA PARA REDE DE ÁGUA, DN 100, JUNTA ELÁSTICA INTEGRADA, INSTALADO EM LOCAL COM NÍVEL BAIXO DE INTERFERÊNCIAS (INCLUI FORNECIMENTO). AF_05/2024</t>
  </si>
  <si>
    <t>60,58</t>
  </si>
  <si>
    <t>105331</t>
  </si>
  <si>
    <t>ASSENTAMENTO E FORNECIMENTO DE TUBO DE PVC DEFOFO OU PRFV OU RPVC PARA REDE DE ÁGUA, DN 100, JUNTA ELÁSTICA INTEGRADA, INSTALADO EM LOCAL COM NÍVEL ALTO DE INTERFERÊNCIAS (INCLUI FORNECIMENTO). AF_05/2024</t>
  </si>
  <si>
    <t>43,44</t>
  </si>
  <si>
    <t>105332</t>
  </si>
  <si>
    <t>ASSENTAMENTO E FORNECIMENTO DE TUBO DE PVC DEFOFO OU PRFV OU RPVC PARA REDE DE ÁGUA, DN 100, JUNTA ELÁSTICA INTEGRADA, INSTALADO EM LOCAL COM NÍVEL BAIXO DE INTERFERÊNCIAS (INCLUI FORNECIMENTO). AF_05/2024</t>
  </si>
  <si>
    <t>42,85</t>
  </si>
  <si>
    <t>105333</t>
  </si>
  <si>
    <t>ASSENTAMENTO E FORNECIMENTO DE TUBO DE PVC DEFOFO PARA REDE DE ÁGUA, DN 200, JUNTA ELÁSTICA INTEGRADA, INSTALADO EM LOCAL COM NÍVEL ALTO DE INTERFERÊNCIAS (INCLUI FORNECIMENTO). AF_05/2024</t>
  </si>
  <si>
    <t>191,74</t>
  </si>
  <si>
    <t>105334</t>
  </si>
  <si>
    <t>ASSENTAMENTO E FORNECIMENTO DE TUBO DE PVC DEFOFO PARA REDE DE ÁGUA, DN 200, JUNTA ELÁSTICA INTEGRADA, INSTALADO EM LOCAL COM NÍVEL BAIXO DE INTERFERÊNCIAS (INCLUI FORNECIMENTO). AF_05/2024</t>
  </si>
  <si>
    <t>189,53</t>
  </si>
  <si>
    <t>105335</t>
  </si>
  <si>
    <t>ASSENTAMENTO E FORNECIMENTO DE TUBO DE PVC DEFOFO PARA REDE DE ÁGUA, DN 250, JUNTA ELÁSTICA INTEGRADA, INSTALADO EM LOCAL COM NÍVEL ALTO DE INTERFERÊNCIAS (INCLUI FORNECIMENTO). AF_05/2024</t>
  </si>
  <si>
    <t>288,74</t>
  </si>
  <si>
    <t>105336</t>
  </si>
  <si>
    <t>ASSENTAMENTO E FORNECIMENTO DE TUBO DE PVC DEFOFO PARA REDE DE ÁGUA, DN 250, JUNTA ELÁSTICA INTEGRADA, INSTALADO EM LOCAL COM NÍVEL BAIXO DE INTERFERÊNCIAS (INCLUI FORNECIMENTO). AF_05/2024</t>
  </si>
  <si>
    <t>286,15</t>
  </si>
  <si>
    <t>105337</t>
  </si>
  <si>
    <t>ASSENTAMENTO E FORNECIMENTO DE TUBO DE PVC DEFOFO PARA REDE DE ÁGUA, DN 300, JUNTA ELÁSTICA INTEGRADA, INSTALADO EM LOCAL COM NÍVEL ALTO DE INTERFERÊNCIAS (INCLUI FORNECIMENTO). AF_05/2024</t>
  </si>
  <si>
    <t>407,16</t>
  </si>
  <si>
    <t>105338</t>
  </si>
  <si>
    <t>ASSENTAMENTO E FORNECIMENTO DE TUBO DE PVC DEFOFO PARA REDE DE ÁGUA, DN 300, JUNTA ELÁSTICA INTEGRADA, INSTALADO EM LOCAL COM NÍVEL BAIXO DE INTERFERÊNCIAS (INCLUI FORNECIMENTO). AF_05/2024</t>
  </si>
  <si>
    <t>404,15</t>
  </si>
  <si>
    <t>105339</t>
  </si>
  <si>
    <t>ASSENTAMENTO DE TUBO DE PVC DEFOFO OU PRFV OU RPVC PARA REDE DE ÁGUA, DN 100, JUNTA ELÁSTICA INTEGRADA, INSTALADO EM LOCAL COM NÍVEL BAIXO DE INTERFERÊNCIAS (NÃO INCLUI FORNECIMENTO). AF_05/2024</t>
  </si>
  <si>
    <t>105359</t>
  </si>
  <si>
    <t>ASSENTAMENTO DE CONEXÃO 2 ACESSOS ALINHADOS DE PVC PBA PARA REDE DE ÁGUA, DN 50, JUNTA ELÁSTICA INTEGRADA, INSTALADO EM LOCAL COM NÍVEL ALTO DE INTERFERÊNCIAS (NÃO INCLUI FORNECIMENTO). AF_05/2024</t>
  </si>
  <si>
    <t>105360</t>
  </si>
  <si>
    <t>ASSENTAMENTO DE CONEXÃO 2 ACESSOS ALINHADOS DE PVC PBA PARA REDE DE ÁGUA, DN 75, JUNTA ELÁSTICA INTEGRADA, INSTALADO EM LOCAL COM NÍVEL ALTO DE INTERFERÊNCIAS (NÃO INCLUI FORNECIMENTO). AF_05/2024</t>
  </si>
  <si>
    <t>105361</t>
  </si>
  <si>
    <t>ASSENTAMENTO DE CONEXÃO 2 ACESSOS ALINHADOS DE PVC PBA PARA REDE DE ÁGUA, DN 100, JUNTA ELÁSTICA INTEGRADA, INSTALADO EM LOCAL COM NÍVEL ALTO DE INTERFERÊNCIAS (NÃO INCLUI FORNECIMENTO). AF_05/2024</t>
  </si>
  <si>
    <t>105362</t>
  </si>
  <si>
    <t>ASSENTAMENTO DE CONEXÃO 2 ACESSOS INCLINADOS DE PVC PBA PARA REDE DE ÁGUA, DN 50, JUNTA ELÁSTICA INTEGRADA, INSTALADO EM LOCAL COM NÍVEL ALTO DE INTERFERÊNCIAS (NÃO INCLUI FORNECIMENTO). AF_05/2024</t>
  </si>
  <si>
    <t>105363</t>
  </si>
  <si>
    <t>ASSENTAMENTO DE CONEXÃO 2 ACESSOS INCLINADOS DE PVC PBA PARA REDE DE ÁGUA, DN 75, JUNTA ELÁSTICA INTEGRADA, INSTALADO EM LOCAL COM NÍVEL ALTO DE INTERFERÊNCIAS (NÃO INCLUI FORNECIMENTO). AF_05/2024</t>
  </si>
  <si>
    <t>105364</t>
  </si>
  <si>
    <t>ASSENTAMENTO DE CONEXÃO 2 ACESSOS INCLINADOS DE PVC PBA PARA REDE DE ÁGUA, DN 100, JUNTA ELÁSTICA INTEGRADA, INSTALADO EM LOCAL COM NÍVEL ALTO DE INTERFERÊNCIAS (NÃO INCLUI FORNECIMENTO). AF_05/2024</t>
  </si>
  <si>
    <t>105365</t>
  </si>
  <si>
    <t>ASSENTAMENTO DE CONEXÃO 3 ACESSOS DE PVC PBA PARA REDE DE ÁGUA, DN 50, JUNTA ELÁSTICA INTEGRADA, INSTALADO EM LOCAL COM NÍVEL ALTO DE INTERFERÊNCIAS (NÃO INCLUI FORNECIMENTO). AF_05/2024</t>
  </si>
  <si>
    <t>105366</t>
  </si>
  <si>
    <t>ASSENTAMENTO DE CONEXÃO 3 ACESSOS DE PVC PBA PARA REDE DE ÁGUA, DN 75, JUNTA ELÁSTICA INTEGRADA, INSTALADO EM LOCAL COM NÍVEL ALTO DE INTERFERÊNCIAS (NÃO INCLUI FORNECIMENTO). AF_05/2024</t>
  </si>
  <si>
    <t>105367</t>
  </si>
  <si>
    <t>ASSENTAMENTO DE CONEXÃO 3 ACESSOS DE PVC PBA PARA REDE DE ÁGUA, DN 100, JUNTA ELÁSTICA INTEGRADA, INSTALADO EM LOCAL COM NÍVEL ALTO DE INTERFERÊNCIAS (NÃO INCLUI FORNECIMENTO). AF_05/2024</t>
  </si>
  <si>
    <t>31,04</t>
  </si>
  <si>
    <t>105368</t>
  </si>
  <si>
    <t>FORNECIMENTO E ASSENTAMENTO DE CURVA 45 GRAUS RANHURADA EM FERRO FUNDIDO, DN 80 MM (3") PARA REDE DE ÁGUA, INSTALADO EM LOCAL COM NÍVEL BAIXO DE INTERFERÊNCIAS (INCLUI FORNECIMENTO). AF_05/2024</t>
  </si>
  <si>
    <t>105370</t>
  </si>
  <si>
    <t>FORNECIMENTO E ASSENTAMENTO DE TE RANHURADO EM FERRO FUNDIDO, DN 80 (3") PARA REDE DE ÁGUA, INSTALADO EM LOCAL COM NÍVEL BAIXO DE INTERFERÊNCIAS (INCLUI FORNECIMENTO). AF_05/2024</t>
  </si>
  <si>
    <t>69,12</t>
  </si>
  <si>
    <t>105371</t>
  </si>
  <si>
    <t>ASSENTAMENTO DE CONEXÃO 3 ACESSOS DE PVC PBA PARA REDE DE ÁGUA, DN 100, JUNTA ELÁSTICA INTEGRADA, INSTALADO EM LOCAL COM NÍVEL BAIXO DE INTERFERÊNCIAS (NÃO INCLUI FORNECIMENTO). AF_05/2024</t>
  </si>
  <si>
    <t>105372</t>
  </si>
  <si>
    <t>ASSENTAMENTO DE CONEXÃO 2 ACESSOS ALINHADOS DE FERRO FUNDIDO PARA REDE DE ÁGUA, DN 80, JUNTA ELÁSTICA, INSTALADO EM LOCAL COM NÍVEL BAIXO DE INTERFERÊNCIAS (NÃO INCLUI FORNECIMENTO). AF_05/2024</t>
  </si>
  <si>
    <t>105373</t>
  </si>
  <si>
    <t>ASSENTAMENTO DE CONEXÃO 2 ACESSOS ALINHADOS DE FERRO FUNDIDO PARA REDE DE ÁGUA, DN 100, JUNTA ELÁSTICA, INSTALADO EM LOCAL COM NÍVEL BAIXO DE INTERFERÊNCIAS (NÃO INCLUI FORNECIMENTO). AF_05/2024</t>
  </si>
  <si>
    <t>105374</t>
  </si>
  <si>
    <t>ASSENTAMENTO E FORNECIMENTO DE CURVA PVC PBA, JE, PB, 45 GRAUS, DN 100 / DE 110 MM, PARA REDE AGUA, JUNTA ELÁSTICA INTEGRADA, INSTALADO EM LOCAL COM NÍVEL BAIXO DE INTERFERÊNCIAS (INCLUI FORNECIMENTO). AF_05/2024</t>
  </si>
  <si>
    <t>131,59</t>
  </si>
  <si>
    <t>105375</t>
  </si>
  <si>
    <t>ASSENTAMENTO E FORNECIMENTO DE TE DE REDUCAO, PVC PBA, BBB, JE, DN 100 X 50 / DE 110 X 60 MM, PARA REDE AGUA, JUNTA ELÁSTICA INTEGRADA, INSTALADO EM LOCAL COM NÍVEL ALTO DE INTERFERÊNCIAS (INCLUI FORNECIMENTO). AF_05/2024</t>
  </si>
  <si>
    <t>107,58</t>
  </si>
  <si>
    <t>105376</t>
  </si>
  <si>
    <t>ASSENTAMENTO E FORNECIMENTO DE TE DE REDUCAO, PVC PBA, BBB, JE, DN 100 X 50 / DE 110 X 60 MM, PARA REDE AGUA, JUNTA ELÁSTICA INTEGRADA, INSTALADO EM LOCAL COM NÍVEL BAIXO DE INTERFERÊNCIAS (INCLUI FORNECIMENTO). AF_05/2024</t>
  </si>
  <si>
    <t>102,29</t>
  </si>
  <si>
    <t>105381</t>
  </si>
  <si>
    <t>ASSENTAMENTO DE CONEXÃO 2 ACESSOS ALINHADOS DE PVC PBA PARA REDE DE ÁGUA, DN 75, JUNTA ELÁSTICA INTEGRADA, INSTALADO EM LOCAL COM NÍVEL BAIXO DE INTERFERÊNCIAS (NÃO INCLUI FORNECIMENTO). AF_05/2024</t>
  </si>
  <si>
    <t>105382</t>
  </si>
  <si>
    <t>ASSENTAMENTO DE CONEXÃO 2 ACESSOS ALINHADOS DE PVC PBA PARA REDE DE ÁGUA, DN 100, JUNTA ELÁSTICA INTEGRADA, INSTALADO EM LOCAL COM NÍVEL BAIXO DE INTERFERÊNCIAS (NÃO INCLUI FORNECIMENTO). AF_05/2024</t>
  </si>
  <si>
    <t>105383</t>
  </si>
  <si>
    <t>ASSENTAMENTO DE CONEXÃO 2 ACESSOS INCLINADOS DE PVC PBA PARA REDE DE ÁGUA, DN 50, JUNTA ELÁSTICA INTEGRADA, INSTALADO EM LOCAL COM NÍVEL BAIXO DE INTERFERÊNCIAS (NÃO INCLUI FORNECIMENTO). AF_05/2024</t>
  </si>
  <si>
    <t>105384</t>
  </si>
  <si>
    <t>ASSENTAMENTO DE CONEXÃO 2 ACESSOS INCLINADOS DE PVC PBA PARA REDE DE ÁGUA, DN 75, JUNTA ELÁSTICA INTEGRADA, INSTALADO EM LOCAL COM NÍVEL BAIXO DE INTERFERÊNCIAS (NÃO INCLUI FORNECIMENTO). AF_05/2024</t>
  </si>
  <si>
    <t>105385</t>
  </si>
  <si>
    <t>ASSENTAMENTO DE CONEXÃO 2 ACESSOS INCLINADOS DE PVC PBA PARA REDE DE ÁGUA, DN 100, JUNTA ELÁSTICA INTEGRADA, INSTALADO EM LOCAL COM NÍVEL BAIXO DE INTERFERÊNCIAS (NÃO INCLUI FORNECIMENTO). AF_05/2024</t>
  </si>
  <si>
    <t>105386</t>
  </si>
  <si>
    <t>ASSENTAMENTO DE CONEXÃO 3 ACESSOS DE PVC PBA PARA REDE DE ÁGUA, DN 50, JUNTA ELÁSTICA INTEGRADA, INSTALADO EM LOCAL COM NÍVEL BAIXO DE INTERFERÊNCIAS (NÃO INCLUI FORNECIMENTO). AF_05/2024</t>
  </si>
  <si>
    <t>105387</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</si>
  <si>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</si>
  <si>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</si>
  <si>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</si>
  <si>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</si>
  <si>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240,66</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</si>
  <si>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</si>
  <si>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</si>
  <si>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429,75</t>
  </si>
  <si>
    <t>ASSENTAMENTO DE TUBO DE CONCRETO PARA REDES COLETORAS DE ESGOTO SANITÁRIO, DIÂMETRO DE 500 MM, JUNTA ELÁSTICA, INSTALADO EM LOCAL COM BAIXO NÍVEL DE INTERFERÊNCIAS (NÃO INCLUI FORNECIMENTO). AF_03/2024</t>
  </si>
  <si>
    <t>32,65</t>
  </si>
  <si>
    <t>TUBO DE CONCRETO PARA REDES COLETORAS DE ESGOTO SANITÁRIO, DIÂMETRO DE 600 MM, JUNTA ELÁSTICA, INSTALADO EM LOCAL COM BAIXO NÍVEL DE INTERFERÊNCIAS - FORNECIMENTO E ASSENTAMENTO. AF_03/2024</t>
  </si>
  <si>
    <t>526,86</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</si>
  <si>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</si>
  <si>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</si>
  <si>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686,16</t>
  </si>
  <si>
    <t>ASSENTAMENTO DE TUBO DE CONCRETO PARA REDES COLETORAS DE ESGOTO SANITÁRIO, DIÂMETRO DE 700 MM, JUNTA ELÁSTICA, INSTALADO EM LOCAL COM BAIXO NÍVEL DE INTERFERÊNCIAS (NÃO INCLUI FORNECIMENTO). AF_03/2024</t>
  </si>
  <si>
    <t>49,72</t>
  </si>
  <si>
    <t>TUBO DE CONCRETO PARA REDES COLETORAS DE ESGOTO SANITÁRIO, DIÂMETRO DE 800 MM, JUNTA ELÁSTICA, INSTALADO EM LOCAL COM BAIXO NÍVEL DE INTERFERÊNCIAS - FORNECIMENTO E ASSENTAMENTO. AF_03/2024</t>
  </si>
  <si>
    <t>709,61</t>
  </si>
  <si>
    <t>ASSENTAMENTO DE TUBO DE CONCRETO PARA REDES COLETORAS DE ESGOTO SANITÁRIO, DIÂMETRO DE 800 MM, JUNTA ELÁSTICA, INSTALADO EM LOCAL COM BAIXO NÍVEL DE INTERFERÊNCIAS (NÃO INCLUI FORNECIMENTO). AF_03/2024</t>
  </si>
  <si>
    <t>59,11</t>
  </si>
  <si>
    <t>TUBO DE CONCRETO PARA REDES COLETORAS DE ESGOTO SANITÁRIO, DIÂMETRO DE 900 MM, JUNTA ELÁSTICA, INSTALADO EM LOCAL COM BAIXO NÍVEL DE INTERFERÊNCIAS - FORNECIMENTO E ASSENTAMENTO. AF_03/2024</t>
  </si>
  <si>
    <t>1.054,13</t>
  </si>
  <si>
    <t>ASSENTAMENTO DE TUBO DE CONCRETO PARA REDES COLETORAS DE ESGOTO SANITÁRIO, DIÂMETRO DE 900 MM, JUNTA ELÁSTICA, INSTALADO EM LOCAL COM BAIXO NÍVEL DE INTERFERÊNCIAS (NÃO INCLUI FORNECIMENTO). AF_03/2024</t>
  </si>
  <si>
    <t>67,80</t>
  </si>
  <si>
    <t>TUBO DE CONCRETO PARA REDES COLETORAS DE ESGOTO SANITÁRIO, DIÂMETRO DE 1000 MM, JUNTA ELÁSTICA, INSTALADO EM LOCAL COM BAIXO NÍVEL DE INTERFERÊNCIAS - FORNECIMENTO E ASSENTAMENTO. AF_03/2024</t>
  </si>
  <si>
    <t>1.080,31</t>
  </si>
  <si>
    <t>ASSENTAMENTO DE TUBO DE CONCRETO PARA REDES COLETORAS DE ESGOTO SANITÁRIO, DIÂMETRO DE 1000 MM, JUNTA ELÁSTICA, INSTALADO EM LOCAL COM BAIXO NÍVEL DE INTERFERÊNCIAS (NÃO INCLUI FORNECIMENTO). AF_03/2024</t>
  </si>
  <si>
    <t>80,03</t>
  </si>
  <si>
    <t>TUBO DE CONCRETO PARA REDES COLETORAS DE ESGOTO SANITÁRIO, DIÂMETRO DE 300 MM, JUNTA ELÁSTICA, INSTALADO EM LOCAL COM ALTO NÍVEL DE INTERFERÊNCIAS - FORNECIMENTO E ASSENTAMENTO. AF_03/2024</t>
  </si>
  <si>
    <t>231,37</t>
  </si>
  <si>
    <t>ASSENTAMENTO DE TUBO DE CONCRETO PARA REDES COLETORAS DE ESGOTO SANITÁRIO, DIÂMETRO DE 300 MM, JUNTA ELÁSTICA, INSTALADO EM LOCAL COM ALTO NÍVEL DE INTERFERÊNCIAS (NÃO INCLUI FORNECIMENTO). AF_03/2024</t>
  </si>
  <si>
    <t>22,09</t>
  </si>
  <si>
    <t>TUBO DE CONCRETO PARA REDES COLETORAS DE ESGOTO SANITÁRIO, DIÂMETRO DE 400 MM, JUNTA ELÁSTICA, INSTALADO EM LOCAL COM ALTO NÍVEL DE INTERFERÊNCIAS - FORNECIMENTO E ASSENTAMENTO. AF_03/2024</t>
  </si>
  <si>
    <t>244,04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</si>
  <si>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</si>
  <si>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</si>
  <si>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434,14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</si>
  <si>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</si>
  <si>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</si>
  <si>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532,26</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</si>
  <si>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</si>
  <si>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</si>
  <si>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692,59</t>
  </si>
  <si>
    <t>ASSENTAMENTO DE TUBO DE CONCRETO PARA REDES COLETORAS DE ESGOTO SANITÁRIO, DIÂMETRO DE 700 MM, JUNTA ELÁSTICA, INSTALADO EM LOCAL COM ALTO NÍVEL DE INTERFERÊNCIAS (NÃO INCLUI FORNECIMENTO). AF_03/2024</t>
  </si>
  <si>
    <t>56,15</t>
  </si>
  <si>
    <t>TUBO DE CONCRETO PARA REDES COLETORAS DE ESGOTO SANITÁRIO, DIÂMETRO DE 800 MM, JUNTA ELÁSTICA, INSTALADO EM LOCAL COM ALTO NÍVEL DE INTERFERÊNCIAS - FORNECIMENTO E ASSENTAMENTO. AF_03/2024</t>
  </si>
  <si>
    <t>717,05</t>
  </si>
  <si>
    <t>ASSENTAMENTO DE TUBO DE CONCRETO PARA REDES COLETORAS DE ESGOTO SANITÁRIO, DIÂMETRO DE 800 MM, JUNTA ELÁSTICA, INSTALADO EM LOCAL COM ALTO NÍVEL DE INTERFERÊNCIAS (NÃO INCLUI FORNECIMENTO). AF_03/2024</t>
  </si>
  <si>
    <t>66,55</t>
  </si>
  <si>
    <t>TUBO DE CONCRETO PARA REDES COLETORAS DE ESGOTO SANITÁRIO, DIÂMETRO DE 900 MM, JUNTA ELÁSTICA, INSTALADO EM LOCAL COM ALTO NÍVEL DE INTERFERÊNCIAS - FORNECIMENTO E ASSENTAMENTO. AF_03/2024</t>
  </si>
  <si>
    <t>1.062,57</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</si>
  <si>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</si>
  <si>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</si>
  <si>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1.089,76</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</si>
  <si>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</si>
  <si>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</si>
  <si>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</si>
  <si>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200,28</t>
  </si>
  <si>
    <t>TUBO DE CONCRETO PARA REDES COLETORAS DE ÁGUAS PLUVIAIS, DIÂMETRO DE 600 MM, JUNTA RÍGIDA, INSTALADO EM LOCAL COM BAIXO NÍVEL DE INTERFERÊNCIAS - FORNECIMENTO E ASSENTAMENTO. AF_03/2024</t>
  </si>
  <si>
    <t>307,74</t>
  </si>
  <si>
    <t>TUBO DE CONCRETO PARA REDES COLETORAS DE ÁGUAS PLUVIAIS, DIÂMETRO DE 700 MM, JUNTA RÍGIDA, INSTALADO EM LOCAL COM BAIXO NÍVEL DE INTERFERÊNCIAS - FORNECIMENTO E ASSENTAMENTO. AF_03/2024</t>
  </si>
  <si>
    <t>410,52</t>
  </si>
  <si>
    <t>TUBO DE CONCRETO PARA REDES COLETORAS DE ÁGUAS PLUVIAIS, DIÂMETRO DE 800 MM, JUNTA RÍGIDA, INSTALADO EM LOCAL COM BAIXO NÍVEL DE INTERFERÊNCIAS - FORNECIMENTO E ASSENTAMENTO. AF_03/2024</t>
  </si>
  <si>
    <t>497,63</t>
  </si>
  <si>
    <t>TUBO DE CONCRETO PARA REDES COLETORAS DE ÁGUAS PLUVIAIS, DIÂMETRO DE 900 MM, JUNTA RÍGIDA, INSTALADO EM LOCAL COM BAIXO NÍVEL DE INTERFERÊNCIAS - FORNECIMENTO E ASSENTAMENTO. AF_03/2024</t>
  </si>
  <si>
    <t>571,50</t>
  </si>
  <si>
    <t>TUBO DE CONCRETO PARA REDES COLETORAS DE ÁGUAS PLUVIAIS, DIÂMETRO DE 1000 MM, JUNTA RÍGIDA, INSTALADO EM LOCAL COM BAIXO NÍVEL DE INTERFERÊNCIAS - FORNECIMENTO E ASSENTAMENTO. AF_03/2024</t>
  </si>
  <si>
    <t>591,92</t>
  </si>
  <si>
    <t>TUBO DE CONCRETO PARA REDES COLETORAS DE ÁGUAS PLUVIAIS, DIÂMETRO DE 400 MM, JUNTA RÍGIDA, INSTALADO EM LOCAL COM ALTO NÍVEL DE INTERFERÊNCIAS - FORNECIMENTO E ASSENTAMENTO. AF_03/2024</t>
  </si>
  <si>
    <t>168,32</t>
  </si>
  <si>
    <t>TUBO DE CONCRETO PARA REDES COLETORAS DE ÁGUAS PLUVIAIS, DIÂMETRO DE 500 MM, JUNTA RÍGIDA, INSTALADO EM LOCAL COM ALTO NÍVEL DE INTERFERÊNCIAS - FORNECIMENTO E ASSENTAMENTO. AF_03/2024</t>
  </si>
  <si>
    <t>204,68</t>
  </si>
  <si>
    <t>TUBO DE CONCRETO PARA REDES COLETORAS DE ÁGUAS PLUVIAIS, DIÂMETRO DE 600 MM, JUNTA RÍGIDA, INSTALADO EM LOCAL COM ALTO NÍVEL DE INTERFERÊNCIAS - FORNECIMENTO E ASSENTAMENTO. AF_03/2024</t>
  </si>
  <si>
    <t>313,15</t>
  </si>
  <si>
    <t>TUBO DE CONCRETO PARA REDES COLETORAS DE ÁGUAS PLUVIAIS, DIÂMETRO DE 700 MM, JUNTA RÍGIDA, INSTALADO EM LOCAL COM ALTO NÍVEL DE INTERFERÊNCIAS - FORNECIMENTO E ASSENTAMENTO. AF_03/2024</t>
  </si>
  <si>
    <t>416,94</t>
  </si>
  <si>
    <t>TUBO DE CONCRETO PARA REDES COLETORAS DE ÁGUAS PLUVIAIS, DIÂMETRO DE 800 MM, JUNTA RÍGIDA, INSTALADO EM LOCAL COM ALTO NÍVEL DE INTERFERÊNCIAS - FORNECIMENTO E ASSENTAMENTO. AF_03/2024</t>
  </si>
  <si>
    <t>505,04</t>
  </si>
  <si>
    <t>TUBO DE CONCRETO PARA REDES COLETORAS DE ÁGUAS PLUVIAIS, DIÂMETRO DE 900 MM, JUNTA RÍGIDA, INSTALADO EM LOCAL COM ALTO NÍVEL DE INTERFERÊNCIAS - FORNECIMENTO E ASSENTAMENTO. AF_03/2024</t>
  </si>
  <si>
    <t>579,97</t>
  </si>
  <si>
    <t>TUBO DE CONCRETO PARA REDES COLETORAS DE ÁGUAS PLUVIAIS, DIÂMETRO DE 1000 MM, JUNTA RÍGIDA, INSTALADO EM LOCAL COM ALTO NÍVEL DE INTERFERÊNCIAS - FORNECIMENTO E ASSENTAMENTO. AF_03/2024</t>
  </si>
  <si>
    <t>601,37</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</si>
  <si>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</si>
  <si>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</si>
  <si>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32,94</t>
  </si>
  <si>
    <t>ASSENTAMENTO DE TUBO DE CONCRETO PARA REDES COLETORAS DE ÁGUAS PLUVIAIS, DIÂMETRO DE 500 MM, JUNTA RÍGIDA, INSTALADO EM LOCAL COM BAIXO NÍVEL DE INTERFERÊNCIAS (NÃO INCLUI FORNECIMENTO). AF_03/2024</t>
  </si>
  <si>
    <t>42,52</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</si>
  <si>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</si>
  <si>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</si>
  <si>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62,35</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</si>
  <si>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</si>
  <si>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</si>
  <si>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83,17</t>
  </si>
  <si>
    <t>ASSENTAMENTO DE TUBO DE CONCRETO PARA REDES COLETORAS DE ÁGUAS PLUVIAIS, DIÂMETRO DE 1000 MM, JUNTA RÍGIDA, INSTALADO EM LOCAL COM BAIXO NÍVEL DE INTERFERÊNCIAS (NÃO INCLUI FORNECIMENTO). AF_03/2024</t>
  </si>
  <si>
    <t>93,93</t>
  </si>
  <si>
    <t>TUBO DE CONCRETO PARA REDES COLETORAS DE ÁGUAS PLUVIAIS, DIÂMETRO DE 1200 MM, JUNTA RÍGIDA, INSTALADO EM LOCAL COM BAIXO NÍVEL DE INTERFERÊNCIAS - FORNECIMENTO E ASSENTAMENTO. AF_03/2024</t>
  </si>
  <si>
    <t>859,95</t>
  </si>
  <si>
    <t>ASSENTAMENTO DE TUBO DE CONCRETO PARA REDES COLETORAS DE ÁGUAS PLUVIAIS, DIÂMETRO DE 1200 MM, JUNTA RÍGIDA, INSTALADO EM LOCAL COM BAIXO NÍVEL DE INTERFERÊNCIAS (NÃO INCLUI FORNECIMENTO). AF_03/2024</t>
  </si>
  <si>
    <t>116,18</t>
  </si>
  <si>
    <t>TUBO DE CONCRETO PARA REDES COLETORAS DE ÁGUAS PLUVIAIS, DIÂMETRO DE 1500 MM, JUNTA RÍGIDA, INSTALADO EM LOCAL COM BAIXO NÍVEL DE INTERFERÊNCIAS - FORNECIMENTO E ASSENTAMENTO. AF_03/2024</t>
  </si>
  <si>
    <t>1.228,90</t>
  </si>
  <si>
    <t>ASSENTAMENTO DE TUBO DE CONCRETO PARA REDES COLETORAS DE ÁGUAS PLUVIAIS, DIÂMETRO DE 1500 MM, JUNTA RÍGIDA, INSTALADO EM LOCAL COM BAIXO NÍVEL DE INTERFERÊNCIAS (NÃO INCLUI FORNECIMENTO). AF_03/2024</t>
  </si>
  <si>
    <t>151,34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</si>
  <si>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</si>
  <si>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</si>
  <si>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36,32</t>
  </si>
  <si>
    <t>ASSENTAMENTO DE TUBO DE CONCRETO PARA REDES COLETORAS DE ÁGUAS PLUVIAIS, DIÂMETRO DE 500 MM, JUNTA RÍGIDA, INSTALADO EM LOCAL COM ALTO NÍVEL DE INTERFERÊNCIAS (NÃO INCLUI FORNECIMENTO). AF_03/2024</t>
  </si>
  <si>
    <t>46,92</t>
  </si>
  <si>
    <t>ASSENTAMENTO DE TUBO DE CONCRETO PARA REDES COLETORAS DE ÁGUAS PLUVIAIS, DIÂMETRO DE 600 MM, JUNTA RÍGIDA, INSTALADO EM LOCAL COM ALTO NÍVEL DE INTERFERÊNCIAS (NÃO INCLUI FORNECIMENTO). AF_03/2024</t>
  </si>
  <si>
    <t>57,71</t>
  </si>
  <si>
    <t>ASSENTAMENTO DE TUBO DE CONCRETO PARA REDES COLETORAS DE ÁGUAS PLUVIAIS, DIÂMETRO DE 700 MM, JUNTA RÍGIDA, INSTALADO EM LOCAL COM ALTO NÍVEL DE INTERFERÊNCIAS (NÃO INCLUI FORNECIMENTO). AF_03/2024</t>
  </si>
  <si>
    <t>68,77</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</si>
  <si>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</si>
  <si>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</si>
  <si>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91,64</t>
  </si>
  <si>
    <t>ASSENTAMENTO DE TUBO DE CONCRETO PARA REDES COLETORAS DE ÁGUAS PLUVIAIS, DIÂMETRO DE 1000 MM, JUNTA RÍGIDA, INSTALADO EM LOCAL COM ALTO NÍVEL DE INTERFERÊNCIAS (NÃO INCLUI FORNECIMENTO). AF_03/2024</t>
  </si>
  <si>
    <t>103,38</t>
  </si>
  <si>
    <t>TUBO DE CONCRETO PARA REDES COLETORAS DE ÁGUAS PLUVIAIS, DIÂMETRO DE 1200 MM, JUNTA RÍGIDA, INSTALADO EM LOCAL COM ALTO NÍVEL DE INTERFERÊNCIAS - FORNECIMENTO E ASSENTAMENTO. AF_03/2024</t>
  </si>
  <si>
    <t>871,43</t>
  </si>
  <si>
    <t>ASSENTAMENTO DE TUBO DE CONCRETO PARA REDES COLETORAS DE ÁGUAS PLUVIAIS, DIÂMETRO DE 1200 MM, JUNTA RÍGIDA, INSTALADO EM LOCAL COM ALTO NÍVEL DE INTERFERÊNCIAS (NÃO INCLUI FORNECIMENTO). AF_03/2024</t>
  </si>
  <si>
    <t>127,66</t>
  </si>
  <si>
    <t>TUBO DE CONCRETO PARA REDES COLETORAS DE ÁGUAS PLUVIAIS, DIÂMETRO DE 1500 MM, JUNTA RÍGIDA, INSTALADO EM LOCAL COM ALTO NÍVEL DE INTERFERÊNCIAS - FORNECIMENTO E ASSENTAMENTO. AF_03/2024</t>
  </si>
  <si>
    <t>1.243,42</t>
  </si>
  <si>
    <t>ASSENTAMENTO DE TUBO DE CONCRETO PARA REDES COLETORAS DE ÁGUAS PLUVIAIS, DIÂMETRO DE 1500 MM, JUNTA RÍGIDA, INSTALADO EM LOCAL COM ALTO NÍVEL DE INTERFERÊNCIAS (NÃO INCLUI FORNECIMENTO). AF_03/2024</t>
  </si>
  <si>
    <t>165,86</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</si>
  <si>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</si>
  <si>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</si>
  <si>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143,03</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</si>
  <si>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</si>
  <si>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</si>
  <si>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108,39</t>
  </si>
  <si>
    <t>TUBO DE CONCRETO (SIMPLES) PARA REDES COLETORAS DE ÁGUAS PLUVIAIS, DIÂMETRO DE 500 MM, JUNTA RÍGIDA, INSTALADO EM LOCAL COM BAIXO NÍVEL DE INTERFERÊNCIAS - FORNECIMENTO E ASSENTAMENTO. AF_03/2024</t>
  </si>
  <si>
    <t>154,83</t>
  </si>
  <si>
    <t>TUBO DE CONCRETO (SIMPLES) PARA REDES COLETORAS DE ÁGUAS PLUVIAIS, DIÂMETRO DE 300 MM, JUNTA RÍGIDA, INSTALADO EM LOCAL COM ALTO NÍVEL DE INTERFERÊNCIAS - FORNECIMENTO E ASSENTAMENTO. AF_03/2024</t>
  </si>
  <si>
    <t>89,92</t>
  </si>
  <si>
    <t>TUBO DE CONCRETO (SIMPLES) PARA REDES COLETORAS DE ÁGUAS PLUVIAIS, DIÂMETRO DE 400 MM, JUNTA RÍGIDA, INSTALADO EM LOCAL COM ALTO NÍVEL DE INTERFERÊNCIAS - FORNECIMENTO E ASSENTAMENTO. AF_03/2024</t>
  </si>
  <si>
    <t>111,77</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</si>
  <si>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</si>
  <si>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</si>
  <si>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</si>
  <si>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</si>
  <si>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</si>
  <si>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</si>
  <si>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</si>
  <si>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</si>
  <si>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</si>
  <si>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</si>
  <si>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</si>
  <si>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</si>
  <si>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9,67</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</si>
  <si>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</si>
  <si>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</si>
  <si>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12,30</t>
  </si>
  <si>
    <t>ASSENTAMENTO DE TUBO DE PVC DEFOFO OU PRFV OU RPVC PARA REDE DE ÁGUA, DN 500 MM, JUNTA ELÁSTICA INTEGRADA, INSTALADO EM LOCAL COM NÍVEL BAIXO DE INTERFERÊNCIAS (NÃO INCLUI FORNECIMENTO). AF_05/2024</t>
  </si>
  <si>
    <t>41,89</t>
  </si>
  <si>
    <t>59,89</t>
  </si>
  <si>
    <t>72,50</t>
  </si>
  <si>
    <t>77,87</t>
  </si>
  <si>
    <t>88,58</t>
  </si>
  <si>
    <t>94,52</t>
  </si>
  <si>
    <t>104,09</t>
  </si>
  <si>
    <t>129,45</t>
  </si>
  <si>
    <t>154,81</t>
  </si>
  <si>
    <t>46,64</t>
  </si>
  <si>
    <t>55,63</t>
  </si>
  <si>
    <t>100,51</t>
  </si>
  <si>
    <t>165,14</t>
  </si>
  <si>
    <t>187,58</t>
  </si>
  <si>
    <t>252,22</t>
  </si>
  <si>
    <t>339,29</t>
  </si>
  <si>
    <t>361,73</t>
  </si>
  <si>
    <t>406,62</t>
  </si>
  <si>
    <t>493,70</t>
  </si>
  <si>
    <t>538,60</t>
  </si>
  <si>
    <t>625,66</t>
  </si>
  <si>
    <t>670,56</t>
  </si>
  <si>
    <t>802,52</t>
  </si>
  <si>
    <t>238,93</t>
  </si>
  <si>
    <t>272,59</t>
  </si>
  <si>
    <t>369,54</t>
  </si>
  <si>
    <t>403,20</t>
  </si>
  <si>
    <t>500,15</t>
  </si>
  <si>
    <t>533,81</t>
  </si>
  <si>
    <t>601,15</t>
  </si>
  <si>
    <t>731,75</t>
  </si>
  <si>
    <t>799,10</t>
  </si>
  <si>
    <t>929,71</t>
  </si>
  <si>
    <t>997,05</t>
  </si>
  <si>
    <t>1.195,00</t>
  </si>
  <si>
    <t>32,12</t>
  </si>
  <si>
    <t>36,61</t>
  </si>
  <si>
    <t>47,84</t>
  </si>
  <si>
    <t>59,04</t>
  </si>
  <si>
    <t>102,59</t>
  </si>
  <si>
    <t>146,13</t>
  </si>
  <si>
    <t>178,45</t>
  </si>
  <si>
    <t>189,65</t>
  </si>
  <si>
    <t>212,10</t>
  </si>
  <si>
    <t>255,65</t>
  </si>
  <si>
    <t>278,08</t>
  </si>
  <si>
    <t>321,58</t>
  </si>
  <si>
    <t>344,08</t>
  </si>
  <si>
    <t>410,06</t>
  </si>
  <si>
    <t>124,19</t>
  </si>
  <si>
    <t>265,80</t>
  </si>
  <si>
    <t>413,84</t>
  </si>
  <si>
    <t>1.014,87</t>
  </si>
  <si>
    <t>1.636,37</t>
  </si>
  <si>
    <t>2.870,71</t>
  </si>
  <si>
    <t>4.269,21</t>
  </si>
  <si>
    <t>2.812,76</t>
  </si>
  <si>
    <t>4.597,11</t>
  </si>
  <si>
    <t>5.070,44</t>
  </si>
  <si>
    <t>19,29</t>
  </si>
  <si>
    <t>31,56</t>
  </si>
  <si>
    <t>35,07</t>
  </si>
  <si>
    <t>39,45</t>
  </si>
  <si>
    <t>49,10</t>
  </si>
  <si>
    <t>62,26</t>
  </si>
  <si>
    <t>70,15</t>
  </si>
  <si>
    <t>56,12</t>
  </si>
  <si>
    <t>63,14</t>
  </si>
  <si>
    <t>78,92</t>
  </si>
  <si>
    <t>87,69</t>
  </si>
  <si>
    <t>98,21</t>
  </si>
  <si>
    <t>110,49</t>
  </si>
  <si>
    <t>124,53</t>
  </si>
  <si>
    <t>140,32</t>
  </si>
  <si>
    <t>18,09</t>
  </si>
  <si>
    <t>242,24</t>
  </si>
  <si>
    <t>2.689,97</t>
  </si>
  <si>
    <t>32,43</t>
  </si>
  <si>
    <t>56,82</t>
  </si>
  <si>
    <t>1.527,12</t>
  </si>
  <si>
    <t>32,10</t>
  </si>
  <si>
    <t>44,40</t>
  </si>
  <si>
    <t>82,60</t>
  </si>
  <si>
    <t>2.162,93</t>
  </si>
  <si>
    <t>171,38</t>
  </si>
  <si>
    <t>201,91</t>
  </si>
  <si>
    <t>386,23</t>
  </si>
  <si>
    <t>391,17</t>
  </si>
  <si>
    <t>510,48</t>
  </si>
  <si>
    <t>PAREDE DE MADEIRA COMPENSADA PARA CONSTRUÇÃO TEMPORÁRIA EM CHAPA SIMPLES, EXTERNA, SEM VÃO. AF_03/2024</t>
  </si>
  <si>
    <t>93,60</t>
  </si>
  <si>
    <t>PAREDE DE MADEIRA COMPENSADA PARA CONSTRUÇÃO TEMPORÁRIA EM CHAPA SIMPLES, INTERNA, SEM VÃO. AF_03/2024</t>
  </si>
  <si>
    <t>74,90</t>
  </si>
  <si>
    <t>PAREDE DE MADEIRA COMPENSADA PARA CONSTRUÇÃO TEMPORÁRIA EM CHAPA SIMPLES, EXTERNA, COM ÁREA LÍQUIDA MAIOR OU IGUAL A 6 M², COM VÃO. AF_03/2024</t>
  </si>
  <si>
    <t>108,11</t>
  </si>
  <si>
    <t>PAREDE DE MADEIRA COMPENSADA PARA CONSTRUÇÃO TEMPORÁRIA EM CHAPA SIMPLES, EXTERNA, COM ÁREA LÍQUIDA MENOR QUE 6 M², COM VÃO. AF_03/2024</t>
  </si>
  <si>
    <t>135,19</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</si>
  <si>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</si>
  <si>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</si>
  <si>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107,78</t>
  </si>
  <si>
    <t>PAREDE DE MADEIRA COMPENSADA PARA CONSTRUÇÃO TEMPORÁRIA EM CHAPA DUPLA, EXTERNA, SEM VÃO. AF_03/2024</t>
  </si>
  <si>
    <t>137,95</t>
  </si>
  <si>
    <t>PAREDE DE MADEIRA COMPENSADA PARA CONSTRUÇÃO TEMPORÁRIA EM CHAPA DUPLA, INTERNA, SEM VÃO. AF_03/2024</t>
  </si>
  <si>
    <t>116,68</t>
  </si>
  <si>
    <t>PAREDE DE MADEIRA COMPENSADA PARA CONSTRUÇÃO TEMPORÁRIA EM CHAPA DUPLA, EXTERNA, COM ÁREA LÍQUIDA MAIOR OU IGUAL A QUE 6 M², COM VÃO. AF_03/2024</t>
  </si>
  <si>
    <t>156,18</t>
  </si>
  <si>
    <t>PAREDE DE MADEIRA COMPENSADA PARA CONSTRUÇÃO TEMPORÁRIA EM CHAPA DUPLA, EXTERNA, COM ÁREA LÍQUIDA MENOR QUE 6 M², COM VÃO. AF_03/2024</t>
  </si>
  <si>
    <t>190,35</t>
  </si>
  <si>
    <t>PAREDE DE MADEIRA COMPENSADA PARA CONSTRUÇÃO TEMPORÁRIA EM CHAPA DUPLA, INTERNA, COM ÁREA LÍQUIDA MAIOR OU IGUAL A 6 M², COM VÃO. AF_03/2024</t>
  </si>
  <si>
    <t>131,10</t>
  </si>
  <si>
    <t>PAREDE DE MADEIRA COMPENSADA PARA CONSTRUÇÃO TEMPORÁRIA EM CHAPA DUPLA, INTERNA, COM ÁREA LÍQUIDA MENOR QUE 6 M², COM VÃO. AF_03/2024</t>
  </si>
  <si>
    <t>160,07</t>
  </si>
  <si>
    <t>TAPUME COM COMPENSADO DE MADEIRA. AF_03/2024</t>
  </si>
  <si>
    <t>TAPUME COM TELHA METÁLICA. AF_03/2024</t>
  </si>
  <si>
    <t>80,95</t>
  </si>
  <si>
    <t>PISO PARA CONSTRUÇÃO TEMPORÁRIA EM MADEIRA, SEM REAPROVEITAMENTO. AF_03/2024</t>
  </si>
  <si>
    <t>58,24</t>
  </si>
  <si>
    <t>ESTRUTURA DE MADEIRA PROVISÓRIA PARA SUPORTE DE CAIXA DÁGUA ELEVADA DE 1000 LITROS. AF_03/2024</t>
  </si>
  <si>
    <t>6.112,53</t>
  </si>
  <si>
    <t>ESTRUTURA DE MADEIRA PROVISÓRIA PARA SUPORTE DE CAIXA DÁGUA ELEVADA DE 3000 LITROS. AF_03/2024</t>
  </si>
  <si>
    <t>10.539,02</t>
  </si>
  <si>
    <t>105113</t>
  </si>
  <si>
    <t>ESTRUTURA DE MADEIRA PROVISÓRIA PARA SUPORTE DE CAIXA D'ÁGUA ELEVADA DE 2000 LITROS. AF_03/2024</t>
  </si>
  <si>
    <t>8.107,87</t>
  </si>
  <si>
    <t>105114</t>
  </si>
  <si>
    <t>EXECUÇÃO DOS APOIOS PARA CONTÊINER OU MÓDULO HABITÁVEL. AF_03/2024</t>
  </si>
  <si>
    <t>1.642,50</t>
  </si>
  <si>
    <t>105115</t>
  </si>
  <si>
    <t>INSTALAÇÃO E DESINSTALAÇÃO MECANIZADA DE CONTÊINER OU MÓDULO HABITÁVEL DE USOS DIVERSOS. AF_03/2024</t>
  </si>
  <si>
    <t>119,77</t>
  </si>
  <si>
    <t>105116</t>
  </si>
  <si>
    <t>INSTALAÇÃO E DESINSTALAÇÃO MANUAL DE CONTÊINER OU MÓDULO HABITÁVEL PEQUENO. AF_03/2024</t>
  </si>
  <si>
    <t>105126</t>
  </si>
  <si>
    <t>INSTALAÇÃO DE CONCERTINA SIMPLES, ESPIRAL DE 300 MM. AF_03/2024</t>
  </si>
  <si>
    <t>105127</t>
  </si>
  <si>
    <t>INSTALAÇÃO DE CONCERTINA DUPLA CLIPADA, ESPIRAL DE 300 MM. AF_03/2024</t>
  </si>
  <si>
    <t>105128</t>
  </si>
  <si>
    <t>INSTALAÇÃO DE CONCERTINA FLAT, ESPIRAL DE 300 MM. AF_03/2024</t>
  </si>
  <si>
    <t>86,66</t>
  </si>
  <si>
    <t>105130</t>
  </si>
  <si>
    <t>EXECUÇÃO DE PILARETES PARA TAPUMES E CONSTRUÇÕES TEMPORÁRIAS. AF_03/2024</t>
  </si>
  <si>
    <t>214,66</t>
  </si>
  <si>
    <t>136,29</t>
  </si>
  <si>
    <t>164,43</t>
  </si>
  <si>
    <t>200,67</t>
  </si>
  <si>
    <t>227,98</t>
  </si>
  <si>
    <t>212,32</t>
  </si>
  <si>
    <t>385,66</t>
  </si>
  <si>
    <t>171,20</t>
  </si>
  <si>
    <t>274,91</t>
  </si>
  <si>
    <t>263,28</t>
  </si>
  <si>
    <t>706,12</t>
  </si>
  <si>
    <t>166,59</t>
  </si>
  <si>
    <t>137,19</t>
  </si>
  <si>
    <t>148,89</t>
  </si>
  <si>
    <t>123,50</t>
  </si>
  <si>
    <t>207,69</t>
  </si>
  <si>
    <t>313,33</t>
  </si>
  <si>
    <t>271,70</t>
  </si>
  <si>
    <t>259,80</t>
  </si>
  <si>
    <t>160,08</t>
  </si>
  <si>
    <t>217,78</t>
  </si>
  <si>
    <t>251,69</t>
  </si>
  <si>
    <t>217,20</t>
  </si>
  <si>
    <t>TANQUE DE ASFALTO ESTACIONÁRIO COM SERPENTINA, CAPACIDADE 30.000 L - CHP DIURNO. AF_05/2023</t>
  </si>
  <si>
    <t>268,52</t>
  </si>
  <si>
    <t>227,83</t>
  </si>
  <si>
    <t>183,46</t>
  </si>
  <si>
    <t>191,55</t>
  </si>
  <si>
    <t>167,71</t>
  </si>
  <si>
    <t>244,31</t>
  </si>
  <si>
    <t>ESPARGIDOR DE ASFALTO PRESSURIZADO, TANQUE 6 M3 COM ISOLAÇÃO TÉRMICA, AQUECIDO COM 2 MAÇARICOS, COM BARRA ESPARGIDORA 3,60 M, MONTADO SOBRE CAMINHÃO  TOCO, PBT 14.300 KG, POTÊNCIA 185 CV - CHP DIURNO. AF_05/2023</t>
  </si>
  <si>
    <t>261,48</t>
  </si>
  <si>
    <t>99,29</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</si>
  <si>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</si>
  <si>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</si>
  <si>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</si>
  <si>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</si>
  <si>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3,78</t>
  </si>
  <si>
    <t>BETONEIRA CAPACIDADE NOMINAL DE 400 L, CAPACIDADE DE MISTURA 280 L, MOTOR ELÉTRICO TRIFÁSICO POTÊNCIA DE 2 CV, SEM CARREGADOR - CHP DIURNO. AF_05/2023</t>
  </si>
  <si>
    <t>220,58</t>
  </si>
  <si>
    <t>255,67</t>
  </si>
  <si>
    <t>BOMBA SUBMERSÍVEL ELÉTRICA TRIFÁSICA, POTÊNCIA 2,96 HP, Ø ROTOR 144 MM SEMI-ABERTO, BOCAL DE SAÍDA Ø 2", HM/Q = 2 MCA / 38,8 M3/H A 28 MCA / 5 M3/H - CHP DIURNO. AF_06/2014</t>
  </si>
  <si>
    <t>3,42</t>
  </si>
  <si>
    <t>TANQUE DE ASFALTO ESTACIONÁRIO COM MAÇARICO, CAPACIDADE 20.000 L - CHP DIURNO. AF_05/2023</t>
  </si>
  <si>
    <t>180,79</t>
  </si>
  <si>
    <t>199,86</t>
  </si>
  <si>
    <t>129,69</t>
  </si>
  <si>
    <t>BETONEIRA CAPACIDADE NOMINAL DE 600 L, CAPACIDADE DE MISTURA 360 L, MOTOR ELÉTRICO TRIFÁSICO POTÊNCIA DE 4 CV, SEM CARREGADOR - CHP DIURNO. AF_05/2023</t>
  </si>
  <si>
    <t>585,86</t>
  </si>
  <si>
    <t>1.381,52</t>
  </si>
  <si>
    <t>1.196,95</t>
  </si>
  <si>
    <t>333,06</t>
  </si>
  <si>
    <t>224,18</t>
  </si>
  <si>
    <t>BETONEIRA CAPACIDADE NOMINAL DE 600 L, CAPACIDADE DE MISTURA 440 L, MOTOR A DIESEL POTÊNCIA 10 HP, COM CARREGADOR - CHP DIURNO. AF_05/2023</t>
  </si>
  <si>
    <t>213,93</t>
  </si>
  <si>
    <t>331,77</t>
  </si>
  <si>
    <t>366,87</t>
  </si>
  <si>
    <t>165,80</t>
  </si>
  <si>
    <t>25,60</t>
  </si>
  <si>
    <t>16,04</t>
  </si>
  <si>
    <t>PROJETOR PNEUMÁTICO DE ARGAMASSA PARA CHAPISCO E REBOCO COM RECIPIENTE ACOPLADO, TIPO CANEQUINHA, COM COMPRESSOR DE AR REBOCÁVEL VAZÃO 89 PCM E MOTOR DIESEL DE 20 CV - CHP DIURNO. AF_05/2023</t>
  </si>
  <si>
    <t>758,34</t>
  </si>
  <si>
    <t>398,95</t>
  </si>
  <si>
    <t>MANIPULADOR TELESCÓPICO, POTÊNCIA DE 85 HP, CAPACIDADE DE CARGA DE 3.500 KG, ALTURA MÁXIMA DE ELEVAÇÃO DE 12,3 M - CHP DIURNO. AF_05/2023</t>
  </si>
  <si>
    <t>173,10</t>
  </si>
  <si>
    <t>133,79</t>
  </si>
  <si>
    <t>32,81</t>
  </si>
  <si>
    <t>78,48</t>
  </si>
  <si>
    <t>202,65</t>
  </si>
  <si>
    <t>103,52</t>
  </si>
  <si>
    <t>255,24</t>
  </si>
  <si>
    <t>264,48</t>
  </si>
  <si>
    <t>229,71</t>
  </si>
  <si>
    <t>471,53</t>
  </si>
  <si>
    <t>30,69</t>
  </si>
  <si>
    <t>CAMINHÃO PARA EQUIPAMENTO DE LIMPEZA A SUCÇÃO, COM CAMINHÃO TRUCADO DE PESO BRUTO TOTAL 23000 KG, CARGA ÚTIL MÁXIMA 15935 KG, DISTÂNCIA ENTRE EIXOS 4,80 M, POTÊNCIA 230 CV, INCLUSIVE LIMPADORA A SUCÇÃO, TANQUE 12000 L - CHP DIURNO. AF_05/2023</t>
  </si>
  <si>
    <t>352,11</t>
  </si>
  <si>
    <t>PENEIRA ROTATIVA COM MOTOR ELÉTRICO TRIFÁSICO DE 2 CV, CILINDRO DE 1 M X 0,60 M, COM FUROS DE 3,17 MM - CHP DIURNO. AF_05/2023</t>
  </si>
  <si>
    <t>DOSADOR DE AREIA, CAPACIDADE DE 26 LITROS - CHP DIURNO. AF_05/2023</t>
  </si>
  <si>
    <t>93,48</t>
  </si>
  <si>
    <t>75,95</t>
  </si>
  <si>
    <t>407,72</t>
  </si>
  <si>
    <t>APARELHO PARA CORTE E SOLDA OXI-ACETILENO SOBRE RODAS, INCLUSIVE CILINDROS E MAÇARICOS - CHP DIURNO. AF_05/2023</t>
  </si>
  <si>
    <t>95,48</t>
  </si>
  <si>
    <t>1.120,15</t>
  </si>
  <si>
    <t>GRUA ASCENSIONAL, LANCA DE 30 M, CAPACIDADE DE 1,0 T A 30 M, ALTURA ATE 39 M - CHP DIURNO. AF_05/2023</t>
  </si>
  <si>
    <t>106,44</t>
  </si>
  <si>
    <t>358,89</t>
  </si>
  <si>
    <t>265,65</t>
  </si>
  <si>
    <t>MÁQUINA JATO DE PRESSAO PORTÁTIL, CAMARA DE 1 SAIDA, CAPACIDADE 280 L, DIAMETRO 670 MM, BICO DE JATO CURTO VENTURI DE 5/16" , MANGUEIRA DE 1" COM COMPRESSOR DE AR REBOCÁVEL 189 PCM E MOTOR DIESEL 63 CV - CHP DIURNO. AF_05/2023</t>
  </si>
  <si>
    <t>91,09</t>
  </si>
  <si>
    <t>77,11</t>
  </si>
  <si>
    <t>174,48</t>
  </si>
  <si>
    <t>USINA DE MISTURA ASFÁLTICA À QUENTE, TIPO CONTRA FLUXO, PROD 40 A 80 TON/HORA - CHP DIURNO. AF_05/2023</t>
  </si>
  <si>
    <t>2.699,04</t>
  </si>
  <si>
    <t>USINA DE ASFALTO À FRIO, CAPACIDADE DE 40 A 60 TON/HORA, ELÉTRICA POTÊNCIA 30 CV - CHP DIURNO. AF_05/2023</t>
  </si>
  <si>
    <t>258,34</t>
  </si>
  <si>
    <t>375,24</t>
  </si>
  <si>
    <t>219,12</t>
  </si>
  <si>
    <t>182,74</t>
  </si>
  <si>
    <t>GRUA ASCENCIONAL, LANCA DE 42 M, CAPACIDADE DE 1,5 T A 30 M, ALTURA ATE 39 M - CHP DIURNO. AF_05/2023</t>
  </si>
  <si>
    <t>169,22</t>
  </si>
  <si>
    <t>POLIDORA DE PISO (POLITRIZ), PESO DE 100KG, DIÂMETRO 450 MM, MOTOR ELÉTRICO, POTÊNCIA 4 HP - CHP DIURNO. AF_05/2023</t>
  </si>
  <si>
    <t>DESEMPENADEIRA DE CONCRETO, PESO DE 78 KG, 4 PÁS, MOTOR A GASOLINA, POTÊNCIA 5,5 HP - CHP DIURNO. AF_05/2023</t>
  </si>
  <si>
    <t>28,68</t>
  </si>
  <si>
    <t>236,61</t>
  </si>
  <si>
    <t>PERFURATRIZ SOBRE ESTEIRA, TORQUE MÁXIMO 600 KGF, POTÊNCIA ENTRE 50 E 60 HP, DIÂMETRO MÁXIMO 10" - CHP DIURNO. AF_11/2016</t>
  </si>
  <si>
    <t>169,96</t>
  </si>
  <si>
    <t>285,62</t>
  </si>
  <si>
    <t>295,75</t>
  </si>
  <si>
    <t>179,50</t>
  </si>
  <si>
    <t>179,03</t>
  </si>
  <si>
    <t>137,55</t>
  </si>
  <si>
    <t>278,18</t>
  </si>
  <si>
    <t>138,02</t>
  </si>
  <si>
    <t>143,10</t>
  </si>
  <si>
    <t>MINIESCAVADEIRA SOBRE ESTEIRAS, POTÊNCIA LÍQUIDA DE *30* HP, PESO OPERACIONAL DE *3.500* KG - CHP DIURNO. AF_04/2017</t>
  </si>
  <si>
    <t>120,45</t>
  </si>
  <si>
    <t>ROLO COMPACTADOR DE PNEUS, ESTÁTICO, PRESSÃO VARIÁVEL, POTÊNCIA 110 HP, PESO SEM/COM LASTRO 10,8/27 T, LARGURA DE ROLAGEM 2,30 M - CHP DIURNO. AF_06/2017</t>
  </si>
  <si>
    <t>224,36</t>
  </si>
  <si>
    <t>5,21</t>
  </si>
  <si>
    <t>LAVADORA DE ALTA PRESSAO (LAVA-JATO) PARA AGUA FRIA, PRESSAO DE OPERACAO ENTRE 1400 E 1900 LIB/POL2, VAZAO MAXIMA ENTRE 400 E 700 L/H - CHP DIURNO. AF_05/2023</t>
  </si>
  <si>
    <t>4.864,45</t>
  </si>
  <si>
    <t>6.652,06</t>
  </si>
  <si>
    <t>29,14</t>
  </si>
  <si>
    <t>102874</t>
  </si>
  <si>
    <t>PERFURATRIZ HIDRÁULICA SOBRE ESTEIRA, TORQUE MÁXIMO 161 KNM, PROFUNDIDADE MÁXIMA 54 M, DIÂMETRO MÁXIMO 1500 MM, POTÊNCIA MOTOR 268 HP - CHP DIURNO. AF_04/2019</t>
  </si>
  <si>
    <t>1.038,52</t>
  </si>
  <si>
    <t>102880</t>
  </si>
  <si>
    <t>PERFURATRIZ PARA EXECUÇÃO DE ESTACAS SECANTES, TIPO HÉLICE CONTÍNUA COM CABEÇOTE DUPLO E TUBO METÁLICO - CHP DIURNO. AF_04/2019</t>
  </si>
  <si>
    <t>1.445,18</t>
  </si>
  <si>
    <t>102964</t>
  </si>
  <si>
    <t>PERFURATRIZ HIDRÁULICA SOBRE ESTEIRA, TORQUE MÁXIMO 98 KNM, PROFUNDIDADE MÁXIMA 25 M, DIÂMETRO MÁXIMO 115 MM, POTÊNCIA MOTOR 190 HP - CHP DIURNO. AF_02/2021</t>
  </si>
  <si>
    <t>491,99</t>
  </si>
  <si>
    <t>102976</t>
  </si>
  <si>
    <t>PERFURATRIZ ROTATIVA SOBRE ESTEIRA, TORQUE MAXIMO 2500 KGM, POTENCIA 110 HP, MOTOR DIESEL- CHP DIURNO. AF_05/2017</t>
  </si>
  <si>
    <t>280,67</t>
  </si>
  <si>
    <t>103224</t>
  </si>
  <si>
    <t>PERFURATRIZ PARA FURO DIRECIONAL HORIZONTAL (HDD) COM CAPACIDADE ATÉ 89 KN, POTÊNCIA 24,8 HP A 80 HP (INCLUSO FERRAMENTAS E LOCALIZADOR) - CHP DIURNO. AF_05/2023</t>
  </si>
  <si>
    <t>442,27</t>
  </si>
  <si>
    <t>103230</t>
  </si>
  <si>
    <t>PERFURATRIZ PARA FURO DIRECIONAL HORIZONTAL (HDD) COM CAPACIDADE DE 90 KN A 200 KN, POTÊNCIA 100 HP A 160 HP (INCLUSO FERRAMENTAS E LOCALIZADOR) - CHP DIURNO. AF_05/2023</t>
  </si>
  <si>
    <t>983,75</t>
  </si>
  <si>
    <t>103236</t>
  </si>
  <si>
    <t>PERFURATRIZ PARA FURO DIRECIONAL HORIZONTAL (HDD) COM CAPACIDADE DE 201 KN A 560 KN, POTÊNCIA 200 HP A 260 HP (INCLUSO FERRAMENTAS E LOCALIZADOR) - CHP DIURNO. AF_05/2023</t>
  </si>
  <si>
    <t>1.347,39</t>
  </si>
  <si>
    <t>104695</t>
  </si>
  <si>
    <t>PERFURATRIZ DE COROA DIAMANTADA PARA CONCRETO, DIÂMETRO ATÉ 250 MM, MOTOR ELÉTRICO 220 V, POTÊNCIA 2.500 W - CHP DIURNO. AF_05/2023</t>
  </si>
  <si>
    <t>104716</t>
  </si>
  <si>
    <t>ESCAVADEIRA HIDRÁULICA DE BRAÇO LONGO (LONGO ALCANCE) SOBRE ESTEIRAS, CAÇAMBA 0,52 M3, PESO OPERACIONAL 24 T, POTÊNCIA LÍQUIDA 155 HP  - CHP DIURNO. AF_06/2023</t>
  </si>
  <si>
    <t>275,78</t>
  </si>
  <si>
    <t>91,46</t>
  </si>
  <si>
    <t>65,06</t>
  </si>
  <si>
    <t>67,22</t>
  </si>
  <si>
    <t>GRADE DE DISCO CONTROLE REMOTO REBOCÁVEL, COM 24 DISCOS 24" X 6 MM COM PNEUS PARA TRANSPORTE - CHI DIURNO. AF_06/2014</t>
  </si>
  <si>
    <t>57,41</t>
  </si>
  <si>
    <t>166,42</t>
  </si>
  <si>
    <t>151,24</t>
  </si>
  <si>
    <t>91,35</t>
  </si>
  <si>
    <t>91,74</t>
  </si>
  <si>
    <t>234,45</t>
  </si>
  <si>
    <t>12,26</t>
  </si>
  <si>
    <t>76,49</t>
  </si>
  <si>
    <t>63,90</t>
  </si>
  <si>
    <t>52,27</t>
  </si>
  <si>
    <t>3,20</t>
  </si>
  <si>
    <t>102,20</t>
  </si>
  <si>
    <t>71,88</t>
  </si>
  <si>
    <t>88,50</t>
  </si>
  <si>
    <t>27,57</t>
  </si>
  <si>
    <t>59,41</t>
  </si>
  <si>
    <t>56,76</t>
  </si>
  <si>
    <t>TANQUE DE ASFALTO ESTACIONÁRIO COM SERPENTINA, CAPACIDADE 30.000 L - CHI DIURNO. AF_05/2023</t>
  </si>
  <si>
    <t>40,62</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</si>
  <si>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</si>
  <si>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</si>
  <si>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</si>
  <si>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</si>
  <si>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0,92</t>
  </si>
  <si>
    <t>BETONEIRA CAPACIDADE NOMINAL DE 400 L, CAPACIDADE DE MISTURA 280 L, MOTOR ELÉTRICO TRIFÁSICO POTÊNCIA DE 2 CV, SEM CARREGADOR - CHI DIURNO. AF_05/2023</t>
  </si>
  <si>
    <t>99,27</t>
  </si>
  <si>
    <t>BOMBA SUBMERSÍVEL ELÉTRICA TRIFÁSICA, POTÊNCIA 2,96 HP, Ø ROTOR 144 MM SEMI-ABERTO, BOCAL DE SAÍDA Ø 2", HM/Q = 2 MCA / 38,8 M3/H A 28 MCA / 5 M3/H - CHI DIURNO. AF_06/2014</t>
  </si>
  <si>
    <t>TANQUE DE ASFALTO ESTACIONÁRIO COM MAÇARICO, CAPACIDADE 20.000 L - CHI DIURNO. AF_05/2023</t>
  </si>
  <si>
    <t>92,97</t>
  </si>
  <si>
    <t>BETONEIRA CAPACIDADE NOMINAL DE 600 L, CAPACIDADE DE MISTURA 360 L, MOTOR ELÉTRICO TRIFÁSICO POTÊNCIA DE 4 CV, SEM CARREGADOR - CHI DIURNO. AF_05/2023</t>
  </si>
  <si>
    <t>193,72</t>
  </si>
  <si>
    <t>413,96</t>
  </si>
  <si>
    <t>363,49</t>
  </si>
  <si>
    <t>111,24</t>
  </si>
  <si>
    <t>BETONEIRA CAPACIDADE NOMINAL DE 600 L, CAPACIDADE DE MISTURA 440 L, MOTOR A DIESEL POTÊNCIA 10 HP, COM CARREGADOR - CHI DIURNO. AF_05/2023</t>
  </si>
  <si>
    <t>1,82</t>
  </si>
  <si>
    <t>85,97</t>
  </si>
  <si>
    <t>89,84</t>
  </si>
  <si>
    <t>97,05</t>
  </si>
  <si>
    <t>PROJETOR PNEUMÁTICO DE ARGAMASSA PARA CHAPISCO E REBOCO COM RECIPIENTE ACOPLADO, TIPO CANEQUINHA, COM COMPRESSOR DE AR REBOCÁVEL VAZÃO 89 PCM E MOTOR DIESEL DE 20 CV - CHI DIURNO. AF_05/2023</t>
  </si>
  <si>
    <t>335,95</t>
  </si>
  <si>
    <t>169,46</t>
  </si>
  <si>
    <t>MANIPULADOR TELESCÓPICO, POTÊNCIA DE 85 HP, CAPACIDADE DE CARGA DE 3.500 KG, ALTURA MÁXIMA DE ELEVAÇÃO DE 12,3 M - CHI DIURNO. AF_05/2023</t>
  </si>
  <si>
    <t>75,14</t>
  </si>
  <si>
    <t>63,21</t>
  </si>
  <si>
    <t>70,20</t>
  </si>
  <si>
    <t>54,52</t>
  </si>
  <si>
    <t>ESPARGIDOR DE ASFALTO PRESSURIZADO, TANQUE 6 M3 COM ISOLAÇÃO TÉRMICA, AQUECIDO COM 2 MAÇARICOS, COM BARRA ESPARGIDORA 3,60 M, MONTADO SOBRE CAMINHÃO  TOCO, PBT 14.300 KG, POTÊNCIA 185 CV - CHI DIURNO. AF_05/2023</t>
  </si>
  <si>
    <t>94,84</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</si>
  <si>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</si>
  <si>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</si>
  <si>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</si>
  <si>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42,10</t>
  </si>
  <si>
    <t>APARELHO PARA CORTE E SOLDA OXI-ACETILENO SOBRE RODAS, INCLUSIVE CILINDROS E MAÇARICOS - CHI DIURNO. AF_05/2023</t>
  </si>
  <si>
    <t>499,65</t>
  </si>
  <si>
    <t>68,90</t>
  </si>
  <si>
    <t>GRUA ASCENSIONAL, LANÇA DE 30 M, CAPACIDADE DE 1,0 T A 30 M, ALTURA ATÉ 39 M - CHI DIURNO. AF_05/2023</t>
  </si>
  <si>
    <t>70,13</t>
  </si>
  <si>
    <t>183,30</t>
  </si>
  <si>
    <t>64,25</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</si>
  <si>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</si>
  <si>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</si>
  <si>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</si>
  <si>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135,96</t>
  </si>
  <si>
    <t>222,91</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</si>
  <si>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</si>
  <si>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</si>
  <si>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</si>
  <si>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87,38</t>
  </si>
  <si>
    <t>36,07</t>
  </si>
  <si>
    <t>PERFURATRIZ SOBRE ESTEIRA, TORQUE MÁXIMO 600 KGF, POTÊNCIA ENTRE 50 E 60 HP, DIÂMETRO MÁXIMO 10" - CHI DIURNO. AF_11/2016</t>
  </si>
  <si>
    <t>97,72</t>
  </si>
  <si>
    <t>57,68</t>
  </si>
  <si>
    <t>51,14</t>
  </si>
  <si>
    <t>78,51</t>
  </si>
  <si>
    <t>51,39</t>
  </si>
  <si>
    <t>65,40</t>
  </si>
  <si>
    <t>94,13</t>
  </si>
  <si>
    <t>MINIESCAVADEIRA SOBRE ESTEIRAS, POTÊNCIA LÍQUIDA DE *30* HP, PESO OPERACIONAL DE *3.500* KG - CHI DIURNO. AF_04/2017</t>
  </si>
  <si>
    <t>67,72</t>
  </si>
  <si>
    <t>ROLO COMPACTADOR DE PNEUS, ESTÁTICO, PRESSÃO VARIÁVEL, POTÊNCIA 110 HP, PESO SEM/COM LASTRO 10,8/27 T, LARGURA DE ROLAGEM 2,30 M - CHI DIURNO. AF_06/2017</t>
  </si>
  <si>
    <t>94,01</t>
  </si>
  <si>
    <t>LAVADORA DE ALTA PRESSAO (LAVA-JATO) PARA AGUA FRIA, PRESSAO DE OPERACAO ENTRE 1400 E 1900 LIB/POL2, VAZAO MAXIMA ENTRE 400 E 700 L/H - CHI DIURNO. AF_05/2023</t>
  </si>
  <si>
    <t>305,14</t>
  </si>
  <si>
    <t>602,04</t>
  </si>
  <si>
    <t>102875</t>
  </si>
  <si>
    <t>PERFURATRIZ HIDRÁULICA SOBRE ESTEIRA, TORQUE MÁXIMO 161 KNM, PROFUNDIDADE MÁXIMA 54 M, DIÂMETRO MÁXIMO 1500 MM, POTÊNCIA MOTOR 268 HP - CHI DIURNO. AF_04/2019</t>
  </si>
  <si>
    <t>477,31</t>
  </si>
  <si>
    <t>102881</t>
  </si>
  <si>
    <t>PERFURATRIZ PARA EXECUÇÃO DE ESTACAS SECANTES, TIPO HÉLICE CONTÍNUA COM CABEÇOTE DUPLO E TUBO METÁLICO - CHI DIURNO. AF_04/2019</t>
  </si>
  <si>
    <t>652,00</t>
  </si>
  <si>
    <t>102965</t>
  </si>
  <si>
    <t>PERFURATRIZ HIDRÁULICA SOBRE ESTEIRA, TORQUE MÁXIMO 98 KNM, PROFUNDIDADE MÁXIMA 25 M, DIÂMETRO MÁXIMO 115 MM, POTÊNCIA MOTOR 190 HP - CHI DIURNO. AF_02/2021</t>
  </si>
  <si>
    <t>246,58</t>
  </si>
  <si>
    <t>102975</t>
  </si>
  <si>
    <t>PERFURATRIZ ROTATIVA SOBRE ESTEIRA, TORQUE MAXIMO 2500 KGM, POTENCIA 110 HP, MOTOR DIESEL - CHI DIURNO. AF_05/2017</t>
  </si>
  <si>
    <t>145,82</t>
  </si>
  <si>
    <t>103225</t>
  </si>
  <si>
    <t>PERFURATRIZ PARA FURO DIRECIONAL HORIZONTAL (HDD) COM CAPACIDADE ATÉ 89 KN, POTÊNCIA 24,8 HP A 80 HP (INCLUSO FERRAMENTAS E LOCALIZADOR) - CHI DIURNO. AF_05/2023</t>
  </si>
  <si>
    <t>219,53</t>
  </si>
  <si>
    <t>103231</t>
  </si>
  <si>
    <t>PERFURATRIZ PARA FURO DIRECIONAL HORIZONTAL (HDD) COM CAPACIDADE DE 90 KN A 200 KN, POTÊNCIA 100 HP A 160 HP (INCLUSO FERRAMENTAS E LOCALIZADOR) - CHI DIURNO. AF_05/2023</t>
  </si>
  <si>
    <t>466,11</t>
  </si>
  <si>
    <t>103237</t>
  </si>
  <si>
    <t>PERFURATRIZ PARA FURO DIRECIONAL HORIZONTAL (HDD) COM CAPACIDADE DE 201 KN A 560 KN, POTÊNCIA 200 HP A 260 HP (INCLUSO FERRAMENTAS E LOCALIZADOR) - CHI DIURNO. AF_05/2023</t>
  </si>
  <si>
    <t>626,75</t>
  </si>
  <si>
    <t>104696</t>
  </si>
  <si>
    <t>PERFURATRIZ DE COROA DIAMANTADA PARA CONCRETO, DIÂMETRO ATÉ 250 MM, MOTOR ELÉTRICO 220 V, POTÊNCIA 2.500 W - CHI DIURNO. AF_05/2023</t>
  </si>
  <si>
    <t>30,20</t>
  </si>
  <si>
    <t>104717</t>
  </si>
  <si>
    <t>ESCAVADEIRA HIDRÁULICA DE BRAÇO LONGO (LONGO ALCANCE) SOBRE ESTEIRAS, CAÇAMBA 0,52 M3, PESO OPERACIONAL 24 T, POTÊNCIA LÍQUIDA 155 HP - CHI DIURNO. AF_06/2023</t>
  </si>
  <si>
    <t>109,39</t>
  </si>
  <si>
    <t>41,71</t>
  </si>
  <si>
    <t>64,40</t>
  </si>
  <si>
    <t>GRADE DE DISCO CONTROLE REMOTO REBOCÁVEL, COM 24 DISCOS 24" X 6 MM COM PNEUS PARA TRANSPORTE - MANUTENÇÃO. AF_06/2014</t>
  </si>
  <si>
    <t>45,80</t>
  </si>
  <si>
    <t>25,94</t>
  </si>
  <si>
    <t>38,48</t>
  </si>
  <si>
    <t>82,85</t>
  </si>
  <si>
    <t>145,44</t>
  </si>
  <si>
    <t>88,98</t>
  </si>
  <si>
    <t>216,71</t>
  </si>
  <si>
    <t>60,04</t>
  </si>
  <si>
    <t>12,10</t>
  </si>
  <si>
    <t>49,26</t>
  </si>
  <si>
    <t>40,84</t>
  </si>
  <si>
    <t>41,74</t>
  </si>
  <si>
    <t>54,81</t>
  </si>
  <si>
    <t>33,02</t>
  </si>
  <si>
    <t>73,94</t>
  </si>
  <si>
    <t>70,32</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</si>
  <si>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</si>
  <si>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</si>
  <si>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</si>
  <si>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</si>
  <si>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5,88</t>
  </si>
  <si>
    <t>TANQUE DE ASFALTO ESTACIONÁRIO COM SERPENTINA, CAPACIDADE 30.000 L - MATERIAIS NA OPERAÇÃO. AF_05/2023</t>
  </si>
  <si>
    <t>256,31</t>
  </si>
  <si>
    <t>62,69</t>
  </si>
  <si>
    <t>24,07</t>
  </si>
  <si>
    <t>55,61</t>
  </si>
  <si>
    <t>89,22</t>
  </si>
  <si>
    <t>81,44</t>
  </si>
  <si>
    <t>96,63</t>
  </si>
  <si>
    <t>51,00</t>
  </si>
  <si>
    <t>57,10</t>
  </si>
  <si>
    <t>101,24</t>
  </si>
  <si>
    <t>35,62</t>
  </si>
  <si>
    <t>116,43</t>
  </si>
  <si>
    <t>77,84</t>
  </si>
  <si>
    <t>254,96</t>
  </si>
  <si>
    <t>62,43</t>
  </si>
  <si>
    <t>113,97</t>
  </si>
  <si>
    <t>192,31</t>
  </si>
  <si>
    <t>2,42</t>
  </si>
  <si>
    <t>BOMBA SUBMERSÍVEL ELÉTRICA TRIFÁSICA, POTÊNCIA 2,96 HP, Ø ROTOR 144 MM SEMI-ABERTO, BOCAL DE SAÍDA Ø 2", HM/Q = 2 MCA / 38,8 M3/H A 28 MCA / 5 M3/H - MATERIAIS NA OPERAÇÃO. AF_06/2014</t>
  </si>
  <si>
    <t>7,15</t>
  </si>
  <si>
    <t>33,33</t>
  </si>
  <si>
    <t>178,02</t>
  </si>
  <si>
    <t>154,70</t>
  </si>
  <si>
    <t>50,17</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</si>
  <si>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</si>
  <si>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</si>
  <si>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</si>
  <si>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0,51</t>
  </si>
  <si>
    <t>BETONEIRA CAPACIDADE NOMINAL 400 L, CAPACIDADE DE MISTURA 310 L, MOTOR A DIESEL POTÊNCIA 5,0 CV, SEM CARREGADOR - MATERIAIS NA OPERAÇÃO. AF_05/2023</t>
  </si>
  <si>
    <t>4,18</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</si>
  <si>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</si>
  <si>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</si>
  <si>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</si>
  <si>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</si>
  <si>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</si>
  <si>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</si>
  <si>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</si>
  <si>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</si>
  <si>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</si>
  <si>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</si>
  <si>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</si>
  <si>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</si>
  <si>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</si>
  <si>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</si>
  <si>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</si>
  <si>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</si>
  <si>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35,15</t>
  </si>
  <si>
    <t>15,48</t>
  </si>
  <si>
    <t>62,84</t>
  </si>
  <si>
    <t>GRADE DE DISCO CONTROLE REMOTO REBOCÁVEL, COM 24 DISCOS 24" X 6 MM COM PNEUS PARA TRANSPORTE - DEPRECIAÇÃO. AF_06/2014</t>
  </si>
  <si>
    <t>3,21</t>
  </si>
  <si>
    <t>GRADE DE DISCO CONTROLE REMOTO REBOCÁVEL, COM 24 DISCOS 24" X 6 MM COM PNEUS PARA TRANSPORTE - JUROS. AF_06/2014</t>
  </si>
  <si>
    <t>89,87</t>
  </si>
  <si>
    <t>43,54</t>
  </si>
  <si>
    <t>19,18</t>
  </si>
  <si>
    <t>6,67</t>
  </si>
  <si>
    <t>142,61</t>
  </si>
  <si>
    <t>43,27</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</si>
  <si>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</si>
  <si>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</si>
  <si>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</si>
  <si>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</si>
  <si>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</si>
  <si>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</si>
  <si>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170,87</t>
  </si>
  <si>
    <t>14,79</t>
  </si>
  <si>
    <t>14,12</t>
  </si>
  <si>
    <t>30,00</t>
  </si>
  <si>
    <t>92,80</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</si>
  <si>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</si>
  <si>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</si>
  <si>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</si>
  <si>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</si>
  <si>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46,00</t>
  </si>
  <si>
    <t>126,21</t>
  </si>
  <si>
    <t>38,64</t>
  </si>
  <si>
    <t>225,12</t>
  </si>
  <si>
    <t>294,82</t>
  </si>
  <si>
    <t>90,27</t>
  </si>
  <si>
    <t>525,88</t>
  </si>
  <si>
    <t>441,68</t>
  </si>
  <si>
    <t>31,89</t>
  </si>
  <si>
    <t>256,18</t>
  </si>
  <si>
    <t>78,44</t>
  </si>
  <si>
    <t>456,96</t>
  </si>
  <si>
    <t>376,50</t>
  </si>
  <si>
    <t>74,14</t>
  </si>
  <si>
    <t>119,19</t>
  </si>
  <si>
    <t>84,73</t>
  </si>
  <si>
    <t>46,24</t>
  </si>
  <si>
    <t>3,39</t>
  </si>
  <si>
    <t>52,21</t>
  </si>
  <si>
    <t>7,44</t>
  </si>
  <si>
    <t>83,94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</si>
  <si>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</si>
  <si>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</si>
  <si>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</si>
  <si>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1,85</t>
  </si>
  <si>
    <t>BETONEIRA CAPACIDADE NOMINAL DE 600 L, CAPACIDADE DE MISTURA 440 L, MOTOR A DIESEL POTÊNCIA 10 CV, COM CARREGADOR - MATERIAIS NA OPERAÇÃO. AF_05/2023</t>
  </si>
  <si>
    <t>10,56</t>
  </si>
  <si>
    <t>69,57</t>
  </si>
  <si>
    <t>176,23</t>
  </si>
  <si>
    <t>43,48</t>
  </si>
  <si>
    <t>15,05</t>
  </si>
  <si>
    <t>203,32</t>
  </si>
  <si>
    <t>0,56</t>
  </si>
  <si>
    <t>53,64</t>
  </si>
  <si>
    <t>67,13</t>
  </si>
  <si>
    <t>6,14</t>
  </si>
  <si>
    <t>4,00</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</si>
  <si>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</si>
  <si>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</si>
  <si>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</si>
  <si>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8,91</t>
  </si>
  <si>
    <t>PROJETOR PNEUMÁTICO DE ARGAMASSA PARA CHAPISCO E REBOCO COM RECIPIENTE ACOPLADO, TIPO CANEQUINHA, COM COMPRESSOR DE AR REBOCÁVEL VAZÃO 89 PCM E MOTOR DIESEL DE 20 CV - MATERIAIS NA OPERAÇÃO. AF_05/2023</t>
  </si>
  <si>
    <t>14,95</t>
  </si>
  <si>
    <t>242,01</t>
  </si>
  <si>
    <t>64,92</t>
  </si>
  <si>
    <t>302,85</t>
  </si>
  <si>
    <t>98,61</t>
  </si>
  <si>
    <t>137,82</t>
  </si>
  <si>
    <t>91,67</t>
  </si>
  <si>
    <t>MANIPULADOR TELESCÓPICO, POTÊNCIA DE 85 HP, CAPACIDADE DE CARGA DE 3.500 KG, ALTURA MÁXIMA DE ELEVAÇÃO DE 12,3 M - DEPRECIAÇÃO. AF_05/2023</t>
  </si>
  <si>
    <t>37,58</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</si>
  <si>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</si>
  <si>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</si>
  <si>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</si>
  <si>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56,86</t>
  </si>
  <si>
    <t>8,87</t>
  </si>
  <si>
    <t>7,11</t>
  </si>
  <si>
    <t>157,15</t>
  </si>
  <si>
    <t>8,43</t>
  </si>
  <si>
    <t>45,41</t>
  </si>
  <si>
    <t>146,62</t>
  </si>
  <si>
    <t>20,99</t>
  </si>
  <si>
    <t>8,03</t>
  </si>
  <si>
    <t>3,24</t>
  </si>
  <si>
    <t>7,95</t>
  </si>
  <si>
    <t>11,21</t>
  </si>
  <si>
    <t>4,53</t>
  </si>
  <si>
    <t>141,72</t>
  </si>
  <si>
    <t>19,26</t>
  </si>
  <si>
    <t>29,11</t>
  </si>
  <si>
    <t>3,57</t>
  </si>
  <si>
    <t>4,05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</si>
  <si>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</si>
  <si>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</si>
  <si>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9,97</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</si>
  <si>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</si>
  <si>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</si>
  <si>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133,77</t>
  </si>
  <si>
    <t>41,92</t>
  </si>
  <si>
    <t>75,66</t>
  </si>
  <si>
    <t>301,03</t>
  </si>
  <si>
    <t>CAMINHÃO PARA EQUIPAMENTO DE LIMPEZA A SUCÇÃO COM CAMINHÃO TRUCADO DE PESO BRUTO TOTAL 23000 KG, CARGA ÚTIL MÁXIMA 15935 KG, DISTÂNCIA ENTRE EIXOS 4,80 M, POTÊNCIA 230 CV, INCLUSIVE LIMPADORA A SUCÇÃO, TANQUE 12000 L - DEPRECIAÇÃO. AF_05/2023</t>
  </si>
  <si>
    <t>44,82</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</si>
  <si>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</si>
  <si>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</si>
  <si>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</si>
  <si>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70,75</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</si>
  <si>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</si>
  <si>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</si>
  <si>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</si>
  <si>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</si>
  <si>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</si>
  <si>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</si>
  <si>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</si>
  <si>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</si>
  <si>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1,61</t>
  </si>
  <si>
    <t>39,67</t>
  </si>
  <si>
    <t>54,83</t>
  </si>
  <si>
    <t>275,97</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</si>
  <si>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</si>
  <si>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</si>
  <si>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</si>
  <si>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</si>
  <si>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94,91</t>
  </si>
  <si>
    <t>371,08</t>
  </si>
  <si>
    <t>99,55</t>
  </si>
  <si>
    <t>464,37</t>
  </si>
  <si>
    <t>PERFURATRIZ COM TORRE METÁLICA PARA EXECUÇÃO DE ESTACA HÉLICE CONTÍNUA, PROFUNDIDADE MÁXIMA DE 32 M, DIÂMETRO MÁXIMO DE 1000 MM, POTÊNCIA INSTALADA DE 350 HP, MESA ROTATIVA COM TORQUE MÁXIMO DE 263 KNM - MATERIAIS NA OPERAÇÃO. AF_01/2016</t>
  </si>
  <si>
    <t>156,13</t>
  </si>
  <si>
    <t>4,56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</si>
  <si>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</si>
  <si>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</si>
  <si>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</si>
  <si>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</si>
  <si>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100,42</t>
  </si>
  <si>
    <t>161,42</t>
  </si>
  <si>
    <t>9,43</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</si>
  <si>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</si>
  <si>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</si>
  <si>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</si>
  <si>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</si>
  <si>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</si>
  <si>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10,79</t>
  </si>
  <si>
    <t>160,20</t>
  </si>
  <si>
    <t>USINA DE MISTURA ASFÁLTICA À QUENTE, TIPO CONTRA FLUXO, PROD 40 A 80 TON/HORA - DEPRECIAÇÃO. AF_05/2023</t>
  </si>
  <si>
    <t>165,11</t>
  </si>
  <si>
    <t>USINA DE MISTURA ASFÁLTICA À QUENTE, TIPO CONTRA FLUXO, PROD 40 A 80 TON/HORA - JUROS. AF_05/2023</t>
  </si>
  <si>
    <t>50,75</t>
  </si>
  <si>
    <t>USINA DE MISTURA ASFÁLTICA À QUENTE, TIPO CONTRA FLUXO, PROD 40 A 80 TON/HORA - MANUTENÇÃO. AF_05/2023</t>
  </si>
  <si>
    <t>206,55</t>
  </si>
  <si>
    <t>USINA DE MISTURA ASFÁLTICA À QUENTE, TIPO CONTRA FLUXO, PROD 40 A 80 TON/HORA - MATERIAIS NA OPERAÇÃO. AF_05/2023</t>
  </si>
  <si>
    <t>2.152,80</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</si>
  <si>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</si>
  <si>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</si>
  <si>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</si>
  <si>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</si>
  <si>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112,24</t>
  </si>
  <si>
    <t>1,94</t>
  </si>
  <si>
    <t>32,55</t>
  </si>
  <si>
    <t>75,72</t>
  </si>
  <si>
    <t>DISTRIBUIDOR DE AGREGADOS AUTOPROPELIDO, CAP 3 M3, A DIESEL, POTÊNCIA 176CV - MATERIAIS NA OPERAÇÃO. AF_07/2016</t>
  </si>
  <si>
    <t>147,16</t>
  </si>
  <si>
    <t>47,90</t>
  </si>
  <si>
    <t>32,23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</si>
  <si>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</si>
  <si>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</si>
  <si>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</si>
  <si>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</si>
  <si>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</si>
  <si>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2,15</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</si>
  <si>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</si>
  <si>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</si>
  <si>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</si>
  <si>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</si>
  <si>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</si>
  <si>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</si>
  <si>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</si>
  <si>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</si>
  <si>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</si>
  <si>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60,01</t>
  </si>
  <si>
    <t>PERFURATRIZ SOBRE ESTEIRA, TORQUE MÁXIMO 600 KGF, POTÊNCIA ENTRE 50 E 60 HP, DIÂMETRO MÁXIMO 10" - DEPRECIAÇÃO. AF_11/2016</t>
  </si>
  <si>
    <t>54,17</t>
  </si>
  <si>
    <t>PERFURATRIZ SOBRE ESTEIRA, TORQUE MÁXIMO 600 KGF, POTÊNCIA ENTRE 50 E 60 HP, DIÂMETRO MÁXIMO 10" - JUROS. AF_11/2016</t>
  </si>
  <si>
    <t>PERFURATRIZ SOBRE ESTEIRA, TORQUE MÁXIMO 600 KGF, POTÊNCIA ENTRE 50 E 60 HP, DIÂMETRO MÁXIMO 10" - MANUTENÇÃO. AF_11/2016</t>
  </si>
  <si>
    <t>67,78</t>
  </si>
  <si>
    <t>PERFURATRIZ SOBRE ESTEIRA, TORQUE MÁXIMO 600 KGF, POTÊNCIA ENTRE 50 E 60 HP, DIÂMETRO MÁXIMO 10" - MATERIAIS NA OPERAÇÃO. AF_11/2016</t>
  </si>
  <si>
    <t>65,13</t>
  </si>
  <si>
    <t>3,58</t>
  </si>
  <si>
    <t>9,08</t>
  </si>
  <si>
    <t>272,92</t>
  </si>
  <si>
    <t>24,94</t>
  </si>
  <si>
    <t>35,69</t>
  </si>
  <si>
    <t>12,54</t>
  </si>
  <si>
    <t>57,95</t>
  </si>
  <si>
    <t>30,30</t>
  </si>
  <si>
    <t>MINIESCAVADEIRA SOBRE ESTEIRAS, POTÊNCIA LÍQUIDA DE *30* HP, PESO OPERACIONAL DE *3.500* KG - DEPRECIAÇÃO. AF_04/2017</t>
  </si>
  <si>
    <t>28,26</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</si>
  <si>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</si>
  <si>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</si>
  <si>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</si>
  <si>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</si>
  <si>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</si>
  <si>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</si>
  <si>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14,26</t>
  </si>
  <si>
    <t>ROLO COMPACTADOR DE PNEUS, ESTÁTICO, PRESSÃO VARIÁVEL, POTÊNCIA 110 HP, PESO SEM/COM LASTRO 10,8/27 T, LARGURA DE ROLAGEM 2,30 M - DEPRECIAÇÃO. AF_06/2017</t>
  </si>
  <si>
    <t>53,18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</si>
  <si>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</si>
  <si>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</si>
  <si>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</si>
  <si>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</si>
  <si>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4,81</t>
  </si>
  <si>
    <t>202,81</t>
  </si>
  <si>
    <t>253,71</t>
  </si>
  <si>
    <t>4.305,60</t>
  </si>
  <si>
    <t>415,57</t>
  </si>
  <si>
    <t>668,02</t>
  </si>
  <si>
    <t>5.382,00</t>
  </si>
  <si>
    <t>1,06</t>
  </si>
  <si>
    <t>CALDEIRA A GÁS COM TERMOSTATO, CAPACIDADE 100 LITROS - MATERIAIS NA OPERAÇÃO. AF_05/2023</t>
  </si>
  <si>
    <t>17,78</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</si>
  <si>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</si>
  <si>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</si>
  <si>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134,55</t>
  </si>
  <si>
    <t>MÁQUINA FORMER DOBRAS DIVERSAS: 220V/380V TRIFÁSICO OU MONOFÁSICO, CAPACIDADE 0,5-1,27MM, MOTOR 2CV - MATERIAIS NA OPERAÇÃO. AF_05/2023</t>
  </si>
  <si>
    <t>MÁQUINA SOLDA ARCO COM PISTOLA DE SOLDAGEM PARA STUD BOLT DE 5 MM A 22 MM - MATERIAIS NA OPERAÇÃO. AF_05/2023</t>
  </si>
  <si>
    <t>102870</t>
  </si>
  <si>
    <t>PERFURATRIZ HIDRÁULICA SOBRE ESTEIRA, TORQUE MÁXIMO 161 KNM, PROFUNDIDADE MÁXIMA 54 M, DIÂMETRO MÁXIMO 1500 MM, POTÊNCIA MOTOR 268 HP - DEPRECIAÇÃO. AF_04/2019</t>
  </si>
  <si>
    <t>352,94</t>
  </si>
  <si>
    <t>102871</t>
  </si>
  <si>
    <t>PERFURATRIZ HIDRÁULICA SOBRE ESTEIRA, TORQUE MÁXIMO 161 KNM, PROFUNDIDADE MÁXIMA 54 M, DIÂMETRO MÁXIMO 1500 MM, POTÊNCIA MOTOR 268 HP - JUROS. AF_04/2019</t>
  </si>
  <si>
    <t>95,35</t>
  </si>
  <si>
    <t>102872</t>
  </si>
  <si>
    <t>PERFURATRIZ HIDRÁULICA SOBRE ESTEIRA, TORQUE MÁXIMO 161 KNM, PROFUNDIDADE MÁXIMA 54 M, DIÂMETRO MÁXIMO 1500 MM, POTÊNCIA MOTOR 268 HP - MANUTENÇÃO. AF_04/2019</t>
  </si>
  <si>
    <t>441,67</t>
  </si>
  <si>
    <t>102876</t>
  </si>
  <si>
    <t>PERFURATRIZ PARA EXECUÇÃO DE ESTACAS SECANTES, TIPO HÉLICE CONTÍNUA COM CABEÇOTE DUPLO E TUBO METÁLICO - DEPRECIAÇÃO. AF_04/2019</t>
  </si>
  <si>
    <t>490,47</t>
  </si>
  <si>
    <t>102877</t>
  </si>
  <si>
    <t>PERFURATRIZ PARA EXECUÇÃO DE ESTACAS SECANTES, TIPO HÉLICE CONTÍNUA COM CABEÇOTE DUPLO E TUBO METÁLICO - JUROS. AF_04/2019</t>
  </si>
  <si>
    <t>132,51</t>
  </si>
  <si>
    <t>102878</t>
  </si>
  <si>
    <t>PERFURATRIZ PARA EXECUÇÃO DE ESTACAS SECANTES, TIPO HÉLICE CONTÍNUA COM CABEÇOTE DUPLO E TUBO METÁLICO - MANUTENÇÃO. AF_04/2019</t>
  </si>
  <si>
    <t>613,78</t>
  </si>
  <si>
    <t>179,40</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</si>
  <si>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</si>
  <si>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</si>
  <si>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</si>
  <si>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</si>
  <si>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1,02</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</si>
  <si>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</si>
  <si>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</si>
  <si>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</si>
  <si>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102960</t>
  </si>
  <si>
    <t>PERFURATRIZ HIDRÁULICA SOBRE ESTEIRA, TORQUE MÁXIMO 98 KNM, PROFUNDIDADE MÁXIMA 25 M, DIÂMETRO MÁXIMO 115 MM, POTÊNCIA MOTOR 190 HP - DEPRECIAÇÃO. AF_02/2021</t>
  </si>
  <si>
    <t>171,29</t>
  </si>
  <si>
    <t>102961</t>
  </si>
  <si>
    <t>PERFURATRIZ HIDRÁULICA SOBRE ESTEIRA, TORQUE MÁXIMO 98 KNM, PROFUNDIDADE MÁXIMA 25 M, DIÂMETRO MÁXIMO 115 MM, POTÊNCIA MOTOR 190 HP - JUROS. AF_02/2021</t>
  </si>
  <si>
    <t>46,27</t>
  </si>
  <si>
    <t>102962</t>
  </si>
  <si>
    <t>PERFURATRIZ HIDRÁULICA SOBRE ESTEIRA, TORQUE MÁXIMO 98 KNM, PROFUNDIDADE MÁXIMA 25 M, DIÂMETRO MÁXIMO 115 MM, POTÊNCIA MOTOR 190 HP - MANUTENÇÃO. AF_02/2021</t>
  </si>
  <si>
    <t>160,68</t>
  </si>
  <si>
    <t>COMPRESSOR DE AR, VAZAO DE 10 PCM, RESERVATORIO 100 L, PRESSAO DE TRABALHO ENTRE 6,9 E 9,7 BAR, POTENCIA 2 HP, TENSAO 110/220 V - MATERIAIS NA OPERAÇÃO. AF_05/2023</t>
  </si>
  <si>
    <t>102972</t>
  </si>
  <si>
    <t>PERFURATRIZ ROTATIVA SOBRE ESTEIRA, TORQUE MAXIMO 2500 KGM, POTENCIA 110 HP, MOTOR DIESEL - DEPRECIAÇÃO. AF_05/2017</t>
  </si>
  <si>
    <t>91,42</t>
  </si>
  <si>
    <t>102973</t>
  </si>
  <si>
    <t>PERFURATRIZ ROTATIVA SOBRE ESTEIRA, TORQUE MAXIMO 2500 KGM, POTENCIA 110 HP, MOTOR DIESEL - JUROS. AF_05/2017</t>
  </si>
  <si>
    <t>25,38</t>
  </si>
  <si>
    <t>102974</t>
  </si>
  <si>
    <t>PERFURATRIZ ROTATIVA SOBRE ESTEIRA, TORQUE MAXIMO 2500 KGM, POTENCIA 110 HP, MOTOR DIESEL - MANUTENÇÃO. AF_05/2017</t>
  </si>
  <si>
    <t>85,76</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</si>
  <si>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</si>
  <si>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</si>
  <si>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</si>
  <si>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</si>
  <si>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2,07</t>
  </si>
  <si>
    <t>MÁQUINA PARA SOLDA POR TERMOFUSÃO PARA TUBOS DE POLIETILENO DE ALTA DENSIDADE (PEAD) COM DIÂMETRO EXTERNO DE 710 A 1200 MM, POTÊNCIA ENTRE 16000 E 29500 W - MATERIAIS NA OPERAÇÃO. AF_05/2023</t>
  </si>
  <si>
    <t>4,76</t>
  </si>
  <si>
    <t>103220</t>
  </si>
  <si>
    <t>PERFURATRIZ PARA FURO DIRECIONAL HORIZONTAL (HDD) COM CAPACIDADE ATÉ 89 KN, POTÊNCIA 24,8 HP A 80 HP (INCLUSO FERRAMENTAS E LOCALIZADOR) - DEPRECIAÇÃO. AF_05/2023</t>
  </si>
  <si>
    <t>149,99</t>
  </si>
  <si>
    <t>103221</t>
  </si>
  <si>
    <t>PERFURATRIZ PARA FURO DIRECIONAL HORIZONTAL (HDD) COM CAPACIDADE ATÉ 89 KN, POTÊNCIA 24,8 HP A 80 HP (INCLUSO FERRAMENTAS E LOCALIZADOR) - JUROS. AF_05/2023</t>
  </si>
  <si>
    <t>103222</t>
  </si>
  <si>
    <t>PERFURATRIZ PARA FURO DIRECIONAL HORIZONTAL (HDD) COM CAPACIDADE ATÉ 89 KN, POTÊNCIA 24,8 HP A 80 HP (INCLUSO FERRAMENTAS E LOCALIZADOR) - MANUTENÇÃO. AF_05/2023</t>
  </si>
  <si>
    <t>187,70</t>
  </si>
  <si>
    <t>PERFURATRIZ PARA FURO DIRECIONAL HORIZONTAL (HDD) COM CAPACIDADE ATÉ 89 KN, POTÊNCIA 24,8 HP A 80 HP (INCLUSO FERRAMENTAS E LOCALIZADOR) - MATERIAIS NA OPERAÇÃO. AF_05/2023</t>
  </si>
  <si>
    <t>103226</t>
  </si>
  <si>
    <t>PERFURATRIZ PARA FURO DIRECIONAL HORIZONTAL (HDD) COM CAPACIDADE DE 90 KN A 200 KN, POTÊNCIA 100 HP A 160 HP (INCLUSO FERRAMENTAS E LOCALIZADOR) - DEPRECIAÇÃO. AF_05/2023</t>
  </si>
  <si>
    <t>344,12</t>
  </si>
  <si>
    <t>103227</t>
  </si>
  <si>
    <t>PERFURATRIZ PARA FURO DIRECIONAL HORIZONTAL (HDD) COM CAPACIDADE DE 90 KN A 200 KN, POTÊNCIA 100 HP A 160 HP (INCLUSO FERRAMENTAS E LOCALIZADOR) - JUROS. AF_05/2023</t>
  </si>
  <si>
    <t>103228</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</si>
  <si>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</si>
  <si>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MATERIAIS NA OPERAÇÃO. AF_05/2023</t>
  </si>
  <si>
    <t>103232</t>
  </si>
  <si>
    <t>PERFURATRIZ PARA FURO DIRECIONAL HORIZONTAL (HDD) COM CAPACIDADE DE 201 KN A 560 KN, POTÊNCIA 200 HP A 260 HP (INCLUSO FERRAMENTAS E LOCALIZADOR) - DEPRECIAÇÃO. AF_05/2023</t>
  </si>
  <si>
    <t>470,59</t>
  </si>
  <si>
    <t>103233</t>
  </si>
  <si>
    <t>PERFURATRIZ PARA FURO DIRECIONAL HORIZONTAL (HDD) COM CAPACIDADE DE 201 KN A 560 KN, POTÊNCIA 200 HP A 260 HP (INCLUSO FERRAMENTAS E LOCALIZADOR) - JUROS. AF_05/2023</t>
  </si>
  <si>
    <t>103234</t>
  </si>
  <si>
    <t>PERFURATRIZ PARA FURO DIRECIONAL HORIZONTAL (HDD) COM CAPACIDADE DE 201 KN A 560 KN, POTÊNCIA 200 HP A 260 HP (INCLUSO FERRAMENTAS E LOCALIZADOR) - MANUTENÇÃO. AF_05/2023</t>
  </si>
  <si>
    <t>618,04</t>
  </si>
  <si>
    <t>PERFURATRIZ PARA FURO DIRECIONAL HORIZONTAL (HDD) COM CAPACIDADE DE 201 KN A 560 KN, POTÊNCIA 200 HP A 260 HP (INCLUSO FERRAMENTAS E LOCALIZADOR) - MATERIAIS NA OPERAÇÃO. AF_05/2023</t>
  </si>
  <si>
    <t>102,60</t>
  </si>
  <si>
    <t>MISTURADOR PARA PREPARO DE LAMA ESTABILIZANTE COM CAPACIDADE DE *4000* L, COM BOMBA CENTRÍFUGA 5,5 HP A 23,07 HP, PARA SISTEMA DE FURO DIRECIONAL - MATERIAIS NA OPERAÇÃO. AF_05/2023</t>
  </si>
  <si>
    <t>12,78</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</si>
  <si>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</si>
  <si>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</si>
  <si>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</si>
  <si>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1,66</t>
  </si>
  <si>
    <t>104655</t>
  </si>
  <si>
    <t>MARTELETE PERFURADOR/ ROMPEDOR ELÉTRICO, POTÊNCIA 800 W, 220 V - MATERIAIS NA OPERAÇÃO. AF_05/2023</t>
  </si>
  <si>
    <t>104687</t>
  </si>
  <si>
    <t>GRUPO GERADOR DIESEL, COM CARENAGEM, POTÊNCIA STANDART ENTRE 400 E 460 KVA, VELOCIDADE DE 1800 RPM, FREQUÊNCIA DE 60 HZ - MATERIAIS NA OPERAÇÃO. AF_05/2023</t>
  </si>
  <si>
    <t>449,21</t>
  </si>
  <si>
    <t>104691</t>
  </si>
  <si>
    <t>PERFURATRIZ DE COROA DIAMANTADA PARA CONCRETO, DIÂMETRO ATÉ 250 MM, MOTOR ELÉTRICO 220 V, POTÊNCIA 2.500 W - DEPRECIAÇÃO. AF_05/2023</t>
  </si>
  <si>
    <t>104692</t>
  </si>
  <si>
    <t>PERFURATRIZ DE COROA DIAMANTADA PARA CONCRETO, DIÂMETRO ATÉ 250 MM, MOTOR ELÉTRICO 220 V, POTÊNCIA 2.500 W - JUROS. AF_05/2023</t>
  </si>
  <si>
    <t>104693</t>
  </si>
  <si>
    <t>PERFURATRIZ DE COROA DIAMANTADA PARA CONCRETO, DIÂMETRO ATÉ 250 MM, MOTOR ELÉTRICO 220 V, POTÊNCIA 2.500 W - MANUTENÇÃO. AF_05/2023</t>
  </si>
  <si>
    <t>1,20</t>
  </si>
  <si>
    <t>104694</t>
  </si>
  <si>
    <t>PERFURATRIZ DE COROA DIAMANTADA PARA CONCRETO, DIÂMETRO ATÉ 250 MM, MOTOR ELÉTRICO 220 V, POTÊNCIA 2.500 W - MATERIAIS NA OPERAÇÃO. AF_05/2023</t>
  </si>
  <si>
    <t>104703</t>
  </si>
  <si>
    <t>CAMINHÃO TANQUE PARA HIDROSSEMEADURA, COM CAPACIDADE DE 8.000 LITROS, INCLUINDO BOMBA PARA LANÇAMENTO COM MOTOR DIESEL COM POTÊNCIA DE 105 CV - MATERIAIS NA OPERAÇÃO. AF_06/2023</t>
  </si>
  <si>
    <t>92,45</t>
  </si>
  <si>
    <t>104709</t>
  </si>
  <si>
    <t>GUINDASTE HIDRÁULICO AUTOPROPELIDO, COM LANÇA TRELICADA 41 M, CAPACIDADE MÁXIMA DE ELEVAÇÃO 43 T, POTÊNCIA 230 KW, EQUIPADO COM CAÇAMBA DE ARRASTO (DRAGLINE) DE 0,76 M3 - MATERIAIS NA OPERAÇÃO. AF_06/2023</t>
  </si>
  <si>
    <t>1.169,09</t>
  </si>
  <si>
    <t>104712</t>
  </si>
  <si>
    <t>ESCAVADEIRA HIDRÁULICA DE BRAÇO LONGO (LONGO ALCANCE) SOBRE ESTEIRAS, CAÇAMBA 0,52 M3, PESO OPERACIONAL 24 T, POTÊNCIA LÍQUIDA 155 HP - DEPRECIAÇÃO. AF_06/2023</t>
  </si>
  <si>
    <t>61,22</t>
  </si>
  <si>
    <t>104713</t>
  </si>
  <si>
    <t>ESCAVADEIRA HIDRÁULICA DE BRAÇO LONGO (LONGO ALCANCE) SOBRE ESTEIRAS, CAÇAMBA 0,52 M3, PESO OPERACIONAL 24 T, POTÊNCIA LÍQUIDA 155 HP - JUROS. AF_06/2023</t>
  </si>
  <si>
    <t>104714</t>
  </si>
  <si>
    <t>ESCAVADEIRA HIDRÁULICA DE BRAÇO LONGO (LONGO ALCANCE) SOBRE ESTEIRAS, CAÇAMBA 0,52 M3, PESO OPERACIONAL 24 T, POTÊNCIA LÍQUIDA 155 HP - MANUTENÇÃO. AF_06/2023</t>
  </si>
  <si>
    <t>76,52</t>
  </si>
  <si>
    <t>104715</t>
  </si>
  <si>
    <t>ESCAVADEIRA HIDRÁULICA DE BRAÇO LONGO (LONGO ALCANCE) SOBRE ESTEIRAS, CAÇAMBA 0,52 M3, PESO OPERACIONAL 24 T, POTÊNCIA LÍQUIDA 155 HP  - MATERIAIS NA OPERAÇÃO. AF_06/2023</t>
  </si>
  <si>
    <t>104906</t>
  </si>
  <si>
    <t>GUINDASTE HIDRÁULICO RODOVIÁRIO, LANCA TELESCÓPICA DE *50+20* M, CAPACIDADE MÁXIMA DE 90T, 4 EIXOS, POTÊNCIA 330 KW, MOTOR DIESEL - MATERIAIS NA OPERAÇÃO. AF_01/2024</t>
  </si>
  <si>
    <t>104912</t>
  </si>
  <si>
    <t>GUINDASTE DERRICK, LANÇA DE *20* M, CARGA MÁXIMA 10T, POTÊNCIA 45 KW - MATERIAIS NA OPERAÇÃO. AF_01/2024</t>
  </si>
  <si>
    <t>41,69</t>
  </si>
  <si>
    <t>485,81</t>
  </si>
  <si>
    <t>547,03</t>
  </si>
  <si>
    <t>606,37</t>
  </si>
  <si>
    <t>701,93</t>
  </si>
  <si>
    <t>80,84</t>
  </si>
  <si>
    <t>90,03</t>
  </si>
  <si>
    <t>87,24</t>
  </si>
  <si>
    <t>105,34</t>
  </si>
  <si>
    <t>1.049,07</t>
  </si>
  <si>
    <t>1.286,37</t>
  </si>
  <si>
    <t>1.363,55</t>
  </si>
  <si>
    <t>1.517,02</t>
  </si>
  <si>
    <t>1.887,89</t>
  </si>
  <si>
    <t>2.322,94</t>
  </si>
  <si>
    <t>2.422,17</t>
  </si>
  <si>
    <t>2.632,03</t>
  </si>
  <si>
    <t>3.013,23</t>
  </si>
  <si>
    <t>3.126,99</t>
  </si>
  <si>
    <t>1.034,00</t>
  </si>
  <si>
    <t>1.259,96</t>
  </si>
  <si>
    <t>1.337,14</t>
  </si>
  <si>
    <t>1.501,95</t>
  </si>
  <si>
    <t>1.859,83</t>
  </si>
  <si>
    <t>2.284,73</t>
  </si>
  <si>
    <t>2.385,00</t>
  </si>
  <si>
    <t>2.568,45</t>
  </si>
  <si>
    <t>2.938,89</t>
  </si>
  <si>
    <t>3.035,93</t>
  </si>
  <si>
    <t>39,43</t>
  </si>
  <si>
    <t>51,58</t>
  </si>
  <si>
    <t>57,66</t>
  </si>
  <si>
    <t>19,77</t>
  </si>
  <si>
    <t>46,30</t>
  </si>
  <si>
    <t>48,81</t>
  </si>
  <si>
    <t>38,28</t>
  </si>
  <si>
    <t>41,60</t>
  </si>
  <si>
    <t>54,40</t>
  </si>
  <si>
    <t>25,43</t>
  </si>
  <si>
    <t>2,73</t>
  </si>
  <si>
    <t>49,52</t>
  </si>
  <si>
    <t>121,02</t>
  </si>
  <si>
    <t>68,63</t>
  </si>
  <si>
    <t>196,57</t>
  </si>
  <si>
    <t>60,79</t>
  </si>
  <si>
    <t>26,89</t>
  </si>
  <si>
    <t>54,25</t>
  </si>
  <si>
    <t>79,85</t>
  </si>
  <si>
    <t>89,21</t>
  </si>
  <si>
    <t>54,59</t>
  </si>
  <si>
    <t>24,80</t>
  </si>
  <si>
    <t>171,15</t>
  </si>
  <si>
    <t>61,82</t>
  </si>
  <si>
    <t>152,75</t>
  </si>
  <si>
    <t>48,32</t>
  </si>
  <si>
    <t>212,44</t>
  </si>
  <si>
    <t>262,69</t>
  </si>
  <si>
    <t>312,24</t>
  </si>
  <si>
    <t>391,94</t>
  </si>
  <si>
    <t>138,11</t>
  </si>
  <si>
    <t>77,27</t>
  </si>
  <si>
    <t>49,27</t>
  </si>
  <si>
    <t>147,72</t>
  </si>
  <si>
    <t>88,93</t>
  </si>
  <si>
    <t>140,47</t>
  </si>
  <si>
    <t>150,54</t>
  </si>
  <si>
    <t>FABRICAÇÃO E INSTALAÇÃO DE TESOURA INTEIRA EM AÇO, VÃO DE 3 M, PARA TELHA CERÂMICA OU DE CONCRETO, INCLUSO IÇAMENTO. AF_07/2019</t>
  </si>
  <si>
    <t>775,08</t>
  </si>
  <si>
    <t>FABRICAÇÃO E INSTALAÇÃO DE TESOURA INTEIRA EM AÇO, VÃO DE 4 M, PARA TELHA CERÂMICA OU DE CONCRETO, INCLUSO IÇAMENTO. AF_07/2019</t>
  </si>
  <si>
    <t>905,57</t>
  </si>
  <si>
    <t>FABRICAÇÃO E INSTALAÇÃO DE TESOURA INTEIRA EM AÇO, VÃO DE 5 M, PARA TELHA CERÂMICA OU DE CONCRETO, INCLUSO IÇAMENTO. AF_07/2019</t>
  </si>
  <si>
    <t>1.036,05</t>
  </si>
  <si>
    <t>FABRICAÇÃO E INSTALAÇÃO DE TESOURA INTEIRA EM AÇO, VÃO DE 6 M, PARA TELHA CERÂMICA OU DE CONCRETO, INCLUSO IÇAMENTO. AF_07/2019</t>
  </si>
  <si>
    <t>1.311,60</t>
  </si>
  <si>
    <t>FABRICAÇÃO E INSTALAÇÃO DE TESOURA INTEIRA EM AÇO, VÃO DE 7 M, PARA TELHA CERÂMICA OU DE CONCRETO, INCLUSO IÇAMENTO. AF_07/2019</t>
  </si>
  <si>
    <t>1.442,08</t>
  </si>
  <si>
    <t>FABRICAÇÃO E INSTALAÇÃO DE TESOURA INTEIRA EM AÇO, VÃO DE 8 M, PARA TELHA CERÂMICA OU DE CONCRETO, INCLUSO IÇAMENTO. AF_07/2019</t>
  </si>
  <si>
    <t>1.622,12</t>
  </si>
  <si>
    <t>FABRICAÇÃO E INSTALAÇÃO DE TESOURA INTEIRA EM AÇO, VÃO DE 9 M, PARA TELHA CERÂMICA OU DE CONCRETO, INCLUSO IÇAMENTO. AF_07/2019</t>
  </si>
  <si>
    <t>1.880,43</t>
  </si>
  <si>
    <t>FABRICAÇÃO E INSTALAÇÃO DE TESOURA INTEIRA EM AÇO, VÃO DE 10 M, PARA TELHA CERÂMICA OU DE CONCRETO, INCLUSO IÇAMENTO. AF_07/2019</t>
  </si>
  <si>
    <t>2.096,21</t>
  </si>
  <si>
    <t>FABRICAÇÃO E INSTALAÇÃO DE TESOURA INTEIRA EM AÇO, VÃO DE 11 M, PARA TELHA CERÂMICA OU DE CONCRETO, INCLUSO IÇAMENTO. AF_07/2019</t>
  </si>
  <si>
    <t>2.226,69</t>
  </si>
  <si>
    <t>FABRICAÇÃO E INSTALAÇÃO DE TESOURA INTEIRA EM AÇO, VÃO DE 12 M, PARA TELHA CERÂMICA OU DE CONCRETO, INCLUSO IÇAMENTO. AF_07/2019</t>
  </si>
  <si>
    <t>2.390,19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</si>
  <si>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</si>
  <si>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</si>
  <si>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872,55</t>
  </si>
  <si>
    <t>FABRICAÇÃO E INSTALAÇÃO DE TESOURA INTEIRA EM AÇO, VÃO DE 5 M, PARA TELHA ONDULADA DE FIBROCIMENTO, METÁLICA, PLÁSTICA OU TERMOACÚSTICA, INCLUSO IÇAMENTO. AF_07/2019</t>
  </si>
  <si>
    <t>1.003,04</t>
  </si>
  <si>
    <t>FABRICAÇÃO E INSTALAÇÃO DE TESOURA INTEIRA EM AÇO, VÃO DE 6 M, PARA TELHA ONDULADA DE FIBROCIMENTO, METÁLICA, PLÁSTICA OU TERMOACÚSTICA, INCLUSO IÇAMENTO. AF_07/2019</t>
  </si>
  <si>
    <t>1.245,57</t>
  </si>
  <si>
    <t>FABRICAÇÃO E INSTALAÇÃO DE TESOURA INTEIRA EM AÇO, VÃO DE 7 M, PARA TELHA ONDULADA DE FIBROCIMENTO, METÁLICA, PLÁSTICA OU TERMOACÚSTICA, INCLUSO IÇAMENTO. AF_07/2019</t>
  </si>
  <si>
    <t>1.376,06</t>
  </si>
  <si>
    <t>FABRICAÇÃO E INSTALAÇÃO DE TESOURA INTEIRA EM AÇO, VÃO DE 8 M, PARA TELHA ONDULADA DE FIBROCIMENTO, METÁLICA, PLÁSTICA OU TERMOACÚSTICA, INCLUSO IÇAMENTO, INCLUSO IÇAMENTO. AF_07/2019</t>
  </si>
  <si>
    <t>1.556,09</t>
  </si>
  <si>
    <t>FABRICAÇÃO E INSTALAÇÃO DE TESOURA INTEIRA EM AÇO, VÃO DE 9 M, PARA TELHA ONDULADA DE FIBROCIMENTO, METÁLICA, PLÁSTICA OU TERMOACÚSTICA, INCLUSO IÇAMENTO. AF_07/2019</t>
  </si>
  <si>
    <t>1.748,38</t>
  </si>
  <si>
    <t>FABRICAÇÃO E INSTALAÇÃO DE TESOURA INTEIRA EM AÇO, VÃO DE 10 M, PARA TELHA ONDULADA DE FIBROCIMENTO, METÁLICA, PLÁSTICA OU TERMOACÚSTICA, INCLUSO IÇAMENTO. AF_07/2019</t>
  </si>
  <si>
    <t>1.997,17</t>
  </si>
  <si>
    <t>FABRICAÇÃO E INSTALAÇÃO DE TESOURA INTEIRA EM AÇO, VÃO DE 11 M, PARA TELHA ONDULADA DE FIBROCIMENTO, METÁLICA, PLÁSTICA OU TERMOACÚSTICA, INCLUSO IÇAMENTO. AF_07/2019</t>
  </si>
  <si>
    <t>2.127,65</t>
  </si>
  <si>
    <t>FABRICAÇÃO E INSTALAÇÃO DE TESOURA INTEIRA EM AÇO, VÃO DE 12 M, PARA TELHA ONDULADA DE FIBROCIMENTO, METÁLICA, PLÁSTICA OU TERMOACÚSTICA, INCLUSO IÇAMENTO. AF_07/2019</t>
  </si>
  <si>
    <t>2.258,13</t>
  </si>
  <si>
    <t>1.091,39</t>
  </si>
  <si>
    <t>1.467,69</t>
  </si>
  <si>
    <t>1.546,55</t>
  </si>
  <si>
    <t>1.715,73</t>
  </si>
  <si>
    <t>2.125,46</t>
  </si>
  <si>
    <t>2.830,85</t>
  </si>
  <si>
    <t>2.927,45</t>
  </si>
  <si>
    <t>3.178,37</t>
  </si>
  <si>
    <t>3.646,62</t>
  </si>
  <si>
    <t>3.905,28</t>
  </si>
  <si>
    <t>1.061,25</t>
  </si>
  <si>
    <t>1.430,52</t>
  </si>
  <si>
    <t>1.509,38</t>
  </si>
  <si>
    <t>1.793,74</t>
  </si>
  <si>
    <t>2.026,33</t>
  </si>
  <si>
    <t>2.660,99</t>
  </si>
  <si>
    <t>2.756,51</t>
  </si>
  <si>
    <t>2.952,98</t>
  </si>
  <si>
    <t>3.311,06</t>
  </si>
  <si>
    <t>3.238,22</t>
  </si>
  <si>
    <t>647,78</t>
  </si>
  <si>
    <t>104186</t>
  </si>
  <si>
    <t>PERFURAÇÃO DE SOLO PARA SISTEMA DE REBAIXAMENTO DE LENÇOL FREÁTICO POR POÇOS PROFUNDOS, DIÂMETRO DO POÇO DE 400 MM. AF_12/2022</t>
  </si>
  <si>
    <t>276,55</t>
  </si>
  <si>
    <t>104187</t>
  </si>
  <si>
    <t>INSTALAÇÃO E RETIRADA DE REVESTIMENTO METÁLICO PARA PERFURAÇÃO DE SOLO PARA SISTEMA DE REBAIXAMENTO DE LENÇOL FREÁTICO POR PORÇOS PROFUNDOS, DIÂMETRO DO POÇO DE 400 MM. AF_12/2022</t>
  </si>
  <si>
    <t>1.505,07</t>
  </si>
  <si>
    <t>137,49</t>
  </si>
  <si>
    <t>621,08</t>
  </si>
  <si>
    <t>91,40</t>
  </si>
  <si>
    <t>62,53</t>
  </si>
  <si>
    <t>131,28</t>
  </si>
  <si>
    <t>98,72</t>
  </si>
  <si>
    <t>169,41</t>
  </si>
  <si>
    <t>155,14</t>
  </si>
  <si>
    <t>108,08</t>
  </si>
  <si>
    <t>169,03</t>
  </si>
  <si>
    <t>165,29</t>
  </si>
  <si>
    <t>177,63</t>
  </si>
  <si>
    <t>177,99</t>
  </si>
  <si>
    <t>218,08</t>
  </si>
  <si>
    <t>251,30</t>
  </si>
  <si>
    <t>225,80</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</si>
  <si>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</si>
  <si>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</si>
  <si>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94,93</t>
  </si>
  <si>
    <t>80,02</t>
  </si>
  <si>
    <t>DRENO ESPINHA DE PEIXE (SEÇÃO 0,40 X 0,40 M), COM TUBO DE PVC CORRUGADO RÍGIDO PERFURADO, DN 100 MM, ENCHIMENTO COM BRITA, ENVOLVIDO COM MANTA GEOTÊXTIL, INCLUSIVE CONEXÕES. AF_07/2021</t>
  </si>
  <si>
    <t>134,81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</si>
  <si>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</si>
  <si>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</si>
  <si>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</si>
  <si>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</si>
  <si>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184,57</t>
  </si>
  <si>
    <t>45,01</t>
  </si>
  <si>
    <t>59,62</t>
  </si>
  <si>
    <t>125,25</t>
  </si>
  <si>
    <t>130,52</t>
  </si>
  <si>
    <t>138,54</t>
  </si>
  <si>
    <t>69,30</t>
  </si>
  <si>
    <t>DRENO EM MURO DE CONTENÇÃO, EXECUTADO NO PÉ DO MURO, COM TUBO DE PVC CORRUGADO RÍGIDO PERFURADO, ENCHIMENTO COM BRITA, ENVOLVIDO COM MANTA GEOTÊXTIL. AF_07/2021</t>
  </si>
  <si>
    <t>122,95</t>
  </si>
  <si>
    <t>34,73</t>
  </si>
  <si>
    <t>33,97</t>
  </si>
  <si>
    <t>49,49</t>
  </si>
  <si>
    <t>MURO DE GABIÃO, ENCHIMENTO COM PEDRA DE MÃO TIPO RACHÃO, DE GRAVIDADE, COM GAIOLAS DE COMPRIMENTO IGUAL A 2 M, PARA MUROS COM ALTURA MENOR OU IGUAL A 4 M - FORNECIMENTO E EXECUÇÃO. AF_03/2024</t>
  </si>
  <si>
    <t>631,95</t>
  </si>
  <si>
    <t>MURO DE GABIÃO, ENCHIMENTO COM PEDRA DE MÃO TIPO RACHÃO, DE GRAVIDADE, COM GAIOLAS DE COMPRIMENTO IGUAL A 5 M, PARA MUROS COM ALTURA MENOR OU IGUAL A 4 M - FORNECIMENTO E EXECUÇÃO. AF_03/2024</t>
  </si>
  <si>
    <t>586,82</t>
  </si>
  <si>
    <t>MURO DE GABIÃO, ENCHIMENTO COM PEDRA DE MÃO TIPO RACHÃO, DE GRAVIDADE, COM GAIOLAS DE COMPRIMENTO IGUAL A 2 M, PARA MUROS COM ALTURA MAIOR QUE 4 M E MENOR OU IGUAL A 6 M - FORNECIMENTO E EXECUÇÃO. AF_03/2024</t>
  </si>
  <si>
    <t>763,49</t>
  </si>
  <si>
    <t>MURO DE GABIÃO, ENCHIMENTO COM PEDRA DE MÃO TIPO RACHÃO, DE GRAVIDADE, COM GAIOLAS DE COMPRIMENTO IGUAL A 5 M, PARA MUROS COM ALTURA MAIOR QUE 4 M E MENOR OU IGUAL A 6 M - FORNECIMENTO E EXECUÇÃO. AF_03/2024</t>
  </si>
  <si>
    <t>693,34</t>
  </si>
  <si>
    <t>MURO DE GABIÃO, ENCHIMENTO COM PEDRA DE MÃO TIPO RACHÃO, DE GRAVIDADE, COM GAIOLAS DE COMPRIMENTO IGUAL A 2 M, PARA MUROS COM ALTURA MAIOR QUE 6 M E MENOR OU IGUAL A 10 M - FORNECIMENTO E EXECUÇÃO. AF_03/2024</t>
  </si>
  <si>
    <t>844,66</t>
  </si>
  <si>
    <t>MURO DE GABIÃO, ENCHIMENTO COM PEDRA DE MÃO TIPO RACHÃO, DE GRAVIDADE, COM GAIOLAS DE COMPRIMENTO IGUAL A 5 M, PARA MUROS COM ALTURA MAIOR QUE 6 M E MENOR OU IGUAL A 10 M- FORNECIMENTO E EXECUÇÃO. AF_03/2024</t>
  </si>
  <si>
    <t>756,87</t>
  </si>
  <si>
    <t>MURO DE GABIÃO, ENCHIMENTO COM PEDRA DE MÃO TIPO RACHÃO, COM SOLO REFORÇADO, PARA MUROS COM ALTURA MENOR OU IGUAL A 4 M - FORNECIMENTO E EXECUÇÃO. AF_03/2024</t>
  </si>
  <si>
    <t>901,88</t>
  </si>
  <si>
    <t>MURO DE GABIÃO, ENCHIMENTO COM PEDRA DE MÃO TIPO RACHÃO, COM SOLO REFORÇADO, PARA MUROS COM ALTURA MAIOR QUE 4 M E MENOR OU IGUAL A 12 M - FORNECIMENTO E EXECUÇÃO. AF_03/2024</t>
  </si>
  <si>
    <t>1.491,98</t>
  </si>
  <si>
    <t>MURO DE GABIÃO, ENCHIMENTO COM PEDRA DE MÃO TIPO RACHÃO, COM SOLO REFORÇADO, PARA MUROS COM ALTURA MAIOR QUE 12 M E MENOR OU IGUAL A 20 M - FORNECIMENTO E EXECUÇÃO. AF_03/2024</t>
  </si>
  <si>
    <t>1.835,99</t>
  </si>
  <si>
    <t>MURO DE GABIÃO, ENCHIMENTO COM PEDRA DE MÃO TIPO RACHÃO, COM SOLO REFORÇADO, PARA MUROS COM ALTURA MAIOR QUE 20 M E MENOR OU IGUAL A 28 M - FORNECIMENTO E EXECUÇÃO. AF_03/2024</t>
  </si>
  <si>
    <t>2.177,59</t>
  </si>
  <si>
    <t>MURO DE GABIÃO, ENCHIMENTO COM RESÍDUO DE CONSTRUÇÃO E DEMOLIÇÃO, DE GRAVIDADE, COM GAIOLA TRAPEZOIDAL DE COMPRIMENTO IGUAL A 2 M, PARA MUROS COM ALTURA MENOR OU IGUAL A 2 M - FORNECIMENTO E EXECUÇÃO. AF_03/2024</t>
  </si>
  <si>
    <t>607,13</t>
  </si>
  <si>
    <t>MURO DE GABIÃO, ENCHIMENTO COM RESÍDUO DE CONSTRUÇÃO E DEMOLIÇÃO, DE GRAVIDADE, COM GAIOLA TRAPEZOIDAL DE COMPRIMENTO IGUAL A 2 M, PARA MUROS COM ALTURA MAIOR QUE 2 M E MENOR OU IGUAL A 4 M - FORNECIMENTO E EXECUÇÃO. AF_03/2024</t>
  </si>
  <si>
    <t>590,43</t>
  </si>
  <si>
    <t>PROTEÇÃO SUPERFICIAL DE CANAL EM GABIÃO TIPO COLCHÃO, ALTURA DE 17 CENTÍMETROS, ENCHIMENTO COM PEDRA DE MÃO TIPO RACHÃO - FORNECIMENTO E EXECUÇÃO. AF_03/2024</t>
  </si>
  <si>
    <t>235,85</t>
  </si>
  <si>
    <t>PROTEÇÃO SUPERFICIAL DE CANAL EM GABIÃO TIPO COLCHÃO, ALTURA DE 23 CENTÍMETROS, ENCHIMENTO COM PEDRA DE MÃO TIPO RACHÃO - FORNECIMENTO E EXECUÇÃO. AF_03/2024</t>
  </si>
  <si>
    <t>269,86</t>
  </si>
  <si>
    <t>PROTEÇÃO SUPERFICIAL DE CANAL EM GABIÃO TIPO COLCHÃO, ALTURA DE 30 CENTÍMETROS, ENCHIMENTO COM PEDRA DE MÃO TIPO RACHÃO - FORNECIMENTO E EXECUÇÃO. AF_03/2024</t>
  </si>
  <si>
    <t>310,62</t>
  </si>
  <si>
    <t>PROTEÇÃO SUPERFICIAL DE CANAL EM GABIÃO TIPO SACO, DIÂMETRO DE 65 CENTÍMETROS, ENCHIMENTO MANUAL COM PEDRA DE MÃO TIPO RACHÃO - FORNECIMENTO E EXECUÇÃO. AF_03/2024</t>
  </si>
  <si>
    <t>638,26</t>
  </si>
  <si>
    <t>EXECUÇÃO DE REVESTIMENTO DE CONCRETO PROJETADO COM ESPESSURA DE 7 CM, ARMADO COM TELA, INCLINAÇÃO MENOR QUE 90°, APLICAÇÃO CONTÍNUA, UTILIZANDO EQUIPAMENTO DE PROJEÇÃO COM 6 M³/H DE CAPACIDADE. AF_07/2024</t>
  </si>
  <si>
    <t>192,69</t>
  </si>
  <si>
    <t>EXECUÇÃO DE REVESTIMENTO DE CONCRETO PROJETADO COM ESPESSURA DE 10 CM, ARMADO COM TELA, INCLINAÇÃO MENOR QUE 90°, APLICAÇÃO CONTÍNUA, UTILIZANDO EQUIPAMENTO DE PROJEÇÃO COM 6 M³/H DE CAPACIDADE. AF_07/2024</t>
  </si>
  <si>
    <t>203,20</t>
  </si>
  <si>
    <t>EXECUÇÃO DE REVESTIMENTO DE CONCRETO PROJETADO COM ESPESSURA DE 7 CM, ARMADO COM TELA, INCLINAÇÃO DE 90°, APLICAÇÃO CONTÍNUA, UTILIZANDO EQUIPAMENTO DE PROJEÇÃO COM 6 M³/H DE CAPACIDADE. AF_07/2024</t>
  </si>
  <si>
    <t>308,75</t>
  </si>
  <si>
    <t>EXECUÇÃO DE REVESTIMENTO DE CONCRETO PROJETADO COM ESPESSURA DE 10 CM, ARMADO COM TELA, INCLINAÇÃO DE 90°, APLICAÇÃO CONTÍNUA, UTILIZANDO EQUIPAMENTO DE PROJEÇÃO COM 6 M³/H DE CAPACIDADE. AF_07/2024</t>
  </si>
  <si>
    <t>317,03</t>
  </si>
  <si>
    <t>EXECUÇÃO DE REVESTIMENTO DE CONCRETO PROJETADO COM ESPESSURA DE 7 CM, ARMADO COM TELA, INCLINAÇÃO MENOR QUE 90°, APLICAÇÃO CONTÍNUA, UTILIZANDO EQUIPAMENTO DE PROJEÇÃO COM 3 M³/H DE CAPACIDADE. AF_07/2024</t>
  </si>
  <si>
    <t>250,59</t>
  </si>
  <si>
    <t>EXECUÇÃO DE REVESTIMENTO DE CONCRETO PROJETADO COM ESPESSURA DE 10 CM, ARMADO COM TELA, INCLINAÇÃO MENOR QUE 90°, APLICAÇÃO CONTÍNUA, UTILIZANDO EQUIPAMENTO DE PROJEÇÃO COM 3 M³/H DE CAPACIDADE. AF_07/2024</t>
  </si>
  <si>
    <t>237,40</t>
  </si>
  <si>
    <t>EXECUÇÃO DE REVESTIMENTO DE CONCRETO PROJETADO COM ESPESSURA DE 7 CM, ARMADO COM TELA, INCLINAÇÃO DE 90°, APLICAÇÃO CONTÍNUA, UTILIZANDO EQUIPAMENTO DE PROJEÇÃO COM 3 M³/H DE CAPACIDADE. AF_07/2024</t>
  </si>
  <si>
    <t>394,33</t>
  </si>
  <si>
    <t>EXECUÇÃO DE REVESTIMENTO DE CONCRETO PROJETADO COM ESPESSURA DE 10 CM, ARMADO COM TELA, INCLINAÇÃO DE 90°, APLICAÇÃO CONTÍNUA, UTILIZANDO EQUIPAMENTO DE PROJEÇÃO COM 3 M³/H DE CAPACIDADE. AF_07/2024</t>
  </si>
  <si>
    <t>361,36</t>
  </si>
  <si>
    <t>EXECUÇÃO DE REVESTIMENTO DE CONCRETO PROJETADO COM ESPESSURA DE 7 CM, ARMADO COM FIBRAS DE AÇO, INCLINAÇÃO MENOR QUE 90°, APLICAÇÃO CONTÍNUA, UTILIZANDO EQUIPAMENTO DE PROJEÇÃO COM 6 M³/H DE CAPACIDADE. AF_07/2024</t>
  </si>
  <si>
    <t>173,74</t>
  </si>
  <si>
    <t>EXECUÇÃO DE REVESTIMENTO DE CONCRETO PROJETADO COM ESPESSURA DE 10 CM, ARMADO COM FIBRAS DE AÇO, INCLINAÇÃO MENOR QUE 90°, APLICAÇÃO CONTÍNUA, UTILIZANDO EQUIPAMENTO DE PROJEÇÃO COM 6 M³/H DE CAPACIDADE. AF_07/2024</t>
  </si>
  <si>
    <t>189,28</t>
  </si>
  <si>
    <t>EXECUÇÃO DE REVESTIMENTO DE CONCRETO PROJETADO COM ESPESSURA DE 7 CM, ARMADO COM FIBRAS DE AÇO, INCLINAÇÃO DE 90°, APLICAÇÃO CONTÍNUA, UTILIZANDO EQUIPAMENTO DE PROJEÇÃO COM 6 M³/H DE CAPACIDADE. AF_07/2024</t>
  </si>
  <si>
    <t>189,03</t>
  </si>
  <si>
    <t>EXECUÇÃO DE REVESTIMENTO DE CONCRETO PROJETADO COM ESPESSURA DE 10 CM, ARMADO COM FIBRAS DE AÇO, INCLINAÇÃO DE 90°, APLICAÇÃO CONTÍNUA, UTILIZANDO EQUIPAMENTO DE PROJEÇÃO COM 6 M³/H DE CAPACIDADE. AF_07/2024</t>
  </si>
  <si>
    <t>200,94</t>
  </si>
  <si>
    <t>EXECUÇÃO DE REVESTIMENTO DE CONCRETO PROJETADO COM ESPESSURA DE 7 CM, ARMADO COM FIBRAS DE AÇO, INCLINAÇÃO MENOR QUE 90°, APLICAÇÃO CONTÍNUA, UTILIZANDO EQUIPAMENTO DE PROJEÇÃO COM 3 M³/H DE CAPACIDADE. AF_07/2024</t>
  </si>
  <si>
    <t>255,91</t>
  </si>
  <si>
    <t>EXECUÇÃO DE REVESTIMENTO DE CONCRETO PROJETADO COM ESPESSURA DE 10 CM, ARMADO COM FIBRAS DE AÇO, INCLINAÇÃO MENOR QUE 90°, APLICAÇÃO CONTÍNUA, UTILIZANDO EQUIPAMENTO DE PROJEÇÃO COM 3 M³/H DE CAPACIDADE. AF_07/2024</t>
  </si>
  <si>
    <t>231,49</t>
  </si>
  <si>
    <t>EXECUÇÃO DE REVESTIMENTO DE CONCRETO PROJETADO COM ESPESSURA DE 7 CM, ARMADO COM FIBRAS DE AÇO, INCLINAÇÃO DE 90°, APLICAÇÃO CONTÍNUA, UTILIZANDO EQUIPAMENTO DE PROJEÇÃO COM 3 M³/H DE CAPACIDADE. AF_07/2024</t>
  </si>
  <si>
    <t>320,61</t>
  </si>
  <si>
    <t>EXECUÇÃO DE REVESTIMENTO DE CONCRETO PROJETADO COM ESPESSURA DE 10 CM, ARMADO COM FIBRAS DE AÇO, INCLINAÇÃO DE 90°, APLICAÇÃO CONTÍNUA, UTILIZANDO EQUIPAMENTO DE PROJEÇÃO COM 3 M³/H DE CAPACIDADE. AF_07/2024</t>
  </si>
  <si>
    <t>257,00</t>
  </si>
  <si>
    <t>EXECUÇÃO DE REVESTIMENTO DE CONCRETO PROJETADO COM ESPESSURA DE 7 CM, ARMADO COM TELA, INCLINAÇÃO MENOR QUE 90°, APLICAÇÃO DESCONTÍNUA, UTILIZANDO EQUIPAMENTO DE PROJEÇÃO COM 6 M³/H DE CAPACIDADE. AF_07/2024</t>
  </si>
  <si>
    <t>211,84</t>
  </si>
  <si>
    <t>EXECUÇÃO DE REVESTIMENTO DE CONCRETO PROJETADO COM ESPESSURA DE 10 CM, ARMADO COM TELA, INCLINAÇÃO MENOR QUE 90°, APLICAÇÃO DESCONTÍNUA, UTILIZANDO EQUIPAMENTO DE PROJEÇÃO COM 6 M³/H DE CAPACIDADE. AF_07/2024</t>
  </si>
  <si>
    <t>223,90</t>
  </si>
  <si>
    <t>EXECUÇÃO DE REVESTIMENTO DE CONCRETO PROJETADO COM ESPESSURA DE 7 CM, ARMADO COM TELA, INCLINAÇÃO DE 90°, APLICAÇÃO DESCONTÍNUA, UTILIZANDO EQUIPAMENTO DE PROJEÇÃO COM 6 M³/H DE CAPACIDADE. AF_07/2024</t>
  </si>
  <si>
    <t>328,17</t>
  </si>
  <si>
    <t>EXECUÇÃO DE REVESTIMENTO DE CONCRETO PROJETADO COM ESPESSURA DE 10 CM, ARMADO COM TELA, INCLINAÇÃO DE 90°, APLICAÇÃO DESCONTÍNUA, UTILIZANDO EQUIPAMENTO DE PROJEÇÃO COM 6 M³/H DE CAPACIDADE. AF_07/2024</t>
  </si>
  <si>
    <t>338,79</t>
  </si>
  <si>
    <t>EXECUÇÃO DE REVESTIMENTO DE CONCRETO PROJETADO COM ESPESSURA DE 7 CM, ARMADO COM TELA, INCLINAÇÃO MENOR QUE 90°, APLICAÇÃO DESCONTÍNUA, UTILIZANDO EQUIPAMENTO DE PROJEÇÃO COM 3 M³/H DE CAPACIDADE. AF_07/2024</t>
  </si>
  <si>
    <t>255,56</t>
  </si>
  <si>
    <t>EXECUÇÃO DE REVESTIMENTO DE CONCRETO PROJETADO COM ESPESSURA DE 10 CM, ARMADO COM TELA, INCLINAÇÃO MENOR QUE 90°, APLICAÇÃO DESCONTÍNUA, UTILIZANDO EQUIPAMENTO DE PROJEÇÃO COM 3 M³/H DE CAPACIDADE. AF_07/2024</t>
  </si>
  <si>
    <t>252,43</t>
  </si>
  <si>
    <t>EXECUÇÃO DE REVESTIMENTO DE CONCRETO PROJETADO COM ESPESSURA DE 7 CM, ARMADO COM TELA, INCLINAÇÃO DE 90°, APLICAÇÃO DESCONTÍNUA, UTILIZANDO EQUIPAMENTO DE PROJEÇÃO COM 3 M³/H DE CAPACIDADE. AF_07/2024</t>
  </si>
  <si>
    <t>389,53</t>
  </si>
  <si>
    <t>EXECUÇÃO DE REVESTIMENTO DE CONCRETO PROJETADO COM ESPESSURA DE 10 CM, ARMADO COM TELA, INCLINAÇÃO DE 90°, APLICAÇÃO DESCONTÍNUA, UTILIZANDO EQUIPAMENTO DE PROJEÇÃO COM 3 M³/H DE CAPACIDADE. AF_07/2024</t>
  </si>
  <si>
    <t>375,06</t>
  </si>
  <si>
    <t>EXECUÇÃO DE REVESTIMENTO DE CONCRETO PROJETADO COM ESPESSURA DE 7 CM, ARMADO COM FIBRAS DE AÇO, INCLINAÇÃO MENOR QUE 90°, APLICAÇÃO DESCONTÍNUA, UTILIZANDO EQUIPAMENTO DE PROJEÇÃO COM 6 M³/H DE CAPACIDADE. AF_07/2024</t>
  </si>
  <si>
    <t>165,78</t>
  </si>
  <si>
    <t>EXECUÇÃO DE REVESTIMENTO DE CONCRETO PROJETADO COM ESPESSURA DE 10 CM, ARMADO COM FIBRAS DE AÇO, INCLINAÇÃO MENOR QUE 90°, APLICAÇÃO DESCONTÍNUA, UTILIZANDO EQUIPAMENTO DE PROJEÇÃO COM 6 M³/H DE CAPACIDADE. AF_07/2024</t>
  </si>
  <si>
    <t>183,62</t>
  </si>
  <si>
    <t>EXECUÇÃO DE REVESTIMENTO DE CONCRETO PROJETADO COM ESPESSURA DE 7 CM, ARMADO COM FIBRAS DE AÇO, INCLINAÇÃO DE 90°, APLICAÇÃO DESCONTÍNUA, UTILIZANDO EQUIPAMENTO DE PROJEÇÃO COM 6 M³/H DE CAPACIDADE. AF_07/2024</t>
  </si>
  <si>
    <t>178,32</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</si>
  <si>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</si>
  <si>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</si>
  <si>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224,53</t>
  </si>
  <si>
    <t>EXECUÇÃO DE REVESTIMENTO DE CONCRETO PROJETADO COM ESPESSURA DE 10 CM, ARMADO COM FIBRAS DE AÇO, INCLINAÇÃO MENOR QUE 90°, APLICAÇÃO DESCONTÍNUA, UTILIZANDO EQUIPAMENTO DE PROJEÇÃO COM 3 M³/H DE CAPACIDADE. AF_07/2024</t>
  </si>
  <si>
    <t>218,10</t>
  </si>
  <si>
    <t>EXECUÇÃO DE REVESTIMENTO DE CONCRETO PROJETADO COM ESPESSURA DE 7 CM, ARMADO COM FIBRAS DE AÇO, INCLINAÇÃO DE 90°, APLICAÇÃO DESCONTÍNUA, UTILIZANDO EQUIPAMENTO DE PROJEÇÃO COM 3 M³/H DE CAPACIDADE. AF_07/2024</t>
  </si>
  <si>
    <t>265,39</t>
  </si>
  <si>
    <t>EXECUÇÃO DE REVESTIMENTO DE CONCRETO PROJETADO COM ESPESSURA DE 10 CM, ARMADO COM FIBRAS DE AÇO, INCLINAÇÃO DE 90°, APLICAÇÃO DESCONTÍNUA, UTILIZANDO EQUIPAMENTO DE PROJEÇÃO COM 3 M³/H DE CAPACIDADE. AF_07/2024</t>
  </si>
  <si>
    <t>238,20</t>
  </si>
  <si>
    <t>EXECUÇÃO DE GRAMPO PARA SOLO GRAMPEADO COM COMPRIMENTO MENOR OU IGUAL A 6 M, DIÂMETRO DE 10 CM, PERFURAÇÃO COM EQUIPAMENTO MANUAL E ARMADURA COM DIÂMETRO DE 20 MM. AF_07/2024</t>
  </si>
  <si>
    <t>335,84</t>
  </si>
  <si>
    <t>EXECUÇÃO DE GRAMPO PARA SOLO GRAMPEADO COM COMPRIMENTO MAIOR QUE 6 M E MENOR OU IGUAL A 10 M, DIÂMETRO DE 10 CM, PERFURAÇÃO COM EQUIPAMENTO MANUAL E ARMADURA COM DIÂMETRO DE 20 MM. AF_07/2024</t>
  </si>
  <si>
    <t>272,03</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</si>
  <si>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</si>
  <si>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</si>
  <si>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280,75</t>
  </si>
  <si>
    <t>EXECUÇÃO DE GRAMPO PARA SOLO GRAMPEADO COM COMPRIMENTO MAIOR QUE 6 M E MENOR OU IGUAL A 10 M, DIÂMETRO DE 7 CM, PERFURAÇÃO COM EQUIPAMENTO MANUAL E ARMADURA COM DIÂMETRO DE 20 MM. AF_07/2024</t>
  </si>
  <si>
    <t>227,59</t>
  </si>
  <si>
    <t>EXECUÇÃO DE GRAMPO PARA SOLO GRAMPEADO COM COMPRIMENTO MAIOR QUE 10 M, DIÂMETRO DE 7 CM, PERFURAÇÃO COM EQUIPAMENTO MANUAL E ARMADURA COM DIÂMETRO DE 20 MM. AF_07/2024</t>
  </si>
  <si>
    <t>205,98</t>
  </si>
  <si>
    <t>EXECUÇÃO DE PROTEÇÃO DA CABEÇA DO TIRANTE COM USO DE FÔRMAS METÁLICAS, 50 UTILIZAÇÕES, E CONCRETO FCK =15 MPA. AF_11/2023</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</si>
  <si>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</si>
  <si>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</si>
  <si>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</si>
  <si>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</si>
  <si>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13,09</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</si>
  <si>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</si>
  <si>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</si>
  <si>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</si>
  <si>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</si>
  <si>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</si>
  <si>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740,24</t>
  </si>
  <si>
    <t>104841</t>
  </si>
  <si>
    <t>EXECUÇÃO DE PERFURAÇÃO PARA TIRANTE, COMPRIMENTO MAIOR OU IGUAL A 14 M E MENOR QUE 22 M, COM DIÂMETRO DE FURO DE 100 MM EXECUTADO COM HASTE E TUBOS DE REVESTIMENTO UTILIZANDO PERFURATRIZ SOBRE ESTEIRA. AF_11/2023</t>
  </si>
  <si>
    <t>104842</t>
  </si>
  <si>
    <t>EXECUÇÃO DE PERFURAÇÃO PARA TIRANTE, COMPRIMENTO MAIOR OU IGUAL A 22 M E MENOR QUE 30 M, COM DIÂMETRO DE FURO DE 100 MM EXECUTADO COM HASTE E TUBOS DE REVESTIMENTO UTILIZANDO PERFURATRIZ SOBRE ESTEIRA. AF_11/2023</t>
  </si>
  <si>
    <t>104843</t>
  </si>
  <si>
    <t>EXECUÇÃO DE PERFURAÇÃO PARA TIRANTE, COMPRIMENTO MAIOR OU IGUAL A 6 M E MENOR QUE 14 M, COM DIÂMETRO DE FURO DE 150 MM EXECUTADO COM HASTE E TUBOS DE REVESTIMENTO UTILIZANDO PERFURATRIZ SOBRE ESTEIRA. AF_11/2023</t>
  </si>
  <si>
    <t>104844</t>
  </si>
  <si>
    <t>EXECUÇÃO DE PERFURAÇÃO PARA TIRANTE, COMPRIMENTO MAIOR OU IGUAL A 14 M E MENOR QUE 22 M, COM DIÂMETRO DE FURO DE 150 MM EXECUTADO COM HASTE E TUBOS DE REVESTIMENTO UTILIZANDO PERFURATRIZ SOBRE ESTEIRA. AF_11/2023</t>
  </si>
  <si>
    <t>94,08</t>
  </si>
  <si>
    <t>104845</t>
  </si>
  <si>
    <t>EXECUÇÃO DE PERFURAÇÃO PARA TIRANTE, COMPRIMENTO MAIOR OU IGUAL A 6 M E MENOR QUE 14 M, COM DIÂMETRO DE FURO DE 200 MM EXECUTADO COM HASTE E TUBOS DE REVESTIMENTO UTILIZANDO PERFURATRIZ SOBRE ESTEIRA. AF_11/2023</t>
  </si>
  <si>
    <t>131,82</t>
  </si>
  <si>
    <t>104846</t>
  </si>
  <si>
    <t>EXECUÇÃO DE PERFURAÇÃO PARA TIRANTE, COMPRIMENTO MAIOR OU IGUAL A 14 M E MENOR QUE 22 M, COM DIÂMETRO DE FURO DE 200 MM EXECUTADO COM HASTE E TUBOS DE REVESTIMENTO UTILIZANDO PERFURATRIZ SOBRE ESTEIRA. AF_11/2023</t>
  </si>
  <si>
    <t>106,73</t>
  </si>
  <si>
    <t>104847</t>
  </si>
  <si>
    <t>EXECUÇÃO DE PERFURAÇÃO PARA TIRANTE, COMPRIMENTO MAIOR OU IGUAL A 22 M E MENOR QUE 30 M, COM DIÂMETRO DE FURO DE 200 MM EXECUTADO COM HASTE E TUBOS DE REVESTIMENTO UTILIZANDO PERFURATRIZ SOBRE ESTEIRA. AF_11/2023</t>
  </si>
  <si>
    <t>104848</t>
  </si>
  <si>
    <t>EXECUÇÃO DE PERFURAÇÃO PARA TIRANTE, COMPRIMENTO MAIOR OU IGUAL A 6 M E MENOR QUE 14 M, COM DIÂMETRO DE FURO DE 100 MM EXECUTADO COM HASTE UTILIZANDO PERFURATRIZ MANUAL SOBRE BASE DE MONTAGEM. AF_11/2023</t>
  </si>
  <si>
    <t>104849</t>
  </si>
  <si>
    <t>EXECUÇÃO DE PERFURAÇÃO PARA TIRANTE, COMPRIMENTO MAIOR OU IGUAL A 14 M E MENOR QUE 22 M, COM DIÂMETRO DE FURO DE 100 MM EXECUTADO COM HASTE UTILIZANDO PERFURATRIZ MANUAL SOBRE BASE DE MONTAGEM. AF_11/2023</t>
  </si>
  <si>
    <t>59,22</t>
  </si>
  <si>
    <t>104850</t>
  </si>
  <si>
    <t>EXECUÇÃO DE PERFURAÇÃO PARA TIRANTE, COMPRIMENTO MAIOR OU IGUAL A 22 M E MENOR QUE 30 M, COM DIÂMETRO DE FURO DE 100 MM EXECUTADO COM HASTE UTILIZANDO PERFURATRIZ MANUAL SOBRE BASE DE MONTAGEM. AF_11/2023</t>
  </si>
  <si>
    <t>53,17</t>
  </si>
  <si>
    <t>104851</t>
  </si>
  <si>
    <t>EXECUÇÃO DE PERFURAÇÃO PARA TIRANTE, COMPRIMENTO MAIOR OU IGUAL A 6 M E MENOR QUE 14 M, COM DIÂMETRO DE FURO DE 150 MM EXECUTADO COM HASTE UTILIZANDO PERFURATRIZ MANUAL SOBRE BASE DE MONTAGEM. AF_11/2023</t>
  </si>
  <si>
    <t>104852</t>
  </si>
  <si>
    <t>EXECUÇÃO DE PERFURAÇÃO PARA TIRANTE, COMPRIMENTO MAIOR OU IGUAL A 14 M E MENOR QUE 22 M, COM DIÂMETRO DE FURO DE 150 MM EXECUTADO COM HASTE UTILIZANDO PERFURATRIZ MANUAL SOBRE BASE DE MONTAGEM. AF_11/2023</t>
  </si>
  <si>
    <t>64,82</t>
  </si>
  <si>
    <t>104853</t>
  </si>
  <si>
    <t>EXECUÇÃO DE PERFURAÇÃO PARA TIRANTE, COMPRIMENTO MAIOR OU IGUAL A 22 M E MENOR QUE 30 M, COM DIÂMETRO DE FURO DE 150 MM EXECUTADO COM HASTE UTILIZANDO PERFURATRIZ MANUAL SOBRE BASE DE MONTAGEM. AF_11/2023</t>
  </si>
  <si>
    <t>104854</t>
  </si>
  <si>
    <t>EXECUÇÃO DE PERFURAÇÃO PARA TIRANTE, COMPRIMENTO MAIOR OU IGUAL A 14 M E MENOR QUE 22 M, COM DIÂMETRO DE FURO DE 200 MM EXECUTADO COM HASTE UTILIZANDO PERFURATRIZ MANUAL SOBRE BASE DE MONTAGEM. AF_11/2023</t>
  </si>
  <si>
    <t>73,11</t>
  </si>
  <si>
    <t>104855</t>
  </si>
  <si>
    <t>EXECUÇÃO DE PERFURAÇÃO PARA TIRANTE, COMPRIMENTO MAIOR OU IGUAL A 22 M E MENOR QUE 30 M, COM DIÂMETRO DE FURO DE 200 MM EXECUTADO COM HASTE UTILIZANDO PERFURATRIZ MANUAL SOBRE BASE DE MONTAGEM. AF_11/2023</t>
  </si>
  <si>
    <t>64,77</t>
  </si>
  <si>
    <t>104875</t>
  </si>
  <si>
    <t>PERFURAÇÃO DE PAREDE DIAFRAGMA COM COROA DIAMANTADA DE DIÂMETRO DE 102 MM. AF_11/2023</t>
  </si>
  <si>
    <t>104876</t>
  </si>
  <si>
    <t>PERFURAÇÃO DE CORTINA PRÉ-MOLDADA COM MARTELETE ROMPEDOR. AF_11/2023</t>
  </si>
  <si>
    <t>104877</t>
  </si>
  <si>
    <t>EXECUÇÃO DE LONGARINA, PARA TIRANTES PROVISÓRIOS, COM PERFIL METÁLICO, INCLUINDO CUNHA E SOLIDARIZAÇÃO. AF_11/2023</t>
  </si>
  <si>
    <t>653,42</t>
  </si>
  <si>
    <t>104878</t>
  </si>
  <si>
    <t>EXECUÇÃO DE LONGARINA, PARA TIRANTES PERMANENTES, COM PERFIL METÁLICO, INCLUINDO CUNHA E SOLIDARIZAÇÃO. AF_11/2023</t>
  </si>
  <si>
    <t>2.566,92</t>
  </si>
  <si>
    <t>104879</t>
  </si>
  <si>
    <t>EXECUÇÃO DE PERFURAÇÃO PARA TIRANTE, COMPRIMENTO MAIOR OU IGUAL A 22 M E MENOR QUE 30 M, COM DIÂMETRO DE FURO DE 150 MM EXECUTADO COM HASTE E TUBOS DE REVESTIMENTO UTILIZANDO PERFURATRIZ SOBRE ESTEIRA. AF_11/2023</t>
  </si>
  <si>
    <t>104880</t>
  </si>
  <si>
    <t>EXECUÇÃO DE PERFURAÇÃO PARA TIRANTE, COMPRIMENTO MAIOR OU IGUAL A 6 M E MENOR QUE 14 M, COM DIÂMETRO DE FURO DE 200 MM EXECUTADO COM HASTE UTILIZANDO PERFURATRIZ MANUAL SOBRE BASE DE MONTAGEM. AF_11/2023</t>
  </si>
  <si>
    <t>85,55</t>
  </si>
  <si>
    <t>104886</t>
  </si>
  <si>
    <t>EXECUÇÃO DE PERFURAÇÃO PARA TIRANTE, COMPRIMENTO MAIOR OU IGUAL A 6 M E MENOR QUE 14 M, COM DIÂMETRO DE FURO DE 100 MM EXECUTADO COM HASTE UTILIZANDO PERFURATRIZ SOBRE ESTEIRA. AF_11/2023</t>
  </si>
  <si>
    <t>104887</t>
  </si>
  <si>
    <t>EXECUÇÃO DE PERFURAÇÃO PARA TIRANTE, COMPRIMENTO MAIOR OU IGUAL A 14 M E MENOR QUE 22 M, COM DIÂMETRO DE FURO DE 100 MM EXECUTADO COM HASTE UTILIZANDO PERFURATRIZ SOBRE ESTEIRA. AF_11/2023</t>
  </si>
  <si>
    <t>104888</t>
  </si>
  <si>
    <t>EXECUÇÃO DE PERFURAÇÃO PARA TIRANTE, COMPRIMENTO MAIOR OU IGUAL A 22 M E MENOR QUE 30 M, COM DIÂMETRO DE FURO DE 100 MM EXECUTADO COM HASTE UTILIZANDO PERFURATRIZ SOBRE ESTEIRA. AF_11/2023</t>
  </si>
  <si>
    <t>104889</t>
  </si>
  <si>
    <t>EXECUÇÃO DE PERFURAÇÃO PARA TIRANTE, COMPRIMENTO MAIOR OU IGUAL A 6 M E MENOR QUE 14 M, COM DIÂMETRO DE FURO DE 200 MM EXECUTADO COM HASTE UTILIZANDO PERFURATRIZ SOBRE ESTEIRA. AF_11/2023</t>
  </si>
  <si>
    <t>61,08</t>
  </si>
  <si>
    <t>104890</t>
  </si>
  <si>
    <t>EXECUÇÃO DE PERFURAÇÃO PARA TIRANTE, COMPRIMENTO MAIOR OU IGUAL A 14 M E MENOR QUE 22 M, COM DIÂMETRO DE FURO DE 200 MM EXECUTADO COM HASTE UTILIZANDO PERFURATRIZ SOBRE ESTEIRA. AF_11/2023</t>
  </si>
  <si>
    <t>104891</t>
  </si>
  <si>
    <t>EXECUÇÃO DE PERFURAÇÃO PARA TIRANTE, COMPRIMENTO MAIOR OU IGUAL A 22 M E MENOR QUE 30 M, COM DIÂMETRO DE FURO DE 200 MM EXECUTADO COM HASTE UTILIZANDO PERFURATRIZ SOBRE ESTEIRA. AF_11/2023</t>
  </si>
  <si>
    <t>48,58</t>
  </si>
  <si>
    <t>104892</t>
  </si>
  <si>
    <t>EXECUÇÃO DE PERFURAÇÃO PARA TIRANTE, COMPRIMENTO MAIOR OU IGUAL A 6 M E MENOR QUE 14 M, COM DIÂMETRO DE FURO DE 100 MM EXECUTADO COM HASTE E TUBOS DE REVESTIMENTO UTILIZANDO PERFURATRIZ SOBRE ESTEIRA. AF_11/2023</t>
  </si>
  <si>
    <t>105,48</t>
  </si>
  <si>
    <t>46,12</t>
  </si>
  <si>
    <t>59,75</t>
  </si>
  <si>
    <t>195,99</t>
  </si>
  <si>
    <t>96,23</t>
  </si>
  <si>
    <t>91,92</t>
  </si>
  <si>
    <t>116,31</t>
  </si>
  <si>
    <t>225,86</t>
  </si>
  <si>
    <t>281,36</t>
  </si>
  <si>
    <t>392,44</t>
  </si>
  <si>
    <t>571,76</t>
  </si>
  <si>
    <t>787,41</t>
  </si>
  <si>
    <t>1.044,11</t>
  </si>
  <si>
    <t>1.162,15</t>
  </si>
  <si>
    <t>2.405,53</t>
  </si>
  <si>
    <t>911,43</t>
  </si>
  <si>
    <t>1.931,85</t>
  </si>
  <si>
    <t>1.804,02</t>
  </si>
  <si>
    <t>3.328,99</t>
  </si>
  <si>
    <t>1.749,70</t>
  </si>
  <si>
    <t>3.071,79</t>
  </si>
  <si>
    <t>2.861,72</t>
  </si>
  <si>
    <t>4.954,86</t>
  </si>
  <si>
    <t>1.437,93</t>
  </si>
  <si>
    <t>3.083,87</t>
  </si>
  <si>
    <t>1.481,15</t>
  </si>
  <si>
    <t>2.633,65</t>
  </si>
  <si>
    <t>2.453,18</t>
  </si>
  <si>
    <t>4.564,96</t>
  </si>
  <si>
    <t>493,84</t>
  </si>
  <si>
    <t>651,64</t>
  </si>
  <si>
    <t>1.098,00</t>
  </si>
  <si>
    <t>1.579,93</t>
  </si>
  <si>
    <t>978,11</t>
  </si>
  <si>
    <t>2.036,84</t>
  </si>
  <si>
    <t>1.184,07</t>
  </si>
  <si>
    <t>556,04</t>
  </si>
  <si>
    <t>1.425,96</t>
  </si>
  <si>
    <t>740,87</t>
  </si>
  <si>
    <t>2.992,35</t>
  </si>
  <si>
    <t>1.667,83</t>
  </si>
  <si>
    <t>1.016,08</t>
  </si>
  <si>
    <t>3.840,91</t>
  </si>
  <si>
    <t>2.030,71</t>
  </si>
  <si>
    <t>2.609,30</t>
  </si>
  <si>
    <t>1.354,74</t>
  </si>
  <si>
    <t>3.305,84</t>
  </si>
  <si>
    <t>1.619,79</t>
  </si>
  <si>
    <t>1.884,92</t>
  </si>
  <si>
    <t>2.150,00</t>
  </si>
  <si>
    <t>5.431,04</t>
  </si>
  <si>
    <t>2.415,16</t>
  </si>
  <si>
    <t>2.680,28</t>
  </si>
  <si>
    <t>6.833,14</t>
  </si>
  <si>
    <t>2.945,35</t>
  </si>
  <si>
    <t>4.103,02</t>
  </si>
  <si>
    <t>5.015,39</t>
  </si>
  <si>
    <t>5.899,51</t>
  </si>
  <si>
    <t>6.783,57</t>
  </si>
  <si>
    <t>7.667,72</t>
  </si>
  <si>
    <t>8.551,78</t>
  </si>
  <si>
    <t>3.234,01</t>
  </si>
  <si>
    <t>6.071,73</t>
  </si>
  <si>
    <t>2.438,75</t>
  </si>
  <si>
    <t>7.124,98</t>
  </si>
  <si>
    <t>2.703,81</t>
  </si>
  <si>
    <t>8.240,93</t>
  </si>
  <si>
    <t>2.968,96</t>
  </si>
  <si>
    <t>9.302,10</t>
  </si>
  <si>
    <t>10.363,33</t>
  </si>
  <si>
    <t>3.503,98</t>
  </si>
  <si>
    <t>8.461,78</t>
  </si>
  <si>
    <t>2.973,87</t>
  </si>
  <si>
    <t>9.749,38</t>
  </si>
  <si>
    <t>3.238,93</t>
  </si>
  <si>
    <t>11.036,96</t>
  </si>
  <si>
    <t>12.324,56</t>
  </si>
  <si>
    <t>3.773,95</t>
  </si>
  <si>
    <t>11.282,84</t>
  </si>
  <si>
    <t>3.508,90</t>
  </si>
  <si>
    <t>12.766,23</t>
  </si>
  <si>
    <t>14.249,70</t>
  </si>
  <si>
    <t>4.044,04</t>
  </si>
  <si>
    <t>14.495,64</t>
  </si>
  <si>
    <t>16.174,70</t>
  </si>
  <si>
    <t>4.314,02</t>
  </si>
  <si>
    <t>18.099,83</t>
  </si>
  <si>
    <t>4.535,95</t>
  </si>
  <si>
    <t>308,06</t>
  </si>
  <si>
    <t>945,27</t>
  </si>
  <si>
    <t>2.514,27</t>
  </si>
  <si>
    <t>6.132,07</t>
  </si>
  <si>
    <t>4.002,29</t>
  </si>
  <si>
    <t>4.698,83</t>
  </si>
  <si>
    <t>420,76</t>
  </si>
  <si>
    <t>1.270,11</t>
  </si>
  <si>
    <t>737,03</t>
  </si>
  <si>
    <t>1.804,45</t>
  </si>
  <si>
    <t>2.882,93</t>
  </si>
  <si>
    <t>1.564,20</t>
  </si>
  <si>
    <t>4.883,93</t>
  </si>
  <si>
    <t>1.010,84</t>
  </si>
  <si>
    <t>2.057,71</t>
  </si>
  <si>
    <t>3.708,85</t>
  </si>
  <si>
    <t>1.910,95</t>
  </si>
  <si>
    <t>2.540,77</t>
  </si>
  <si>
    <t>1.297,93</t>
  </si>
  <si>
    <t>5.744,35</t>
  </si>
  <si>
    <t>3.218,40</t>
  </si>
  <si>
    <t>1.551,17</t>
  </si>
  <si>
    <t>2.311,03</t>
  </si>
  <si>
    <t>3.895,94</t>
  </si>
  <si>
    <t>4.573,57</t>
  </si>
  <si>
    <t>488,94</t>
  </si>
  <si>
    <t>645,91</t>
  </si>
  <si>
    <t>6.604,69</t>
  </si>
  <si>
    <t>1.048,75</t>
  </si>
  <si>
    <t>1.492,63</t>
  </si>
  <si>
    <t>5.286,88</t>
  </si>
  <si>
    <t>968,50</t>
  </si>
  <si>
    <t>2.564,30</t>
  </si>
  <si>
    <t>418,43</t>
  </si>
  <si>
    <t>5.968,99</t>
  </si>
  <si>
    <t>1.950,54</t>
  </si>
  <si>
    <t>2.841,77</t>
  </si>
  <si>
    <t>1.101,93</t>
  </si>
  <si>
    <t>7.465,13</t>
  </si>
  <si>
    <t>1.325,56</t>
  </si>
  <si>
    <t>6.651,16</t>
  </si>
  <si>
    <t>9.491,54</t>
  </si>
  <si>
    <t>552,99</t>
  </si>
  <si>
    <t>2.817,56</t>
  </si>
  <si>
    <t>3.995,27</t>
  </si>
  <si>
    <t>2.415,88</t>
  </si>
  <si>
    <t>1.333,08</t>
  </si>
  <si>
    <t>8.325,49</t>
  </si>
  <si>
    <t>3.095,00</t>
  </si>
  <si>
    <t>3.090,83</t>
  </si>
  <si>
    <t>10.744,47</t>
  </si>
  <si>
    <t>3.348,21</t>
  </si>
  <si>
    <t>11.997,43</t>
  </si>
  <si>
    <t>5.911,58</t>
  </si>
  <si>
    <t>3.605,62</t>
  </si>
  <si>
    <t>10.983,73</t>
  </si>
  <si>
    <t>3.352,38</t>
  </si>
  <si>
    <t>12.427,43</t>
  </si>
  <si>
    <t>2.331,05</t>
  </si>
  <si>
    <t>13.871,21</t>
  </si>
  <si>
    <t>3.863,12</t>
  </si>
  <si>
    <t>14.110,51</t>
  </si>
  <si>
    <t>6.936,92</t>
  </si>
  <si>
    <t>15.744,84</t>
  </si>
  <si>
    <t>4.120,54</t>
  </si>
  <si>
    <t>17.618,61</t>
  </si>
  <si>
    <t>2.584,29</t>
  </si>
  <si>
    <t>307,01</t>
  </si>
  <si>
    <t>876,55</t>
  </si>
  <si>
    <t>8.024,93</t>
  </si>
  <si>
    <t>2.837,60</t>
  </si>
  <si>
    <t>9.058,18</t>
  </si>
  <si>
    <t>10.091,47</t>
  </si>
  <si>
    <t>8.238,58</t>
  </si>
  <si>
    <t>4.337,14</t>
  </si>
  <si>
    <t>1.461,06</t>
  </si>
  <si>
    <t>1.073,44</t>
  </si>
  <si>
    <t>528,99</t>
  </si>
  <si>
    <t>490,94</t>
  </si>
  <si>
    <t>568,34</t>
  </si>
  <si>
    <t>2.732,49</t>
  </si>
  <si>
    <t>1.753,03</t>
  </si>
  <si>
    <t>2.717,55</t>
  </si>
  <si>
    <t>2.674,14</t>
  </si>
  <si>
    <t>1.685,58</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</si>
  <si>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</si>
  <si>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</si>
  <si>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</si>
  <si>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49,43</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</si>
  <si>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</si>
  <si>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</si>
  <si>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</si>
  <si>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</si>
  <si>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</si>
  <si>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94,27</t>
  </si>
  <si>
    <t>GUIA (MEIO-FIO) E SARJETA CONJUGADOS DE CONCRETO, MOLDADA  IN LOCO  EM TRECHO RETO COM EXTRUSORA, 65 CM BASE (15 CM BASE DA GUIA + 50 CM BASE DA SARJETA) X 26 CM ALTURA. AF_01/2024</t>
  </si>
  <si>
    <t>105,93</t>
  </si>
  <si>
    <t>GUIA (MEIO-FIO) E SARJETA CONJUGADOS DE CONCRETO, MOLDADA  IN LOCO  EM TRECHO CURVO COM EXTRUSORA, 65 CM BASE (15 CM BASE DA GUIA + 50 CM BASE DA SARJETA) X 26 CM ALTURA. AF_01/2024</t>
  </si>
  <si>
    <t>116,19</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</si>
  <si>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</si>
  <si>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</si>
  <si>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</si>
  <si>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</si>
  <si>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</si>
  <si>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34,65</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</si>
  <si>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</si>
  <si>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</si>
  <si>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</si>
  <si>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44,41</t>
  </si>
  <si>
    <t>EXECUÇÃO DE SARJETA DE CONCRETO USINADO, MOLDADA  IN LOCO  EM TRECHO RETO, 30 CM BASE X 15 CM ALTURA. AF_01/2024</t>
  </si>
  <si>
    <t>46,19</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</si>
  <si>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</si>
  <si>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</si>
  <si>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</si>
  <si>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</si>
  <si>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83,57</t>
  </si>
  <si>
    <t>EXECUÇÃO DE SARJETA DE CONCRETO USINADO, MOLDADA  IN LOCO  EM TRECHO CURVO, 60 CM BASE X 15 CM ALTURA. AF_01/2024</t>
  </si>
  <si>
    <t>90,58</t>
  </si>
  <si>
    <t>EXECUÇÃO DE SARJETA DE CONCRETO USINADO, MOLDADA  IN LOCO  EM TRECHO RETO, 30 CM BASE X 10 CM ALTURA. AF_01/2024</t>
  </si>
  <si>
    <t>EXECUÇÃO DE SARJETA DE CONCRETO USINADO, MOLDADA  IN LOCO  EM TRECHO CURVO, 30 CM BASE X 10 CM ALTURA. AF_01/2024</t>
  </si>
  <si>
    <t>40,60</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</si>
  <si>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</si>
  <si>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</si>
  <si>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</si>
  <si>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57,29</t>
  </si>
  <si>
    <t>EXECUÇÃO DE SARJETA DE CONCRETO USINADO, MOLDADA  IN LOCO  EM TRECHO CURVO, 60 CM BASE X 10 CM ALTURA. AF_01/2024</t>
  </si>
  <si>
    <t>EXECUÇÃO DE SARJETÃO DE CONCRETO USINADO, MOLDADA  IN LOCO  EM TRECHO RETO, 100 CM BASE X 20 CM ALTURA. AF_01/2024</t>
  </si>
  <si>
    <t>186,82</t>
  </si>
  <si>
    <t>EXECUÇÃO DE ESCORAS DE CONCRETO PARA CONTENÇÃO DE GUIAS PRÉ-FABRICADAS. AF_01/2024</t>
  </si>
  <si>
    <t>4.244,15</t>
  </si>
  <si>
    <t>5.307,47</t>
  </si>
  <si>
    <t>7.171,67</t>
  </si>
  <si>
    <t>8.595,96</t>
  </si>
  <si>
    <t>100,17</t>
  </si>
  <si>
    <t>10,09</t>
  </si>
  <si>
    <t>713,93</t>
  </si>
  <si>
    <t>1.134,79</t>
  </si>
  <si>
    <t>2.327,99</t>
  </si>
  <si>
    <t>3.901,95</t>
  </si>
  <si>
    <t>5.853,44</t>
  </si>
  <si>
    <t>8.222,24</t>
  </si>
  <si>
    <t>14.248,84</t>
  </si>
  <si>
    <t>4.731,46</t>
  </si>
  <si>
    <t>7.093,99</t>
  </si>
  <si>
    <t>9.978,69</t>
  </si>
  <si>
    <t>17.314,24</t>
  </si>
  <si>
    <t>8.813,29</t>
  </si>
  <si>
    <t>12.342,83</t>
  </si>
  <si>
    <t>21.210,18</t>
  </si>
  <si>
    <t>2.840,52</t>
  </si>
  <si>
    <t>4.943,99</t>
  </si>
  <si>
    <t>7.887,06</t>
  </si>
  <si>
    <t>11.688,96</t>
  </si>
  <si>
    <t>22.243,92</t>
  </si>
  <si>
    <t>11.031,57</t>
  </si>
  <si>
    <t>16.401,47</t>
  </si>
  <si>
    <t>30.541,81</t>
  </si>
  <si>
    <t>14.190,18</t>
  </si>
  <si>
    <t>21.135,38</t>
  </si>
  <si>
    <t>38.993,60</t>
  </si>
  <si>
    <t>13.504,55</t>
  </si>
  <si>
    <t>20.930,76</t>
  </si>
  <si>
    <t>29.103,73</t>
  </si>
  <si>
    <t>41.169,67</t>
  </si>
  <si>
    <t>16.841,50</t>
  </si>
  <si>
    <t>25.449,11</t>
  </si>
  <si>
    <t>35.592,60</t>
  </si>
  <si>
    <t>49.888,57</t>
  </si>
  <si>
    <t>19.524,51</t>
  </si>
  <si>
    <t>30.022,87</t>
  </si>
  <si>
    <t>41.970,27</t>
  </si>
  <si>
    <t>59.201,83</t>
  </si>
  <si>
    <t>7.754,20</t>
  </si>
  <si>
    <t>11.545,90</t>
  </si>
  <si>
    <t>17.457,19</t>
  </si>
  <si>
    <t>25.886,76</t>
  </si>
  <si>
    <t>8.925,87</t>
  </si>
  <si>
    <t>13.191,53</t>
  </si>
  <si>
    <t>14.656,64</t>
  </si>
  <si>
    <t>19.396,27</t>
  </si>
  <si>
    <t>30.101,55</t>
  </si>
  <si>
    <t>9.917,02</t>
  </si>
  <si>
    <t>16.087,90</t>
  </si>
  <si>
    <t>21.132,26</t>
  </si>
  <si>
    <t>34.880,46</t>
  </si>
  <si>
    <t>28.143,59</t>
  </si>
  <si>
    <t>45.713,77</t>
  </si>
  <si>
    <t>61.497,12</t>
  </si>
  <si>
    <t>87.965,70</t>
  </si>
  <si>
    <t>30.056,16</t>
  </si>
  <si>
    <t>48.391,77</t>
  </si>
  <si>
    <t>68.613,49</t>
  </si>
  <si>
    <t>83.889,37</t>
  </si>
  <si>
    <t>30.688,11</t>
  </si>
  <si>
    <t>53.146,18</t>
  </si>
  <si>
    <t>74.404,18</t>
  </si>
  <si>
    <t>89.177,65</t>
  </si>
  <si>
    <t>22,91</t>
  </si>
  <si>
    <t>45,32</t>
  </si>
  <si>
    <t>31,01</t>
  </si>
  <si>
    <t>41,91</t>
  </si>
  <si>
    <t>68,50</t>
  </si>
  <si>
    <t>84,93</t>
  </si>
  <si>
    <t>56,50</t>
  </si>
  <si>
    <t>72,93</t>
  </si>
  <si>
    <t>65,94</t>
  </si>
  <si>
    <t>93,63</t>
  </si>
  <si>
    <t>136,49</t>
  </si>
  <si>
    <t>70,98</t>
  </si>
  <si>
    <t>113,85</t>
  </si>
  <si>
    <t>93,23</t>
  </si>
  <si>
    <t>21,34</t>
  </si>
  <si>
    <t>8,47</t>
  </si>
  <si>
    <t>1.020,93</t>
  </si>
  <si>
    <t>1.022,61</t>
  </si>
  <si>
    <t>1.054,56</t>
  </si>
  <si>
    <t>1.235,72</t>
  </si>
  <si>
    <t>1.297,63</t>
  </si>
  <si>
    <t>868,73</t>
  </si>
  <si>
    <t>875,92</t>
  </si>
  <si>
    <t>883,10</t>
  </si>
  <si>
    <t>890,28</t>
  </si>
  <si>
    <t>1.301,10</t>
  </si>
  <si>
    <t>1.341,59</t>
  </si>
  <si>
    <t>416,15</t>
  </si>
  <si>
    <t>368,88</t>
  </si>
  <si>
    <t>375,79</t>
  </si>
  <si>
    <t>404,00</t>
  </si>
  <si>
    <t>502,20</t>
  </si>
  <si>
    <t>727,27</t>
  </si>
  <si>
    <t>812,33</t>
  </si>
  <si>
    <t>165,24</t>
  </si>
  <si>
    <t>144,79</t>
  </si>
  <si>
    <t>1.047,22</t>
  </si>
  <si>
    <t>1.056,58</t>
  </si>
  <si>
    <t>1.107,69</t>
  </si>
  <si>
    <t>1.208,33</t>
  </si>
  <si>
    <t>1.430,96</t>
  </si>
  <si>
    <t>1.518,46</t>
  </si>
  <si>
    <t>902,43</t>
  </si>
  <si>
    <t>911,79</t>
  </si>
  <si>
    <t>942,45</t>
  </si>
  <si>
    <t>1.043,09</t>
  </si>
  <si>
    <t>1.265,72</t>
  </si>
  <si>
    <t>1.353,22</t>
  </si>
  <si>
    <t>382,89</t>
  </si>
  <si>
    <t>390,47</t>
  </si>
  <si>
    <t>514,62</t>
  </si>
  <si>
    <t>916,44</t>
  </si>
  <si>
    <t>926,47</t>
  </si>
  <si>
    <t>999,34</t>
  </si>
  <si>
    <t>1.055,51</t>
  </si>
  <si>
    <t>239,52</t>
  </si>
  <si>
    <t>328,98</t>
  </si>
  <si>
    <t>395,02</t>
  </si>
  <si>
    <t>424,37</t>
  </si>
  <si>
    <t>468,98</t>
  </si>
  <si>
    <t>885,85</t>
  </si>
  <si>
    <t>1.241,40</t>
  </si>
  <si>
    <t>100,91</t>
  </si>
  <si>
    <t>100,53</t>
  </si>
  <si>
    <t>878,16</t>
  </si>
  <si>
    <t>871,80</t>
  </si>
  <si>
    <t>916,99</t>
  </si>
  <si>
    <t>1.016,85</t>
  </si>
  <si>
    <t>1.240,26</t>
  </si>
  <si>
    <t>1.326,98</t>
  </si>
  <si>
    <t>777,63</t>
  </si>
  <si>
    <t>786,20</t>
  </si>
  <si>
    <t>816,08</t>
  </si>
  <si>
    <t>915,94</t>
  </si>
  <si>
    <t>1.139,35</t>
  </si>
  <si>
    <t>1.226,07</t>
  </si>
  <si>
    <t>791,64</t>
  </si>
  <si>
    <t>800,88</t>
  </si>
  <si>
    <t>872,97</t>
  </si>
  <si>
    <t>928,36</t>
  </si>
  <si>
    <t>928,57</t>
  </si>
  <si>
    <t>803,77</t>
  </si>
  <si>
    <t>960,37</t>
  </si>
  <si>
    <t>834,78</t>
  </si>
  <si>
    <t>1.007,43</t>
  </si>
  <si>
    <t>881,06</t>
  </si>
  <si>
    <t>1.424,30</t>
  </si>
  <si>
    <t>1.779,85</t>
  </si>
  <si>
    <t>1.653,48</t>
  </si>
  <si>
    <t>1.156,50</t>
  </si>
  <si>
    <t>197,56</t>
  </si>
  <si>
    <t>1.061,23</t>
  </si>
  <si>
    <t>892,17</t>
  </si>
  <si>
    <t>1.071,26</t>
  </si>
  <si>
    <t>1.105,16</t>
  </si>
  <si>
    <t>920,38</t>
  </si>
  <si>
    <t>1.164,58</t>
  </si>
  <si>
    <t>973,88</t>
  </si>
  <si>
    <t>1.220,75</t>
  </si>
  <si>
    <t>1.029,27</t>
  </si>
  <si>
    <t>1.073,36</t>
  </si>
  <si>
    <t>904,30</t>
  </si>
  <si>
    <t>1.172,67</t>
  </si>
  <si>
    <t>981,97</t>
  </si>
  <si>
    <t>1.589,54</t>
  </si>
  <si>
    <t>1.398,84</t>
  </si>
  <si>
    <t>1.945,09</t>
  </si>
  <si>
    <t>1.754,39</t>
  </si>
  <si>
    <t>57,50</t>
  </si>
  <si>
    <t>70,48</t>
  </si>
  <si>
    <t>91,49</t>
  </si>
  <si>
    <t>950,88</t>
  </si>
  <si>
    <t>886,48</t>
  </si>
  <si>
    <t>JANELA DE MADEIRA (CEDRINHO/ANGELIM OU EQUIV.) DE ABRIR COM 4 FOLHAS (2 VENEZIANAS E 2 GUILHOTINAS), COM BATENTE, ALIZAR E FERRAGENS, EXCLUSIVE VIDROS, ACABAMENTO E CONTRAMARCO, FIXAÇÃO C/ PARAFUSO E ESPUMA - FORNECIMENTO E INSTALAÇÃO. AF_11/2024</t>
  </si>
  <si>
    <t>784,26</t>
  </si>
  <si>
    <t>JANELA DE MADEIRA (PINUS/EUCALIPTO OU EQUIV.) DE ABRIR COM 4 FOLHAS (2 VENEZIANAS E 2 GUILHOTINAS), COM BATENTE, ALIZAR E FERRAGENS, EXCLUSIVE VIDROS, ACABAMENTO E CONTRAMARCO, FIXAÇÃO C/ PARAFUSO E ESPUMA - FORNECIMENTO E INSTALAÇÃO. AF_11/2024</t>
  </si>
  <si>
    <t>625,91</t>
  </si>
  <si>
    <t>JANELA DE MADEIRA (IMBUIA/CEDRO OU EQUIV.) DE ABRIR COM 4 FOLHAS (2 VENEZIANAS E 2 GUILHOTINAS), COM BATENTE, ALIZAR E FERRAGENS, EXCLUSIVE VIDROS, ACABAMENTO E CONTRAMARCO, FIXAÇÃO C/ PARAFUSO E ESPUMA - FORNECIMENTO E INSTALAÇÃO. AF_11/2024</t>
  </si>
  <si>
    <t>1.008,13</t>
  </si>
  <si>
    <t>JANELA DE MADEIRA (CEDRINHO/ANGELIM OU EQUIV.) TIPO MAXIM-AR, PARA VIDRO, COM BATENTE, ALIZAR E FERRAGENS, EXCLUSIVE VIDRO, ACABAMENTO E CONTRAMARCO, FIXAÇÃO C/ PARAFUSO E ESPUMA - FORNECIMENTO E INSTALAÇÃO. AF_11/2024</t>
  </si>
  <si>
    <t>1.173,17</t>
  </si>
  <si>
    <t>JANELA DE MADEIRA (PINUS/EUCALIPTO OU EQUIV.) TIPO BASCULANTE COM 2 FOLHAS PARA VIDRO, COM BATENTE, ALIZAR E FERRAGENS, EXCLUSIVE VIDROS, ACABAMENTO E CONTRAMARCO, FIXAÇÃO C/ PARAFUSO E ESPUMA - FORNECIMENTO E INSTALAÇÃO. AF_11/2024</t>
  </si>
  <si>
    <t>809,72</t>
  </si>
  <si>
    <t>JANELA DE MADEIRA (CEDRINHO/ANGELIM OU EQUIV.) DE CORRER COM 6 FOLHAS (4 VENEZ. FIXAS E 2 DE CORRER), COM BATENTE, ALIZAR E FERRAGENS, EXCLUSIVE VIDROS, ACABAMENTO E CONTRAMARCO, FIXAÇÃO C/ PARAFUSO E ESPUMA - FORNECIMENTO E INSTALAÇÃO. AF_11/2024</t>
  </si>
  <si>
    <t>972,23</t>
  </si>
  <si>
    <t>JANELA DE MADEIRA (IMBUIA/CEDRO OU EQUIV) DE CORRER COM 6 FOLHAS (4 VENEZ. FIXAS E 2 DE CORRER), COM BATENTE, ALIZAR E FERRAGENS, EXCLUSIVE VIDROS, ACABAMENTO E CONTRAMARCO, FIXAÇÃO C/ PARAFUSO E ESPUMA - FORNECIMENTO E INSTALAÇÃO. AF_11/2024</t>
  </si>
  <si>
    <t>1.199,94</t>
  </si>
  <si>
    <t>JANELA DE MADEIRA (PINUS/EUCALIPTO OU EQUIV.) DE CORRER COM 6 FOLHAS (4 VENEZ. FIXAS E 2 DE CORRER), COM BATENTE, ALIZAR E FERRAGENS, EXCLUSIVE VIDROS, ACABAMENTO E CONTRAMARCO, FIXAÇÃO C/ PARAFUSO E ESPUMA - FORNECIMENTO E INSTALAÇÃO. AF_11/2024</t>
  </si>
  <si>
    <t>784,75</t>
  </si>
  <si>
    <t>548,27</t>
  </si>
  <si>
    <t>JANELA DE AÇO TIPO BASCULANTE PARA VIDROS, COM BATENTE, FERRAGENS E PINTURA ANTICORROSIVA, EXCLUSIVE VIDROS, ACABAMENTO, ALIZAR E CONTRAMARCO, FIXAÇÃO COM ARGAMASSA. FORNECIMENTO E INSTALAÇÃO. AF_11/2024</t>
  </si>
  <si>
    <t>685,61</t>
  </si>
  <si>
    <t>JANELA DE AÇO DE CORRER COM 4 FOLHAS PARA VIDRO, COM BATENTE, FERRAGENS E PINTURA ANTICORROSIVA, EXCLUSIVE VIDROS, ALIZAR E CONTRAMARCO, FIXAÇÃO COM ARGAMASSA. FORNECIMENTO E INSTALAÇÃO. AF_11/2024</t>
  </si>
  <si>
    <t>592,25</t>
  </si>
  <si>
    <t>CONTRAMARCO DE AÇO, FIXAÇÃO COM ARGAMASSA - FORNECIMENTO E INSTALAÇÃO. AF_11/2024</t>
  </si>
  <si>
    <t>CONTRAMARCO DE AÇO, FIXAÇÃO COM PARAFUSO - FORNECIMENTO E INSTALAÇÃO. AF_11/2024</t>
  </si>
  <si>
    <t>105813</t>
  </si>
  <si>
    <t>JANELA DE AÇO GALVANIZADO TIPO MAXIM-AR, COM BATENTE, FERRAGENS, PINTURA ANTICORROSIVA E GRADE, 1 FOLHA, EXCLUSIVE ALIZAR E CONTRAMARCO, FIXAÇÃO COM ARGAMASSA - FORNECIMENTO E INSTALAÇÃO. AF_11/2024</t>
  </si>
  <si>
    <t>991,58</t>
  </si>
  <si>
    <t>GUARDA-CORPO DE AÇO GALVANIZADO DE 1,10M, MONTANTES TUBULARES DE 1.1/4" ESPAÇADOS DE 1,20M, TRAVESSA SUPERIOR DE 1.1/2", GRADIL FORMADO POR TUBOS HORIZONTAIS DE 1" E VERTICAIS DE 3/4", FIXADO COM CHUMBADOR MECÂNICO. AF_04/2019_PS</t>
  </si>
  <si>
    <t>575,92</t>
  </si>
  <si>
    <t>476,50</t>
  </si>
  <si>
    <t>1.229,51</t>
  </si>
  <si>
    <t>CORRIMÃO SIMPLES, DIÂMETRO EXTERNO = 1 1/2", EM AÇO GALVANIZADO. AF_04/2019_PS</t>
  </si>
  <si>
    <t>104,16</t>
  </si>
  <si>
    <t>CORRIMÃO SIMPLES, DIÂMETRO EXTERNO = 1 1/2", EM ALUMÍNIO. AF_04/2019_PS</t>
  </si>
  <si>
    <t>102,42</t>
  </si>
  <si>
    <t>595,42</t>
  </si>
  <si>
    <t>715,59</t>
  </si>
  <si>
    <t>1.390,63</t>
  </si>
  <si>
    <t>963,40</t>
  </si>
  <si>
    <t>764,89</t>
  </si>
  <si>
    <t>889,27</t>
  </si>
  <si>
    <t>657,08</t>
  </si>
  <si>
    <t>600,76</t>
  </si>
  <si>
    <t>515,38</t>
  </si>
  <si>
    <t>895,92</t>
  </si>
  <si>
    <t>239,65</t>
  </si>
  <si>
    <t>69,67</t>
  </si>
  <si>
    <t>79,56</t>
  </si>
  <si>
    <t>147,38</t>
  </si>
  <si>
    <t>184,90</t>
  </si>
  <si>
    <t>109,13</t>
  </si>
  <si>
    <t>198,41</t>
  </si>
  <si>
    <t>250,07</t>
  </si>
  <si>
    <t>215,77</t>
  </si>
  <si>
    <t>258,03</t>
  </si>
  <si>
    <t>246,37</t>
  </si>
  <si>
    <t>336,79</t>
  </si>
  <si>
    <t>340,24</t>
  </si>
  <si>
    <t>404,91</t>
  </si>
  <si>
    <t>172,57</t>
  </si>
  <si>
    <t>282,44</t>
  </si>
  <si>
    <t>301,82</t>
  </si>
  <si>
    <t>353,48</t>
  </si>
  <si>
    <t>300,15</t>
  </si>
  <si>
    <t>342,41</t>
  </si>
  <si>
    <t>311,73</t>
  </si>
  <si>
    <t>402,15</t>
  </si>
  <si>
    <t>388,66</t>
  </si>
  <si>
    <t>447,09</t>
  </si>
  <si>
    <t>275,98</t>
  </si>
  <si>
    <t>506,82</t>
  </si>
  <si>
    <t>492,56</t>
  </si>
  <si>
    <t>939,39</t>
  </si>
  <si>
    <t>1.853,78</t>
  </si>
  <si>
    <t>2.120,62</t>
  </si>
  <si>
    <t>395,67</t>
  </si>
  <si>
    <t>452,62</t>
  </si>
  <si>
    <t>531,72</t>
  </si>
  <si>
    <t>1.051,73</t>
  </si>
  <si>
    <t>2.114,82</t>
  </si>
  <si>
    <t>1.926,50</t>
  </si>
  <si>
    <t>3.864,06</t>
  </si>
  <si>
    <t>JANELA DE ALUMÍNIO TIPO MAXIM-AR, COM VIDROS, BATENTE E FERRAGENS, EXCLUSIVE ALIZAR, ACABAMENTO E CONTRAMARCO, FIXAÇÃO COM PARAFUSO. FORNECIMENTO E INSTALAÇÃO. AF_11/2024</t>
  </si>
  <si>
    <t>886,17</t>
  </si>
  <si>
    <t>JANELA DE ALUMÍNIO DE CORRER COM 2 FOLHAS PARA VIDROS, COM VIDROS, BATENTE, ACABAMENTO COM ACETATO OU BRILHANTE E FERRAGENS, EXCLUSIVE ALIZAR E CONTRAMARCO, FIXAÇÃO COM PARAFUSO. FORNECIMENTO E INSTALAÇÃO. AF_11/2024</t>
  </si>
  <si>
    <t>472,52</t>
  </si>
  <si>
    <t>JANELA DE ALUMÍNIO DE CORRER COM 3 FOLHAS (2 VENEZIANAS E 1 PARA VIDRO), COM VIDROS, BATENTE E FERRAGENS, EXCLUSIVE ACABAMENTO, ALIZAR E CONTRAMARCO, FIXAÇÃO COM PARAFUSO. FORNECIMENTO E INSTALAÇÃO. AF_11/2024</t>
  </si>
  <si>
    <t>677,33</t>
  </si>
  <si>
    <t>JANELA DE ALUMÍNIO DE CORRER COM 4 FOLHAS PARA VIDROS, COM VIDROS, BATENTE E FERRAGENS, EXCLUSIVE ACABAMENTO, ALIZAR E CONTRAMARCO, FIXAÇÃO COM PARAFUSO. FORNECIMENTO E INSTALAÇÃO. AF_11/2024</t>
  </si>
  <si>
    <t>527,82</t>
  </si>
  <si>
    <t>CONTRAMARCO DE ALUMÍNIO, FIXAÇÃO COM ARGAMASSA - FORNECIMENTO E INSTALAÇÃO. AF_11/2024</t>
  </si>
  <si>
    <t>22,39</t>
  </si>
  <si>
    <t>CONTRAMARCO DE ALUMÍNIO, FIXAÇÃO COM PARAFUSO - FORNECIMENTO E INSTALAÇÃO. AF_11/2024</t>
  </si>
  <si>
    <t>JANELA FIXA DE ALUMÍNIO PARA VIDRO, COM VIDRO, BATENTE E FERRAGENS, EXCLUSIVE ACABAMENTO, ALIZAR E CONTRAMARCO, FIXAÇÃO COM PARAFUSO - FORNECIMENTO E INSTALAÇÃO. AF_11/2024</t>
  </si>
  <si>
    <t>1.028,03</t>
  </si>
  <si>
    <t>105812</t>
  </si>
  <si>
    <t>GUARNIÇÃO DE ALUMÍNIO - FORNECIMENTO E INSTALAÇÃO. AF_11/2024</t>
  </si>
  <si>
    <t>TUBULÃO A CÉU ABERTO, DIÂMETRO DO FUSTE DE 70CM, ESCAVAÇÃO MANUAL, SEM ALARGAMENTO DE BASE, CONCRETO FEITO EM OBRA E LANÇADO COM JERICA. AF_05/2020_PA</t>
  </si>
  <si>
    <t>1.276,37</t>
  </si>
  <si>
    <t>TUBULÃO A CÉU ABERTO, DIÂMETRO DO FUSTE DE 80CM, ESCAVAÇÃO MANUAL, SEM ALARGAMENTO DE BASE, CONCRETO FEITO EM OBRA E LANÇADO COM JERICA. AF_05/2020_PA</t>
  </si>
  <si>
    <t>1.207,05</t>
  </si>
  <si>
    <t>TUBULÃO A CÉU ABERTO, DIÂMETRO DO FUSTE DE 100CM, ESCAVAÇÃO MANUAL, SEM ALARGAMENTO DE BASE, CONCRETO FEITO EM OBRA E LANÇADO COM JERICA. AF_05/2020_PA</t>
  </si>
  <si>
    <t>1.119,03</t>
  </si>
  <si>
    <t>TUBULÃO A CÉU ABERTO, DIÂMETRO DO FUSTE DE 120CM, ESCAVAÇÃO MANUAL, SEM ALARGAMENTO DE BASE, CONCRETO FEITO EM OBRA E LANÇADO COM JERICA. AF_05/2020_PA</t>
  </si>
  <si>
    <t>1.024,06</t>
  </si>
  <si>
    <t>TUBULÃO A CÉU ABERTO, DIÂMETRO DO FUSTE DE 70CM, ESCAVAÇÃO MECÂNICA, SEM ALARGAMENTO DE BASE, CONCRETO FEITO EM OBRA E LANÇADO COM JERICA. AF_05/2020_PA</t>
  </si>
  <si>
    <t>923,87</t>
  </si>
  <si>
    <t>TUBULÃO A CÉU ABERTO, DIÂMETRO DO FUSTE DE 80CM, ESCAVAÇÃO MECÂNICA, SEM ALARGAMENTO DE BASE, CONCRETO FEITO EM OBRA E LANÇADO COM JERICA (EXCLUSIVE MOBILIZAÇÃO E DESMOBILIZAÇÃO). AF_05/2020_PA</t>
  </si>
  <si>
    <t>902,85</t>
  </si>
  <si>
    <t>TUBULÃO A CÉU ABERTO, DIÂMETRO DO FUSTE DE 100CM, ESCAVAÇÃO MECÂNICA, SEM ALARGAMENTO DE BASE, CONCRETO FEITO EM OBRA E LANÇADO COM JERICA (EXCLUSIVE MOBILIZAÇÃO E DESMOBILIZAÇÃO). AF_05/2020_PA</t>
  </si>
  <si>
    <t>881,44</t>
  </si>
  <si>
    <t>TUBULÃO A CÉU ABERTO, DIÂMETRO DO FUSTE DE 120CM, ESCAVAÇÃO MECÂNICA, SEM ALARGAMENTO DE BASE, CONCRETO FEITO EM OBRA E LANÇADO COM JERICA (EXCLUSIVE MOBILIZAÇÃO E DESMOBILIZAÇÃO). AF_05/2020_PA</t>
  </si>
  <si>
    <t>829,73</t>
  </si>
  <si>
    <t>TUBULÃO A CÉU ABERTO, DIÂMETRO DO FUSTE DE 70CM, ESCAVAÇÃO MANUAL, SEM ALARGAMENTO DE BASE, CONCRETO USINADO E LANÇADO COM BOMBA OU DIRETAMENTE DO CAMINHÃO (EXCLUSIVE BOMBEAMENTO). AF_05/2020_PA</t>
  </si>
  <si>
    <t>1.395,03</t>
  </si>
  <si>
    <t>TUBULÃO A CÉU ABERTO, DIÂMETRO DO FUSTE DE 80CM, ESCAVAÇÃO MANUAL, SEM ALARGAMENTO DE BASE, CONCRETO USINADO E LANÇADO COM BOMBA OU DIRETAMENTE DO CAMINHÃO (EXCLUSIVE BOMBEAMENTO). AF_05/2020_PA</t>
  </si>
  <si>
    <t>1.323,95</t>
  </si>
  <si>
    <t>TUBULÃO A CÉU ABERTO, DIÂMETRO DO FUSTE DE 100CM, ESCAVAÇÃO MANUAL, SEM ALARGAMENTO DE BASE, CONCRETO USINADO E LANÇADO COM BOMBA OU DIRETAMENTE DO CAMINHÃO (EXCLUSIVE BOMBEAMENTO). AF_05/2020_PA</t>
  </si>
  <si>
    <t>1.233,76</t>
  </si>
  <si>
    <t>TUBULÃO A CÉU ABERTO, DIÂMETRO DO FUSTE DE 120CM, ESCAVAÇÃO MANUAL, SEM ALARGAMENTO DE BASE, CONCRETO USINADO E LANÇADO COM BOMBA OU DIRETAMENTE DO CAMINHÃO (EXCLUSIVE BOMBEAMENTO). AF_05/2020_PA</t>
  </si>
  <si>
    <t>1.135,29</t>
  </si>
  <si>
    <t>TUBULÃO A CÉU ABERTO, DIÂMETRO DO FUSTE DE 70CM, ESCAVAÇÃO MECÂNICA, SEM ALARGAMENTO DE BASE, CONCRETO USINADO E LANÇADO COM BOMBA OU DIRETAMENTE DO CAMINHÃO (EXCLUSIVE BOMBEAMENTO, MOBILIZAÇÃO E DESMOBILIZAÇÃO). AF_05/2020_PA</t>
  </si>
  <si>
    <t>1.037,56</t>
  </si>
  <si>
    <t>TUBULÃO A CÉU ABERTO, DIÂMETRO DO FUSTE DE 80CM, ESCAVAÇÃO MECÂNICA, SEM ALARGAMENTO DE BASE, CONCRETO USINADO E LANÇADO COM BOMBA OU DIRETAMENTE DO CAMINHÃO (EXCLUSIVE BOMBEAMENTO, MOBILIZAÇÃO E DESMOBILIZAÇÃO). AF_05/2020_PA</t>
  </si>
  <si>
    <t>1.015,04</t>
  </si>
  <si>
    <t>TUBULÃO A CÉU ABERTO, DIÂMETRO DO FUSTE DE 100CM, ESCAVAÇÃO MECÂNICA, SEM ALARGAMENTO DE BASE, CONCRETO USINADO E LANÇADO COM BOMBA OU DIRETAMENTE DO CAMINHÃO (EXCLUSIVE BOMBEAMENTO, MOBILIZAÇÃO E DESMOBILIZAÇÃO). AF_05/2020_PA</t>
  </si>
  <si>
    <t>992,02</t>
  </si>
  <si>
    <t>TUBULÃO A CÉU ABERTO, DIÂMETRO DO FUSTE DE 120CM, ESCAVAÇÃO MECÂNICA, SEM ALARGAMENTO DE BASE, CONCRETO USINADO E LANÇADO COM BOMBA OU DIRETAMENTE DO CAMINHÃO (EXCLUSIVE BOMBEAMENTO, MOBILIZAÇÃO E DESMOBILIZAÇÃO). AF_05/2020_PA</t>
  </si>
  <si>
    <t>937,38</t>
  </si>
  <si>
    <t>901,98</t>
  </si>
  <si>
    <t>ALARGAMENTO DE BASE DE TUBULÃO A CÉU ABERTO, ESCAVAÇÃO MANUAL, CONCRETO USINADO E LANÇADO COM BOMBA OU DIRETAMENTE DO CAMINHÃO (EXCLUSIVE BOMBEAMENTO). AF_05/2020</t>
  </si>
  <si>
    <t>1.026,97</t>
  </si>
  <si>
    <t>28,15</t>
  </si>
  <si>
    <t>74,54</t>
  </si>
  <si>
    <t>ARRASAMENTO MECÂNICO DE ESTACA METÁLICA, PERFIL LAMINADO TIPO  I  FAMÍLIA 250. AF_05/2021</t>
  </si>
  <si>
    <t>32,26</t>
  </si>
  <si>
    <t>ESTACA HÉLICE CONTÍNUA, DIÂMETRO DE 30 CM, INCLUSO CONCRETO FCK=30MPA E ARMADURA MÍNIMA (EXCLUSIVE BOMBEAMENTO, MOBILIZAÇÃO E DESMOBILIZAÇÃO). AF_12/2019_PA</t>
  </si>
  <si>
    <t>151,67</t>
  </si>
  <si>
    <t>ESTACA HÉLICE CONTÍNUA , DIÂMETRO DE 50 CM, INCLUSO CONCRETO FCK=30MPA E ARMADURA MÍNIMA (EXCLUSIVE BOMBEAMENTO, MOBILIZAÇÃO E DESMOBILIZAÇÃO). AF_12/2019_PA</t>
  </si>
  <si>
    <t>292,96</t>
  </si>
  <si>
    <t>ESTACA HÉLICE CONTÍNUA, DIÂMETRO DE 70 CM, INCLUSO CONCRETO FCK=30MPA E ARMADURA MÍNIMA (EXCLUSIVE BOMBEAMENTO, MOBILIZAÇÃO E DESMOBILIZAÇÃO). AF_12/2019_PA</t>
  </si>
  <si>
    <t>489,44</t>
  </si>
  <si>
    <t>ESTACA HÉLICE CONTÍNUA, DIÂMETRO DE 80 CM, INCLUSO CONCRETO FCK=30MPA E ARMADURA MÍNIMA (EXCLUSIVE BOMBEAMENTO, MOBILIZAÇÃO E DESMOBILIZAÇÃO). AF_12/2019_PA</t>
  </si>
  <si>
    <t>654,17</t>
  </si>
  <si>
    <t>ESTACA HÉLICE CONTÍNUA, DIÂMETRO DE 90 CM, INCLUSO CONCRETO FCK=30MPA E ARMADURA MÍNIMA (EXCLUSIVE BOMBEAMENTO, MOBILIZAÇÃO E DESMOBILIZAÇÃO). AF_12/2019_PA</t>
  </si>
  <si>
    <t>762,18</t>
  </si>
  <si>
    <t>113,88</t>
  </si>
  <si>
    <t>340,20</t>
  </si>
  <si>
    <t>13,77</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</si>
  <si>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</si>
  <si>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</si>
  <si>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130,75</t>
  </si>
  <si>
    <t>ESTACA ESCAVADA MECANICAMENTE, SEM FLUIDO ESTABILIZANTE, COM 60CM DE DIÂMETRO, CONCRETO LANÇADO POR CAMINHÃO BETONEIRA (EXCLUSIVE MOBILIZAÇÃO E DESMOBILIZAÇÃO). AF_01/2020_PA</t>
  </si>
  <si>
    <t>255,86</t>
  </si>
  <si>
    <t>ESTACA ESCAVADA MECANICAMENTE, SEM FLUIDO ESTABILIZANTE, COM 25CM DE DIÂMETRO, CONCRETO LANÇADO MANUALMENTE (EXCLUSIVE MOBILIZAÇÃO E DESMOBILIZAÇÃO). AF_01/2020_PA</t>
  </si>
  <si>
    <t>89,24</t>
  </si>
  <si>
    <t>ESTACA ESCAVADA MECANICAMENTE, SEM FLUIDO ESTABILIZANTE, COM 60CM DE DIÂMETRO, CONCRETO LANÇADO POR BOMBA LANÇA (EXCLUSIVE BOMBEAMENTO, MOBILIZAÇÃO E DESMOBILIZAÇÃO). AF_01/2020_PA</t>
  </si>
  <si>
    <t>294,56</t>
  </si>
  <si>
    <t>59,71</t>
  </si>
  <si>
    <t>83,33</t>
  </si>
  <si>
    <t>113,82</t>
  </si>
  <si>
    <t>ESTACA BROCA DE CONCRETO, DIÂMETRO DE 30CM, ESCAVAÇÃO MANUAL COM TRADO CONCHA, INTEIRAMENTE ARMADA. AF_05/2020_PA</t>
  </si>
  <si>
    <t>142,88</t>
  </si>
  <si>
    <t>112,91</t>
  </si>
  <si>
    <t>165,66</t>
  </si>
  <si>
    <t>218,39</t>
  </si>
  <si>
    <t>LASTRO DE CONCRETO MAGRO, APLICADO EM PISOS, LAJES SOBRE SOLO OU RADIERS, ESPESSURA DE 3 CM. AF_01/2024</t>
  </si>
  <si>
    <t>LASTRO DE CONCRETO MAGRO, APLICADO EM PISOS, LAJES SOBRE SOLO OU RADIERS, ESPESSURA DE 5 CM. AF_01/2024</t>
  </si>
  <si>
    <t>34,48</t>
  </si>
  <si>
    <t>LASTRO DE CONCRETO MAGRO, APLICADO EM BLOCOS DE COROAMENTO OU SAPATAS. AF_01/2024</t>
  </si>
  <si>
    <t>747,10</t>
  </si>
  <si>
    <t>LASTRO DE CONCRETO MAGRO, APLICADO EM BLOCOS DE COROAMENTO OU SAPATAS, ESPESSURA DE 3 CM. AF_01/2024</t>
  </si>
  <si>
    <t>LASTRO DE CONCRETO MAGRO, APLICADO EM BLOCOS DE COROAMENTO OU SAPATAS, ESPESSURA DE 5 CM. AF_01/2024</t>
  </si>
  <si>
    <t>37,34</t>
  </si>
  <si>
    <t>LASTRO DE CONCRETO MAGRO, APLICADO EM PISOS, LAJES SOBRE SOLO OU RADIERS. AF_01/2024</t>
  </si>
  <si>
    <t>690,00</t>
  </si>
  <si>
    <t>LASTRO COM MATERIAL GRANULAR, APLICAÇÃO EM BLOCOS DE COROAMENTO, ESPESSURA DE *5 CM*. AF_01/2024</t>
  </si>
  <si>
    <t>213,10</t>
  </si>
  <si>
    <t>LASTRO COM MATERIAL GRANULAR, APLICADO EM PISOS OU LAJES SOBRE SOLO, ESPESSURA DE *5 CM*. AF_01/2024</t>
  </si>
  <si>
    <t>199,33</t>
  </si>
  <si>
    <t>LASTRO COM MATERIAL GRANULAR, APLICADO EM BLOCOS DE COROAMENTO, ESPESSURA DE *10 CM*. AF_01/2024</t>
  </si>
  <si>
    <t>182,68</t>
  </si>
  <si>
    <t>LASTRO COM MATERIAL GRANULAR (PEDRA BRITADA N.2), APLICADO EM PISOS OU LAJES SOBRE SOLO, ESPESSURA DE *10 CM*. AF_01/2024</t>
  </si>
  <si>
    <t>168,90</t>
  </si>
  <si>
    <t>60,86</t>
  </si>
  <si>
    <t>124,83</t>
  </si>
  <si>
    <t>13,38</t>
  </si>
  <si>
    <t>703,97</t>
  </si>
  <si>
    <t>42,23</t>
  </si>
  <si>
    <t>185,68</t>
  </si>
  <si>
    <t>234,56</t>
  </si>
  <si>
    <t>279,64</t>
  </si>
  <si>
    <t>LASTRO COM MATERIAL GRANULAR (PEDRA BRITADA N.3), APLICADO EM PISOS OU LAJES SOBRE SOLO, ESPESSURA DE *10 CM*. AF_01/2024</t>
  </si>
  <si>
    <t>162,01</t>
  </si>
  <si>
    <t>LASTRO COM MATERIAL GRANULAR (AREIA MÉDIA), APLICADO EM PISOS OU LAJES SOBRE SOLO, ESPESSURA DE *10 CM*. AF_01/2024</t>
  </si>
  <si>
    <t>161,81</t>
  </si>
  <si>
    <t>LASTRO COM MATERIAL GRANULAR (PEDRA BRITADA N.1 E PEDRA BRITADA N.2), APLICADO EM PISOS OU LAJES SOBRE SOLO, ESPESSURA DE *10 CM*. AF_01/2024</t>
  </si>
  <si>
    <t>168,59</t>
  </si>
  <si>
    <t>400,47</t>
  </si>
  <si>
    <t>184,62</t>
  </si>
  <si>
    <t>226,85</t>
  </si>
  <si>
    <t>158,42</t>
  </si>
  <si>
    <t>207,30</t>
  </si>
  <si>
    <t>252,38</t>
  </si>
  <si>
    <t>304,39</t>
  </si>
  <si>
    <t>373,22</t>
  </si>
  <si>
    <t>165,94</t>
  </si>
  <si>
    <t>220,62</t>
  </si>
  <si>
    <t>124,74</t>
  </si>
  <si>
    <t>171,65</t>
  </si>
  <si>
    <t>62,99</t>
  </si>
  <si>
    <t>105,96</t>
  </si>
  <si>
    <t>112,53</t>
  </si>
  <si>
    <t>113,81</t>
  </si>
  <si>
    <t>205,09</t>
  </si>
  <si>
    <t>147,37</t>
  </si>
  <si>
    <t>168,91</t>
  </si>
  <si>
    <t>96,24</t>
  </si>
  <si>
    <t>112,76</t>
  </si>
  <si>
    <t>80,41</t>
  </si>
  <si>
    <t>94,77</t>
  </si>
  <si>
    <t>85,72</t>
  </si>
  <si>
    <t>69,64</t>
  </si>
  <si>
    <t>66,54</t>
  </si>
  <si>
    <t>64,29</t>
  </si>
  <si>
    <t>76,21</t>
  </si>
  <si>
    <t>70,95</t>
  </si>
  <si>
    <t>295,25</t>
  </si>
  <si>
    <t>203,28</t>
  </si>
  <si>
    <t>156,89</t>
  </si>
  <si>
    <t>272,90</t>
  </si>
  <si>
    <t>187,27</t>
  </si>
  <si>
    <t>204,51</t>
  </si>
  <si>
    <t>232,20</t>
  </si>
  <si>
    <t>363,31</t>
  </si>
  <si>
    <t>152,25</t>
  </si>
  <si>
    <t>172,69</t>
  </si>
  <si>
    <t>201,37</t>
  </si>
  <si>
    <t>MONTAGEM E DESMONTAGEM DE FÔRMA DE VIGA, ESCORAMENTO METÁLICO, PÉ-DIREITO DUPLO, EM CHAPA DE MADEIRA RESINADA, 6 UTILIZAÇÕES. AF_09/2020</t>
  </si>
  <si>
    <t>343,81</t>
  </si>
  <si>
    <t>128,94</t>
  </si>
  <si>
    <t>145,33</t>
  </si>
  <si>
    <t>185,64</t>
  </si>
  <si>
    <t>331,67</t>
  </si>
  <si>
    <t>116,69</t>
  </si>
  <si>
    <t>141,89</t>
  </si>
  <si>
    <t>326,36</t>
  </si>
  <si>
    <t>137,01</t>
  </si>
  <si>
    <t>136,30</t>
  </si>
  <si>
    <t>319,59</t>
  </si>
  <si>
    <t>89,04</t>
  </si>
  <si>
    <t>131,04</t>
  </si>
  <si>
    <t>313,81</t>
  </si>
  <si>
    <t>82,09</t>
  </si>
  <si>
    <t>126,02</t>
  </si>
  <si>
    <t>102,46</t>
  </si>
  <si>
    <t>302,28</t>
  </si>
  <si>
    <t>67,17</t>
  </si>
  <si>
    <t>330,97</t>
  </si>
  <si>
    <t>225,85</t>
  </si>
  <si>
    <t>159,39</t>
  </si>
  <si>
    <t>128,13</t>
  </si>
  <si>
    <t>122,38</t>
  </si>
  <si>
    <t>76,22</t>
  </si>
  <si>
    <t>117,65</t>
  </si>
  <si>
    <t>72,38</t>
  </si>
  <si>
    <t>113,99</t>
  </si>
  <si>
    <t>107,25</t>
  </si>
  <si>
    <t>123,69</t>
  </si>
  <si>
    <t>74,73</t>
  </si>
  <si>
    <t>58,32</t>
  </si>
  <si>
    <t>97,68</t>
  </si>
  <si>
    <t>50,88</t>
  </si>
  <si>
    <t>92,25</t>
  </si>
  <si>
    <t>46,39</t>
  </si>
  <si>
    <t>92,24</t>
  </si>
  <si>
    <t>47,28</t>
  </si>
  <si>
    <t>88,80</t>
  </si>
  <si>
    <t>85,86</t>
  </si>
  <si>
    <t>80,11</t>
  </si>
  <si>
    <t>38,06</t>
  </si>
  <si>
    <t>FABRICAÇÃO DE FÔRMA PARA PILARES CIRCULARES, EM CHAPA DE MADEIRA COMPENSADA RESINADA, PÉ-DIREITO SIMPLES. AF_05/2024</t>
  </si>
  <si>
    <t>153,92</t>
  </si>
  <si>
    <t>MONTAGEM E DESMONTAGEM DE FÔRMA DE PILARES CIRCULARES, PÉ-DIREITO SIMPLES, EM MADEIRA, 2 UTILIZAÇÕES. AF_05/2024</t>
  </si>
  <si>
    <t>140,02</t>
  </si>
  <si>
    <t>FABRICAÇÃO, MONTAGEM E DESMONTAGEM DE FÔRMA PARA SAPATA, EM MADEIRA SERRADA, E=25 MM, 1 UTILIZAÇÃO. AF_01/2024</t>
  </si>
  <si>
    <t>232,38</t>
  </si>
  <si>
    <t>FABRICAÇÃO, MONTAGEM E DESMONTAGEM DE FÔRMA PARA VIGA BALDRAME, EM MADEIRA SERRADA, E=25 MM, 1 UTILIZAÇÃO. AF_01/2024</t>
  </si>
  <si>
    <t>125,26</t>
  </si>
  <si>
    <t>FABRICAÇÃO, MONTAGEM E DESMONTAGEM DE FÔRMA PARA BLOCO DE COROAMENTO, EM MADEIRA SERRADA, E=25 MM, 2 UTILIZAÇÕES. AF_01/2024</t>
  </si>
  <si>
    <t>92,52</t>
  </si>
  <si>
    <t>FABRICAÇÃO, MONTAGEM E DESMONTAGEM DE FÔRMA PARA SAPATA, EM MADEIRA SERRADA, E=25 MM, 2 UTILIZAÇÕES. AF_01/2024</t>
  </si>
  <si>
    <t>158,23</t>
  </si>
  <si>
    <t>FABRICAÇÃO, MONTAGEM E DESMONTAGEM DE FÔRMA PARA VIGA BALDRAME, EM MADEIRA SERRADA, E=25 MM, 2 UTILIZAÇÕES. AF_01/2024</t>
  </si>
  <si>
    <t>82,59</t>
  </si>
  <si>
    <t>FABRICAÇÃO, MONTAGEM E DESMONTAGEM DE FÔRMA PARA BLOCO DE COROAMENTO, EM MADEIRA SERRADA, E=25 MM, 4 UTILIZAÇÕES. AF_01/2024</t>
  </si>
  <si>
    <t>FABRICAÇÃO, MONTAGEM E DESMONTAGEM DE FÔRMA PARA SAPATA, EM MADEIRA SERRADA, E=25 MM, 4 UTILIZAÇÕES. AF_01/2024</t>
  </si>
  <si>
    <t>119,65</t>
  </si>
  <si>
    <t>FABRICAÇÃO, MONTAGEM E DESMONTAGEM DE FÔRMA PARA VIGA BALDRAME, EM MADEIRA SERRADA, E=25 MM, 4 UTILIZAÇÕES. AF_01/2024</t>
  </si>
  <si>
    <t>60,37</t>
  </si>
  <si>
    <t>FABRICAÇÃO, MONTAGEM E DESMONTAGEM DE FÔRMA PARA BLOCO DE COROAMENTO, EM CHAPA DE MADEIRA COMPENSADA RESINADA, E=17 MM, 2 UTILIZAÇÕES. AF_01/2024</t>
  </si>
  <si>
    <t>171,98</t>
  </si>
  <si>
    <t>FABRICAÇÃO, MONTAGEM E DESMONTAGEM DE FÔRMA PARA SAPATA, EM CHAPA DE MADEIRA COMPENSADA RESINADA, E=17 MM, 2 UTILIZAÇÕES. AF_01/2024</t>
  </si>
  <si>
    <t>230,24</t>
  </si>
  <si>
    <t>FABRICAÇÃO, MONTAGEM E DESMONTAGEM DE FÔRMA PARA VIGA BALDRAME, EM CHAPA DE MADEIRA COMPENSADA RESINADA, E=17 MM, 2 UTILIZAÇÕES. AF_01/2024</t>
  </si>
  <si>
    <t>124,51</t>
  </si>
  <si>
    <t>FABRICAÇÃO, MONTAGEM E DESMONTAGEM DE FÔRMA PARA BLOCO DE COROAMENTO, EM CHAPA DE MADEIRA COMPENSADA RESINADA, E=17 MM, 4 UTILIZAÇÕES. AF_01/2024</t>
  </si>
  <si>
    <t>120,77</t>
  </si>
  <si>
    <t>FABRICAÇÃO, MONTAGEM E DESMONTAGEM DE FÔRMA PARA SAPATA, EM CHAPA DE MADEIRA COMPENSADA RESINADA, E=17 MM, 4 UTILIZAÇÕES. AF_01/2024</t>
  </si>
  <si>
    <t>168,19</t>
  </si>
  <si>
    <t>FABRICAÇÃO, MONTAGEM E DESMONTAGEM DE FÔRMA PARA VIGA BALDRAME, EM CHAPA DE MADEIRA COMPENSADA RESINADA, E=17 MM, 4 UTILIZAÇÕES. AF_01/2024</t>
  </si>
  <si>
    <t>ARMAÇÃO DE BLOCO UTILIZANDO AÇO CA-60 DE 5 MM - MONTAGEM. AF_01/2024</t>
  </si>
  <si>
    <t>20,00</t>
  </si>
  <si>
    <t>23,01</t>
  </si>
  <si>
    <t>198,01</t>
  </si>
  <si>
    <t>148,97</t>
  </si>
  <si>
    <t>213,68</t>
  </si>
  <si>
    <t>469,29</t>
  </si>
  <si>
    <t>399,43</t>
  </si>
  <si>
    <t>314,24</t>
  </si>
  <si>
    <t>300,75</t>
  </si>
  <si>
    <t>267,24</t>
  </si>
  <si>
    <t>240,32</t>
  </si>
  <si>
    <t>223,38</t>
  </si>
  <si>
    <t>215,17</t>
  </si>
  <si>
    <t>152,84</t>
  </si>
  <si>
    <t>253,48</t>
  </si>
  <si>
    <t>204,60</t>
  </si>
  <si>
    <t>230,04</t>
  </si>
  <si>
    <t>154,60</t>
  </si>
  <si>
    <t>298,17</t>
  </si>
  <si>
    <t>218,56</t>
  </si>
  <si>
    <t>164,21</t>
  </si>
  <si>
    <t>247,58</t>
  </si>
  <si>
    <t>214,86</t>
  </si>
  <si>
    <t>153,91</t>
  </si>
  <si>
    <t>319,80</t>
  </si>
  <si>
    <t>486,85</t>
  </si>
  <si>
    <t>420,23</t>
  </si>
  <si>
    <t>306,18</t>
  </si>
  <si>
    <t>289,29</t>
  </si>
  <si>
    <t>260,10</t>
  </si>
  <si>
    <t>231,29</t>
  </si>
  <si>
    <t>213,15</t>
  </si>
  <si>
    <t>465,50</t>
  </si>
  <si>
    <t>389,00</t>
  </si>
  <si>
    <t>313,34</t>
  </si>
  <si>
    <t>296,25</t>
  </si>
  <si>
    <t>260,54</t>
  </si>
  <si>
    <t>232,89</t>
  </si>
  <si>
    <t>217,54</t>
  </si>
  <si>
    <t>531,77</t>
  </si>
  <si>
    <t>445,90</t>
  </si>
  <si>
    <t>302,37</t>
  </si>
  <si>
    <t>282,89</t>
  </si>
  <si>
    <t>251,84</t>
  </si>
  <si>
    <t>223,14</t>
  </si>
  <si>
    <t>207,20</t>
  </si>
  <si>
    <t>488,82</t>
  </si>
  <si>
    <t>407,29</t>
  </si>
  <si>
    <t>313,10</t>
  </si>
  <si>
    <t>292,33</t>
  </si>
  <si>
    <t>257,73</t>
  </si>
  <si>
    <t>230,73</t>
  </si>
  <si>
    <t>214,54</t>
  </si>
  <si>
    <t>544,16</t>
  </si>
  <si>
    <t>465,04</t>
  </si>
  <si>
    <t>292,06</t>
  </si>
  <si>
    <t>267,39</t>
  </si>
  <si>
    <t>238,27</t>
  </si>
  <si>
    <t>209,49</t>
  </si>
  <si>
    <t>193,52</t>
  </si>
  <si>
    <t>453,91</t>
  </si>
  <si>
    <t>381,48</t>
  </si>
  <si>
    <t>293,48</t>
  </si>
  <si>
    <t>281,38</t>
  </si>
  <si>
    <t>248,04</t>
  </si>
  <si>
    <t>220,76</t>
  </si>
  <si>
    <t>205,64</t>
  </si>
  <si>
    <t>481,26</t>
  </si>
  <si>
    <t>412,99</t>
  </si>
  <si>
    <t>273,03</t>
  </si>
  <si>
    <t>231,11</t>
  </si>
  <si>
    <t>204,40</t>
  </si>
  <si>
    <t>191,37</t>
  </si>
  <si>
    <t>ESCADA EM CONCRETO ARMADO MOLDADO IN LOCO, FCK 25 MPA, COM 1 LANCE E LAJE PLANA, FÔRMA EM CHAPA DE MADEIRA COMPENSADA RESINADA. AF_11/2020_PA</t>
  </si>
  <si>
    <t>3.879,89</t>
  </si>
  <si>
    <t>ESCADA EM CONCRETO ARMADO MOLDADO IN LOCO, FCK 25 MPA, COM 2 LANCES EM  U  E LAJE PLANA, FÔRMA EM CHAPA DE MADEIRA COMPENSADA RESINADA. AF_11/2020_PA</t>
  </si>
  <si>
    <t>4.662,19</t>
  </si>
  <si>
    <t>ESCADA EM CONCRETO ARMADO MOLDADO IN LOCO, FCK 25 MPA, COM 2 LANCES EM  L  E LAJE PLANA, FÔRMA EM CHAPA DE MADEIRA COMPENSADA RESINADA. AF_11/2020_PA</t>
  </si>
  <si>
    <t>4.812,82</t>
  </si>
  <si>
    <t>ESCADA EM CONCRETO ARMADO MOLDADO IN LOCO, FCK 25 MPA, COM 2 LANCES EM  X  E LAJE PLANA, FÔRMA EM CHAPA DE MADEIRA COMPENSADA RESINADA. AF_11/2020_PA</t>
  </si>
  <si>
    <t>4.961,94</t>
  </si>
  <si>
    <t>ESCADA EM CONCRETO ARMADO MOLDADO IN LOCO, FCK 25 MPA, COM 1 LANCE E LAJE CASCATA, FÔRMA EM CHAPA DE MADEIRA COMPENSADA RESINADA. AF_11/2020_PA</t>
  </si>
  <si>
    <t>5.313,28</t>
  </si>
  <si>
    <t>ESCADA EM CONCRETO ARMADO MOLDADO IN LOCO, FCK 25 MPA, COM 2 LANCES EM  U  E LAJE CASCATA, FÔRMA EM CHAPA DE MADEIRA COMPENSADA RESINADA. AF_11/2020_PA</t>
  </si>
  <si>
    <t>5.509,41</t>
  </si>
  <si>
    <t>ESCADA EM CONCRETO ARMADO MOLDADO IN LOCO, FCK 25 MPA, COM 2 LANCES EM  L  E LAJE CASCATA, FÔRMA EM CHAPA DE MADEIRA COMPENSADA RESINADA. AF_11/2020_PA</t>
  </si>
  <si>
    <t>5.255,34</t>
  </si>
  <si>
    <t>ESCADA EM CONCRETO ARMADO MOLDADO IN LOCO, FCK 25 MPA, COM 2 LANCES EM  X  E LAJE CASCATA, FÔRMA EM CHAPA DE MADEIRA COMPENSADA RESINADA. AF_11/2020_PA</t>
  </si>
  <si>
    <t>4.627,57</t>
  </si>
  <si>
    <t>208,86</t>
  </si>
  <si>
    <t>158,02</t>
  </si>
  <si>
    <t>FABRICAÇÃO DE FÔRMA PARA ESCADA DUPLA COM 2 LANCES EM X E LAJE PLANA, EM MADEIRA SERRADA, E=25 MM. AF_11/2020</t>
  </si>
  <si>
    <t>230,18</t>
  </si>
  <si>
    <t>203,68</t>
  </si>
  <si>
    <t>146,01</t>
  </si>
  <si>
    <t>FABRICAÇÃO DE FÔRMA PARA ESCADA DUPLA COM 2 LANCES EM X E LAJE CASCATA, EM MADEIRA SERRADA, E=25 MM. AF_11/2020</t>
  </si>
  <si>
    <t>269,89</t>
  </si>
  <si>
    <t>120,87</t>
  </si>
  <si>
    <t>59,37</t>
  </si>
  <si>
    <t>104925</t>
  </si>
  <si>
    <t>FABRICAÇÃO, MONTAGEM E DESMONTAGEM DE FÔRMA PARA SAPATA CORRIDA, EM MADEIRA SERRADA, E=25 MM, 1 UTILIZAÇÃO. AF_01/2024</t>
  </si>
  <si>
    <t>104926</t>
  </si>
  <si>
    <t>FABRICAÇÃO, MONTAGEM E DESMONTAGEM DE FÔRMA PARA SAPATA CORRIDA, EM MADEIRA SERRADA, E=25 MM, 2 UTILIZAÇÕES. AF_01/2024</t>
  </si>
  <si>
    <t>90,93</t>
  </si>
  <si>
    <t>104927</t>
  </si>
  <si>
    <t>FABRICAÇÃO, MONTAGEM E DESMONTAGEM DE FÔRMA PARA SAPATA CORRIDA, EM MADEIRA SERRADA, E=25 MM, 4 UTILIZAÇÕES. AF_01/2024</t>
  </si>
  <si>
    <t>65,10</t>
  </si>
  <si>
    <t>104928</t>
  </si>
  <si>
    <t>FABRICAÇÃO, MONTAGEM E DESMONTAGEM DE FÔRMA PARA SAPATA CORRIDA, EM CHAPA DE MADEIRA COMPENSADA RESINADA, E=17 MM, 2 UTILIZAÇÕES. AF_01/2024</t>
  </si>
  <si>
    <t>141,78</t>
  </si>
  <si>
    <t>104929</t>
  </si>
  <si>
    <t>FABRICAÇÃO, MONTAGEM E DESMONTAGEM DE FÔRMA PARA SAPATA CORRIDA, EM CHAPA DE MADEIRA COMPENSADA RESINADA, E=17 MM, 4 UTILIZAÇÕES. AF_01/2024</t>
  </si>
  <si>
    <t>86,41</t>
  </si>
  <si>
    <t>105403</t>
  </si>
  <si>
    <t>FABRICAÇÃO DE FÔRMA PARA PILARES CIRCULARES, EM CHAPA DE MADEIRA COMPENSADA RESINADA, PÉ-DIREITO DUPLO. AF_05/2024</t>
  </si>
  <si>
    <t>189,95</t>
  </si>
  <si>
    <t>105406</t>
  </si>
  <si>
    <t>MONTAGEM E DESMONTAGEM DE FÔRMA DE PILARES CIRCULARES, PÉ-DIREITO DUPLO, EM MADEIRA, 2 UTILIZAÇÕES. AF_05/2024</t>
  </si>
  <si>
    <t>198,90</t>
  </si>
  <si>
    <t>9,24</t>
  </si>
  <si>
    <t>14,07</t>
  </si>
  <si>
    <t>11,68</t>
  </si>
  <si>
    <t>13,06</t>
  </si>
  <si>
    <t>17,09</t>
  </si>
  <si>
    <t>14,52</t>
  </si>
  <si>
    <t>12,76</t>
  </si>
  <si>
    <t>CORTE E DOBRA DE AÇO CA-50, DIÂMETRO DE 32 MM. AF_06/2022</t>
  </si>
  <si>
    <t>10,73</t>
  </si>
  <si>
    <t>MONTAGEM DE ARMADURA DE ESTACAS, DIÂMETRO = 32,0 MM. AF_09/2021_PS</t>
  </si>
  <si>
    <t>16,29</t>
  </si>
  <si>
    <t>22,08</t>
  </si>
  <si>
    <t>10,44</t>
  </si>
  <si>
    <t>ARMAÇÃO DE BLOCO UTILIZANDO AÇO CA-50 DE 6,3 MM - MONTAGEM. AF_01/2024</t>
  </si>
  <si>
    <t>ARMAÇÃO DE BLOCO UTILIZANDO AÇO CA-50 DE 8 MM - MONTAGEM. AF_01/2024</t>
  </si>
  <si>
    <t>ARMAÇÃO DE BLOCO UTILIZANDO AÇO CA-50 DE 10 MM - MONTAGEM. AF_01/2024</t>
  </si>
  <si>
    <t>9,46</t>
  </si>
  <si>
    <t>20,50</t>
  </si>
  <si>
    <t>104915</t>
  </si>
  <si>
    <t>ARMAÇÃO DE BLOCO E SAPATA UTILIZANDO AÇO CA-50 DE 25 MM - MONTAGEM. AF_01/2024</t>
  </si>
  <si>
    <t>104917</t>
  </si>
  <si>
    <t>ARMAÇÃO DE SAPATA ISOLADA, VIGA BALDRAME E SAPATA CORRIDA UTILIZANDO AÇO CA-50 DE 6,3 MM - MONTAGEM. AF_01/2024</t>
  </si>
  <si>
    <t>15,99</t>
  </si>
  <si>
    <t>104918</t>
  </si>
  <si>
    <t>ARMAÇÃO DE SAPATA ISOLADA, VIGA BALDRAME E SAPATA CORRIDA UTILIZANDO AÇO CA-50 DE 8 MM - MONTAGEM. AF_01/2024</t>
  </si>
  <si>
    <t>104919</t>
  </si>
  <si>
    <t>ARMAÇÃO DE SAPATA ISOLADA, VIGA BALDRAME E SAPATA CORRIDA UTILIZANDO AÇO CA-50 DE 10 MM - MONTAGEM. AF_01/2024</t>
  </si>
  <si>
    <t>104920</t>
  </si>
  <si>
    <t>ARMAÇÃO DE BLOCO, SAPATA ISOLADA, VIGA BALDRAME E SAPATA CORRIDA UTILIZANDO AÇO CA-50 DE 12,5 MM - MONTAGEM. AF_01/2024</t>
  </si>
  <si>
    <t>104921</t>
  </si>
  <si>
    <t>ARMAÇÃO DE BLOCO, SAPATA ISOLADA, VIGA BALDRAME E SAPATA CORRIDA UTILIZANDO AÇO CA-50 DE 16 MM - MONTAGEM. AF_01/2024</t>
  </si>
  <si>
    <t>104922</t>
  </si>
  <si>
    <t>ARMAÇÃO DE BLOCO, SAPATA ISOLADA E SAPATA CORRIDA UTILIZANDO AÇO CA-50 DE 20 MM - MONTAGEM. AF_01/2024</t>
  </si>
  <si>
    <t>11,97</t>
  </si>
  <si>
    <t>1.003,00</t>
  </si>
  <si>
    <t>864,93</t>
  </si>
  <si>
    <t>967,68</t>
  </si>
  <si>
    <t>502,83</t>
  </si>
  <si>
    <t>557,78</t>
  </si>
  <si>
    <t>619,89</t>
  </si>
  <si>
    <t>724,18</t>
  </si>
  <si>
    <t>490,33</t>
  </si>
  <si>
    <t>545,27</t>
  </si>
  <si>
    <t>612,19</t>
  </si>
  <si>
    <t>722,79</t>
  </si>
  <si>
    <t>380,11</t>
  </si>
  <si>
    <t>423,95</t>
  </si>
  <si>
    <t>466,25</t>
  </si>
  <si>
    <t>485,57</t>
  </si>
  <si>
    <t>503,00</t>
  </si>
  <si>
    <t>577,27</t>
  </si>
  <si>
    <t>376,18</t>
  </si>
  <si>
    <t>416,81</t>
  </si>
  <si>
    <t>452,23</t>
  </si>
  <si>
    <t>478,25</t>
  </si>
  <si>
    <t>495,72</t>
  </si>
  <si>
    <t>568,00</t>
  </si>
  <si>
    <t>431,96</t>
  </si>
  <si>
    <t>CONCRETAGEM DE BLOCO DE COROAMENTO OU VIGA BALDRAME, FCK 30 MPA, COM USO DE JERICA - LANÇAMENTO, ADENSAMENTO E ACABAMENTO. AF_01/2024</t>
  </si>
  <si>
    <t>699,63</t>
  </si>
  <si>
    <t>CONCRETAGEM DE SAPATA, FCK 30 MPA, COM USO DE JERICA - LANÇAMENTO, ADENSAMENTO E ACABAMENTO. AF_01/2024</t>
  </si>
  <si>
    <t>843,81</t>
  </si>
  <si>
    <t>CONCRETAGEM DE BLOCO DE COROAMENTO OU VIGA BALDRAME, FCK 30 MPA, COM USO DE BOMBA - LANÇAMENTO, ADENSAMENTO E ACABAMENTO. AF_01/2024</t>
  </si>
  <si>
    <t>813,72</t>
  </si>
  <si>
    <t>CONCRETAGEM DE SAPATA, FCK 30 MPA, COM USO DE BOMBA - LANÇAMENTO, ADENSAMENTO E ACABAMENTO. AF_01/2024</t>
  </si>
  <si>
    <t>847,77</t>
  </si>
  <si>
    <t>CONCRETAGEM DE EDIFICAÇÕES (PAREDES E LAJES) FEITAS COM SISTEMA DE FÔRMAS MANUSEÁVEIS, COM CONCRETO USINADO AUTOADENSÁVEL FCK 25 MPA - LANÇAMENTO E ACABAMENTO. AF_09/2024</t>
  </si>
  <si>
    <t>741,88</t>
  </si>
  <si>
    <t>CONCRETAGEM DE LAJES EM EDIFICAÇÕES UNIFAMILIARES FEITAS COM SISTEMA DE FÔRMAS MANUSEÁVEIS, COM CONCRETO USINADO BOMBEÁVEL FCK 25 MPA - LANÇAMENTO, ADENSAMENTO E ACABAMENTO. AF_09/2024</t>
  </si>
  <si>
    <t>825,80</t>
  </si>
  <si>
    <t>CONCRETAGEM DE PAREDES EM EDIFICAÇÕES UNIFAMILIARES FEITAS COM SISTEMA DE FÔRMAS MANUSEÁVEIS, COM CONCRETO USINADO BOMBEÁVEL FCK 25 MPA - LANÇAMENTO, ADENSAMENTO E ACABAMENTO. AF_09/2024</t>
  </si>
  <si>
    <t>807,42</t>
  </si>
  <si>
    <t>CONCRETAGEM DE PLATIBANDA EM EDIFICAÇÕES UNIFAMILIARES FEITAS COM SISTEMA DE FÔRMAS MANUSEÁVEIS, COM CONCRETO USINADO BOMBEÁVEL FCK 25 MPA - LANÇAMENTO, ADENSAMENTO E ACABAMENTO. AF_09/2024</t>
  </si>
  <si>
    <t>872,87</t>
  </si>
  <si>
    <t>CONCRETAGEM DE LAJES EM EDIFICAÇÕES MULTIFAMILIARES FEITAS COM SISTEMA DE FÔRMAS MANUSEÁVEIS, COM CONCRETO USINADO BOMBEÁVEL FCK 25 MPA - LANÇAMENTO, ADENSAMENTO E ACABAMENTO. AF_09/2024</t>
  </si>
  <si>
    <t>829,22</t>
  </si>
  <si>
    <t>CONCRETAGEM DE PAREDES EM EDIFICAÇÕES MULTIFAMILIARES FEITAS COM SISTEMA DE FÔRMAS MANUSEÁVEIS, COM CONCRETO USINADO BOMBEÁVEL FCK 25 MPA - LANÇAMENTO, ADENSAMENTO E ACABAMENTO. AF_09/2024</t>
  </si>
  <si>
    <t>809,87</t>
  </si>
  <si>
    <t>CONCRETAGEM DE PLATIBANDA EM EDIFICAÇÕES MULTIFAMILIARES FEITAS COM SISTEMA DE FÔRMAS MANUSEÁVEIS, COM CONCRETO USINADO BOMBEÁVEL FCK 25 MPA - LANÇAMENTO, ADENSAMENTO E ACABAMENTO. AF_09/2024</t>
  </si>
  <si>
    <t>892,40</t>
  </si>
  <si>
    <t>CONCRETAGEM DE PLATIBANDA EM EDIFICAÇÕES UNIFAMILIARES FEITAS COM SISTEMA DE FÔRMAS MANUSEÁVEIS, COM CONCRETO USINADO AUTOADENSÁVEL FCK 25 MPA - LANÇAMENTO E ACABAMENTO. AF_09/2024</t>
  </si>
  <si>
    <t>788,16</t>
  </si>
  <si>
    <t>CONCRETAGEM DE PLATIBANDA EM EDIFICAÇÕES MULTIFAMILIARES FEITAS COM SISTEMA DE FÔRMAS MANUSEÁVEIS, COM CONCRETO USINADO AUTOADENSÁVEL FCK 25 MPA - LANÇAMENTO E ACABAMENTO. AF_09/2024</t>
  </si>
  <si>
    <t>794,59</t>
  </si>
  <si>
    <t>CONCRETAGEM DE EDIFICAÇÕES (PAREDES E LAJES) FEITAS COM SISTEMA DE FÔRMAS MANUSEÁVEIS, COM CONCRETO USINADO BOMBEÁVEL FCK 25 MPA - LANÇAMENTO, ADENSAMENTO E ACABAMENTO. AF_09/2024</t>
  </si>
  <si>
    <t>815,31</t>
  </si>
  <si>
    <t>518,75</t>
  </si>
  <si>
    <t>559,66</t>
  </si>
  <si>
    <t>607,31</t>
  </si>
  <si>
    <t>626,17</t>
  </si>
  <si>
    <t>663,30</t>
  </si>
  <si>
    <t>717,76</t>
  </si>
  <si>
    <t>515,36</t>
  </si>
  <si>
    <t>552,96</t>
  </si>
  <si>
    <t>593,73</t>
  </si>
  <si>
    <t>623,01</t>
  </si>
  <si>
    <t>655,54</t>
  </si>
  <si>
    <t>716,61</t>
  </si>
  <si>
    <t>573,37</t>
  </si>
  <si>
    <t>607,76</t>
  </si>
  <si>
    <t>561,72</t>
  </si>
  <si>
    <t>CONCRETAGEM DE ESCADAS EM EDIFICAÇÕES MULTIFAMILIARES FEITAS COM SISTEMA DE FÔRMAS MANUSEÁVEIS COM CONCRETO USINADO BOMBEÁVEL, FCK 25 MPA - LANÇAMENTO, ADENSAMENTO E ACABAMENTO. AF_09/2024</t>
  </si>
  <si>
    <t>883,32</t>
  </si>
  <si>
    <t>CONCRETAGEM DE ESCADAS EM EDIFICAÇÕES MULTIFAMILIARES FEITAS COM SISTEMA DE FÔRMAS MANUSEÁVEIS COM CONCRETO USINADO AUTOADENSÁVEL, FCK 25 MPA - LANÇAMENTO E ACABAMENTO. AF_09/2024</t>
  </si>
  <si>
    <t>761,39</t>
  </si>
  <si>
    <t>1.017,32</t>
  </si>
  <si>
    <t>284,04</t>
  </si>
  <si>
    <t>779,32</t>
  </si>
  <si>
    <t>CONCRETAGEM DE PILARES, FCK = 25 MPA, COM USO DE BOMBA - LANÇAMENTO, ADENSAMENTO E ACABAMENTO. AF_02/2022_PS</t>
  </si>
  <si>
    <t>731,04</t>
  </si>
  <si>
    <t>39,96</t>
  </si>
  <si>
    <t>CONCRETAGEM DE VIGAS E LAJES, FCK=25 MPA, PARA LAJES PREMOLDADAS COM USO DE BOMBA - LANÇAMENTO, ADENSAMENTO E ACABAMENTO. AF_02/2022_PS</t>
  </si>
  <si>
    <t>750,32</t>
  </si>
  <si>
    <t>CONCRETAGEM DE VIGAS E LAJES, FCK=25 MPA, PARA LAJES MACIÇAS OU NERVURADAS COM USO DE BOMBA - LANÇAMENTO, ADENSAMENTO E ACABAMENTO. AF_02/2022_PS</t>
  </si>
  <si>
    <t>731,43</t>
  </si>
  <si>
    <t>1.071,54</t>
  </si>
  <si>
    <t>908,62</t>
  </si>
  <si>
    <t>980,56</t>
  </si>
  <si>
    <t>868,25</t>
  </si>
  <si>
    <t>912,83</t>
  </si>
  <si>
    <t>803,98</t>
  </si>
  <si>
    <t>1.034,50</t>
  </si>
  <si>
    <t>1.310,27</t>
  </si>
  <si>
    <t>CONCRETAGEM DE RESERVATÓRIOS, FCK=25 MPA, COM USO DE BOMBA - LANÇAMENTO, ADENSAMENTO E ACABAMENTO. AF_02/2022_PS</t>
  </si>
  <si>
    <t>747,79</t>
  </si>
  <si>
    <t>CONCRETAGEM DE MURETAS, FCK=25 MPA, COM USO DE BOMBA - LANÇAMENTO, ADENSAMENTO E ACABAMENTO. AF_02/2022_PS</t>
  </si>
  <si>
    <t>735,79</t>
  </si>
  <si>
    <t>CONCRETAGEM DE ESCADAS, FCK=25 MPA, COM USO DE BOMBA - LANÇAMENTO, ADENSAMENTO E ACABAMENTO. AF_02/2022_PS</t>
  </si>
  <si>
    <t>792,72</t>
  </si>
  <si>
    <t>1.135,42</t>
  </si>
  <si>
    <t>902,35</t>
  </si>
  <si>
    <t>104916</t>
  </si>
  <si>
    <t>ARMAÇÃO DE SAPATA ISOLADA, VIGA BALDRAME E SAPATA CORRIDA UTILIZANDO AÇO CA-60 DE 5 MM - MONTAGEM. AF_01/2024</t>
  </si>
  <si>
    <t>104923</t>
  </si>
  <si>
    <t>CONCRETAGEM DE SAPATA CORRIDA, FCK 30 MPA, COM USO DE JERICA - LANÇAMENTO, ADENSAMENTO E ACABAMENTO. AF_01/2024</t>
  </si>
  <si>
    <t>752,34</t>
  </si>
  <si>
    <t>104924</t>
  </si>
  <si>
    <t>CONCRETAGEM DE SAPATA CORRIDA, FCK 30 MPA, COM USO DE BOMBA - LANÇAMENTO, ADENSAMENTO E ACABAMENTO. AF_01/2024</t>
  </si>
  <si>
    <t>839,24</t>
  </si>
  <si>
    <t>LAJE PRÉ-MOLDADA UNIDIRECIONAL, BIAPOIADA, PARA PISO, ENCHIMENTO EM CERÂMICA, VIGOTA CONVENCIONAL, ALTURA TOTAL DA LAJE (ENCHIMENTO+CAPA) = (8+4). AF_11/2020_PA</t>
  </si>
  <si>
    <t>186,58</t>
  </si>
  <si>
    <t>LAJE PRÉ-MOLDADA UNIDIRECIONAL, BIAPOIADA, PARA FORRO, ENCHIMENTO EM CERÂMICA, VIGOTA CONVENCIONAL, ALTURA TOTAL DA LAJE (ENCHIMENTO+CAPA) = (8+3). AF_11/2020_PA</t>
  </si>
  <si>
    <t>173,53</t>
  </si>
  <si>
    <t>1.023,41</t>
  </si>
  <si>
    <t>673,32</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</si>
  <si>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</si>
  <si>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</si>
  <si>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</si>
  <si>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</si>
  <si>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28,22</t>
  </si>
  <si>
    <t>VERGA MOLDADA IN LOCO EM CONCRETO, ESPESSURA DE *20* CM. AF_03/2024</t>
  </si>
  <si>
    <t>73,79</t>
  </si>
  <si>
    <t>VERGA MOLDADA IN LOCO COM UTILIZAÇÃO DE BLOCOS CANALETA, ESPESSURA DE *20* CM. AF_03/2024</t>
  </si>
  <si>
    <t>CONTRAVERGA PRÉ-MOLDADA, ESPESSURA DE *20* CM. AF_03/2024</t>
  </si>
  <si>
    <t>CONTRAVERGA MOLDADA IN LOCO EM CONCRETO, ESPESSURA DE *20* CM. AF_03/2024</t>
  </si>
  <si>
    <t>55,62</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</si>
  <si>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</si>
  <si>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</si>
  <si>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</si>
  <si>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</si>
  <si>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</si>
  <si>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69,75</t>
  </si>
  <si>
    <t>105021</t>
  </si>
  <si>
    <t>VERGA PRÉ-MOLDADA COM ATÉ 1,5 M DE VÃO, ESPESSURA DE *15* CM. AF_03/2024</t>
  </si>
  <si>
    <t>105022</t>
  </si>
  <si>
    <t>VERGA PRÉ-MOLDADA COM ATÉ 1,5 M DE VÃO, ESPESSURA DE *10* CM. AF_03/2024</t>
  </si>
  <si>
    <t>21,66</t>
  </si>
  <si>
    <t>105023</t>
  </si>
  <si>
    <t>VERGA MOLDADA IN LOCO EM CONCRETO, ESPESSURA DE *15* CM. AF_03/2024</t>
  </si>
  <si>
    <t>105024</t>
  </si>
  <si>
    <t>VERGA MOLDADA IN LOCO EM CONCRETO, ESPESSURA DE *10* CM. AF_03/2024</t>
  </si>
  <si>
    <t>51,90</t>
  </si>
  <si>
    <t>105025</t>
  </si>
  <si>
    <t>VERGA MOLDADA IN LOCO COM UTILIZAÇÃO DE BLOCOS CANALETA, ESPESSURA DE *15* CM. AF_03/2024</t>
  </si>
  <si>
    <t>58,97</t>
  </si>
  <si>
    <t>105026</t>
  </si>
  <si>
    <t>VERGA MOLDADA IN LOCO COM UTILIZAÇÃO DE BLOCOS CANALETA, ESPESSURA DE *10* CM. AF_03/2024</t>
  </si>
  <si>
    <t>105027</t>
  </si>
  <si>
    <t>CONTRAVERGA PRÉ-MOLDADA, ESPESSURA DE *15* CM. AF_03/2024</t>
  </si>
  <si>
    <t>105028</t>
  </si>
  <si>
    <t>CONTRAVERGA PRÉ-MOLDADA, ESPESSURA DE *10* CM. AF_03/2024</t>
  </si>
  <si>
    <t>105029</t>
  </si>
  <si>
    <t>CONTRAVERGA MOLDADA IN LOCO EM CONCRETO, ESPESSURA DE *15* CM. AF_03/2024</t>
  </si>
  <si>
    <t>105030</t>
  </si>
  <si>
    <t>CONTRAVERGA MOLDADA IN LOCO EM CONCRETO, ESPESSURA DE *10* CM. AF_03/2024</t>
  </si>
  <si>
    <t>105031</t>
  </si>
  <si>
    <t>CONTRAVERGA MOLDADA IN LOCO COM UTILIZAÇÃO DE BLOCOS CANALETA, ESPESSURA DE *15* CM. AF_03/2024</t>
  </si>
  <si>
    <t>48,67</t>
  </si>
  <si>
    <t>105032</t>
  </si>
  <si>
    <t>CONTRAVERGA MOLDADA IN LOCO COM UTILIZAÇÃO DE BLOCOS CANALETA, ESPESSURA DE *10* CM. AF_03/2024</t>
  </si>
  <si>
    <t>33,48</t>
  </si>
  <si>
    <t>105033</t>
  </si>
  <si>
    <t>CINTA DE AMARRAÇÃO DE ALVENARIA MOLDADA IN LOCO COM UTILIZAÇÃO DE BLOCOS CANALETA, ESPESSURA DE *15* CM. AF_03/2024</t>
  </si>
  <si>
    <t>58,14</t>
  </si>
  <si>
    <t>105034</t>
  </si>
  <si>
    <t>CINTA DE AMARRAÇÃO DE ALVENARIA MOLDADA IN LOCO COM UTILIZAÇÃO DE BLOCOS CANALETA, ESPESSURA DE *10* CM. AF_03/2024</t>
  </si>
  <si>
    <t>105035</t>
  </si>
  <si>
    <t>VERGA PRÉ-FABRICADA COM ATÉ 1,5 M DE VÃO, ESPESSURA DE *20* CM. AF_03/2024</t>
  </si>
  <si>
    <t>105036</t>
  </si>
  <si>
    <t>VERGA PRÉ-FABRICADA COM ATÉ 1,5 M DE VÃO, ESPESSURA DE *15* CM. AF_03/2024</t>
  </si>
  <si>
    <t>45,45</t>
  </si>
  <si>
    <t>105037</t>
  </si>
  <si>
    <t>VERGA PRÉ-FABRICADA COM ATÉ 1,5 M DE VÃO, ESPESSURA DE *10* CM. AF_03/2024</t>
  </si>
  <si>
    <t>30,77</t>
  </si>
  <si>
    <t>105038</t>
  </si>
  <si>
    <t>CONTRAVERGA PRÉ-FABRICADA, ESPESSURA DE *20* CM. AF_03/2024</t>
  </si>
  <si>
    <t>105039</t>
  </si>
  <si>
    <t>CONTRAVERGA PRÉ-FABRICADA, ESPESSURA DE *15* CM. AF_03/2024</t>
  </si>
  <si>
    <t>45,26</t>
  </si>
  <si>
    <t>105040</t>
  </si>
  <si>
    <t>CONTRAVERGA PRÉ-FABRICADA, ESPESSURA DE *10* CM. AF_03/2024</t>
  </si>
  <si>
    <t>PEÇA RETANGULAR PRÉ-MOLDADA, VOLUME DE CONCRETO DE ATÉ 10 LITROS, TAXA DE AÇO APROXIMADA DE 30KG/M³. AF_03/2024</t>
  </si>
  <si>
    <t>3.281,09</t>
  </si>
  <si>
    <t>PEÇA RETANGULAR PRÉ-MOLDADA, VOLUME DE CONCRETO DE 10 A 30 LITROS, TAXA DE AÇO APROXIMADA DE 30KG/M³. AF_03/2024</t>
  </si>
  <si>
    <t>2.855,48</t>
  </si>
  <si>
    <t>PEÇA RETANGULAR PRÉ-MOLDADA, VOLUME DE CONCRETO DE 30 A 100 LITROS, TAXA DE AÇO APROXIMADA DE 30KG/M³. AF_03/2024</t>
  </si>
  <si>
    <t>2.347,75</t>
  </si>
  <si>
    <t>PEÇA RETANGULAR PRÉ-MOLDADA, VOLUME DE CONCRETO ACIMA DE 100 LITROS, TAXA DE AÇO APROXIMADA DE 30KG/M³. AF_03/2024</t>
  </si>
  <si>
    <t>1.457,73</t>
  </si>
  <si>
    <t>PEÇA RETANGULAR PRÉ-MOLDADA, VOLUME DE CONCRETO DE 30 A 70 LITROS, TAXA DE AÇO APROXIMADA DE 70KG/M³. AF_03/2024</t>
  </si>
  <si>
    <t>3.139,42</t>
  </si>
  <si>
    <t>PEÇA CIRCULAR PRÉ-MOLDADA, VOLUME DE CONCRETO DE 10 A 30 LITROS, TAXA DE FIBRA DE POLIPROPILENO APROXIMADA DE 6 KG/M³. AF_03/2024_PS</t>
  </si>
  <si>
    <t>3.901,86</t>
  </si>
  <si>
    <t>PEÇA CIRCULAR PRÉ-MOLDADA, VOLUME DE CONCRETO DE 30 A 100 LITROS, TAXA DE AÇO APROXIMADA DE 30KG/M³. AF_03/2024</t>
  </si>
  <si>
    <t>2.833,65</t>
  </si>
  <si>
    <t>PEÇA CIRCULAR PRÉ-MOLDADA, VOLUME DE CONCRETO ACIMA DE 100 LITROS, TAXA DE AÇO APROXIMADA DE 30KG/M³. AF_03/2024</t>
  </si>
  <si>
    <t>2.054,45</t>
  </si>
  <si>
    <t>157,80</t>
  </si>
  <si>
    <t>125,88</t>
  </si>
  <si>
    <t>117,20</t>
  </si>
  <si>
    <t>160,46</t>
  </si>
  <si>
    <t>147,30</t>
  </si>
  <si>
    <t>140,64</t>
  </si>
  <si>
    <t>183,52</t>
  </si>
  <si>
    <t>172,92</t>
  </si>
  <si>
    <t>167,51</t>
  </si>
  <si>
    <t>208,34</t>
  </si>
  <si>
    <t>194,72</t>
  </si>
  <si>
    <t>98627</t>
  </si>
  <si>
    <t>CONTENÇÃO EM CORTINA COM ESTACAS SECANTES COM 40 CM DE DIÂMETRO E PROFUNDIDADE MENOR OU IGUAL A 10 M. AF_06/2018</t>
  </si>
  <si>
    <t>647,77</t>
  </si>
  <si>
    <t>98628</t>
  </si>
  <si>
    <t>CONTENÇÃO EM CORTINA COM ESTACAS SECANTES COM 40 CM DE DIÂMETRO E PROFUNDIDADE MAIOR QUE 10 M E MENOR OU IGUAL A 15 M. AF_06/2018</t>
  </si>
  <si>
    <t>558,85</t>
  </si>
  <si>
    <t>98629</t>
  </si>
  <si>
    <t>CONTENÇÃO EM CORTINA COM ESTACAS SECANTES COM 40 CM DE DIÂMETRO E PROFUNDIDADE MAIOR QUE 15 M. AF_06/2018</t>
  </si>
  <si>
    <t>514,23</t>
  </si>
  <si>
    <t>98630</t>
  </si>
  <si>
    <t>CONTENÇÃO EM CORTINA COM ESTACAS SECANTES COM 50 CM DE DIÂMETRO E PROFUNDIDADE MENOR OU IGUAL A 10 M. AF_06/2018</t>
  </si>
  <si>
    <t>682,69</t>
  </si>
  <si>
    <t>98632</t>
  </si>
  <si>
    <t>CONTENÇÃO EM CORTINA COM ESTACAS SECANTES COM 50 CM DE DIÂMETRO E PROFUNDIDADE MAIOR QUE 15 M. AF_06/2018</t>
  </si>
  <si>
    <t>576,29</t>
  </si>
  <si>
    <t>679,13</t>
  </si>
  <si>
    <t>691,26</t>
  </si>
  <si>
    <t>703,39</t>
  </si>
  <si>
    <t>715,50</t>
  </si>
  <si>
    <t>739,76</t>
  </si>
  <si>
    <t>92,46</t>
  </si>
  <si>
    <t>132,11</t>
  </si>
  <si>
    <t>179,84</t>
  </si>
  <si>
    <t>239,18</t>
  </si>
  <si>
    <t>20,11</t>
  </si>
  <si>
    <t>12,53</t>
  </si>
  <si>
    <t>ARMAÇÃO DE DESCIDA D'ÁGUA UTILIZANDO AÇO CA-60 DE 5 MM - MONTAGEM. AF_08/2022</t>
  </si>
  <si>
    <t>730,72</t>
  </si>
  <si>
    <t>403,74</t>
  </si>
  <si>
    <t>487,89</t>
  </si>
  <si>
    <t>625,03</t>
  </si>
  <si>
    <t>ESCADA HIDRÁULICA, LARGURA ATÉ 1M, TIPO DESCIDA D'ÁGUA DE CORTE OU ATERRO EM DEGRAUS (DCD 02, 04 E DAD 02), EM CONCRETO USINADO, FCK = 20 MPA, LANÇADO COM BOMBA, INCLUINDO ARMAÇÃO, MATERIAIS E FÔRMAS (3 UTILIZAÇÕES). AF_08/2022</t>
  </si>
  <si>
    <t>1.769,82</t>
  </si>
  <si>
    <t>ESCADA HIDRÁULICA, LARGURA DE 1 A 4,1 M, TIPO DESCIDA D'ÁGUA DE ATERRO EM DEGRAUS (DAD 04, 06, 08, 10, 12, 14, 16, 18), EM CONCRETO USINADO, FCK = 20 MPA, LANÇADO COM BOMBA, INCLUINDO ARMAÇÃO, MATERIAIS E FÔRMAS (3 UTILIZAÇÕES). AF_08/2022</t>
  </si>
  <si>
    <t>1.448,47</t>
  </si>
  <si>
    <t>1.130,28</t>
  </si>
  <si>
    <t>714,12</t>
  </si>
  <si>
    <t>538,39</t>
  </si>
  <si>
    <t>512,64</t>
  </si>
  <si>
    <t>1.567,65</t>
  </si>
  <si>
    <t>105041</t>
  </si>
  <si>
    <t>VIGA DE MADEIRA SERRADA, PINUS OU EQUIVALENTE DA REGIÃO, SEÇÃO RETANGULAR 7,5 X 10 CM. AF_03/2024</t>
  </si>
  <si>
    <t>52,94</t>
  </si>
  <si>
    <t>105042</t>
  </si>
  <si>
    <t>PILAR DE MADEIRA ROLIÇA, EUCALIPTO OU EQUIVALENTE DA REGIÃO, FIXADO COM VERGALHÃO, DIÂMETRO DE 12 A 15 CM, APOIO ARTICULADO, COMPRIMENTO DE 3 M. AF_03/2024</t>
  </si>
  <si>
    <t>105045</t>
  </si>
  <si>
    <t>VIGA DE MADEIRA SERRADA, PINUS OU EQUIVALENTE DA REGIÃO, SEÇÃO RETANGULAR 7,5 X 15 CM. AF_03/2024</t>
  </si>
  <si>
    <t>105046</t>
  </si>
  <si>
    <t>PILAR DE MADEIRA ROLIÇA, EUCALIPTO OU EQUIVALENTE DA REGIÃO, FIXADO COM VERGALHÃO, DIÂMETRO DE 12 A 15 CM, APOIO ARTICULADO, COMPRIMENTO DE 6 M. AF_03/2024</t>
  </si>
  <si>
    <t>105050</t>
  </si>
  <si>
    <t>PILAR DE MADEIRA ROLIÇA, EUCALIPTO OU EQUIVALENTE DA REGIÃO, FIXADO COM VERGALHÃO, DIÂMETRO DE 21 A 29 CM, APOIO ARTICULADO, COMPRIMENTO DE 3 M. AF_03/2024</t>
  </si>
  <si>
    <t>257,81</t>
  </si>
  <si>
    <t>105053</t>
  </si>
  <si>
    <t>PILAR DE MADEIRA ROLIÇA, EUCALIPTO OU EQUIVALENTE DA REGIÃO, FIXADO COM VERGALHÃO, DIÂMETRO DE 21 A 29 CM, APOIO ARTICULADO, COMPRIMENTO DE 6 M. AF_03/2024</t>
  </si>
  <si>
    <t>248,22</t>
  </si>
  <si>
    <t>105056</t>
  </si>
  <si>
    <t>PILAR DE MADEIRA ROLIÇA, EUCALIPTO OU EQUIVALENTE DA REGIÃO, FIXADO COM VERGALHÃO, DIÂMETRO DE 30 A 34 CM, APOIO ARTICULADO, COMPRIMENTO DE 3 M. AF_03/2024</t>
  </si>
  <si>
    <t>360,23</t>
  </si>
  <si>
    <t>105058</t>
  </si>
  <si>
    <t>PILAR DE MADEIRA ROLIÇA, EUCALIPTO OU EQUIVALENTE DA REGIÃO, FIXADO COM VERGALHÃO, DIÂMETRO DE 30 A 34 CM, APOIO ARTICULADO, COMPRIMENTO DE 6 M. AF_03/2024</t>
  </si>
  <si>
    <t>351,27</t>
  </si>
  <si>
    <t>105061</t>
  </si>
  <si>
    <t>PILAR DE MADEIRA SERRADA, MAÇARANDUBA OU EQUIVALENTE DA REGIÃO, NÃO APARELHADO, FIXADO COM VERGALHÃO, SEÇÃO QUADRADA 10 X 10 CM, APOIO ARTICULADO, COMPRIMENTO DE 3 M. AF_03/2024</t>
  </si>
  <si>
    <t>98,57</t>
  </si>
  <si>
    <t>105064</t>
  </si>
  <si>
    <t>PILAR DE MADEIRA SERRADA, MAÇARANDUBA OU EQUIVALENTE DA REGIÃO, NÃO APARELHADO, FIXADO COM VERGALHÃO, SEÇÃO QUADRADA 10 X 10 CM, APOIO ARTICULADO, COMPRIMENTO DE 6 M. AF_03/2024</t>
  </si>
  <si>
    <t>86,23</t>
  </si>
  <si>
    <t>105068</t>
  </si>
  <si>
    <t>PILAR DE MADEIRA SERRADA, MAÇARANDUBA OU EQUIVALENTE DA REGIÃO, NÃO APARELHADO, FIXADO COM VERGALHÃO, SEÇÃO QUADRADA 15 X 15 CM, APOIO ARTICULADO, COMPRIMENTO DE 3 M. AF_03/2024</t>
  </si>
  <si>
    <t>165,13</t>
  </si>
  <si>
    <t>105071</t>
  </si>
  <si>
    <t>PILAR DE MADEIRA SERRADA, MAÇARANDUBA OU EQUIVALENTE DA REGIÃO, NÃO APARELHADO, FIXADO COM VERGALHÃO, SEÇÃO QUADRADA 15 X 15 CM, APOIO ARTICULADO, COMPRIMENTO DE 6 M. AF_03/2024</t>
  </si>
  <si>
    <t>105074</t>
  </si>
  <si>
    <t>PILAR DE MADEIRA SERRADA, MAÇARANDUBA OU EQUIVALENTE DA REGIÃO, NÃO APARELHADO, FIXADO COM VERGALHÃO, SEÇÃO QUADRADA 20 X 20 CM, APOIO ARTICULADO, COMPRIMENTO DE 3 M. AF_03/2024</t>
  </si>
  <si>
    <t>258,26</t>
  </si>
  <si>
    <t>105077</t>
  </si>
  <si>
    <t>PILAR DE MADEIRA SERRADA, MAÇARANDUBA OU EQUIVALENTE DA REGIÃO, NÃO APARELHADO, FIXADO COM VERGALHÃO, SEÇÃO QUADRADA 20 X 20 CM, APOIO ARTICULADO, COMPRIMENTO DE 6 M. AF_03/2024</t>
  </si>
  <si>
    <t>246,00</t>
  </si>
  <si>
    <t>105080</t>
  </si>
  <si>
    <t>VIGA DE MADEIRA SERRADA, MAÇARANDUBA OU EQUIVALENTE DA REGIÃO, APARELHADA, SEÇÃO RETANGULAR 6 X 12 CM. AF_03/2024</t>
  </si>
  <si>
    <t>68,49</t>
  </si>
  <si>
    <t>105081</t>
  </si>
  <si>
    <t>VIGA DE MADEIRA SERRADA, MAÇARANDUBA OU EQUIVALENTE DA REGIÃO, APARELHADA, SEÇÃO RETANGULAR 6 X 16 CM. AF_03/2024</t>
  </si>
  <si>
    <t>105082</t>
  </si>
  <si>
    <t>VIGA DE MADEIRA SERRADA, MAÇARANDUBA OU EQUIVALENTE DA REGIÃO, NÃO APARELHADA, SEÇÃO RETANGULAR 6 X 12 CM. AF_03/2024</t>
  </si>
  <si>
    <t>105083</t>
  </si>
  <si>
    <t>VIGA DE MADEIRA SERRADA, MAÇARANDUBA OU EQUIVALENTE DA REGIÃO, NÃO APARELHADA, SEÇÃO RETANGULAR 6 X 16 CM. AF_03/2024</t>
  </si>
  <si>
    <t>80,21</t>
  </si>
  <si>
    <t>105084</t>
  </si>
  <si>
    <t>VIGA DE MADEIRA SERRADA, MAÇARANDUBA OU EQUIVALENTE DA REGIÃO, NÃO APARELHADA, SEÇÃO RETANGULAR 6 X 20 CM. AF_03/2024</t>
  </si>
  <si>
    <t>99,20</t>
  </si>
  <si>
    <t>105085</t>
  </si>
  <si>
    <t>VIGA DE MADEIRA SERRADA, MAÇARANDUBA OU EQUIVALENTE DA REGIÃO, NÃO APARELHADA, SEÇÃO RETANGULAR 8 X 16 CM. AF_03/2024</t>
  </si>
  <si>
    <t>103,61</t>
  </si>
  <si>
    <t>105086</t>
  </si>
  <si>
    <t>VIGA DE MADEIRA SERRADA, MAÇARANDUBA OU EQUIVALENTE DA REGIÃO, NÃO APARELHADA, SEÇÃO RETANGULAR 6 X 25 CM. AF_03/2024</t>
  </si>
  <si>
    <t>105087</t>
  </si>
  <si>
    <t>VIGA DE MADEIRA SERRADA, MAÇARANDUBA OU EQUIVALENTE DA REGIÃO, NÃO APARELHADA, SEÇÃO RETANGULAR 6 X 30 CM. AF_03/2024</t>
  </si>
  <si>
    <t>103,22</t>
  </si>
  <si>
    <t>105088</t>
  </si>
  <si>
    <t>VIGA DE MADEIRA SERRADA, MAÇARANDUBA OU EQUIVALENTE DA REGIÃO, NÃO APARELHADA, SEÇÃO RETANGULAR 6 X 40 CM. AF_03/2024</t>
  </si>
  <si>
    <t>185,66</t>
  </si>
  <si>
    <t>105089</t>
  </si>
  <si>
    <t>VIGA DE MADEIRA SERRADA, MAÇARANDUBA OU EQUIVALENTE DA REGIÃO, APARELHADA, SEÇÃO RETANGULAR 8 X 30 CM. AF_03/2024</t>
  </si>
  <si>
    <t>105090</t>
  </si>
  <si>
    <t>PISO DE MADEIRA, SOBRE VIGOTAS DE MADEIRA SEÇÃO 7,5 X 15 CM. AF_03/2024</t>
  </si>
  <si>
    <t>456,31</t>
  </si>
  <si>
    <t>105091</t>
  </si>
  <si>
    <t>VIGA DE MADEIRA SERRADA, MAÇARANDUBA OU EQUIVALENTE DA REGIÃO, APARELHADA, SEÇÃO RETANGULAR 7,5 X 23 CM. AF_03/2024</t>
  </si>
  <si>
    <t>136,28</t>
  </si>
  <si>
    <t>105092</t>
  </si>
  <si>
    <t>VIGA DE MADEIRA SERRADA, MAÇARANDUBA OU EQUIVALENTE DA REGIÃO, NÃO APARELHADA, SEÇÃO RETANGULAR 7,5 X 23 CM. AF_03/2024</t>
  </si>
  <si>
    <t>148,17</t>
  </si>
  <si>
    <t>105093</t>
  </si>
  <si>
    <t>VIGA DE MADEIRA SERRADA, MAÇARANDUBA OU EQUIVALENTE DA REGIÃO, NÃO APARELHADA, SEÇÃO RETANGULAR 8 X 30 CM. AF_03/2024</t>
  </si>
  <si>
    <t>150,01</t>
  </si>
  <si>
    <t>105095</t>
  </si>
  <si>
    <t>PILAR DE MADEIRA ROLIÇA, EUCALIPTO OU EQUIVALENTE DA REGIÃO, FIXADO COM VERGALHÃO, DIÂMETRO DE 16 A 20 CM, APOIO ARTICULADO, COMPRIMENTO DE 3 M. AF_03/2024</t>
  </si>
  <si>
    <t>118,46</t>
  </si>
  <si>
    <t>105098</t>
  </si>
  <si>
    <t>PILAR DE MADEIRA ROLIÇA, EUCALIPTO OU EQUIVALENTE DA REGIÃO, FIXADO COM VERGALHÃO, DIÂMETRO DE 16 A 20 CM, APOIO ARTICULADO, COMPRIMENTO DE 6 M. AF_03/2024</t>
  </si>
  <si>
    <t>108,74</t>
  </si>
  <si>
    <t>105099</t>
  </si>
  <si>
    <t>VIGA DE MADEIRA ROLIÇA, EUCALIPTO OU EQUIVALENTE DA REGIÃO, DIÂMETRO DE 12 A 15 CM. AF_03/2024</t>
  </si>
  <si>
    <t>92,31</t>
  </si>
  <si>
    <t>105100</t>
  </si>
  <si>
    <t>VIGA DE MADEIRA ROLIÇA, EUCALIPTO OU EQUIVALENTE DA REGIÃO, DIÂMETRO DE 16 A 20 CM. AF_03/2024</t>
  </si>
  <si>
    <t>137,44</t>
  </si>
  <si>
    <t>105101</t>
  </si>
  <si>
    <t>VIGA DE MADEIRA ROLIÇA, EUCALIPTO OU EQUIVALENTE DA REGIÃO, DIÂMETRO DE 21 A 29 CM. AF_03/2024</t>
  </si>
  <si>
    <t>282,09</t>
  </si>
  <si>
    <t>105102</t>
  </si>
  <si>
    <t>VIGA DE MADEIRA ROLIÇA, EUCALIPTO OU EQUIVALENTE DA REGIÃO, DIÂMETRO DE 30 A 34 CM. AF_03/2024</t>
  </si>
  <si>
    <t>391,40</t>
  </si>
  <si>
    <t>IMPERMEABILIZAÇÃO DE SUPERFÍCIE COM ARGAMASSA DE CIMENTO E AREIA, COM ADITIVO IMPERMEABILIZANTE, E = 1,5CM. AF_09/2023</t>
  </si>
  <si>
    <t>47,36</t>
  </si>
  <si>
    <t>IMPERMEABILIZAÇÃO DE SUPERFÍCIE COM ARGAMASSA POLIMÉRICA / MEMBRANA ACRÍLICA, 3 DEMÃOS. AF_09/2023</t>
  </si>
  <si>
    <t>31,42</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</si>
  <si>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</si>
  <si>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</si>
  <si>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</si>
  <si>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</si>
  <si>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174,50</t>
  </si>
  <si>
    <t>IMPERMEABILIZAÇÃO DE SUPERFÍCIE COM MANTA ASFÁLTICA, DUAS CAMADAS, INCLUSIVE APLICAÇÃO DE PRIMER ASFÁLTICO, E=3MM E E=4MM. AF_09/2023</t>
  </si>
  <si>
    <t>301,60</t>
  </si>
  <si>
    <t>IMPERMEABILIZAÇÃO DE SUPERFÍCIE COM MEMBRANA À BASE DE POLIURETANO, 2 DEMÃOS. AF_09/2023</t>
  </si>
  <si>
    <t>183,70</t>
  </si>
  <si>
    <t>IMPERMEABILIZAÇÃO DE SUPERFÍCIE COM MEMBRANA À BASE DE RESINA ACRÍLICA, 3 DEMÃOS. AF_09/2023</t>
  </si>
  <si>
    <t>48,84</t>
  </si>
  <si>
    <t>IMPERMEABILIZAÇÃO DE SUPERFÍCIE COM EMULSÃO ASFÁLTICA, 2 DEMÃOS. AF_09/2023</t>
  </si>
  <si>
    <t>41,34</t>
  </si>
  <si>
    <t>PROTEÇÃO MECÂNICA DE SUPERFÍCIE HORIZONTAL COM ARGAMASSA DE CIMENTO E AREIA, TRAÇO 1:3, E=2CM. AF_09/2023</t>
  </si>
  <si>
    <t>PROTEÇÃO MECÂNICA DE SUPERFÍCIE VERTICAL COM ARGAMASSA DE CIMENTO E AREIA, TRAÇO 1:3, E=2CM. AF_09/2023</t>
  </si>
  <si>
    <t>47,46</t>
  </si>
  <si>
    <t>PROTEÇÃO MECÂNICA DE SUPERFICIE HORIZONTAL COM ARGAMASSA DE CIMENTO E AREIA, TRAÇO 1:3, E=3CM. AF_09/2023</t>
  </si>
  <si>
    <t>PROTEÇÃO MECÂNICA DE SUPERFÍCIE VERTICAL COM ARGAMASSA DE CIMENTO E AREIA, TRAÇO 1:3, E=3CM. AF_09/2023</t>
  </si>
  <si>
    <t>62,60</t>
  </si>
  <si>
    <t>PROTEÇÃO MECÂNICA DE SUPERFICIE HORIZONTAL COM ARGAMASSA DE CIMENTO E AREIA, TRAÇO 1:3, E=4CM. AF_09/2023</t>
  </si>
  <si>
    <t>66,92</t>
  </si>
  <si>
    <t>PROTEÇÃO MECÂNICA DE SUPERFÍCIE VERTICAL COM ARGAMASSA DE CIMENTO E AREIA, TRAÇO 1:3, E=4CM. AF_09/2023</t>
  </si>
  <si>
    <t>76,96</t>
  </si>
  <si>
    <t>PROTEÇÃO MECÂNICA DE SUPERFICIE HORIZONTAL COM ARGAMASSA DE CIMENTO E AREIA, TRAÇO 1:3, E=5CM. AF_09/2023</t>
  </si>
  <si>
    <t>82,06</t>
  </si>
  <si>
    <t>PROTEÇÃO MECÂNICA DE SUPERFÍCIE VERTICAL COM ARGAMASSA DE CIMENTO E AREIA, TRAÇO 1:3, E=5CM. AF_09/2023</t>
  </si>
  <si>
    <t>92,11</t>
  </si>
  <si>
    <t>PROTEÇÃO MECÂNICA DE SUPERFICIE HORIZONTAL COM CONCRETO 15 MPA, E=4CM. AF_09/2023</t>
  </si>
  <si>
    <t>PROTEÇÃO MECÂNICA DE SUPERFICIE HORIZONTAL COM CONCRETO 15 MPA, E=5CM. AF_09/2023</t>
  </si>
  <si>
    <t>PROTEÇÃO MECÂNICA DE SUPERFÍCIE VERTICAL COM CONCRETO 15 MPA, E=5CM. AF_09/2023</t>
  </si>
  <si>
    <t>68,08</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</si>
  <si>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</si>
  <si>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</si>
  <si>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18,70</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</si>
  <si>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</si>
  <si>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</si>
  <si>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</si>
  <si>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</si>
  <si>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</si>
  <si>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</si>
  <si>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22,55</t>
  </si>
  <si>
    <t>ELETRODUTO FLEXÍVEL LISO, PEAD, DN 40 MM (1 1/4"), PARA CIRCUITOS TERMINAIS, INSTALADO EM FORRO - FORNECIMENTO E INSTALAÇÃO. AF_03/2023_PA</t>
  </si>
  <si>
    <t>21,79</t>
  </si>
  <si>
    <t>12,56</t>
  </si>
  <si>
    <t>37,07</t>
  </si>
  <si>
    <t>45,43</t>
  </si>
  <si>
    <t>ELETRODUTO RÍGIDO SOLDÁVEL, PVC, DN 20 MM (1/2"), APARENTE - FORNECIMENTO E INSTALAÇÃO. AF_10/2022_PA</t>
  </si>
  <si>
    <t>ELETRODUTO RÍGIDO SOLDÁVEL, PVC, DN 25 MM (3/4"), APARENTE - FORNECIMENTO E INSTALAÇÃO. AF_10/2022_PA</t>
  </si>
  <si>
    <t>ELETRODUTO RÍGIDO SOLDÁVEL, PVC, DN 32 MM (1"), APARENTE - FORNECIMENTO E INSTALAÇÃO. AF_10/2022_PA</t>
  </si>
  <si>
    <t>24,39</t>
  </si>
  <si>
    <t>7,50</t>
  </si>
  <si>
    <t>5,03</t>
  </si>
  <si>
    <t>7,56</t>
  </si>
  <si>
    <t>20,46</t>
  </si>
  <si>
    <t>23,47</t>
  </si>
  <si>
    <t>28,04</t>
  </si>
  <si>
    <t>40,83</t>
  </si>
  <si>
    <t>40,05</t>
  </si>
  <si>
    <t>66,52</t>
  </si>
  <si>
    <t>9,71</t>
  </si>
  <si>
    <t>4,35</t>
  </si>
  <si>
    <t>25,76</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</si>
  <si>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</si>
  <si>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</si>
  <si>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</si>
  <si>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</si>
  <si>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39,57</t>
  </si>
  <si>
    <t>57,53</t>
  </si>
  <si>
    <t>79,73</t>
  </si>
  <si>
    <t>103,12</t>
  </si>
  <si>
    <t>134,10</t>
  </si>
  <si>
    <t>162,27</t>
  </si>
  <si>
    <t>198,92</t>
  </si>
  <si>
    <t>263,46</t>
  </si>
  <si>
    <t>340,78</t>
  </si>
  <si>
    <t>18,23</t>
  </si>
  <si>
    <t>29,50</t>
  </si>
  <si>
    <t>44,04</t>
  </si>
  <si>
    <t>18,13</t>
  </si>
  <si>
    <t>19,33</t>
  </si>
  <si>
    <t>14,40</t>
  </si>
  <si>
    <t>CONDULETE DE PVC, TIPO X, PARA ELETRODUTO DE PVC SOLDÁVEL DN 25 MM (3/4"), APARENTE - FORNECIMENTO E INSTALAÇÃO. AF_10/2022</t>
  </si>
  <si>
    <t>44,10</t>
  </si>
  <si>
    <t>140,31</t>
  </si>
  <si>
    <t>222,42</t>
  </si>
  <si>
    <t>430,76</t>
  </si>
  <si>
    <t>849,74</t>
  </si>
  <si>
    <t>1.312,20</t>
  </si>
  <si>
    <t>161,10</t>
  </si>
  <si>
    <t>491,13</t>
  </si>
  <si>
    <t>665,46</t>
  </si>
  <si>
    <t>759,04</t>
  </si>
  <si>
    <t>200,21</t>
  </si>
  <si>
    <t>377,44</t>
  </si>
  <si>
    <t>520,46</t>
  </si>
  <si>
    <t>583,33</t>
  </si>
  <si>
    <t>26,95</t>
  </si>
  <si>
    <t>28,24</t>
  </si>
  <si>
    <t>38,17</t>
  </si>
  <si>
    <t>53,45</t>
  </si>
  <si>
    <t>54,66</t>
  </si>
  <si>
    <t>57,12</t>
  </si>
  <si>
    <t>63,84</t>
  </si>
  <si>
    <t>69,73</t>
  </si>
  <si>
    <t>67,02</t>
  </si>
  <si>
    <t>68,81</t>
  </si>
  <si>
    <t>72,51</t>
  </si>
  <si>
    <t>83,70</t>
  </si>
  <si>
    <t>92,54</t>
  </si>
  <si>
    <t>3.290,99</t>
  </si>
  <si>
    <t>6.337,92</t>
  </si>
  <si>
    <t>8.450,57</t>
  </si>
  <si>
    <t>1.591,06</t>
  </si>
  <si>
    <t>345,25</t>
  </si>
  <si>
    <t>75,06</t>
  </si>
  <si>
    <t>480,88</t>
  </si>
  <si>
    <t>498,14</t>
  </si>
  <si>
    <t>574,09</t>
  </si>
  <si>
    <t>822,01</t>
  </si>
  <si>
    <t>1.163,74</t>
  </si>
  <si>
    <t>475,00</t>
  </si>
  <si>
    <t>86,49</t>
  </si>
  <si>
    <t>149,10</t>
  </si>
  <si>
    <t>401,59</t>
  </si>
  <si>
    <t>600,56</t>
  </si>
  <si>
    <t>955,48</t>
  </si>
  <si>
    <t>1.274,58</t>
  </si>
  <si>
    <t>2.033,61</t>
  </si>
  <si>
    <t>4.232,07</t>
  </si>
  <si>
    <t>203,73</t>
  </si>
  <si>
    <t>525,16</t>
  </si>
  <si>
    <t>1.949,27</t>
  </si>
  <si>
    <t>17,96</t>
  </si>
  <si>
    <t>37,14</t>
  </si>
  <si>
    <t>41,27</t>
  </si>
  <si>
    <t>57,18</t>
  </si>
  <si>
    <t>45,42</t>
  </si>
  <si>
    <t>55,41</t>
  </si>
  <si>
    <t>73,07</t>
  </si>
  <si>
    <t>80,25</t>
  </si>
  <si>
    <t>86,20</t>
  </si>
  <si>
    <t>59,87</t>
  </si>
  <si>
    <t>74,35</t>
  </si>
  <si>
    <t>102,68</t>
  </si>
  <si>
    <t>45,83</t>
  </si>
  <si>
    <t>77,37</t>
  </si>
  <si>
    <t>87,36</t>
  </si>
  <si>
    <t>26,17</t>
  </si>
  <si>
    <t>33,35</t>
  </si>
  <si>
    <t>43,34</t>
  </si>
  <si>
    <t>33,32</t>
  </si>
  <si>
    <t>18,43</t>
  </si>
  <si>
    <t>30,31</t>
  </si>
  <si>
    <t>41,12</t>
  </si>
  <si>
    <t>51,11</t>
  </si>
  <si>
    <t>54,89</t>
  </si>
  <si>
    <t>43,82</t>
  </si>
  <si>
    <t>47,60</t>
  </si>
  <si>
    <t>60,14</t>
  </si>
  <si>
    <t>75,80</t>
  </si>
  <si>
    <t>49,24</t>
  </si>
  <si>
    <t>54,91</t>
  </si>
  <si>
    <t>79,66</t>
  </si>
  <si>
    <t>110,70</t>
  </si>
  <si>
    <t>36,16</t>
  </si>
  <si>
    <t>46,15</t>
  </si>
  <si>
    <t>55,22</t>
  </si>
  <si>
    <t>52,09</t>
  </si>
  <si>
    <t>61,12</t>
  </si>
  <si>
    <t>71,11</t>
  </si>
  <si>
    <t>72,09</t>
  </si>
  <si>
    <t>56,20</t>
  </si>
  <si>
    <t>66,19</t>
  </si>
  <si>
    <t>SENSOR DE PRESENÇA COM FOTOCÉLULA, FIXAÇÃO EM PAREDE - FORNECIMENTO E INSTALAÇÃO. AF_09/2024</t>
  </si>
  <si>
    <t>99,18</t>
  </si>
  <si>
    <t>SENSOR DE PRESENÇA SEM FOTOCÉLULA, FIXAÇÃO EM PAREDE - FORNECIMENTO E INSTALAÇÃO. AF_09/2024</t>
  </si>
  <si>
    <t>69,29</t>
  </si>
  <si>
    <t>SENSOR DE PRESENÇA COM FOTOCÉLULA, FIXAÇÃO EM TETO - FORNECIMENTO E INSTALAÇÃO. AF_09/2024</t>
  </si>
  <si>
    <t>69,83</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</si>
  <si>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</si>
  <si>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</si>
  <si>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</si>
  <si>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</si>
  <si>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</si>
  <si>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</si>
  <si>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30,63</t>
  </si>
  <si>
    <t>LUMINÁRIA TIPO PLAFON CIRCULAR, DE SOBREPOR, COM LED DE 12/13 W - FORNECIMENTO E INSTALAÇÃO. AF_09/2024</t>
  </si>
  <si>
    <t>105554</t>
  </si>
  <si>
    <t>LÂMPADA TUBULAR LED 9/10W SEM SOQUETE - FORNECIMENTO E INSTALAÇÃO. AF_09/2024</t>
  </si>
  <si>
    <t>1.422,22</t>
  </si>
  <si>
    <t>1.525,29</t>
  </si>
  <si>
    <t>1.705,72</t>
  </si>
  <si>
    <t>1.408,05</t>
  </si>
  <si>
    <t>1.511,12</t>
  </si>
  <si>
    <t>1.541,92</t>
  </si>
  <si>
    <t>1.691,55</t>
  </si>
  <si>
    <t>1.665,01</t>
  </si>
  <si>
    <t>1.821,02</t>
  </si>
  <si>
    <t>1.867,64</t>
  </si>
  <si>
    <t>2.079,48</t>
  </si>
  <si>
    <t>1.658,56</t>
  </si>
  <si>
    <t>1.814,57</t>
  </si>
  <si>
    <t>1.861,19</t>
  </si>
  <si>
    <t>2.073,03</t>
  </si>
  <si>
    <t>1.778,78</t>
  </si>
  <si>
    <t>1.986,80</t>
  </si>
  <si>
    <t>2.048,96</t>
  </si>
  <si>
    <t>2.321,90</t>
  </si>
  <si>
    <t>ENTRADA DE ENERGIA ELÉTRICA, AÉREA, TRIFÁSICA, COM CAIXA DE EMBUTIR, CABO DE 10 MM2 E DISJUNTOR DIN 50A (NÃO INCLUSO O POSTE DE CONCRETO). AF_07/2020</t>
  </si>
  <si>
    <t>1.829,20</t>
  </si>
  <si>
    <t>ENTRADA DE ENERGIA ELÉTRICA, AÉREA, TRIFÁSICA, COM CAIXA DE EMBUTIR, CABO DE 16 MM2 E DISJUNTOR DIN 50A (NÃO INCLUSO O POSTE DE CONCRETO). AF_07/2020</t>
  </si>
  <si>
    <t>2.037,22</t>
  </si>
  <si>
    <t>ENTRADA DE ENERGIA ELÉTRICA, AÉREA, TRIFÁSICA, COM CAIXA DE EMBUTIR, CABO DE 25 MM2 E DISJUNTOR DIN 50A (NÃO INCLUSO O POSTE DE CONCRETO). AF_07/2020</t>
  </si>
  <si>
    <t>2.099,38</t>
  </si>
  <si>
    <t>ENTRADA DE ENERGIA ELÉTRICA, AÉREA, TRIFÁSICA, COM CAIXA DE EMBUTIR, CABO DE 35 MM2 E DISJUNTOR DIN 50A (NÃO INCLUSO O POSTE DE CONCRETO). AF_07/2020</t>
  </si>
  <si>
    <t>2.372,32</t>
  </si>
  <si>
    <t>766,47</t>
  </si>
  <si>
    <t>890,16</t>
  </si>
  <si>
    <t>927,12</t>
  </si>
  <si>
    <t>1.072,45</t>
  </si>
  <si>
    <t>752,30</t>
  </si>
  <si>
    <t>875,99</t>
  </si>
  <si>
    <t>912,95</t>
  </si>
  <si>
    <t>1.058,28</t>
  </si>
  <si>
    <t>1.024,84</t>
  </si>
  <si>
    <t>1.210,36</t>
  </si>
  <si>
    <t>1.265,80</t>
  </si>
  <si>
    <t>1.483,80</t>
  </si>
  <si>
    <t>1.018,39</t>
  </si>
  <si>
    <t>1.203,91</t>
  </si>
  <si>
    <t>1.259,35</t>
  </si>
  <si>
    <t>1.477,35</t>
  </si>
  <si>
    <t>1.155,82</t>
  </si>
  <si>
    <t>1.403,19</t>
  </si>
  <si>
    <t>1.477,11</t>
  </si>
  <si>
    <t>1.767,77</t>
  </si>
  <si>
    <t>ENTRADA DE ENERGIA ELÉTRICA, SUBTERRÂNEA, TRIFÁSICA, COM CAIXA DE EMBUTIR, CABO DE 10 MM2 E DISJUNTOR DIN 50A (NÃO INCLUSA MURETA DE ALVENARIA). AF_07/2020</t>
  </si>
  <si>
    <t>1.206,24</t>
  </si>
  <si>
    <t>ENTRADA DE ENERGIA ELÉTRICA, SUBTERRÂNEA, TRIFÁSICA, COM CAIXA DE EMBUTIR, CABO DE 16 MM2 E DISJUNTOR DIN 50A (NÃO INCLUSA MURETA DE ALVENARIA). AF_07/2020</t>
  </si>
  <si>
    <t>1.453,61</t>
  </si>
  <si>
    <t>ENTRADA DE ENERGIA ELÉTRICA, SUBTERRÂNEA, TRIFÁSICA, COM CAIXA DE EMBUTIR, CABO DE 25 MM2 E DISJUNTOR DIN 50A (NÃO INCLUSA MURETA DE ALVENARIA). AF_07/2020</t>
  </si>
  <si>
    <t>1.527,53</t>
  </si>
  <si>
    <t>ENTRADA DE ENERGIA ELÉTRICA, SUBTERRÂNEA, TRIFÁSICA, COM CAIXA DE EMBUTIR, CABO DE 35 MM2 E DISJUNTOR DIN 50A (NÃO INCLUSA MURETA DE ALVENARIA). AF_07/2020</t>
  </si>
  <si>
    <t>1.818,19</t>
  </si>
  <si>
    <t>98,63</t>
  </si>
  <si>
    <t>104,18</t>
  </si>
  <si>
    <t>179,10</t>
  </si>
  <si>
    <t>232,79</t>
  </si>
  <si>
    <t>48,10</t>
  </si>
  <si>
    <t>83,80</t>
  </si>
  <si>
    <t>135,61</t>
  </si>
  <si>
    <t>199,51</t>
  </si>
  <si>
    <t>25,66</t>
  </si>
  <si>
    <t>99,65</t>
  </si>
  <si>
    <t>130,30</t>
  </si>
  <si>
    <t>144,73</t>
  </si>
  <si>
    <t>67,69</t>
  </si>
  <si>
    <t>273,09</t>
  </si>
  <si>
    <t>216,87</t>
  </si>
  <si>
    <t>335,59</t>
  </si>
  <si>
    <t>422,35</t>
  </si>
  <si>
    <t>543,76</t>
  </si>
  <si>
    <t>619,27</t>
  </si>
  <si>
    <t>975,72</t>
  </si>
  <si>
    <t>115,50</t>
  </si>
  <si>
    <t>503,75</t>
  </si>
  <si>
    <t>553,00</t>
  </si>
  <si>
    <t>599,39</t>
  </si>
  <si>
    <t>577,40</t>
  </si>
  <si>
    <t>660,96</t>
  </si>
  <si>
    <t>603,35</t>
  </si>
  <si>
    <t>653,66</t>
  </si>
  <si>
    <t>653,95</t>
  </si>
  <si>
    <t>734,15</t>
  </si>
  <si>
    <t>706,11</t>
  </si>
  <si>
    <t>768,46</t>
  </si>
  <si>
    <t>775,26</t>
  </si>
  <si>
    <t>836,75</t>
  </si>
  <si>
    <t>774,70</t>
  </si>
  <si>
    <t>825,69</t>
  </si>
  <si>
    <t>829,67</t>
  </si>
  <si>
    <t>916,21</t>
  </si>
  <si>
    <t>994,51</t>
  </si>
  <si>
    <t>1.111,39</t>
  </si>
  <si>
    <t>1.144,13</t>
  </si>
  <si>
    <t>1.240,50</t>
  </si>
  <si>
    <t>524,86</t>
  </si>
  <si>
    <t>615,23</t>
  </si>
  <si>
    <t>769,47</t>
  </si>
  <si>
    <t>961,87</t>
  </si>
  <si>
    <t>1.456,23</t>
  </si>
  <si>
    <t>655,23</t>
  </si>
  <si>
    <t>1.010,24</t>
  </si>
  <si>
    <t>1.515,33</t>
  </si>
  <si>
    <t>674,32</t>
  </si>
  <si>
    <t>1.034,08</t>
  </si>
  <si>
    <t>1.546,76</t>
  </si>
  <si>
    <t>693,39</t>
  </si>
  <si>
    <t>855,02</t>
  </si>
  <si>
    <t>1.057,54</t>
  </si>
  <si>
    <t>1.577,48</t>
  </si>
  <si>
    <t>897,12</t>
  </si>
  <si>
    <t>1.104,13</t>
  </si>
  <si>
    <t>1.641,79</t>
  </si>
  <si>
    <t>1.150,51</t>
  </si>
  <si>
    <t>1.711,62</t>
  </si>
  <si>
    <t>592,26</t>
  </si>
  <si>
    <t>2.777,40</t>
  </si>
  <si>
    <t>3.206,77</t>
  </si>
  <si>
    <t>2.359,87</t>
  </si>
  <si>
    <t>2.535,85</t>
  </si>
  <si>
    <t>LUMINÁRIA ARANDELA TIPO MEIA LUA, DE SOBREPOR, COM 1 LÂMPADA LED DE 6 W, SEM REATOR - FORNECIMENTO E INSTALAÇÃO. AF_09/2024</t>
  </si>
  <si>
    <t>82,73</t>
  </si>
  <si>
    <t>LUMINÁRIA ARANDELA TIPO TARTARUGA, DE SOBREPOR, COM 1 LÂMPADA LED DE 6 W, SEM REATOR - FORNECIMENTO E INSTALAÇÃO. AF_09/2024</t>
  </si>
  <si>
    <t>104,67</t>
  </si>
  <si>
    <t>15.762,76</t>
  </si>
  <si>
    <t>17.565,04</t>
  </si>
  <si>
    <t>22.597,48</t>
  </si>
  <si>
    <t>27.826,79</t>
  </si>
  <si>
    <t>34.973,34</t>
  </si>
  <si>
    <t>48.895,54</t>
  </si>
  <si>
    <t>56.977,41</t>
  </si>
  <si>
    <t>83,53</t>
  </si>
  <si>
    <t>292,29</t>
  </si>
  <si>
    <t>92.515,26</t>
  </si>
  <si>
    <t>126.796,57</t>
  </si>
  <si>
    <t>177.374,04</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</si>
  <si>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</si>
  <si>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</si>
  <si>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</si>
  <si>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</si>
  <si>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</si>
  <si>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</si>
  <si>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78,79</t>
  </si>
  <si>
    <t>CORDOALHA DE COBRE NU 95 MM², ENTERRADA - FORNECIMENTO E INSTALAÇÃO. AF_08/2023</t>
  </si>
  <si>
    <t>ELETRODUTO PVC RÍGIDO, DIÂMETRO 40MM, COM 3 METROS, PARA SPDA - FORNECIMENTO E INSTALAÇÃO. AF_08/2023</t>
  </si>
  <si>
    <t>54,58</t>
  </si>
  <si>
    <t>HASTE DE ATERRAMENTO, DIÂMETRO 5/8", COM 3 METROS - FORNECIMENTO E INSTALAÇÃO. AF_08/2023</t>
  </si>
  <si>
    <t>HASTE DE ATERRAMENTO, DIÂMETRO 3/4", COM 3 METROS - FORNECIMENTO E INSTALAÇÃO. AF_08/2023</t>
  </si>
  <si>
    <t>115,18</t>
  </si>
  <si>
    <t>BASE METÁLICA PARA MASTRO 1 ½"  PARA SPDA - FORNECIMENTO E INSTALAÇÃO. AF_08/2023</t>
  </si>
  <si>
    <t>124,98</t>
  </si>
  <si>
    <t>MASTRO 1 ½", COM 3 METROS, PARA SPDA - FORNECIMENTO E INSTALAÇÃO. AF_08/2023</t>
  </si>
  <si>
    <t>186,90</t>
  </si>
  <si>
    <t>CAPTOR TIPO FRANKLIN PARA SPDA - FORNECIMENTO E INSTALAÇÃO. AF_08/2023</t>
  </si>
  <si>
    <t>156,49</t>
  </si>
  <si>
    <t>SUPORTE ISOLADOR PARA FIXAÇÃO DA CORDOALHA DE COBRE EM ALVENARIA OU CONCRETO - FORNECIMENTO E INSTALAÇÃO. AF_08/2023</t>
  </si>
  <si>
    <t>104746</t>
  </si>
  <si>
    <t>MINI CAPTOR PARA SPDA - FORNECIMENTO E INSTALAÇÃO. AF_08/2023</t>
  </si>
  <si>
    <t>104749</t>
  </si>
  <si>
    <t>CONECTOR GRAMPO METÁLICO TIPO OLHAL, PARA SPDA, PARA HASTE DE ATERRAMENTO DE 3/4'' E CABOS DE 10 A 50 MM2 - FORNECIMENTO E INSTALAÇÃO. AF_08/2023</t>
  </si>
  <si>
    <t>104750</t>
  </si>
  <si>
    <t>CONECTOR GRAMPO METÁLICO TIPO OLHAL, PARA SPDA, PARA HASTE DE ATERRAMENTO DE 5/8'' E CABOS DE 10 A 50 MM2 - FORNECIMENTO E INSTALAÇÃO. AF_08/2023</t>
  </si>
  <si>
    <t>104751</t>
  </si>
  <si>
    <t>CONECTOR GRAMPO PARALELO METÁLICO, PARA SPDA, PARA CABOS DE 6 A 50 MM2 - FORNECIMENTO E INSTALAÇÃO. AF_08/2023</t>
  </si>
  <si>
    <t>104752</t>
  </si>
  <si>
    <t>CONECTOR SPLIT-BOLT, PARA SPDA, PARA CABOS ATÉ 35 MM2 - FORNECIMENTO E INSTALAÇÃO. AF_08/2023</t>
  </si>
  <si>
    <t>104753</t>
  </si>
  <si>
    <t>CONECTOR SPLIT-BOLT, PARA SPDA, PARA CABOS ATÉ 50 MM2 - FORNECIMENTO E INSTALAÇÃO. AF_08/2023</t>
  </si>
  <si>
    <t>24,34</t>
  </si>
  <si>
    <t>104754</t>
  </si>
  <si>
    <t>CONECTOR SPLIT-BOLT, PARA SPDA, PARA CABOS ATÉ 70 MM2 - FORNECIMENTO E INSTALAÇÃO. AF_08/2023</t>
  </si>
  <si>
    <t>104755</t>
  </si>
  <si>
    <t>CONECTOR SPLIT-BOLT, PARA SPDA, PARA CABOS ATÉ 95 MM2 - FORNECIMENTO E INSTALAÇÃO. AF_08/2023</t>
  </si>
  <si>
    <t>3.002,98</t>
  </si>
  <si>
    <t>556,71</t>
  </si>
  <si>
    <t>104758</t>
  </si>
  <si>
    <t>FURO MANUAL EM ALVENARIA, PARA INSTALAÇÕES ELÉTRICAS, DIÂMETROS MENORES OU IGUAIS A 40 MM. AF_09/2023</t>
  </si>
  <si>
    <t>104759</t>
  </si>
  <si>
    <t>FURO MANUAL EM ALVENARIA, PARA INSTALAÇÕES ELÉTRICAS, DIÂMETROS MAIORES QUE 40 MM E MENORES OU IGUAIS A 75 MM. AF_09/2023</t>
  </si>
  <si>
    <t>104760</t>
  </si>
  <si>
    <t>FURO MANUAL EM ALVENARIA, PARA INSTALAÇÕES ELÉTRICAS, DIÂMETROS MAIORES QUE 75 MM E MENORES OU IGUAIS A 100 MM. AF_09/2023</t>
  </si>
  <si>
    <t>104761</t>
  </si>
  <si>
    <t>FURO MECANIZADO EM CONCRETO, COM MARTELO DEMOLIDOR, PARA INSTALAÇÕES ELÉTRICAS, DIÂMETROS MENORES OU IGUAIS A 40 MM. AF_09/2023</t>
  </si>
  <si>
    <t>104762</t>
  </si>
  <si>
    <t>FURO MECANIZADO EM CONCRETO, COM MARTELO DEMOLIDOR, PARA INSTALAÇÕES ELÉTRICAS, DIÂMETROS MAIORES QUE 40 MM E MENORES OU IGUAIS A 75 MM. AF_09/2023</t>
  </si>
  <si>
    <t>104763</t>
  </si>
  <si>
    <t>FURO MECANIZADO EM CONCRETO, COM MARTELO DEMOLIDOR, PARA INSTALAÇÕES ELÉTRICAS, DIÂMETROS MAIORES QUE 75 MM E MENORES OU IGUAIS A 150 MM. AF_09/2023</t>
  </si>
  <si>
    <t>37,96</t>
  </si>
  <si>
    <t>104764</t>
  </si>
  <si>
    <t>SUPORTE PARA 2 ELETRODUTOS, ESPAÇADO A CADA 80 CM, EM PERFILADO COM COMPRIMENTO DE 25 CM FIXADO EM LAJE, POR METRO DE ELETRODUTO FIXADO. AF_09/2023</t>
  </si>
  <si>
    <t>104765</t>
  </si>
  <si>
    <t>SUPORTE PARA 4 ELETRODUTOS, ESPAÇADO A CADA 80 CM, EM PERFILADO COM COMPRIMENTO DE 42 CM FIXADO EM LAJE, POR METRO DE ELETRODUTO FIXADO. AF_09/2023</t>
  </si>
  <si>
    <t>104766</t>
  </si>
  <si>
    <t>CHUMBAMENTO LINEAR EM ALVENARIA PARA ELETRODUTOS COM DIÂMETROS MENORES OU IGUAIS A 40 MM. AF_09/2023</t>
  </si>
  <si>
    <t>104768</t>
  </si>
  <si>
    <t>FURO MECANIZADO EM ALVENARIA, PARA INSTALAÇÕES ELÉTRICAS, DIÂMETROS MENORES OU IGUAIS A 40 MM. AF_09/2023</t>
  </si>
  <si>
    <t>104770</t>
  </si>
  <si>
    <t>FURO MECANIZADO EM ALVENARIA, PARA INSTALAÇÕES ELÉTRICAS, DIÂMETROS MAIORES QUE 40 MM E MENORES OU IGUAIS A 75 MM. AF_09/2023</t>
  </si>
  <si>
    <t>104772</t>
  </si>
  <si>
    <t>FURO MECANIZADO EM ALVENARIA, PARA INSTALAÇÕES ELÉTRICAS, DIÂMETROS MAIORES QUE 75 MM E MENORES OU IGUAIS A 100 MM. AF_09/2023</t>
  </si>
  <si>
    <t>104774</t>
  </si>
  <si>
    <t>FURO MECANIZADO EM CONCRETO, COM PERFURATRIZ, PARA INSTALAÇÕES ELÉTRICAS, DIÂMETROS MENORES OU IGUAIS A 40 MM. AF_09/2023</t>
  </si>
  <si>
    <t>104776</t>
  </si>
  <si>
    <t>FURO MECANIZADO EM CONCRETO, COM PERFURATRIZ, PARA INSTALAÇÕES ELÉTRICAS, DIÂMETROS MAIORES QUE 40 MM E MENORES OU IGUAIS A 75 MM. AF_09/2023</t>
  </si>
  <si>
    <t>104778</t>
  </si>
  <si>
    <t>FURO MECANIZADO EM CONCRETO, COM PERFURATRIZ, PARA INSTALAÇÕES ELÉTRICAS, DIÂMETROS MAIORES QUE 75 MM E MENORES OU IGUAIS A 150 MM. AF_09/2023</t>
  </si>
  <si>
    <t>104780</t>
  </si>
  <si>
    <t>RASGO LINEAR MECANIZADO EM ALVENARIA, PARA ELETRODUTOS, DIÂMETROS MENORES OU IGUAIS A 40 MM. AF_09/2023</t>
  </si>
  <si>
    <t>104785</t>
  </si>
  <si>
    <t>FIXAÇÃO DE ELETRODUTOS, DIÂMETROS MENORES OU IGUAIS A 40 MM, COM ABRAÇADEIRA METÁLICA RÍGIDA TIPO D COM PARAFUSO DE FIXAÇÃO 1 1/4", FIXADA DIRETAMENTE NA LAJE OU PAREDE. AF_09/2023</t>
  </si>
  <si>
    <t>1.702,09</t>
  </si>
  <si>
    <t>241,62</t>
  </si>
  <si>
    <t>715,17</t>
  </si>
  <si>
    <t>772,87</t>
  </si>
  <si>
    <t>234,40</t>
  </si>
  <si>
    <t>272,87</t>
  </si>
  <si>
    <t>320,94</t>
  </si>
  <si>
    <t>369,02</t>
  </si>
  <si>
    <t>2.157,78</t>
  </si>
  <si>
    <t>461,99</t>
  </si>
  <si>
    <t>587,30</t>
  </si>
  <si>
    <t>486,52</t>
  </si>
  <si>
    <t>3.371,31</t>
  </si>
  <si>
    <t>161,62</t>
  </si>
  <si>
    <t>4,86</t>
  </si>
  <si>
    <t>7,34</t>
  </si>
  <si>
    <t>18,69</t>
  </si>
  <si>
    <t>25,53</t>
  </si>
  <si>
    <t>38,47</t>
  </si>
  <si>
    <t>54,08</t>
  </si>
  <si>
    <t>124,02</t>
  </si>
  <si>
    <t>1,52</t>
  </si>
  <si>
    <t>2,63</t>
  </si>
  <si>
    <t>3,59</t>
  </si>
  <si>
    <t>4,22</t>
  </si>
  <si>
    <t>22,36</t>
  </si>
  <si>
    <t>36,44</t>
  </si>
  <si>
    <t>418,90</t>
  </si>
  <si>
    <t>175,03</t>
  </si>
  <si>
    <t>583,08</t>
  </si>
  <si>
    <t>349,51</t>
  </si>
  <si>
    <t>846,53</t>
  </si>
  <si>
    <t>PINTURA ANTICORROSIVA DE DUTO METÁLICO. AF_03/2024</t>
  </si>
  <si>
    <t>2.621,13</t>
  </si>
  <si>
    <t>2.060,49</t>
  </si>
  <si>
    <t>2.250,09</t>
  </si>
  <si>
    <t>2.912,73</t>
  </si>
  <si>
    <t>2.374,23</t>
  </si>
  <si>
    <t>2.553,16</t>
  </si>
  <si>
    <t>4.243,42</t>
  </si>
  <si>
    <t>3.344,04</t>
  </si>
  <si>
    <t>3.706,74</t>
  </si>
  <si>
    <t>5.795,86</t>
  </si>
  <si>
    <t>4.325,49</t>
  </si>
  <si>
    <t>4.844,27</t>
  </si>
  <si>
    <t>AR CONDICIONADO SPLIT INVERTER, PISO TETO, 18000 BTU/H, CICLO FRIO - FORNECIMENTO E INSTALAÇÃO. AF_11/2021_PSE</t>
  </si>
  <si>
    <t>10.782,54</t>
  </si>
  <si>
    <t>AR CONDICIONADO SPLIT ON/OFF, PISO TETO, 18.000 BTU/H, CICLO FRIO - FORNECIMENTO E INSTALAÇÃO. AF_11/2021_PSE</t>
  </si>
  <si>
    <t>6.139,29</t>
  </si>
  <si>
    <t>AR CONDICIONADO SPLIT INVERTER, PISO TETO, 24000 BTU/H, CICLO FRIO - FORNECIMENTO E INSTALAÇÃO. AF_11/2021_PSE</t>
  </si>
  <si>
    <t>12.058,95</t>
  </si>
  <si>
    <t>AR CONDICIONADO SPLIT ON/OFF, PISO TETO, 24.000 BTU/H, CICLO FRIO - FORNECIMENTO E INSTALAÇÃO. AF_11/2021_PSE</t>
  </si>
  <si>
    <t>6.476,20</t>
  </si>
  <si>
    <t>AR CONDICIONADO SPLIT INVERTER, PISO TETO, 24000 BTU/H, QUENTE/FRIO - FORNECIMENTO E INSTALAÇÃO. AF_11/2021_PSE</t>
  </si>
  <si>
    <t>6.653,86</t>
  </si>
  <si>
    <t>AR CONDICIONADO SPLIT INVERTER, PISO TETO, 36000 BTU/H, CICLO FRIO - FORNECIMENTO E INSTALAÇÃO. AF_11/2021_PSE</t>
  </si>
  <si>
    <t>13.605,63</t>
  </si>
  <si>
    <t>AR CONDICIONADO SPLIT ON/OFF, PISO TETO, 36.000 BTU/H, CICLO FRIO - FORNECIMENTO E INSTALAÇÃO. AF_11/2021_PSE</t>
  </si>
  <si>
    <t>8.518,99</t>
  </si>
  <si>
    <t>18.889,66</t>
  </si>
  <si>
    <t>10.561,37</t>
  </si>
  <si>
    <t>22.787,97</t>
  </si>
  <si>
    <t>11.803,66</t>
  </si>
  <si>
    <t>6.717,29</t>
  </si>
  <si>
    <t>7.982,67</t>
  </si>
  <si>
    <t>8.265,54</t>
  </si>
  <si>
    <t>8.581,65</t>
  </si>
  <si>
    <t>12.172,44</t>
  </si>
  <si>
    <t>12.574,43</t>
  </si>
  <si>
    <t>12.913,08</t>
  </si>
  <si>
    <t>14.803,69</t>
  </si>
  <si>
    <t>14.726,51</t>
  </si>
  <si>
    <t>15.457,74</t>
  </si>
  <si>
    <t>28.583,63</t>
  </si>
  <si>
    <t>36.614,91</t>
  </si>
  <si>
    <t>TUBO EM COBRE FLEXÍVEL, DN 1/4", COM ISOLAMENTO, INSTALADO EM FORRO, PARA RAMAL DE ALIMENTAÇÃO DE AR CONDICIONADO, INCLUSO FIXADOR. AF_11/2021_PA</t>
  </si>
  <si>
    <t>31,20</t>
  </si>
  <si>
    <t>TUBO EM COBRE FLEXÍVEL, DN 3/8", COM ISOLAMENTO, INSTALADO EM FORRO, PARA RAMAL DE ALIMENTAÇÃO DE AR CONDICIONADO, INCLUSO FIXADOR. AF_11/2021_PA</t>
  </si>
  <si>
    <t>47,85</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</si>
  <si>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</si>
  <si>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</si>
  <si>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72,32</t>
  </si>
  <si>
    <t>INSTALAÇÃO DE TUBOS E CONEXÕES, EM AÇO/FERRO GALVANIZADO, PARA O CENTRO DE MEDIÇÃO DE GÁS DE EDIFÍCIO RESIDENCIAL, COM 4 PAVIMENTOS, 16 UNIDADES HABITACIONAIS, DN 32 (1 1/4") - FORNECIMENTO E INSTALAÇÃO. AF_10/2020</t>
  </si>
  <si>
    <t>6.870,24</t>
  </si>
  <si>
    <t>INSTALAÇÃO DE TUBOS E CONEXÕES, EM AÇO/FERRO GALVANIZADO, PARA O CENTRO DE MEDIÇÃO DE GÁS DE EDIFÍCIO RESIDENCIAL, COM 4 PAVIMENTOS, 16 UNIDADES HABITACIONAIS, DN 50 (2") - FORNECIMENTO E INSTALAÇÃO. AF_10/2020</t>
  </si>
  <si>
    <t>12.654,59</t>
  </si>
  <si>
    <t>10,43</t>
  </si>
  <si>
    <t>623,04</t>
  </si>
  <si>
    <t>1.166,20</t>
  </si>
  <si>
    <t>3.650,16</t>
  </si>
  <si>
    <t>2.683,57</t>
  </si>
  <si>
    <t>61,56</t>
  </si>
  <si>
    <t>2.542,64</t>
  </si>
  <si>
    <t>1.344,00</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</si>
  <si>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</si>
  <si>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</si>
  <si>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</si>
  <si>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</si>
  <si>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</si>
  <si>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</si>
  <si>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</si>
  <si>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</si>
  <si>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</si>
  <si>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</si>
  <si>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</si>
  <si>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</si>
  <si>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49,29</t>
  </si>
  <si>
    <t>TUBO, PVC, SOLDÁVEL, DE 85MM, INSTALADO EM PRUMADA DE ÁGUA - FORNECIMENTO E INSTALAÇÃO. AF_06/2022</t>
  </si>
  <si>
    <t>67,96</t>
  </si>
  <si>
    <t>16,91</t>
  </si>
  <si>
    <t>49,65</t>
  </si>
  <si>
    <t>27,99</t>
  </si>
  <si>
    <t>34,64</t>
  </si>
  <si>
    <t>71,80</t>
  </si>
  <si>
    <t>37,99</t>
  </si>
  <si>
    <t>56,71</t>
  </si>
  <si>
    <t>26,85</t>
  </si>
  <si>
    <t>37,37</t>
  </si>
  <si>
    <t>45,64</t>
  </si>
  <si>
    <t>50,40</t>
  </si>
  <si>
    <t>67,31</t>
  </si>
  <si>
    <t>158,35</t>
  </si>
  <si>
    <t>247,73</t>
  </si>
  <si>
    <t>28,97</t>
  </si>
  <si>
    <t>27,87</t>
  </si>
  <si>
    <t>TUBO, PVC, SOLDÁVEL, DE 25MM, INSTALADO EM DRENO DE AR-CONDICIONADO - FORNECIMENTO E INSTALAÇÃO. AF_08/2022</t>
  </si>
  <si>
    <t>56,39</t>
  </si>
  <si>
    <t>139,33</t>
  </si>
  <si>
    <t>201,44</t>
  </si>
  <si>
    <t>282,87</t>
  </si>
  <si>
    <t>125,63</t>
  </si>
  <si>
    <t>171,71</t>
  </si>
  <si>
    <t>217,01</t>
  </si>
  <si>
    <t>294,25</t>
  </si>
  <si>
    <t>376,96</t>
  </si>
  <si>
    <t>37,87</t>
  </si>
  <si>
    <t>77,06</t>
  </si>
  <si>
    <t>51,73</t>
  </si>
  <si>
    <t>116,12</t>
  </si>
  <si>
    <t>133,68</t>
  </si>
  <si>
    <t>48,57</t>
  </si>
  <si>
    <t>102,12</t>
  </si>
  <si>
    <t>131,98</t>
  </si>
  <si>
    <t>156,16</t>
  </si>
  <si>
    <t>90,39</t>
  </si>
  <si>
    <t>111,08</t>
  </si>
  <si>
    <t>146,45</t>
  </si>
  <si>
    <t>140,08</t>
  </si>
  <si>
    <t>212,68</t>
  </si>
  <si>
    <t>120,96</t>
  </si>
  <si>
    <t>156,43</t>
  </si>
  <si>
    <t>191,31</t>
  </si>
  <si>
    <t>54,84</t>
  </si>
  <si>
    <t>88,06</t>
  </si>
  <si>
    <t>108,26</t>
  </si>
  <si>
    <t>143,22</t>
  </si>
  <si>
    <t>92,28</t>
  </si>
  <si>
    <t>100,99</t>
  </si>
  <si>
    <t>195,02</t>
  </si>
  <si>
    <t>59,33</t>
  </si>
  <si>
    <t>92,58</t>
  </si>
  <si>
    <t>112,88</t>
  </si>
  <si>
    <t>147,84</t>
  </si>
  <si>
    <t>27,68</t>
  </si>
  <si>
    <t>49,19</t>
  </si>
  <si>
    <t>70,08</t>
  </si>
  <si>
    <t>90,80</t>
  </si>
  <si>
    <t>TUBO DE AÇO GALVANIZADO COM COSTURA, CLASSE MÉDIA, DN 50 MM (2"), CONEXÃO ROSQUEADA, INSTALADO EM RESERVAÇÃO PREDIAL DE ÁGUA - FORNECIMENTO E INSTALAÇÃO. AF_04/2024</t>
  </si>
  <si>
    <t>95,61</t>
  </si>
  <si>
    <t>TUBO DE AÇO GALVANIZADO COM COSTURA, CLASSE MÉDIA, DN 65 MM (2 1/2"), CONEXÃO ROSQUEADA, INSTALADO EM RESERVAÇÃO PREDIAL DE ÁGUA - FORNECIMENTO E INSTALAÇÃO. AF_04/2024</t>
  </si>
  <si>
    <t>117,37</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</si>
  <si>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</si>
  <si>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</si>
  <si>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219,27</t>
  </si>
  <si>
    <t>TUBO EM COBRE RÍGIDO, DN 66 MM, CLASSE E, SEM ISOLAMENTO, INSTALADO EM RESERVAÇÃO PREDIAL DE ÁGUA - FORNECIMENTO E INSTALAÇÃO. AF_04/2024</t>
  </si>
  <si>
    <t>300,52</t>
  </si>
  <si>
    <t>TUBO EM COBRE RÍGIDO, DN 79 MM, CLASSE E, SEM ISOLAMENTO, INSTALADO EM RESERVAÇÃO PREDIAL DE ÁGUA - FORNECIMENTO E INSTALAÇÃO. AF_04/2024</t>
  </si>
  <si>
    <t>429,32</t>
  </si>
  <si>
    <t>TUBO EM COBRE RÍGIDO, DN 104 MM, CLASSE E, SEM ISOLAMENTO, INSTALADO EM RESERVAÇÃO PREDIAL DE ÁGUA - FORNECIMENTO E INSTALAÇÃO. AF_04/2024</t>
  </si>
  <si>
    <t>623,23</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</si>
  <si>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</si>
  <si>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</si>
  <si>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</si>
  <si>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</si>
  <si>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</si>
  <si>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35,40</t>
  </si>
  <si>
    <t>TUBO, PVC, SOLDÁVEL, DE 75MM, INSTALADO EM RESERVAÇÃO PREDIAL DE ÁGUA - FORNECIMENTO E INSTALAÇÃO. AF_04/2024</t>
  </si>
  <si>
    <t>57,38</t>
  </si>
  <si>
    <t>TUBO, PVC, SOLDÁVEL, DE 85MM, INSTALADO EM RESERVAÇÃO PREDIAL DE ÁGUA - FORNECIMENTO E INSTALAÇÃO. AF_04/2024</t>
  </si>
  <si>
    <t>TUBO, PVC, SOLDÁVEL, DE 110MM, INSTALADO EM RESERVAÇÃO PREDIAL DE ÁGUA - FORNECIMENTO E INSTALAÇÃO. AF_04/2024</t>
  </si>
  <si>
    <t>123,37</t>
  </si>
  <si>
    <t>TUBO, CPVC, SOLDÁVEL, DN 22 MM, INSTALADO EM RESERVAÇÃO PREDIAL DE ÁGUA - FORNECIMENTO E INSTALAÇÃO. AF_04/2024</t>
  </si>
  <si>
    <t>23,80</t>
  </si>
  <si>
    <t>TUBO, CPVC, SOLDÁVEL, DN 28 MM, INSTALADO EM RESERVAÇÃO PREDIAL DE ÁGUA - FORNECIMENTO E INSTALAÇÃO. AF_04/2024</t>
  </si>
  <si>
    <t>40,12</t>
  </si>
  <si>
    <t>TUBO, CPVC, SOLDÁVEL, DN 35 MM, INSTALADO EM RESERVAÇÃO PREDIAL DE ÁGUA - FORNECIMENTO E INSTALAÇÃO. AF_04/2024</t>
  </si>
  <si>
    <t>TUBO, CPVC, SOLDÁVEL, DN 42 MM, INSTALADO EM RESERVAÇÃO PREDIAL DE ÁGUA - FORNECIMENTO E INSTALAÇÃO. AF_04/2024</t>
  </si>
  <si>
    <t>69,96</t>
  </si>
  <si>
    <t>TUBO, CPVC, SOLDÁVEL, DN 54 MM, INSTALADO EM RESERVAÇÃO PREDIAL DE ÁGUA - FORNECIMENTO E INSTALAÇÃO. AF_04/2024</t>
  </si>
  <si>
    <t>102,44</t>
  </si>
  <si>
    <t>TUBO, CPVC, SOLDÁVEL, DN 73 MM, INSTALADO EM RESERVAÇÃO PREDIAL DE ÁGUA - FORNECIMENTO E INSTALAÇÃO. AF_04/2024</t>
  </si>
  <si>
    <t>TUBO, CPVC, SOLDÁVEL, DN 89 MM, INSTALADO EM RESERVAÇÃO PREDIAL DE ÁGUA - FORNECIMENTO E INSTALAÇÃO. AF_04/2024</t>
  </si>
  <si>
    <t>259,14</t>
  </si>
  <si>
    <t>TUBO, CPVC, SOLDÁVEL, DN 114 MM, INSTALADO EM RESERVAÇÃO PREDIAL DE ÁGUA - FORNECIMENTO E INSTALAÇÃO. AF_04/2024</t>
  </si>
  <si>
    <t>488,80</t>
  </si>
  <si>
    <t>97,31</t>
  </si>
  <si>
    <t>18,52</t>
  </si>
  <si>
    <t>22,67</t>
  </si>
  <si>
    <t>22,71</t>
  </si>
  <si>
    <t>37,13</t>
  </si>
  <si>
    <t>98,41</t>
  </si>
  <si>
    <t>55,16</t>
  </si>
  <si>
    <t>122,83</t>
  </si>
  <si>
    <t>202,68</t>
  </si>
  <si>
    <t>278,21</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</si>
  <si>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</si>
  <si>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</si>
  <si>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</si>
  <si>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</si>
  <si>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</si>
  <si>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</si>
  <si>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</si>
  <si>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</si>
  <si>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</si>
  <si>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149,82</t>
  </si>
  <si>
    <t>TUBO, PPR, DN 20 MM, CLASSE PN 25,  INSTALADO EM RESERVAÇÃO PREDIAL DE ÁGUA - FORNECIMENTO E INSTALAÇÃO. AF_04/2024</t>
  </si>
  <si>
    <t>TUBO, PPR, DN 25 MM, CLASSE PN 25,  INSTALADO EM RESERVAÇÃO PREDIAL DE ÁGUA - FORNECIMENTO E INSTALAÇÃO. AF_04/2024</t>
  </si>
  <si>
    <t>19,60</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</si>
  <si>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</si>
  <si>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</si>
  <si>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</si>
  <si>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</si>
  <si>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89,75</t>
  </si>
  <si>
    <t>TUBO, PPR, DN 75 MM, CLASSE PN 25,  INSTALADO EM RESERVAÇÃO PREDIAL DE ÁGUA - FORNECIMENTO E INSTALAÇÃO. AF_04/2024</t>
  </si>
  <si>
    <t>TUBO, PPR, DN 90 MM, CLASSE PN 25,  INSTALADO EM RESERVAÇÃO PREDIAL DE ÁGUA - FORNECIMENTO E INSTALAÇÃO. AF_04/2024</t>
  </si>
  <si>
    <t>204,39</t>
  </si>
  <si>
    <t>TUBO, PPR, DN 110 MM, CLASSE PN 25,  INSTALADO EM RESERVAÇÃO PREDIAL DE ÁGUA - FORNECIMENTO E INSTALAÇÃO. AF_04/2024</t>
  </si>
  <si>
    <t>284,26</t>
  </si>
  <si>
    <t>13,36</t>
  </si>
  <si>
    <t>TUBO EM COBRE FLEXÍVEL, DN 1/4", COM ISOLAMENTO, INSTALADO EM RAMAL DE ALIMENTAÇÃO DE AR CONDICIONADO COM CONDENSADORA INDIVIDUAL   FORNECIMENTO E INSTALAÇÃO. AF_12/2015</t>
  </si>
  <si>
    <t>26,04</t>
  </si>
  <si>
    <t>TUBO EM COBRE FLEXÍVEL, DN 3/8", COM ISOLAMENTO, INSTALADO EM RAMAL DE ALIMENTAÇÃO DE AR CONDICIONADO COM CONDENSADORA INDIVIDUAL - FORNECIMENTO E INSTALAÇÃO. AF_12/2015</t>
  </si>
  <si>
    <t>42,66</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</si>
  <si>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</si>
  <si>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</si>
  <si>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66,98</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</si>
  <si>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</si>
  <si>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</si>
  <si>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43,02</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</si>
  <si>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</si>
  <si>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</si>
  <si>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81,21</t>
  </si>
  <si>
    <t>103,36</t>
  </si>
  <si>
    <t>155,46</t>
  </si>
  <si>
    <t>187,06</t>
  </si>
  <si>
    <t>48,98</t>
  </si>
  <si>
    <t>555,50</t>
  </si>
  <si>
    <t>16,92</t>
  </si>
  <si>
    <t>42,37</t>
  </si>
  <si>
    <t>15,53</t>
  </si>
  <si>
    <t>208,41</t>
  </si>
  <si>
    <t>368,83</t>
  </si>
  <si>
    <t>176,71</t>
  </si>
  <si>
    <t>201,45</t>
  </si>
  <si>
    <t>166,36</t>
  </si>
  <si>
    <t>277,86</t>
  </si>
  <si>
    <t>358,37</t>
  </si>
  <si>
    <t>194,44</t>
  </si>
  <si>
    <t>374,16</t>
  </si>
  <si>
    <t>182,04</t>
  </si>
  <si>
    <t>206,78</t>
  </si>
  <si>
    <t>285,89</t>
  </si>
  <si>
    <t>369,06</t>
  </si>
  <si>
    <t>83,27</t>
  </si>
  <si>
    <t>62,36</t>
  </si>
  <si>
    <t>122,47</t>
  </si>
  <si>
    <t>49,16</t>
  </si>
  <si>
    <t>60,34</t>
  </si>
  <si>
    <t>126,94</t>
  </si>
  <si>
    <t>146,39</t>
  </si>
  <si>
    <t>TUBO, PVC, SOLDÁVEL, DE 40MM, INSTALADO EM RAMAL DE DISTRIBUIÇÃO DE ÁGUA - FORNECIMENTO E INSTALAÇÃO. AF_06/2022</t>
  </si>
  <si>
    <t>TUBO, PVC, SOLDÁVEL, DE 50MM, INSTALADO EM RAMAL DE DISTRIBUIÇÃO DE ÁGUA - FORNECIMENTO E INSTALAÇÃO. AF_06/2022</t>
  </si>
  <si>
    <t>76,70</t>
  </si>
  <si>
    <t>TUBO, PVC, SOLDÁVEL, DE 20MM, INSTALADO EM DRENO DE AR CONDICIONADO - FORNECIMENTO E INSTALAÇÃO. AF_08/2022</t>
  </si>
  <si>
    <t>TUBO, PVC, SOLDÁVEL, DE 32MM, INSTALADO EM DRENO DE AR CONDICIONADO - FORNECIMENTO E INSTALAÇÃO. AF_08/2022</t>
  </si>
  <si>
    <t>105138</t>
  </si>
  <si>
    <t>BUCHA DE REDUÇÃO PVC, SOLDÁVEL, LONGA, DN 60 X 25 MM, INSTALADO EM RESERVAÇÃO PREDIAL DE ÁGUA - FORNECIMENTO E INSTALAÇÃO. AF_04/2024</t>
  </si>
  <si>
    <t>105139</t>
  </si>
  <si>
    <t>BUCHA DE REDUÇÃO PVC, SOLDÁVEL, LONGA, DN 60 X 32 MM, INSTALADO EM RESERVAÇÃO PREDIAL DE ÁGUA - FORNECIMENTO E INSTALAÇÃO. AF_04/2024</t>
  </si>
  <si>
    <t>105140</t>
  </si>
  <si>
    <t>BUCHA DE REDUÇÃO PVC, SOLDÁVEL, LONGA, DN 60 X 50 MM, INSTALADO EM RESERVAÇÃO PREDIAL DE ÁGUA - FORNECIMENTO E INSTALAÇÃO. AF_04/2024</t>
  </si>
  <si>
    <t>25,79</t>
  </si>
  <si>
    <t>105141</t>
  </si>
  <si>
    <t>BUCHA DE REDUÇÃO PVC, SOLDÁVEL, LONGA, DN 75 X 50 MM, INSTALADO EM RESERVAÇÃO PREDIAL DE ÁGUA - FORNECIMENTO E INSTALAÇÃO. AF_04/2024</t>
  </si>
  <si>
    <t>30,59</t>
  </si>
  <si>
    <t>105142</t>
  </si>
  <si>
    <t>LUVA DE REDUÇÃO SOLDÁVEL, PVC, DN 32 MM X 25 MM, INSTALADO EM RESERVAÇÃO PREDIAL DE ÁGUA - FORNECIMENTO E INSTALAÇÃO. AF_04/2024</t>
  </si>
  <si>
    <t>105143</t>
  </si>
  <si>
    <t>LUVA DE REDUÇÃO SOLDÁVEL, PVC, DN 40 MM X 32 MM, INSTALADO EM RESERVAÇÃO PREDIAL DE ÁGUA - FORNECIMENTO E INSTALAÇÃO. AF_04/2024</t>
  </si>
  <si>
    <t>105144</t>
  </si>
  <si>
    <t>LUVA DE REDUÇÃO SOLDÁVEL, PVC, DN 60 MM X 50 MM, INSTALADO EM RESERVAÇÃO PREDIAL DE ÁGUA - FORNECIMENTO E INSTALAÇÃO. AF_04/2024</t>
  </si>
  <si>
    <t>21,24</t>
  </si>
  <si>
    <t>105145</t>
  </si>
  <si>
    <t>LUVA DE REDUÇÃO, SOLDÁVEL, PVC, DN 50 X 25 MM, INSTALADO EM RESERVAÇÃO PREDIAL DE ÁGUA - FORNECIMENTO E INSTALAÇÃO. AF_04/2024</t>
  </si>
  <si>
    <t>105153</t>
  </si>
  <si>
    <t>JOELHO PPR 45 GRAUS, SOLDÁVEL, DN 63 MM, INSTALADO EM RESERVAÇÃO PREDIAL DE ÁGUA - FORNECIMENTO E INSTALAÇÃO. AF_04/2024</t>
  </si>
  <si>
    <t>47,63</t>
  </si>
  <si>
    <t>24,66</t>
  </si>
  <si>
    <t>18,44</t>
  </si>
  <si>
    <t>14,29</t>
  </si>
  <si>
    <t>7,43</t>
  </si>
  <si>
    <t>5,82</t>
  </si>
  <si>
    <t>12,42</t>
  </si>
  <si>
    <t>22,48</t>
  </si>
  <si>
    <t>83,35</t>
  </si>
  <si>
    <t>69,66</t>
  </si>
  <si>
    <t>15,11</t>
  </si>
  <si>
    <t>124,96</t>
  </si>
  <si>
    <t>101,99</t>
  </si>
  <si>
    <t>30,37</t>
  </si>
  <si>
    <t>39,35</t>
  </si>
  <si>
    <t>37,01</t>
  </si>
  <si>
    <t>42,80</t>
  </si>
  <si>
    <t>10,35</t>
  </si>
  <si>
    <t>16,95</t>
  </si>
  <si>
    <t>8,46</t>
  </si>
  <si>
    <t>18,41</t>
  </si>
  <si>
    <t>21,65</t>
  </si>
  <si>
    <t>40,46</t>
  </si>
  <si>
    <t>81,28</t>
  </si>
  <si>
    <t>70,18</t>
  </si>
  <si>
    <t>37,03</t>
  </si>
  <si>
    <t>33,56</t>
  </si>
  <si>
    <t>43,03</t>
  </si>
  <si>
    <t>43,66</t>
  </si>
  <si>
    <t>44,75</t>
  </si>
  <si>
    <t>49,45</t>
  </si>
  <si>
    <t>133,86</t>
  </si>
  <si>
    <t>159,94</t>
  </si>
  <si>
    <t>36,05</t>
  </si>
  <si>
    <t>22,45</t>
  </si>
  <si>
    <t>50,02</t>
  </si>
  <si>
    <t>84,76</t>
  </si>
  <si>
    <t>31,86</t>
  </si>
  <si>
    <t>ADAPTADOR CURTO COM BOLSA E ROSCA PARA REGISTRO, PVC, SOLDÁVEL, DN 75MM X 2.1/2", INSTALADO EM PRUMADA DE ÁGUA - FORNECIMENTO E INSTALAÇÃO. AF_12/2014</t>
  </si>
  <si>
    <t>59,80</t>
  </si>
  <si>
    <t>197,13</t>
  </si>
  <si>
    <t>40,63</t>
  </si>
  <si>
    <t>19,03</t>
  </si>
  <si>
    <t>29,83</t>
  </si>
  <si>
    <t>80,62</t>
  </si>
  <si>
    <t>61,05</t>
  </si>
  <si>
    <t>106,05</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</si>
  <si>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</si>
  <si>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</si>
  <si>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</si>
  <si>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31,74</t>
  </si>
  <si>
    <t>29,94</t>
  </si>
  <si>
    <t>LUVA DE TRANSIÇÃO, CPVC, SOLDÁVEL, DN15MM X 1/2", INSTALADO EM RAMAL OU SUB-RAMAL DE ÁGUA - FORNECIMENTO E INSTALAÇÃO. AF_06/2022</t>
  </si>
  <si>
    <t>23,97</t>
  </si>
  <si>
    <t>25,00</t>
  </si>
  <si>
    <t>33,46</t>
  </si>
  <si>
    <t>44,29</t>
  </si>
  <si>
    <t>CONECTOR, CPVC, SOLDÁVEL, DN22MM X 3/4", INSTALADO EM RAMAL OU SUB-RAMAL DE ÁGUA - FORNECIMENTO E INSTALAÇÃO. AF_06/2022</t>
  </si>
  <si>
    <t>31,37</t>
  </si>
  <si>
    <t>44,89</t>
  </si>
  <si>
    <t>35,51</t>
  </si>
  <si>
    <t>32,63</t>
  </si>
  <si>
    <t>72,70</t>
  </si>
  <si>
    <t>39,58</t>
  </si>
  <si>
    <t>124,23</t>
  </si>
  <si>
    <t>90,53</t>
  </si>
  <si>
    <t>289,27</t>
  </si>
  <si>
    <t>47,66</t>
  </si>
  <si>
    <t>61,49</t>
  </si>
  <si>
    <t>60,80</t>
  </si>
  <si>
    <t>52,67</t>
  </si>
  <si>
    <t>40,24</t>
  </si>
  <si>
    <t>90,14</t>
  </si>
  <si>
    <t>102,89</t>
  </si>
  <si>
    <t>79,04</t>
  </si>
  <si>
    <t>20,96</t>
  </si>
  <si>
    <t>84,91</t>
  </si>
  <si>
    <t>268,87</t>
  </si>
  <si>
    <t>197,53</t>
  </si>
  <si>
    <t>TE MISTURADOR DE TRANSIÇÃO, CPVC, SOLDÁVEL, DN 22MM X 3/4", INSTALADO EM RAMAL OU SUB-RAMAL DE ÁGUA - FORNECIMENTO E INSTALAÇÃO. AF_06/2022</t>
  </si>
  <si>
    <t>152,39</t>
  </si>
  <si>
    <t>19,76</t>
  </si>
  <si>
    <t>31,68</t>
  </si>
  <si>
    <t>7,36</t>
  </si>
  <si>
    <t>21,07</t>
  </si>
  <si>
    <t>32,82</t>
  </si>
  <si>
    <t>47,03</t>
  </si>
  <si>
    <t>60,18</t>
  </si>
  <si>
    <t>39,66</t>
  </si>
  <si>
    <t>38,61</t>
  </si>
  <si>
    <t>171,68</t>
  </si>
  <si>
    <t>165,73</t>
  </si>
  <si>
    <t>202,43</t>
  </si>
  <si>
    <t>239,49</t>
  </si>
  <si>
    <t>42,84</t>
  </si>
  <si>
    <t>51,40</t>
  </si>
  <si>
    <t>38,54</t>
  </si>
  <si>
    <t>29,05</t>
  </si>
  <si>
    <t>81,52</t>
  </si>
  <si>
    <t>44,58</t>
  </si>
  <si>
    <t>57,79</t>
  </si>
  <si>
    <t>35,65</t>
  </si>
  <si>
    <t>41,46</t>
  </si>
  <si>
    <t>138,37</t>
  </si>
  <si>
    <t>65,25</t>
  </si>
  <si>
    <t>36,18</t>
  </si>
  <si>
    <t>38,39</t>
  </si>
  <si>
    <t>69,94</t>
  </si>
  <si>
    <t>217,86</t>
  </si>
  <si>
    <t>145,54</t>
  </si>
  <si>
    <t>189,10</t>
  </si>
  <si>
    <t>195,73</t>
  </si>
  <si>
    <t>287,35</t>
  </si>
  <si>
    <t>53,61</t>
  </si>
  <si>
    <t>67,64</t>
  </si>
  <si>
    <t>106,81</t>
  </si>
  <si>
    <t>230,90</t>
  </si>
  <si>
    <t>274,97</t>
  </si>
  <si>
    <t>46,96</t>
  </si>
  <si>
    <t>84,30</t>
  </si>
  <si>
    <t>107,31</t>
  </si>
  <si>
    <t>112,86</t>
  </si>
  <si>
    <t>37,50</t>
  </si>
  <si>
    <t>48,05</t>
  </si>
  <si>
    <t>9,66</t>
  </si>
  <si>
    <t>74,44</t>
  </si>
  <si>
    <t>359,35</t>
  </si>
  <si>
    <t>31,81</t>
  </si>
  <si>
    <t>65,56</t>
  </si>
  <si>
    <t>185,02</t>
  </si>
  <si>
    <t>34,99</t>
  </si>
  <si>
    <t>69,69</t>
  </si>
  <si>
    <t>92,15</t>
  </si>
  <si>
    <t>169,60</t>
  </si>
  <si>
    <t>441,79</t>
  </si>
  <si>
    <t>21,32</t>
  </si>
  <si>
    <t>36,34</t>
  </si>
  <si>
    <t>8,65</t>
  </si>
  <si>
    <t>46,77</t>
  </si>
  <si>
    <t>61,97</t>
  </si>
  <si>
    <t>61,94</t>
  </si>
  <si>
    <t>81,47</t>
  </si>
  <si>
    <t>90,70</t>
  </si>
  <si>
    <t>114,45</t>
  </si>
  <si>
    <t>92,12</t>
  </si>
  <si>
    <t>90,07</t>
  </si>
  <si>
    <t>139,87</t>
  </si>
  <si>
    <t>130,85</t>
  </si>
  <si>
    <t>185,75</t>
  </si>
  <si>
    <t>168,36</t>
  </si>
  <si>
    <t>120,07</t>
  </si>
  <si>
    <t>33,31</t>
  </si>
  <si>
    <t>41,85</t>
  </si>
  <si>
    <t>61,93</t>
  </si>
  <si>
    <t>61,90</t>
  </si>
  <si>
    <t>92,27</t>
  </si>
  <si>
    <t>117,68</t>
  </si>
  <si>
    <t>125,89</t>
  </si>
  <si>
    <t>50,44</t>
  </si>
  <si>
    <t>69,91</t>
  </si>
  <si>
    <t>133,25</t>
  </si>
  <si>
    <t>173,20</t>
  </si>
  <si>
    <t>65,16</t>
  </si>
  <si>
    <t>79,53</t>
  </si>
  <si>
    <t>92,09</t>
  </si>
  <si>
    <t>119,93</t>
  </si>
  <si>
    <t>182,15</t>
  </si>
  <si>
    <t>30,38</t>
  </si>
  <si>
    <t>31,92</t>
  </si>
  <si>
    <t>36,64</t>
  </si>
  <si>
    <t>48,91</t>
  </si>
  <si>
    <t>67,44</t>
  </si>
  <si>
    <t>76,67</t>
  </si>
  <si>
    <t>99,53</t>
  </si>
  <si>
    <t>107,74</t>
  </si>
  <si>
    <t>37,33</t>
  </si>
  <si>
    <t>52,98</t>
  </si>
  <si>
    <t>118,91</t>
  </si>
  <si>
    <t>109,89</t>
  </si>
  <si>
    <t>163,40</t>
  </si>
  <si>
    <t>59,64</t>
  </si>
  <si>
    <t>151,03</t>
  </si>
  <si>
    <t>13,63</t>
  </si>
  <si>
    <t>31,93</t>
  </si>
  <si>
    <t>47,73</t>
  </si>
  <si>
    <t>39,84</t>
  </si>
  <si>
    <t>64,46</t>
  </si>
  <si>
    <t>121,83</t>
  </si>
  <si>
    <t>184,43</t>
  </si>
  <si>
    <t>270,21</t>
  </si>
  <si>
    <t>52,79</t>
  </si>
  <si>
    <t>74,98</t>
  </si>
  <si>
    <t>89,54</t>
  </si>
  <si>
    <t>121,79</t>
  </si>
  <si>
    <t>186,00</t>
  </si>
  <si>
    <t>273,44</t>
  </si>
  <si>
    <t>44,06</t>
  </si>
  <si>
    <t>65,05</t>
  </si>
  <si>
    <t>78,22</t>
  </si>
  <si>
    <t>108,77</t>
  </si>
  <si>
    <t>94,59</t>
  </si>
  <si>
    <t>126,74</t>
  </si>
  <si>
    <t>129,46</t>
  </si>
  <si>
    <t>65,38</t>
  </si>
  <si>
    <t>96,16</t>
  </si>
  <si>
    <t>33,16</t>
  </si>
  <si>
    <t>52,36</t>
  </si>
  <si>
    <t>114,54</t>
  </si>
  <si>
    <t>523,75</t>
  </si>
  <si>
    <t>576,17</t>
  </si>
  <si>
    <t>31,94</t>
  </si>
  <si>
    <t>660,24</t>
  </si>
  <si>
    <t>828,56</t>
  </si>
  <si>
    <t>73,09</t>
  </si>
  <si>
    <t>1.148,55</t>
  </si>
  <si>
    <t>1.515,83</t>
  </si>
  <si>
    <t>19,52</t>
  </si>
  <si>
    <t>23,96</t>
  </si>
  <si>
    <t>453,41</t>
  </si>
  <si>
    <t>526,39</t>
  </si>
  <si>
    <t>47,78</t>
  </si>
  <si>
    <t>578,60</t>
  </si>
  <si>
    <t>29,19</t>
  </si>
  <si>
    <t>32,66</t>
  </si>
  <si>
    <t>34,56</t>
  </si>
  <si>
    <t>24,12</t>
  </si>
  <si>
    <t>453,57</t>
  </si>
  <si>
    <t>528,36</t>
  </si>
  <si>
    <t>49,75</t>
  </si>
  <si>
    <t>85,12</t>
  </si>
  <si>
    <t>582,10</t>
  </si>
  <si>
    <t>58,10</t>
  </si>
  <si>
    <t>29,24</t>
  </si>
  <si>
    <t>133,71</t>
  </si>
  <si>
    <t>296,04</t>
  </si>
  <si>
    <t>19,19</t>
  </si>
  <si>
    <t>LUVA, EM FERRO GALVANIZADO, CONEXÃO ROSQUEADA, DN 50 MM (2"), INSTALADO EM RESERVAÇÃO PREDIAL DE ÁGUA - FORNECIMENTO E INSTALAÇÃO. AF_04/2024</t>
  </si>
  <si>
    <t>46,60</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</si>
  <si>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</si>
  <si>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</si>
  <si>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</si>
  <si>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65,97</t>
  </si>
  <si>
    <t>LUVA, EM FERRO GALVANIZADO, CONEXÃO ROSQUEADA, DN 80 MM (3"), INSTALADO EM RESERVAÇÃO PREDIAL DE ÁGUA - FORNECIMENTO E INSTALAÇÃO. AF_04/2024</t>
  </si>
  <si>
    <t>107,62</t>
  </si>
  <si>
    <t>NIPLE, EM FERRO GALVANIZADO, CONEXÃO ROSQUEADA, DN 80 MM (3"), INSTALADO EM RESERVAÇÃO PREDIAL DE ÁGUA - FORNECIMENTO E INSTALAÇÃO. AF_04/2024</t>
  </si>
  <si>
    <t>99,41</t>
  </si>
  <si>
    <t>COTOVELO 90 GRAUS, EM FERRO GALVANIZADO, CONEXÃO ROSQUEADA, DN 50 MM (2"), INSTALADO EM RESERVAÇÃO PREDIAL DE ÁGUA - FORNECIMENTO E INSTALAÇÃO. AF_04/2024</t>
  </si>
  <si>
    <t>67,09</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</si>
  <si>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</si>
  <si>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</si>
  <si>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107,64</t>
  </si>
  <si>
    <t>COTOVELO 45 GRAUS, EM FERRO GALVANIZADO, CONEXÃO ROSQUEADA, DN 65 MM (2 1/2"), INSTALADO EM RESERVAÇÃO PREDIAL DE ÁGUA - FORNECIMENTO E INSTALAÇÃO. AF_04/2024</t>
  </si>
  <si>
    <t>116,66</t>
  </si>
  <si>
    <t>COTOVELO 90 GRAUS, EM FERRO GALVANIZADO, CONEXÃO ROSQUEADA, DN 80 MM (3"), INSTALADO EM RESERVAÇÃO PREDIAL DE ÁGUA - FORNECIMENTO E INSTALAÇÃO. AF_04/2024</t>
  </si>
  <si>
    <t>145,79</t>
  </si>
  <si>
    <t>COTOVELO 45 GRAUS, EM FERRO GALVANIZADO, CONEXÃO ROSQUEADA, DN 80 MM (3"), INSTALADO EM RESERVAÇÃO PREDIAL DE ÁGUA - FORNECIMENTO E INSTALAÇÃO. AF_04/2024</t>
  </si>
  <si>
    <t>163,18</t>
  </si>
  <si>
    <t>TÊ, EM FERRO GALVANIZADO, CONEXÃO ROSQUEADA, DN 50 MM (2"), INSTALADO EM RESERVAÇÃO PREDIAL DE ÁGUA - FORNECIMENTO E INSTALAÇÃO. AF_04/2024</t>
  </si>
  <si>
    <t>89,40</t>
  </si>
  <si>
    <t>TÊ, EM FERRO GALVANIZADO, CONEXÃO ROSQUEADA, DN 65 MM (2 1/2"), INSTALADO EM RESERVAÇÃO PREDIAL DE ÁGUA - FORNECIMENTO E INSTALAÇÃO. AF_04/2024</t>
  </si>
  <si>
    <t>148,04</t>
  </si>
  <si>
    <t>TÊ, EM FERRO GALVANIZADO, CONEXÃO ROSQUEADA, DN 80 MM (3"), INSTALADO EM RESERVAÇÃO PREDIAL DE ÁGUA - FORNECIMENTO E INSTALAÇÃO. AF_04/2024</t>
  </si>
  <si>
    <t>192,70</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</si>
  <si>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</si>
  <si>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</si>
  <si>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</si>
  <si>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287,36</t>
  </si>
  <si>
    <t>LUVA DE COBRE, DN 104 MM, SEM ANEL DE SOLDA, INSTALADO EM RESERVAÇÃO PREDIAL DE ÁGUA - FORNECIMENTO E INSTALAÇÃO. AF_04/2024</t>
  </si>
  <si>
    <t>408,93</t>
  </si>
  <si>
    <t>COTOVELO EM COBRE, DN 54 MM, 90 GRAUS, SEM ANEL DE SOLDA, INSTALADO EM RESERVAÇÃO PREDIAL DE ÁGUA - FORNECIMENTO E INSTALAÇÃO. AF_04/2024</t>
  </si>
  <si>
    <t>132,31</t>
  </si>
  <si>
    <t>CURVA EM COBRE, DN 54 MM, 45 GRAUS, SEM ANEL DE SOLDA, BOLSA X BOLSA, INSTALADO EM RESERVAÇÃO PREDIAL DE ÁGUA - FORNECIMENTO E INSTALAÇÃO. AF_04/2024</t>
  </si>
  <si>
    <t>150,52</t>
  </si>
  <si>
    <t>COTOVELO EM COBRE, DN 66 MM, 90 GRAUS, SEM ANEL DE SOLDA, INSTALADO EM RESERVAÇÃO PREDIAL DE ÁGUA - FORNECIMENTO E INSTALAÇÃO. AF_04/2024</t>
  </si>
  <si>
    <t>374,64</t>
  </si>
  <si>
    <t>CURVA EM COBRE, DN 66 MM, 45 GRAUS, SEM ANEL DE SOLDA, BOLSA X BOLSA, INSTALADO EM RESERVAÇÃO PREDIAL DE ÁGUA - FORNECIMENTO E INSTALAÇÃO. AF_04/2024</t>
  </si>
  <si>
    <t>311,33</t>
  </si>
  <si>
    <t>COTOVELO EM COBRE, DN 79 MM, 90 GRAUS, SEM ANEL DE SOLDA, INSTALADO EM RESERVAÇÃO PREDIAL DE ÁGUA - FORNECIMENTO E INSTALAÇÃO. AF_04/2024</t>
  </si>
  <si>
    <t>363,99</t>
  </si>
  <si>
    <t>COTOVELO EM COBRE, DN 104 MM, 90 GRAUS, SEM ANEL DE SOLDA, INSTALADO EM RESERVAÇÃO PREDIAL DE ÁGUA - FORNECIMENTO E INSTALAÇÃO. AF_04/2024</t>
  </si>
  <si>
    <t>842,88</t>
  </si>
  <si>
    <t>TE EM COBRE, DN 54 MM, SEM ANEL DE SOLDA, INSTALADO EM RESERVAÇÃO PREDIAL DE ÁGUA - FORNECIMENTO E INSTALAÇÃO. AF_04/2024</t>
  </si>
  <si>
    <t>193,30</t>
  </si>
  <si>
    <t>TE EM COBRE, DN 66 MM, SEM ANEL DE SOLDA, INSTALADO EM RESERVAÇÃO PREDIAL DE ÁGUA - FORNECIMENTO E INSTALAÇÃO. AF_04/2024</t>
  </si>
  <si>
    <t>463,83</t>
  </si>
  <si>
    <t>TE EM COBRE, DN 79 MM, SEM ANEL DE SOLDA, INSTALADO EM RESERVAÇÃO PREDIAL DE ÁGUA - FORNECIMENTO E INSTALAÇÃO. AF_04/2024</t>
  </si>
  <si>
    <t>699,97</t>
  </si>
  <si>
    <t>TE EM COBRE, DN 104 MM, SEM ANEL DE SOLDA, INSTALADO EM RESERVAÇÃO PREDIAL DE ÁGUA - FORNECIMENTO E INSTALAÇÃO. AF_04/2024</t>
  </si>
  <si>
    <t>1.469,21</t>
  </si>
  <si>
    <t>ADAPTADOR CURTO COM BOLSA E ROSCA PARA REGISTRO, PVC, SOLDÁVEL, DN  25 MM X 3/4", INSTALADO EM RESERVAÇÃO PREDIAL DE ÁGUA - FORNECIMENTO E INSTALAÇÃO. AF_04/2024</t>
  </si>
  <si>
    <t>3,32</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</si>
  <si>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</si>
  <si>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</si>
  <si>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</si>
  <si>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</si>
  <si>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</si>
  <si>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</si>
  <si>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</si>
  <si>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</si>
  <si>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</si>
  <si>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23,64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</si>
  <si>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</si>
  <si>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</si>
  <si>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34,76</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</si>
  <si>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</si>
  <si>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</si>
  <si>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</si>
  <si>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68,28</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</si>
  <si>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</si>
  <si>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</si>
  <si>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</si>
  <si>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</si>
  <si>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</si>
  <si>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</si>
  <si>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</si>
  <si>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</si>
  <si>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</si>
  <si>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</si>
  <si>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43,14</t>
  </si>
  <si>
    <t>CURVA 90 GRAUS, PVC, SOLDÁVEL, DN 60 MM, INSTALADO EM RESERVAÇÃO PREDIAL DE ÁGUA - FORNECIMENTO E INSTALAÇÃO. AF_04/2024</t>
  </si>
  <si>
    <t>JOELHO 90 GRAUS, PVC, SOLDÁVEL, DN 75 MM INSTALADO EM RESERVAÇÃO PREDIAL DE ÁGUA - FORNECIMENTO E INSTALAÇÃO. AF_04/2024</t>
  </si>
  <si>
    <t>109,10</t>
  </si>
  <si>
    <t>CURVA 90 GRAUS, PVC, SOLDÁVEL, DN 75 MM, INSTALADO EM RESERVAÇÃO PREDIAL DE ÁGUA - FORNECIMENTO E INSTALAÇÃO. AF_04/2024</t>
  </si>
  <si>
    <t>73,96</t>
  </si>
  <si>
    <t>JOELHO 90 GRAUS, PVC, SOLDÁVEL, DN 85 MM INSTALADO EM RESERVAÇÃO PREDIAL DE ÁGUA - FORNECIMENTO E INSTALAÇÃO. AF_04/2024</t>
  </si>
  <si>
    <t>131,49</t>
  </si>
  <si>
    <t>CURVA 90 GRAUS, PVC, SOLDÁVEL, DN 85 MM, INSTALADO EM RESERVAÇÃO PREDIAL DE ÁGUA - FORNECIMENTO E INSTALAÇÃO. AF_04/2024</t>
  </si>
  <si>
    <t>94,24</t>
  </si>
  <si>
    <t>JOELHO 90 GRAUS, PVC, SOLDÁVEL, DN 110 MM INSTALADO EM RESERVAÇÃO PREDIAL DE ÁGUA - FORNECIMENTO E INSTALAÇÃO. AF_04/2024</t>
  </si>
  <si>
    <t>255,21</t>
  </si>
  <si>
    <t>CURVA 90 GRAUS, PVC, SOLDÁVEL, DN 110 MM, INSTALADO EM RESERVAÇÃO PREDIAL DE ÁGUA - FORNECIMENTO E INSTALAÇÃO. AF_04/2024</t>
  </si>
  <si>
    <t>230,49</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</si>
  <si>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</si>
  <si>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</si>
  <si>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</si>
  <si>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</si>
  <si>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</si>
  <si>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18,72</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</si>
  <si>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</si>
  <si>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</si>
  <si>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</si>
  <si>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</si>
  <si>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</si>
  <si>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86,38</t>
  </si>
  <si>
    <t>TÊ DE REDUÇÃO, PVC, SOLDÁVEL, DN 75 MM X 50 MM, INSTALADO EM RESERVAÇÃO PREDIAL DE ÁGUA - FORNECIMENTO E INSTALAÇÃO. AF_04/2024</t>
  </si>
  <si>
    <t>66,41</t>
  </si>
  <si>
    <t>TÊ, PVC, SOLDÁVEL, DN 85 MM INSTALADO EM RESERVAÇÃO PREDIAL DE ÁGUA - FORNECIMENTO E INSTALAÇÃO. AF_04/2024</t>
  </si>
  <si>
    <t>TÊ DE REDUÇÃO, PVC, SOLDÁVEL, DN 85 MM X 60 MM, INSTALADO EM RESERVAÇÃO PREDIAL DE ÁGUA - FORNECIMENTO E INSTALAÇÃO. AF_04/2024</t>
  </si>
  <si>
    <t>131,54</t>
  </si>
  <si>
    <t>TÊ, PVC, SOLDÁVEL, DN 110 MM INSTALADO EM RESERVAÇÃO PREDIAL DE ÁGUA - FORNECIMENTO E INSTALAÇÃO. AF_04/2024</t>
  </si>
  <si>
    <t>226,77</t>
  </si>
  <si>
    <t>TÊ DE REDUÇÃO, PVC, SOLDÁVEL, DN 110 MM X 60 MM, INSTALADO EM RESERVAÇÃO PREDIAL DE ÁGUA - FORNECIMENTO E INSTALAÇÃO. AF_04/2024</t>
  </si>
  <si>
    <t>189,45</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</si>
  <si>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</si>
  <si>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</si>
  <si>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</si>
  <si>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36,97</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</si>
  <si>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</si>
  <si>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</si>
  <si>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</si>
  <si>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242,57</t>
  </si>
  <si>
    <t>ADAPTADOR COM FLANGES LIVRES, PVC, SOLDÁVEL, DN 85 MM X 3", INSTALADO EM RESERVAÇÃO PREDIAL DE ÁGUA - FORNECIMENTO E INSTALAÇÃO. AF_04/2024</t>
  </si>
  <si>
    <t>341,36</t>
  </si>
  <si>
    <t>ADAPTADOR COM FLANGES LIVRES, PVC, SOLDÁVEL, DN 110 MM X 4", INSTALADO EM RESERVAÇÃO PREDIAL DE ÁGUA - FORNECIMENTO E INSTALAÇÃO. AF_04/2024</t>
  </si>
  <si>
    <t>302,89</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</si>
  <si>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</si>
  <si>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</si>
  <si>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</si>
  <si>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</si>
  <si>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</si>
  <si>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</si>
  <si>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20,14</t>
  </si>
  <si>
    <t>CONECTOR, CPVC, SOLDÁVEL, DN 42 MM X 1 1/2", INSTALADO EM RESERVAÇÃO PREDIAL DE ÁGUA - FORNECIMENTO E INSTALAÇÃO. AF_04/2024</t>
  </si>
  <si>
    <t>68,07</t>
  </si>
  <si>
    <t>LUVA, CPVC, SOLDÁVEL, DN 42 MM, INSTALADO EM RESERVAÇÃO PREDIAL DE ÁGUA - FORNECIMENTO E INSTALAÇÃO. AF_04/2024</t>
  </si>
  <si>
    <t>CONECTOR, CPVC, SOLDÁVEL, DN 54 MM X 2", INSTALADO EM RESERVAÇÃO PREDIAL DE ÁGUA - FORNECIMENTO E INSTALAÇÃO. AF_04/2024</t>
  </si>
  <si>
    <t>109,37</t>
  </si>
  <si>
    <t>LUVA, CPVC, SOLDÁVEL, DN 54 MM, INSTALADO EM RESERVAÇÃO PREDIAL DE ÁGUA - FORNECIMENTO E INSTALAÇÃO. AF_04/2024</t>
  </si>
  <si>
    <t>47,56</t>
  </si>
  <si>
    <t>CONECTOR, CPVC, SOLDÁVEL, DN 73 MM X 2 1/2", INSTALADO EM RESERVAÇÃO PREDIAL DE ÁGUA - FORNECIMENTO E INSTALAÇÃO. AF_04/2024</t>
  </si>
  <si>
    <t>401,98</t>
  </si>
  <si>
    <t>CONECTOR, CPVC, SOLDÁVEL, DN 89 MM X 3", INSTALADO EM RESERVAÇÃO PREDIAL DE ÁGUA - FORNECIMENTO E INSTALAÇÃO. AF_04/2024</t>
  </si>
  <si>
    <t>584,39</t>
  </si>
  <si>
    <t>LUVA, CPVC, SOLDÁVEL, DN 89 MM, INSTALADO EM RESERVAÇÃO PREDIAL DE ÁGUA - FORNECIMENTO E INSTALAÇÃO. AF_04/2024</t>
  </si>
  <si>
    <t>200,71</t>
  </si>
  <si>
    <t>CONECTOR, CPVC, SOLDÁVEL, DN 114 MM X 4", INSTALADO EM RESERVAÇÃO PREDIAL DE ÁGUA - FORNECIMENTO E INSTALAÇÃO. AF_04/2024</t>
  </si>
  <si>
    <t>1.764,72</t>
  </si>
  <si>
    <t>LUVA, CPVC, SOLDÁVEL, DN 114 MM, INSTALADO EM RESERVAÇÃO PREDIAL DE ÁGUA - FORNECIMENTO E INSTALAÇÃO. AF_04/2024</t>
  </si>
  <si>
    <t>245,07</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</si>
  <si>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</si>
  <si>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</si>
  <si>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</si>
  <si>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</si>
  <si>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</si>
  <si>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</si>
  <si>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</si>
  <si>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</si>
  <si>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175,57</t>
  </si>
  <si>
    <t>JOELHO 90 GRAUS, CPVC, SOLDÁVEL, DN 89 MM, INSTALADO EM RESERVAÇÃO PREDIAL DE ÁGUA - FORNECIMENTO E INSTALAÇÃO. AF_04/2024</t>
  </si>
  <si>
    <t>209,91</t>
  </si>
  <si>
    <t>JOELHO 90 GRAUS, CPVC, SOLDÁVEL, DN 114 MM, INSTALADO EM RESERVAÇÃO PREDIAL DE ÁGUA - FORNECIMENTO E INSTALAÇÃO. AF_04/2024</t>
  </si>
  <si>
    <t>299,67</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</si>
  <si>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</si>
  <si>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</si>
  <si>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</si>
  <si>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</si>
  <si>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67,54</t>
  </si>
  <si>
    <t>TE, CPVC, SOLDÁVEL, DN 54 MM, INSTALADO EM RESERVAÇÃO PREDIAL DE ÁGUA - FORNECIMENTO E INSTALAÇÃO. AF_04/2024</t>
  </si>
  <si>
    <t>TE, CPVC, SOLDÁVEL, DN 73 MM, INSTALADO EM RESERVAÇÃO PREDIAL DE ÁGUA - FORNECIMENTO E INSTALAÇÃO. AF_04/2024</t>
  </si>
  <si>
    <t>236,10</t>
  </si>
  <si>
    <t>TE, CPVC, SOLDÁVEL, DN 89 MM, INSTALADO EM RESERVAÇÃO PREDIAL DE ÁGUA - FORNECIMENTO E INSTALAÇÃO. AF_04/2024</t>
  </si>
  <si>
    <t>284,97</t>
  </si>
  <si>
    <t>TE, CPVC, SOLDÁVEL, DN 114 MM, INSTALADO EM RESERVAÇÃO PREDIAL DE ÁGUA - FORNECIMENTO E INSTALAÇÃO. AF_04/2024</t>
  </si>
  <si>
    <t>372,21</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</si>
  <si>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</si>
  <si>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</si>
  <si>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42,38</t>
  </si>
  <si>
    <t>ADAPTADOR COM FLANGE E ANEL DE VEDAÇÃO, CPVC, ROSCÁVEL, DN 28 MM, INSTALADO EM RESERVAÇÃO PREDIAL DE ÁGUA - FORNECIMENTO E INSTALAÇÃO. AF_04/2024</t>
  </si>
  <si>
    <t>47,48</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</si>
  <si>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</si>
  <si>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</si>
  <si>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</si>
  <si>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108,24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</si>
  <si>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</si>
  <si>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</si>
  <si>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169,12</t>
  </si>
  <si>
    <t>51,77</t>
  </si>
  <si>
    <t>54,15</t>
  </si>
  <si>
    <t>41,31</t>
  </si>
  <si>
    <t>9,65</t>
  </si>
  <si>
    <t>CONECTOR MACHO, PPR, 32 X 3/4", CLASSE PN 25, INSTALADO EM RAMAL DE DISTRIBUIÇÃO DE ÁGUA   FORNECIMENTO E INSTALAÇÃO. AF_08/2022</t>
  </si>
  <si>
    <t>CONECTOR FÊMEA, PPR, 32 X 3/4", CLASSE PN 25, INSTALADO EM RAMAL DE DISTRIBUIÇÃO DE ÁGUA   FORNECIMENTO E INSTALAÇÃO. AF_08/2022</t>
  </si>
  <si>
    <t>15,92</t>
  </si>
  <si>
    <t>39,31</t>
  </si>
  <si>
    <t>104,23</t>
  </si>
  <si>
    <t>CONECTOR MACHO, PPR, 25 X 1/2", CLASSE PN 25, INSTALADO EM PRUMADA DE ÁGUA   FORNECIMENTO E INSTALAÇÃO . AF_08/2022</t>
  </si>
  <si>
    <t>CONECTOR FÊMEA, PPR, 25 X 1/2", CLASSE PN 25, INSTALADO EM PRUMADA DE ÁGUA   FORNECIMENTO E INSTALAÇÃO . AF_08/2022</t>
  </si>
  <si>
    <t>32,61</t>
  </si>
  <si>
    <t>52,47</t>
  </si>
  <si>
    <t>79,57</t>
  </si>
  <si>
    <t>101,54</t>
  </si>
  <si>
    <t>13,65</t>
  </si>
  <si>
    <t>20,29</t>
  </si>
  <si>
    <t>112,28</t>
  </si>
  <si>
    <t>146,23</t>
  </si>
  <si>
    <t>280,88</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</si>
  <si>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</si>
  <si>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</si>
  <si>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</si>
  <si>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</si>
  <si>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7,58</t>
  </si>
  <si>
    <t>CONECTOR MACHO, PPR, 32 MM X 3/4'', INSTALADO EM RESERVAÇÃO PREDIAL DE ÁGUA - FORNECIMENTO E INSTALAÇÃO. AF_04/2024</t>
  </si>
  <si>
    <t>29,53</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</si>
  <si>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</si>
  <si>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</si>
  <si>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</si>
  <si>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28,82</t>
  </si>
  <si>
    <t>LUVA, PPR, DN 75 MM, CLASSE PN 25, INSTALADO EM RESERVAÇÃO PREDIAL DE ÁGUA - FORNECIMENTO E INSTALAÇÃO. AF_04/2024</t>
  </si>
  <si>
    <t>LUVA, PPR, DN 90 MM, CLASSE PN 25, INSTALADO EM RESERVAÇÃO PREDIAL DE ÁGUA - FORNECIMENTO E INSTALAÇÃO. AF_04/2024</t>
  </si>
  <si>
    <t>76,86</t>
  </si>
  <si>
    <t>LUVA, PPR, DN 110 MM, CLASSE PN 25, INSTALADO EM RESERVAÇÃO PREDIAL DE ÁGUA - FORNECIMENTO E INSTALAÇÃO. AF_04/2024</t>
  </si>
  <si>
    <t>100,95</t>
  </si>
  <si>
    <t>JOELHO 90 GRAUS, PPR, DN 20 MM, INSTALADO EM RESERVAÇÃO PREDIAL DE ÁGUA - FORNECIMENTO E INSTALAÇÃO. AF_04/2024</t>
  </si>
  <si>
    <t>6,45</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</si>
  <si>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</si>
  <si>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</si>
  <si>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</si>
  <si>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</si>
  <si>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</si>
  <si>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</si>
  <si>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</si>
  <si>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</si>
  <si>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307,87</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</si>
  <si>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</si>
  <si>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</si>
  <si>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</si>
  <si>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</si>
  <si>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55,42</t>
  </si>
  <si>
    <t>TÊ, PPR, DN 75 MM, INSTALADO EM RESERVAÇÃO PREDIAL DE ÁGUA - FORNECIMENTO E INSTALAÇÃO. AF_04/2024</t>
  </si>
  <si>
    <t>TÊ, PPR, DN 90 MM, INSTALADO EM RESERVAÇÃO PREDIAL DE ÁGUA - FORNECIMENTO E INSTALAÇÃO. AF_04/2024</t>
  </si>
  <si>
    <t>140,82</t>
  </si>
  <si>
    <t>TÊ, PPR, DN 110 MM, INSTALADO EM RESERVAÇÃO PREDIAL DE ÁGUA - FORNECIMENTO E INSTALAÇÃO. AF_04/2024</t>
  </si>
  <si>
    <t>279,70</t>
  </si>
  <si>
    <t>403,64</t>
  </si>
  <si>
    <t>72,13</t>
  </si>
  <si>
    <t>114,82</t>
  </si>
  <si>
    <t>206,87</t>
  </si>
  <si>
    <t>78,23</t>
  </si>
  <si>
    <t>124,72</t>
  </si>
  <si>
    <t>15,59</t>
  </si>
  <si>
    <t>31,35</t>
  </si>
  <si>
    <t>37,36</t>
  </si>
  <si>
    <t>28,41</t>
  </si>
  <si>
    <t>19,35</t>
  </si>
  <si>
    <t>22,14</t>
  </si>
  <si>
    <t>23,89</t>
  </si>
  <si>
    <t>23,29</t>
  </si>
  <si>
    <t>30,90</t>
  </si>
  <si>
    <t>37,12</t>
  </si>
  <si>
    <t>49,41</t>
  </si>
  <si>
    <t>31,29</t>
  </si>
  <si>
    <t>TÊ, ROSCA FÊMEA, METÁLICO, PARA INSTALAÇÕES EM PEX ÁGUA, DN 16 MM X ½", CONEXÃO POR ANEL DESLIZANTE - FORNECIMENTO E INSTALAÇÃO. AF_02/2023</t>
  </si>
  <si>
    <t>35,02</t>
  </si>
  <si>
    <t>34,07</t>
  </si>
  <si>
    <t>35,75</t>
  </si>
  <si>
    <t>42,28</t>
  </si>
  <si>
    <t>53,98</t>
  </si>
  <si>
    <t>167,49</t>
  </si>
  <si>
    <t>188,30</t>
  </si>
  <si>
    <t>216,69</t>
  </si>
  <si>
    <t>38,97</t>
  </si>
  <si>
    <t>43,47</t>
  </si>
  <si>
    <t>90,86</t>
  </si>
  <si>
    <t>104,34</t>
  </si>
  <si>
    <t>107,57</t>
  </si>
  <si>
    <t>CURVA 45 GRAUS, EM AÇO, CONEXÃO RANHURADA, DN 80 (3"), INSTALADO EM PRUMADAS - FORNECIMENTO E INSTALAÇÃO. AF_10/2020</t>
  </si>
  <si>
    <t>119,40</t>
  </si>
  <si>
    <t>122,86</t>
  </si>
  <si>
    <t>135,03</t>
  </si>
  <si>
    <t>161,92</t>
  </si>
  <si>
    <t>111,11</t>
  </si>
  <si>
    <t>131,50</t>
  </si>
  <si>
    <t>229,97</t>
  </si>
  <si>
    <t>244,78</t>
  </si>
  <si>
    <t>183,38</t>
  </si>
  <si>
    <t>315,58</t>
  </si>
  <si>
    <t>334,19</t>
  </si>
  <si>
    <t>722,36</t>
  </si>
  <si>
    <t>638,87</t>
  </si>
  <si>
    <t>291,26</t>
  </si>
  <si>
    <t>504,37</t>
  </si>
  <si>
    <t>778,96</t>
  </si>
  <si>
    <t>35,11</t>
  </si>
  <si>
    <t>50,73</t>
  </si>
  <si>
    <t>64,41</t>
  </si>
  <si>
    <t>77,31</t>
  </si>
  <si>
    <t>95,51</t>
  </si>
  <si>
    <t>115,90</t>
  </si>
  <si>
    <t>175,82</t>
  </si>
  <si>
    <t>217,03</t>
  </si>
  <si>
    <t>234,49</t>
  </si>
  <si>
    <t>290,01</t>
  </si>
  <si>
    <t>56,74</t>
  </si>
  <si>
    <t>82,49</t>
  </si>
  <si>
    <t>115,83</t>
  </si>
  <si>
    <t>160,02</t>
  </si>
  <si>
    <t>171,66</t>
  </si>
  <si>
    <t>296,22</t>
  </si>
  <si>
    <t>314,83</t>
  </si>
  <si>
    <t>706,91</t>
  </si>
  <si>
    <t>623,42</t>
  </si>
  <si>
    <t>87,98</t>
  </si>
  <si>
    <t>167,04</t>
  </si>
  <si>
    <t>260,07</t>
  </si>
  <si>
    <t>478,50</t>
  </si>
  <si>
    <t>758,40</t>
  </si>
  <si>
    <t>26,62</t>
  </si>
  <si>
    <t>70,73</t>
  </si>
  <si>
    <t>86,19</t>
  </si>
  <si>
    <t>162,44</t>
  </si>
  <si>
    <t>203,65</t>
  </si>
  <si>
    <t>216,91</t>
  </si>
  <si>
    <t>272,43</t>
  </si>
  <si>
    <t>75,83</t>
  </si>
  <si>
    <t>105,92</t>
  </si>
  <si>
    <t>146,05</t>
  </si>
  <si>
    <t>157,69</t>
  </si>
  <si>
    <t>276,03</t>
  </si>
  <si>
    <t>294,64</t>
  </si>
  <si>
    <t>680,59</t>
  </si>
  <si>
    <t>597,10</t>
  </si>
  <si>
    <t>120,58</t>
  </si>
  <si>
    <t>153,80</t>
  </si>
  <si>
    <t>241,43</t>
  </si>
  <si>
    <t>455,58</t>
  </si>
  <si>
    <t>723,30</t>
  </si>
  <si>
    <t>27,37</t>
  </si>
  <si>
    <t>33,88</t>
  </si>
  <si>
    <t>49,96</t>
  </si>
  <si>
    <t>49,50</t>
  </si>
  <si>
    <t>122,28</t>
  </si>
  <si>
    <t>COTOVELO EM BRONZE/LATÃO, DN 15 MM X 1/2", 90 GRAUS, SEM ANEL DE SOLDA, BOLSA X ROSCA F, INSTALADO EM RAMAL E SUB-RAMAL DE GÁS COMBUSTÍVEL - FORNECIMENTO E INSTALAÇÃO. AF_04/2022</t>
  </si>
  <si>
    <t>32,87</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</si>
  <si>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</si>
  <si>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</si>
  <si>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36,98</t>
  </si>
  <si>
    <t>456,40</t>
  </si>
  <si>
    <t>CONECTOR EM BRONZE/LATÃO, DN 15 MM X 1/2", SEM ANEL DE SOLDA, BOLSA X ROSCA F, INSTALADO EM RAMAL E SUB-RAMAL DE GÁS COMBUSTÍVEL - FORNECIMENTO E INSTALAÇÃO. AF_04/2022</t>
  </si>
  <si>
    <t>534,18</t>
  </si>
  <si>
    <t>55,57</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</si>
  <si>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</si>
  <si>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</si>
  <si>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27,58</t>
  </si>
  <si>
    <t>590,02</t>
  </si>
  <si>
    <t>CONECTOR EM BRONZE/LATÃO, DN 28 MM X 1/2", SEM ANEL DE SOLDA, BOLSA X ROSCA F, INSTALADO EM RAMAL E SUB-RAMAL DE GÁS COMBUSTÍVEL - FORNECIMENTO E INSTALAÇÃO. AF_04/2022</t>
  </si>
  <si>
    <t>36,23</t>
  </si>
  <si>
    <t>26,31</t>
  </si>
  <si>
    <t>16,80</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</si>
  <si>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</si>
  <si>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</si>
  <si>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30,87</t>
  </si>
  <si>
    <t>COTOVELO EM BRONZE/LATÃO, DN 22 MM X 3/4", 90 GRAUS, SEM ANEL DE SOLDA, BOLSA X ROSCA F, INSTALADO EM RAMAL E SUB-RAMAL DE GÁS MEDICINAL - FORNECIMENTO E INSTALAÇÃO. AF_04/2022</t>
  </si>
  <si>
    <t>455,94</t>
  </si>
  <si>
    <t>CONECTOR EM BRONZE/LATÃO, DN 15 MM X 1/2", SEM ANEL DE SOLDA, BOLSA X ROSCA F, INSTALADO EM RAMAL E SUB-RAMAL DE GÁS MEDICINAL - FORNECIMENTO E INSTALAÇÃO. AF_04/2022</t>
  </si>
  <si>
    <t>16,73</t>
  </si>
  <si>
    <t>530,62</t>
  </si>
  <si>
    <t>21,47</t>
  </si>
  <si>
    <t>87,29</t>
  </si>
  <si>
    <t>584,27</t>
  </si>
  <si>
    <t>22,78</t>
  </si>
  <si>
    <t>36,50</t>
  </si>
  <si>
    <t>51,07</t>
  </si>
  <si>
    <t>17,49</t>
  </si>
  <si>
    <t>35,67</t>
  </si>
  <si>
    <t>456,37</t>
  </si>
  <si>
    <t>19,95</t>
  </si>
  <si>
    <t>530,03</t>
  </si>
  <si>
    <t>85,83</t>
  </si>
  <si>
    <t>582,81</t>
  </si>
  <si>
    <t>9,73</t>
  </si>
  <si>
    <t>16,56</t>
  </si>
  <si>
    <t>28,95</t>
  </si>
  <si>
    <t>18,74</t>
  </si>
  <si>
    <t>35,36</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</si>
  <si>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</si>
  <si>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</si>
  <si>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</si>
  <si>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40,29</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</si>
  <si>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</si>
  <si>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</si>
  <si>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</si>
  <si>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17,17</t>
  </si>
  <si>
    <t>35,82</t>
  </si>
  <si>
    <t>47,47</t>
  </si>
  <si>
    <t>TE DE REDUÇÃO, CPVC, SOLDÁVEL, DN 28 X 22 MM, INSTALADO EM RAMAL DE DISTRIBUIÇÃO DE ÁGUA - FORNECIMENTO E INSTALAÇÃO. AF_06/2022</t>
  </si>
  <si>
    <t>46,32</t>
  </si>
  <si>
    <t>59,53</t>
  </si>
  <si>
    <t>TE, CPVC, SOLDÁVEL, DN  42MM, INSTALADO EM RAMAL DE DISTRIBUIÇÃO DE ÁGUA - FORNECIMENTO E INSTALAÇÃO. AF_06/2022</t>
  </si>
  <si>
    <t>JOELHO 90 GRAUS, CPVC, SOLDÁVEL, DN 42MM, INSTALADO EM RAMAL DE DISTRIBUIÇÃO DE ÁGUA - FORNECIMENTO E INSTALAÇÃO. AF_06/2022</t>
  </si>
  <si>
    <t>42,82</t>
  </si>
  <si>
    <t>JOELHO 45 GRAUS, CPVC, SOLDÁVEL, DN 42MM, INSTALADO EM RAMAL DE DISTRIBUIÇÃO DE ÁGUA - FORNECIMENTO E INSTALAÇÃO. AF_06/2022</t>
  </si>
  <si>
    <t>LUVA, CPVC, SOLDÁVEL, DN 42MM, INSTALADO EM RAMAL DE DISTRIBUIÇÃO DE ÁGUA - FORNECIMENTO E INSTALAÇÃO. AF_06/2022</t>
  </si>
  <si>
    <t>29,63</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</si>
  <si>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</si>
  <si>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</si>
  <si>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140,98</t>
  </si>
  <si>
    <t>CONECTOR, CPVC, SOLDÁVEL, DN 42MM X 1.1/2", INSTALADO EM RAMAL DE DISTRIBUIÇÃO DE ÁGUA - FORNECIMENTO E INSTALAÇÃO. AF_06/2022</t>
  </si>
  <si>
    <t>72,55</t>
  </si>
  <si>
    <t>LUVA DE CORRER, PVC, SOLDÁVEL, DN 40MM, INSTALADO EM RAMAL DE DISTRIBUIÇÃO DE ÁGUA - FORNECIMENTO E INSTALAÇÃO. AF_06/2022</t>
  </si>
  <si>
    <t>124,11</t>
  </si>
  <si>
    <t>150,19</t>
  </si>
  <si>
    <t>70,35</t>
  </si>
  <si>
    <t>282,77</t>
  </si>
  <si>
    <t>86,08</t>
  </si>
  <si>
    <t>192,42</t>
  </si>
  <si>
    <t>255,87</t>
  </si>
  <si>
    <t>21,87</t>
  </si>
  <si>
    <t>85,34</t>
  </si>
  <si>
    <t>10,65</t>
  </si>
  <si>
    <t>42,77</t>
  </si>
  <si>
    <t>47,82</t>
  </si>
  <si>
    <t>45,17</t>
  </si>
  <si>
    <t>48,02</t>
  </si>
  <si>
    <t>104576</t>
  </si>
  <si>
    <t>LUVA DE REDUÇÃO, PARA INSTALAÇÕES EM PEX ÁGUA, DN 20 X 16 MM, COM ANEL DESLIZANTE - FORNECIMENTO E INSTALAÇÃO. AF_02/2023</t>
  </si>
  <si>
    <t>104577</t>
  </si>
  <si>
    <t>LUVA DE REDUÇÃO, PARA INSTALAÇÕES EM PEX ÁGUA, DN 25 X 16 MM, COM ANEL DESLIZANTE - FORNECIMENTO E INSTALAÇÃO. AF_02/2023</t>
  </si>
  <si>
    <t>104578</t>
  </si>
  <si>
    <t>LUVA DE REDUÇÃO, PARA INSTALAÇÕES EM PEX ÁGUA, DN 25 X 20 MM, COM ANEL DESLIZANTE - FORNECIMENTO E INSTALAÇÃO. AF_02/2023</t>
  </si>
  <si>
    <t>104579</t>
  </si>
  <si>
    <t>LUVA DE REDUÇÃO, PARA INSTALAÇÕES EM PEX ÁGUA, DN 32 X 25 MM, COM ANEL DESLIZANTE - FORNECIMENTO E INSTALAÇÃO. AF_02/2023</t>
  </si>
  <si>
    <t>104581</t>
  </si>
  <si>
    <t>LUVA , PARA INSTALAÇÕES EM PEX ÁGUA, DN 16 MM, COM ANEL DESLIZANTE - FORNECIMENTO E INSTALAÇÃO. AF_02/2023</t>
  </si>
  <si>
    <t>104582</t>
  </si>
  <si>
    <t>LUVA , PARA INSTALAÇÕES EM PEX ÁGUA, DN 20 MM, COM ANEL DESLIZANTE - FORNECIMENTO E INSTALAÇÃO. AF_02/2023</t>
  </si>
  <si>
    <t>104583</t>
  </si>
  <si>
    <t>LUVA , PARA INSTALAÇÕES EM PEX ÁGUA, DN 25 MM, COM ANEL DESLIZANTE - FORNECIMENTO E INSTALAÇÃO. AF_02/2023</t>
  </si>
  <si>
    <t>104584</t>
  </si>
  <si>
    <t>LUVA , PARA INSTALAÇÕES EM PEX ÁGUA, DN 32 MM, COM ANEL DESLIZANTE - FORNECIMENTO E INSTALAÇÃO. AF_02/2023</t>
  </si>
  <si>
    <t>33,77</t>
  </si>
  <si>
    <t>105146</t>
  </si>
  <si>
    <t>BUCHA DE REDUÇÃO, PPR, DN 50 X 32 MM, INSTALADO EM RESERVAÇÃO PREDIAL DE ÁGUA - FORNECIMENTO E INSTALAÇÃO. AF_04/2024</t>
  </si>
  <si>
    <t>105147</t>
  </si>
  <si>
    <t>CURVA PPR 90 GRAUS, DN 20 MM, INSTALADO EM RESERVAÇÃO PREDIAL DE ÁGUA - FORNECIMENTO E INSTALAÇÃO. AF_04/2024</t>
  </si>
  <si>
    <t>105148</t>
  </si>
  <si>
    <t>CURVA PPR 90 GRAUS, DN 25 MM, INSTALADO EM RESERVAÇÃO PREDIAL DE ÁGUA - FORNECIMENTO E INSTALAÇÃO. AF_04/2024</t>
  </si>
  <si>
    <t>105149</t>
  </si>
  <si>
    <t>JOELHO PPR 45 GRAUS, SOLDÁVEL, DN 20 MM, INSTALADO EM RESERVAÇÃO PREDIAL DE ÁGUA - FORNECIMENTO E INSTALAÇÃO. AF_04/2024</t>
  </si>
  <si>
    <t>105150</t>
  </si>
  <si>
    <t>JOELHO PPR 45 GRAUS, SOLDÁVEL, DN 25 MM, INSTALADO EM RESERVAÇÃO PREDIAL DE ÁGUA - FORNECIMENTO E INSTALAÇÃO. AF_04/2024</t>
  </si>
  <si>
    <t>105151</t>
  </si>
  <si>
    <t>JOELHO PPR 45 GRAUS, SOLDÁVEL, DN 40 MM, INSTALADO EM RESERVAÇÃO PREDIAL DE ÁGUA - FORNECIMENTO E INSTALAÇÃO. AF_04/2024</t>
  </si>
  <si>
    <t>105152</t>
  </si>
  <si>
    <t>JOELHO PPR 45 GRAUS, SOLDÁVEL, DN 50 MM, INSTALADO EM RESERVAÇÃO PREDIAL DE ÁGUA - FORNECIMENTO E INSTALAÇÃO. AF_04/2024</t>
  </si>
  <si>
    <t>105154</t>
  </si>
  <si>
    <t>CURVA PVC 45 GRAUS, SOLDÁVEL, DN 25 MM, INSTALADO EM RESERVAÇÃO PREDIAL DE ÁGUA - FORNECIMENTO E INSTALAÇÃO. AF_04/2024</t>
  </si>
  <si>
    <t>105155</t>
  </si>
  <si>
    <t>CURVA PVC 45 GRAUS, SOLDÁVEL, DN 32 MM, INSTALADO EM RESERVAÇÃO PREDIAL DE ÁGUA - FORNECIMENTO E INSTALAÇÃO. AF_04/2024</t>
  </si>
  <si>
    <t>105156</t>
  </si>
  <si>
    <t>CURVA PVC 45 GRAUS, SOLDÁVEL, DN 40 MM, INSTALADO EM RESERVAÇÃO PREDIAL DE ÁGUA - FORNECIMENTO E INSTALAÇÃO. AF_04/2024</t>
  </si>
  <si>
    <t>105157</t>
  </si>
  <si>
    <t>CURVA PVC 45 GRAUS, SOLDÁVEL, DN 50 MM, INSTALADO EM RESERVAÇÃO PREDIAL DE ÁGUA - FORNECIMENTO E INSTALAÇÃO. AF_04/2024</t>
  </si>
  <si>
    <t>105158</t>
  </si>
  <si>
    <t>CURVA PVC 45 GRAUS, SOLDÁVEL, DN 60 MM, INSTALADO EM RESERVAÇÃO PREDIAL DE ÁGUA - FORNECIMENTO E INSTALAÇÃO. AF_04/2024</t>
  </si>
  <si>
    <t>105159</t>
  </si>
  <si>
    <t>CURVA PVC 45 GRAUS, SOLDÁVEL, DN 75 MM, INSTALADO EM RESERVAÇÃO PREDIAL DE ÁGUA - FORNECIMENTO E INSTALAÇÃO. AF_04/2024</t>
  </si>
  <si>
    <t>51,18</t>
  </si>
  <si>
    <t>105160</t>
  </si>
  <si>
    <t>CURVA PVC 45 GRAUS, SOLDÁVEL, DN 85 MM, INSTALADO EM RESERVAÇÃO PREDIAL DE ÁGUA - FORNECIMENTO E INSTALAÇÃO. AF_04/2024</t>
  </si>
  <si>
    <t>105161</t>
  </si>
  <si>
    <t>JOELHO PPR 45 GRAUS, SOLDÁVEL, DN 75 MM, INSTALADO EM RESERVAÇÃO PREDIAL DE ÁGUA - FORNECIMENTO E INSTALAÇÃO. AF_04/2024</t>
  </si>
  <si>
    <t>86,68</t>
  </si>
  <si>
    <t>105162</t>
  </si>
  <si>
    <t>JOELHO PPR 45 GRAUS, SOLDÁVEL, DN 90 MM, INSTALADO EM RESERVAÇÃO PREDIAL DE ÁGUA - FORNECIMENTO E INSTALAÇÃO. AF_04/2024</t>
  </si>
  <si>
    <t>148,64</t>
  </si>
  <si>
    <t>105163</t>
  </si>
  <si>
    <t>JOELHO PPR, 45 GRAUS, SOLDÁVEL, DN 32 MM, INSTALADO EM RESERVAÇÃO PREDIAL DE ÁGUA - FORNECIMENTO E INSTALAÇÃO. AF_04/2024</t>
  </si>
  <si>
    <t>105164</t>
  </si>
  <si>
    <t>TÊ, PPR, DN 20 MM, INSTALADO EM RESERVAÇÃO PREDIAL DE ÁGUA - FORNECIMENTO E INSTALAÇÃO. AF_04/2024</t>
  </si>
  <si>
    <t>105165</t>
  </si>
  <si>
    <t>TÊ, PPR, DN 25 MM, INSTALADO EM RESERVAÇÃO PREDIAL DE ÁGUA - FORNECIMENTO E INSTALAÇÃO. AF_04/2024</t>
  </si>
  <si>
    <t>105166</t>
  </si>
  <si>
    <t>JOELHO CPVC, SOLDÁVEL, 45 GRAUS, DN 42 MM, INSTALADO EM RESERVAÇÃO PREDIAL DE ÁGUA - FORNECIMENTO E INSTALAÇÃO. AF_04/2024</t>
  </si>
  <si>
    <t>105167</t>
  </si>
  <si>
    <t>UNIÃO FLANGE, PPR, COM PARAFUSOS, DN 40 MM, INSTALADO EM RESERVAÇÃO PREDIAL DE ÁGUA - FORNECIMENTO E INSTALAÇÃO. AF_04/2024</t>
  </si>
  <si>
    <t>194,75</t>
  </si>
  <si>
    <t>105169</t>
  </si>
  <si>
    <t>BUCHA DE REDUÇÃO, EM FERRO GALVANIZADO, CONEXÃO ROSQUEADA, DN 80 MM X 65 MM (3" X 2 1/2"), INSTALADO EM RESERVAÇÃO PREDIAL DE ÁGUA - FORNECIMENTO E INSTALAÇÃO. AF_04/2024</t>
  </si>
  <si>
    <t>77,05</t>
  </si>
  <si>
    <t>105170</t>
  </si>
  <si>
    <t>JOELHO PVC, SOLDÁVEL, 45 GRAUS, DN 25 MM, INSTALADO EM RESERVAÇÃO PREDIAL DE ÁGUA - FORNECIMENTO E INSTALAÇÃO. AF_04/2024</t>
  </si>
  <si>
    <t>105172</t>
  </si>
  <si>
    <t>BUCHA DE REDUÇÃO, EM FERRO GALVANIZADO, CONEXÃO ROSQUEADA, DN 80 MM X 50 MM (3" X 2"), INSTALADO EM RESERVAÇÃO PREDIAL DE ÁGUA - FORNECIMENTO E INSTALAÇÃO. AF_04/2024</t>
  </si>
  <si>
    <t>105173</t>
  </si>
  <si>
    <t>LUVA DE REDUÇÃO, EM FERRO GALVANIZADO, CONEXÃO ROSQUEADA, DN 65 MM X 50 MM (2 1/2" X 2"), INSTALADO EM RESERVAÇÃO PREDIAL DE ÁGUA - FORNECIMENTO E INSTALAÇÃO. AF_04/2024</t>
  </si>
  <si>
    <t>77,78</t>
  </si>
  <si>
    <t>105174</t>
  </si>
  <si>
    <t>LUVA DE REDUÇÃO, EM FERRO GALVANIZADO, CONEXÃO ROSQUEADA, DN 80 MM X 65 MM (3" X 2 1/2"), INSTALADO EM RESERVAÇÃO PREDIAL DE ÁGUA - FORNECIMENTO E INSTALAÇÃO. AF_04/2024</t>
  </si>
  <si>
    <t>112,83</t>
  </si>
  <si>
    <t>105175</t>
  </si>
  <si>
    <t>LUVA DE REDUÇÃO, EM FERRO GALVANIZADO, CONEXÃO ROSQUEADA, DN 80 MM X 50 MM (3" X 2"), INSTALADO EM RESERVAÇÃO PREDIAL DE ÁGUA - FORNECIMENTO E INSTALAÇÃO. AF_04/2024</t>
  </si>
  <si>
    <t>105176</t>
  </si>
  <si>
    <t>NIPLE DE REDUÇÃO, EM FERRO GALVANIZADO, CONEXÃO ROSQUEADA, DN 80 MM X 65 MM (3" X 2 1/2"), INSTALADO EM RESERVAÇÃO PREDIAL DE ÁGUA - FORNECIMENTO E INSTALAÇÃO. AF_04/2024</t>
  </si>
  <si>
    <t>141,42</t>
  </si>
  <si>
    <t>105177</t>
  </si>
  <si>
    <t>NIPLE DE REDUÇÃO, EM FERRO GALVANIZADO, CONEXÃO ROSQUEADA, DN 80 MM X 50 MM (3" X 2"), INSTALADO EM RESERVAÇÃO PREDIAL DE ÁGUA - FORNECIMENTO E INSTALAÇÃO. AF_04/2024</t>
  </si>
  <si>
    <t>125,85</t>
  </si>
  <si>
    <t>105178</t>
  </si>
  <si>
    <t>COTOVELO DE REDUÇÃO, 90 GRAUS, EM FERRO GALVANIZADO, CONEXÃO ROSQUEADA, DN 65 MM X 50 MM (2 1/2" X 2"), INSTALADO EM RESERVAÇÃO PREDIAL DE ÁGUA - FORNECIMENTO E INSTALAÇÃO. AF_04/2024</t>
  </si>
  <si>
    <t>120,94</t>
  </si>
  <si>
    <t>105179</t>
  </si>
  <si>
    <t>JOELHO PVC, SOLDÁVEL, 45 GRAUS, DN 32 MM, INSTALADO EM RESERVAÇÃO PREDIAL DE ÁGUA - FORNECIMENTO E INSTALAÇÃO. AF_04/2024</t>
  </si>
  <si>
    <t>9,28</t>
  </si>
  <si>
    <t>105180</t>
  </si>
  <si>
    <t>JOELHO PVC, SOLDÁVEL, 45 GRAUS, DN 40 MM, INSTALADO EM RESERVAÇÃO PREDIAL DE ÁGUA - FORNECIMENTO E INSTALAÇÃO. AF_04/2024</t>
  </si>
  <si>
    <t>105181</t>
  </si>
  <si>
    <t>JOELHO PVC, SOLDÁVEL, 45 GRAUS, DN 50 MM, INSTALADO EM RESERVAÇÃO PREDIAL DE ÁGUA - FORNECIMENTO E INSTALAÇÃO. AF_04/2024</t>
  </si>
  <si>
    <t>105182</t>
  </si>
  <si>
    <t>JOELHO PVC, SOLDÁVEL, 45 GRAUS, DN 60 MM, INSTALADO EM RESERVAÇÃO PREDIAL DE ÁGUA - FORNECIMENTO E INSTALAÇÃO. AF_04/2024</t>
  </si>
  <si>
    <t>41,28</t>
  </si>
  <si>
    <t>105183</t>
  </si>
  <si>
    <t>JOELHO PVC, SOLDÁVEL, 45 GRAUS, DN 75 MM, INSTALADO EM RESERVAÇÃO PREDIAL DE ÁGUA - FORNECIMENTO E INSTALAÇÃO. AF_04/2024</t>
  </si>
  <si>
    <t>87,65</t>
  </si>
  <si>
    <t>105184</t>
  </si>
  <si>
    <t>JOELHO PVC, SOLDÁVEL, 45 GRAUS, DN 85 MM, INSTALADO EM RESERVAÇÃO PREDIAL DE ÁGUA - FORNECIMENTO E INSTALAÇÃO. AF_04/2024</t>
  </si>
  <si>
    <t>108,52</t>
  </si>
  <si>
    <t>105189</t>
  </si>
  <si>
    <t>TE DE REDUÇÃO, PVC, SOLDÁVEL, 90 GRAUS, DN 50 MM X 25 MM, INSTALADO EM RESERVAÇÃO PREDIAL DE ÁGUA - FORNECIMENTO E INSTALAÇÃO. AF_04/2024</t>
  </si>
  <si>
    <t>105190</t>
  </si>
  <si>
    <t>TE DE REDUÇÃO, PVC, SOLDÁVEL, 90 GRAUS, DN 50 MM X 32 MM, INSTALADO EM RESERVAÇÃO PREDIAL DE ÁGUA - FORNECIMENTO E INSTALAÇÃO. AF_04/2024</t>
  </si>
  <si>
    <t>105193</t>
  </si>
  <si>
    <t>COTOVELO, 90 GRAUS, EM FERRO GALVANIZADO, MACHO/FÊMEA, CONEXÃO ROSQUEADA, DN 65 MM (2 1/2"), INSTALADO EM RESERVAÇÃO PREDIAL DE ÁGUA - FORNECIMENTO E INSTALAÇÃO. AF_04/2024</t>
  </si>
  <si>
    <t>132,42</t>
  </si>
  <si>
    <t>105194</t>
  </si>
  <si>
    <t>COTOVELO 90 GRAUS, EM FERRO GALVANIZADO, MACHO/FÊMEA, CONEXÃO ROSQUEADA, DN 50 MM (2"), INSTALADO EM RESERVAÇÃO PREDIAL DE ÁGUA - FORNECIMENTO E INSTALAÇÃO. AF_04/2024</t>
  </si>
  <si>
    <t>74,77</t>
  </si>
  <si>
    <t>105195</t>
  </si>
  <si>
    <t>COTOVELO 90 GRAUS, EM FERRO GALVANIZADO, MACHO/FÊMEA, CONEXÃO ROSQUEADA, DN 80 MM (3"), INSTALADO EM RESERVAÇÃO PREDIAL DE ÁGUA - FORNECIMENTO E INSTALAÇÃO. AF_04/2024</t>
  </si>
  <si>
    <t>105196</t>
  </si>
  <si>
    <t>CURVA 45 GRAUS, EM FERRO GALVANIZADO, FÊMEA, CONEXÃO ROSQUEADA, DN 65 MM (2 1/2"), INSTALADO EM RESERVAÇÃO PREDIAL DE ÁGUA - FORNECIMENTO E INSTALAÇÃO. AF_04/2024</t>
  </si>
  <si>
    <t>205,77</t>
  </si>
  <si>
    <t>105197</t>
  </si>
  <si>
    <t>CURVA 45 GRAUS, EM FERRO GALVANIZADO, FÊMEA, CONEXÃO ROSQUEADA, DN 50 MM (2"), INSTALADO EM RESERVAÇÃO PREDIAL DE ÁGUA - FORNECIMENTO E INSTALAÇÃO. AF_04/2024</t>
  </si>
  <si>
    <t>141,55</t>
  </si>
  <si>
    <t>105198</t>
  </si>
  <si>
    <t>CURVA 45 GRAUS, EM FERRO GALVANIZADO, FÊMEA, CONEXÃO ROSQUEADA, DN 80 MM (3"), INSTALADO EM RESERVAÇÃO PREDIAL DE ÁGUA - FORNECIMENTO E INSTALAÇÃO. AF_04/2024</t>
  </si>
  <si>
    <t>292,08</t>
  </si>
  <si>
    <t>105199</t>
  </si>
  <si>
    <t>CURVA 45 GRAUS, EM FERRO GALVANIZADO, MACHO/FÊMEA, CONEXÃO ROSQUEADA, DN 65 MM (2 1/2"), INSTALADO EM RESERVAÇÃO PREDIAL DE ÁGUA - FORNECIMENTO E INSTALAÇÃO. AF_04/2024</t>
  </si>
  <si>
    <t>186,93</t>
  </si>
  <si>
    <t>105200</t>
  </si>
  <si>
    <t>CURVA 45 GRAUS, EM FERRO GALVANIZADO, MACHO/FÊMEA, CONEXÃO ROSQUEADA, DN 50 MM (2"), INSTALADO EM RESERVAÇÃO PREDIAL DE ÁGUA - FORNECIMENTO E INSTALAÇÃO. AF_04/2024</t>
  </si>
  <si>
    <t>105201</t>
  </si>
  <si>
    <t>CURVA 45 GRAUS, EM FERRO GALVANIZADO, MACHO/FÊMEA, CONEXÃO ROSQUEADA, DN 80 MM (3"), INSTALADO EM RESERVAÇÃO PREDIAL DE ÁGUA - FORNECIMENTO E INSTALAÇÃO. AF_04/2024</t>
  </si>
  <si>
    <t>255,98</t>
  </si>
  <si>
    <t>105202</t>
  </si>
  <si>
    <t>CURVA 90 GRAUS, EM FERRO GALVANIZADO, FÊMEA, CONEXÃO ROSQUEADA, DN 65 MM (2 1/2"), INSTALADO EM RESERVAÇÃO PREDIAL DE ÁGUA - FORNECIMENTO E INSTALAÇÃO. AF_04/2024</t>
  </si>
  <si>
    <t>231,98</t>
  </si>
  <si>
    <t>105203</t>
  </si>
  <si>
    <t>CURVA 90 GRAUS, EM FERRO GALVANIZADO, FÊMEA, CONEXÃO ROSQUEADA, DN 50 MM (2"), INSTALADO EM RESERVAÇÃO PREDIAL DE ÁGUA - FORNECIMENTO E INSTALAÇÃO. AF_04/2024</t>
  </si>
  <si>
    <t>105204</t>
  </si>
  <si>
    <t>CURVA 90 GRAUS, EM FERRO GALVANIZADO, FÊMEA, CONEXÃO ROSQUEADA, DN 80 (3"), INSTALADO EM RESERVAÇÃO PREDIAL DE ÁGUA - FORNECIMENTO E INSTALAÇÃO. AF_04/2024</t>
  </si>
  <si>
    <t>308,70</t>
  </si>
  <si>
    <t>105205</t>
  </si>
  <si>
    <t>CURVA 90 GRAUS, EM FERRO GALVANIZADO, MACHO/FÊMEA, CONEXÃO ROSQUEADA, DN 65 MM (2 1/2"), INSTALADO EM RESERVAÇÃO PREDIAL DE ÁGUA - FORNECIMENTO E INSTALAÇÃO. AF_04/2024</t>
  </si>
  <si>
    <t>214,21</t>
  </si>
  <si>
    <t>105206</t>
  </si>
  <si>
    <t>CURVA 90 GRAUS, EM FERRO GALVANIZADO, MACHO/FÊMEA, CONEXÃO ROSQUEADA, DN 50 MM (2"), INSTALADO EM RESERVAÇÃO PREDIAL DE ÁGUA - FORNECIMENTO E INSTALAÇÃO. AF_04/2024</t>
  </si>
  <si>
    <t>134,25</t>
  </si>
  <si>
    <t>105207</t>
  </si>
  <si>
    <t>CURVA 90 GRAUS, EM FERRO GALVANIZADO, MACHO/FÊMEA, CONEXÃO ROSQUEADA, DN 80 MM (3"), INSTALADO EM RESERVAÇÃO PREDIAL DE ÁGUA - FORNECIMENTO E INSTALAÇÃO. AF_04/2024</t>
  </si>
  <si>
    <t>299,81</t>
  </si>
  <si>
    <t>105208</t>
  </si>
  <si>
    <t>CURVA 90 GRAUS, EM FERRO GALVANIZADO, CONEXÃO ROSQUEADA, DN 65 MM (2 1/2"), INSTALADO EM RESERVAÇÃO PREDIAL DE ÁGUA - FORNECIMENTO E INSTALAÇÃO. AF_04/2024</t>
  </si>
  <si>
    <t>282,57</t>
  </si>
  <si>
    <t>105209</t>
  </si>
  <si>
    <t>CURVA 90 GRAUS, EM FERRO GALVANIZADO, CONEXÃO ROSQUEADA, DN 50 MM (2"), INSTALADO EM RESERVAÇÃO PREDIAL DE ÁGUA - FORNECIMENTO E INSTALAÇÃO. AF_04/2024</t>
  </si>
  <si>
    <t>137,05</t>
  </si>
  <si>
    <t>105210</t>
  </si>
  <si>
    <t>CURVA 90 GRAUS, EM FERRO GALVANIZADO, CONEXÃO ROSQUEADA, DN 80 MM (3"), INSTALADO EM RESERVAÇÃO PREDIAL DE ÁGUA - FORNECIMENTO E INSTALAÇÃO. AF_04/2024</t>
  </si>
  <si>
    <t>364,81</t>
  </si>
  <si>
    <t>105211</t>
  </si>
  <si>
    <t>TE DE REDUÇÃO, EM FERRO GALVANIZADO, CONEXÃO ROSQUEADA, DN 80 MM X 65 MM (3" X 2 1/2"), INSTALADO EM RESERVAÇÃO PREDIAL DE ÁGUA - FORNECIMENTO E INSTALAÇÃO. AF_04/2024</t>
  </si>
  <si>
    <t>214,94</t>
  </si>
  <si>
    <t>105212</t>
  </si>
  <si>
    <t>TE DE REDUÇÃO, EM FERRO GALVANIZADO, CONEXÃO ROSQUEADA, DN 80 MM X 50 MM (3" X 2"), INSTALADO EM RESERVAÇÃO PREDIAL DE ÁGUA - FORNECIMENTO E INSTALAÇÃO. AF_04/2024</t>
  </si>
  <si>
    <t>213,24</t>
  </si>
  <si>
    <t>105213</t>
  </si>
  <si>
    <t>BUCHA DE REDUÇÃO EM COBRE, PONTA X BOLSA, 66 X 54 MM, INSTALADO EM RESERVAÇÃO PREDIAL DE ÁGUA - FORNECIMENTO E INSTALAÇÃO. AF_04/2024</t>
  </si>
  <si>
    <t>181,53</t>
  </si>
  <si>
    <t>105214</t>
  </si>
  <si>
    <t>BUCHA DE REDUÇÃO CPVC, SOLDÁVEL, DN 54 X 28 MM, INSTALADO EM RESERVAÇÃO PREDIAL DE ÁGUA - FORNECIMENTO E INSTALAÇÃO. AF_04/2024</t>
  </si>
  <si>
    <t>43,40</t>
  </si>
  <si>
    <t>105215</t>
  </si>
  <si>
    <t>BUCHA DE REDUÇÃO CPVC, SOLDÁVEL, DN 28 X 22 MM, INSTALADO EM RESERVAÇÃO PREDIAL DE ÁGUA - FORNECIMENTO E INSTALAÇÃO. AF_04/2024</t>
  </si>
  <si>
    <t>105216</t>
  </si>
  <si>
    <t>BUCHA DE REDUÇÃO CPVC, SOLDÁVEL, DN 35 X 28 MM, INSTALADO EM RESERVAÇÃO PREDIAL DE ÁGUA - FORNECIMENTO E INSTALAÇÃO. AF_04/2024</t>
  </si>
  <si>
    <t>105217</t>
  </si>
  <si>
    <t>BUCHA DE REDUÇÃO CPVC, SOLDÁVEL, DN 42 X 22 MM, INSTALADO EM RESERVAÇÃO PREDIAL DE ÁGUA - FORNECIMENTO E INSTALAÇÃO. AF_04/2024</t>
  </si>
  <si>
    <t>41,79</t>
  </si>
  <si>
    <t>105218</t>
  </si>
  <si>
    <t>BUCHA DE REDUÇÃO CPVC, SOLDÁVEL, DN 54 X 35 MM, INSTALADO EM RESERVAÇÃO PREDIAL DE ÁGUA - FORNECIMENTO E INSTALAÇÃO. AF_04/2024</t>
  </si>
  <si>
    <t>105219</t>
  </si>
  <si>
    <t>JOELHO CPVC, SOLDÁVEL, 45 GRAUS, DN 22 MM, INSTALADO EM RESERVAÇÃO PREDIAL DE ÁGUA - FORNECIMENTO E INSTALAÇÃO. AF_04/2024</t>
  </si>
  <si>
    <t>105220</t>
  </si>
  <si>
    <t>JOELHO CPVC, SOLDÁVEL, 45 GRAUS, DN 28 MM, INSTALADO EM RESERVAÇÃO PREDIAL DE ÁGUA - FORNECIMENTO E INSTALAÇÃO. AF_04/2024</t>
  </si>
  <si>
    <t>105221</t>
  </si>
  <si>
    <t>JOELHO CPVC, SOLDÁVEL, 45 GRAUS, DN 35 MM, INSTALADO EM RESERVAÇÃO PREDIAL DE ÁGUA - FORNECIMENTO E INSTALAÇÃO. AF_04/2024</t>
  </si>
  <si>
    <t>105222</t>
  </si>
  <si>
    <t>JOELHO CPVC, SOLDÁVEL, 45 GRAUS, DN 54 MM, INSTALADO EM RESERVAÇÃO PREDIAL DE ÁGUA - FORNECIMENTO E INSTALAÇÃO. AF_04/2024</t>
  </si>
  <si>
    <t>105223</t>
  </si>
  <si>
    <t>JOELHO CPVC, SOLDÁVEL, 45 GRAUS, DN 73 MM, INSTALADO EM RESERVAÇÃO PREDIAL DE ÁGUA - FORNECIMENTO E INSTALAÇÃO. AF_04/2024</t>
  </si>
  <si>
    <t>169,62</t>
  </si>
  <si>
    <t>105224</t>
  </si>
  <si>
    <t>JOELHO CPVC, SOLDÁVEL, 45 GRAUS, DN 89 MM, INSTALADO EM RESERVAÇÃO PREDIAL DE ÁGUA - FORNECIMENTO E INSTALAÇÃO. AF_04/2024</t>
  </si>
  <si>
    <t>246,97</t>
  </si>
  <si>
    <t>105225</t>
  </si>
  <si>
    <t>TE DE REDUÇÃO, CPVC, DN 28 X 22 MM, INSTALADO EM RESERVAÇÃO PREDIAL DE ÁGUA - FORNECIMENTO E INSTALAÇÃO. AF_04/2024</t>
  </si>
  <si>
    <t>105226</t>
  </si>
  <si>
    <t>TE DE REDUÇÃO, CPVC, DN 35 X 28 MM, INSTALADO EM RESERVAÇÃO PREDIAL DE ÁGUA - FORNECIMENTO E INSTALAÇÃO. AF_04/2024</t>
  </si>
  <si>
    <t>41,44</t>
  </si>
  <si>
    <t>105227</t>
  </si>
  <si>
    <t>TE DE REDUÇÃO, CPVC, DN 42 X 35 MM, INSTALADO EM RESERVAÇÃO PREDIAL DE ÁGUA - FORNECIMENTO E INSTALAÇÃO. AF_04/2024</t>
  </si>
  <si>
    <t>105228</t>
  </si>
  <si>
    <t>BUCHA DE REDUÇÃO PVC, SOLDÁVEL, LONGA, DN 50 X 32 MM, INSTALADO EM RESERVAÇÃO PREDIAL DE ÁGUA - FORNECIMENTO E INSTALAÇÃO. AF_04/2024</t>
  </si>
  <si>
    <t>105229</t>
  </si>
  <si>
    <t>BUCHA DE REDUÇÃO, PPR, DN 50 X 25 MM, INSTALADO EM RESERVAÇÃO PREDIAL DE ÁGUA - FORNECIMENTO E INSTALAÇÃO. AF_04/2024</t>
  </si>
  <si>
    <t>105230</t>
  </si>
  <si>
    <t>BUCHA DE REDUÇÃO, PPR, DN 25 X 20 MM, INSTALADO EM RESERVAÇÃO PREDIAL DE ÁGUA - FORNECIMENTO E INSTALAÇÃO. AF_04/2024</t>
  </si>
  <si>
    <t>105231</t>
  </si>
  <si>
    <t>BUCHA DE REDUÇÃO, PPR, DN 32 X 25 MM, INSTALADO EM RESERVAÇÃO PREDIAL DE ÁGUA - FORNECIMENTO E INSTALAÇÃO. AF_04/2024</t>
  </si>
  <si>
    <t>105232</t>
  </si>
  <si>
    <t>BUCHA DE REDUÇÃO, PPR, DN 40 X 25 MM, INSTALADO EM RESERVAÇÃO PREDIAL DE ÁGUA - FORNECIMENTO E INSTALAÇÃO. AF_04/2024</t>
  </si>
  <si>
    <t>105233</t>
  </si>
  <si>
    <t>BUCHA DE REDUÇÃO PVC, SOLDÁVEL, LONGA, DN 40 X 25 MM, INSTALADO EM RESERVAÇÃO PREDIAL DE ÁGUA - FORNECIMENTO E INSTALAÇÃO. AF_04/2024</t>
  </si>
  <si>
    <t>7,75</t>
  </si>
  <si>
    <t>105234</t>
  </si>
  <si>
    <t>BUCHA DE REDUÇÃO PVC, SOLDÁVEL, LONGA, DN 50 X 25 MM, INSTALADO EM RESERVAÇÃO PREDIAL DE ÁGUA - FORNECIMENTO E INSTALAÇÃO. AF_04/2024</t>
  </si>
  <si>
    <t>197,81</t>
  </si>
  <si>
    <t>366,80</t>
  </si>
  <si>
    <t>474,94</t>
  </si>
  <si>
    <t>900,65</t>
  </si>
  <si>
    <t>180,40</t>
  </si>
  <si>
    <t>283,31</t>
  </si>
  <si>
    <t>550,81</t>
  </si>
  <si>
    <t>765,82</t>
  </si>
  <si>
    <t>904,75</t>
  </si>
  <si>
    <t>235,93</t>
  </si>
  <si>
    <t>439,57</t>
  </si>
  <si>
    <t>623,87</t>
  </si>
  <si>
    <t>736,81</t>
  </si>
  <si>
    <t>187,46</t>
  </si>
  <si>
    <t>357,32</t>
  </si>
  <si>
    <t>621,69</t>
  </si>
  <si>
    <t>1.026,11</t>
  </si>
  <si>
    <t>271,33</t>
  </si>
  <si>
    <t>482,81</t>
  </si>
  <si>
    <t>175,33</t>
  </si>
  <si>
    <t>274,61</t>
  </si>
  <si>
    <t>531,28</t>
  </si>
  <si>
    <t>739,04</t>
  </si>
  <si>
    <t>870,13</t>
  </si>
  <si>
    <t>230,40</t>
  </si>
  <si>
    <t>427,27</t>
  </si>
  <si>
    <t>606,32</t>
  </si>
  <si>
    <t>713,09</t>
  </si>
  <si>
    <t>5,02</t>
  </si>
  <si>
    <t>5,90</t>
  </si>
  <si>
    <t>9,02</t>
  </si>
  <si>
    <t>265,67</t>
  </si>
  <si>
    <t>409,43</t>
  </si>
  <si>
    <t>438,27</t>
  </si>
  <si>
    <t>1.141,68</t>
  </si>
  <si>
    <t>1.962,35</t>
  </si>
  <si>
    <t>441,50</t>
  </si>
  <si>
    <t>633,92</t>
  </si>
  <si>
    <t>614,46</t>
  </si>
  <si>
    <t>944,86</t>
  </si>
  <si>
    <t>1.185,79</t>
  </si>
  <si>
    <t>1.755,40</t>
  </si>
  <si>
    <t>3.279,65</t>
  </si>
  <si>
    <t>3.938,26</t>
  </si>
  <si>
    <t>5.274,48</t>
  </si>
  <si>
    <t>7.646,56</t>
  </si>
  <si>
    <t>11.734,27</t>
  </si>
  <si>
    <t>569,05</t>
  </si>
  <si>
    <t>791,21</t>
  </si>
  <si>
    <t>37,35</t>
  </si>
  <si>
    <t>94,68</t>
  </si>
  <si>
    <t>74,72</t>
  </si>
  <si>
    <t>723,97</t>
  </si>
  <si>
    <t>505,11</t>
  </si>
  <si>
    <t>703,54</t>
  </si>
  <si>
    <t>399,75</t>
  </si>
  <si>
    <t>VÁLVULA EM METAL CROMADO 1.1/2" X 1.1/2" PARA TANQUE OU LAVATÓRIO, COM OU SEM LADRÃO - FORNECIMENTO E INSTALAÇÃO. AF_01/2020</t>
  </si>
  <si>
    <t>112,36</t>
  </si>
  <si>
    <t>VÁLVULA EM METAL CROMADO TIPO AMERICANA 3.1/2" X 1.1/2" PARA PIA - FORNECIMENTO E INSTALAÇÃO. AF_01/2020</t>
  </si>
  <si>
    <t>121,49</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</si>
  <si>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</si>
  <si>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</si>
  <si>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</si>
  <si>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347,76</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</si>
  <si>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</si>
  <si>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</si>
  <si>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</si>
  <si>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482,55</t>
  </si>
  <si>
    <t>804,66</t>
  </si>
  <si>
    <t>915,36</t>
  </si>
  <si>
    <t>377,43</t>
  </si>
  <si>
    <t>380,29</t>
  </si>
  <si>
    <t>421,82</t>
  </si>
  <si>
    <t>207,88</t>
  </si>
  <si>
    <t>141,08</t>
  </si>
  <si>
    <t>336,57</t>
  </si>
  <si>
    <t>375,80</t>
  </si>
  <si>
    <t>153,10</t>
  </si>
  <si>
    <t>477,37</t>
  </si>
  <si>
    <t>TORNEIRA CROMADA DE MESA, 1/2" OU 3/4", PARA LAVATÓRIO, PADRÃO POPULAR - FORNECIMENTO E INSTALAÇÃO. AF_01/2020</t>
  </si>
  <si>
    <t>88,24</t>
  </si>
  <si>
    <t>573,79</t>
  </si>
  <si>
    <t>TORNEIRA CROMADA TUBO MÓVEL, DE MESA, 1/2" OU 3/4", PARA PIA DE COZINHA, PADRÃO ALTO - FORNECIMENTO E INSTALAÇÃO. AF_01/2020</t>
  </si>
  <si>
    <t>TORNEIRA CROMADA TUBO MÓVEL, DE PAREDE, 1/2" OU 3/4", PARA PIA DE COZINHA, PADRÃO MÉDIO - FORNECIMENTO E INSTALAÇÃO. AF_01/2020</t>
  </si>
  <si>
    <t>151,17</t>
  </si>
  <si>
    <t>TORNEIRA CROMADA LONGA, DE PAREDE, 1/2" OU 3/4", PARA PIA DE COZINHA, PADRÃO POPULAR - FORNECIMENTO E INSTALAÇÃO. AF_01/2020</t>
  </si>
  <si>
    <t>103,23</t>
  </si>
  <si>
    <t>TORNEIRA CROMADA 1/2" OU 3/4" PARA TANQUE, PADRÃO POPULAR - FORNECIMENTO E INSTALAÇÃO. AF_01/2020</t>
  </si>
  <si>
    <t>64,13</t>
  </si>
  <si>
    <t>TORNEIRA CROMADA 1/2" OU 3/4" PARA TANQUE, PADRÃO MÉDIO - FORNECIMENTO E INSTALAÇÃO. AF_01/2020</t>
  </si>
  <si>
    <t>115,77</t>
  </si>
  <si>
    <t>TORNEIRA CROMADA DE MESA, 1/2" OU 3/4", PARA LAVATÓRIO, PADRÃO MÉDIO - FORNECIMENTO E INSTALAÇÃO. AF_01/2020</t>
  </si>
  <si>
    <t>169,49</t>
  </si>
  <si>
    <t>TORNEIRA PLÁSTICA 3/4" PARA TANQUE - FORNECIMENTO E INSTALAÇÃO. AF_01/2020</t>
  </si>
  <si>
    <t>963,83</t>
  </si>
  <si>
    <t>809,13</t>
  </si>
  <si>
    <t>767,05</t>
  </si>
  <si>
    <t>1.081,00</t>
  </si>
  <si>
    <t>600,15</t>
  </si>
  <si>
    <t>558,07</t>
  </si>
  <si>
    <t>788,70</t>
  </si>
  <si>
    <t>746,62</t>
  </si>
  <si>
    <t>494,79</t>
  </si>
  <si>
    <t>452,71</t>
  </si>
  <si>
    <t>484,91</t>
  </si>
  <si>
    <t>442,83</t>
  </si>
  <si>
    <t>494,28</t>
  </si>
  <si>
    <t>572,56</t>
  </si>
  <si>
    <t>517,94</t>
  </si>
  <si>
    <t>341,10</t>
  </si>
  <si>
    <t>677,13</t>
  </si>
  <si>
    <t>265,17</t>
  </si>
  <si>
    <t>601,20</t>
  </si>
  <si>
    <t>456,16</t>
  </si>
  <si>
    <t>1.493,31</t>
  </si>
  <si>
    <t>1.095,42</t>
  </si>
  <si>
    <t>272,69</t>
  </si>
  <si>
    <t>1.680,41</t>
  </si>
  <si>
    <t>744,02</t>
  </si>
  <si>
    <t>BANCADA GRANITO CINZA  150 X 60 CM, COM CUBA DE EMBUTIR DE AÇO, VÁLVULA AMERICANA EM METAL, SIFÃO FLEXÍVEL EM PVC, ENGATE FLEXÍVEL 30 CM, TORNEIRA CROMADA LONGA, DE PAREDE, 1/2" OU 3/4", P/ COZINHA, PADRÃO POPULAR - FORNEC. E INSTALAÇÃO. AF_01/2020</t>
  </si>
  <si>
    <t>1.259,31</t>
  </si>
  <si>
    <t>BANCADA MÁRMORE BRANCO 150 X 60 CM, COM CUBA DE EMBUTIR DE AÇO, VÁLVULA AMERICANA E SIFÃO TIPO GARRAFA EM METAL , ENGATE FLEXÍVEL 30 CM, TORNEIRA CROMADA, DE MESA, 1/2" OU 3/4", PARA PIA COZINHA, PADRÃO ALTO - FORNEC. E INSTALAÇÃO. AF_01/2020</t>
  </si>
  <si>
    <t>1.756,05</t>
  </si>
  <si>
    <t>300,84</t>
  </si>
  <si>
    <t>VASO SANITARIO SIFONADO CONVENCIONAL COM LOUÇA BRANCA, INCLUSO CONJUNTO DE LIGAÇÃO PARA BACIA SANITÁRIA AJUSTÁVEL - FORNECIMENTO E INSTALAÇÃO. AF_01/2020</t>
  </si>
  <si>
    <t>310,25</t>
  </si>
  <si>
    <t>748,21</t>
  </si>
  <si>
    <t>757,62</t>
  </si>
  <si>
    <t>32,09</t>
  </si>
  <si>
    <t>54,44</t>
  </si>
  <si>
    <t>542,41</t>
  </si>
  <si>
    <t>46,79</t>
  </si>
  <si>
    <t>94,05</t>
  </si>
  <si>
    <t>227,74</t>
  </si>
  <si>
    <t>405,23</t>
  </si>
  <si>
    <t>2.123,90</t>
  </si>
  <si>
    <t>MANOPLA E CANOPLA CROMADA - FORNECIMENTO E INSTALAÇÃO. AF_01/2020</t>
  </si>
  <si>
    <t>ACABAMENTO MONOCOMANDO PARA CHUVEIRO - FORNECIMENTO E INSTALAÇÃO. AF_01/2020</t>
  </si>
  <si>
    <t>621,42</t>
  </si>
  <si>
    <t>MICTÓRIO SIFONADO LOUÇA BRANCA - PADRÃO MÉDIO - FORNECIMENTO E INSTALAÇÃO. AF_01/2020</t>
  </si>
  <si>
    <t>601,24</t>
  </si>
  <si>
    <t>MICTÓRIO SIFONADO LOUÇA BRANCA PARA ENTRADA DE ÁGUA EMBUTIDA - PADRÃO ALTO - FORNECIMENTO E INSTALAÇÃO. AF_01/2020</t>
  </si>
  <si>
    <t>976,56</t>
  </si>
  <si>
    <t>CHUVEIRO ELÉTRICO COMUM CORPO PLÁSTICO, TIPO DUCHA - FORNECIMENTO E INSTALAÇÃO. AF_01/2020</t>
  </si>
  <si>
    <t>102,77</t>
  </si>
  <si>
    <t>39,19</t>
  </si>
  <si>
    <t>680,63</t>
  </si>
  <si>
    <t>743,72</t>
  </si>
  <si>
    <t>643,17</t>
  </si>
  <si>
    <t>357,01</t>
  </si>
  <si>
    <t>377,82</t>
  </si>
  <si>
    <t>391,66</t>
  </si>
  <si>
    <t>402,28</t>
  </si>
  <si>
    <t>324,49</t>
  </si>
  <si>
    <t>347,31</t>
  </si>
  <si>
    <t>361,88</t>
  </si>
  <si>
    <t>1.189,89</t>
  </si>
  <si>
    <t>642,25</t>
  </si>
  <si>
    <t>2.130,75</t>
  </si>
  <si>
    <t>2.933,88</t>
  </si>
  <si>
    <t>4.799,31</t>
  </si>
  <si>
    <t>6.520,69</t>
  </si>
  <si>
    <t>7.631,80</t>
  </si>
  <si>
    <t>9.069,98</t>
  </si>
  <si>
    <t>1.798,00</t>
  </si>
  <si>
    <t>3.890,80</t>
  </si>
  <si>
    <t>5.419,27</t>
  </si>
  <si>
    <t>7.558,37</t>
  </si>
  <si>
    <t>3.163,75</t>
  </si>
  <si>
    <t>4.837,08</t>
  </si>
  <si>
    <t>5.612,35</t>
  </si>
  <si>
    <t>7.805,01</t>
  </si>
  <si>
    <t>4.491,64</t>
  </si>
  <si>
    <t>5.986,88</t>
  </si>
  <si>
    <t>8.456,80</t>
  </si>
  <si>
    <t>11.373,83</t>
  </si>
  <si>
    <t>12.992,87</t>
  </si>
  <si>
    <t>14.171,05</t>
  </si>
  <si>
    <t>3.773,32</t>
  </si>
  <si>
    <t>5.923,43</t>
  </si>
  <si>
    <t>9.226,58</t>
  </si>
  <si>
    <t>12.012,30</t>
  </si>
  <si>
    <t>13.861,58</t>
  </si>
  <si>
    <t>16.329,46</t>
  </si>
  <si>
    <t>4.182,69</t>
  </si>
  <si>
    <t>7.325,75</t>
  </si>
  <si>
    <t>9.415,84</t>
  </si>
  <si>
    <t>13.946,08</t>
  </si>
  <si>
    <t>3.651,50</t>
  </si>
  <si>
    <t>4.813,79</t>
  </si>
  <si>
    <t>6.744,70</t>
  </si>
  <si>
    <t>9.130,13</t>
  </si>
  <si>
    <t>10.312,42</t>
  </si>
  <si>
    <t>11.023,72</t>
  </si>
  <si>
    <t>3.156,02</t>
  </si>
  <si>
    <t>4.976,72</t>
  </si>
  <si>
    <t>7.802,23</t>
  </si>
  <si>
    <t>10.184,21</t>
  </si>
  <si>
    <t>11.818,64</t>
  </si>
  <si>
    <t>13.945,73</t>
  </si>
  <si>
    <t>2.682,38</t>
  </si>
  <si>
    <t>4.573,02</t>
  </si>
  <si>
    <t>5.967,24</t>
  </si>
  <si>
    <t>8.803,51</t>
  </si>
  <si>
    <t>785,27</t>
  </si>
  <si>
    <t>365,51</t>
  </si>
  <si>
    <t>656,48</t>
  </si>
  <si>
    <t>22,35</t>
  </si>
  <si>
    <t>639,37</t>
  </si>
  <si>
    <t>59,42</t>
  </si>
  <si>
    <t>28,33</t>
  </si>
  <si>
    <t>57,17</t>
  </si>
  <si>
    <t>70,36</t>
  </si>
  <si>
    <t>96,71</t>
  </si>
  <si>
    <t>188,70</t>
  </si>
  <si>
    <t>229,31</t>
  </si>
  <si>
    <t>455,90</t>
  </si>
  <si>
    <t>75,85</t>
  </si>
  <si>
    <t>110,15</t>
  </si>
  <si>
    <t>39,91</t>
  </si>
  <si>
    <t>94,82</t>
  </si>
  <si>
    <t>157,41</t>
  </si>
  <si>
    <t>193,21</t>
  </si>
  <si>
    <t>248,06</t>
  </si>
  <si>
    <t>33,73</t>
  </si>
  <si>
    <t>40,22</t>
  </si>
  <si>
    <t>54,27</t>
  </si>
  <si>
    <t>97,24</t>
  </si>
  <si>
    <t>146,80</t>
  </si>
  <si>
    <t>122,24</t>
  </si>
  <si>
    <t>166,07</t>
  </si>
  <si>
    <t>247,63</t>
  </si>
  <si>
    <t>278,48</t>
  </si>
  <si>
    <t>388,77</t>
  </si>
  <si>
    <t>554,45</t>
  </si>
  <si>
    <t>762,99</t>
  </si>
  <si>
    <t>1.175,83</t>
  </si>
  <si>
    <t>89,01</t>
  </si>
  <si>
    <t>132,53</t>
  </si>
  <si>
    <t>154,09</t>
  </si>
  <si>
    <t>222,44</t>
  </si>
  <si>
    <t>478,41</t>
  </si>
  <si>
    <t>817,76</t>
  </si>
  <si>
    <t>237,42</t>
  </si>
  <si>
    <t>99,98</t>
  </si>
  <si>
    <t>352,15</t>
  </si>
  <si>
    <t>75,82</t>
  </si>
  <si>
    <t>84,46</t>
  </si>
  <si>
    <t>133,26</t>
  </si>
  <si>
    <t>143,32</t>
  </si>
  <si>
    <t>215,71</t>
  </si>
  <si>
    <t>381,85</t>
  </si>
  <si>
    <t>522,20</t>
  </si>
  <si>
    <t>912,42</t>
  </si>
  <si>
    <t>194,81</t>
  </si>
  <si>
    <t>196,51</t>
  </si>
  <si>
    <t>30,09</t>
  </si>
  <si>
    <t>59,28</t>
  </si>
  <si>
    <t>64,63</t>
  </si>
  <si>
    <t>95,92</t>
  </si>
  <si>
    <t>23,26</t>
  </si>
  <si>
    <t>29,23</t>
  </si>
  <si>
    <t>18,83</t>
  </si>
  <si>
    <t>23,70</t>
  </si>
  <si>
    <t>KIT CAVALETE PARA MEDIÇÃO DE ÁGUA - ENTRADA PRINCIPAL, EM PVC 20 MM (1/2") - FORNECIMENTO E INSTALAÇÃO (EXCLUSIVE HIDRÔMETRO). AF_03/2024</t>
  </si>
  <si>
    <t>208,63</t>
  </si>
  <si>
    <t>KIT CAVALETE PARA MEDIÇÃO DE ÁGUA - ENTRADA PRINCIPAL, EM PVC 25 MM (3/4") - FORNECIMENTO E INSTALAÇÃO (EXCLUSIVE HIDRÔMETRO). AF_03/2024</t>
  </si>
  <si>
    <t>218,47</t>
  </si>
  <si>
    <t>KIT CAVALETE PARA MEDIÇÃO DE ÁGUA - ENTRADA PRINCIPAL, EM AÇO GALVANIZADO DN 25 MM (1") - FORNECIMENTO E INSTALAÇÃO (EXCLUSIVE HIDRÔMETRO). AF_03/2024</t>
  </si>
  <si>
    <t>344,45</t>
  </si>
  <si>
    <t>KIT CAVALETE PARA MEDIÇÃO DE ÁGUA - ENTRADA PRINCIPAL, EM AÇO GALVANIZADO DN 32 MM (1 1/4") - FORNECIMENTO E INSTALAÇÃO (EXCLUSIVE HIDRÔMETRO). AF_03/2024</t>
  </si>
  <si>
    <t>455,31</t>
  </si>
  <si>
    <t>KIT CAVALETE PARA MEDIÇÃO DE ÁGUA - ENTRADA PRINCIPAL, EM AÇO GALVANIZADO DN 40 MM (1 1/2") - FORNECIMENTO E INSTALAÇÃO (EXCLUSIVE HIDRÔMETRO). AF_03/2024</t>
  </si>
  <si>
    <t>561,09</t>
  </si>
  <si>
    <t>KIT CAVALETE PARA MEDIÇÃO DE ÁGUA - ENTRADA PRINCIPAL, EM AÇO GALVANIZADO DN 50 MM (2") - FORNECIMENTO E INSTALAÇÃO (EXCLUSIVE HIDRÔMETRO). AF_03/2024</t>
  </si>
  <si>
    <t>769,23</t>
  </si>
  <si>
    <t>KIT CAVALETE PARA MEDIÇÃO DE ÁGUA - ENTRADA INDIVIDUALIZADA, EM PVC 25 MM (3/4"), PARA 2 MEDIDORES - FORNECIMENTO E INSTALAÇÃO (EXCLUSIVE HIDRÔMETRO). AF_03/2024</t>
  </si>
  <si>
    <t>266,87</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</si>
  <si>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</si>
  <si>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</si>
  <si>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514,70</t>
  </si>
  <si>
    <t>KIT CAVALETE PARA MEDIÇÃO DE ÁGUA - ENTRADA INDIVIDUALIZADA, EM PVC 32 MM (1"), PARA 1 MEDIDOR - FORNECIMENTO E INSTALAÇÃO (EXCLUSIVE HIDRÔMETRO). AF_03/2024</t>
  </si>
  <si>
    <t>196,02</t>
  </si>
  <si>
    <t>KIT CAVALETE PARA MEDIÇÃO DE ÁGUA - ENTRADA INDIVIDUALIZADA, EM PVC 32 MM (1"), PARA 2 MEDIDORES - FORNECIMENTO E INSTALAÇÃO (EXCLUSIVE HIDRÔMETRO). AF_03/2024</t>
  </si>
  <si>
    <t>355,31</t>
  </si>
  <si>
    <t>KIT CAVALETE PARA MEDIÇÃO DE ÁGUA - ENTRADA INDIVIDUALIZADA, EM PVC 32 MM (1"), PARA 3 MEDIDORES - FORNECIMENTO E INSTALAÇÃO (EXCLUSIVE HIDRÔMETRO). AF_03/2024</t>
  </si>
  <si>
    <t>529,51</t>
  </si>
  <si>
    <t>KIT CAVALETE PARA MEDIÇÃO DE ÁGUA - ENTRADA INDIVIDUALIZADA, EM PVC 32 MM (1"), PARA 4 MEDIDORES - FORNECIMENTO E INSTALAÇÃO (EXCLUSIVE HIDRÔMETRO). AF_03/2024</t>
  </si>
  <si>
    <t>692,99</t>
  </si>
  <si>
    <t>KIT CAVALETE PARA MEDIÇÃO DE ÁGUA - ENTRADA INDIVIDUALIZADA, EM CPVC DN 28 MM (1"), PARA 1 MEDIDOR - FORNECIMENTO E INSTALAÇÃO (EXCLUSIVE HIDRÔMETRO). AF_03/2024</t>
  </si>
  <si>
    <t>599,77</t>
  </si>
  <si>
    <t>KIT CAVALETE PARA MEDIÇÃO DE ÁGUA - ENTRADA INDIVIDUALIZADA, EM CPVC DN 28 MM (1"), PARA 2 MEDIDORES - FORNECIMENTO E INSTALAÇÃO (EXCLUSIVE HIDRÔMETRO). AF_03/2024</t>
  </si>
  <si>
    <t>1.028,45</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</si>
  <si>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</si>
  <si>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</si>
  <si>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1.946,34</t>
  </si>
  <si>
    <t>KIT CAVALETE PARA MEDIÇÃO DE ÁGUA - ENTRADA INDIVIDUALIZADA, EM CPVC DN 35 MM (1 1/4"), PARA 1 MEDIDOR - FORNECIMENTO E INSTALAÇÃO (EXCLUSIVE HIDRÔMETRO). AF_03/2024</t>
  </si>
  <si>
    <t>740,73</t>
  </si>
  <si>
    <t>KIT CAVALETE PARA MEDIÇÃO DE ÁGUA - ENTRADA INDIVIDUALIZADA, EM CPVC DN 35 MM (1 1/4"), PARA 2 MEDIDORES - FORNECIMENTO E INSTALAÇÃO (EXCLUSIVE HIDRÔMETRO). AF_03/2024</t>
  </si>
  <si>
    <t>1.308,38</t>
  </si>
  <si>
    <t>KIT CAVALETE PARA MEDIÇÃO DE ÁGUA - ENTRADA INDIVIDUALIZADA, EM CPVC DN 35 MM (1 1/4"), PARA 3 MEDIDORES - FORNECIMENTO E INSTALAÇÃO (EXCLUSIVE HIDRÔMETRO). AF_03/2024</t>
  </si>
  <si>
    <t>1.924,97</t>
  </si>
  <si>
    <t>KIT CAVALETE PARA MEDIÇÃO DE ÁGUA - ENTRADA INDIVIDUALIZADA, EM CPVC DN 35 MM (1 1/4"), PARA 4 MEDIDORES - FORNECIMENTO E INSTALAÇÃO (EXCLUSIVE HIDRÔMETRO). AF_03/2024</t>
  </si>
  <si>
    <t>2.508,85</t>
  </si>
  <si>
    <t>KIT CAVALETE PARA MEDIÇÃO DE ÁGUA - ENTRADA INDIVIDUALIZADA, EM PPR PN20 DN 25 MM (3/4") PARA 1 MEDIDOR - FORNECIMENTO E INSTALAÇÃO (EXCLUSIVE HIDRÔMETRO). AF_03/2024</t>
  </si>
  <si>
    <t>275,55</t>
  </si>
  <si>
    <t>KIT CAVALETE PARA MEDIÇÃO DE ÁGUA - ENTRADA INDIVIDUALIZADA, EM PPR PN20 DN 25 MM (3/4") PARA 2 MEDIDORES - FORNECIMENTO E INSTALAÇÃO (EXCLUSIVE HIDRÔMETRO). AF_03/2024</t>
  </si>
  <si>
    <t>499,93</t>
  </si>
  <si>
    <t>KIT CAVALETE PARA MEDIÇÃO DE ÁGUA - ENTRADA INDIVIDUALIZADA, EM PPR PN20 DN 25 MM (3/4") PARA 3 MEDIDORES - FORNECIMENTO E INSTALAÇÃO (EXCLUSIVE HIDRÔMETRO). AF_03/2024</t>
  </si>
  <si>
    <t>743,75</t>
  </si>
  <si>
    <t>KIT CAVALETE PARA MEDIÇÃO DE ÁGUA - ENTRADA INDIVIDUALIZADA, EM PPR PN20 DN 25 MM (3/4") PARA 4 MEDIDORES - FORNECIMENTO E INSTALAÇÃO (EXCLUSIVE HIDRÔMETRO). AF_03/2024</t>
  </si>
  <si>
    <t>974,24</t>
  </si>
  <si>
    <t>KIT CAVALETE PARA MEDIÇÃO DE ÁGUA - ENTRADA INDIVIDUALIZADA, EM PPR PN20 DN 32 MM (1") PARA 1 MEDIDOR - FORNECIMENTO E INSTALAÇÃO (EXCLUSIVE HIDRÔMETRO). AF_03/2024</t>
  </si>
  <si>
    <t>338,49</t>
  </si>
  <si>
    <t>KIT CAVALETE PARA MEDIÇÃO DE ÁGUA - ENTRADA INDIVIDUALIZADA, EM PPR PN20 DN 32 MM (1") PARA 2 MEDIDORES - FORNECIMENTO E INSTALAÇÃO (EXCLUSIVE HIDRÔMETRO). AF_03/2024</t>
  </si>
  <si>
    <t>624,45</t>
  </si>
  <si>
    <t>KIT CAVALETE PARA MEDIÇÃO DE ÁGUA - ENTRADA INDIVIDUALIZADA, EM PPR PN20 DN 32 MM (1") PARA 3 MEDIDORES - FORNECIMENTO E INSTALAÇÃO (EXCLUSIVE HIDRÔMETRO). AF_03/2024</t>
  </si>
  <si>
    <t>933,84</t>
  </si>
  <si>
    <t>KIT CAVALETE PARA MEDIÇÃO DE ÁGUA - ENTRADA INDIVIDUALIZADA, EM PPR PN20 DN 32 MM (1") PARA 4 MEDIDORES - FORNECIMENTO E INSTALAÇÃO (EXCLUSIVE HIDRÔMETRO). AF_03/2024</t>
  </si>
  <si>
    <t>1.225,06</t>
  </si>
  <si>
    <t>KIT CAVALETE PARA MEDIÇÃO DE ÁGUA - ENTRADA INDIVIDUALIZADA, EM PPR PN25 DN 25 MM (3/4") PARA 1 MEDIDOR - FORNECIMENTO E INSTALAÇÃO (EXCLUSIVE HIDRÔMETRO). AF_03/2024</t>
  </si>
  <si>
    <t>306,35</t>
  </si>
  <si>
    <t>KIT CAVALETE PARA MEDIÇÃO DE ÁGUA - ENTRADA INDIVIDUALIZADA, EM PPR PN25 DN 25 MM (3/4") PARA 2 MEDIDORES - FORNECIMENTO E INSTALAÇÃO (EXCLUSIVE HIDRÔMETRO). AF_03/2024</t>
  </si>
  <si>
    <t>539,78</t>
  </si>
  <si>
    <t>KIT CAVALETE PARA MEDIÇÃO DE ÁGUA - ENTRADA INDIVIDUALIZADA, EM PPR PN25 DN 25 MM (3/4") PARA 3 MEDIDORES - FORNECIMENTO E INSTALAÇÃO (EXCLUSIVE HIDRÔMETRO). AF_03/2024</t>
  </si>
  <si>
    <t>798,87</t>
  </si>
  <si>
    <t>KIT CAVALETE PARA MEDIÇÃO DE ÁGUA - ENTRADA INDIVIDUALIZADA, EM PPR PN25 DN 25 MM (3/4") PARA 4 MEDIDORES - FORNECIMENTO E INSTALAÇÃO (EXCLUSIVE HIDRÔMETRO). AF_03/2024</t>
  </si>
  <si>
    <t>1.042,80</t>
  </si>
  <si>
    <t>KIT CAVALETE PARA MEDIÇÃO DE ÁGUA - ENTRADA INDIVIDUALIZADA, EM PPR PN25 DN 32 MM (1") PARA 1 MEDIDOR - FORNECIMENTO E INSTALAÇÃO (EXCLUSIVE HIDRÔMETRO). AF_03/2024</t>
  </si>
  <si>
    <t>365,64</t>
  </si>
  <si>
    <t>KIT CAVALETE PARA MEDIÇÃO DE ÁGUA - ENTRADA INDIVIDUALIZADA, EM PPR PN25 DN 32 MM (1") PARA 2 MEDIDORES - FORNECIMENTO E INSTALAÇÃO (EXCLUSIVE HIDRÔMETRO). AF_03/2024</t>
  </si>
  <si>
    <t>657,21</t>
  </si>
  <si>
    <t>KIT CAVALETE PARA MEDIÇÃO DE ÁGUA - ENTRADA INDIVIDUALIZADA, EM PPR PN25 DN 32 MM (1") PARA 3 MEDIDORES - FORNECIMENTO E INSTALAÇÃO (EXCLUSIVE HIDRÔMETRO). AF_03/2024</t>
  </si>
  <si>
    <t>977,83</t>
  </si>
  <si>
    <t>KIT CAVALETE PARA MEDIÇÃO DE ÁGUA - ENTRADA INDIVIDUALIZADA, EM PPR PN25 DN 32 MM (1") PARA 4 MEDIDORES - FORNECIMENTO E INSTALAÇÃO (EXCLUSIVE HIDRÔMETRO). AF_03/2024</t>
  </si>
  <si>
    <t>1.279,18</t>
  </si>
  <si>
    <t>HIDRÔMETRO DN 1/2", 1,5 M3/H - FORNECIMENTO E INSTALAÇÃO. AF_03/2024</t>
  </si>
  <si>
    <t>110,78</t>
  </si>
  <si>
    <t>HIDRÔMETRO DN 1/2", 3,0 M3/H - FORNECIMENTO E INSTALAÇÃO. AF_03/2024</t>
  </si>
  <si>
    <t>117,44</t>
  </si>
  <si>
    <t>HIDRÔMETRO DN 3/4", 5,0 M3/H - FORNECIMENTO E INSTALAÇÃO. AF_03/2024</t>
  </si>
  <si>
    <t>144,92</t>
  </si>
  <si>
    <t>CAIXA EM CONCRETO PRÉ-MOLDADO PARA ABRIGO DE HIDRÔMETRO COM DN 20 MM - FORNECIMENTO E INSTALAÇÃO. AF_03/2024</t>
  </si>
  <si>
    <t>139,26</t>
  </si>
  <si>
    <t>KIT CAVALETE PARA MEDIÇÃO DE ÁGUA - ENTRADA INDIVIDUALIZADA, EM PVC 25 MM (3/4"), PARA 1 MEDIDOR - FORNECIMENTO E INSTALAÇÃO (EXCLUSIVE HIDRÔMETRO). AF_03/2024</t>
  </si>
  <si>
    <t>151,27</t>
  </si>
  <si>
    <t>104992</t>
  </si>
  <si>
    <t>HIDRÔMETRO DN 2" , 30 M³/H - FORNECIMENTO E INSTALAÇÃO. AF_03/2024</t>
  </si>
  <si>
    <t>1.146,77</t>
  </si>
  <si>
    <t>104997</t>
  </si>
  <si>
    <t>HIDRÔMETRO DN 1", 7 M³/H - FORNECIMENTO E INSTALAÇÃO. AF_03/2024</t>
  </si>
  <si>
    <t>376,95</t>
  </si>
  <si>
    <t>104998</t>
  </si>
  <si>
    <t>HIDRÔMETRO DN 1", 10 M³/H - FORNECIMENTO E INSTALAÇÃO. AF_03/2024</t>
  </si>
  <si>
    <t>503,65</t>
  </si>
  <si>
    <t>105135</t>
  </si>
  <si>
    <t>HIDRÔMETRO DN 1 1/2", 20 M³/H - FORNECIMENTO E INSTALAÇÃO. AF_03/2024</t>
  </si>
  <si>
    <t>821,85</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</si>
  <si>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</si>
  <si>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</si>
  <si>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</si>
  <si>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</si>
  <si>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</si>
  <si>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</si>
  <si>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</si>
  <si>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</si>
  <si>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</si>
  <si>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</si>
  <si>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</si>
  <si>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</si>
  <si>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</si>
  <si>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</si>
  <si>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</si>
  <si>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</si>
  <si>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</si>
  <si>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</si>
  <si>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</si>
  <si>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</si>
  <si>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44,62</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</si>
  <si>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</si>
  <si>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</si>
  <si>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</si>
  <si>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</si>
  <si>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3,75</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</si>
  <si>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</si>
  <si>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</si>
  <si>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</si>
  <si>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</si>
  <si>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</si>
  <si>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</si>
  <si>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</si>
  <si>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</si>
  <si>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</si>
  <si>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</si>
  <si>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</si>
  <si>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4,33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</si>
  <si>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</si>
  <si>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</si>
  <si>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</si>
  <si>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</si>
  <si>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</si>
  <si>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</si>
  <si>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28,65</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</si>
  <si>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</si>
  <si>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</si>
  <si>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</si>
  <si>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</si>
  <si>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</si>
  <si>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</si>
  <si>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</si>
  <si>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</si>
  <si>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</si>
  <si>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</si>
  <si>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</si>
  <si>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2.424,21</t>
  </si>
  <si>
    <t>CONJUNTO HIDRÁULICO EM AÇO ROSCÁVEL PARA INSTALAÇÃO DE BOMBA, DN SUCÇÃO 50 MM (2") E DN RECALQUE 40 MM (1 1/2"), PARA EDIFICAÇÃO COM 12 PAVIMENTOS - FORNECIMENTO E INSTALAÇÃO. AF_04/2024</t>
  </si>
  <si>
    <t>1.719,55</t>
  </si>
  <si>
    <t>CONJUNTO HIDRÁULICO EM AÇO ROSCÁVEL PARA INSTALAÇÃO DE BOMBA, DN SUCÇÃO 40 MM (1 1/2") E DN RECALQUE 32 MM (1 1/4"), PARA EDIFICAÇÃO COM 8 PAVIMENTOS - FORNECIMENTO E INSTALAÇÃO. AF_04/2024</t>
  </si>
  <si>
    <t>1.346,57</t>
  </si>
  <si>
    <t>CONJUNTO HIDRÁULICO EM AÇO ROSCÁVEL PARA INSTALAÇÃO DE BOMBA, DN SUCÇÃO 32 MM (1 1/4") E DN RECALQUE 25 MM (1"), PARA EDIFICAÇÃO COM 4 PAVIMENTOS - FORNECIMENTO E INSTALAÇÃO. AF_04/2024</t>
  </si>
  <si>
    <t>1.128,51</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</si>
  <si>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</si>
  <si>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</si>
  <si>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</si>
  <si>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</si>
  <si>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</si>
  <si>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1.664,22</t>
  </si>
  <si>
    <t>1.718,42</t>
  </si>
  <si>
    <t>1.091,14</t>
  </si>
  <si>
    <t>1.374,02</t>
  </si>
  <si>
    <t>1.745,38</t>
  </si>
  <si>
    <t>1.221,87</t>
  </si>
  <si>
    <t>132,81</t>
  </si>
  <si>
    <t>1.971,94</t>
  </si>
  <si>
    <t>3.456,15</t>
  </si>
  <si>
    <t>2.108,14</t>
  </si>
  <si>
    <t>140,17</t>
  </si>
  <si>
    <t>2.889,60</t>
  </si>
  <si>
    <t>143,66</t>
  </si>
  <si>
    <t>180,01</t>
  </si>
  <si>
    <t>9.874,88</t>
  </si>
  <si>
    <t>190,36</t>
  </si>
  <si>
    <t>68,32</t>
  </si>
  <si>
    <t>83,55</t>
  </si>
  <si>
    <t>207,22</t>
  </si>
  <si>
    <t>3.584,23</t>
  </si>
  <si>
    <t>5.927,73</t>
  </si>
  <si>
    <t>7.870,41</t>
  </si>
  <si>
    <t>7.953,15</t>
  </si>
  <si>
    <t>11.959,89</t>
  </si>
  <si>
    <t>104767</t>
  </si>
  <si>
    <t>FURO MECANIZADO EM ALVENARIA, PARA INSTALAÇÕES HIDRÁULICAS, DIÂMETROS MENORES OU IGUAIS A 40 MM. AF_09/2023</t>
  </si>
  <si>
    <t>104769</t>
  </si>
  <si>
    <t>FURO MECANIZADO EM ALVENARIA, PARA INSTALAÇÕES HIDRÁULICAS, DIÂMETROS MAIORES QUE 40 MM E MENORES OU IGUAIS A 75 MM. AF_09/2023</t>
  </si>
  <si>
    <t>104771</t>
  </si>
  <si>
    <t>FURO MECANIZADO EM ALVENARIA, PARA INSTALAÇÕES HIDRÁULICAS, DIÂMETROS MAIORES QUE 75 MM E MENORES OU IGUAIS A 100 MM. AF_09/2023</t>
  </si>
  <si>
    <t>104773</t>
  </si>
  <si>
    <t>FURO MECANIZADO EM CONCRETO, COM PERFURATRIZ, PARA INSTALAÇÕES HIDRÁULICAS, DIÂMETROS MENORES OU IGUAIS A 40 MM. AF_09/2023</t>
  </si>
  <si>
    <t>2,06</t>
  </si>
  <si>
    <t>104775</t>
  </si>
  <si>
    <t>FURO MECANIZADO EM CONCRETO, COM PERFURATRIZ, PARA INSTALAÇÕES HIDRÁULICAS, DIÂMETROS MAIORES QUE 40 MM E MENORES OU IGUAIS A 75 MM. AF_09/2023</t>
  </si>
  <si>
    <t>104777</t>
  </si>
  <si>
    <t>FURO MECANIZADO EM CONCRETO, COM PERFURATRIZ, PARA INSTALAÇÕES HIDRÁULICAS, DIÂMETROS MAIORES QUE 75 MM E MENORES OU IGUAIS A 150 MM. AF_09/2023</t>
  </si>
  <si>
    <t>104779</t>
  </si>
  <si>
    <t>RASGO LINEAR MECANIZADO EM ALVENARIA, PARA RAMAIS/ DISTRIBUIÇÃO DE INSTALAÇÕES HIDRÁULICAS, DIÂMETROS MENORES OU IGUAIS A 40 MM. AF_09/2023</t>
  </si>
  <si>
    <t>104781</t>
  </si>
  <si>
    <t>RASGO LINEAR MECANIZADO EM ALVENARIA, PARA RAMAIS/ DISTRIBUIÇÃO DE INSTALAÇÕES HIDRÁULICAS, DIÂMETROS MAIORES QUE 40 MM E MENORES OU IGUAIS A 75 MM. AF_09/2023</t>
  </si>
  <si>
    <t>104782</t>
  </si>
  <si>
    <t>PASSANTE TIPO PEÇA EM FÔRMA DE MADEIRA, FIXADO EM LAJE, PARA PASSAGEM DE NO MÁXIMO 5 TUBOS DE 50 MM DE DIÂMETRO. AF_09/2023</t>
  </si>
  <si>
    <t>73,25</t>
  </si>
  <si>
    <t>104783</t>
  </si>
  <si>
    <t>PASSANTE TIPO TUBO COM DIÂMETRO DE 50 MM, FIXADO EM LAJE, PARA PASSAGEM DE TUBULAÇÕES COM NO MÁXIMO 40 MM DE DIÂMETRO. AF_09/2023</t>
  </si>
  <si>
    <t>104784</t>
  </si>
  <si>
    <t>PASSANTE TIPO TUBO COM DIÂMETRO DE 150 MM, FIXADO EM LAJE, PARA PASSAGEM DE TUBULAÇÕES COM NO MÁXIMO 100 MM DE DIÂMETRO. AF_09/2023</t>
  </si>
  <si>
    <t>104786</t>
  </si>
  <si>
    <t>RASGO LINEAR MECANIZADO EM CONCRETO, PARA RAMAIS/ DISTRIBUIÇÃO DE INSTALAÇÕES HIDRÁULICAS, DIÂMETROS MENORES OU IGUAIS A 40 MM. AF_09/2023</t>
  </si>
  <si>
    <t>104787</t>
  </si>
  <si>
    <t>RASGO LINEAR MECANIZADO EM CONCRETO, PARA RAMAIS/ DISTRIBUIÇÃO DE INSTALAÇÕES HIDRÁULICAS, DIÂMETROS MAIORES QUE 40 MM E MENORES OU IGUAIS A 75 MM. AF_09/2023</t>
  </si>
  <si>
    <t>104788</t>
  </si>
  <si>
    <t>RASGO LINEAR MECANIZADO EM CONCRETO, PARA RAMAIS/ DISTRIBUIÇÃO DE INSTALAÇÕES HIDRÁULICAS, DIÂMETROS MAIORES QUE 75 MM E MENORES OU IGUAIS A 100 MM. AF_09/2023</t>
  </si>
  <si>
    <t>11,33</t>
  </si>
  <si>
    <t>33,82</t>
  </si>
  <si>
    <t>7,66</t>
  </si>
  <si>
    <t>21,88</t>
  </si>
  <si>
    <t>9,90</t>
  </si>
  <si>
    <t>14,67</t>
  </si>
  <si>
    <t>182,50</t>
  </si>
  <si>
    <t>154,19</t>
  </si>
  <si>
    <t>283,21</t>
  </si>
  <si>
    <t>45,36</t>
  </si>
  <si>
    <t>74,32</t>
  </si>
  <si>
    <t>84,99</t>
  </si>
  <si>
    <t>54,49</t>
  </si>
  <si>
    <t>99,07</t>
  </si>
  <si>
    <t>104947</t>
  </si>
  <si>
    <t>DRAGAGEM DE MATERIAIS DE 1A CATEGORIA E COMPOSTOS ORGÂNICOS E INORGÂNICOS COM RETROESCAVADEIRA (CAÇAMBA: 0,26 M3/88 HP). AF_03/2024</t>
  </si>
  <si>
    <t>104948</t>
  </si>
  <si>
    <t>DRAGAGEM DE MATERIAIS DE 1A CATEGORIA E COMPOSTOS ORGÂNICOS E INORGÂNICOS COM ESCAVADEIRA HIDRÁULICA (CAÇAMBA: 0,80 M3/111 HP). AF_03/2024</t>
  </si>
  <si>
    <t>104949</t>
  </si>
  <si>
    <t>DRAGAGEM DE MATERIAIS DE 1A CATEGORIA E COMPOSTOS ORGÂNICOS E INORGÂNICOS COM ESCAVADEIRA HIDRÁULICA DE LONGO ALCANCE (CAÇAMBA: 0,52 M3/155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</si>
  <si>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</si>
  <si>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</si>
  <si>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</si>
  <si>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136,90</t>
  </si>
  <si>
    <t>ESCAVAÇÃO MANUAL PARA BLOCO DE COROAMENTO OU SAPATA (INCLUINDO ESCAVAÇÃO PARA COLOCAÇÃO DE FÔRMAS). AF_01/2024</t>
  </si>
  <si>
    <t>90,67</t>
  </si>
  <si>
    <t>ESCAVAÇÃO MECANIZADA PARA VIGA BALDRAME OU SAPATA CORRIDA COM MINI-ESCAVADEIRA (SEM ESCAVAÇÃO PARA COLOCAÇÃO DE FÔRMAS). AF_01/2024</t>
  </si>
  <si>
    <t>149,23</t>
  </si>
  <si>
    <t>ESCAVAÇÃO MECANIZADA PARA VIGA BALDRAME OU SAPATA CORRIDA COM MINI-ESCAVADEIRA (INCLUINDO ESCAVAÇÃO PARA COLOCAÇÃO DE FÔRMAS). AF_01/2024</t>
  </si>
  <si>
    <t>ESCAVAÇÃO MANUAL PARA VIGA BALDRAME OU SAPATA CORRIDA (SEM ESCAVAÇÃO PARA COLOCAÇÃO DE FÔRMAS). AF_01/2024</t>
  </si>
  <si>
    <t>195,61</t>
  </si>
  <si>
    <t>ESCAVAÇÃO MANUAL PARA VIGA BALDRAME OU SAPATA CORRIDA (INCLUINDO ESCAVAÇÃO PARA COLOCAÇÃO DE FÔRMAS). AF_01/2024</t>
  </si>
  <si>
    <t>99,81</t>
  </si>
  <si>
    <t>FABRICAÇÃO, MONTAGEM E DESMONTAGEM DE FÔRMA PARA BLOCO DE COROAMENTO, EM MADEIRA SERRADA, E=25 MM, 1 UTILIZAÇÃO. AF_01/2024</t>
  </si>
  <si>
    <t>136,80</t>
  </si>
  <si>
    <t>4,47</t>
  </si>
  <si>
    <t>15,41</t>
  </si>
  <si>
    <t>13,30</t>
  </si>
  <si>
    <t>19,88</t>
  </si>
  <si>
    <t>18,57</t>
  </si>
  <si>
    <t>14,90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</si>
  <si>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</si>
  <si>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</si>
  <si>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10,99</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</si>
  <si>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</si>
  <si>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</si>
  <si>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</si>
  <si>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</si>
  <si>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</si>
  <si>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</si>
  <si>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</si>
  <si>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</si>
  <si>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</si>
  <si>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17,91</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</si>
  <si>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</si>
  <si>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</si>
  <si>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</si>
  <si>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</si>
  <si>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</si>
  <si>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</si>
  <si>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</si>
  <si>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</si>
  <si>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28,78</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</si>
  <si>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</si>
  <si>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</si>
  <si>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</si>
  <si>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</si>
  <si>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</si>
  <si>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</si>
  <si>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</si>
  <si>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</si>
  <si>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</si>
  <si>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</si>
  <si>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</si>
  <si>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</si>
  <si>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</si>
  <si>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</si>
  <si>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</si>
  <si>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</si>
  <si>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16,17</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</si>
  <si>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</si>
  <si>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</si>
  <si>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</si>
  <si>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</si>
  <si>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</si>
  <si>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</si>
  <si>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</si>
  <si>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22,03</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</si>
  <si>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</si>
  <si>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</si>
  <si>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</si>
  <si>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15,57</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</si>
  <si>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</si>
  <si>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</si>
  <si>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</si>
  <si>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24,26</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</si>
  <si>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</si>
  <si>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</si>
  <si>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</si>
  <si>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19,59</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</si>
  <si>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</si>
  <si>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</si>
  <si>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</si>
  <si>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</si>
  <si>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</si>
  <si>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</si>
  <si>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</si>
  <si>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</si>
  <si>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</si>
  <si>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</si>
  <si>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</si>
  <si>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</si>
  <si>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</si>
  <si>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19,81</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</si>
  <si>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</si>
  <si>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</si>
  <si>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</si>
  <si>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</si>
  <si>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</si>
  <si>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</si>
  <si>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</si>
  <si>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</si>
  <si>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</si>
  <si>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161,55</t>
  </si>
  <si>
    <t>DESMONTE DE MATERIAL DE 3ª CATEGORIA (BLOCOS DE ROCHAS OU MATACOS), EM VALA, COM MARTELETE PNEUMÁTICO MANUAL -  EXCLUSIVE RETIRADA, CARGA E TRANSPORTE. AF_03/2021</t>
  </si>
  <si>
    <t>190,39</t>
  </si>
  <si>
    <t>24,98</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</si>
  <si>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</si>
  <si>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</si>
  <si>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</si>
  <si>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</si>
  <si>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</si>
  <si>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</si>
  <si>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</si>
  <si>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</si>
  <si>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</si>
  <si>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</si>
  <si>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</si>
  <si>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</si>
  <si>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</si>
  <si>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</si>
  <si>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</si>
  <si>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</si>
  <si>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</si>
  <si>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</si>
  <si>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</si>
  <si>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</si>
  <si>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</si>
  <si>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</si>
  <si>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</si>
  <si>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</si>
  <si>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</si>
  <si>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</si>
  <si>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</si>
  <si>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</si>
  <si>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</si>
  <si>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</si>
  <si>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</si>
  <si>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</si>
  <si>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</si>
  <si>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11,06</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</si>
  <si>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</si>
  <si>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</si>
  <si>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</si>
  <si>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</si>
  <si>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</si>
  <si>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7,02</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</si>
  <si>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</si>
  <si>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</si>
  <si>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</si>
  <si>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</si>
  <si>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</si>
  <si>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</si>
  <si>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</si>
  <si>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</si>
  <si>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</si>
  <si>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</si>
  <si>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</si>
  <si>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</si>
  <si>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</si>
  <si>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</si>
  <si>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</si>
  <si>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</si>
  <si>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</si>
  <si>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</si>
  <si>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</si>
  <si>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</si>
  <si>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</si>
  <si>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7,53</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</si>
  <si>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</si>
  <si>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</si>
  <si>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</si>
  <si>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</si>
  <si>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</si>
  <si>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6,79</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</si>
  <si>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</si>
  <si>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</si>
  <si>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</si>
  <si>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</si>
  <si>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</si>
  <si>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14,68</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</si>
  <si>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</si>
  <si>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</si>
  <si>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</si>
  <si>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</si>
  <si>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</si>
  <si>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</si>
  <si>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68,65</t>
  </si>
  <si>
    <t>ATERRO MECANIZADO DE VALA COM ESCAVADEIRA HIDRÁULICA (CAPACIDADE DA CAÇAMBA: 0,8 M³/POTÊNCIA: 111 HP), LARGURA ATÉ 2,5 M, PROFUNDIDADE DE 3,0 A 6,0 M, COM SOLO ARGILO-ARENOSO. AF_08/2023</t>
  </si>
  <si>
    <t>65,70</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</si>
  <si>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</si>
  <si>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</si>
  <si>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64,37</t>
  </si>
  <si>
    <t>ATERRO MANUAL DE VALAS COM SOLO ARGILO-ARENOSO. AF_08/2023</t>
  </si>
  <si>
    <t>ATERRO MECANIZADO DE VALA COM ESCAVADEIRA HIDRÁULICA (CAPACIDADE DA CAÇAMBA: 0,8 M³/POTÊNCIA: 111 HP), LARGURA ATÉ 2,5 M, PROFUNDIDADE ATÉ 1,5 M, COM AREIA PARA ATERRO. AF_08/2023</t>
  </si>
  <si>
    <t>85,84</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</si>
  <si>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</si>
  <si>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</si>
  <si>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76,33</t>
  </si>
  <si>
    <t>ATERRO MECANIZADO DE VALA COM RETROESCAVADEIRA (CAPACIDADE DA CAÇAMBA DA RETRO: 0,26 M³/POTÊNCIA: 88 HP), LARGURA ATÉ 1,5 M, PROFUNDIDADE ATÉ 1,5 M, COM AREIA PARA ATERRO. AF_08/2023</t>
  </si>
  <si>
    <t>80,63</t>
  </si>
  <si>
    <t>ATERRO MECANIZADO DE VALA COM RETROESCAVADEIRA (CAPACIDADE DA CAÇAMBA DA RETRO: 0,26 M³/POTÊNCIA: 88 HP), LARGURA ATÉ 1,5 M, PROFUNDIDADE DE 1,5 A 3,0 M, COM AREIA PARA ATERRO. AF_08/2023</t>
  </si>
  <si>
    <t>75,00</t>
  </si>
  <si>
    <t>ATERRO MANUAL DE VALAS COM AREIA PARA ATERRO. AF_08/2023</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</si>
  <si>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</si>
  <si>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</si>
  <si>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105556</t>
  </si>
  <si>
    <t>EXECUÇÃO E COMPACTAÇÃO DE CORPO DE ATERRO DE ATERRO (95% DE ENERGIA DO PROCTOR NORMAL) COM SOLO PREDOMINANTEMENTE ARGILOSO, EM CAMADAS COM ESPESSURA DE 10 CM - EXCLUSIVE ESCAVAÇÃO, CARGA E TRANSPORTE E SOLO. AF_09/2024</t>
  </si>
  <si>
    <t>105557</t>
  </si>
  <si>
    <t>EXECUÇÃO E COMPACTAÇÃO DE CAMADA FINAL DE ATERRO (100% DE ENERGIA DO PROCTOR NORMAL) COM SOLO PREDOMINANTEMENTE ARGILOSO, EM CAMADAS COM ESPESSURA DE 10 CM - EXCLUSIVE ESCAVAÇÃO, CARGA E TRANSPORTE E SOLO. AF_09/2024</t>
  </si>
  <si>
    <t>105558</t>
  </si>
  <si>
    <t>EXECUÇÃO E COMPACTAÇÃO DE CAMADA FINAL DE ATERRO (100% DE ENERGIA DO PROCTOR NORMAL) COM SOLO PREDOMINANTEMENTE ARGILOSO, EM CAMADAS COM ESPESSURA DE 15 CM - EXCLUSIVE ESCAVAÇÃO, CARGA E TRANSPORTE E SOLO. AF_09/2024</t>
  </si>
  <si>
    <t>105559</t>
  </si>
  <si>
    <t>EXECUÇÃO E COMPACTAÇÃO DE CORPO DE ATERRO DE ATERRO (95% DE ENERGIA DO PROCTOR NORMAL) COM SOLO PREDOMINANTEMENTE ARGILOSO, EM CAMADAS COM ESPESSURA DE 20 CM - EXCLUSIVE ESCAVAÇÃO, CARGA E TRANSPORTE E SOLO. AF_09/2024</t>
  </si>
  <si>
    <t>105560</t>
  </si>
  <si>
    <t>EXECUÇÃO E COMPACTAÇÃO DE CAMADA FINAL DE ATERRO (100% DE ENERGIA DO PROCTOR NORMAL) COM SOLO PREDOMINANTEMENTE ARGILOSO, EM CAMADAS COM ESPESSURA DE 20 CM - EXCLUSIVE ESCAVAÇÃO, CARGA E TRANSPORTE E SOLO. AF_09/2024</t>
  </si>
  <si>
    <t>105561</t>
  </si>
  <si>
    <t>EXECUÇÃO E COMPACTAÇÃO DE CORPO DE ATERRO DE ATERRO (95% DE ENERGIA DO PROCTOR NORMAL) COM SOLO PREDOMINANTEMENTE ARENOSO, EM CAMADAS COM ESPESSURA DE 10 CM - EXCLUSIVE ESCAVAÇÃO, CARGA E TRANSPORTE E SOLO. AF_09/2024</t>
  </si>
  <si>
    <t>105562</t>
  </si>
  <si>
    <t>EXECUÇÃO E COMPACTAÇÃO DE CAMADA FINAL DE ATERRO (100% DE ENERGIA DO PROCTOR NORMAL) COM SOLO PREDOMINANTEMENTE ARENOSO, EM CAMADAS COM ESPESSURA DE 10 CM - EXCLUSIVE ESCAVAÇÃO, CARGA E TRANSPORTE E SOLO. AF_09/2024</t>
  </si>
  <si>
    <t>105563</t>
  </si>
  <si>
    <t>EXECUÇÃO E COMPACTAÇÃO DE CAMADA FINAL DE ATERRO (100% DE ENERGIA DO PROCTOR NORMAL) COM SOLO PREDOMINANTEMENTE ARENOSO, EM CAMADAS COM ESPESSURA DE 15 CM - EXCLUSIVE ESCAVAÇÃO, CARGA E TRANSPORTE E SOLO. AF_09/2024</t>
  </si>
  <si>
    <t>105564</t>
  </si>
  <si>
    <t>EXECUÇÃO E COMPACTAÇÃO DE CORPO DE ATERRO (95% DE ENERGIA DO PROCTOR NORMAL) COM SOLO PREDOMINANTEMENTE ARENOSO, EM CAMADAS COM ESPESSURA DE 20 CM - EXCLUSIVE ESCAVAÇÃO, CARGA E TRANSPORTE E SOLO. AF_09/2024</t>
  </si>
  <si>
    <t>105565</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</si>
  <si>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</si>
  <si>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</si>
  <si>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</si>
  <si>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</si>
  <si>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</si>
  <si>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</si>
  <si>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</si>
  <si>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23,58</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</si>
  <si>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</si>
  <si>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</si>
  <si>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</si>
  <si>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REATERRO MANUAL DE VALAS, COM COMPACTADOR DE SOLOS DE PERCUSSÃO. AF_08/2023</t>
  </si>
  <si>
    <t>104728</t>
  </si>
  <si>
    <t>REATERRO MECANIZADO DE VALA COM ESCAVADEIRA HIDRÁULICA (CAPACIDADE DA CAÇAMBA: 0,8 M³/POTÊNCIA: 111 HP), LARGURA DE 1,5 A 2,5 M, PROFUNDIDADE ATÉ 1,5 M, COM SOLO (SEM SUBSTITUIÇÃO) DE 1ª CATEGORIA, COM PLACA VIBRATÓRIA. AF_08/2023</t>
  </si>
  <si>
    <t>104729</t>
  </si>
  <si>
    <t>REATERRO MECANIZADO DE VALA COM ESCAVADEIRA HIDRÁULICA (CAPACIDADE DA CAÇAMBA: 0,8 M³/POTÊNCIA: 111 HP), LARGURA ATÉ 1,5 M, PROFUNDIDADE DE 1,5 A 3,0 M, COM SOLO (SEM SUBSTITUIÇÃO) DE 1ª CATEGORIA, COM PLACA VIBRATÓRIA. AF_08/2023</t>
  </si>
  <si>
    <t>104730</t>
  </si>
  <si>
    <t>REATERRO MECANIZADO DE VALA COM ESCAVADEIRA HIDRÁULICA (CAPACIDADE DA CAÇAMBA: 0,8 M³/POTÊNCIA: 111 HP), LARGURA DE 1,5 A 2,5 M, PROFUNDIDADE DE 1,5 A 3,0 M, COM SOLO (SEM SUBSTITUIÇÃO) DE 1ª CATEGORIA, COM PLACA VIBRATÓRIA. AF_08/2023</t>
  </si>
  <si>
    <t>104731</t>
  </si>
  <si>
    <t>REATERRO MECANIZADO DE VALA COM ESCAVADEIRA HIDRÁULICA (CAPACIDADE DA CAÇAMBA: 0,8 M³/POTÊNCIA: 111 HP), LARGURA ATÉ 1,5 M, PROFUNDIDADE DE 3,0 A 6,0 M, COM SOLO (SEM SUBSTITUIÇÃO) DE 1ª CATEGORIA, COM PLACA VIBRATÓRIA. AF_08/2023</t>
  </si>
  <si>
    <t>104732</t>
  </si>
  <si>
    <t>REATERRO MECANIZADO DE VALA COM ESCAVADEIRA HIDRÁULICA (CAPACIDADE DA CAÇAMBA: 0,8 M³/POTÊNCIA: 111 HP), LARGURA DE 1,5 A 2,5 M, PROFUNDIDADE DE 3,0 A 6,0 M, COM SOLO (SEM SUBSTITUIÇÃO) DE 1ª CATEGORIA, COM PLACA VIBRATÓRIA. AF_08/2023</t>
  </si>
  <si>
    <t>104733</t>
  </si>
  <si>
    <t>REATERRO MECANIZADO DE VALA COM RETROESCAVADEIRA (CAPACIDADE   DA   CAÇAMBA   DA RETRO: 0,26 M³/POTÊNCIA: 88 HP), LARGURA ATÉ 0,8 M, PROFUNDIDADE ATÉ 1,5 M, COM SOLO (SEM SUBSTITUIÇÃO) DE 1ª CATEGORIA, COM PLACA VIBRATÓRIA. AF_08/2023</t>
  </si>
  <si>
    <t>104734</t>
  </si>
  <si>
    <t>REATERRO MECANIZADO DE VALA COM RETROESCAVADEIRA (CAPACIDADE   DA   CAÇAMBA   DA RETRO: 0,26 M³/POTÊNCIA: 88 HP), LARGURA DE 0,8 A 1,5 M, PROFUNDIDADE ATÉ 1,5 M, COM SOLO (SEM SUBSTITUIÇÃO) DE 1ª CATEGORIA, COM PLACA VIBRATÓRIA. AF_08/2023</t>
  </si>
  <si>
    <t>104735</t>
  </si>
  <si>
    <t>REATERRO MECANIZADO DE VALA COM RETROESCAVADEIRA (CAPACIDADE   DA   CAÇAMBA   DA RETRO: 0,26 M³/POTÊNCIA: 88 HP), LARGURA ATÉ 0,8 M, PROFUNDIDADE DE 1,5 A 3,0 M, COM SOLO (SEM SUBSTITUIÇÃO) DE 1ª CATEGORIA, COM PLACA VIBRATÓRIA. AF_08/2023</t>
  </si>
  <si>
    <t>104736</t>
  </si>
  <si>
    <t>REATERRO MECANIZADO DE VALA COM RETROESCAVADEIRA (CAPACIDADE   DA   CAÇAMBA   DA RETRO: 0,26 M³/POTÊNCIA: 88 HP), LARGURA DE 0,8 A 1,5 M, PROFUNDIDADE DE 1,5 A 3,0 M, COM SOLO (SEM SUBSTITUIÇÃO) DE 1ª CATEGORIA, COM PLACA VIBRATÓRIA. AF_08/2023</t>
  </si>
  <si>
    <t>104737</t>
  </si>
  <si>
    <t>REATERRO MANUAL DE VALAS, COM PLACA VIBRATÓRIA. AF_08/2023</t>
  </si>
  <si>
    <t>104738</t>
  </si>
  <si>
    <t>ATERRO MECANIZADO DE VALA COM MINICARREGADEIRA, COM SOLO ARGILO-ARENOSO. AF_08/2023</t>
  </si>
  <si>
    <t>79,41</t>
  </si>
  <si>
    <t>104739</t>
  </si>
  <si>
    <t>ATERRO MECANIZADO DE VALA COM MINICARREGADEIRA, COM AREIA PARA ATERRO. AF_08/2023</t>
  </si>
  <si>
    <t>90,04</t>
  </si>
  <si>
    <t>104740</t>
  </si>
  <si>
    <t>REATERRO MECANIZADO DE VALA COM MINICARREGADEIRA, COM COMPACTADOR DE SOLOS DE PERCUSSÃO. AF_08/2023</t>
  </si>
  <si>
    <t>104741</t>
  </si>
  <si>
    <t>REATERRO MECANIZADO DE VALA COM MINICARREGADEIRA, COM PLACA VIBRATÓRIA. AF_08/2023</t>
  </si>
  <si>
    <t>104742</t>
  </si>
  <si>
    <t>COMPACTAÇÃO DE VALAS COM ROLO COMPRESSOR. AF_08/2023</t>
  </si>
  <si>
    <t>2,44</t>
  </si>
  <si>
    <t>219,86</t>
  </si>
  <si>
    <t>269,20</t>
  </si>
  <si>
    <t>195,20</t>
  </si>
  <si>
    <t>244,55</t>
  </si>
  <si>
    <t>195,74</t>
  </si>
  <si>
    <t>193,84</t>
  </si>
  <si>
    <t>155,83</t>
  </si>
  <si>
    <t>135,77</t>
  </si>
  <si>
    <t>61,43</t>
  </si>
  <si>
    <t>62,51</t>
  </si>
  <si>
    <t>82,74</t>
  </si>
  <si>
    <t>96,25</t>
  </si>
  <si>
    <t>97,70</t>
  </si>
  <si>
    <t>92,87</t>
  </si>
  <si>
    <t>82,78</t>
  </si>
  <si>
    <t>83,81</t>
  </si>
  <si>
    <t>116,94</t>
  </si>
  <si>
    <t>118,03</t>
  </si>
  <si>
    <t>142,56</t>
  </si>
  <si>
    <t>144,47</t>
  </si>
  <si>
    <t>103344</t>
  </si>
  <si>
    <t>ALVENARIA DE VEDAÇÃO DE BLOCOS CERÂMICOS FURADOS NA VERTICAL DE 11,5X19X29 CM (ESPESSURA 11,5 CM) E ARGAMASSA DE ASSENTAMENTO COM PREPARO EM BETONEIRA. AF_12/2021</t>
  </si>
  <si>
    <t>103345</t>
  </si>
  <si>
    <t>ALVENARIA DE VEDAÇÃO DE BLOCOS CERÂMICOS FURADOS NA VERTICAL DE 11,5X19X29 CM (ESPESSURA 11,5 CM) E ARGAMASSA DE ASSENTAMENTO COM PREPARO MANUAL. AF_12/2021</t>
  </si>
  <si>
    <t>103346</t>
  </si>
  <si>
    <t>ALVENARIA DE VEDAÇÃO DE BLOCOS CERÂMICOS FURADOS NA VERTICAL DE 14X19X29 CM (ESPESSURA 14 CM) E ARGAMASSA DE ASSENTAMENTO COM PREPARO EM BETONEIRA. AF_12/2021</t>
  </si>
  <si>
    <t>93,62</t>
  </si>
  <si>
    <t>103347</t>
  </si>
  <si>
    <t>ALVENARIA DE VEDAÇÃO DE BLOCOS CERÂMICOS FURADOS NA VERTICAL DE 14X19X29 CM (ESPESSURA 14 CM) E ARGAMASSA DE ASSENTAMENTO COM PREPARO MANUAL. AF_12/2021</t>
  </si>
  <si>
    <t>94,98</t>
  </si>
  <si>
    <t>103348</t>
  </si>
  <si>
    <t>ALVENARIA DE VEDAÇÃO DE BLOCOS CERÂMICOS FURADOS NA VERTICAL DE 11,5X19X39 CM (ESPESSURA 11,5 CM) E ARGAMASSA DE ASSENTAMENTO COM PREPARO EM BETONEIRA. AF_12/2021</t>
  </si>
  <si>
    <t>72,18</t>
  </si>
  <si>
    <t>103349</t>
  </si>
  <si>
    <t>ALVENARIA DE VEDAÇÃO DE BLOCOS CERÂMICOS FURADOS NA VERTICAL DE 11,5X19X39 CM (ESPESSURA 11,5 CM) E ARGAMASSA DE ASSENTAMENTO COM PREPARO MANUAL. AF_12/2021</t>
  </si>
  <si>
    <t>73,34</t>
  </si>
  <si>
    <t>172,49</t>
  </si>
  <si>
    <t>173,89</t>
  </si>
  <si>
    <t>103352</t>
  </si>
  <si>
    <t>ALVENARIA DE VEDAÇÃO DE BLOCOS CERÂMICOS FURADOS NA HORIZONTAL DE 9X14X24 CM (ESPESSURA 9 CM) E ARGAMASSA DE ASSENTAMENTO COM PREPARO EM BETONEIRA. AF_12/2021</t>
  </si>
  <si>
    <t>101,26</t>
  </si>
  <si>
    <t>103353</t>
  </si>
  <si>
    <t>ALVENARIA DE VEDAÇÃO DE BLOCOS CERÂMICOS FURADOS NA HORIZONTAL DE 9X14X24 CM (ESPESSURA 9 CM) E ARGAMASSA DE ASSENTAMENTO COM PREPARO MANUAL. AF_12/2021</t>
  </si>
  <si>
    <t>102,27</t>
  </si>
  <si>
    <t>103354</t>
  </si>
  <si>
    <t>ALVENARIA DE VEDAÇÃO DE BLOCOS CERÂMICOS FURADOS NA HORIZONTAL DE 11,5X14X24 CM (ESPESSURA 11,5 CM) E ARGAMASSA DE ASSENTAMENTO COM PREPARO EM BETONEIRA. AF_12/2021</t>
  </si>
  <si>
    <t>103355</t>
  </si>
  <si>
    <t>ALVENARIA DE VEDAÇÃO DE BLOCOS CERÂMICOS FURADOS NA HORIZONTAL DE 11,5X14X24 CM (ESPESSURA 11,5 CM) E ARGAMASSA DE ASSENTAMENTO COM PREPARO MANUAL. AF_12/2021</t>
  </si>
  <si>
    <t>89,65</t>
  </si>
  <si>
    <t>62,40</t>
  </si>
  <si>
    <t>63,20</t>
  </si>
  <si>
    <t>103358</t>
  </si>
  <si>
    <t>ALVENARIA DE VEDAÇÃO DE BLOCOS CERÂMICOS FURADOS NA HORIZONTAL DE 11,5X19X29 CM (ESPESSURA 11,5 CM) E ARGAMASSA DE ASSENTAMENTO COM PREPARO EM BETONEIRA. AF_12/2021</t>
  </si>
  <si>
    <t>70,40</t>
  </si>
  <si>
    <t>103359</t>
  </si>
  <si>
    <t>ALVENARIA DE VEDAÇÃO DE BLOCOS CERÂMICOS FURADOS NA HORIZONTAL DE 11,5X19X29 CM (ESPESSURA 11,5 CM) E ARGAMASSA DE ASSENTAMENTO COM PREPARO MANUAL. AF_12/2021</t>
  </si>
  <si>
    <t>71,27</t>
  </si>
  <si>
    <t>103360</t>
  </si>
  <si>
    <t>ALVENARIA DE VEDAÇÃO DE BLOCOS CERÂMICOS FURADOS NA HORIZONTAL DE 14X19X29 CM (ESPESSURA 14 CM) E ARGAMASSA DE ASSENTAMENTO COM PREPARO EM BETONEIRA. AF_12/2021</t>
  </si>
  <si>
    <t>103361</t>
  </si>
  <si>
    <t>ALVENARIA DE VEDAÇÃO DE BLOCOS CERÂMICOS FURADOS NA HORIZONTAL DE 14X19X29 CM (ESPESSURA 14 CM) E ARGAMASSA DE ASSENTAMENTO COM PREPARO MANUAL. AF_12/2021</t>
  </si>
  <si>
    <t>103362</t>
  </si>
  <si>
    <t>ALVENARIA DE VEDAÇÃO DE BLOCOS CERÂMICOS FURADOS NA HORIZONTAL DE 19X19X29 CM (ESPESSURA 19 CM) E ARGAMASSA DE ASSENTAMENTO COM PREPARO EM BETONEIRA. AF_12/2021</t>
  </si>
  <si>
    <t>103363</t>
  </si>
  <si>
    <t>ALVENARIA DE VEDAÇÃO DE BLOCOS CERÂMICOS FURADOS NA HORIZONTAL DE 19X19X29 CM (ESPESSURA 19 CM) E ARGAMASSA DE ASSENTAMENTO COM PREPARO MANUAL. AF_12/2021</t>
  </si>
  <si>
    <t>102,03</t>
  </si>
  <si>
    <t>103364</t>
  </si>
  <si>
    <t>ALVENARIA DE VEDAÇÃO DE BLOCOS CERÂMICOS FURADOS NA HORIZONTAL DE 9X19X39 CM (ESPESSURA 9 CM) E ARGAMASSA DE ASSENTAMENTO COM PREPARO EM BETONEIRA. AF_12/2021</t>
  </si>
  <si>
    <t>52,41</t>
  </si>
  <si>
    <t>103365</t>
  </si>
  <si>
    <t>ALVENARIA DE VEDAÇÃO DE BLOCOS CERÂMICOS FURADOS NA HORIZONTAL DE 9X19X39 CM (ESPESSURA 9 CM) E ARGAMASSA DE ASSENTAMENTO COM PREPARO MANUAL. AF_12/2021</t>
  </si>
  <si>
    <t>103366</t>
  </si>
  <si>
    <t>ALVENARIA DE VEDAÇÃO DE BLOCOS CERÂMICOS FURADOS NA HORIZONTAL DE 11,5X19X39 CM (ESPESSURA 11,5 CM) E ARGAMASSA DE ASSENTAMENTO COM PREPARO EM BETONEIRA. AF_12/2021</t>
  </si>
  <si>
    <t>62,64</t>
  </si>
  <si>
    <t>103367</t>
  </si>
  <si>
    <t>ALVENARIA DE VEDAÇÃO DE BLOCOS CERÂMICOS FURADOS NA HORIZONTAL DE 11,5X19X39 CM (ESPESSURA 11,5 CM) E ARGAMASSA DE ASSENTAMENTO COM PREPARO MANUAL. AF_12/2021</t>
  </si>
  <si>
    <t>103368</t>
  </si>
  <si>
    <t>ALVENARIA DE VEDAÇÃO DE BLOCOS CERÂMICOS FURADOS NA HORIZONTAL DE 14X19X39 CM (ESPESSURA 14 CM) E ARGAMASSA DE ASSENTAMENTO COM PREPARO EM BETONEIRA. AF_12/2021</t>
  </si>
  <si>
    <t>70,64</t>
  </si>
  <si>
    <t>103369</t>
  </si>
  <si>
    <t>ALVENARIA DE VEDAÇÃO DE BLOCOS CERÂMICOS FURADOS NA HORIZONTAL DE 14X19X39 CM (ESPESSURA 14 CM) E ARGAMASSA DE ASSENTAMENTO COM PREPARO MANUAL. AF_12/2021</t>
  </si>
  <si>
    <t>71,63</t>
  </si>
  <si>
    <t>103370</t>
  </si>
  <si>
    <t>ALVENARIA DE VEDAÇÃO DE BLOCOS CERÂMICOS FURADOS NA HORIZONTAL DE 19X19X39 CM (ESPESSURA 19 CM) E ARGAMASSA DE ASSENTAMENTO COM PREPARO EM BETONEIRA. AF_12/2021</t>
  </si>
  <si>
    <t>103371</t>
  </si>
  <si>
    <t>ALVENARIA DE VEDAÇÃO DE BLOCOS CERÂMICOS FURADOS NA HORIZONTAL DE 19X19X39 CM (ESPESSURA 19 CM) E ARGAMASSA DE ASSENTAMENTO COM PREPARO MANUAL. AF_12/2021</t>
  </si>
  <si>
    <t>91,58</t>
  </si>
  <si>
    <t>75,38</t>
  </si>
  <si>
    <t>76,59</t>
  </si>
  <si>
    <t>82,63</t>
  </si>
  <si>
    <t>83,98</t>
  </si>
  <si>
    <t>86,21</t>
  </si>
  <si>
    <t>99,73</t>
  </si>
  <si>
    <t>63,26</t>
  </si>
  <si>
    <t>82,88</t>
  </si>
  <si>
    <t>156,33</t>
  </si>
  <si>
    <t>79,96</t>
  </si>
  <si>
    <t>80,87</t>
  </si>
  <si>
    <t>104,29</t>
  </si>
  <si>
    <t>126,06</t>
  </si>
  <si>
    <t>88,94</t>
  </si>
  <si>
    <t>89,85</t>
  </si>
  <si>
    <t>116,49</t>
  </si>
  <si>
    <t>117,55</t>
  </si>
  <si>
    <t>141,76</t>
  </si>
  <si>
    <t>143,09</t>
  </si>
  <si>
    <t>120,93</t>
  </si>
  <si>
    <t>114,48</t>
  </si>
  <si>
    <t>121,93</t>
  </si>
  <si>
    <t>ALVENARIA DE BLOCOS DE CONCRETO ESTRUTURAL 14X19X29 CM (ESPESSURA 14 CM), FBK = 14,0 MPA, UTILIZANDO PALHETA. AF_10/2022</t>
  </si>
  <si>
    <t>144,64</t>
  </si>
  <si>
    <t>163,60</t>
  </si>
  <si>
    <t>240,42</t>
  </si>
  <si>
    <t>662,22</t>
  </si>
  <si>
    <t>672,51</t>
  </si>
  <si>
    <t>PAREDE COM SISTEMA EM CHAPAS DE GESSO PARA DRYWALL, USO INTERNO, COM DUAS FACES SIMPLES E ESTRUTURA METÁLICA COM GUIAS SIMPLES, SEM VÃOS. AF_07/2023_PS</t>
  </si>
  <si>
    <t>93,00</t>
  </si>
  <si>
    <t>PAREDE COM SISTEMA EM CHAPAS DE GESSO PARA DRYWALL, USO INTERNO, COM DUAS FACES SIMPLES E ESTRUTURA METÁLICA COM GUIAS SIMPLES PARA PAREDES COM ÁREA LÍQUIDA MAIOR OU IGUAL A 6 M2, COM VÃOS. AF_07/2023_PS</t>
  </si>
  <si>
    <t>103,27</t>
  </si>
  <si>
    <t>PAREDE COM SISTEMA EM CHAPAS DE GESSO PARA DRYWALL, USO INTERNO, COM DUAS FACES SIMPLES E ESTRUTURA METÁLICA COM GUIAS DUPLAS, SEM VÃOS. AF_07/2023_PS</t>
  </si>
  <si>
    <t>118,34</t>
  </si>
  <si>
    <t>PAREDE COM SISTEMA EM CHAPAS DE GESSO PARA DRYWALL, USO INTERNO, COM DUAS FACES SIMPLES E ESTRUTURA METÁLICA COM GUIAS DUPLAS PARA PAREDES COM ÁREA LÍQUIDA MAIOR OU IGUAL A 6 M2, COM VÃOS. AF_07/2023_PS</t>
  </si>
  <si>
    <t>137,65</t>
  </si>
  <si>
    <t>PAREDE COM SISTEMA EM CHAPAS DE GESSO PARA DRYWALL, USO INTERNO, COM UMA FACE SIMPLES E OUTRA FACE DUPLA E ESTRUTURA METÁLICA COM GUIAS SIMPLES, SEM VÃOS. AF_07/2023_PS</t>
  </si>
  <si>
    <t>121,81</t>
  </si>
  <si>
    <t>PAREDE COM SISTEMA EM CHAPAS DE GESSO PARA DRYWALL, USO INTERNO, COM UMA FACE SIMPLES E OUTRA FACE DUPLA E ESTRUTURA METÁLICA COM GUIAS SIMPLES PARA PAREDES COM ÁREA LÍQUIDA MAIOR OU IGUAL A 6 M2, COM VÃOS. AF_07/2023_PS</t>
  </si>
  <si>
    <t>132,72</t>
  </si>
  <si>
    <t>PAREDE COM SISTEMA EM CHAPAS DE GESSO PARA DRYWALL, USO INTERNO COM UMA FACE SIMPLES E OUTRA FACE DUPLA E ESTRUTURA METÁLICA COM GUIAS DUPLAS, SEM VÃOS. AF_07/2023_PS</t>
  </si>
  <si>
    <t>147,15</t>
  </si>
  <si>
    <t>PAREDE COM SISTEMA EM CHAPAS DE GESSO PARA DRYWALL, USO INTERNO, COM UMA FACE SIMPLES E OUTRA FACE DUPLA E   ESTRUTURA METÁLICA COM GUIAS DUPLAS PARA PAREDES COM ÁREA LÍQUIDA MAIOR OU IGUAL A 6 M2, COM VÃOS. AF_07/2023_PS</t>
  </si>
  <si>
    <t>167,13</t>
  </si>
  <si>
    <t>PAREDE COM SISTEMA EM CHAPAS DE GESSO PARA DRYWALL, USO INTERNO, COM DUAS FACES DUPLAS E ESTRUTURA METÁLICA COM GUIAS SIMPLES, SEM VÃOS. AF_07/2023_PS</t>
  </si>
  <si>
    <t>150,64</t>
  </si>
  <si>
    <t>PAREDE COM SISTEMA EM CHAPAS DE GESSO PARA DRYWALL, USO INTERNO, COM DUAS FACES DUPLAS E ESTRUTURA METÁLICA COM GUIAS SIMPLES PARA PAREDES COM ÁREA LÍQUIDA MAIOR OU IGUAL A 6 M2, COM VÃOS. AF_07/2023_PS</t>
  </si>
  <si>
    <t>162,19</t>
  </si>
  <si>
    <t>PAREDE COM SISTEMA EM CHAPAS DE GESSO PARA DRYWALL, USO INTERNO COM DUAS FACES DUPLAS E ESTRUTURA METÁLICA COM GUIAS DUPLAS, SEM VÃOS. AF_07/2023_PS</t>
  </si>
  <si>
    <t>176,01</t>
  </si>
  <si>
    <t>PAREDE COM SISTEMA EM CHAPAS DE GESSO PARA DRYWALL, USO INTERNO, COM DUAS FACES DUPLAS E ESTRUTURA METÁLICA COM GUIAS DUPLAS PARA PAREDES COM ÁREA LÍQUIDA MAIOR OU IGUAL A 6 M2, COM VÃOS. AF_07/2023_PS</t>
  </si>
  <si>
    <t>196,60</t>
  </si>
  <si>
    <t>PAREDE COM SISTEMA EM CHAPAS DE GESSO PARA DRYWALL, USO INTERNO, COM UMA FACE SIMPLES E ESTRUTURA METÁLICA COM GUIAS SIMPLES, SEM VÃOS. AF_07/2023_PS</t>
  </si>
  <si>
    <t>60,53</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</si>
  <si>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</si>
  <si>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</si>
  <si>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</si>
  <si>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</si>
  <si>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494,32</t>
  </si>
  <si>
    <t>903,95</t>
  </si>
  <si>
    <t>1.162,59</t>
  </si>
  <si>
    <t>925,40</t>
  </si>
  <si>
    <t>1.171,73</t>
  </si>
  <si>
    <t>372,08</t>
  </si>
  <si>
    <t>104718</t>
  </si>
  <si>
    <t>PAREDE COM SISTEMA EM CHAPAS DE GESSO PARA DRYWALL, USO INTERNO, COM DUAS FACES SIMPLES E ESTRUTURA METÁLICA COM GUIAS SIMPLES PARA PAREDES COM ÁREA LÍQUIDA MENOR QUE 6 M2, COM VÃOS. AF_07/2023_PS</t>
  </si>
  <si>
    <t>104719</t>
  </si>
  <si>
    <t>PAREDE COM SISTEMA EM CHAPAS DE GESSO PARA DRYWALL, USO INTERNO, COM DUAS FACES SIMPLES E ESTRUTURA METÁLICA COM GUIAS DUPLAS PARA PAREDES COM ÁREA LÍQUIDA MENOR QUE 6 M2, COM VÃOS. AF_07/2023_PS</t>
  </si>
  <si>
    <t>171,78</t>
  </si>
  <si>
    <t>104720</t>
  </si>
  <si>
    <t>PAREDE COM SISTEMA EM CHAPAS DE GESSO PARA DRYWALL, USO INTERNO, COM UMA FACE SIMPLES E OUTRA FACE DUPLA E ESTRUTURA METÁLICA COM GUIAS SIMPLES PARA PAREDES COM ÁREA LÍQUIDA MENOR QUE 6 M2, COM VÃOS. AF_07/2023_PS</t>
  </si>
  <si>
    <t>104721</t>
  </si>
  <si>
    <t>PAREDE COM SISTEMA EM CHAPAS DE GESSO PARA DRYWALL, USO INTERNO, COM UMA FACE SIMPLES E OUTRA FACE DUPLA E ESTRUTURA METÁLICA COM GUIAS DUPLAS PARA PAREDES COM ÁREA LÍQUIDA MENOR QUE 6 M2, COM VÃOS. AF_07/2023_PS</t>
  </si>
  <si>
    <t>202,51</t>
  </si>
  <si>
    <t>104722</t>
  </si>
  <si>
    <t>PAREDE COM SISTEMA EM CHAPAS DE GESSO PARA DRYWALL, USO INTERNO, COM DUAS FACES DUPLAS E ESTRUTURA METÁLICA COM GUIAS SIMPLES PARA PAREDES COM ÁREA LÍQUIDA MENOR QUE 6 M2, COM VÃOS. AF_07/2023_PS</t>
  </si>
  <si>
    <t>183,48</t>
  </si>
  <si>
    <t>104723</t>
  </si>
  <si>
    <t>PAREDE COM SISTEMA EM CHAPAS DE GESSO PARA DRYWALL, USO INTERNO, COM DUAS FACES DUPLAS E ESTRUTURA METÁLICA COM GUIAS DUPLAS PARA PAREDES COM ÁREA LÍQUIDA MENOR QUE 6 M2, COM VÃOS. AF_07/2023_PS</t>
  </si>
  <si>
    <t>233,27</t>
  </si>
  <si>
    <t>104724</t>
  </si>
  <si>
    <t>PAREDE COM SISTEMA EM CHAPAS DE GESSO PARA DRYWALL, USO INTERNO, COM UMA FACE SIMPLES E ESTRUTURA METÁLICA COM GUIAS SIMPLES PARA PAREDES COM ÁREA LÍQUIDA MENOR QUE 6 M2, COM VÃOS. AF_07/2023_PS</t>
  </si>
  <si>
    <t>87,58</t>
  </si>
  <si>
    <t>122,35</t>
  </si>
  <si>
    <t>171,62</t>
  </si>
  <si>
    <t>251,59</t>
  </si>
  <si>
    <t>68,68</t>
  </si>
  <si>
    <t>40,85</t>
  </si>
  <si>
    <t>157,57</t>
  </si>
  <si>
    <t>191,65</t>
  </si>
  <si>
    <t>257,55</t>
  </si>
  <si>
    <t>186,60</t>
  </si>
  <si>
    <t>267,26</t>
  </si>
  <si>
    <t>298,86</t>
  </si>
  <si>
    <t>330,01</t>
  </si>
  <si>
    <t>254,66</t>
  </si>
  <si>
    <t>286,51</t>
  </si>
  <si>
    <t>317,94</t>
  </si>
  <si>
    <t>272,71</t>
  </si>
  <si>
    <t>130,89</t>
  </si>
  <si>
    <t>213,58</t>
  </si>
  <si>
    <t>105,80</t>
  </si>
  <si>
    <t>92,68</t>
  </si>
  <si>
    <t>173,34</t>
  </si>
  <si>
    <t>204,94</t>
  </si>
  <si>
    <t>236,09</t>
  </si>
  <si>
    <t>160,74</t>
  </si>
  <si>
    <t>192,59</t>
  </si>
  <si>
    <t>224,02</t>
  </si>
  <si>
    <t>178,79</t>
  </si>
  <si>
    <t>57,92</t>
  </si>
  <si>
    <t>28,99</t>
  </si>
  <si>
    <t>33,24</t>
  </si>
  <si>
    <t>35,17</t>
  </si>
  <si>
    <t>31,34</t>
  </si>
  <si>
    <t>36,87</t>
  </si>
  <si>
    <t>2.157,32</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</si>
  <si>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</si>
  <si>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</si>
  <si>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105597</t>
  </si>
  <si>
    <t>REGULARIZAÇÃO E COMPACTAÇÃO DE SUBLEITO DE SOLO PREDOMINANTEMENTE ARGILOSO, PARA OBRAS DE RECONSTRUÇÃO DE PAVIMENTOS. AF_09/2024</t>
  </si>
  <si>
    <t>105598</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</si>
  <si>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</si>
  <si>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</si>
  <si>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</si>
  <si>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49,84</t>
  </si>
  <si>
    <t>CONSTRUÇÃO DE BASE E SUB-BASE PARA PAVIMENTAÇÃO DE SOLO (PREDOMINANTEMENTE ARENOSO) MELHORADO COM CIMENTO - 4%, MISTURA EM PISTA, COM ESPESSURA DE 15 CM - EXCLUSIVE ESCAVAÇÃO, CARGA E TRANSPORTE E SOLO. AF_09/2024</t>
  </si>
  <si>
    <t>83,92</t>
  </si>
  <si>
    <t>CONSTRUÇÃO DE BASE E SUB-BASE PARA PAVIMENTAÇÃO DE SOLO (PREDOMINANTEMENTE ARENOSO) COM CIMENTO - 6%, MISTURA EM PISTA, COM ESPESSURA DE 15 CM - EXCLUSIVE ESCAVAÇÃO, CARGA E TRANSPORTE E SOLO. AF_09/2024</t>
  </si>
  <si>
    <t>117,09</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</si>
  <si>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</si>
  <si>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</si>
  <si>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165,57</t>
  </si>
  <si>
    <t>CONSTRUÇÃO DE BASE E SUB-BASE PARA PAVIMENTAÇÃO DE BRITA GRADUADA SIMPLES TRATADA COM CIMENTO, COM ESPESSURA DE 15 CM - EXCLUSIVE CARGA E TRANSPORTE. AF_09/2024</t>
  </si>
  <si>
    <t>231,33</t>
  </si>
  <si>
    <t>CONSTRUÇÃO DE BASE E SUB-BASE PARA PAVIMENTAÇÃO DE CONCRETO COMPACTADO COM ROLO, COM ESPESSURA DE 15 CM - EXCLUSIVE CARGA E TRANSPORTE. AF_09/2024</t>
  </si>
  <si>
    <t>317,26</t>
  </si>
  <si>
    <t>CONSTRUÇÃO DE BASE E SUB-BASE PARA PAVIMENTAÇÃO DE RACHÃO, COM ESPESSURA DE 40 CM - EXCLUSIVE CARGA E TRANSPORTE. AF_09/2024</t>
  </si>
  <si>
    <t>115,55</t>
  </si>
  <si>
    <t>CONSTRUÇÃO DE BASE E SUB-BASE PARA PAVIMENTAÇÃO DE MACADAME SECO, COM ESPESSURA DE 15 CM - EXCLUSIVE CARGA E TRANSPORTE. AF_09/2024</t>
  </si>
  <si>
    <t>151,82</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</si>
  <si>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</si>
  <si>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</si>
  <si>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</si>
  <si>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169,81</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</si>
  <si>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</si>
  <si>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</si>
  <si>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232,56</t>
  </si>
  <si>
    <t>CONSTRUÇÃO DE BASE E SUB-BASE PARA PAVIMENTAÇÃO DE SOLO (PREDOMINANTEMENTE ARENOSO) BRITA - 50%-50% COM CIMENTO - 4%, MISTURA EM PISTA, COM ESPESSURA DE 15 CM - EXCLUSIVE ESCAVAÇÃO, CARGA E TRANSPORTE E SOLO. AF_09/2024</t>
  </si>
  <si>
    <t>157,21</t>
  </si>
  <si>
    <t>CONSTRUÇÃO DE BASE E SUB-BASE PARA PAVIMENTAÇÃO DE SOLO (PREDOMINANTEMENTE ARENOSO) BRITA - 50%-50% COM CIMENTO - 6%, MISTURA EM PISTA, COM ESPESSURA DE 15 CM - EXCLUSIVE ESCAVAÇÃO, CARGA E TRANSPORTE E SOLO. AF_09/2024</t>
  </si>
  <si>
    <t>189,06</t>
  </si>
  <si>
    <t>CONSTRUÇÃO DE BASE E SUB-BASE PARA PAVIMENTAÇÃO DE SOLO (PREDOMINANTEMENTE ARENOSO) BRITA - 50%-50% COM CIMENTO - 8%, MISTURA EM PISTA, COM ESPESSURA DE 15 CM - EXCLUSIVE ESCAVAÇÃO, CARGA E TRANSPORTE E SOLO. AF_09/2024</t>
  </si>
  <si>
    <t>220,48</t>
  </si>
  <si>
    <t>CONSTRUÇÃO DE BASE E SUB-BASE PARA PAVIMENTAÇÃO DE SOLO (PREDOMINANTEMENTE ARGILOSO) BRITA - 40%-60%, MISTURA EM PISTA, COM ESPESSURA DE 15 CM - EXCLUSIVE ESCAVAÇÃO, CARGA E TRANSPORTE E SOLO. AF_09/2024</t>
  </si>
  <si>
    <t>107,51</t>
  </si>
  <si>
    <t>CONSTRUÇÃO DE BASE E SUB-BASE PARA PAVIMENTAÇÃO DE SOLO (PREDOMINANTEMENTE ARGILOSO) BRITA - 50%-50%, MISTURA EM PISTA, COM ESPESSURA DE 15 CM - EXCLUSIVE ESCAVAÇÃO, CARGA E TRANSPORTE E SOLO. AF_09/2024</t>
  </si>
  <si>
    <t>94,38</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</si>
  <si>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</si>
  <si>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</si>
  <si>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</si>
  <si>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29,07</t>
  </si>
  <si>
    <t>CONSTRUÇÃO DE BASE E SUB-BASE PARA PAVIMENTAÇÃO DE SOLO ESTABILIZADO GRANULOMETRICAMENTE SEM MISTURA DE SOLOS - EXCLUSIVE SOLO, ESCAVAÇÃO, CARGA E TRANSPORTE. AF_09/2024</t>
  </si>
  <si>
    <t>105566</t>
  </si>
  <si>
    <t>CONSTRUÇÃO DE BASE E SUB-BASE PARA PAVIMENTAÇÃO DE SOLO DE COMPORTAMENTO LATERÍTICO (ARENOSO), COM ESPESSURA DE 10 CM - EXCLUSIVE ESCAVAÇÃO, CARGA E TRANSPORTE E SOLO. AF_09/2024</t>
  </si>
  <si>
    <t>105567</t>
  </si>
  <si>
    <t>RECONSTRUÇÃO DE BASE E SUB-BASE PARA PAVIMENTAÇÃO DE SOLO DE COMPORTAMENTO LATERÍTICO (ARENOSO), COM ESPESSURA DE 10 CM - EXCLUSIVE ESCAVAÇÃO, CARGA E TRANSPORTE E SOLO. AF_09/2024</t>
  </si>
  <si>
    <t>14,72</t>
  </si>
  <si>
    <t>105568</t>
  </si>
  <si>
    <t>RECONSTRUÇÃO DE BASE E SUB-BASE PARA PAVIMENTAÇÃO DE SOLO DE COMPORTAMENTO LATERÍTICO (ARENOSO), COM ESPESSURA DE 15 CM - EXCLUSIVE ESCAVAÇÃO, CARGA E TRANSPORTE E SOLO. AF_09/2024</t>
  </si>
  <si>
    <t>105569</t>
  </si>
  <si>
    <t>CONSTRUÇÃO DE BASE E SUB-BASE PARA PAVIMENTAÇÃO DE SOLO DE COMPORTAMENTO LATERÍTICO (ARENOSO), COM ESPESSURA DE 20 CM - EXCLUSIVE ESCAVAÇÃO, CARGA E TRANSPORTE E SOLO. AF_09/2024</t>
  </si>
  <si>
    <t>105570</t>
  </si>
  <si>
    <t>RECONSTRUÇÃO DE BASE E SUB-BASE PARA PAVIMENTAÇÃO DE SOLO DE COMPORTAMENTO LATERÍTICO (ARENOSO), COM ESPESSURA DE 20 CM - EXCLUSIVE ESCAVAÇÃO, CARGA E TRANSPORTE E SOLO. AF_09/2024</t>
  </si>
  <si>
    <t>105571</t>
  </si>
  <si>
    <t>CONSTRUÇÃO DE BASE E SUB-BASE PARA PAVIMENTAÇÃO DE SOLO (PREDOMINANTEMENTE ARENOSO) MELHORADO COM CIMENTO - 2%, MISTURA EM PISTA, COM ESPESSURA DE 10 CM - EXCLUSIVE ESCAVAÇÃO, CARGA E TRANSPORTE E SOLO. AF_09/2024</t>
  </si>
  <si>
    <t>105572</t>
  </si>
  <si>
    <t>RECONSTRUÇÃO DE BASE E SUB-BASE PARA PAVIMENTAÇÃO DE SOLO (PREDOMINANTEMENTE ARENOSO) MELHORADO COM CIMENTO - 2%, MISTURA EM PISTA, COM ESPESSURA DE 10 CM - EXCLUSIVE ESCAVAÇÃO, CARGA E TRANSPORTE E SOLO. AF_09/2024</t>
  </si>
  <si>
    <t>61,96</t>
  </si>
  <si>
    <t>105573</t>
  </si>
  <si>
    <t>RECONSTRUÇÃO DE BASE E SUB-BASE PARA PAVIMENTAÇÃO DE SOLO (PREDOMINANTEMENTE ARENOSO) MELHORADO COM CIMENTO - 4%, MISTURA EM PISTA, COM ESPESSURA DE 10 CM - EXCLUSIVE ESCAVAÇÃO, CARGA E TRANSPORTE E SOLO. AF_09/2024</t>
  </si>
  <si>
    <t>105574</t>
  </si>
  <si>
    <t>RECONSTRUÇÃO DE BASE E SUB-BASE PARA PAVIMENTAÇÃO DE SOLO (PREDOMINANTEMENTE ARENOSO) MELHORADO COM CIMENTO - 2%, MISTURA EM PISTA, COM ESPESSURA DE 15 CM - EXCLUSIVE ESCAVAÇÃO, CARGA E TRANSPORTE E SOLO. AF_09/2024</t>
  </si>
  <si>
    <t>54,21</t>
  </si>
  <si>
    <t>105575</t>
  </si>
  <si>
    <t>CONSTRUÇÃO DE BASE E SUB-BASE PARA PAVIMENTAÇÃO DE SOLO (PREDOMINANTEMENTE ARENOSO) MELHORADO COM CIMENTO - 2%, MISTURA EM PISTA, COM ESPESSURA DE 20 CM - EXCLUSIVE ESCAVAÇÃO, CARGA E TRANSPORTE E SOLO. AF_09/2024</t>
  </si>
  <si>
    <t>48,94</t>
  </si>
  <si>
    <t>105576</t>
  </si>
  <si>
    <t>RECONSTRUÇÃO DE BASE E SUB-BASE PARA PAVIMENTAÇÃO DE SOLO (PREDOMINANTEMENTE ARENOSO) MELHORADO COM CIMENTO - 2%, MISTURA EM PISTA, COM ESPESSURA DE 20 CM - EXCLUSIVE ESCAVAÇÃO, CARGA E TRANSPORTE E SOLO. AF_09/2024</t>
  </si>
  <si>
    <t>105577</t>
  </si>
  <si>
    <t>RECONSTRUÇÃO DE BASE E SUB-BASE PARA PAVIMENTAÇÃO DE SOLO (PREDOMINANTEMENTE ARENOSO) BRITA - 40%-60%, MISTURA EM PISTA, COM ESPESSURA DE 10 CM - EXCLUSIVE ESCAVAÇÃO, CARGA E TRANSPORTE E SOLO. AF_09/2024</t>
  </si>
  <si>
    <t>120,79</t>
  </si>
  <si>
    <t>105578</t>
  </si>
  <si>
    <t>RECONSTRUÇÃO DE BASE E SUB-BASE PARA PAVIMENTAÇÃO DE SOLO (PREDOMINANTEMENTE ARENOSO) BRITA - 40%-60%, MISTURA EM PISTA, COM ESPESSURA DE 15 CM - EXCLUSIVE ESCAVAÇÃO, CARGA E TRANSPORTE E SOLO. AF_09/2024</t>
  </si>
  <si>
    <t>111,14</t>
  </si>
  <si>
    <t>105579</t>
  </si>
  <si>
    <t>RECONSTRUÇÃO DE BASE E SUB-BASE PARA PAVIMENTAÇÃO DE SOLO (PREDOMINANTEMENTE ARENOSO) BRITA - 50%-50%, MISTURA EM PISTA, COM ESPESSURA DE 10 CM - EXCLUSIVE ESCAVAÇÃO, CARGA E TRANSPORTE E SOLO. AF_09/2024</t>
  </si>
  <si>
    <t>105580</t>
  </si>
  <si>
    <t>RECONSTRUÇÃO DE BASE E SUB-BASE PARA PAVIMENTAÇÃO DE SOLO (PREDOMINANTEMENTE ARENOSO) BRITA - 50%-50%, MISTURA EM PISTA, COM ESPESSURA DE 15 CM - EXCLUSIVE ESCAVAÇÃO, CARGA E TRANSPORTE E SOLO. AF_09/2024</t>
  </si>
  <si>
    <t>98,01</t>
  </si>
  <si>
    <t>105581</t>
  </si>
  <si>
    <t>CONSTRUÇÃO DE BASE E SUB-BASE PARA PAVIMENTAÇÃO DE SOLO (PREDOMINANTEMENTE ARENOSO) BRITA - 50%-50%, MISTURA EM PISTA, COM ESPESSURA DE 20 CM - EXCLUSIVE ESCAVAÇÃO, CARGA E TRANSPORTE E SOLO. AF_09/2024</t>
  </si>
  <si>
    <t>105582</t>
  </si>
  <si>
    <t>RECONSTRUÇÃO DE BASE E SUB-BASE PARA PAVIMENTAÇÃO DE SOLO (PREDOMINANTEMENTE ARENOSO) BRITA - 50%-50%, MISTURA EM PISTA, COM ESPESSURA DE 20 CM - EXCLUSIVE ESCAVAÇÃO, CARGA E TRANSPORTE E SOLO. AF_09/2024</t>
  </si>
  <si>
    <t>93,16</t>
  </si>
  <si>
    <t>105585</t>
  </si>
  <si>
    <t>CONSTRUÇÃO DE BASE E SUB-BASE PARA PAVIMENTAÇÃO DE SOLO (PREDOMINANTEMENTE ARGILOSO) BRITA - 40%-60%, MISTURA EM PISTA, COM ESPESSURA DE 10 CM - EXCLUSIVE ESCAVAÇÃO, CARGA E TRANSPORTE E SOLO. AF_09/2024</t>
  </si>
  <si>
    <t>116,98</t>
  </si>
  <si>
    <t>105586</t>
  </si>
  <si>
    <t>RECONSTRUÇÃO DE BASE E SUB-BASE PARA PAVIMENTAÇÃO DE SOLO (PREDOMINANTEMENTE ARGILOSO) BRITA - 40%-60%, MISTURA EM PISTA, COM ESPESSURA DE 10 CM - EXCLUSIVE ESCAVAÇÃO, CARGA E TRANSPORTE E SOLO. AF_09/2024</t>
  </si>
  <si>
    <t>131,85</t>
  </si>
  <si>
    <t>105587</t>
  </si>
  <si>
    <t>RECONSTRUÇÃO DE BASE E SUB-BASE PARA PAVIMENTAÇÃO DE SOLO (PREDOMINANTEMENTE ARGILOSO) BRITA - 40%-60%, MISTURA EM PISTA, COM ESPESSURA DE 15 CM - EXCLUSIVE ESCAVAÇÃO, CARGA E TRANSPORTE E SOLO. AF_09/2024</t>
  </si>
  <si>
    <t>118,53</t>
  </si>
  <si>
    <t>105588</t>
  </si>
  <si>
    <t>CONSTRUÇÃO DE BASE E SUB-BASE PARA PAVIMENTAÇÃO DE SOLO (PREDOMINANTEMENTE ARGILOSO) BRITA - 40%-60%, MISTURA EM PISTA, COM ESPESSURA DE 20 CM - EXCLUSIVE ESCAVAÇÃO, CARGA E TRANSPORTE E SOLO. AF_09/2024</t>
  </si>
  <si>
    <t>106,55</t>
  </si>
  <si>
    <t>105589</t>
  </si>
  <si>
    <t>RECONSTRUÇÃO DE BASE E SUB-BASE PARA PAVIMENTAÇÃO DE SOLO (PREDOMINANTEMENTE ARGILOSO) BRITA - 40%-60%, MISTURA EM PISTA, COM ESPESSURA DE 20 CM - EXCLUSIVE ESCAVAÇÃO, CARGA E TRANSPORTE E SOLO. AF_09/2024</t>
  </si>
  <si>
    <t>117,29</t>
  </si>
  <si>
    <t>105592</t>
  </si>
  <si>
    <t>CONSTRUÇÃO DE BASE E SUB-BASE PARA PAVIMENTAÇÃO DE SOLO (PREDOMINANTEMENTE ARGILOSO) BRITA - 50%-50%, MISTURA EM PISTA, COM ESPESSURA DE 10 CM - EXCLUSIVE ESCAVAÇÃO, CARGA E TRANSPORTE E SOLO. AF_09/2024</t>
  </si>
  <si>
    <t>105593</t>
  </si>
  <si>
    <t>RECONSTRUÇÃO DE BASE E SUB-BASE PARA PAVIMENTAÇÃO DE SOLO (PREDOMINANTEMENTE ARGILOSO) BRITA - 50%-50%, MISTURA EM PISTA, COM ESPESSURA DE 10 CM - EXCLUSIVE ESCAVAÇÃO, CARGA E TRANSPORTE E SOLO. AF_09/2024</t>
  </si>
  <si>
    <t>118,72</t>
  </si>
  <si>
    <t>105594</t>
  </si>
  <si>
    <t>RECONSTRUÇÃO DE BASE E SUB-BASE PARA PAVIMENTAÇÃO DE SOLO (PREDOMINANTEMENTE ARGILOSO) BRITA - 50%-50%, MISTURA EM PISTA, COM ESPESSURA DE 15 CM - EXCLUSIVE ESCAVAÇÃO, CARGA E TRANSPORTE E SOLO. AF_09/2024</t>
  </si>
  <si>
    <t>105,40</t>
  </si>
  <si>
    <t>105595</t>
  </si>
  <si>
    <t>CONSTRUÇÃO DE BASE E SUB-BASE PARA PAVIMENTAÇÃO DE SOLO (PREDOMINANTEMENTE ARGILOSO) BRITA - 50%-50%, MISTURA EM PISTA, COM ESPESSURA DE 20 CM - EXCLUSIVE ESCAVAÇÃO, CARGA E TRANSPORTE E SOLO. AF_09/2024</t>
  </si>
  <si>
    <t>105596</t>
  </si>
  <si>
    <t>RECONSTRUÇÃO DE BASE E SUB-BASE PARA PAVIMENTAÇÃO DE SOLO (PREDOMINANTEMENTE ARGILOSO) BRITA - 50%-50%, MISTURA EM PISTA, COM ESPESSURA DE 20 CM - EXCLUSIVE ESCAVAÇÃO, CARGA E TRANSPORTE E SOLO. AF_09/2024</t>
  </si>
  <si>
    <t>105623</t>
  </si>
  <si>
    <t>CONSTRUÇÃO DE BASE E SUB-BASE PARA PAVIMENTAÇÃO DE SOLO (PREDOMINANTEMENTE ARENOSO) MELHORADO COM CIMENTO - 4%, MISTURA EM PISTA, COM ESPESSURA DE 10 CM - EXCLUSIVE ESCAVAÇÃO, CARGA E TRANSPORTE E SOLO. AF_09/2024</t>
  </si>
  <si>
    <t>89,47</t>
  </si>
  <si>
    <t>105624</t>
  </si>
  <si>
    <t>CONSTRUÇÃO DE BASE E SUB-BASE PARA PAVIMENTAÇÃO DE SOLO (PREDOMINANTEMENTE ARENOSO) COM CIMENTO - 6%, MISTURA EM PISTA, COM ESPESSURA DE 10 CM - EXCLUSIVE ESCAVAÇÃO, CARGA E TRANSPORTE E SOLO. AF_09/2024</t>
  </si>
  <si>
    <t>122,64</t>
  </si>
  <si>
    <t>105625</t>
  </si>
  <si>
    <t>CONSTRUÇÃO DE BASE E SUB-BASE PARA PAVIMENTAÇÃO DE SOLO (PREDOMINANTEMENTE ARENOSO) COM CIMENTO - 8%, MISTURA EM PISTA, COM ESPESSURA DE 10 CM - EXCLUSIVE ESCAVAÇÃO, CARGA E TRANSPORTE E SOLO. AF_09/2024</t>
  </si>
  <si>
    <t>155,37</t>
  </si>
  <si>
    <t>105626</t>
  </si>
  <si>
    <t>RECONSTRUÇÃO DE BASE E SUB-BASE PARA PAVIMENTAÇÃO DE SOLO (PREDOMINANTEMENTE ARENOSO) COM CIMENTO - 6%, MISTURA EM PISTA, COM ESPESSURA DE 10 CM - EXCLUSIVE ESCAVAÇÃO, CARGA E TRANSPORTE E SOLO. AF_09/2024</t>
  </si>
  <si>
    <t>129,21</t>
  </si>
  <si>
    <t>105627</t>
  </si>
  <si>
    <t>RECONSTRUÇÃO DE BASE E SUB-BASE PARA PAVIMENTAÇÃO DE SOLO (PREDOMINANTEMENTE ARENOSO) COM CIMENTO - 8%, MISTURA EM PISTA, COM ESPESSURA DE 10 CM - EXCLUSIVE ESCAVAÇÃO, CARGA E TRANSPORTE E SOLO. AF_09/2024</t>
  </si>
  <si>
    <t>161,94</t>
  </si>
  <si>
    <t>105628</t>
  </si>
  <si>
    <t>RECONSTRUÇÃO DE BASE E SUB-BASE PARA PAVIMENTAÇÃO DE SOLO (PREDOMINANTEMENTE ARENOSO) MELHORADO COM CIMENTO - 4%, MISTURA EM PISTA, COM ESPESSURA DE 15 CM - EXCLUSIVE ESCAVAÇÃO, CARGA E TRANSPORTE E SOLO. AF_09/2024</t>
  </si>
  <si>
    <t>105629</t>
  </si>
  <si>
    <t>RECONSTRUÇÃO DE BASE E SUB-BASE PARA PAVIMENTAÇÃO DE SOLO (PREDOMINANTEMENTE ARENOSO) COM CIMENTO - 6%, MISTURA EM PISTA, COM ESPESSURA DE 15 CM - EXCLUSIVE ESCAVAÇÃO, CARGA E TRANSPORTE E SOLO. AF_09/2024</t>
  </si>
  <si>
    <t>121,46</t>
  </si>
  <si>
    <t>105630</t>
  </si>
  <si>
    <t>RECONSTRUÇÃO DE BASE E SUB-BASE PARA PAVIMENTAÇÃO DE SOLO (PREDOMINANTEMENTE ARENOSO) COM CIMENTO - 8%, MISTURA EM PISTA, COM ESPESSURA DE 15 CM - EXCLUSIVE ESCAVAÇÃO, CARGA E TRANSPORTE E SOLO. AF_09/2024</t>
  </si>
  <si>
    <t>105631</t>
  </si>
  <si>
    <t>CONSTRUÇÃO DE BASE E SUB-BASE PARA PAVIMENTAÇÃO DE SOLO (PREDOMINANTEMENTE ARENOSO) MELHORADO COM CIMENTO - 4%, MISTURA EM PISTA, COM ESPESSURA DE 20 CM - EXCLUSIVE ESCAVAÇÃO, CARGA E TRANSPORTE E SOLO. AF_09/2024</t>
  </si>
  <si>
    <t>105632</t>
  </si>
  <si>
    <t>CONSTRUÇÃO DE BASE E SUB-BASE PARA PAVIMENTAÇÃO DE SOLO (PREDOMINANTEMENTE ARENOSO) COM CIMENTO - 6%, MISTURA EM PISTA, COM ESPESSURA DE 20 CM - EXCLUSIVE ESCAVAÇÃO, CARGA E TRANSPORTE E SOLO. AF_09/2024</t>
  </si>
  <si>
    <t>105633</t>
  </si>
  <si>
    <t>CONSTRUÇÃO DE BASE E SUB-BASE PARA PAVIMENTAÇÃO DE SOLO (PREDOMINANTEMENTE ARENOSO) COM CIMENTO - 8%, MISTURA EM PISTA, COM ESPESSURA DE 20 CM - EXCLUSIVE ESCAVAÇÃO, CARGA E TRANSPORTE E SOLO. AF_09/2024</t>
  </si>
  <si>
    <t>148,92</t>
  </si>
  <si>
    <t>105634</t>
  </si>
  <si>
    <t>RECONSTRUÇÃO DE BASE E SUB-BASE PARA PAVIMENTAÇÃO DE SOLO (PREDOMINANTEMENTE ARENOSO) MELHORADO COM CIMENTO - 4%, MISTURA EM PISTA, COM ESPESSURA DE 20 CM - EXCLUSIVE ESCAVAÇÃO, CARGA E TRANSPORTE E SOLO. AF_09/2024</t>
  </si>
  <si>
    <t>87,21</t>
  </si>
  <si>
    <t>105635</t>
  </si>
  <si>
    <t>RECONSTRUÇÃO DE BASE E SUB-BASE PARA PAVIMENTAÇÃO DE SOLO (PREDOMINANTEMENTE ARENOSO) COM CIMENTO - 6%, MISTURA EM PISTA, COM ESPESSURA DE 20 CM - EXCLUSIVE ESCAVAÇÃO, CARGA E TRANSPORTE E SOLO. AF_09/2024</t>
  </si>
  <si>
    <t>120,38</t>
  </si>
  <si>
    <t>105636</t>
  </si>
  <si>
    <t>RECONSTRUÇÃO DE BASE E SUB-BASE PARA PAVIMENTAÇÃO DE SOLO (PREDOMINANTEMENTE ARENOSO) COM CIMENTO - 8%, MISTURA EM PISTA, COM ESPESSURA DE 20 CM - EXCLUSIVE ESCAVAÇÃO, CARGA E TRANSPORTE E SOLO. AF_09/2024</t>
  </si>
  <si>
    <t>153,11</t>
  </si>
  <si>
    <t>105657</t>
  </si>
  <si>
    <t>CONSTRUÇÃO DE BASE E SUB-BASE PARA PAVIMENTAÇÃO DE SOLO (PREDOMINANTEMENTE ARENOSO) BRITA - 40%-60% COM CIMENTO - 4%, MISTURA EM PISTA, COM ESPESSURA DE 10 CM - EXCLUSIVE ESCAVAÇÃO, CARGA E TRANSPORTE E SOLO. AF_09/2024</t>
  </si>
  <si>
    <t>105658</t>
  </si>
  <si>
    <t>CONSTRUÇÃO DE BASE E SUB-BASE PARA PAVIMENTAÇÃO DE SOLO (PREDOMINANTEMENTE ARENOSO) BRITA - 40%-60% COM CIMENTO - 6%, MISTURA EM PISTA, COM ESPESSURA DE 10 CM - EXCLUSIVE ESCAVAÇÃO, CARGA E TRANSPORTE E SOLO. AF_09/2024</t>
  </si>
  <si>
    <t>105659</t>
  </si>
  <si>
    <t>CONSTRUÇÃO DE BASE E SUB-BASE PARA PAVIMENTAÇÃO DE SOLO (PREDOMINANTEMENTE ARENOSO) BRITA - 40%-60% COM CIMENTO - 8%, MISTURA EM PISTA, COM ESPESSURA DE 10 CM - EXCLUSIVE ESCAVAÇÃO, CARGA E TRANSPORTE E SOLO. AF_09/2024</t>
  </si>
  <si>
    <t>105660</t>
  </si>
  <si>
    <t>RECONSTRUÇÃO DE BASE E SUB-BASE PARA PAVIMENTAÇÃO DE SOLO (PREDOMINANTEMENTE ARENOSO) BRITA - 40%-60% COM CIMENTO - 4%, MISTURA EM PISTA, COM ESPESSURA DE 10 CM - EXCLUSIVE ESCAVAÇÃO, CARGA E TRANSPORTE E SOLO. AF_09/2024</t>
  </si>
  <si>
    <t>188,24</t>
  </si>
  <si>
    <t>105661</t>
  </si>
  <si>
    <t>RECONSTRUÇÃO DE BASE E SUB-BASE PARA PAVIMENTAÇÃO DE SOLO (PREDOMINANTEMENTE ARENOSO) BRITA - 40%-60% COM CIMENTO - 6%, MISTURA EM PISTA, COM ESPESSURA DE 10 CM - EXCLUSIVE ESCAVAÇÃO, CARGA E TRANSPORTE E SOLO. AF_09/2024</t>
  </si>
  <si>
    <t>219,83</t>
  </si>
  <si>
    <t>105662</t>
  </si>
  <si>
    <t>RECONSTRUÇÃO DE BASE E SUB-BASE PARA PAVIMENTAÇÃO DE SOLO (PREDOMINANTEMENTE ARENOSO) BRITA - 40%-60% COM CIMENTO - 8%, MISTURA EM PISTA, COM ESPESSURA DE 10 CM - EXCLUSIVE ESCAVAÇÃO, CARGA E TRANSPORTE E SOLO. AF_09/2024</t>
  </si>
  <si>
    <t>250,99</t>
  </si>
  <si>
    <t>105663</t>
  </si>
  <si>
    <t>RECONSTRUÇÃO DE BASE E SUB-BASE PARA PAVIMENTAÇÃO DE SOLO (PREDOMINANTEMENTE ARENOSO) BRITA - 40%-60% COM CIMENTO - 4%, MISTURA EM PISTA, COM ESPESSURA DE 15 CM - EXCLUSIVE ESCAVAÇÃO, CARGA E TRANSPORTE E SOLO. AF_09/2024</t>
  </si>
  <si>
    <t>178,58</t>
  </si>
  <si>
    <t>105664</t>
  </si>
  <si>
    <t>RECONSTRUÇÃO DE BASE E SUB-BASE PARA PAVIMENTAÇÃO DE SOLO (PREDOMINANTEMENTE ARENOSO) BRITA - 40%-60% COM CIMENTO - 6%, MISTURA EM PISTA, COM ESPESSURA DE 15 CM - EXCLUSIVE ESCAVAÇÃO, CARGA E TRANSPORTE E SOLO. AF_09/2024</t>
  </si>
  <si>
    <t>210,17</t>
  </si>
  <si>
    <t>105665</t>
  </si>
  <si>
    <t>RECONSTRUÇÃO DE BASE E SUB-BASE PARA PAVIMENTAÇÃO DE SOLO (PREDOMINANTEMENTE ARENOSO) BRITA - 40%-60% COM CIMENTO - 8%, MISTURA EM PISTA, COM ESPESSURA DE 15 CM - EXCLUSIVE ESCAVAÇÃO, CARGA E TRANSPORTE E SOLO. AF_09/2024</t>
  </si>
  <si>
    <t>241,33</t>
  </si>
  <si>
    <t>105666</t>
  </si>
  <si>
    <t>CONSTRUÇÃO DE BASE E SUB-BASE PARA PAVIMENTAÇÃO DE SOLO (PREDOMINANTEMENTE ARENOSO) BRITA - 40%-60% COM CIMENTO - 4%, MISTURA EM PISTA, COM ESPESSURA DE 20 CM - EXCLUSIVE ESCAVAÇÃO, CARGA E TRANSPORTE E SOLO. AF_09/2024</t>
  </si>
  <si>
    <t>166,34</t>
  </si>
  <si>
    <t>105667</t>
  </si>
  <si>
    <t>CONSTRUÇÃO DE BASE E SUB-BASE PARA PAVIMENTAÇÃO DE SOLO (PREDOMINANTEMENTE ARENOSO) BRITA - 40%-60% COM CIMENTO - 6%, MISTURA EM PISTA, COM ESPESSURA DE 20 CM - EXCLUSIVE ESCAVAÇÃO, CARGA E TRANSPORTE E SOLO. AF_09/2024</t>
  </si>
  <si>
    <t>197,93</t>
  </si>
  <si>
    <t>105668</t>
  </si>
  <si>
    <t>CONSTRUÇÃO DE BASE E SUB-BASE PARA PAVIMENTAÇÃO DE SOLO (PREDOMINANTEMENTE ARENOSO) BRITA - 40%-60% COM CIMENTO - 8%, MISTURA EM PISTA, COM ESPESSURA DE 20 CM - EXCLUSIVE ESCAVAÇÃO, CARGA E TRANSPORTE E SOLO. AF_09/2024</t>
  </si>
  <si>
    <t>229,09</t>
  </si>
  <si>
    <t>105669</t>
  </si>
  <si>
    <t>RECONSTRUÇÃO DE BASE E SUB-BASE PARA PAVIMENTAÇÃO DE SOLO (PREDOMINANTEMENTE ARENOSO) BRITA - 40%-60% COM CIMENTO - 4%, MISTURA EM PISTA, COM ESPESSURA DE 20 CM - EXCLUSIVE ESCAVAÇÃO, CARGA E TRANSPORTE E SOLO. AF_09/2024</t>
  </si>
  <si>
    <t>105670</t>
  </si>
  <si>
    <t>RECONSTRUÇÃO DE BASE E SUB-BASE PARA PAVIMENTAÇÃO DE SOLO (PREDOMINANTEMENTE ARENOSO) BRITA - 40%-60% COM CIMENTO - 6%, MISTURA EM PISTA, COM ESPESSURA DE 20 CM - EXCLUSIVE ESCAVAÇÃO, CARGA E TRANSPORTE E SOLO. AF_09/2024</t>
  </si>
  <si>
    <t>205,33</t>
  </si>
  <si>
    <t>105671</t>
  </si>
  <si>
    <t>RECONSTRUÇÃO DE BASE E SUB-BASE PARA PAVIMENTAÇÃO DE SOLO (PREDOMINANTEMENTE ARENOSO) BRITA - 40%-60% COM CIMENTO - 8%, MISTURA EM PISTA, COM ESPESSURA DE 20 CM - EXCLUSIVE ESCAVAÇÃO, CARGA E TRANSPORTE E SOLO. AF_09/2024</t>
  </si>
  <si>
    <t>105690</t>
  </si>
  <si>
    <t>CONSTRUÇÃO DE BASE E SUB-BASE PARA PAVIMENTAÇÃO DE SOLO (PREDOMINANTEMENTE ARENOSO) BRITA - 50%-50% COM CIMENTO - 4%, MISTURA EM PISTA, COM ESPESSURA DE 10 CM - EXCLUSIVE ESCAVAÇÃO, CARGA E TRANSPORTE E SOLO. AF_09/2024</t>
  </si>
  <si>
    <t>164,11</t>
  </si>
  <si>
    <t>105691</t>
  </si>
  <si>
    <t>CONSTRUÇÃO DE BASE E SUB-BASE PARA PAVIMENTAÇÃO DE SOLO (PREDOMINANTEMENTE ARENOSO) BRITA - 50%-50% COM CIMENTO - 6%, MISTURA EM PISTA, COM ESPESSURA DE 10 CM - EXCLUSIVE ESCAVAÇÃO, CARGA E TRANSPORTE E SOLO. AF_09/2024</t>
  </si>
  <si>
    <t>195,96</t>
  </si>
  <si>
    <t>105692</t>
  </si>
  <si>
    <t>CONSTRUÇÃO DE BASE E SUB-BASE PARA PAVIMENTAÇÃO DE SOLO (PREDOMINANTEMENTE ARENOSO) BRITA - 50%-50% COM CIMENTO - 8%, MISTURA EM PISTA, COM ESPESSURA DE 10 CM - EXCLUSIVE ESCAVAÇÃO, CARGA E TRANSPORTE E SOLO. AF_09/2024</t>
  </si>
  <si>
    <t>227,38</t>
  </si>
  <si>
    <t>105693</t>
  </si>
  <si>
    <t>RECONSTRUÇÃO DE BASE E SUB-BASE PARA PAVIMENTAÇÃO DE SOLO (PREDOMINANTEMENTE ARENOSO) BRITA - 50%-50% COM CIMENTO - 4%, MISTURA EM PISTA, COM ESPESSURA DE 10 CM - EXCLUSIVE ESCAVAÇÃO, CARGA E TRANSPORTE E SOLO. AF_09/2024</t>
  </si>
  <si>
    <t>175,64</t>
  </si>
  <si>
    <t>105694</t>
  </si>
  <si>
    <t>RECONSTRUÇÃO DE BASE E SUB-BASE PARA PAVIMENTAÇÃO DE SOLO (PREDOMINANTEMENTE ARENOSO) BRITA - 50%-50% COM CIMENTO - 6%, MISTURA EM PISTA, COM ESPESSURA DE 10 CM - EXCLUSIVE ESCAVAÇÃO, CARGA E TRANSPORTE E SOLO. AF_09/2024</t>
  </si>
  <si>
    <t>105695</t>
  </si>
  <si>
    <t>RECONSTRUÇÃO DE BASE E SUB-BASE PARA PAVIMENTAÇÃO DE SOLO (PREDOMINANTEMENTE ARENOSO) BRITA - 50%-50% COM CIMENTO - 8%, MISTURA EM PISTA, COM ESPESSURA DE 10 CM - EXCLUSIVE ESCAVAÇÃO, CARGA E TRANSPORTE E SOLO. AF_09/2024</t>
  </si>
  <si>
    <t>238,91</t>
  </si>
  <si>
    <t>105696</t>
  </si>
  <si>
    <t>RECONSTRUÇÃO DE BASE E SUB-BASE PARA PAVIMENTAÇÃO DE SOLO (PREDOMINANTEMENTE ARENOSO) BRITA - 50%-50% COM CIMENTO - 4%, MISTURA EM PISTA, COM ESPESSURA DE 15 CM - EXCLUSIVE ESCAVAÇÃO, CARGA E TRANSPORTE E SOLO. AF_09/2024</t>
  </si>
  <si>
    <t>165,98</t>
  </si>
  <si>
    <t>105697</t>
  </si>
  <si>
    <t>RECONSTRUÇÃO DE BASE E SUB-BASE PARA PAVIMENTAÇÃO DE SOLO (PREDOMINANTEMENTE ARENOSO) BRITA - 50%-50% COM CIMENTO - 6%, MISTURA EM PISTA, COM ESPESSURA DE 15 CM - EXCLUSIVE ESCAVAÇÃO, CARGA E TRANSPORTE E SOLO. AF_09/2024</t>
  </si>
  <si>
    <t>197,83</t>
  </si>
  <si>
    <t>105698</t>
  </si>
  <si>
    <t>RECONSTRUÇÃO DE BASE E SUB-BASE PARA PAVIMENTAÇÃO DE SOLO (PREDOMINANTEMENTE ARENOSO) BRITA - 50%-50% COM CIMENTO - 8%, MISTURA EM PISTA, COM ESPESSURA DE 15 CM - EXCLUSIVE ESCAVAÇÃO, CARGA E TRANSPORTE E SOLO. AF_09/2024</t>
  </si>
  <si>
    <t>229,25</t>
  </si>
  <si>
    <t>105699</t>
  </si>
  <si>
    <t>CONSTRUÇÃO DE BASE E SUB-BASE PARA PAVIMENTAÇÃO DE SOLO (PREDOMINANTEMENTE ARENOSO) BRITA - 50%-50% COM CIMENTO - 4%, MISTURA EM PISTA, COM ESPESSURA DE 20 CM - EXCLUSIVE ESCAVAÇÃO, CARGA E TRANSPORTE E SOLO. AF_09/2024</t>
  </si>
  <si>
    <t>153,74</t>
  </si>
  <si>
    <t>105700</t>
  </si>
  <si>
    <t>CONSTRUÇÃO DE BASE E SUB-BASE PARA PAVIMENTAÇÃO DE SOLO (PREDOMINANTEMENTE ARENOSO) BRITA - 50%-50% COM CIMENTO - 6%, MISTURA EM PISTA, COM ESPESSURA DE 20 CM - EXCLUSIVE ESCAVAÇÃO, CARGA E TRANSPORTE E SOLO. AF_09/2024</t>
  </si>
  <si>
    <t>185,59</t>
  </si>
  <si>
    <t>105701</t>
  </si>
  <si>
    <t>CONSTRUÇÃO DE BASE E SUB-BASE PARA PAVIMENTAÇÃO DE SOLO (PREDOMINANTEMENTE ARENOSO) BRITA - 50%-50% COM CIMENTO - 8%, MISTURA EM PISTA, COM ESPESSURA DE 20 CM - EXCLUSIVE ESCAVAÇÃO, CARGA E TRANSPORTE E SOLO. AF_09/2024</t>
  </si>
  <si>
    <t>105702</t>
  </si>
  <si>
    <t>RECONSTRUÇÃO DE BASE E SUB-BASE PARA PAVIMENTAÇÃO DE SOLO (PREDOMINANTEMENTE ARENOSO) BRITA - 50%-50% COM CIMENTO - 4%, MISTURA EM PISTA, COM ESPESSURA DE 20 CM - EXCLUSIVE ESCAVAÇÃO, CARGA E TRANSPORTE E SOLO. AF_09/2024</t>
  </si>
  <si>
    <t>161,14</t>
  </si>
  <si>
    <t>105703</t>
  </si>
  <si>
    <t>RECONSTRUÇÃO DE BASE E SUB-BASE PARA PAVIMENTAÇÃO DE SOLO (PREDOMINANTEMENTE ARENOSO) BRITA - 50%-50% COM CIMENTO - 6%, MISTURA EM PISTA, COM ESPESSURA DE 20 CM - EXCLUSIVE ESCAVAÇÃO, CARGA E TRANSPORTE E SOLO. AF_09/2024</t>
  </si>
  <si>
    <t>192,99</t>
  </si>
  <si>
    <t>105704</t>
  </si>
  <si>
    <t>RECONSTRUÇÃO DE BASE E SUB-BASE PARA PAVIMENTAÇÃO DE SOLO (PREDOMINANTEMENTE ARENOSO) BRITA - 50%-50% COM CIMENTO - 8%, MISTURA EM PISTA, COM ESPESSURA DE 20 CM - EXCLUSIVE ESCAVAÇÃO, CARGA E TRANSPORTE E SOLO. AF_09/2024</t>
  </si>
  <si>
    <t>224,41</t>
  </si>
  <si>
    <t>105710</t>
  </si>
  <si>
    <t>CONSTRUÇÃO DE BASE E SUB-BASE PARA PAVIMENTAÇÃO DE SOLO (PREDOMINANTEMENTE ARENOSO) BRITA - 40%-60%, MISTURA EM PISTA, COM ESPESSURA DE 10 CM - EXCLUSIVE ESCAVAÇÃO, CARGA E TRANSPORTE E SOLO. AF_09/2024</t>
  </si>
  <si>
    <t>105711</t>
  </si>
  <si>
    <t>CONSTRUÇÃO DE BASE E SUB-BASE PARA PAVIMENTAÇÃO DE SOLO (PREDOMINANTEMENTE ARENOSO) BRITA - 40%-60%, MISTURA EM PISTA, COM ESPESSURA DE 20 CM - EXCLUSIVE ESCAVAÇÃO, CARGA E TRANSPORTE E SOLO. AF_09/2024</t>
  </si>
  <si>
    <t>98,89</t>
  </si>
  <si>
    <t>105712</t>
  </si>
  <si>
    <t>RECONSTRUÇÃO DE BASE E SUB-BASE PARA PAVIMENTAÇÃO DE SOLO (PREDOMINANTEMENTE ARENOSO) BRITA - 40%-60%, MISTURA EM PISTA, COM ESPESSURA DE 20 CM - EXCLUSIVE ESCAVAÇÃO, CARGA E TRANSPORTE E SOLO. AF_09/2024</t>
  </si>
  <si>
    <t>105718</t>
  </si>
  <si>
    <t>CONSTRUÇÃO DE BASE E SUB-BASE PARA PAVIMENTAÇÃO DE SOLO (PREDOMINANTEMENTE ARENOSO) BRITA - 50%-50%, MISTURA EM PISTA, COM ESPESSURA DE 10 CM - EXCLUSIVE ESCAVAÇÃO, CARGA E TRANSPORTE E SOLO. AF_09/2024</t>
  </si>
  <si>
    <t>96,13</t>
  </si>
  <si>
    <t>105727</t>
  </si>
  <si>
    <t>CONSTRUÇÃO DE BASE E SUB-BASE PARA PAVIMENTAÇÃO DE BRITA GRADUADA SIMPLES, COM ESPESSURA DE 10 CM - EXCLUSIVE CARGA E TRANSPORTE. AF_09/2024</t>
  </si>
  <si>
    <t>168,95</t>
  </si>
  <si>
    <t>105728</t>
  </si>
  <si>
    <t>RECONSTRUÇÃO DE BASE E SUB-BASE PARA PAVIMENTAÇÃO DE BRITA GRADUADA SIMPLES, COM ESPESSURA DE 10 CM - EXCLUSIVE CARGA E TRANSPORTE. AF_09/2024</t>
  </si>
  <si>
    <t>105729</t>
  </si>
  <si>
    <t>RECONSTRUÇÃO DE BASE E SUB-BASE PARA PAVIMENTAÇÃO DE BRITA GRADUADA SIMPLES, COM ESPESSURA DE 15 CM - EXCLUSIVE CARGA E TRANSPORTE. AF_09/2024</t>
  </si>
  <si>
    <t>170,56</t>
  </si>
  <si>
    <t>105730</t>
  </si>
  <si>
    <t>CONSTRUÇÃO DE BASE E SUB-BASE PARA PAVIMENTAÇÃO DE BRITA GRADUADA SIMPLES, COM ESPESSURA DE 20 CM - EXCLUSIVE CARGA E TRANSPORTE. AF_09/2024</t>
  </si>
  <si>
    <t>105731</t>
  </si>
  <si>
    <t>RECONSTRUÇÃO DE BASE E SUB-BASE PARA PAVIMENTAÇÃO DE BRITA GRADUADA SIMPLES, COM ESPESSURA DE 20 CM - EXCLUSIVE CARGA E TRANSPORTE. AF_09/2024</t>
  </si>
  <si>
    <t>168,22</t>
  </si>
  <si>
    <t>105732</t>
  </si>
  <si>
    <t>CONSTRUÇÃO DE BASE E SUB-BASE PARA PAVIMENTAÇÃO DE BRITA GRADUADA SIMPLES TRATADA COM CIMENTO, COM ESPESSURA DE 10 CM - EXCLUSIVE CARGA E TRANSPORTE. AF_09/2024</t>
  </si>
  <si>
    <t>235,72</t>
  </si>
  <si>
    <t>105733</t>
  </si>
  <si>
    <t>RECONSTRUÇÃO DE BASE E SUB-BASE PARA PAVIMENTAÇÃO DE BRITA GRADUADA SIMPLES TRATADA COM CIMENTO, COM ESPESSURA DE 10 CM - EXCLUSIVE CARGA E TRANSPORTE. AF_09/2024</t>
  </si>
  <si>
    <t>243,21</t>
  </si>
  <si>
    <t>105734</t>
  </si>
  <si>
    <t>RECONSTRUÇÃO DE BASE E SUB-BASE PARA PAVIMENTAÇÃO DE BRITA GRADUADA SIMPLES TRATADA COM CIMENTO, COM ESPESSURA DE 15 CM - EXCLUSIVE CARGA E TRANSPORTE. AF_09/2024</t>
  </si>
  <si>
    <t>105735</t>
  </si>
  <si>
    <t>CONSTRUÇÃO DE BASE E SUB-BASE PARA PAVIMENTAÇÃO DE BRITA GRADUADA SIMPLES TRATADA COM CIMENTO, COM ESPESSURA DE 20 CM - EXCLUSIVE CARGA E TRANSPORTE. AF_09/2024</t>
  </si>
  <si>
    <t>229,14</t>
  </si>
  <si>
    <t>105736</t>
  </si>
  <si>
    <t>RECONSTRUÇÃO DE BASE E SUB-BASE PARA PAVIMENTAÇÃO DE BRITA GRADUADA SIMPLES TRATADA COM CIMENTO, COM ESPESSURA DE 20 CM - EXCLUSIVE CARGA E TRANSPORTE. AF_09/2024</t>
  </si>
  <si>
    <t>234,13</t>
  </si>
  <si>
    <t>105737</t>
  </si>
  <si>
    <t>CONSTRUÇÃO DE BASE E SUB-BASE PARA PAVIMENTAÇÃO DE CONCRETO COMPACTADO COM ROLO, COM ESPESSURA DE 10 CM - EXCLUSIVE CARGA E TRANSPORTE. AF_09/2024</t>
  </si>
  <si>
    <t>320,55</t>
  </si>
  <si>
    <t>105738</t>
  </si>
  <si>
    <t>RECONSTRUÇÃO DE BASE E SUB-BASE PARA PAVIMENTAÇÃO DE CONCRETO COMPACTADO COM ROLO, COM ESPESSURA DE 10 CM - EXCLUSIVE CARGA E TRANSPORTE. AF_09/2024</t>
  </si>
  <si>
    <t>326,79</t>
  </si>
  <si>
    <t>105739</t>
  </si>
  <si>
    <t>RECONSTRUÇÃO DE BASE E SUB-BASE PARA PAVIMENTAÇÃO DE CONCRETO COMPACTADO COM ROLO, COM ESPESSURA DE 15 CM - EXCLUSIVE CARGA E TRANSPORTE. AF_09/2024</t>
  </si>
  <si>
    <t>322,25</t>
  </si>
  <si>
    <t>105740</t>
  </si>
  <si>
    <t>CONSTRUÇÃO DE BASE E SUB-BASE PARA PAVIMENTAÇÃO DE CONCRETO COMPACTADO COM ROLO, COM ESPESSURA DE 20 CM - EXCLUSIVE CARGA E TRANSPORTE. AF_09/2024</t>
  </si>
  <si>
    <t>315,51</t>
  </si>
  <si>
    <t>105741</t>
  </si>
  <si>
    <t>RECONSTRUÇÃO DE BASE E SUB-BASE PARA PAVIMENTAÇÃO DE CONCRETO COMPACTADO COM ROLO, COM ESPESSURA DE 20 CM - EXCLUSIVE CARGA E TRANSPORTE. AF_09/2024</t>
  </si>
  <si>
    <t>319,87</t>
  </si>
  <si>
    <t>105742</t>
  </si>
  <si>
    <t>CONSTRUÇÃO DE BASE E SUB-BASE PARA PAVIMENTAÇÃO DE RACHÃO, COM ESPESSURA DE 30 CM - EXCLUSIVE CARGA E TRANSPORTE. AF_09/2024</t>
  </si>
  <si>
    <t>117,15</t>
  </si>
  <si>
    <t>105743</t>
  </si>
  <si>
    <t>RECONSTRUÇÃO DE BASE E SUB-BASE PARA PAVIMENTAÇÃO DE RACHÃO, COM ESPESSURA DE 30 CM - EXCLUSIVE CARGA E TRANSPORTE. AF_09/2024</t>
  </si>
  <si>
    <t>124,13</t>
  </si>
  <si>
    <t>105744</t>
  </si>
  <si>
    <t>RECONSTRUÇÃO DE BASE E SUB-BASE PARA PAVIMENTAÇÃO DE RACHÃO, COM ESPESSURA DE 40 CM - EXCLUSIVE CARGA E TRANSPORTE. AF_09/2024</t>
  </si>
  <si>
    <t>121,87</t>
  </si>
  <si>
    <t>105745</t>
  </si>
  <si>
    <t>CONSTRUÇÃO DE BASE E SUB-BASE PARA PAVIMENTAÇÃO DE RACHÃO, COM ESPESSURA DE 50 CM - EXCLUSIVE CARGA E TRANSPORTE. AF_09/2024</t>
  </si>
  <si>
    <t>105746</t>
  </si>
  <si>
    <t>RECONSTRUÇÃO DE BASE E SUB-BASE PARA PAVIMENTAÇÃO DE RACHÃO, COM ESPESSURA DE 50 CM - EXCLUSIVE CARGA E TRANSPORTE. AF_09/2024</t>
  </si>
  <si>
    <t>119,60</t>
  </si>
  <si>
    <t>105747</t>
  </si>
  <si>
    <t>CONSTRUÇÃO DE BASE E SUB-BASE PARA PAVIMENTAÇÃO DE RACHÃO, COM ESPESSURA DE 60 CM - EXCLUSIVE CARGA E TRANSPORTE. AF_09/2024</t>
  </si>
  <si>
    <t>105748</t>
  </si>
  <si>
    <t>RECONSTRUÇÃO DE BASE E SUB-BASE PARA PAVIMENTAÇÃO DE RACHÃO, COM ESPESSURA DE 60 CM - EXCLUSIVE CARGA E TRANSPORTE. AF_09/2024</t>
  </si>
  <si>
    <t>105749</t>
  </si>
  <si>
    <t>CONSTRUÇÃO DE BASE E SUB-BASE PARA PAVIMENTAÇÃO DE MACADAME SECO, COM ESPESSURA DE 10 CM - EXCLUSIVE CARGA E TRANSPORTE. AF_09/2024</t>
  </si>
  <si>
    <t>153,64</t>
  </si>
  <si>
    <t>105750</t>
  </si>
  <si>
    <t>RECONSTRUÇÃO DE BASE E SUB-BASE PARA PAVIMENTAÇÃO DE MACADAME SECO, COM ESPESSURA DE 10 CM - EXCLUSIVE CARGA E TRANSPORTE. AF_09/2024</t>
  </si>
  <si>
    <t>163,75</t>
  </si>
  <si>
    <t>105751</t>
  </si>
  <si>
    <t>RECONSTRUÇÃO DE BASE E SUB-BASE PARA PAVIMENTAÇÃO DE MACADAME SECO, COM ESPESSURA DE 15 CM - EXCLUSIVE CARGA E TRANSPORTE. AF_09/2024</t>
  </si>
  <si>
    <t>161,39</t>
  </si>
  <si>
    <t>105752</t>
  </si>
  <si>
    <t>CONSTRUÇÃO DE BASE E SUB-BASE PARA PAVIMENTAÇÃO DE MACADAME SECO, COM ESPESSURA DE 20 CM - EXCLUSIVE CARGA E TRANSPORTE. AF_09/2024</t>
  </si>
  <si>
    <t>105753</t>
  </si>
  <si>
    <t>RECONSTRUÇÃO DE BASE E SUB-BASE PARA PAVIMENTAÇÃO DE MACADAME SECO, COM ESPESSURA DE 20 CM - EXCLUSIVE CARGA E TRANSPORTE. AF_09/2024</t>
  </si>
  <si>
    <t>159,22</t>
  </si>
  <si>
    <t>105754</t>
  </si>
  <si>
    <t>CONSTRUÇÃO DE BASE E SUB-BASE PARA PAVIMENTAÇÃO DE MACADAME SECO, COM ESPESSURA DE 25 CM - EXCLUSIVE CARGA E TRANSPORTE. AF_09/2024</t>
  </si>
  <si>
    <t>148,70</t>
  </si>
  <si>
    <t>105755</t>
  </si>
  <si>
    <t>RECONSTRUÇÃO DE BASE E SUB-BASE PARA PAVIMENTAÇÃO DE MACADAME SECO, COM ESPESSURA DE 25 CM - EXCLUSIVE CARGA E TRANSPORTE. AF_09/2024</t>
  </si>
  <si>
    <t>157,17</t>
  </si>
  <si>
    <t>73,00</t>
  </si>
  <si>
    <t>89,29</t>
  </si>
  <si>
    <t>84,90</t>
  </si>
  <si>
    <t>93,64</t>
  </si>
  <si>
    <t>110,00</t>
  </si>
  <si>
    <t>91,33</t>
  </si>
  <si>
    <t>109,67</t>
  </si>
  <si>
    <t>84,54</t>
  </si>
  <si>
    <t>164,48</t>
  </si>
  <si>
    <t>183,04</t>
  </si>
  <si>
    <t>238,15</t>
  </si>
  <si>
    <t>263,20</t>
  </si>
  <si>
    <t>265,30</t>
  </si>
  <si>
    <t>236,19</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</si>
  <si>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</si>
  <si>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</si>
  <si>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</si>
  <si>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</si>
  <si>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</si>
  <si>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189,13</t>
  </si>
  <si>
    <t>203,44</t>
  </si>
  <si>
    <t>44,51</t>
  </si>
  <si>
    <t>140,80</t>
  </si>
  <si>
    <t>148,77</t>
  </si>
  <si>
    <t>178,16</t>
  </si>
  <si>
    <t>157,64</t>
  </si>
  <si>
    <t>177,40</t>
  </si>
  <si>
    <t>202,38</t>
  </si>
  <si>
    <t>231,09</t>
  </si>
  <si>
    <t>255,44</t>
  </si>
  <si>
    <t>167,35</t>
  </si>
  <si>
    <t>192,78</t>
  </si>
  <si>
    <t>221,18</t>
  </si>
  <si>
    <t>103689</t>
  </si>
  <si>
    <t>FORNECIMENTO E INSTALAÇÃO DE PLACA DE OBRA COM CHAPA GALVANIZADA E ESTRUTURA DE MADEIRA. AF_03/2022_PS</t>
  </si>
  <si>
    <t>455,69</t>
  </si>
  <si>
    <t>90,22</t>
  </si>
  <si>
    <t>127,22</t>
  </si>
  <si>
    <t>116,91</t>
  </si>
  <si>
    <t>1.700,97</t>
  </si>
  <si>
    <t>1.472,23</t>
  </si>
  <si>
    <t>151,75</t>
  </si>
  <si>
    <t>215,53</t>
  </si>
  <si>
    <t>303,44</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</si>
  <si>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</si>
  <si>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</si>
  <si>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</si>
  <si>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</si>
  <si>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</si>
  <si>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</si>
  <si>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</si>
  <si>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</si>
  <si>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</si>
  <si>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</si>
  <si>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</si>
  <si>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</si>
  <si>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</si>
  <si>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</si>
  <si>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</si>
  <si>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24,32</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</si>
  <si>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</si>
  <si>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</si>
  <si>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</si>
  <si>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</si>
  <si>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</si>
  <si>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</si>
  <si>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</si>
  <si>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</si>
  <si>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31,03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</si>
  <si>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</si>
  <si>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</si>
  <si>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</si>
  <si>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</si>
  <si>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</si>
  <si>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</si>
  <si>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</si>
  <si>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</si>
  <si>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</si>
  <si>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</si>
  <si>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</si>
  <si>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28,25</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</si>
  <si>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</si>
  <si>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</si>
  <si>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</si>
  <si>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</si>
  <si>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</si>
  <si>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</si>
  <si>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</si>
  <si>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104639</t>
  </si>
  <si>
    <t>PINTURA LÁTEX ACRÍLICA ECONÔMICA, APLICAÇÃO MANUAL EM TETO, DUAS DEMÃOS. AF_04/2023</t>
  </si>
  <si>
    <t>104640</t>
  </si>
  <si>
    <t>PINTURA LÁTEX ACRÍLICA STANDARD, APLICAÇÃO MANUAL EM TETO, DUAS DEMÃOS. AF_04/2023</t>
  </si>
  <si>
    <t>12,39</t>
  </si>
  <si>
    <t>104641</t>
  </si>
  <si>
    <t>PINTURA LÁTEX ACRÍLICA ECONÔMICA, APLICAÇÃO MANUAL EM PAREDES, DUAS DEMÃOS. AF_04/2023</t>
  </si>
  <si>
    <t>104642</t>
  </si>
  <si>
    <t>PINTURA LÁTEX ACRÍLICA STANDARD, APLICAÇÃO MANUAL EM PAREDES, DUAS DEMÃOS. AF_04/2023</t>
  </si>
  <si>
    <t>54,80</t>
  </si>
  <si>
    <t>29,32</t>
  </si>
  <si>
    <t>24,27</t>
  </si>
  <si>
    <t>23,18</t>
  </si>
  <si>
    <t>23,46</t>
  </si>
  <si>
    <t>28,09</t>
  </si>
  <si>
    <t>46,54</t>
  </si>
  <si>
    <t>47,27</t>
  </si>
  <si>
    <t>46,25</t>
  </si>
  <si>
    <t>47,09</t>
  </si>
  <si>
    <t>1,55</t>
  </si>
  <si>
    <t>2,89</t>
  </si>
  <si>
    <t>53,21</t>
  </si>
  <si>
    <t>264,40</t>
  </si>
  <si>
    <t>414,98</t>
  </si>
  <si>
    <t>REVESTIMENTO CERÂMICO PARA PISO COM PLACAS TIPO ESMALTADA DE DIMENSÕES 35X35 CM APLICADA EM AMBIENTES DE ÁREA MENOR QUE 5 M2. AF_02/2023_PE</t>
  </si>
  <si>
    <t>65,63</t>
  </si>
  <si>
    <t>REVESTIMENTO CERÂMICO PARA PISO COM PLACAS TIPO ESMALTADA DE DIMENSÕES 35X35 CM APLICADA EM AMBIENTES DE ÁREA ENTRE 5 M2 E 10 M2. AF_02/2023_PE</t>
  </si>
  <si>
    <t>59,08</t>
  </si>
  <si>
    <t>REVESTIMENTO CERÂMICO PARA PISO COM PLACAS TIPO ESMALTADA DE DIMENSÕES 35X35 CM APLICADA EM AMBIENTES DE ÁREA MAIOR QUE 10 M2. AF_02/2023_PE</t>
  </si>
  <si>
    <t>52,23</t>
  </si>
  <si>
    <t>REVESTIMENTO CERÂMICO PARA PISO COM PLACAS TIPO ESMALTADA DE DIMENSÕES 45X45 CM APLICADA EM AMBIENTES DE ÁREA MENOR QUE 5 M2. AF_02/2023_PE</t>
  </si>
  <si>
    <t>70,06</t>
  </si>
  <si>
    <t>REVESTIMENTO CERÂMICO PARA PISO COM PLACAS TIPO ESMALTADA DE DIMENSÕES 45X45 CM APLICADA EM AMBIENTES DE ÁREA ENTRE 5 M2 E 10 M2. AF_02/2023_PE</t>
  </si>
  <si>
    <t>60,28</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</si>
  <si>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</si>
  <si>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</si>
  <si>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</si>
  <si>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71,02</t>
  </si>
  <si>
    <t>REVESTIMENTO CERÂMICO PARA PISO COM PLACAS TIPO ESMALTADA DE DIMENSÕES 60X60 CM APLICADA EM AMBIENTES DE ÁREA MAIOR QUE 10 M2. AF_02/2023_PE</t>
  </si>
  <si>
    <t>62,17</t>
  </si>
  <si>
    <t>122,43</t>
  </si>
  <si>
    <t>113,11</t>
  </si>
  <si>
    <t>REVESTIMENTO CERÂMICO PARA PISO COM PLACAS TIPO ESMALTADA DE DIMENSÕES 80X80 CM APLICADA EM AMBIENTES DE ÁREA MENOR QUE 5 M². AF_02/2023_PE</t>
  </si>
  <si>
    <t>85,02</t>
  </si>
  <si>
    <t>REVESTIMENTO CERÂMICO PARA PISO COM PLACAS TIPO ESMALTADA DE DIMENSÕES 80X80 CM APLICADA EM AMBIENTES DE ÁREA ENTRE 5 M² E 10 M². AF_02/2023_PE</t>
  </si>
  <si>
    <t>72,95</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</si>
  <si>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</si>
  <si>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</si>
  <si>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</si>
  <si>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63,72</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</si>
  <si>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</si>
  <si>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</si>
  <si>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</si>
  <si>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67,66</t>
  </si>
  <si>
    <t>REVESTIMENTO CERÂMICO PARA PISO COM PLACAS TIPO ESMALTADA DE DIMENSÕES 45X45 CM APLICADA EM DIAGONAL EM AMBIENTES DE ÁREA MAIOR QUE 10 M². AF_02/2023_PE</t>
  </si>
  <si>
    <t>55,70</t>
  </si>
  <si>
    <t>455,96</t>
  </si>
  <si>
    <t>820,39</t>
  </si>
  <si>
    <t>509,68</t>
  </si>
  <si>
    <t>45,53</t>
  </si>
  <si>
    <t>43,12</t>
  </si>
  <si>
    <t>43,37</t>
  </si>
  <si>
    <t>116,99</t>
  </si>
  <si>
    <t>228,56</t>
  </si>
  <si>
    <t>289,03</t>
  </si>
  <si>
    <t>342,51</t>
  </si>
  <si>
    <t>183,47</t>
  </si>
  <si>
    <t>216,45</t>
  </si>
  <si>
    <t>446,14</t>
  </si>
  <si>
    <t>457,33</t>
  </si>
  <si>
    <t>128,17</t>
  </si>
  <si>
    <t>101,08</t>
  </si>
  <si>
    <t>466,41</t>
  </si>
  <si>
    <t>830,84</t>
  </si>
  <si>
    <t>35,73</t>
  </si>
  <si>
    <t>RODAPÉ CERÂMICO DE 7CM DE ALTURA COM PLACAS TIPO ESMALTADA DE DIMENSÕES 35X35CM. AF_02/2023</t>
  </si>
  <si>
    <t>RODAPÉ CERÂMICO DE 7CM DE ALTURA COM PLACAS TIPO ESMALTADA DE DIMENSÕES 45X45CM. AF_02/2023</t>
  </si>
  <si>
    <t>8,44</t>
  </si>
  <si>
    <t>RODAPÉ CERÂMICO DE 7CM DE ALTURA COM PLACAS TIPO ESMALTADA DE DIMENSÕES 60X60CM. AF_02/2023</t>
  </si>
  <si>
    <t>739,58</t>
  </si>
  <si>
    <t>798,94</t>
  </si>
  <si>
    <t>78,37</t>
  </si>
  <si>
    <t>81,93</t>
  </si>
  <si>
    <t>98,25</t>
  </si>
  <si>
    <t>89,60</t>
  </si>
  <si>
    <t>818,46</t>
  </si>
  <si>
    <t>104658</t>
  </si>
  <si>
    <t>PISO PODOTÁTIL DE ALERTA OU DIRECIONAL, DE CONCRETO, ASSENTADO SOBRE ARGAMASSA. AF_03/2024</t>
  </si>
  <si>
    <t>159,68</t>
  </si>
  <si>
    <t>30,01</t>
  </si>
  <si>
    <t>33,00</t>
  </si>
  <si>
    <t>76,94</t>
  </si>
  <si>
    <t>CONTRAPISO EM ARGAMASSA PRONTA, PREPARO MANUAL, APLICADO EM ÁREAS SECAS SOBRE LAJE, ADERIDO, ACABAMENTO NÃO REFORÇADO, ESPESSURA 2CM. AF_07/2021</t>
  </si>
  <si>
    <t>38,42</t>
  </si>
  <si>
    <t>103,66</t>
  </si>
  <si>
    <t>112,33</t>
  </si>
  <si>
    <t>50,45</t>
  </si>
  <si>
    <t>46,03</t>
  </si>
  <si>
    <t>121,14</t>
  </si>
  <si>
    <t>131,80</t>
  </si>
  <si>
    <t>52,75</t>
  </si>
  <si>
    <t>138,78</t>
  </si>
  <si>
    <t>150,99</t>
  </si>
  <si>
    <t>50,65</t>
  </si>
  <si>
    <t>57,03</t>
  </si>
  <si>
    <t>150,71</t>
  </si>
  <si>
    <t>164,01</t>
  </si>
  <si>
    <t>41,52</t>
  </si>
  <si>
    <t>49,94</t>
  </si>
  <si>
    <t>123,85</t>
  </si>
  <si>
    <t>47,79</t>
  </si>
  <si>
    <t>51,95</t>
  </si>
  <si>
    <t>113,03</t>
  </si>
  <si>
    <t>59,86</t>
  </si>
  <si>
    <t>134,97</t>
  </si>
  <si>
    <t>145,63</t>
  </si>
  <si>
    <t>29,43</t>
  </si>
  <si>
    <t>36,72</t>
  </si>
  <si>
    <t>42,53</t>
  </si>
  <si>
    <t>40,73</t>
  </si>
  <si>
    <t>82,05</t>
  </si>
  <si>
    <t>87,90</t>
  </si>
  <si>
    <t>173,93</t>
  </si>
  <si>
    <t>186,14</t>
  </si>
  <si>
    <t>87,05</t>
  </si>
  <si>
    <t>187,11</t>
  </si>
  <si>
    <t>200,41</t>
  </si>
  <si>
    <t>96,19</t>
  </si>
  <si>
    <t>211,23</t>
  </si>
  <si>
    <t>226,52</t>
  </si>
  <si>
    <t>9,79</t>
  </si>
  <si>
    <t>12,38</t>
  </si>
  <si>
    <t>35,41</t>
  </si>
  <si>
    <t>30,08</t>
  </si>
  <si>
    <t>32,21</t>
  </si>
  <si>
    <t>39,52</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</si>
  <si>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</si>
  <si>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</si>
  <si>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</si>
  <si>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</si>
  <si>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</si>
  <si>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</si>
  <si>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</si>
  <si>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</si>
  <si>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</si>
  <si>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</si>
  <si>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</si>
  <si>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</si>
  <si>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</si>
  <si>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</si>
  <si>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27,24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</si>
  <si>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</si>
  <si>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</si>
  <si>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</si>
  <si>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</si>
  <si>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</si>
  <si>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44,38</t>
  </si>
  <si>
    <t>MASSA ÚNICA, EM ARGAMASSA INDUSTRIALIZADA, PREPARO MECÂNICO, APLICADA COM EQUIPAMENTO DE MISTURA E PROJEÇÃO DE ARGAMASSA EM PAREDES INTERNAS, E = 10MM, SEM TALISCAS. AF_03/2024</t>
  </si>
  <si>
    <t>72,52</t>
  </si>
  <si>
    <t>117,56</t>
  </si>
  <si>
    <t>74,41</t>
  </si>
  <si>
    <t>79,92</t>
  </si>
  <si>
    <t>137,34</t>
  </si>
  <si>
    <t>151,33</t>
  </si>
  <si>
    <t>42,41</t>
  </si>
  <si>
    <t>54,20</t>
  </si>
  <si>
    <t>101,19</t>
  </si>
  <si>
    <t>119,68</t>
  </si>
  <si>
    <t>71,26</t>
  </si>
  <si>
    <t>128,26</t>
  </si>
  <si>
    <t>106,10</t>
  </si>
  <si>
    <t>93,31</t>
  </si>
  <si>
    <t>132,76</t>
  </si>
  <si>
    <t>100,23</t>
  </si>
  <si>
    <t>151,25</t>
  </si>
  <si>
    <t>123,27</t>
  </si>
  <si>
    <t>EMBOÇO OU MASSA ÚNICA EM ARGAMASSA TRAÇO 1:2:8, PREPARO MANUAL, APLICADA MANUALMENTE EM SUPERFÍCIES EXTERNAS DA SACADA, ESPESSURA MAIOR OU IGUAL A 50 MM, SEM USO DE TELA METÁLICA DE REFORÇO CONTRA FISSURAÇÃO. AF_08/2022</t>
  </si>
  <si>
    <t>128,93</t>
  </si>
  <si>
    <t>174,51</t>
  </si>
  <si>
    <t>69,82</t>
  </si>
  <si>
    <t>110,73</t>
  </si>
  <si>
    <t>84,65</t>
  </si>
  <si>
    <t>89,67</t>
  </si>
  <si>
    <t>140,24</t>
  </si>
  <si>
    <t>REVESTIMENTO DECORATIVO MONOCAMADA EXECUTADO MANUALMENTE EM FACHADA DE UM EDIFÍCIO DE ESTRUTURA CONVENCIONAL E ACABAMENTO RASPADO. AF_03/2024</t>
  </si>
  <si>
    <t>203,00</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</si>
  <si>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</si>
  <si>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</si>
  <si>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196,95</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</si>
  <si>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</si>
  <si>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</si>
  <si>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219,73</t>
  </si>
  <si>
    <t>REVESTIMENTO DECORATIVO MONOCAMADA EXECUTADO MANUALMENTE EM FACHADA DE UM EDIFÍCIO DE ALVENARIA ESTRUTURAL E ACABAMENTO TRAVERTINO. AF_03/2024</t>
  </si>
  <si>
    <t>162,37</t>
  </si>
  <si>
    <t>REVESTIMENTO DECORATIVO MONOCAMADA EXECUTADO COM EQUIPAMENTO DE PROJEÇÃO EM FACHADA DE UM EDIFÍCIO DE ESTRUTURA CONVENCIONAL E ACABAMENTO TRAVERTINO. AF_03/2024</t>
  </si>
  <si>
    <t>213,31</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</si>
  <si>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</si>
  <si>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</si>
  <si>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41,50</t>
  </si>
  <si>
    <t>MASSA ÚNICA, EM ARGAMASSA TRAÇO 1:2:8, PREPARO MECÂNICO, APLICADA MANUALMENTE EM TETO, E = 10MM, COM TALISCAS. AF_03/2024</t>
  </si>
  <si>
    <t>74,00</t>
  </si>
  <si>
    <t>89,42</t>
  </si>
  <si>
    <t>42,67</t>
  </si>
  <si>
    <t>58,94</t>
  </si>
  <si>
    <t>65,51</t>
  </si>
  <si>
    <t>80,83</t>
  </si>
  <si>
    <t>97,13</t>
  </si>
  <si>
    <t>103,70</t>
  </si>
  <si>
    <t>123,68</t>
  </si>
  <si>
    <t>75,69</t>
  </si>
  <si>
    <t>91,82</t>
  </si>
  <si>
    <t>49,25</t>
  </si>
  <si>
    <t>86,31</t>
  </si>
  <si>
    <t>53,36</t>
  </si>
  <si>
    <t>67,82</t>
  </si>
  <si>
    <t>75,22</t>
  </si>
  <si>
    <t>87,92</t>
  </si>
  <si>
    <t>83,82</t>
  </si>
  <si>
    <t>40,26</t>
  </si>
  <si>
    <t>55,46</t>
  </si>
  <si>
    <t>116,76</t>
  </si>
  <si>
    <t>62,08</t>
  </si>
  <si>
    <t>64,64</t>
  </si>
  <si>
    <t>67,77</t>
  </si>
  <si>
    <t>70,83</t>
  </si>
  <si>
    <t>EMBOÇO OU MASSA ÚNICA EM ARGAMASSA INDUSTRIALIZADA, PREPARO MECÂNICO E APLICAÇÃO COM EQUIPAMENTO DE MISTURA E PROJEÇÃO DE 1,5 M3/H, NAS SUPERFÍCIES EXTERNAS DA SACADA, ESPESSURA DE 25 MM, ACESSO POR ANDAIME, SEM USO DE TELA METÁLICA. AF_08/2022</t>
  </si>
  <si>
    <t>73,76</t>
  </si>
  <si>
    <t>81,59</t>
  </si>
  <si>
    <t>85,69</t>
  </si>
  <si>
    <t>EMBOÇO OU MASSA ÚNICA EM ARGAMASSA INDUSTRIALIZADA, PREPARO MECÂNICO E APLICAÇÃO COM EQUIPAMENTO DE MISTURA E PROJEÇÃO DE 1,5 M3/H, NAS SUPERFÍCIES EXTERNAS DA SACADA, ESPESSURA DE 35 MM, ACESSO POR ANDAIME, SEM USO DE TELA METÁLICA. AF_08/2022</t>
  </si>
  <si>
    <t>125,90</t>
  </si>
  <si>
    <t>87,47</t>
  </si>
  <si>
    <t>92,61</t>
  </si>
  <si>
    <t>EMBOÇO OU MASSA ÚNICA EM ARGAMASSA INDUSTRIALIZADA, PREPARO MECÂNICO E APLICAÇÃO COM EQUIPAMENTO DE MISTURA E PROJEÇÃO DE 1,5 M3/H, NAS SUPERFÍCIES EXTERNAS DA SACADA, ESPESSURA DE 45 MM, ACESSO POR ANDAIME, SEM USO DE TELA METÁLICA. AF_08/2022</t>
  </si>
  <si>
    <t>95,52</t>
  </si>
  <si>
    <t>118,54</t>
  </si>
  <si>
    <t>EMBOÇO OU MASSA ÚNICA EM ARGAMASSA INDUSTRIALIZADA, PREPARO MECÂNICO E APLICAÇÃO COM EQUIPAMENTO DE MISTURA E PROJEÇÃO DE 1,5 M3/H, NAS SUPERFÍCIES EXTERNAS DA SACADA, ESPESSURA DE 50 MM, ACESSO POR ANDAIME, SEM USO DE TELA METÁLICA. AF_08/2022</t>
  </si>
  <si>
    <t>166,05</t>
  </si>
  <si>
    <t>113,60</t>
  </si>
  <si>
    <t>30,82</t>
  </si>
  <si>
    <t>47,92</t>
  </si>
  <si>
    <t>104951</t>
  </si>
  <si>
    <t>MASSA ÚNICA, EM ARGAMASSA TRAÇO 1:2:8, PREPARO MECÂNICO, APLICADA MANUALMENTE EM PAREDES INTERNAS DE AMBIENTES COM ÁREA MAIOR QUE 10M², E = 17,5MM, COM TALISCAS. AF_03/2024</t>
  </si>
  <si>
    <t>104952</t>
  </si>
  <si>
    <t>MASSA ÚNICA, EM ARGAMASSA TRAÇO 1:2:8, PREPARO MANUAL, APLICADA MANUALMENTE EM PAREDES INTERNAS DE AMBIENTES COM ÁREA MAIOR QUE 10M², E = 17,5MM, COM TALISCAS. AF_03/2024</t>
  </si>
  <si>
    <t>104953</t>
  </si>
  <si>
    <t>MASSA ÚNICA, EM ARGAMASSA INDUSTRIALIZADA, PREPARO MECÂNICO, APLICADA COM EQUIPAMENTO DE MISTURA E PROJEÇÃO DE ARGAMASSA EM PAREDES INTERNAS, E = 17,5MM, COM TALISCAS. AF_03/2024</t>
  </si>
  <si>
    <t>104954</t>
  </si>
  <si>
    <t>EMBOÇO, EM ARGAMASSA TRAÇO 1:2:8, PREPARO MANUAL, APLICADO MANUALMENTE EM PAREDES INTERNAS DE AMBIENTES COM PÉ-DIREITO DUPLO E ÁREA ENTRE 5M² E 10M², E = 17,5MM, COM TALISCAS. AF_03/2024</t>
  </si>
  <si>
    <t>104955</t>
  </si>
  <si>
    <t>MASSA ÚNICA, EM ARGAMASSA TRAÇO 1:2:8, PREPARO MECÂNICO, APLICADA MANUALMENTE EM PAREDES INTERNAS DE AMBIENTES COM PÉ-DIREITO DUPLO E ÁREA MAIOR QUE 10M², E = 17,5MM, COM TALISCAS. AF_03/2024</t>
  </si>
  <si>
    <t>104956</t>
  </si>
  <si>
    <t>MASSA ÚNICA, EM ARGAMASSA TRAÇO 1:2:8, PREPARO MANUAL, APLICADA MANUALMENTE EM PAREDES INTERNAS DE AMBIENTES COM PÉ-DIREITO DUPLO E ÁREA MAIOR QUE 10M², E = 17,5MM, COM TALISCAS. AF_03/2024</t>
  </si>
  <si>
    <t>104957</t>
  </si>
  <si>
    <t>EMBOÇO, EM ARGAMASSA TRAÇO 1:2:8, PREPARO MECÂNICO, APLICADO MANUALMENTE EM PAREDES INTERNAS DE AMBIENTES COM PÉ-DIREITO DUPLO E ÁREA MAIOR QUE 10M², E = 17,5MM, COM TALISCAS. AF_03/2024</t>
  </si>
  <si>
    <t>104958</t>
  </si>
  <si>
    <t>MASSA ÚNICA, EM ARGAMASSA TRAÇO 1:2:8 PREPARO MECÂNICO, APLICADA MANUALMENTE EM PAREDES INTERNAS DE AMBIENTES COM ÁREA MAIOR QUE 10M², E = 10MM, COM TALISCAS. AF_03/2024</t>
  </si>
  <si>
    <t>104959</t>
  </si>
  <si>
    <t>MASSA ÚNICA, EM ARGAMASSA TRAÇO 1:2:8 PREPARO MANUAL, APLICADA MANUALMENTE EM PAREDES INTERNAS DE AMBIENTES COM ÁREA MAIOR QUE 10M², E = 10MM, COM TALISCAS. AF_03/2024</t>
  </si>
  <si>
    <t>104960</t>
  </si>
  <si>
    <t>MASSA ÚNICA, EM ARGAMASSA INDUSTRIALIZADA, PREPARO MECÂNICO, APLICADA COM EQUIPAMENTO DE MISTURA E PROJEÇÃO DE ARGAMASSA EM PAREDES INTERNAS, E = 10MM, COM TALISCAS. AF_03/2024</t>
  </si>
  <si>
    <t>104961</t>
  </si>
  <si>
    <t>EMBOÇO, EM ARGAMASSA TRAÇO 1:2:8, PREPARO MECÂNICO, APLICADO MANUALMENTE EM PAREDES INTERNAS DE AMBIENTES COM PÉ-DIREITO DUPLO E ÁREA MENOR QUE 5M², E = 17,5MM, COM TALISCAS. AF_03/2024</t>
  </si>
  <si>
    <t>49,05</t>
  </si>
  <si>
    <t>104962</t>
  </si>
  <si>
    <t>EMBOÇO, EM ARGAMASSA TRAÇO 1:2:8, PREPARO MANUAL, APLICADO MANUALMENTE EM PAREDES INTERNAS DE AMBIENTES COM PÉ-DIREITO DUPLO E ÁREA MENOR QUE 5M², E = 17,5MM, COM TALISCAS. AF_03/2024</t>
  </si>
  <si>
    <t>104963</t>
  </si>
  <si>
    <t>MASSA ÚNICA, EM ARGAMASSA TRAÇO 1:2:8, PREPARO MECÂNICO, APLICADA MANUALMENTE EM PAREDES INTERNAS DE AMBIENTES COM PÉ-DIREITO DUPLO E ÁREA ENTRE 5M² E 10M², E = 17,5MM, COM TALISCAS. AF_03/2024</t>
  </si>
  <si>
    <t>104964</t>
  </si>
  <si>
    <t>MASSA ÚNICA, EM ARGAMASSA TRAÇO 1:2:8, PREPARO MANUAL, APLICADA MANUALMENTE EM PAREDES INTERNAS DE AMBIENTES COM PÉ-DIREITO DUPLO E ÁREA ENTRE 5M² E 10M², E = 17,5MM, COM TALISCAS. AF_03/2024</t>
  </si>
  <si>
    <t>47,74</t>
  </si>
  <si>
    <t>104965</t>
  </si>
  <si>
    <t>EMBOÇO, EM ARGAMASSA TRAÇO 1:2:8, PREPARO MECÂNICO, APLICADO MANUALMENTE EM PAREDES INTERNAS DE AMBIENTES COM PÉ-DIREITO DUPLO E ÁREA ENTRE 5M² E 10M², E = 17,5MM, COM TALISCAS. AF_03/2024</t>
  </si>
  <si>
    <t>104966</t>
  </si>
  <si>
    <t>EMBOÇO, EM ARGAMASSA TRAÇO 1:2:8, PREPARO MANUAL, APLICADO MANUALMENTE EM PAREDES INTERNAS DE AMBIENTES COM PÉ-DIREITO DUPLO E ÁREA MAIOR QUE 10M², E = 17,5MM, COM TALISCAS. AF_03/2024</t>
  </si>
  <si>
    <t>104967</t>
  </si>
  <si>
    <t>EMBOÇO, EM ARGAMASSA TRAÇO 1:2:8, PREPARO MECÂNICO, APLICADO MANUALMENTE EM PAREDES INTERNAS DE AMBIENTES COM PÉ-DIREITO DUPLO E ÁREA MENOR QUE 5M², E = 10MM, COM TALISCAS. AF_03/2024</t>
  </si>
  <si>
    <t>104968</t>
  </si>
  <si>
    <t>EMBOÇO, EM ARGAMASSA TRAÇO 1:2:8, PREPARO MANUAL, APLICADO MANUALMENTE EM PAREDES INTERNAS DE AMBIENTES COM PÉ-DIREITO DUPLO E ÁREA MENOR QUE 5M², E = 10MM, COM TALISCAS. AF_03/2024</t>
  </si>
  <si>
    <t>39,32</t>
  </si>
  <si>
    <t>104969</t>
  </si>
  <si>
    <t>MASSA ÚNICA, EM ARGAMASSA TRAÇO 1:2:8, PREPARO MECÂNICO, APLICADA MANUALMENTE EM PAREDES INTERNAS DE AMBIENTES COM PÉ-DIREITO DUPLO E ÁREA ENTRE 5M² E 10M², E = 10MM, COM TALISCAS. AF_03/2024</t>
  </si>
  <si>
    <t>32,83</t>
  </si>
  <si>
    <t>104970</t>
  </si>
  <si>
    <t>MASSA ÚNICA, EM ARGAMASSA TRAÇO 1:2:8, PREPARO MANUAL, APLICADA MANUALMENTE EM PAREDES INTERNAS DE AMBIENTES COM PÉ-DIREITO DUPLO E ÁREA ENTRE 5M² E 10M², E = 10MM, COM TALISCAS. AF_03/2024</t>
  </si>
  <si>
    <t>104971</t>
  </si>
  <si>
    <t>EMBOÇO, EM ARGAMASSA TRAÇO 1:2:8, PREPARO MECÂNICO, APLICADO MANUALMENTE EM PAREDES INTERNAS DE AMBIENTES COM PÉ-DIREITO DUPLO E ÁREA ENTRE 5M² E 10M², E = 10MM, COM TALISCAS. AF_03/2024</t>
  </si>
  <si>
    <t>104972</t>
  </si>
  <si>
    <t>EMBOÇO, EM ARGAMASSA TRAÇO 1:2:8, PREPARO MANUAL, APLICADO MANUALMENTE EM PAREDES INTERNAS DE AMBIENTES COM PÉ-DIREITO DUPLO E ÁREA ENTRE 5M² E 10M², E = 10MM, COM TALISCAS. AF_03/2024</t>
  </si>
  <si>
    <t>104973</t>
  </si>
  <si>
    <t>MASSA ÚNICA, EM ARGAMASSA TRAÇO 1:2:8, PREPARO MECÂNICO, APLICADA MANUALMENTE EM PAREDES INTERNAS DE AMBIENTES COM PÉ-DIREITO DUPLO ÁREA MAIOR QUE 10M², E = 10MM, COM TALISCAS. AF_03/2024</t>
  </si>
  <si>
    <t>28,20</t>
  </si>
  <si>
    <t>104974</t>
  </si>
  <si>
    <t>MASSA ÚNICA, EM ARGAMASSA TRAÇO 1:2:8, PREPARO MANUAL, APLICADA MANUALMENTE EM PAREDES INTERNAS DE AMBIENTES COM PÉ-DIREITO DUPLO ÁREA MAIOR QUE 10M², E = 10MM, COM TALISCAS. AF_03/2024</t>
  </si>
  <si>
    <t>104975</t>
  </si>
  <si>
    <t>EMBOÇO, EM ARGAMASSA TRAÇO 1:2:8, PREPARO MECÂNICO, APLICADO MANUALMENTE EM PAREDES INTERNAS DE AMBIENTES COM PÉ-DIREITO DUPLO E ÁREA MAIOR QUE 10M², E = 10MM, COM TALISCAS. AF_03/2024</t>
  </si>
  <si>
    <t>104976</t>
  </si>
  <si>
    <t>EMBOÇO, EM ARGAMASSA TRAÇO 1:2:8, PREPARO MANUAL, APLICADO MANUALMENTE EM PAREDES INTERNAS DE AMBIENTES COM PÉ-DIREITO DUPLO E ÁREA MAIOR QUE 10M², E = 10MM, COM TALISCAS. AF_03/2024</t>
  </si>
  <si>
    <t>29,28</t>
  </si>
  <si>
    <t>104977</t>
  </si>
  <si>
    <t>MASSA ÚNICA, EM ARGAMASSA TRAÇO 1:2:8, PREPARO MECÂNICO, APLICADA MANUALMENTE EM TETO DE AMBIENTES COM PAREDES EM PÉ-DIREITO DUPLO, E = 17,5MM, COM TALISCAS. AF_03/2024</t>
  </si>
  <si>
    <t>46,71</t>
  </si>
  <si>
    <t>104978</t>
  </si>
  <si>
    <t>MASSA ÚNICA, EM ARGAMASSA TRAÇO 1:2:8, PREPARO MECÂNICO, APLICADA MANUALMENTE EM TETO DE AMBIENTES COM PAREDES EM PÉ-DIREITO DUPLO, E = 10MM, COM TALISCAS. AF_03/2024</t>
  </si>
  <si>
    <t>35,12</t>
  </si>
  <si>
    <t>105185</t>
  </si>
  <si>
    <t>REVESTIMENTO DECORATIVO MONOCAMADA EXECUTADO MANUALMENTE EM FACHADA DE UM EDIFÍCIO DE ESTRUTURA CONVENCIONAL E ACABAMENTO CHAPISCADO/FLOCADO. AF_03/2024</t>
  </si>
  <si>
    <t>216,96</t>
  </si>
  <si>
    <t>105186</t>
  </si>
  <si>
    <t>REVESTIMENTO DECORATIVO MONOCAMADA EXECUTADO MANUALMENTE EM FACHADA DE UM EDIFÍCIO DE ALVENARIA ESTRUTURAL E ACABAMENTO CHAPISCADO/FLOCADO. AF_03/2024</t>
  </si>
  <si>
    <t>159,66</t>
  </si>
  <si>
    <t>105187</t>
  </si>
  <si>
    <t>REVESTIMENTO DECORATIVO MONOCAMADA EXECUTADO COM EQUIPAMENTO DE PROJEÇÃO EM FACHADA DE UM EDIFÍCIO DE ESTRUTURA CONVENCIONAL E ACABAMENTO CHAPISCADO/FLOCADO. AF_03/2024</t>
  </si>
  <si>
    <t>211,22</t>
  </si>
  <si>
    <t>105188</t>
  </si>
  <si>
    <t>REVESTIMENTO DECORATIVO MONOCAMADA EXECUTADO COM EQUIPAMENTO DE PROJEÇÃO EM FACHADA DE UM EDIFÍCIO DE ALVENARIA ESTRUTURAL E ACABAMENTO CHAPISCADO/FLOCADO. AF_03/2024</t>
  </si>
  <si>
    <t>154,24</t>
  </si>
  <si>
    <t>275,94</t>
  </si>
  <si>
    <t>330,93</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</si>
  <si>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</si>
  <si>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</si>
  <si>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</si>
  <si>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61,10</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</si>
  <si>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</si>
  <si>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</si>
  <si>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</si>
  <si>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70,63</t>
  </si>
  <si>
    <t>434,29</t>
  </si>
  <si>
    <t>104588</t>
  </si>
  <si>
    <t>REVESTIMENTO CERÂMICO PARA PAREDES EXTERNAS, COM PLACAS TIPO GRÊS OU SEMIGRÊS, FORMATO MENOR OU IGUAL A 200 CM2, ALINHADAS A PRUMO. AF_02/2023</t>
  </si>
  <si>
    <t>227,77</t>
  </si>
  <si>
    <t>104589</t>
  </si>
  <si>
    <t>REVESTIMENTO CERÂMICO PARA PAREDES EXTERNAS, COM PLACAS TIPO GRÊS OU SEMIGRÊS, FORMATO MENOR OU IGUAL A 200 CM2, ALINHADAS A PRUMO, APLICADO  EM SUPERFÍCIES INTERNAS DE SACADA. AF_02/2023</t>
  </si>
  <si>
    <t>272,48</t>
  </si>
  <si>
    <t>104590</t>
  </si>
  <si>
    <t>REVESTIMENTO CERÂMICO PARA PAREDES EXTERNAS, COM PLACAS TIPO GRÊS OU SEMIGRÊS, FORMATO MENOR OU IGUAL A 200 CM2, DISPOSTAS EM AMARRAÇÃO. AF_02/2023</t>
  </si>
  <si>
    <t>249,40</t>
  </si>
  <si>
    <t>104591</t>
  </si>
  <si>
    <t>REVESTIMENTO CERÂMICO PARA PAREDES EXTERNAS, COM PLACAS TIPO GRÊS OU SEMIGRÊS, FORMATO MENOR OU IGUAL A 200 CM2, DISPOSTAS EM AMARRAÇÃO, APLICADO  EM SUPERFÍCIES INTERNAS DE SACADA. AF_02/2023</t>
  </si>
  <si>
    <t>297,23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</si>
  <si>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</si>
  <si>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</si>
  <si>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</si>
  <si>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60,83</t>
  </si>
  <si>
    <t>REVESTIMENTO CERÂMICO PARA PAREDES INTERNAS COM PLACAS TIPO ESMALTADA DE DIMENSÕES 20X20 CM APLICADAS EM DIAGONAL, A MEIA ALTURA DAS PAREDES. AF_02/2023_PE</t>
  </si>
  <si>
    <t>67,10</t>
  </si>
  <si>
    <t>275,57</t>
  </si>
  <si>
    <t>364,91</t>
  </si>
  <si>
    <t>285,23</t>
  </si>
  <si>
    <t>374,57</t>
  </si>
  <si>
    <t>RODAPÉ CERÂMICO DE 7CM DE ALTURA COM PLACAS TIPO ESMALTADA DE DIMENSÕES 80X80CM. AF_02/2023</t>
  </si>
  <si>
    <t>252,62</t>
  </si>
  <si>
    <t>FORRO EM MADEIRA PINUS, PARA AMBIENTES RESIDENCIAIS, INCLUSIVE ESTRUTURA UNIDIRECIONAL DE FIXAÇÃO. AF_08/2023</t>
  </si>
  <si>
    <t>139,25</t>
  </si>
  <si>
    <t>ACABAMENTOS PARA FORRO (RODA-FORRO EM MADEIRA PINUS). AF_08/2023</t>
  </si>
  <si>
    <t>45,48</t>
  </si>
  <si>
    <t>104756</t>
  </si>
  <si>
    <t>FORRO EM MADEIRA PINUS, PARA AMBIENTES RESIDENCIAIS E COMERCIAIS, INCLUSIVE ESTRUTURA BIDIRECIONAL DE FIXAÇÃO. AF_08/2023</t>
  </si>
  <si>
    <t>190,63</t>
  </si>
  <si>
    <t>FORRO EM PLACAS DE GESSO, PARA AMBIENTES RESIDENCIAIS. AF_08/2023_PS</t>
  </si>
  <si>
    <t>FORRO EM DRYWALL PARA AMBIENTES RESIDENCIAIS, INCLUSIVE ESTRUTURA UNIDIRECIONAL DE FIXAÇÃO. AF_08/2023_PS</t>
  </si>
  <si>
    <t>FORRO EM PLACAS DE GESSO, PARA AMBIENTES COMERCIAIS. AF_08/2023_PS</t>
  </si>
  <si>
    <t>47,30</t>
  </si>
  <si>
    <t>FORRO EM DRYWALL, PARA AMBIENTES COMERCIAIS, INCLUSIVE ESTRUTURA BIRECIONAL DE FIXAÇÃO. AF_08/2023_PS</t>
  </si>
  <si>
    <t>74,60</t>
  </si>
  <si>
    <t>ACABAMENTOS PARA FORRO (MOLDURA DE GESSO). AF_08/2023</t>
  </si>
  <si>
    <t>ACABAMENTOS PARA FORRO (MOLDURA EM DRYWALL, COM LARGURA DE 15 CM). AF_08/2023_PS</t>
  </si>
  <si>
    <t>ACABAMENTOS PARA FORRO (SANCA DE GESSO, MONTADA NA OBRA). AF_08/2023_PS</t>
  </si>
  <si>
    <t>59,84</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</si>
  <si>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</si>
  <si>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</si>
  <si>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</si>
  <si>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</si>
  <si>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</si>
  <si>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83,96</t>
  </si>
  <si>
    <t>2,77</t>
  </si>
  <si>
    <t>434,01</t>
  </si>
  <si>
    <t>421,36</t>
  </si>
  <si>
    <t>448,46</t>
  </si>
  <si>
    <t>434,59</t>
  </si>
  <si>
    <t>587,83</t>
  </si>
  <si>
    <t>560,92</t>
  </si>
  <si>
    <t>570,69</t>
  </si>
  <si>
    <t>554,74</t>
  </si>
  <si>
    <t>587,68</t>
  </si>
  <si>
    <t>579,24</t>
  </si>
  <si>
    <t>541,04</t>
  </si>
  <si>
    <t>432,45</t>
  </si>
  <si>
    <t>601,51</t>
  </si>
  <si>
    <t>585,20</t>
  </si>
  <si>
    <t>540,59</t>
  </si>
  <si>
    <t>538,33</t>
  </si>
  <si>
    <t>515,44</t>
  </si>
  <si>
    <t>499,26</t>
  </si>
  <si>
    <t>432,37</t>
  </si>
  <si>
    <t>416,46</t>
  </si>
  <si>
    <t>526,22</t>
  </si>
  <si>
    <t>512,10</t>
  </si>
  <si>
    <t>478,08</t>
  </si>
  <si>
    <t>3.241,97</t>
  </si>
  <si>
    <t>3.240,42</t>
  </si>
  <si>
    <t>3.350,69</t>
  </si>
  <si>
    <t>3.340,92</t>
  </si>
  <si>
    <t>3.272,50</t>
  </si>
  <si>
    <t>3.270,01</t>
  </si>
  <si>
    <t>461,66</t>
  </si>
  <si>
    <t>389,63</t>
  </si>
  <si>
    <t>497,82</t>
  </si>
  <si>
    <t>416,61</t>
  </si>
  <si>
    <t>613,94</t>
  </si>
  <si>
    <t>539,08</t>
  </si>
  <si>
    <t>577,14</t>
  </si>
  <si>
    <t>530,47</t>
  </si>
  <si>
    <t>568,26</t>
  </si>
  <si>
    <t>552,89</t>
  </si>
  <si>
    <t>562,82</t>
  </si>
  <si>
    <t>541,35</t>
  </si>
  <si>
    <t>813,94</t>
  </si>
  <si>
    <t>668,29</t>
  </si>
  <si>
    <t>628,99</t>
  </si>
  <si>
    <t>686,81</t>
  </si>
  <si>
    <t>604,44</t>
  </si>
  <si>
    <t>555,74</t>
  </si>
  <si>
    <t>612,85</t>
  </si>
  <si>
    <t>544,79</t>
  </si>
  <si>
    <t>505,62</t>
  </si>
  <si>
    <t>557,38</t>
  </si>
  <si>
    <t>465,14</t>
  </si>
  <si>
    <t>487,00</t>
  </si>
  <si>
    <t>400,19</t>
  </si>
  <si>
    <t>622,47</t>
  </si>
  <si>
    <t>532,82</t>
  </si>
  <si>
    <t>489,47</t>
  </si>
  <si>
    <t>524,10</t>
  </si>
  <si>
    <t>463,22</t>
  </si>
  <si>
    <t>431,28</t>
  </si>
  <si>
    <t>3.213,29</t>
  </si>
  <si>
    <t>3.174,43</t>
  </si>
  <si>
    <t>3.325,95</t>
  </si>
  <si>
    <t>3.270,04</t>
  </si>
  <si>
    <t>3.260,48</t>
  </si>
  <si>
    <t>3.253,19</t>
  </si>
  <si>
    <t>3.209,56</t>
  </si>
  <si>
    <t>529,39</t>
  </si>
  <si>
    <t>560,00</t>
  </si>
  <si>
    <t>681,98</t>
  </si>
  <si>
    <t>670,30</t>
  </si>
  <si>
    <t>692,04</t>
  </si>
  <si>
    <t>664,37</t>
  </si>
  <si>
    <t>655,39</t>
  </si>
  <si>
    <t>785,00</t>
  </si>
  <si>
    <t>697,95</t>
  </si>
  <si>
    <t>649,03</t>
  </si>
  <si>
    <t>617,56</t>
  </si>
  <si>
    <t>539,57</t>
  </si>
  <si>
    <t>637,85</t>
  </si>
  <si>
    <t>574,22</t>
  </si>
  <si>
    <t>3.329,46</t>
  </si>
  <si>
    <t>3.423,23</t>
  </si>
  <si>
    <t>3.362,08</t>
  </si>
  <si>
    <t>1.815,40</t>
  </si>
  <si>
    <t>1.807,45</t>
  </si>
  <si>
    <t>1.793,58</t>
  </si>
  <si>
    <t>2.129,45</t>
  </si>
  <si>
    <t>2.115,22</t>
  </si>
  <si>
    <t>2.102,94</t>
  </si>
  <si>
    <t>5.040,72</t>
  </si>
  <si>
    <t>5.055,47</t>
  </si>
  <si>
    <t>5.075,01</t>
  </si>
  <si>
    <t>5.614,80</t>
  </si>
  <si>
    <t>5.659,53</t>
  </si>
  <si>
    <t>5.701,03</t>
  </si>
  <si>
    <t>3.542,53</t>
  </si>
  <si>
    <t>3.559,42</t>
  </si>
  <si>
    <t>3.574,34</t>
  </si>
  <si>
    <t>2.002,68</t>
  </si>
  <si>
    <t>2.316,38</t>
  </si>
  <si>
    <t>5.896,79</t>
  </si>
  <si>
    <t>3.782,09</t>
  </si>
  <si>
    <t>5.243,09</t>
  </si>
  <si>
    <t>ARGAMASSA PARA REVESTIMENTO DECORATIVO MONOCAMADA (MONOCAPA), MISTURA E PROJEÇÃO DE 2 M3/H DE ARGAMASSA. AF_08/2019</t>
  </si>
  <si>
    <t>5.248,03</t>
  </si>
  <si>
    <t>1.849,02</t>
  </si>
  <si>
    <t>ARGAMASSA INDUSTRIALIZADA PARA REVESTIMENTOS, MISTURA E PROJEÇÃO DE 2 M³/H DE ARGAMASSA. AF_08/2019</t>
  </si>
  <si>
    <t>1.831,82</t>
  </si>
  <si>
    <t>905,42</t>
  </si>
  <si>
    <t>556,31</t>
  </si>
  <si>
    <t>636,65</t>
  </si>
  <si>
    <t>555,33</t>
  </si>
  <si>
    <t>642,96</t>
  </si>
  <si>
    <t>ARGAMASSA TRAÇO 1:4 (CIMENTO E AREIA MÉDIA), PREPARO MECÂNICO COM BETONEIRA 400 L. AF_08/2019</t>
  </si>
  <si>
    <t>470,33</t>
  </si>
  <si>
    <t>573,30</t>
  </si>
  <si>
    <t>552,35</t>
  </si>
  <si>
    <t>587,49</t>
  </si>
  <si>
    <t>542,25</t>
  </si>
  <si>
    <t>517,13</t>
  </si>
  <si>
    <t>545,19</t>
  </si>
  <si>
    <t>489,73</t>
  </si>
  <si>
    <t>461,81</t>
  </si>
  <si>
    <t>724,24</t>
  </si>
  <si>
    <t>799,13</t>
  </si>
  <si>
    <t>710,12</t>
  </si>
  <si>
    <t>688,26</t>
  </si>
  <si>
    <t>621,51</t>
  </si>
  <si>
    <t>677,62</t>
  </si>
  <si>
    <t>621,48</t>
  </si>
  <si>
    <t>595,35</t>
  </si>
  <si>
    <t>712,40</t>
  </si>
  <si>
    <t>520,89</t>
  </si>
  <si>
    <t>541,47</t>
  </si>
  <si>
    <t>548,99</t>
  </si>
  <si>
    <t>481,18</t>
  </si>
  <si>
    <t>718,61</t>
  </si>
  <si>
    <t>616,68</t>
  </si>
  <si>
    <t>105515</t>
  </si>
  <si>
    <t>ARGAMASSA TRAÇO 1:1,93 (EM VOLUME DE CIMENTO E AREIA MÉDIA ÚMIDA), FCK 20MPA, PREPARO MECÂNICO COM MISTURADOR DUPLO HORIZONTAL DE ALTA TURBULÊNCIA. AF_03/2020</t>
  </si>
  <si>
    <t>814,07</t>
  </si>
  <si>
    <t>50,26</t>
  </si>
  <si>
    <t>49,40</t>
  </si>
  <si>
    <t>1.431,70</t>
  </si>
  <si>
    <t>1.034,87</t>
  </si>
  <si>
    <t>504,55</t>
  </si>
  <si>
    <t>30,84</t>
  </si>
  <si>
    <t>5,46</t>
  </si>
  <si>
    <t>0,67</t>
  </si>
  <si>
    <t>81,63</t>
  </si>
  <si>
    <t>1,21</t>
  </si>
  <si>
    <t>27,22</t>
  </si>
  <si>
    <t>39,05</t>
  </si>
  <si>
    <t>41,09</t>
  </si>
  <si>
    <t>TRANSPORTE HORIZONTAL MANUAL, DE CALHA QUADRADA NÚMERO 24 - CORTE 33 (UNIDADE: MXKM). AF_07/2019</t>
  </si>
  <si>
    <t>3,77</t>
  </si>
  <si>
    <t>2,83</t>
  </si>
  <si>
    <t>2,39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</si>
  <si>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</si>
  <si>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</si>
  <si>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66,62</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</si>
  <si>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</si>
  <si>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</si>
  <si>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</si>
  <si>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47,21</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</si>
  <si>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</si>
  <si>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</si>
  <si>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92,93</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</si>
  <si>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</si>
  <si>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</si>
  <si>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90,75</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</si>
  <si>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</si>
  <si>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</si>
  <si>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84,64</t>
  </si>
  <si>
    <t>FECHAMENTO REMOVÍVEL DE ABERTURA DE CAIXILHO EM MADEIRA - 4 MONTAGENS EM OBRA. AF_03/2024</t>
  </si>
  <si>
    <t>FECHAMENTO REMOVÍVEL DE ABERTURA NO PISO EM MADEIRA - 1 MONTAGEM EM OBRA. AF_03/2024</t>
  </si>
  <si>
    <t>124,22</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</si>
  <si>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</si>
  <si>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</si>
  <si>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</si>
  <si>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</si>
  <si>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</si>
  <si>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</si>
  <si>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</si>
  <si>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</si>
  <si>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</si>
  <si>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342,20</t>
  </si>
  <si>
    <t>PLATAFORMA DE PROTEÇÃO PRINCIPAL PARA ALVENARIA ESTRUTURAL PARA SER APOIADA EM ANDAIME, INCLUSIVE MONTAGEM E DESMONTAGEM. AF_03/2024</t>
  </si>
  <si>
    <t>657,71</t>
  </si>
  <si>
    <t>104989</t>
  </si>
  <si>
    <t>PROTEÇÃO DE ACESSO A CREMALHEIRA, COM CANCELA FIXADA EM LAJE - 1 MONTAGEM (EXCLUSO CANCELA). AF_03/2024</t>
  </si>
  <si>
    <t>104990</t>
  </si>
  <si>
    <t>GUARDA-CORPO PARA POÇO DE CREMALHEIRA, COM MONTANTE METÁLICO FIXADO EM LAJE COM CHUMBADOR PARABOLT E FECHAMENTO EM PAINEL DE TELA METÁLICA (EXCLUSO PROTEÇÃO). AF_03/2024</t>
  </si>
  <si>
    <t>105103</t>
  </si>
  <si>
    <t>ASCENSÃO E DESCIDA DE ELEVADOR DE CREMALHEIRA. AF_03/2024</t>
  </si>
  <si>
    <t>88,75</t>
  </si>
  <si>
    <t>105104</t>
  </si>
  <si>
    <t>MONTAGEM E DESMONTAGEM DE MINI GRUA. AF_03/2024</t>
  </si>
  <si>
    <t>4.344,29</t>
  </si>
  <si>
    <t>105105</t>
  </si>
  <si>
    <t>ASCENSÃO DE MINI GRUA. AF_03/2024</t>
  </si>
  <si>
    <t>105106</t>
  </si>
  <si>
    <t>MONTAGEM E DESMONTAGEM DE TRECHO INICIAL DE ELEVADOR DE CREMALHEIRA, CABINE SIMPLES - EXCLUSO FUNDAÇÕES. AF_03/2024</t>
  </si>
  <si>
    <t>2.020,26</t>
  </si>
  <si>
    <t>105107</t>
  </si>
  <si>
    <t>MONTAGEM E DESMONTAGEM DE TRECHO INICIAL DE ELEVADOR DE CREMALHEIRA, CABINE DUPLA - EXCLUSO FUNDAÇÕES. AF_03/2024</t>
  </si>
  <si>
    <t>2.983,09</t>
  </si>
  <si>
    <t>105110</t>
  </si>
  <si>
    <t>ASCENSÃO DE GRUA ASCENSIONAL. AF_03/2024</t>
  </si>
  <si>
    <t>188,94</t>
  </si>
  <si>
    <t>105111</t>
  </si>
  <si>
    <t>MONTAGEM E DESMONTAGEM DO TRECHO INICIAL DE GRUA FIXA (ALTURA LIVRE) - EXCLUSO FUNDAÇÕES. AF_03/2024</t>
  </si>
  <si>
    <t>17.693,80</t>
  </si>
  <si>
    <t>105112</t>
  </si>
  <si>
    <t>ASCENSÃO E DESCIDA DE GRUA FIXA. AF_03/2024</t>
  </si>
  <si>
    <t>157,79</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</si>
  <si>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</si>
  <si>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</si>
  <si>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</si>
  <si>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169,20</t>
  </si>
  <si>
    <t>DEMOLIÇÃO DE ALVENARIA DE TIJOLO MACIÇO, DE FORMA MANUAL, SEM REAPROVEITAMENTO. AF_09/2023</t>
  </si>
  <si>
    <t>103,84</t>
  </si>
  <si>
    <t>DEMOLIÇÃO DE ALVENARIA PARA QUALQUER TIPO DE BLOCO, DE FORMA MECANIZADA, SEM REAPROVEITAMENTO. AF_09/2023</t>
  </si>
  <si>
    <t>DEMOLIÇÃO DE PILARES E VIGAS EM CONCRETO ARMADO, DE FORMA MANUAL, SEM REAPROVEITAMENTO. AF_09/2023</t>
  </si>
  <si>
    <t>555,11</t>
  </si>
  <si>
    <t>DEMOLIÇÃO DE PILARES E VIGAS EM CONCRETO ARMADO, DE FORMA MECANIZADA COM MARTELETE, SEM REAPROVEITAMENTO. AF_09/2023</t>
  </si>
  <si>
    <t>191,99</t>
  </si>
  <si>
    <t>DEMOLIÇÃO DE LAJES, EM CONCRETO ARMADO, DE FORMA MANUAL, SEM REAPROVEITAMENTO. AF_09/2023</t>
  </si>
  <si>
    <t>258,53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</si>
  <si>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</si>
  <si>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</si>
  <si>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</si>
  <si>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</si>
  <si>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</si>
  <si>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</si>
  <si>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</si>
  <si>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</si>
  <si>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2,95</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</si>
  <si>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</si>
  <si>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</si>
  <si>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</si>
  <si>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</si>
  <si>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</si>
  <si>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</si>
  <si>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</si>
  <si>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</si>
  <si>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</si>
  <si>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</si>
  <si>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</si>
  <si>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</si>
  <si>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</si>
  <si>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</si>
  <si>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183,84</t>
  </si>
  <si>
    <t>REMOÇÃO DE TESOURAS DE MADEIRA, COM VÃO MENOR QUE 8M, DE FORMA MECANIZADA, COM REAPROVEITAMENTO. AF_09/2023</t>
  </si>
  <si>
    <t>144,60</t>
  </si>
  <si>
    <t>REMOÇÃO DE TESOURAS DE MADEIRA, COM VÃO MAIOR OU IGUAL A 8M, DE FORMA MECANIZADA, COM REAPROVEITAMENTO. AF_09/2023</t>
  </si>
  <si>
    <t>178,22</t>
  </si>
  <si>
    <t>REMOÇÃO DE TRAMA METÁLICA PARA COBERTURA, DE FORMA MANUAL, SEM REAPROVEITAMENTO. AF_09/2023</t>
  </si>
  <si>
    <t>REMOÇÃO DE TESOURAS METÁLICAS, COM VÃO MENOR QUE 8M, DE FORMA MANUAL, SEM REAPROVEITAMENTO. AF_09/2023</t>
  </si>
  <si>
    <t>316,60</t>
  </si>
  <si>
    <t>REMOÇÃO DE TESOURAS METÁLICAS, COM VÃO MAIOR OU IGUAL A 8M, DE FORMA MANUAL, SEM REAPROVEITAMENTO. AF_09/2023</t>
  </si>
  <si>
    <t>627,52</t>
  </si>
  <si>
    <t>REMOÇÃO DE TESOURAS METÁLICAS, COM VÃO MENOR QUE 8M, DE FORMA MECANIZADA, COM REAPROVEITAMENTO. AF_09/2023</t>
  </si>
  <si>
    <t>REMOÇÃO DE TESOURAS METÁLICAS, COM VÃO MAIOR OU IGUAL A 8M, DE FORMA MECANIZADA, COM REAPROVEITAMENTO. AF_09/2023</t>
  </si>
  <si>
    <t>300,23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</si>
  <si>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</si>
  <si>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</si>
  <si>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</si>
  <si>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</si>
  <si>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</si>
  <si>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</si>
  <si>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</si>
  <si>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104789</t>
  </si>
  <si>
    <t>DEMOLIÇÃO DE PISO DE CONCRETO SIMPLES, DE FORMA MANUAL, SEM REAPROVEITAMENTO. AF_09/2023</t>
  </si>
  <si>
    <t>194,39</t>
  </si>
  <si>
    <t>104790</t>
  </si>
  <si>
    <t>DEMOLIÇÃO DE PISO DE CONCRETO SIMPLES, DE FORMA MECANIZADA COM MARTELETE, SEM REAPROVEITAMENTO. AF_09/2023</t>
  </si>
  <si>
    <t>114,43</t>
  </si>
  <si>
    <t>104791</t>
  </si>
  <si>
    <t>DEMOLIÇÃO DE ARGAMASSAS, DE FORMA DE FORMA MECANIZADA COM MARTELETE, SEM REAPROVEITAMENTO. AF_09/2023</t>
  </si>
  <si>
    <t>104792</t>
  </si>
  <si>
    <t>REMOÇÃO DE CABOS ELÉTRICOS, COM SEÇÃO DE ATÉ 2,5 MM², DE FORMA MANUAL, SEM REAPROVEITAMENTO. AF_09/2023</t>
  </si>
  <si>
    <t>104793</t>
  </si>
  <si>
    <t>REMOÇÃO DE CABOS ELÉTRICOS, COM SEÇÃO MAIOR QUE 2,5 MM² E MENOR QUE 10 MM², DE FORMA MANUAL, SEM REAPROVEITAMENTO. AF_09/2023</t>
  </si>
  <si>
    <t>104794</t>
  </si>
  <si>
    <t>REMOÇÃO DE CABOS ELÉTRICOS, COM SEÇÃO DE 16 MM², FORMA MANUAL, SEM REAPROVEITAMENTO. AF_09/2023</t>
  </si>
  <si>
    <t>104795</t>
  </si>
  <si>
    <t>REMOÇÃO DE CABOS ELÉTRICOS, COM SEÇÃO DE 25 MM², FORMA MANUAL, SEM REAPROVEITAMENTO. AF_09/2023</t>
  </si>
  <si>
    <t>104796</t>
  </si>
  <si>
    <t>DEMOLIÇÃO DE GUIAS, SARJETAS OU SARJETÕES, DE FORMA MECANIZADA, SEM REAPROVEITAMENTO. AF_09/2023</t>
  </si>
  <si>
    <t>104797</t>
  </si>
  <si>
    <t>REMOÇAO DE GUIAS PRÉ-FABRICADAS DE CONCRETO, DE FORMA MECANIZADA, COM REAPROVEITAMENTO. AF_09/2023</t>
  </si>
  <si>
    <t>104798</t>
  </si>
  <si>
    <t>REMOÇÃO DE SUPORTE METÁLICO OU DE MADEIRA PARA PLACAS DE SINALIZAÇÃO VIÁRIA, DE FORMA MANUAL, SEM REAPROVEITAMENTO. AF_09/2023</t>
  </si>
  <si>
    <t>104799</t>
  </si>
  <si>
    <t>REMOÇÃO DE PLACAS DE SINALIZAÇÃO VIÁRIA, DE FORMA MANUAL, SEM REAPROVEITAMENTO. AF_09/2023</t>
  </si>
  <si>
    <t>104800</t>
  </si>
  <si>
    <t>REMOÇÃO DE CERCAS E MOURÕES, DE FORMA MANUAL, SEM REAPROVEITAMENTO. AF_09/2023</t>
  </si>
  <si>
    <t>104801</t>
  </si>
  <si>
    <t>REMOÇÃO DE ALAMBRADOS PARA QUADRAS POLIESPORTIVAS, ESTRUTURADO POR TUBOS DE AÇO GALVANIZADO, COM TELA DE ARAME GALVANIZADO, DE FORMA MANUAL, SEM REAPROVEITAMENTO. AF_09/2023</t>
  </si>
  <si>
    <t>104802</t>
  </si>
  <si>
    <t>REMOÇÃO DE TELA DE ARAME GALVANIZADO DE ALAMBRADOS PARA QUADRAS POLIESPORTIVAS, DE FORMA MANUAL, SEM REMOÇÃO DA ESTRUTURA DE SUSTENTAÇÃO, SEM REAPROVEITAMENTO. AF_09/2023</t>
  </si>
  <si>
    <t>104803</t>
  </si>
  <si>
    <t>REMOÇÃO CALHAS E RUFOS, DE FORMA MANUAL, SEM REAPROVEITAMENTO. AF_09/2023</t>
  </si>
  <si>
    <t>LOCAÇÃO CONVENCIONAL DE OBRA, UTILIZANDO GABARITO DE TÁBUAS CORRIDAS PONTALETADAS A CADA 2,00M -  2 UTILIZAÇÕES. AF_03/2024</t>
  </si>
  <si>
    <t>61,34</t>
  </si>
  <si>
    <t>LOCAÇÃO COM CAVALETE COM ALTURA DE 1,00 M - 2 UTILIZAÇÕES. AF_03/2024</t>
  </si>
  <si>
    <t>LOCAÇÃO COM CAVALETE COM ALTURA DE 0,50 M - 2 UTILIZAÇÕES. AF_03/2024</t>
  </si>
  <si>
    <t>111,43</t>
  </si>
  <si>
    <t>MARCAÇÃO DE PONTOS EM GABARITO OU CAVALETE. AF_03/2024</t>
  </si>
  <si>
    <t>LOCAÇÃO DE REDE DE ÁGUA OU ESGOTO. AF_03/2024</t>
  </si>
  <si>
    <t>105007</t>
  </si>
  <si>
    <t>LOCAÇÃO DE PRAÇAS EM PONTALETEAMENTO. AF_03/2024</t>
  </si>
  <si>
    <t>105009</t>
  </si>
  <si>
    <t>LOCAÇÃO CONVENCIONAL DE OBRA, UTILIZANDO GABARITO DE TÁBUAS CORRIDAS PONTALETADAS A CADA 1,50M -  2 UTILIZAÇÕES. AF_03/2024</t>
  </si>
  <si>
    <t>105011</t>
  </si>
  <si>
    <t>EXECUÇÃO DE LINHAS DE REFERÊNCIA EM GABARITO OU CAVALETE. AF_03/2024</t>
  </si>
  <si>
    <t>2,75</t>
  </si>
  <si>
    <t>1,24</t>
  </si>
  <si>
    <t>2,33</t>
  </si>
  <si>
    <t>1,43</t>
  </si>
  <si>
    <t>560,73</t>
  </si>
  <si>
    <t>163,37</t>
  </si>
  <si>
    <t>278,31</t>
  </si>
  <si>
    <t>5,94</t>
  </si>
  <si>
    <t>26,63</t>
  </si>
  <si>
    <t>44,30</t>
  </si>
  <si>
    <t>33,34</t>
  </si>
  <si>
    <t>65,02</t>
  </si>
  <si>
    <t>35,10</t>
  </si>
  <si>
    <t>36,42</t>
  </si>
  <si>
    <t>188,80</t>
  </si>
  <si>
    <t>144,93</t>
  </si>
  <si>
    <t>130,55</t>
  </si>
  <si>
    <t>57,07</t>
  </si>
  <si>
    <t>117,69</t>
  </si>
  <si>
    <t>85,17</t>
  </si>
  <si>
    <t>85,96</t>
  </si>
  <si>
    <t>56,29</t>
  </si>
  <si>
    <t>68,42</t>
  </si>
  <si>
    <t>43,06</t>
  </si>
  <si>
    <t>ALAMBRADO PARA QUADRA POLIESPORTIVA, ESTRUTURADO POR TUBOS DE ACO GALVANIZADO, (MONTANTES COM DIAMETRO 2", TRAVESSAS E ESCORAS COM DIÂMETRO 1 ¼"), COM TELA DE ARAME GALVANIZADO, FIO 14 BWG E MALHA QUADRADA 5X5CM (EXCETO MURETA). AF_03/2021</t>
  </si>
  <si>
    <t>158,20</t>
  </si>
  <si>
    <t>ALAMBRADO PARA QUADRA POLIESPORTIVA, ESTRUTURADO POR TUBOS DE ACO GALVANIZADO, (MONTANTES COM DIAMETRO 2", TRAVESSAS E ESCORAS COM DIÂMETRO 1 ¼"), COM TELA DE ARAME GALVANIZADO, FIO 12 BWG E MALHA QUADRADA 5X5CM (EXCETO MURETA). AF_03/2021</t>
  </si>
  <si>
    <t>168,69</t>
  </si>
  <si>
    <t>ALAMBRADO PARA QUADRA POLIESPORTIVA, ESTRUTURADO POR TUBOS DE ACO GALVANIZADO, (MONTANTES COM DIAMETRO 2", TRAVESSAS E ESCORAS COM DIÂMETRO 1 ¼"), COM TELA DE ARAME GALVANIZADO, FIO 10 BWG E MALHA QUADRADA 5X5CM (EXCETO MURETA). AF_03/2021</t>
  </si>
  <si>
    <t>187,99</t>
  </si>
  <si>
    <t>PLANTIO DE ARBUSTO OU  CERCA VIVA. AF_07/2024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</si>
  <si>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</si>
  <si>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</si>
  <si>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</si>
  <si>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294,23</t>
  </si>
  <si>
    <t>REVOLVIMENTO E LIMPEZA MANUAL DE SOLO. AF_07/2024</t>
  </si>
  <si>
    <t>APLICAÇÃO DE ADUBO EM SOLO. AF_07/2024</t>
  </si>
  <si>
    <t>APLICAÇÃO DE CALCÁRIO PARA CORREÇÃO DO PH DO SOLO. AF_07/2024</t>
  </si>
  <si>
    <t>150,73</t>
  </si>
  <si>
    <t>LIMPEZA MANUAL DE VEGETAÇÃO EM TERRENO COM ENXADA. AF_03/2024</t>
  </si>
  <si>
    <t>105521</t>
  </si>
  <si>
    <t>ESPALHAMENTO DE TERRA VEGETAL PARA O PLANTIO. AF_07/2024</t>
  </si>
  <si>
    <t>PLANTIO DE GRAMA EM PAVIMENTO CONCREGRAMA. AF_07/2024</t>
  </si>
  <si>
    <t>22,65</t>
  </si>
  <si>
    <t>PLANTIO DE GRAMA BATATAIS EM PLACAS. AF_07/2024</t>
  </si>
  <si>
    <t>PLANTIO DE FORRAÇÃO. AF_07/2024</t>
  </si>
  <si>
    <t>68,31</t>
  </si>
  <si>
    <t>PLANTIO DE GRAMA ESMERALDA OU SÃO CARLOS OU CURITIBANA, EM PLACAS. AF_07/2024</t>
  </si>
  <si>
    <t>105000</t>
  </si>
  <si>
    <t>RAMPA DE ACESSIBILIDADE PARA ACESSO A EDIFICAÇÕES COM INCLINAÇÃO DE 8,33% EM CONCRETO MOLDADO IN LOCO, COM LARGURA DE 1,20M, FCK 25MPA, NÃO ARMADA, COM JUNTA A CADA 2M COM CORTE À SECO. AF_03/2024_PA</t>
  </si>
  <si>
    <t>1.350,15</t>
  </si>
  <si>
    <t>105001</t>
  </si>
  <si>
    <t>RAMPA DE ACESSIBILIDADE PARA ACESSO A EDIFICAÇÕES COM INCLINAÇÃO DE 8,33% EM CONCRETO MOLDADO IN LOCO, COM LARGURA DE 1,50M, FCK 25MPA, NÃO ARMADA, COM JUNTA A CADA 2M COM CORTE À SECO. AF_03/2024_PA</t>
  </si>
  <si>
    <t>1.383,76</t>
  </si>
  <si>
    <t>105002</t>
  </si>
  <si>
    <t>RAMPA DE ACESSIBILIDADE EM CONCRETO MOLDADO IN LOCO, EM CALÇADA NOVA COM LARGURA MAIOR OU IGUAL À 3,00 M, FCK 25MPA, COM PISO PODOTÁTIL. AF_03/2024</t>
  </si>
  <si>
    <t>673,74</t>
  </si>
  <si>
    <t>105003</t>
  </si>
  <si>
    <t>RAMPA DE ACESSIBILIDADE EM CONCRETO MOLDADO IN LOCO, EM CALÇADA PRÉ EXISTENTE COM LARGURA MAIOR OU IGUAL À 3,00 M, FCK 25MPA, COM PISO PODOTÁTIL. AF_03/2024</t>
  </si>
  <si>
    <t>1.113,44</t>
  </si>
  <si>
    <t>105004</t>
  </si>
  <si>
    <t>RAMPA DE ACESSIBILIDADE EM CONCRETO MOLDADO IN LOCO, EM CALÇADA NOVA COM LARGURA MENOR À 3,00 M, FCK 25MPA, COM PISO PODOTÁTIL. AF_03/2024</t>
  </si>
  <si>
    <t>114,93</t>
  </si>
  <si>
    <t>105005</t>
  </si>
  <si>
    <t>RAMPA DE ACESSIBILIDADE EM CONCRETO MOLDADO IN LOCO, EM CALÇADA PRÉ EXISTENTE COM LARGURA MENOR À 3,00 M, FCK 25MPA, COM PISO PODOTÁTIL. AF_03/2024</t>
  </si>
  <si>
    <t>196,35</t>
  </si>
  <si>
    <t>6.147,53</t>
  </si>
  <si>
    <t>6.484,37</t>
  </si>
  <si>
    <t>4.872,93</t>
  </si>
  <si>
    <t>5.239,80</t>
  </si>
  <si>
    <t>2.625,84</t>
  </si>
  <si>
    <t>4.077,76</t>
  </si>
  <si>
    <t>2.375,62</t>
  </si>
  <si>
    <t>2.529,26</t>
  </si>
  <si>
    <t>1.947,99</t>
  </si>
  <si>
    <t>2.805,96</t>
  </si>
  <si>
    <t>2.190,27</t>
  </si>
  <si>
    <t>4.093,40</t>
  </si>
  <si>
    <t>2.391,25</t>
  </si>
  <si>
    <t>2.544,89</t>
  </si>
  <si>
    <t>1.963,62</t>
  </si>
  <si>
    <t>2.821,59</t>
  </si>
  <si>
    <t>2.294,07</t>
  </si>
  <si>
    <t>1.246,64</t>
  </si>
  <si>
    <t>1.333,85</t>
  </si>
  <si>
    <t>1.284,23</t>
  </si>
  <si>
    <t>277,04</t>
  </si>
  <si>
    <t>268,74</t>
  </si>
  <si>
    <t>4.089,43</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</si>
  <si>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</si>
  <si>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</si>
  <si>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131,22</t>
  </si>
  <si>
    <t>REMOÇÃO DE RAÍZES REMANESCENTES DE TRONCO DE ÁRVORE COM DIÂMETRO MAIOR OU IGUAL A 0,40 M E MENOR QUE 0,60 M. AF_03/2024</t>
  </si>
  <si>
    <t>REMOÇÃO DE RAÍZES REMANESCENTES DE TRONCO DE ÁRVORE COM DIÂMETRO MAIOR OU IGUAL A 0,60 M. AF_03/2024</t>
  </si>
  <si>
    <t>287,04</t>
  </si>
  <si>
    <t>CORTE RASO E RECORTE DE ÁRVORE COM DIÂMETRO DE TRONCO MAIOR OU IGUAL A 0,20 M E MENOR QUE 0,40 M. AF_03/2024</t>
  </si>
  <si>
    <t>74,04</t>
  </si>
  <si>
    <t>CORTE RASO E RECORTE DE ÁRVORE COM DIÂMETRO DE TRONCO MAIOR OU IGUAL A 0,40 M E MENOR QUE 0,60 M. AF_03/2024</t>
  </si>
  <si>
    <t>145,32</t>
  </si>
  <si>
    <t>CORTE RASO E RECORTE DE ÁRVORE COM DIÂMETRO DE TRONCO MAIOR OU IGUAL A 0,60 M. AF_03/2024</t>
  </si>
  <si>
    <t>387,20</t>
  </si>
  <si>
    <t>PODA EM ALTURA DE ÁRVORE COM DIÂMETRO DE TRONCO MENOR QUE 0,20 M. AF_03/2024</t>
  </si>
  <si>
    <t>PODA EM ALTURA DE ÁRVORE COM DIÂMETRO DE TRONCO MAIOR OU IGUAL A 0,20 M E MENOR QUE 0,40 M. AF_03/2024</t>
  </si>
  <si>
    <t>114,85</t>
  </si>
  <si>
    <t>PODA EM ALTURA DE ÁRVORE COM DIÂMETRO DE TRONCO MAIOR OU IGUAL A 0,40 M E MENOR QUE 0,60 M. AF_03/2024</t>
  </si>
  <si>
    <t>317,58</t>
  </si>
  <si>
    <t>PODA EM ALTURA DE ÁRVORE COM DIÂMETRO DE TRONCO MAIOR OU IGUAL A 0,60 M. AF_03/2024</t>
  </si>
  <si>
    <t>666,59</t>
  </si>
  <si>
    <t>21,90</t>
  </si>
  <si>
    <t>27,00</t>
  </si>
  <si>
    <t>24,62</t>
  </si>
  <si>
    <t>26,38</t>
  </si>
  <si>
    <t>37,05</t>
  </si>
  <si>
    <t>MOTORISTA DE VEÍCULO LEVE COM ENCARGOS COMPLEMENTARES</t>
  </si>
  <si>
    <t>28,87</t>
  </si>
  <si>
    <t>23,55</t>
  </si>
  <si>
    <t>24,76</t>
  </si>
  <si>
    <t>26,28</t>
  </si>
  <si>
    <t>32,07</t>
  </si>
  <si>
    <t>25,98</t>
  </si>
  <si>
    <t>113,87</t>
  </si>
  <si>
    <t>120,52</t>
  </si>
  <si>
    <t>126,19</t>
  </si>
  <si>
    <t>123,22</t>
  </si>
  <si>
    <t>25,27</t>
  </si>
  <si>
    <t>4.353,06</t>
  </si>
  <si>
    <t>3.025,70</t>
  </si>
  <si>
    <t>3.869,11</t>
  </si>
  <si>
    <t>3.785,51</t>
  </si>
  <si>
    <t>20.381,09</t>
  </si>
  <si>
    <t>3.364,76</t>
  </si>
  <si>
    <t>21.495,47</t>
  </si>
  <si>
    <t>25.557,92</t>
  </si>
  <si>
    <t>19.904,36</t>
  </si>
  <si>
    <t>21.062,88</t>
  </si>
  <si>
    <t>22.055,27</t>
  </si>
  <si>
    <t>4.421,53</t>
  </si>
  <si>
    <t>5.588,40</t>
  </si>
  <si>
    <t>4.440,96</t>
  </si>
  <si>
    <t>60,38</t>
  </si>
  <si>
    <t>250,74</t>
  </si>
  <si>
    <t>264,73</t>
  </si>
  <si>
    <t>315,72</t>
  </si>
  <si>
    <t>138,64</t>
  </si>
  <si>
    <t>146,88</t>
  </si>
  <si>
    <t>153,93</t>
  </si>
  <si>
    <t>28,69</t>
  </si>
  <si>
    <t>77,07</t>
  </si>
  <si>
    <t>5.471,45</t>
  </si>
  <si>
    <t>3.633,52</t>
  </si>
  <si>
    <t>49,04</t>
  </si>
  <si>
    <t>26,48</t>
  </si>
  <si>
    <t>24,73</t>
  </si>
  <si>
    <t>75,08</t>
  </si>
  <si>
    <t>50,69</t>
  </si>
  <si>
    <t>107,17</t>
  </si>
  <si>
    <t>51,65</t>
  </si>
  <si>
    <t>46,72</t>
  </si>
  <si>
    <t>29,21</t>
  </si>
  <si>
    <t>67,50</t>
  </si>
  <si>
    <t>43,01</t>
  </si>
  <si>
    <t>60,88</t>
  </si>
  <si>
    <t>40,89</t>
  </si>
  <si>
    <t>32,75</t>
  </si>
  <si>
    <t>36,54</t>
  </si>
  <si>
    <t>3.839,23</t>
  </si>
  <si>
    <t>3.894,17</t>
  </si>
  <si>
    <t>3.613,65</t>
  </si>
  <si>
    <t>3.920,16</t>
  </si>
  <si>
    <t>4.154,55</t>
  </si>
  <si>
    <t>3.896,56</t>
  </si>
  <si>
    <t>4.597,18</t>
  </si>
  <si>
    <t>3.360,96</t>
  </si>
  <si>
    <t>3.747,88</t>
  </si>
  <si>
    <t>3.723,49</t>
  </si>
  <si>
    <t>4.743,74</t>
  </si>
  <si>
    <t>3.846,39</t>
  </si>
  <si>
    <t>3.718,89</t>
  </si>
  <si>
    <t>2.221,35</t>
  </si>
  <si>
    <t>4.460,69</t>
  </si>
  <si>
    <t>4.606,42</t>
  </si>
  <si>
    <t>4.327,67</t>
  </si>
  <si>
    <t>4.279,75</t>
  </si>
  <si>
    <t>3.820,06</t>
  </si>
  <si>
    <t>4.383,04</t>
  </si>
  <si>
    <t>4.570,85</t>
  </si>
  <si>
    <t>4.091,10</t>
  </si>
  <si>
    <t>4.668,79</t>
  </si>
  <si>
    <t>5.070,10</t>
  </si>
  <si>
    <t>4.485,61</t>
  </si>
  <si>
    <t>5.026,40</t>
  </si>
  <si>
    <t>4.595,00</t>
  </si>
  <si>
    <t>4.727,05</t>
  </si>
  <si>
    <t>4.423,87</t>
  </si>
  <si>
    <t>4.876,79</t>
  </si>
  <si>
    <t>4.332,85</t>
  </si>
  <si>
    <t>6.542,75</t>
  </si>
  <si>
    <t>4.698,89</t>
  </si>
  <si>
    <t>4.126,21</t>
  </si>
  <si>
    <t>5.069,55</t>
  </si>
  <si>
    <t>5.658,16</t>
  </si>
  <si>
    <t>4.484,35</t>
  </si>
  <si>
    <t>5.169,65</t>
  </si>
  <si>
    <t>4.193,66</t>
  </si>
  <si>
    <t>4.607,86</t>
  </si>
  <si>
    <t>3.007,59</t>
  </si>
  <si>
    <t>4.763,68</t>
  </si>
  <si>
    <t>5.113,74</t>
  </si>
  <si>
    <t>4.613,03</t>
  </si>
  <si>
    <t>4.186,55</t>
  </si>
  <si>
    <t>5.653,64</t>
  </si>
  <si>
    <t>4.904,60</t>
  </si>
  <si>
    <t>5.859,15</t>
  </si>
  <si>
    <t>4.395,68</t>
  </si>
  <si>
    <t>5.136,20</t>
  </si>
  <si>
    <t>4.473,94</t>
  </si>
  <si>
    <t>7.054,54</t>
  </si>
  <si>
    <t>4.714,94</t>
  </si>
  <si>
    <t>4.624,92</t>
  </si>
  <si>
    <t>4.914,58</t>
  </si>
  <si>
    <t>4.816,87</t>
  </si>
  <si>
    <t>4.878,72</t>
  </si>
  <si>
    <t>4.677,78</t>
  </si>
  <si>
    <t>3.739,59</t>
  </si>
  <si>
    <t>4.946,81</t>
  </si>
  <si>
    <t>5.566,01</t>
  </si>
  <si>
    <t>5.630,48</t>
  </si>
  <si>
    <t>9.133,70</t>
  </si>
  <si>
    <t>4.530,83</t>
  </si>
  <si>
    <t>4.141,36</t>
  </si>
  <si>
    <t>3.705,05</t>
  </si>
  <si>
    <t>01/11/2024 00:00</t>
  </si>
  <si>
    <t>CTIU0002</t>
  </si>
  <si>
    <t>Ampliação do Sistema de esgotamento Sanitario de Dourados-Lote 2 - Ampliação da ETE IPE</t>
  </si>
  <si>
    <t>CTIU0003</t>
  </si>
  <si>
    <t>Ampliação do Sistema de esgotamento Sanitario de Dourados-Lote 3 - Interceptor a margem esquerda do Corrego laranja Doce e EEEB Monaco</t>
  </si>
  <si>
    <t>CTIU0004</t>
  </si>
  <si>
    <t>Ampliação do Sistema de esgotamento Sanitario de Dourados-Lote 4 - Rede coletora de esgotos / ligaçoes</t>
  </si>
  <si>
    <t>CTIU0005</t>
  </si>
  <si>
    <t>Ampliação do Sistema de esgotamento Sanitario de Dourados-Lote 5 - Rede coletora/ ligações/ coletor tronco/ interceptor/ EEEB exposição</t>
  </si>
  <si>
    <t>CTIU0006</t>
  </si>
  <si>
    <t>Ampliação do Sistema de esgotamento Sanitario de Tres Lagoas-Lote 2 - Coletores e Elevatorias</t>
  </si>
  <si>
    <t>CTIU0007</t>
  </si>
  <si>
    <t>Ampliação do Sistema de esgotamento Sanitario de Tres Lagoas-Lote 3 - ETE Souza Dias</t>
  </si>
  <si>
    <t>CTIU0008</t>
  </si>
  <si>
    <t>Ampliação do Sistema de esgotamento Sanitario de Tres Lagoas-Lote 4 - Rede coletora de esgotos e ligaçoes domiciliares</t>
  </si>
  <si>
    <t>CTIU0009</t>
  </si>
  <si>
    <t>Ampliação do Sistema de esgotamento Sanitario de Tres Lagoas-Lote 5 - Rede coletora/ ligações domiciliares/ EEEB viaduto</t>
  </si>
  <si>
    <t>CTIU0050</t>
  </si>
  <si>
    <t>Termo de Compromisso n. 01/452/2024</t>
  </si>
  <si>
    <t>EHAU002</t>
  </si>
  <si>
    <t>Elaboração de estudo hidrológico de área rural</t>
  </si>
  <si>
    <t>Levantamento topográfico por GPS em áreas de difícil acesso, relevo acidentado e muito pouco habitadas.</t>
  </si>
  <si>
    <t>Placa de concreto estriado, espessura de 2,50cm dimensão de 49,0x49,0cm, fornecimento e assentamento com argamassa de cimento e areia traço 1:3</t>
  </si>
  <si>
    <t>Confecção suporte e travessa metálicos para fixação de placa de sinalização***DESATIVADO***</t>
  </si>
  <si>
    <t>Alambrado em mourões de concreto "t", altura livre 2m, fornecimento e assentamento.</t>
  </si>
  <si>
    <t>IUC10024</t>
  </si>
  <si>
    <t>Lábios poliméricos em junta de pavimento de concreto - L = 20 mm e H = 30 mm - confecção e assentamento Ref. SICRO 0307084</t>
  </si>
  <si>
    <t>Dispositivo de segurança na travessia de pedrestre - guarda corpo em tubo galvanizado diam 3" e tela fio1,24mm malha 25x25 mm, modulo 1,17m com altura 0,68m</t>
  </si>
  <si>
    <t>Barra de apoio reta, em aço inox polido, comprimento 40cm, fixada na parede - fornecimento e instalação. Ref SINAPI 100866***DESATIVADO***</t>
  </si>
  <si>
    <t>Protetor de impacto em aço inox polido 304, fornecimento e instalação***DESATIVADO***</t>
  </si>
  <si>
    <t>Porta de enrolar com fechamento automatico, em aco galvanizado com pintura eletrostatica - fornecimento e instalação***DESATIVADO***</t>
  </si>
  <si>
    <t>IUC10093</t>
  </si>
  <si>
    <t>Alambrado com tela de aço galvanizado, fio 14, malha 1½" , três fios de arame liso, poste, 10x10cm, curvo de concreto com altura de 1,80m, mureta de alvenaria com altura de 0,30 m.</t>
  </si>
  <si>
    <t>Fornecimento e instalação de Comporta deslizante de parede -DN 1100x1100(mm) em ASTM A-240 TP-304 (AISI 304), Elevação 4000mm, pressão 3mca, pedestal de manobra incluso, acionamento por volante manual***DESATIVADO***</t>
  </si>
  <si>
    <t>Coletor de Fezes, com suporte de fixação no piso, fornecimento e instalação***DESATIVADO***</t>
  </si>
  <si>
    <t>Placa tátil para corrimão em aluminio de 10 x 3cm com letra e ponto de aluminio, da Anlik ou similar (conforme 2401002055 AGESUL CIVIL)***DESATIVADO***</t>
  </si>
  <si>
    <t>Compressor de Ar 10/100 Pressure Vortex monofásico automático, fornecimento e instalação***DESATIVADO***</t>
  </si>
  <si>
    <t>Suporte de parede Horizontal duplo para bicicleta, fornecimento e instalação***DESATIVADO***</t>
  </si>
  <si>
    <t>Reservatorio metalico elevado tipo taca, coluna seca, capacidade:- 22.000 litros e h=7,50 m***DESATIVADO***</t>
  </si>
  <si>
    <t>IUC10234</t>
  </si>
  <si>
    <t>Defensa semimaleável dupla - fornecimento e implantação Ref. SICRO 3713606</t>
  </si>
  <si>
    <t>IUC10246</t>
  </si>
  <si>
    <t>Lançamento de pré-laje com utilização de guindauto Ref SICRO 3806426</t>
  </si>
  <si>
    <t>IUC10247</t>
  </si>
  <si>
    <t>Cordoalha CP 190 RB D = 15,2 mm - fornecimento e instalação (SICRO 4507957)</t>
  </si>
  <si>
    <t>IUC10248</t>
  </si>
  <si>
    <t>Ancoragem ativa com 10 cordoalhas aderentes D = 15,2 mm - fornecimento e instalação (SICRO 4507738)</t>
  </si>
  <si>
    <t>IUC10249</t>
  </si>
  <si>
    <t>Bainha metálica redonda D = 75 mm para 10 cordoalhas D = 15,2 mm - fornecimento, instalação e injeção de nata de cimento (SICRO 4507839)</t>
  </si>
  <si>
    <t>IUC10251</t>
  </si>
  <si>
    <t>Colocação e retirada de campânula de ar comprimido em tubulão com apoio de guindaste Ref SICRO 6106218</t>
  </si>
  <si>
    <t>IUC10252</t>
  </si>
  <si>
    <t>Escavação manual de base alargada de tubulão a ar comprimido em material de 1ª categoria na profundidade de até 10 m</t>
  </si>
  <si>
    <t>IUC10253</t>
  </si>
  <si>
    <t>Escavação manual de base alargada de tubulão a ar comprimido em material de 2ª categoria na profundidade de até 10 m</t>
  </si>
  <si>
    <t>IUC10254</t>
  </si>
  <si>
    <t>Escavação manual de fuste de tubulão a ar comprimido em material de 1ª categoria na profundidade de até 10 m</t>
  </si>
  <si>
    <t>IUC10255</t>
  </si>
  <si>
    <t>Escavação manual de fuste de tubulão a ar comprimido em material de 2ª categoria na profundidade de até 10 m</t>
  </si>
  <si>
    <t>IUC10256</t>
  </si>
  <si>
    <t>Laje de concreto alveolar para pontes</t>
  </si>
  <si>
    <t>IUC10257</t>
  </si>
  <si>
    <t>Montagem de premoldados com utilização de guindaste  Ref SICRO 3806401</t>
  </si>
  <si>
    <t>IUC10258</t>
  </si>
  <si>
    <t>Fôrma metálica para viga de concreto pré-moldada protendida para OAE - utilização de 20 vezes - confecção, instalação e retirada Ref SICRO 3106427</t>
  </si>
  <si>
    <t>IUC10259</t>
  </si>
  <si>
    <t>Lançamento de viga pré-moldada de até 500 kN com utilização de guindaste Ref SICRO 3806420</t>
  </si>
  <si>
    <t>IUC10261</t>
  </si>
  <si>
    <t>Estaca Strauss, diâmetro de 32cm, com armadura de arranque (exclusive mobilização e desmobilização). af_05/2020 Cod SIPCI 101178</t>
  </si>
  <si>
    <t>IUC10500</t>
  </si>
  <si>
    <t>Escoramento com pontaletes D = 15 cm - utilização de 1 vez - confecção e instalação Ref. SICRO 2108169</t>
  </si>
  <si>
    <t>IUC20133</t>
  </si>
  <si>
    <t>Remoção de pintura em parede Ref Sinapi 72125</t>
  </si>
  <si>
    <t>IUC20145</t>
  </si>
  <si>
    <t>Demolição de concreto simples, de forma mecanizada, sem reaproveitamento (Refer. SICRO CÓD. 1619003)</t>
  </si>
  <si>
    <t>IUC20146</t>
  </si>
  <si>
    <t>Demolição de concreto armado, de forma manual, sem reaproveitamento (Ref. SICRO CÓD. 1600438)</t>
  </si>
  <si>
    <t>Fornecimento e instalação de piso laminado Eucafloor ou similar, linha elegance, acabamento carvalho chamonix, incluso manta de polietileno, para instalação do piso ***DESATIVADO***</t>
  </si>
  <si>
    <t>IUC20167</t>
  </si>
  <si>
    <t xml:space="preserve">Fornecimento e instalação de tela galinheiro em PVC, em talude para plantio de grama (exclusive fornecimento de grama) </t>
  </si>
  <si>
    <t>IUC20174</t>
  </si>
  <si>
    <t>Junta de dilatação em elastômero e perfil VV - L = 35 mm e H = 60 mm - fornecimento e instalação ( SICRO 307735)</t>
  </si>
  <si>
    <t>IUC20175</t>
  </si>
  <si>
    <t>Lançamento de viga pré-moldada de até 500 kN com utilização de guindaste</t>
  </si>
  <si>
    <t>IUC20176</t>
  </si>
  <si>
    <t>Carga, descarga e manobra de vigas pré-moldadas de até 500 kN em cavalo mecânico com dolly de 4 eixos com capacidade de 57 t (SICRO 5915400)</t>
  </si>
  <si>
    <t>IUC20177</t>
  </si>
  <si>
    <t>Transporte em cavalo mecânico com dolly de 4 eixos com capacidade de 57 t - rodovia pavimentada (SICRO 5915327)</t>
  </si>
  <si>
    <t>IUC20178</t>
  </si>
  <si>
    <t>Junta de dilatação em elastômero e perfil W - L = 20 mm e H = 40 mm - fornecimento e instalação Ref. Sicro 0307733</t>
  </si>
  <si>
    <t>IUC20179</t>
  </si>
  <si>
    <t>Lábios poliméricos em junta de pavimento de concreto - L = 50 mm e H = 30 mm - confecção e assentamento REF. SICRO COD. 0307084</t>
  </si>
  <si>
    <t>ELETROCALHA PRE-ZINCADA FOGO # 18 PERFURADA 100X50 INCLUSIVE ACESSÓRIOS***DESATIVADO***</t>
  </si>
  <si>
    <t>Guia de cabo Fechada 1U***DESATIVADO***</t>
  </si>
  <si>
    <t>Patch cord 1,5m Cat 5E ***DESATIVADO***</t>
  </si>
  <si>
    <t>Rack de parede fechado porta em acrílico 12U x 450mm***DESATIVADO***</t>
  </si>
  <si>
    <t>Regua de tomada 4 posições para rack 19”***DESATIVADO***</t>
  </si>
  <si>
    <t>Switch rack 24 portas 10/100 Mbps***DESATIVADO***</t>
  </si>
  <si>
    <t>Certificação ponto de rede lógica***DESATIVADO***</t>
  </si>
  <si>
    <t>Voice panel 30 portas cat.3, fornecimento e instalação (ref SINAPI 98302)***DESATIVADO***</t>
  </si>
  <si>
    <t>Interruptor diferencial residual tetrapolar 63A, 30MA - fornecimento e instalação***DESATIVADO***</t>
  </si>
  <si>
    <t>Interruptor diferencial residual tetrapolar 80A, 30MA - fornecimento e instalação***DESATIVADO***</t>
  </si>
  <si>
    <t>Terminal ilhós pré isolado #2,5mm - fornecimento e instalação***DESATIVADO***</t>
  </si>
  <si>
    <t>Terminal ilhós pré isolado #4,0mm - fornecimento e instalação***DESATIVADO***</t>
  </si>
  <si>
    <t>Terminal ilhós pré isolado #6,0mm - fornecimento e instalação***DESATIVADO***</t>
  </si>
  <si>
    <t>Terminal ilhós pré isolado #16,0mm - fornecimento e instalação***DESATIVADO***</t>
  </si>
  <si>
    <t>Torneira para lavatório de mesa pressmatic benefit, PNE, ref. 00490706 - fornecimento e instalação***DESATIVADO***</t>
  </si>
  <si>
    <t>Torneira de parede 3/4" para lavatório 135mm, pressmatic antivandalismo ciclo fixo- fornecimento e instalação***DESATIVADO***</t>
  </si>
  <si>
    <t xml:space="preserve">	Bebedouro acessível life em inox, cód.200, sem contato manual - fornecimento e instalação***DESATIVADO***</t>
  </si>
  <si>
    <t>Grelha/ralo hemisférico em ferro fundido (abacaxi) 150 mm - fornecimento e instalação***DESATIVADO***</t>
  </si>
  <si>
    <t>Conjunto porta grelha e grelha metálica/tampa para ralo 100mm - fornecimento e instalação***DESATIVADO***</t>
  </si>
  <si>
    <t>Conjunto porta grelha e grelha metálica/tampa para ralo 150mm - fornecimento e instalação***DESATIVADO***</t>
  </si>
  <si>
    <t>Prolongador sem entrada dn300 para caixa de gordura - fornecimento e instalação***DESATIVADO***</t>
  </si>
  <si>
    <t>Registro de esfera, pvc, soldável, com volante, dn 75 mm - fornecimento e instalação***DESATIVADO***</t>
  </si>
  <si>
    <t>Calibrador de pneus ref. STOK AIR m2000 ou similar - fornecimento e instalação***DESATIVADO***</t>
  </si>
  <si>
    <t>Compressor de diafragma de ar direto JETMAIS MOTOMIL 1/3hp bivolt - fornecimento e instalação***DESATIVADO***</t>
  </si>
  <si>
    <t>IUC30550</t>
  </si>
  <si>
    <t>Captação de imagens aereas por drone com RTK e transferencia com processamento de imagens ortoretificados</t>
  </si>
  <si>
    <t>CP 1 - Caixa de passagem 2,32x2,32m (medidas externas), em tijolos maciços conforme projeto tipo</t>
  </si>
  <si>
    <t>Boca de dragão***DESATIVADA***</t>
  </si>
  <si>
    <t>Caixa de passagem em concreto nas dimensões 1,90 x 2,80 m (externo).</t>
  </si>
  <si>
    <t>Dissipador de Energia de impacto em concreto armado tipo-06 vazão entre 16 e 20m3/s</t>
  </si>
  <si>
    <t>Caixa de passagem em concreto nas dimensões 3,17 x 1,30 m (externo).</t>
  </si>
  <si>
    <t>Caixa de passagem em concreto nas dimensões 2,99 x 4,45 m (externo).</t>
  </si>
  <si>
    <t>Dissipador de energia de impacto em concreto armado Tipo-01 vazão até 2m3/s</t>
  </si>
  <si>
    <t>BLTC - Boca-de-lobo tripla, em concreto simples fck 20 MPa virado em betoneira, com guia chapeu, com lançamento em fundação, incluindo forma, escavação, calçamento ao redor.</t>
  </si>
  <si>
    <t>Galeria celular em aduela pré-moldada em concreto armado, 2,00m x 2,00m (4080kg/m), aquisição, assentamento e rejuntamento. Exclusive transporte***DESATIVADO***</t>
  </si>
  <si>
    <t>Remoção de canalização, com diâmetro de 0,40 m a 1,00 m, exclusive bota-fora REF SICRO 1600404</t>
  </si>
  <si>
    <t>Caixa de passagem 1,70 x 1,70 m, em alvenaria de tijolo comum de 1 vez assentada e revestida internamente com argamassa de cimento e areia 1:3, lastro de brita 12 cm, berço de 18 cm em concreto 15,0 MPa, laje de 12 cm em concreto armado 20,0 MPpa.</t>
  </si>
  <si>
    <t>Galeria celular em aduela pré-moldada em concreto armado, 2,50m x 2,50m (5000kg/m), aquisição, assentamento e rejuntamento. Exclusive transporte***DESATIVADO***</t>
  </si>
  <si>
    <t>Boca-de-bueiro simples celular - 2,50m x 2,50m, -  esconsidade 0º em concreto armado fck 20 MPa, conforme projeto DNIT Ref SICRO 0705241.</t>
  </si>
  <si>
    <t>Galeria celular em aduela pré-moldada em concreto armado, 1,50m x 1,50m (2950kg/m), aquisição, assentamento e rejuntamento. Exclusive transporte.***DESATIVADO***</t>
  </si>
  <si>
    <t>Remoção de canalização com diametro entre 1,20m e 1,50m, exclusive bota fora. REF SICRO 1600405</t>
  </si>
  <si>
    <t>APV-1 - Acréscimo para Poço de Visita, com dimensões internas de 1,98m x1,98m, em alvenaria de blocos de concreto estrutural fbk 14MPa.</t>
  </si>
  <si>
    <t>APV-2 - Acréscimo para Poço de Visita, com dimensões internas de 1,98m x 2,68m, em alvenaria de blocos de concreto estrutural fbk 14MPa.</t>
  </si>
  <si>
    <t>Galeria celular em aduela pré-moldada em concreto armado, 3,00m x3,00m, assentamento e rejuntamento. Exclusive aquisição e transporte. Ref SINAPI 104497</t>
  </si>
  <si>
    <t>IUD20119</t>
  </si>
  <si>
    <t>Galeria celular em aduela pré-moldada em concreto armado, 1,50m x1,50m, assentamento e rejuntamento. Exclusive aquisição e transporte. REF SINAPI 104491</t>
  </si>
  <si>
    <t>IUD20120</t>
  </si>
  <si>
    <t>Galeria celular em aduela pré-moldada em concreto armado, 2,00m x2,00m, assentamento e rejuntamento. Exclusive aquisição e transporte. REF SINAPI 104492</t>
  </si>
  <si>
    <t>IUD20121</t>
  </si>
  <si>
    <t>Galeria celular em aduela pré-moldada em concreto armado, 2,50m x2,50m, assentamento e rejuntamento. Exclusive aquisição e transporte. REF SINAPI 104494</t>
  </si>
  <si>
    <t>Caixa de passagem 0,85 x 0,85 m, em alvenaria de tijolo comum de 1 vez assentada e revestida internamente com argamassa de cimento e areia 1:3, lastro de brita 12 cm, berço de 18 cm em concreto 15,0 MPa, laje de 12 cm em concreto armado 20,0 MPpa.</t>
  </si>
  <si>
    <t>Caixa de passagem 1,0 x 1,0m, em alvenaria de tijolo comum de 1 vez assentada e revestida internamente com argamassa de cimento e areia 1:3, lastro de brita 12 cm, berço de 18 cm em concreto 15,0 MPa, laje de 12 cm em concreto armado 20,0 MPpa.</t>
  </si>
  <si>
    <t>Tubo corrugado PEAD - ponta e bolsa -D = 400 mm, paredes duplas interna lisa para drenagem - (SICRO - M0131).</t>
  </si>
  <si>
    <t>Enrocamento com pedra argamassada traço 1:4 com pedra de mão (REF SINAPI 73611)</t>
  </si>
  <si>
    <t>Enroncamento manual, com arrumação do material (REF SINAPI 73698)</t>
  </si>
  <si>
    <t>Portão em tela arame galvanizado n.12 malha 2" e moldura em tubos de aço com duas folhas de abrir, incluso ferragem (REF SINAPI 74238/002)</t>
  </si>
  <si>
    <t>Enroncamento manual, sem arrumação do material (REF SINAPI 73697)</t>
  </si>
  <si>
    <t>CP-1 - Caixa de passagem, com dimensões internas de 1,90m x 1,90m x 1,5m (bxbxh), medidas internas, em alvenaria e bloco de concreto estrutural fbx 14MPa, conforme projeto tipo</t>
  </si>
  <si>
    <t>Dissipador de energia de impacto em concreto armado Tipo-04 vazão entre 6 e 8m3/s</t>
  </si>
  <si>
    <t>Dissipador de energia de impacto em concreto armado Tipo-05 vazão entre 8 e 16m3/s</t>
  </si>
  <si>
    <t>IUD30133</t>
  </si>
  <si>
    <t>CP-1 - Caixa de passagem, com dimensões internas de 1,98m x 1,98m x 1,5m (bxbxh),medidas internas, em alvenaria de bloco de concreto de vedação, conforme projeto tipo</t>
  </si>
  <si>
    <t>IUD30134</t>
  </si>
  <si>
    <t>Acrescimo para poço de visita retangular para drenagem, em alvenaria com blocos de concreto de vedação, dimensoes internas 2,0x2,0m</t>
  </si>
  <si>
    <t>IUD30135</t>
  </si>
  <si>
    <t>PVBC- 00 - Poço de Visita, com dimensões internas de 1,20m x 1,40m x 1,40m (bxbxh), em alvenaria de bloco de concreto estrutural FBK 8 MPa. Exclusive pescoço e tampão</t>
  </si>
  <si>
    <t>IUD30136</t>
  </si>
  <si>
    <t>PVBC-01 - Poço de Visita, com dimensões internas de 2,02m x 2,12m x 1,40m (bxbxh), em alvenaria de bloco de concreto estrutural FBK 8 MPa. Exclusive pescoço e tampão.</t>
  </si>
  <si>
    <t>IUD30137</t>
  </si>
  <si>
    <t>PVBC-02 - Poço de Visita, com dimensões internas de 3,22m x 2,12m x 2,00m (bxbxh), em alvenaria de bloco de concreto estrutural FBK 8 MPa. Exclusive pescoço e tampão</t>
  </si>
  <si>
    <t>IUD30139</t>
  </si>
  <si>
    <t>PVBC-04 - Poço de Visita, com dimensões internas de 5,62m x 2,12m x 2,00m (bxbxh), em alvenaria de bloco de concreto estrutural FBK 8 MPa. Exclusive pescoço e tampão</t>
  </si>
  <si>
    <t>IUD30140</t>
  </si>
  <si>
    <t>PVBC-05 - Poço de Visita, com dimensões internas de 8,02m x 2,12m x 2,00m (bxbxh), em alvenaria de bloco de concreto estrutural FBK 8 MPa. Exclusive pescoço e tampão</t>
  </si>
  <si>
    <t>Dissipador de energia de impacto em concreto armado Tipo-03 vazão entre 3 e 6m3/s</t>
  </si>
  <si>
    <t>Dissipador de energia de impacto em concreto armado Tipo-02 vazão entre 2 e 3m3/s</t>
  </si>
  <si>
    <t>IUD30204</t>
  </si>
  <si>
    <t>Colchão de rachão e/ou pedra-de-mão, com camada final de pedra brita, execução. Exclusive material.</t>
  </si>
  <si>
    <t>IUD30212</t>
  </si>
  <si>
    <t>Desobstrução manual de PV e BL. REF SICRO 4915713</t>
  </si>
  <si>
    <t>IUD30213</t>
  </si>
  <si>
    <t>Limpeza e desobstrução mecanizada de tubulações com diâmetro de até 1,00 m, inclusive carga, exclusive transp. REF SICRO 4915633</t>
  </si>
  <si>
    <t>IUD30214</t>
  </si>
  <si>
    <t>Limpeza e desobstrução mecanizada de tubulações com diâmetro acima de 1,00 até 1,50 m, inclusive carga exclusive transp. REF SICRO 4915634</t>
  </si>
  <si>
    <t>IUD30225</t>
  </si>
  <si>
    <t>Dreno profundo (seção 0,50 x 1,50 m), com tubo de pead corrugado perfurado, dn 150 mm, enchimento com brita (0,25m3/m), envolvido com manta geotêxtil Ref SINPI 102670</t>
  </si>
  <si>
    <t>IUD30226</t>
  </si>
  <si>
    <t xml:space="preserve">Dreno barbacã, dn 75 mm, com material drenante e geotextil, em valas de (0,5x0,5)m, Ref. SINAPI 102722 </t>
  </si>
  <si>
    <t>IUD30253</t>
  </si>
  <si>
    <t>Gabião caixa 2 x 1 x 1 m - Zn/Al + PVC - D = 2,4 mm - pedra de mão comercial - fornecimento e assentamento (Ref SICRO 3205866)</t>
  </si>
  <si>
    <t>IUD30390</t>
  </si>
  <si>
    <t>Assentamento de tubo de pead corrugado de dupla parede para rede coletora de aguas pluviais, dn 150 mm, junta elástica, não inclui fornecimento, ref. SINAPI 90740</t>
  </si>
  <si>
    <t>IUD30391</t>
  </si>
  <si>
    <t>Assentamento de tubo de pead corrugado de dupla parede para rede coletora de aguas pluviais, dn 200 mm, junta elástica, não inclui fornecimento, ref. SINAPI 90741</t>
  </si>
  <si>
    <t>IUD30392</t>
  </si>
  <si>
    <t>Assentamento de tubo de pead corrugado de dupla parede para rede coletora de aguas pluviais, dn 250 mm, junta elástica, não inclui fornecimento, ref. SINAPI 90742</t>
  </si>
  <si>
    <t>IUD30393</t>
  </si>
  <si>
    <t>Assentamento de tubo de pead corrugado de dupla parede para rede coletora de aguas pluviais, dn 300 mm, junta elástica, não inclui fornecimento, ref. SINAPI 90743</t>
  </si>
  <si>
    <t>IUD30394</t>
  </si>
  <si>
    <t>Assentamento de tubo de pead corrugado de dupla parede para rede coletora de aguas pluviais, dn 350 mm, junta elástica, não inclui fornecimento, ref. SINAPI 90744</t>
  </si>
  <si>
    <t>IUD30395</t>
  </si>
  <si>
    <t>Assentamento de tubo de pead corrugado de dupla parede para rede coletora de aguas pluviais, dn 400 mm, junta elástica, não inclui fornecimento, ref. SINAPI 90745</t>
  </si>
  <si>
    <t>IUD30396</t>
  </si>
  <si>
    <t>Assentamento de tubo de pead corrugado de dupla parede para rede coletora de aguas pluviais, dn 450 mm, junta elástica integrada, não inclui fornecimento, ref. SINAPI 90746</t>
  </si>
  <si>
    <t>IUD30398</t>
  </si>
  <si>
    <t>Assentamento de tubo de pead corrugado de dupla parede para rede coletora de aguas pluviais, dn 800 mm, junta elástica integrada, não inclui fornecimento, ref. SINAPI 94876</t>
  </si>
  <si>
    <t>IUD30399</t>
  </si>
  <si>
    <t>Assentamento de tubo de pead corrugado de dupla parede para rede coletora de aguas pluviais, dn 900 mm, junta elástica integrada, não inclui fornecimento, ref. SINAPI 94878</t>
  </si>
  <si>
    <t>IUD30400</t>
  </si>
  <si>
    <t>Assentamento de tubo de pead corrugado de dupla parede para rede coletora de aguas pluviais, dn 1000 mm, junta elástica integrada, não inclui fornecimento, ref. SINAPI 94880</t>
  </si>
  <si>
    <t>IUD30401</t>
  </si>
  <si>
    <t>Assentamento de tubo de pead corrugado de dupla parede para rede coletora de aguas pluviais, dn 1200 mm, junta elástica integrada, não inclui fornecimento, ref. SINAPI 94882</t>
  </si>
  <si>
    <t>IUD30403</t>
  </si>
  <si>
    <t>Assentamento de tubo de pead corrugado de dupla parede para rede coletora de aguas pluviais, dn 600 mm, junta elástica integrada, não inclui fornecimento, ref. SINAPI 90747</t>
  </si>
  <si>
    <t>IUD30404</t>
  </si>
  <si>
    <t>Assentamento de tubo de pead corrugado de dupla parede para rede coletora de aguas pluviais, dn 1500 mm, junta elástica integrada, não inclui fornecimento, ref. SINAPI 94884</t>
  </si>
  <si>
    <t>IUD30411</t>
  </si>
  <si>
    <t>Dissipador de energia - DEB 06, Ref. Cód. Sicro 2003459 - areia, brita e pedra de mão comerciais</t>
  </si>
  <si>
    <t>IUD30412</t>
  </si>
  <si>
    <t>Dissipador de energia - DEB 07, Ref. Cód. Sicro 2003461 - areia, brita e pedra de mão comerciais</t>
  </si>
  <si>
    <t>IUD30413</t>
  </si>
  <si>
    <t>Dissipador de energia - DEB 08, Ref. Cód. Sicro 2003463 - areia, brita e pedra de mão comerciais</t>
  </si>
  <si>
    <t>IUD30416</t>
  </si>
  <si>
    <t>Dissipador de energia - DEB 11, Ref. Cód. Sicro 2003469 - areia, brita e pedra de mão comerciais</t>
  </si>
  <si>
    <t>IUD30417</t>
  </si>
  <si>
    <t>Dissipador de energia - DEB 12, Ref. Cód. Sicro 2003471 - areia, brita e pedra de mão comerciais</t>
  </si>
  <si>
    <t>IUD30418</t>
  </si>
  <si>
    <t>Dissipador de energia - DEB 13, Ref. Cód. Sicro 2003473 - areia, brita e pedra de mão comerciais</t>
  </si>
  <si>
    <t>IUD30419</t>
  </si>
  <si>
    <t>Dissipador de energia - DES 01, Ref. Cód. Sicro 2003441 - areia, brita e pedra de mão comerciais</t>
  </si>
  <si>
    <t>IUD30420</t>
  </si>
  <si>
    <t>Dissipador de energia - DES 03, Ref. Cód. Sicro 2003445 - areia, brita e pedra de mão comerciais</t>
  </si>
  <si>
    <t>Caixa de Passagem, com dimensões internas de 1,98m x 3,48m x 2,00m (bxbxh), em alvenaria de bloco de concreto estrutural fbk 14mpa.</t>
  </si>
  <si>
    <t>Acréscimo para poço de visita retangular para drenagem, em alvenaria com tijolos maciços cerâmicos assentados em 1 vez (20 cm), dimensões externas = 2,32x2,32 m.</t>
  </si>
  <si>
    <t>IUD30645</t>
  </si>
  <si>
    <t>Boca-de-bueiro simples celular - 2,50m x 2,50m, - esconsidade 0º em concreto armado fck 20 MPa, conforme projeto DNIT Ref SICRO 0705243</t>
  </si>
  <si>
    <t>IUD30646</t>
  </si>
  <si>
    <t>Caixa de Passagem, com dimensões internas de 1,92m x 2,82m x 2,00m (bxbxh), em alvenaria de bloco de concreto estrutural</t>
  </si>
  <si>
    <t>IUD30649</t>
  </si>
  <si>
    <t>Caixa de ligação e passagem - CLP 05 - areia e brita comerciais. Ref SICRO 2003649</t>
  </si>
  <si>
    <t>IUD30670</t>
  </si>
  <si>
    <t>APVBC-01 - Acréscimo para Poço de Visita, com dimensões internas de 2,02m x 2,12m, em alvenaria de bloco de concreto estrutural FBK 8 Mpa.</t>
  </si>
  <si>
    <t>IUD30671</t>
  </si>
  <si>
    <t>APVBC-02 - Acréscimo para Poço de Visita, com dimensões internas de 3,22m x 2,12m, em alvenaria de bloco de concreto estrutural FBK 8 Mpa.</t>
  </si>
  <si>
    <t>IUD30672</t>
  </si>
  <si>
    <t>APVBC-03 - Acréscimo para Poço de Visita, com dimensões internas de 4,02m x 2,12m, em alvenaria de bloco de concreto estrutural FBK 8 Mpa.</t>
  </si>
  <si>
    <t>IUD30673</t>
  </si>
  <si>
    <t>unAPVBC-04 - Acréscimo para Poço de Visita, com dimensões internas de 5,62m x 2,12m, em alvenaria de bloco de concreto estrutural FBK 8 Mpa.</t>
  </si>
  <si>
    <t>IUD30674</t>
  </si>
  <si>
    <t>APVBC-05 - Acréscimo para Poço de Visita, com dimensões internas de 8,02m x 2,12m, em alvenaria de bloco de concreto estrutural FBK 8 Mpa.</t>
  </si>
  <si>
    <t>IUD30705</t>
  </si>
  <si>
    <t>Grade em tela com montantes de ferro em barra chata e cantoneira (2,42 x 1,32) m, em dispositivos de amortecimento, inclui fornecimento e instalação</t>
  </si>
  <si>
    <t>IUD30751</t>
  </si>
  <si>
    <t>Descida d'água de aterros em degraus - DAD 12</t>
  </si>
  <si>
    <t>IUD30803</t>
  </si>
  <si>
    <t>Boca de saída para dreno subsuperficial - BSD 03 - areia e brita comerciais Ref. SICRO 2003613</t>
  </si>
  <si>
    <t>IUD30850</t>
  </si>
  <si>
    <t>Antecâmara para poço de visita, com dimensões internas de 1,22m x 2,12m x 1,40m (bxbxh), em alvenaria de bloco de concreto estrutural FBK 8MPa</t>
  </si>
  <si>
    <t>IUD30851</t>
  </si>
  <si>
    <t>Caixa de Passagem, com dimensões internas de  1,60m x 1,37m x 1,60m (bxbxh), em alvenaria de bloco de concreto estrutural FBK 8 Mpa</t>
  </si>
  <si>
    <t>IUD30852</t>
  </si>
  <si>
    <t>Caixa de Passagem, com dimensões internas de  1,60m x 1,57m x 1,60m (bxbxh), em alvenaria de bloco de concreto estrutural FBK 8 Mpa</t>
  </si>
  <si>
    <t>IUE00009</t>
  </si>
  <si>
    <t>Corte de perfil metálico com máquina policorte com espessura de até 1/8" Ref SICRO 1419543</t>
  </si>
  <si>
    <t>IUE00010</t>
  </si>
  <si>
    <t>Corte de chapas de aço com espessura de 5 mm com maçarico oxiacetileno Ref SICRO 1400974</t>
  </si>
  <si>
    <t>Estaca pré-moldada de concreto, seção quadrada, capacidade até  50  toneladas, incluso emenda (exclusive mobilização e desmobilização) -  (REF SICRO 2306097 e SINAPI 100657)</t>
  </si>
  <si>
    <t>Sinalização de advertência de obra com placa (fundo laranja) sobre cavalete, conforme ABNT-NBR-7678 ***DESATIVADA***</t>
  </si>
  <si>
    <t>Sinalização de advertência de obra com placa (fundo laranja) sobre cavalete, conforme ABNT-NBR-7678 - estrutura de madeira</t>
  </si>
  <si>
    <t>IUI00004</t>
  </si>
  <si>
    <t>Sinalização de advertência de obra com placa (fundo laranja) sobre cavalete, conforme ABNT-NBR-7678 - estrutura de metalica confecção</t>
  </si>
  <si>
    <t>Base para fusível tipo NH 002 160A - fornecimento e instalação.***DESATIVADO***</t>
  </si>
  <si>
    <t>Contator Bipolar 220V, 32 A - Fornecimento e Instalação***DESATIVADO***</t>
  </si>
  <si>
    <t>Meio-fio com sarjeta, concreto fck=20 MPa, seção 615 cm², moldado no local, inclusive escavação e pintura a cal em uma demão</t>
  </si>
  <si>
    <t>Execução e compactação de base estabilizada granulometricamente, com mistura na pista de até três materiais exclusive material</t>
  </si>
  <si>
    <t>Tento (acabamento de limpa-rodas), concreto fck = 20 MPa, seção 330cm²</t>
  </si>
  <si>
    <t>Meio-fio com sarjeta, concreto fck = 20MPa, seção 615 cm²</t>
  </si>
  <si>
    <t>Meio-fio (guia), concreto fck = 20MPa, seção 285cm2, moldado no local, inclusive escavação e pintura a cal</t>
  </si>
  <si>
    <t>Execução e compactação de base de solo - brita (30/70), mistura em pista, compactação 100% proctor intermediário, exclusive escavação, carga e transporte</t>
  </si>
  <si>
    <t>Execução e compactação de sub-base (reforço) estabilizada granulometricamente, sem mistura - exclusive material</t>
  </si>
  <si>
    <t>Remendo profundo com demolição manual</t>
  </si>
  <si>
    <t>Execução e compactação de Base de solo - brita (40/60), mistura em pista, compactação 100% proctor intermediário, exclusive escavação, carga e transporte</t>
  </si>
  <si>
    <t>Remendo profundo (exclusive materiais de base, betuminosos e transportes)</t>
  </si>
  <si>
    <t>Execução e compactação de base em bica corrida com 5% de cimento</t>
  </si>
  <si>
    <t>Meio-fio com sarjeta, concreto fck = 20MPa, seção 523cm2, moldado no local, inclusive escavação e pintura a cal</t>
  </si>
  <si>
    <t>Meio-fio com sarjeta, concreto fck = 20MPa, seção 679cm2, moldado no local, inclusive escavação e pintura a cal</t>
  </si>
  <si>
    <t>Execução e compactação de base estabilizada granulometricamente (para tapa buraco)</t>
  </si>
  <si>
    <t>Meio-fio com sarjeta, concreto fck=20MPa, seção 560cm², moldado no local, inclusive escavação e pintura a cal</t>
  </si>
  <si>
    <t>Meio-fio com sarjeta, concreto fck=20 MPa, seção 717cm², moldado no local, inclusive escavação e pintura a cal</t>
  </si>
  <si>
    <t>Execução e compactação de sub-base estabilizada granulometricamente, com mistura na pista de até três materiais exclusive material</t>
  </si>
  <si>
    <t>Execução e compactação de base para pavimentação com pedra britada ou bica corrida</t>
  </si>
  <si>
    <t>Execução e compactação de base de solo estabilizado sem mistura, compactação 100% proctor normal, exclusive escavação, carga e transporte do solo. Ref. Sinapi 72911.</t>
  </si>
  <si>
    <t>Meio-fio com sarjeta, concreto fck=20 MPa, seção 1.050cm², moldado no local, inclusive escavação e pintura a cal</t>
  </si>
  <si>
    <t>Meio-fio (guia) para rotatórias, concreto fck=20 MPa, seção 875cm², moldado no local, inclusive escavação e pintura a cal</t>
  </si>
  <si>
    <t>Meio-fio com sarjeta, concreto fck=20 MPa, seção 508 cm², moldado no local, inclusive escavação e pintura a cal</t>
  </si>
  <si>
    <t>Reciclagem com adição de cimento e incorporação do revestimento asfáltico à base</t>
  </si>
  <si>
    <t>Meio-fio com sarjeta, concreto fck=20 MPa, seção 510,98cm², moldado no local, inclusive escavação e pintura a cal</t>
  </si>
  <si>
    <t>Meio com sarjeta, concreto fck=20Mpa, seção 510,92, extrusado, inclusive escavação e pintura e cal</t>
  </si>
  <si>
    <t>Reciclagem com adição de brita e incorporação do revestimento asfáltico à base. Inclusive fornecimento de brita (Ref. SICRO CÓD. 4011483)</t>
  </si>
  <si>
    <t>Remendo Superficial / Tapa Buraco - (exclusive CBUQ e transporte de materiais de base)</t>
  </si>
  <si>
    <t>Meio-fio (guia), concreto fck = 20MPa, seção 275cm2, moldado no local, inclusive escavação e pintura a cal</t>
  </si>
  <si>
    <t>Remendo profundo (exclusive CBUQ e transportes)</t>
  </si>
  <si>
    <t>Meio fio, concreto fck=20Mpa, seção 340 cm2, extrusado, inclusive escavação e pintura e cal</t>
  </si>
  <si>
    <t>Meio-fio com sarjeta, concreto fck=20 MPa, seção 450cm², moldado no local, inclusive escavação e pintura a cal</t>
  </si>
  <si>
    <t>Meio-fio (guia) com sarjeta, concreto fck = 20mpa, seção 615 cm², moldado no local com extrusora. Inclusive e pintura a cal</t>
  </si>
  <si>
    <t>Meio-fio (guia) simples, concreto fck = 20mpa, seção 285 cm², moldado no local em trecho reto com extrusora. Inclusive pintura a cal</t>
  </si>
  <si>
    <t>IUP30146</t>
  </si>
  <si>
    <t>Execução e compactação de base e ou sub base para pavimentação de pedra rachão - exclusive pedra rachão, carga e transporte. Ref. SINAPI 96339</t>
  </si>
  <si>
    <t>IUP30147</t>
  </si>
  <si>
    <t>Remoção mecanizada com motoniveladora de revestimento asfáltico REF SICRO 4915667</t>
  </si>
  <si>
    <t>IUP30148</t>
  </si>
  <si>
    <t>Pavimento com tratamento superficial duplo, com emulsão asfaltica RR-2C. AF_01/2020 - SIPCI 104389</t>
  </si>
  <si>
    <t>IUP30149</t>
  </si>
  <si>
    <t>Pavimento com tratamento superficial duplo, exceto emulsão asfaltica RR-2C. AF_01/2020 - SIPCI 104389</t>
  </si>
  <si>
    <t>IUP30150</t>
  </si>
  <si>
    <t>Reestabilização de camada de base com adição de 8% de cimento Ref SICRO 4011347 e SINAPI 96392</t>
  </si>
  <si>
    <t>IUP30151</t>
  </si>
  <si>
    <t>Escavação, carga e transporte de material de 2ª categoria - DMT de 1.400 a 1.600 m - caminho de serviço em revestimento primário - com escavadeira e caminhão basculante de 14 m³ (REF. SICRO COD. 5502618)</t>
  </si>
  <si>
    <t>Execução e compactação de base estabilizada granulometricamente com mistura solo brita (70% - 30%) na pista com material de jazida e brita comercial (REF SICRO 4011256)</t>
  </si>
  <si>
    <t>IUP30353</t>
  </si>
  <si>
    <t>Execução e compactação de base e ou sub base para pavimentação de solo estabilizado granulometricamente sem mistura de solos - exclusive solo, escavação, carga e transporte Ref SiCRO 4011219 - prod 52,5m3</t>
  </si>
  <si>
    <t>IUP30354</t>
  </si>
  <si>
    <t>Execução de base e ou sub base para pavimentação com mistura de materiais, utilizando recicladora. Exclusive materiais e transportes  (REF. SICRO COD. 4011347 e 4011342, DB 07/2023 e SINAPI 100566 db 09-2023)</t>
  </si>
  <si>
    <t>Execeção e compactação de sub-base de concreto compactado com rolo - brita comercial (Ref. Sicro 4011214)</t>
  </si>
  <si>
    <t>IUP40014</t>
  </si>
  <si>
    <t xml:space="preserve"> Piso podotátil direcional com ladrilho hidraulico de 20x20x2 cm, incluindo fornecimento e assentamento com cimento colante sobre contrapiso ou piso rústico</t>
  </si>
  <si>
    <t>Placa de obra em chapa de aço galvanizado (REF 74209/001)</t>
  </si>
  <si>
    <t>Fornecimento e implantação placa sinalização tot.refletiva***DESATIVADO***</t>
  </si>
  <si>
    <t>Fornecimento e implantação em poste de madeira de placa em aço adesivada retrorefletiva. Ref. Cód. Sicro 5213572.</t>
  </si>
  <si>
    <t>Aplicador de material termoplástico por extrusão - Mão de Obra na Operação.***DESATIVADO***</t>
  </si>
  <si>
    <t>Confecção de placa de sinalização tot. refletiva ***DESATIVADO***</t>
  </si>
  <si>
    <t>Sinalização de advertência de obra com placa (fundo laranja) sobre cavalete, conforme ABNT-NBR-7678 - estrutura de madeira confecção***DESATIVADO***</t>
  </si>
  <si>
    <t>Fornecimento e implantação de placa em aço - pelicula III+III - exceto fornecimento de poste - Ref. SICRO cod. 5213572</t>
  </si>
  <si>
    <t>Implantação de placa em alumínio modulada aérea em braço projetado metálico exclusive material</t>
  </si>
  <si>
    <t>IUS87018</t>
  </si>
  <si>
    <t>Placa em aço nº 16 galvanizado com película retrorrefletiva tipo I + III - confecção Ref SICRO 5213417</t>
  </si>
  <si>
    <t>IUS87019</t>
  </si>
  <si>
    <t>Placa em aço nº 16 galvanizado com película retrorrefletiva tipo III + III - confecção Ref SICRO 5213418</t>
  </si>
  <si>
    <t>IUS87020</t>
  </si>
  <si>
    <t>Implantação em poste de madeira de placa para sinalização vertical, exceto fornecimento da placa  - Ref. SICRO cod. 5213572</t>
  </si>
  <si>
    <t>IUS87021</t>
  </si>
  <si>
    <t>Fornecimento e implantação de linha de duto espiral flexível em polietileno de alta densidade, tipo Kanaflex ou similar, diâmetro de 75mm (3"), lançado diretamente ao solo com arame guia galvanizado revestido em PVC, Inclusive emendas e tamponamento, escavação, reaterro, envelopamento de duto com concreto (30x30cm), base de brita graduada, remoção e bota-fora de entulhos</t>
  </si>
  <si>
    <t>Ancoragem de tirante monobarra de 8m com armadura 19mm, incluindo armadura tipo Dywidag ST 53/70 ou similar, placa, porca, espaçadores, tubo de injeção, multifases, válvula de injeção e pintura anticorrosiva, exceto perfuração, injeção de calda de cimento e grauteamento da cabeça - Ref. SICRO cód. 5605882***DESATIVADO***</t>
  </si>
  <si>
    <t>Ancoragem de tirante monobarra de 10m com armadura 19mm, incluindo armadura tipo Dywidag ST 53/70 ou similar, placa, porca, espaçadores, tubo de injeção, multifases, válvula de injeção e pintura anticorrosiva, exceto perfuração, injeção de calda de cimento e grauteamento da cabeça - Ref. SICRO cód. 5605882***DESATIVADO***</t>
  </si>
  <si>
    <t>Ancoragem de tirante monobarra de 11,5m com armadura 19mm, incluindo armadura tipo Dywidag ST 53/70 ou similar, placa, porca, espaçadores, tubo de injeção, multifases, válvula de injeção e pintura anticorrosiva, exceto perfuração, injeção de calda de cimento e grauteamento da cabeça - Ref. SICRO cód. 5605882***DESATIVADO***</t>
  </si>
  <si>
    <t>Grade em madeira para proteção de mudas de arvores - Ref. SINAPI 73788-002</t>
  </si>
  <si>
    <t>Caiação interno ou externo sobre revestimento liso c/adição de fixador com duas demãos (REF SINAPI 73445)</t>
  </si>
  <si>
    <t>Sinalização de transito - noturna (REF SINAPI 74221/001)</t>
  </si>
  <si>
    <t>MCTIU0050</t>
  </si>
  <si>
    <t>Termo de Compromisso n. 01/452/2024 ***DESATIVADO***</t>
  </si>
  <si>
    <t>PEP00002</t>
  </si>
  <si>
    <t xml:space="preserve"> Elaboração de projeto estrutural de ponte em concreto armado</t>
  </si>
  <si>
    <t>Elaboração de projeto estrutural de ponte em concreto armado inclusive estudos topográfico, geotécnico, hidrológico,de acessibilidade e sinalização viária.</t>
  </si>
  <si>
    <t>Elaboração de projetos geométrico, terraplenagem, pavimentação, drenagem, acessibilidade e sinalização viária</t>
  </si>
  <si>
    <t>Elaboração de projeto executivo de bacia de amortecimento de drenagem de aguas pluviais volume inferior 100.000 m3. Exclusive serviços topográficos e geotécnicos e projeto estrutural de contenção de talude</t>
  </si>
  <si>
    <t>PIU00021</t>
  </si>
  <si>
    <t>Orçamento de obras pavimentação e drenagem, cronograma, composições, cotações e plano de execução das obras</t>
  </si>
  <si>
    <t>PIU00022</t>
  </si>
  <si>
    <t>Elaboração projeto executivo de ciclovia e ciclofaixa em via urbana, incluindo estudos topográficos e projeto de sinalização viária e acessibilidade</t>
  </si>
  <si>
    <t>PIU00023</t>
  </si>
  <si>
    <t>Licenciamento Ambiental para projeto de lançamento de drenagem de águas pluviais</t>
  </si>
  <si>
    <t>Elaboração de projeto executivo de bacia de amortecimento de drenagem de águas pluviais , incluindo serviços topográficos e geotécnicos. Exclusive projeto estrutural.</t>
  </si>
  <si>
    <t>Elaboração de projeto executivo de calçadas e acessibilidade em vias urbanas, exclusive topografia.</t>
  </si>
  <si>
    <t xml:space="preserve">Elaboração projeto de restauração funcional do pavimento, sinalização viária e acessibilidade exclusive estudos topográficos e geotécnicos e projetos drenagem, </t>
  </si>
  <si>
    <t>EGD00007</t>
  </si>
  <si>
    <t>IUEPM0000</t>
  </si>
  <si>
    <t>IUSM0003</t>
  </si>
  <si>
    <t>MCTIU0049</t>
  </si>
  <si>
    <t>PEP00001</t>
  </si>
  <si>
    <t>PEPC000</t>
  </si>
  <si>
    <t xml:space="preserve">ABERTURA PARA ENCAIXE DE CUBA OU LAVATORIO EM BANCADA DE MARMORE/ GRANITO OU OUTRO TIPO DE PEDRA NATURAL                                                                                                                                                                                                                                                                                                                                                                                                  </t>
  </si>
  <si>
    <t>231,00</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</si>
  <si>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</si>
  <si>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</si>
  <si>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</si>
  <si>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</si>
  <si>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</si>
  <si>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</si>
  <si>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</si>
  <si>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</si>
  <si>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</si>
  <si>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</si>
  <si>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</si>
  <si>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</si>
  <si>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</si>
  <si>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</si>
  <si>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</si>
  <si>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</si>
  <si>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</si>
  <si>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</si>
  <si>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</si>
  <si>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</si>
  <si>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3,15</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</si>
  <si>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</si>
  <si>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</si>
  <si>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</si>
  <si>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</si>
  <si>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</si>
  <si>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</si>
  <si>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</si>
  <si>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</si>
  <si>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</si>
  <si>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</si>
  <si>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</si>
  <si>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</si>
  <si>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</si>
  <si>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</si>
  <si>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</si>
  <si>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</si>
  <si>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</si>
  <si>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</si>
  <si>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</si>
  <si>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</si>
  <si>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</si>
  <si>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19,04</t>
  </si>
  <si>
    <t xml:space="preserve">ACABAMENTO DE METAL CROMADO PARA REGISTRO PEQUENO, DE PAREDE, 1/2" OU 3/4"                                                                                                                                                                                                                                                                                                                                                                                                                                </t>
  </si>
  <si>
    <t xml:space="preserve">ACABAMENTO SIMPLES/CONVENCIONAL PARA FORRO PVC, TIPO "U" OU "C", COR BRANCA, COMPRIMENTO 6 M                                                                                                                                                                                                                                                                                                                                                                                                              </t>
  </si>
  <si>
    <t>5,16</t>
  </si>
  <si>
    <t xml:space="preserve">ACESSORIO DE LIGACAO NAO ELETRICO PARA CARGAS EXPLOSIVAS, TUBO DE 6 M                                                                                                                                                                                                                                                                                                                                                                                                                                     </t>
  </si>
  <si>
    <t>104,86</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</si>
  <si>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</si>
  <si>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</si>
  <si>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</si>
  <si>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</si>
  <si>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</si>
  <si>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</si>
  <si>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</si>
  <si>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</si>
  <si>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</si>
  <si>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</si>
  <si>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</si>
  <si>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</si>
  <si>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</si>
  <si>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</si>
  <si>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</si>
  <si>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</si>
  <si>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</si>
  <si>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</si>
  <si>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</si>
  <si>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</si>
  <si>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</si>
  <si>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</si>
  <si>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</si>
  <si>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22,27</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</si>
  <si>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</si>
  <si>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</si>
  <si>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</si>
  <si>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31,59</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</si>
  <si>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</si>
  <si>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</si>
  <si>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</si>
  <si>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62,56</t>
  </si>
  <si>
    <t xml:space="preserve">ADAPTADOR CPVC, ROSCAVEL, COM FLANGES E ANEL DE VEDACAO, 42 MM, CAIXA D'AGUA PARA AGUA QUENTE                                                                                                                                                                                                                                                                                                                                                                                                             </t>
  </si>
  <si>
    <t>71,49</t>
  </si>
  <si>
    <t xml:space="preserve">ADAPTADOR CPVC, ROSCAVEL, COM FLANGES E ANEL DE VEDACAO, 54 MM, CAIXA D'AGUA PARA AGUA QUENTE                                                                                                                                                                                                                                                                                                                                                                                                             </t>
  </si>
  <si>
    <t>98,13</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</si>
  <si>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</si>
  <si>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</si>
  <si>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</si>
  <si>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</si>
  <si>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3,94</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</si>
  <si>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</si>
  <si>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</si>
  <si>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76,66</t>
  </si>
  <si>
    <t xml:space="preserve">ADAPTADOR EM LATAO, ENGATE RAPIDO1 1/2" X ROSCA INTERNA 5 FIOS 2 1/2", PARA INSTALACAO PREDIAL DE COMBATE A INCENDIO                                                                                                                                                                                                                                                                                                                                                                                      </t>
  </si>
  <si>
    <t xml:space="preserve">ADAPTADOR PVC PBA, BOLSA/ROSCA, JE, DN 100 / DE 110 MM                                                                                                                                                                                                                                                                                                                                                                                                                                                    </t>
  </si>
  <si>
    <t>66,12</t>
  </si>
  <si>
    <t xml:space="preserve">ADAPTADOR PVC PBA, BOLSA/ROSCA, JE, DN 50 / DE 60 MM                                                                                                                                                                                                                                                                                                                                                                                                                                                      </t>
  </si>
  <si>
    <t xml:space="preserve">ADAPTADOR PVC PBA, BOLSA/ROSCA, JE, DN 75 / DE 85 MM                                                                                                                                                                                                                                                                                                                                                                                                                                                      </t>
  </si>
  <si>
    <t xml:space="preserve">ADAPTADOR PVC PBA, PONTA/ROSCA, JE, DN 50 / DE 60 MM                                                                                                                                                                                                                                                                                                                                                                                                                                                      </t>
  </si>
  <si>
    <t xml:space="preserve">ADAPTADOR PVC PBA, PONTA/ROSCA, JE, DN 75 / DE 85 MM                                                                                                                                                                                                                                                                                                                                                                                                                                                      </t>
  </si>
  <si>
    <t>44,22</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</si>
  <si>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</si>
  <si>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</si>
  <si>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</si>
  <si>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0,95</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</si>
  <si>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</si>
  <si>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</si>
  <si>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</si>
  <si>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</si>
  <si>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</si>
  <si>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</si>
  <si>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</si>
  <si>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</si>
  <si>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28,52</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</si>
  <si>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</si>
  <si>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</si>
  <si>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</si>
  <si>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</si>
  <si>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</si>
  <si>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</si>
  <si>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 xml:space="preserve">ADAPTADOR PVC, ROSCAVEL, COM FLANGES E ANEL DE VEDACAO, 1 1/2", PARA CAIXA D'AGUA                                                                                                                                                                                                                                                                                                                                                                                                                         </t>
  </si>
  <si>
    <t>53,53</t>
  </si>
  <si>
    <t xml:space="preserve">ADAPTADOR PVC, ROSCAVEL, COM FLANGES E ANEL DE VEDACAO, 1/2", PARA CAIXA D'AGUA                                                                                                                                                                                                                                                                                                                                                                                                                           </t>
  </si>
  <si>
    <t xml:space="preserve">ADAPTADOR PVC, ROSCAVEL, COM FLANGES E ANEL DE VEDACAO, 1", PARA CAIXA D'AGUA                                                                                                                                                                                                                                                                                                                                                                                                                             </t>
  </si>
  <si>
    <t xml:space="preserve">ADAPTADOR PVC, ROSCAVEL, COM FLANGES E ANEL DE VEDACAO, 3/4", PARA CAIXA D'AGUA                                                                                                                                                                                                                                                                                                                                                                                                                           </t>
  </si>
  <si>
    <t xml:space="preserve">ADAPTADOR PVC, SOLDAVEL, COM FLANGES E ANEL DE VEDACAO, 60 MM X 2", PARA CAIXA D'AGUA                                                                                                                                                                                                                                                                                                                                                                                                                     </t>
  </si>
  <si>
    <t>48,76</t>
  </si>
  <si>
    <t xml:space="preserve">ADAPTADOR PVC, SOLDAVEL, COM FLANGES LIVRES, 110 MM X 4", PARA CAIXA D'AGUA                                                                                                                                                                                                                                                                                                                                                                                                                               </t>
  </si>
  <si>
    <t>284,30</t>
  </si>
  <si>
    <t xml:space="preserve">ADAPTADOR PVC, SOLDAVEL, COM FLANGES LIVRES, 75 MM X 2 1/2", PARA CAIXA D'AGUA                                                                                                                                                                                                                                                                                                                                                                                                                            </t>
  </si>
  <si>
    <t>227,28</t>
  </si>
  <si>
    <t xml:space="preserve">ADAPTADOR PVC, SOLDAVEL, COM FLANGES LIVRES, 85 MM X 3", PARA CAIXA D'AGUA                                                                                                                                                                                                                                                                                                                                                                                                                                </t>
  </si>
  <si>
    <t>324,96</t>
  </si>
  <si>
    <t xml:space="preserve">ADAPTADOR PVC, SOLDAVEL, LONGO, COM FLANGE LIVRE, 110 MM X 4", PARA CAIXA D'AGUA                                                                                                                                                                                                                                                                                                                                                                                                                          </t>
  </si>
  <si>
    <t>410,92</t>
  </si>
  <si>
    <t xml:space="preserve">ADAPTADOR PVC, SOLDAVEL, LONGO, COM FLANGE LIVRE, 32 MM X 1", PARA CAIXA D'AGUA                                                                                                                                                                                                                                                                                                                                                                                                                           </t>
  </si>
  <si>
    <t xml:space="preserve">ADAPTADOR PVC, SOLDAVEL, LONGO, COM FLANGE LIVRE, 75 MM X 2 1/2", PARA CAIXA D'AGUA                                                                                                                                                                                                                                                                                                                                                                                                                       </t>
  </si>
  <si>
    <t>216,24</t>
  </si>
  <si>
    <t xml:space="preserve">ADAPTADOR PVC, SOLDAVEL, LONGO, COM FLANGE LIVRE, 85 MM X 3", PARA CAIXA D'AGUA                                                                                                                                                                                                                                                                                                                                                                                                                           </t>
  </si>
  <si>
    <t>306,41</t>
  </si>
  <si>
    <t xml:space="preserve">ADESIVO / COLA DE CONTATO LIQUIDO, A BASE DE RESINAS, PARA COLAGEM DE ESPUMA PARA ISOLAMENTO TERMICO FLEXIVEL                                                                                                                                                                                                                                                                                                                                                                                             </t>
  </si>
  <si>
    <t>168,73</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</si>
  <si>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</si>
  <si>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</si>
  <si>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</si>
  <si>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168,61</t>
  </si>
  <si>
    <t xml:space="preserve">ADESIVO ESTRUTURAL A BASE DE RESINA EPOXI, BICOMPONENTE, FLUIDO                                                                                                                                                                                                                                                                                                                                                                                                                                           </t>
  </si>
  <si>
    <t xml:space="preserve">ADESIVO ESTRUTURAL A BASE DE RESINA EPOXI, BICOMPONENTE, PASTOSO (TIXOTROPICO)                                                                                                                                                                                                                                                                                                                                                                                                                            </t>
  </si>
  <si>
    <t>51,34</t>
  </si>
  <si>
    <t xml:space="preserve">ADESIVO PARA TUBOS CPVC, *75* G                                                                                                                                                                                                                                                                                                                                                                                                                                                                           </t>
  </si>
  <si>
    <t xml:space="preserve">ADESIVO PLASTICO PARA PVC, BISNAGA COM 75 GR                                                                                                                                                                                                                                                                                                                                                                                                                                                              </t>
  </si>
  <si>
    <t xml:space="preserve">ADESIVO PLASTICO PARA PVC, FRASCO COM *850* GR                                                                                                                                                                                                                                                                                                                                                                                                                                                            </t>
  </si>
  <si>
    <t>64,86</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</si>
  <si>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</si>
  <si>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</si>
  <si>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</si>
  <si>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</si>
  <si>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</si>
  <si>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</si>
  <si>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</si>
  <si>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</si>
  <si>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</si>
  <si>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</si>
  <si>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</si>
  <si>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4.126,38</t>
  </si>
  <si>
    <t xml:space="preserve">ADUELA/ GALERIA PRE-MOLDADA DE CONCRETO ARMADO, SECAO RETANGULAR INTERNA DE 2,00 X 2,00 M (L X A), MISULA DE 20 X 20 CM, C = 1,00 M, ESPESSURA MIN = 15 CM, TB-45 E FCK DO CONCRETO = 30 MPA                                                                                                                                                                                                                                                                                                              </t>
  </si>
  <si>
    <t>5.168,40</t>
  </si>
  <si>
    <t xml:space="preserve">ADUELA/ GALERIA PRE-MOLDADA DE CONCRETO ARMADO, SECAO RETANGULAR INTERNA DE 2,50 X 2,50 M (L X A), MISULA DE 20 X 20 CM, C = 1,00 M, ESPESSURA MIN = 15 CM, TB-45 E FCK DO CONCRETO = 30 MPA                                                                                                                                                                                                                                                                                                              </t>
  </si>
  <si>
    <t>7.002,35</t>
  </si>
  <si>
    <t xml:space="preserve">ADUELA/ GALERIA PRE-MOLDADA DE CONCRETO ARMADO, SECAO RETANGULAR INTERNA DE 3,00 X 3,00 M (L X A), MISULA DE 20 X 20 CM, C = 1.00 M, ESPESSURA MIN = 20 CM, TB-45 E FCK DO CONCRETO = 30 MPA                                                                                                                                                                                                                                                                                                              </t>
  </si>
  <si>
    <t>8.304,87</t>
  </si>
  <si>
    <t xml:space="preserve">AFASTADOR PARA TELHA DE FIBROCIMENTO CANALETE 90 OU KALHETAO                                                                                                                                                                                                                                                                                                                                                                                                                                              </t>
  </si>
  <si>
    <t xml:space="preserve">AGENTE DE CURA, PROTETOR DA EVAPORACAO DA AGUA DE HIDRATACAO DO CONCRETO                                                                                                                                                                                                                                                                                                                                                                                                                                  </t>
  </si>
  <si>
    <t xml:space="preserve">AGREGADO RECICLADO, TIPO RACHAO RECICLADO CINZA, CLASSE A                                                                                                                                                                                                                                                                                                                                                                                                                                                 </t>
  </si>
  <si>
    <t>60,00</t>
  </si>
  <si>
    <t xml:space="preserve">AJUDANTE DE ARMADOR (HORISTA)                                                                                                                                                                                                                                                                                                                                                                                                                                                                             </t>
  </si>
  <si>
    <t xml:space="preserve">AJUDANTE DE ARMADOR (MENSALISTA)                                                                                                                                                                                                                                                                                                                                                                                                                                                                          </t>
  </si>
  <si>
    <t>2.583,99</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</si>
  <si>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</si>
  <si>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</si>
  <si>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</si>
  <si>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</si>
  <si>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</si>
  <si>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</si>
  <si>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2.664,12</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</si>
  <si>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</si>
  <si>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</si>
  <si>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</si>
  <si>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</si>
  <si>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</si>
  <si>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</si>
  <si>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</si>
  <si>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</si>
  <si>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</si>
  <si>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</si>
  <si>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</si>
  <si>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</si>
  <si>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COM ISOLAMENTO                                                                                                                                                                                                                                                                                                                                                                                                                                                               </t>
  </si>
  <si>
    <t xml:space="preserve">ALICATE DE CRIMPAR RJ11, RJ12 E RJ45, COM CATRACA                                                                                                                                                                                                                                                                                                                                                                                                                                                         </t>
  </si>
  <si>
    <t>91,28</t>
  </si>
  <si>
    <t xml:space="preserve">ALICATE DE PRESSAO PARA SOLDA DE CHAPA 18"                                                                                                                                                                                                                                                                                                                                                                                                                                                                </t>
  </si>
  <si>
    <t>98,15</t>
  </si>
  <si>
    <t xml:space="preserve">ALICATE DE PRESSAO 11" PARA SOLDA, TIPO C                                                                                                                                                                                                                                                                                                                                                                                                                                                                 </t>
  </si>
  <si>
    <t xml:space="preserve">ALICATE DE PRESSAO 11" PARA SOLDA, TIPO U                                                                                                                                                                                                                                                                                                                                                                                                                                                                 </t>
  </si>
  <si>
    <t>60,77</t>
  </si>
  <si>
    <t xml:space="preserve">ALICATE PARA ANEIS DE PISTAO, CAPACIDADE *50* A 100 MM                                                                                                                                                                                                                                                                                                                                                                                                                                                    </t>
  </si>
  <si>
    <t xml:space="preserve">ALIMENTACAO - HORISTA (COLETADO CAIXA - ENCARGOS COMPLEMENTARES)                                                                                                                                                                                                                                                                                                                                                                                                                                          </t>
  </si>
  <si>
    <t xml:space="preserve">ALIMENTACAO - MENSALISTA (COLETADO CAIXA - ENCARGOS COMPLEMENTARES)                                                                                                                                                                                                                                                                                                                                                                                                                                       </t>
  </si>
  <si>
    <t>390,81</t>
  </si>
  <si>
    <t xml:space="preserve">ALISADORA DE CONCRETO COM MOTOR A GASOLINA DE 5,5 HP, PESO COM MOTOR DE 78 KG, 4 PAS                                                                                                                                                                                                                                                                                                                                                                                                                      </t>
  </si>
  <si>
    <t>8.601,60</t>
  </si>
  <si>
    <t xml:space="preserve">ALMOXARIFE (HORISTA)                                                                                                                                                                                                                                                                                                                                                                                                                                                                                      </t>
  </si>
  <si>
    <t xml:space="preserve">ALMOXARIFE (MENSALISTA)                                                                                                                                                                                                                                                                                                                                                                                                                                                                                   </t>
  </si>
  <si>
    <t>3.435,75</t>
  </si>
  <si>
    <t xml:space="preserve">ALONGADOR COM TRES ALTURAS, EM TUBO DE ACO CARBONO, PINTURA NO PROCESSO ELETROSTATICO - EQUIPAMENTO DE GINASTICA PARA ACADEMIA AO AR LIVRE / ACADEMIA DA TERCEIRA IDADE - ATI                                                                                                                                                                                                                                                                                                                             </t>
  </si>
  <si>
    <t>2.271,00</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</si>
  <si>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</si>
  <si>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</si>
  <si>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</si>
  <si>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</si>
  <si>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3,64</t>
  </si>
  <si>
    <t xml:space="preserve">ANEL BORRACHA, DN 150 MM, PARA TUBO SERIE REFORCADA ESGOTO PREDIAL                                                                                                                                                                                                                                                                                                                                                                                                                                        </t>
  </si>
  <si>
    <t xml:space="preserve">ANEL BORRACHA, DN 50 MM, PARA TUBO SERIE REFORCADA ESGOTO PREDIAL                                                                                                                                                                                                                                                                                                                                                                                                                                         </t>
  </si>
  <si>
    <t>2,30</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</si>
  <si>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</si>
  <si>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</si>
  <si>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</si>
  <si>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</si>
  <si>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32,77</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</si>
  <si>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</si>
  <si>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</si>
  <si>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</si>
  <si>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</si>
  <si>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</si>
  <si>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67,81</t>
  </si>
  <si>
    <t xml:space="preserve">ANEL BORRACHA, PARA TUBO PVC, REDE COLETOR ESGOTO, DN 400 MM (NBR 7362)                                                                                                                                                                                                                                                                                                                                                                                                                                   </t>
  </si>
  <si>
    <t>93,98</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</si>
  <si>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</si>
  <si>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</si>
  <si>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</si>
  <si>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</si>
  <si>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</si>
  <si>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92,38</t>
  </si>
  <si>
    <t xml:space="preserve">ANEL DE BORRACHA PARA VEDACAO DE DUTO PEAD CORRUGADO PARA ELETRICA, DN 1 1/2" (NBR 15715)                                                                                                                                                                                                                                                                                                                                                                                                                 </t>
  </si>
  <si>
    <t>3,04</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</si>
  <si>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</si>
  <si>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</si>
  <si>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</si>
  <si>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</si>
  <si>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</si>
  <si>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765,54</t>
  </si>
  <si>
    <t xml:space="preserve">ANEL DE CONCRETO ARMADO COM FUNDO, PARA FOSSA E POCO 2,00 X *0,50* M                                                                                                                                                                                                                                                                                                                                                                                                                                      </t>
  </si>
  <si>
    <t>1.206,65</t>
  </si>
  <si>
    <t xml:space="preserve">ANEL DE CONCRETO ARMADO COM FUNDO, PARA FOSSA E POCO 2,50 X *0,50* M                                                                                                                                                                                                                                                                                                                                                                                                                                      </t>
  </si>
  <si>
    <t>1.694,31</t>
  </si>
  <si>
    <t xml:space="preserve">ANEL DE CONCRETO ARMADO, COM FUROS/DRENO PARA SUMIDOURO, D = 0,80 M, H = 0,50 M                                                                                                                                                                                                                                                                                                                                                                                                                           </t>
  </si>
  <si>
    <t>158,38</t>
  </si>
  <si>
    <t xml:space="preserve">ANEL DE CONCRETO ARMADO, COM FUROS/DRENO PARA SUMIDOURO, D = 1,00 M, H = 0,50M                                                                                                                                                                                                                                                                                                                                                                                                                            </t>
  </si>
  <si>
    <t>206,31</t>
  </si>
  <si>
    <t xml:space="preserve">ANEL DE CONCRETO ARMADO, COM FUROS/DRENO PARA SUMIDOURO, D = 1,50 M, H = 0,50 M                                                                                                                                                                                                                                                                                                                                                                                                                           </t>
  </si>
  <si>
    <t>499,12</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</si>
  <si>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</si>
  <si>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</si>
  <si>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</si>
  <si>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</si>
  <si>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</si>
  <si>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</si>
  <si>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</si>
  <si>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</si>
  <si>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</si>
  <si>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</si>
  <si>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75,02</t>
  </si>
  <si>
    <t xml:space="preserve">ANEL DE VEDACAO/JUNTA ELASTICA, H = *21* MM, PARA TUBO DE CONCRETO, DN 1000 MM                                                                                                                                                                                                                                                                                                                                                                                                                            </t>
  </si>
  <si>
    <t>94,25</t>
  </si>
  <si>
    <t xml:space="preserve">ANEL DE VEDACAO, PVC FLEXIVEL, 100 MM, PARA SAIDA DE BACIA / VASO SANITARIO                                                                                                                                                                                                                                                                                                                                                                                                                               </t>
  </si>
  <si>
    <t xml:space="preserve">ANEL EM CONCRETO ARMADO, LISO, PARA FOSSAS SEPTICAS E SUMIDOUROS, COM FUNDO, DIAMETRO INTERNO DE 1,20 M E ALTURA DE 0,50 M                                                                                                                                                                                                                                                                                                                                                                                </t>
  </si>
  <si>
    <t>641,40</t>
  </si>
  <si>
    <t xml:space="preserve">ANEL EM CONCRETO ARMADO, LISO, PARA FOSSAS SEPTICAS E SUMIDOUROS, COM FUNDO, DIAMETRO INTERNO DE 3,00 M E ALTURA DE 0,50 M                                                                                                                                                                                                                                                                                                                                                                                </t>
  </si>
  <si>
    <t>2.212,20</t>
  </si>
  <si>
    <t xml:space="preserve">ANEL EM CONCRETO ARMADO, LISO, PARA FOSSAS SEPTICAS E SUMIDOUROS, SEM FUNDO, DIAMETRO INTERNO DE 2,00 M E ALTURA DE 0,50 M                                                                                                                                                                                                                                                                                                                                                                                </t>
  </si>
  <si>
    <t>775,79</t>
  </si>
  <si>
    <t xml:space="preserve">ANEL EM CONCRETO ARMADO, LISO, PARA FOSSAS SEPTICAS E SUMIDOUROS, SEM FUNDO, DIAMETRO INTERNO DE 2,50 M E ALTURA DE 0,50 M                                                                                                                                                                                                                                                                                                                                                                                </t>
  </si>
  <si>
    <t>1.042,01</t>
  </si>
  <si>
    <t xml:space="preserve">ANEL EM CONCRETO ARMADO, LISO, PARA FOSSAS SEPTICAS E SUMIDOUROS, SEM FUNDO, DIAMETRO INTERNO DE 3,00 M E ALTURA DE 0,50 M                                                                                                                                                                                                                                                                                                                                                                                </t>
  </si>
  <si>
    <t>1.458,82</t>
  </si>
  <si>
    <t xml:space="preserve">ANEL EM CONCRETO ARMADO, LISO, PARA POCOS DE INSPECAO, COM FUNDO, DIAMETRO INTERNO DE 0,60 M E ALTURA DE 0,50 M                                                                                                                                                                                                                                                                                                                                                                                           </t>
  </si>
  <si>
    <t>187,56</t>
  </si>
  <si>
    <t xml:space="preserve">ANEL EM CONCRETO ARMADO, LISO, PARA POCOS DE INSPECAO, SEM FUNDO, DIAMETRO INTERNO DE 0,60 M E ALTURA DE 0,20 M                                                                                                                                                                                                                                                                                                                                                                                           </t>
  </si>
  <si>
    <t>87,52</t>
  </si>
  <si>
    <t xml:space="preserve">ANEL EM CONCRETO ARMADO, LISO, PARA POCOS DE INSPECAO, SEM FUNDO, DIAMETRO INTERNO DE 0,60 M E ALTURA DE 0,50 M                                                                                                                                                                                                                                                                                                                                                                                           </t>
  </si>
  <si>
    <t>134,99</t>
  </si>
  <si>
    <t xml:space="preserve">ANEL EM CONCRETO ARMADO, LISO, PARA POCOS DE VISITA, POCOS DE INSPECAO, FOSSAS SEPTICAS E SUMIDOUROS, COM FUNDO, DIAMETRO INTERNO DE 1,20 M E ALTURA DE 0,75 M                                                                                                                                                                                                                                                                                                                                            </t>
  </si>
  <si>
    <t>453,27</t>
  </si>
  <si>
    <t xml:space="preserve">ANEL EM CONCRETO ARMADO, LISO, PARA POCOS DE VISITA, POCOS DE INSPECAO, FOSSAS SEPTICAS E SUMIDOUROS, SEM FUNDO, DIAMETRO INTERNO DE 1,20 M E ALTURA DE 0,50 M                                                                                                                                                                                                                                                                                                                                            </t>
  </si>
  <si>
    <t>323,40</t>
  </si>
  <si>
    <t xml:space="preserve">ANEL EM CONCRETO ARMADO, LISO, PARA POCOS DE VISITAS, POCOS DE INSPECAO, FOSSAS SEPTICAS E SUMIDOUROS, COM FUNDO, DIAMETRO INTERNO DE 0,80 M E ALTURA DE 0,50 M                                                                                                                                                                                                                                                                                                                                           </t>
  </si>
  <si>
    <t>250,08</t>
  </si>
  <si>
    <t xml:space="preserve">ANEL EM CONCRETO ARMADO, LISO, PARA POCOS DE VISITAS, POCOS DE INSPECAO, FOSSAS SEPTICAS E SUMIDOUROS, COM FUNDO, DIAMETRO INTERNO DE 1,00 M E ALTURA DE 0,50 M                                                                                                                                                                                                                                                                                                                                           </t>
  </si>
  <si>
    <t>328,23</t>
  </si>
  <si>
    <t xml:space="preserve">ANEL EM CONCRETO ARMADO, LISO, PARA POCOS DE VISITAS, POCOS DE INSPECAO, FOSSAS SEPTICAS E SUMIDOUROS, SEM FUNDO, DIAMETRO INTERNO DE 0,80 M E ALTURA DE 0,50 M                                                                                                                                                                                                                                                                                                                                           </t>
  </si>
  <si>
    <t>177,14</t>
  </si>
  <si>
    <t xml:space="preserve">ANEL EM CONCRETO ARMADO, LISO, PARA POCOS DE VISITAS, POCOS DE INSPECAO, FOSSAS SEPTICAS E SUMIDOUROS, SEM FUNDO, DIAMETRO INTERNO DE 1,00 M E ALTURA DE 0,50 M                                                                                                                                                                                                                                                                                                                                           </t>
  </si>
  <si>
    <t>238,24</t>
  </si>
  <si>
    <t xml:space="preserve">ANEL EM CONCRETO ARMADO, LISO, PARA, POCOS DE VISITA, POCOS DE INSPECAO, FOSSAS SEPTICAS E SUMIDOUROS, COM FUNDO, DIAMETRO INTERNO DE 1,50 M E ALTURA DE 1,00 M                                                                                                                                                                                                                                                                                                                                           </t>
  </si>
  <si>
    <t>625,21</t>
  </si>
  <si>
    <t xml:space="preserve">ANEL EM CONCRETO ARMADO, LISO, PARA, POCOS DE VISITA, POCOS DE INSPECAO, FOSSAS SEPTICAS E SUMIDOUROS, SEM FUNDO, DIAMETRO INTERNO DE 1,50 M E ALTURA DE 0,50 M                                                                                                                                                                                                                                                                                                                                           </t>
  </si>
  <si>
    <t>447,31</t>
  </si>
  <si>
    <t xml:space="preserve">ANEL EM CONCRETO ARMADO, PERFURADO, PARA FOSSAS SEPTICAS E SUMIDOUROS, SEM FUNDO, DIAMETRO INTERNO DE 1,20 M E ALTURA DE 0,50 M                                                                                                                                                                                                                                                                                                                                                                           </t>
  </si>
  <si>
    <t>281,34</t>
  </si>
  <si>
    <t xml:space="preserve">ANEL EM CONCRETO ARMADO, PERFURADO, PARA FOSSAS SEPTICAS E SUMIDOUROS, SEM FUNDO, DIAMETRO INTERNO DE 2,00 M E ALTURA DE 0,50 M                                                                                                                                                                                                                                                                                                                                                                           </t>
  </si>
  <si>
    <t>593,94</t>
  </si>
  <si>
    <t xml:space="preserve">ANEL EM CONCRETO ARMADO, PERFURADO, PARA FOSSAS SEPTICAS E SUMIDOUROS, SEM FUNDO, DIAMETRO INTERNO DE 2,50 M E ALTURA DE 0,50 M                                                                                                                                                                                                                                                                                                                                                                           </t>
  </si>
  <si>
    <t>729,41</t>
  </si>
  <si>
    <t xml:space="preserve">ANEL EM CONCRETO ARMADO, PERFURADO, PARA FOSSAS SEPTICAS E SUMIDOUROS, SEM FUNDO, DIAMETRO INTERNO DE 3,00 M E ALTURA DE 0,50 M                                                                                                                                                                                                                                                                                                                                                                           </t>
  </si>
  <si>
    <t>1.021,17</t>
  </si>
  <si>
    <t xml:space="preserve">APARELHO CORTE OXI-ACETILENO PARA SOLDA E CORTE CONTENDO MACARICO SOLDA, BICO DE CORTE, CILINDROS, REGULADORES, MANGUEIRAS E CARRINHO                                                                                                                                                                                                                                                                                                                                                                     </t>
  </si>
  <si>
    <t>3.679,77</t>
  </si>
  <si>
    <t xml:space="preserve">APARELHO SINALIZADOR LUMINOSO COM LED, PARA SAIDA GARAGEM, COM 2 LENTES EM POLICARBONATO, BIVOLT (INCLUI SUPORTE DE FIXACAO)                                                                                                                                                                                                                                                                                                                                                                              </t>
  </si>
  <si>
    <t xml:space="preserve">APOIO DO PORTA DENTE PARA FRESADORA DE  ASFALTO                                                                                                                                                                                                                                                                                                                                                                                                                                                           </t>
  </si>
  <si>
    <t>2.551,30</t>
  </si>
  <si>
    <t xml:space="preserve">APONTADOR OU APROPRIADOR DE MAO DE OBRA (HORISTA)                                                                                                                                                                                                                                                                                                                                                                                                                                                         </t>
  </si>
  <si>
    <t xml:space="preserve">APONTADOR OU APROPRIADOR DE MAO DE OBRA (MENSALISTA)                                                                                                                                                                                                                                                                                                                                                                                                                                                      </t>
  </si>
  <si>
    <t>3.306,81</t>
  </si>
  <si>
    <t xml:space="preserve">AQUECEDOR DE AGUA A GAS GLP/GN COM CAPACIDADE DE ARMAZENAMENTO DE 50 A 80 L                                                                                                                                                                                                                                                                                                                                                                                                                               </t>
  </si>
  <si>
    <t>3.845,10</t>
  </si>
  <si>
    <t xml:space="preserve">AQUECEDOR DE AGUA ELETRICO HORIZONTAL, RESERVATORIO DE 200 L CILINDRICO EM COBRE, REFORCADO COM ACO CARBONO, MONOFASICO, TENSAO NOMINAL 220 V                                                                                                                                                                                                                                                                                                                                                             </t>
  </si>
  <si>
    <t>5.550,48</t>
  </si>
  <si>
    <t xml:space="preserve">AQUECEDOR DE AGUA ELETRICO RESERVATORIO DE 100 L CILINDRICO EM COBRE, REFORCADO COM ACO CARBONO, MONOFASICO, TENSAO NOMINAL 220 V                                                                                                                                                                                                                                                                                                                                                                         </t>
  </si>
  <si>
    <t>4.100,00</t>
  </si>
  <si>
    <t xml:space="preserve">AQUECEDOR DE AGUA ELETRICO RESERVATORIO DE 500 L CILINDRICO EM COBRE, REFORCADO COM ACO CARBONO, MONOFASICO, TENSAO NOMINAL 220 V                                                                                                                                                                                                                                                                                                                                                                         </t>
  </si>
  <si>
    <t>8.924,67</t>
  </si>
  <si>
    <t xml:space="preserve">AQUECEDOR DE AGUA ELETRICO RESERVATORIO DE 500 L CILINDRICO EM COBRE, REFORCADO COM ACO CARBONO, TRIFASICO, TENSAO NOMINAL 220/380/400 V, POTENCIA 24 KW                                                                                                                                                                                                                                                                                                                                                  </t>
  </si>
  <si>
    <t>11.206,13</t>
  </si>
  <si>
    <t xml:space="preserve">AQUECEDOR DE AGUA ELETRICO RESERVATORIO DE 700 L CILINDRICO EM COBRE, REFORCADO COM ACO CARBONO, MONOFASICO, TENSAO NOMINAL 220 V                                                                                                                                                                                                                                                                                                                                                                         </t>
  </si>
  <si>
    <t>14.516,30</t>
  </si>
  <si>
    <t xml:space="preserve">AQUECEDOR DE OLEO BPF (FLUIDO) TERMICO, CAPACIDADE DE 300.000  KCAL/H                                                                                                                                                                                                                                                                                                                                                                                                                                     </t>
  </si>
  <si>
    <t>318.204,48</t>
  </si>
  <si>
    <t xml:space="preserve">AQUECEDOR SOLAR COM RESERVATORIO TERMICO DE 1000 L E *5* PLACAS COLETORAS DE *2,0* M2 (NAO INCLUI ACESSORIOS) (SEM INSTALACAO)                                                                                                                                                                                                                                                                                                                                                                            </t>
  </si>
  <si>
    <t>11.310,87</t>
  </si>
  <si>
    <t xml:space="preserve">AQUECEDOR SOLAR COM RESERVATORIO TERMICO DE 400 L E *2* PLACAS COLETORAS DE *2,0* M2 (NAO INCLUI ACESSORIOS) (SEM INSTALACAO)                                                                                                                                                                                                                                                                                                                                                                             </t>
  </si>
  <si>
    <t>5.899,09</t>
  </si>
  <si>
    <t xml:space="preserve">AQUECEDOR SOLAR COM RESERVATORIO TERMICO DE 600 L E *3* PLACAS COLETORAS DE *2,0* M2 (NAO INCLUI ACESSORIOS) (SEM INSTALACAO)                                                                                                                                                                                                                                                                                                                                                                             </t>
  </si>
  <si>
    <t>7.829,24</t>
  </si>
  <si>
    <t xml:space="preserve">AQUECEDOR SOLAR COM RESERVATORIO TERMICO DE 800 L E *4* PLACAS COLETORAS DE *2,0* M2 (NAO INCLUI ACESSORIOS) (SEM INSTALACAO)                                                                                                                                                                                                                                                                                                                                                                             </t>
  </si>
  <si>
    <t>7.312,08</t>
  </si>
  <si>
    <t xml:space="preserve">AQUECEDOR SOLAR DE INSTALACAO EXTERNA, KIT COMPACTO, CONJUNTO COM RESERVATORIO TERMICO DE 200 L, PLACA COLETORA DE *2,0* M2 E INCLUSO ACESSORIOS (RESIDENCIAS ATE 120,00 M2 E DE 4 A 5 BANHOS POR DIA) (SEM INSTALACAO)                                                                                                                                                                                                                                                                                   </t>
  </si>
  <si>
    <t>3.480,00</t>
  </si>
  <si>
    <t xml:space="preserve">AR CONDICIONADO SPLIT INVERTER, HI-WALL (PAREDE), 12000 BTU/H, CICLO FRIO, 60HZ, CLASSIFICACAO A (SELO PROCEL), GAS HFC, CONTROLE S/FIO                                                                                                                                                                                                                                                                                                                                                                   </t>
  </si>
  <si>
    <t>2.727,46</t>
  </si>
  <si>
    <t xml:space="preserve">AR CONDICIONADO SPLIT INVERTER, HI-WALL (PAREDE), 18000 BTU/H, CICLO FRIO, 60HZ, CLASSIFICACAO A (SELO PROCEL), GAS HFC, CONTROLE S/FIO                                                                                                                                                                                                                                                                                                                                                                   </t>
  </si>
  <si>
    <t>4.049,00</t>
  </si>
  <si>
    <t xml:space="preserve">AR CONDICIONADO SPLIT INVERTER, HI-WALL (PAREDE), 24000 BTU/H, CICLO FRIO, 60HZ, CLASSIFICACAO A (SELO PROCEL), GAS HFC, CONTROLE S/FIO                                                                                                                                                                                                                                                                                                                                                                   </t>
  </si>
  <si>
    <t>5.596,10</t>
  </si>
  <si>
    <t xml:space="preserve">AR CONDICIONADO SPLIT INVERTER, HI-WALL (PAREDE), 9000 BTU/H, CICLO FRIO, 60HZ, CLASSIFICACAO A (SELO PROCEL), GAS HFC, CONTROLE S/FIO                                                                                                                                                                                                                                                                                                                                                                    </t>
  </si>
  <si>
    <t>2.435,86</t>
  </si>
  <si>
    <t xml:space="preserve">AR CONDICIONADO SPLIT INVERTER, PISO TETO, APRESENTANDO ENTRE 54000 E 58000 BTU/H, CICLO FRIO, 60HZ, CLASSIFICACAO ENERGETICA A OU B (SELO PROCEL), GAS HFC, CONTROLE S/FIO                                                                                                                                                                                                                                                                                                                               </t>
  </si>
  <si>
    <t>22.178,20</t>
  </si>
  <si>
    <t xml:space="preserve">AR CONDICIONADO SPLIT INVERTER, PISO TETO, 18000 BTU/H, CICLO FRIO, 60HZ, CLASSIFICACAO ENERGETICA A OU B (SELO PROCEL), GAS HFC, CONTROLE S/FIO                                                                                                                                                                                                                                                                                                                                                          </t>
  </si>
  <si>
    <t>10.500,69</t>
  </si>
  <si>
    <t xml:space="preserve">AR CONDICIONADO SPLIT INVERTER, PISO TETO, 24000 BTU/H, CICLO FRIO, 60HZ, CLASSIFICACAO ENERGETICA A OU B (SELO PROCEL), GAS HFC, CONTROLE S/FIO                                                                                                                                                                                                                                                                                                                                                          </t>
  </si>
  <si>
    <t>11.772,14</t>
  </si>
  <si>
    <t xml:space="preserve">AR CONDICIONADO SPLIT INVERTER, PISO TETO, 36000 BTU/H, CICLO FRIO, 60HZ, CLASSIFICACAO ENERGETICA A OU B (SELO PROCEL), GAS HFC, CONTROLE S/FIO                                                                                                                                                                                                                                                                                                                                                          </t>
  </si>
  <si>
    <t>13.300,02</t>
  </si>
  <si>
    <t xml:space="preserve">AR CONDICIONADO SPLIT INVERTER, PISO TETO, 48000 BTU/H, CICLO FRIO, 60HZ, CLASSIFICACAO ENERGETICA A OU B (SELO PROCEL), GAS HFC, CONTROLE S/FIO                                                                                                                                                                                                                                                                                                                                                          </t>
  </si>
  <si>
    <t>18.279,89</t>
  </si>
  <si>
    <t xml:space="preserve">AR CONDICIONADO SPLIT ON/OFF, CASSETE (TETO), FRIO 4 VIAS 18000 BTUS/H, CLASSIFICACAO ENERGETICA C - SELO PROCEL, GAS HFC, CONTROLE S/ FIO                                                                                                                                                                                                                                                                                                                                                                </t>
  </si>
  <si>
    <t>6.436,61</t>
  </si>
  <si>
    <t xml:space="preserve">AR CONDICIONADO SPLIT ON/OFF, CASSETE (TETO), FRIO 4 VIAS 24000 BTUS/H, CLASSIFICACAO ENERGETICA C - SELO PROCEL, GAS HFC, CONTROLE S/ FIO                                                                                                                                                                                                                                                                                                                                                                </t>
  </si>
  <si>
    <t>7.977,25</t>
  </si>
  <si>
    <t xml:space="preserve">AR CONDICIONADO SPLIT ON/OFF, CASSETE (TETO), FRIO 4 VIAS 36000 BTUS/H, CLASSIFICACAO ENERGETICA C - SELO PROCEL, GAS HFC, CONTROLE S/ FIO                                                                                                                                                                                                                                                                                                                                                                </t>
  </si>
  <si>
    <t>11.854,01</t>
  </si>
  <si>
    <t xml:space="preserve">AR CONDICIONADO SPLIT ON/OFF, CASSETE (TETO), FRIO 4 VIAS 48000 BTUS/H, CLASSIFICACAO ENERGETICA C - SELO PROCEL, GAS HFC, CONTROLE S/ FIO                                                                                                                                                                                                                                                                                                                                                                </t>
  </si>
  <si>
    <t>12.288,38</t>
  </si>
  <si>
    <t xml:space="preserve">AR CONDICIONADO SPLIT ON/OFF, CASSETE (TETO), FRIO 4 VIAS 60000 BTUS/H, CLASSIFICACAO ENERGETICA C - SELO PROCEL, GAS HFC, CONTROLE S/ FIO                                                                                                                                                                                                                                                                                                                                                                </t>
  </si>
  <si>
    <t>14.101,81</t>
  </si>
  <si>
    <t xml:space="preserve">AR CONDICIONADO SPLIT ON/OFF, CASSETE (TETO), 18000 BTUS/H, CICLO QUENTE/FRIO, 60 HZ, CLASSIFICACAO ENERGETICA C - SELO PROCEL, GAS HFC, CONTROLE S/ FIO                                                                                                                                                                                                                                                                                                                                                  </t>
  </si>
  <si>
    <t>7.701,99</t>
  </si>
  <si>
    <t xml:space="preserve">AR CONDICIONADO SPLIT ON/OFF, CASSETE (TETO), 24000 BTUS/H, CICLO QUENTE/FRIO, 60 HZ, CLASSIFICACAO ENERGETICA C - SELO PROCEL, GAS HFC, CONTROLE S/ FIO                                                                                                                                                                                                                                                                                                                                                  </t>
  </si>
  <si>
    <t>8.293,36</t>
  </si>
  <si>
    <t xml:space="preserve">AR CONDICIONADO SPLIT ON/OFF, CASSETE (TETO), 36000 BTUS/H, CICLO QUENTE/FRIO, 60 HZ, CLASSIFICACAO ENERGETICA A - SELO PROCEL, GAS HFC, CONTROLE S/ FIO                                                                                                                                                                                                                                                                                                                                                  </t>
  </si>
  <si>
    <t>12.256,00</t>
  </si>
  <si>
    <t xml:space="preserve">AR CONDICIONADO SPLIT ON/OFF, CASSETE (TETO), 48000 BTUS/H, CICLO QUENTE/FRIO, 60 HZ, CLASSIFICACAO ENERGETICA A - SELO PROCEL, GAS HFC, CONTROLE S/ FIO                                                                                                                                                                                                                                                                                                                                                  </t>
  </si>
  <si>
    <t>14.178,99</t>
  </si>
  <si>
    <t xml:space="preserve">AR CONDICIONADO SPLIT ON/OFF, CASSETE (TETO), 60000 BTUS/H, CICLO QUENTE/FRIO, 60 HZ, CLASSIFICACAO ENERGETICA A - SELO PROCEL, GAS HFC, CONTROLE S/ FIO                                                                                                                                                                                                                                                                                                                                                  </t>
  </si>
  <si>
    <t>14.833,04</t>
  </si>
  <si>
    <t xml:space="preserve">AR CONDICIONADO SPLIT ON/OFF, HI-WALL (PAREDE), 12000 BTUS/H, CICLO FRIO, 60 HZ, CLASSIFICACAO ENERGETICA A - SELO PROCEL, GAS HFC, CONTROLE S/ FIO                                                                                                                                                                                                                                                                                                                                                       </t>
  </si>
  <si>
    <t>2.188,96</t>
  </si>
  <si>
    <t xml:space="preserve">AR CONDICIONADO SPLIT ON/OFF, HI-WALL (PAREDE), 12000 BTUS/H, CICLO QUENTE/FRIO, 60 HZ, CLASSIFICACAO ENERGETICA A - SELO PROCEL, GAS HFC, CONTROLE S/ FIO                                                                                                                                                                                                                                                                                                                                                </t>
  </si>
  <si>
    <t>2.367,89</t>
  </si>
  <si>
    <t xml:space="preserve">AR CONDICIONADO SPLIT ON/OFF, HI-WALL (PAREDE), 18000 BTUS/H, CICLO FRIO, 60 HZ, CLASSIFICACAO ENERGETICA A - SELO PROCEL, GAS HFC, CONTROLE S/ FIO                                                                                                                                                                                                                                                                                                                                                       </t>
  </si>
  <si>
    <t>3.149,62</t>
  </si>
  <si>
    <t xml:space="preserve">AR CONDICIONADO SPLIT ON/OFF, HI-WALL (PAREDE), 18000 BTUS/H, CICLO QUENTE/FRIO, 60 HZ, CLASSIFICACAO ENERGETICA A - SELO PROCEL, GAS HFC, CONTROLE S/ FIO                                                                                                                                                                                                                                                                                                                                                </t>
  </si>
  <si>
    <t>3.512,32</t>
  </si>
  <si>
    <t xml:space="preserve">AR CONDICIONADO SPLIT ON/OFF, HI-WALL (PAREDE), 24000 BTUS/H, CICLO FRIO, 60 HZ, CLASSIFICACAO ENERGETICA A - SELO PROCEL, GAS HFC, CONTROLE S/ FIO                                                                                                                                                                                                                                                                                                                                                       </t>
  </si>
  <si>
    <t>4.125,73</t>
  </si>
  <si>
    <t xml:space="preserve">AR CONDICIONADO SPLIT ON/OFF, HI-WALL (PAREDE), 24000 BTUS/H, CICLO QUENTE/FRIO, 60 HZ, CLASSIFICACAO ENERGETICA A - SELO PROCEL, GAS HFC, CONTROLE S/ FIO                                                                                                                                                                                                                                                                                                                                                </t>
  </si>
  <si>
    <t>4.644,51</t>
  </si>
  <si>
    <t xml:space="preserve">AR CONDICIONADO SPLIT ON/OFF, HI-WALL (PAREDE), 9000 BTUS/H, CICLO FRIO, 60 HZ, CLASSIFICACAO ENERGETICA A - SELO PROCEL, GAS HFC, CONTROLE S/ FIO                                                                                                                                                                                                                                                                                                                                                        </t>
  </si>
  <si>
    <t>1.875,22</t>
  </si>
  <si>
    <t xml:space="preserve">AR CONDICIONADO SPLIT ON/OFF, HI-WALL (PAREDE), 9000 BTUS/H, CICLO QUENTE/FRIO, 60 HZ, CLASSIFICACAO ENERGETICA A - SELO PROCEL, GAS HFC, CONTROLE S/ FIO                                                                                                                                                                                                                                                                                                                                                 </t>
  </si>
  <si>
    <t>2.064,82</t>
  </si>
  <si>
    <t xml:space="preserve">AR CONDICIONADO SPLIT ON/OFF, PISO TETO, 18.000 BTU/H, CICLO FRIO, 60HZ, CLASSIFICACAO ENERGETICA C - SELO PROCEL, GAS HFC, CONTROLE S/FIO                                                                                                                                                                                                                                                                                                                                                                </t>
  </si>
  <si>
    <t>5.867,84</t>
  </si>
  <si>
    <t xml:space="preserve">AR CONDICIONADO SPLIT ON/OFF, PISO TETO, 24.000 BTU/H, CICLO FRIO, 60HZ, CLASSIFICACAO ENERGETICA C - SELO PROCEL, GAS HFC, CONTROLE S/FIO                                                                                                                                                                                                                                                                                                                                                                </t>
  </si>
  <si>
    <t>6.189,39</t>
  </si>
  <si>
    <t xml:space="preserve">AR CONDICIONADO SPLIT ON/OFF, PISO TETO, 36.000 BTU/H, CICLO FRIO, 60HZ, CLASSIFICACAO ENERGETICA C - SELO PROCEL, GAS HFC, CONTROLE S/FIO                                                                                                                                                                                                                                                                                                                                                                </t>
  </si>
  <si>
    <t>8.213,38</t>
  </si>
  <si>
    <t xml:space="preserve">AR CONDICIONADO SPLIT ON/OFF, PISO TETO, 48.000 BTU/H, CICLO FRIO, 60HZ, CLASSIFICACAO ENERGETICA C - SELO PROCEL, GAS HFC, CONTROLE S/FIO                                                                                                                                                                                                                                                                                                                                                                </t>
  </si>
  <si>
    <t>9.951,60</t>
  </si>
  <si>
    <t xml:space="preserve">AR CONDICIONADO SPLIT ON/OFF, PISO TETO, 60.000 BTU/H, CICLO FRIO, 60HZ, CLASSIFICACAO ENERGETICA C - SELO PROCEL, GAS HFC, CONTROLE S/FIO                                                                                                                                                                                                                                                                                                                                                                </t>
  </si>
  <si>
    <t>11.193,89</t>
  </si>
  <si>
    <t xml:space="preserve">AR-CONDICIONADO FRIO SPLITAO INVERTER 30 TR                                                                                                                                                                                                                                                                                                                                                                                                                                                               </t>
  </si>
  <si>
    <t>88.212,40</t>
  </si>
  <si>
    <t xml:space="preserve">AR-CONDICIONADO FRIO SPLITAO MODULAR 10 TR                                                                                                                                                                                                                                                                                                                                                                                                                                                                </t>
  </si>
  <si>
    <t>27.610,29</t>
  </si>
  <si>
    <t xml:space="preserve">AR-CONDICIONADO FRIO SPLITAO MODULAR 15 TR                                                                                                                                                                                                                                                                                                                                                                                                                                                                </t>
  </si>
  <si>
    <t>35.631,63</t>
  </si>
  <si>
    <t xml:space="preserve">AR-CONDICIONADO FRIO SPLITAO MODULAR 20 TR                                                                                                                                                                                                                                                                                                                                                                                                                                                                </t>
  </si>
  <si>
    <t>51.841,23</t>
  </si>
  <si>
    <t xml:space="preserve">AR-CONDICIONADO SPLIT INVERTER, PISO TETO, 24000 BTU/H, QUENTE/FRIO, 60HZ, CLASSIFICACAO ENERGETICA A - SELO PROCEL, GAS HFC, CONTROLE S/FIO                                                                                                                                                                                                                                                                                                                                                              </t>
  </si>
  <si>
    <t>6.367,05</t>
  </si>
  <si>
    <t xml:space="preserve">ARADO REVERSIVEL COM 3 DISCOS DE 26" X 6MM REBOCAVEL                                                                                                                                                                                                                                                                                                                                                                                                                                                      </t>
  </si>
  <si>
    <t>22.684,99</t>
  </si>
  <si>
    <t xml:space="preserve">ARAME DE ACO OVALADO 15 X 17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</si>
  <si>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</si>
  <si>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</si>
  <si>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</si>
  <si>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</si>
  <si>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</si>
  <si>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</si>
  <si>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</si>
  <si>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</si>
  <si>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</si>
  <si>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</si>
  <si>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90,00</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</si>
  <si>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</si>
  <si>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</si>
  <si>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</si>
  <si>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</si>
  <si>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1.032,92</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</si>
  <si>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</si>
  <si>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</si>
  <si>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</si>
  <si>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</si>
  <si>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</si>
  <si>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</si>
  <si>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</si>
  <si>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</si>
  <si>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</si>
  <si>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</si>
  <si>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</si>
  <si>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</si>
  <si>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</si>
  <si>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613,77</t>
  </si>
  <si>
    <t xml:space="preserve">ARGILA EXPANDIDA, GRANULOMETRIA 2215                                                                                                                                                                                                                                                                                                                                                                                                                                                                      </t>
  </si>
  <si>
    <t>747,19</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</si>
  <si>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</si>
  <si>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</si>
  <si>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</si>
  <si>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</si>
  <si>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50,00</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</si>
  <si>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</si>
  <si>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</si>
  <si>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</si>
  <si>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</si>
  <si>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134,30</t>
  </si>
  <si>
    <t xml:space="preserve">ARMACAO VERTICAL COM HASTE E CONTRA-PINO, EM CHAPA DE ACO GALVANIZADO 3/16", COM 3 ESTRIBOS, SEM ISOLADOR                                                                                                                                                                                                                                                                                                                                                                                                 </t>
  </si>
  <si>
    <t xml:space="preserve">ARMACAO VERTICAL COM HASTE E CONTRA-PINO, EM CHAPA DE ACO GALVANIZADO 3/16", COM 4 ESTRIBOS E 4 ISOLADORES                                                                                                                                                                                                                                                                                                                                                                                                </t>
  </si>
  <si>
    <t>173,05</t>
  </si>
  <si>
    <t xml:space="preserve">ARMACAO VERTICAL COM HASTE E CONTRA-PINO, EM CHAPA DE ACO GALVANIZADO 3/16", COM 4 ESTRIBOS, SEM ISOLADOR                                                                                                                                                                                                                                                                                                                                                                                                 </t>
  </si>
  <si>
    <t xml:space="preserve">ARMADOR (HORISTA)                                                                                                                                                                                                                                                                                                                                                                                                                                                                                         </t>
  </si>
  <si>
    <t xml:space="preserve">ARMADOR (MENSALISTA)                                                                                                                                                                                                                                                                                                                                                                                                                                                                                      </t>
  </si>
  <si>
    <t>3.334,48</t>
  </si>
  <si>
    <t xml:space="preserve">ARQUITETO JUNIOR (HORISTA)                                                                                                                                                                                                                                                                                                                                                                                                                                                                                </t>
  </si>
  <si>
    <t>110,69</t>
  </si>
  <si>
    <t xml:space="preserve">ARQUITETO JUNIOR (MENSALISTA)                                                                                                                                                                                                                                                                                                                                                                                                                                                                             </t>
  </si>
  <si>
    <t>19.363,81</t>
  </si>
  <si>
    <t xml:space="preserve">ARQUITETO PLENO (HORISTA)                                                                                                                                                                                                                                                                                                                                                                                                                                                                                 </t>
  </si>
  <si>
    <t>117,27</t>
  </si>
  <si>
    <t xml:space="preserve">ARQUITETO PLENO (MENSALISTA)                                                                                                                                                                                                                                                                                                                                                                                                                                                                              </t>
  </si>
  <si>
    <t>20.514,09</t>
  </si>
  <si>
    <t xml:space="preserve">ARQUITETO SENIOR (HORISTA)                                                                                                                                                                                                                                                                                                                                                                                                                                                                                </t>
  </si>
  <si>
    <t>122,89</t>
  </si>
  <si>
    <t xml:space="preserve">ARQUITETO SENIOR (MENSALISTA)                                                                                                                                                                                                                                                                                                                                                                                                                                                                             </t>
  </si>
  <si>
    <t>21.499,43</t>
  </si>
  <si>
    <t xml:space="preserve">ARRUELA EM ACO GALVANIZADO, DIAMETRO EXTERNO = 35MM, ESPESSURA = 3MM, DIAMETRO DO FURO= 18MM                                                                                                                                                                                                                                                                                                                                                                                                              </t>
  </si>
  <si>
    <t xml:space="preserve">ARRUELA EM ALUMINIO, COM ROSCA, DE 1 1/2", PARA ELETRODUTO                                                                                                                                                                                                                                                                                                                                                                                                                                                </t>
  </si>
  <si>
    <t xml:space="preserve">ARRUELA EM ALUMINIO, COM ROSCA, DE 1 1/4",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</si>
  <si>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</si>
  <si>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</si>
  <si>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</si>
  <si>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</si>
  <si>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</si>
  <si>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</si>
  <si>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</si>
  <si>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5,76</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</si>
  <si>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</si>
  <si>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</si>
  <si>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</si>
  <si>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</si>
  <si>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</si>
  <si>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15,34</t>
  </si>
  <si>
    <t xml:space="preserve">ASFALTO MODIFICADO TIPO III - NBR 9910 (ASFALTO OXIDADO PARA IMPERMEABILIZACAO, COEFICIENTE DE PENETRACAO 15-25)                                                                                                                                                                                                                                                                                                                                                                                          </t>
  </si>
  <si>
    <t xml:space="preserve">ASSENTADOR DE MANILHAS (HORISTA)                                                                                                                                                                                                                                                                                                                                                                                                                                                                          </t>
  </si>
  <si>
    <t>13,29</t>
  </si>
  <si>
    <t xml:space="preserve">ASSENTADOR DE MANILHAS (MENSALISTA)                                                                                                                                                                                                                                                                                                                                                                                                                                                                       </t>
  </si>
  <si>
    <t>2.327,40</t>
  </si>
  <si>
    <t xml:space="preserve">ASSENTO SANITARIO DE PLASTICO, TIPO CONVENCIONAL                                                                                                                                                                                                                                                                                                                                                                                                                                                          </t>
  </si>
  <si>
    <t>41,90</t>
  </si>
  <si>
    <t xml:space="preserve">ASSENTO VASO SANITARIO INFANTIL EM PLASTICO BRANCO                                                                                                                                                                                                                                                                                                                                                                                                                                                        </t>
  </si>
  <si>
    <t>89,16</t>
  </si>
  <si>
    <t xml:space="preserve">AUTOMATICO DE BOIA SUPERIOR / INFERIOR, *15* A / 250 V                                                                                                                                                                                                                                                                                                                                                                                                                                                    </t>
  </si>
  <si>
    <t>53,00</t>
  </si>
  <si>
    <t xml:space="preserve">AUXILIAR DE AZULEJISTA (HORISTA)                                                                                                                                                                                                                                                                                                                                                                                                                                                                          </t>
  </si>
  <si>
    <t xml:space="preserve">AUXILIAR DE AZULEJISTA (MENSALISTA)                                                                                                                                                                                                                                                                                                                                                                                                                                                                       </t>
  </si>
  <si>
    <t>2.486,72</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</si>
  <si>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</si>
  <si>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</si>
  <si>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</si>
  <si>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</si>
  <si>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2.933,60</t>
  </si>
  <si>
    <t xml:space="preserve">AUXILIAR DE LABORATORISTA DE SOLOS E DE CONCRETO (HORISTA)                                                                                                                                                                                                                                                                                                                                                                                                                                                </t>
  </si>
  <si>
    <t xml:space="preserve">AUXILIAR DE LABORATORISTA DE SOLOS E DE CONCRETO (MENSALISTA)                                                                                                                                                                                                                                                                                                                                                                                                                                             </t>
  </si>
  <si>
    <t>4.294,68</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</si>
  <si>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</si>
  <si>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</si>
  <si>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</si>
  <si>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</si>
  <si>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</si>
  <si>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</si>
  <si>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2.488,20</t>
  </si>
  <si>
    <t xml:space="preserve">AUXILIAR DE TOPOGRAFO (HORISTA)                                                                                                                                                                                                                                                                                                                                                                                                                                                                           </t>
  </si>
  <si>
    <t xml:space="preserve">AUXILIAR DE TOPOGRAFO (MENSALISTA)                                                                                                                                                                                                                                                                                                                                                                                                                                                                        </t>
  </si>
  <si>
    <t>1.803,34</t>
  </si>
  <si>
    <t xml:space="preserve">AUXILIAR TECNICO / ASSISTENTE DE ENGENHARIA (HORISTA)                                                                                                                                                                                                                                                                                                                                                                                                                                                     </t>
  </si>
  <si>
    <t xml:space="preserve">AUXILIAR TECNICO / ASSISTENTE DE ENGENHARIA (MENSALISTA)                                                                                                                                                                                                                                                                                                                                                                                                                                                  </t>
  </si>
  <si>
    <t>4.029,93</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</si>
  <si>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</si>
  <si>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</si>
  <si>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</si>
  <si>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</si>
  <si>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371,41</t>
  </si>
  <si>
    <t xml:space="preserve">BACIA SANITARIA (VASO) COM CAIXA ACOPLADA, SIFAO OCULTO / CARENADO, DE LOUCA BRANCA (SEM ASSENTO) - PADRAO ALTO                                                                                                                                                                                                                                                                                                                                                                                           </t>
  </si>
  <si>
    <t>514,12</t>
  </si>
  <si>
    <t xml:space="preserve">BACIA SANITARIA (VASO) CONVENCIONAL PARA PCD, SEM FURO FRONTAL, DE LOUCA BRANCA (SEM ASSENTO)                                                                                                                                                                                                                                                                                                                                                                                                             </t>
  </si>
  <si>
    <t>625,11</t>
  </si>
  <si>
    <t xml:space="preserve">BACIA SANITARIA (VASO) CONVENCIONAL PARA USO ESPECIFICO (HOSPITAIS, CLINICAS), COM FURO FRONTAL, DE LOUCA BRANCA, SEM ASSENTO                                                                                                                                                                                                                                                                                                                                                                             </t>
  </si>
  <si>
    <t>560,14</t>
  </si>
  <si>
    <t xml:space="preserve">BACIA SANITARIA (VASO) CONVENCIONAL, DE LOUCA BRANCA, SIFAO APARENTE, SAIDA VERTICAL (SEM ASSENTO)                                                                                                                                                                                                                                                                                                                                                                                                        </t>
  </si>
  <si>
    <t>198,70</t>
  </si>
  <si>
    <t xml:space="preserve">BACIA SANITARIA (VASO) CONVENCIONAL, DE LOUCA COLORIDA, SIFAO APARENTE, SAIDA VERTICAL (SEM ASSENTO)                                                                                                                                                                                                                                                                                                                                                                                                      </t>
  </si>
  <si>
    <t>218,35</t>
  </si>
  <si>
    <t xml:space="preserve">BACIA SANITARIA (VASO) INFANTIL, SIFONADO, DE LOUCA BRANCA, (SEM ASSENTO)                                                                                                                                                                                                                                                                                                                                                                                                                                 </t>
  </si>
  <si>
    <t>440,27</t>
  </si>
  <si>
    <t xml:space="preserve">BALDE VERMELHO PARA SINALIZACAO DE VIAS                                                                                                                                                                                                                                                                                                                                                                                                                                                                   </t>
  </si>
  <si>
    <t xml:space="preserve">BANCADA DE MARMORE SINTETICO COM UMA CUBA, 120 X *60* CM                                                                                                                                                                                                                                                                                                                                                                                                                                                  </t>
  </si>
  <si>
    <t>283,50</t>
  </si>
  <si>
    <t xml:space="preserve">BANCADA DE MARMORE SINTETICO COM UMA CUBA, 150 X *60* CM                                                                                                                                                                                                                                                                                                                                                                                                                                                  </t>
  </si>
  <si>
    <t>355,37</t>
  </si>
  <si>
    <t xml:space="preserve">BANCADA DE MARMORE SINTETICO COM UMA CUBA, 200 X *60* CM                                                                                                                                                                                                                                                                                                                                                                                                                                                  </t>
  </si>
  <si>
    <t>800,82</t>
  </si>
  <si>
    <t xml:space="preserve">BANCADA/ BANCA EM GRANITO, POLIDO, TIPO ANDORINHA/ QUARTZ/ CASTELO/ CORUMBA OU OUTROS EQUIVALENTES DA REGIAO, COM CUBA INOX, FORMATO *120 X 60* CM, E= *2* CM                                                                                                                                                                                                                                                                                                                                             </t>
  </si>
  <si>
    <t>932,91</t>
  </si>
  <si>
    <t xml:space="preserve">BANCADA/ BANCA/ BALCAO/ TAMPO EM MARMORE BRANCO COMUM, POLIDO, LISO, ACABAMENTO RETO, E= *3* CM (SEM FUROS)                                                                                                                                                                                                                                                                                                                                                                                               </t>
  </si>
  <si>
    <t>781,84</t>
  </si>
  <si>
    <t xml:space="preserve">BANCADA/BANCA/PIA DE ACO INOXIDAVEL (AISI 430) COM 1 CUBA CENTRAL, COM VALVULA, ESCORREDOR DUPLO, DE *0,55 X 1,20* M                                                                                                                                                                                                                                                                                                                                                                                      </t>
  </si>
  <si>
    <t>249,50</t>
  </si>
  <si>
    <t xml:space="preserve">BANCADA/BANCA/PIA DE ACO INOXIDAVEL (AISI 430) COM 1 CUBA CENTRAL, COM VALVULA, ESCORREDOR DUPLO, DE *0,55 X 1,40* M                                                                                                                                                                                                                                                                                                                                                                                      </t>
  </si>
  <si>
    <t xml:space="preserve">BANCADA/BANCA/PIA DE ACO INOXIDAVEL (AISI 430) COM 1 CUBA CENTRAL, COM VALVULA, ESCORREDOR DUPLO, DE *0,55 X 1,80* M                                                                                                                                                                                                                                                                                                                                                                                      </t>
  </si>
  <si>
    <t>480,68</t>
  </si>
  <si>
    <t xml:space="preserve">BANCADA/BANCA/PIA DE ACO INOXIDAVEL (AISI 430) COM 1 CUBA CENTRAL, COM VALVULA, LISA (SEM ESCORREDOR), DE *0,55 X 1,20* M                                                                                                                                                                                                                                                                                                                                                                                 </t>
  </si>
  <si>
    <t>243,88</t>
  </si>
  <si>
    <t xml:space="preserve">BANCADA/BANCA/PIA DE ACO INOXIDAVEL (AISI 430) COM 1 CUBA CENTRAL, SEM VALVULA, ESCORREDOR DUPLO, DE *0,55 X 1,60* M                                                                                                                                                                                                                                                                                                                                                                                      </t>
  </si>
  <si>
    <t xml:space="preserve">BANCADA/BANCA/PIA DE ACO INOXIDAVEL (AISI 430) COM 2 CUBAS, COM VALVULAS, ESCORREDOR DUPLO, DE *0,55 X 2,00* M                                                                                                                                                                                                                                                                                                                                                                                            </t>
  </si>
  <si>
    <t>677,71</t>
  </si>
  <si>
    <t xml:space="preserve">BANCADA/TAMPO ACO INOX (AISI 304), LARGURA 60 CM, COM RODABANCA (NAO INCLUI PES DE APOIO)                                                                                                                                                                                                                                                                                                                                                                                                                 </t>
  </si>
  <si>
    <t>1.079,81</t>
  </si>
  <si>
    <t xml:space="preserve">BANCADA/TAMPO ACO INOX (AISI 304), LARGURA 70 CM, COM RODABANCA (NAO INCLUI PES DE APOIO)                                                                                                                                                                                                                                                                                                                                                                                                                 </t>
  </si>
  <si>
    <t>1.352,94</t>
  </si>
  <si>
    <t xml:space="preserve">BANCADA/TAMPO LISO (SEM CUBA) EM MARMORE SINTETICO                                                                                                                                                                                                                                                                                                                                                                                                                                                        </t>
  </si>
  <si>
    <t>314,34</t>
  </si>
  <si>
    <t xml:space="preserve">BANCO ARTICULADO PARA BANHO, EM ACO INOX POLIDO, 70* CM X 45* CM                                                                                                                                                                                                                                                                                                                                                                                                                                          </t>
  </si>
  <si>
    <t>964,69</t>
  </si>
  <si>
    <t xml:space="preserve">BANCO COM ENCOSTO, 1,60M* DE COMPRIMENTO, EM TUBO DE ACO CARBONO E PINTURA NO PROCESSO ELETROSTATICO - PARA ACADEMIA AO AR LIVRE / ACADEMIA DA TERCEIRA IDADE - ATI                                                                                                                                                                                                                                                                                                                                       </t>
  </si>
  <si>
    <t>1.207,84</t>
  </si>
  <si>
    <t xml:space="preserve">BANDEJA DE PINTURA PARA ROLO 23 CM                                                                                                                                                                                                                                                                                                                                                                                                                                                                        </t>
  </si>
  <si>
    <t xml:space="preserve">BARRA ANTIPANICO DUPLA, CEGA EM LADO OPOSTO, COR CINZA                                                                                                                                                                                                                                                                                                                                                                                                                                                    </t>
  </si>
  <si>
    <t>1.142,18</t>
  </si>
  <si>
    <t xml:space="preserve">BARRA ANTIPANICO DUPLA, PARA PORTA DE VIDRO, COR CINZA                                                                                                                                                                                                                                                                                                                                                                                                                                                    </t>
  </si>
  <si>
    <t>1.259,95</t>
  </si>
  <si>
    <t xml:space="preserve">BARRA ANTIPANICO SIMPLES, CEGA EM LADO OPOSTO, COR CINZA                                                                                                                                                                                                                                                                                                                                                                                                                                                  </t>
  </si>
  <si>
    <t>509,13</t>
  </si>
  <si>
    <t xml:space="preserve">BARRA ANTIPANICO SIMPLES, COM FECHADURA LADO OPOSTO, COR CINZA                                                                                                                                                                                                                                                                                                                                                                                                                                            </t>
  </si>
  <si>
    <t>777,59</t>
  </si>
  <si>
    <t xml:space="preserve">BARRA ANTIPANICO SIMPLES, PARA PORTA DE VIDRO, COR CINZA                                                                                                                                                                                                                                                                                                                                                                                                                                                  </t>
  </si>
  <si>
    <t>832,86</t>
  </si>
  <si>
    <t xml:space="preserve">BARRA DE ACO CHATA, RETANGULAR (QUALQUER BITOLA)                                                                                                                                                                                                                                                                                                                                                                                                                                                          </t>
  </si>
  <si>
    <t xml:space="preserve">BARRA DE ACO CHATO, RETANGULAR, 19,05 MM X 3,17 MM (L X E), 0,47 KG/M                                                                                                                                                                                                                                                                                                                                                                                                                                     </t>
  </si>
  <si>
    <t xml:space="preserve">BARRA DE ACO CHATO, RETANGULAR, 25,4 MM X 4,76 MM (L X E), 0,94 KG/M                                                                                                                                                                                                                                                                                                                                                                                                                                      </t>
  </si>
  <si>
    <t>15,93</t>
  </si>
  <si>
    <t xml:space="preserve">BARRA DE ACO CHATO, RETANGULAR, 25,4 MM X 6,35 MM (L X E), 1,2265 KG/M                                                                                                                                                                                                                                                                                                                                                                                                                                    </t>
  </si>
  <si>
    <t xml:space="preserve">BARRA DE ACO CHATO, RETANGULAR, 38,1 MM X 12,7 MM (L X E), 3,79 KG/M                                                                                                                                                                                                                                                                                                                                                                                                                                      </t>
  </si>
  <si>
    <t>35,44</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</si>
  <si>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</si>
  <si>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</si>
  <si>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</si>
  <si>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</si>
  <si>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94,15</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</si>
  <si>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</si>
  <si>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</si>
  <si>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</si>
  <si>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</si>
  <si>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427,29</t>
  </si>
  <si>
    <t xml:space="preserve">BARRA DE APOIO EM "L", EM ACO INOX POLIDO 80 X 80 CM, DIAMETRO MINIMO 3 CM                                                                                                                                                                                                                                                                                                                                                                                                                                </t>
  </si>
  <si>
    <t>490,38</t>
  </si>
  <si>
    <t xml:space="preserve">BARRA DE APOIO LATERAL ARTICULADA, COM TRAVA, EM ACO INOX POLIDO, 70 CM, DIAMETRO MINIMO 3 CM                                                                                                                                                                                                                                                                                                                                                                                                             </t>
  </si>
  <si>
    <t>530,58</t>
  </si>
  <si>
    <t xml:space="preserve">BARRA DE APOIO RETA, EM ACO INOX POLIDO, COMPRIMENTO 60CM, DIAMETRO MINIMO 3 CM                                                                                                                                                                                                                                                                                                                                                                                                                           </t>
  </si>
  <si>
    <t>188,12</t>
  </si>
  <si>
    <t xml:space="preserve">BARRA DE APOIO RETA, EM ACO INOX POLIDO, COMPRIMENTO 70CM, DIAMETRO MINIMO 3 CM                                                                                                                                                                                                                                                                                                                                                                                                                           </t>
  </si>
  <si>
    <t>208,93</t>
  </si>
  <si>
    <t xml:space="preserve">BARRA DE APOIO RETA, EM ACO INOX POLIDO, COMPRIMENTO 80CM, DIAMETRO MINIMO 3 CM                                                                                                                                                                                                                                                                                                                                                                                                                           </t>
  </si>
  <si>
    <t>222,77</t>
  </si>
  <si>
    <t xml:space="preserve">BARRA DE APOIO RETA, EM ACO INOX POLIDO, COMPRIMENTO 90 CM, DIAMETRO MINIMO 3 CM                                                                                                                                                                                                                                                                                                                                                                                                                          </t>
  </si>
  <si>
    <t>233,39</t>
  </si>
  <si>
    <t xml:space="preserve">BARRA DE APOIO RETA, EM ALUMINIO, COMPRIMENTO 60CM, DIAMETRO MINIMO 3 CM                                                                                                                                                                                                                                                                                                                                                                                                                                  </t>
  </si>
  <si>
    <t>155,60</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</si>
  <si>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</si>
  <si>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</si>
  <si>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</si>
  <si>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202,09</t>
  </si>
  <si>
    <t xml:space="preserve">BASE DE MISTURADOR MONOCOMANDO PARA CHUVEIRO, DE PAREDE (NAO INCLUI ACABAMENTOS)                                                                                                                                                                                                                                                                                                                                                                                                                          </t>
  </si>
  <si>
    <t>527,17</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</si>
  <si>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</si>
  <si>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</si>
  <si>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</si>
  <si>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</si>
  <si>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</si>
  <si>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656.464,84</t>
  </si>
  <si>
    <t xml:space="preserve">BATENTE / PORTAL / ADUELA / MARCO EM MADEIRA MACICA COM REBAIXO, E = *3* CM, L = *14* CM, PARA PORTAS DE GIRO DE *60 CM A 120* CM X *210* CM, CEDRINHO / ANGELIM COMERCIAL / TAURI / CURUPIXA / PEROBA / CUMARU OU EQUIVALENTE DA REGIAO (NAO INCLUI ALIZARES)                                                                                                                                                                                                                                            </t>
  </si>
  <si>
    <t>230,00</t>
  </si>
  <si>
    <t xml:space="preserve">BATENTE / PORTAL / ADUELA / MARCO EM MADEIRA MACICA COM REBAIXO, E = *3* CM, L = *14* CM, PARA PORTAS DE GIRO DE *60 CM A 120* CM X *210* CM, PINUS / EUCALIPTO / VIROLA OU EQUIVALENTE DA REGIAO (NAO INCLUI ALIZARES)                                                                                                                                                                                                                                                                                   </t>
  </si>
  <si>
    <t>142,45</t>
  </si>
  <si>
    <t xml:space="preserve">BATENTE / PORTAL / ADUELA / MARCO EM MADEIRA MACICA COM REBAIXO, E = *3* CM, L = *16* CM, PARA PORTAS DE GIRO DE *60 CM A 120* CM X *210* CM, CEDRINHO / ANGELIM COMERCIAL / TAURI / CURUPIXA / PEROBA / CUMARU OU EQUIVALENTE DA REGIAO (NAO INCLUI ALIZARES)                                                                                                                                                                                                                                            </t>
  </si>
  <si>
    <t>307,16</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</si>
  <si>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</si>
  <si>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</si>
  <si>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368,12</t>
  </si>
  <si>
    <t xml:space="preserve">BENTONITA, ARGILA CONSTITUIDA POR  MONTMORILONITA                                                                                                                                                                                                                                                                                                                                                                                                                                                         </t>
  </si>
  <si>
    <t xml:space="preserve">BETONEIRA CAPACIDADE NOMINAL 400 L, CAPACIDADE DE MISTURA 280 L, MOTOR ELETRICO TRIFASICO 220/380 V POTENCIA 2 CV, SEM CARREGADOR                                                                                                                                                                                                                                                                                                                                                                         </t>
  </si>
  <si>
    <t>4.690,00</t>
  </si>
  <si>
    <t xml:space="preserve">BETONEIRA CAPACIDADE NOMINAL 400 L, CAPACIDADE DE MISTURA 310 L, MOTOR A DIESEL POTENCIA 5 CV, SEM CARREGADOR                                                                                                                                                                                                                                                                                                                                                                                             </t>
  </si>
  <si>
    <t>6.395,88</t>
  </si>
  <si>
    <t xml:space="preserve">BETONEIRA CAPACIDADE NOMINAL 400 L, CAPACIDADE DE MISTURA 310 L, MOTOR A GASOLINA POTENCIA 5,5 CV, SEM CARREGADOR                                                                                                                                                                                                                                                                                                                                                                                         </t>
  </si>
  <si>
    <t>5.866,47</t>
  </si>
  <si>
    <t xml:space="preserve">BETONEIRA CAPACIDADE NOMINAL 600 L, CAPACIDADE DE MISTURA 440 L, MOTOR A GASOLINA POTENCIA 10 HP, COM  CARREGADOR                                                                                                                                                                                                                                                                                                                                                                                         </t>
  </si>
  <si>
    <t>25.516,77</t>
  </si>
  <si>
    <t xml:space="preserve">BETONEIRA, CAPACIDADE NOMINAL 400 L, CAPACIDADE DE MISTURA 310L, MOTOR ELETRICO TRIFASICO 220/380V POTENCIA 2 CV, SEM CARREGADOR                                                                                                                                                                                                                                                                                                                                                                          </t>
  </si>
  <si>
    <t>5.365,67</t>
  </si>
  <si>
    <t xml:space="preserve">BETONEIRA, CAPACIDADE NOMINAL 600 L, CAPACIDADE DE MISTURA 360L, MOTOR ELETRICO TRIFASICO 220/380V, POTENCIA 4CV, EXCLUSO CARREGADOR                                                                                                                                                                                                                                                                                                                                                                      </t>
  </si>
  <si>
    <t>19.077,96</t>
  </si>
  <si>
    <t xml:space="preserve">BETONEIRA, CAPACIDADE NOMINAL 600 L, CAPACIDADE DE MISTURA 440 L, MOTOR A DIESEL POTENCIA 10 CV, COM CARREGADOR                                                                                                                                                                                                                                                                                                                                                                                           </t>
  </si>
  <si>
    <t>23.187,67</t>
  </si>
  <si>
    <t xml:space="preserve">BLASTER, DINAMITADOR OU CABO DE FOGO (HORISTA)                                                                                                                                                                                                                                                                                                                                                                                                                                                            </t>
  </si>
  <si>
    <t xml:space="preserve">BLASTER, DINAMITADOR OU CABO DE FOGO (MENSALISTA)                                                                                                                                                                                                                                                                                                                                                                                                                                                         </t>
  </si>
  <si>
    <t>3.273,00</t>
  </si>
  <si>
    <t xml:space="preserve">BLOCO / TIJOLO DE VIDRO INCOLOR, CANELADO / ONDULADO, *19 X 19 X 8* CM (A X L X E)                                                                                                                                                                                                                                                                                                                                                                                                                        </t>
  </si>
  <si>
    <t>19,65</t>
  </si>
  <si>
    <t xml:space="preserve">BLOCO / TIJOLO DE VIDRO INCOLOR, XADREZ, *20 X 20 X 10* CM (A X L X E)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</si>
  <si>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</si>
  <si>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</si>
  <si>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</si>
  <si>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</si>
  <si>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FUROS NA VERTICAL, 11,5 X 19 X 29 CM (L X A X C)                                                                                                                                                                                                                                                                                                                                                                                                </t>
  </si>
  <si>
    <t xml:space="preserve">BLOCO CERAMICO / TIJOLO VAZADO PARA ALVENARIA DE VEDACAO, FUROS NA VERTICAL, 11,5 X 19 X 39 CM (L X A X C)                                                                                                                                                                                                                                                                                                                                                                                                </t>
  </si>
  <si>
    <t xml:space="preserve">BLOCO CERAMICO / TIJOLO VAZADO PARA ALVENARIA DE VEDACAO, FUROS NA VERTICAL, 14 X 19 X 29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</si>
  <si>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</si>
  <si>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</si>
  <si>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6 FUROS NA HORIZONTAL, 11,5 X 19 X 29 CM (L X A X C)                                                                                                                                                                                                                                                                                                                                                                                            </t>
  </si>
  <si>
    <t xml:space="preserve">BLOCO CERAMICO / TIJOLO VAZADO PARA ALVENARIA DE VEDACAO, 6 FUROS NA HORIZONTAL, 11,5 X 19 X 39 CM (L X A X C)                                                                                                                                                                                                                                                                                                                                                                                            </t>
  </si>
  <si>
    <t xml:space="preserve">BLOCO CERAMICO / TIJOLO VAZADO PARA ALVENARIA DE VEDACAO, 6 FUROS NA HORIZONTAL, 9 X 14 X 24 CM (L X A X C)                                                                                                                                                                                                                                                                                                                                                                                               </t>
  </si>
  <si>
    <t>0,93</t>
  </si>
  <si>
    <t xml:space="preserve">BLOCO CERAMICO / TIJOLO VAZADO PARA ALVENARIA DE VEDACAO, 6 FUROS NA HORIZONTAL, 9 X 19 X 39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</si>
  <si>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</si>
  <si>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</si>
  <si>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1,51</t>
  </si>
  <si>
    <t xml:space="preserve">BLOCO CERAMICO / TIJOLO VAZADO PARA ALVENARIA DE VEDACAO, 9 FUROS NA HORIZONTAL, 11,5 X 14 X 24 CM (L X A X C)                                                                                                                                                                                                                                                                                                                                                                                            </t>
  </si>
  <si>
    <t xml:space="preserve">BLOCO CERAMICO / TIJOLO VAZADO PARA ALVENARIA DE VEDACAO, 9 FUROS NA HORIZONTAL, 14 X 19 X 29 CM (L X A X C)                                                                                                                                                                                                                                                                                                                                                                                              </t>
  </si>
  <si>
    <t xml:space="preserve">BLOCO CERAMICO / TIJOLO VAZADO PARA ALVENARIA DE VEDACAO, 9 FUROS NA HORIZONTAL, 14 X 19 X 39 CM (L X A X C)                                                                                                                                                                                                                                                                                                                                                                                              </t>
  </si>
  <si>
    <t xml:space="preserve">BLOCO CERAMICO / TIJOLO VAZADO PARA ALVENARIA DE VEDACAO, 9 FUROS NA HORIZONTAL, 19 X 19 X 29 CM (L X A X C)                                                                                                                                                                                                                                                                                                                                                                                              </t>
  </si>
  <si>
    <t xml:space="preserve">BLOCO CERAMICO / TIJOLO VAZADO PARA ALVENARIA DE VEDACAO, 9 FUROS NA HORIZONTAL, 19 X 19 X 39 CM (L X A X C)                                                                                                                                                                                                                                                                                                                                                                                              </t>
  </si>
  <si>
    <t xml:space="preserve">BLOCO CONCRETO CELULAR AUTOCLAVADO 12,5 X 30 X 60 CM (E X A X C)                                                                                                                                                                                                                                                                                                                                                                                                                                          </t>
  </si>
  <si>
    <t>112,70</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</si>
  <si>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</si>
  <si>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</si>
  <si>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</si>
  <si>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</si>
  <si>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</si>
  <si>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</si>
  <si>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</si>
  <si>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</si>
  <si>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</si>
  <si>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</si>
  <si>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</si>
  <si>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</si>
  <si>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</si>
  <si>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</si>
  <si>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</si>
  <si>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5,23</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</si>
  <si>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</si>
  <si>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</si>
  <si>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</si>
  <si>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</si>
  <si>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</si>
  <si>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</si>
  <si>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6,16</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</si>
  <si>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</si>
  <si>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</si>
  <si>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</si>
  <si>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*23X 13 X 8* CM                                                                                                                                                                                                                                                                                                                                                                                                                                                                  </t>
  </si>
  <si>
    <t xml:space="preserve">BLOCO DE GESSO COMPACTO / MACICO, BRANCO, E = 10 CM, DIMENSOES *67 X 50* CM                                                                                                                                                                                                                                                                                                                                                                                                                               </t>
  </si>
  <si>
    <t>60,52</t>
  </si>
  <si>
    <t xml:space="preserve">BLOCO DE GESSO VAZADO, BRANCO, E = *7* CM, DIMENSOES *67 X 50* CM                                                                                                                                                                                                                                                                                                                                                                                                                                         </t>
  </si>
  <si>
    <t xml:space="preserve">BLOCO DE POLIETILENO ALTA DENSIDADE, *27* X *30* X *100* CM, ACOMPANHADOS PLACAS TERMINAIS E LONGARINAS, PARA FUNDO DE FILTRO                                                                                                                                                                                                                                                                                                                                                                             </t>
  </si>
  <si>
    <t>727,92</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</si>
  <si>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</si>
  <si>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</si>
  <si>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</si>
  <si>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</si>
  <si>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</si>
  <si>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80,30</t>
  </si>
  <si>
    <t xml:space="preserve">BLOCO DE VEDACAO DE CONCRETO CELULAR AUTOCLAVADO 15 X 30 X 60 CM (E X A X C)                                                                                                                                                                                                                                                                                                                                                                                                                              </t>
  </si>
  <si>
    <t>117,95</t>
  </si>
  <si>
    <t xml:space="preserve">BLOCO DE VEDACAO DE CONCRETO CELULAR AUTOCLAVADO 20 X 30 X 60 CM (E X A X C)                                                                                                                                                                                                                                                                                                                                                                                                                              </t>
  </si>
  <si>
    <t>180,68</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</si>
  <si>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</si>
  <si>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</si>
  <si>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</si>
  <si>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</si>
  <si>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</si>
  <si>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</si>
  <si>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</si>
  <si>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</si>
  <si>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29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</si>
  <si>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</si>
  <si>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</si>
  <si>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</si>
  <si>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141,90</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</si>
  <si>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</si>
  <si>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</si>
  <si>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</si>
  <si>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68,98</t>
  </si>
  <si>
    <t xml:space="preserve">BLOQUETE/PISO INTERTRAVADO DE CONCRETO - MODELO ONDA/16 FACES/RETANGULAR/TIJOLINHO/PAVER/HOLANDES/PARALELEPIPEDO, *20 X 10* CM, E = 6 CM, RESISTENCIA DE 35 MPA, COR NATURAL                                                                                                                                                                                                                                                                                                                              </t>
  </si>
  <si>
    <t>59,55</t>
  </si>
  <si>
    <t xml:space="preserve">BLOQUETE/PISO INTERTRAVADO DE CONCRETO - MODELO ONDA/16 FACES/RETANGULAR/TIJOLINHO/PAVER/HOLANDES/PARALELEPIPEDO, *20 X 10* CM, E = 8 CM, RESISTENCIA DE 35 MPA, COLORIDO                                                                                                                                                                                                                                                                                                                                 </t>
  </si>
  <si>
    <t>82,77</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</si>
  <si>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</si>
  <si>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</si>
  <si>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</si>
  <si>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</si>
  <si>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</si>
  <si>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75,54</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</si>
  <si>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</si>
  <si>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</si>
  <si>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</si>
  <si>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228,36</t>
  </si>
  <si>
    <t xml:space="preserve">BOMBA CENTRIFUGA COM MOTOR ELETRICO MONOFASICO, POTENCIA 0,33 HP, BOCAIS 1" X 3/4", DIAMETRO DO ROTOR 99 MM, HM/Q = 4 MCA / 8,5 M3/H A 18 MCA / 0,90 M3/H                                                                                                                                                                                                                                                                                                                                                 </t>
  </si>
  <si>
    <t>1.119,00</t>
  </si>
  <si>
    <t xml:space="preserve">BOMBA CENTRIFUGA MONOESTAGIO COM MOTOR ELETRICO MONOFASICO, POTENCIA 15 HP, DIAMETRO DO ROTOR *173* MM, HM/Q = *30* MCA / *90* M3/H A *45* MCA / *55* M3/H                                                                                                                                                                                                                                                                                                                                                </t>
  </si>
  <si>
    <t>16.169,45</t>
  </si>
  <si>
    <t xml:space="preserve">BOMBA CENTRIFUGA MOTOR ELETRICO MONOFASICO 0,49 HP BOCAIS 1" X 3/4", DIAMETRO DO ROTOR 110 MM, HM/Q: 6 M / 8,3 M3/H A 20 M / 1,2 M3/H                                                                                                                                                                                                                                                                                                                                                                     </t>
  </si>
  <si>
    <t>1.089,06</t>
  </si>
  <si>
    <t xml:space="preserve">BOMBA CENTRIFUGA MOTOR ELETRICO MONOFASICO 0,50 CV DIAMETRO DE SUCCAO X ELEVACAO 3/4" X 3/4", MONOESTAGIO, DIAMETRO DOS ROTORES 114 MM, HM/Q: 2 M / 2,99 M3/H A 24 M / 0,71 M3/H                                                                                                                                                                                                                                                                                                                          </t>
  </si>
  <si>
    <t>1.699,56</t>
  </si>
  <si>
    <t xml:space="preserve">BOMBA CENTRIFUGA MOTOR ELETRICO MONOFASICO 0,74HP DIAMETRO DE SUCCAO X ELEVACAO 1 1/4" X 1", DIAMETRO DO ROTOR 120 MM, HM/Q: 8 M / 7,70 M3/H A 24 M / 2,80 M3/H                                                                                                                                                                                                                                                                                                                                           </t>
  </si>
  <si>
    <t>1.860,82</t>
  </si>
  <si>
    <t xml:space="preserve">BOMBA CENTRIFUGA MOTOR ELETRICO TRIFASICO 0,99HP DIAMETRO DE SUCCAO X ELEVACAO 1" X 1", DIAMETRO DO ROTOR 145 MM, HM/Q: 14 M / 8,4 M3/H A 40 M / 0,60 M3/H                                                                                                                                                                                                                                                                                                                                                </t>
  </si>
  <si>
    <t>1.835,80</t>
  </si>
  <si>
    <t xml:space="preserve">BOMBA CENTRIFUGA MOTOR ELETRICO TRIFASICO 1,48HP DIAMETRO DE SUCCAO X ELEVACAO 1" X 1", 4 ESTAGIOS, DIAMETRO DOS ROTORES 3 X 107 MM + 1 X 100 MM, HM/Q: 10 M / 5,3 M3/H A 70 M / 1,8 M3/H                                                                                                                                                                                                                                                                                                                 </t>
  </si>
  <si>
    <t>3.265,79</t>
  </si>
  <si>
    <t xml:space="preserve">BOMBA CENTRIFUGA MOTOR ELETRICO TRIFASICO 14,8 HP, DIAMETRO DE SUCCAO X ELEVACAO 2 1/2" X 2", DIAMETRO DO ROTOR 195 MM, HM/Q: 62 M / 55,5 M3/H A 80 M / 31,50 M3/H                                                                                                                                                                                                                                                                                                                                        </t>
  </si>
  <si>
    <t>10.294,62</t>
  </si>
  <si>
    <t xml:space="preserve">BOMBA CENTRIFUGA MOTOR ELETRICO TRIFASICO 2,96HP, DIAMETRO DE SUCCAO X ELEVACAO 1 1/2" X 1 1/4", DIAMETRO DO ROTOR 148 MM, HM/Q: 34 M / 14,80 M3/H A 40 M / 8,60 M3/H                                                                                                                                                                                                                                                                                                                                     </t>
  </si>
  <si>
    <t>2.745,94</t>
  </si>
  <si>
    <t xml:space="preserve">BOMBA CENTRIFUGA MOTOR ELETRICO TRIFASICO 5HP, DIAMETRO DE SUCCAO X ELEVACAO 2" X 1 1/2", DIAMETRO DO ROTOR 155 MM, HM/Q: 40 M / 20,40 M3/H A 46 M / 9,20 M3/H                                                                                                                                                                                                                                                                                                                                            </t>
  </si>
  <si>
    <t>4.773,54</t>
  </si>
  <si>
    <t xml:space="preserve">BOMBA CENTRIFUGA MOTOR ELETRICO TRIFASICO 9,86 DIAMETRO DE SUCCAO X ELEVACAO 1" X 1", 4 ESTAGIOS, DIAMETRO DOS ROTORES 4 X 146 MM, HM/Q: 85 M / 14,9 M3/H A 140 M / 4,2 M3/H                                                                                                                                                                                                                                                                                                                              </t>
  </si>
  <si>
    <t>9.684,52</t>
  </si>
  <si>
    <t xml:space="preserve">BOMBA CENTRIFUGA, MOTOR ELETRICO TRIFASICO 1,48HP DIAMETRO DE SUCCAO X ELEVACAO 1 1/2" X 1", DIAMETRO DO ROTOR 117 MM, HM/Q: 10 M / 21,9 M3/H A 24 M / 6,1 M3/H                                                                                                                                                                                                                                                                                                                                           </t>
  </si>
  <si>
    <t>1.967,97</t>
  </si>
  <si>
    <t xml:space="preserve">BOMBA DE PROJECAO DE CONCRETO SECO, POTENCIA 10 CV, VAZAO 3 M3/H                                                                                                                                                                                                                                                                                                                                                                                                                                          </t>
  </si>
  <si>
    <t>57.172,53</t>
  </si>
  <si>
    <t xml:space="preserve">BOMBA DE PROJECAO DE CONCRETO SECO, POTENCIA 10 CV, VAZAO 6 M3/H                                                                                                                                                                                                                                                                                                                                                                                                                                          </t>
  </si>
  <si>
    <t>61.253,28</t>
  </si>
  <si>
    <t xml:space="preserve">BOMBA SUBMERSA PARA POCOS TUBULARES PROFUNDOS DIAMETRO DE 4 POLEGADAS, ELETRICA, MONOFASICA, POTENCIA 0,49 HP, 13 ESTAGIOS, BOCAL DE DESCARGA DIAMETRO DE UMA POLEGADA E MEIA, HM/Q = 18 M / 1,90 M3/H A 85 M / 0,60 M3/H                                                                                                                                                                                                                                                                                 </t>
  </si>
  <si>
    <t>6.148,72</t>
  </si>
  <si>
    <t xml:space="preserve">BOMBA SUBMERSA PARA POCOS TUBULARES PROFUNDOS DIAMETRO DE 4 POLEGADAS, ELETRICA, TRIFASICA, POTENCIA 1,97 HP, 20 ESTAGIOS, BOCAL DE DESCARGA DIAMETRO DE UMA POLEGADA E MEIA, HM/Q = 18 M / 5,40 M3/H A 164 M / 0,80 M3/H                                                                                                                                                                                                                                                                                 </t>
  </si>
  <si>
    <t>8.840,64</t>
  </si>
  <si>
    <t xml:space="preserve">BOMBA SUBMERSA PARA POCOS TUBULARES PROFUNDOS DIAMETRO DE 4 POLEGADAS, ELETRICA, TRIFASICA, POTENCIA 5,42 HP, 15 ESTAGIOS, BOCAL DE DESCARGA DIAMETRO DE 2 POLEGADAS, HM/Q = 18 M / 18,10 M3/H A 121 M / 2,90 M3/H                                                                                                                                                                                                                                                                                        </t>
  </si>
  <si>
    <t>14.985,63</t>
  </si>
  <si>
    <t xml:space="preserve">BOMBA SUBMERSA PARA POCOS TUBULARES PROFUNDOS DIAMETRO DE 4 POLEGADAS, ELETRICA, TRIFASICA, POTENCIA 5,42 HP, 29 ESTAGIOS, BOCAL DE DESCARGA DE UMA POLEGADA E MEIA, HM/Q = 18 M / 8,10 M3/H A 201 M / 3,2 M3/H                                                                                                                                                                                                                                                                                           </t>
  </si>
  <si>
    <t>14.227,67</t>
  </si>
  <si>
    <t xml:space="preserve">BOMBA SUBMERSA PARA POCOS TUBULARES PROFUNDOS DIAMETRO DE 6 POLEGADAS, ELETRICA, TRIFASICA, POTENCIA 27,12 HP, 7 ESTAGIOS, BOCAL DE DESCARGA DIAMETRO DE 4 POLEGADAS, HM/Q = 13,9 M / 90 M3/H A 44,0 M / 25,0 M3/H                                                                                                                                                                                                                                                                                        </t>
  </si>
  <si>
    <t>58.383,44</t>
  </si>
  <si>
    <t xml:space="preserve">BOMBA SUBMERSA PARA POCOS TUBULARES PROFUNDOS DIAMETRO DE 6 POLEGADAS, ELETRICA, TRIFASICA, POTENCIA 3,45 HP, 5 ESTAGIOS, BOCAL DE DESCARGA DIAMETRO DE 2 POLEGADAS, HM/Q = 68,5 M / 6,12 M3/H A 39,5 M / 14,04 M3/H                                                                                                                                                                                                                                                                                      </t>
  </si>
  <si>
    <t>21.472,35</t>
  </si>
  <si>
    <t xml:space="preserve">BOMBA SUBMERSA PARA POCOS TUBULARES PROFUNDOS DIAMETRO DE 6 POLEGADAS, ELETRICA, TRIFASICA, POTENCIA 32 HP, 9 ESTAGIOS, BOCAL DE DESCARGA DIAMETRO DE 4 POLEGADAS, HM/Q = 114,0 M / 13,9 M3/H A 57,0 M / 25,0 M3/H                                                                                                                                                                                                                                                                                        </t>
  </si>
  <si>
    <t>63.674,96</t>
  </si>
  <si>
    <t xml:space="preserve">BOMBA SUBMERSIVEL, ELETRICA, TRIFASICA, POTENCIA 0,98 HP, DIAMETRO DO ROTOR 142 MM SEMIABERTO, BOCAL DE SAIDA DIAMETRO DE 2 POLEGADAS, HM/Q = 2 M / 32 M3/H A 8 M / 16 M3/H                                                                                                                                                                                                                                                                                                                               </t>
  </si>
  <si>
    <t>6.383,15</t>
  </si>
  <si>
    <t xml:space="preserve">BOMBA SUBMERSIVEL, ELETRICA, TRIFASICA, POTENCIA 0,99 HP, DIAMETRO ROTOR 98 MM SEMIABERTO, BOCAL DE SAIDA DIAMETRO 2 POLEGADAS, HM/Q = 2 M / 28,90 M3/H A 14 M / 7 M3/H                                                                                                                                                                                                                                                                                                                                   </t>
  </si>
  <si>
    <t>7.710,00</t>
  </si>
  <si>
    <t xml:space="preserve">BOMBA SUBMERSIVEL, ELETRICA, TRIFASICA, POTENCIA 1,97 HP, DIAMETRO DO ROTOR 144 MM SEMIABERTO, BOCAL DE SAIDA DIAMETRO DE 2 POLEGADAS, HM/Q = 2 M / 26,8 M3/H A 28 M / 4,6 M3/H                                                                                                                                                                                                                                                                                                                           </t>
  </si>
  <si>
    <t>10.357,90</t>
  </si>
  <si>
    <t xml:space="preserve">BOMBA SUBMERSIVEL, ELETRICA, TRIFASICA, POTENCIA 13 HP, DIAMETRO DO ROTOR 170 MM, BOCAL DE SAIDA DIAMETRO DE 3 POLEGADAS, HM/Q = 11 M / 68,40 M3/H A 72 M / 3,6 M3/H                                                                                                                                                                                                                                                                                                                                      </t>
  </si>
  <si>
    <t>57.825,00</t>
  </si>
  <si>
    <t xml:space="preserve">BOMBA SUBMERSIVEL, ELETRICA, TRIFASICA, POTENCIA 2,96 HP, DIAMETRO DO ROTOR 144 MM SEMIABERTO, BOCAL DE SAIDA DIAMETRO DE DUAS POLEGADAS, HM/Q = 2 M / 38,8 M3/H A 28 M / 5 M3/H                                                                                                                                                                                                                                                                                                                          </t>
  </si>
  <si>
    <t>9.107,43</t>
  </si>
  <si>
    <t xml:space="preserve">BOMBA SUBMERSIVEL, ELETRICA, TRIFASICA, POTENCIA 3,75 HP, DIAMETRO DO ROTOR 90 MM SEMIABERTO, BOCAL DE SAIDA DIAMETRO DE 2 POLEGADAS, HM/Q = 5 M / 61,2 M3/H A 25,5 M / 3,6 M3/H                                                                                                                                                                                                                                                                                                                          </t>
  </si>
  <si>
    <t>14.456,25</t>
  </si>
  <si>
    <t xml:space="preserve">BOMBA SUBMERSIVEL, ELETRICA, TRIFASICA, POTENCIA 6 HP, DIAMETRO DO ROTOR 127 MM, BOCAL DE SAIDA DIAMETRO DE 3 POLEGADAS, HM/Q = 7 M / 66,90 M3/H A 26 M / 2,88 M3/H                                                                                                                                                                                                                                                                                                                                       </t>
  </si>
  <si>
    <t>28.912,50</t>
  </si>
  <si>
    <t xml:space="preserve">BOMBA TRIPLEX COM MOTOR A DIESEL, NACIONAL, DIAMETRO DE SUCCAO DE 2 1/2"                                                                                                                                                                                                                                                                                                                                                                                                                                  </t>
  </si>
  <si>
    <t>278.182,90</t>
  </si>
  <si>
    <t xml:space="preserve">BOMBA TRIPLEX, PARA INJECAO DE CALDA DE CIMENTO, VAZAO MAXIMA DE *100* LITROS/MINUTO, PRESSAO MAXIMA DE *70* BAR, POTENCIA DE 15 CV                                                                                                                                                                                                                                                                                                                                                                       </t>
  </si>
  <si>
    <t>87.821,13</t>
  </si>
  <si>
    <t xml:space="preserve">BORBOLETA PARA JANELA TIPO GUILHOTINA, EM ZAMAC CROMADO                                                                                                                                                                                                                                                                                                                                                                                                                                                   </t>
  </si>
  <si>
    <t xml:space="preserve">BOTA DE PVC PRETA, CANO MEDIO, SEM FORRO                                                                                                                                                                                                                                                                                                                                                                                                                                                                  </t>
  </si>
  <si>
    <t xml:space="preserve">BOTA DE SEGURANCA COM BIQUEIRA DE ACO E COLARINHO ACOLCHOADO                                                                                                                                                                                                                                                                                                                                                                                                                                              </t>
  </si>
  <si>
    <t>68,92</t>
  </si>
  <si>
    <t xml:space="preserve">BRACO / CANO PARA CHUVEIRO ELETRICO, EM ALUMINIO, 30 CM X 1/2"                                                                                                                                                                                                                                                                                                                                                                                                                                            </t>
  </si>
  <si>
    <t xml:space="preserve">BRACO OU HASTE COM CANOPLA PLASTICA, 1/2 ", PARA CHUVEIRO SIMPLES                                                                                                                                                                                                                                                                                                                                                                                                                                         </t>
  </si>
  <si>
    <t xml:space="preserve">BRACO OU HASTE RETA COM CANOPLA PLASTICA, 1/2 ", PARA CHUVEIRO ELETRICO                                                                                                                                                                                                                                                                                                                                                                                                                                   </t>
  </si>
  <si>
    <t>22,15</t>
  </si>
  <si>
    <t xml:space="preserve">BRACO P/ LUMINARIA PUBLICA 1 X 1,50M ROMAGNOLE OU EQUIV                                                                                                                                                                                                                                                                                                                                                                                                                                                   </t>
  </si>
  <si>
    <t>39,00</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</si>
  <si>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</si>
  <si>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</si>
  <si>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</si>
  <si>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</si>
  <si>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</si>
  <si>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</si>
  <si>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</si>
  <si>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</si>
  <si>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</si>
  <si>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</si>
  <si>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</si>
  <si>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</si>
  <si>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</si>
  <si>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</si>
  <si>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</si>
  <si>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</si>
  <si>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</si>
  <si>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153,73</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</si>
  <si>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</si>
  <si>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</si>
  <si>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</si>
  <si>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</si>
  <si>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</si>
  <si>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</si>
  <si>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</si>
  <si>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</si>
  <si>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</si>
  <si>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</si>
  <si>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</si>
  <si>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</si>
  <si>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</si>
  <si>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</si>
  <si>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</si>
  <si>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</si>
  <si>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</si>
  <si>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</si>
  <si>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</si>
  <si>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6,20</t>
  </si>
  <si>
    <t xml:space="preserve">BUCHA DE REDUCAO DE FERRO GALVANIZADO, COM ROSCA BSP, DE 3" X 1 1/2"                                                                                                                                                                                                                                                                                                                                                                                                                                      </t>
  </si>
  <si>
    <t>59,13</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</si>
  <si>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</si>
  <si>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</si>
  <si>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</si>
  <si>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</si>
  <si>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109,25</t>
  </si>
  <si>
    <t xml:space="preserve">BUCHA DE REDUCAO DE FERRO GALVANIZADO, COM ROSCA BSP, DE 4" X 2"                                                                                                                                                                                                                                                                                                                                                                                                                                          </t>
  </si>
  <si>
    <t xml:space="preserve">BUCHA DE REDUCAO DE FERRO GALVANIZADO, COM ROSCA BSP, DE 4" X 3"                                                                                                                                                                                                                                                                                                                                                                                                                                          </t>
  </si>
  <si>
    <t xml:space="preserve">BUCHA DE REDUCAO DE FERRO GALVANIZADO, COM ROSCA BSP, DE 5" X 4"                                                                                                                                                                                                                                                                                                                                                                                                                                          </t>
  </si>
  <si>
    <t>299,02</t>
  </si>
  <si>
    <t xml:space="preserve">BUCHA DE REDUCAO DE FERRO GALVANIZADO, COM ROSCA BSP, DE 6" X 4"                                                                                                                                                                                                                                                                                                                                                                                                                                          </t>
  </si>
  <si>
    <t>315,94</t>
  </si>
  <si>
    <t xml:space="preserve">BUCHA DE REDUCAO DE FERRO GALVANIZADO, COM ROSCA BSP, DE 6" X 5"                                                                                                                                                                                                                                                                                                                                                                                                                                          </t>
  </si>
  <si>
    <t>338,93</t>
  </si>
  <si>
    <t xml:space="preserve">BUCHA DE REDUCAO DE PVC, SOLDAVEL, CURTA, COM 25 X 20 MM, PARA AGUA FRIA PREDIAL                                                                                                                                                                                                                                                                                                                                                                                                                          </t>
  </si>
  <si>
    <t xml:space="preserve">BUCHA DE REDUCAO DE PVC, SOLDAVEL, CURTA, COM 32 X 25 MM, PARA AGUA FRIA PREDIAL                                                                                                                                                                                                                                                                                                                                                                                                                          </t>
  </si>
  <si>
    <t>1,01</t>
  </si>
  <si>
    <t xml:space="preserve">BUCHA DE REDUCAO DE PVC, SOLDAVEL, CURTA, COM 40 X 32 MM, PARA AGUA FRIA PREDIAL                                                                                                                                                                                                                                                                                                                                                                                                                          </t>
  </si>
  <si>
    <t xml:space="preserve">BUCHA DE REDUCAO DE PVC, SOLDAVEL, CURTA, COM 50 X 40 MM, PARA AGUA FRIA PREDIAL                                                                                                                                                                                                                                                                                                                                                                                                                          </t>
  </si>
  <si>
    <t>3,89</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</si>
  <si>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</si>
  <si>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</si>
  <si>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</si>
  <si>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</si>
  <si>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</si>
  <si>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</si>
  <si>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10,83</t>
  </si>
  <si>
    <t xml:space="preserve">BUCHA DE REDUCAO DE PVC, SOLDAVEL, LONGA, COM 60 X 32 MM, PARA AGUA FRIA PREDIAL                                                                                                                                                                                                                                                                                                                                                                                                                          </t>
  </si>
  <si>
    <t xml:space="preserve">BUCHA DE REDUCAO DE PVC, SOLDAVEL, LONGA, COM 60 X 50 MM, PARA AGUA FRIA PREDIAL                                                                                                                                                                                                                                                                                                                                                                                                                          </t>
  </si>
  <si>
    <t>17,56</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</si>
  <si>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</si>
  <si>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</si>
  <si>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</si>
  <si>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17,95</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</si>
  <si>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</si>
  <si>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</si>
  <si>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</si>
  <si>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</si>
  <si>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</si>
  <si>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</si>
  <si>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</si>
  <si>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</si>
  <si>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58,90</t>
  </si>
  <si>
    <t xml:space="preserve">BUCHA DE REDUCAO EM ALUMINIO, COM ROSCA, DE 2 1/2" X 1 1/4", PARA ELETRODUTO                                                                                                                                                                                                                                                                                                                                                                                                                              </t>
  </si>
  <si>
    <t>61,53</t>
  </si>
  <si>
    <t xml:space="preserve">BUCHA DE REDUCAO EM ALUMINIO, COM ROSCA, DE 2 1/2" X 1", PARA ELETRODUTO                                                                                                                                                                                                                                                                                                                                                                                                                                  </t>
  </si>
  <si>
    <t>63,46</t>
  </si>
  <si>
    <t xml:space="preserve">BUCHA DE REDUCAO EM ALUMINIO, COM ROSCA, DE 2 1/2" X 2", PARA ELETRODUTO                                                                                                                                                                                                                                                                                                                                                                                                                                  </t>
  </si>
  <si>
    <t>56,69</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</si>
  <si>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</si>
  <si>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</si>
  <si>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</si>
  <si>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</si>
  <si>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</si>
  <si>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</si>
  <si>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</si>
  <si>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70,99</t>
  </si>
  <si>
    <t xml:space="preserve">BUCHA DE REDUCAO EM ALUMINIO, COM ROSCA, DE 3" X 2 1/2", PARA ELETRODUTO                                                                                                                                                                                                                                                                                                                                                                                                                                  </t>
  </si>
  <si>
    <t xml:space="preserve">BUCHA DE REDUCAO EM ALUMINIO, COM ROSCA, DE 3" X 2", PARA ELETRODUTO                                                                                                                                                                                                                                                                                                                                                                                                                                      </t>
  </si>
  <si>
    <t>67,34</t>
  </si>
  <si>
    <t xml:space="preserve">BUCHA DE REDUCAO EM ALUMINIO, COM ROSCA, DE 4" X 2 1/2", PARA ELETRODUTO                                                                                                                                                                                                                                                                                                                                                                                                                                  </t>
  </si>
  <si>
    <t>112,34</t>
  </si>
  <si>
    <t xml:space="preserve">BUCHA DE REDUCAO EM ALUMINIO, COM ROSCA, DE 4" X 2", PARA ELETRODUTO                                                                                                                                                                                                                                                                                                                                                                                                                                      </t>
  </si>
  <si>
    <t>115,06</t>
  </si>
  <si>
    <t xml:space="preserve">BUCHA DE REDUCAO EM ALUMINIO, COM ROSCA, DE 4" X 3", PARA ELETRODUTO                                                                                                                                                                                                                                                                                                                                                                                                                                      </t>
  </si>
  <si>
    <t>109,16</t>
  </si>
  <si>
    <t xml:space="preserve">BUCHA DE REDUCAO PVC ROSCAVEL 3/4" X 1/2"                                                                                                                                                                                                                                                                                                                                                                                                                                                                 </t>
  </si>
  <si>
    <t xml:space="preserve">BUCHA DE REDUCAO PVC, ROSCAVEL 1 1/2" X 1"                                                                                                                                                                                                                                                                                                                                                                                                                                                                </t>
  </si>
  <si>
    <t xml:space="preserve">BUCHA DE REDUCAO PVC, ROSCAVEL, 1 1/2" X 3/4"                                                                                                                                                                                                                                                                                                                                                                                                                                                             </t>
  </si>
  <si>
    <t>7,72</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</si>
  <si>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</si>
  <si>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</si>
  <si>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</si>
  <si>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</si>
  <si>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</si>
  <si>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</si>
  <si>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</si>
  <si>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63,50</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</si>
  <si>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</si>
  <si>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</si>
  <si>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</si>
  <si>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</si>
  <si>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20,68</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</si>
  <si>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</si>
  <si>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</si>
  <si>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</si>
  <si>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</si>
  <si>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</si>
  <si>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</si>
  <si>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</si>
  <si>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5,27</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</si>
  <si>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</si>
  <si>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</si>
  <si>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</si>
  <si>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</si>
  <si>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</si>
  <si>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</si>
  <si>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</si>
  <si>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</si>
  <si>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</si>
  <si>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2,56</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</si>
  <si>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</si>
  <si>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</si>
  <si>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</si>
  <si>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</si>
  <si>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</si>
  <si>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</si>
  <si>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40,94</t>
  </si>
  <si>
    <t xml:space="preserve">CABECOTE PARA ENTRADA DE LINHA DE ALIMENTACAO PARA ELETRODUTO, EM LIGA DE ALUMINIO COM ACABAMENTO ANTI CORROSIVO, COM FIXACAO POR ENCAIXE LISO DE 360 GRAUS, DE 4"                                                                                                                                                                                                                                                                                                                                        </t>
  </si>
  <si>
    <t>59,50</t>
  </si>
  <si>
    <t xml:space="preserve">CABIDE/GANCHO DE BANHEIRO SIMPLES EM METAL CROMADO                                                                                                                                                                                                                                                                                                                                                                                                                                                        </t>
  </si>
  <si>
    <t xml:space="preserve">CABO COAXIAL RG11 95% DE MALHA                                                                                                                                                                                                                                                                                                                                                                                                                                                                            </t>
  </si>
  <si>
    <t xml:space="preserve">CABO COAXIAL RG59 95% DE MALHA                                                                                                                                                                                                                                                                                                                                                                                                                                                                            </t>
  </si>
  <si>
    <t xml:space="preserve">CABO COAXIAL RG6 95% DE MALHA                                                                                                                                                                                                                                                                                                                                                                                                                                                                             </t>
  </si>
  <si>
    <t>2,09</t>
  </si>
  <si>
    <t xml:space="preserve">CABO DE ACO GALVANIZADO, DIAMETRO 12,7 MM (1/2"), COM ALMA DE ACO CABO INDEPENDENTE 6 X 25 F                                                                                                                                                                                                                                                                                                                                                                                                              </t>
  </si>
  <si>
    <t>68,61</t>
  </si>
  <si>
    <t xml:space="preserve">CABO DE ACO GALVANIZADO, DIAMETRO 12,7 MM (1/2"), COM ALMA DE FIBRA 6 X 25 F                                                                                                                                                                                                                                                                                                                                                                                                                              </t>
  </si>
  <si>
    <t xml:space="preserve">CABO DE ACO GALVANIZADO, DIAMETRO 9,53 MM (3/8"), COM ALMA DE FIBRA 6 X 25 F                                                                                                                                                                                                                                                                                                                                                                                                                              </t>
  </si>
  <si>
    <t xml:space="preserve">CABO DE ALUMINIO NU COM ALMA DE ACO, BITOLA 1/0 AWG                                                                                                                                                                                                                                                                                                                                                                                                                                                       </t>
  </si>
  <si>
    <t>51,21</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</si>
  <si>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</si>
  <si>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</si>
  <si>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</si>
  <si>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</si>
  <si>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56,19</t>
  </si>
  <si>
    <t xml:space="preserve">CABO DE ALUMINIO NU SEM ALMA DE ACO, BITOLA 2 AWG                                                                                                                                                                                                                                                                                                                                                                                                                                                         </t>
  </si>
  <si>
    <t>57,04</t>
  </si>
  <si>
    <t xml:space="preserve">CABO DE ALUMINIO NU SEM ALMA DE ACO, BITOLA 2/0 AWG                                                                                                                                                                                                                                                                                                                                                                                                                                                       </t>
  </si>
  <si>
    <t xml:space="preserve">CABO DE ALUMINIO NU SEM ALMA DE ACO, BITOLA 4 AWG                                                                                                                                                                                                                                                                                                                                                                                                                                                         </t>
  </si>
  <si>
    <t xml:space="preserve">CABO DE COBRE FLEXIVEL NAO HALOGENADO, SEM EMISSAO DE FUMACA, 750V, SECAO NOMINAL 120 MM                                                                                                                                                                                                                                                                                                                                                                                                                  </t>
  </si>
  <si>
    <t>121,43</t>
  </si>
  <si>
    <t xml:space="preserve">CABO DE COBRE FLEXIVEL NAO HALOGENADO, SEM EMISSAO DE FUMACA, 750V, SECAO NOMINAL 2,5 MM                                                                                                                                                                                                                                                                                                                                                                                                                  </t>
  </si>
  <si>
    <t xml:space="preserve">CABO DE COBRE FLEXIVEL NAO HALOGENADO, SEM EMISSAO DE FUMACA, 750V, SECAO NOMINAL 240 MM                                                                                                                                                                                                                                                                                                                                                                                                                  </t>
  </si>
  <si>
    <t>241,79</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</si>
  <si>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</si>
  <si>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</si>
  <si>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</si>
  <si>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</si>
  <si>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140,79</t>
  </si>
  <si>
    <t xml:space="preserve">CABO DE COBRE NU 150 MM2 MEIO-DURO                                                                                                                                                                                                                                                                                                                                                                                                                                                                        </t>
  </si>
  <si>
    <t>170,43</t>
  </si>
  <si>
    <t xml:space="preserve">CABO DE COBRE NU 16 MM2 MEIO-DURO                                                                                                                                                                                                                                                                                                                                                                                                                                                                         </t>
  </si>
  <si>
    <t xml:space="preserve">CABO DE COBRE NU 185 MM2 MEIO-DURO                                                                                                                                                                                                                                                                                                                                                                                                                                                                        </t>
  </si>
  <si>
    <t>197,18</t>
  </si>
  <si>
    <t xml:space="preserve">CABO DE COBRE NU 25 MM2 MEIO-DURO                                                                                                                                                                                                                                                                                                                                                                                                                                                                         </t>
  </si>
  <si>
    <t xml:space="preserve">CABO DE COBRE NU 35 MM2 MEIO-DURO                                                                                                                                                                                                                                                                                                                                                                                                                                                                         </t>
  </si>
  <si>
    <t>38,90</t>
  </si>
  <si>
    <t xml:space="preserve">CABO DE COBRE NU 50 MM2 MEIO-DURO                                                                                                                                                                                                                                                                                                                                                                                                                                                                         </t>
  </si>
  <si>
    <t xml:space="preserve">CABO DE COBRE NU 70 MM2 MEIO-DURO                                                                                                                                                                                                                                                                                                                                                                                                                                                                         </t>
  </si>
  <si>
    <t>73,21</t>
  </si>
  <si>
    <t xml:space="preserve">CABO DE COBRE NU 95 MM2 MEIO-DURO                                                                                                                                                                                                                                                                                                                                                                                                                                                                         </t>
  </si>
  <si>
    <t>105,30</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</si>
  <si>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</si>
  <si>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</si>
  <si>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10,21</t>
  </si>
  <si>
    <t xml:space="preserve">CABO DE COBRE, FLEXIVEL, CLASSE 4 OU 5, ISOLACAO EM PVC/A, ANTICHAMA BWF-B, COBERTURA PVC-ST1, ANTICHAMA BWF-B, 1 CONDUTOR, 0,6/1 KV, SECAO NOMINAL 120 MM2                                                                                                                                                                                                                                                                                                                                               </t>
  </si>
  <si>
    <t>125,20</t>
  </si>
  <si>
    <t xml:space="preserve">CABO DE COBRE, FLEXIVEL, CLASSE 4 OU 5, ISOLACAO EM PVC/A, ANTICHAMA BWF-B, COBERTURA PVC-ST1, ANTICHAMA BWF-B, 1 CONDUTOR, 0,6/1 KV, SECAO NOMINAL 150 MM2                                                                                                                                                                                                                                                                                                                                               </t>
  </si>
  <si>
    <t>151,69</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</si>
  <si>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</si>
  <si>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</si>
  <si>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186,32</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</si>
  <si>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</si>
  <si>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</si>
  <si>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247,59</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</si>
  <si>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</si>
  <si>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</si>
  <si>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321,24</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</si>
  <si>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</si>
  <si>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</si>
  <si>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</si>
  <si>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431,93</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</si>
  <si>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</si>
  <si>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</si>
  <si>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516,68</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</si>
  <si>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</si>
  <si>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</si>
  <si>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73,74</t>
  </si>
  <si>
    <t xml:space="preserve">CABO DE COBRE, FLEXIVEL, CLASSE 4 OU 5, ISOLACAO EM PVC/A, ANTICHAMA BWF-B, COBERTURA PVC-ST1, ANTICHAMA BWF-B, 1 CONDUTOR, 0,6/1 KV, SECAO NOMINAL 95 MM2                                                                                                                                                                                                                                                                                                                                                </t>
  </si>
  <si>
    <t>95,74</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</si>
  <si>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</si>
  <si>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</si>
  <si>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</si>
  <si>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</si>
  <si>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</si>
  <si>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</si>
  <si>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113,98</t>
  </si>
  <si>
    <t xml:space="preserve">CABO DE COBRE, FLEXIVEL, CLASSE 4 OU 5, ISOLACAO EM PVC/A, ANTICHAMA BWF-B, 1 CONDUTOR, 450/750 V, SECAO NOMINAL 150 MM2                                                                                                                                                                                                                                                                                                                                                                                  </t>
  </si>
  <si>
    <t>143,76</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</si>
  <si>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</si>
  <si>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</si>
  <si>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173,67</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</si>
  <si>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</si>
  <si>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</si>
  <si>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228,42</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</si>
  <si>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</si>
  <si>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</si>
  <si>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</si>
  <si>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</si>
  <si>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48,64</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</si>
  <si>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</si>
  <si>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</si>
  <si>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</si>
  <si>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95,07</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</si>
  <si>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</si>
  <si>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</si>
  <si>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</si>
  <si>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210,03</t>
  </si>
  <si>
    <t xml:space="preserve">CABO DE COBRE, RIGIDO, CLASSE 2, ISOLACAO EM PVC/A, ANTICHAMA BWF-B, 1 CONDUTOR, 450/750 V, SECAO NOMINAL 240 MM2                                                                                                                                                                                                                                                                                                                                                                                         </t>
  </si>
  <si>
    <t>275,09</t>
  </si>
  <si>
    <t xml:space="preserve">CABO DE COBRE, RIGIDO, CLASSE 2, ISOLACAO EM PVC/A, ANTICHAMA BWF-B, 1 CONDUTOR, 450/750 V, SECAO NOMINAL 25 MM2                                                                                                                                                                                                                                                                                                                                                                                          </t>
  </si>
  <si>
    <t xml:space="preserve">CABO DE COBRE, RIGIDO, CLASSE 2, ISOLACAO EM PVC/A, ANTICHAMA BWF-B, 1 CONDUTOR, 450/750 V, SECAO NOMINAL 35 MM2                                                                                                                                                                                                                                                                                                                                                                                          </t>
  </si>
  <si>
    <t>35,92</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</si>
  <si>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</si>
  <si>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</si>
  <si>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</si>
  <si>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</si>
  <si>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94,63</t>
  </si>
  <si>
    <t xml:space="preserve">CABO DE COBRE, RIGIDO, CLASSE 2, ISOLACAO EM PVC, ANTI-CHAMA BWF-B, 1 CONDUTOR, 450/750 V, DIAMETRO 120 MM2                                                                                                                                                                                                                                                                                                                                                                                               </t>
  </si>
  <si>
    <t>126,86</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</si>
  <si>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</si>
  <si>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</si>
  <si>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</si>
  <si>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</si>
  <si>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</si>
  <si>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</si>
  <si>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</si>
  <si>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</si>
  <si>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</si>
  <si>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</si>
  <si>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</si>
  <si>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</si>
  <si>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</si>
  <si>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</si>
  <si>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</si>
  <si>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</si>
  <si>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</si>
  <si>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33,91</t>
  </si>
  <si>
    <t xml:space="preserve">CABO MULTIPOLAR DE COBRE, FLEXIVEL, CLASSE 4 OU 5, ISOLACAO EM HEPR, COBERTURA EM PVC-ST2, ANTICHAMA BWF-B, 0,6/1 KV, 3 CONDUTORES DE 120 MM2                                                                                                                                                                                                                                                                                                                                                             </t>
  </si>
  <si>
    <t>530,09</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</si>
  <si>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</si>
  <si>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</si>
  <si>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</si>
  <si>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93,38</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</si>
  <si>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</si>
  <si>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</si>
  <si>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</si>
  <si>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175,63</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</si>
  <si>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</si>
  <si>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</si>
  <si>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</si>
  <si>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331,35</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</si>
  <si>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</si>
  <si>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</si>
  <si>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</si>
  <si>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</si>
  <si>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</si>
  <si>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</si>
  <si>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</si>
  <si>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</si>
  <si>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13,03</t>
  </si>
  <si>
    <t xml:space="preserve">CABO TELEFONICO CI 50, 200 PARES, USO INTERNO                                                                                                                                                                                                                                                                                                                                                                                                                                                             </t>
  </si>
  <si>
    <t>109,40</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</si>
  <si>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</si>
  <si>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</si>
  <si>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</si>
  <si>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</si>
  <si>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</si>
  <si>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67,62</t>
  </si>
  <si>
    <t xml:space="preserve">CABO TELEFONICO CTP - APL - 50, 20 PARES, USO EXTERNO                                                                                                                                                                                                                                                                                                                                                                                                                                                     </t>
  </si>
  <si>
    <t xml:space="preserve">CABO TELEFONICO CTP - APL - 50, 30 PARES, USO EXTERNO                                                                                                                                                                                                                                                                                                                                                                                                                                                     </t>
  </si>
  <si>
    <t xml:space="preserve">CACAMBA METALICA BASCULANTE COM CAPACIDADE DE 10 M3 (INCLUI MONTAGEM, NAO INCLUI CAMINHAO)                                                                                                                                                                                                                                                                                                                                                                                                                </t>
  </si>
  <si>
    <t>81.699,70</t>
  </si>
  <si>
    <t xml:space="preserve">CACAMBA METALICA BASCULANTE COM CAPACIDADE DE 12 M3 (INCLUI MONTAGEM, NAO INCLUI CAMINHAO)                                                                                                                                                                                                                                                                                                                                                                                                                </t>
  </si>
  <si>
    <t>92.775,00</t>
  </si>
  <si>
    <t xml:space="preserve">CACAMBA METALICA BASCULANTE COM CAPACIDADE DE 6 M3 (INCLUI MONTAGEM, NAO INCLUI CAMINHAO)                                                                                                                                                                                                                                                                                                                                                                                                                 </t>
  </si>
  <si>
    <t>61.258,13</t>
  </si>
  <si>
    <t xml:space="preserve">CACAMBA METALICA BASCULANTE COM CAPACIDADE DE 8 M3 (INCLUI MONTAGEM, NAO INCLUI CAMINHAO)                                                                                                                                                                                                                                                                                                                                                                                                                 </t>
  </si>
  <si>
    <t>73.816,05</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</si>
  <si>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</si>
  <si>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</si>
  <si>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</si>
  <si>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</si>
  <si>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1.036,72</t>
  </si>
  <si>
    <t xml:space="preserve">CAIBRO APARELHADO *6 X 8* CM, EM MACARANDUBA/MASSARANDUBA, ANGELIM OU EQUIVALENTE DA REGIAO                                                                                                                                                                                                                                                                                                                                                                                                               </t>
  </si>
  <si>
    <t>24,35</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</si>
  <si>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</si>
  <si>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</si>
  <si>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</si>
  <si>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27,86</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</si>
  <si>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</si>
  <si>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</si>
  <si>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</si>
  <si>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</si>
  <si>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4.678,75</t>
  </si>
  <si>
    <t xml:space="preserve">CAIXA D'AGUA / RESERVATORIO EM POLIESTER REFORCADO COM FIBRA DE VIDRO, 1500 LITROS, COM TAMPA                                                                                                                                                                                                                                                                                                                                                                                                             </t>
  </si>
  <si>
    <t>935,75</t>
  </si>
  <si>
    <t xml:space="preserve">CAIXA D'AGUA / RESERVATORIO EM POLIESTER REFORCADO COM FIBRA DE VIDRO, 15000 LITROS, COM TAMPA                                                                                                                                                                                                                                                                                                                                                                                                            </t>
  </si>
  <si>
    <t>7.050,83</t>
  </si>
  <si>
    <t xml:space="preserve">CAIXA D'AGUA / RESERVATORIO EM POLIESTER REFORCADO COM FIBRA DE VIDRO, 2000 LITROS, COM TAMPA                                                                                                                                                                                                                                                                                                                                                                                                             </t>
  </si>
  <si>
    <t>1.174,38</t>
  </si>
  <si>
    <t xml:space="preserve">CAIXA D'AGUA / RESERVATORIO EM POLIESTER REFORCADO COM FIBRA DE VIDRO, 20000 LITROS, COM TAMPA                                                                                                                                                                                                                                                                                                                                                                                                            </t>
  </si>
  <si>
    <t>11.138,54</t>
  </si>
  <si>
    <t xml:space="preserve">CAIXA D'AGUA / RESERVATORIO EM POLIESTER REFORCADO COM FIBRA DE VIDRO, 3000 LITROS, COM TAMPA                                                                                                                                                                                                                                                                                                                                                                                                             </t>
  </si>
  <si>
    <t>1.740,41</t>
  </si>
  <si>
    <t xml:space="preserve">CAIXA D'AGUA / RESERVATORIO EM POLIESTER REFORCADO COM FIBRA DE VIDRO, 500 LITROS, COM TAMPA                                                                                                                                                                                                                                                                                                                                                                                                              </t>
  </si>
  <si>
    <t>436,20</t>
  </si>
  <si>
    <t xml:space="preserve">CAIXA D'AGUA / RESERVATORIO EM POLIESTER REFORCADO COM FIBRA DE VIDRO, 5000 LITROS, COM TAMPA                                                                                                                                                                                                                                                                                                                                                                                                             </t>
  </si>
  <si>
    <t>2.683,92</t>
  </si>
  <si>
    <t xml:space="preserve">CAIXA D'AGUA / RESERVATORIO EM POLIESTER REFORCADO COM FIBRA DE VIDRO, 7000 LITROS, COM TAMPA                                                                                                                                                                                                                                                                                                                                                                                                             </t>
  </si>
  <si>
    <t>3.342,53</t>
  </si>
  <si>
    <t xml:space="preserve">CAIXA D'AGUA / RESERVATORIO EM POLIESTER REFORCADO COM FIBRA DE VIDRO, 750 LITROS, COM TAMPA                                                                                                                                                                                                                                                                                                                                                                                                              </t>
  </si>
  <si>
    <t>628,03</t>
  </si>
  <si>
    <t xml:space="preserve">CAIXA D'AGUA / RESERVATORIO EM POLIESTER REFORCADO COM FIBRA DE VIDRO,1000 LITROS, COM TAMPA                                                                                                                                                                                                                                                                                                                                                                                                              </t>
  </si>
  <si>
    <t>607,37</t>
  </si>
  <si>
    <t xml:space="preserve">CAIXA D'AGUA / RESERVATORIO EM POLIETILENO, 1000 LITROS, COM TAMPA                                                                                                                                                                                                                                                                                                                                                                                                                                        </t>
  </si>
  <si>
    <t>431,31</t>
  </si>
  <si>
    <t xml:space="preserve">CAIXA D'AGUA / RESERVATORIO EM POLIETILENO, 1500 LITROS, COM TAMPA                                                                                                                                                                                                                                                                                                                                                                                                                                        </t>
  </si>
  <si>
    <t>995,54</t>
  </si>
  <si>
    <t xml:space="preserve">CAIXA D'AGUA / RESERVATORIO EM POLIETILENO, 2000 LITROS, COM TAMPA                                                                                                                                                                                                                                                                                                                                                                                                                                        </t>
  </si>
  <si>
    <t>1.129,28</t>
  </si>
  <si>
    <t xml:space="preserve">CAIXA D'AGUA / RESERVATORIO EM POLIETILENO, 3000 LITROS, COM TAMPA                                                                                                                                                                                                                                                                                                                                                                                                                                        </t>
  </si>
  <si>
    <t>1.946,81</t>
  </si>
  <si>
    <t xml:space="preserve">CAIXA D'AGUA / RESERVATORIO EM POLIETILENO, 500 LITROS, COM TAMPA                                                                                                                                                                                                                                                                                                                                                                                                                                         </t>
  </si>
  <si>
    <t>260,83</t>
  </si>
  <si>
    <t xml:space="preserve">CAIXA D'AGUA / RESERVATORIO EM POLIETILENO, 750 LITROS, COM TAMPA                                                                                                                                                                                                                                                                                                                                                                                                                                         </t>
  </si>
  <si>
    <t>403,46</t>
  </si>
  <si>
    <t xml:space="preserve">CAIXA DE ATERRAMENTO EM CONCRETO PRE-MOLDADO, DIAMETRO DE 0,30 M E ALTURA DE 0,35 M, SEM FUNDO E COM TAMPA                                                                                                                                                                                                                                                                                                                                                                                                </t>
  </si>
  <si>
    <t>115,65</t>
  </si>
  <si>
    <t xml:space="preserve">CAIXA DE CONCRETO ARMADO PRE-MOLDADO, COM FUNDO E SEM TAMPA, DIMENSOES DE 0,30 X 0,30 X 0,30 M                                                                                                                                                                                                                                                                                                                                                                                                            </t>
  </si>
  <si>
    <t>125,04</t>
  </si>
  <si>
    <t xml:space="preserve">CAIXA DE CONCRETO ARMADO PRE-MOLDADO, COM FUNDO E SEM TAMPA, DIMENSOES DE 0,40 X 0,40 X 0,40 M                                                                                                                                                                                                                                                                                                                                                                                                            </t>
  </si>
  <si>
    <t>229,24</t>
  </si>
  <si>
    <t xml:space="preserve">CAIXA DE CONCRETO ARMADO PRE-MOLDADO, COM FUNDO E SEM TAMPA, DIMENSOES DE 0,60 X 0,60 X 0,50 M                                                                                                                                                                                                                                                                                                                                                                                                            </t>
  </si>
  <si>
    <t>401,17</t>
  </si>
  <si>
    <t xml:space="preserve">CAIXA DE CONCRETO ARMADO PRE-MOLDADO, COM FUNDO E SEM TAMPA, DIMENSOES DE 0,80 X 0,80 X 0,50 M                                                                                                                                                                                                                                                                                                                                                                                                            </t>
  </si>
  <si>
    <t>727,32</t>
  </si>
  <si>
    <t xml:space="preserve">CAIXA DE CONCRETO ARMADO PRE-MOLDADO, COM FUNDO E SEM TAMPA, DIMENSOES DE 1,00 X 1,00 X 0,50 M                                                                                                                                                                                                                                                                                                                                                                                                            </t>
  </si>
  <si>
    <t>1.302,52</t>
  </si>
  <si>
    <t xml:space="preserve">CAIXA DE CONCRETO ARMADO PRE-MOLDADO, COM FUNDO E TAMPA, DIMENSOES DE 0,30 X 0,30 X 0,30 M                                                                                                                                                                                                                                                                                                                                                                                                                </t>
  </si>
  <si>
    <t>192,77</t>
  </si>
  <si>
    <t xml:space="preserve">CAIXA DE CONCRETO ARMADO PRE-MOLDADO, COM FUNDO E TAMPA, DIMENSOES DE 0,40 X 0,40 X 0,40 M                                                                                                                                                                                                                                                                                                                                                                                                                </t>
  </si>
  <si>
    <t>354,28</t>
  </si>
  <si>
    <t xml:space="preserve">CAIXA DE CONCRETO ARMADO PRE-MOLDADO, COM FUNDO E TAMPA, DIMENSOES DE 0,60 X 0,60 X 0,50 M                                                                                                                                                                                                                                                                                                                                                                                                                </t>
  </si>
  <si>
    <t>450,15</t>
  </si>
  <si>
    <t xml:space="preserve">CAIXA DE CONCRETO ARMADO PRE-MOLDADO, SEM FUNDO, QUADRADA, DIMENSOES DE 0,30 X 0,30 X 0,30 M                                                                                                                                                                                                                                                                                                                                                                                                              </t>
  </si>
  <si>
    <t>99,74</t>
  </si>
  <si>
    <t xml:space="preserve">CAIXA DE CONCRETO ARMADO PRE-MOLDADO, SEM FUNDO, QUADRADA, DIMENSOES DE 0,40 X 0,40 X 0,40 M                                                                                                                                                                                                                                                                                                                                                                                                              </t>
  </si>
  <si>
    <t>165,68</t>
  </si>
  <si>
    <t xml:space="preserve">CAIXA DE CONCRETO ARMADO PRE-MOLDADO, SEM FUNDO, QUADRADA, DIMENSOES DE 0,60 X 0,60 X 0,50 M                                                                                                                                                                                                                                                                                                                                                                                                              </t>
  </si>
  <si>
    <t xml:space="preserve">CAIXA DE CONCRETO ARMADO PRE-MOLDADO, SEM FUNDO, QUADRADA, DIMENSOES DE 0,80 X 0,80 X 0,50 M                                                                                                                                                                                                                                                                                                                                                                                                              </t>
  </si>
  <si>
    <t>666,89</t>
  </si>
  <si>
    <t xml:space="preserve">CAIXA DE CONCRETO ARMADO PRE-MOLDADO, SEM FUNDO, QUADRADA, DIMENSOES DE 1,00 X 1,00 X 0,50 M                                                                                                                                                                                                                                                                                                                                                                                                              </t>
  </si>
  <si>
    <t>1.051,39</t>
  </si>
  <si>
    <t xml:space="preserve">CAIXA DE DERIVACAO PARA MEDIDOR DE ENERGIA, COM BARRAMENTO MONOFASICO, EM POLICARBONATO / TERMOPLASTICO - MODULO (PADRAO CONCESSIONARIA LOCAL)                                                                                                                                                                                                                                                                                                                                                            </t>
  </si>
  <si>
    <t>245,25</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</si>
  <si>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</si>
  <si>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</si>
  <si>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1.099,73</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</si>
  <si>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</si>
  <si>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</si>
  <si>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</si>
  <si>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350,35</t>
  </si>
  <si>
    <t xml:space="preserve">CAIXA DE INCENDIO/ABRIGO PARA MANGUEIRA, DE EMBUTIR/INTERNA, COM 75 X 45 X 17 CM, EM CHAPA DE ACO, PORTA COM VENTILACAO, VISOR COM A INSCRICAO "INCENDIO", SUPORTE/CESTA INTERNA PARA A MANGUEIRA, PINTURA ELETROSTATICA VERMELHA                                                                                                                                                                                                                                                                         </t>
  </si>
  <si>
    <t>398,14</t>
  </si>
  <si>
    <t xml:space="preserve">CAIXA DE INCENDIO/ABRIGO PARA MANGUEIRA, DE EMBUTIR/INTERNA, COM 90 X 60 X 17 CM, EM CHAPA DE ACO, PORTA COM VENTILACAO, VISOR COM A INSCRICAO "INCENDIO", SUPORTE/CESTA INTERNA PARA A MANGUEIRA, PINTURA ELETROSTATICA VERMELHA                                                                                                                                                                                                                                                                         </t>
  </si>
  <si>
    <t>503,60</t>
  </si>
  <si>
    <t xml:space="preserve">CAIXA DE INCENDIO/ABRIGO PARA MANGUEIRA, DE SOBREPOR/EXTERNA, COM 75 X 45 X 17 CM, EM CHAPA DE ACO, PORTA COM VENTILACAO, VISOR COM A INSCRICAO "INCENDIO", SUPORTE/CESTA INTERNA PARA A MANGUEIRA, PINTURA ELETROSTATICA VERMELHA                                                                                                                                                                                                                                                                        </t>
  </si>
  <si>
    <t>417,10</t>
  </si>
  <si>
    <t xml:space="preserve">CAIXA DE INCENDIO/ABRIGO PARA MANGUEIRA, DE SOBREPOR/EXTERNA, COM 90 X 60 X 17 CM, EM CHAPA DE ACO, PORTA COM VENTILACAO, VISOR COM A INSCRICAO "INCENDIO", SUPORTE/CESTA INTERNA PARA A MANGUEIRA, PINTURA ELETROSTATICA VERMELHA                                                                                                                                                                                                                                                                        </t>
  </si>
  <si>
    <t>509,52</t>
  </si>
  <si>
    <t xml:space="preserve">CAIXA DE INSPECAO PARA ATERRAMENTO E PARA RAIOS, EM POLIPROPILENO, DIAMETRO = 300 MM X ALTURA = 400 MM                                                                                                                                                                                                                                                                                                                                                                                                    </t>
  </si>
  <si>
    <t>40,35</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</si>
  <si>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</si>
  <si>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</si>
  <si>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</si>
  <si>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63,76</t>
  </si>
  <si>
    <t xml:space="preserve">CAIXA DE INSPECAO PARA ATERRAMENTO OU OUTRO USO, EM PVC, DN = 300 X 600 MM                                                                                                                                                                                                                                                                                                                                                                                                                                </t>
  </si>
  <si>
    <t>139,62</t>
  </si>
  <si>
    <t xml:space="preserve">CAIXA DE LUZ "3 X 3" EM ACO ESMALTADA                                                                                                                                                                                                                                                                                                                                                                                                                                                                     </t>
  </si>
  <si>
    <t>1,34</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</si>
  <si>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</si>
  <si>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</si>
  <si>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</si>
  <si>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</si>
  <si>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33,09</t>
  </si>
  <si>
    <t xml:space="preserve">CAIXA DE PASSAGEM ELETRICA DE PAREDE, DE EMBUTIR, EM PVC, COM TAMPA APARAFUSADA, DIMENSOES 150 X 150 X *75* MM                                                                                                                                                                                                                                                                                                                                                                                            </t>
  </si>
  <si>
    <t xml:space="preserve">CAIXA DE PASSAGEM ELETRICA DE PAREDE, DE EMBUTIR, EM PVC, COM TAMPA APARAFUSADA, DIMENSOES 200 X 200 X *90* MM                                                                                                                                                                                                                                                                                                                                                                                            </t>
  </si>
  <si>
    <t>66,56</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</si>
  <si>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</si>
  <si>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</si>
  <si>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134,16</t>
  </si>
  <si>
    <t xml:space="preserve">CAIXA DE PASSAGEM ELETRICA DE PAREDE, DE SOBREPOR, EM PVC, COM TAMPA APARAFUSADA, DIMENSOES, 400 X 400 X *120* MM                                                                                                                                                                                                                                                                                                                                                                                         </t>
  </si>
  <si>
    <t xml:space="preserve">CAIXA DE PASSAGEM ELETRICA DE PAREDE, DE SOBREPOR, EM TERMOPLASTICO / PVC, COM TAMPA APARAFUSADA, DIMENSOES 200 X 200 X *100* MM                                                                                                                                                                                                                                                                                                                                                                          </t>
  </si>
  <si>
    <t xml:space="preserve">CAIXA DE PASSAGEM ELETRICA DE PAREDE, DE SOBREPOR, EM TERMOPLASTICO / PVC, COM TAMPA APARAFUSADA, DIMENSOES, 150 X 150 X *100* MM                                                                                                                                                                                                                                                                                                                                                                         </t>
  </si>
  <si>
    <t xml:space="preserve">CAIXA DE PASSAGEM ELETRICA, PARA PISO, EM PVC, DIMENSOES DE 3/4" A 4"                                                                                                                                                                                                                                                                                                                                                                                                                                     </t>
  </si>
  <si>
    <t>523,78</t>
  </si>
  <si>
    <t xml:space="preserve">CAIXA DE PASSAGEM METALICA DE SOBREPOR COM TAMPA PARAFUSADA, DIMENSOES 20 X 20 X 10 CM                                                                                                                                                                                                                                                                                                                                                                                                                    </t>
  </si>
  <si>
    <t xml:space="preserve">CAIXA DE PASSAGEM METALICA DE SOBREPOR COM TAMPA PARAFUSADA, DIMENSOES 30 X 30 X 10 CM                                                                                                                                                                                                                                                                                                                                                                                                                    </t>
  </si>
  <si>
    <t>55,36</t>
  </si>
  <si>
    <t xml:space="preserve">CAIXA DE PASSAGEM METALICA DE SOBREPOR COM TAMPA PARAFUSADA, DIMENSOES 40 X 40 X 15 CM                                                                                                                                                                                                                                                                                                                                                                                                                    </t>
  </si>
  <si>
    <t xml:space="preserve">CAIXA DE PASSAGEM METALICA DE SOBREPOR COM TAMPA PARAFUSADA, DIMENSOES 50 X 50 X 15 CM                                                                                                                                                                                                                                                                                                                                                                                                                    </t>
  </si>
  <si>
    <t>133,09</t>
  </si>
  <si>
    <t xml:space="preserve">CAIXA DE PASSAGEM METALICA DE SOBREPOR COM TAMPA PARAFUSADA, DIMENSOES 60 X 60 X 20 CM                                                                                                                                                                                                                                                                                                                                                                                                                    </t>
  </si>
  <si>
    <t xml:space="preserve">CAIXA DE PASSAGEM METALICA DE SOBREPOR COM TAMPA PARAFUSADA, DIMENSOES 70 X 70 X 20 CM                                                                                                                                                                                                                                                                                                                                                                                                                    </t>
  </si>
  <si>
    <t>214,67</t>
  </si>
  <si>
    <t xml:space="preserve">CAIXA DE PASSAGEM METALICA DE SOBREPOR COM TAMPA PARAFUSADA, DIMENSOES 80 X 80 X 20 CM                                                                                                                                                                                                                                                                                                                                                                                                                    </t>
  </si>
  <si>
    <t>272,08</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</si>
  <si>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</si>
  <si>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</si>
  <si>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120 X 120 X *12* CM (PADRAO CONCESSIONARIA LOCAL)                                                                                                                                                                                                                                                                                                                                                                  </t>
  </si>
  <si>
    <t>592,60</t>
  </si>
  <si>
    <t xml:space="preserve">CAIXA DE PASSAGEM/ LUZ / TELEFONIA, DE EMBUTIR, EM CHAPA DE ACO GALVANIZADO, DIMENSOES 150 X 150 X 15 CM (PADRAO CONCESSIONARIA LOCAL)                                                                                                                                                                                                                                                                                                                                                                    </t>
  </si>
  <si>
    <t>1.246,96</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</si>
  <si>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</si>
  <si>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</si>
  <si>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2.435,75</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</si>
  <si>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</si>
  <si>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</si>
  <si>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197,05</t>
  </si>
  <si>
    <t xml:space="preserve">CAIXA DE PASSAGEM/ LUZ / TELEFONIA, DE EMBUTIR, EM CHAPA DE ACO GALVANIZADO, DIMENSOES 80 X 80 X *12* CM (PADRAO CONCESSIONARIA LOCAL)                                                                                                                                                                                                                                                                                                                                                                    </t>
  </si>
  <si>
    <t>294,58</t>
  </si>
  <si>
    <t xml:space="preserve">CAIXA DE PASSAGEM/ LUZ / TELEFONIA, DE SOBREPOR, EM CHAPA DE ACO GALVANIZADO, DIMENSOES 80 X 80 X *12* CM (PADRAO CONCESSIONARIA LOCAL)                                                                                                                                                                                                                                                                                                                                                                   </t>
  </si>
  <si>
    <t>368,99</t>
  </si>
  <si>
    <t xml:space="preserve">CAIXA DE PASSAGEM, EM PVC, DE 4" X 2", PARA ELETRODUTO FLEXIVEL CORRUGADO                                                                                                                                                                                                                                                                                                                                                                                                                                 </t>
  </si>
  <si>
    <t>1,78</t>
  </si>
  <si>
    <t xml:space="preserve">CAIXA DE PASSAGEM, EM PVC, DE 4" X 4", PARA ELETRODUTO FLEXIVEL CORRUGADO                                                                                                                                                                                                                                                                                                                                                                                                                                 </t>
  </si>
  <si>
    <t xml:space="preserve">CAIXA DE PROTECAO EXTERNA PARA MEDIDOR HOROSAZONAL, DE BAIXA TENSAO, COM MODULO, EM CHAPA DE ACO (PADRAO DA CONCESSIONARIA LOCAL)                                                                                                                                                                                                                                                                                                                                                                         </t>
  </si>
  <si>
    <t>2.317,47</t>
  </si>
  <si>
    <t xml:space="preserve">CAIXA DE PROTECAO PARA TRANSFORMADOR CORRENTE, EM CHAPA DE ACO 18 USG (PADRAO DA CONCESSIONARIA LOCAL)                                                                                                                                                                                                                                                                                                                                                                                                    </t>
  </si>
  <si>
    <t>741,54</t>
  </si>
  <si>
    <t xml:space="preserve">CAIXA INTERNA/EXTERNA DE MEDICAO PARA 1 MEDIDOR TRIFASICO, COM VISOR, EM CHAPA DE ACO 18 USG (PADRAO DA CONCESSIONARIA LOCAL)                                                                                                                                                                                                                                                                                                                                                                             </t>
  </si>
  <si>
    <t>235,00</t>
  </si>
  <si>
    <t xml:space="preserve">CAIXA INTERNA/EXTERNA DE MEDICAO PARA 4 MEDIDORES MONOFASICOS, COM VISOR, EM CHAPA DE ACO 18 USG (PADRAO DA CONCESSIONARIA LOCAL)                                                                                                                                                                                                                                                                                                                                                                         </t>
  </si>
  <si>
    <t>380,52</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</si>
  <si>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</si>
  <si>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</si>
  <si>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</si>
  <si>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</si>
  <si>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</si>
  <si>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1.550,11</t>
  </si>
  <si>
    <t xml:space="preserve">CAIXA PARA MEDICAO COLETIVA TIPO M, PADRAO BIFASICO OU TRIFASICO, PARA ATE 8 MEDIDORES, SEM BARRAMENTO E COM PORTAS INFERIOR E SUPERIOR                                                                                                                                                                                                                                                                                                                                                                   </t>
  </si>
  <si>
    <t>2.600,57</t>
  </si>
  <si>
    <t xml:space="preserve">CAIXA PARA MEDICAO COLETIVA TIPO N, PADRAO BIFASICO OU TRIFASICO, PARA ATE 12 MEDIDORES, SEM BARRAMENTO E COM PORTAS INFERIOR E SUPERIOR                                                                                                                                                                                                                                                                                                                                                                  </t>
  </si>
  <si>
    <t>3.270,79</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</si>
  <si>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</si>
  <si>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</si>
  <si>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180,04</t>
  </si>
  <si>
    <t xml:space="preserve">CAIXA PRE-MOLDADA PARA BOCA DE LOBO, EM CONCRETO ARMADO, COM FCK DE 25 MPA, COM DIMENSOES 1,10 X 0,65 X 1,00 M (COMPRIMENTO X LARGURA X ALTURA)                                                                                                                                                                                                                                                                                                                                                           </t>
  </si>
  <si>
    <t>583,52</t>
  </si>
  <si>
    <t xml:space="preserve">CAIXA SIFONADA PVC, 100 X 100 X 50 MM, COM GRELHA REDONDA, BRANCA                                                                                                                                                                                                                                                                                                                                                                                                                                         </t>
  </si>
  <si>
    <t xml:space="preserve">CAIXA SIFONADA PVC, 250 X 230 X 75 MM, COM TAMPA CEGA QUADRADA, BRANCA                                                                                                                                                                                                                                                                                                                                                                                                                                    </t>
  </si>
  <si>
    <t>93,29</t>
  </si>
  <si>
    <t xml:space="preserve">CAIXA SIFONADA, PVC, 150 X *185* X 75 MM, COM GRELHA QUADRADA, BRANCA                                                                                                                                                                                                                                                                                                                                                                                                                                     </t>
  </si>
  <si>
    <t>63,55</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</si>
  <si>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</si>
  <si>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</si>
  <si>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</si>
  <si>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</si>
  <si>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</si>
  <si>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</si>
  <si>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</si>
  <si>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</si>
  <si>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3.020,17</t>
  </si>
  <si>
    <t xml:space="preserve">CALHA / PERFIL PLUVIAL DE PVC, DIAMETRO ENTRE *119 E 170* MM, COMPRIMENTO DE 3 M, PARA DRENAGEM PLUVIAL PREDIAL                                                                                                                                                                                                                                                                                                                                                                                           </t>
  </si>
  <si>
    <t>178,25</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</si>
  <si>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</si>
  <si>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</si>
  <si>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</si>
  <si>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</si>
  <si>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</si>
  <si>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83,05</t>
  </si>
  <si>
    <t xml:space="preserve">CALHA QUADRADA DE CHAPA DE ACO GALVANIZADA NUM 24, CORTE 33 CM                                                                                                                                                                                                                                                                                                                                                                                                                                            </t>
  </si>
  <si>
    <t xml:space="preserve">CALHA QUADRADA DE CHAPA DE ACO GALVANIZADA NUM 24, CORTE 50 CM                                                                                                                                                                                                                                                                                                                                                                                                                                            </t>
  </si>
  <si>
    <t>42,45</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</si>
  <si>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</si>
  <si>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</si>
  <si>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</si>
  <si>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</si>
  <si>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</si>
  <si>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</si>
  <si>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</si>
  <si>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</si>
  <si>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157,51</t>
  </si>
  <si>
    <t xml:space="preserve">CAMADA SEPARADORA DE FILME DE POLIETILENO 20 A 25 MICRA                                                                                                                                                                                                                                                                                                                                                                                                                                                   </t>
  </si>
  <si>
    <t>3,69</t>
  </si>
  <si>
    <t xml:space="preserve">CAMINHAO TOCO, PESO BRUTO TOTAL 10700 KG, CARGA UTIL MAXIMA 7400 KG, DISTANCIA ENTRE EIXOS 4,00 M, POTENCIA 175 CV (INCLUI CABINE E CHASSI, NAO INCLUI CARROCERIA)                                                                                                                                                                                                                                                                                                                                        </t>
  </si>
  <si>
    <t>465.515,69</t>
  </si>
  <si>
    <t xml:space="preserve">CAMINHAO TOCO, PESO BRUTO TOTAL 13200 KG, CARGA UTIL MAXIMA 9200 KG, DISTANCIA ENTRE EIXOS 3,31 M, POTENCIA 175 CV (INCLUI CABINE E CHASSI, NAO INCLUI CARROCERIA)                                                                                                                                                                                                                                                                                                                                        </t>
  </si>
  <si>
    <t>496.848,50</t>
  </si>
  <si>
    <t xml:space="preserve">CAMINHAO TOCO, PESO BRUTO TOTAL 14300 KG, CARGA UTIL MAXIMA 9480 KG, DISTANCIA ENTRE EIXOS 4,80 M, POTENCIA 185 CV (INCLUI CABINE E CHASSI, NAO INCLUI CARROCERIA)                                                                                                                                                                                                                                                                                                                                        </t>
  </si>
  <si>
    <t>513.678,69</t>
  </si>
  <si>
    <t xml:space="preserve">CAMINHAO TOCO, PESO BRUTO TOTAL 16000 KG, CARGA UTIL MAXIMA 10600 KG, DISTANCIA ENTRE EIXOS 4,80 M, POTENCIA 277 CV (INCLUI CABINE E CHASSI, NAO INCLUI CARROCERIA)                                                                                                                                                                                                                                                                                                                                       </t>
  </si>
  <si>
    <t>572.942,43</t>
  </si>
  <si>
    <t xml:space="preserve">CAMINHAO TOCO, PESO BRUTO TOTAL 16000 KG, CARGA UTIL MAXIMA 10830 KG, DISTANCIA ENTRE EIXOS 3,56 M, POTENCIA 226 CV (INCLUI CABINE E CHASSI, NAO INCLUI CARROCERIA)                                                                                                                                                                                                                                                                                                                                       </t>
  </si>
  <si>
    <t>541.609,63</t>
  </si>
  <si>
    <t xml:space="preserve">CAMINHAO TOCO, PESO BRUTO TOTAL 16000 KG, CARGA UTIL MAXIMA 11030 KG, DISTANCIA ENTRE EIXOS 5,41 M, POTENCIA 185 CV (INCLUI CABINE E CHASSI, NAO INCLUI CARROCERIA)                                                                                                                                                                                                                                                                                                                                       </t>
  </si>
  <si>
    <t>563.990,17</t>
  </si>
  <si>
    <t xml:space="preserve">CAMINHAO TOCO, PESO BRUTO TOTAL 8500 KG, CARGA UTIL MAXIMA 5600 KG, DISTANCIA ENTRE EIXOS 3,40 M, POTENCIA 167 CV (INCLUI CABINE E CHASSI, NAO INCLUI CARROCERIA)                                                                                                                                                                                                                                                                                                                                         </t>
  </si>
  <si>
    <t>445.820,81</t>
  </si>
  <si>
    <t xml:space="preserve">CAMINHAO TOCO, PESO BRUTO TOTAL 9600 KG, CARGA UTIL MAXIMA 6190 KG, DISTANCIA ENTRE EIXOS 3,70 M, POTENCIA 156 CV (INCLUI CABINE E CHASSI, NAO INCLUI CARROCERIA)                                                                                                                                                                                                                                                                                                                                         </t>
  </si>
  <si>
    <t>446.716,03</t>
  </si>
  <si>
    <t xml:space="preserve">CAMINHAO TRUCADO, PESO BRUTO TOTAL 23000 KG, CARGA UTIL MAXIMA 15285 KG, DISTANCIA ENTRE EIXOS 4,80 M, POTENCIA 326 CV (INCLUI CABINE E CHASSI, NAO INCLUI CARROCERIA)                                                                                                                                                                                                                                                                                                                                    </t>
  </si>
  <si>
    <t>710.806,66</t>
  </si>
  <si>
    <t xml:space="preserve">CAMINHAO TRUCADO, PESO BRUTO TOTAL 23000 KG, CARGA UTIL MAXIMA 15460 KG, DISTANCIA ENTRE EIXOS 4,80 M, POTENCIA 286 CV (INCLUI CABINE E CHASSI, NAO INCLUI CARROCERIA)                                                                                                                                                                                                                                                                                                                                    </t>
  </si>
  <si>
    <t>687.530,90</t>
  </si>
  <si>
    <t xml:space="preserve">CAMINHAO TRUCADO, PESO BRUTO TOTAL 23000 KG, CARGA UTIL MAXIMA 16360 KG, CABINE ESTENDIDA, DISTANCIA ENTRE EIXOS 3,56 M, POTENCIA 277 CV (INCLUI CABINE E CHASSI, NAO INCLUI CARROCERIA)                                                                                                                                                                                                                                                                                                                  </t>
  </si>
  <si>
    <t>734.082,47</t>
  </si>
  <si>
    <t xml:space="preserve">CAMINHAO TRUCADO, PESO BRUTO TOTAL 23000 KG, CARGA UTIL MAXIMA 16540 KG, DISTANCIA ENTRE EIXOS 4,80 M, POTENCIA 256 CV (INCLUI CABINE E CHASSI, NAO INCLUI CARROCERIA)                                                                                                                                                                                                                                                                                                                                    </t>
  </si>
  <si>
    <t>674.102,58</t>
  </si>
  <si>
    <t xml:space="preserve">CAMINHONETE COM MOTOR A DIESEL, POTENCIA *160* CV, CABINE DUPLA, 4X4                                                                                                                                                                                                                                                                                                                                                                                                                                      </t>
  </si>
  <si>
    <t>269.408,33</t>
  </si>
  <si>
    <t xml:space="preserve">CAMPAINHA ALTA POTENCIA 110V / 220V, DIAMETRO 150 MM                                                                                                                                                                                                                                                                                                                                                                                                                                                      </t>
  </si>
  <si>
    <t>117,23</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</si>
  <si>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</si>
  <si>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</si>
  <si>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</si>
  <si>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</si>
  <si>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</si>
  <si>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</si>
  <si>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</si>
  <si>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</si>
  <si>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</si>
  <si>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</si>
  <si>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</si>
  <si>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</si>
  <si>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</si>
  <si>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</si>
  <si>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</si>
  <si>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30,70</t>
  </si>
  <si>
    <t xml:space="preserve">CANTONEIRA (ABAS IGUAIS) EM ACO CARBONO, 50,8 MM X 9,53 MM (L X E), 6,99 KG/M                                                                                                                                                                                                                                                                                                                                                                                                                             </t>
  </si>
  <si>
    <t>64,70</t>
  </si>
  <si>
    <t xml:space="preserve">CANTONEIRA ACO ABAS IGUAIS (QUALQUER BITOLA), ESPESSURA ENTRE 1/8" E 1/4"                                                                                                                                                                                                                                                                                                                                                                                                                                 </t>
  </si>
  <si>
    <t xml:space="preserve">CANTONEIRA EM ALUMINIO, ABAS IGUAIS, LARGURA DE 25,40 MM (1"), ESPESSURA DE 3,17 MM (1/8") E PESO LINEAR DE APROXIMADAMENTE 0,408 KG/M                                                                                                                                                                                                                                                                                                                                                                    </t>
  </si>
  <si>
    <t>63,67</t>
  </si>
  <si>
    <t xml:space="preserve">CANTONEIRA EM ALUMINIO, ABAS IGUAIS, LARGURA DE 25,40 MM (1"), ESPESSURA DE 4,76 MM (3/16") E PESO LINEAR DE APROXIMADAMENTE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</si>
  <si>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</si>
  <si>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</si>
  <si>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ESPESSURA DE 3,17 MM (1/8") E PESO LINEAR DE APROXIMADAMENTE 0,842 KG/M                                                                                                                                                                                                                                                                                                                                                                    </t>
  </si>
  <si>
    <t>63,24</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</si>
  <si>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</si>
  <si>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</si>
  <si>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</si>
  <si>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</si>
  <si>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</si>
  <si>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4,71</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</si>
  <si>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</si>
  <si>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</si>
  <si>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</si>
  <si>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</si>
  <si>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6,27</t>
  </si>
  <si>
    <t xml:space="preserve">CAP OU TAMPAO DE FERRO GALVANIZADO, COM ROSCA BSP, DE 3/8"                                                                                                                                                                                                                                                                                                                                                                                                                                                </t>
  </si>
  <si>
    <t xml:space="preserve">CAP OU TAMPAO DE FERRO GALVANIZADO, COM ROSCA BSP, DE 3"                                                                                                                                                                                                                                                                                                                                                                                                                                                  </t>
  </si>
  <si>
    <t>63,95</t>
  </si>
  <si>
    <t xml:space="preserve">CAP OU TAMPAO DE FERRO GALVANIZADO, COM ROSCA BSP, DE 4"                                                                                                                                                                                                                                                                                                                                                                                                                                                  </t>
  </si>
  <si>
    <t>106,97</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</si>
  <si>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</si>
  <si>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</si>
  <si>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</si>
  <si>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</si>
  <si>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</si>
  <si>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</si>
  <si>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</si>
  <si>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67,23</t>
  </si>
  <si>
    <t xml:space="preserve">CAP PVC, SERIE R, DN 75 MM, PARA ESGOTO PREDIAL                                                                                                                                                                                                                                                                                                                                                                                                                                                           </t>
  </si>
  <si>
    <t xml:space="preserve">CAP PVC, SOLDAVEL, DN 100 MM, SERIE NORMAL, PARA ESGOTO PREDIAL                                                                                                                                                                                                                                                                                                                                                                                                                                           </t>
  </si>
  <si>
    <t>10,31</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</si>
  <si>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</si>
  <si>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</si>
  <si>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</si>
  <si>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</si>
  <si>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</si>
  <si>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</si>
  <si>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</si>
  <si>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</si>
  <si>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</si>
  <si>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</si>
  <si>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</si>
  <si>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</si>
  <si>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</si>
  <si>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</si>
  <si>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76,74</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</si>
  <si>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</si>
  <si>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</si>
  <si>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</si>
  <si>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226,47</t>
  </si>
  <si>
    <t xml:space="preserve">CAPACITOR TRIFASICO, POTENCIA 5 KVAR, TENSAO 220 V, FORNECIDO COM CAPA PROTETORA, RESISTOR INTERNO A UNIDADE CAPACITIVA                                                                                                                                                                                                                                                                                                                                                                                   </t>
  </si>
  <si>
    <t>384,79</t>
  </si>
  <si>
    <t xml:space="preserve">CAPIM BRAQUIARIA DECUMBENS/ BRAQUIARINHA, VC *70*% MINIMO                                                                                                                                                                                                                                                                                                                                                                                                                                                 </t>
  </si>
  <si>
    <t xml:space="preserve">CAPTOR FRANKLIN (4 PONTAS), EM LATAO CROMADO, H = 300 MM, DUAS DESCIDAS                                                                                                                                                                                                                                                                                                                                                                                                                                   </t>
  </si>
  <si>
    <t>85,54</t>
  </si>
  <si>
    <t xml:space="preserve">CAPTOR FRANKLIN (4 PONTAS), EM LATAO CROMADO, H = 300 MM, UMA DESCIDA                                                                                                                                                                                                                                                                                                                                                                                                                                     </t>
  </si>
  <si>
    <t xml:space="preserve">CAPTOR FRANKLIN (4 PONTAS), EM LATAO CROMADO, H = 350 MM, DUAS DESCIDAS                                                                                                                                                                                                                                                                                                                                                                                                                                   </t>
  </si>
  <si>
    <t>150,00</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</si>
  <si>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</si>
  <si>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</si>
  <si>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36,90</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</si>
  <si>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</si>
  <si>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</si>
  <si>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165,02</t>
  </si>
  <si>
    <t xml:space="preserve">CARPETE DE NYLON EM MANTA PARA TRAFEGO COMERCIAL PESADO, E = 9 A 10 MM (INSTALADO)                                                                                                                                                                                                                                                                                                                                                                                                                        </t>
  </si>
  <si>
    <t xml:space="preserve">CARPETE DE NYLON EM PLACAS 50 X 50 CM PARA TRAFEGO COMERCIAL PESADO, E = 6,5 MM (INSTALADO)                                                                                                                                                                                                                                                                                                                                                                                                               </t>
  </si>
  <si>
    <t>207,02</t>
  </si>
  <si>
    <t xml:space="preserve">CARPETE DE POLIESTER EM MANTA PARA TRAFEGO COMERCIAL PESADO, E = 4 A 5 MM (INSTALADO)                                                                                                                                                                                                                                                                                                                                                                                                                     </t>
  </si>
  <si>
    <t xml:space="preserve">CARPETE DE POLIPROPILENO EM MANTA PARA TRAFEGO COMERCIAL MEDIO, E = 5 A 6 MM (INSTALADO)                                                                                                                                                                                                                                                                                                                                                                                                                  </t>
  </si>
  <si>
    <t>108,76</t>
  </si>
  <si>
    <t xml:space="preserve">CARPINTEIRO AUXILIAR (HORISTA)                                                                                                                                                                                                                                                                                                                                                                                                                                                                            </t>
  </si>
  <si>
    <t xml:space="preserve">CARPINTEIRO AUXILIAR (MENSALISTA)                                                                                                                                                                                                                                                                                                                                                                                                                                                                         </t>
  </si>
  <si>
    <t xml:space="preserve">CARPINTEIRO DE ESQUADRIAS (HORISTA)                                                                                                                                                                                                                                                                                                                                                                                                                                                                       </t>
  </si>
  <si>
    <t xml:space="preserve">CARPINTEIRO DE ESQUADRIAS (MENSALISTA)                                                                                                                                                                                                                                                                                                                                                                                                                                                                    </t>
  </si>
  <si>
    <t>3.139,91</t>
  </si>
  <si>
    <t xml:space="preserve">CARPINTEIRO DE FORMAS OU OFICIAL (MENSALISTA)                                                                                                                                                                                                                                                                                                                                                                                                                                                             </t>
  </si>
  <si>
    <t xml:space="preserve">CARPINTEIRO DE FORMAS PARA CONCRETO (HORISTA)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</si>
  <si>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</si>
  <si>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</si>
  <si>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3.388,81</t>
  </si>
  <si>
    <t xml:space="preserve">CARRINHO DE MAO, EM ACO, COM CAPACIDADE DE *45 A 65* L / *100* KG, PNEU COM CAMARA                                                                                                                                                                                                                                                                                                                                                                                                                        </t>
  </si>
  <si>
    <t>184,80</t>
  </si>
  <si>
    <t xml:space="preserve">CARROCERIA FIXA ABERTA DE MADEIRA PARA TRANSPORTE GERAL DE CARGA SECA DIMENSOES APROXIMADAS 2,25 X 4,10 X 0,50 M (INCLUI MONTAGEM, NAO INCLUI CAMINHAO)                                                                                                                                                                                                                                                                                                                                                   </t>
  </si>
  <si>
    <t>19.043,29</t>
  </si>
  <si>
    <t xml:space="preserve">CARROCERIA FIXA ABERTA DE MADEIRA PARA TRANSPORTE GERAL DE CARGA SECA DIMENSOES APROXIMADAS 2,5 X 5,5 X 0,50 M (INCLUI MONTAGEM, NAO INCLUI CAMINHAO)                                                                                                                                                                                                                                                                                                                                                     </t>
  </si>
  <si>
    <t>25.834,95</t>
  </si>
  <si>
    <t xml:space="preserve">CARROCERIA FIXA ABERTA DE MADEIRA PARA TRANSPORTE GERAL DE CARGA SECA DIMENSOES APROXIMADAS 2,5 X 6,00 X 0,50 M (INCLUI MONTAGEM, NAO INCLUI CAMINHAO)                                                                                                                                                                                                                                                                                                                                                    </t>
  </si>
  <si>
    <t>27.965,67</t>
  </si>
  <si>
    <t xml:space="preserve">CARROCERIA FIXA ABERTA DE MADEIRA PARA TRANSPORTE GERAL DE CARGA SECA DIMENSOES APROXIMADAS 2,5 X 6,5 X 0,50 M (INCLUI MONTAGEM, NAO INCLUI CAMINHAO)                                                                                                                                                                                                                                                                                                                                                     </t>
  </si>
  <si>
    <t>30.096,38</t>
  </si>
  <si>
    <t xml:space="preserve">CARROCERIA FIXA ABERTA DE MADEIRA PARA TRANSPORTE GERAL DE CARGA SECA DIMENSOES APROXIMADAS 2,5 X 7,00 X 0,50 M (INCLUI MONTAGEM, NAO INCLUI CAMINHAO)                                                                                                                                                                                                                                                                                                                                                    </t>
  </si>
  <si>
    <t>32.227,10</t>
  </si>
  <si>
    <t xml:space="preserve">CARROCERIA FIXA ABERTA DE MADEIRA PARA TRANSPORTE GERAL DE CARGA SECA DIMENSOES APROXIMADAS 2,5 X 7,5 X 0,50 M (INCLUI MONTAGEM, NAO INCLUI CAMINHAO)                                                                                                                                                                                                                                                                                                                                                     </t>
  </si>
  <si>
    <t>36.754,88</t>
  </si>
  <si>
    <t xml:space="preserve">CAVALETE PARA TALHA COM ESTRUTURA EM TUBO METALICO ALTURA MINIMA 3,2 M EQUIPADO COM RODAS DE BORRACHA PARA MOVIMENTACAO DE TUBOS DE CONCRETO NA CENTRAL DE PREMOLDADOS COM CAPACIDADE DE CARGA DE 3 TONELADAS                                                                                                                                                                                                                                                                                             </t>
  </si>
  <si>
    <t>8.604,12</t>
  </si>
  <si>
    <t xml:space="preserve">CAVALO MECANICO TRACAO 4X2, PESO BRUTO TOTAL COMBINADO 49000 KG, CAPACIDADE MAXIMA DE TRACAO *66000* KG, POTENCIA *360* CV (INCLUI CABINE E CHASSI, NAO INCLUI SEMIRREBOQUE)                                                                                                                                                                                                                                                                                                                              </t>
  </si>
  <si>
    <t>896.833,06</t>
  </si>
  <si>
    <t xml:space="preserve">CAVALO MECANICO TRACAO 4X2, PESO BRUTO TOTAL 16000 KG, CAPACIDADE MAXIMA DE TRACAO *36000* KG, DISTANCIA ENTRE EIXOS *3,56* M, POTENCIA *286* CV (INCLUI CABINE E CHASSI, NAO INCLUI SEMIRREBOQUE)                                                                                                                                                                                                                                                                                                        </t>
  </si>
  <si>
    <t>769.159,07</t>
  </si>
  <si>
    <t xml:space="preserve">CAVALO MECANICO TRACAO 4X2, PESO BRUTO TOTAL 16000 KG, CAPACIDADE MAXIMA DE TRACAO *45000* KG, DISTANCIA ENTRE EIXOS *3,56* M, POTENCIA *330* CV (INCLUI CABINE E CHASSI, NAO INCLUI SEMIRREBOQUE)                                                                                                                                                                                                                                                                                                        </t>
  </si>
  <si>
    <t>778.500,95</t>
  </si>
  <si>
    <t xml:space="preserve">CAVALO MECANICO TRACAO 4X2, PESO BRUTO TOTAL 16000 KG, CAPACIDADE MAXIMA DE TRACAO *80000* KG, POTENCIA *380* CV (INCLUI CABINE E CHASSI, NAO INCLUI SEMIRREBOQUE)                                                                                                                                                                                                                                                                                                                                        </t>
  </si>
  <si>
    <t>885.000,00</t>
  </si>
  <si>
    <t xml:space="preserve">CAVALO MECANICO TRACAO 6X2, PESO BRUTO TOTAL COMBINADO 56000 KG, CAPACIDADE MAXIMA DE TRACAO *66000* KG, POTENCIA *360* CV (INCLUI CABINE E CHASSI, NAO INCLUI SEMIRREBOQUE)                                                                                                                                                                                                                                                                                                                              </t>
  </si>
  <si>
    <t>1.085.230,36</t>
  </si>
  <si>
    <t xml:space="preserve">CAVOUQUEIRO OU OPERADOR DE PERFURATRIZ / ROMPEDOR (HORISTA)                                                                                                                                                                                                                                                                                                                                                                                                                                               </t>
  </si>
  <si>
    <t xml:space="preserve">CAVOUQUEIRO OU OPERADOR DE PERFURATRIZ / ROMPEDOR (MENSALISTA)                                                                                                                                                                                                                                                                                                                                                                                                                                            </t>
  </si>
  <si>
    <t>3.056,74</t>
  </si>
  <si>
    <t xml:space="preserve">CENTRO DE MEDICAO AGRUPADA, EM POLICARBONATO / PVC, COM 12 MEDIDORES E PROTECAO GERAL (INCLUI BARRAMENTO, DISJUNTORES E ACESSORIOS DE FIXACAO) (PADRAO CONCESSIONARIA LOCAL)                                                                                                                                                                                                                                                                                                                              </t>
  </si>
  <si>
    <t>6.072,86</t>
  </si>
  <si>
    <t xml:space="preserve">CENTRO DE MEDICAO AGRUPADA, EM POLICARBONATO / PVC, COM 16 MEDIDORES E PROTECAO GERAL (INCLUI BARRAMENTO, DISJUNTORES E ACESSORIOS DE FIXACAO) (PADRAO CONCESSIONARIA LOCAL)                                                                                                                                                                                                                                                                                                                              </t>
  </si>
  <si>
    <t>8.097,15</t>
  </si>
  <si>
    <t xml:space="preserve">CENTRO DE MEDICAO AGRUPADA, EM POLICARBONATO / PVC, COM 4 MEDIDORES E PROTECAO GERAL (INCLUI BARRAMENTO, DISJUNTORES E ACESSORIOS DE FIXACAO) (PADRAO CONCESSIONARIA LOCAL)                                                                                                                                                                                                                                                                                                                               </t>
  </si>
  <si>
    <t>1.411,16</t>
  </si>
  <si>
    <t xml:space="preserve">CENTRO DE MEDICAO AGRUPADA, EM POLICARBONATO / PVC, COM 8 MEDIDORES E PROTECAO GERAL (INCLUI BARRAMENTO, DISJUNTORES E ACESSORIOS DE FIXACAO) (PADRAO CONCESSIONARIA LOCAL)                                                                                                                                                                                                                                                                                                                               </t>
  </si>
  <si>
    <t>3.114,29</t>
  </si>
  <si>
    <t xml:space="preserve">CERA LIQUIDA INCOLOR MULTIPISO                                                                                                                                                                                                                                                                                                                                                                                                                                                                            </t>
  </si>
  <si>
    <t xml:space="preserve">CHAPA ACO INOX AISI 304 NUMERO 4 (E = 6 MM), ACABAMENTO NUMERO 1 (LAMINADO A QUENTE, FOSCO)                                                                                                                                                                                                                                                                                                                                                                                                               </t>
  </si>
  <si>
    <t>1.450,84</t>
  </si>
  <si>
    <t xml:space="preserve">CHAPA ACO INOX AISI 304 NUMERO 9 (E = 4 MM), ACABAMENTO NUMERO 1 (LAMINADO A QUENTE, FOSCO)                                                                                                                                                                                                                                                                                                                                                                                                               </t>
  </si>
  <si>
    <t>967,21</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</si>
  <si>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</si>
  <si>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</si>
  <si>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</si>
  <si>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</si>
  <si>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</si>
  <si>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</si>
  <si>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</si>
  <si>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</si>
  <si>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</si>
  <si>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</si>
  <si>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</si>
  <si>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</si>
  <si>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</si>
  <si>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</si>
  <si>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</si>
  <si>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</si>
  <si>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</si>
  <si>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</si>
  <si>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</si>
  <si>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1/2" (12,70 MM) 99,59 KG/M2                                                                                                                                                                                                                                                                                                                                                                                                                                            </t>
  </si>
  <si>
    <t>8,24</t>
  </si>
  <si>
    <t xml:space="preserve">CHAPA DE ACO GROSSA, ASTM A36, E = 1/4" (6,35 MM) 49,79 KG/M2                                                                                                                                                                                                                                                                                                                                                                                                                                             </t>
  </si>
  <si>
    <t xml:space="preserve">CHAPA DE ACO GROSSA, ASTM A36, E = 1" (25,40 MM) 199,18 KG/M2                                                                                                                                                                                                                                                                                                                                                                                                                                             </t>
  </si>
  <si>
    <t xml:space="preserve">CHAPA DE ACO GROSSA, ASTM A36, E = 3/4" (19,05 MM) 149,39 KG/M2                                                                                                                                                                                                                                                                                                                                                                                                                                           </t>
  </si>
  <si>
    <t xml:space="preserve">CHAPA DE ACO GROSSA, ASTM A36, E = 3/8" (9,53 MM) 74,69 KG/M2                                                                                                                                                                                                                                                                                                                                                                                                                                             </t>
  </si>
  <si>
    <t xml:space="preserve">CHAPA DE ACO GROSSA, ASTM A36, E = 5/8" (15,88 MM) 124,49 KG/M2                                                                                                                                                                                                                                                                                                                                                                                                                                           </t>
  </si>
  <si>
    <t xml:space="preserve">CHAPA DE ACO GROSSA, ASTM A36, E = 7/8" (22,23 MM) 174,28 KG/M2                                                                                                                                                                                                                                                                                                                                                                                                                                           </t>
  </si>
  <si>
    <t xml:space="preserve">CHAPA DE ACO GROSSA, SAE 1020, BITOLA 1/4", E = 6,35 MM (49,85 KG/M2)                                                                                                                                                                                                                                                                                                                                                                                                                                     </t>
  </si>
  <si>
    <t xml:space="preserve">CHAPA DE ACO XADREZ PARA PISOS, E = 1/4" (6,30 MM) 54,53 KG/M2                                                                                                                                                                                                                                                                                                                                                                                                                                            </t>
  </si>
  <si>
    <t xml:space="preserve">CHAPA DE LAMINADO MELAMINICO, LISO BRILHANTE, DE 1,25 X 3,08 METROS, ESPESSURA = 0,8 MILIMETROS                                                                                                                                                                                                                                                                                                                                                                                                           </t>
  </si>
  <si>
    <t>38,19</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</si>
  <si>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</si>
  <si>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</si>
  <si>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</si>
  <si>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</si>
  <si>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</si>
  <si>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</si>
  <si>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</si>
  <si>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</si>
  <si>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</si>
  <si>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41,01</t>
  </si>
  <si>
    <t xml:space="preserve">CHAPA DE MDF BRANCO LISO 2 FACES, E = 15 MM, DE *2,75 X 1,85* M                                                                                                                                                                                                                                                                                                                                                                                                                                           </t>
  </si>
  <si>
    <t xml:space="preserve">CHAPA DE MDF BRANCO LISO 2 FACES, E = 18 MM, DE *2,75 X 1,85* M                                                                                                                                                                                                                                                                                                                                                                                                                                           </t>
  </si>
  <si>
    <t>55,55</t>
  </si>
  <si>
    <t xml:space="preserve">CHAPA DE MDF BRANCO LISO 2 FACES, E = 25 MM, DE *2,75 X 1,85* M                                                                                                                                                                                                                                                                                                                                                                                                                                           </t>
  </si>
  <si>
    <t>83,91</t>
  </si>
  <si>
    <t xml:space="preserve">CHAPA DE MDF BRANCO LISO 2 FACES, E = 6 MM, DE *2,75 X 1,85* M                                                                                                                                                                                                                                                                                                                                                                                                                                            </t>
  </si>
  <si>
    <t>30,76</t>
  </si>
  <si>
    <t xml:space="preserve">CHAPA DE MDF BRANCO LISO 2 FACES, E = 9 MM, DE *2,75 X 1,85* M                                                                                                                                                                                                                                                                                                                                                                                                                                            </t>
  </si>
  <si>
    <t xml:space="preserve">CHAPA DE MDF CRU, E = 12 MM, DE *2,75 X 1,85* M                                                                                                                                                                                                                                                                                                                                                                                                                                                           </t>
  </si>
  <si>
    <t>31,41</t>
  </si>
  <si>
    <t xml:space="preserve">CHAPA DE MDF CRU, E = 15 MM, DE *2,75 X 1,85* M                                                                                                                                                                                                                                                                                                                                                                                                                                                           </t>
  </si>
  <si>
    <t>33,12</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</si>
  <si>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</si>
  <si>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</si>
  <si>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</si>
  <si>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</si>
  <si>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</si>
  <si>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25,35</t>
  </si>
  <si>
    <t xml:space="preserve">CHAPA EM ACO GALVANIZADO PARA STEEL DECK, COM NERVURAS TRAPEZOIDAIS, LARGURA UTIL DE 915 MM E ESPESSURA DE 0,80 MM                                                                                                                                                                                                                                                                                                                                                                                        </t>
  </si>
  <si>
    <t>102,71</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</si>
  <si>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</si>
  <si>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</si>
  <si>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155,54</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</si>
  <si>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</si>
  <si>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</si>
  <si>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</si>
  <si>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99,96</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</si>
  <si>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</si>
  <si>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</si>
  <si>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72,05</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</si>
  <si>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</si>
  <si>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</si>
  <si>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</si>
  <si>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42,25</t>
  </si>
  <si>
    <t xml:space="preserve">CHAPA/PAINEL DE MADEIRA COMPENSADA RESINADA (MADEIRITE RESINADO ROSA) PARA FORMA DE CONCRETO, DE 2200 X 1100 MM, E = 14 MM                                                                                                                                                                                                                                                                                                                                                                                </t>
  </si>
  <si>
    <t>48,08</t>
  </si>
  <si>
    <t xml:space="preserve">CHAPA/PAINEL DE MADEIRA COMPENSADA RESINADA (MADEIRITE RESINADO ROSA) PARA FORMA DE CONCRETO, DE 2200 X 1100 MM, E = 17 MM                                                                                                                                                                                                                                                                                                                                                                                </t>
  </si>
  <si>
    <t>59,03</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</si>
  <si>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</si>
  <si>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</si>
  <si>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CHAPA/PAINEL DE MADEIRA COMPENSADA RESINADA (MADEIRITE RESINADO ROSA) PARA FORMA DE CONCRETO, DE 2200 X 1100 MM, E = 8 A 12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</si>
  <si>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</si>
  <si>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</si>
  <si>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</si>
  <si>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</si>
  <si>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</si>
  <si>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</si>
  <si>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CHUVEIRO COMUM EM PLASTICO BRANCO, COM CANO, 3 TEMPERATURAS, 5500 W (110/220 V)                                                                                                                                                                                                                                                                                                                                                                                                                           </t>
  </si>
  <si>
    <t xml:space="preserve">CHUVEIRO COMUM EM PLASTICO CROMADO, COM CANO, 4 TEMPERATURAS (110/220 V)                                                                                                                                                                                                                                                                                                                                                                                                                                  </t>
  </si>
  <si>
    <t>286,11</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</si>
  <si>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</si>
  <si>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</si>
  <si>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</si>
  <si>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</si>
  <si>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</si>
  <si>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</si>
  <si>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</si>
  <si>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</si>
  <si>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62,12</t>
  </si>
  <si>
    <t xml:space="preserve">CINTURAO DE SEGURANCA TIPO PARAQUEDISTA, FIVELA EM ACO, AJUSTE NO SUSPENSORIO, CINTURA E PERNAS                                                                                                                                                                                                                                                                                                                                                                                                           </t>
  </si>
  <si>
    <t xml:space="preserve">COBRE ELETROLITICO EM BARRA OU CHAPA                                                                                                                                                                                                                                                                                                                                                                                                                                                                      </t>
  </si>
  <si>
    <t>133,98</t>
  </si>
  <si>
    <t xml:space="preserve">COLA A BASE DE RESINA SINTETICA PARA CHAPA DE LAMINADO MELAMINICO E OUTROS                                                                                                                                                                                                                                                                                                                                                                                                                                </t>
  </si>
  <si>
    <t xml:space="preserve">COLA BRANCA BASE PVA                                                                                                                                                                                                                                                                                                                                                                                                                                                                                      </t>
  </si>
  <si>
    <t>30,29</t>
  </si>
  <si>
    <t xml:space="preserve">COLA PARA TUBOS E MANTAS ELASTOMERICAS, A BASE DE SOLVENTE                                                                                                                                                                                                                                                                                                                                                                                                                                                </t>
  </si>
  <si>
    <t>103,03</t>
  </si>
  <si>
    <t xml:space="preserve">COLAR DE TOMADA EM POLIPROPILENO, PP, COM PARAFUSOS, PARA PEAD, 63 X 1/2" - LIGACAO PREDIAL DE AGUA                                                                                                                                                                                                                                                                                                                                                                                                       </t>
  </si>
  <si>
    <t>16,59</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</si>
  <si>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</si>
  <si>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</si>
  <si>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</si>
  <si>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</si>
  <si>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</si>
  <si>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</si>
  <si>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</si>
  <si>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</si>
  <si>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</si>
  <si>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</si>
  <si>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11.738,90</t>
  </si>
  <si>
    <t xml:space="preserve">COMPACTADOR DE SOLO TIPO PLACA VIBRATORIA REVERSIVEL, A GASOLINA 4 TEMPOS, PESO 125 A 150 KG, FORCA CENTRIF. 2500 A 2800 KGF, LARG. TRABALHO 400 A 450 MM, FREQ. VIBRACAO 4300 A 4500 RPM, VELOC. TRABALHO 15 A 20 M/MIN, POT. 5,5 A 6,0 HP                                                                                                                                                                                                                                                               </t>
  </si>
  <si>
    <t>9.854,72</t>
  </si>
  <si>
    <t xml:space="preserve">COMPACTADOR DE SOLO TIPO PLACA VIBRATORIA REVERSIVEL, A GASOLINA 4 TEMPOS, PESO 150 A 175 KG, FORCA CENTRIF. 2800 A 3100 KGF, LARG. TRABALHO DE 450 A 520 MM, FREQ. VIBRACAO 4000 A 4300 RPM, VELOC. TRABALHO DE 15 A 20 M/MIN, POT. DE 6,0 A 7,0 HP                                                                                                                                                                                                                                                      </t>
  </si>
  <si>
    <t>8.506,44</t>
  </si>
  <si>
    <t xml:space="preserve">COMPACTADOR DE SOLO, TIPO PLACA VIBRATORIA NAO REVERSIVEL, A GASOLINA 4 TEMPOS, PESO 80 A 120 KG, FORCA CENTRIF. DE 1300 A 2000 KGF, LARG. TRABALHO DE 400 A 500 MM, FREQ. VIBRACAO DE 4800 A 6000 RPM, VELOCIDADE TRABALHO DE 20 A 30 M/MIN, POT. DE 5,0 A 6,0 HP                                                                                                                                                                                                                                        </t>
  </si>
  <si>
    <t>6.575,81</t>
  </si>
  <si>
    <t xml:space="preserve">COMPACTADOR DE SOLO, TIPO PLACA VIBRATORIA REVERSIVEL, A DIESEL, PESO 700 A 820 KG, FORCA CENTRIF. DE 6.200 A 10.000 KGF, LARG. TRABALHO DE 650 A 720 MM, FREQ. VIBRACAO DE 3.000 A 3.500 RPM, VELOCIDADE TRABALHO DE 25 A 30 M/MIN, POT. DE 13,0 A 15,0 HP                                                                                                                                                                                                                                               </t>
  </si>
  <si>
    <t>116.269,29</t>
  </si>
  <si>
    <t xml:space="preserve">COMPACTADOR DE SOLO, TIPO PLACA VIBRATORIA REVERSIVEL, A GASOLINA 4 TEMPOS, PESO 160 A 265 KG, FORCA CENTRIF. DE 2750 A 4000 KGF, LARG. TRABALHO DE 430 A 550 MM, FREQ. VIBRACAO DE 4000 A 5500 RPM, VELOCIDADE TRABALHO DE 20 A 25 M/MIN, POT. DE 7,5 A 9,0 HP                                                                                                                                                                                                                                           </t>
  </si>
  <si>
    <t>15.307,62</t>
  </si>
  <si>
    <t xml:space="preserve">COMPACTADOR DE SOLOS DE PERCURSAO (SOQUETE) COM MOTOR A GASOLINA 4 TEMPOS DE 4 HP (4 CV)                                                                                                                                                                                                                                                                                                                                                                                                                  </t>
  </si>
  <si>
    <t>14.546,02</t>
  </si>
  <si>
    <t xml:space="preserve">COMPENSADO NAVAL - CHAPA/PAINEL EM MADEIRA COMPENSADA PRENSADA, DE 2200 X 1600 MM, E = 10 MM                                                                                                                                                                                                                                                                                                                                                                                                              </t>
  </si>
  <si>
    <t xml:space="preserve">COMPENSADO NAVAL - CHAPA/PAINEL EM MADEIRA COMPENSADA PRENSADA, DE 2200 X 1600 MM, E = 12 MM                                                                                                                                                                                                                                                                                                                                                                                                              </t>
  </si>
  <si>
    <t>89,43</t>
  </si>
  <si>
    <t xml:space="preserve">COMPENSADO NAVAL - CHAPA/PAINEL EM MADEIRA COMPENSADA PRENSADA, DE 2200 X 1600 MM, E = 15 MM                                                                                                                                                                                                                                                                                                                                                                                                              </t>
  </si>
  <si>
    <t>102,40</t>
  </si>
  <si>
    <t xml:space="preserve">COMPENSADO NAVAL - CHAPA/PAINEL EM MADEIRA COMPENSADA PRENSADA, DE 2200 X 1600 MM, E = 18 MM                                                                                                                                                                                                                                                                                                                                                                                                              </t>
  </si>
  <si>
    <t>123,56</t>
  </si>
  <si>
    <t xml:space="preserve">COMPENSADO NAVAL - CHAPA/PAINEL EM MADEIRA COMPENSADA PRENSADA, DE 2200 X 1600 MM, E = 20 MM                                                                                                                                                                                                                                                                                                                                                                                                              </t>
  </si>
  <si>
    <t>140,33</t>
  </si>
  <si>
    <t xml:space="preserve">COMPENSADO NAVAL - CHAPA/PAINEL EM MADEIRA COMPENSADA PRENSADA, DE 2200 X 1600 MM, E = 25 MM                                                                                                                                                                                                                                                                                                                                                                                                              </t>
  </si>
  <si>
    <t>166,88</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</si>
  <si>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</si>
  <si>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</si>
  <si>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</si>
  <si>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196.453,87</t>
  </si>
  <si>
    <t xml:space="preserve">COMPRESSOR DE AR REBOCAVEL VAZAO 400 PCM, PRESSAO EFETIVA DE TRABALHO 102 PSI, MOTOR DIESEL, POTENCIA 110 CV                                                                                                                                                                                                                                                                                                                                                                                              </t>
  </si>
  <si>
    <t>158.310,53</t>
  </si>
  <si>
    <t xml:space="preserve">COMPRESSOR DE AR REBOCAVEL VAZAO 748 PCM, PRESSAO EFETIVA DE TRABALHO 102 PSI, MOTOR DIESEL, POTENCIA 210 CV                                                                                                                                                                                                                                                                                                                                                                                              </t>
  </si>
  <si>
    <t>338.921,49</t>
  </si>
  <si>
    <t xml:space="preserve">COMPRESSOR DE AR REBOCAVEL VAZAO 860 PCM, PRESSAO EFETIVA DE TRABALHO 102 PSI, MOTOR DIESEL, POTENCIA 250 CV                                                                                                                                                                                                                                                                                                                                                                                              </t>
  </si>
  <si>
    <t>368.138,54</t>
  </si>
  <si>
    <t xml:space="preserve">COMPRESSOR DE AR REBOCAVEL, VAZAO 152 PCM, PRESSAO EFETIVA DE TRABALHO 102 PSI, MOTOR DIESEL, POTENCIA 31,5 KW                                                                                                                                                                                                                                                                                                                                                                                            </t>
  </si>
  <si>
    <t>85.712,10</t>
  </si>
  <si>
    <t xml:space="preserve">COMPRESSOR DE AR REBOCAVEL, VAZAO 189 PCM, PRESSAO EFETIVA DE TRABALHO 102 PSI, MOTOR DIESEL, POTENCIA 63 CV                                                                                                                                                                                                                                                                                                                                                                                              </t>
  </si>
  <si>
    <t>99.682,15</t>
  </si>
  <si>
    <t xml:space="preserve">COMPRESSOR DE AR REBOCAVEL, VAZAO 250 PCM, PRESSAO EFETIVA DE TRABALHO 102 PSI, MOTOR DIESEL, POTENCIA 81 CV                                                                                                                                                                                                                                                                                                                                                                                              </t>
  </si>
  <si>
    <t>133.497,67</t>
  </si>
  <si>
    <t xml:space="preserve">COMPRESSOR DE AR REBOCAVEL, VAZAO 89 PCM, PRESSAO EFETIVA DE TRABALHO *102* PSI, MOTOR DIESEL, POTENCIA *20* CV                                                                                                                                                                                                                                                                                                                                                                                           </t>
  </si>
  <si>
    <t>133.115,69</t>
  </si>
  <si>
    <t xml:space="preserve">CONCERTINA CLIPADA (DUPLA) EM ACO GALVANIZADO DE ALTA RESISTENCIA, COM ESPIRAL DE 300 MM, D = 2,76 MM                                                                                                                                                                                                                                                                                                                                                                                                     </t>
  </si>
  <si>
    <t xml:space="preserve">CONCERTINA SIMPLES EM ACO GALVANIZADO DE ALTA RESISTENCIA, COM ESPIRAL DE 300 MM, D = 2,76 MM                                                                                                                                                                                                                                                                                                                                                                                                             </t>
  </si>
  <si>
    <t>15,35</t>
  </si>
  <si>
    <t xml:space="preserve">CONCRETO AUTOADENSAVEL (CAA) CLASSE DE RESISTENCIA C15, ESPALHAMENTO SF2, COM BOMBEAMENTO (DISPONIBILIZACAO DE BOMBA), SEM O LANCAMENTO (NBR 15823)                                                                                                                                                                                                                                                                                                                                                       </t>
  </si>
  <si>
    <t>632,95</t>
  </si>
  <si>
    <t xml:space="preserve">CONCRETO AUTOADENSAVEL (CAA) CLASSE DE RESISTENCIA C20, ESPALHAMENTO SF2, COM BOMBEAMENTO (DISPONIBILIZACAO DE BOMBA), SEM O LANCAMENTO (NBR 15823)                                                                                                                                                                                                                                                                                                                                                       </t>
  </si>
  <si>
    <t>657,72</t>
  </si>
  <si>
    <t xml:space="preserve">CONCRETO AUTOADENSAVEL (CAA) CLASSE DE RESISTENCIA C25, ESPALHAMENTO SF2, COM BOMBEAMENTO (DISPONIBILIZACAO DE BOMBA), SEM O LANCAMENTO (NBR 15823)                                                                                                                                                                                                                                                                                                                                                       </t>
  </si>
  <si>
    <t>665,11</t>
  </si>
  <si>
    <t xml:space="preserve">CONCRETO AUTOADENSAVEL (CAA) CLASSE DE RESISTENCIA C30, ESPALHAMENTO SF2, COM BOMBEAMENTO (DISPONIBILIZACAO DE BOMBA), SEM O LANCAMENTO (NBR 15823)                                                                                                                                                                                                                                                                                                                                                       </t>
  </si>
  <si>
    <t>684,38</t>
  </si>
  <si>
    <t xml:space="preserve">CONCRETO BETUMINOSO USINADO A QUENTE (CBUQ) PARA PAVIMENTACAO ASFALTICA, PADRAO DNIT, FAIXA C, COM CAP 30/45 - AQUISICAO POSTO USINA                                                                                                                                                                                                                                                                                                                                                                      </t>
  </si>
  <si>
    <t>605,70</t>
  </si>
  <si>
    <t xml:space="preserve">CONCRETO BETUMINOSO USINADO A QUENTE (CBUQ) PARA PAVIMENTACAO ASFALTICA, PADRAO DNIT, FAIXA C, COM CAP 50/70 - AQUISICAO POSTO USINA                                                                                                                                                                                                                                                                                                                                                                      </t>
  </si>
  <si>
    <t>617,50</t>
  </si>
  <si>
    <t xml:space="preserve">CONCRETO BETUMINOSO USINADO A QUENTE (CBUQ) PARA PAVIMENTACAO ASFALTICA, PADRAO DNIT, PARA BINDER, COM CAP 50/70 - AQUISICAO POSTO USINA                                                                                                                                                                                                                                                                                                                                                                  </t>
  </si>
  <si>
    <t>541,44</t>
  </si>
  <si>
    <t xml:space="preserve">CONCRETO USINADO BOMBEAVEL, CLASSE DE RESISTENCIA C20, BRITA 0 E 1, SLUMP = 100 +/- 20 MM, COM BOMBEAMENTO (DISPONIBILIZACAO DE BOMBA), SEM O LANCAMENTO (NBR 8953)                                                                                                                                                                                                                                                                                                                                       </t>
  </si>
  <si>
    <t>607,27</t>
  </si>
  <si>
    <t xml:space="preserve">CONCRETO USINADO BOMBEAVEL, CLASSE DE RESISTENCIA C20, COM BRITA 0 E 1, SLUMP = 100 +/- 20 MM, EXCLUI SERVICO DE BOMBEAMENTO (NBR 8953)                                                                                                                                                                                                                                                                                                                                                                   </t>
  </si>
  <si>
    <t>562,50</t>
  </si>
  <si>
    <t xml:space="preserve">CONCRETO USINADO BOMBEAVEL, CLASSE DE RESISTENCIA C20, COM BRITA 0 E 1, SLUMP = 130 +/- 20 MM, EXCLUI SERVICO DE BOMBEAMENTO (NBR 8953)                                                                                                                                                                                                                                                                                                                                                                   </t>
  </si>
  <si>
    <t>582,64</t>
  </si>
  <si>
    <t xml:space="preserve">CONCRETO USINADO BOMBEAVEL, CLASSE DE RESISTENCIA C20, COM BRITA 0 E 1, SLUMP = 190 +/- 20 MM, COM BOMBEAMENTO (DISPONIBILIZACAO DE BOMBA), SEM O LANCAMENTO (NBR 8953)                                                                                                                                                                                                                                                                                                                                   </t>
  </si>
  <si>
    <t>667,71</t>
  </si>
  <si>
    <t xml:space="preserve">CONCRETO USINADO BOMBEAVEL, CLASSE DE RESISTENCIA C20, COM BRITA 0, SLUMP = 220 +/- 20 MM, COM BOMBEAMENTO (DISPONIBILIZACAO DE BOMBA), SEM O LANCAMENTO (NBR 8953)                                                                                                                                                                                                                                                                                                                                       </t>
  </si>
  <si>
    <t>677,40</t>
  </si>
  <si>
    <t xml:space="preserve">CONCRETO USINADO BOMBEAVEL, CLASSE DE RESISTENCIA C25, BRITA 0 E 1, SLUMP = 100 +/- 20 MM, COM BOMBEAMENTO (DISPONIBILIZACAO DE BOMBA), SEM O LANCAMENTO (NBR 8953)                                                                                                                                                                                                                                                                                                                                       </t>
  </si>
  <si>
    <t>626,55</t>
  </si>
  <si>
    <t xml:space="preserve">CONCRETO USINADO BOMBEAVEL, CLASSE DE RESISTENCIA C25, COM BRITA 0 E 1, SLUMP = 100 +/- 20 MM, EXCLUI SERVICO DE BOMBEAMENTO (NBR 8953)                                                                                                                                                                                                                                                                                                                                                                   </t>
  </si>
  <si>
    <t>578,35</t>
  </si>
  <si>
    <t xml:space="preserve">CONCRETO USINADO BOMBEAVEL, CLASSE DE RESISTENCIA C25, COM BRITA 0 E 1, SLUMP = 130 +/- 20 MM, EXCLUI SERVICO DE BOMBEAMENTO (NBR 8953)                                                                                                                                                                                                                                                                                                                                                                   </t>
  </si>
  <si>
    <t>600,61</t>
  </si>
  <si>
    <t xml:space="preserve">CONCRETO USINADO BOMBEAVEL, CLASSE DE RESISTENCIA C25, COM BRITA 0 E 1, SLUMP = 190 +/- 20 MM, EXCLUI SERVICO DE BOMBEAMENTO (NBR 8953)                                                                                                                                                                                                                                                                                                                                                                   </t>
  </si>
  <si>
    <t>664,81</t>
  </si>
  <si>
    <t xml:space="preserve">CONCRETO USINADO BOMBEAVEL, CLASSE DE RESISTENCIA C30, BRITA 0 E 1, SLUMP = 100 +/- 20 MM, COM BOMBEAMENTO (DISPONIBILIZACAO DE BOMBA), SEM O LANCAMENTO (NBR 8953)                                                                                                                                                                                                                                                                                                                                       </t>
  </si>
  <si>
    <t>645,83</t>
  </si>
  <si>
    <t xml:space="preserve">CONCRETO USINADO BOMBEAVEL, CLASSE DE RESISTENCIA C30, COM BRITA 0 E 1, SLUMP = 100 +/- 20 MM, EXCLUI SERVICO DE BOMBEAMENTO (NBR 8953)                                                                                                                                                                                                                                                                                                                                                                   </t>
  </si>
  <si>
    <t>597,63</t>
  </si>
  <si>
    <t xml:space="preserve">CONCRETO USINADO BOMBEAVEL, CLASSE DE RESISTENCIA C30, COM BRITA 0 E 1, SLUMP = 130 +/- 20 MM, EXCLUI SERVICO DE BOMBEAMENTO (NBR 8953)                                                                                                                                                                                                                                                                                                                                                                   </t>
  </si>
  <si>
    <t>634,20</t>
  </si>
  <si>
    <t xml:space="preserve">CONCRETO USINADO BOMBEAVEL, CLASSE DE RESISTENCIA C30, COM BRITA 0 E 1, SLUMP = 190 +/- 20 MM, EXCLUI SERVICO DE BOMBEAMENTO (NBR 8953)                                                                                                                                                                                                                                                                                                                                                                   </t>
  </si>
  <si>
    <t>669,34</t>
  </si>
  <si>
    <t xml:space="preserve">CONCRETO USINADO BOMBEAVEL, CLASSE DE RESISTENCIA C30, COM BRITA 0 E 1, SLUMP = 220 +/- 30 MM, EXCLUI SERVICO DE BOMBEAMENTO (NBR 8953)                                                                                                                                                                                                                                                                                                                                                                   </t>
  </si>
  <si>
    <t>697,94</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</si>
  <si>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</si>
  <si>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</si>
  <si>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616,91</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</si>
  <si>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</si>
  <si>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</si>
  <si>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643,54</t>
  </si>
  <si>
    <t xml:space="preserve">CONCRETO USINADO BOMBEAVEL, CLASSE DE RESISTENCIA C45, BRITA 0 E 1, SLUMP = 100 +/- 20 MM, COM BOMBEAMENTO (DISPONIBILIZACAO DE BOMBA), SEM O LANCAMENTO (NBR 8953)                                                                                                                                                                                                                                                                                                                                       </t>
  </si>
  <si>
    <t>715,10</t>
  </si>
  <si>
    <t xml:space="preserve">CONCRETO USINADO BOMBEAVEL, CLASSE DE RESISTENCIA C50, BRITA 0 E 1, SLUMP = 100 +/- 20 MM, COM BOMBEAMENTO (DISPONIBILIZACAO DE BOMBA), SEM O LANCAMENTO (NBR 8953)                                                                                                                                                                                                                                                                                                                                       </t>
  </si>
  <si>
    <t>764,03</t>
  </si>
  <si>
    <t xml:space="preserve">CONCRETO USINADO BOMBEAVEL, CLASSE DE RESISTENCIA C60, COM BRITA 0 E 1, SLUMP = 100 +/- 20 MM, COM BOMBEAMENTO (DISPONIBILIZACAO DE BOMBA), SEM O LANCAMENTO (NBR 8953)                                                                                                                                                                                                                                                                                                                                   </t>
  </si>
  <si>
    <t>817,05</t>
  </si>
  <si>
    <t xml:space="preserve">CONCRETO USINADO CONVENCIONAL (NAO BOMBEAVEL) CLASSE DE RESISTENCIA C10, COM BRITA 1 E 2, SLUMP = 80 MM +/- 10 MM (NBR 8953)                                                                                                                                                                                                                                                                                                                                                                              </t>
  </si>
  <si>
    <t>531,12</t>
  </si>
  <si>
    <t xml:space="preserve">CONCRETO USINADO CONVENCIONAL (NAO BOMBEAVEL) CLASSE DE RESISTENCIA C15, COM BRITA 1 E 2, SLUMP = 80 MM +/- 10 MM (NBR 8953)                                                                                                                                                                                                                                                                                                                                                                              </t>
  </si>
  <si>
    <t>539,80</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</si>
  <si>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</si>
  <si>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</si>
  <si>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</si>
  <si>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</si>
  <si>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</si>
  <si>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</si>
  <si>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</si>
  <si>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205,06</t>
  </si>
  <si>
    <t xml:space="preserve">CONDULETE DE ALUMINIO TIPO E, PARA ELETRODUTO ROSCAVEL DE 1 1/2", COM TAMPA CEGA                                                                                                                                                                                                                                                                                                                                                                                                                          </t>
  </si>
  <si>
    <t xml:space="preserve">CONDULETE DE ALUMINIO TIPO E, PARA ELETRODUTO ROSCAVEL DE 1 1/4",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</si>
  <si>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</si>
  <si>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</si>
  <si>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</si>
  <si>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40,23</t>
  </si>
  <si>
    <t xml:space="preserve">CONDULETE DE ALUMINIO TIPO E, PARA ELETRODUTO ROSCAVEL DE 3/4", COM TAMPA CEGA                                                                                                                                                                                                                                                                                                                                                                                                                            </t>
  </si>
  <si>
    <t xml:space="preserve">CONDULETE DE ALUMINIO TIPO E, PARA ELETRODUTO ROSCAVEL DE 3", COM TAMPA CEGA                                                                                                                                                                                                                                                                                                                                                                                                                              </t>
  </si>
  <si>
    <t>111,72</t>
  </si>
  <si>
    <t xml:space="preserve">CONDULETE DE ALUMINIO TIPO E, PARA ELETRODUTO ROSCAVEL DE 4", COM TAMPA CEGA                                                                                                                                                                                                                                                                                                                                                                                                                              </t>
  </si>
  <si>
    <t>186,13</t>
  </si>
  <si>
    <t xml:space="preserve">CONDULETE DE ALUMINIO TIPO LR, PARA ELETRODUTO ROSCAVEL DE 1 1/2", COM TAMPA CEGA                                                                                                                                                                                                                                                                                                                                                                                                                         </t>
  </si>
  <si>
    <t>31,72</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</si>
  <si>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</si>
  <si>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</si>
  <si>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</si>
  <si>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</si>
  <si>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48,31</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</si>
  <si>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</si>
  <si>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</si>
  <si>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</si>
  <si>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222,92</t>
  </si>
  <si>
    <t xml:space="preserve">CONDULETE DE ALUMINIO TIPO T, PARA ELETRODUTO ROSCAVEL DE 1 1/2", COM TAMPA CEGA                                                                                                                                                                                                                                                                                                                                                                                                                          </t>
  </si>
  <si>
    <t>38,00</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</si>
  <si>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</si>
  <si>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</si>
  <si>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</si>
  <si>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</si>
  <si>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</si>
  <si>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</si>
  <si>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</si>
  <si>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220,60</t>
  </si>
  <si>
    <t xml:space="preserve">CONDULETE DE ALUMINIO TIPO TB, PARA ELETRODUTO ROSCAVEL DE 3", COM TAMPA CEGA                                                                                                                                                                                                                                                                                                                                                                                                                             </t>
  </si>
  <si>
    <t>118,36</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</si>
  <si>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</si>
  <si>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</si>
  <si>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</si>
  <si>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</si>
  <si>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</si>
  <si>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</si>
  <si>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</si>
  <si>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132,38</t>
  </si>
  <si>
    <t xml:space="preserve">CONDULETE DE ALUMINIO TIPO X, PARA ELETRODUTO ROSCAVEL DE 4", COM TAMPA CEGA                                                                                                                                                                                                                                                                                                                                                                                                                              </t>
  </si>
  <si>
    <t>220,38</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</si>
  <si>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</si>
  <si>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</si>
  <si>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</si>
  <si>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</si>
  <si>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</si>
  <si>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</si>
  <si>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</si>
  <si>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</si>
  <si>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</si>
  <si>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</si>
  <si>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</si>
  <si>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</si>
  <si>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</si>
  <si>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</si>
  <si>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</si>
  <si>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</si>
  <si>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</si>
  <si>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</si>
  <si>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9,11</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</si>
  <si>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</si>
  <si>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</si>
  <si>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</si>
  <si>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</si>
  <si>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</si>
  <si>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</si>
  <si>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</si>
  <si>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</si>
  <si>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</si>
  <si>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</si>
  <si>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</si>
  <si>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</si>
  <si>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28,36</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</si>
  <si>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</si>
  <si>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</si>
  <si>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</si>
  <si>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</si>
  <si>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</si>
  <si>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</si>
  <si>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</si>
  <si>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</si>
  <si>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</si>
  <si>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</si>
  <si>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</si>
  <si>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</si>
  <si>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104,51</t>
  </si>
  <si>
    <t xml:space="preserve">CONECTOR CURVO 90 GRAUS DE ALUMINIO, BITOLA 2", PARA ADAPTAR ENTRADA DE ELETRODUTO METALICO FLEXIVEL EM QUADROS                                                                                                                                                                                                                                                                                                                                                                                           </t>
  </si>
  <si>
    <t>44,49</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</si>
  <si>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</si>
  <si>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</si>
  <si>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</si>
  <si>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231,95</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</si>
  <si>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</si>
  <si>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</si>
  <si>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</si>
  <si>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</si>
  <si>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</si>
  <si>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79,99</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</si>
  <si>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</si>
  <si>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</si>
  <si>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</si>
  <si>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</si>
  <si>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3,87</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</si>
  <si>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</si>
  <si>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</si>
  <si>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</si>
  <si>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23,71</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</si>
  <si>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</si>
  <si>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</si>
  <si>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</si>
  <si>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</si>
  <si>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</si>
  <si>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</si>
  <si>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</si>
  <si>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</si>
  <si>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</si>
  <si>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</si>
  <si>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</si>
  <si>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</si>
  <si>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</si>
  <si>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</si>
  <si>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</si>
  <si>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</si>
  <si>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</si>
  <si>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</si>
  <si>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</si>
  <si>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</si>
  <si>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</si>
  <si>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</si>
  <si>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</si>
  <si>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</si>
  <si>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</si>
  <si>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</si>
  <si>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</si>
  <si>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</si>
  <si>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</si>
  <si>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</si>
  <si>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</si>
  <si>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9,82</t>
  </si>
  <si>
    <t xml:space="preserve">CONECTOR, CPVC, SOLDAVEL, 114 MM X 4", PARA AGUA QUENTE                                                                                                                                                                                                                                                                                                                                                                                                                                                   </t>
  </si>
  <si>
    <t>1.734,73</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</si>
  <si>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</si>
  <si>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</si>
  <si>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</si>
  <si>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</si>
  <si>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</si>
  <si>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</si>
  <si>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</si>
  <si>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100,98</t>
  </si>
  <si>
    <t xml:space="preserve">CONECTOR, CPVC, SOLDAVEL, 73 MM X 2 1/2", PARA AGUA QUENTE                                                                                                                                                                                                                                                                                                                                                                                                                                                </t>
  </si>
  <si>
    <t>389,60</t>
  </si>
  <si>
    <t xml:space="preserve">CONECTOR, CPVC, SOLDAVEL, 89 MM X 3", PARA AGUA QUENTE                                                                                                                                                                                                                                                                                                                                                                                                                                                    </t>
  </si>
  <si>
    <t>565,78</t>
  </si>
  <si>
    <t xml:space="preserve">CONJ. DE FERRAGENS PARA PORTA DE VIDRO TEMPERADO, EM ZAMAC CROMADO, CONTEMPLANDO DOBRADICA INF., DOBRADICA SUP., PIVO PARA DOBRADICA INF., PIVO PARA DOBRADICA SUP., FECHADURA CENTRAL EM ZAMC. CROMADO, CONTRA FECHADURA DE PRESSAO                                                                                                                                                                                                                                                                      </t>
  </si>
  <si>
    <t>151,54</t>
  </si>
  <si>
    <t xml:space="preserve">CONJUNTO ARRUELAS DE VEDACAO 5/16" PARA TELHA FIBROCIMENTO (UMA ARRUELA METALICA E UMA ARRUELA PVC - CONICAS)                                                                                                                                                                                                                                                                                                                                                                                             </t>
  </si>
  <si>
    <t xml:space="preserve">CONJUNTO DE FERRAGENS PIVO, PARA PORTA PIVOTANTE DE ATE 100 KG, REGULAVEL COM ESFERA, CROMADO - SUPERIOR E INFERIOR - COMPLETO                                                                                                                                                                                                                                                                                                                                                                            </t>
  </si>
  <si>
    <t>81,97</t>
  </si>
  <si>
    <t xml:space="preserve">CONJUNTO DE LIGACAO AJUSTAVEL, PARA VASO / BACIA SANITARIA,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</si>
  <si>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</si>
  <si>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</si>
  <si>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</si>
  <si>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4.068,28</t>
  </si>
  <si>
    <t xml:space="preserve">CONJUNTO PARA QUADRA DE VOLEI COM POSTES EM TUBO DE ACO GALVANIZADO 3", H = *255* CM, PINTURA EM TINTA ESMALTE SINTETICO, REDE DE NYLON COM 2 MM, MALHA 10 X 10 CM E ANTENAS OFICIAIS EM FIBRA DE VIDRO                                                                                                                                                                                                                                                                                                   </t>
  </si>
  <si>
    <t>2.469,80</t>
  </si>
  <si>
    <t xml:space="preserve">CONJUNTO PRE-MOLDADO COMPOSTO POR GRELHA (0,99 X 0,45 M), QUADRO (1,10 X 0,52 M) E CANTONEIRA (1,10 X 0,35 M), EM CONCRETO ARMADO, COM FCK DE 21 MPA                                                                                                                                                                                                                                                                                                                                                      </t>
  </si>
  <si>
    <t>503,29</t>
  </si>
  <si>
    <t xml:space="preserve">CONTAINER ALMOXARIFADO, DE *2,40* X *6,00* M, PADRAO SIMPLES, SEM REVESTIMENTO E SEM DIVISORIAS INTERNOS E SEM SANITARIO, PARA USO EM CANTEIRO DE OBRAS                                                                                                                                                                                                                                                                                                                                                   </t>
  </si>
  <si>
    <t>19.404,00</t>
  </si>
  <si>
    <t xml:space="preserve">CONTATOR TRIPOLAR, CORRENTE DE *110* A, TENSAO NOMINAL DE *500* V, CATEGORIA AC-2 E AC-3                                                                                                                                                                                                                                                                                                                                                                                                                  </t>
  </si>
  <si>
    <t>2.272,98</t>
  </si>
  <si>
    <t xml:space="preserve">CONTATOR TRIPOLAR, CORRENTE DE *185* A, TENSAO NOMINAL DE *500* V, CATEGORIA AC-2 E AC-3                                                                                                                                                                                                                                                                                                                                                                                                                  </t>
  </si>
  <si>
    <t>3.399,52</t>
  </si>
  <si>
    <t xml:space="preserve">CONTATOR TRIPOLAR, CORRENTE DE *22* A, TENSAO NOMINAL DE *500* V, CATEGORIA AC-2 E AC-3                                                                                                                                                                                                                                                                                                                                                                                                                   </t>
  </si>
  <si>
    <t>237,44</t>
  </si>
  <si>
    <t xml:space="preserve">CONTATOR TRIPOLAR, CORRENTE DE *265* A, TENSAO NOMINAL DE *500* V, CATEGORIA AC-2 E AC-3                                                                                                                                                                                                                                                                                                                                                                                                                  </t>
  </si>
  <si>
    <t>7.671,33</t>
  </si>
  <si>
    <t xml:space="preserve">CONTATOR TRIPOLAR, CORRENTE DE *38* A, TENSAO NOMINAL DE *500* V, CATEGORIA AC-2 E AC-3                                                                                                                                                                                                                                                                                                                                                                                                                   </t>
  </si>
  <si>
    <t>500,18</t>
  </si>
  <si>
    <t xml:space="preserve">CONTATOR TRIPOLAR, CORRENTE DE *500* A, TENSAO NOMINAL DE *500* V, CATEGORIA AC-2 E AC-3                                                                                                                                                                                                                                                                                                                                                                                                                  </t>
  </si>
  <si>
    <t>18.670,19</t>
  </si>
  <si>
    <t xml:space="preserve">CONTATOR TRIPOLAR, CORRENTE DE *65* A, TENSAO NOMINAL DE *500* V, CATEGORIA AC-2 E AC-3                                                                                                                                                                                                                                                                                                                                                                                                                   </t>
  </si>
  <si>
    <t>956,08</t>
  </si>
  <si>
    <t xml:space="preserve">CONTATOR TRIPOLAR, CORRENTE DE 12 A, TENSAO NOMINAL DE *500* V, CATEGORIA AC-2 E AC-3                                                                                                                                                                                                                                                                                                                                                                                                                     </t>
  </si>
  <si>
    <t>193,64</t>
  </si>
  <si>
    <t xml:space="preserve">CONTATOR TRIPOLAR, CORRENTE DE 25 A, TENSAO NOMINAL DE *500* V, CATEGORIA AC-2 E AC-3                                                                                                                                                                                                                                                                                                                                                                                                                     </t>
  </si>
  <si>
    <t>266,37</t>
  </si>
  <si>
    <t xml:space="preserve">CONTATOR TRIPOLAR, CORRENTE DE 250 A, TENSAO NOMINAL DE *500* V, PARA ACIONAMENTO DE CAPACITORES                                                                                                                                                                                                                                                                                                                                                                                                          </t>
  </si>
  <si>
    <t>5.864,89</t>
  </si>
  <si>
    <t xml:space="preserve">CONTATOR TRIPOLAR, CORRENTE DE 300 A, TENSAO NOMINAL DE *500* V, CATEGORIA AC-2 E AC-3                                                                                                                                                                                                                                                                                                                                                                                                                    </t>
  </si>
  <si>
    <t>9.020,30</t>
  </si>
  <si>
    <t xml:space="preserve">CONTATOR TRIPOLAR, CORRENTE DE 32 A, TENSAO NOMINAL DE *500* V, CATEGORIA AC-2 E AC-3                                                                                                                                                                                                                                                                                                                                                                                                                     </t>
  </si>
  <si>
    <t>412,26</t>
  </si>
  <si>
    <t xml:space="preserve">CONTATOR TRIPOLAR, CORRENTE DE 400 A, TENSAO NOMINAL DE *500* V, CATEGORIA AC-2 E AC-3                                                                                                                                                                                                                                                                                                                                                                                                                    </t>
  </si>
  <si>
    <t>10.768,29</t>
  </si>
  <si>
    <t xml:space="preserve">CONTATOR TRIPOLAR, CORRENTE DE 45 A, TENSAO NOMINAL DE *500* V, CATEGORIA AC-2 E AC-3                                                                                                                                                                                                                                                                                                                                                                                                                     </t>
  </si>
  <si>
    <t>737,32</t>
  </si>
  <si>
    <t xml:space="preserve">CONTATOR TRIPOLAR, CORRENTE DE 630 A, TENSAO NOMINAL DE *500* V, CATEGORIA AC-2 E AC-3                                                                                                                                                                                                                                                                                                                                                                                                                    </t>
  </si>
  <si>
    <t>26.468,97</t>
  </si>
  <si>
    <t xml:space="preserve">CONTATOR TRIPOLAR, CORRENTE DE 75 A, TENSAO NOMINAL DE *500* V, CATEGORIA AC-2 E AC-3                                                                                                                                                                                                                                                                                                                                                                                                                     </t>
  </si>
  <si>
    <t>1.384,56</t>
  </si>
  <si>
    <t xml:space="preserve">CONTATOR TRIPOLAR, CORRENTE DE 9 A, TENSAO NOMINAL DE *500* V, CATEGORIA AC-2 E AC-3                                                                                                                                                                                                                                                                                                                                                                                                                      </t>
  </si>
  <si>
    <t>182,36</t>
  </si>
  <si>
    <t xml:space="preserve">CONTATOR TRIPOLAR, CORRENTE DE 95 A, TENSAO NOMINAL DE *500* V, CATEGORIA AC-2 E AC-3                                                                                                                                                                                                                                                                                                                                                                                                                     </t>
  </si>
  <si>
    <t>1.902,60</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</si>
  <si>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</si>
  <si>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</si>
  <si>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</si>
  <si>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612,92</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</si>
  <si>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</si>
  <si>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</si>
  <si>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</si>
  <si>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</si>
  <si>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</si>
  <si>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</si>
  <si>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</si>
  <si>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</si>
  <si>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COROA PARA PERFURATRIZ T38, D = 2 1/2", 6 X 4 BOTOES BALISTICOS, FACE PLANA                                                                                                                                                                                                                                                                                                                                                                                                                               </t>
  </si>
  <si>
    <t>693,92</t>
  </si>
  <si>
    <t xml:space="preserve">CORRENTE DE ELO CURTO COMUM, SOLDADA, GALVANIZADA, ESPESSURA DO ELO = 1/2" (12,5 MM)                                                                                                                                                                                                                                                                                                                                                                                                                      </t>
  </si>
  <si>
    <t xml:space="preserve">CORTADEIRA DE PISO DE CONCRETO E ASFALTO, PARA DISCO PADRAO DE DIAMETRO 350 MM (14") OU 450 MM (18"), MOTOR A GASOLINA, POTENCIA 13 HP, SEM DISCO                                                                                                                                                                                                                                                                                                                                                         </t>
  </si>
  <si>
    <t>13.870,82</t>
  </si>
  <si>
    <t xml:space="preserve">CORTADEIRA HIDRAULICA DE VERGALHAO, PARA ACO DE DIAMETRO ATE 50 MM, MOTOR ELETRICO TRIFASICO, POTENCIA DE 5,5 HP A 7,5 HP                                                                                                                                                                                                                                                                                                                                                                                 </t>
  </si>
  <si>
    <t>114.346,31</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</si>
  <si>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</si>
  <si>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</si>
  <si>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</si>
  <si>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</si>
  <si>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795,52</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</si>
  <si>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</si>
  <si>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</si>
  <si>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</si>
  <si>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</si>
  <si>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</si>
  <si>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60,74</t>
  </si>
  <si>
    <t xml:space="preserve">COTOVELO DE COBRE 90 GRAUS (REF 607) SEM ANEL DE SOLDA, BOLSA X BOLSA, 54 MM                                                                                                                                                                                                                                                                                                                                                                                                                              </t>
  </si>
  <si>
    <t>96,42</t>
  </si>
  <si>
    <t xml:space="preserve">COTOVELO DE COBRE 90 GRAUS (REF 607) SEM ANEL DE SOLDA, BOLSA X BOLSA, 66 MM                                                                                                                                                                                                                                                                                                                                                                                                                              </t>
  </si>
  <si>
    <t>335,73</t>
  </si>
  <si>
    <t xml:space="preserve">COTOVELO DE COBRE 90 GRAUS (REF 607) SEM ANEL DE SOLDA, BOLSA X BOLSA, 79 MM                                                                                                                                                                                                                                                                                                                                                                                                                              </t>
  </si>
  <si>
    <t>321,94</t>
  </si>
  <si>
    <t xml:space="preserve">COTOVELO DE REDUCAO 90 GRAUS DE FERRO GALVANIZADO, COM ROSCA BSP, DE 1 1/2" X 1"                                                                                                                                                                                                                                                                                                                                                                                                                          </t>
  </si>
  <si>
    <t>38,09</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</si>
  <si>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</si>
  <si>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</si>
  <si>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</si>
  <si>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</si>
  <si>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</si>
  <si>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96,72</t>
  </si>
  <si>
    <t xml:space="preserve">COTOVELO DE REDUCAO 90 GRAUS DE FERRO GALVANIZADO, COM ROSCA BSP, DE 2" X 1 1/2"                                                                                                                                                                                                                                                                                                                                                                                                                          </t>
  </si>
  <si>
    <t>54,62</t>
  </si>
  <si>
    <t xml:space="preserve">COTOVELO DE REDUCAO 90 GRAUS DE FERRO GALVANIZADO, COM ROSCA BSP, DE 3/4" X 1/2"                                                                                                                                                                                                                                                                                                                                                                                                                          </t>
  </si>
  <si>
    <t xml:space="preserve">COTOVELO 45 GRAUS DE FERRO GALVANIZADO, COM ROSCA BSP, DE 1 1/2"                                                                                                                                                                                                                                                                                                                                                                                                                                          </t>
  </si>
  <si>
    <t>32,20</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</si>
  <si>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</si>
  <si>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</si>
  <si>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</si>
  <si>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</si>
  <si>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</si>
  <si>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46,83</t>
  </si>
  <si>
    <t xml:space="preserve">COTOVELO 45 GRAUS DE FERRO GALVANIZADO, COM ROSCA BSP, DE 3/4"                                                                                                                                                                                                                                                                                                                                                                                                                                            </t>
  </si>
  <si>
    <t xml:space="preserve">COTOVELO 45 GRAUS DE FERRO GALVANIZADO, COM ROSCA BSP, DE 3"                                                                                                                                                                                                                                                                                                                                                                                                                                              </t>
  </si>
  <si>
    <t>132,34</t>
  </si>
  <si>
    <t xml:space="preserve">COTOVELO 45 GRAUS DE FERRO GALVANIZADO, COM ROSCA BSP, DE 4"                                                                                                                                                                                                                                                                                                                                                                                                                                              </t>
  </si>
  <si>
    <t>231,90</t>
  </si>
  <si>
    <t xml:space="preserve">COTOVELO 45 GRAUS, PEAD PE 100, DE 125 MM, PARA ELETROFUSAO                                                                                                                                                                                                                                                                                                                                                                                                                                               </t>
  </si>
  <si>
    <t xml:space="preserve">COTOVELO 45 GRAUS, PEAD PE 100, DE 200 MM, PARA ELETROFUSAO                                                                                                                                                                                                                                                                                                                                                                                                                                               </t>
  </si>
  <si>
    <t>1.492,05</t>
  </si>
  <si>
    <t xml:space="preserve">COTOVELO 45 GRAUS, PEAD PE 100, DE 32 MM, PARA ELETROFUSAO                                                                                                                                                                                                                                                                                                                                                                                                                                                </t>
  </si>
  <si>
    <t>26,82</t>
  </si>
  <si>
    <t xml:space="preserve">COTOVELO 45 GRAUS, PEAD PE 100, DE 40 MM, PARA ELETROFUSAO                                                                                                                                                                                                                                                                                                                                                                                                                                                </t>
  </si>
  <si>
    <t xml:space="preserve">COTOVELO 45 GRAUS, PEAD PE 100, DE 63 MM, PARA ELETROFUSAO                                                                                                                                                                                                                                                                                                                                                                                                                                                </t>
  </si>
  <si>
    <t>45,78</t>
  </si>
  <si>
    <t xml:space="preserve">COTOVELO 90 GRAUS DE FERRO GALVANIZADO, COM ROSCA BSP MACHO/FEMEA, DE 1 1/2"                                                                                                                                                                                                                                                                                                                                                                                                                              </t>
  </si>
  <si>
    <t>36,41</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</si>
  <si>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</si>
  <si>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</si>
  <si>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</si>
  <si>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</si>
  <si>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106,28</t>
  </si>
  <si>
    <t xml:space="preserve">COTOVELO 90 GRAUS DE FERRO GALVANIZADO, COM ROSCA BSP MACHO/FEMEA, DE 2"                                                                                                                                                                                                                                                                                                                                                                                                                                  </t>
  </si>
  <si>
    <t>52,46</t>
  </si>
  <si>
    <t xml:space="preserve">COTOVELO 90 GRAUS DE FERRO GALVANIZADO, COM ROSCA BSP MACHO/FEMEA, DE 3/4"                                                                                                                                                                                                                                                                                                                                                                                                                                </t>
  </si>
  <si>
    <t xml:space="preserve">COTOVELO 90 GRAUS DE FERRO GALVANIZADO, COM ROSCA BSP MACHO/FEMEA, DE 3"                                                                                                                                                                                                                                                                                                                                                                                                                                  </t>
  </si>
  <si>
    <t>161,65</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</si>
  <si>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</si>
  <si>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</si>
  <si>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</si>
  <si>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</si>
  <si>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</si>
  <si>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</si>
  <si>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</si>
  <si>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</si>
  <si>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114,95</t>
  </si>
  <si>
    <t xml:space="preserve">COTOVELO 90 GRAUS DE FERRO GALVANIZADO, COM ROSCA BSP, DE 4"                                                                                                                                                                                                                                                                                                                                                                                                                                              </t>
  </si>
  <si>
    <t>218,60</t>
  </si>
  <si>
    <t xml:space="preserve">COTOVELO 90 GRAUS DE FERRO GALVANIZADO, COM ROSCA BSP, DE 5"                                                                                                                                                                                                                                                                                                                                                                                                                                              </t>
  </si>
  <si>
    <t>318,98</t>
  </si>
  <si>
    <t xml:space="preserve">COTOVELO 90 GRAUS DE FERRO GALVANIZADO, COM ROSCA BSP, DE 6"                                                                                                                                                                                                                                                                                                                                                                                                                                              </t>
  </si>
  <si>
    <t>815,28</t>
  </si>
  <si>
    <t xml:space="preserve">COTOVELO 90 GRAUS, PEAD PE 100, DE 125 MM, PARA ELETROFUSAO                                                                                                                                                                                                                                                                                                                                                                                                                                               </t>
  </si>
  <si>
    <t xml:space="preserve">COTOVELO 90 GRAUS, PEAD PE 100, DE 20 MM, PARA ELETROFUSAO                                                                                                                                                                                                                                                                                                                                                                                                                                                </t>
  </si>
  <si>
    <t xml:space="preserve">COTOVELO 90 GRAUS, PEAD PE 100, DE 200 MM, PARA ELETROFUSAO                                                                                                                                                                                                                                                                                                                                                                                                                                               </t>
  </si>
  <si>
    <t>2.127,86</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</si>
  <si>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</si>
  <si>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</si>
  <si>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</si>
  <si>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</si>
  <si>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</si>
  <si>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</si>
  <si>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</si>
  <si>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</si>
  <si>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157,76</t>
  </si>
  <si>
    <t xml:space="preserve">CREMONA RETANGULAR INJETADA LISA, COM CASTANHA / ALCA, EM LATAO, COM ACABAMENTO CROMADO, DE SOBREPOR / EMBUTIR                                                                                                                                                                                                                                                                                                                                                                                            </t>
  </si>
  <si>
    <t>28,54</t>
  </si>
  <si>
    <t xml:space="preserve">CRUZETA DE CONCRETO LEVE, COMP. 2000 MM SECAO, 90 X 90 MM                                                                                                                                                                                                                                                                                                                                                                                                                                                 </t>
  </si>
  <si>
    <t>104,76</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</si>
  <si>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</si>
  <si>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</si>
  <si>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</si>
  <si>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</si>
  <si>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</si>
  <si>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</si>
  <si>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95,05</t>
  </si>
  <si>
    <t xml:space="preserve">CRUZETA DE FERRO GALVANIZADO, COM ROSCA BSP, DE 3/4"                                                                                                                                                                                                                                                                                                                                                                                                                                                      </t>
  </si>
  <si>
    <t xml:space="preserve">CRUZETA DE FERRO GALVANIZADO, COM ROSCA BSP, DE 3"                                                                                                                                                                                                                                                                                                                                                                                                                                                        </t>
  </si>
  <si>
    <t>246,81</t>
  </si>
  <si>
    <t xml:space="preserve">CRUZETA DE MADEIRA TRATADA, *90 X 115 X 2400* MM, EM EUCALIPTO OU EQUIVALENTE DA REGIAO                                                                                                                                                                                                                                                                                                                                                                                                                   </t>
  </si>
  <si>
    <t>202,07</t>
  </si>
  <si>
    <t xml:space="preserve">CUBA ACO INOX (AISI 304) DE EMBUTIR COM VALVULA DE 3 1/2 ", DE *56 X 33 X 12* CM                                                                                                                                                                                                                                                                                                                                                                                                                          </t>
  </si>
  <si>
    <t>199,02</t>
  </si>
  <si>
    <t xml:space="preserve">CUBA ACO INOX (AISI 304) DE EMBUTIR COM VALVULA 3 1/2 ", DE *40 X 34 X 12* CM                                                                                                                                                                                                                                                                                                                                                                                                                             </t>
  </si>
  <si>
    <t xml:space="preserve">CUBA ACO INOX (AISI 304) DE EMBUTIR COM VALVULA 3 1/2 ", DE *46 X 30 X 12* CM                                                                                                                                                                                                                                                                                                                                                                                                                             </t>
  </si>
  <si>
    <t>181,02</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</si>
  <si>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</si>
  <si>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</si>
  <si>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</si>
  <si>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</si>
  <si>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</si>
  <si>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12,90</t>
  </si>
  <si>
    <t xml:space="preserve">CUMEEIRA SHED PARA TELHA ONDULADA DE FIBROCIMENTO, E = 6 MM, ABA 280 MM, COMPRIMENTO 1100 MM (SEM AMIANTO)                                                                                                                                                                                                                                                                                                                                                                                                </t>
  </si>
  <si>
    <t xml:space="preserve">CUMEEIRA UNIVERSAL PARA TELHA ONDULADA DE FIBROCIMENTO, E = 6 MM, ABA 210 MM, COMPRIMENTO 1100 MM (SEM AMIANTO)                                                                                                                                                                                                                                                                                                                                                                                           </t>
  </si>
  <si>
    <t>58,41</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</si>
  <si>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</si>
  <si>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</si>
  <si>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</si>
  <si>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</si>
  <si>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</si>
  <si>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</si>
  <si>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</si>
  <si>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</si>
  <si>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</si>
  <si>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</si>
  <si>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</si>
  <si>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</si>
  <si>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195,39</t>
  </si>
  <si>
    <t xml:space="preserve">CURVA DE PVC 90 GRAUS, SOLDAVEL, 20 MM, COR MARROM, PARA AGUA FRIA PREDIAL                                                                                                                                                                                                                                                                                                                                                                                                                                </t>
  </si>
  <si>
    <t xml:space="preserve">CURVA DE PVC 90 GRAUS, SOLDAVEL, 25 MM, COR MARROM, PARA AGUA FRIA PREDIAL                                                                                                                                                                                                                                                                                                                                                                                                                                </t>
  </si>
  <si>
    <t>3,18</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</si>
  <si>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</si>
  <si>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</si>
  <si>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</si>
  <si>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</si>
  <si>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</si>
  <si>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55,72</t>
  </si>
  <si>
    <t xml:space="preserve">CURVA DE PVC 90 GRAUS, SOLDAVEL, 85 MM, COR MARROM, PARA AGUA FRIA PREDIAL                                                                                                                                                                                                                                                                                                                                                                                                                                </t>
  </si>
  <si>
    <t>71,38</t>
  </si>
  <si>
    <t xml:space="preserve">CURVA DE PVC, 90 GRAUS, SERIE R, DN 100 MM, PARA ESGOTO PREDIAL                                                                                                                                                                                                                                                                                                                                                                                                                                           </t>
  </si>
  <si>
    <t>37,86</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</si>
  <si>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</si>
  <si>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</si>
  <si>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</si>
  <si>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</si>
  <si>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</si>
  <si>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</si>
  <si>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</si>
  <si>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</si>
  <si>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</si>
  <si>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</si>
  <si>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134,34</t>
  </si>
  <si>
    <t xml:space="preserve">CURVA LONGA PVC, PB, JE, 90 GRAUS, DN 100 MM, PARA REDE COLETORA ESGOTO                                                                                                                                                                                                                                                                                                                                                                                                                                   </t>
  </si>
  <si>
    <t xml:space="preserve">CURVA LONGA PVC, PB, JE, 90 GRAUS, DN 150 MM, PARA REDE COLETORA ESGOTO                                                                                                                                                                                                                                                                                                                                                                                                                                   </t>
  </si>
  <si>
    <t>162,65</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</si>
  <si>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</si>
  <si>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</si>
  <si>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</si>
  <si>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</si>
  <si>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</si>
  <si>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</si>
  <si>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</si>
  <si>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</si>
  <si>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</si>
  <si>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</si>
  <si>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47,54</t>
  </si>
  <si>
    <t xml:space="preserve">CURVA PVC PBA, JE, PB, 45 GRAUS, DN 100 / DE 110 MM, PARA REDE DE AGUA                                                                                                                                                                                                                                                                                                                                                                                                                                    </t>
  </si>
  <si>
    <t>113,04</t>
  </si>
  <si>
    <t xml:space="preserve">CURVA PVC PBA, JE, PB, 45 GRAUS, DN 50 / DE 60 MM, PARA REDE DE AGUA                                                                                                                                                                                                                                                                                                                                                                                                                                      </t>
  </si>
  <si>
    <t>24,68</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</si>
  <si>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</si>
  <si>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</si>
  <si>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</si>
  <si>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</si>
  <si>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73,01</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</si>
  <si>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</si>
  <si>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</si>
  <si>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</si>
  <si>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</si>
  <si>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</si>
  <si>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456,90</t>
  </si>
  <si>
    <t xml:space="preserve">CURVA PVC, BB, JE, 90 GRAUS, DN 200 MM, PARA TUBO CORRUGADO E/OU LISO, REDE COLETORA ESGOTO                                                                                                                                                                                                                                                                                                                                                                                                               </t>
  </si>
  <si>
    <t>319,22</t>
  </si>
  <si>
    <t xml:space="preserve">CURVA PVC, BB, JE, 90 GRAUS, DN 250 MM, PARA TUBO CORRUGADO E/OU LISO, REDE COLETORA ESGOTO                                                                                                                                                                                                                                                                                                                                                                                                               </t>
  </si>
  <si>
    <t>611,43</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</si>
  <si>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</si>
  <si>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</si>
  <si>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</si>
  <si>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27,44</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</si>
  <si>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</si>
  <si>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</si>
  <si>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</si>
  <si>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</si>
  <si>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</si>
  <si>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</si>
  <si>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</si>
  <si>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</si>
  <si>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55,25</t>
  </si>
  <si>
    <t xml:space="preserve">CURVA 135 GRAUS PARA ELETRODUTO, EM ACO GALVANIZADO ELETROLITICO, COM ROSCA, DIAMETRO DE 80 MM (3")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</si>
  <si>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</si>
  <si>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</si>
  <si>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</si>
  <si>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</si>
  <si>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</si>
  <si>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</si>
  <si>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</si>
  <si>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</si>
  <si>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</si>
  <si>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</si>
  <si>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</si>
  <si>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</si>
  <si>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</si>
  <si>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77,17</t>
  </si>
  <si>
    <t xml:space="preserve">CURVA 45 GRAUS DE COBRE (REF 606) SEM ANEL DE SOLDA, BOLSA X BOLSA, 54 MM                                                                                                                                                                                                                                                                                                                                                                                                                                 </t>
  </si>
  <si>
    <t>114,63</t>
  </si>
  <si>
    <t xml:space="preserve">CURVA 45 GRAUS DE COBRE (REF 606) SEM ANEL DE SOLDA, BOLSA X BOLSA, 66 MM                                                                                                                                                                                                                                                                                                                                                                                                                                 </t>
  </si>
  <si>
    <t>272,42</t>
  </si>
  <si>
    <t xml:space="preserve">CURVA 45 GRAUS DE FERRO GALVANIZADO, COM ROSCA BSP FEMEA, DE 1 1/2"                                                                                                                                                                                                                                                                                                                                                                                                                                       </t>
  </si>
  <si>
    <t xml:space="preserve">CURVA 45 GRAUS DE FERRO GALVANIZADO, COM ROSCA BSP FEMEA, DE 1 1/4"                                                                                                                                                                                                                                                                                                                                                                                                                                       </t>
  </si>
  <si>
    <t>53,99</t>
  </si>
  <si>
    <t xml:space="preserve">CURVA 45 GRAUS DE FERRO GALVANIZADO, COM ROSCA BSP FEMEA, DE 1/2"                                                                                                                                                                                                                                                                                                                                                                                                                                         </t>
  </si>
  <si>
    <t xml:space="preserve">CURVA 45 GRAUS DE FERRO GALVANIZADO, COM ROSCA BSP FEMEA, DE 1"                                                                                                                                                                                                                                                                                                                                                                                                                                           </t>
  </si>
  <si>
    <t xml:space="preserve">CURVA 45 GRAUS DE FERRO GALVANIZADO, COM ROSCA BSP FEMEA, DE 2 1/2"                                                                                                                                                                                                                                                                                                                                                                                                                                       </t>
  </si>
  <si>
    <t>179,63</t>
  </si>
  <si>
    <t xml:space="preserve">CURVA 45 GRAUS DE FERRO GALVANIZADO, COM ROSCA BSP FEMEA, DE 2"                                                                                                                                                                                                                                                                                                                                                                                                                                           </t>
  </si>
  <si>
    <t>119,24</t>
  </si>
  <si>
    <t xml:space="preserve">CURVA 45 GRAUS DE FERRO GALVANIZADO, COM ROSCA BSP FEMEA, DE 3/4"                                                                                                                                                                                                                                                                                                                                                                                                                                         </t>
  </si>
  <si>
    <t xml:space="preserve">CURVA 45 GRAUS DE FERRO GALVANIZADO, COM ROSCA BSP FEMEA, DE 3"                                                                                                                                                                                                                                                                                                                                                                                                                                           </t>
  </si>
  <si>
    <t>261,24</t>
  </si>
  <si>
    <t xml:space="preserve">CURVA 45 GRAUS DE FERRO GALVANIZADO, COM ROSCA BSP FEMEA, DE 4"                                                                                                                                                                                                                                                                                                                                                                                                                                           </t>
  </si>
  <si>
    <t>538,56</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</si>
  <si>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</si>
  <si>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</si>
  <si>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</si>
  <si>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</si>
  <si>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29,33</t>
  </si>
  <si>
    <t xml:space="preserve">CURVA 45 GRAUS DE FERRO GALVANIZADO, COM ROSCA BSP MACHO/FEMEA, DE 2 1/2"                                                                                                                                                                                                                                                                                                                                                                                                                                 </t>
  </si>
  <si>
    <t>160,79</t>
  </si>
  <si>
    <t xml:space="preserve">CURVA 45 GRAUS DE FERRO GALVANIZADO, COM ROSCA BSP MACHO/FEMEA, DE 2"                                                                                                                                                                                                                                                                                                                                                                                                                                     </t>
  </si>
  <si>
    <t>89,18</t>
  </si>
  <si>
    <t xml:space="preserve">CURVA 45 GRAUS DE FERRO GALVANIZADO, COM ROSCA BSP MACHO/FEMEA, DE 3/4"                                                                                                                                                                                                                                                                                                                                                                                                                                   </t>
  </si>
  <si>
    <t xml:space="preserve">CURVA 45 GRAUS DE FERRO GALVANIZADO, COM ROSCA BSP MACHO/FEMEA, DE 3"                                                                                                                                                                                                                                                                                                                                                                                                                                     </t>
  </si>
  <si>
    <t>225,14</t>
  </si>
  <si>
    <t xml:space="preserve">CURVA 45 GRAUS EM ACO CARBONO, SOLDAVEL, PRESSAO 3.000 LBS, DN 1 1/2"                                                                                                                                                                                                                                                                                                                                                                                                                                     </t>
  </si>
  <si>
    <t>88,26</t>
  </si>
  <si>
    <t xml:space="preserve">CURVA 45 GRAUS EM ACO CARBONO, SOLDAVEL, PRESSAO 3.000 LBS, DN 1 1/4"                                                                                                                                                                                                                                                                                                                                                                                                                                     </t>
  </si>
  <si>
    <t>60,42</t>
  </si>
  <si>
    <t xml:space="preserve">CURVA 45 GRAUS EM ACO CARBONO, SOLDAVEL, PRESSAO 3.000 LBS, DN 1/2"                                                                                                                                                                                                                                                                                                                                                                                                                                       </t>
  </si>
  <si>
    <t xml:space="preserve">CURVA 45 GRAUS EM ACO CARBONO, SOLDAVEL, PRESSAO 3.000 LBS, DN 1"                                                                                                                                                                                                                                                                                                                                                                                                                                         </t>
  </si>
  <si>
    <t xml:space="preserve">CURVA 45 GRAUS EM ACO CARBONO, SOLDAVEL, PRESSAO 3.000 LBS, DN 2 1/2"                                                                                                                                                                                                                                                                                                                                                                                                                                     </t>
  </si>
  <si>
    <t>250,69</t>
  </si>
  <si>
    <t xml:space="preserve">CURVA 45 GRAUS EM ACO CARBONO, SOLDAVEL, PRESSAO 3.000 LBS, DN 2"                                                                                                                                                                                                                                                                                                                                                                                                                                         </t>
  </si>
  <si>
    <t>125,48</t>
  </si>
  <si>
    <t xml:space="preserve">CURVA 45 GRAUS EM ACO CARBONO, SOLDAVEL, PRESSAO 3.000 LBS, DN 3/4"                                                                                                                                                                                                                                                                                                                                                                                                                                       </t>
  </si>
  <si>
    <t xml:space="preserve">CURVA 45 GRAUS EM ACO CARBONO, SOLDAVEL, PRESSAO 3.000 LBS, DN 3"                                                                                                                                                                                                                                                                                                                                                                                                                                         </t>
  </si>
  <si>
    <t>650,67</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</si>
  <si>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</si>
  <si>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</si>
  <si>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</si>
  <si>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</si>
  <si>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</si>
  <si>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</si>
  <si>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</si>
  <si>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</si>
  <si>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 xml:space="preserve">CURVA 90 GRAUS DE FERRO GALVANIZADO, COM ROSCA BSP FEMEA, DE 1 1/4"                                                                                                                                                                                                                                                                                                                                                                                                                                       </t>
  </si>
  <si>
    <t>57,09</t>
  </si>
  <si>
    <t xml:space="preserve">CURVA 90 GRAUS DE FERRO GALVANIZADO, COM ROSCA BSP FEMEA, DE 1/2"                                                                                                                                                                                                                                                                                                                                                                                                                                         </t>
  </si>
  <si>
    <t xml:space="preserve">CURVA 90 GRAUS DE FERRO GALVANIZADO, COM ROSCA BSP FEMEA, DE 1"                                                                                                                                                                                                                                                                                                                                                                                                                                           </t>
  </si>
  <si>
    <t xml:space="preserve">CURVA 90 GRAUS DE FERRO GALVANIZADO, COM ROSCA BSP FEMEA, DE 2 1/2"                                                                                                                                                                                                                                                                                                                                                                                                                                       </t>
  </si>
  <si>
    <t>205,84</t>
  </si>
  <si>
    <t xml:space="preserve">CURVA 90 GRAUS DE FERRO GALVANIZADO, COM ROSCA BSP FEMEA, DE 2"                                                                                                                                                                                                                                                                                                                                                                                                                                           </t>
  </si>
  <si>
    <t>118,61</t>
  </si>
  <si>
    <t xml:space="preserve">CURVA 90 GRAUS DE FERRO GALVANIZADO, COM ROSCA BSP FEMEA, DE 3/4"                                                                                                                                                                                                                                                                                                                                                                                                                                         </t>
  </si>
  <si>
    <t xml:space="preserve">CURVA 90 GRAUS DE FERRO GALVANIZADO, COM ROSCA BSP FEMEA, DE 3"                                                                                                                                                                                                                                                                                                                                                                                                                                           </t>
  </si>
  <si>
    <t xml:space="preserve">CURVA 90 GRAUS DE FERRO GALVANIZADO, COM ROSCA BSP FEMEA, DE 4"                                                                                                                                                                                                                                                                                                                                                                                                                                           </t>
  </si>
  <si>
    <t>561,46</t>
  </si>
  <si>
    <t xml:space="preserve">CURVA 90 GRAUS DE FERRO GALVANIZADO, COM ROSCA BSP MACHO/FEMEA, DE 1 1/2"                                                                                                                                                                                                                                                                                                                                                                                                                                 </t>
  </si>
  <si>
    <t>66,77</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</si>
  <si>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</si>
  <si>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</si>
  <si>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</si>
  <si>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</si>
  <si>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188,07</t>
  </si>
  <si>
    <t xml:space="preserve">CURVA 90 GRAUS DE FERRO GALVANIZADO, COM ROSCA BSP MACHO/FEMEA, DE 2"                                                                                                                                                                                                                                                                                                                                                                                                                                     </t>
  </si>
  <si>
    <t>111,94</t>
  </si>
  <si>
    <t xml:space="preserve">CURVA 90 GRAUS DE FERRO GALVANIZADO, COM ROSCA BSP MACHO/FEMEA, DE 3/4"                                                                                                                                                                                                                                                                                                                                                                                                                                   </t>
  </si>
  <si>
    <t xml:space="preserve">CURVA 90 GRAUS DE FERRO GALVANIZADO, COM ROSCA BSP MACHO/FEMEA, DE 3"                                                                                                                                                                                                                                                                                                                                                                                                                                     </t>
  </si>
  <si>
    <t>268,97</t>
  </si>
  <si>
    <t xml:space="preserve">CURVA 90 GRAUS DE FERRO GALVANIZADO, COM ROSCA BSP MACHO/FEMEA, DE 4"                                                                                                                                                                                                                                                                                                                                                                                                                                     </t>
  </si>
  <si>
    <t>539,23</t>
  </si>
  <si>
    <t xml:space="preserve">CURVA 90 GRAUS DE FERRO GALVANIZADO, COM ROSCA BSP MACHO, DE 1 1/2"                                                                                                                                                                                                                                                                                                                                                                                                                                       </t>
  </si>
  <si>
    <t xml:space="preserve">CURVA 90 GRAUS DE FERRO GALVANIZADO, COM ROSCA BSP MACHO, DE 1 1/4"                                                                                                                                                                                                                                                                                                                                                                                                                                       </t>
  </si>
  <si>
    <t>62,04</t>
  </si>
  <si>
    <t xml:space="preserve">CURVA 90 GRAUS DE FERRO GALVANIZADO, COM ROSCA BSP MACHO, DE 1/2"                                                                                                                                                                                                                                                                                                                                                                                                                                         </t>
  </si>
  <si>
    <t xml:space="preserve">CURVA 90 GRAUS DE FERRO GALVANIZADO, COM ROSCA BSP MACHO, DE 1"                                                                                                                                                                                                                                                                                                                                                                                                                                           </t>
  </si>
  <si>
    <t>33,39</t>
  </si>
  <si>
    <t xml:space="preserve">CURVA 90 GRAUS DE FERRO GALVANIZADO, COM ROSCA BSP MACHO, DE 2 1/2"                                                                                                                                                                                                                                                                                                                                                                                                                                       </t>
  </si>
  <si>
    <t>256,43</t>
  </si>
  <si>
    <t xml:space="preserve">CURVA 90 GRAUS DE FERRO GALVANIZADO, COM ROSCA BSP MACHO, DE 2"                                                                                                                                                                                                                                                                                                                                                                                                                                           </t>
  </si>
  <si>
    <t>114,74</t>
  </si>
  <si>
    <t xml:space="preserve">CURVA 90 GRAUS DE FERRO GALVANIZADO, COM ROSCA BSP MACHO, DE 3/4"                                                                                                                                                                                                                                                                                                                                                                                                                                         </t>
  </si>
  <si>
    <t xml:space="preserve">CURVA 90 GRAUS DE FERRO GALVANIZADO, COM ROSCA BSP MACHO, DE 3"                                                                                                                                                                                                                                                                                                                                                                                                                                           </t>
  </si>
  <si>
    <t>333,97</t>
  </si>
  <si>
    <t xml:space="preserve">CURVA 90 GRAUS DE FERRO GALVANIZADO, COM ROSCA BSP MACHO, DE 4"                                                                                                                                                                                                                                                                                                                                                                                                                                           </t>
  </si>
  <si>
    <t>637,61</t>
  </si>
  <si>
    <t xml:space="preserve">CURVA 90 GRAUS DE FERRO GALVANIZADO, COM ROSCA BSP MACHO, DE 6"                                                                                                                                                                                                                                                                                                                                                                                                                                           </t>
  </si>
  <si>
    <t>1.594,92</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</si>
  <si>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</si>
  <si>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</si>
  <si>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</si>
  <si>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</si>
  <si>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</si>
  <si>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269,30</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</si>
  <si>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</si>
  <si>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</si>
  <si>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</si>
  <si>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567,18</t>
  </si>
  <si>
    <t xml:space="preserve">CURVA 90 GRAUS PARA ELETRODUTO, EM ACO GALVANIZADO ELETROLITICO, COM ROSCA, DIAMETRO DE 100 MM (4")                                                                                                                                                                                                                                                                                                                                                                                                       </t>
  </si>
  <si>
    <t>103,64</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</si>
  <si>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</si>
  <si>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</si>
  <si>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</si>
  <si>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</si>
  <si>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</si>
  <si>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12,52</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</si>
  <si>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</si>
  <si>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</si>
  <si>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</si>
  <si>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CURVA 90 GRAUS RANHURADA EM FERRO FUNDIDO, DN 50 MM (2")                                                                                                                                                                                                                                                                                                                                                                                                                                                  </t>
  </si>
  <si>
    <t xml:space="preserve">CURVA 90 GRAUS RANHURADA EM FERRO FUNDIDO, DN 65 MM (2 1/2")                                                                                                                                                                                                                                                                                                                                                                                                                                              </t>
  </si>
  <si>
    <t>30,18</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</si>
  <si>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</si>
  <si>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</si>
  <si>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</si>
  <si>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</si>
  <si>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</si>
  <si>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</si>
  <si>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</si>
  <si>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</si>
  <si>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</si>
  <si>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</si>
  <si>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</si>
  <si>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</si>
  <si>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</si>
  <si>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</si>
  <si>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</si>
  <si>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</si>
  <si>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</si>
  <si>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</si>
  <si>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</si>
  <si>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2.609,18</t>
  </si>
  <si>
    <t xml:space="preserve">DESINFETANTE PRONTO USO                                                                                                                                                                                                                                                                                                                                                                                                                                                                                   </t>
  </si>
  <si>
    <t xml:space="preserve">DESMOLDANTE PARA CONCRETO ESTAMPADO                                                                                                                                                                                                                                                                                                                                                                                                                                                                       </t>
  </si>
  <si>
    <t>42,33</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</si>
  <si>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</si>
  <si>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</si>
  <si>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</si>
  <si>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</si>
  <si>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17,24</t>
  </si>
  <si>
    <t xml:space="preserve">DILUENTE EPOXI                                                                                                                                                                                                                                                                                                                                                                                                                                                                                            </t>
  </si>
  <si>
    <t xml:space="preserve">DISCO DE BORRACHA PARA LIXADEIRA RIGIDO 7" COM ARRUELA CENTRAL                                                                                                                                                                                                                                                                                                                                                                                                                                            </t>
  </si>
  <si>
    <t xml:space="preserve">DISCO DE CORTE DIAMANTADO SEGMENTADO DIAMETRO DE 180 MM PARA ESMERILHADEIRA 7"                                                                                                                                                                                                                                                                                                                                                                                                                            </t>
  </si>
  <si>
    <t>79,50</t>
  </si>
  <si>
    <t xml:space="preserve">DISCO DE CORTE DIAMANTADO SEGMENTADO PARA CONCRETO/ASFALTO, DIAMETRO DE *350* MM, FURO DE 25,40 MM                                                                                                                                                                                                                                                                                                                                                                                                        </t>
  </si>
  <si>
    <t>456,46</t>
  </si>
  <si>
    <t xml:space="preserve">DISCO DE CORTE DIAMANTADO SEGMENTADO, DIAMETRO DE *110* MM, FURO DE 20 MM                                                                                                                                                                                                                                                                                                                                                                                                                                 </t>
  </si>
  <si>
    <t xml:space="preserve">DISCO DE CORTE PARA METAL COM DUAS TELAS 12 X 1/8 X 3/4" (300 X 3,2 X 19,05 MM)                                                                                                                                                                                                                                                                                                                                                                                                                           </t>
  </si>
  <si>
    <t xml:space="preserve">DISCO DE DESBASTE PARA METAL FERROSO EM GERAL, COM TRES TELAS, 9 X 1/4 X 7/8" (228,6 X 6,4 X 22,2 MM)                                                                                                                                                                                                                                                                                                                                                                                                     </t>
  </si>
  <si>
    <t xml:space="preserve">DISCO DE LIXA PARA METAL, DIAMETRO = 180 MM, GRAO  120                                                                                                                                                                                                                                                                                                                                                                                                                                                    </t>
  </si>
  <si>
    <t xml:space="preserve">DISJUNTOR TERMOMAGNETICO AJUSTAVEL, TRIPOLAR DE 100 ATE 250A, CAPACIDADE DE INTERRUPCAO DE 35KA                                                                                                                                                                                                                                                                                                                                                                                                           </t>
  </si>
  <si>
    <t>1.088,76</t>
  </si>
  <si>
    <t xml:space="preserve">DISJUNTOR TERMOMAGNETICO AJUSTAVEL, TRIPOLAR DE 300 ATE 400A, CAPACIDADE DE INTERRUPCAO DE 35KA                                                                                                                                                                                                                                                                                                                                                                                                           </t>
  </si>
  <si>
    <t>1.685,75</t>
  </si>
  <si>
    <t xml:space="preserve">DISJUNTOR TERMOMAGNETICO AJUSTAVEL, TRIPOLAR DE 450 ATE 600A, CAPACIDADE DE INTERRUPCAO DE 35KA                                                                                                                                                                                                                                                                                                                                                                                                           </t>
  </si>
  <si>
    <t>3.938,45</t>
  </si>
  <si>
    <t xml:space="preserve">DISJUNTOR TERMOMAGNETICO PARA TRILHO DIN (IEC), BIPOLAR, 40 - 50 A                                                                                                                                                                                                                                                                                                                                                                                                                                        </t>
  </si>
  <si>
    <t xml:space="preserve">DISJUNTOR TERMOMAGNETICO PARA TRILHO DIN (IEC), BIPOLAR, 6 - 32 A                                                                                                                                                                                                                                                                                                                                                                                                                                         </t>
  </si>
  <si>
    <t xml:space="preserve">DISJUNTOR TERMOMAGNETICO PARA TRILHO DIN (IEC), BIPOLAR, 63 A                                                                                                                                                                                                                                                                                                                                                                                                                                             </t>
  </si>
  <si>
    <t>67,60</t>
  </si>
  <si>
    <t xml:space="preserve">DISJUNTOR TERMOMAGNETICO PARA TRILHO DIN (IEC), MONOPOLAR, 40 - 50 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</si>
  <si>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</si>
  <si>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</si>
  <si>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</si>
  <si>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</si>
  <si>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70,14</t>
  </si>
  <si>
    <t xml:space="preserve">DISJUNTOR TERMOMAGNETICO TRIPOLAR 125 A / 425 V / ICC - 25 KA                                                                                                                                                                                                                                                                                                                                                                                                                                             </t>
  </si>
  <si>
    <t>320,32</t>
  </si>
  <si>
    <t xml:space="preserve">DISJUNTOR TERMOMAGNETICO TRIPOLAR 150 A / 600 V, TIPO FXD / ICC - 35 KA                                                                                                                                                                                                                                                                                                                                                                                                                                   </t>
  </si>
  <si>
    <t>363,40</t>
  </si>
  <si>
    <t xml:space="preserve">DISJUNTOR TERMOMAGNETICO TRIPOLAR 200 A / 600 V, TIPO FXD / ICC - 35 KA                                                                                                                                                                                                                                                                                                                                                                                                                                   </t>
  </si>
  <si>
    <t>509,99</t>
  </si>
  <si>
    <t xml:space="preserve">DISJUNTOR TERMOMAGNETICO TRIPOLAR 250 A / 600 V, TIPO FXD                                                                                                                                                                                                                                                                                                                                                                                                                                                 </t>
  </si>
  <si>
    <t>854,05</t>
  </si>
  <si>
    <t xml:space="preserve">DISJUNTOR TERMOMAGNETICO TRIPOLAR 3 X 250 A/ICC - 25 KA                                                                                                                                                                                                                                                                                                                                                                                                                                                   </t>
  </si>
  <si>
    <t>746,99</t>
  </si>
  <si>
    <t xml:space="preserve">DISJUNTOR TERMOMAGNETICO TRIPOLAR 3 X 350 A/ICC - 25 KA                                                                                                                                                                                                                                                                                                                                                                                                                                                   </t>
  </si>
  <si>
    <t>1.384,19</t>
  </si>
  <si>
    <t xml:space="preserve">DISJUNTOR TERMOMAGNETICO TRIPOLAR 3 X 400 A / ICC - 25 KA                                                                                                                                                                                                                                                                                                                                                                                                                                                 </t>
  </si>
  <si>
    <t>1.384,04</t>
  </si>
  <si>
    <t xml:space="preserve">DISJUNTOR TERMOMAGNETICO TRIPOLAR 300 A / 600 V, TIPO JXD / ICC - 40 KA                                                                                                                                                                                                                                                                                                                                                                                                                                   </t>
  </si>
  <si>
    <t>1.173,15</t>
  </si>
  <si>
    <t xml:space="preserve">DISJUNTOR TERMOMAGNETICO TRIPOLAR 400 A / 600 V, TIPO JXD / ICC - 40 KA                                                                                                                                                                                                                                                                                                                                                                                                                                   </t>
  </si>
  <si>
    <t xml:space="preserve">DISJUNTOR TERMOMAGNETICO TRIPOLAR 600 A / 600 V, TIPO LXD / ICC - 40 KA                                                                                                                                                                                                                                                                                                                                                                                                                                   </t>
  </si>
  <si>
    <t>1.932,18</t>
  </si>
  <si>
    <t xml:space="preserve">DISJUNTOR TERMOMAGNETICO TRIPOLAR 800 A / 600 V, TIPO LMXD                                                                                                                                                                                                                                                                                                                                                                                                                                                </t>
  </si>
  <si>
    <t>4.130,64</t>
  </si>
  <si>
    <t xml:space="preserve">DISJUNTOR TIPO NEMA, BIPOLAR 10 ATE 50 A, TENSAO MAXIMA 415 V                                                                                                                                                                                                                                                                                                                                                                                                                                             </t>
  </si>
  <si>
    <t>58,28</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</si>
  <si>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</si>
  <si>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</si>
  <si>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</si>
  <si>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</si>
  <si>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</si>
  <si>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</si>
  <si>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102,43</t>
  </si>
  <si>
    <t xml:space="preserve">DISPOSITIVO DPS CLASSE II, 1 POLO, TENSAO MAXIMA DE 175 V, CORRENTE MAXIMA DE *20* KA (TIPO AC)                                                                                                                                                                                                                                                                                                                                                                                                           </t>
  </si>
  <si>
    <t xml:space="preserve">DISPOSITIVO DPS CLASSE II, 1 POLO, TENSAO MAXIMA DE 175 V, CORRENTE MAXIMA DE *30* KA (TIPO AC)                                                                                                                                                                                                                                                                                                                                                                                                           </t>
  </si>
  <si>
    <t>70,39</t>
  </si>
  <si>
    <t xml:space="preserve">DISPOSITIVO DPS CLASSE II, 1 POLO, TENSAO MAXIMA DE 175 V, CORRENTE MAXIMA DE *45* KA (TIPO AC)                                                                                                                                                                                                                                                                                                                                                                                                           </t>
  </si>
  <si>
    <t xml:space="preserve">DISPOSITIVO DPS CLASSE II, 1 POLO, TENSAO MAXIMA DE 175 V, CORRENTE MAXIMA DE *90* KA (TIPO AC)                                                                                                                                                                                                                                                                                                                                                                                                           </t>
  </si>
  <si>
    <t>160,04</t>
  </si>
  <si>
    <t xml:space="preserve">DISPOSITIVO DPS CLASSE II, 1 POLO, TENSAO MAXIMA DE 275 V, CORRENTE MAXIMA DE *20* KA (TIPO AC)                                                                                                                                                                                                                                                                                                                                                                                                           </t>
  </si>
  <si>
    <t>65,19</t>
  </si>
  <si>
    <t xml:space="preserve">DISPOSITIVO DPS CLASSE II, 1 POLO, TENSAO MAXIMA DE 275 V, CORRENTE MAXIMA DE *30* KA (TIPO AC)                                                                                                                                                                                                                                                                                                                                                                                                           </t>
  </si>
  <si>
    <t>80,10</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</si>
  <si>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</si>
  <si>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</si>
  <si>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</si>
  <si>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108,05</t>
  </si>
  <si>
    <t xml:space="preserve">DISPOSITIVO DPS CLASSE II, 1 POLO, TENSAO MAXIMA DE 385 V, CORRENTE MAXIMA DE *30* KA (TIPO AC)                                                                                                                                                                                                                                                                                                                                                                                                           </t>
  </si>
  <si>
    <t xml:space="preserve">DISPOSITIVO DPS CLASSE II, 1 POLO, TENSAO MAXIMA DE 385 V, CORRENTE MAXIMA DE *45* KA (TIPO AC)                                                                                                                                                                                                                                                                                                                                                                                                           </t>
  </si>
  <si>
    <t>130,69</t>
  </si>
  <si>
    <t xml:space="preserve">DISPOSITIVO DPS CLASSE II, 1 POLO, TENSAO MAXIMA DE 385 V, CORRENTE MAXIMA DE *90* KA (TIPO AC)                                                                                                                                                                                                                                                                                                                                                                                                           </t>
  </si>
  <si>
    <t>246,02</t>
  </si>
  <si>
    <t xml:space="preserve">DISPOSITIVO DPS CLASSE II, 1 POLO, TENSAO MAXIMA DE 460 V, CORRENTE MAXIMA DE *20* KA (TIPO AC)                                                                                                                                                                                                                                                                                                                                                                                                           </t>
  </si>
  <si>
    <t>120,54</t>
  </si>
  <si>
    <t xml:space="preserve">DISPOSITIVO DPS CLASSE II, 1 POLO, TENSAO MAXIMA DE 460 V, CORRENTE MAXIMA DE *30* KA (TIPO AC)                                                                                                                                                                                                                                                                                                                                                                                                           </t>
  </si>
  <si>
    <t>124,27</t>
  </si>
  <si>
    <t xml:space="preserve">DISPOSITIVO DPS CLASSE II, 1 POLO, TENSAO MAXIMA DE 460 V, CORRENTE MAXIMA DE *45* KA (TIPO AC)                                                                                                                                                                                                                                                                                                                                                                                                           </t>
  </si>
  <si>
    <t>146,42</t>
  </si>
  <si>
    <t xml:space="preserve">DISPOSITIVO DPS CLASSE II, 1 POLO, TENSAO MAXIMA DE 460 V, CORRENTE MAXIMA DE *90* KA (TIPO AC)                                                                                                                                                                                                                                                                                                                                                                                                           </t>
  </si>
  <si>
    <t>302,13</t>
  </si>
  <si>
    <t xml:space="preserve">DISPOSITIVO DR, 2 POLOS, SENSIBILIDADE DE 30 MA, CORRENTE DE 100 A, TIPO AC                                                                                                                                                                                                                                                                                                                                                                                                                               </t>
  </si>
  <si>
    <t xml:space="preserve">DISPOSITIVO DR, 2 POLOS, SENSIBILIDADE DE 30 MA, CORRENTE DE 25 A, TIPO AC                                                                                                                                                                                                                                                                                                                                                                                                                                </t>
  </si>
  <si>
    <t>128,75</t>
  </si>
  <si>
    <t xml:space="preserve">DISPOSITIVO DR, 2 POLOS, SENSIBILIDADE DE 30 MA, CORRENTE DE 40 A, TIPO AC                                                                                                                                                                                                                                                                                                                                                                                                                                </t>
  </si>
  <si>
    <t xml:space="preserve">DISPOSITIVO DR, 2 POLOS, SENSIBILIDADE DE 30 MA, CORRENTE DE 63 A, TIPO AC                                                                                                                                                                                                                                                                                                                                                                                                                                </t>
  </si>
  <si>
    <t>140,14</t>
  </si>
  <si>
    <t xml:space="preserve">DISPOSITIVO DR, 2 POLOS, SENSIBILIDADE DE 30 MA, CORRENTE DE 80 A, TIPO AC                                                                                                                                                                                                                                                                                                                                                                                                                                </t>
  </si>
  <si>
    <t>238,96</t>
  </si>
  <si>
    <t xml:space="preserve">DISPOSITIVO DR, 2 POLOS, SENSIBILIDADE DE 300 MA, CORRENTE DE 25 A, TIPO AC                                                                                                                                                                                                                                                                                                                                                                                                                               </t>
  </si>
  <si>
    <t xml:space="preserve">DISPOSITIVO DR, 2 POLOS, SENSIBILIDADE DE 300 MA, CORRENTE DE 40 A, TIPO AC                                                                                                                                                                                                                                                                                                                                                                                                                               </t>
  </si>
  <si>
    <t>159,02</t>
  </si>
  <si>
    <t xml:space="preserve">DISPOSITIVO DR, 2 POLOS, SENSIBILIDADE DE 300 MA, CORRENTE DE 63 A, TIPO AC                                                                                                                                                                                                                                                                                                                                                                                                                               </t>
  </si>
  <si>
    <t>159,97</t>
  </si>
  <si>
    <t xml:space="preserve">DISPOSITIVO DR, 2 POLOS, SENSIBILIDADE DE 300 MA, CORRENTE DE 80 A, TIPO  AC                                                                                                                                                                                                                                                                                                                                                                                                                              </t>
  </si>
  <si>
    <t>267,70</t>
  </si>
  <si>
    <t xml:space="preserve">DISPOSITIVO DR, 4 POLOS, SENSIBILIDADE DE 30 MA, CORRENTE DE 100 A, TIPO AC                                                                                                                                                                                                                                                                                                                                                                                                                               </t>
  </si>
  <si>
    <t>296,46</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</si>
  <si>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</si>
  <si>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</si>
  <si>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</si>
  <si>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</si>
  <si>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298,64</t>
  </si>
  <si>
    <t xml:space="preserve">DISPOSITIVO DR, 4 POLOS, SENSIBILIDADE DE 300 MA, CORRENTE DE 100 A, TIPO AC                                                                                                                                                                                                                                                                                                                                                                                                                              </t>
  </si>
  <si>
    <t>480,25</t>
  </si>
  <si>
    <t xml:space="preserve">DISPOSITIVO DR, 4 POLOS, SENSIBILIDADE DE 300 MA, CORRENTE DE 25 A, TIPO AC                                                                                                                                                                                                                                                                                                                                                                                                                               </t>
  </si>
  <si>
    <t>182,14</t>
  </si>
  <si>
    <t xml:space="preserve">DISPOSITIVO DR, 4 POLOS, SENSIBILIDADE DE 300 MA, CORRENTE DE 40 A, TIPO AC                                                                                                                                                                                                                                                                                                                                                                                                                               </t>
  </si>
  <si>
    <t>213,43</t>
  </si>
  <si>
    <t xml:space="preserve">DISPOSITIVO DR, 4 POLOS, SENSIBILIDADE DE 300 MA, CORRENTE DE 63 A, TIPO AC                                                                                                                                                                                                                                                                                                                                                                                                                               </t>
  </si>
  <si>
    <t>205,69</t>
  </si>
  <si>
    <t xml:space="preserve">DISPOSITIVO DR, 4 POLOS, SENSIBILIDADE DE 300 MA, CORRENTE DE 80 A, TIPO AC                                                                                                                                                                                                                                                                                                                                                                                                                               </t>
  </si>
  <si>
    <t>476,52</t>
  </si>
  <si>
    <t xml:space="preserve">DISTRIBUIDOR DE AGREGADOS AUTOPROPELIDO, CAP 3 M3, A DIESEL, 6 CC, 176 CV                                                                                                                                                                                                                                                                                                                                                                                                                                 </t>
  </si>
  <si>
    <t>391.246,87</t>
  </si>
  <si>
    <t xml:space="preserve">DISTRIBUIDOR DE AGREGADOS REBOCAVEL, CAPACIDADE 1,9 M3, LARGURA DE TRABALHO 3,66 M                                                                                                                                                                                                                                                                                                                                                                                                                        </t>
  </si>
  <si>
    <t>89.991,11</t>
  </si>
  <si>
    <t xml:space="preserve">DISTRIBUIDOR METALICO, COM ROSCA, 2 SAIDAS, DN 1" X 1/2", PARA CONEXAO COM ANEL DESLIZANTE EM TUBO PEX PARA INST. AGUA QUENTE/FRIA                                                                                                                                                                                                                                                                                                                                                                        </t>
  </si>
  <si>
    <t>32,36</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</si>
  <si>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</si>
  <si>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</si>
  <si>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</si>
  <si>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28,50</t>
  </si>
  <si>
    <t xml:space="preserve">DISTRIBUIDOR, PLASTICO, 2 SAIDAS, DN 32 X 16 MM, PARA CONEXAO COM CRIMPAGEM, EM TUBO PEX PARA INST. AGUA QUENTE/FRIA                                                                                                                                                                                                                                                                                                                                                                                      </t>
  </si>
  <si>
    <t>133,55</t>
  </si>
  <si>
    <t xml:space="preserve">DISTRIBUIDOR, PLASTICO, 2 SAIDAS, DN 32 X 25 MM, PARA CONEXAO COM CRIMPAGEM, EM TUBO PEX PARA INST. AGUA QUENTE/FRIA                                                                                                                                                                                                                                                                                                                                                                                      </t>
  </si>
  <si>
    <t>152,63</t>
  </si>
  <si>
    <t xml:space="preserve">DISTRIBUIDOR, PLASTICO, 3 SAIDAS, DN 32 X 16 MM, PARA CONEXAO COM CRIMPAGEM, EM TUBO PEX PARA INST. AGUA QUENTE/FRIA                                                                                                                                                                                                                                                                                                                                                                                      </t>
  </si>
  <si>
    <t>146,29</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</si>
  <si>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</si>
  <si>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</si>
  <si>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744,46</t>
  </si>
  <si>
    <t xml:space="preserve">DIVISORIA EM MARMORE, COM DUAS FACES POLIDAS, BRANCO COMUM, E= *3,0* CM                                                                                                                                                                                                                                                                                                                                                                                                                                   </t>
  </si>
  <si>
    <t>990,79</t>
  </si>
  <si>
    <t xml:space="preserve">DIVISORIA, PLACA PRE-MOLDADA EM GRANILITE, MARMORITE OU GRANITINA, E = *3 CM                                                                                                                                                                                                                                                                                                                                                                                                                              </t>
  </si>
  <si>
    <t>207,56</t>
  </si>
  <si>
    <t xml:space="preserve">DOBRADEIRA ELETROMECANICA DE VERGALHAO, PARA ACO DE DIAMETRO ATE 1 1/2", MOTOR ELETRICO TRIFASICO, POTENCIA DE 3 HP ATE 5 HP                                                                                                                                                                                                                                                                                                                                                                              </t>
  </si>
  <si>
    <t>121.188,70</t>
  </si>
  <si>
    <t xml:space="preserve">DOBRADICA EM ACO/FERRO, 3 1/2" X 3", E= 1,9 A 2 MM, COM ANEL, CROMADO OU ZINCADO, TAMPA BOLA, COM PARAFUSOS                                                                                                                                                                                                                                                                                                                                                                                               </t>
  </si>
  <si>
    <t>21,49</t>
  </si>
  <si>
    <t xml:space="preserve">DOBRADICA EM ACO/FERRO, 3" X 2 1/2", E= 1,2 A 1,8 MM, SEM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</si>
  <si>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</si>
  <si>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</si>
  <si>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X 2 1/2 ", E= 1,9 A 2 MM, COM ANEL, CROMADO, TAMPA BOLA, COM PARAFUSOS                                                                                                                                                                                                                                                                                                                                                                                                             </t>
  </si>
  <si>
    <t>24,71</t>
  </si>
  <si>
    <t xml:space="preserve">DOBRADICA TIPO VAI-E-VEM EM ACO/FERRO, TAMANHO 3", GALVANIZADO, COM PARAFUSOS                                                                                                                                                                                                                                                                                                                                                                                                                             </t>
  </si>
  <si>
    <t xml:space="preserve">DOMOS / CLARABOIA INDIVIDUAL, EM ACRILICO BRANCO/LEITOSO, *95 X 95* CM, INCLUI ACESSORIOS DE FIXACAO, SEM INSTALACAO                                                                                                                                                                                                                                                                                                                                                                                      </t>
  </si>
  <si>
    <t>719,13</t>
  </si>
  <si>
    <t xml:space="preserve">DOSADOR DE AREIA, CAPACIDADE DE *26* LITROS                                                                                                                                                                                                                                                                                                                                                                                                                                                               </t>
  </si>
  <si>
    <t>1.553,84</t>
  </si>
  <si>
    <t xml:space="preserve">DUCHA / CHUVEIRO METALICO, DE PAREDE, ARTICULAVEL, COM BRACO/CANO, SEM DESVIADOR                                                                                                                                                                                                                                                                                                                                                                                                                          </t>
  </si>
  <si>
    <t>205,50</t>
  </si>
  <si>
    <t xml:space="preserve">DUCHA / CHUVEIRO METALICO, DE PAREDE, ARTICULAVEL, COM DESVIADOR E DUCHA MANUAL                                                                                                                                                                                                                                                                                                                                                                                                                           </t>
  </si>
  <si>
    <t>432,93</t>
  </si>
  <si>
    <t xml:space="preserve">DUCHA / CHUVEIRO PLASTICO SIMPLES, 5", BRANCO, PARA ACOPLAR EM HASTE 1/2", AGUA FRIA                                                                                                                                                                                                                                                                                                                                                                                                                      </t>
  </si>
  <si>
    <t xml:space="preserve">DUCHA HIGIENICA PLASTICA COM REGISTRO METALICO 1/2"                                                                                                                                                                                                                                                                                                                                                                                                                                                       </t>
  </si>
  <si>
    <t xml:space="preserve">DUMPER COM CAPACIDADE DE CARGA DE 1700 KG, PARTIDA ELETRICA, MOTOR DIESEL COM POTENCIA DE 16 CV                                                                                                                                                                                                                                                                                                                                                                                                           </t>
  </si>
  <si>
    <t>139.929,88</t>
  </si>
  <si>
    <t xml:space="preserve">ELEMENTO VAZADO CERAMICO DIAGONAL (TIPO FLOR/QUADRADO/XIS) DE *7 X 18 X 25* CM (L X A X C)                                                                                                                                                                                                                                                                                                                                                                                                                </t>
  </si>
  <si>
    <t xml:space="preserve">ELEMENTO VAZADO CERAMICO QUADRADO (TIPO RETO OU REDONDO) DE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</si>
  <si>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</si>
  <si>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</si>
  <si>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</si>
  <si>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</si>
  <si>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</si>
  <si>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</si>
  <si>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</si>
  <si>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</si>
  <si>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35,90</t>
  </si>
  <si>
    <t xml:space="preserve">ELEMENTO VAZADO DE CONCRETO, VENEZIANA *39 X 22 X 15* CM                                                                                                                                                                                                                                                                                                                                                                                                                                                  </t>
  </si>
  <si>
    <t xml:space="preserve">ELEMENTO VAZADO DE CONCRETO, VENEZIANA *39 X 29 X 10* CM                                                                                                                                                                                                                                                                                                                                                                                                                                                  </t>
  </si>
  <si>
    <t>32,51</t>
  </si>
  <si>
    <t xml:space="preserve">ELEMENTO VAZADO DE CONCRETO, VENEZIANA *40 X 10 X 10* CM                                                                                                                                                                                                                                                                                                                                                                                                                                                  </t>
  </si>
  <si>
    <t>16,42</t>
  </si>
  <si>
    <t xml:space="preserve">ELETRICISTA (HORISTA)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</si>
  <si>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</si>
  <si>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</si>
  <si>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</si>
  <si>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</si>
  <si>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</si>
  <si>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</si>
  <si>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</si>
  <si>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</si>
  <si>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</si>
  <si>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</si>
  <si>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</si>
  <si>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</si>
  <si>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</si>
  <si>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</si>
  <si>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53,26</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</si>
  <si>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</si>
  <si>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</si>
  <si>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</si>
  <si>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</si>
  <si>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</si>
  <si>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</si>
  <si>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</si>
  <si>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25 MM                                                                                                                                                                                                                                                                                                                                                                                                                                    </t>
  </si>
  <si>
    <t xml:space="preserve">ELETRODUTO FLEXIVEL PLANO EM PEAD, COR PRETA E LARANJA, DIAMETRO 32 MM                                                                                                                                                                                                                                                                                                                                                                                                                                    </t>
  </si>
  <si>
    <t>3,01</t>
  </si>
  <si>
    <t xml:space="preserve">ELETRODUTO FLEXIVEL PLANO EM PEAD, COR PRETA E LARANJA, DIAMETRO 40 MM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</si>
  <si>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</si>
  <si>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</si>
  <si>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</si>
  <si>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</si>
  <si>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</si>
  <si>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</si>
  <si>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</si>
  <si>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39,83</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</si>
  <si>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</si>
  <si>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</si>
  <si>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</si>
  <si>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1"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</si>
  <si>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</si>
  <si>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</si>
  <si>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</si>
  <si>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</si>
  <si>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</si>
  <si>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</si>
  <si>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</si>
  <si>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</si>
  <si>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</si>
  <si>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</si>
  <si>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</si>
  <si>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</si>
  <si>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</si>
  <si>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</si>
  <si>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</si>
  <si>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</si>
  <si>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</si>
  <si>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</si>
  <si>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</si>
  <si>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</si>
  <si>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3.743,43</t>
  </si>
  <si>
    <t xml:space="preserve">ELEVADOR DE CARGA A CABO, CABINE SEMI FECHADA 2,0 X 1,5 X 2,0 M, CAPACIDADE DE CARGA 1000 KG, TORRE 2,38 X 2,21 X 15 M, GUINCHO DE EMBREAGEM, FREIO DE SEGURANCA, LIMITADOR DE VELOCIDADE E CANCELA                                                                                                                                                                                                                                                                                                       </t>
  </si>
  <si>
    <t>72.764,03</t>
  </si>
  <si>
    <t xml:space="preserve">ELEVADOR DE CREMALHEIRA CABINE FECHADA 1,5 X 2,5 X 2,35 M (UMA POR TORRE), CAPACIDADE DE CARGA 1200 KG (15 PESSOAS), TORRE 24 M (16 MODULOS), FREIO DE SEGURANCA, LIMITADOR DE CARGA                                                                                                                                                                                                                                                                                                                      </t>
  </si>
  <si>
    <t>342.571,65</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</si>
  <si>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</si>
  <si>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</si>
  <si>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</si>
  <si>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</si>
  <si>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</si>
  <si>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</si>
  <si>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</si>
  <si>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</si>
  <si>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</si>
  <si>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</si>
  <si>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</si>
  <si>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</si>
  <si>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3.837,19</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</si>
  <si>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</si>
  <si>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</si>
  <si>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</si>
  <si>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X 30 CM                                                                                                                                                                                                                                                                                                                                                                                                                                                               </t>
  </si>
  <si>
    <t xml:space="preserve">ENGATE / RABICHO FLEXIVEL INOX 1/2" X 40 CM                                                                                                                                                                                                                                                                                                                                                                                                                                                               </t>
  </si>
  <si>
    <t>85,07</t>
  </si>
  <si>
    <t xml:space="preserve">ENGATE/RABICHO FLEXIVEL PLASTICO (PVC OU ABS) BRANCO 1/2" X 30 CM                                                                                                                                                                                                                                                                                                                                                                                                                                         </t>
  </si>
  <si>
    <t xml:space="preserve">ENGATE/RABICHO FLEXIVEL PLASTICO (PVC OU ABS) BRANCO 1/2" X 40 CM                                                                                                                                                                                                                                                                                                                                                                                                                                         </t>
  </si>
  <si>
    <t xml:space="preserve">ENGENHEIRO CIVIL DE OBRA JUNIOR (HORISTA)                                                                                                                                                                                                                                                                                                                                                                                                                                                                 </t>
  </si>
  <si>
    <t xml:space="preserve">ENGENHEIRO CIVIL DE OBRA JUNIOR (MENSALISTA)                                                                                                                                                                                                                                                                                                                                                                                                                                                              </t>
  </si>
  <si>
    <t>19.728,44</t>
  </si>
  <si>
    <t xml:space="preserve">ENGENHEIRO CIVIL DE OBRA PLENO (HORISTA)                                                                                                                                                                                                                                                                                                                                                                                                                                                                  </t>
  </si>
  <si>
    <t>119,07</t>
  </si>
  <si>
    <t xml:space="preserve">ENGENHEIRO CIVIL DE OBRA PLENO (MENSALISTA)                                                                                                                                                                                                                                                                                                                                                                                                                                                               </t>
  </si>
  <si>
    <t>20.828,83</t>
  </si>
  <si>
    <t xml:space="preserve">ENGENHEIRO CIVIL DE OBRA SENIOR (HORISTA)                                                                                                                                                                                                                                                                                                                                                                                                                                                                 </t>
  </si>
  <si>
    <t>142,00</t>
  </si>
  <si>
    <t xml:space="preserve">ENGENHEIRO CIVIL DE OBRA SENIOR (MENSALISTA)                                                                                                                                                                                                                                                                                                                                                                                                                                                              </t>
  </si>
  <si>
    <t>24.840,29</t>
  </si>
  <si>
    <t xml:space="preserve">ENXADA ESTREITA, EM ACO, *25 X 23* CM, COM CABO DE MADEIRA DE *150* CM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</si>
  <si>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</si>
  <si>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</si>
  <si>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</si>
  <si>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</si>
  <si>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269,97</t>
  </si>
  <si>
    <t xml:space="preserve">EPI - FAMILIA ELETRICISTA - HORISTA (ENCARGOS COMPLEMENTARES - COLETADO CAIXA)                                                                                                                                                                                                                                                                                                                                                                                                                            </t>
  </si>
  <si>
    <t xml:space="preserve">EPI - FAMILIA ELETRICISTA - MENSALISTA (ENCARGOS COMPLEMENTARES - COLETADO CAIXA)                                                                                                                                                                                                                                                                                                                                                                                                                         </t>
  </si>
  <si>
    <t>226,41</t>
  </si>
  <si>
    <t xml:space="preserve">EPI - FAMILIA ENCANADOR - HORISTA (ENCARGOS COMPLEMENTARES - COLETADO CAIXA)                                                                                                                                                                                                                                                                                                                                                                                                                              </t>
  </si>
  <si>
    <t xml:space="preserve">EPI - FAMILIA ENCANADOR - MENSALISTA (ENCARGOS COMPLEMENTARES - COLETADO CAIXA)                                                                                                                                                                                                                                                                                                                                                                                                                           </t>
  </si>
  <si>
    <t>199,20</t>
  </si>
  <si>
    <t xml:space="preserve">EPI - FAMILIA ENCARREGADO GERAL - HORISTA (ENCARGOS COMPLEMENTARES - COLETADO CAIXA)                                                                                                                                                                                                                                                                                                                                                                                                                      </t>
  </si>
  <si>
    <t xml:space="preserve">EPI - FAMILIA ENCARREGADO GERAL - MENSALISTA (ENCARGOS COMPLEMENTARES - COLETADO CAIXA)                                                                                                                                                                                                                                                                                                                                                                                                                   </t>
  </si>
  <si>
    <t>236,16</t>
  </si>
  <si>
    <t xml:space="preserve">EPI - FAMILIA ENGENHEIRO CIVIL - HORISTA (ENCARGOS COMPLEMENTARES - COLETADO CAIXA)                                                                                                                                                                                                                                                                                                                                                                                                                       </t>
  </si>
  <si>
    <t xml:space="preserve">EPI - FAMILIA ENGENHEIRO CIVIL - MENSALISTA (ENCARGOS COMPLEMENTARES - COLETADO CAIXA)                                                                                                                                                                                                                                                                                                                                                                                                                    </t>
  </si>
  <si>
    <t>140,23</t>
  </si>
  <si>
    <t xml:space="preserve">EPI - FAMILIA OPERADOR ESCAVADEIRA - HORISTA (ENCARGOS COMPLEMENTARES - COLETADO CAIXA)                                                                                                                                                                                                                                                                                                                                                                                                                   </t>
  </si>
  <si>
    <t xml:space="preserve">EPI - FAMILIA OPERADOR ESCAVADEIRA - MENSALISTA (ENCARGOS COMPLEMENTARES - COLETADO CAIXA)                                                                                                                                                                                                                                                                                                                                                                                                                </t>
  </si>
  <si>
    <t>162,97</t>
  </si>
  <si>
    <t xml:space="preserve">EPI - FAMILIA PEDREIRO - HORISTA (ENCARGOS COMPLEMENTARES - COLETADO CAIXA)                                                                                                                                                                                                                                                                                                                                                                                                                               </t>
  </si>
  <si>
    <t xml:space="preserve">EPI - FAMILIA PEDREIRO - MENSALISTA (ENCARGOS COMPLEMENTARES - COLETADO CAIXA)                                                                                                                                                                                                                                                                                                                                                                                                                            </t>
  </si>
  <si>
    <t>233,35</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</si>
  <si>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</si>
  <si>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</si>
  <si>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</si>
  <si>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</si>
  <si>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250,24</t>
  </si>
  <si>
    <t xml:space="preserve">EPI - FAMILIA SOLDADOR - HORISTA (ENCARGOS COMPLEMENTARES - COLETADO CAIXA)                                                                                                                                                                                                                                                                                                                                                                                                                               </t>
  </si>
  <si>
    <t xml:space="preserve">EPI - FAMILIA SOLDADOR - MENSALISTA (ENCARGOS COMPLEMENTARES - COLETADO CAIXA)                                                                                                                                                                                                                                                                                                                                                                                                                            </t>
  </si>
  <si>
    <t>337,87</t>
  </si>
  <si>
    <t xml:space="preserve">EPI - FAMILIA TOPOGRAFO - HORISTA (ENCARGOS COMPLEMENTARES - COLETADO CAIXA)                                                                                                                                                                                                                                                                                                                                                                                                                              </t>
  </si>
  <si>
    <t xml:space="preserve">EPI - FAMILIA TOPOGRAFO - MENSALISTA (ENCARGOS COMPLEMENTARES - COLETADO CAIXA)                                                                                                                                                                                                                                                                                                                                                                                                                           </t>
  </si>
  <si>
    <t>132,94</t>
  </si>
  <si>
    <t xml:space="preserve">EQUIPAMENTO DE LIMPEZA COMBINADO (VACUO/ALTA PRESSAO) 95% VACUO, TANQUE 7000 L, BOMBA 140 KGF/CM2 66 L/MIN COM MOTOR INDEPENDENTE A DIESEL DE 60 CV (INCLUI MONTAGEM, NAO INCLUI CAMINHAO)                                                                                                                                                                                                                                                                                                                </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</si>
  <si>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</si>
  <si>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</si>
  <si>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2.901.126,21</t>
  </si>
  <si>
    <t xml:space="preserve">EQUIPAMENTO PARA DEMARCACAO DE FAIXAS DE TRAFEGO A FRIO, A SER MONTADO SOBRE CAMINHAO DE PBT MINIMO DE 9 T E DISTANCIA MINIMA ENTRE EIXOS DE 4,3 M, CAPACIDADE PARA 800 L DE TINTA (INCLUI MONTAGEM, NAO INCLUI CAMINHAO)                                                                                                                                                                                                                                                                                 </t>
  </si>
  <si>
    <t>1.948.961,71</t>
  </si>
  <si>
    <t xml:space="preserve">ESCADA DUPLA DE ABRIR EM ALUMINIO, COM SAPATAS DE BORRACHA, *2,30* X *0,57* M (ALTURA UTIL X LARGURA MINIMA), MODELO PINTOR, 8 DEGRAUS, CAPACIDADE *100* KG                                                                                                                                                                                                                                                                                                                                               </t>
  </si>
  <si>
    <t>344,07</t>
  </si>
  <si>
    <t xml:space="preserve">ESCADA EXTENSIVEL EM ALUMINIO, COM SAPATAS DE BORRACHA, ALTURA FECHADA 3,60 M, ALTURA ESTENDIDA DE 6,0 A 6,30 M, LARGURA MINIMA DE 35 CM, CACIDADE *120* KG                                                                                                                                                                                                                                                                                                                                               </t>
  </si>
  <si>
    <t>974,40</t>
  </si>
  <si>
    <t xml:space="preserve">ESCAVADEIRA HIDRAULICA DE BRACO LONGO (LONGO ALCANCE) SOBRE ESTEIRAS, CACAMBA 0,52 M3, PESO OPERACIONAL 24 T, POTENCIA LIQUIDA 155 HP                                                                                                                                                                                                                                                                                                                                                                     </t>
  </si>
  <si>
    <t>1.093.261,26</t>
  </si>
  <si>
    <t xml:space="preserve">ESCAVADEIRA HIDRAULICA SOBRE ESTEIRAS COM CACAMBA DE 1,20 M3, PESO OPERACIONAL 21 T, POTENCIA BRUTA 155 HP                                                                                                                                                                                                                                                                                                                                                                                                </t>
  </si>
  <si>
    <t>950.486,46</t>
  </si>
  <si>
    <t xml:space="preserve">ESCAVADEIRA HIDRAULICA SOBRE ESTEIRAS, CACAMBA 0,4 A 1,70 M3, PESO OPERACIONAL 23,2 T, POTENCIA BRUTA 183 HP                                                                                                                                                                                                                                                                                                                                                                                              </t>
  </si>
  <si>
    <t>1.160.360,37</t>
  </si>
  <si>
    <t xml:space="preserve">ESCAVADEIRA HIDRAULICA SOBRE ESTEIRAS, CACAMBA 0,62M3, PESO OPERACIONAL 12,61T, POTENCIA LIQUIDA 95HP                                                                                                                                                                                                                                                                                                                                                                                                     </t>
  </si>
  <si>
    <t>706.306,27</t>
  </si>
  <si>
    <t xml:space="preserve">ESCAVADEIRA HIDRAULICA SOBRE ESTEIRAS, CACAMBA 0,80M3, PESO OPERACIONAL 17T, POTENCIA BRUTA 111HP                                                                                                                                                                                                                                                                                                                                                                                                         </t>
  </si>
  <si>
    <t>840.000,00</t>
  </si>
  <si>
    <t xml:space="preserve">ESCAVADEIRA HIDRAULICA SOBRE ESTEIRAS, CAPACIDADE DA CACAMBA ENTRE 1,20 E 1,50 M3, PESO OPERACIONAL ENTRE 20,00 E 22,00 TON, POTENCIA LIQUIDA ENTRE 150 E 155 HP, EQUIPADA COM CLAMSHELL                                                                                                                                                                                                                                                                                                                  </t>
  </si>
  <si>
    <t>1.163.188,90</t>
  </si>
  <si>
    <t xml:space="preserve">ESCORA PRE-MOLDADA EM CONCRETO, *10 X 10* CM, H = 2,30M                                                                                                                                                                                                                                                                                                                                                                                                                                                   </t>
  </si>
  <si>
    <t xml:space="preserve">ESCOVA CIRCULAR EM ACO LATONADO, 6 X 1" (DIAMETRO X ESPESSURA), FURO DE 1 1/4 ", FIO ONDULADO *0,30* MM                                                                                                                                                                                                                                                                                                                                                                                                   </t>
  </si>
  <si>
    <t xml:space="preserve">ESCOVA DE ACO, COM CABO, *4 X 15* FILEIRAS DE CERDAS                                                                                                                                                                                                                                                                                                                                                                                                                                                      </t>
  </si>
  <si>
    <t xml:space="preserve">ESGUICHO JATO REGULAVEL, TIPO ELKHART, ENGATE RAPIDO 1 1/2", PARA COMBATE A INCENDIO                                                                                                                                                                                                                                                                                                                                                                                                                      </t>
  </si>
  <si>
    <t>205,51</t>
  </si>
  <si>
    <t xml:space="preserve">ESGUICHO JATO REGULAVEL, TIPO ELKHART, ENGATE RAPIDO 2 1/2", PARA COMBATE A INCENDIO                                                                                                                                                                                                                                                                                                                                                                                                                      </t>
  </si>
  <si>
    <t>249,99</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</si>
  <si>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</si>
  <si>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</si>
  <si>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63,31</t>
  </si>
  <si>
    <t xml:space="preserve">ESGUICHO TIPO JATO SOLIDO, EM LATAO, ENGATE RAPIDO 1 1/2" X 19 MM, PARA MANGUEIRA EM INSTALACAO PREDIAL COMBATE A INCENDIO                                                                                                                                                                                                                                                                                                                                                                                </t>
  </si>
  <si>
    <t>68,17</t>
  </si>
  <si>
    <t xml:space="preserve">ESGUICHO TIPO JATO SOLIDO, EM LATAO, ENGATE RAPIDO 2 1/2" X 13 MM, PARA MANGUEIRA EM INSTALACAO PREDIAL COMBATE A INCENDIO                                                                                                                                                                                                                                                                                                                                                                                </t>
  </si>
  <si>
    <t>103,33</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</si>
  <si>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</si>
  <si>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</si>
  <si>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(180 MM), ROTACAO 8500 RPM, POTENCIA 2400 W                                                                                                                                                                                                                                                                                                                                                                                                         </t>
  </si>
  <si>
    <t>1.004,00</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</si>
  <si>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</si>
  <si>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</si>
  <si>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</si>
  <si>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</si>
  <si>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</si>
  <si>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</si>
  <si>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</si>
  <si>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</si>
  <si>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116.000,00</t>
  </si>
  <si>
    <t xml:space="preserve">ESPARGIDOR DE ASFALTO PRESSURIZADO, TANQUE 6 M3 COM ISOLACAO TERMICA, AQUECIDO COM 2 MACARICOS, COM BARRA ESPARGIDORA 3,60 M, A SER MONTADO SOBRE CAMINHAO                                                                                                                                                                                                                                                                                                                                                </t>
  </si>
  <si>
    <t>246.246,87</t>
  </si>
  <si>
    <t xml:space="preserve">ESPATULA DE PLASTICO LISA, LARGURA *10* CM                                                                                                                                                                                                                                                                                                                                                                                                                                                                </t>
  </si>
  <si>
    <t xml:space="preserve">ESPATULA EM ACO INOX COM CABO DE MADEIRA E LARGURA DE *8* CM                                                                                                                                                                                                                                                                                                                                                                                                                                              </t>
  </si>
  <si>
    <t xml:space="preserve">ESPELHO / PLACA CEGA 4" X 2", PARA INSTALACAO DE TOMADAS E INTERRUPTORES                                                                                                                                                                                                                                                                                                                                                                                                                                  </t>
  </si>
  <si>
    <t>2,10</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</si>
  <si>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</si>
  <si>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</si>
  <si>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</si>
  <si>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</si>
  <si>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</si>
  <si>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</si>
  <si>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</si>
  <si>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</si>
  <si>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444,33</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</si>
  <si>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</si>
  <si>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</si>
  <si>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</si>
  <si>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</si>
  <si>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29,90</t>
  </si>
  <si>
    <t xml:space="preserve">ESQUADRO DE ACO 12" (300 MM), CABO DE ALUMINIO                                                                                                                                                                                                                                                                                                                                                                                                                                                            </t>
  </si>
  <si>
    <t xml:space="preserve">ESQUI TRIPLO, EM TUBO DE ACO CARBONO, PINTURA NO PROCESSO ELETROSTATICO - EQUIPAMENTO DE GINASTICA PARA ACADEMIA AO AR LIVRE / ACADEMIA DA TERCEIRA IDADE - ATI                                                                                                                                                                                                                                                                                                                                           </t>
  </si>
  <si>
    <t>6.025,10</t>
  </si>
  <si>
    <t xml:space="preserve">ESTABILIZADOR BIVOLT AUTOMATICO, 1000 VA                                                                                                                                                                                                                                                                                                                                                                                                                                                                  </t>
  </si>
  <si>
    <t>392,90</t>
  </si>
  <si>
    <t xml:space="preserve">ESTABILIZADOR BIVOLT AUTOMATICO, 1500 VA                                                                                                                                                                                                                                                                                                                                                                                                                                                                  </t>
  </si>
  <si>
    <t>712,65</t>
  </si>
  <si>
    <t xml:space="preserve">ESTABILIZADOR BIVOLT AUTOMATICO, 2000 VA                                                                                                                                                                                                                                                                                                                                                                                                                                                                  </t>
  </si>
  <si>
    <t>976,05</t>
  </si>
  <si>
    <t xml:space="preserve">ESTABILIZADOR BIVOLT AUTOMATICO, 300 VA                                                                                                                                                                                                                                                                                                                                                                                                                                                                   </t>
  </si>
  <si>
    <t>156,07</t>
  </si>
  <si>
    <t xml:space="preserve">ESTABILIZADOR BIVOLT AUTOMATICO, 500 VA                                                                                                                                                                                                                                                                                                                                                                                                                                                                   </t>
  </si>
  <si>
    <t>227,69</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</si>
  <si>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</si>
  <si>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</si>
  <si>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</si>
  <si>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275,32</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</si>
  <si>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</si>
  <si>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</si>
  <si>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</si>
  <si>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</si>
  <si>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</si>
  <si>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</si>
  <si>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</si>
  <si>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252,08</t>
  </si>
  <si>
    <t xml:space="preserve">EXTENSAO DE SOLDA 201 ACETILENO, E = *1,5 A 2,5* MM                                                                                                                                                                                                                                                                                                                                                                                                                                                       </t>
  </si>
  <si>
    <t xml:space="preserve">EXTENSAO DE SOLDA 201 GLP, E = *2,5 A 4,0* MM                                                                                                                                                                                                                                                                                                                                                                                                                                                             </t>
  </si>
  <si>
    <t xml:space="preserve">EXTINTOR DE INCENDIO PORTATIL COM CARGA DE AGUA PRESSURIZADA DE 10 L, CLASSE A                                                                                                                                                                                                                                                                                                                                                                                                                            </t>
  </si>
  <si>
    <t>218,75</t>
  </si>
  <si>
    <t xml:space="preserve">EXTINTOR DE INCENDIO PORTATIL COM CARGA DE GAS CARBONICO CO2 DE 4 KG, CLASSE BC                                                                                                                                                                                                                                                                                                                                                                                                                           </t>
  </si>
  <si>
    <t>692,30</t>
  </si>
  <si>
    <t xml:space="preserve">EXTINTOR DE INCENDIO PORTATIL COM CARGA DE GAS CARBONICO CO2 DE 6 KG, CLASSE BC                                                                                                                                                                                                                                                                                                                                                                                                                           </t>
  </si>
  <si>
    <t>750,00</t>
  </si>
  <si>
    <t xml:space="preserve">EXTINTOR DE INCENDIO PORTATIL COM CARGA DE PO QUIMICO SECO (PQS) DE 12 KG, CLASSE BC                                                                                                                                                                                                                                                                                                                                                                                                                      </t>
  </si>
  <si>
    <t>346,15</t>
  </si>
  <si>
    <t xml:space="preserve">EXTINTOR DE INCENDIO PORTATIL COM CARGA DE PO QUIMICO SECO (PQS) DE 4 KG, CLASSE BC                                                                                                                                                                                                                                                                                                                                                                                                                       </t>
  </si>
  <si>
    <t>211,53</t>
  </si>
  <si>
    <t xml:space="preserve">EXTINTOR DE INCENDIO PORTATIL COM CARGA DE PO QUIMICO SECO (PQS) DE 6 KG, CLASSE BC                                                                                                                                                                                                                                                                                                                                                                                                                       </t>
  </si>
  <si>
    <t>250,00</t>
  </si>
  <si>
    <t xml:space="preserve">EXTINTOR DE INCENDIO PORTATIL COM CARGA DE PO QUIMICO SECO (PQS) DE 8 KG, CLASSE BC                                                                                                                                                                                                                                                                                                                                                                                                                       </t>
  </si>
  <si>
    <t>298,07</t>
  </si>
  <si>
    <t xml:space="preserve">EXTREMIDADE PVC PBA, BF, JE, DN 100/ DE 110 MM                                                                                                                                                                                                                                                                                                                                                                                                                                                            </t>
  </si>
  <si>
    <t>166,27</t>
  </si>
  <si>
    <t xml:space="preserve">EXTREMIDADE PVC PBA, BF, JE, DN 75/ DE 85 MM                                                                                                                                                                                                                                                                                                                                                                                                                                                              </t>
  </si>
  <si>
    <t>104,97</t>
  </si>
  <si>
    <t xml:space="preserve">EXTREMIDADE PVC PBA, PF, JE, DN 100 / DE 110 MM                                                                                                                                                                                                                                                                                                                                                                                                                                                           </t>
  </si>
  <si>
    <t>136,69</t>
  </si>
  <si>
    <t xml:space="preserve">EXTREMIDADE PVC PBA, PF, JE, DN 75 / DE 85 MM                                                                                                                                                                                                                                                                                                                                                                                                                                                             </t>
  </si>
  <si>
    <t xml:space="preserve">EXTREMIDADE/TUBETE PARA HIDROMETRO PVC, COM ROSCA, CURTA, COM BUCHA LATAO, 3/4" OU 1/2"                                                                                                                                                                                                                                                                                                                                                                                                                   </t>
  </si>
  <si>
    <t xml:space="preserve">FECHADURA AUXILIAR DE SEGURANCA PARA PORTA EXTERNA, EM ACO INOX, BROCA DE 45 A 55 MM, LINGUETA COM 3 AVANCOS, INCLUINDO 2 CHAVES TIPO CILINDRO                                                                                                                                                                                                                                                                                                                                                            </t>
  </si>
  <si>
    <t>121,61</t>
  </si>
  <si>
    <t xml:space="preserve">FECHADURA BICO DE PAPAGAIO PARA PORTA DE CORRER EXTERNA, EM ACO INOX COM ACABAMENTO CROMADO, MAQUINA COM 45 MM, INCLUINDO CHAVE TIPO CILINDRO                                                                                                                                                                                                                                                                                                                                                             </t>
  </si>
  <si>
    <t>95,72</t>
  </si>
  <si>
    <t xml:space="preserve">FECHADURA BICO DE PAPAGAIO PARA PORTA DE CORRER INTERNA, EM ACO INOX COM ACABAMENTO CROMADO, MAQUINA COM 45 MM, INCLUINDO CHAVE TIPO BIPARTIDA                                                                                                                                                                                                                                                                                                                                                            </t>
  </si>
  <si>
    <t>79,24</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</si>
  <si>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</si>
  <si>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</si>
  <si>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</si>
  <si>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</si>
  <si>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</si>
  <si>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</si>
  <si>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51,70</t>
  </si>
  <si>
    <t xml:space="preserve">FECHADURA ESPELHO PARA PORTA DE BANHEIRO, EM ACO INOX (MAQUINA, TESTA E CONTRA-TESTA) E EM ZAMAC (MACANETA, LINGUETA E TRINCOS) COM ACABAMENTO CROMADO, MAQUINA DE 55 MM, INCLUINDO CHAVE TIPO TRANQUETA (CONJUNTO DE FECHADURAS)                                                                                                                                                                                                                                                                         </t>
  </si>
  <si>
    <t>97,79</t>
  </si>
  <si>
    <t xml:space="preserve">FECHADURA ESPELHO PARA PORTA EXTERNA, EM ACO INOX (MAQUINA, TESTA E CONTRA-TESTA) E EM ZAMAC (MACANETA, LINGUETA E TRINCOS) COM ACABAMENTO CROMADO, MAQUINA DE 40 MM, INCLUINDO CHAVE TIPO CILINDRO                                                                                                                                                                                                                                                                                                       </t>
  </si>
  <si>
    <t>65,75</t>
  </si>
  <si>
    <t xml:space="preserve">FECHADURA ESPELHO PARA PORTA EXTERNA, EM ACO INOX (MAQUINA, TESTA E CONTRA-TESTA) E EM ZAMAC (MACANETA, LINGUETA E TRINCOS) COM ACABAMENTO CROMADO, MAQUINA DE 55 MM, INCLUINDO CHAVE TIPO CILINDRO                                                                                                                                                                                                                                                                                                       </t>
  </si>
  <si>
    <t>130,08</t>
  </si>
  <si>
    <t xml:space="preserve">FECHADURA ESPELHO PARA PORTA INTERNA, EM ACO INOX (MAQUINA, TESTA E CONTRA-TESTA) E EM ZAMAC (MACANETA, LINGUETA E TRINCOS) COM ACABAMENTO CROMADO, MAQUINA DE 40 MM, INCLUINDO CHAVE TIPO INTERNA                                                                                                                                                                                                                                                                                                        </t>
  </si>
  <si>
    <t>58,68</t>
  </si>
  <si>
    <t xml:space="preserve">FECHADURA ESPELHO PARA PORTA INTERNA, EM ACO INOX (MAQUINA, TESTA E CONTRA-TESTA) E EM ZAMAC (MACANETA, LINGUETA E TRINCOS) COM ACABAMENTO CROMADO, MAQUINA DE 55 MM, INCLUINDO CHAVE TIPO INTERNA                                                                                                                                                                                                                                                                                                        </t>
  </si>
  <si>
    <t>97,38</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</si>
  <si>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</si>
  <si>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</si>
  <si>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73,61</t>
  </si>
  <si>
    <t xml:space="preserve">FECHADURA ROSETA REDONDA PARA PORTA DE BANHEIRO, EM ACO INOX (MAQUINA, TESTA E CONTRA-TESTA) E EM ZAMAC (MACANETA, LINGUETA E TRINCOS) COM ACABAMENTO CROMADO, MAQUINA DE 55 MM, INCLUINDO CHAVE TIPO TRANQUETA                                                                                                                                                                                                                                                                                           </t>
  </si>
  <si>
    <t>117,87</t>
  </si>
  <si>
    <t xml:space="preserve">FECHADURA ROSETA REDONDA PARA PORTA EXTERNA, EM ACO INOX (MAQUINA, TESTA E CONTRA-TESTA) E EM ZAMAC (MACANETA, LINGUETA E TRINCOS) COM ACABAMENTO CROMADO, MAQUINA DE 40 MM, INCLUINDO CHAVE TIPO CILINDRO                                                                                                                                                                                                                                                                                                </t>
  </si>
  <si>
    <t>85,45</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</si>
  <si>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</si>
  <si>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</si>
  <si>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73,04</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</si>
  <si>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</si>
  <si>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</si>
  <si>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</si>
  <si>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21,25</t>
  </si>
  <si>
    <t xml:space="preserve">FECHO DE SEGURANCA, TIPO BATOM, EM LATAO / ZAMAC, CROMADO, PARA PORTAS E JANELAS - INCLUI PARAFUSOS                                                                                                                                                                                                                                                                                                                                                                                                       </t>
  </si>
  <si>
    <t>25,37</t>
  </si>
  <si>
    <t xml:space="preserve">FECHO QUEBRA UNHA, EM LATAO COM ACABAMENTO CROMADO, DE EMBUTIR, COM COMANDO ALAVANCA, ALTURA DE DE 22 CM, LARGURA MINIMA DE 1,90 CM E ESPESSURA MINIMA DE 1,90 MM, PARA PORTAS E JANELAS (INCLUI PARAFUSOS)                                                                                                                                                                                                                                                                                               </t>
  </si>
  <si>
    <t>107,86</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</si>
  <si>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</si>
  <si>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</si>
  <si>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</si>
  <si>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50,66</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</si>
  <si>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</si>
  <si>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</si>
  <si>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</si>
  <si>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</si>
  <si>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</si>
  <si>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92,26</t>
  </si>
  <si>
    <t xml:space="preserve">FERRAMENTAS - FAMILIA ELETRICISTA - HORISTA (ENCARGOS COMPLEMENTARES - COLETADO CAIXA)                                                                                                                                                                                                                                                                                                                                                                                                                    </t>
  </si>
  <si>
    <t xml:space="preserve">FERRAMENTAS - FAMILIA ELETRICISTA - MENSALISTA (ENCARGOS COMPLEMENTARES - COLETADO CAIXA)                                                                                                                                                                                                                                                                                                                                                                                                                 </t>
  </si>
  <si>
    <t>159,73</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</si>
  <si>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</si>
  <si>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</si>
  <si>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</si>
  <si>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</si>
  <si>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</si>
  <si>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</si>
  <si>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</si>
  <si>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</si>
  <si>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</si>
  <si>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</si>
  <si>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155,21</t>
  </si>
  <si>
    <t xml:space="preserve">FERRAMENTAS - FAMILIA PINTOR - HORISTA (ENCARGOS COMPLEMENTARES - COLETADO CAIXA)                                                                                                                                                                                                                                                                                                                                                                                                                         </t>
  </si>
  <si>
    <t xml:space="preserve">FERRAMENTAS - FAMILIA PINTOR - MENSALISTA (ENCARGOS COMPLEMENTARES - COLETADO CAIXA)                                                                                                                                                                                                                                                                                                                                                                                                                      </t>
  </si>
  <si>
    <t>371,21</t>
  </si>
  <si>
    <t xml:space="preserve">FERRAMENTAS - FAMILIA SERVENTE - HORISTA (ENCARGOS COMPLEMENTARES - COLETADO CAIXA)                                                                                                                                                                                                                                                                                                                                                                                                                       </t>
  </si>
  <si>
    <t xml:space="preserve">FERRAMENTAS - FAMILIA SERVENTE - MENSALISTA (ENCARGOS COMPLEMENTARES - COLETADO CAIXA)                                                                                                                                                                                                                                                                                                                                                                                                                    </t>
  </si>
  <si>
    <t>114,72</t>
  </si>
  <si>
    <t xml:space="preserve">FERRAMENTAS - FAMILIA SOLDADOR - HORISTA (ENCARGOS COMPLEMENTARES - COLETADO CAIXA)                                                                                                                                                                                                                                                                                                                                                                                                                       </t>
  </si>
  <si>
    <t xml:space="preserve">FERRAMENTAS - FAMILIA SOLDADOR - MENSALISTA (ENCARGOS COMPLEMENTARES - COLETADO CAIXA)                                                                                                                                                                                                                                                                                                                                                                                                                    </t>
  </si>
  <si>
    <t>232,31</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</si>
  <si>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</si>
  <si>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</si>
  <si>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</si>
  <si>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</si>
  <si>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</si>
  <si>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</si>
  <si>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</si>
  <si>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</si>
  <si>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</si>
  <si>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</si>
  <si>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</si>
  <si>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</si>
  <si>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</si>
  <si>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 xml:space="preserve">FERROLHO COM FECHO CHATO E PORTA CADEADO, EM ACO GALVANIZADO / ZINCADO, DE SOBREPOR, COM COMPRIMENTO DE 6", CHAPA COM ESPESSURA MINIMA DE 1,70 MM E LARGURA /MINIMA DE 5,00 CM (FECHO REFORCADO) (INCLUI PARAFUSOS)                                                                                                                                                                                                                                                                                       </t>
  </si>
  <si>
    <t xml:space="preserve">FERTILIZANTE NPK -  10:10:10                                                                                                                                                                                                                                                                                                                                                                                                                                                                              </t>
  </si>
  <si>
    <t xml:space="preserve">FERTILIZANTE NPK - 4: 14: 8                                                                                                                                                                                                                                                                                                                                                                                                                                                                               </t>
  </si>
  <si>
    <t>3,05</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</si>
  <si>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</si>
  <si>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</si>
  <si>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</si>
  <si>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1.849,56</t>
  </si>
  <si>
    <t xml:space="preserve">FILTRO ANAEROBIO, EM POLIETILENO DE ALTA DENSIDADE (PEAD), CAPACIDADE *2800* LITROS (NBR 13969)                                                                                                                                                                                                                                                                                                                                                                                                           </t>
  </si>
  <si>
    <t>2.806,09</t>
  </si>
  <si>
    <t xml:space="preserve">FILTRO ANAEROBIO, EM POLIETILENO DE ALTA DENSIDADE (PEAD), CAPACIDADE *5000* LITROS (NBR 13969)                                                                                                                                                                                                                                                                                                                                                                                                           </t>
  </si>
  <si>
    <t>4.808,05</t>
  </si>
  <si>
    <t xml:space="preserve">FINCAPINO CURTO CALIBRE 22, CARGA MEDIA POTENCIA 5 (PARA FERRAMENTA DE ACAO DIRETA) COR VERMELHA                                                                                                                                                                                                                                                                                                                                                                                                          </t>
  </si>
  <si>
    <t>46,41</t>
  </si>
  <si>
    <t xml:space="preserve">FINCAPINO LONGO CALIBRE 22, CARGA FORTE POTENCIA 7 (PARA FERRAMENTA DE ACAO DIRETA), COR AMARELA                                                                                                                                                                                                                                                                                                                                                                                                          </t>
  </si>
  <si>
    <t>74,63</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</si>
  <si>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</si>
  <si>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</si>
  <si>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</si>
  <si>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</si>
  <si>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</si>
  <si>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</si>
  <si>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</si>
  <si>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</si>
  <si>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</si>
  <si>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</si>
  <si>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170,93</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</si>
  <si>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</si>
  <si>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</si>
  <si>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</si>
  <si>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</si>
  <si>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</si>
  <si>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LARGURA DE 19 MM                                                                                                                                                                                                                                                                                                                                                                                                                        </t>
  </si>
  <si>
    <t xml:space="preserve">FITA METALICA GRAVADA, L = 17 MM, ROLO DE 25 M, CARGA RECOMENDADA = *120* KGF                                                                                                                                                                                                                                                                                                                                                                                                                             </t>
  </si>
  <si>
    <t xml:space="preserve">FITA METALICA PERFURADA, L = *18* MM, ROLO DE 30 M, CARGA RECOMENDADA = *30* KGF                                                                                                                                                                                                                                                                                                                                                                                                                          </t>
  </si>
  <si>
    <t>60,63</t>
  </si>
  <si>
    <t xml:space="preserve">FITA METALICA PERFURADA, L = 17 MM, ROLO DE 30 M, CARGA RECOMENDADA = *19* KGF                                                                                                                                                                                                                                                                                                                                                                                                                            </t>
  </si>
  <si>
    <t>46,55</t>
  </si>
  <si>
    <t xml:space="preserve">FITA METALICA PERFURADA, L = 25 MM, ROLO DE 30 M, CARGA RECOMENDADA = *222,5* KGF                                                                                                                                                                                                                                                                                                                                                                                                                         </t>
  </si>
  <si>
    <t>162,92</t>
  </si>
  <si>
    <t xml:space="preserve">FITA VEDA ROSCA, EM PTFE, ROLO  DE 18 MM X 25 M (L X C)                                                                                                                                                                                                                                                                                                                                                                                                                                                   </t>
  </si>
  <si>
    <t xml:space="preserve">FITA VEDA ROSCA, EM PTFE, ROLO DE 18 MM X 10 M (L X C)                                                                                                                                                                                                                                                                                                                                                                                                                                                    </t>
  </si>
  <si>
    <t xml:space="preserve">FITA VEDA ROSCA, EM PTFE, ROLO DE 18 MM X 50 M (L X C)                                                                                                                                                                                                                                                                                                                                                                                                                                                    </t>
  </si>
  <si>
    <t>17,55</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</si>
  <si>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</si>
  <si>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</si>
  <si>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</si>
  <si>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</si>
  <si>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3,67</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</si>
  <si>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</si>
  <si>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</si>
  <si>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</si>
  <si>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</si>
  <si>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</si>
  <si>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88,54</t>
  </si>
  <si>
    <t xml:space="preserve">FLANGE SEXTAVADO DE FERRO GALVANIZADO, COM ROSCA BSP, DE 2"                                                                                                                                                                                                                                                                                                                                                                                                                                               </t>
  </si>
  <si>
    <t>56,33</t>
  </si>
  <si>
    <t xml:space="preserve">FLANGE SEXTAVADO DE FERRO GALVANIZADO, COM ROSCA BSP, DE 3/4"                                                                                                                                                                                                                                                                                                                                                                                                                                             </t>
  </si>
  <si>
    <t xml:space="preserve">FLANGE SEXTAVADO DE FERRO GALVANIZADO, COM ROSCA BSP, DE 3"                                                                                                                                                                                                                                                                                                                                                                                                                                               </t>
  </si>
  <si>
    <t xml:space="preserve">FLANGE SEXTAVADO DE FERRO GALVANIZADO, COM ROSCA BSP, DE 4"                                                                                                                                                                                                                                                                                                                                                                                                                                               </t>
  </si>
  <si>
    <t>176,98</t>
  </si>
  <si>
    <t xml:space="preserve">FLANGE SEXTAVADO DE FERRO GALVANIZADO, COM ROSCA BSP, DE 6"                                                                                                                                                                                                                                                                                                                                                                                                                                               </t>
  </si>
  <si>
    <t>297,34</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</si>
  <si>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</si>
  <si>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</si>
  <si>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</si>
  <si>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118,06</t>
  </si>
  <si>
    <t xml:space="preserve">FORRO DE FIBRA MINERAL EM PLACAS DE 625 X 625 MM, E = 15/16 MM, BORDA REBAIXADA, COM PINTURA ANTIMOFO, APOIADO EM PERFIL DE ACO GALVANIZADO COM 24 MM DE BASE - INSTALADO                                                                                                                                                                                                                                                                                                                                 </t>
  </si>
  <si>
    <t>126,63</t>
  </si>
  <si>
    <t xml:space="preserve">FORRO DE MADEIRA CEDRINHO OU EQUIVALENTE DA REGIAO, ENCAIXE MACHO/FEMEA COM FRISO, *10 X 1* CM (SEM COLOCACAO)                                                                                                                                                                                                                                                                                                                                                                                            </t>
  </si>
  <si>
    <t>104,55</t>
  </si>
  <si>
    <t xml:space="preserve">FORRO DE MADEIRA CUMARU/IPE CHAMPANHE OU EQUIVALENTE DA REGIAO, ENCAIXE MACHO/FEMEA COM FRISO, *10 X 1* CM (SEM COLOCACAO)                                                                                                                                                                                                                                                                                                                                                                                </t>
  </si>
  <si>
    <t>158,00</t>
  </si>
  <si>
    <t xml:space="preserve">FORRO DE MADEIRA PINUS OU EQUIVALENTE DA REGIAO, ENCAIXE MACHO/FEMEA COM FRISO, *10 X 1* CM (SEM COLOCACAO)                                                                                                                                                                                                                                                                                                                                                                                               </t>
  </si>
  <si>
    <t xml:space="preserve">FORRO DE PVC LISO, BRANCO, REGUA DE 10 CM, ESPESSURA APROXIMADA DE 8 MM (COM COLOCACAO / SEM ESTRUTURA METALICA)                                                                                                                                                                                                                                                                                                                                                                                          </t>
  </si>
  <si>
    <t>105,54</t>
  </si>
  <si>
    <t xml:space="preserve">FORRO DE PVC LISO, BRANCO, REGUA DE 20 CM, ESPESSURA APROXIMADA DE 8 MM, COMPRIMENTO 6 M (SEM COLOCACAO)                                                                                                                                                                                                                                                                                                                                                                                                  </t>
  </si>
  <si>
    <t xml:space="preserve">FORRO DE PVC, FRISADO, BRANCO, REGUA DE 10 CM, ESPESSURA APROXIMADA DE 8 MM E COMPRIMENTO 6 M (SEM COLOCACAO)                                                                                                                                                                                                                                                                                                                                                                                             </t>
  </si>
  <si>
    <t xml:space="preserve">FORRO DE PVC, FRISADO, BRANCO, REGUA DE 20 CM, ESPESSURA APROXIMADA DE 8 MM E COMPRIMENTO 6 M (SEM COLOCACAO)                                                                                                                                                                                                                                                                                                                                                                                             </t>
  </si>
  <si>
    <t>30,78</t>
  </si>
  <si>
    <t xml:space="preserve">FOSSA SEPTICA, SEM FILTRO, EM POLIETILENO DE ALTA DENSIDADE (PEAD), PARA 15 A 30 CONTRIBUINTES, CILINDRICA, COM TAMPA, CAPACIDADE APROXIMADA DE *5500* LITROS (NBR 7229)                                                                                                                                                                                                                                                                                                                                  </t>
  </si>
  <si>
    <t>5.451,89</t>
  </si>
  <si>
    <t xml:space="preserve">FOSSA SEPTICA, SEM FILTRO, EM POLIETILENO DE ALTA DENSIDADE (PEAD), PARA 4 A 7 CONTRIBUINTES, CILINDRICA, COM TAMPA, CAPACIDADE APROXIMADA DE *1100* LITROS (NBR 7229)                                                                                                                                                                                                                                                                                                                                    </t>
  </si>
  <si>
    <t>1.665,59</t>
  </si>
  <si>
    <t xml:space="preserve">FOSSA SEPTICA, SEM FILTRO, EM POLIETILENO DE ALTA DENSIDADE (PEAD), PARA 8 A 14 CONTRIBUINTES, CILINDRICA, COM TAMPA, CAPACIDADE APROXIMADA DE *3000* LITROS (NBR 7229)                                                                                                                                                                                                                                                                                                                                   </t>
  </si>
  <si>
    <t>2.942,35</t>
  </si>
  <si>
    <t xml:space="preserve">FOSSA SEPTICA,SEM FILTRO, EM POLIETILENO DE ALTA DENSIDADE (PEAD), PARA 40 A 52 CONTRIBUINTES, CILINDRICA, COM TAMPA, CAPACIDADE APROXIMADA DE *10000* LITROS (NBR 7229)                                                                                                                                                                                                                                                                                                                                  </t>
  </si>
  <si>
    <t>11.499,47</t>
  </si>
  <si>
    <t xml:space="preserve">FRESADORA DE ASFALTO A FRIO SOBRE ESTEIRAS, LARG. FRESAGEM 2,00 M, POT. 410 KW/550 HP                                                                                                                                                                                                                                                                                                                                                                                                                     </t>
  </si>
  <si>
    <t>6.313.182,96</t>
  </si>
  <si>
    <t xml:space="preserve">FRESADORA DE ASFALTO A FRIO SOBRE RODAS, LARG. FRESAGEM 1,00 M, POT. 155 KW/208 HP                                                                                                                                                                                                                                                                                                                                                                                                                        </t>
  </si>
  <si>
    <t>2.702.579,46</t>
  </si>
  <si>
    <t xml:space="preserve">FUNDO ANTICORROSIVO PARA METAIS FERROSOS (ZARCAO)                                                                                                                                                                                                                                                                                                                                                                                                                                                         </t>
  </si>
  <si>
    <t xml:space="preserve">FUNDO PREPARADOR ACRILICO BASE AGUA                                                                                                                                                                                                                                                                                                                                                                                                                                                                       </t>
  </si>
  <si>
    <t xml:space="preserve">FUNDO SINTETICO NIVELADOR BRANCO FOSCO PARA MADEIRA                                                                                                                                                                                                                                                                                                                                                                                                                                                       </t>
  </si>
  <si>
    <t>39,15</t>
  </si>
  <si>
    <t xml:space="preserve">FURO PARA TORNEIRA OU OUTROS ACESSORIOS EM BANCADA DE MARMORE/ GRANITO OU OUTRO TIPO DE PEDRA NATURAL                                                                                                                                                                                                                                                                                                                                                                                                     </t>
  </si>
  <si>
    <t xml:space="preserve">FUSIVEL DIAZED 20 A TAMANHO DII, CAPACIDADE DE INTERRUPCAO DE 50 KA EM VCA E 8 KA EM VCC, TENSAO NOMINAL DE 500 V                                                                                                                                                                                                                                                                                                                                                                                         </t>
  </si>
  <si>
    <t xml:space="preserve">FUSIVEL DIAZED 35 A TAMANHO DIII, CAPACIDADE DE INTERRUPCAO DE 50 KA EM VCA E 8 KA EM VCC, TENSAO NOMINAL DE 500 V                                                                                                                                                                                                                                                                                                                                                                                        </t>
  </si>
  <si>
    <t>4,74</t>
  </si>
  <si>
    <t xml:space="preserve">FUSIVEL NH *36* A 80 AMPERES, TAMANHO 00, CAPACIDADE DE INTERRUPCAO DE 120 KA, TENSAO NOMINAL DE 500 V                                                                                                                                                                                                                                                                                                                                                                                                    </t>
  </si>
  <si>
    <t xml:space="preserve">FUSIVEL NH 100 A TAMANHO 00, CAPACIDADE DE INTERRUPCAO DE 120 KA, TENSAO NOMINAL DE 500 V                                                                                                                                                                                                                                                                                                                                                                                                                 </t>
  </si>
  <si>
    <t>17,33</t>
  </si>
  <si>
    <t xml:space="preserve">FUSIVEL NH 125 A TAMANHO 00, CAPACIDADE DE INTERRUPCAO DE 120 KA, TENSAO NOMINAL DE 500 V                                                                                                                                                                                                                                                                                                                                                                                                                 </t>
  </si>
  <si>
    <t xml:space="preserve">FUSIVEL NH 160 A TAMANHO 00, CAPACIDADE DE INTERRUPCAO DE 120 KA, TENSAO NOMINAL DE 500 V                                                                                                                                                                                                                                                                                                                                                                                                                 </t>
  </si>
  <si>
    <t xml:space="preserve">FUSIVEL NH 20 A TAMANHO 000, CAPACIDADE DE INTERRUPCAO DE 120 KA, TENSAO NOMINAL DE 500 V                                                                                                                                                                                                                                                                                                                                                                                                                 </t>
  </si>
  <si>
    <t xml:space="preserve">FUSIVEL NH 200 A 250 AMPERES, TAMANHO 1, CAPACIDADE DE INTERRUPCAO DE 120 KA, TENSAO NOMINAL DE 500 V                                                                                                                                                                                                                                                                                                                                                                                                     </t>
  </si>
  <si>
    <t xml:space="preserve">GABIAO MANTA (COLCHAO) MALHA HEXAGONAL 6 X 8 CM (ZN/AL REVESTIDO COM POLIMERO), DIMENSOES 4,0 X 2,0 X 0,17 M (C X L X A) FIO 2 MM                                                                                                                                                                                                                                                                                                                                                                         </t>
  </si>
  <si>
    <t>1.195,24</t>
  </si>
  <si>
    <t xml:space="preserve">GABIAO MANTA (COLCHAO) MALHA HEXAGONAL 6 X 8 CM (ZN/AL REVESTIDO COM POLIMERO), FIO 2 MM, DIMENSOES 4,0 X 2,0 X 0,23 M (C X L X A)                                                                                                                                                                                                                                                                                                                                                                        </t>
  </si>
  <si>
    <t>1.289,47</t>
  </si>
  <si>
    <t xml:space="preserve">GABIAO MANTA (COLCHAO) MALHA HEXAGONAL 6 X 8 CM (ZN/AL REVESTIDO COM POLIMERO), FIO 2 MM, DIMENSOES 4,0 X 2,0 X 0,3 M (C X L X A)                                                                                                                                                                                                                                                                                                                                                                         </t>
  </si>
  <si>
    <t>1.418,51</t>
  </si>
  <si>
    <t xml:space="preserve">GABIAO MANTA (COLCHAO) MALHA HEXAGONAL 6 X 8 CM (ZN/AL REVESTIDO COM POLIMERO), FIO 2,0 MM, DIMENSOES 5,0 X 2,0 X 0,17 M (C X L X A)                                                                                                                                                                                                                                                                                                                                                                      </t>
  </si>
  <si>
    <t>114,66</t>
  </si>
  <si>
    <t xml:space="preserve">GABIAO MANTA (COLCHAO) MALHA HEXAGONAL 6 X 8 CM (ZN/AL REVESTIDO COM POLIMERO), FIO 2,0 MM, DIMENSOES 5,0 X 2,0 X 0,23 M (C X L X A)                                                                                                                                                                                                                                                                                                                                                                      </t>
  </si>
  <si>
    <t>124,06</t>
  </si>
  <si>
    <t xml:space="preserve">GABIAO MANTA (COLCHAO) MALHA HEXAGONAL 6 X 8 CM (ZN/AL REVESTIDO COM POLIMERO), FIO 2,0 MM, DIMENSOES 5,0 X 2,0 X 0,30 M (C X L X A)                                                                                                                                                                                                                                                                                                                                                                      </t>
  </si>
  <si>
    <t>136,08</t>
  </si>
  <si>
    <t xml:space="preserve">GABIAO SACO MALHA HEXAGONAL 8 X 10 CM (ZN/AL REVESTIDO COM POLIMERO), FIO 2,4 MM, DIMENSOES 3,0 X 0,65 M                                                                                                                                                                                                                                                                                                                                                                                                  </t>
  </si>
  <si>
    <t>410,99</t>
  </si>
  <si>
    <t xml:space="preserve">GABIAO SACO MALHA HEXAGONAL 8 X 10 CM (ZN/AL REVESTIDO COM POLIMERO), FIO 2,4 MM, H = 0,65 M                                                                                                                                                                                                                                                                                                                                                                                                              </t>
  </si>
  <si>
    <t xml:space="preserve">GABIAO SACO MALHA HEXAGONAL 8 X 10 CM (ZN/AL), FIO 2,7 MM, DIMENSOES 4,0 X 0,65 M                                                                                                                                                                                                                                                                                                                                                                                                                         </t>
  </si>
  <si>
    <t>546,57</t>
  </si>
  <si>
    <t xml:space="preserve">GABIAO TIPO CAIXA MALHA HEXAGONAL 8 X 10 CM (ZN/AL REVESTIDO COM POLIMERO), FIO 2,4 MM, DIMENSOES 2,0 X 1,0 X 1,0 M (C X L X A)                                                                                                                                                                                                                                                                                                                                                                           </t>
  </si>
  <si>
    <t>766,26</t>
  </si>
  <si>
    <t xml:space="preserve">GABIAO TIPO CAIXA MALHA HEXAGONAL 8 X 10 CM (ZN/AL REVESTIDO COM POLIMERO), FIO 2,4 MM, H = 0,50 M                                                                                                                                                                                                                                                                                                                                                                                                        </t>
  </si>
  <si>
    <t>548,03</t>
  </si>
  <si>
    <t xml:space="preserve">GABIAO TIPO CAIXA MALHA HEXAGONAL 8 X 10 CM (ZN/AL), FIO 2,7 MM, DIMENSOES 2,0 X 1,0 X 1,0 M (C X L X A)                                                                                                                                                                                                                                                                                                                                                                                                  </t>
  </si>
  <si>
    <t>637,29</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</si>
  <si>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</si>
  <si>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</si>
  <si>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788,22</t>
  </si>
  <si>
    <t xml:space="preserve">GABIAO TIPO CAIXA PARA SOLO REFORCADO, MALHA HEXAGONAL DE DUPLA TORCAO 8 X 10 CM (ZN/AL REVESTIDO COM POLIMERO), FIO 2,7 MM, DIMENSOES 2,0 X 1,0 X 1,0 M, COM CAUDA DE 3,0 M                                                                                                                                                                                                                                                                                                                              </t>
  </si>
  <si>
    <t>1.013,61</t>
  </si>
  <si>
    <t xml:space="preserve">GABIAO TIPO CAIXA PARA SOLO REFORCADO, MALHA HEXAGONAL DE DUPLA TORCAO 8 X 10 CM (ZN/AL REVESTIDO COM POLIMERO), FIO 2,7 MM, DIMENSOES 2,0 X 1,0 X 1,0 M, COM CAUDA DE 4,0 M                                                                                                                                                                                                                                                                                                                              </t>
  </si>
  <si>
    <t>1.117,27</t>
  </si>
  <si>
    <t xml:space="preserve">GABIAO TIPO CAIXA PARA SOLO REFORCADO, MALHA HEXAGONAL 8 X 10 CM (ZN/AL REVESTIDO COM POLIMERO), FIO 2,7 MM, DIMENSOES 2,0 X 1,0 X 0,5 M, COM CAUDA DE 4,0 M                                                                                                                                                                                                                                                                                                                                              </t>
  </si>
  <si>
    <t>570,83</t>
  </si>
  <si>
    <t xml:space="preserve">GABIAO TIPO CAIXA PARA SOLO REFORCADO, MALHA HEXAGONAL 8 X 10 CM (ZN/AL REVESTIDO COM POLIMERO), FIO 2,7 MM, DIMENSOES 2,0 X 1,0 X 1,0 M, COM CAUDA DE 4,0 M                                                                                                                                                                                                                                                                                                                                              </t>
  </si>
  <si>
    <t>364,44</t>
  </si>
  <si>
    <t xml:space="preserve">GABIAO TIPO CAIXA TRAPEZOIDAL, MALHA HEXAGONAL 10 X 12 CM (ZN/AL REVESTIDO COM POLIMERO) FIO 2,7 MM, FACE COM 65 GRAUS, COM GEOSSINTETICO, DIMENSOES 2,0 X 1,5 X 1,0 M (C X L X A)                                                                                                                                                                                                                                                                                                                        </t>
  </si>
  <si>
    <t>306,37</t>
  </si>
  <si>
    <t xml:space="preserve">GABIAO TIPO CAIXA, MALHA HEXAGONAL 8 X 10 CM (ZN/AL REVESTIDO COM POLIMERO), FIO DE 2,4 MM, DIMENSOES 2,0 X 1,0 X 1,0 M (C X L X A)                                                                                                                                                                                                                                                                                                                                                                       </t>
  </si>
  <si>
    <t>383,12</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</si>
  <si>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</si>
  <si>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</si>
  <si>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</si>
  <si>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318,27</t>
  </si>
  <si>
    <t xml:space="preserve">GABIAO TIPO CAIXA, MALHA HEXAGONAL 8 X 10 CM (ZN/AL), FIO 2,7 MM, DIMENSOES 2,0 X 1,0 X 0,5 M (C X L X A)                                                                                                                                                                                                                                                                                                                                                                                                 </t>
  </si>
  <si>
    <t xml:space="preserve">GANCHO CHATO EM ACO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</si>
  <si>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</si>
  <si>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</si>
  <si>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</si>
  <si>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</si>
  <si>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</si>
  <si>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</si>
  <si>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</si>
  <si>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</si>
  <si>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</si>
  <si>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</si>
  <si>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</si>
  <si>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40,53</t>
  </si>
  <si>
    <t xml:space="preserve">GERADOR PORTATIL MONOFASICO, POTENCIA 5500 VA, MOTOR A GASOLINA, POTENCIA DO MOTOR 13 CV                                                                                                                                                                                                                                                                                                                                                                                                                  </t>
  </si>
  <si>
    <t>8.600,61</t>
  </si>
  <si>
    <t xml:space="preserve">GESSEIRO (HORISTA)                                                                                                                                                                                                                                                                                                                                                                                                                                                                                        </t>
  </si>
  <si>
    <t xml:space="preserve">GESSEIRO (MENSALISTA)                                                                                                                                                                                                                                                                                                                                                                                                                                                                                     </t>
  </si>
  <si>
    <t>3.759,48</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</si>
  <si>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</si>
  <si>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</si>
  <si>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</si>
  <si>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</si>
  <si>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</si>
  <si>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</si>
  <si>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62.499,99</t>
  </si>
  <si>
    <t xml:space="preserve">GRADE DE DISCOS MECANICA 20X24" COM 20 DISCOS 24" X 6MM COM PNEUS PARA TRANSPORTE                                                                                                                                                                                                                                                                                                                                                                                                                         </t>
  </si>
  <si>
    <t>49.000,00</t>
  </si>
  <si>
    <t xml:space="preserve">GRAMA BATATAIS EM PLACAS, SEM PLANTIO                                                                                                                                                                                                                                                                                                                                                                                                                                                                     </t>
  </si>
  <si>
    <t xml:space="preserve">GRAMA ESMERALDA OU SAO CARLOS OU CURITIBANA, EM PLACAS, SEM PLANTIO                                                                                                                                                                                                                                                                                                                                                                                                                                       </t>
  </si>
  <si>
    <t xml:space="preserve">GRAMPO DE ACO POLIDO 1" X 9                                                                                                                                                                                                                                                                                                                                                                                                                                                                               </t>
  </si>
  <si>
    <t xml:space="preserve">GRAMPO DE ACO POLIDO 7/8" X 9                                                                                                                                                                                                                                                                                                                                                                                                                                                                             </t>
  </si>
  <si>
    <t xml:space="preserve">GRAMPO LINHA VIVA DE LATAO ESTANHADO, DIAMETRO DO CONDUTOR PRINCIPAL DE 10 A 120 MM2, DIAMETRO DA DERIVACAO DE 10 A 70 MM2                                                                                                                                                                                                                                                                                                                                                                                </t>
  </si>
  <si>
    <t>66,44</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</si>
  <si>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</si>
  <si>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</si>
  <si>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</si>
  <si>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</si>
  <si>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</si>
  <si>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</si>
  <si>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</si>
  <si>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N8 EM ACO GALVANIZADO                                                                                                                                                                                                                                                                                                                                                                                                                                                                    </t>
  </si>
  <si>
    <t xml:space="preserve">GRANALHA DE ACO, ANGULAR (GRIT), PARA JATEAMENTO, PENEIRA 0,117 A 1,00 MM, (SAE G-40 A G-80)                                                                                                                                                                                                                                                                                                                                                                                                              </t>
  </si>
  <si>
    <t>154,64</t>
  </si>
  <si>
    <t xml:space="preserve">GRANALHA DE ACO, ANGULAR (GRIT), PARA JATEAMENTO, PENEIRA 1,41 A 1,19 MM (SAE G16)                                                                                                                                                                                                                                                                                                                                                                                                                        </t>
  </si>
  <si>
    <t>134,38</t>
  </si>
  <si>
    <t xml:space="preserve">GRANALHA DE ACO, ESFERICA (SHOT), PARA JATEAMENTO, PENEIRA 0,40 A 1,00 MM (SAE S-170 A S-280)                                                                                                                                                                                                                                                                                                                                                                                                             </t>
  </si>
  <si>
    <t>160,40</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</si>
  <si>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</si>
  <si>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</si>
  <si>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</si>
  <si>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671,69</t>
  </si>
  <si>
    <t xml:space="preserve">GRAUTE CIMENTICIO PARA USO GERAL                                                                                                                                                                                                                                                                                                                                                                                                                                                                          </t>
  </si>
  <si>
    <t xml:space="preserve">GRAXA LUBRIFICANTE A BASE DE LITIO, DE MULTIPLAS APLICACOES E CONTENDO ADITIVOS DE EXTREMA PRESSAO (GRAU DE VISCOSIDADE NLGI 2)                                                                                                                                                                                                                                                                                                                                                                           </t>
  </si>
  <si>
    <t>44,54</t>
  </si>
  <si>
    <t xml:space="preserve">GRELHA FIXA, EM PVC BRANCA, QUADRADA, 150 X 150 MM, PARA RALOS E CAIXAS                                                                                                                                                                                                                                                                                                                                                                                                                                   </t>
  </si>
  <si>
    <t xml:space="preserve">GRELHA FIXA, PVC CROMADA, REDONDA, 150 MM, PARA RALOS E CAIXAS                                                                                                                                                                                                                                                                                                                                                                                                                                            </t>
  </si>
  <si>
    <t xml:space="preserve">GRELHA FOFO ARTICULADA, CARGA MAXIMA 1,5 T, *300 X 1000* MM, E= *15* MM                                                                                                                                                                                                                                                                                                                                                                                                                                   </t>
  </si>
  <si>
    <t>263,55</t>
  </si>
  <si>
    <t xml:space="preserve">GRELHA FOFO SIMPLES COM REQUADRO, CARGA MAXIMA 1,5 T, 150 X 1000 MM, E= *15* MM                                                                                                                                                                                                                                                                                                                                                                                                                           </t>
  </si>
  <si>
    <t>201,11</t>
  </si>
  <si>
    <t xml:space="preserve">GRELHA FOFO SIMPLES COM REQUADRO, CARGA MAXIMA 1,5 T, 200 X 1000 MM, E= *15* MM                                                                                                                                                                                                                                                                                                                                                                                                                           </t>
  </si>
  <si>
    <t>255,58</t>
  </si>
  <si>
    <t xml:space="preserve">GRELHA FOFO SIMPLES COM REQUADRO, CARGA MAXIMA 12,5 T, *300 X 1000* MM, E= *15* MM, AREA ESTACIONAMENTO CARRO PASSEIO                                                                                                                                                                                                                                                                                                                                                                                     </t>
  </si>
  <si>
    <t>364,52</t>
  </si>
  <si>
    <t xml:space="preserve">GRUA ASCENCIONAL, LANCA DE 30 M, CAPACIDADE DE 1,0 T A 30 M, ALTURA ATE 39 M                                                                                                                                                                                                                                                                                                                                                                                                                              </t>
  </si>
  <si>
    <t>746.558,98</t>
  </si>
  <si>
    <t xml:space="preserve">GRUA ASCENCIONAL, LANCA DE 42 M, CAPACIDADE DE 1,5 T A 30 M, ALTURA ATE 39 M                                                                                                                                                                                                                                                                                                                                                                                                                              </t>
  </si>
  <si>
    <t>845.821,00</t>
  </si>
  <si>
    <t xml:space="preserve">GRUA ASCENCIONAL, LANCA DE 50 M, CAPACIDADE DE 2,33 T A 30 M, ALTURA ATE 48 M                                                                                                                                                                                                                                                                                                                                                                                                                             </t>
  </si>
  <si>
    <t>1.571.214,64</t>
  </si>
  <si>
    <t xml:space="preserve">GRUPO GERADOR A GASOLINA, POTENCIA NOMINAL 2,2 KW, TENSAO DE SAIDA 110/220 V, MOTOR POTENCIA 6,5 HP                                                                                                                                                                                                                                                                                                                                                                                                       </t>
  </si>
  <si>
    <t>4.644,33</t>
  </si>
  <si>
    <t xml:space="preserve">GRUPO GERADOR DE SOLDA ELETRICA, COM MAQUINA DE SOLDA, ATE 400 AMPERES E GERADOR A DIESEL 30 CV, MOTOR 4 CILINDROS, TANQUE COMBUST., CARENAGEM DE PROTECAO SOBRE RODAS                                                                                                                                                                                                                                                                                                                                    </t>
  </si>
  <si>
    <t>212.898,11</t>
  </si>
  <si>
    <t xml:space="preserve">GRUPO GERADOR DE SOLDA ELETRICA, COM MAQUINA DE SOLDA, ATE 400 AMPERES E GERADOR A DIESEL 60 CV, MOTOR 4 CILINDROS, TANQUE COMBUST., CARENAGEM DE PROTECAO SOBRE RODAS                                                                                                                                                                                                                                                                                                                                    </t>
  </si>
  <si>
    <t>238.170,66</t>
  </si>
  <si>
    <t xml:space="preserve">GRUPO GERADOR DIESEL, COM CARENAGEM, POTENCIA STANDART ENTRE 100 E 110 KVA, VELOCIDADE DE 1800 RPM, FREQUENCIA DE 60 HZ                                                                                                                                                                                                                                                                                                                                                                                   </t>
  </si>
  <si>
    <t>153.786,79</t>
  </si>
  <si>
    <t xml:space="preserve">GRUPO GERADOR DIESEL, COM CARENAGEM, POTENCIA STANDART ENTRE 140 E 150 KVA, VELOCIDADE DE 1800 RPM, FREQUENCIA DE 60 HZ                                                                                                                                                                                                                                                                                                                                                                                   </t>
  </si>
  <si>
    <t>180.381,49</t>
  </si>
  <si>
    <t xml:space="preserve">GRUPO GERADOR DIESEL, COM CARENAGEM, POTENCIA STANDART ENTRE 210 E 220 KVA, VELOCIDADE DE 1800 RPM, FREQUENCIA DE 60 HZ                                                                                                                                                                                                                                                                                                                                                                                   </t>
  </si>
  <si>
    <t>219.695,42</t>
  </si>
  <si>
    <t xml:space="preserve">GRUPO GERADOR DIESEL, COM CARENAGEM, POTENCIA STANDART ENTRE 250 E 260 KVA, VELOCIDADE DE 1800 RPM, FREQUENCIA DE 60 HZ                                                                                                                                                                                                                                                                                                                                                                                   </t>
  </si>
  <si>
    <t>254.384,16</t>
  </si>
  <si>
    <t xml:space="preserve">GRUPO GERADOR DIESEL, COM CARENAGEM, POTENCIA STANDART ENTRE 50 E 55 KVA, VELOCIDADE DE 1800 RPM, FREQUENCIA DE 60 HZ                                                                                                                                                                                                                                                                                                                                                                                     </t>
  </si>
  <si>
    <t>136.951,18</t>
  </si>
  <si>
    <t xml:space="preserve">GRUPO GERADOR DIESEL, SEM CARENAGEM, POTENCIA STANDART ENTRE 100 E 110 KVA, VELOCIDADE DE 1800 RPM, FREQUENCIA DE 60 HZ                                                                                                                                                                                                                                                                                                                                                                                   </t>
  </si>
  <si>
    <t>133.667,32</t>
  </si>
  <si>
    <t xml:space="preserve">GRUPO GERADOR DIESEL, SEM CARENAGEM, POTENCIA STANDART ENTRE 210 E 220 KVA, VELOCIDADE DE 1800 RPM, FREQUENCIA DE 60 HZ                                                                                                                                                                                                                                                                                                                                                                                   </t>
  </si>
  <si>
    <t>192.083,16</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</si>
  <si>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</si>
  <si>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</si>
  <si>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124.879,50</t>
  </si>
  <si>
    <t xml:space="preserve">GRUPO GERADOR ESTACIONARIO SILENCIADO, POTENCIA 50 KVA, MOTOR  DIESEL                                                                                                                                                                                                                                                                                                                                                                                                                                     </t>
  </si>
  <si>
    <t>104.284,34</t>
  </si>
  <si>
    <t xml:space="preserve">GRUPO GERADOR ESTACIONARIO, MOTOR DIESEL POTENCIA 170 KVA                                                                                                                                                                                                                                                                                                                                                                                                                                                 </t>
  </si>
  <si>
    <t>178.755,02</t>
  </si>
  <si>
    <t xml:space="preserve">GRUPO GERADOR ESTACIONARIO, POTENCIA 150 KVA, MOTOR DIESEL                                                                                                                                                                                                                                                                                                                                                                                                                                                </t>
  </si>
  <si>
    <t>159.153,57</t>
  </si>
  <si>
    <t xml:space="preserve">GRUPO GERADOR ESTACIONARIO, SILENCIADO, POTENCIA 180 KVA, MOTOR  DIESEL                                                                                                                                                                                                                                                                                                                                                                                                                                   </t>
  </si>
  <si>
    <t>191.333,08</t>
  </si>
  <si>
    <t xml:space="preserve">GRUPO GERADOR REBOCAVEL, POTENCIA *66* KVA, MOTOR A DIESEL                                                                                                                                                                                                                                                                                                                                                                                                                                                </t>
  </si>
  <si>
    <t>112.469,48</t>
  </si>
  <si>
    <t xml:space="preserve">GUARNICAO / ALIZAR / VISTA LISA EM MADEIRA MACICA, PARA PORTA, E = *1* CM, L = *5* CM, CEDRINHO / ANGELIM COMERCIAL / TAURI/ CURUPIXA / PEROBA / CUMARU OU EQUIVALENTE DA REGIAO                                                                                                                                                                                                                                                                                                                          </t>
  </si>
  <si>
    <t xml:space="preserve">GUARNICAO / ALIZAR / VISTA LISA EM MADEIRA MACICA, PARA PORTA, E = *1* CM, L = *5* CM, PINUS /EUCALIPTO / VIROLA OU EQUIVALENTE DA REGIAO                                                                                                                                                                                                                                                                                                                                                                 </t>
  </si>
  <si>
    <t>4,99</t>
  </si>
  <si>
    <t xml:space="preserve">GUARNICAO / ALIZAR / VISTA, E = *1,5* CM, L = *5,0* CM, EM POLIESTIRENO, BRANCO (JOGO PARA 1 FACE)                                                                                                                                                                                                                                                                                                                                                                                                        </t>
  </si>
  <si>
    <t>288,11</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</si>
  <si>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</si>
  <si>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</si>
  <si>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253,16</t>
  </si>
  <si>
    <t xml:space="preserve">GUARNICAO/ALIZAR/VISTA, E = *1,3* CM, L = *7,0* CM, EM POLIESTIRENO, BRANCO (JOGO PARA 1 FACE)                                                                                                                                                                                                                                                                                                                                                                                                            </t>
  </si>
  <si>
    <t>288,73</t>
  </si>
  <si>
    <t xml:space="preserve">GUINCHO DE ALAVANCA MANUAL, CAPACIDADE DE 1,6 T, COM 20 M DE CABO DE ACO (AQUISICAO)                                                                                                                                                                                                                                                                                                                                                                                                                      </t>
  </si>
  <si>
    <t>2.211,91</t>
  </si>
  <si>
    <t xml:space="preserve">GUINCHO DE ALAVANCA MANUAL, CAPACIDADE 3,2 T COM 20 M DE CABO DE ACO DIAMETRO 16,3 MM                                                                                                                                                                                                                                                                                                                                                                                                                     </t>
  </si>
  <si>
    <t>2.525,13</t>
  </si>
  <si>
    <t xml:space="preserve">GUINCHO ELETRICO DE COLUNA, CAPACIDADE 400 KG, COM MOTO FREIO, MOTOR TRIFASICO DE 1,25 CV                                                                                                                                                                                                                                                                                                                                                                                                                 </t>
  </si>
  <si>
    <t>4.396,64</t>
  </si>
  <si>
    <t xml:space="preserve">GUINDASTE HIDRAULICO AUTOPROPELIDO, COM LANCA TELESCOPICA 28,80 M, CAPACIDADE MAXIMA 30 T, POTENCIA 97 KW, TRACAO  4 X 4                                                                                                                                                                                                                                                                                                                                                                                  </t>
  </si>
  <si>
    <t>1.305.473,15</t>
  </si>
  <si>
    <t xml:space="preserve">GUINDASTE HIDRAULICO AUTOPROPELIDO, COM LANCA TELESCOPICA 40 M, CAPACIDADE MAXIMA 60 T, POTENCIA 260 KW, TRACAO  6 X 6                                                                                                                                                                                                                                                                                                                                                                                    </t>
  </si>
  <si>
    <t>2.510.525,30</t>
  </si>
  <si>
    <t xml:space="preserve">GUINDASTE HIDRAULICO AUTOPROPELIDO, COM LANCA TELESCOPICA 50 M, CAPACIDADE MAXIMA 100 T, POTENCIA 350 KW,  TRACAO 10 X 6                                                                                                                                                                                                                                                                                                                                                                                  </t>
  </si>
  <si>
    <t>4.267.892,99</t>
  </si>
  <si>
    <t xml:space="preserve">GUINDAUTO HIDRAULICO, CAPACIDADE MAXIMA DE CARGA 10000 KG, MOMENTO MAXIMO DE CARGA 23 TM, ALCANCE MAXIMO HORIZONTAL 11,80 M, PARA MONTAGEM SOBRE CHASSI DE CAMINHAO PBT MINIMO 15000 KG (INCLUI MONTAGEM, NAO INCLUI CAMINHAO)                                                                                                                                                                                                                                                                            </t>
  </si>
  <si>
    <t>261.567,29</t>
  </si>
  <si>
    <t xml:space="preserve">GUINDAUTO HIDRAULICO, CAPACIDADE MAXIMA DE CARGA 14340 KG, MOMENTO MAXIMO DE CARGA 42,3 TM, ALCANCE MAXIMO HORIZONTAL 16,80 M, PARA MONTAGEM SOBRE CHASSI DE CAMINHAO PBT MINIMO 23000 KG (INCLUI MONTAGEM, NAO INCLUI CAMINHAO)                                                                                                                                                                                                                                                                          </t>
  </si>
  <si>
    <t>411.988,28</t>
  </si>
  <si>
    <t xml:space="preserve">GUINDAUTO HIDRAULICO, CAPACIDADE MAXIMA DE CARGA 30000 KG, MOMENTO MAXIMO DE CARGA 92,2 TM, ALCANCE MAXIMO HORIZONTAL 22,00 M, PARA MONTAGEM SOBRE CHASSI DE CAMINHAO PBT MINIMO 30000 KG (INCLUI MONTAGEM, NAO INCLUI CAMINHAO)                                                                                                                                                                                                                                                                          </t>
  </si>
  <si>
    <t>1.525.714,84</t>
  </si>
  <si>
    <t xml:space="preserve">GUINDAUTO HIDRAULICO, CAPACIDADE MAXIMA DE CARGA 3300 KG, MOMENTO MAXIMO DE CARGA 5,8 TM, ALCANCE MAXIMO HORIZONTAL 7,60 M, PARA MONTAGEM SOBRE CHASSI DE CAMINHAO PBT MINIMO 8000 KG (INCLUI MONTAGEM, NAO INCLUI CAMINHAO)                                                                                                                                                                                                                                                                              </t>
  </si>
  <si>
    <t>102.997,07</t>
  </si>
  <si>
    <t xml:space="preserve">GUINDAUTO HIDRAULICO, CAPACIDADE MAXIMA DE CARGA 6200 KG, MOMENTO MAXIMO DE CARGA 11,7 TM, ALCANCE MAXIMO HORIZONTAL 9,70 M, PARA MONTAGEM SOBRE CHASSI DE CAMINHAO PBT MINIMO 13000 KG (INCLUI MONTAGEM, NAO INCLUI CAMINHAO)                                                                                                                                                                                                                                                                            </t>
  </si>
  <si>
    <t>144.875,00</t>
  </si>
  <si>
    <t xml:space="preserve">GUINDAUTO HIDRAULICO, CAPACIDADE MAXIMA DE CARGA 8500 KG, MOMENTO MAXIMO DE CARGA 30,4 TM, ALCANCE MAXIMO HORIZONTAL 14,30 M, PARA MONTAGEM SOBRE CHASSI DE CAMINHAO PBT MINIMO 23000 KG (INCLUI MONTAGEM, NAO INCLUI CAMINHAO)                                                                                                                                                                                                                                                                           </t>
  </si>
  <si>
    <t>338.645,31</t>
  </si>
  <si>
    <t xml:space="preserve">HASTE ANCORA EM ACO GALVANIZADO, DIMENSOES 16 MM X 2000 MM                                                                                                                                                                                                                                                                                                                                                                                                                                                </t>
  </si>
  <si>
    <t>108,47</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</si>
  <si>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</si>
  <si>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</si>
  <si>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67,51</t>
  </si>
  <si>
    <t xml:space="preserve">HASTE DE ATERRAMENTO EM ACO COM 3,00 M DE COMPRIMENTO E DN = 5/8", REVESTIDA COM BAIXA CAMADA DE COBRE, SEM CONECTOR                                                                                                                                                                                                                                                                                                                                                                                      </t>
  </si>
  <si>
    <t xml:space="preserve">HASTE DE ATERRAMENTO EM ACO GALVANIZADO TIPO CANTONEIRA COM 2,00 M DE COMPRIMENTO, 25 X 25 MM E CHAPA DE 3/16"                                                                                                                                                                                                                                                                                                                                                                                            </t>
  </si>
  <si>
    <t>75,67</t>
  </si>
  <si>
    <t xml:space="preserve">HASTE PARA PERFURATRIZ DE ESTEIRA T38, D= 1 1/2" X *3 M*, PARA PROLONGAR BROCA                                                                                                                                                                                                                                                                                                                                                                                                                            </t>
  </si>
  <si>
    <t>1.888,90</t>
  </si>
  <si>
    <t xml:space="preserve">HASTE RETA DE ACO GALVANIZADO, H = *30* CM, BASE RETANGULAR, PARA FIXACAO DE CONCERTINA SIMPLES DE 30 CM (NAO INCLUI OS FIXADORES)                                                                                                                                                                                                                                                                                                                                                                        </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</si>
  <si>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</si>
  <si>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</si>
  <si>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</si>
  <si>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</si>
  <si>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</si>
  <si>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</si>
  <si>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5.608,00</t>
  </si>
  <si>
    <t xml:space="preserve">HIDRANTE DE COLUNA COMPLETO, EM FERRO FUNDIDO, DN = 75 MM, COM REGISTRO, CUNHA DE BORRACHA, CURVA DESSIMETRICA, EXTREMIDADE E TAMPAS (INCLUI KIT FIXACAO)                                                                                                                                                                                                                                                                                                                                                 </t>
  </si>
  <si>
    <t>5.079,58</t>
  </si>
  <si>
    <t xml:space="preserve">HIDRANTE SUBTERRANEO, EM FERRO FUNDIDO, COM CURVA CURTA E CAIXA, DN 75 MM                                                                                                                                                                                                                                                                                                                                                                                                                                 </t>
  </si>
  <si>
    <t>3.002,25</t>
  </si>
  <si>
    <t xml:space="preserve">HIDRANTE SUBTERRANEO, EM FERRO FUNDIDO, COM CURVA LONGA E CAIXA, DN 75 MM                                                                                                                                                                                                                                                                                                                                                                                                                                 </t>
  </si>
  <si>
    <t>3.161,95</t>
  </si>
  <si>
    <t xml:space="preserve">HIDROJATEADORA PARA DESOBSTRUCAO DE REDES E GALERIAS, TANQUE 7000 L, BOMBA TRIPLEX 120 KGF/CM2 128 L/MIN (INCLUI MONTAGEM, NAO INCLUI CAMINHAO)                                                                                                                                                                                                                                                                                                                                                           </t>
  </si>
  <si>
    <t>342.998,80</t>
  </si>
  <si>
    <t xml:space="preserve">HIDROJATEADORA PARA DESOBSTRUCAO DE REDES E GALERIAS, TANQUE 7000 L, BOMBA TRIPLEX 140 KGF/CM2 260 L/MIN ALIMENTADA POR MOTOR INDEPENDENTE A DIESEL POTENCIA 125 CV (INCLUI MONTAGEM, NAO INCLUI CAMINHAO)                                                                                                                                                                                                                                                                                                </t>
  </si>
  <si>
    <t>364.896,09</t>
  </si>
  <si>
    <t xml:space="preserve">HIDROMETRO MULTIJATO / MEDIDOR DE AGUA, DN 1 1/2", VAZAO MAXIMA DE 20 M3/H, PARA AGUA POTAVEL FRIA, RELOJOARIA PLANA, CLASSE B, HORIZONTAL (SEM CONEXOES)                                                                                                                                                                                                                                                                                                                                                 </t>
  </si>
  <si>
    <t>786,86</t>
  </si>
  <si>
    <t xml:space="preserve">HIDROMETRO MULTIJATO / MEDIDOR DE AGUA, DN 1", VAZAO MAXIMA DE 10 M3/H, PARA AGUA POTAVEL FRIA, RELOJOARIA PLANA, CLASSE B, HORIZONTAL (SEM CONEXOES)                                                                                                                                                                                                                                                                                                                                                     </t>
  </si>
  <si>
    <t>473,45</t>
  </si>
  <si>
    <t xml:space="preserve">HIDROMETRO MULTIJATO / MEDIDOR DE AGUA, DN 1", VAZAO MAXIMA DE 7 M3/H, PARA AGUA POTAVEL FRIA, RELOJOARIA PLANA, CLASSE B, HORIZONTAL (SEM CONEXOES)                                                                                                                                                                                                                                                                                                                                                      </t>
  </si>
  <si>
    <t>346,75</t>
  </si>
  <si>
    <t xml:space="preserve">HIDROMETRO MULTIJATO / MEDIDOR DE AGUA, DN 2", VAZAO MAXIMA DE 30 M3/H, PARA AGUA POTAVEL FRIA, RELOJOARIA PLANA, CLASSE B, HORIZONTAL (SEM CONEXOES)                                                                                                                                                                                                                                                                                                                                                     </t>
  </si>
  <si>
    <t>1.106,95</t>
  </si>
  <si>
    <t xml:space="preserve">HIDROMETRO UNIJATO / MEDIDOR DE AGUA, DN 1/2", VAZAO MAXIMA DE 1,5 M3/H, PARA AGUA POTAVEL FRIA, RELOJOARIA PLANA, CLASSE B, HORIZONTAL (SEM CONEXOES)                                                                                                                                                                                                                                                                                                                                                    </t>
  </si>
  <si>
    <t>90,69</t>
  </si>
  <si>
    <t xml:space="preserve">HIDROMETRO UNIJATO / MEDIDOR DE AGUA, DN 1/2", VAZAO MAXIMA DE 3 M3/H, PARA AGUA POTAVEL FRIA, RELOJOARIA PLANA, CLASSE B, HORIZONTAL (SEM CONEXOES)                                                                                                                                                                                                                                                                                                                                                      </t>
  </si>
  <si>
    <t>97,35</t>
  </si>
  <si>
    <t xml:space="preserve">HIDROMETRO UNIJATO / MEDIDOR DE AGUA, DN 3/4", VAZAO MAXIMA DE 5 M3/H, PARA AGUA POTAVEL FRIA, RELOJOARIA PLANA, CLASSE B, HORIZONTAL (SEM CONEXOES)0,                                                                                                                                                                                                                                                                                                                                                    </t>
  </si>
  <si>
    <t>120,03</t>
  </si>
  <si>
    <t xml:space="preserve">HIDROMETRO WOLTMANN, DN 2", VAZAO MAXIMA DE 50 M3/H, PARA AGUA POTAVEL FRIA, RELOJOARIA PLANA, TURBINA HORIZONTAL, EQUIPADO COM TELEMETRIA (SEM CONEXOES)                                                                                                                                                                                                                                                                                                                                                 </t>
  </si>
  <si>
    <t>1.787,12</t>
  </si>
  <si>
    <t xml:space="preserve">HIDROMETRO WOLTMANN, DN 3", VAZAO MAXIMA DE 80 M3/H, PARA AGUA POTAVEL FRIA, RELOJOARIA PLANA, TURBINA HORIZONTAL, EQUIPADO COM TELEMETRIA (SEM CONEXOES)                                                                                                                                                                                                                                                                                                                                                 </t>
  </si>
  <si>
    <t>2.333,93</t>
  </si>
  <si>
    <t xml:space="preserve">IMPERMEABILIZADOR (HORISTA)                                                                                                                                                                                                                                                                                                                                                                                                                                                                               </t>
  </si>
  <si>
    <t xml:space="preserve">IMPERMEABILIZADOR (MENSALISTA)                                                                                                                                                                                                                                                                                                                                                                                                                                                                            </t>
  </si>
  <si>
    <t>3.305,09</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</si>
  <si>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</si>
  <si>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</si>
  <si>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</si>
  <si>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28,35</t>
  </si>
  <si>
    <t xml:space="preserve">INSTALADOR DE TUBULACOES (TUBOS/EQUIPAMENTOS) (MENSALISTA)                                                                                                                                                                                                                                                                                                                                                                                                                                                </t>
  </si>
  <si>
    <t>3.676,35</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</si>
  <si>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</si>
  <si>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</si>
  <si>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</si>
  <si>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</si>
  <si>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</si>
  <si>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</si>
  <si>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</si>
  <si>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7,74</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</si>
  <si>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</si>
  <si>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</si>
  <si>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</si>
  <si>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</si>
  <si>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</si>
  <si>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</si>
  <si>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</si>
  <si>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</si>
  <si>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</si>
  <si>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</si>
  <si>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</si>
  <si>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</si>
  <si>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</si>
  <si>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</si>
  <si>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</si>
  <si>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</si>
  <si>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</si>
  <si>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1.400,00</t>
  </si>
  <si>
    <t xml:space="preserve">ISOLADOR DE PORCELANA SUSPENSO, DISCO TIPO GARFO OLHAL, DIAMETRO DE 152 MM, PARA TENSAO DE *15* KV                                                                                                                                                                                                                                                                                                                                                                                                        </t>
  </si>
  <si>
    <t xml:space="preserve">ISOLADOR DE PORCELANA, TIPO BUCHA, PARA TENSAO DE *15* KV                                                                                                                                                                                                                                                                                                                                                                                                                                                 </t>
  </si>
  <si>
    <t>411,82</t>
  </si>
  <si>
    <t xml:space="preserve">ISOLADOR DE PORCELANA, TIPO BUCHA, PARA TENSAO DE *35* KV                                                                                                                                                                                                                                                                                                                                                                                                                                                 </t>
  </si>
  <si>
    <t>701,17</t>
  </si>
  <si>
    <t xml:space="preserve">ISOLADOR DE PORCELANA, TIPO PINO MONOCORPO, PARA TENSAO DE *15* KV                                                                                                                                                                                                                                                                                                                                                                                                                                        </t>
  </si>
  <si>
    <t xml:space="preserve">ISOLADOR DE PORCELANA, TIPO PINO MONOCORPO, PARA TENSAO DE *35* KV                                                                                                                                                                                                                                                                                                                                                                                                                                        </t>
  </si>
  <si>
    <t>100,73</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</si>
  <si>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</si>
  <si>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</si>
  <si>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216,40</t>
  </si>
  <si>
    <t xml:space="preserve">JANELA BASCULANTE EM MADEIRA PINUS/ EUCALIPTO/ TAUARI/ VIROLA OU EQUIVALENTE DA REGIAO, CAIXA DO BATENTE/ MARCO *10* CM, *2* FOLHAS BASCULANTES PARA VIDRO, COM FERRAGENS (SEM VIDRO, SEM GUARNICAO/ALIZAR E SEM ACABAMENTO)                                                                                                                                                                                                                                                                              </t>
  </si>
  <si>
    <t>601,13</t>
  </si>
  <si>
    <t xml:space="preserve">JANELA BASCULANTE, ACO, COM BATENTE/REQUADRO, 60 X 60 CM (SEM VIDROS)                                                                                                                                                                                                                                                                                                                                                                                                                                     </t>
  </si>
  <si>
    <t>174,93</t>
  </si>
  <si>
    <t xml:space="preserve">JANELA BASCULANTE, EM ALUMINIO PERFIL 20, 80 X 60 CM (A X L), 4 FLS (1 FIXA E 3 MOVEIS), ACABAMENTO BRANCO OU BRILHANTE, BATENTE DE 3 A 4 CM, COM VIDRO 4 MM, SEM GUARNICAO                                                                                                                                                                                                                                                                                                                               </t>
  </si>
  <si>
    <t>273,60</t>
  </si>
  <si>
    <t xml:space="preserve">JANELA DE ABRIR EM MADEIRA IMBUIA/CEDRO ARANA/CEDRO ROSA OU EQUIVALENTE DA REGIAO, CAIXA DO BATENTE/MARCO *10* CM, 2 FOLHAS DE ABRIR TIPO VENEZIANA E 2 FOLHAS DE ABRIR PARA VIDRO, COM GUARNICAO/ALIZAR, COM FERRAGENS, (SEM VIDRO E SEM ACABAMENTO)                                                                                                                                                                                                                                                     </t>
  </si>
  <si>
    <t>891,67</t>
  </si>
  <si>
    <t xml:space="preserve">JANELA DE ABRIR EM MADEIRA PINUS/EUCALIPTO/TAUARI/VIROLA OU EQUIVALENTE DA REGIAO, CAIXA DO BATENTE/MARCO *10* CM, 2 FOLHAS DE ABRIR TIPO VENEZIANA E 2 FOLHAS GUILHOTINA PARA VIDRO, COM FERRAGENS (SEM VIDRO, SEM GUARNICAO/ALIZAR E SEM ACABAMENTO)                                                                                                                                                                                                                                                    </t>
  </si>
  <si>
    <t>509,45</t>
  </si>
  <si>
    <t xml:space="preserve">JANELA DE CORRER, ACO, BATENTE/REQUADRO DE 6 A 14 CM, COM DIVISAO HORIZ, PINT ANTICORROSIVA, SEM VIDRO, BANDEIRA COM BASCULA, 4 FLS, 120 X 150 CM (A X L)                                                                                                                                                                                                                                                                                                                                                 </t>
  </si>
  <si>
    <t>966,10</t>
  </si>
  <si>
    <t xml:space="preserve">JANELA DE CORRER, EM ALUMINIO PERFIL 25, 100 X 120 CM (A X L), 2 FLS MOVEIS, SEM BANDEIRA, ACABAMENTO BRANCO OU BRILHANTE, BATENTE DE 6 A 7 CM, COM VIDRO 4 MM, SEM GUARNICAO                                                                                                                                                                                                                                                                                                                             </t>
  </si>
  <si>
    <t>529,90</t>
  </si>
  <si>
    <t xml:space="preserve">JANELA DE CORRER, EM ALUMINIO PERFIL 25, 100 X 150 CM (A X L), 2 FLS MOVEIS, SEM BANDEIRA, ACABAMENTO BRANCO OU BRILHANTE, BATENTE DE 6 A 7 CM, COM VIDRO 4 MM, SEM GUARNICAO                                                                                                                                                                                                                                                                                                                             </t>
  </si>
  <si>
    <t>682,96</t>
  </si>
  <si>
    <t xml:space="preserve">JANELA DE CORRER, EM ALUMINIO PERFIL 25, 100 X 150 CM (A X L), 4 FLS MOVEIS, SEM BANDEIRA, ACABAMENTO BRANCO OU BRILHANTE, BATENTE DE 6 A 7 CM, COM VIDRO 4 MM, SEM GUARNICAO/ALIZAR                                                                                                                                                                                                                                                                                                                      </t>
  </si>
  <si>
    <t>826,90</t>
  </si>
  <si>
    <t xml:space="preserve">JANELA DE CORRER, EM ALUMINIO PERFIL 25, 100 X 200 CM (A X L), 4 FLS, SEM BANDEIRA, ACABAMENTO BRANCO OU BRILHANTE, BATENTE DE 6 A 7 CM, COM VIDRO 4 MM, SEM GUARNICAO/ALIZAR                                                                                                                                                                                                                                                                                                                             </t>
  </si>
  <si>
    <t>951,60</t>
  </si>
  <si>
    <t xml:space="preserve">JANELA DE CORRER, EM ALUMINIO PERFIL 25, 120 X 150 CM (A X L), 4 FLS, BANDEIRA COM BASCULA, ACABAMENTO BRANCO OU BRILHANTE, BATENTE/REQUADRO DE 6 A 14 CM, COM VIDRO 4 MM, SEM GUARNICAO/ALIZAR                                                                                                                                                                                                                                                                                                           </t>
  </si>
  <si>
    <t>897,73</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</si>
  <si>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</si>
  <si>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850,51</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</si>
  <si>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</si>
  <si>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1.077,92</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</si>
  <si>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</si>
  <si>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662,73</t>
  </si>
  <si>
    <t xml:space="preserve">JANELA EM MADEIRA CEDRINHO/ ANGELIM COMERCIAL/ CURUPIXA/ CUMARU OU EQUIVALENTE DA REGIAO, CAIXA DO BATENTE/MARCO *10* CM, 2 FOLHAS DE ABRIR TIPO VENEZIANA E 2 FOLHAS GUILHOTINA PARA VIDRO, COM GUARNICAO/ALIZAR, COM FERRAGENS (SEM VIDRO E SEM ACABAMENTO)                                                                                                                                                                                                                                             </t>
  </si>
  <si>
    <t>667,80</t>
  </si>
  <si>
    <t xml:space="preserve">JANELA FIXA, EM ALUMINIO PERFIL 20, 60 X 80 CM (A X L), BATENTE/REQUADRO DE 3 A 14 CM, COM VIDRO 4 MM, SEM GUARNICAO/ALIZAR, ACABAMENTO ALUM BRANCO OU BRILHANTE                                                                                                                                                                                                                                                                                                                                          </t>
  </si>
  <si>
    <t>966,42</t>
  </si>
  <si>
    <t xml:space="preserve">JANELA INTEGRADA VENEZIANA EM ALUMINIO PERFIL 25, 120 X 120 CM (A X L), 2 FLS (2 VIDROS) E VENEZIANA COM ACIONAMENTO MANUAL, SEM BANDEIRA, ACABAMENTO BRILHANTE, BATENTE DE 11,50 A 12,50 CM, COM VIDRO 4 MM, INCLUSO GUARNICAO                                                                                                                                                                                                                                                                           </t>
  </si>
  <si>
    <t>2.145,01</t>
  </si>
  <si>
    <t xml:space="preserve">JANELA MAXIM-AR EM MADEIRA CEDRINHO/ ANGELIM COMERCIAL/ CURUPIXA/ CUMARU OU EQUIVALENTE DA REGIAO, CAIXA DO BATENTE/MARCO *10* CM, 1 FOLHA PARA VIDRO, COM GUARNICAO/ALIZAR, COM FERRAGENS, (SEM VIDRO E SEM ACABAMENTO)                                                                                                                                                                                                                                                                                  </t>
  </si>
  <si>
    <t>941,76</t>
  </si>
  <si>
    <t xml:space="preserve">JANELA MAXIM-AR, ACO GALVANIZADO PINT. ANTICORROSIVA, COM BATENTE/REQUADRO DE 6 A 14 CM, SEM VIDRO, COM GRADE, 1 FL, 60 X 80 CM (A X L)                                                                                                                                                                                                                                                                                                                                                                   </t>
  </si>
  <si>
    <t>381,02</t>
  </si>
  <si>
    <t xml:space="preserve">JANELA MAXIM-AR, EM ALUMINIO PERFIL 25, 60 X 80 CM (A X L), ACABAMENTO BRANCO OU BRILHANTE, BATENTE DE 4 A 5 CM, COM VIDRO 4 MM, SEM GUARNICAO/ALIZAR                                                                                                                                                                                                                                                                                                                                                     </t>
  </si>
  <si>
    <t>390,22</t>
  </si>
  <si>
    <t xml:space="preserve">JANELA VENEZIANA DE CORRER, EM ALUMINIO PERFIL 25, 100 X 120 CM (A X L), 3 FLS (2 VENEZIANAS E 1 VIDRO), SEM BANDEIRA, ACABAMENTO BRANCO OU BRILHANTE, BATENTE DE 8 A 9 CM, COM VIDRO 4 MM, SEM GUARNICAO/ALIZAR                                                                                                                                                                                                                                                                                          </t>
  </si>
  <si>
    <t>769,50</t>
  </si>
  <si>
    <t xml:space="preserve">JANELA VENEZIANA DE CORRER, EM ALUMINIO PERFIL 25, 100 X 150 CM (A X L), 6 FLS (4 VENEZIANAS E 2 VIDROS), SEM BANDEIRA, ACABAMENTO BRANCO OU BRILHANTE, BATENTE DE 8 A 9 CM, COM VIDRO 4 MM, SEM GUARNICAO / ALIZAR                                                                                                                                                                                                                                                                                       </t>
  </si>
  <si>
    <t>1.051,38</t>
  </si>
  <si>
    <t xml:space="preserve">JARDINEIRO (HORISTA)                                                                                                                                                                                                                                                                                                                                                                                                                                                                                      </t>
  </si>
  <si>
    <t xml:space="preserve">JARDINEIRO (MENSALISTA)                                                                                                                                                                                                                                                                                                                                                                                                                                                                                   </t>
  </si>
  <si>
    <t>3.180,38</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</si>
  <si>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</si>
  <si>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</si>
  <si>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</si>
  <si>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</si>
  <si>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</si>
  <si>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</si>
  <si>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59,14</t>
  </si>
  <si>
    <t xml:space="preserve">JOELHO CPVC, SOLDAVEL, 45 GRAUS, 73 MM, PARA AGUA QUENTE                                                                                                                                                                                                                                                                                                                                                                                                                                                  </t>
  </si>
  <si>
    <t xml:space="preserve">JOELHO CPVC, SOLDAVEL, 45 GRAUS, 89 MM, PARA AGUA QUENTE                                                                                                                                                                                                                                                                                                                                                                                                                                                  </t>
  </si>
  <si>
    <t xml:space="preserve">JOELHO CPVC, SOLDAVEL, 90 GRAUS, 114 MM, PARA AGUA QUENTE                                                                                                                                                                                                                                                                                                                                                                                                                                                 </t>
  </si>
  <si>
    <t>249,72</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</si>
  <si>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</si>
  <si>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</si>
  <si>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</si>
  <si>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</si>
  <si>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</si>
  <si>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</si>
  <si>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</si>
  <si>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</si>
  <si>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179,14</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</si>
  <si>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</si>
  <si>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</si>
  <si>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</si>
  <si>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</si>
  <si>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</si>
  <si>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</si>
  <si>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</si>
  <si>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</si>
  <si>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</si>
  <si>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</si>
  <si>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</si>
  <si>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</si>
  <si>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</si>
  <si>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</si>
  <si>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127,97</t>
  </si>
  <si>
    <t xml:space="preserve">JOELHO PPR, 45 GRAUS, SOLDAVEL, F/F, DN 32 MM, PARA AGUA QUENTE PREDIAL                                                                                                                                                                                                                                                                                                                                                                                                                                   </t>
  </si>
  <si>
    <t xml:space="preserve">JOELHO PPR, 90 GRAUS, SOLDAVEL, F/F, DN 110 MM, PARA AGUA QUENTE PREDIAL                                                                                                                                                                                                                                                                                                                                                                                                                                  </t>
  </si>
  <si>
    <t>278,90</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</si>
  <si>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</si>
  <si>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</si>
  <si>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</si>
  <si>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</si>
  <si>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</si>
  <si>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</si>
  <si>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</si>
  <si>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</si>
  <si>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</si>
  <si>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</si>
  <si>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</si>
  <si>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</si>
  <si>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</si>
  <si>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</si>
  <si>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1,88</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</si>
  <si>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</si>
  <si>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</si>
  <si>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</si>
  <si>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</si>
  <si>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</si>
  <si>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</si>
  <si>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13,59</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</si>
  <si>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</si>
  <si>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</si>
  <si>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</si>
  <si>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</si>
  <si>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</si>
  <si>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</si>
  <si>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</si>
  <si>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</si>
  <si>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</si>
  <si>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</si>
  <si>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4,04</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</si>
  <si>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</si>
  <si>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</si>
  <si>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</si>
  <si>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</si>
  <si>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2,37</t>
  </si>
  <si>
    <t xml:space="preserve">JOELHO PVC, SOLDAVEL, PB, 90 GRAUS, DN 50 MM, PARA ESGOTO PREDIAL                                                                                                                                                                                                                                                                                                                                                                                                                                         </t>
  </si>
  <si>
    <t xml:space="preserve">JOELHO PVC, SOLDAVEL, PB, 90 GRAUS, DN 75 MM, PARA ESGOTO PREDIAL                                                                                                                                                                                                                                                                                                                                                                                                                                         </t>
  </si>
  <si>
    <t xml:space="preserve">JOELHO PVC, SOLDAVEL, 90 GRAUS, 110 MM, COR MARROM, PARA AGUA FRIA PREDIAL                                                                                                                                                                                                                                                                                                                                                                                                                                </t>
  </si>
  <si>
    <t>220,11</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</si>
  <si>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</si>
  <si>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</si>
  <si>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</si>
  <si>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</si>
  <si>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</si>
  <si>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</si>
  <si>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</si>
  <si>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108,63</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</si>
  <si>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</si>
  <si>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</si>
  <si>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</si>
  <si>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</si>
  <si>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</si>
  <si>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33,84</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</si>
  <si>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</si>
  <si>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</si>
  <si>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</si>
  <si>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MOVEL, METALICO, PARA CONEXAO COM ANEL DESLIZANTE, DN 20 MM X 3/4",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</si>
  <si>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</si>
  <si>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</si>
  <si>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</si>
  <si>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</si>
  <si>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</si>
  <si>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</si>
  <si>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</si>
  <si>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</si>
  <si>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</si>
  <si>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</si>
  <si>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</si>
  <si>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</si>
  <si>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</si>
  <si>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78,93</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</si>
  <si>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</si>
  <si>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</si>
  <si>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</si>
  <si>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</si>
  <si>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</si>
  <si>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82,27</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</si>
  <si>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</si>
  <si>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</si>
  <si>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</si>
  <si>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</si>
  <si>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</si>
  <si>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</si>
  <si>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</si>
  <si>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6,34</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</si>
  <si>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</si>
  <si>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</si>
  <si>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</si>
  <si>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69,41</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</si>
  <si>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</si>
  <si>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</si>
  <si>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</si>
  <si>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56,63</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</si>
  <si>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</si>
  <si>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</si>
  <si>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</si>
  <si>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</si>
  <si>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</si>
  <si>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</si>
  <si>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</si>
  <si>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</si>
  <si>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</si>
  <si>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</si>
  <si>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</si>
  <si>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73,99</t>
  </si>
  <si>
    <t xml:space="preserve">JUNCAO SIMPLES, PVC SERIE R, DN 150 X 100 MM, PARA ESGOTO PREDIAL                                                                                                                                                                                                                                                                                                                                                                                                                                         </t>
  </si>
  <si>
    <t xml:space="preserve">JUNCAO SIMPLES, PVC SERIE R, DN 150 X 150 MM, PARA ESGOTO PREDIAL                                                                                                                                                                                                                                                                                                                                                                                                                                         </t>
  </si>
  <si>
    <t>195,11</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</si>
  <si>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</si>
  <si>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</si>
  <si>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</si>
  <si>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</si>
  <si>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</si>
  <si>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</si>
  <si>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</si>
  <si>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</si>
  <si>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</si>
  <si>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158,10</t>
  </si>
  <si>
    <t xml:space="preserve">JUNTA DE EXPANSAO BRONZE/LATAO (REF 900), PONTA X PONTA, 35 MM                                                                                                                                                                                                                                                                                                                                                                                                                                            </t>
  </si>
  <si>
    <t>653,01</t>
  </si>
  <si>
    <t xml:space="preserve">JUNTA DE EXPANSAO BRONZE/LATAO (REF 900), PONTA X PONTA, 42 MM                                                                                                                                                                                                                                                                                                                                                                                                                                            </t>
  </si>
  <si>
    <t>817,56</t>
  </si>
  <si>
    <t xml:space="preserve">JUNTA DE EXPANSAO BRONZE/LATAO (REF 900), PONTA X PONTA, 54 MM                                                                                                                                                                                                                                                                                                                                                                                                                                            </t>
  </si>
  <si>
    <t>1.133,92</t>
  </si>
  <si>
    <t xml:space="preserve">JUNTA DE EXPANSAO BRONZE/LATAO (REF 900), PONTA X PONTA, 66 MM                                                                                                                                                                                                                                                                                                                                                                                                                                            </t>
  </si>
  <si>
    <t>1.497,73</t>
  </si>
  <si>
    <t xml:space="preserve">JUNTA DE EXPANSAO DE COBRE (REF 900), PONTA X PONTA, 15 MM                                                                                                                                                                                                                                                                                                                                                                                                                                                </t>
  </si>
  <si>
    <t>447,81</t>
  </si>
  <si>
    <t xml:space="preserve">JUNTA DE EXPANSAO DE COBRE (REF 900), PONTA X PONTA, 22 MM                                                                                                                                                                                                                                                                                                                                                                                                                                                </t>
  </si>
  <si>
    <t>519,44</t>
  </si>
  <si>
    <t xml:space="preserve">JUNTA DE EXPANSAO DE COBRE (REF 900), PONTA X PONTA, 28 MM                                                                                                                                                                                                                                                                                                                                                                                                                                                </t>
  </si>
  <si>
    <t>570,53</t>
  </si>
  <si>
    <t xml:space="preserve">JUNTA DILATACAO ELASTICA PARA CONCRETO (FUGENBAND) O-12, ATE 5 MCA                                                                                                                                                                                                                                                                                                                                                                                                                                        </t>
  </si>
  <si>
    <t>86,56</t>
  </si>
  <si>
    <t xml:space="preserve">JUNTA DILATACAO ELASTICA PARA CONCRETO (FUGENBAND) O-22, ATE 30 MCA                                                                                                                                                                                                                                                                                                                                                                                                                                       </t>
  </si>
  <si>
    <t>128,78</t>
  </si>
  <si>
    <t xml:space="preserve">JUNTA DILATACAO ELASTICA PARA CONCRETO (FUGENBAND) O-35/10, ATE 100 MCA                                                                                                                                                                                                                                                                                                                                                                                                                                   </t>
  </si>
  <si>
    <t>484,67</t>
  </si>
  <si>
    <t xml:space="preserve">JUNTA DILATACAO ELASTICA PARA CONCRETO (FUGENBAND) O-35/6, ATE 100 MCA                                                                                                                                                                                                                                                                                                                                                                                                                                    </t>
  </si>
  <si>
    <t>400,97</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</si>
  <si>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</si>
  <si>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</si>
  <si>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</si>
  <si>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</si>
  <si>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510,27</t>
  </si>
  <si>
    <t xml:space="preserve">KIT CAVALETE, PVC, COM REGISTRO, PARA HIDROMETRO, BITOLAS 1/2" OU 3/4" - COMPLETO                                                                                                                                                                                                                                                                                                                                                                                                                         </t>
  </si>
  <si>
    <t>147,59</t>
  </si>
  <si>
    <t xml:space="preserve">KIT CHASSI COZINHA, CUBA SIMPLES SEM MAQUINA LAVAR LOUCA, INSTAL. PEX, QUADRO METALICO C/ TRAVESSA C/ FURO P/ESGOTO DN 50 MM E FUROS SUPERIORES P/AGUA, *340* X *650* MM (L X H), P/ CONEXAO COM ANEL DESLIZANTE (CONJUNTO COMPLETO)                                                                                                                                                                                                                                                                      </t>
  </si>
  <si>
    <t>57,26</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</si>
  <si>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</si>
  <si>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</si>
  <si>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</si>
  <si>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79,63</t>
  </si>
  <si>
    <t xml:space="preserve">KIT CHUVEIRO, INSTAL. PEX, QUADRO METALICO C/ 2 TRAVESSAS, SUPERIOR C/ ESPERA P/ CHUVEIRO, INFERIOR C/ 2 REGISTROS DE PRESSAO 1/2 ", *390* X *900* MM (L X H), CONEXAO COM ANEL DESLIZANTE (CONJUNTO COMPLETO)                                                                                                                                                                                                                                                                                            </t>
  </si>
  <si>
    <t>182,80</t>
  </si>
  <si>
    <t xml:space="preserve">KIT CHUVEIRO, INSTAL. PEX, QUADRO METALICO C/2 TRAVESSAS, SUPERIOR C/ ESPERA P/ CHUVEIRO E INFERIOR C/2 REGISTROS DE PRESSAO 1/2 ", *390* X *900* MM (L X H), CONEXAO COM CRIMPAGEM (CONJUNTO COMPLETO)                                                                                                                                                                                                                                                                                                   </t>
  </si>
  <si>
    <t>385,67</t>
  </si>
  <si>
    <t xml:space="preserve">KIT DE ACESSORIOS PARA BANHEIRO EM METAL CROMADO, 5 PECAS                                                                                                                                                                                                                                                                                                                                                                                                                                                 </t>
  </si>
  <si>
    <t>74,08</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</si>
  <si>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</si>
  <si>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</si>
  <si>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</si>
  <si>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790,17</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</si>
  <si>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</si>
  <si>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644,88</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</si>
  <si>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</si>
  <si>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</si>
  <si>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655,44</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</si>
  <si>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</si>
  <si>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</si>
  <si>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666,56</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</si>
  <si>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</si>
  <si>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993,25</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</si>
  <si>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</si>
  <si>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713,24</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</si>
  <si>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</si>
  <si>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803,73</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</si>
  <si>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</si>
  <si>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884,10</t>
  </si>
  <si>
    <t xml:space="preserve">KIT PORTA PRONTA DE MADEIRA, FOLHA MEDIA (NBR 15930) DE 800 X 2100 MM, DE 35 MM A 40 MM DE ESPESSURA, NUCLEO SEMI-SOLIDO (SARRAFEADO), ESTRUTURA USINADA PARA FECHADURA, CAPA LISA EM HDF, ACABAMENTO MELAMINICO BRANCO (INCLUI MARCO, ALIZARES E DOBRADICAS)                                                                                                                                                                                                                                             </t>
  </si>
  <si>
    <t>1.023,54</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</si>
  <si>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</si>
  <si>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924,53</t>
  </si>
  <si>
    <t xml:space="preserve">KIT PORTA PRONTA DE MADEIRA, FOLHA MEDIA (NBR 15930) DE 900 X 2100 MM, DE 35 MM A 40 MM DE ESPESSURA, NUCLEO SEMI-SOLIDO (SARRAFEADO), ESTRUTURA USINADA PARA FECHADURA, CAPA LISA EM HDF, ACABAMENTO MELAMINICO BRANCO (INCLUI MARCO, ALIZARES E DOBRADICAS)                                                                                                                                                                                                                                             </t>
  </si>
  <si>
    <t>1.097,85</t>
  </si>
  <si>
    <t xml:space="preserve">KIT PORTA PRONTA DE MADEIRA, FOLHA PESADA (NBR 15930) DE 800 X 2100 MM, DE 40 MM A 45 MM DE ESPESSURA, COM MARCO EM ACO, NUCLEO SOLIDO, CAPA LISA EM HDF, ACABAMENTO MELAMINICO BRANCO (INCLUI MARCO, ALIZARES, DOBRADICAS E FECHADURA)                                                                                                                                                                                                                                                                   </t>
  </si>
  <si>
    <t>1.164,46</t>
  </si>
  <si>
    <t xml:space="preserve">KIT PORTA PRONTA DE MADEIRA, FOLHA PESADA (NBR 15930) DE 800 X 2100 MM, DE 40 MM A 45 MM DE ESPESSURA, NUCLEO SOLIDO, CAPA LISA EM HDF, ACABAMENTO MELAMINICO BRANCO (INCLUI MARCO, ALIZARES, DOBRADICAS E FECHADURA EXTERNA)                                                                                                                                                                                                                                                                             </t>
  </si>
  <si>
    <t>1.197,84</t>
  </si>
  <si>
    <t xml:space="preserve">KIT PORTA PRONTA DE MADEIRA, FOLHA PESADA (NBR 15930) DE 800 X 2100 MM, DE 40 MM A 45 MM DE ESPESSURA, NUCLEO SOLIDO, ESTRUTURA USINADA PARA FECHADURA, CAPA LISA EM HDF, ACABAMENTO EM LAMINADO NATURAL COM VERNIZ (INCLUI MARCO, ALIZARES E DOBRADICAS)                                                                                                                                                                                                                                                 </t>
  </si>
  <si>
    <t>1.477,34</t>
  </si>
  <si>
    <t xml:space="preserve">KIT PORTA PRONTA DE MADEIRA, FOLHA PESADA (NBR 15930) DE 900 X 2100 MM, DE 40 MM A 45 MM DE ESPESSURA, COM MARCO EM ACO, NUCLEO SOLIDO, CAPA LISA EM HDF, ACABAMENTO MELAMINICO BRANCO (INCLUI MARCO, ALIZARES, DOBRADICAS E FECHADURA)                                                                                                                                                                                                                                                                   </t>
  </si>
  <si>
    <t>1.237,24</t>
  </si>
  <si>
    <t xml:space="preserve">KIT PORTA PRONTA DE MADEIRA, FOLHA PESADA (NBR 15930) DE 900 X 2100 MM, DE 40 MM A 45 MM DE ESPESSURA, NUCLEO SOLIDO, CAPA LISA EM HDF, ACABAMENTO MELAMINICO BRANCO (INCLUI MARCO, ALIZARES, DOBRADICAS E FECHADURA EXTERNA)                                                                                                                                                                                                                                                                             </t>
  </si>
  <si>
    <t>1.230,28</t>
  </si>
  <si>
    <t xml:space="preserve">KIT PORTA PRONTA DE MADEIRA, FOLHA PESADA (NBR 15930) DE 900 X 2100 MM, DE 40 MM A 45 MM DE ESPESSURA, NUCLEO SOLIDO, ESTRUTURA USINADA PARA FECHADURA, CAPA LISA EM HDF, ACABAMENTO EM LAMINADO NATURAL COM VERNIZ (INCLUI MARCO, ALIZARES E DOBRADICAS)                                                                                                                                                                                                                                                 </t>
  </si>
  <si>
    <t>1.498,31</t>
  </si>
  <si>
    <t xml:space="preserve">LADRILHO HIDRAULICO, *20 X 20* CM, E= 2 CM, PADRAO COPACABANA, 2 CORES (PRETO E BRANCO)                                                                                                                                                                                                                                                                                                                                                                                                                   </t>
  </si>
  <si>
    <t xml:space="preserve">LADRILHO HIDRAULICO, *20 X 20* CM, E= 2 CM, PADRAO DADOS, COR NATURAL                                                                                                                                                                                                                                                                                                                                                                                                                                     </t>
  </si>
  <si>
    <t>85,00</t>
  </si>
  <si>
    <t xml:space="preserve">LADRILHO HIDRAULICO, *25 X 25* CM, E= 2 CM, PADRAO RAMPA, COR NATURAL                                                                                                                                                                                                                                                                                                                                                                                                                                     </t>
  </si>
  <si>
    <t>85,50</t>
  </si>
  <si>
    <t xml:space="preserve">LADRILHO HIDRAULICO, *30 X 30* CM, E= 2 CM, PADRAO MILANO, COR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</si>
  <si>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</si>
  <si>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</si>
  <si>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</si>
  <si>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</si>
  <si>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</si>
  <si>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60,60</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</si>
  <si>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</si>
  <si>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</si>
  <si>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</si>
  <si>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</si>
  <si>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</si>
  <si>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439,61</t>
  </si>
  <si>
    <t xml:space="preserve">LAJE PRE-MOLDADA DE TRANSICAO EXCENTRICA EM CONCRETO ARMADO, DN 1500 MM, FURO CIRCULAR DN 530 MM, ESPESSURA 15 CM                                                                                                                                                                                                                                                                                                                                                                                         </t>
  </si>
  <si>
    <t>749,29</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</si>
  <si>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</si>
  <si>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</si>
  <si>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93,30</t>
  </si>
  <si>
    <t xml:space="preserve">LAMBRI EM ALUMINIO, DE APROXIMADAMENTE 0,6 KG/M, COM APROXIMADAMENTE 168,0 MM DE LARGURA, 6,0 MM DE ALTURA E 6,0 M DE EXTENSAO                                                                                                                                                                                                                                                                                                                                                                            </t>
  </si>
  <si>
    <t>41,02</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</si>
  <si>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</si>
  <si>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</si>
  <si>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</si>
  <si>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</si>
  <si>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</si>
  <si>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LAVADORA DE ALTA PRESSAO (LAVA - JATO) PARA AGUA FRIA, PRESSAO DE OPERACAO ENTRE 1400 E 1900 LIB/POL2, VAZAO MAXIMA ENTRE 400 E 700 L/H, POTENCIA DE OPERACAO ENTRE 2,50 E 3,00 CV                                                                                                                                                                                                                                                                                                                        </t>
  </si>
  <si>
    <t>2.585,87</t>
  </si>
  <si>
    <t xml:space="preserve">LAVATORIO / CUBA DE EMBUTIR, OVAL, DE LOUCA BRANCA, SEM LADRAO, DIMENSOES *50 X 35* CM (L X C)                                                                                                                                                                                                                                                                                                                                                                                                            </t>
  </si>
  <si>
    <t xml:space="preserve">LAVATORIO / CUBA DE EMBUTIR, OVAL, DE LOUCA COLORIDA, SEM LADRAO, DIMENSOES *50 X 35* CM (L X C)                                                                                                                                                                                                                                                                                                                                                                                                          </t>
  </si>
  <si>
    <t>103,29</t>
  </si>
  <si>
    <t xml:space="preserve">LAVATORIO / CUBA DE SOBREPOR, OVAL PEQUENA, DE LOUCA BRANCA, SEM LADRAO, DIMENSOES *44 X 31* CM (L X C)                                                                                                                                                                                                                                                                                                                                                                                                   </t>
  </si>
  <si>
    <t>165,34</t>
  </si>
  <si>
    <t xml:space="preserve">LAVATORIO / CUBA DE SOBREPOR, RETANGULAR, DE LOUCA BRANCA, COM LADRAO, DIMENSOES *52 X 45* CM (L X C)                                                                                                                                                                                                                                                                                                                                                                                                     </t>
  </si>
  <si>
    <t>462,71</t>
  </si>
  <si>
    <t xml:space="preserve">LAVATORIO / CUBA DE SOBREPOR, RETANGULAR, DE LOUCA COLORIDA, COM LADRAO, DIMENSOES *52 X 45* CM (L X C)                                                                                                                                                                                                                                                                                                                                                                                                   </t>
  </si>
  <si>
    <t>476,73</t>
  </si>
  <si>
    <t xml:space="preserve">LAVATORIO DE CANTO DE LOUCA BRANCA, SUSPENSO (SEM COLUNA), DIMENSOES *40 X 30* CM (L X C)                                                                                                                                                                                                                                                                                                                                                                                                                 </t>
  </si>
  <si>
    <t>148,75</t>
  </si>
  <si>
    <t xml:space="preserve">LAVATORIO DE LOUCA BRANCA, COM COLUNA, DIMENSOES *44 X 35* CM (L X C)                                                                                                                                                                                                                                                                                                                                                                                                                                     </t>
  </si>
  <si>
    <t xml:space="preserve">LAVATORIO DE LOUCA BRANCA, COM COLUNA, DIMENSOES *54 X 44* CM (L X C)                                                                                                                                                                                                                                                                                                                                                                                                                                     </t>
  </si>
  <si>
    <t>177,32</t>
  </si>
  <si>
    <t xml:space="preserve">LAVATORIO DE LOUCA BRANCA, SUSPENSO (SEM COLUNA), DIMENSOES *40 X 30* CM                                                                                                                                                                                                                                                                                                                                                                                                                                  </t>
  </si>
  <si>
    <t>89,96</t>
  </si>
  <si>
    <t xml:space="preserve">LAVATORIO DE LOUCA COLORIDA, COM COLUNA, DIMENSOES *54 X 44* CM (L X C)                                                                                                                                                                                                                                                                                                                                                                                                                                   </t>
  </si>
  <si>
    <t>307,99</t>
  </si>
  <si>
    <t xml:space="preserve">LAVATORIO DE LOUCA COLORIDA, SUSPENSO (SEM COLUNA), DIMENSOES *40 X 30* CM (L X C)                                                                                                                                                                                                                                                                                                                                                                                                                        </t>
  </si>
  <si>
    <t>151,93</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</si>
  <si>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</si>
  <si>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</si>
  <si>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</si>
  <si>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</si>
  <si>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295.000,00</t>
  </si>
  <si>
    <t xml:space="preserve">LIMPADORA DE SUCCAO TANQUE 7000 L, BOMBA 12 M3/MIN 95% VACUO (INCLUI MONTAGEM, NAO INCLUI CAMINHAO)                                                                                                                                                                                                                                                                                                                                                                                                       </t>
  </si>
  <si>
    <t>250.504,73</t>
  </si>
  <si>
    <t xml:space="preserve">LIMPADORA DE SUCCAO, TANQUE 11000 L, BOMBA 340 M3/MIN (INCLUI MONTAGEM, NAO INCLUI CAMINHAO)                                                                                                                                                                                                                                                                                                                                                                                                              </t>
  </si>
  <si>
    <t>419.376,48</t>
  </si>
  <si>
    <t xml:space="preserve">LIMPADORA DE SUCCAO, TANQUE 5500 L, BOMBA 60M3/MIN, VACUO 500 MBAR (INCLUI MONTAGEM, NAO INCLUI CAMINHAO)                                                                                                                                                                                                                                                                                                                                                                                                 </t>
  </si>
  <si>
    <t>711.748,80</t>
  </si>
  <si>
    <t xml:space="preserve">LINHA PARA PEDREIRO LISA, 0,8 MM X 100 M                                                                                                                                                                                                                                                                                                                                                                                                                                                                  </t>
  </si>
  <si>
    <t xml:space="preserve">LIXA D'AGUA EM FOLHA, COR PRETA, GRAO 100                                                                                                                                                                                                                                                                                                                                                                                                                                                                 </t>
  </si>
  <si>
    <t xml:space="preserve">LIXA EM FOLHA PARA FERRO, NUMERO 150                                                                                                                                                                                                                                                                                                                                                                                                                                                                      </t>
  </si>
  <si>
    <t xml:space="preserve">LIXA EM FOLHA PARA PAREDE OU MADEIRA, NUMERO 120, COR VERMELHA                                                                                                                                                                                                                                                                                                                                                                                                                                            </t>
  </si>
  <si>
    <t xml:space="preserve">LIXADEIRA ELETRICA ANGULAR PARA CONCRETO, POTENCIA 1.400 W, PRATO DIAMANTADO DE 5"                                                                                                                                                                                                                                                                                                                                                                                                                        </t>
  </si>
  <si>
    <t>6.258,81</t>
  </si>
  <si>
    <t xml:space="preserve">LIXADEIRA ELETRICA ANGULAR, PARA DISCO DE 7" (180 MM), POTENCIA DE 2.200 W, *5.000* RPM, 220 V                                                                                                                                                                                                                                                                                                                                                                                                            </t>
  </si>
  <si>
    <t>1.035,11</t>
  </si>
  <si>
    <t xml:space="preserve">LIXEIRA DUPLA, COM CAPACIDADE VOLUMETRICA DE 60L*, FABRICADA EM TUBO DE ACO CARBONO, CESTOS EM CHAPA DE ACO E PINTURA NO PROCESSO ELETROSTATICO - PARA ACADEMIA AO AR LIVRE / ACADEMIA DA TERCEIRA IDADE - ATI                                                                                                                                                                                                                                                                                            </t>
  </si>
  <si>
    <t>1.235,91</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</si>
  <si>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</si>
  <si>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</si>
  <si>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</si>
  <si>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1.092,50</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</si>
  <si>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</si>
  <si>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</si>
  <si>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</si>
  <si>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</si>
  <si>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</si>
  <si>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</si>
  <si>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</si>
  <si>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</si>
  <si>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1.040,62</t>
  </si>
  <si>
    <t xml:space="preserve">LOCACAO DE CONTAINER 2,30 X 4,30 M, ALT. 2,50 M, PARA SANITARIO, COM 3 BACIAS, 4 CHUVEIROS, 1 LAVATORIO E 1 MICTORIO (NAO INCLUI MOBILIZACAO/DESMOBILIZACAO)                                                                                                                                                                                                                                                                                                                                              </t>
  </si>
  <si>
    <t>945,23</t>
  </si>
  <si>
    <t xml:space="preserve">LOCACAO DE CONTAINER 2,30 X 6,00 M, ALT. 2,50 M, COM 1 SANITARIO, PARA ESCRITORIO, COMPLETO, SEM DIVISORIAS INTERNAS (NAO INCLUI MOBILIZACAO/DESMOBILIZACAO)                                                                                                                                                                                                                                                                                                                                              </t>
  </si>
  <si>
    <t>832,50</t>
  </si>
  <si>
    <t xml:space="preserve">LOCACAO DE CONTAINER 2,30 X 6,00 M, ALT. 2,50 M, PARA ESCRITORIO, SEM DIVISORIAS INTERNAS E SEM SANITARIO (NAO INCLUI MOBILIZACAO/DESMOBILIZACAO)                                                                                                                                                                                                                                                                                                                                                         </t>
  </si>
  <si>
    <t>650,39</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</si>
  <si>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</si>
  <si>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</si>
  <si>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</si>
  <si>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</si>
  <si>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18,24</t>
  </si>
  <si>
    <t xml:space="preserve">LOCACAO DE GRUPO GERADOR *80 A 125* KVA, MOTOR DIESEL, REBOCAVEL, ACIONAMENTO MANUAL                                                                                                                                                                                                                                                                                                                                                                                                                      </t>
  </si>
  <si>
    <t xml:space="preserve">LOCACAO DE GRUPO GERADOR ACIMA DE * 125 ATE 180* KVA, MOTOR DIESEL, REBOCAVEL, ACIONAMENTO MANUAL                                                                                                                                                                                                                                                                                                                                                                                                         </t>
  </si>
  <si>
    <t>23,10</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</si>
  <si>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</si>
  <si>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</si>
  <si>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</si>
  <si>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DIAGONAIS, SAPATAS E FORCADOS                                                                                                                                                                                                                                                                                                                                                                   </t>
  </si>
  <si>
    <t>950,00</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</si>
  <si>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</si>
  <si>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</si>
  <si>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</si>
  <si>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</si>
  <si>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</si>
  <si>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</si>
  <si>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</si>
  <si>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</si>
  <si>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467,33</t>
  </si>
  <si>
    <t xml:space="preserve">LUMINARIA DE LED PARA ILUMINACAO PUBLICA, DE 181 W ATE 239 W, INVOLUCRO EM ALUMINIO OU ACO INOX                                                                                                                                                                                                                                                                                                                                                                                                           </t>
  </si>
  <si>
    <t>542,84</t>
  </si>
  <si>
    <t xml:space="preserve">LUMINARIA DE LED PARA ILUMINACAO PUBLICA, DE 240 W ATE 350 W, INVOLUCRO EM ALUMINIO OU ACO INOX                                                                                                                                                                                                                                                                                                                                                                                                           </t>
  </si>
  <si>
    <t>899,29</t>
  </si>
  <si>
    <t xml:space="preserve">LUMINARIA DE LED PARA ILUMINACAO PUBLICA, DE 33 W ATE 50 W, INVOLUCRO EM ALUMINIO OU ACO INOX                                                                                                                                                                                                                                                                                                                                                                                                             </t>
  </si>
  <si>
    <t>140,44</t>
  </si>
  <si>
    <t xml:space="preserve">LUMINARIA DE LED PARA ILUMINACAO PUBLICA, DE 51 W ATE 67 W, INVOLUCRO EM ALUMINIO OU ACO INOX                                                                                                                                                                                                                                                                                                                                                                                                             </t>
  </si>
  <si>
    <t xml:space="preserve">LUMINARIA DE LED PARA ILUMINACAO PUBLICA, DE 68 W ATE 97 W, INVOLUCRO EM ALUMINIO OU ACO INOX                                                                                                                                                                                                                                                                                                                                                                                                             </t>
  </si>
  <si>
    <t>286,88</t>
  </si>
  <si>
    <t xml:space="preserve">LUMINARIA DE LED PARA ILUMINACAO PUBLICA, DE 98 W ATE 137 W, INVOLUCRO EM ALUMINIO OU ACO INOX                                                                                                                                                                                                                                                                                                                                                                                                            </t>
  </si>
  <si>
    <t>345,92</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</si>
  <si>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</si>
  <si>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</si>
  <si>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</si>
  <si>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102,90</t>
  </si>
  <si>
    <t xml:space="preserve">LUMINARIA DE TETO PLAFON/PLAFONIER EM PLASTICO COM BASE E27, POTENCIA MAXIMA 60 W (NAO INCLUI LAMPADA)                                                                                                                                                                                                                                                                                                                                                                                                    </t>
  </si>
  <si>
    <t>6,56</t>
  </si>
  <si>
    <t xml:space="preserve">LUMINARIA DUPLA P/SINALIZACAO, TIPO WETZEL AS-2/110 OU EQUIV                                                                                                                                                                                                                                                                                                                                                                                                                                              </t>
  </si>
  <si>
    <t>365,99</t>
  </si>
  <si>
    <t xml:space="preserve">LUMINARIA LED PLAFON REDONDO DE SOBREPOR BIVOLT 12/13 W, D = *17* CM                                                                                                                                                                                                                                                                                                                                                                                                                                      </t>
  </si>
  <si>
    <t xml:space="preserve">LUMINARIA LED REFLETOR RETANGULAR BIVOLT, LUZ BRANCA, 10 W                                                                                                                                                                                                                                                                                                                                                                                                                                                </t>
  </si>
  <si>
    <t xml:space="preserve">LUMINARIA LED REFLETOR RETANGULAR BIVOLT, LUZ BRANCA, 30 W                                                                                                                                                                                                                                                                                                                                                                                                                                                </t>
  </si>
  <si>
    <t>28,48</t>
  </si>
  <si>
    <t xml:space="preserve">LUMINARIA LED REFLETOR RETANGULAR BIVOLT, LUZ BRANCA, 50 W                                                                                                                                                                                                                                                                                                                                                                                                                                                </t>
  </si>
  <si>
    <t xml:space="preserve">LUMINARIA PLAFON REDONDO COM VIDRO FOSCO DIAMETRO *25* CM, PARA 1 LAMPADA, BASE E27, POTENCIA MAXIMA 40/60 W (NAO INCLUI LAMPADA)                                                                                                                                                                                                                                                                                                                                                                         </t>
  </si>
  <si>
    <t>61,89</t>
  </si>
  <si>
    <t xml:space="preserve">LUMINARIA PLAFON REDONDO COM VIDRO FOSCO DIAMETRO *30* CM, PARA 2 LAMPADAS, BASE E27, POTENCIA MAXIMA 40/60 W (NAO INCLUI LAMPADAS)                                                                                                                                                                                                                                                                                                                                                                       </t>
  </si>
  <si>
    <t>71,66</t>
  </si>
  <si>
    <t xml:space="preserve">LUMINARIA PROVA DE TEMPO PETERCO Y.31/1                                                                                                                                                                                                                                                                                                                                                                                                                                                                   </t>
  </si>
  <si>
    <t>210,00</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</si>
  <si>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</si>
  <si>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39,16</t>
  </si>
  <si>
    <t xml:space="preserve">LUMINARIA SPOT DE SOBREPOR EM ALUMINIO COM ALETA PLASTICA PARA 1 LAMPADA, BASE E27, POTENCIA MAXIMA 40/60 W (NAO INCLUI LAMPADA)                                                                                                                                                                                                                                                                                                                                                                          </t>
  </si>
  <si>
    <t>107,48</t>
  </si>
  <si>
    <t xml:space="preserve">LUMINARIA SPOT DE SOBREPOR EM ALUMINIO COM ALETA PLASTICA PARA 2 LAMPADAS, BASE E27, POTENCIA MAXIMA 40/60 W (NAO INCLUI LAMPADA)                                                                                                                                                                                                                                                                                                                                                                         </t>
  </si>
  <si>
    <t>76,20</t>
  </si>
  <si>
    <t xml:space="preserve">LUMINARIA TIPO TARTARUGA A PROVA DE TEMPO, GASES, VAPOR E PO, EM ALUMINIO, COM GRADE, BASE E27, POTENCIA MAXIMA 100 W - REF Y 25/1 (NAO INCLUI LAMPADA)                                                                                                                                                                                                                                                                                                                                                   </t>
  </si>
  <si>
    <t>158,76</t>
  </si>
  <si>
    <t xml:space="preserve">LUMINARIA TIPO TARTARUGA PARA AREA EXTERNA EM ALUMINIO, COM GRADE, PARA 1 LAMPADA, BASE E27, POTENCIA MAXIMA 40/60 W (NAO INCLUI LAMPADA)                                                                                                                                                                                                                                                                                                                                                                 </t>
  </si>
  <si>
    <t>80,79</t>
  </si>
  <si>
    <t xml:space="preserve">LUVA CPVC, SOLDAVEL, 114 MM, PARA AGUA QUENTE PREDIAL                                                                                                                                                                                                                                                                                                                                                                                                                                                     </t>
  </si>
  <si>
    <t>204,38</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</si>
  <si>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</si>
  <si>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</si>
  <si>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</si>
  <si>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</si>
  <si>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</si>
  <si>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</si>
  <si>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</si>
  <si>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153,01</t>
  </si>
  <si>
    <t xml:space="preserve">LUVA CPVC, SOLDAVEL, 89 MM, PARA AGUA QUENTE PREDIAL                                                                                                                                                                                                                                                                                                                                                                                                                                                      </t>
  </si>
  <si>
    <t>175,76</t>
  </si>
  <si>
    <t xml:space="preserve">LUVA DE BORRACHA ISOLANTE PARA ALTA TENSAO, RESISTENTE A OZONIO, TENSAO DE ENSAIO 2,5 KV (PAR)                                                                                                                                                                                                                                                                                                                                                                                                            </t>
  </si>
  <si>
    <t>371,58</t>
  </si>
  <si>
    <t xml:space="preserve">LUVA DE COBRE (REF 600) SEM ANEL DE SOLDA, BOLSA X BOLSA, 104 MM                                                                                                                                                                                                                                                                                                                                                                                                                                          </t>
  </si>
  <si>
    <t>372,67</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</si>
  <si>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</si>
  <si>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</si>
  <si>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</si>
  <si>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</si>
  <si>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</si>
  <si>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</si>
  <si>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50,93</t>
  </si>
  <si>
    <t xml:space="preserve">LUVA DE COBRE (REF 600) SEM ANEL DE SOLDA, BOLSA X BOLSA, 66 MM                                                                                                                                                                                                                                                                                                                                                                                                                                           </t>
  </si>
  <si>
    <t>166,92</t>
  </si>
  <si>
    <t xml:space="preserve">LUVA DE COBRE (REF 600) SEM ANEL DE SOLDA, BOLSA X BOLSA, 79 MM                                                                                                                                                                                                                                                                                                                                                                                                                                           </t>
  </si>
  <si>
    <t>255,57</t>
  </si>
  <si>
    <t xml:space="preserve">LUVA DE CORRER COM TRAVAS DEFOFO, PVC, JE, DN 100 MM                                                                                                                                                                                                                                                                                                                                                                                                                                                      </t>
  </si>
  <si>
    <t xml:space="preserve">LUVA DE CORRER COM TRAVAS DEFOFO, PVC, JE, DN 150 MM                                                                                                                                                                                                                                                                                                                                                                                                                                                      </t>
  </si>
  <si>
    <t>96,47</t>
  </si>
  <si>
    <t xml:space="preserve">LUVA DE CORRER COM TRAVAS DEFOFO, PVC, JE, DN 200 MM                                                                                                                                                                                                                                                                                                                                                                                                                                                      </t>
  </si>
  <si>
    <t>172,07</t>
  </si>
  <si>
    <t xml:space="preserve">LUVA DE CORRER COM TRAVAS DEFOFO, PVC, JE, DN 250 MM                                                                                                                                                                                                                                                                                                                                                                                                                                                      </t>
  </si>
  <si>
    <t>313,42</t>
  </si>
  <si>
    <t xml:space="preserve">LUVA DE CORRER COM TRAVAS DEFOFO, PVC, JE, DN 300 MM                                                                                                                                                                                                                                                                                                                                                                                                                                                      </t>
  </si>
  <si>
    <t>430,17</t>
  </si>
  <si>
    <t xml:space="preserve">LUVA DE CORRER PARA TUBO ROSCAVEL, PVC, 1 1/2", PARA AGUA FRIA PREDIAL                                                                                                                                                                                                                                                                                                                                                                                                                                    </t>
  </si>
  <si>
    <t>49,62</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</si>
  <si>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</si>
  <si>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</si>
  <si>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</si>
  <si>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</si>
  <si>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</si>
  <si>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</si>
  <si>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</si>
  <si>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</si>
  <si>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41,78</t>
  </si>
  <si>
    <t xml:space="preserve">LUVA DE CORRER PVC PBA, JE, DN 100 / DE 110 MM, PARA REDE DE AGUA                                                                                                                                                                                                                                                                                                                                                                                                                                         </t>
  </si>
  <si>
    <t xml:space="preserve">LUVA DE CORRER PVC PBA, JE, DN 50 / DE 60 MM, PARA REDE DE AGUA                                                                                                                                                                                                                                                                                                                                                                                                                                           </t>
  </si>
  <si>
    <t xml:space="preserve">LUVA DE CORRER PVC PBA, JE, DN 75 / DE 85 MM, PARA REDE DE AGUA                                                                                                                                                                                                                                                                                                                                                                                                                                           </t>
  </si>
  <si>
    <t>27,25</t>
  </si>
  <si>
    <t xml:space="preserve">LUVA DE CORRER PVC, JE, DN 250 MM, PARA REDE COLETORA DE ESGOTO                                                                                                                                                                                                                                                                                                                                                                                                                                           </t>
  </si>
  <si>
    <t>211,02</t>
  </si>
  <si>
    <t xml:space="preserve">LUVA DE CORRER, CPVC, SOLDAVEL, 15 MM, PARA AGUA QUENTE PREDIAL                                                                                                                                                                                                                                                                                                                                                                                                                                           </t>
  </si>
  <si>
    <t>7,65</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</si>
  <si>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</si>
  <si>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</si>
  <si>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</si>
  <si>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</si>
  <si>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</si>
  <si>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</si>
  <si>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79,89</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</si>
  <si>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</si>
  <si>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</si>
  <si>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</si>
  <si>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</si>
  <si>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</si>
  <si>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</si>
  <si>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</si>
  <si>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</si>
  <si>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</si>
  <si>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</si>
  <si>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</si>
  <si>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</si>
  <si>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</si>
  <si>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</si>
  <si>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</si>
  <si>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249,23</t>
  </si>
  <si>
    <t xml:space="preserve">LUVA DE FERRO GALVANIZADO, COM ROSCA BSP, DE 6"                                                                                                                                                                                                                                                                                                                                                                                                                                                           </t>
  </si>
  <si>
    <t>411,08</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</si>
  <si>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</si>
  <si>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</si>
  <si>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</si>
  <si>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</si>
  <si>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</si>
  <si>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</si>
  <si>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</si>
  <si>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</si>
  <si>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</si>
  <si>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</si>
  <si>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</si>
  <si>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</si>
  <si>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</si>
  <si>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</si>
  <si>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</si>
  <si>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</si>
  <si>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</si>
  <si>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61,40</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</si>
  <si>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</si>
  <si>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</si>
  <si>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</si>
  <si>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</si>
  <si>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</si>
  <si>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</si>
  <si>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93,55</t>
  </si>
  <si>
    <t xml:space="preserve">LUVA DE REDUCAO DE FERRO GALVANIZADO, COM ROSCA BSP, DE 3" X 2 1/2"                                                                                                                                                                                                                                                                                                                                                                                                                                       </t>
  </si>
  <si>
    <t xml:space="preserve">LUVA DE REDUCAO DE FERRO GALVANIZADO, COM ROSCA BSP, DE 3" X 2"                                                                                                                                                                                                                                                                                                                                                                                                                                           </t>
  </si>
  <si>
    <t xml:space="preserve">LUVA DE REDUCAO DE FERRO GALVANIZADO, COM ROSCA BSP, DE 4" X 2 1/2"                                                                                                                                                                                                                                                                                                                                                                                                                                       </t>
  </si>
  <si>
    <t>161,54</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</si>
  <si>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</si>
  <si>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</si>
  <si>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</si>
  <si>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</si>
  <si>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</si>
  <si>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</si>
  <si>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</si>
  <si>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</si>
  <si>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251,52</t>
  </si>
  <si>
    <t xml:space="preserve">LUVA DE REDUCAO EM ACO CARBONO, COM ENCAIXE PARA SOLDA DN SW, PRESSAO 3.000 LBS, 3/4" X 1/2"                                                                                                                                                                                                                                                                                                                                                                                                              </t>
  </si>
  <si>
    <t xml:space="preserve">LUVA DE REDUCAO ROSCAVEL, PVC, 1" X 3/4", PARA AGUA FRIA PREDIAL                                                                                                                                                                                                                                                                                                                                                                                                                                          </t>
  </si>
  <si>
    <t>5,71</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</si>
  <si>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</si>
  <si>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</si>
  <si>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</si>
  <si>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</si>
  <si>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</si>
  <si>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</si>
  <si>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</si>
  <si>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</si>
  <si>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</si>
  <si>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207,17</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</si>
  <si>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</si>
  <si>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</si>
  <si>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</si>
  <si>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</si>
  <si>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35,76</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</si>
  <si>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</si>
  <si>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</si>
  <si>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</si>
  <si>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</si>
  <si>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72,06</t>
  </si>
  <si>
    <t xml:space="preserve">LUVA EM ACO CARBONO, SOLDAVEL, PRESSAO 3.000 LBS, DN 3/4"                                                                                                                                                                                                                                                                                                                                                                                                                                                 </t>
  </si>
  <si>
    <t xml:space="preserve">LUVA EM ACO CARBONO, SOLDAVEL, PRESSAO 3.000 LBS, DN 3"                                                                                                                                                                                                                                                                                                                                                                                                                                                   </t>
  </si>
  <si>
    <t>196,00</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</si>
  <si>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</si>
  <si>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</si>
  <si>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</si>
  <si>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</si>
  <si>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</si>
  <si>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</si>
  <si>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</si>
  <si>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</si>
  <si>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</si>
  <si>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</si>
  <si>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</si>
  <si>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</si>
  <si>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</si>
  <si>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1,45</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</si>
  <si>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</si>
  <si>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</si>
  <si>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</si>
  <si>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</si>
  <si>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PARA ELETRODUTO, EM ACO GALVANIZADO ELETROLITICO, COM ROSCA,DIAMETRO DE 50 MM (2")                                                                                                                                                                                                                                                                                                                                                                                                                   </t>
  </si>
  <si>
    <t xml:space="preserve">LUVA PARA PERFURATRIZ DE ESTEIRA T38, D = 1 1/2"                                                                                                                                                                                                                                                                                                                                                                                                                                                          </t>
  </si>
  <si>
    <t>269,13</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</si>
  <si>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</si>
  <si>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</si>
  <si>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</si>
  <si>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</si>
  <si>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</si>
  <si>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</si>
  <si>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</si>
  <si>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</si>
  <si>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79,25</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</si>
  <si>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</si>
  <si>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</si>
  <si>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</si>
  <si>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</si>
  <si>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</si>
  <si>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</si>
  <si>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</si>
  <si>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20,79</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</si>
  <si>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</si>
  <si>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</si>
  <si>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</si>
  <si>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</si>
  <si>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</si>
  <si>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</si>
  <si>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</si>
  <si>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81,65</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</si>
  <si>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</si>
  <si>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</si>
  <si>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</si>
  <si>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</si>
  <si>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</si>
  <si>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</si>
  <si>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</si>
  <si>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</si>
  <si>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</si>
  <si>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</si>
  <si>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</si>
  <si>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</si>
  <si>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</si>
  <si>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</si>
  <si>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</si>
  <si>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</si>
  <si>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</si>
  <si>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</si>
  <si>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</si>
  <si>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</si>
  <si>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</si>
  <si>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</si>
  <si>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</si>
  <si>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</si>
  <si>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</si>
  <si>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</si>
  <si>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</si>
  <si>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</si>
  <si>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</si>
  <si>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</si>
  <si>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</si>
  <si>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</si>
  <si>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</si>
  <si>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</si>
  <si>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</si>
  <si>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</si>
  <si>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</si>
  <si>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</si>
  <si>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</si>
  <si>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</si>
  <si>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</si>
  <si>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</si>
  <si>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</si>
  <si>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</si>
  <si>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</si>
  <si>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13,46</t>
  </si>
  <si>
    <t xml:space="preserve">LUVA/UNIAO, PLASTICA, PARA CONEXAO COM CRIMPAGEM, DN 32 MM, EM TUBO PEX PARA INST. AGUA QUENTE/FRIA                                                                                                                                                                                                                                                                                                                                                                                                       </t>
  </si>
  <si>
    <t xml:space="preserve">LUVA, PEAD PE 100, DE 125 MM, PARA ELETROFUSAO                                                                                                                                                                                                                                                                                                                                                                                                                                                            </t>
  </si>
  <si>
    <t>60,11</t>
  </si>
  <si>
    <t xml:space="preserve">LUVA, PEAD PE 100, DE 20 MM, PARA ELETROFUSAO                                                                                                                                                                                                                                                                                                                                                                                                                                                             </t>
  </si>
  <si>
    <t xml:space="preserve">LUVA, PEAD PE 100, DE 200 MM, PARA ELETROFUSAO                                                                                                                                                                                                                                                                                                                                                                                                                                                            </t>
  </si>
  <si>
    <t xml:space="preserve">LUVA, PEAD PE 100, DE 32 MM, PARA ELETROFUSAO                                                                                                                                                                                                                                                                                                                                                                                                                                                             </t>
  </si>
  <si>
    <t xml:space="preserve">LUVA, PEAD PE 100, DE 400 MM, PARA ELETROFUSAO                                                                                                                                                                                                                                                                                                                                                                                                                                                            </t>
  </si>
  <si>
    <t>2.619,82</t>
  </si>
  <si>
    <t xml:space="preserve">LUVA, PEAD PE 100, DE 63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</si>
  <si>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</si>
  <si>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</si>
  <si>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</si>
  <si>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82,72</t>
  </si>
  <si>
    <t xml:space="preserve">MACARICO DE SOLDA 201 PARA EXTENSAO GLP OU ACETILENO                                                                                                                                                                                                                                                                                                                                                                                                                                                      </t>
  </si>
  <si>
    <t>104,93</t>
  </si>
  <si>
    <t xml:space="preserve">MACARIQUEIRO (HORISTA)                                                                                                                                                                                                                                                                                                                                                                                                                                                                                    </t>
  </si>
  <si>
    <t xml:space="preserve">MACARIQUEIRO (MENSALISTA)                                                                                                                                                                                                                                                                                                                                                                                                                                                                                 </t>
  </si>
  <si>
    <t>3.412,75</t>
  </si>
  <si>
    <t xml:space="preserve">MADEIRA ROLICA TRATADA, D = 12 A 15 CM, H = 3,00 M, EM EUCALIPTO OU EQUIVALENTE DA REGIAO                                                                                                                                                                                                                                                                                                                                                                                                                 </t>
  </si>
  <si>
    <t xml:space="preserve">MADEIRA ROLICA TRATADA, D = 16 A 20 CM, H = 6,00 M, EM EUCALIPTO OU EQUIVALENTE DA REGIAO                                                                                                                                                                                                                                                                                                                                                                                                                 </t>
  </si>
  <si>
    <t>77,12</t>
  </si>
  <si>
    <t xml:space="preserve">MADEIRA ROLICA TRATADA, D = 25 A 29 CM, H = 6,50 M, EM EUCALIPTO OU EQUIVALENTE DA REGIAO                                                                                                                                                                                                                                                                                                                                                                                                                 </t>
  </si>
  <si>
    <t xml:space="preserve">MADEIRA ROLICA TRATADA, D = 30 A 34 CM, H = 6,50 M, EM EUCALIPTO OU EQUIVALENTE DA REGIAO                                                                                                                                                                                                                                                                                                                                                                                                                 </t>
  </si>
  <si>
    <t>298,05</t>
  </si>
  <si>
    <t xml:space="preserve">MADEIRA SERRADA EM PINUS, MISTA OU EQUIVALENTE DA REGIAO - BRUTA                                                                                                                                                                                                                                                                                                                                                                                                                                          </t>
  </si>
  <si>
    <t>1.542,03</t>
  </si>
  <si>
    <t xml:space="preserve">MANGOTE DE SEGURANCA EM RASPA DE COURO                                                                                                                                                                                                                                                                                                                                                                                                                                                                    </t>
  </si>
  <si>
    <t xml:space="preserve">MANGUEIRA CRISTAL TRANCADA, PVC COM REFORCO, COM PRESSAO DE TRABALHO (PT) 250 LBS/POL2, DE 3/4" X *2,8* MM                                                                                                                                                                                                                                                                                                                                                                                                </t>
  </si>
  <si>
    <t xml:space="preserve">MANGUEIRA CRISTAL TRANCADA, PVC COM REFORCO, PRESSAO DE TRABALHO (PT) 250 LBS/POL2, DE 1" X *3,1*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</si>
  <si>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</si>
  <si>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</si>
  <si>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</si>
  <si>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</si>
  <si>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CRISTAL, LISA, PVC TRANSPARENTE, 3/8" X 1,5 MM                                                                                                                                                                                                                                                                                                                                                                                                                                                  </t>
  </si>
  <si>
    <t xml:space="preserve">MANGUEIRA CRISTAL, LISA, PVC TRANSPARENTE, 5/16" X 1 MM                                                                                                                                                                                                                                                                                                                                                                                                                                                   </t>
  </si>
  <si>
    <t xml:space="preserve">MANGUEIRA DE INCENDIO, TIPO 1, DE 1 1/2", COMPRIMENTO = 15 M, TECIDO EM FIO DE POLIESTER E TUBO INTERNO EM BORRACHA SINTETICA, COM UNIOES ENGATE RAPIDO                                                                                                                                                                                                                                                                                                                                                   </t>
  </si>
  <si>
    <t>480,00</t>
  </si>
  <si>
    <t xml:space="preserve">MANGUEIRA DE INCENDIO, TIPO 1, DE 1 1/2", COMPRIMENTO = 20 M, TECIDO EM FIO DE POLIESTER E TUBO INTERNO EM BORRACHA SINTETICA, COM UNIOES ENGATE RAPIDO                                                                                                                                                                                                                                                                                                                                                   </t>
  </si>
  <si>
    <t>591,68</t>
  </si>
  <si>
    <t xml:space="preserve">MANGUEIRA DE INCENDIO, TIPO 1, DE 1 1/2", COMPRIMENTO = 25 M, TECIDO EM FIO DE POLIESTER E TUBO INTERNO EM BORRACHA SINTETICA, COM UNIOES ENGATE RAPIDO                                                                                                                                                                                                                                                                                                                                                   </t>
  </si>
  <si>
    <t>736,63</t>
  </si>
  <si>
    <t xml:space="preserve">MANGUEIRA DE INCENDIO, TIPO 1, DE 1 1/2", COMPRIMENTO = 30 M, TECIDO EM FIO DE POLIESTER E TUBO INTERNO EM BORRACHA SINTETICA, COM UNIOES ENGATE RAPIDO                                                                                                                                                                                                                                                                                                                                                   </t>
  </si>
  <si>
    <t>786,53</t>
  </si>
  <si>
    <t xml:space="preserve">MANGUEIRA DE INCENDIO, TIPO 2, DE 1 1/2", COMPRIMENTO = 15 M, TECIDO EM FIO DE POLIESTER E TUBO INTERNO EM BORRACHA SINTETICA, COM UNIOES ENGATE RAPIDO                                                                                                                                                                                                                                                                                                                                                   </t>
  </si>
  <si>
    <t>710,49</t>
  </si>
  <si>
    <t xml:space="preserve">MANGUEIRA DE INCENDIO, TIPO 2, DE 1 1/2", COMPRIMENTO = 20 M, TECIDO EM FIO DE POLIESTER E TUBO INTERNO EM BORRACHA SINTETICA, COM UNIOES                                                                                                                                                                                                                                                                                                                                                                 </t>
  </si>
  <si>
    <t>847,12</t>
  </si>
  <si>
    <t xml:space="preserve">MANGUEIRA DE INCENDIO, TIPO 2, DE 1 1/2", COMPRIMENTO = 25 M, TECIDO EM FIO DE POLIESTER E TUBO INTERNO EM BORRACHA SINTETICA, COM UNIOES                                                                                                                                                                                                                                                                                                                                                                 </t>
  </si>
  <si>
    <t>855,44</t>
  </si>
  <si>
    <t xml:space="preserve">MANGUEIRA DE INCENDIO, TIPO 2, DE 1 1/2", COMPRIMENTO = 30 M, TECIDO EM FIO DE POLIESTER E TUBO INTERNO EM BORRACHA SINTETICA, COM UNIOES                                                                                                                                                                                                                                                                                                                                                                 </t>
  </si>
  <si>
    <t>1.116,83</t>
  </si>
  <si>
    <t xml:space="preserve">MANGUEIRA DE INCENDIO, TIPO 2, DE 2 1/2", COMPRIMENTO = 15 M, TECIDO EM FIO DE POLIESTER E TUBO INTERNO EM BORRACHA SINTETICA, COM UNIOES ENGATE RAPIDO                                                                                                                                                                                                                                                                                                                                                   </t>
  </si>
  <si>
    <t>952,87</t>
  </si>
  <si>
    <t xml:space="preserve">MANGUEIRA DE INCENDIO, TIPO 2, DE 2 1/2", COMPRIMENTO = 20 M, TECIDO EM FIO DE POLIESTER E TUBO INTERNO EM BORRACHA SINTETICA, COM UNIOES                                                                                                                                                                                                                                                                                                                                                                 </t>
  </si>
  <si>
    <t>1.200,00</t>
  </si>
  <si>
    <t xml:space="preserve">MANGUEIRA DE INCENDIO, TIPO 2, DE 2 1/2", COMPRIMENTO = 25 M, TECIDO EM FIO DE POLIESTER E TUBO INTERNO EM BORRACHA SINTETICA, COM UNIOES ENGATE RAPIDO                                                                                                                                                                                                                                                                                                                                                   </t>
  </si>
  <si>
    <t>1.459,00</t>
  </si>
  <si>
    <t xml:space="preserve">MANGUEIRA DE INCENDIO, TIPO 2, DE 2 1/2", COMPRIMENTO = 30 M, TECIDO EM FIO DE POLIESTER E TUBO INTERNO EM BORRACHA SINTETICA, COM UNIOES ENGATE RAPIDO                                                                                                                                                                                                                                                                                                                                                   </t>
  </si>
  <si>
    <t>1.663,36</t>
  </si>
  <si>
    <t xml:space="preserve">MANGUEIRA DE PVC FLEXIVEL, TIPO FLAT/ACHATADA,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</si>
  <si>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</si>
  <si>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</si>
  <si>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660.531,50</t>
  </si>
  <si>
    <t xml:space="preserve">MANIPULADOR TELESCOPICO, POTENCIA DE 85 HP, CAPACIDADE DE CARGA DE 3.500 KG, ALTURA MAXIMA DE ELEVACAO DE 12,3 M                                                                                                                                                                                                                                                                                                                                                                                          </t>
  </si>
  <si>
    <t>587.246,28</t>
  </si>
  <si>
    <t xml:space="preserve">MANOMETRO COM CAIXA EM ACO PINTADO, ESCALA *10* KGF/CM2 (*10* BAR), DIAMETRO NOMINAL DE *63* MM, CONEXAO DE 1/4"                                                                                                                                                                                                                                                                                                                                                                                          </t>
  </si>
  <si>
    <t>122,65</t>
  </si>
  <si>
    <t xml:space="preserve">MANOMETRO COM CAIXA EM ACO PINTADO, ESCALA *10* KGF/CM2 (*10* BAR), DIAMETRO NOMINAL DE 100 MM, CONEXAO DE 1/2"                                                                                                                                                                                                                                                                                                                                                                                           </t>
  </si>
  <si>
    <t>194,55</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</si>
  <si>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</si>
  <si>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</si>
  <si>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</si>
  <si>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</si>
  <si>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46,31</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</si>
  <si>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</si>
  <si>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</si>
  <si>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</si>
  <si>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</si>
  <si>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170,37</t>
  </si>
  <si>
    <t xml:space="preserve">MANTA ASFALTICA ELASTOMERICA TIPO GLASS 3 MM, TIPO II, CLASSE C, ACABAMENTO PP (NBR 9952)                                                                                                                                                                                                                                                                                                                                                                                                                 </t>
  </si>
  <si>
    <t>67,29</t>
  </si>
  <si>
    <t xml:space="preserve">MANTA DE POLIETILENO EXPANDIDO (PEBD) ANTICHAMAS, E = 8 MM                                                                                                                                                                                                                                                                                                                                                                                                                                                </t>
  </si>
  <si>
    <t xml:space="preserve">MANTA DE POLIETILENO EXPANDIDO (PEBD), E = 5 MM                                                                                                                                                                                                                                                                                                                                                                                                                                                           </t>
  </si>
  <si>
    <t xml:space="preserve">MANTA DE POLIETILENO EXPANDIDO, COM 1 FACE METALIZADA PARA SUBCOBERTURA, E = *5* MM                                                                                                                                                                                                                                                                                                                                                                                                                       </t>
  </si>
  <si>
    <t>24,99</t>
  </si>
  <si>
    <t xml:space="preserve">MANTA GEOTEXTIL TECIDO DE LAMINETES DE POLIPROPILENO, RESISTENCIA A TRACAO = *25* KN/M                                                                                                                                                                                                                                                                                                                                                                                                                    </t>
  </si>
  <si>
    <t xml:space="preserve">MANTA LIQUIDA DE BASE ASFALTICA MODIFICADA COM A ADICAO DE ELASTOMEROS DILUIDOS EM SOLVENTE ORGANICO, APLICACAO A FRIO (MEMBRANA DE EMULSAO ASFALTICA PARA IMPERMEABILIZACAO FLEXIVEL)                                                                                                                                                                                                                                                                                                                    </t>
  </si>
  <si>
    <t xml:space="preserve">MANTA TERMOPLASTICA, PEAD, GEOMEMBRANA LISA, E = 0,50 MM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</si>
  <si>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</si>
  <si>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</si>
  <si>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</si>
  <si>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</si>
  <si>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</si>
  <si>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</si>
  <si>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</si>
  <si>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</si>
  <si>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</si>
  <si>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</si>
  <si>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28,96</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</si>
  <si>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</si>
  <si>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</si>
  <si>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</si>
  <si>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72,25</t>
  </si>
  <si>
    <t xml:space="preserve">MAQUINA DE 40 MM PARA FECHADURA DE EMBUTIR EXTERNA, EM ACO INOX                                                                                                                                                                                                                                                                                                                                                                                                                                           </t>
  </si>
  <si>
    <t>34,55</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</si>
  <si>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</si>
  <si>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</si>
  <si>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</si>
  <si>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</si>
  <si>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45,24</t>
  </si>
  <si>
    <t xml:space="preserve">MAQUINA DE 55 MM PARA FECHADURA, PARA PORTA INTERNA, EM ACO INOX                                                                                                                                                                                                                                                                                                                                                                                                                                          </t>
  </si>
  <si>
    <t xml:space="preserve">MAQUINA DEMARCADORA DE FAIXA DE TRAFEGO A FRIO, AUTOPROPELIDA, MOTOR DIESEL 38 HP                                                                                                                                                                                                                                                                                                                                                                                                                         </t>
  </si>
  <si>
    <t>793.072,01</t>
  </si>
  <si>
    <t xml:space="preserve">MAQUINA EXTRUSORA DE CONCRETO PARA GUIAS E SARJETAS, COM MOTOR A DIESEL E POTENCIA DE 14 CV                                                                                                                                                                                                                                                                                                                                                                                                               </t>
  </si>
  <si>
    <t>66.337,07</t>
  </si>
  <si>
    <t xml:space="preserve">MAQUINA MANUAL TIPO PRENSA PARA PRODUCAO DE BLOCOS E PAVIMENTOS DE CONCRETO, COM MOTOR ELETRICO TRIFASICO PARA VIBRACAO, POTENCIA TOTAL INSTALADA DE 1,5 KW                                                                                                                                                                                                                                                                                                                                               </t>
  </si>
  <si>
    <t>27.770,45</t>
  </si>
  <si>
    <t xml:space="preserve">MAQUINA PARA CORTE COM DISCO ABRASIVO DE DIAMETRO DE 18" (450 MM), COM MOTOR ELETRICO TRIFASICO DE 10 CV                                                                                                                                                                                                                                                                                                                                                                                                  </t>
  </si>
  <si>
    <t>17.691,93</t>
  </si>
  <si>
    <t xml:space="preserve">MAQUINA TIPO PRENSA HIDRAULICA, PARA FABRICACAO DE TUBOS DE CONCRETO PARA AGUAS PLUVIAIS, DN 200 A DN 600 MM X 1000 MM DE COMPRIMENTO, COM MOTOR PRINCIPAL COM POTENCIA DE 20 CV                                                                                                                                                                                                                                                                                                                          </t>
  </si>
  <si>
    <t>275.624,39</t>
  </si>
  <si>
    <t xml:space="preserve">MAQUINA TIPO VASO/TANQUE/JATO DE PRESSAO PORTATIL P/ JATEAMENTO, CONTROLE AUTOMATICO E REMOTO, CAMARA DE 1 SAIDA, 280 L, DIAM. *670* MM, BICO JATO CURTO VENTURI 5/16", MANGUEIRA 1" DE 10 M, COMPLETA (VALVULAS POP UP E DOSADORA, FUNDO CONICO ETC)                                                                                                                                                                                                                                                     </t>
  </si>
  <si>
    <t>39.372,23</t>
  </si>
  <si>
    <t xml:space="preserve">MAQUINA TRANSFORMADORA MONOFASICA PARA SOLDA ELETRICA, TENSAO DE 220 V, FREQUENCIA DE 60 HZ, FAIXA DE CORRENTE ENTRE 80 A (+/- 10 A) E 250 A, POTENCIA ENTRE 14,00 KVA E 15,0 KVA, CICLO DE TRABALHO ENTRE 10% E 20% A 250 A                                                                                                                                                                                                                                                                              </t>
  </si>
  <si>
    <t>679,47</t>
  </si>
  <si>
    <t xml:space="preserve">MARCENEIRO (HORISTA)                                                                                                                                                                                                                                                                                                                                                                                                                                                                                      </t>
  </si>
  <si>
    <t xml:space="preserve">MARCENEIRO (MENSALISTA)                                                                                                                                                                                                                                                                                                                                                                                                                                                                                   </t>
  </si>
  <si>
    <t>3.090,35</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</si>
  <si>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</si>
  <si>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</si>
  <si>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</si>
  <si>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FORCA DE IMPACTO ENTRE 60 E 65 J, PESO DE 30 KG                                                                                                                                                                                                                                                                                                                                                             </t>
  </si>
  <si>
    <t>13.307,96</t>
  </si>
  <si>
    <t xml:space="preserve">MARTELO DEMOLIDOR PNEUMATICO MANUAL, COM REDUCAO DE VIBRACAO, PESO DE 21 KG                                                                                                                                                                                                                                                                                                                                                                                                                               </t>
  </si>
  <si>
    <t>24.811,05</t>
  </si>
  <si>
    <t xml:space="preserve">MARTELO DEMOLIDOR PNEUMATICO MANUAL, COM REDUCAO DE VIBRACAO, PESO DE 31,5 KG                                                                                                                                                                                                                                                                                                                                                                                                                             </t>
  </si>
  <si>
    <t>28.551,18</t>
  </si>
  <si>
    <t xml:space="preserve">MARTELO DEMOLIDOR PNEUMATICO MANUAL, PADRAO, PESO DE 32 KG                                                                                                                                                                                                                                                                                                                                                                                                                                                </t>
  </si>
  <si>
    <t>26.966,16</t>
  </si>
  <si>
    <t xml:space="preserve">MARTELO DEMOLIDOR PNEUMATICO MANUAL, PESO DE 28 KG, COM SILENCIADOR                                                                                                                                                                                                                                                                                                                                                                                                                                       </t>
  </si>
  <si>
    <t>30.340,60</t>
  </si>
  <si>
    <t xml:space="preserve">MARTELO PERFURADOR PNEUMATICO MANUAL, DE SUPERFICIE, COM AVANCO DE COLUNA, PESO DE 22 KG                                                                                                                                                                                                                                                                                                                                                                                                                  </t>
  </si>
  <si>
    <t>55.828,79</t>
  </si>
  <si>
    <t xml:space="preserve">MARTELO PERFURADOR PNEUMATICO MANUAL, HASTE 25 X 75 MM, 21 KG                                                                                                                                                                                                                                                                                                                                                                                                                                             </t>
  </si>
  <si>
    <t>31.223,62</t>
  </si>
  <si>
    <t xml:space="preserve">MARTELO PERFURADOR PNEUMATICO MANUAL, PESO DE 25 KG, COM SILENCIADOR                                                                                                                                                                                                                                                                                                                                                                                                                                      </t>
  </si>
  <si>
    <t>30.635,15</t>
  </si>
  <si>
    <t xml:space="preserve">MASCARA DE SEGURANCA PARA SOLDA COM ESCUDO DE CELERON E CARNEIRA DE PLASTICO COM REGULAGEM                                                                                                                                                                                                                                                                                                                                                                                                                </t>
  </si>
  <si>
    <t>38,77</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</si>
  <si>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</si>
  <si>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</si>
  <si>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</si>
  <si>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</si>
  <si>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CATALISADOR)                                                                                                                                                                                                                                                                                                                                                                                                                                                            </t>
  </si>
  <si>
    <t xml:space="preserve">MASSA EPOXI BICOMPONENTE PARA REPAROS                                                                                                                                                                                                                                                                                                                                                                                                                                                                     </t>
  </si>
  <si>
    <t>133,43</t>
  </si>
  <si>
    <t xml:space="preserve">MASSA PARA MADEIRA - INTERIOR E EXTERIOR                                                                                                                                                                                                                                                                                                                                                                                                                                                                  </t>
  </si>
  <si>
    <t xml:space="preserve">MASSA PARA VIDRO                                                                                                                                                                                                                                                                                                                                                                                                                                                                                          </t>
  </si>
  <si>
    <t xml:space="preserve">MASSA PLASTICA PARA MARMORE/GRANITO                                                                                                                                                                                                                                                                                                                                                                                                                                                                       </t>
  </si>
  <si>
    <t>38,18</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</si>
  <si>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</si>
  <si>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</si>
  <si>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</si>
  <si>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</si>
  <si>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</si>
  <si>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475,89</t>
  </si>
  <si>
    <t xml:space="preserve">MASTRO TELESCOPICO GALVANIZADO 5 METROS (3 M X DN= 2" + 2 M X DN= 1 1/2")                                                                                                                                                                                                                                                                                                                                                                                                                                 </t>
  </si>
  <si>
    <t>498,55</t>
  </si>
  <si>
    <t xml:space="preserve">MASTRO TELESCOPICO GALVANIZADO 6 METROS (3 M X DN= 2" + 3 M X DN= 1 1/2")                                                                                                                                                                                                                                                                                                                                                                                                                                 </t>
  </si>
  <si>
    <t>482,57</t>
  </si>
  <si>
    <t xml:space="preserve">MASTRO TELESCOPICO GALVANIZADO 7 METROS (6 M X DN= 2" + 1 M X DN= 1 1/2")                                                                                                                                                                                                                                                                                                                                                                                                                                 </t>
  </si>
  <si>
    <t>654,99</t>
  </si>
  <si>
    <t xml:space="preserve">MASTRO TELESCOPICO GALVANIZADO 9 METROS (6 M X DN= 2" + 3 M X DN= 1 1/2")                                                                                                                                                                                                                                                                                                                                                                                                                                 </t>
  </si>
  <si>
    <t>815,05</t>
  </si>
  <si>
    <t xml:space="preserve">MECANICO DE EQUIPAMENTOS PESADOS (HORISTA)                                                                                                                                                                                                                                                                                                                                                                                                                                                                </t>
  </si>
  <si>
    <t xml:space="preserve">MECANICO DE EQUIPAMENTOS PESADOS (MENSALISTA)                                                                                                                                                                                                                                                                                                                                                                                                                                                             </t>
  </si>
  <si>
    <t>5.499,40</t>
  </si>
  <si>
    <t xml:space="preserve">MECANICO DE REFRIGERACAO (HORISTA)                                                                                                                                                                                                                                                                                                                                                                                                                                                                        </t>
  </si>
  <si>
    <t>19,37</t>
  </si>
  <si>
    <t xml:space="preserve">MECANICO DE REFRIGERACAO (MENSALISTA)                                                                                                                                                                                                                                                                                                                                                                                                                                                                     </t>
  </si>
  <si>
    <t>3.390,98</t>
  </si>
  <si>
    <t xml:space="preserve">MEDIDOR DE NIVEL ESTATICO E DINAMICO PARA POCO, COMPRIMENTO DE 200 M                                                                                                                                                                                                                                                                                                                                                                                                                                      </t>
  </si>
  <si>
    <t>2.824,64</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</si>
  <si>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</si>
  <si>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</si>
  <si>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</si>
  <si>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</si>
  <si>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</si>
  <si>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</si>
  <si>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2,68</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</si>
  <si>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</si>
  <si>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</si>
  <si>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</si>
  <si>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5,84</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</si>
  <si>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</si>
  <si>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</si>
  <si>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</si>
  <si>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</si>
  <si>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</si>
  <si>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</si>
  <si>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DE 14 X 19 X 14 CM (L X A X C) E 6,0 MPA                                                                                                                                                                                                                                                                                                                                                                                                                                   </t>
  </si>
  <si>
    <t xml:space="preserve">MEIO BLOCO ESTRUTURAL CERAMICO DE 14 X 19 X 19 CM (L X A X C) E 6,0 MPA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</si>
  <si>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</si>
  <si>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</si>
  <si>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</si>
  <si>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</si>
  <si>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</si>
  <si>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</si>
  <si>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</si>
  <si>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</si>
  <si>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</si>
  <si>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</si>
  <si>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</si>
  <si>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</si>
  <si>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</si>
  <si>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9.489,80</t>
  </si>
  <si>
    <t xml:space="preserve">MESTRE DE OBRAS (HORISTA)                                                                                                                                                                                                                                                                                                                                                                                                                                                                                 </t>
  </si>
  <si>
    <t xml:space="preserve">MESTRE DE OBRAS (MENSALISTA)                                                                                                                                                                                                                                                                                                                                                                                                                                                                              </t>
  </si>
  <si>
    <t>4.983,13</t>
  </si>
  <si>
    <t xml:space="preserve">METACAULIM DE ALTA REATIVIDADE/CAULIM CALCINADO                                                                                                                                                                                                                                                                                                                                                                                                                                                           </t>
  </si>
  <si>
    <t xml:space="preserve">MICRO-TRATOR CORTADOR DE GRAMA COM LARGURA DO CORTE DE 107 CM, COM 2 LAMINAS E DESCARTE LATERAL                                                                                                                                                                                                                                                                                                                                                                                                           </t>
  </si>
  <si>
    <t>20.679,88</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</si>
  <si>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</si>
  <si>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</si>
  <si>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</si>
  <si>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695,33</t>
  </si>
  <si>
    <t xml:space="preserve">MICTORIO COLETIVO ACO INOX (AISI 304), E = 0,8 MM, DE *100 X 50 X 35* CM (C X A X P)                                                                                                                                                                                                                                                                                                                                                                                                                      </t>
  </si>
  <si>
    <t>829,49</t>
  </si>
  <si>
    <t xml:space="preserve">MICTORIO INDIVIDUAL ACO INOX (AISI 304), E = 0,8 MM, DE *50 X 45 X 35* (C X A X P)                                                                                                                                                                                                                                                                                                                                                                                                                        </t>
  </si>
  <si>
    <t>916,78</t>
  </si>
  <si>
    <t xml:space="preserve">MICTORIO INDIVIDUAL, SIFONADO, DE LOUCA BRANCA, SEM COMPLEMENTOS                                                                                                                                                                                                                                                                                                                                                                                                                                          </t>
  </si>
  <si>
    <t>345,95</t>
  </si>
  <si>
    <t xml:space="preserve">MICTORIO INDIVIDUAL, SIFONADO, VALVULA EMBUTIDA, DE LOUCA BRANCA, SEM COMPLEMENTOS - PADRAO ALTO                                                                                                                                                                                                                                                                                                                                                                                                          </t>
  </si>
  <si>
    <t>853,50</t>
  </si>
  <si>
    <t xml:space="preserve">MINICAPTOR, EM ACO GALVANIZADO A FOGO, FIXACAO COM ROSCA SOBERBA OU MECANICA, H=300 MM X DN=10 MM                                                                                                                                                                                                                                                                                                                                                                                                         </t>
  </si>
  <si>
    <t xml:space="preserve">MINICAPTOR, EM ACO GALVANIZADO A FOGO, FIXACAO COM ROSCA SOBERBA OU MECANICA, H=600 MM X DN=10 MM                                                                                                                                                                                                                                                                                                                                                                                                         </t>
  </si>
  <si>
    <t>12,13</t>
  </si>
  <si>
    <t xml:space="preserve">MINICAPTOR, EM ACO GALVANIZADO A FOGO, FIXACAO HORIZONTAL COM BANDEIRA A 20 CM, H=300 MM E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</si>
  <si>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</si>
  <si>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</si>
  <si>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</si>
  <si>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15,29</t>
  </si>
  <si>
    <t xml:space="preserve">MINICAPTORES DE INSERCAO, EM ACO GALVANIZADO A FOGO, H=300 MM X DN=10 MM                                                                                                                                                                                                                                                                                                                                                                                                                                  </t>
  </si>
  <si>
    <t xml:space="preserve">MINICAPTORES DE INSERCAO, EM ACO GALVANIZADO A FOGO, H=600,MM X DN=10,MM                                                                                                                                                                                                                                                                                                                                                                                                                                  </t>
  </si>
  <si>
    <t>32,68</t>
  </si>
  <si>
    <t xml:space="preserve">MINICARREGADEIRA SOBRE RODAS, POTENCIA LIQUIDA DE *47* HP, CAPACIDADE NOMINAL DE OPERACAO DE *646* KG                                                                                                                                                                                                                                                                                                                                                                                                     </t>
  </si>
  <si>
    <t>332.500,00</t>
  </si>
  <si>
    <t xml:space="preserve">MINICARREGADEIRA SOBRE RODAS, POTENCIA LIQUIDA DE *72* HP, CAPACIDADE NOMINAL DE OPERACAO DE *1200* KG                                                                                                                                                                                                                                                                                                                                                                                                    </t>
  </si>
  <si>
    <t>513.145,05</t>
  </si>
  <si>
    <t xml:space="preserve">MINIESCAVADEIRA SOBRE ESTEIRAS, POTENCIA LIQUIDA DE *30* HP, PESO OPERACIONAL DE *3.500* KG                                                                                                                                                                                                                                                                                                                                                                                                               </t>
  </si>
  <si>
    <t>504.732,83</t>
  </si>
  <si>
    <t xml:space="preserve">MINIESCAVADEIRA SOBRE ESTEIRAS, POTENCIA LIQUIDA DE *42* HP, PESO OPERACIONAL DE *4.500* KG                                                                                                                                                                                                                                                                                                                                                                                                               </t>
  </si>
  <si>
    <t>615.774,07</t>
  </si>
  <si>
    <t xml:space="preserve">MINIESCAVADEIRA SOBRE ESTEIRAS, POTENCIA LIQUIDA DE *42* HP, PESO OPERACIONAL DE *5.300* KG                                                                                                                                                                                                                                                                                                                                                                                                               </t>
  </si>
  <si>
    <t>634.300,10</t>
  </si>
  <si>
    <t xml:space="preserve">MISTURADOR DE ARGAMASSA, EIXO HORIZONTAL, CAPACIDADE DE MISTURA 160 KG, MOTOR ELETRICO TRIFASICO 220/380 V, POTENCIA 3 CV                                                                                                                                                                                                                                                                                                                                                                                 </t>
  </si>
  <si>
    <t>11.753,00</t>
  </si>
  <si>
    <t xml:space="preserve">MISTURADOR DE ARGAMASSA, EIXO HORIZONTAL, CAPACIDADE DE MISTURA 300 KG, MOTOR ELETRICO TRIFASICO 220/380 V, POTENCIA 5 CV                                                                                                                                                                                                                                                                                                                                                                                 </t>
  </si>
  <si>
    <t>12.430,77</t>
  </si>
  <si>
    <t xml:space="preserve">MISTURADOR DE ARGAMASSA, EIXO HORIZONTAL, CAPACIDADE DE MISTURA 600 KG, MOTOR ELETRICO TRIFASICO 220/380 V, POTENCIA 7,5 CV                                                                                                                                                                                                                                                                                                                                                                               </t>
  </si>
  <si>
    <t>14.790,95</t>
  </si>
  <si>
    <t xml:space="preserve">MISTURADOR DE METAL CROMADO DE PAREDE PARA LAVATORIO (REF 1878)                                                                                                                                                                                                                                                                                                                                                                                                                                           </t>
  </si>
  <si>
    <t>1.046,36</t>
  </si>
  <si>
    <t xml:space="preserve">MISTURADOR DE METAL CROMADO, DE MESA/BANCADA, COM BICA BAIXA, PARA LAVATORIO (REF 1875)                                                                                                                                                                                                                                                                                                                                                                                                                   </t>
  </si>
  <si>
    <t>462,41</t>
  </si>
  <si>
    <t xml:space="preserve">MISTURADOR DE PAREDE, DE METAL CROMADO, PARA COZINHA, BICA ALTA MOVEL, COM AREJADOR ARTICULADO (REF 1258)                                                                                                                                                                                                                                                                                                                                                                                                 </t>
  </si>
  <si>
    <t>566,39</t>
  </si>
  <si>
    <t xml:space="preserve">MISTURADOR DUPLO HORIZONTAL DE ALTA TURBULENCIA, CAPACIDADE / VOLUME 2 X 500 LITROS, MOTORES ELETRICOS MINIMO 5 CV CADA, PARA NATA CIMENTO, ARGAMASSA E OUTROS                                                                                                                                                                                                                                                                                                                                            </t>
  </si>
  <si>
    <t>58.830,26</t>
  </si>
  <si>
    <t xml:space="preserve">MISTURADOR MANUAL DE TINTAS PARA FURADEIRA, HASTE METALICA *60* CM, COM HELICE (MEXEDOR DE TINTA)                                                                                                                                                                                                                                                                                                                                                                                                         </t>
  </si>
  <si>
    <t>76,10</t>
  </si>
  <si>
    <t xml:space="preserve">MISTURADOR METALICO, BASE PARA CHUVEIRO/BANHEIRA, 1/2" OU 3/4 ", SOLDAVEL OU ROSCAVEL (NAO INCLUI ACABAMENTOS)                                                                                                                                                                                                                                                                                                                                                                                            </t>
  </si>
  <si>
    <t>277,85</t>
  </si>
  <si>
    <t xml:space="preserve">MISTURADOR MONOCOMANDO PARA CHUVEIRO, BASE BRUTA, METALICO COM ACABAMENTO CROMADO                                                                                                                                                                                                                                                                                                                                                                                                                         </t>
  </si>
  <si>
    <t>610,44</t>
  </si>
  <si>
    <t xml:space="preserve">MOLA HIDRAULICA AEREA, PARA PORTAS DE ATE 1.100 MM E PESO DE ATE 85 KG, COM CORPO EM ALUMINIO E BRACO EM ACO, SEM BRACO DE PARADA                                                                                                                                                                                                                                                                                                                                                                         </t>
  </si>
  <si>
    <t>240,16</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</si>
  <si>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</si>
  <si>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</si>
  <si>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185,37</t>
  </si>
  <si>
    <t xml:space="preserve">MOLA HIDRAULICA DE PISO, PARA PORTAS DE ATE 1100 MM E PESO DE ATE 120 KG, COM CORPO EM ACO INOX                                                                                                                                                                                                                                                                                                                                                                                                           </t>
  </si>
  <si>
    <t>816,68</t>
  </si>
  <si>
    <t xml:space="preserve">MONTADOR DE ELETROELETRONICOS (HORISTA)                                                                                                                                                                                                                                                                                                                                                                                                                                                                   </t>
  </si>
  <si>
    <t xml:space="preserve">MONTADOR DE ELETROELETRONICOS (MENSALISTA)                                                                                                                                                                                                                                                                                                                                                                                                                                                                </t>
  </si>
  <si>
    <t>2.823,99</t>
  </si>
  <si>
    <t xml:space="preserve">MONTADOR DE ESTRUTURAS METALICAS (MENSALISTA)                                                                                                                                                                                                                                                                                                                                                                                                                                                             </t>
  </si>
  <si>
    <t>4.025,56</t>
  </si>
  <si>
    <t xml:space="preserve">MONTADOR DE ESTRUTURAS METALICAS HORISTA                                                                                                                                                                                                                                                                                                                                                                                                                                                                  </t>
  </si>
  <si>
    <t xml:space="preserve">MONTADOR DE MAQUINAS (HORISTA)                                                                                                                                                                                                                                                                                                                                                                                                                                                                            </t>
  </si>
  <si>
    <t>25,14</t>
  </si>
  <si>
    <t xml:space="preserve">MONTADOR DE MAQUINAS (MENSALISTA)                                                                                                                                                                                                                                                                                                                                                                                                                                                                         </t>
  </si>
  <si>
    <t>4.399,52</t>
  </si>
  <si>
    <t xml:space="preserve">MOTOBOMBA AUTOESCORVANTE MOTOR A GASOLINA, POTENCIA 6,0HP, BOCAIS 3" X 3", HM/Q = 5 MCA / 24 M3/H A 52,5 MCA / 5,0 M3/H                                                                                                                                                                                                                                                                                                                                                                                   </t>
  </si>
  <si>
    <t>3.702,72</t>
  </si>
  <si>
    <t xml:space="preserve">MOTOBOMBA AUTOESCORVANTE MOTOR ELETRICO TRIFASICO 7,4HP BOCA DIAMETRO DE SUCCAO X RECLAQUE: 2"X2", HM/ Q = 10 M / 73,5 M3/H A 28 M / 8,2 M3 /H                                                                                                                                                                                                                                                                                                                                                            </t>
  </si>
  <si>
    <t>9.892,98</t>
  </si>
  <si>
    <t xml:space="preserve">MOTOBOMBA AUTOESCORVANTE POTENCIA 5,42 HP, BOCAIS SUCCAO X RECALQUE 2" X 2", A GASOLINA, DIAMETRO DO ROTOR 122 MM HM/Q = 6 MCA / 33,0 M3/H A 28 MCA / 8,0 M3/H                                                                                                                                                                                                                                                                                                                                            </t>
  </si>
  <si>
    <t>4.917,16</t>
  </si>
  <si>
    <t xml:space="preserve">MOTOBOMBA CENTRIFUGA, MOTOR A GASOLINA, POTENCIA 5,42 HP, BOCAIS 1 1/2" X 1", DIAMETRO ROTOR 143 MM HM/Q = 6 MCA / 16,8 M3/H A 38 MCA / 6,6 M3/H                                                                                                                                                                                                                                                                                                                                                          </t>
  </si>
  <si>
    <t>4.621,54</t>
  </si>
  <si>
    <t xml:space="preserve">MOTOBOMBA TRASH (PARA AGUA SUJA) AUTO ESCORVANTE, MOTOR GASOLINA DE 6,41 HP, DIAMETROS DE SUCCAO X RECALQUE: 3" X 3", HM/Q: 10/60 A 23/0                                                                                                                                                                                                                                                                                                                                                                  </t>
  </si>
  <si>
    <t>5.698,91</t>
  </si>
  <si>
    <t xml:space="preserve">MOTONIVELADORA POTENCIA BASICA LIQUIDA (PRIMEIRA MARCHA) 125 HP, PESO BRUTO 13843 KG, LARGURA DA LAMINA DE 3,7 M                                                                                                                                                                                                                                                                                                                                                                                          </t>
  </si>
  <si>
    <t>1.150.000,00</t>
  </si>
  <si>
    <t xml:space="preserve">MOTONIVELADORA POTENCIA BASICA LIQUIDA (PRIMEIRA MARCHA) 171 HP, PESO BRUTO 14768 KG, LARGURA DA LAMINA DE 3,7 M                                                                                                                                                                                                                                                                                                                                                                                          </t>
  </si>
  <si>
    <t>1.429.018,40</t>
  </si>
  <si>
    <t xml:space="preserve">MOTONIVELADORA POTENCIA BASICA LIQUIDA (PRIMEIRA MARCHA) 186 HP, PESO BRUTO 15785 KG, LARGURA DA LAMINA DE 4,3 M                                                                                                                                                                                                                                                                                                                                                                                          </t>
  </si>
  <si>
    <t>1.504.226,22</t>
  </si>
  <si>
    <t xml:space="preserve">MOTOR A DIESEL PARA VIBRADOR DE IMERSAO, DE *4,7* CV                                                                                                                                                                                                                                                                                                                                                                                                                                                      </t>
  </si>
  <si>
    <t>4.422,18</t>
  </si>
  <si>
    <t xml:space="preserve">MOTOR A GASOLINA PARA VIBRADOR DE IMERSAO, 4 TEMPOS, DE 5,5 CV                                                                                                                                                                                                                                                                                                                                                                                                                                            </t>
  </si>
  <si>
    <t>2.192,81</t>
  </si>
  <si>
    <t xml:space="preserve">MOTOR ELETRICO PARA VIBRADOR DE IMERSAO, DE 2 CV, MONOFASICO, 110/220 V                                                                                                                                                                                                                                                                                                                                                                                                                                   </t>
  </si>
  <si>
    <t>1.806,46</t>
  </si>
  <si>
    <t xml:space="preserve">MOTOR ELETRICO PARA VIBRADOR DE IMERSAO, DE 2 CV, TRIFASICO, 220/380 V                                                                                                                                                                                                                                                                                                                                                                                                                                    </t>
  </si>
  <si>
    <t>1.767,17</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</si>
  <si>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</si>
  <si>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</si>
  <si>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</si>
  <si>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</si>
  <si>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</si>
  <si>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3.465,20</t>
  </si>
  <si>
    <t xml:space="preserve">MOTORISTA DE CAMINHAO-CARRETA (HORISTA)                                                                                                                                                                                                                                                                                                                                                                                                                                                                   </t>
  </si>
  <si>
    <t xml:space="preserve">MOTORISTA DE CAMINHAO-CARRETA (MENSALISTA)                                                                                                                                                                                                                                                                                                                                                                                                                                                                </t>
  </si>
  <si>
    <t>4.147,51</t>
  </si>
  <si>
    <t xml:space="preserve">MOTORISTA DE CARRO DE PASSEIO (HORISTA)                                                                                                                                                                                                                                                                                                                                                                                                                                                                   </t>
  </si>
  <si>
    <t xml:space="preserve">MOTORISTA DE CARRO DE PASSEIO (MENSALISTA)                                                                                                                                                                                                                                                                                                                                                                                                                                                                </t>
  </si>
  <si>
    <t>3.175,78</t>
  </si>
  <si>
    <t xml:space="preserve">MOTORISTA OPERADOR DE CAMINHAO COM MUNCK (HORISTA)                                                                                                                                                                                                                                                                                                                                                                                                                                                        </t>
  </si>
  <si>
    <t xml:space="preserve">MOTORISTA OPERADOR DE CAMINHAO COM MUNCK (MENSALISTA)                                                                                                                                                                                                                                                                                                                                                                                                                                                     </t>
  </si>
  <si>
    <t>3.553,78</t>
  </si>
  <si>
    <t xml:space="preserve">MOURAO CONCRETO CURVO, SECAO "T", H = 2,80 M + CURVA COM 0,45 M, COM FUROS PARA FIOS                                                                                                                                                                                                                                                                                                                                                                                                                      </t>
  </si>
  <si>
    <t xml:space="preserve">MOURAO DE CONCRETO CURVO, *10 X 10* CM, H= *2,60* M + CURVA DE 0,40 M                                                                                                                                                                                                                                                                                                                                                                                                                                     </t>
  </si>
  <si>
    <t xml:space="preserve">MOURAO DE CONCRETO RETO, SECAO QUADRADA *10 X 10* CM, H= *2,30* M                                                                                                                                                                                                                                                                                                                                                                                                                                         </t>
  </si>
  <si>
    <t xml:space="preserve">MOURAO DE CONCRETO RETO, SECAO QUADRADA, *10 X 10* CM, H= 3,00 M                                                                                                                                                                                                                                                                                                                                                                                                                                          </t>
  </si>
  <si>
    <t>72,00</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</si>
  <si>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</si>
  <si>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</si>
  <si>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</si>
  <si>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</si>
  <si>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</si>
  <si>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</si>
  <si>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</si>
  <si>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2,55</t>
  </si>
  <si>
    <t xml:space="preserve">MUDA DE ARVORE ORNAMENTAL, OITI/AROEIRA SALSA/ANGICO/IPE/JACARANDA OU EQUIVALENTE DA REGIAO, H= *1* M                                                                                                                                                                                                                                                                                                                                                                                                     </t>
  </si>
  <si>
    <t>52,52</t>
  </si>
  <si>
    <t xml:space="preserve">MUDA DE ARVORE ORNAMENTAL, OITI/AROEIRA SALSA/ANGICO/IPE/JACARANDA OU EQUIVALENTE DA REGIAO, H= *2* M                                                                                                                                                                                                                                                                                                                                                                                                     </t>
  </si>
  <si>
    <t>107,88</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</si>
  <si>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</si>
  <si>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</si>
  <si>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</si>
  <si>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6.434,22</t>
  </si>
  <si>
    <t xml:space="preserve">NIPLE DE FERRO GALVANIZADO, COM ROSCA BSP, DE 1 1/2"                                                                                                                                                                                                                                                                                                                                                                                                                                                      </t>
  </si>
  <si>
    <t xml:space="preserve">NIPLE DE FERRO GALVANIZADO, COM ROSCA BSP, DE 1 1/4"                                                                                                                                                                                                                                                                                                                                                                                                                                                      </t>
  </si>
  <si>
    <t xml:space="preserve">NIPLE DE FERRO GALVANIZADO, COM ROSCA BSP, DE 1/2"                                                                                                                                                                                                                                                                                                                                                                                                                                                        </t>
  </si>
  <si>
    <t>5,07</t>
  </si>
  <si>
    <t xml:space="preserve">NIPLE DE FERRO GALVANIZADO, COM ROSCA BSP, DE 1"                                                                                                                                                                                                                                                                                                                                                                                                                                                          </t>
  </si>
  <si>
    <t xml:space="preserve">NIPLE DE FERRO GALVANIZADO, COM ROSCA BSP, DE 2 1/2"                                                                                                                                                                                                                                                                                                                                                                                                                                                      </t>
  </si>
  <si>
    <t>48,28</t>
  </si>
  <si>
    <t xml:space="preserve">NIPLE DE FERRO GALVANIZADO, COM ROSCA BSP, DE 2"                                                                                                                                                                                                                                                                                                                                                                                                                                                          </t>
  </si>
  <si>
    <t xml:space="preserve">NIPLE DE FERRO GALVANIZADO, COM ROSCA BSP, DE 3/4"                                                                                                                                                                                                                                                                                                                                                                                                                                                        </t>
  </si>
  <si>
    <t>7,03</t>
  </si>
  <si>
    <t xml:space="preserve">NIPLE DE FERRO GALVANIZADO, COM ROSCA BSP, DE 3"                                                                                                                                                                                                                                                                                                                                                                                                                                                          </t>
  </si>
  <si>
    <t xml:space="preserve">NIPLE DE FERRO GALVANIZADO, COM ROSCA BSP, DE 4"                                                                                                                                                                                                                                                                                                                                                                                                                                                          </t>
  </si>
  <si>
    <t>126,45</t>
  </si>
  <si>
    <t xml:space="preserve">NIPLE DE FERRO GALVANIZADO, COM ROSCA BSP, DE 5"                                                                                                                                                                                                                                                                                                                                                                                                                                                          </t>
  </si>
  <si>
    <t>279,14</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</si>
  <si>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</si>
  <si>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</si>
  <si>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</si>
  <si>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</si>
  <si>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</si>
  <si>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</si>
  <si>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</si>
  <si>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</si>
  <si>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</si>
  <si>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</si>
  <si>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</si>
  <si>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</si>
  <si>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</si>
  <si>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</si>
  <si>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</si>
  <si>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8,05</t>
  </si>
  <si>
    <t xml:space="preserve">NIPLE DE REDUCAO DE FERRO GALVANIZADO, COM ROSCA BSP, DE 3" X 2 1/2"                                                                                                                                                                                                                                                                                                                                                                                                                                      </t>
  </si>
  <si>
    <t>122,14</t>
  </si>
  <si>
    <t xml:space="preserve">NIPLE DE REDUCAO DE FERRO GALVANIZADO, COM ROSCA BSP, DE 3" X 2"                                                                                                                                                                                                                                                                                                                                                                                                                                          </t>
  </si>
  <si>
    <t>107,87</t>
  </si>
  <si>
    <t xml:space="preserve">NIPLE SEXTAVADO EM ACO CARBONO, COM ROSCA BSP, PRESSAO 3.000 LBS, DN 1 1/2"                                                                                                                                                                                                                                                                                                                                                                                                                               </t>
  </si>
  <si>
    <t xml:space="preserve">NIPLE SEXTAVADO EM ACO CARBONO, COM ROSCA BSP, PRESSAO 3.000 LBS, DN 1 1/4"                                                                                                                                                                                                                                                                                                                                                                                                                               </t>
  </si>
  <si>
    <t>37,79</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</si>
  <si>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</si>
  <si>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</si>
  <si>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</si>
  <si>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146,41</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</si>
  <si>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</si>
  <si>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</si>
  <si>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</si>
  <si>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</si>
  <si>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</si>
  <si>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54.421,12</t>
  </si>
  <si>
    <t xml:space="preserve">NOBREAK TRIFASICO, DE 15 KVA FATOR DE POTENCIA DE 0,8, AUTONOMIA MINIMA DE 30 MINUTOS A PLENA CARGA                                                                                                                                                                                                                                                                                                                                                                                                       </t>
  </si>
  <si>
    <t>79.437,86</t>
  </si>
  <si>
    <t xml:space="preserve">NOBREAK TRIFASICO, DE 20 KVA FATOR DE POTENCIA DE 0,8, AUTONOMIA MINIMA DE 30 MINUTOS A PLENA CARGA                                                                                                                                                                                                                                                                                                                                                                                                       </t>
  </si>
  <si>
    <t>96.132,82</t>
  </si>
  <si>
    <t xml:space="preserve">NOBREAK TRIFASICO, DE 25 KVA FATOR DE POTENCIA DE 0,8, AUTONOMIA MINIMA DE 30 MINUTOS A PLENA CARGA                                                                                                                                                                                                                                                                                                                                                                                                       </t>
  </si>
  <si>
    <t>150.594,23</t>
  </si>
  <si>
    <t xml:space="preserve">NOBREAK TRIFASICO, DE 5 KVA FATOR DE POTENCIA DE 0,8, AUTONOMIA MINIMA DE 30 MINUTOS A PLENA CARGA                                                                                                                                                                                                                                                                                                                                                                                                        </t>
  </si>
  <si>
    <t>43.514,56</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</si>
  <si>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</si>
  <si>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</si>
  <si>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</si>
  <si>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</si>
  <si>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</si>
  <si>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</si>
  <si>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</si>
  <si>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</si>
  <si>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3.732,98</t>
  </si>
  <si>
    <t xml:space="preserve">OPERADOR DE BETONEIRA (CAMINHAO) (MENSALISTA)                                                                                                                                                                                                                                                                                                                                                                                                                                                             </t>
  </si>
  <si>
    <t>4.080,55</t>
  </si>
  <si>
    <t xml:space="preserve">OPERADOR DE BETONEIRA ESTACIONARIA / MISTURADOR (HORISTA)                                                                                                                                                                                                                                                                                                                                                                                                                                                 </t>
  </si>
  <si>
    <t xml:space="preserve">OPERADOR DE BETONEIRA ESTACIONARIA / MISTURADOR (MENSALISTA)                                                                                                                                                                                                                                                                                                                                                                                                                                              </t>
  </si>
  <si>
    <t>3.583,40</t>
  </si>
  <si>
    <t xml:space="preserve">OPERADOR DE COMPRESSOR DE AR OU COMPRESSORISTA (HORISTA)                                                                                                                                                                                                                                                                                                                                                                                                                                                  </t>
  </si>
  <si>
    <t xml:space="preserve">OPERADOR DE COMPRESSOR DE AR OU COMPRESSORISTA (MENSALISTA)                                                                                                                                                                                                                                                                                                                                                                                                                                               </t>
  </si>
  <si>
    <t>3.159,95</t>
  </si>
  <si>
    <t xml:space="preserve">OPERADOR DE DEMARCADORA DE FAIXAS DE TRAFEGO (HORISTA)                                                                                                                                                                                                                                                                                                                                                                                                                                                    </t>
  </si>
  <si>
    <t xml:space="preserve">OPERADOR DE DEMARCADORA DE FAIXAS DE TRAFEGO (MENSALISTA)                                                                                                                                                                                                                                                                                                                                                                                                                                                 </t>
  </si>
  <si>
    <t xml:space="preserve">OPERADOR DE ESCAVADEIRA (HORISTA)                                                                                                                                                                                                                                                                                                                                                                                                                                                                         </t>
  </si>
  <si>
    <t>26,32</t>
  </si>
  <si>
    <t xml:space="preserve">OPERADOR DE ESCAVADEIRA (MENSALISTA)                                                                                                                                                                                                                                                                                                                                                                                                                                                                      </t>
  </si>
  <si>
    <t>4.603,90</t>
  </si>
  <si>
    <t xml:space="preserve">OPERADOR DE GUINCHO OU GUINCHEIRO (HORISTA)                                                                                                                                                                                                                                                                                                                                                                                                                                                               </t>
  </si>
  <si>
    <t xml:space="preserve">OPERADOR DE GUINCHO OU GUINCHEIRO (MENSALISTA)                                                                                                                                                                                                                                                                                                                                                                                                                                                            </t>
  </si>
  <si>
    <t xml:space="preserve">OPERADOR DE GUINDASTE (HORISTA)                                                                                                                                                                                                                                                                                                                                                                                                                                                                           </t>
  </si>
  <si>
    <t xml:space="preserve">OPERADOR DE GUINDASTE (MENSALISTA)                                                                                                                                                                                                                                                                                                                                                                                                                                                                        </t>
  </si>
  <si>
    <t>4.787,67</t>
  </si>
  <si>
    <t xml:space="preserve">OPERADOR DE JATO ABRASIVO OU JATISTA (HORISTA)                                                                                                                                                                                                                                                                                                                                                                                                                                                            </t>
  </si>
  <si>
    <t xml:space="preserve">OPERADOR DE JATO ABRASIVO OU JATISTA (MENSALISTA)                                                                                                                                                                                                                                                                                                                                                                                                                                                         </t>
  </si>
  <si>
    <t>3.358,32</t>
  </si>
  <si>
    <t xml:space="preserve">OPERADOR DE MAQUINAS E TRATORES DIVERSOS - TERRAPLANAGEM (HORISTA)                                                                                                                                                                                                                                                                                                                                                                                                                                        </t>
  </si>
  <si>
    <t xml:space="preserve">OPERADOR DE MAQUINAS E TRATORES DIVERSOS - TERRAPLANAGEM (MENSALISTA)                                                                                                                                                                                                                                                                                                                                                                                                                                     </t>
  </si>
  <si>
    <t>4.091,55</t>
  </si>
  <si>
    <t xml:space="preserve">OPERADOR DE MARTELETE OU MARTELETEIRO (HORISTA)                                                                                                                                                                                                                                                                                                                                                                                                                                                           </t>
  </si>
  <si>
    <t xml:space="preserve">OPERADOR DE MARTELETE OU MARTELETEIRO (MENSALISTA)                                                                                                                                                                                                                                                                                                                                                                                                                                                        </t>
  </si>
  <si>
    <t>3.445,30</t>
  </si>
  <si>
    <t xml:space="preserve">OPERADOR DE MOTO SCRAPER (HORISTA)                                                                                                                                                                                                                                                                                                                                                                                                                                                                        </t>
  </si>
  <si>
    <t>34,34</t>
  </si>
  <si>
    <t xml:space="preserve">OPERADOR DE MOTO SCRAPER (MENSALISTA)                                                                                                                                                                                                                                                                                                                                                                                                                                                                     </t>
  </si>
  <si>
    <t>6.007,55</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</si>
  <si>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</si>
  <si>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</si>
  <si>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</si>
  <si>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</si>
  <si>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</si>
  <si>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</si>
  <si>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</si>
  <si>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21,04</t>
  </si>
  <si>
    <t xml:space="preserve">OPERADOR DE ROLO COMPACTADOR (MENSALISTA)                                                                                                                                                                                                                                                                                                                                                                                                                                                                 </t>
  </si>
  <si>
    <t>3.684,58</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</si>
  <si>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</si>
  <si>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</si>
  <si>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</si>
  <si>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</si>
  <si>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539.460,00</t>
  </si>
  <si>
    <t xml:space="preserve">PA CARREGADEIRA SOBRE RODAS, POTENCIA LIQUIDA 128 HP, CAPACIDADE DA CACAMBA DE 1,7 A 2,8 M3, PESO OPERACIONAL MAXIMO DE 11632 KG                                                                                                                                                                                                                                                                                                                                                                          </t>
  </si>
  <si>
    <t>607.500,00</t>
  </si>
  <si>
    <t xml:space="preserve">PA CARREGADEIRA SOBRE RODAS, POTENCIA LIQUIDA 197 HP, CAPACIDADE DA CACAMBA DE 2,5 A 3,5 M3, PESO OPERACIONAL MAXIMO DE 18338 KG                                                                                                                                                                                                                                                                                                                                                                          </t>
  </si>
  <si>
    <t>842.399,95</t>
  </si>
  <si>
    <t xml:space="preserve">PA CARREGADEIRA SOBRE RODAS, POTENCIA LIQUIDA 213 HP, CAPACIDADE DA CACAMBA DE 1,9 A 3,5 M3, PESO OPERACIONAL MAXIMO DE 19234 KG                                                                                                                                                                                                                                                                                                                                                                          </t>
  </si>
  <si>
    <t>959.039,95</t>
  </si>
  <si>
    <t xml:space="preserve">PA CARREGADEIRA SOBRE RODAS, POTENCIA 152 HP, CAPACIDADE DA CACAMBA DE 1,53 A 2,30 M3, PESO OPERACIONAL MAXIMO DE 10216 KG                                                                                                                                                                                                                                                                                                                                                                                </t>
  </si>
  <si>
    <t>559.709,97</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</si>
  <si>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</si>
  <si>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</si>
  <si>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</si>
  <si>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</si>
  <si>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</si>
  <si>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</si>
  <si>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</si>
  <si>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108,91</t>
  </si>
  <si>
    <t xml:space="preserve">PAINEL ESTRUTURAL PARA LAJE SECA REVESTIDO EM PLACA CIMENTICIA, DE 1,20 X 2,50 M, E = 55 MM                                                                                                                                                                                                                                                                                                                                                                                                               </t>
  </si>
  <si>
    <t>164,32</t>
  </si>
  <si>
    <t xml:space="preserve">PAINEL TERMOISOLANTE PARA FECHAMENTOS VERTICAIS (INCLUI PARAFUSOS DE FIXACAO) REVESTIDO EM ACO GALVALUME, LARGURA UTIL DE 1100 MM, REVESTIMENTO COM ESPESSURA DE 0,50 MM, COM PRE-PINTURA NAS DUAS FACES, NUCLEO EM POLIURETANO (PUR) COM ESPESSURA 40/50 MM                                                                                                                                                                                                                                              </t>
  </si>
  <si>
    <t>226,14</t>
  </si>
  <si>
    <t xml:space="preserve">PAINEL TERMOISOLANTE PARA FECHAMENTOS VERTICAIS (INCLUI PARAFUSOS DE FIXACAO) REVESTIDO EM ACO GALVALUME, LARGURA UTIL DE 1100 MM, REVESTIMENTO COM ESPESSURA DE 0,50 MM, COM PRE-PINTURA NAS DUAS FACES, NUCLEO EM POLIURETANO (PUR) COM ESPESSURA 70/80 MM                                                                                                                                                                                                                                              </t>
  </si>
  <si>
    <t>268,10</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</si>
  <si>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</si>
  <si>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</si>
  <si>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</si>
  <si>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</si>
  <si>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3.631,52</t>
  </si>
  <si>
    <t xml:space="preserve">PARA-RAIOS DE DISTRIBUICAO, TENSAO NOMINAL 15 KV, CORRENTE NOMINAL DE DESCARGA 5 KA                                                                                                                                                                                                                                                                                                                                                                                                                       </t>
  </si>
  <si>
    <t>225,83</t>
  </si>
  <si>
    <t xml:space="preserve">PARA-RAIOS DE DISTRIBUICAO, TENSAO NOMINAL 30 KV, CORRENTE NOMINAL DE DESCARGA 10 KA                                                                                                                                                                                                                                                                                                                                                                                                                      </t>
  </si>
  <si>
    <t>410,01</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</si>
  <si>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</si>
  <si>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</si>
  <si>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</si>
  <si>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</si>
  <si>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</si>
  <si>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</si>
  <si>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</si>
  <si>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</si>
  <si>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</si>
  <si>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</si>
  <si>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</si>
  <si>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</si>
  <si>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</si>
  <si>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</si>
  <si>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</si>
  <si>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</si>
  <si>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</si>
  <si>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</si>
  <si>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</si>
  <si>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</si>
  <si>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</si>
  <si>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</si>
  <si>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</si>
  <si>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</si>
  <si>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</si>
  <si>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</si>
  <si>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</si>
  <si>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</si>
  <si>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</si>
  <si>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26,19</t>
  </si>
  <si>
    <t xml:space="preserve">PARAFUSO FRANCES ZINCADO, DIAMETRO 1/2", COMPRIMENTO 2", COM PORCA E ARRUELA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</si>
  <si>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</si>
  <si>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</si>
  <si>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</si>
  <si>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</si>
  <si>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</si>
  <si>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</si>
  <si>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</si>
  <si>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</si>
  <si>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</si>
  <si>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</si>
  <si>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</si>
  <si>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</si>
  <si>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</si>
  <si>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</si>
  <si>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</si>
  <si>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</si>
  <si>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</si>
  <si>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</si>
  <si>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</si>
  <si>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</si>
  <si>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</si>
  <si>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</si>
  <si>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</si>
  <si>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</si>
  <si>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</si>
  <si>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</si>
  <si>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</si>
  <si>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</si>
  <si>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</si>
  <si>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3,28</t>
  </si>
  <si>
    <t xml:space="preserve">PARAFUSO ZINCADO 5/16"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</si>
  <si>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</si>
  <si>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</si>
  <si>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</si>
  <si>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</si>
  <si>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</si>
  <si>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</si>
  <si>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</si>
  <si>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</si>
  <si>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(25,4 MM)                                                                                                                                                                                                                                                                                                                                                                                                       </t>
  </si>
  <si>
    <t>156,92</t>
  </si>
  <si>
    <t xml:space="preserve">PARAFUSO, AUTOATARRAXANTE, CABECA CHATA, FENDA SIMPLES, EM ACO ZINCADO, 1/4" (6,35 MM) X 25 MM                                                                                                                                                                                                                                                                                                                                                                                                            </t>
  </si>
  <si>
    <t>64,93</t>
  </si>
  <si>
    <t xml:space="preserve">PARAFUSO, COMUM, ASTM A307, SEXTAVADO, DIAMETRO 1/2" (12,7 MM), COMPRIMENTO 1" (25,4 MM)                                                                                                                                                                                                                                                                                                                                                                                                                  </t>
  </si>
  <si>
    <t>257,03</t>
  </si>
  <si>
    <t xml:space="preserve">PARALELEPIPEDO GRANITICO OU BASALTICO, PARA PAVIMENTACAO, SEM FRETE (VARIACAO REGIONAL DE PECAS POR M2)                                                                                                                                                                                                                                                                                                                                                                                                   </t>
  </si>
  <si>
    <t>4.678,05</t>
  </si>
  <si>
    <t xml:space="preserve">PASTA LUBRIFICANTE PARA TUBOS E CONEXOES COM JUNTA ELASTICA, EMBALAGEM DE *400* GR (USO EM PVC, ACO, POLIETILENO E OUTROS)                                                                                                                                                                                                                                                                                                                                                                                </t>
  </si>
  <si>
    <t xml:space="preserve">PASTA PARA SOLDA DE TUBOS E CONEXOES DE COBRE (EMBALAGEM COM 250 G)                                                                                                                                                                                                                                                                                                                                                                                                                                       </t>
  </si>
  <si>
    <t>53,59</t>
  </si>
  <si>
    <t xml:space="preserve">PASTA VEDA JUNTAS/ROSCA, EMBALAGEM DE *500* G, PARA INSTALACOES DE AGUA, GAS E OUTROS                                                                                                                                                                                                                                                                                                                                                                                                                     </t>
  </si>
  <si>
    <t xml:space="preserve">PASTILHA CERAMICA/PORCELANA, REVEST INT/EXT E PISCINA, CORES BRANCA OU FRIAS, SOLIDAS, SEM MESCLAGEM/MISTURA, ACABAMENTO LISO *2,5 X 2,5* CM                                                                                                                                                                                                                                                                                                                                                              </t>
  </si>
  <si>
    <t>274,98</t>
  </si>
  <si>
    <t xml:space="preserve">PASTILHA CERAMICA/PORCELANA, REVEST INT/EXT E PISCINA, CORES BRANCA OU FRIAS, SOLIDAS, SEM MESCLAGEM/MISTURA, ACABAMENTO LISO *5 X 5* CM                                                                                                                                                                                                                                                                                                                                                                  </t>
  </si>
  <si>
    <t>200,75</t>
  </si>
  <si>
    <t xml:space="preserve">PASTILHA CERAMICA/PORCELANA, REVEST INT/EXT E PISCINA, CORES LISAS/SOLIDAS, QUENTES, SEM MESCLAGEM/MISTURA, *2,5 X 2,5* CM                                                                                                                                                                                                                                                                                                                                                                                </t>
  </si>
  <si>
    <t xml:space="preserve">PASTILHA CERAMICA/PORCELANA, REVEST INT/EXT E PISCINA, CORES LISAS/SOLIDAS, QUENTES, SEM MESCLAGEM/MISTURA, *5 X 5* CM                                                                                                                                                                                                                                                                                                                                                                                    </t>
  </si>
  <si>
    <t>204,70</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</si>
  <si>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</si>
  <si>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</si>
  <si>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</si>
  <si>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</si>
  <si>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</si>
  <si>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</si>
  <si>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37,29</t>
  </si>
  <si>
    <t xml:space="preserve">PATCH PANEL, 24 PORTAS, CATEGORIA 5E, COM RACKS DE 19" DE LARGURA E 1 U DE ALTURA                                                                                                                                                                                                                                                                                                                                                                                                                         </t>
  </si>
  <si>
    <t>323,68</t>
  </si>
  <si>
    <t xml:space="preserve">PATCH PANEL, 24 PORTAS, CATEGORIA 6, COM RACKS DE 19" DE LARGURA E 1 U DE ALTURA                                                                                                                                                                                                                                                                                                                                                                                                                          </t>
  </si>
  <si>
    <t>866,84</t>
  </si>
  <si>
    <t xml:space="preserve">PATCH PANEL, 48 PORTAS, CATEGORIA 5E, COM RACKS DE 19" DE LARGURA E 2 U DE ALTURA                                                                                                                                                                                                                                                                                                                                                                                                                         </t>
  </si>
  <si>
    <t>1.947,67</t>
  </si>
  <si>
    <t xml:space="preserve">PATCH PANEL, 48 PORTAS, CATEGORIA 6, COM RACKS DE 19" DE LARGURA E 2 U DE ALTURA                                                                                                                                                                                                                                                                                                                                                                                                                          </t>
  </si>
  <si>
    <t>3.055,19</t>
  </si>
  <si>
    <t xml:space="preserve">PEDRA ARDOSIA, CINZA, *40 X 40* CM, E= *1 CM                                                                                                                                                                                                                                                                                                                                                                                                                                                              </t>
  </si>
  <si>
    <t xml:space="preserve">PEDRA ARDOSIA, CINZA, 20 X 40 CM, E= *1 CM                                                                                                                                                                                                                                                                                                                                                                                                                                                                </t>
  </si>
  <si>
    <t>40,61</t>
  </si>
  <si>
    <t xml:space="preserve">PEDRA ARDOSIA, CINZA, 30 X 30, E= *1 CM                                                                                                                                                                                                                                                                                                                                                                                                                                                                   </t>
  </si>
  <si>
    <t xml:space="preserve">PEDRA BRITADA N. 0, OU PEDRISCO (4,8 A 9,5 MM) POSTO PEDREIRA/FORNECEDOR, SEM FRETE                                                                                                                                                                                                                                                                                                                                                                                                                       </t>
  </si>
  <si>
    <t>110,20</t>
  </si>
  <si>
    <t xml:space="preserve">PEDRA BRITADA N. 1 (9,5 A 19 MM) POSTO PEDREIRA/FORNECEDOR, SEM FRETE                                                                                                                                                                                                                                                                                                                                                                                                                                     </t>
  </si>
  <si>
    <t xml:space="preserve">PEDRA BRITADA N. 2 (19 A 38 MM) POSTO PEDREIRA/FORNECEDOR, SEM FRETE                                                                                                                                                                                                                                                                                                                                                                                                                                      </t>
  </si>
  <si>
    <t>95,96</t>
  </si>
  <si>
    <t xml:space="preserve">PEDRA BRITADA N. 3 (38 A 50 MM) POSTO PEDREIRA/FORNECEDOR, SEM FRETE                                                                                                                                                                                                                                                                                                                                                                                                                                      </t>
  </si>
  <si>
    <t>90,17</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</si>
  <si>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</si>
  <si>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</si>
  <si>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</si>
  <si>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</si>
  <si>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</si>
  <si>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163,17</t>
  </si>
  <si>
    <t xml:space="preserve">PEDRA QUARTZITO OU CALCARIO LAMINADO, CACO, TIPO CARIRI, ITACOLOMI, LAGOA SANTA, LUMINARIA, PIRENOPOLIS, SAO TOME OU OUTRAS SIMILARES DA REGIAO, E= *1,5 A *2,5 CM                                                                                                                                                                                                                                                                                                                                        </t>
  </si>
  <si>
    <t>79,77</t>
  </si>
  <si>
    <t xml:space="preserve">PEDRA QUARTZITO OU CALCARIO LAMINADO, SERRADA, TIPO CARIRI, ITACOLOMI, LAGOA SANTA, LUMINARIA, PIRENOPOLIS, SAO TOME OU OUTRAS SIMILARES DA REGIAO, *20 X *40 CM, E= *1,5 A *2,5 CM                                                                                                                                                                                                                                                                                                                       </t>
  </si>
  <si>
    <t>255,82</t>
  </si>
  <si>
    <t xml:space="preserve">PEDREIRO (HORISTA)                                                                                                                                                                                                                                                                                                                                                                                                                                                                                        </t>
  </si>
  <si>
    <t xml:space="preserve">PEDREIRO (MENSALISTA)                                                                                                                                                                                                                                                                                                                                                                                                                                                                                     </t>
  </si>
  <si>
    <t xml:space="preserve">PEITORIL EM MARMORE, POLIDO, BRANCO COMUM, L= *15* CM, E= *2,0* CM, COM PINGADEIRA                                                                                                                                                                                                                                                                                                                                                                                                                        </t>
  </si>
  <si>
    <t>153,50</t>
  </si>
  <si>
    <t xml:space="preserve">PEITORIL EM MARMORE, POLIDO, BRANCO COMUM, L= *15* CM, E= *3* CM, CORTE RETO                                                                                                                                                                                                                                                                                                                                                                                                                              </t>
  </si>
  <si>
    <t xml:space="preserve">PEITORIL PRE-MOLDADO EM GRANILITE, MARMORITE OU GRANITINA, L = *15* CM                                                                                                                                                                                                                                                                                                                                                                                                                                    </t>
  </si>
  <si>
    <t>94,34</t>
  </si>
  <si>
    <t xml:space="preserve">PEITORIL/ SOLEIRA EM MARMORE, POLIDO, BRANCO COMUM, L= *25* CM, E= *3* CM, CORTE RETO                                                                                                                                                                                                                                                                                                                                                                                                                     </t>
  </si>
  <si>
    <t>228,46</t>
  </si>
  <si>
    <t xml:space="preserve">PELICULA REFLETIVA, GT 7 ANOS PARA SINALIZACAO VERTICAL                                                                                                                                                                                                                                                                                                                                                                                                                                                   </t>
  </si>
  <si>
    <t>37,20</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</si>
  <si>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</si>
  <si>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</si>
  <si>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</si>
  <si>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13.762,59</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</si>
  <si>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</si>
  <si>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</si>
  <si>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</si>
  <si>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</si>
  <si>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</si>
  <si>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</si>
  <si>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</si>
  <si>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</si>
  <si>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4,52</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</si>
  <si>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</si>
  <si>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</si>
  <si>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</si>
  <si>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</si>
  <si>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74,28</t>
  </si>
  <si>
    <t xml:space="preserve">PERFIL DE BORRACHA EPDM MACICO *12 X 15* MM PARA ESQUADRIAS                                                                                                                                                                                                                                                                                                                                                                                                                                               </t>
  </si>
  <si>
    <t xml:space="preserve">PERFIL ELASTOMERICO PRE-FORMADO EM EPMD, PARA JUNTA DE DILATACAO DE PISOS COM POUCA SOLICITACAO, 15 MM DE LARGURA, MOVIMENTACAO DE *11 A 19* MM                                                                                                                                                                                                                                                                                                                                                           </t>
  </si>
  <si>
    <t>197,44</t>
  </si>
  <si>
    <t xml:space="preserve">PERFIL ELASTOMERICO PRE-FORMADO EM EPMD, PARA JUNTA DE DILATACAO DE USO GERAL EM MEDIAS SOLICITACOES, 8 MM DE LARGURA, MOVIMENTACAO DE *5 A 11* MM                                                                                                                                                                                                                                                                                                                                                        </t>
  </si>
  <si>
    <t xml:space="preserve">PERFIL EM ALUMINIO, FORMATO U, ABAS IGUAIS, LARGURA DE 12,70 MM (1/2 POL), ESPESSURA 1,58 MM (1/16 POL) E PESO LINEAR DE APROXIMADAMENTE 0,149 KG/M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</si>
  <si>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</si>
  <si>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</si>
  <si>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</si>
  <si>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</si>
  <si>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</si>
  <si>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</si>
  <si>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</si>
  <si>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</si>
  <si>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</si>
  <si>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</si>
  <si>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</si>
  <si>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</si>
  <si>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1250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</si>
  <si>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</si>
  <si>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</si>
  <si>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</si>
  <si>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</si>
  <si>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</si>
  <si>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4.540.540,53</t>
  </si>
  <si>
    <t xml:space="preserve">PERFURATRIZ COM TORRE METALICA PARA EXECUCAO DE ESTACA HELICE CONTINUA, PROFUNDIDADE MAXIMA DE 32 M, DIAMETRO MAXIMO DE 1000 MM, POTENCIA INSTALADA DE 350 HP, MESA ROTATIVA COM TORQUE MAXIMO DE 263 KNM                                                                                                                                                                                                                                                                                                 </t>
  </si>
  <si>
    <t>6.962.162,17</t>
  </si>
  <si>
    <t xml:space="preserve">PERFURATRIZ DE COROA DIAMANTADA PARA CONCRETO, DIAMETRO ATE 250 MM, MOTOR ELETRICO 220 V, POTENCIA 2.500W                                                                                                                                                                                                                                                                                                                                                                                                 </t>
  </si>
  <si>
    <t>15.077,83</t>
  </si>
  <si>
    <t xml:space="preserve">PERFURATRIZ HIDRAULICA COM TRADO CURTO ACOPLADO, PROFUNDIDADE MAXIMA DE 20 M, DIAMETRO MAXIMO DE 1500 MM, POTENCIA INSTALADA DE 137 HP, MESA ROTATIVA COM TORQUE MAXIMO DE 30 KNM (INCLUI MONTAGEM, NAO INCLUI CAMINHAO)                                                                                                                                                                                                                                                                                  </t>
  </si>
  <si>
    <t>1.417.663,46</t>
  </si>
  <si>
    <t xml:space="preserve">PERFURATRIZ HIDRAULICA SOBRE ESTEIRA, TORQUE MAXIMO 161 KNM, PROFUNDIDADE MAXIMA 54 M, DIAMETRO MAXIMO 1500 MM, POTENCIA MOTOR 268 HP                                                                                                                                                                                                                                                                                                                                                                     </t>
  </si>
  <si>
    <t>6.621.823,40</t>
  </si>
  <si>
    <t xml:space="preserve">PERFURATRIZ HIDRAULICA SOBRE ESTEIRA, TORQUE MAXIMO 98 KNM, PROFUNDIDADE MAXIMA 25 M, DIAMETRO MAXIMO 115 MM, POTENCIA MOTOR 190 HP                                                                                                                                                                                                                                                                                                                                                                       </t>
  </si>
  <si>
    <t>3.213.696,69</t>
  </si>
  <si>
    <t xml:space="preserve">PERFURATRIZ MANUAL, TORQUE MAXIMO 55 KGF.M, POTENCIA 5 CV, COM DIAMETRO MAXIMO 8 1/2" (INCLUI SUPORTE/CHASSI TIPO MESA)                                                                                                                                                                                                                                                                                                                                                                                   </t>
  </si>
  <si>
    <t>89.618,91</t>
  </si>
  <si>
    <t xml:space="preserve">PERFURATRIZ MANUAL, TORQUE MAXIMO 83 N.M, POTENCIA 5 CV, COM DIAMETRO MAXIMO 4" (NAO INCLUI SUPORTE / CHASSI)                                                                                                                                                                                                                                                                                                                                                                                             </t>
  </si>
  <si>
    <t>12.915,00</t>
  </si>
  <si>
    <t xml:space="preserve">PERFURATRIZ MANUAL, TORQUE MAXIMO 83 N.M, POTENCIA 5 CV, COM DIAMETRO MAXIMO 4", PARA SOLO GRAMPEADO (INCLUI SUPORTE OU CHASSI TIPO MESA)                                                                                                                                                                                                                                                                                                                                                                 </t>
  </si>
  <si>
    <t>40.429,58</t>
  </si>
  <si>
    <t xml:space="preserve">PERFURATRIZ PARA EXECUCAO DE ESTACAS SECANTES, TIPO HELICE CONTINUA COM CABECOTE DUPLO E TUBO METALICO 300 KW                                                                                                                                                                                                                                                                                                                                                                                             </t>
  </si>
  <si>
    <t>9.202.162,20</t>
  </si>
  <si>
    <t xml:space="preserve">PERFURATRIZ PARA FURO DIRECIONAL HORIZONTAL (HDD) COM CAPACIDADE ATE 89 KN, POTENCIA 24,8 HP A 80 HP (INCLUSO FERRAMENTAS E LOCALIZADOR), PARA REDE SUBTERRANEA                                                                                                                                                                                                                                                                                                                                           </t>
  </si>
  <si>
    <t>2.814.237,13</t>
  </si>
  <si>
    <t xml:space="preserve">PERFURATRIZ PARA FURO DIRECIONAL HORIZONTAL (HDD) COM CAPACIDADE DE 201 KN A 560 KN, POTENCIA 200 HP A 260 HP (INCLUSO FERRAMENTAS E LOCALIZADOR), PARA REDE SUBTERRANEA                                                                                                                                                                                                                                                                                                                                  </t>
  </si>
  <si>
    <t>8.829.232,44</t>
  </si>
  <si>
    <t xml:space="preserve">PERFURATRIZ PARA FURO DIRECIONAL HORIZONTAL (HDD) COM CAPACIDADE DE 90 KN A 200 KN, POTENCIA 100 HP A 160 HP (INCLUSO FERRAMENTAS E LOCALIZADOR), PARA REDE SUBTERRANEA                                                                                                                                                                                                                                                                                                                                   </t>
  </si>
  <si>
    <t>6.456.376,24</t>
  </si>
  <si>
    <t xml:space="preserve">PERFURATRIZ PNEUMATICA MANUAL DE PESO MEDIO, 18KG, COMPRIMENTO DE CURSO DE 6 M, DIAMETRO DO PISTAO DE 5,5 CM                                                                                                                                                                                                                                                                                                                                                                                              </t>
  </si>
  <si>
    <t>22.111,51</t>
  </si>
  <si>
    <t xml:space="preserve">PERFURATRIZ ROTATIVA SOBRE ESTEIRA, TORQUE MAXIMO 2500 KGM, POTENCIA 110 HP, MOTOR DIESEL                                                                                                                                                                                                                                                                                                                                                                                                                 </t>
  </si>
  <si>
    <t>1.715.315,28</t>
  </si>
  <si>
    <t xml:space="preserve">PERFURATRIZ SOBRE ESTEIRA, TORQUE MAXIMO DE 600 KGF, POTENCIA ENTRE 50 E 60 HP, DIAMETRO MAXIMO DE 10"                                                                                                                                                                                                                                                                                                                                                                                                    </t>
  </si>
  <si>
    <t>1.016.330,36</t>
  </si>
  <si>
    <t xml:space="preserve">PERFURATRIZ SOBRE ESTEIRA, TORQUE MAXIMO 600 KGF, PESO MEDIO 1000 KG, POTENCIA 20 HP, DIAMETRO MAXIMO 10"                                                                                                                                                                                                                                                                                                                                                                                                 </t>
  </si>
  <si>
    <t>1.006.486,48</t>
  </si>
  <si>
    <t xml:space="preserve">PICAPE CABINE SIMPLES COM MOTOR 1.6 FLEX, CAMBIO MANUAL, POTENCIA 101/104 CV, 2 PORTAS                                                                                                                                                                                                                                                                                                                                                                                                                    </t>
  </si>
  <si>
    <t>98.715,25</t>
  </si>
  <si>
    <t xml:space="preserve">PILAR QUADRADO NAO APARELHADO *10 X 10* CM, EM MACARANDUBA/MASSARANDUBA, ANGELIM OU EQUIVALENTE DA REGIAO - BRUTA                                                                                                                                                                                                                                                                                                                                                                                         </t>
  </si>
  <si>
    <t>54,24</t>
  </si>
  <si>
    <t xml:space="preserve">PILAR QUADRADO NAO APARELHADO *15 X 15* CM, EM MACARANDUBA/MASSARANDUBA, ANGELIM OU EQUIVALENTE DA REGIAO - BRUTA                                                                                                                                                                                                                                                                                                                                                                                         </t>
  </si>
  <si>
    <t>115,12</t>
  </si>
  <si>
    <t xml:space="preserve">PILAR QUADRADO NAO APARELHADO *20 X 20* CM, EM MACARANDUBA/MASSARANDUBA, ANGELIM OU EQUIVALENTE DA REGIAO - BRUTA                                                                                                                                                                                                                                                                                                                                                                                         </t>
  </si>
  <si>
    <t>200,30</t>
  </si>
  <si>
    <t xml:space="preserve">PINGADEIRA PLASTICA PARA TELHA DE FIBROCIMENTO CANALETE 49/KALHETA OU CANALETE 90/KALHETAO                                                                                                                                                                                                                                                                                                                                                                                                                </t>
  </si>
  <si>
    <t xml:space="preserve">PINO DE ACO COM ARRUELA CONICA, DIAMETRO ARRUELA = *23* MM E COMP HASTE = *27* MM (ACAO INDIRETA)                                                                                                                                                                                                                                                                                                                                                                                                         </t>
  </si>
  <si>
    <t>51,26</t>
  </si>
  <si>
    <t xml:space="preserve">PINO DE ACO COM FURO, HASTE = 27 MM (ACAO DIRETA)                                                                                                                                                                                                                                                                                                                                                                                                                                                         </t>
  </si>
  <si>
    <t xml:space="preserve">PINO DE ACO COM ROSCA 1/4 ", COMPRIMENTO DA HASTE = 30 MM E ROSCA = 20 MM (ACAO DIRETA)                                                                                                                                                                                                                                                                                                                                                                                                                   </t>
  </si>
  <si>
    <t xml:space="preserve">PINO DE ACO LISO 1/4 ", HASTE = *36,5* MM (ACAO DIRETA)                                                                                                                                                                                                                                                                                                                                                                                                                                                   </t>
  </si>
  <si>
    <t>36,06</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</si>
  <si>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</si>
  <si>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</si>
  <si>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</si>
  <si>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</si>
  <si>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</si>
  <si>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</si>
  <si>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</si>
  <si>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</si>
  <si>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3.238,00</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</si>
  <si>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</si>
  <si>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</si>
  <si>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</si>
  <si>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</si>
  <si>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397,35</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</si>
  <si>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</si>
  <si>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</si>
  <si>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</si>
  <si>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386,80</t>
  </si>
  <si>
    <t xml:space="preserve">PISO ELEVADO COM 2 PLACAS DE ACO COM ENCHIMENTO DE CONCRETO CELULAR, INCLUSO BASE/HASTE/CRUZETAS, 60 X 60 CM, H = *28* CM, RESISTENCIA CARGA CONCENTRADA 496 KG (COM COLOCACAO)                                                                                                                                                                                                                                                                                                                           </t>
  </si>
  <si>
    <t>494,76</t>
  </si>
  <si>
    <t xml:space="preserve">PISO EM CERAMICA ESMALTADA, COR LISA, PEI MAIOR OU IGUAL A 4, FORMATO MAIOR QUE 2025 CM2                                                                                                                                                                                                                                                                                                                                                                                                                  </t>
  </si>
  <si>
    <t xml:space="preserve">PISO EM CERAMICA ESMALTADA, COR LISA, PEI MAIOR OU IGUAL A 4, FORMATO MENOR OU IGUAL A 2025 CM2                                                                                                                                                                                                                                                                                                                                                                                                           </t>
  </si>
  <si>
    <t xml:space="preserve">PISO EM GRANILITE, MARMORITE OU GRANITINA, AGREGADO COR PRETO, CINZA, PALHA OU BRANCO, E= *8* MM (INCLUSO EXECUCAO)                                                                                                                                                                                                                                                                                                                                                                                       </t>
  </si>
  <si>
    <t>108,50</t>
  </si>
  <si>
    <t xml:space="preserve">PISO EM GRANITO, POLIDO, TIPO AMENDOA/ AMARELO CAPRI/ AMARELO DOURADO CARIOCA OU OUTROS EQUIVALENTES DA REGIAO, FORMATO MENOR OU IGUAL A 3025 CM2, E= *2* CM                                                                                                                                                                                                                                                                                                                                              </t>
  </si>
  <si>
    <t>445,00</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</si>
  <si>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</si>
  <si>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</si>
  <si>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429,14</t>
  </si>
  <si>
    <t xml:space="preserve">PISO EM GRANITO, POLIDO, TIPO PRETO SAO GABRIEL/ TIJUCA OU OUTROS EQUIVALENTES DA REGIAO, FORMATO MENOR OU IGUAL A 3025 CM2, E= *2* CM                                                                                                                                                                                                                                                                                                                                                                    </t>
  </si>
  <si>
    <t>485,11</t>
  </si>
  <si>
    <t xml:space="preserve">PISO EM PORCELANATO, RETIFICADO, LISO, MONOCOLOR, ACETINADO OU POLIDO, FORMATO MAIOR QUE 2500 ATE 6400 CM2                                                                                                                                                                                                                                                                                                                                                                                                </t>
  </si>
  <si>
    <t>67,00</t>
  </si>
  <si>
    <t xml:space="preserve">PISO EM PORCELANATO, RETIFICADO, LISO, MONOCOLOR, ACETINADO OU POLIDO, FORMATO MENOR OU IGUAL A 2500 CM2                                                                                                                                                                                                                                                                                                                                                                                                  </t>
  </si>
  <si>
    <t>110,82</t>
  </si>
  <si>
    <t xml:space="preserve">PISO EM PORCELANATO,RETIFICADO, LISO, MONOCOLOR, ACETINADO OU POLIDO, FORMATO MAIOR QUE 6400 CM2                                                                                                                                                                                                                                                                                                                                                                                                          </t>
  </si>
  <si>
    <t>113,66</t>
  </si>
  <si>
    <t xml:space="preserve">PISO EM REGUA VINILICA SEMIFLEXIVEL, ENCAIXE CLICADO, E = 4 MM (SEM COLOCACAO)                                                                                                                                                                                                                                                                                                                                                                                                                            </t>
  </si>
  <si>
    <t>194,31</t>
  </si>
  <si>
    <t xml:space="preserve">PISO EPOXI AUTONIVELANTE, ESPESSURA *4* MM (INCLUSO EXECUCAO)                                                                                                                                                                                                                                                                                                                                                                                                                                             </t>
  </si>
  <si>
    <t>208,32</t>
  </si>
  <si>
    <t xml:space="preserve">PISO EPOXI MULTILAYER, ESPESSURA *2* MM (INCLUSO EXECUCAO)                                                                                                                                                                                                                                                                                                                                                                                                                                                </t>
  </si>
  <si>
    <t>121,34</t>
  </si>
  <si>
    <t xml:space="preserve">PISO FULGET (GRANITO LAVADO) EM PLACAS DE *40 X 40* CM, E = 2,0 CM (SEM COLOCACAO)                                                                                                                                                                                                                                                                                                                                                                                                                        </t>
  </si>
  <si>
    <t>156,24</t>
  </si>
  <si>
    <t xml:space="preserve">PISO FULGET (GRANITO LAVADO) EM PLACAS DE *75 X 75* CM, E = 2,0 CM (SEM COLOCACAO)                                                                                                                                                                                                                                                                                                                                                                                                                        </t>
  </si>
  <si>
    <t>288,17</t>
  </si>
  <si>
    <t xml:space="preserve">PISO FULGET (GRANITO LAVADO) MOLDADO IN LOCO (INCLUSO EXECUCAO)                                                                                                                                                                                                                                                                                                                                                                                                                                           </t>
  </si>
  <si>
    <t>154,50</t>
  </si>
  <si>
    <t xml:space="preserve">PISO INDUSTRIAL EM CONCRETO ARMADO DE ACABAMENTO POLIDO, ESPESSURA 12 CM (CIMENTO QUEIMADO) (INCLUSO EXECUCAO)                                                                                                                                                                                                                                                                                                                                                                                            </t>
  </si>
  <si>
    <t>170,12</t>
  </si>
  <si>
    <t xml:space="preserve">PISO KORODUR (INCLUSO EXECUCAO)                                                                                                                                                                                                                                                                                                                                                                                                                                                                           </t>
  </si>
  <si>
    <t>130,20</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</si>
  <si>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</si>
  <si>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</si>
  <si>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TATIL ALERTA OU DIRECIONAL, DE BORRACHA, COLORIDO, 25 X 25 CM, E = 5 MM, PARA COLA                                                                                                                                                                                                                                                                                                                                                                                                                   </t>
  </si>
  <si>
    <t>265,26</t>
  </si>
  <si>
    <t xml:space="preserve">PISO TATIL DE ALERTA OU DIRECIONAL DE BORRACHA, PRETO, 25 X 25 CM, E = 5 MM, PARA COLA                                                                                                                                                                                                                                                                                                                                                                                                                    </t>
  </si>
  <si>
    <t>252,68</t>
  </si>
  <si>
    <t xml:space="preserve">PISO TATIL DE ALERTA OU DIRECIONAL, DE BORRACHA, COLORIDO, 25 X 25 CM, E = 12 MM, PARA ARGAMASSA                                                                                                                                                                                                                                                                                                                                                                                                          </t>
  </si>
  <si>
    <t>656,79</t>
  </si>
  <si>
    <t xml:space="preserve">PISO TATIL DE ALERTA OU DIRECIONAL, DE BORRACHA, PRETO, 25 X 25 CM, E = 12 MM, PARA ARGAMASSA                                                                                                                                                                                                                                                                                                                                                                                                             </t>
  </si>
  <si>
    <t>584,78</t>
  </si>
  <si>
    <t xml:space="preserve">PISO URETANO, VERSAO REVESTIMENTO AUTONIVELANTE, ESPESSURA VARIAVEL DE 3 A 4 MM (INCLUSO EXECUCAO)                                                                                                                                                                                                                                                                                                                                                                                                        </t>
  </si>
  <si>
    <t>202,24</t>
  </si>
  <si>
    <t xml:space="preserve">PISO/ REVESTIMENTO EM GRANITO, POLIDO, TIPO ANDORINHA/ QUARTZ/ CASTELO/ CORUMBA OU OUTROS EQUIVALENTES DA REGIAO, FORMATO MAIOR OU IGUAL A 3025 CM2, E = *2*CM                                                                                                                                                                                                                                                                                                                                            </t>
  </si>
  <si>
    <t>354,50</t>
  </si>
  <si>
    <t xml:space="preserve">PISO/ REVESTIMENTO EM MARMORE, POLIDO, BRANCO COMUM, FORMATO MAIOR OU IGUAL A 3025 CM2, E = *2* CM                                                                                                                                                                                                                                                                                                                                                                                                        </t>
  </si>
  <si>
    <t>632,38</t>
  </si>
  <si>
    <t xml:space="preserve">PISO/ REVESTIMENTO EM MARMORE, POLIDO, BRANCO COMUM, FORMATO MENOR OU IGUAL A 3025 CM2, E = *2* CM                                                                                                                                                                                                                                                                                                                                                                                                        </t>
  </si>
  <si>
    <t>650,00</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</si>
  <si>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</si>
  <si>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</si>
  <si>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</si>
  <si>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</si>
  <si>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</si>
  <si>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</si>
  <si>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</si>
  <si>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</si>
  <si>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</si>
  <si>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</si>
  <si>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</si>
  <si>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22,58</t>
  </si>
  <si>
    <t xml:space="preserve">PLACA CIMENTICIA LISA E = 10 MM, DE 1,20 X *2,50* M (SEM AMIANTO)                                                                                                                                                                                                                                                                                                                                                                                                                                         </t>
  </si>
  <si>
    <t>50,09</t>
  </si>
  <si>
    <t xml:space="preserve">PLACA CIMENTICIA LISA E = 6 MM, DE 1,20 X *2,50* M (SEM AMIANTO)                                                                                                                                                                                                                                                                                                                                                                                                                                          </t>
  </si>
  <si>
    <t>30,66</t>
  </si>
  <si>
    <t xml:space="preserve">PLACA DE ACO ESMALTADA PARA IDENTIFICACAO DE RUA, *45 CM X 20* CM                                                                                                                                                                                                                                                                                                                                                                                                                                         </t>
  </si>
  <si>
    <t>132,00</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</si>
  <si>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</si>
  <si>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</si>
  <si>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</si>
  <si>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42,27</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</si>
  <si>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</si>
  <si>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</si>
  <si>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</si>
  <si>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1.920,01</t>
  </si>
  <si>
    <t xml:space="preserve">PLACA DE INAUGURACAO METALICA, *40* CM X *60* CM                                                                                                                                                                                                                                                                                                                                                                                                                                                          </t>
  </si>
  <si>
    <t>1.206,01</t>
  </si>
  <si>
    <t xml:space="preserve">PLACA DE OBRA (PARA CONSTRUCAO CIVIL) EM CHAPA GALVANIZADA *N. 22*, ADESIVADA, DE *2,4 X 1,2* M (SEM POSTES PARA FIXACAO)                                                                                                                                                                                                                                                                                                                                                                                 </t>
  </si>
  <si>
    <t>400,00</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</si>
  <si>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</si>
  <si>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</si>
  <si>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</si>
  <si>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</si>
  <si>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27,82</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</si>
  <si>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</si>
  <si>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</si>
  <si>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</si>
  <si>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924,00</t>
  </si>
  <si>
    <t xml:space="preserve">PLACA DE SINALIZACAO EM CHAPA DE ALUMINIO COM PINTURA REFLETIVA, E = 2 MM                                                                                                                                                                                                                                                                                                                                                                                                                                 </t>
  </si>
  <si>
    <t>1.152,01</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</si>
  <si>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</si>
  <si>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</si>
  <si>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</si>
  <si>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(CHAPA GALVANIZADA #20), ESTRUTURA EM TUBOS REDONDOS DE ACO CARBONO, PINTURA NO PROCESSO ELETROSTATICO, ADESIVO FRENTE E VERSO - PARA ACADEMIA AO AR LIVRE / ACADEMIA DA TERCEIRA IDADE - ATI                                                                                                                                                                                                                                                         </t>
  </si>
  <si>
    <t>2.090,75</t>
  </si>
  <si>
    <t xml:space="preserve">PLACA VINILICA SEMIFLEXIVEL PARA PISOS, E = 3,2 MM, 30 X 30 CM (SEM COLOCACAO)                                                                                                                                                                                                                                                                                                                                                                                                                            </t>
  </si>
  <si>
    <t>186,53</t>
  </si>
  <si>
    <t xml:space="preserve">PLACA VINILICA SEMIFLEXIVEL PARA REVESTIMENTO DE PISOS E PAREDES, E = 2 MM (SEM COLOCACAO)                                                                                                                                                                                                                                                                                                                                                                                                                </t>
  </si>
  <si>
    <t>112,15</t>
  </si>
  <si>
    <t xml:space="preserve">PLACA/PISO DE CONCRETO POROSO/ PAVIMENTO PERMEAVEL/BLOCO DRENANTE DE CONCRETO, *40 X 40* CM, E = 6 CM, COR NATURAL                                                                                                                                                                                                                                                                                                                                                                                        </t>
  </si>
  <si>
    <t>103,47</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</si>
  <si>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</si>
  <si>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</si>
  <si>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</si>
  <si>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</si>
  <si>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</si>
  <si>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</si>
  <si>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</si>
  <si>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</si>
  <si>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</si>
  <si>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</si>
  <si>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97,37</t>
  </si>
  <si>
    <t xml:space="preserve">PLUG PVC, JE, DN 100 MM, PARA REDE COLETORA ESGOTO                                                                                                                                                                                                                                                                                                                                                                                                                                                        </t>
  </si>
  <si>
    <t xml:space="preserve">PLUG PVC, JE, DN 150 MM, PARA REDE COLETORA ESGOTO                                                                                                                                                                                                                                                                                                                                                                                                                                                        </t>
  </si>
  <si>
    <t>59,00</t>
  </si>
  <si>
    <t xml:space="preserve">PO DE PEDRA (POSTO PEDREIRA/FORNECEDOR, SEM FRETE)                                                                                                                                                                                                                                                                                                                                                                                                                                                        </t>
  </si>
  <si>
    <t xml:space="preserve">POCEIRO / ESCAVADOR DE VALAS E TUBULOES (HORISTA)                                                                                                                                                                                                                                                                                                                                                                                                                                                         </t>
  </si>
  <si>
    <t xml:space="preserve">POCEIRO / ESCAVADOR DE VALAS E TUBULOES (MENSALISTA)                                                                                                                                                                                                                                                                                                                                                                                                                                                      </t>
  </si>
  <si>
    <t>3.805,26</t>
  </si>
  <si>
    <t xml:space="preserve">POLIDORA DE PISO (POLITRIZ) ELETRICA, MOTOR MONOFASICO DE 4 HP, PESO DE 100 KG, DIAMETRO DO TRABALHO DE 450 MM                                                                                                                                                                                                                                                                                                                                                                                            </t>
  </si>
  <si>
    <t>7.911,69</t>
  </si>
  <si>
    <t xml:space="preserve">POLIESTIRENO EXPANDIDO/EPS (ISOPOR), PEROLAS, PARA CONCRETO LEVE                                                                                                                                                                                                                                                                                                                                                                                                                                          </t>
  </si>
  <si>
    <t>55,97</t>
  </si>
  <si>
    <t xml:space="preserve">POLIESTIRENO EXPANDIDO/EPS (ISOPOR), TIPO 2F, BLOCO                                                                                                                                                                                                                                                                                                                                                                                                                                                       </t>
  </si>
  <si>
    <t>430,60</t>
  </si>
  <si>
    <t xml:space="preserve">POLIESTIRENO EXPANDIDO/EPS (ISOPOR), TIPO 2F, PLACA, ISOLAMENTO TERMOACUSTICO, E = 10 MM, 1000 X 500 MM                                                                                                                                                                                                                                                                                                                                                                                                   </t>
  </si>
  <si>
    <t xml:space="preserve">POLIESTIRENO EXPANDIDO/EPS (ISOPOR), TIPO 2F, PLACA, ISOLAMENTO TERMOACUSTICO, E = 20 MM, 1000 X 500 MM                                                                                                                                                                                                                                                                                                                                                                                                   </t>
  </si>
  <si>
    <t>9,70</t>
  </si>
  <si>
    <t xml:space="preserve">POLIESTIRENO EXPANDIDO/EPS (ISOPOR), TIPO 2F, PLACA, ISOLAMENTO TERMOACUSTICO, E = 50 MM, 1000 X 500 MM                                                                                                                                                                                                                                                                                                                                                                                                   </t>
  </si>
  <si>
    <t>24,25</t>
  </si>
  <si>
    <t xml:space="preserve">POLVORA NEGRA                                                                                                                                                                                                                                                                                                                                                                                                                                                                                             </t>
  </si>
  <si>
    <t xml:space="preserve">PONTALETE *7,5 X 7,5* CM EM PINUS, MISTA OU EQUIVALENTE DA REGIAO - BRUTA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</si>
  <si>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</si>
  <si>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</si>
  <si>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PONTEIRO PARA MARTELO ROMPEDOR, DIAMETRO = *28* MM, COMPRIMENTO = *520* MM, ENCAIXE  SEXTAVADO                                                                                                                                                                                                                                                                                                                                                                                                            </t>
  </si>
  <si>
    <t>128,28</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</si>
  <si>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</si>
  <si>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</si>
  <si>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</si>
  <si>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</si>
  <si>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</si>
  <si>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</si>
  <si>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</si>
  <si>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</si>
  <si>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</si>
  <si>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</si>
  <si>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</si>
  <si>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</si>
  <si>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</si>
  <si>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1.237,00</t>
  </si>
  <si>
    <t xml:space="preserve">PORTA DE ABRIR / GIRO, DE MADEIRA FOLHA MEDIA (NBR 15930) DE 1000 X 2100 MM, DE 35 MM A 40 MM DE ESPESSURA, NUCLEO SEMI-SOLIDO (SARRAFEADO), CAPA LISA EM HDF, ACABAMENTO EM LAMINADO NATURAL PARA VERNIZ                                                                                                                                                                                                                                                                                                 </t>
  </si>
  <si>
    <t>417,61</t>
  </si>
  <si>
    <t xml:space="preserve">PORTA DE ABRIR / GIRO, DE MADEIRA FOLHA MEDIA (NBR 15930) DE 1000 X 2100 MM, DE 35 MM A 40 MM DE ESPESSURA, NUCLEO SEMI-SOLIDO (SARRAFEADO), CAPA LISA EM HDF, ACABAMENTO EM PRIMER PARA PINTURA                                                                                                                                                                                                                                                                                                          </t>
  </si>
  <si>
    <t>391,70</t>
  </si>
  <si>
    <t xml:space="preserve">PORTA DE ABRIR / GIRO, DE MADEIRA FOLHA MEDIA (NBR 15930) DE 700 X 2100 MM, DE 35 MM A 40 MM DE ESPESSURA, NUCLEO SEMI-SOLIDO (SARRAFEADO), CAPA FRISADA EM HDF, ACABAMENTO MELAMINICO EM PADRAO MADEIRA                                                                                                                                                                                                                                                                                                  </t>
  </si>
  <si>
    <t>308,90</t>
  </si>
  <si>
    <t xml:space="preserve">PORTA DE ABRIR / GIRO, DE MADEIRA FOLHA MEDIA (NBR 15930) DE 700 X 2100 MM, DE 35 MM A 40 MM DE ESPESSURA, NUCLEO SEMI-SOLIDO (SARRAFEADO), CAPA LISA EM HDF, ACABAMENTO EM LAMINADO NATURAL PARA VERNIZ                                                                                                                                                                                                                                                                                                  </t>
  </si>
  <si>
    <t>275,00</t>
  </si>
  <si>
    <t xml:space="preserve">PORTA DE ABRIR / GIRO, DE MADEIRA FOLHA MEDIA (NBR 15930) DE 800 X 2100 MM, DE 35 MM A 40 MM DE ESPESSURA, NUCLEO SEMI-SOLIDO (SARRAFEADO), CAPA FRISADA EM HDF, ACABAMENTO MELAMINICO EM PADRAO MADEIRA                                                                                                                                                                                                                                                                                                  </t>
  </si>
  <si>
    <t>348,87</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</si>
  <si>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</si>
  <si>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</si>
  <si>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389,88</t>
  </si>
  <si>
    <t xml:space="preserve">PORTA DE ABRIR / GIRO, EM GRADIL FERRO, COM BARRA CHATA 3 CM X 1/4", COM REQUADRO E GUARNICAO - COMPLETO - ACABAMENTO NATURAL                                                                                                                                                                                                                                                                                                                                                                             </t>
  </si>
  <si>
    <t>523,95</t>
  </si>
  <si>
    <t xml:space="preserve">PORTA DE ABRIR / GIRO, EM MADEIRA MACICA (ANGELIM OU EQUIVALENTE REGIONAL), QUALQUER DESENHO (VERTICAL/DIAGONAL/HORIZ.), E = *3,5* CM, DIMENSOES 2,10 X 0,70 (SOMENTE FOLHA DE PORTA, ACABAMENTO NATURAL)                                                                                                                                                                                                                                                                                                 </t>
  </si>
  <si>
    <t>654,92</t>
  </si>
  <si>
    <t xml:space="preserve">PORTA DE ABRIR EM ACO, COM DIVISAO HORIZONTAL PARA VIDROS, 90 X 210 CM, COM FUNDO ANTICORROSIVO/PRIMER DE PROTECAO, INCLUI FECHADURA, MACANETA E PARAFUSO, SEM GUARNICAO/ALIZAR/VISTA, VIDROS NAO INCLUSOS                                                                                                                                                                                                                                                                                                </t>
  </si>
  <si>
    <t>557,09</t>
  </si>
  <si>
    <t xml:space="preserve">PORTA DE ABRIR EM ACO, TIPO VENEZIANA, 90 X 210 CM, COM FUNDO ANTICORROSIVO / PRIMER DE PROTECAO, INCLUI FECHADURA, MACANETA E PARAFUSOS, SEM GUARNICAO/ALIZAR/VISTA                                                                                                                                                                                                                                                                                                                                      </t>
  </si>
  <si>
    <t>499,00</t>
  </si>
  <si>
    <t xml:space="preserve">PORTA DE ABRIR EM ALUMINIO COM DIVISAO HORIZONTAL PARA VIDROS, ACABAMENTO ANODIZADO NATURAL, VIDROS INCLUSOS, SEM GUARNICAO/ALIZAR/VISTA, 87 CM X 210 CM                                                                                                                                                                                                                                                                                                                                                  </t>
  </si>
  <si>
    <t>799,09</t>
  </si>
  <si>
    <t xml:space="preserve">PORTA DE ABRIR EM ALUMINIO COM LAMBRI HORIZONTAL/LAMINADA, ACABAMENTO ANODIZADO NATURAL, SEM GUARNICAO/ALIZAR/VISTA                                                                                                                                                                                                                                                                                                                                                                                       </t>
  </si>
  <si>
    <t>647,92</t>
  </si>
  <si>
    <t xml:space="preserve">PORTA DE ABRIR EM ALUMINIO TIPO VENEZIANA, ACABAMENTO ANODIZADO NATURAL, SEM GUARNICAO/ALIZAR/VISTA                                                                                                                                                                                                                                                                                                                                                                                                       </t>
  </si>
  <si>
    <t>447,46</t>
  </si>
  <si>
    <t xml:space="preserve">PORTA DE ABRIR, TIPO VENEZIANA, EM ALUMINIO, ACABAMENTO ANODIZADO NATURAL, 90 CM X 210 CM (LARGURA X ALTURA), SEM GUARNICAO/ALIZAR/VISTA                                                                                                                                                                                                                                                                                                                                                                  </t>
  </si>
  <si>
    <t>819,38</t>
  </si>
  <si>
    <t xml:space="preserve">PORTA DE CORRER EM ALUMINIO, DUAS FOLHAS MOVEIS COM VIDRO, FECHADURA E PUXADOR EMBUTIDO, ACABAMENTO ANODIZADO NATURAL, SEM GUARNICAO/ALIZAR/VISTA                                                                                                                                                                                                                                                                                                                                                         </t>
  </si>
  <si>
    <t>415,06</t>
  </si>
  <si>
    <t xml:space="preserve">PORTA DE ENROLAR MANUAL COMPLETA, ARTICULADA RAIADA LARGA, EM ACO GALVANIZADO NATURAL, CHAPA NUMERO 24 (SEM INSTALACAO)                                                                                                                                                                                                                                                                                                                                                                                   </t>
  </si>
  <si>
    <t>302,68</t>
  </si>
  <si>
    <t xml:space="preserve">PORTA DE ENROLAR MANUAL COMPLETA, PERFIL MEIA CANA CEGA, EM ACO GALVANIZADO COM PINTURA ELETROSTATICA, CHAPA NUMERO 24" (SEM INSTALACAO)                                                                                                                                                                                                                                                                                                                                                                  </t>
  </si>
  <si>
    <t xml:space="preserve">PORTA DE ENROLAR MANUAL COMPLETA, PERFIL MEIA CANA CEGA, EM ACO GALVANIZADO NATURAL, CHAPA NUMERO 24 (SEM INSTALACAO)                                                                                                                                                                                                                                                                                                                                                                                     </t>
  </si>
  <si>
    <t>414,64</t>
  </si>
  <si>
    <t xml:space="preserve">PORTA DE ENROLAR MANUAL COMPLETA, PERFIL MEIA CANA VAZADA TIJOLINHO, EM ACO GALVANIZADO NATURAL, CHAPA NUMERO 24 (SEM INSTALACAO)                                                                                                                                                                                                                                                                                                                                                                         </t>
  </si>
  <si>
    <t>617,71</t>
  </si>
  <si>
    <t xml:space="preserve">PORTA DE MADEIRA QUADRICULADA PARA VIDRO, DE CORRER (EUCALIPTO OU EQUIVALENTE REGIONAL), E = *3,5* CM                                                                                                                                                                                                                                                                                                                                                                                                     </t>
  </si>
  <si>
    <t>477,42</t>
  </si>
  <si>
    <t xml:space="preserve">PORTA DE MADEIRA TIPO VENEZIANA (EUCALIPTO OU EQUIVALENTE REGIONAL), E = *3,5* CM                                                                                                                                                                                                                                                                                                                                                                                                                         </t>
  </si>
  <si>
    <t>322,28</t>
  </si>
  <si>
    <t xml:space="preserve">PORTA DE MADEIRA-DE-LEI QUADRICULADA PARA VIDRO, DE CORRER (ANGELIM OU EQUIVALENTE REGIONAL), E = *3,5* CM                                                                                                                                                                                                                                                                                                                                                                                                </t>
  </si>
  <si>
    <t>788,56</t>
  </si>
  <si>
    <t xml:space="preserve">PORTA DE MADEIRA-DE-LEI TIPO VENEZIANA (ANGELIM OU EQUIVALENTE REGIONAL), E = *3,5* CM                                                                                                                                                                                                                                                                                                                                                                                                                    </t>
  </si>
  <si>
    <t>455,80</t>
  </si>
  <si>
    <t xml:space="preserve">PORTA DE MADEIRA, FOLHA LEVE (NBR 15930) DE 600 X 2100 MM, DE 35 MM A 40 MM DE ESPESSURA, NUCLEO COLMEIA, CAPA LISA EM HDF, ACABAMENTO EM PRIMER PARA PINTURA                                                                                                                                                                                                                                                                                                                                             </t>
  </si>
  <si>
    <t>236,25</t>
  </si>
  <si>
    <t xml:space="preserve">PORTA DE MADEIRA, FOLHA LEVE (NBR 15930) DE 700 X 2100 MM, DE 35 MM A 40 MM DE ESPESSURA, NUCLEO COLMEIA, CAPA LISA EM HDF, ACABAMENTO EM PRIMER PARA PINTURA                                                                                                                                                                                                                                                                                                                                             </t>
  </si>
  <si>
    <t>245,17</t>
  </si>
  <si>
    <t xml:space="preserve">PORTA DE MADEIRA, FOLHA LEVE (NBR 15930) DE 800 X 2100 MM, DE 35 MM A 40 MM DE ESPESSURA, NUCLEO COLMEIA, CAPA LISA EM HDF, ACABAMENTO EM PRIMER PARA PINTURA                                                                                                                                                                                                                                                                                                                                             </t>
  </si>
  <si>
    <t>260,61</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</si>
  <si>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</si>
  <si>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</si>
  <si>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284,18</t>
  </si>
  <si>
    <t xml:space="preserve">PORTA DE MADEIRA, FOLHA MEDIA (NBR 15930) DE 600 X 2100 MM, DE 35 MM A 40 MM DE ESPESSURA, NUCLEO SEMI-SOLIDO (SARRAFEADO), CAPA LISA EM HDF, ACABAMENTO EM PRIMER PARA PINTURA                                                                                                                                                                                                                                                                                                                           </t>
  </si>
  <si>
    <t>258,04</t>
  </si>
  <si>
    <t xml:space="preserve">PORTA DE MADEIRA, FOLHA MEDIA (NBR 15930) DE 600 X 2100 MM, DE 35 MM A 40 MM DE ESPESSURA, NUCLEO SEMI-SOLIDO (SARRAFEADO), CAPA LISA EM HDF, ACABAMENTO LAMINADO NATURAL PARA VERNIZ                                                                                                                                                                                                                                                                                                                     </t>
  </si>
  <si>
    <t>272,05</t>
  </si>
  <si>
    <t xml:space="preserve">PORTA DE MADEIRA, FOLHA MEDIA (NBR 15930) DE 700 X 2100 MM, DE 35 MM A 40 MM DE ESPESSURA, NUCLEO SEMI-SOLIDO (SARRAFEADO), CAPA LISA EM HDF, ACABAMENTO EM PRIMER PARA PINTURA                                                                                                                                                                                                                                                                                                                           </t>
  </si>
  <si>
    <t>260,32</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</si>
  <si>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</si>
  <si>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</si>
  <si>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377,46</t>
  </si>
  <si>
    <t xml:space="preserve">PORTA DE MADEIRA, FOLHA PESADA (NBR 15930) DE 800 X 2100 MM, DE 40 MM A 45 MM DE ESPESSURA, NUCLEO SOLIDO, CAPA LISA EM HDF, ACABAMENTO EM LAMINADO NATURAL PARA VERNIZ                                                                                                                                                                                                                                                                                                                                   </t>
  </si>
  <si>
    <t>530,04</t>
  </si>
  <si>
    <t xml:space="preserve">PORTA DE MADEIRA, FOLHA PESADA (NBR 15930) DE 800 X 2100 MM, DE 40 MM A 45 MM DE ESPESSURA, NUCLEO SOLIDO, CAPA LISA EM HDF, ACABAMENTO EM PRIMER PARA PINTURA                                                                                                                                                                                                                                                                                                                                            </t>
  </si>
  <si>
    <t>586,13</t>
  </si>
  <si>
    <t xml:space="preserve">PORTA DE MADEIRA, FOLHA PESADA (NBR 15930) DE 900 X 2100 MM, DE 40 MM A 45 MM DE ESPESSURA, NUCLEO SOLIDO, CAPA LISA EM HDF, ACABAMENTO EM LAMINADO NATURAL PARA VERNIZ                                                                                                                                                                                                                                                                                                                                   </t>
  </si>
  <si>
    <t>616,88</t>
  </si>
  <si>
    <t xml:space="preserve">PORTA DE MADEIRA, FOLHA PESADA (NBR 15930) DE 900 X 2100 MM, DE 40 MM A 45 MM DE ESPESSURA, NUCLEO SOLIDO, CAPA LISA EM HDF, ACABAMENTO EM PRIMER PARA PINTURA                                                                                                                                                                                                                                                                                                                                            </t>
  </si>
  <si>
    <t>664,78</t>
  </si>
  <si>
    <t xml:space="preserve">PORTA DENTE PARA  FRESADORA                                                                                                                                                                                                                                                                                                                                                                                                                                                                               </t>
  </si>
  <si>
    <t>543,10</t>
  </si>
  <si>
    <t xml:space="preserve">PORTA GRADE DE ENROLAR MANUAL COMPLETA, PERFIL TUBULAR TIJOLINHO 3/4 ", EM ACO GALVANIZADO NATURAL (SEM INSTALACAO)                                                                                                                                                                                                                                                                                                                                                                                       </t>
  </si>
  <si>
    <t>923,48</t>
  </si>
  <si>
    <t xml:space="preserve">PORTA TOALHA BANHO EM METAL CROMADO, TIPO BARRA                                                                                                                                                                                                                                                                                                                                                                                                                                                           </t>
  </si>
  <si>
    <t>34,29</t>
  </si>
  <si>
    <t xml:space="preserve">PORTA TOALHA ROSTO EM METAL CROMADO, TIPO ARGOLA                                                                                                                                                                                                                                                                                                                                                                                                                                                          </t>
  </si>
  <si>
    <t xml:space="preserve">PORTA VIDRO TEMPERADO INCOLOR, 2 FOLHAS DE CORRER, E = 10 MM (SEM FERRAGENS E SEM COLOCACAO)                                                                                                                                                                                                                                                                                                                                                                                                              </t>
  </si>
  <si>
    <t>409,53</t>
  </si>
  <si>
    <t xml:space="preserve">PORTAO BASCULANTE, MANUAL, EM ACO GALVANIZADO, CHAPA 26, TIPO LAMBRIL, COM REQUADRO, ACABAMENTO NATURAL                                                                                                                                                                                                                                                                                                                                                                                                   </t>
  </si>
  <si>
    <t>576,53</t>
  </si>
  <si>
    <t xml:space="preserve">PORTAO DE ABRIR / GIRO, EM GRADIL DE METALON REDONDO DE 3/4" VERTICAL, COM REQUADRO, ACABAMENTO NATURAL - COMPLETO                                                                                                                                                                                                                                                                                                                                                                                        </t>
  </si>
  <si>
    <t>501,59</t>
  </si>
  <si>
    <t xml:space="preserve">PORTAO DE CORRER EM CHAPA TIPO PAINEL LAMBRIL QUADRADO, COM PORTA SOCIAL COMPLETA INCLUIDA, COM REQUADRO, ACABAMENTO NATURAL, COM TRILHOS E ROLDANAS                                                                                                                                                                                                                                                                                                                                                      </t>
  </si>
  <si>
    <t>467,81</t>
  </si>
  <si>
    <t xml:space="preserve">PORTAO DE CORRER EM GRADIL FIXO DE BARRA DE FERRO CHATA DE 3 X 1/4" NA VERTICAL, SEM REQUADRO, ACABAMENTO NATURAL, COM TRILHOS E ROLDANAS                                                                                                                                                                                                                                                                                                                                                                 </t>
  </si>
  <si>
    <t>613,35</t>
  </si>
  <si>
    <t xml:space="preserve">POSTE CONICO CONTINUO EM ACO GALVANIZADO, CURVO, BRACO DUPLO, ENGASTADO, H = 9 M, DIAMETRO INFERIOR/BASE = *135* MM                                                                                                                                                                                                                                                                                                                                                                                       </t>
  </si>
  <si>
    <t>1.836,36</t>
  </si>
  <si>
    <t xml:space="preserve">POSTE CONICO CONTINUO EM ACO GALVANIZADO, CURVO, BRACO DUPLO, FLANGEADO, H = 9 M, DIAMETRO INFERIOR = *135* MM                                                                                                                                                                                                                                                                                                                                                                                            </t>
  </si>
  <si>
    <t>2.087,14</t>
  </si>
  <si>
    <t xml:space="preserve">POSTE CONICO CONTINUO EM ACO GALVANIZADO, CURVO, BRACO SIMPLES, ENGASTADO, H = 9 M, DIAMETRO INFERIOR = *135* MM                                                                                                                                                                                                                                                                                                                                                                                          </t>
  </si>
  <si>
    <t>1.775,08</t>
  </si>
  <si>
    <t xml:space="preserve">POSTE CONICO CONTINUO EM ACO GALVANIZADO, CURVO, BRACO SIMPLES, FLANGEADO, H = 7 M, DIAMETRO INFERIOR = *125* MM                                                                                                                                                                                                                                                                                                                                                                                          </t>
  </si>
  <si>
    <t>1.322,54</t>
  </si>
  <si>
    <t xml:space="preserve">POSTE CONICO CONTINUO EM ACO GALVANIZADO, CURVO, BRACO SIMPLES, FLANGEADO, H = 9 M, DIAMETRO INFERIOR = *135* MM                                                                                                                                                                                                                                                                                                                                                                                          </t>
  </si>
  <si>
    <t>1.772,51</t>
  </si>
  <si>
    <t xml:space="preserve">POSTE CONICO CONTINUO EM ACO GALVANIZADO, RETO, ENGASTADO, H = 7 M, DIAMETRO INFERIOR = *125* MM                                                                                                                                                                                                                                                                                                                                                                                                          </t>
  </si>
  <si>
    <t>1.339,33</t>
  </si>
  <si>
    <t xml:space="preserve">POSTE CONICO CONTINUO EM ACO GALVANIZADO, RETO, ENGASTADO, H = 9 M, DIAMETRO INFERIOR = *145* MM                                                                                                                                                                                                                                                                                                                                                                                                          </t>
  </si>
  <si>
    <t>1.855,46</t>
  </si>
  <si>
    <t xml:space="preserve">POSTE CONICO CONTINUO EM ACO GALVANIZADO, RETO, FLANGEADO, H = 3 M, DIAMETRO INFERIOR = *95* MM                                                                                                                                                                                                                                                                                                                                                                                                           </t>
  </si>
  <si>
    <t>456,67</t>
  </si>
  <si>
    <t xml:space="preserve">POSTE DE CONCRETO ARMADO DE SECAO CIRCULAR, EXTENSAO DE 10,00 M, RESISTENCIA DE 150 A 200 DAN, TIPO C-14                                                                                                                                                                                                                                                                                                                                                                                                  </t>
  </si>
  <si>
    <t>1.336,76</t>
  </si>
  <si>
    <t xml:space="preserve">POSTE DE CONCRETO ARMADO DE SECAO CIRCULAR, EXTENSAO DE 11,00 M, RESISTENCIA DE 200 A 300 DAN, TIPO C-14                                                                                                                                                                                                                                                                                                                                                                                                  </t>
  </si>
  <si>
    <t>1.846,66</t>
  </si>
  <si>
    <t xml:space="preserve">POSTE DE CONCRETO ARMADO DE SECAO CIRCULAR, EXTENSAO DE 11,00 M, RESISTENCIA DE 300 A 400 DAN, TIPO C-17                                                                                                                                                                                                                                                                                                                                                                                                  </t>
  </si>
  <si>
    <t>2.123,21</t>
  </si>
  <si>
    <t xml:space="preserve">POSTE DE CONCRETO ARMADO DE SECAO CIRCULAR, EXTENSAO DE 13,00 M, RESISTENCIA DE 1000 DAN, TIPO C-23                                                                                                                                                                                                                                                                                                                                                                                                       </t>
  </si>
  <si>
    <t>4.772,95</t>
  </si>
  <si>
    <t xml:space="preserve">POSTE DE CONCRETO ARMADO DE SECAO CIRCULAR, EXTENSAO DE 13,00 M, RESISTENCIA DE 1500 DAN, TIPO C-29                                                                                                                                                                                                                                                                                                                                                                                                       </t>
  </si>
  <si>
    <t>6.319,24</t>
  </si>
  <si>
    <t xml:space="preserve">POSTE DE CONCRETO ARMADO DE SECAO CIRCULAR, EXTENSAO DE 13,00 M, RESISTENCIA DE 2000 DAN, TIPO C-29                                                                                                                                                                                                                                                                                                                                                                                                       </t>
  </si>
  <si>
    <t>9.065,47</t>
  </si>
  <si>
    <t xml:space="preserve">POSTE DE CONCRETO ARMADO DE SECAO CIRCULAR, EXTENSAO DE 13,00 M, RESISTENCIA DE 2500 DAN, TIPO C-29                                                                                                                                                                                                                                                                                                                                                                                                       </t>
  </si>
  <si>
    <t>11.318,42</t>
  </si>
  <si>
    <t xml:space="preserve">POSTE DE CONCRETO ARMADO DE SECAO CIRCULAR, EXTENSAO DE 13,00 M, RESISTENCIA DE 3000 DAN, TIPO C-29                                                                                                                                                                                                                                                                                                                                                                                                       </t>
  </si>
  <si>
    <t>17.232,99</t>
  </si>
  <si>
    <t xml:space="preserve">POSTE DE CONCRETO ARMADO DE SECAO CIRCULAR, EXTENSAO DE 14,00 M, RESISTENCIA DE 1000 DAN, TIPO C-23                                                                                                                                                                                                                                                                                                                                                                                                       </t>
  </si>
  <si>
    <t>6.390,77</t>
  </si>
  <si>
    <t xml:space="preserve">POSTE DE CONCRETO ARMADO DE SECAO CIRCULAR, EXTENSAO DE 14,00 M, RESISTENCIA DE 1500 DAN, TIPO C-29                                                                                                                                                                                                                                                                                                                                                                                                       </t>
  </si>
  <si>
    <t>8.955,92</t>
  </si>
  <si>
    <t xml:space="preserve">POSTE DE CONCRETO ARMADO DE SECAO CIRCULAR, EXTENSAO DE 14,00 M, RESISTENCIA DE 2000 DAN, TIPO C-29                                                                                                                                                                                                                                                                                                                                                                                                       </t>
  </si>
  <si>
    <t>12.010,64</t>
  </si>
  <si>
    <t xml:space="preserve">POSTE DE CONCRETO ARMADO DE SECAO CIRCULAR, EXTENSAO DE 14,00 M, RESISTENCIA DE 2500 DAN, TIPO C-29                                                                                                                                                                                                                                                                                                                                                                                                       </t>
  </si>
  <si>
    <t>15.358,93</t>
  </si>
  <si>
    <t xml:space="preserve">POSTE DE CONCRETO ARMADO DE SECAO CIRCULAR, EXTENSAO DE 14,00 M, RESISTENCIA DE 300 A 400 DAN, TIPO C-17                                                                                                                                                                                                                                                                                                                                                                                                  </t>
  </si>
  <si>
    <t>3.257,39</t>
  </si>
  <si>
    <t xml:space="preserve">POSTE DE CONCRETO ARMADO DE SECAO CIRCULAR, EXTENSAO DE 14,00 M, RESISTENCIA DE 3000 DAN, TIPO C-29                                                                                                                                                                                                                                                                                                                                                                                                       </t>
  </si>
  <si>
    <t>19.745,51</t>
  </si>
  <si>
    <t xml:space="preserve">POSTE DE CONCRETO ARMADO DE SECAO CIRCULAR, EXTENSAO DE 15,00 M, RESISTENCIA DE 1000 DAN, TIPO C-23                                                                                                                                                                                                                                                                                                                                                                                                       </t>
  </si>
  <si>
    <t>6.866,79</t>
  </si>
  <si>
    <t xml:space="preserve">POSTE DE CONCRETO ARMADO DE SECAO CIRCULAR, EXTENSAO DE 15,00 M, RESISTENCIA DE 1500 DAN, TIPO C-29                                                                                                                                                                                                                                                                                                                                                                                                       </t>
  </si>
  <si>
    <t>10.529,97</t>
  </si>
  <si>
    <t xml:space="preserve">POSTE DE CONCRETO ARMADO DE SECAO CIRCULAR, EXTENSAO DE 15,00 M, RESISTENCIA DE 2000 DAN, TIPO C-29                                                                                                                                                                                                                                                                                                                                                                                                       </t>
  </si>
  <si>
    <t>10.977,42</t>
  </si>
  <si>
    <t xml:space="preserve">POSTE DE CONCRETO ARMADO DE SECAO CIRCULAR, EXTENSAO DE 15,00 M, RESISTENCIA DE 2500 DAN, TIPO C-29                                                                                                                                                                                                                                                                                                                                                                                                       </t>
  </si>
  <si>
    <t>17.936,73</t>
  </si>
  <si>
    <t xml:space="preserve">POSTE DE CONCRETO ARMADO DE SECAO CIRCULAR, EXTENSAO DE 15,00 M, RESISTENCIA DE 3000 DAN, TIPO C-29                                                                                                                                                                                                                                                                                                                                                                                                       </t>
  </si>
  <si>
    <t>21.402,59</t>
  </si>
  <si>
    <t xml:space="preserve">POSTE DE CONCRETO ARMADO DE SECAO CIRCULAR, EXTENSAO DE 9,00 M, RESISTENCIA DE 200 A 300 DAN, TIPO C-14                                                                                                                                                                                                                                                                                                                                                                                                   </t>
  </si>
  <si>
    <t>1.151,68</t>
  </si>
  <si>
    <t xml:space="preserve">POSTE DE CONCRETO ARMADO DE SECAO CIRCULAR, EXTENSAO DE 9,00 M, RESISTENCIA DE 300 A 400 DAN, TIPO C-17                                                                                                                                                                                                                                                                                                                                                                                                   </t>
  </si>
  <si>
    <t>1.377,27</t>
  </si>
  <si>
    <t xml:space="preserve">POSTE DE CONCRETO ARMADO DE SECAO DUPLO T, EXTENSAO DE 10,00 M, RESISTENCIA DE 1000 DAN, TIPO B-1,5                                                                                                                                                                                                                                                                                                                                                                                                       </t>
  </si>
  <si>
    <t>2.795,04</t>
  </si>
  <si>
    <t xml:space="preserve">POSTE DE CONCRETO ARMADO DE SECAO DUPLO T, EXTENSAO DE 10,00 M, RESISTENCIA DE 150 DAN, TIPO D                                                                                                                                                                                                                                                                                                                                                                                                            </t>
  </si>
  <si>
    <t>898,15</t>
  </si>
  <si>
    <t xml:space="preserve">POSTE DE CONCRETO ARMADO DE SECAO DUPLO T, EXTENSAO DE 10,00 M, RESISTENCIA DE 300 A 400 DAN, TIPO B OU D                                                                                                                                                                                                                                                                                                                                                                                                 </t>
  </si>
  <si>
    <t>1.215,93</t>
  </si>
  <si>
    <t xml:space="preserve">POSTE DE CONCRETO ARMADO DE SECAO DUPLO T, EXTENSAO DE 10,00 M, RESISTENCIA DE 600 DAN, TIPO B                                                                                                                                                                                                                                                                                                                                                                                                            </t>
  </si>
  <si>
    <t>1.748,12</t>
  </si>
  <si>
    <t xml:space="preserve">POSTE DE CONCRETO ARMADO DE SECAO DUPLO T, EXTENSAO DE 11,00 M, RESISTENCIA DE 1000 DAN, TIPO B-1,5                                                                                                                                                                                                                                                                                                                                                                                                       </t>
  </si>
  <si>
    <t>3.239,24</t>
  </si>
  <si>
    <t xml:space="preserve">POSTE DE CONCRETO ARMADO DE SECAO DUPLO T, EXTENSAO DE 11,00 M, RESISTENCIA DE 150 DAN, TIPO D                                                                                                                                                                                                                                                                                                                                                                                                            </t>
  </si>
  <si>
    <t xml:space="preserve">POSTE DE CONCRETO ARMADO DE SECAO DUPLO T, EXTENSAO DE 11,00 M, RESISTENCIA DE 1500 DAN, TIPO B-3,0                                                                                                                                                                                                                                                                                                                                                                                                       </t>
  </si>
  <si>
    <t>4.270,79</t>
  </si>
  <si>
    <t xml:space="preserve">POSTE DE CONCRETO ARMADO DE SECAO DUPLO T, EXTENSAO DE 11,00 M, RESISTENCIA DE 200 DAN, TIPO D                                                                                                                                                                                                                                                                                                                                                                                                            </t>
  </si>
  <si>
    <t>992,50</t>
  </si>
  <si>
    <t xml:space="preserve">POSTE DE CONCRETO ARMADO DE SECAO DUPLO T, EXTENSAO DE 11,00 M, RESISTENCIA DE 2000 DAN, TIPO B-4,5                                                                                                                                                                                                                                                                                                                                                                                                       </t>
  </si>
  <si>
    <t>5.749,33</t>
  </si>
  <si>
    <t xml:space="preserve">POSTE DE CONCRETO ARMADO DE SECAO DUPLO T, EXTENSAO DE 11,00 M, RESISTENCIA DE 300 DAN, TIPO B                                                                                                                                                                                                                                                                                                                                                                                                            </t>
  </si>
  <si>
    <t>1.514,15</t>
  </si>
  <si>
    <t xml:space="preserve">POSTE DE CONCRETO ARMADO DE SECAO DUPLO T, EXTENSAO DE 11,00 M, RESISTENCIA DE 600 DAN, TIPO B                                                                                                                                                                                                                                                                                                                                                                                                            </t>
  </si>
  <si>
    <t>2.140,63</t>
  </si>
  <si>
    <t xml:space="preserve">POSTE DE CONCRETO ARMADO DE SECAO DUPLO T, EXTENSAO DE 12,00 M, RESISTENCIA DE 1000 DAN, TIPO B-1,5                                                                                                                                                                                                                                                                                                                                                                                                       </t>
  </si>
  <si>
    <t>3.575,87</t>
  </si>
  <si>
    <t xml:space="preserve">POSTE DE CONCRETO ARMADO DE SECAO DUPLO T, EXTENSAO DE 12,00 M, RESISTENCIA DE 150 DAN, TIPO D                                                                                                                                                                                                                                                                                                                                                                                                            </t>
  </si>
  <si>
    <t>1.251,76</t>
  </si>
  <si>
    <t xml:space="preserve">POSTE DE CONCRETO ARMADO DE SECAO DUPLO T, EXTENSAO DE 12,00 M, RESISTENCIA DE 1500 DAN, TIPO B-3,0                                                                                                                                                                                                                                                                                                                                                                                                       </t>
  </si>
  <si>
    <t>5.038,35</t>
  </si>
  <si>
    <t xml:space="preserve">POSTE DE CONCRETO ARMADO DE SECAO DUPLO T, EXTENSAO DE 12,00 M, RESISTENCIA DE 300 A 400 DAN, TIPO B OU D                                                                                                                                                                                                                                                                                                                                                                                                 </t>
  </si>
  <si>
    <t>1.696,44</t>
  </si>
  <si>
    <t xml:space="preserve">POSTE DE CONCRETO ARMADO DE SECAO DUPLO T, EXTENSAO DE 12,00 M, RESISTENCIA DE 3000 DAN, TIPO B-6,0                                                                                                                                                                                                                                                                                                                                                                                                       </t>
  </si>
  <si>
    <t>10.443,26</t>
  </si>
  <si>
    <t xml:space="preserve">POSTE DE CONCRETO ARMADO DE SECAO DUPLO T, EXTENSAO DE 12,00 M, RESISTENCIA DE 600 DAN, TIPO B                                                                                                                                                                                                                                                                                                                                                                                                            </t>
  </si>
  <si>
    <t>2.334,09</t>
  </si>
  <si>
    <t xml:space="preserve">POSTE DE CONCRETO ARMADO DE SECAO DUPLO T, EXTENSAO DE 13,00 M, RESISTENCIA DE 1000 DAN, TIPO B-1,5                                                                                                                                                                                                                                                                                                                                                                                                       </t>
  </si>
  <si>
    <t>4.372,06</t>
  </si>
  <si>
    <t xml:space="preserve">POSTE DE CONCRETO ARMADO DE SECAO DUPLO T, EXTENSAO DE 13,00 M, RESISTENCIA DE 1500 DAN, TIPO B-3,0                                                                                                                                                                                                                                                                                                                                                                                                       </t>
  </si>
  <si>
    <t>7.009,97</t>
  </si>
  <si>
    <t xml:space="preserve">POSTE DE CONCRETO ARMADO DE SECAO DUPLO T, EXTENSAO DE 13,00 M, RESISTENCIA DE 2000 DAN, TIPO B-4,5                                                                                                                                                                                                                                                                                                                                                                                                       </t>
  </si>
  <si>
    <t>9.400,58</t>
  </si>
  <si>
    <t xml:space="preserve">POSTE DE CONCRETO ARMADO DE SECAO DUPLO T, EXTENSAO DE 13,00 M, RESISTENCIA DE 300 DAN, TIPO B                                                                                                                                                                                                                                                                                                                                                                                                            </t>
  </si>
  <si>
    <t>1.982,09</t>
  </si>
  <si>
    <t xml:space="preserve">POSTE DE CONCRETO ARMADO DE SECAO DUPLO T, EXTENSAO DE 13,00 M, RESISTENCIA DE 600 DAN, TIPO B                                                                                                                                                                                                                                                                                                                                                                                                            </t>
  </si>
  <si>
    <t>2.984,31</t>
  </si>
  <si>
    <t xml:space="preserve">POSTE DE CONCRETO ARMADO DE SECAO DUPLO T, EXTENSAO DE 15,00 M, RESISTENCIA DE 1500 DAN, TIPO B-3,0                                                                                                                                                                                                                                                                                                                                                                                                       </t>
  </si>
  <si>
    <t>8.641,13</t>
  </si>
  <si>
    <t xml:space="preserve">POSTE DE CONCRETO ARMADO DE SECAO DUPLO T, EXTENSAO DE 15,00 M, RESISTENCIA DE 2000 DAN, TIPO B-4,5                                                                                                                                                                                                                                                                                                                                                                                                       </t>
  </si>
  <si>
    <t>12.365,55</t>
  </si>
  <si>
    <t xml:space="preserve">POSTE DE CONCRETO ARMADO DE SECAO DUPLO T, EXTENSAO DE 8,00 M, RESISTENCIA DE 150 DAN, TIPO D                                                                                                                                                                                                                                                                                                                                                                                                             </t>
  </si>
  <si>
    <t>635,55</t>
  </si>
  <si>
    <t xml:space="preserve">POSTE DE CONCRETO ARMADO DE SECAO DUPLO T, EXTENSAO DE 9,00 M, RESISTENCIA DE 1000 DAN, TIPO B-1,5                                                                                                                                                                                                                                                                                                                                                                                                        </t>
  </si>
  <si>
    <t>2.483,59</t>
  </si>
  <si>
    <t xml:space="preserve">POSTE DE CONCRETO ARMADO DE SECAO DUPLO T, EXTENSAO DE 9,00 M, RESISTENCIA DE 150 DAN, TIPO D                                                                                                                                                                                                                                                                                                                                                                                                             </t>
  </si>
  <si>
    <t>787,81</t>
  </si>
  <si>
    <t xml:space="preserve">POSTE DE CONCRETO ARMADO DE SECAO DUPLO T, EXTENSAO DE 9,00 M, RESISTENCIA DE 300 A 400 DAN, TIPO B OU D                                                                                                                                                                                                                                                                                                                                                                                                  </t>
  </si>
  <si>
    <t>1.034,35</t>
  </si>
  <si>
    <t xml:space="preserve">POSTE DE CONCRETO ARMADO DE SECAO DUPLO T, EXTENSAO DE 9,00 M, RESISTENCIA DE 600 DAN, TIPO B                                                                                                                                                                                                                                                                                                                                                                                                             </t>
  </si>
  <si>
    <t>1.536,39</t>
  </si>
  <si>
    <t xml:space="preserve">POSTE DECORATIVO PARA JARDIM EM ACO TUBULAR, SEM LUMINARIA, H = *2,5* M                                                                                                                                                                                                                                                                                                                                                                                                                                   </t>
  </si>
  <si>
    <t>270,31</t>
  </si>
  <si>
    <t xml:space="preserve">POSTE ROLICO DE MADEIRA TRATADA, D = 20 A 25 CM, H = 12,00 M, EM EUCALIPTO OU EQUIVALENTE DA REGIAO                                                                                                                                                                                                                                                                                                                                                                                                       </t>
  </si>
  <si>
    <t>144,17</t>
  </si>
  <si>
    <t xml:space="preserve">POSTES METALICOS AUTOPORTANTES, CONICO OU TELESCOPICO, PARA SPDA, ALTURA 10 METROS LIVRES                                                                                                                                                                                                                                                                                                                                                                                                                 </t>
  </si>
  <si>
    <t>1.768,67</t>
  </si>
  <si>
    <t xml:space="preserve">POSTES METALICOS AUTOPORTANTES, CONICO OU TELESCOPICO, PARA SPDA, ALTURA 12 METROS LIVRES                                                                                                                                                                                                                                                                                                                                                                                                                 </t>
  </si>
  <si>
    <t>2.469,15</t>
  </si>
  <si>
    <t xml:space="preserve">POSTES METALICOS AUTOPORTANTES, CONICO OU TELESCOPICO, PARA SPDA, ALTURA 15 METROS LIVRES                                                                                                                                                                                                                                                                                                                                                                                                                 </t>
  </si>
  <si>
    <t>3.444,27</t>
  </si>
  <si>
    <t xml:space="preserve">POSTES METALICOS AUTOPORTANTES, CONICO OU TELESCOPICO, PARA SPDA, ALTURA 20 METROS LIVRES                                                                                                                                                                                                                                                                                                                                                                                                                 </t>
  </si>
  <si>
    <t>4.696,09</t>
  </si>
  <si>
    <t xml:space="preserve">POZOLANA DE CLASSE  C                                                                                                                                                                                                                                                                                                                                                                                                                                                                                     </t>
  </si>
  <si>
    <t>394,48</t>
  </si>
  <si>
    <t xml:space="preserve">PRANCHA APARELHADA *4 X 30* CM, EM MACARANDUBA/MASSARANDUBA, ANGELIM OU EQUIVALENTE DA REGIAO                                                                                                                                                                                                                                                                                                                                                                                                             </t>
  </si>
  <si>
    <t>56,79</t>
  </si>
  <si>
    <t xml:space="preserve">PRANCHA NAO APARELHADA *6 X 25* CM, EM MACARANDUBA/MASSARANDUBA, ANGELIM OU EQUIVALENTE DA REGIAO - BRUTA                                                                                                                                                                                                                                                                                                                                                                                                 </t>
  </si>
  <si>
    <t>47,20</t>
  </si>
  <si>
    <t xml:space="preserve">PRANCHA NAO APARELHADA *6 X 30* CM, EM MACARANDUBA/MASSARANDUBA, ANGELIM OU EQUIVALENTE DA REGIAO - BRUTA                                                                                                                                                                                                                                                                                                                                                                                                 </t>
  </si>
  <si>
    <t>56,60</t>
  </si>
  <si>
    <t xml:space="preserve">PRANCHA NAO APARELHADA *6 X 40* CM, EM MACARANDUBA/MASSARANDUBA, ANGELIM OU EQUIVALENTE DA REGIAO - BRUTA                                                                                                                                                                                                                                                                                                                                                                                                 </t>
  </si>
  <si>
    <t>130,63</t>
  </si>
  <si>
    <t xml:space="preserve">PRANCHAO APARELHADO *7,5 X 23* CM, EM MACARANDUBA/MASSARANDUBA, ANGELIM OU EQUIVALENTE DA REGIAO                                                                                                                                                                                                                                                                                                                                                                                                          </t>
  </si>
  <si>
    <t>87,08</t>
  </si>
  <si>
    <t xml:space="preserve">PRANCHAO APARELHADO *8 X 30* CM, EM MACARANDUBA/MASSARANDUBA, ANGELIM OU EQUIVALENTE DA REGIAO                                                                                                                                                                                                                                                                                                                                                                                                            </t>
  </si>
  <si>
    <t>117,57</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</si>
  <si>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</si>
  <si>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</si>
  <si>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</si>
  <si>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</si>
  <si>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38,51</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</si>
  <si>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</si>
  <si>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</si>
  <si>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</si>
  <si>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</si>
  <si>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</si>
  <si>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</si>
  <si>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</si>
  <si>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</si>
  <si>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</si>
  <si>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</si>
  <si>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</si>
  <si>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</si>
  <si>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</si>
  <si>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</si>
  <si>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</si>
  <si>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20,22</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</si>
  <si>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</si>
  <si>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</si>
  <si>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</si>
  <si>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</si>
  <si>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3.957,85</t>
  </si>
  <si>
    <t xml:space="preserve">PRIMER DE POLIURETANO                                                                                                                                                                                                                                                                                                                                                                                                                                                                                     </t>
  </si>
  <si>
    <t>630,10</t>
  </si>
  <si>
    <t xml:space="preserve">PRIMER EPOXI / EPOXIDICO                                                                                                                                                                                                                                                                                                                                                                                                                                                                                  </t>
  </si>
  <si>
    <t>112,11</t>
  </si>
  <si>
    <t xml:space="preserve">PRIMER PARA MANTA ASFALTICA A BASE DE ASFALTO MODIFICADO DILUIDO EM SOLVENTE, APLICACAO A FRIO                                                                                                                                                                                                                                                                                                                                                                                                            </t>
  </si>
  <si>
    <t xml:space="preserve">PROJETOR DE ARGAMASSA, CAPACIDADE DE PROJECAO 1,5 M3/H, ALCANCE DA PROJECAO 30 ATE 60 M, MOTOR ELETRICO TRIFASICO                                                                                                                                                                                                                                                                                                                                                                                         </t>
  </si>
  <si>
    <t>76.472,04</t>
  </si>
  <si>
    <t xml:space="preserve">PROJETOR DE ARGAMASSA, CAPACIDADE DE PROJECAO 2,0 M3/H, ALCANCE DA PROJECAO ATE 50 M, MOTOR ELETRICO TRIFASICO                                                                                                                                                                                                                                                                                                                                                                                            </t>
  </si>
  <si>
    <t>101.363,30</t>
  </si>
  <si>
    <t xml:space="preserve">PROJETOR PNEUMATICO DE ARGAMASSA PARA CHAPISCO E REBOCO COM RECIPIENTE ACOPLADO, TIPO CANEQUINHA, COM VOLUME DE 1,50 L, SEM COMPRESSOR                                                                                                                                                                                                                                                                                                                                                                    </t>
  </si>
  <si>
    <t>608,08</t>
  </si>
  <si>
    <t xml:space="preserve">PROLONGADOR/ EXTENSOR TELESCOPICO, EM CHAPA METALICA, COM 3 METROS, PARA ROLO DE PINTURA                                                                                                                                                                                                                                                                                                                                                                                                                  </t>
  </si>
  <si>
    <t>90,08</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</si>
  <si>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</si>
  <si>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</si>
  <si>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</si>
  <si>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</si>
  <si>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</si>
  <si>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</si>
  <si>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244,12</t>
  </si>
  <si>
    <t xml:space="preserve">PROTETOR/PONTEIRA PLASTICA PARA PONTA DE VERGALHAO DE ATE 1", TIPO PROTETOR DE ESPERA                                                                                                                                                                                                                                                                                                                                                                                                                     </t>
  </si>
  <si>
    <t xml:space="preserve">PRUMO DE CENTRO EM ACO *400* G, COM CORDAO EM NYLON E CALÃO GUIA EM AÃO OU MADEIRA                                                                                                                                                                                                                                                                                                                                                                                                                      </t>
  </si>
  <si>
    <t xml:space="preserve">PRUMO DE PAREDE EM ACO 700 A 750 G, COM CORDAO EM NYLON E TACO                                                                                                                                                                                                                                                                                                                                                                                                                                            </t>
  </si>
  <si>
    <t>42,36</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</si>
  <si>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</si>
  <si>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</si>
  <si>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</si>
  <si>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</si>
  <si>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PUNHO PARA PERFURATRIZ DE ESTEIRA T38, D = 1 1/2" (38 MM), C = 380 MM                                                                                                                                                                                                                                                                                                                                                                                                                                     </t>
  </si>
  <si>
    <t>964,90</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</si>
  <si>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</si>
  <si>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</si>
  <si>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53,94</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</si>
  <si>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</si>
  <si>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</si>
  <si>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146,86</t>
  </si>
  <si>
    <t xml:space="preserve">PUXADOR TUBULAR RETO SIMPLES, EM ALUMINIO CROMADO, COM COMPRIMENTO DE APROX 400 MM E DIAMETRO DE 25 MM                                                                                                                                                                                                                                                                                                                                                                                                    </t>
  </si>
  <si>
    <t>73,43</t>
  </si>
  <si>
    <t xml:space="preserve">QUADRO DE DISTRIBUICAO COM BARRAMENTO TRIFASICO, DE EMBUTIR, EM CHAPA DE ACO GALVANIZADO, PARA 12 DISJUNTORES DIN, 100 A                                                                                                                                                                                                                                                                                                                                                                                  </t>
  </si>
  <si>
    <t>314,06</t>
  </si>
  <si>
    <t xml:space="preserve">QUADRO DE DISTRIBUICAO COM BARRAMENTO TRIFASICO, DE EMBUTIR, EM CHAPA DE ACO GALVANIZADO, PARA 18 DISJUNTORES DIN, 100 A, INCLUINDO BARRAMENTO                                                                                                                                                                                                                                                                                                                                                            </t>
  </si>
  <si>
    <t>440,12</t>
  </si>
  <si>
    <t xml:space="preserve">QUADRO DE DISTRIBUICAO COM BARRAMENTO TRIFASICO, DE EMBUTIR, EM CHAPA DE ACO GALVANIZADO, PARA 24 DISJUNTORES DIN, 100 A                                                                                                                                                                                                                                                                                                                                                                                  </t>
  </si>
  <si>
    <t>462,52</t>
  </si>
  <si>
    <t xml:space="preserve">QUADRO DE DISTRIBUICAO COM BARRAMENTO TRIFASICO, DE EMBUTIR, EM CHAPA DE ACO GALVANIZADO, PARA 28 DISJUNTORES DIN, 100 A                                                                                                                                                                                                                                                                                                                                                                                  </t>
  </si>
  <si>
    <t>649,58</t>
  </si>
  <si>
    <t xml:space="preserve">QUADRO DE DISTRIBUICAO COM BARRAMENTO TRIFASICO, DE EMBUTIR, EM CHAPA DE ACO GALVANIZADO, PARA 30 DISJUNTORES DIN, 150 A                                                                                                                                                                                                                                                                                                                                                                                  </t>
  </si>
  <si>
    <t>530,42</t>
  </si>
  <si>
    <t xml:space="preserve">QUADRO DE DISTRIBUICAO COM BARRAMENTO TRIFASICO, DE EMBUTIR, EM CHAPA DE ACO GALVANIZADO, PARA 30 DISJUNTORES DIN, 225 A                                                                                                                                                                                                                                                                                                                                                                                  </t>
  </si>
  <si>
    <t>1.119,90</t>
  </si>
  <si>
    <t xml:space="preserve">QUADRO DE DISTRIBUICAO COM BARRAMENTO TRIFASICO, DE EMBUTIR, EM CHAPA DE ACO GALVANIZADO, PARA 36 DISJUNTORES DIN, 100 A                                                                                                                                                                                                                                                                                                                                                                                  </t>
  </si>
  <si>
    <t>533,10</t>
  </si>
  <si>
    <t xml:space="preserve">QUADRO DE DISTRIBUICAO COM BARRAMENTO TRIFASICO, DE EMBUTIR, EM CHAPA DE ACO GALVANIZADO, PARA 40 DISJUNTORES DIN, 100 A                                                                                                                                                                                                                                                                                                                                                                                  </t>
  </si>
  <si>
    <t>778,31</t>
  </si>
  <si>
    <t xml:space="preserve">QUADRO DE DISTRIBUICAO COM BARRAMENTO TRIFASICO, DE EMBUTIR, EM CHAPA DE ACO GALVANIZADO, PARA 48 DISJUNTORES DIN, 100 A                                                                                                                                                                                                                                                                                                                                                                                  </t>
  </si>
  <si>
    <t>910,91</t>
  </si>
  <si>
    <t xml:space="preserve">QUADRO DE DISTRIBUICAO COM BARRAMENTO TRIFASICO, DE SOBREPOR, EM CHAPA DE ACO GALVANIZADO, PARA *42* DISJUNTORES DIN, 100 A                                                                                                                                                                                                                                                                                                                                                                               </t>
  </si>
  <si>
    <t>907,91</t>
  </si>
  <si>
    <t xml:space="preserve">QUADRO DE DISTRIBUICAO COM BARRAMENTO TRIFASICO, DE SOBREPOR, EM CHAPA DE ACO GALVANIZADO, PARA 12 DISJUNTORES DIN, 100 A                                                                                                                                                                                                                                                                                                                                                                                 </t>
  </si>
  <si>
    <t>325,99</t>
  </si>
  <si>
    <t xml:space="preserve">QUADRO DE DISTRIBUICAO COM BARRAMENTO TRIFASICO, DE SOBREPOR, EM CHAPA DE ACO GALVANIZADO, PARA 18 DISJUNTORES DIN, 100 A                                                                                                                                                                                                                                                                                                                                                                                 </t>
  </si>
  <si>
    <t>407,34</t>
  </si>
  <si>
    <t xml:space="preserve">QUADRO DE DISTRIBUICAO COM BARRAMENTO TRIFASICO, DE SOBREPOR, EM CHAPA DE ACO GALVANIZADO, PARA 28 DISJUNTORES DIN, 100 A                                                                                                                                                                                                                                                                                                                                                                                 </t>
  </si>
  <si>
    <t>376,66</t>
  </si>
  <si>
    <t xml:space="preserve">QUADRO DE DISTRIBUICAO COM BARRAMENTO TRIFASICO, DE SOBREPOR, EM CHAPA DE ACO GALVANIZADO, PARA 30 DISJUNTORES DIN, 100 A                                                                                                                                                                                                                                                                                                                                                                                 </t>
  </si>
  <si>
    <t>548,93</t>
  </si>
  <si>
    <t xml:space="preserve">QUADRO DE DISTRIBUICAO COM BARRAMENTO TRIFASICO, DE SOBREPOR, EM CHAPA DE ACO GALVANIZADO, PARA 36 DISJUNTORES DIN, 100 A                                                                                                                                                                                                                                                                                                                                                                                 </t>
  </si>
  <si>
    <t>677,94</t>
  </si>
  <si>
    <t xml:space="preserve">QUADRO DE DISTRIBUICAO COM BARRAMENTO TRIFASICO, DE SOBREPOR, EM CHAPA DE ACO GALVANIZADO, PARA 48 DISJUNTORES DIN, 100 A                                                                                                                                                                                                                                                                                                                                                                                 </t>
  </si>
  <si>
    <t>814,90</t>
  </si>
  <si>
    <t xml:space="preserve">QUADRO DE DISTRIBUICAO, EM PVC, DE EMBUTIR, COM BARRAMENTO TERRA / NEUTRO, PARA 12 DISJUNTORES NEMA OU 16 DISJUNTORES DIN                                                                                                                                                                                                                                                                                                                                                                                 </t>
  </si>
  <si>
    <t>138,15</t>
  </si>
  <si>
    <t xml:space="preserve">QUADRO DE DISTRIBUICAO, EM PVC, DE EMBUTIR, COM BARRAMENTO TERRA / NEUTRO, PARA 18 DISJUNTORES NEMA OU 24 DISJUNTORES DIN                                                                                                                                                                                                                                                                                                                                                                                 </t>
  </si>
  <si>
    <t>255,96</t>
  </si>
  <si>
    <t xml:space="preserve">QUADRO DE DISTRIBUICAO, EM PVC, DE EMBUTIR, COM BARRAMENTO TERRA / NEUTRO, PARA 27 DISJUNTORES NEMA OU 36 DISJUNTORES DIN                                                                                                                                                                                                                                                                                                                                                                                 </t>
  </si>
  <si>
    <t>554,73</t>
  </si>
  <si>
    <t xml:space="preserve">QUADRO DE DISTRIBUICAO, EM PVC, DE EMBUTIR, COM BARRAMENTO TERRA / NEUTRO, PARA 48 DISJUNTORES DIN                                                                                                                                                                                                                                                                                                                                                                                                        </t>
  </si>
  <si>
    <t>433,68</t>
  </si>
  <si>
    <t xml:space="preserve">QUADRO DE DISTRIBUICAO, EM PVC, DE EMBUTIR, COM BARRAMENTO TERRA / NEUTRO, PARA 6 DISJUNTORES NEMA OU 8 DISJUNTORES DIN                                                                                                                                                                                                                                                                                                                                                                                   </t>
  </si>
  <si>
    <t xml:space="preserve">QUADRO DE DISTRIBUICAO, SEM BARRAMENTO, EM PVC, DE EMBUTIR, PARA 12 DISJUNTORES NEMA OU 16 DISJUNTORES DIN                                                                                                                                                                                                                                                                                                                                                                                                </t>
  </si>
  <si>
    <t>84,02</t>
  </si>
  <si>
    <t xml:space="preserve">QUADRO DE DISTRIBUICAO, SEM BARRAMENTO, EM PVC, DE EMBUTIR, PARA 18 DISJUNTORES NEMA OU 24 DISJUNTORES DIN                                                                                                                                                                                                                                                                                                                                                                                                </t>
  </si>
  <si>
    <t>131,90</t>
  </si>
  <si>
    <t xml:space="preserve">QUADRO DE DISTRIBUICAO, SEM BARRAMENTO, EM PVC, DE EMBUTIR, PARA 27 DISJUNTORES NEMA OU 36 DISJUNTORES DIN                                                                                                                                                                                                                                                                                                                                                                                                </t>
  </si>
  <si>
    <t>226,25</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</si>
  <si>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</si>
  <si>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</si>
  <si>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12 DISJUNTORES NEMA OU 16 DISJUNTORES DIN                                                                                                                                                                                                                                                                                                                                                                                               </t>
  </si>
  <si>
    <t>118,98</t>
  </si>
  <si>
    <t xml:space="preserve">QUADRO DE DISTRIBUICAO, SEM BARRAMENTO, EM PVC, DE SOBREPOR, PARA 18 DISJUNTORES NEMA OU 24 DISJUNTORES DIN                                                                                                                                                                                                                                                                                                                                                                                               </t>
  </si>
  <si>
    <t>174,41</t>
  </si>
  <si>
    <t xml:space="preserve">QUADRO DE DISTRIBUICAO, SEM BARRAMENTO, EM PVC, DE SOBREPOR, PARA 27 DISJUNTORES NEMA OU 36 DISJUNTORES DIN                                                                                                                                                                                                                                                                                                                                                                                               </t>
  </si>
  <si>
    <t>243,30</t>
  </si>
  <si>
    <t xml:space="preserve">QUADRO DE DISTRIBUICAO, SEM BARRAMENTO, EM PVC, DE SOBREPOR, PARA 3 DISJUNTORES NEMA OU 4 DISJUNTORES DIN                                                                                                                                                                                                                                                                                                                                                                                                 </t>
  </si>
  <si>
    <t>41,57</t>
  </si>
  <si>
    <t xml:space="preserve">QUADRO DE DISTRIBUICAO, SEM BARRAMENTO, EM PVC, DE SOBREPOR, PARA 6 DISJUNTORES NEMA OU 8 DISJUNTORES DIN                                                                                                                                                                                                                                                                                                                                                                                                 </t>
  </si>
  <si>
    <t>70,82</t>
  </si>
  <si>
    <t xml:space="preserve">RACK DE PISO PARA SERVIDOR, ABERTO, EM COLUNA, 44U X *570* MM                                                                                                                                                                                                                                                                                                                                                                                                                                             </t>
  </si>
  <si>
    <t>1.294,48</t>
  </si>
  <si>
    <t xml:space="preserve">RACK DE PISO PARA SERVIDOR, FECHADO, 44U, COM PORTA, 44U X *570* MM                                                                                                                                                                                                                                                                                                                                                                                                                                       </t>
  </si>
  <si>
    <t>2.634,05</t>
  </si>
  <si>
    <t xml:space="preserve">RALO FOFO COM REQUADRO, QUADRADO 150 X 150 MM                                                                                                                                                                                                                                                                                                                                                                                                                                                             </t>
  </si>
  <si>
    <t>57,82</t>
  </si>
  <si>
    <t xml:space="preserve">RALO FOFO COM REQUADRO, QUADRADO 200 X 200 MM                                                                                                                                                                                                                                                                                                                                                                                                                                                             </t>
  </si>
  <si>
    <t xml:space="preserve">RALO FOFO COM REQUADRO, QUADRADO 250 X 250 MM                                                                                                                                                                                                                                                                                                                                                                                                                                                             </t>
  </si>
  <si>
    <t xml:space="preserve">RALO FOFO COM REQUADRO, QUADRADO 300 X 300 MM                                                                                                                                                                                                                                                                                                                                                                                                                                                             </t>
  </si>
  <si>
    <t>134,07</t>
  </si>
  <si>
    <t xml:space="preserve">RALO FOFO COM REQUADRO, QUADRADO 400 X 400 MM                                                                                                                                                                                                                                                                                                                                                                                                                                                             </t>
  </si>
  <si>
    <t>211,17</t>
  </si>
  <si>
    <t xml:space="preserve">RALO FOFO SEMIESFERICO, 100 MM, PARA LAJES/ CALHAS                                                                                                                                                                                                                                                                                                                                                                                                                                                        </t>
  </si>
  <si>
    <t xml:space="preserve">RALO FOFO SEMIESFERICO, 150 MM, PARA LAJES/ CALHAS                                                                                                                                                                                                                                                                                                                                                                                                                                                        </t>
  </si>
  <si>
    <t xml:space="preserve">RALO FOFO SEMIESFERICO, 200 MM, PARA LAJES/ CALHAS                                                                                                                                                                                                                                                                                                                                                                                                                                                        </t>
  </si>
  <si>
    <t>124,44</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</si>
  <si>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</si>
  <si>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</si>
  <si>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</si>
  <si>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SECO CONICO, PVC, 100 X 40 MM, COM GRELHA REDONDA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</si>
  <si>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</si>
  <si>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</si>
  <si>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</si>
  <si>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REBITE DE REPUXO EM ALUMINIO VAZADO, DIAMETRO 3,2 X 8 MM DE COMPRIMENTO (1KG = 1025 UNIDADES)                                                                                                                                                                                                                                                                                                                                                                                                             </t>
  </si>
  <si>
    <t>121,10</t>
  </si>
  <si>
    <t xml:space="preserve">REBOLO ABRASIVO RETO DE USO GERAL GRAO 36, DE 6 X 1" (DIAMETRO X ESPESSURA)                                                                                                                                                                                                                                                                                                                                                                                                                               </t>
  </si>
  <si>
    <t xml:space="preserve">REBOLO ABRASIVO RETO DE USO GERAL GRAO 36, DE 6 X 3/4" (DIAMETRO X ESPESSURA)                                                                                                                                                                                                                                                                                                                                                                                                                             </t>
  </si>
  <si>
    <t>36,39</t>
  </si>
  <si>
    <t xml:space="preserve">RECICLADORA DE ASFALTO A FRIO SOBRE RODAS, LARG. FRESAGEM 2,00 M, POT. 315 KW/422 HP                                                                                                                                                                                                                                                                                                                                                                                                                      </t>
  </si>
  <si>
    <t>5.485.752,86</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</si>
  <si>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</si>
  <si>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</si>
  <si>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</si>
  <si>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</si>
  <si>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</si>
  <si>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</si>
  <si>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</si>
  <si>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124,99</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</si>
  <si>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</si>
  <si>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</si>
  <si>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</si>
  <si>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</si>
  <si>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</si>
  <si>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</si>
  <si>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</si>
  <si>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</si>
  <si>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</si>
  <si>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</si>
  <si>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49,67</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</si>
  <si>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</si>
  <si>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</si>
  <si>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</si>
  <si>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79,82</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</si>
  <si>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</si>
  <si>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</si>
  <si>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</si>
  <si>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</si>
  <si>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</si>
  <si>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</si>
  <si>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50,70</t>
  </si>
  <si>
    <t xml:space="preserve">REGISTRO DE ESFERA, PVC, COM VOLANTE, VS, SOLDAVEL, DN 60 MM, COM CORPO DIVIDIDO                                                                                                                                                                                                                                                                                                                                                                                                                          </t>
  </si>
  <si>
    <t>92,84</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</si>
  <si>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</si>
  <si>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</si>
  <si>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</si>
  <si>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</si>
  <si>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1/2" (REF 1509)                                                                                                                                                                                                                                                                                                                                                                                                                                          </t>
  </si>
  <si>
    <t>57,88</t>
  </si>
  <si>
    <t xml:space="preserve">REGISTRO GAVETA BRUTO EM LATAO FORJADO, BITOLA 1 1/4" (REF 1509)                                                                                                                                                                                                                                                                                                                                                                                                                                          </t>
  </si>
  <si>
    <t>45,84</t>
  </si>
  <si>
    <t xml:space="preserve">REGISTRO GAVETA BRUTO EM LATAO FORJADO, BITOLA 1/2" (REF 1509)                                                                                                                                                                                                                                                                                                                                                                                                                                            </t>
  </si>
  <si>
    <t xml:space="preserve">REGISTRO GAVETA BRUTO EM LATAO FORJADO, BITOLA 1" (REF 1509)                                                                                                                                                                                                                                                                                                                                                                                                                                              </t>
  </si>
  <si>
    <t xml:space="preserve">REGISTRO GAVETA BRUTO EM LATAO FORJADO, BITOLA 2 1/2" (REF 1509)                                                                                                                                                                                                                                                                                                                                                                                                                                          </t>
  </si>
  <si>
    <t>167,19</t>
  </si>
  <si>
    <t xml:space="preserve">REGISTRO GAVETA BRUTO EM LATAO FORJADO, BITOLA 2" (REF 1509)                                                                                                                                                                                                                                                                                                                                                                                                                                              </t>
  </si>
  <si>
    <t>80,61</t>
  </si>
  <si>
    <t xml:space="preserve">REGISTRO GAVETA BRUTO EM LATAO FORJADO, BITOLA 3/4" (REF 1509)                                                                                                                                                                                                                                                                                                                                                                                                                                            </t>
  </si>
  <si>
    <t xml:space="preserve">REGISTRO GAVETA BRUTO EM LATAO FORJADO, BITOLA 3" (REF 1509)                                                                                                                                                                                                                                                                                                                                                                                                                                              </t>
  </si>
  <si>
    <t>202,41</t>
  </si>
  <si>
    <t xml:space="preserve">REGISTRO GAVETA BRUTO EM LATAO FORJADO, BITOLA 4" (REF 1509)                                                                                                                                                                                                                                                                                                                                                                                                                                              </t>
  </si>
  <si>
    <t>421,76</t>
  </si>
  <si>
    <t xml:space="preserve">REGISTRO GAVETA COM ACABAMENTO E CANOPLA CROMADOS, SIMPLES, BITOLA 1 1/2" (REF 1509)                                                                                                                                                                                                                                                                                                                                                                                                                      </t>
  </si>
  <si>
    <t>92,55</t>
  </si>
  <si>
    <t xml:space="preserve">REGISTRO GAVETA COM ACABAMENTO E CANOPLA CROMADOS, SIMPLES, BITOLA 1 1/4" (REF 1509)                                                                                                                                                                                                                                                                                                                                                                                                                      </t>
  </si>
  <si>
    <t>88,48</t>
  </si>
  <si>
    <t xml:space="preserve">REGISTRO GAVETA COM ACABAMENTO E CANOPLA CROMADOS, SIMPLES, BITOLA 1/2" (REF 1509)                                                                                                                                                                                                                                                                                                                                                                                                                        </t>
  </si>
  <si>
    <t xml:space="preserve">REGISTRO GAVETA COM ACABAMENTO E CANOPLA CROMADOS, SIMPLES, BITOLA 1" (REF 1509)                                                                                                                                                                                                                                                                                                                                                                                                                          </t>
  </si>
  <si>
    <t xml:space="preserve">REGISTRO GAVETA COM ACABAMENTO E CANOPLA CROMADOS, SIMPLES, BITOLA 3/4" (REF 1509)                                                                                                                                                                                                                                                                                                                                                                                                                        </t>
  </si>
  <si>
    <t xml:space="preserve">REGISTRO OU REGULADOR DE GAS COZINHA, VAZAO DE 2 KG/H, 2,8 KPA                                                                                                                                                                                                                                                                                                                                                                                                                                            </t>
  </si>
  <si>
    <t>24,83</t>
  </si>
  <si>
    <t xml:space="preserve">REGISTRO OU VALVULA GLOBO ANGULAR EM LATAO, PARA HIDRANTES EM INSTALACAO PREDIAL DE INCENDIO, 45 GRAUS, DIAMETRO DE 2 1/2", COM VOLANTE, CLASSE DE PRESSAO DE ATE 200 PSI                                                                                                                                                                                                                                                                                                                                 </t>
  </si>
  <si>
    <t>175,00</t>
  </si>
  <si>
    <t xml:space="preserve">REGISTRO PRESSAO BRUTO EM LATAO FORJADO, BITOLA 1/2" (REF 1400)                                                                                                                                                                                                                                                                                                                                                                                                                                           </t>
  </si>
  <si>
    <t xml:space="preserve">REGISTRO PRESSAO BRUTO EM LATAO FORJADO, BITOLA 3/4" (REF 1400)                                                                                                                                                                                                                                                                                                                                                                                                                                           </t>
  </si>
  <si>
    <t xml:space="preserve">REGISTRO PRESSAO COM ACABAMENTO E CANOPLA CROMADA, SIMPLES, BITOLA 1/2" (REF 1416)                                                                                                                                                                                                                                                                                                                                                                                                                        </t>
  </si>
  <si>
    <t xml:space="preserve">REGISTRO PRESSAO COM ACABAMENTO E CANOPLA CROMADA, SIMPLES, BITOLA 3/4" (REF 1416)                                                                                                                                                                                                                                                                                                                                                                                                                        </t>
  </si>
  <si>
    <t xml:space="preserve">REGUA DE ALUMINIO PARA PEDREIRO 2 M X *25,5* MM                                                                                                                                                                                                                                                                                                                                                                                                                                                           </t>
  </si>
  <si>
    <t xml:space="preserve">REGUA VIBRADORA DUPLA PARA CONCRETO A GASOLINA 5,5 HP, PESO DE 60 KG, COMPRIMENTO 4 M                                                                                                                                                                                                                                                                                                                                                                                                                     </t>
  </si>
  <si>
    <t>7.215,46</t>
  </si>
  <si>
    <t xml:space="preserve">REGUA VIBRATORIA DE CONCRETO TRELICADA, EQUIPADA COM MOTOR A GASOLINA DE 9 HP                                                                                                                                                                                                                                                                                                                                                                                                                             </t>
  </si>
  <si>
    <t>15.627,18</t>
  </si>
  <si>
    <t xml:space="preserve">REJUNTE CIMENTICIO, QUALQUER COR                                                                                                                                                                                                                                                                                                                                                                                                                                                                          </t>
  </si>
  <si>
    <t xml:space="preserve">REJUNTE EPOXI, QUALQUER COR                                                                                                                                                                                                                                                                                                                                                                                                                                                                               </t>
  </si>
  <si>
    <t>105,12</t>
  </si>
  <si>
    <t xml:space="preserve">RELE FOTOELETRICO INTERNO E EXTERNO BIVOLT 1000 W, DE CONECTOR, SEM BASE                                                                                                                                                                                                                                                                                                                                                                                                                                  </t>
  </si>
  <si>
    <t xml:space="preserve">RELE TERMICO BIMETAL PARA USO EM MOTORES TRIFASICOS, TENSAO 380 V, POTENCIA ATE 15 CV, CORRENTE NOMINAL MAXIMA 22 A                                                                                                                                                                                                                                                                                                                                                                                       </t>
  </si>
  <si>
    <t>197,12</t>
  </si>
  <si>
    <t xml:space="preserve">RESINA ACRILICA PREMIUM BASE AGUA - COR BRANCA                                                                                                                                                                                                                                                                                                                                                                                                                                                            </t>
  </si>
  <si>
    <t xml:space="preserve">RESPIRADOR DESCARTAVEL SEM VALVULA DE EXALACAO, PFF 1                                                                                                                                                                                                                                                                                                                                                                                                                                                     </t>
  </si>
  <si>
    <t xml:space="preserve">RETARDO PARA CORDEL DETONANTE                                                                                                                                                                                                                                                                                                                                                                                                                                                                             </t>
  </si>
  <si>
    <t>116,96</t>
  </si>
  <si>
    <t xml:space="preserve">RETROESCAVADEIRA SOBRE RODAS COM CARREGADEIRA, TRACAO 4 X 2, POTENCIA LIQUIDA 79 HP, PESO OPERACIONAL MINIMO DE 6570 KG, CAPACIDADE DA CARREGADEIRA DE 1,00 M3 E DA RETROESCAVADEIRA MINIMA DE 0,20 M3, PROFUNDIDADE DE ESCAVACAO MAXIMA DE 4,37 M                                                                                                                                                                                                                                                        </t>
  </si>
  <si>
    <t>415.569,50</t>
  </si>
  <si>
    <t xml:space="preserve">RETROESCAVADEIRA SOBRE RODAS COM CARREGADEIRA, TRACAO 4 X 4, POTENCIA LIQUIDA 72 HP, PESO OPERACIONAL MINIMO DE 7140 KG, CAPACIDADE MINIMA DA CARREGADEIRA DE 0,79 M3 E DA RETROESCAVADEIRA MINIMA DE 0,18 M3, PROFUNDIDADE DE ESCAVACAO MAXIMA DE 4,50 M                                                                                                                                                                                                                                                 </t>
  </si>
  <si>
    <t>450.750,00</t>
  </si>
  <si>
    <t xml:space="preserve">RETROESCAVADEIRA SOBRE RODAS COM CARREGADEIRA, TRACAO 4 X 4, POTENCIA LIQUIDA 88 HP, PESO OPERACIONAL MINIMO DE 6674 KG, CAPACIDADE DA CARREGADEIRA DE 1,00 M3 E DA RETROESCAVADEIRA MINIMA DE 0,26 M3, PROFUNDIDADE DE ESCAVACAO MAXIMA DE 4,37 M                                                                                                                                                                                                                                                        </t>
  </si>
  <si>
    <t>467.240,82</t>
  </si>
  <si>
    <t xml:space="preserve">REVESTIMENTO DE PAREDE EM GRANILITE, MARMORITE OU GRANITINA - ESP = 5 MM (INCLUSO EXECUCAO)                                                                                                                                                                                                                                                                                                                                                                                                               </t>
  </si>
  <si>
    <t>256,62</t>
  </si>
  <si>
    <t xml:space="preserve">REVESTIMENTO DE PAREDE EM GRANILITE, MARMORITE OU GRANITINA COLORIDO - ESP = 5 MM (INCLUSO EXECUCAO)                                                                                                                                                                                                                                                                                                                                                                                                      </t>
  </si>
  <si>
    <t xml:space="preserve">REVESTIMENTO EM CERAMICA ESMALTADA PARA FACHADAS, PECAS NO FORMATO APROX. *5 X 15* CM, FORNECIDAS EM PLACAS COM PECAS UNIDAS EM PONTOS                                                                                                                                                                                                                                                                                                                                                                    </t>
  </si>
  <si>
    <t>108,06</t>
  </si>
  <si>
    <t xml:space="preserve">REVESTIMENTO EM CERAMICA ESMALTADA PARA FACHADAS, PECAS NO FORMATO APROX. *7 X 26* CM, FORNECIDAS EM PLACAS COM PECAS UNIDAS EM PONTOS                                                                                                                                                                                                                                                                                                                                                                    </t>
  </si>
  <si>
    <t>157,92</t>
  </si>
  <si>
    <t xml:space="preserve">REVESTIMENTO EM CERAMICA ESMALTADA, FORMATO MAIOR A 2025 CM2                                                                                                                                                                                                                                                                                                                                                                                                                                              </t>
  </si>
  <si>
    <t xml:space="preserve">REVESTIMENTO EPOXI DE ALTA RESISTENCIA QUIMICA, ISENTO DE SOLVENTES, BICOMPONENTE                                                                                                                                                                                                                                                                                                                                                                                                                         </t>
  </si>
  <si>
    <t xml:space="preserve">REVESTIMENTO PARA ESCADA EM GRANILITE, MARMORITE OU GRANITINA ESP = 8 MM (INCLUSO EXECUCAO)                                                                                                                                                                                                                                                                                                                                                                                                               </t>
  </si>
  <si>
    <t xml:space="preserve">REVESTIMENTO PARA PAREDE, EM CERAMICA ESMALTADA, FORMATO MENOR OU IGUAL A 2025 CM2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</si>
  <si>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</si>
  <si>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</si>
  <si>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</si>
  <si>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</si>
  <si>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</si>
  <si>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</si>
  <si>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</si>
  <si>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</si>
  <si>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</si>
  <si>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35,42</t>
  </si>
  <si>
    <t xml:space="preserve">RODAPE OU RODABANCADA EM GRANITO, POLIDO, TIPO ANDORINHA/ QUARTZ/ CASTELO/ CORUMBA OU OUTROS EQUIVALENTES DA REGIAO, H= 10 CM, E= *2,0* CM                                                                                                                                                                                                                                                                                                                                                                </t>
  </si>
  <si>
    <t>66,23</t>
  </si>
  <si>
    <t xml:space="preserve">RODAPE PLANO PARA PISO VINILICO, H = 5 CM                                                                                                                                                                                                                                                                                                                                                                                                                                                                 </t>
  </si>
  <si>
    <t>27,23</t>
  </si>
  <si>
    <t xml:space="preserve">RODAPE PRE-MOLDADO DE GRANILITE, MARMORITE OU GRANITINA L = 10 CM                                                                                                                                                                                                                                                                                                                                                                                                                                         </t>
  </si>
  <si>
    <t>37,73</t>
  </si>
  <si>
    <t xml:space="preserve">RODIZIO TIPO NAPOLEAO PARA JANELAS DE CORRER, EM ZAMAC, COMPRIMENTO DE APROX 60 CM, COM ROLAMENTO EM ACO                                                                                                                                                                                                                                                                                                                                                                                                  </t>
  </si>
  <si>
    <t xml:space="preserve">RODO PARA CHAO 40 CM, COM BORRACHA DUPLA E CABO                                                                                                                                                                                                                                                                                                                                                                                                                                                           </t>
  </si>
  <si>
    <t xml:space="preserve">ROLDANA CONCAVA DUPLA, 4 RODAS, EM ZAMAC COM CHAPA DE LATAO, ROLAMENTOS EM ACO, PARA PORTAS E JANELAS DE CORRER                                                                                                                                                                                                                                                                                                                                                                                           </t>
  </si>
  <si>
    <t>58,09</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</si>
  <si>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</si>
  <si>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</si>
  <si>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</si>
  <si>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997.825,41</t>
  </si>
  <si>
    <t xml:space="preserve">ROLO COMPACTADOR DE PNEUS, ESTATICO, PRESSAO VARIAVEL, POTENCIA 111 HP, PESO SEM/COM LASTRO 9,5/26,0 T, LARGURA DE ROLAGEM 1,90 M                                                                                                                                                                                                                                                                                                                                                                         </t>
  </si>
  <si>
    <t>940.000,00</t>
  </si>
  <si>
    <t xml:space="preserve">ROLO COMPACTADOR PE DE CARNEIRO VIBRATORIO, POTENCIA 125 HP, PESO OPERACIONAL SEM/COM LASTRO 11,95/13,30 T, IMPACTO DINAMICO 38,5/22,5 T, LARGURA DE TRABALHO 2,15 M                                                                                                                                                                                                                                                                                                                                      </t>
  </si>
  <si>
    <t>833.762,51</t>
  </si>
  <si>
    <t xml:space="preserve">ROLO COMPACTADOR PE DE CARNEIRO VIBRATORIO, POTENCIA 80 HP, PESO OPERACIONAL SEM/COM LASTRO 7,4/8,8 T, LARGURA DE TRABALHO 1,68 M                                                                                                                                                                                                                                                                                                                                                                         </t>
  </si>
  <si>
    <t>625.341,67</t>
  </si>
  <si>
    <t xml:space="preserve">ROLO COMPACTADOR VIBRATORIO DE UM CILINDRO LISO DE ACO, POTENCIA 125 HP, PESO SEM/COM LASTRO 10,75/12,92 T, IMPACTO DINAMICO 31,5/18,5 T, LARGURA TRABALHO 2,15 M                                                                                                                                                                                                                                                                                                                                         </t>
  </si>
  <si>
    <t>806.866,86</t>
  </si>
  <si>
    <t xml:space="preserve">ROLO COMPACTADOR VIBRATORIO DE UM CILINDRO, ACO LISO, POTENCIA 80 HP, PESO OPERACIONAL MAXIMO 8,1 T, IMPACTO DINAMICO 16,15/9,5 T, LARGURA TRABALHO 1,68 M                                                                                                                                                                                                                                                                                                                                                </t>
  </si>
  <si>
    <t>601.465,48</t>
  </si>
  <si>
    <t xml:space="preserve">ROLO COMPACTADOR VIBRATORIO PE DE CARNEIRO, COM CONTROLE REMOTO POR RADIO, POTENCIA 12,5 KW, PESO OPERACIONAL DE 1,675 T, LARGURA DE TRABALHO 0,85 M                                                                                                                                                                                                                                                                                                                                                      </t>
  </si>
  <si>
    <t>821.828,55</t>
  </si>
  <si>
    <t xml:space="preserve">ROLO COMPACTADOR VIBRATORIO REBOCAVEL, CILINDRO DE ACO LISO, POTENCIA DE TRACAO DE 65 CV, PESO DE 4,7 T, IMPACTO DINAMICO TOTAL DE 18,3 T, LARGURA DO ROLO 1,67 M                                                                                                                                                                                                                                                                                                                                         </t>
  </si>
  <si>
    <t>181.554,32</t>
  </si>
  <si>
    <t xml:space="preserve">ROLO COMPACTADOR VIBRATORIO TANDEM, ACO LISO, POTENCIA 125 HP, PESO SEM/COM LASTRO 10,20/11,65 T, LARGURA DE TRABALHO 1,73 M                                                                                                                                                                                                                                                                                                                                                                              </t>
  </si>
  <si>
    <t>899.714,32</t>
  </si>
  <si>
    <t xml:space="preserve">ROLO COMPACTADOR VIBRATORIO TANDEM, ACO LISO, POTENCIA 58 CV, PESO SEM/COM LASTRO 6,5/9,4 T, LARGURA DE TRABALHO 1,20 M                                                                                                                                                                                                                                                                                                                                                                                   </t>
  </si>
  <si>
    <t>738.571,44</t>
  </si>
  <si>
    <t xml:space="preserve">ROLO DE ESPUMA POLIESTER, 23 CM X 68 MM (COMPRIMENTO X DIAMETRO), SEM CABO                                                                                                                                                                                                                                                                                                                                                                                                                                </t>
  </si>
  <si>
    <t xml:space="preserve">ROLO DE LA DE CARNEIRO 25 MM X 23 CM (ALTURA DA LA X COMPRIMENTO), SEM CABO                                                                                                                                                                                                                                                                                                                                                                                                                               </t>
  </si>
  <si>
    <t xml:space="preserve">ROMPEDOR ELETRICO PESO 26 KG, POTENCIA OPERACIONAL DE 2,5 KW                                                                                                                                                                                                                                                                                                                                                                                                                                              </t>
  </si>
  <si>
    <t>34.578,94</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</si>
  <si>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</si>
  <si>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</si>
  <si>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</si>
  <si>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2.424,64</t>
  </si>
  <si>
    <t xml:space="preserve">ROTACAO VERTICAL DUPLO, EM TUBO DE ACO CARBONO, PINTURA NO PROCESSO ELETROSTATICO - EQUIPAMENTO DE GINASTICA PARA ACADEMIA AO AR LIVRE / ACADEMIA DA TERCEIRA IDADE - ATI                                                                                                                                                                                                                                                                                                                                 </t>
  </si>
  <si>
    <t>1.843,37</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</si>
  <si>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</si>
  <si>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</si>
  <si>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</si>
  <si>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</si>
  <si>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</si>
  <si>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</si>
  <si>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</si>
  <si>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</si>
  <si>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28,10</t>
  </si>
  <si>
    <t xml:space="preserve">SABONETEIRA PLASTICA TIPO DISPENSER PARA SABONETE LIQUIDO COM RESERVATORIO 800 A 1500 ML                                                                                                                                                                                                                                                                                                                                                                                                                  </t>
  </si>
  <si>
    <t xml:space="preserve">SACO DE RAFIA PARA ENTULHO, NOVO, LISO (SEM CLICHE), *60 X 90* CM                                                                                                                                                                                                                                                                                                                                                                                                                                         </t>
  </si>
  <si>
    <t xml:space="preserve">SAIBRO PARA ARGAMASSA (COLETADO NO COMERCIO)                                                                                                                                                                                                                                                                                                                                                                                                                                                              </t>
  </si>
  <si>
    <t>66,50</t>
  </si>
  <si>
    <t xml:space="preserve">SAPATA DE PVC ADITIVADO NERVURADO D = 6 POLEGADAS                                                                                                                                                                                                                                                                                                                                                                                                                                                         </t>
  </si>
  <si>
    <t>270,93</t>
  </si>
  <si>
    <t xml:space="preserve">SAPATA DE PVC ADITIVADO NERVURADO D = 8 POLEGADAS                                                                                                                                                                                                                                                                                                                                                                                                                                                         </t>
  </si>
  <si>
    <t>356,56</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</si>
  <si>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</si>
  <si>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</si>
  <si>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</si>
  <si>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</si>
  <si>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</si>
  <si>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</si>
  <si>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</si>
  <si>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</si>
  <si>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</si>
  <si>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</si>
  <si>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</si>
  <si>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313,79</t>
  </si>
  <si>
    <t xml:space="preserve">SELADOR ACRILICO OPACO PREMIUM INTERIOR/EXTERIOR                                                                                                                                                                                                                                                                                                                                                                                                                                                          </t>
  </si>
  <si>
    <t xml:space="preserve">SELADOR HORIZONTAL PARA FITA DE ACO 1" (25 MM)                                                                                                                                                                                                                                                                                                                                                                                                                                                            </t>
  </si>
  <si>
    <t>430,41</t>
  </si>
  <si>
    <t xml:space="preserve">SELANTE A BASE DE ALCATRAO E POLIURETANO PARA JUNTAS HORIZONTAIS                                                                                                                                                                                                                                                                                                                                                                                                                                          </t>
  </si>
  <si>
    <t>82,32</t>
  </si>
  <si>
    <t xml:space="preserve">SELANTE ACRILICO PARA TRATAMENTO / ACABAMENTO SUPERFICIAL DE CONCRETO ESTAMPADO, APARENTE, PEDRAS E OUTROS                                                                                                                                                                                                                                                                                                                                                                                                </t>
  </si>
  <si>
    <t>31,09</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</si>
  <si>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</si>
  <si>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</si>
  <si>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</si>
  <si>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176,45</t>
  </si>
  <si>
    <t xml:space="preserve">SELANTE TIPO VEDA CALHA PARA METAL E FIBROCIMENTO                                                                                                                                                                                                                                                                                                                                                                                                                                                         </t>
  </si>
  <si>
    <t xml:space="preserve">SELIM PVC, COM TRAVA, JE, 90 GRAUS, DN 125 X 100 MM OU 150 X 100 MM, PARA REDE COLETORA ESGOTO                                                                                                                                                                                                                                                                                                                                                                                                            </t>
  </si>
  <si>
    <t>34,46</t>
  </si>
  <si>
    <t xml:space="preserve">SEMIRREBOQUE COM DOIS EIXOS EM TANDEM TIPO BASCULANTE COM CACAMBA METALICA 14 M3 (INCLUI MONTAGEM, NAO INCLUI CAVALO MECANICO)                                                                                                                                                                                                                                                                                                                                                                            </t>
  </si>
  <si>
    <t>237.841,37</t>
  </si>
  <si>
    <t xml:space="preserve">SEMIRREBOQUE COM TRES EIXOS EM TANDEM TIPO BASCULANTE COM CACAMBA METALICA 18 M3 (INCLUI MONTAGEM, NAO INCLUI CAVALO MECANICO)                                                                                                                                                                                                                                                                                                                                                                            </t>
  </si>
  <si>
    <t>279.656,70</t>
  </si>
  <si>
    <t xml:space="preserve">SEMIRREBOQUE COM TRES EIXOS, PARA TRANSPORTE DE CARGA SECA, DIMENSOES APROXIMADAS 2,60 X 12,50 X 0,50 M (NAO INCLUI CAVALO MECANICO)                                                                                                                                                                                                                                                                                                                                                                      </t>
  </si>
  <si>
    <t>216.267,85</t>
  </si>
  <si>
    <t xml:space="preserve">SENSOR DE PRESENCA BIVOLT COM FOTOCELULA PARA QUALQUER TIPO DE LAMPADA, POTENCIA MAXIMA *1000* W, USO EXTERNO                                                                                                                                                                                                                                                                                                                                                                                             </t>
  </si>
  <si>
    <t>69,44</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</si>
  <si>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</si>
  <si>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</si>
  <si>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</si>
  <si>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</si>
  <si>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</si>
  <si>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1.510,74</t>
  </si>
  <si>
    <t xml:space="preserve">SERRA CIRCULAR DE BANCADA, MODELO PICA-PAU, DIAMETRO DE 350 MM. CARACTERISTICAS DO MOTOR: TRIFASICO, POTENCIA DE 5 HP, FREQUENCIA DE 60 HZ                                                                                                                                                                                                                                                                                                                                                                </t>
  </si>
  <si>
    <t>6.086,68</t>
  </si>
  <si>
    <t xml:space="preserve">SERRALHEIRO (HORISTA)                                                                                                                                                                                                                                                                                                                                                                                                                                                                                     </t>
  </si>
  <si>
    <t xml:space="preserve">SERRALHEIRO (MENSALISTA)                                                                                                                                                                                                                                                                                                                                                                                                                                                                                  </t>
  </si>
  <si>
    <t>3.414,29</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</si>
  <si>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</si>
  <si>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</si>
  <si>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</si>
  <si>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</si>
  <si>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t>
  </si>
  <si>
    <t>425,93</t>
  </si>
  <si>
    <t xml:space="preserve">SIFAO EM METAL CROMADO PARA PIA AMERICANA, 1.1/2 X 2"                                                                                                                                                                                                                                                                                                                                                                                                                                                     </t>
  </si>
  <si>
    <t>431,14</t>
  </si>
  <si>
    <t xml:space="preserve">SIFAO EM METAL CROMADO PARA PIA OU LAVATORIO, 1 X 1.1/2"                                                                                                                                                                                                                                                                                                                                                                                                                                                  </t>
  </si>
  <si>
    <t>338,90</t>
  </si>
  <si>
    <t xml:space="preserve">SIFAO EM METAL CROMADO PARA TANQUE, 1.1/4 X 1.1/2"                                                                                                                                                                                                                                                                                                                                                                                                                                                        </t>
  </si>
  <si>
    <t>358,92</t>
  </si>
  <si>
    <t xml:space="preserve">SIFAO PLASTICO EXTENSIVEL UNIVERSAL, TIPO COPO                                                                                                                                                                                                                                                                                                                                                                                                                                                            </t>
  </si>
  <si>
    <t xml:space="preserve">SIFAO PLASTICO TIPO COPO PARA PIA AMERICANA 1.1/2 X 1.1/2"                                                                                                                                                                                                                                                                                                                                                                                                                                                </t>
  </si>
  <si>
    <t xml:space="preserve">SIFAO PLASTICO TIPO COPO PARA PIA OU LAVATORIO, 1 X 1.1/2"                                                                                                                                                                                                                                                                                                                                                                                                                                                </t>
  </si>
  <si>
    <t xml:space="preserve">SIFAO PLASTICO TIPO COPO PARA TANQUE, 1.1/4 X 1.1/2"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</si>
  <si>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</si>
  <si>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</si>
  <si>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</si>
  <si>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4.789,18</t>
  </si>
  <si>
    <t xml:space="preserve">SIMULADOR DE CAVALGADA TRIPLO, EM TUBO DE ACO CARBONO, PINTURA NO PROCESSO ELETROSTATICO - EQUIPAMENTO DE GINASTICA PARA ACADEMIA AO AR LIVRE / ACADEMIA DA TERCEIRA IDADE - ATI                                                                                                                                                                                                                                                                                                                          </t>
  </si>
  <si>
    <t>5.175,40</t>
  </si>
  <si>
    <t xml:space="preserve">SIMULADOR DE REMO INDIVIDUAL, EM TUBO DE ACO CARBONO, PINTURA NO PROCESSO ELETROSTATICO - EQUIPAMENTO DE GINASTICA PARA ACADEMIA AO AR LIVRE / ACADEMIA DA TERCEIRA IDADE - ATI                                                                                                                                                                                                                                                                                                                           </t>
  </si>
  <si>
    <t>2.580,78</t>
  </si>
  <si>
    <t xml:space="preserve">SINALIZADOR NOTURNO SIMPLES PARA PARA-RAIOS, SEM RELE FOTOELETRICO                                                                                                                                                                                                                                                                                                                                                                                                                                        </t>
  </si>
  <si>
    <t>53,48</t>
  </si>
  <si>
    <t xml:space="preserve">SISAL EM FIBRA / ESTOPA SISAL PARA GESSO                                                                                                                                                                                                                                                                                                                                                                                                                                                                  </t>
  </si>
  <si>
    <t xml:space="preserve">SOLDA EM BARRA DE ESTANHO-CHUMBO 50/50                                                                                                                                                                                                                                                                                                                                                                                                                                                                    </t>
  </si>
  <si>
    <t>168,62</t>
  </si>
  <si>
    <t xml:space="preserve">SOLDA EM VARETA FOSCOPER, D = *2,5* MM X COMPRIMENTO 500 MM                                                                                                                                                                                                                                                                                                                                                                                                                                               </t>
  </si>
  <si>
    <t>253,36</t>
  </si>
  <si>
    <t xml:space="preserve">SOLDA ESTANHO/COBRE PARA CONEXOES DE COBRE, FIO 2,5 MM, CARRETEL 500 GR (SEM CHUMBO)                                                                                                                                                                                                                                                                                                                                                                                                                      </t>
  </si>
  <si>
    <t xml:space="preserve">SOLDADOR (HORISTA)                                                                                                                                                                                                                                                                                                                                                                                                                                                                                        </t>
  </si>
  <si>
    <t xml:space="preserve">SOLDADOR (MENSALISTA)                                                                                                                                                                                                                                                                                                                                                                                                                                                                                     </t>
  </si>
  <si>
    <t>3.500,84</t>
  </si>
  <si>
    <t xml:space="preserve">SOLDADOR ELETRICO (PARA SOLDA A SER TESTADA COM RAIOS "X") (HORISTA)                                                                                                                                                                                                                                                                                                                                                                                                                                      </t>
  </si>
  <si>
    <t xml:space="preserve">SOLDADOR ELETRICO (PARA SOLDA A SER TESTADA COM RAIOS "X") (MENSALISTA)                                                                                                                                                                                                                                                                                                                                                                                                                                   </t>
  </si>
  <si>
    <t>4.113,94</t>
  </si>
  <si>
    <t xml:space="preserve">SOLEIRA EM GRANITO, POLIDO, TIPO ANDORINHA/ QUARTZ/ CASTELO/ CORUMBA OU OUTROS EQUIVALENTES DA REGIAO, L= *15* CM, E= *2,0* CM                                                                                                                                                                                                                                                                                                                                                                            </t>
  </si>
  <si>
    <t xml:space="preserve">SOLEIRA PRE-MOLDADA EM GRANILITE, MARMORITE OU GRANITINA, L = *15 CM                                                                                                                                                                                                                                                                                                                                                                                                                                      </t>
  </si>
  <si>
    <t>103,78</t>
  </si>
  <si>
    <t xml:space="preserve">SOLEIRA/ PEITORIL EM MARMORE, POLIDO, BRANCO COMUM, L= *15* CM, E= *2* CM, CORTE RETO                                                                                                                                                                                                                                                                                                                                                                                                                     </t>
  </si>
  <si>
    <t xml:space="preserve">SOLEIRA/ TABEIRA EM MARMORE, POLIDO, BRANCO COMUM, L= 5 CM, E= *2,0* CM                                                                                                                                                                                                                                                                                                                                                                                                                                   </t>
  </si>
  <si>
    <t>63,25</t>
  </si>
  <si>
    <t xml:space="preserve">SOLUCAO ASFALTICA ELASTOMERICA PARA IMPRIMACAO, APLICACAO A FRIO                                                                                                                                                                                                                                                                                                                                                                                                                                          </t>
  </si>
  <si>
    <t xml:space="preserve">SOLUCAO PREPARADORA / LIMPADORA PARA PVC, FRASCO COM 1000 CM3                                                                                                                                                                                                                                                                                                                                                                                                                                             </t>
  </si>
  <si>
    <t>73,48</t>
  </si>
  <si>
    <t xml:space="preserve">SOLVENTE PARA COLA A BASE DE RESINA SINTETICA (PARA COLA DE LAMINADO MELAMINICO E OUTRAS SUPERFICIES)                                                                                                                                                                                                                                                                                                                                                                                                     </t>
  </si>
  <si>
    <t>51,15</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</si>
  <si>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</si>
  <si>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</si>
  <si>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</si>
  <si>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</si>
  <si>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</si>
  <si>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</si>
  <si>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</si>
  <si>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</si>
  <si>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</si>
  <si>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</si>
  <si>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</si>
  <si>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</si>
  <si>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</si>
  <si>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208,05</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</si>
  <si>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</si>
  <si>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</si>
  <si>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</si>
  <si>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270,88</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</si>
  <si>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</si>
  <si>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</si>
  <si>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</si>
  <si>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</si>
  <si>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</si>
  <si>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</si>
  <si>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ACO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</si>
  <si>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</si>
  <si>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</si>
  <si>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2.701,34</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</si>
  <si>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</si>
  <si>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</si>
  <si>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</si>
  <si>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</si>
  <si>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130,16</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</si>
  <si>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</si>
  <si>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</si>
  <si>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</si>
  <si>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354,76</t>
  </si>
  <si>
    <t xml:space="preserve">TABUA DE MADEIRA PARA PISO, CUMARU/IPE CHAMPANHE OU EQUIVALENTE DA REGIAO, ENCAIXE MACHO/FEMEA, *15 X 2* CM                                                                                                                                                                                                                                                                                                                                                                                               </t>
  </si>
  <si>
    <t>382,88</t>
  </si>
  <si>
    <t xml:space="preserve">TABUA DE MADEIRA PARA PISO, IPE (CERNE) OU EQUIVALENTE DA REGIAO, ENCAIXE MACHO/FEMEA, *20 X 2* CM                                                                                                                                                                                                                                                                                                                                                                                                        </t>
  </si>
  <si>
    <t>475,25</t>
  </si>
  <si>
    <t xml:space="preserve">TABUA NAO APARELHADA *2,5 X 15* CM, EM MACARANDUBA/MASSARANDUBA, ANGELIM OU EQUIVALENTE DA REGIAO - BRUTA                                                                                                                                                                                                                                                                                                                                                                                                 </t>
  </si>
  <si>
    <t>16,54</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</si>
  <si>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</si>
  <si>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</si>
  <si>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</si>
  <si>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222,23</t>
  </si>
  <si>
    <t xml:space="preserve">TALABARTE DE SEGURANCA, 2 MOSQUETOES TRAVA DUPLA *53* MM DE ABERTURA, COM ABSORVEDOR DE ENERGIA                                                                                                                                                                                                                                                                                                                                                                                                           </t>
  </si>
  <si>
    <t>192,06</t>
  </si>
  <si>
    <t xml:space="preserve">TALHA ELETRICA 3 T, VELOCIDADE 2,1 M / MIN, POTENCIA 1,3 KW                                                                                                                                                                                                                                                                                                                                                                                                                                               </t>
  </si>
  <si>
    <t>9.803,47</t>
  </si>
  <si>
    <t xml:space="preserve">TALHA MANUAL DE CORRENTE, CAPACIDADE DE 1 T COM ELEVACAO DE 3 M                                                                                                                                                                                                                                                                                                                                                                                                                                           </t>
  </si>
  <si>
    <t>709,32</t>
  </si>
  <si>
    <t xml:space="preserve">TALHA MANUAL DE CORRENTE, CAPACIDADE DE 2 T COM ELEVACAO DE 3 M                                                                                                                                                                                                                                                                                                                                                                                                                                           </t>
  </si>
  <si>
    <t>1.034,55</t>
  </si>
  <si>
    <t xml:space="preserve">TALHADEIRA COM PUNHO DE PROTECAO *20 X 250* MM                                                                                                                                                                                                                                                                                                                                                                                                                                                            </t>
  </si>
  <si>
    <t>25,99</t>
  </si>
  <si>
    <t xml:space="preserve">TAMPA CEGA EM PVC PARA CONDULETE 4 X 2"                                                                                                                                                                                                                                                                                                                                                                                                                                                                   </t>
  </si>
  <si>
    <t xml:space="preserve">TAMPA DE CONCRETO ARMADO PARA FOSSA SEPTICA, DIAMETRO NOMINAL DE 3,00 M E ESPESSURA MINIMA DE 100 MM                                                                                                                                                                                                                                                                                                                                                                                                      </t>
  </si>
  <si>
    <t>2.010,05</t>
  </si>
  <si>
    <t xml:space="preserve">TAMPA DE CONCRETO ARMADO PARA FOSSA, D = *0,90* M, E = 0,05 M                                                                                                                                                                                                                                                                                                                                                                                                                                             </t>
  </si>
  <si>
    <t xml:space="preserve">TAMPA DE CONCRETO ARMADO PARA FOSSA, D = *1,10* M, E = 0,05 M                                                                                                                                                                                                                                                                                                                                                                                                                                             </t>
  </si>
  <si>
    <t>164,63</t>
  </si>
  <si>
    <t xml:space="preserve">TAMPA DE CONCRETO ARMADO PARA FOSSA, D = *1,35* M, E = 0,05 M                                                                                                                                                                                                                                                                                                                                                                                                                                             </t>
  </si>
  <si>
    <t>254,46</t>
  </si>
  <si>
    <t xml:space="preserve">TAMPA DE CONCRETO ARMADO PARA FOSSA, D = 1,50 M, E = 0,05 M                                                                                                                                                                                                                                                                                                                                                                                                                                               </t>
  </si>
  <si>
    <t>380,20</t>
  </si>
  <si>
    <t xml:space="preserve">TAMPA DE CONCRETO ARMADO PARA FOSSA, D = 2,00 M, E = 0,05 M                                                                                                                                                                                                                                                                                                                                                                                                                                               </t>
  </si>
  <si>
    <t>755,98</t>
  </si>
  <si>
    <t xml:space="preserve">TAMPA DE CONCRETO ARMADO PARA FOSSA, D = 2,50 M, E = 0,05 M                                                                                                                                                                                                                                                                                                                                                                                                                                               </t>
  </si>
  <si>
    <t>1.391,71</t>
  </si>
  <si>
    <t xml:space="preserve">TAMPA DE CONCRETO ARMADO PARA POCO DE INSPECAO, COM FURO E TAMPINHA, DIAMETRO NOMINAL DE 3,00 M E ESPESSURA MINIMA DE 100 MM                                                                                                                                                                                                                                                                                                                                                                              </t>
  </si>
  <si>
    <t>2.444,57</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</si>
  <si>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</si>
  <si>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</si>
  <si>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</si>
  <si>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346,99</t>
  </si>
  <si>
    <t xml:space="preserve">TAMPA DE CONCRETO ARMADO PARA POCO, COM FURO E TAMPINHA, D = 1,50 M, E = 0,05 M                                                                                                                                                                                                                                                                                                                                                                                                                           </t>
  </si>
  <si>
    <t>533,51</t>
  </si>
  <si>
    <t xml:space="preserve">TAMPA DE CONCRETO ARMADO PARA POCO, COM FURO E TAMPINHA, D = 2,00 M, E = 0,05 M                                                                                                                                                                                                                                                                                                                                                                                                                           </t>
  </si>
  <si>
    <t>1.000,33</t>
  </si>
  <si>
    <t xml:space="preserve">TAMPA DE CONCRETO ARMADO PARA POCO, COM FURO E TAMPINHA, D = 2,50 M, E = 0,05 M                                                                                                                                                                                                                                                                                                                                                                                                                           </t>
  </si>
  <si>
    <t>1.539,05</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</si>
  <si>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</si>
  <si>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</si>
  <si>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</si>
  <si>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</si>
  <si>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</si>
  <si>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</si>
  <si>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</si>
  <si>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</si>
  <si>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</si>
  <si>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</si>
  <si>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</si>
  <si>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</si>
  <si>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COM BASE / REQUADRO, CLASSE A15 CARGA MAX 1,5 T, *200 X 200* MM (COM INSCRICAO EM RELEVO DO TIPO DE REDE)                                                                                                                                                                                                                                                                                                                                                             </t>
  </si>
  <si>
    <t>93,85</t>
  </si>
  <si>
    <t xml:space="preserve">TAMPAO FOFO ARTICULADO P/ REGISTRO, COM BASE / REQUADRO, CLASSE A15 CARGA MAXIMA 1,5 T, *400 X 400* MM (COM INSCRICAO EM RELEVO DO TIPO DE REDE)                                                                                                                                                                                                                                                                                                                                                          </t>
  </si>
  <si>
    <t>234,63</t>
  </si>
  <si>
    <t xml:space="preserve">TAMPAO FOFO ARTICULADO, COM BASE / REQUADRO, CLASSE B125 CARGA MAX 12,5 T, REDONDO, TAMPA 600 MM (COM INSCRICAO EM RELEVO DO TIPO DE REDE)                                                                                                                                                                                                                                                                                                                                                                </t>
  </si>
  <si>
    <t>594,97</t>
  </si>
  <si>
    <t xml:space="preserve">TAMPAO FOFO ARTICULADO, COM BASE / REQUADRO, CLASSE D400 CARGA MAX 40 T, REDONDO, TAMPA 600 MM (COM INSCRICAO EM RELEVO DO TIPO DE REDE)                                                                                                                                                                                                                                                                                                                                                                  </t>
  </si>
  <si>
    <t>729,05</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</si>
  <si>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</si>
  <si>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</si>
  <si>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217,87</t>
  </si>
  <si>
    <t xml:space="preserve">TAMPAO FOFO SIMPLES COM BASE / REQUADRO, CLASSE A15 CARGA MAX. 1,5 T, 400 X 600 MM (COM INSCRICAO EM RELEVO DO TIPO DE REDE)                                                                                                                                                                                                                                                                                                                                                                              </t>
  </si>
  <si>
    <t>304,19</t>
  </si>
  <si>
    <t xml:space="preserve">TAMPAO FOFO SIMPLES COM BASE / REQUADRO, CLASSE B125 CARGA MAX. 12,5 T, REDONDO, TAMPA 500 MM (COM INSCRICAO EM RELEVO DO TIPO DE REDE)                                                                                                                                                                                                                                                                                                                                                                   </t>
  </si>
  <si>
    <t>469,27</t>
  </si>
  <si>
    <t xml:space="preserve">TAMPAO FOFO SIMPLES COM BASE / REQUADRO, CLASSE B125 CARGA MAX. 12,5 T, REDONDO, TAMPA 600 MM (COM INSCRICAO EM RELEVO DO TIPO DE REDE)                                                                                                                                                                                                                                                                                                                                                                   </t>
  </si>
  <si>
    <t>540,51</t>
  </si>
  <si>
    <t xml:space="preserve">TAMPAO FOFO SIMPLES COM BASE / REQUADRO, CLASSE D400 CARGA MAX. 40 T, REDONDO, TAMPA 600 MM (COM INSCRICAO EM RELEVO DO TIPO DE REDE)                                                                                                                                                                                                                                                                                                                                                                     </t>
  </si>
  <si>
    <t>715,65</t>
  </si>
  <si>
    <t xml:space="preserve">TAMPAO FOFO SIMPLES COM BASE / REQUADRO, CLASSE D400 CARGA MAX. 40 T, REDONDO, TAMPA 900 MM (COM INSCRICAO EM RELEVO DO TIPO DE REDE)                                                                                                                                                                                                                                                                                                                                                                     </t>
  </si>
  <si>
    <t>2.280,19</t>
  </si>
  <si>
    <t xml:space="preserve">TAMPAO FOFO SIMPLES COM BASE / REQUADRO, R-2, CLASSE A15 CARGA MAX. 1,5 T, 550 X 1100 MM (COM INSCRICAO EM RELEVO DO TIPO DE REDE)                                                                                                                                                                                                                                                                                                                                                                        </t>
  </si>
  <si>
    <t>771,79</t>
  </si>
  <si>
    <t xml:space="preserve">TANQUE ACO INOXIDAVEL (ACO 304) COM ESFREGADOR E VALVULA, DE *50 X 40 X 22* CM                                                                                                                                                                                                                                                                                                                                                                                                                            </t>
  </si>
  <si>
    <t>497,85</t>
  </si>
  <si>
    <t xml:space="preserve">TANQUE DE ACO CARBONO NAO REVESTIDO, PARA TRANSPORTE DE AGUA COM CAPACIDADE DE 10 M3, COM BOMBA CENTRIFUGA POR TOMADA DE FORCA, VAZAO MAXIMA *75* M3/H (INCLUI MONTAGEM, NAO INCLUI CAMINHAO)                                                                                                                                                                                                                                                                                                             </t>
  </si>
  <si>
    <t>85.950,00</t>
  </si>
  <si>
    <t xml:space="preserve">TANQUE DE ACO PARA TRANSPORTE DE AGUA COM CAPACIDADE DE 14 M3 (INCLUI MONTAGEM, NAO INCLUI CAMINHAO)                                                                                                                                                                                                                                                                                                                                                                                                      </t>
  </si>
  <si>
    <t>105.784,61</t>
  </si>
  <si>
    <t xml:space="preserve">TANQUE DE ACO PARA TRANSPORTE DE AGUA COM CAPACIDADE DE 4 M3 (INCLUI MONTAGEM, NAO INCLUI CAMINHAO)                                                                                                                                                                                                                                                                                                                                                                                                       </t>
  </si>
  <si>
    <t>60.366,21</t>
  </si>
  <si>
    <t xml:space="preserve">TANQUE DE ACO PARA TRANSPORTE DE AGUA COM CAPACIDADE DE 6 M3 (INCLUI MONTAGEM, NAO INCLUI CAMINHAO)                                                                                                                                                                                                                                                                                                                                                                                                       </t>
  </si>
  <si>
    <t>71.720,82</t>
  </si>
  <si>
    <t xml:space="preserve">TANQUE DE ACO PARA TRANSPORTE DE AGUA COM CAPACIDADE DE 8 M3 (INCLUI MONTAGEM, NAO INCLUI CAMINHAO)                                                                                                                                                                                                                                                                                                                                                                                                       </t>
  </si>
  <si>
    <t>57.060,45</t>
  </si>
  <si>
    <t xml:space="preserve">TANQUE DE ASFALTO ESTACIONARIO COM MACARICO, CAPACIDADE 20.000 L                                                                                                                                                                                                                                                                                                                                                                                                                                          </t>
  </si>
  <si>
    <t>119.510,74</t>
  </si>
  <si>
    <t xml:space="preserve">TANQUE DE ASFALTO ESTACIONARIO COM SERPENTINA, CAPACIDADE 20.000 L                                                                                                                                                                                                                                                                                                                                                                                                                                        </t>
  </si>
  <si>
    <t>125.259,91</t>
  </si>
  <si>
    <t xml:space="preserve">TANQUE DE ASFALTO ESTACIONARIO COM SERPENTINA, CAPACIDADE 30.000 L                                                                                                                                                                                                                                                                                                                                                                                                                                        </t>
  </si>
  <si>
    <t>147.034,86</t>
  </si>
  <si>
    <t xml:space="preserve">TANQUE DE LOUCA BRANCA, COM COLUNA, *30* L                                                                                                                                                                                                                                                                                                                                                                                                                                                                </t>
  </si>
  <si>
    <t>518,33</t>
  </si>
  <si>
    <t xml:space="preserve">TANQUE DE LOUCA BRANCA, SUSPENSO, *20* L                                                                                                                                                                                                                                                                                                                                                                                                                                                                  </t>
  </si>
  <si>
    <t>380,57</t>
  </si>
  <si>
    <t xml:space="preserve">TANQUE DUPLO EM MARMORE SINTETICO COM CUBA LISA E ESFREGADOR, *110 X 60* CM                                                                                                                                                                                                                                                                                                                                                                                                                               </t>
  </si>
  <si>
    <t>426,84</t>
  </si>
  <si>
    <t xml:space="preserve">TANQUE SIMPLES EM MARMORE SINTETICO COM COLUNA, CAPACIDADE *22* L, *60 X 46* CM                                                                                                                                                                                                                                                                                                                                                                                                                           </t>
  </si>
  <si>
    <t>522,99</t>
  </si>
  <si>
    <t xml:space="preserve">TANQUE SIMPLES EM MARMORE SINTETICO DE FIXAR NA PAREDE, CAPACIDADE *22* L, *60 X 46* CM                                                                                                                                                                                                                                                                                                                                                                                                                   </t>
  </si>
  <si>
    <t>277,83</t>
  </si>
  <si>
    <t xml:space="preserve">TANQUE SIMPLES EM MARMORE SINTETICO SUSPENSO, CAPACIDADE *38* L, *60 X 60* CM                                                                                                                                                                                                                                                                                                                                                                                                                             </t>
  </si>
  <si>
    <t>351,59</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</si>
  <si>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</si>
  <si>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</si>
  <si>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</si>
  <si>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</si>
  <si>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301,91</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</si>
  <si>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</si>
  <si>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</si>
  <si>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</si>
  <si>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</si>
  <si>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41,21</t>
  </si>
  <si>
    <t xml:space="preserve">TE CPVC, SOLDAVEL, 90 GRAUS, 42 MM, PARA AGUA QUENTE PREDIAL                                                                                                                                                                                                                                                                                                                                                                                                                                              </t>
  </si>
  <si>
    <t xml:space="preserve">TE CPVC, SOLDAVEL, 90 GRAUS, 54 MM, PARA AGUA QUENTE PREDIAL                                                                                                                                                                                                                                                                                                                                                                                                                                              </t>
  </si>
  <si>
    <t xml:space="preserve">TE CPVC, SOLDAVEL, 90 GRAUS, 73 MM, PARA AGUA QUENTE PREDIAL                                                                                                                                                                                                                                                                                                                                                                                                                                              </t>
  </si>
  <si>
    <t>207,86</t>
  </si>
  <si>
    <t xml:space="preserve">TE CPVC, SOLDAVEL, 90 GRAUS, 89 MM, PARA AGUA QUENTE PREDIAL                                                                                                                                                                                                                                                                                                                                                                                                                                              </t>
  </si>
  <si>
    <t>241,72</t>
  </si>
  <si>
    <t xml:space="preserve">TE DE COBRE (REF 611) SEM ANEL DE SOLDA, BOLSA X BOLSA X BOLSA, 104 MM                                                                                                                                                                                                                                                                                                                                                                                                                                    </t>
  </si>
  <si>
    <t>1.403,72</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</si>
  <si>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</si>
  <si>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</si>
  <si>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</si>
  <si>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</si>
  <si>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</si>
  <si>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</si>
  <si>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144,15</t>
  </si>
  <si>
    <t xml:space="preserve">TE DE COBRE (REF 611) SEM ANEL DE SOLDA, BOLSA X BOLSA X BOLSA, 66 MM                                                                                                                                                                                                                                                                                                                                                                                                                                     </t>
  </si>
  <si>
    <t>410,35</t>
  </si>
  <si>
    <t xml:space="preserve">TE DE COBRE (REF 611) SEM ANEL DE SOLDA, BOLSA X BOLSA X BOLSA, 79 MM                                                                                                                                                                                                                                                                                                                                                                                                                                     </t>
  </si>
  <si>
    <t>642,01</t>
  </si>
  <si>
    <t xml:space="preserve">TE DE FERRO GALVANIZADO, DE 1 1/2"                                                                                                                                                                                                                                                                                                                                                                                                                                                                        </t>
  </si>
  <si>
    <t>37,59</t>
  </si>
  <si>
    <t xml:space="preserve">TE DE FERRO GALVANIZADO, DE 1 1/4"                                                                                                                                                                                                                                                                                                                                                                                                                                                                        </t>
  </si>
  <si>
    <t xml:space="preserve">TE DE FERRO GALVANIZADO, DE 1/2"                                                                                                                                                                                                                                                                                                                                                                                                                                                                          </t>
  </si>
  <si>
    <t xml:space="preserve">TE DE FERRO GALVANIZADO, DE 1"                                                                                                                                                                                                                                                                                                                                                                                                                                                                            </t>
  </si>
  <si>
    <t xml:space="preserve">TE DE FERRO GALVANIZADO, DE 2 1/2"                                                                                                                                                                                                                                                                                                                                                                                                                                                                        </t>
  </si>
  <si>
    <t>113,05</t>
  </si>
  <si>
    <t xml:space="preserve">TE DE FERRO GALVANIZADO, DE 2"                                                                                                                                                                                                                                                                                                                                                                                                                                                                            </t>
  </si>
  <si>
    <t>59,54</t>
  </si>
  <si>
    <t xml:space="preserve">TE DE FERRO GALVANIZADO, DE 3/4"                                                                                                                                                                                                                                                                                                                                                                                                                                                                          </t>
  </si>
  <si>
    <t xml:space="preserve">TE DE FERRO GALVANIZADO, DE 3"                                                                                                                                                                                                                                                                                                                                                                                                                                                                            </t>
  </si>
  <si>
    <t>151,41</t>
  </si>
  <si>
    <t xml:space="preserve">TE DE FERRO GALVANIZADO, DE 4"                                                                                                                                                                                                                                                                                                                                                                                                                                                                            </t>
  </si>
  <si>
    <t>279,15</t>
  </si>
  <si>
    <t xml:space="preserve">TE DE FERRO GALVANIZADO, DE 5"                                                                                                                                                                                                                                                                                                                                                                                                                                                                            </t>
  </si>
  <si>
    <t>398,75</t>
  </si>
  <si>
    <t xml:space="preserve">TE DE FERRO GALVANIZADO, DE 6"                                                                                                                                                                                                                                                                                                                                                                                                                                                                            </t>
  </si>
  <si>
    <t>934,62</t>
  </si>
  <si>
    <t xml:space="preserve">TE DE INSPECAO, PVC, SERIE R, 100 X 75 MM, PARA ESGOTO PREDIAL                                                                                                                                                                                                                                                                                                                                                                                                                                            </t>
  </si>
  <si>
    <t>53,97</t>
  </si>
  <si>
    <t xml:space="preserve">TE DE INSPECAO, PVC, SERIE R, 150 X 100 MM, PARA ESGOTO PREDIAL                                                                                                                                                                                                                                                                                                                                                                                                                                           </t>
  </si>
  <si>
    <t>244,93</t>
  </si>
  <si>
    <t xml:space="preserve">TE DE INSPECAO, PVC, SERIE R, 75 X 75 MM, PARA ESGOTO PREDIAL                                                                                                                                                                                                                                                                                                                                                                                                                                             </t>
  </si>
  <si>
    <t>31,38</t>
  </si>
  <si>
    <t xml:space="preserve">TE DE INSPECAO, PVC, 100 X 75 MM, SERIE NORMAL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</si>
  <si>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</si>
  <si>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</si>
  <si>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</si>
  <si>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</si>
  <si>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</si>
  <si>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</si>
  <si>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33,44</t>
  </si>
  <si>
    <t xml:space="preserve">TE DE REDUCAO DE FERRO GALVANIZADO, COM ROSCA BSP, DE 1" X 1/2"                                                                                                                                                                                                                                                                                                                                                                                                                                           </t>
  </si>
  <si>
    <t xml:space="preserve">TE DE REDUCAO DE FERRO GALVANIZADO, COM ROSCA BSP, DE 1" X 3/4"                                                                                                                                                                                                                                                                                                                                                                                                                                           </t>
  </si>
  <si>
    <t xml:space="preserve">TE DE REDUCAO DE FERRO GALVANIZADO, COM ROSCA BSP, DE 2 1/2" X 1 1/2"                                                                                                                                                                                                                                                                                                                                                                                                                                     </t>
  </si>
  <si>
    <t>122,19</t>
  </si>
  <si>
    <t xml:space="preserve">TE DE REDUCAO DE FERRO GALVANIZADO, COM ROSCA BSP, DE 2 1/2" X 1 1/4"                                                                                                                                                                                                                                                                                                                                                                                                                                     </t>
  </si>
  <si>
    <t xml:space="preserve">TE DE REDUCAO DE FERRO GALVANIZADO, COM ROSCA BSP, DE 2 1/2" X 1"                                                                                                                                                                                                                                                                                                                                                                                                                                         </t>
  </si>
  <si>
    <t xml:space="preserve">TE DE REDUCAO DE FERRO GALVANIZADO, COM ROSCA BSP, DE 2 1/2" X 2"                                                                                                                                                                                                                                                                                                                                                                                                                                         </t>
  </si>
  <si>
    <t>125,74</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</si>
  <si>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</si>
  <si>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</si>
  <si>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</si>
  <si>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</si>
  <si>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</si>
  <si>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</si>
  <si>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</si>
  <si>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</si>
  <si>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</si>
  <si>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</si>
  <si>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332,79</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</si>
  <si>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</si>
  <si>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</si>
  <si>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</si>
  <si>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</si>
  <si>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30,48</t>
  </si>
  <si>
    <t xml:space="preserve">TE DE REDUCAO, CPVC, 42 X 35 MM, PARA AGUA QUENTE PREDIAL                                                                                                                                                                                                                                                                                                                                                                                                                                                 </t>
  </si>
  <si>
    <t>45,98</t>
  </si>
  <si>
    <t xml:space="preserve">TE DE REDUCAO, PVC PBA, BBB, JE, DN 100 X 50 / DE 110 X 60 MM, PARA REDE DE AGUA                                                                                                                                                                                                                                                                                                                                                                                                                          </t>
  </si>
  <si>
    <t>76,54</t>
  </si>
  <si>
    <t xml:space="preserve">TE DE REDUCAO, PVC PBA, BBB, JE, DN 100 X 75 / DE 110 X 85 MM, PARA REDE DE AGUA                                                                                                                                                                                                                                                                                                                                                                                                                          </t>
  </si>
  <si>
    <t>64,68</t>
  </si>
  <si>
    <t xml:space="preserve">TE DE REDUCAO, PVC PBA, BBB, JE, DN 75 X 50 / DE 85 X 60 MM, PARA REDE DE AGUA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</si>
  <si>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</si>
  <si>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</si>
  <si>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</si>
  <si>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</si>
  <si>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</si>
  <si>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</si>
  <si>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</si>
  <si>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</si>
  <si>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</si>
  <si>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45,33</t>
  </si>
  <si>
    <t xml:space="preserve">TE DE REDUCAO, PVC, SOLDAVEL, 90 GRAUS, 85 MM X 60 MM, PARA AGUA FRIA PREDIAL                                                                                                                                                                                                                                                                                                                                                                                                                             </t>
  </si>
  <si>
    <t>104,75</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</si>
  <si>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</si>
  <si>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</si>
  <si>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</si>
  <si>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</si>
  <si>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</si>
  <si>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191,28</t>
  </si>
  <si>
    <t xml:space="preserve">TE DE SERVICO, PEAD PE 100, DE 125 X 63 MM, PARA ELETROFUSAO                                                                                                                                                                                                                                                                                                                                                                                                                                              </t>
  </si>
  <si>
    <t>289,94</t>
  </si>
  <si>
    <t xml:space="preserve">TE DE SERVICO, PEAD PE 100, DE 200 X 20 MM, PARA ELETROFUSAO                                                                                                                                                                                                                                                                                                                                                                                                                                              </t>
  </si>
  <si>
    <t>316,08</t>
  </si>
  <si>
    <t xml:space="preserve">TE DE SERVICO, PEAD PE 100, DE 200 X 32 MM, PARA ELETROFUSAO                                                                                                                                                                                                                                                                                                                                                                                                                                              </t>
  </si>
  <si>
    <t>321,02</t>
  </si>
  <si>
    <t xml:space="preserve">TE DE SERVICO, PEAD PE 100, DE 200 X 63 MM, PARA ELETROFUSAO                                                                                                                                                                                                                                                                                                                                                                                                                                              </t>
  </si>
  <si>
    <t>440,33</t>
  </si>
  <si>
    <t xml:space="preserve">TE DE SERVICO, PEAD PE 100, DE 63 X 20 MM, PARA ELETROFUSAO                                                                                                                                                                                                                                                                                                                                                                                                                                               </t>
  </si>
  <si>
    <t xml:space="preserve">TE DE SERVICO, PEAD PE 100, DE 63 X 32 MM, PARA ELETROFUSAO                                                                                                                                                                                                                                                                                                                                                                                                                                               </t>
  </si>
  <si>
    <t xml:space="preserve">TE DE SERVICO, PEAD PE 100, DE 63 X 63 MM, PARA ELETROFUSAO                                                                                                                                                                                                                                                                                                                                                                                                                                               </t>
  </si>
  <si>
    <t>179,82</t>
  </si>
  <si>
    <t xml:space="preserve">TE DE TRANSICAO, CPVC, SOLDAVEL, 15 MM X 1/2", PARA AGUA QUENTE                                                                                                                                                                                                                                                                                                                                                                                                                                           </t>
  </si>
  <si>
    <t>11,52</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</si>
  <si>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</si>
  <si>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</si>
  <si>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</si>
  <si>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</si>
  <si>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</si>
  <si>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</si>
  <si>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</si>
  <si>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</si>
  <si>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</si>
  <si>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</si>
  <si>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</si>
  <si>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</si>
  <si>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</si>
  <si>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</si>
  <si>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241,08</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</si>
  <si>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</si>
  <si>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</si>
  <si>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</si>
  <si>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</si>
  <si>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</si>
  <si>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</si>
  <si>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</si>
  <si>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84,39</t>
  </si>
  <si>
    <t xml:space="preserve">TE NORMAL, PPR, F/F/F, SOLDAVEL, 90 GRAUS, DN 90 X 90 X 90 MM, PARA AGUA QUENTE PREDIAL                                                                                                                                                                                                                                                                                                                                                                                                                   </t>
  </si>
  <si>
    <t>113,25</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</si>
  <si>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</si>
  <si>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</si>
  <si>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</si>
  <si>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</si>
  <si>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4,07</t>
  </si>
  <si>
    <t xml:space="preserve">TE PVC, ROSCAVEL, 90 GRAUS, 2", AGUA FRIA PREDIAL                                                                                                                                                                                                                                                                                                                                                                                                                                                         </t>
  </si>
  <si>
    <t>52,14</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</si>
  <si>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</si>
  <si>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</si>
  <si>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</si>
  <si>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</si>
  <si>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</si>
  <si>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</si>
  <si>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</si>
  <si>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</si>
  <si>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</si>
  <si>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</si>
  <si>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</si>
  <si>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50,61</t>
  </si>
  <si>
    <t xml:space="preserve">TE RANHURADO EM FERRO FUNDIDO, DN 80 (3")                                                                                                                                                                                                                                                                                                                                                                                                                                                                 </t>
  </si>
  <si>
    <t>53,88</t>
  </si>
  <si>
    <t xml:space="preserve">TE ROSCA FEMEA, METALICO, PARA CONEXAO COM ANEL DESLIZANTE, DN 16 MM X 1/2", EM TUBO PEX PARA INST. AGUA QUENTE/FRIA                                                                                                                                                                                                                                                                                                                                                                                      </t>
  </si>
  <si>
    <t>20,37</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</si>
  <si>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</si>
  <si>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</si>
  <si>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</si>
  <si>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</si>
  <si>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</si>
  <si>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</si>
  <si>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</si>
  <si>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</si>
  <si>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</si>
  <si>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</si>
  <si>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</si>
  <si>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</si>
  <si>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</si>
  <si>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</si>
  <si>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</si>
  <si>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</si>
  <si>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83,11</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</si>
  <si>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</si>
  <si>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</si>
  <si>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</si>
  <si>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</si>
  <si>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</si>
  <si>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</si>
  <si>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231,62</t>
  </si>
  <si>
    <t xml:space="preserve">TE 45 GRAUS DE FERRO GALVANIZADO, COM ROSCA BSP, DE 2"                                                                                                                                                                                                                                                                                                                                                                                                                                                    </t>
  </si>
  <si>
    <t>124,32</t>
  </si>
  <si>
    <t xml:space="preserve">TE 45 GRAUS DE FERRO GALVANIZADO, COM ROSCA BSP, DE 3/4"                                                                                                                                                                                                                                                                                                                                                                                                                                                  </t>
  </si>
  <si>
    <t xml:space="preserve">TE 45 GRAUS DE FERRO GALVANIZADO, COM ROSCA BSP, DE 3"                                                                                                                                                                                                                                                                                                                                                                                                                                                    </t>
  </si>
  <si>
    <t>366,12</t>
  </si>
  <si>
    <t xml:space="preserve">TE 45 GRAUS DE FERRO GALVANIZADO, COM ROSCA BSP, DE 4"                                                                                                                                                                                                                                                                                                                                                                                                                                                    </t>
  </si>
  <si>
    <t>586,91</t>
  </si>
  <si>
    <t xml:space="preserve">TE 90 GRAUS EM ACO CARBONO, SOLDAVEL, PRESSAO 3.000 LBS, DN 1 1/2"                                                                                                                                                                                                                                                                                                                                                                                                                                        </t>
  </si>
  <si>
    <t>130,11</t>
  </si>
  <si>
    <t xml:space="preserve">TE 90 GRAUS EM ACO CARBONO, SOLDAVEL, PRESSAO 3.000 LBS, DN 1 1/4"                                                                                                                                                                                                                                                                                                                                                                                                                                        </t>
  </si>
  <si>
    <t>99,85</t>
  </si>
  <si>
    <t xml:space="preserve">TE 90 GRAUS EM ACO CARBONO, SOLDAVEL, PRESSAO 3.000 LBS, DN 1/2"                                                                                                                                                                                                                                                                                                                                                                                                                                          </t>
  </si>
  <si>
    <t>32,13</t>
  </si>
  <si>
    <t xml:space="preserve">TE 90 GRAUS EM ACO CARBONO, SOLDAVEL, PRESSAO 3.000 LBS, DN 1"                                                                                                                                                                                                                                                                                                                                                                                                                                            </t>
  </si>
  <si>
    <t xml:space="preserve">TE 90 GRAUS EM ACO CARBONO, SOLDAVEL, PRESSAO 3.000 LBS, DN 2 1/2"                                                                                                                                                                                                                                                                                                                                                                                                                                        </t>
  </si>
  <si>
    <t>417,42</t>
  </si>
  <si>
    <t xml:space="preserve">TE 90 GRAUS EM ACO CARBONO, SOLDAVEL, PRESSAO 3.000 LBS, DN 2"                                                                                                                                                                                                                                                                                                                                                                                                                                            </t>
  </si>
  <si>
    <t>213,77</t>
  </si>
  <si>
    <t xml:space="preserve">TE 90 GRAUS EM ACO CARBONO, SOLDAVEL, PRESSAO 3.000 LBS, DN 3/4"                                                                                                                                                                                                                                                                                                                                                                                                                                          </t>
  </si>
  <si>
    <t xml:space="preserve">TE 90 GRAUS EM ACO CARBONO, SOLDAVEL, PRESSAO 3.000 LBS, DN 3"                                                                                                                                                                                                                                                                                                                                                                                                                                            </t>
  </si>
  <si>
    <t>682,89</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</si>
  <si>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</si>
  <si>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</si>
  <si>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</si>
  <si>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</si>
  <si>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DE AGUA                                                                                                                                                                                                                                                                                                                                                                                                                                         </t>
  </si>
  <si>
    <t xml:space="preserve">TE, PVC PBA, BBB, 90 GRAUS, DN 50 / DE 60 MM, PARA REDE DE AGUA                                                                                                                                                                                                                                                                                                                                                                                                                                           </t>
  </si>
  <si>
    <t xml:space="preserve">TE, PVC PBA, BBB, 90 GRAUS, DN 75 / DE 85 MM, PARA REDE DE AGUA                                                                                                                                                                                                                                                                                                                                                                                                                                           </t>
  </si>
  <si>
    <t>45,46</t>
  </si>
  <si>
    <t xml:space="preserve">TE, PVC, SERIE R, 100 X 100 MM, PARA ESGOTO PREDIAL                                                                                                                                                                                                                                                                                                                                                                                                                                                       </t>
  </si>
  <si>
    <t>46,73</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</si>
  <si>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</si>
  <si>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</si>
  <si>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</si>
  <si>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</si>
  <si>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</si>
  <si>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219,69</t>
  </si>
  <si>
    <t xml:space="preserve">TECNICO DE EDIFICACOES (HORISTA)                                                                                                                                                                                                                                                                                                                                                                                                                                                                          </t>
  </si>
  <si>
    <t xml:space="preserve">TECNICO DE EDIFICACOES (MENSALISTA)                                                                                                                                                                                                                                                                                                                                                                                                                                                                       </t>
  </si>
  <si>
    <t>3.166,16</t>
  </si>
  <si>
    <t xml:space="preserve">TECNICO EM LABORATORIO E CAMPO DE CONSTRUCAO CIVIL (HORISTA)                                                                                                                                                                                                                                                                                                                                                                                                                                              </t>
  </si>
  <si>
    <t>29,56</t>
  </si>
  <si>
    <t xml:space="preserve">TECNICO EM LABORATORIO E CAMPO DE CONSTRUCAO CIVIL (MENSALISTA)                                                                                                                                                                                                                                                                                                                                                                                                                                           </t>
  </si>
  <si>
    <t>5.175,11</t>
  </si>
  <si>
    <t xml:space="preserve">TECNICO EM SEGURANCA DO TRABALHO (HORISTA)                                                                                                                                                                                                                                                                                                                                                                                                                                                                </t>
  </si>
  <si>
    <t xml:space="preserve">TECNICO EM SEGURANCA DO TRABALHO (MENSALISTA)                                                                                                                                                                                                                                                                                                                                                                                                                                                             </t>
  </si>
  <si>
    <t>4.976,06</t>
  </si>
  <si>
    <t xml:space="preserve">TECNICO EM SONDAGEM (HORISTA)                                                                                                                                                                                                                                                                                                                                                                                                                                                                             </t>
  </si>
  <si>
    <t xml:space="preserve">TECNICO EM SONDAGEM (MENSALISTA)                                                                                                                                                                                                                                                                                                                                                                                                                                                                          </t>
  </si>
  <si>
    <t>8.049,71</t>
  </si>
  <si>
    <t xml:space="preserve">TELA ARAME GALVANIZADO REVESTIDO COM POLIMERO, MALHA HEXAGONAL DUPLA TORCAO, 8 X 10 CM (ZN/AL REVESTIDO COM POLIMERO), FIO *2,4* MM                                                                                                                                                                                                                                                                                                                                                                       </t>
  </si>
  <si>
    <t xml:space="preserve">TELA DE ACO SOLDADA GALVANIZADA/ZINCADA PARA ALVENARIA, FIO D = *1,20 A 1,70* MM, MALHA 15 X 15 MM, (C X L) *50 X 10,5* CM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</si>
  <si>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</si>
  <si>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</si>
  <si>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</si>
  <si>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</si>
  <si>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</si>
  <si>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</si>
  <si>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</si>
  <si>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</si>
  <si>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</si>
  <si>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</si>
  <si>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</si>
  <si>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</si>
  <si>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</si>
  <si>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</si>
  <si>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</si>
  <si>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</si>
  <si>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</si>
  <si>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</si>
  <si>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</si>
  <si>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</si>
  <si>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</si>
  <si>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</si>
  <si>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91,13</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</si>
  <si>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</si>
  <si>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</si>
  <si>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</si>
  <si>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</si>
  <si>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37,81</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</si>
  <si>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</si>
  <si>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</si>
  <si>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1.017,78</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</si>
  <si>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</si>
  <si>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</si>
  <si>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</si>
  <si>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</si>
  <si>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</si>
  <si>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</si>
  <si>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1.459,71</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</si>
  <si>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</si>
  <si>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</si>
  <si>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TRANSLUCIDA / INCOLOR, E = *0,6* MM, DE *0,50 X 2,44* M (L X C)                                                                                                                                                                                                                                                                                                                                                                                                         </t>
  </si>
  <si>
    <t xml:space="preserve">TELHA DE FIBROCIMENTO E = 6 MM, DE 3,00 X 1,06 M (SEM AMIANTO)                                                                                                                                                                                                                                                                                                                                                                                                                                            </t>
  </si>
  <si>
    <t>153,45</t>
  </si>
  <si>
    <t xml:space="preserve">TELHA DE FIBROCIMENTO E = 6 MM, DE 4,10 X 1,06 M (SEM AMIANTO)                                                                                                                                                                                                                                                                                                                                                                                                                                            </t>
  </si>
  <si>
    <t xml:space="preserve">TELHA DE FIBROCIMENTO E = 6 MM, DE 4,60 X 1,06 M (SEM AMIANTO)                                                                                                                                                                                                                                                                                                                                                                                                                                            </t>
  </si>
  <si>
    <t>287,98</t>
  </si>
  <si>
    <t xml:space="preserve">TELHA DE FIBROCIMENTO E = 8 MM, DE 3,00 X 1,06 M (SEM AMIANTO)                                                                                                                                                                                                                                                                                                                                                                                                                                            </t>
  </si>
  <si>
    <t>174,69</t>
  </si>
  <si>
    <t xml:space="preserve">TELHA DE FIBROCIMENTO E = 8 MM, DE 4,10 X 1,06 M (SEM AMIANTO)                                                                                                                                                                                                                                                                                                                                                                                                                                            </t>
  </si>
  <si>
    <t>322,84</t>
  </si>
  <si>
    <t xml:space="preserve">TELHA DE FIBROCIMENTO E = 8 MM, DE 4,60 X 1,06 M (SEM AMIANTO)                                                                                                                                                                                                                                                                                                                                                                                                                                            </t>
  </si>
  <si>
    <t>382,23</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</si>
  <si>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</si>
  <si>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</si>
  <si>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</si>
  <si>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</si>
  <si>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</si>
  <si>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</si>
  <si>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</si>
  <si>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116,56</t>
  </si>
  <si>
    <t xml:space="preserve">TELHA DE FIBROCIMENTO ONDULADA E = 8 MM, DE 1,53 X 1,10 M (SEM AMIANTO)                                                                                                                                                                                                                                                                                                                                                                                                                                   </t>
  </si>
  <si>
    <t>104,43</t>
  </si>
  <si>
    <t xml:space="preserve">TELHA DE FIBROCIMENTO ONDULADA E = 8 MM, DE 1,83 X 1,10 M (SEM AMIANTO)                                                                                                                                                                                                                                                                                                                                                                                                                                   </t>
  </si>
  <si>
    <t xml:space="preserve">TELHA DE FIBROCIMENTO ONDULADA E = 8 MM, DE 2,44 X 1,10 M (SEM AMIANTO)                                                                                                                                                                                                                                                                                                                                                                                                                                   </t>
  </si>
  <si>
    <t>136,64</t>
  </si>
  <si>
    <t xml:space="preserve">TELHA DE FIBROCIMENTO ONDULADA E = 8 MM, DE 3,66 X 1,10 M (SEM AMIANTO)                                                                                                                                                                                                                                                                                                                                                                                                                                   </t>
  </si>
  <si>
    <t>192,90</t>
  </si>
  <si>
    <t xml:space="preserve">TELHA DE VIDRO TIPO FRANCESA, *39 X 23* CM                                                                                                                                                                                                                                                                                                                                                                                                                                                                </t>
  </si>
  <si>
    <t xml:space="preserve">TELHA ESTRUTURAL DE FIBROCIMENTO 1 ABA, DE 0,52 X 2,00 M (SEM AMIANTO)                                                                                                                                                                                                                                                                                                                                                                                                                                    </t>
  </si>
  <si>
    <t>123,92</t>
  </si>
  <si>
    <t xml:space="preserve">TELHA ESTRUTURAL DE FIBROCIMENTO 1 ABA, DE 0,52 X 2,50 M (SEM AMIANTO)                                                                                                                                                                                                                                                                                                                                                                                                                                    </t>
  </si>
  <si>
    <t>138,09</t>
  </si>
  <si>
    <t xml:space="preserve">TELHA ESTRUTURAL DE FIBROCIMENTO 1 ABA, DE 0,52 X 3,60 M (SEM AMIANTO)                                                                                                                                                                                                                                                                                                                                                                                                                                    </t>
  </si>
  <si>
    <t>208,38</t>
  </si>
  <si>
    <t xml:space="preserve">TELHA ESTRUTURAL DE FIBROCIMENTO 1 ABA, DE 0,52 X 4,00 M (SEM AMIANTO)                                                                                                                                                                                                                                                                                                                                                                                                                                    </t>
  </si>
  <si>
    <t>253,87</t>
  </si>
  <si>
    <t xml:space="preserve">TELHA ESTRUTURAL DE FIBROCIMENTO 1 ABA, DE 0,52 X 5,00 M (SEM AMIANTO)                                                                                                                                                                                                                                                                                                                                                                                                                                    </t>
  </si>
  <si>
    <t>272,21</t>
  </si>
  <si>
    <t xml:space="preserve">TELHA ESTRUTURAL DE FIBROCIMENTO 1 ABA, DE 0,52 X 5,50 M (SEM AMIANTO)                                                                                                                                                                                                                                                                                                                                                                                                                                    </t>
  </si>
  <si>
    <t>290,49</t>
  </si>
  <si>
    <t xml:space="preserve">TELHA ESTRUTURAL DE FIBROCIMENTO 1 ABA, DE 0,52 X 6,50 M (SEM AMIANTO)                                                                                                                                                                                                                                                                                                                                                                                                                                    </t>
  </si>
  <si>
    <t>330,65</t>
  </si>
  <si>
    <t xml:space="preserve">TELHA ESTRUTURAL DE FIBROCIMENTO 1 ABA, DE 0,52 X 7,20 M (SEM AMIANTO)                                                                                                                                                                                                                                                                                                                                                                                                                                    </t>
  </si>
  <si>
    <t xml:space="preserve">TELHA ESTRUTURAL DE FIBROCIMENTO 2 ABAS, DE 1,00 X 3,00 M (SEM AMIANTO)                                                                                                                                                                                                                                                                                                                                                                                                                                   </t>
  </si>
  <si>
    <t>230,29</t>
  </si>
  <si>
    <t xml:space="preserve">TELHA ESTRUTURAL DE FIBROCIMENTO 2 ABAS, DE 1,00 X 4,60 M (SEM AMIANTO)                                                                                                                                                                                                                                                                                                                                                                                                                                   </t>
  </si>
  <si>
    <t>383,38</t>
  </si>
  <si>
    <t xml:space="preserve">TELHA ESTRUTURAL DE FIBROCIMENTO 2 ABAS, DE 1,00 X 6,00 M (SEM AMIANTO)                                                                                                                                                                                                                                                                                                                                                                                                                                   </t>
  </si>
  <si>
    <t>543,86</t>
  </si>
  <si>
    <t xml:space="preserve">TELHA ESTRUTURAL DE FIBROCIMENTO 2 ABAS, DE 1,00 X 7,40 M (SEM AMIANTO)                                                                                                                                                                                                                                                                                                                                                                                                                                   </t>
  </si>
  <si>
    <t>671,34</t>
  </si>
  <si>
    <t xml:space="preserve">TELHA ESTRUTURAL DE FIBROCIMENTO 2 ABAS, DE 1,00 X 8,20 M (SEM AMIANTO)                                                                                                                                                                                                                                                                                                                                                                                                                                   </t>
  </si>
  <si>
    <t>750,66</t>
  </si>
  <si>
    <t xml:space="preserve">TELHA ESTRUTURAL DE FIBROCIMENTO 2 ABAS, DE 1,00 X 9,20 M (SEM AMIANTO)                                                                                                                                                                                                                                                                                                                                                                                                                                   </t>
  </si>
  <si>
    <t>861,12</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</si>
  <si>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</si>
  <si>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162,50</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</si>
  <si>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</si>
  <si>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</si>
  <si>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182,98</t>
  </si>
  <si>
    <t xml:space="preserve">TELHA TERMOISOLANTE REVESTIDA EM ACO GALVANIZADO, FACE SUPERIOR EM TELHA TRAPEZOIDAL E FACE INFERIOR EM CHAPA PLANA (SEM ACESSORIOS DE FIXACAO), REVESTIMENTO COM ESPESSURA DE 0,50 MM COM PRE-PINTURA NAS DUAS FACES, NUCLEO EM POLIESTIRENO (EPS) DE 30 MM                                                                                                                                                                                                                                              </t>
  </si>
  <si>
    <t>149,28</t>
  </si>
  <si>
    <t xml:space="preserve">TELHA TERMOISOLANTE REVESTIDA EM ACO GALVANIZADO, FACE SUPERIOR EM TELHA TRAPEZOIDAL E FACE INFERIOR EM CHAPA PLANA (SEM ACESSORIOS DE FIXACAO), REVESTIMENTO COM ESPESSURA DE 0,50 MM COM PRE-PINTURA NAS DUAS FACES, NUCLEO EM POLIESTIRENO (EPS) DE 50 MM                                                                                                                                                                                                                                              </t>
  </si>
  <si>
    <t>154,16</t>
  </si>
  <si>
    <t xml:space="preserve">TELHA TERMOISOLANTE REVESTIDA EM ACO GALVANIZADO, FACES SUPERIOR E INFERIOR EM TELHA TRAPEZOIDAL (SEM ACESSORIOS DE FIXACAO), REVESTIMENTO COM ESPESSURA DE 0,50 MM COM PRE-PINTURA NAS DUAS FACES, NUCLEO EM POLIESTIRENO (EPS) DE 50 MM                                                                                                                                                                                                                                                                 </t>
  </si>
  <si>
    <t>159,18</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</si>
  <si>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</si>
  <si>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</si>
  <si>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417,81</t>
  </si>
  <si>
    <t xml:space="preserve">TELHA TRAPEZOIDAL EM ALUMINIO, ALTURA DE *38* MM E ESPESSURA DE 0,7 MM (LARGURA TOTAL DE 1056 MM E COMPRIMENTO DE 5000 MM)                                                                                                                                                                                                                                                                                                                                                                                </t>
  </si>
  <si>
    <t>527,84</t>
  </si>
  <si>
    <t xml:space="preserve">TELHA VIDRO TIPO CANAL OU COLONIAL, C = 46 A 50 CM                                                                                                                                                                                                                                                                                                                                                                                                                                                        </t>
  </si>
  <si>
    <t xml:space="preserve">TELHADOR / TELHADISTA (HORISTA)                                                                                                                                                                                                                                                                                                                                                                                                                                                                           </t>
  </si>
  <si>
    <t xml:space="preserve">TELHADOR / TELHADISTA (MENSALISTA)                                                                                                                                                                                                                                                                                                                                                                                                                                                                        </t>
  </si>
  <si>
    <t>3.294,85</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</si>
  <si>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</si>
  <si>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</si>
  <si>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</si>
  <si>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</si>
  <si>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</si>
  <si>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</si>
  <si>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</si>
  <si>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</si>
  <si>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</si>
  <si>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</si>
  <si>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</si>
  <si>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</si>
  <si>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</si>
  <si>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</si>
  <si>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</si>
  <si>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27,60</t>
  </si>
  <si>
    <t xml:space="preserve">TERMINAL METALICO A PRESSAO PARA 1 CABO DE 150 A 185 MM2, COM 2 FUROS PARA FIXACAO                                                                                                                                                                                                                                                                                                                                                                                                                        </t>
  </si>
  <si>
    <t xml:space="preserve">TERMINAL METALICO A PRESSAO PARA 1 CABO DE 150 MM2, COM 1 FURO DE FIXACAO                                                                                                                                                                                                                                                                                                                                                                                                                                 </t>
  </si>
  <si>
    <t>28,17</t>
  </si>
  <si>
    <t xml:space="preserve">TERMINAL METALICO A PRESSAO PARA 1 CABO DE 16 A 25 MM2, COM 2 FUROS PARA FIXACAO                                                                                                                                                                                                                                                                                                                                                                                                                          </t>
  </si>
  <si>
    <t>29,93</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</si>
  <si>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</si>
  <si>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</si>
  <si>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</si>
  <si>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</si>
  <si>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</si>
  <si>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</si>
  <si>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</si>
  <si>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</si>
  <si>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</si>
  <si>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</si>
  <si>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</si>
  <si>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</si>
  <si>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119,69</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</si>
  <si>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</si>
  <si>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</si>
  <si>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</si>
  <si>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1.120,28</t>
  </si>
  <si>
    <t xml:space="preserve">TERMOFUSORA PARA TUBOS E CONEXOES EM PPR COM DIAMETROS DE 75 A 110 MM, POTENCIA DE *1100* W, TENSAO 220 V                                                                                                                                                                                                                                                                                                                                                                                                 </t>
  </si>
  <si>
    <t>1.572,33</t>
  </si>
  <si>
    <t xml:space="preserve">TERRA VEGETAL (ENSACADA)                                                                                                                                                                                                                                                                                                                                                                                                                                                                                  </t>
  </si>
  <si>
    <t xml:space="preserve">TERRA VEGETAL (GRANEL)                                                                                                                                                                                                                                                                                                                                                                                                                                                                                    </t>
  </si>
  <si>
    <t>267,85</t>
  </si>
  <si>
    <t xml:space="preserve">TESTEIRA ANTIDERRAPANTE PARA PISO VINILICO *5 X 2,5* CM, E = 2 MM                                                                                                                                                                                                                                                                                                                                                                                                                                         </t>
  </si>
  <si>
    <t xml:space="preserve">TIJOLO CERAMICO LAMINADO DE *5,5 X 11 X 23* CM (L X A X C), COM 21 FUROS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</si>
  <si>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</si>
  <si>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</si>
  <si>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</si>
  <si>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</si>
  <si>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</si>
  <si>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TIL CONDOMINIAL, PVC, DN 100 X 100 MM, PARA REDE COLETORA DE ESGOTO                                                                                                                                                                                                                                                                                                                                                                                                                                       </t>
  </si>
  <si>
    <t xml:space="preserve">TIL PARA LIGACAO PREDIAL, EM PVC, JE, BBB, DN 100 X 100 MM, PARA REDE COLETORA ESGOTO                                                                                                                                                                                                                                                                                                                                                                                                                     </t>
  </si>
  <si>
    <t>75,30</t>
  </si>
  <si>
    <t xml:space="preserve">TIL RADIAL, PVC, JE, BBB, DN 300 X 200 MM, PARA REDE COLETORA DE ESGOTO (NBR 10.569)                                                                                                                                                                                                                                                                                                                                                                                                                      </t>
  </si>
  <si>
    <t>1.626,38</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</si>
  <si>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</si>
  <si>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</si>
  <si>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</si>
  <si>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</si>
  <si>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</si>
  <si>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</si>
  <si>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</si>
  <si>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</si>
  <si>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56,88</t>
  </si>
  <si>
    <t xml:space="preserve">TINTA EPOXI BASE AGUA PREMIUM, BRANCA                                                                                                                                                                                                                                                                                                                                                                                                                                                                     </t>
  </si>
  <si>
    <t>74,46</t>
  </si>
  <si>
    <t xml:space="preserve">TINTA ESMALTE BASE AGUA PREMIUM ACETINADO                                                                                                                                                                                                                                                                                                                                                                                                                                                                 </t>
  </si>
  <si>
    <t xml:space="preserve">TINTA ESMALTE BASE AGUA PREMIUM BRILHANTE                                                                                                                                                                                                                                                                                                                                                                                                                                                                 </t>
  </si>
  <si>
    <t xml:space="preserve">TINTA ESMALTE SINTETICO PREMIUM ACETINADO                                                                                                                                                                                                                                                                                                                                                                                                                                                                 </t>
  </si>
  <si>
    <t>37,28</t>
  </si>
  <si>
    <t xml:space="preserve">TINTA ESMALTE SINTETICO PREMIUM BRILHANTE                                                                                                                                                                                                                                                                                                                                                                                                                                                                 </t>
  </si>
  <si>
    <t>36,09</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</si>
  <si>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</si>
  <si>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</si>
  <si>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</si>
  <si>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36,58</t>
  </si>
  <si>
    <t xml:space="preserve">TINTA ESMALTE SINTETICO STANDARD ACETINADO                                                                                                                                                                                                                                                                                                                                                                                                                                                                </t>
  </si>
  <si>
    <t>29,54</t>
  </si>
  <si>
    <t xml:space="preserve">TINTA ESMALTE SINTETICO STANDARD BRILHANTE                                                                                                                                                                                                                                                                                                                                                                                                                                                                </t>
  </si>
  <si>
    <t xml:space="preserve">TINTA ESMALTE SINTETICO STANDARD FOSCO                                                                                                                                                                                                                                                                                                                                                                                                                                                                    </t>
  </si>
  <si>
    <t>25,89</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</si>
  <si>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</si>
  <si>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</si>
  <si>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</si>
  <si>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</si>
  <si>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35,94</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</si>
  <si>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</si>
  <si>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</si>
  <si>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</si>
  <si>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</si>
  <si>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</si>
  <si>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</si>
  <si>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</si>
  <si>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</si>
  <si>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</si>
  <si>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</si>
  <si>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</si>
  <si>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</si>
  <si>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</si>
  <si>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</si>
  <si>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</si>
  <si>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</si>
  <si>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</si>
  <si>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</si>
  <si>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</si>
  <si>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</si>
  <si>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</si>
  <si>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4.007,17</t>
  </si>
  <si>
    <t xml:space="preserve">TORNEIRA DE BOIA BALAO METALICO, VAZAO TOTAL, PARA CAIXA D'AGUA, AGUA QUENTE, ROSCA 1/2 ", COM HASTE, TORNEIRA E BALAO METALICOS                                                                                                                                                                                                                                                                                                                                                                          </t>
  </si>
  <si>
    <t>65,52</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</si>
  <si>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</si>
  <si>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</si>
  <si>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172,06</t>
  </si>
  <si>
    <t xml:space="preserve">TORNEIRA DE BOIA CONVENCIONAL PARA CAIXA D'AGUA, AGUA FRIA, 1.1/4", COM HASTE E TORNEIRA METALICOS E BALAO PLASTICO                                                                                                                                                                                                                                                                                                                                                                                       </t>
  </si>
  <si>
    <t>141,16</t>
  </si>
  <si>
    <t xml:space="preserve">TORNEIRA DE BOIA CONVENCIONAL PARA CAIXA D'AGUA, AGUA FRIA, 1/2", COM HASTE E TORNEIRA METALICOS E BALAO PLASTICO                                                                                                                                                                                                                                                                                                                                                                                         </t>
  </si>
  <si>
    <t xml:space="preserve">TORNEIRA DE BOIA CONVENCIONAL PARA CAIXA D'AGUA, AGUA FRIA, 3/4", COM HASTE E TORNEIRA METALICOS E BALAO PLASTICO                                                                                                                                                                                                                                                                                                                                                                                         </t>
  </si>
  <si>
    <t>36,84</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</si>
  <si>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</si>
  <si>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</si>
  <si>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</si>
  <si>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51,46</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</si>
  <si>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</si>
  <si>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</si>
  <si>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t>
  </si>
  <si>
    <t>390,29</t>
  </si>
  <si>
    <t xml:space="preserve">TORNEIRA DE MESA PARA LAVATORIO, METALICA CROMADA, COM SENSOR DE APROXIMACAO ELETRICO, BIVOLT                                                                                                                                                                                                                                                                                                                                                                                                             </t>
  </si>
  <si>
    <t>2.592,08</t>
  </si>
  <si>
    <t xml:space="preserve">TORNEIRA DE MESA/BANCADA, PARA LAVATORIO, FIXA, METALICA CROMADA, PADRAO POPULAR, 1/2" OU 3/4" (REF 1193)                                                                                                                                                                                                                                                                                                                                                                                                 </t>
  </si>
  <si>
    <t xml:space="preserve">TORNEIRA DE METAL AMARELO, PARA TANQUE / JARDIM, DE PAREDE, COM BICO PLASTICO, CANO CURTO, AREA EXTERNA, PADRAO POPULAR / USO GERAL, 1/2" OU 3/4"                                                                                                                                                                                                                                                                                                                                                         </t>
  </si>
  <si>
    <t xml:space="preserve">TORNEIRA DE METAL AMARELO, PARA TANQUE / JARDIM, DE PAREDE, SEM BICO, CANO CURTO, PADRAO POPULAR / USO GERAL, 1/2" OU 3/4"                                                                                                                                                                                                                                                                                                                                                                                </t>
  </si>
  <si>
    <t>46,07</t>
  </si>
  <si>
    <t xml:space="preserve">TORNEIRA ELETRICA DE PAREDE, PLASTICA, BICA ALTA, PARA COZINHA, 5500 W (110/220 V)                                                                                                                                                                                                                                                                                                                                                                                                                        </t>
  </si>
  <si>
    <t>191,79</t>
  </si>
  <si>
    <t xml:space="preserve">TORNEIRA METALICA CROMADA CANO CURTO, SEM BICO, SEM AREJADOR, DE PAREDE, PARA TANQUE E USO GERAL, 1/2" OU 3/4"                                                                                                                                                                                                                                                                                                                                                                                            </t>
  </si>
  <si>
    <t>110,83</t>
  </si>
  <si>
    <t xml:space="preserve">TORNEIRA METALICA CROMADA DE MESA PARA LAVATORIO, BICA ALTA, COM AREJADOR                                                                                                                                                                                                                                                                                                                                                                                                                                 </t>
  </si>
  <si>
    <t>166,35</t>
  </si>
  <si>
    <t xml:space="preserve">TORNEIRA METALICA CROMADA DE MESA PARA LAVATORIO, COM SENSOR DE PRESENCA A PILHA, COM AREJADOR EMBUTIDO                                                                                                                                                                                                                                                                                                                                                                                                   </t>
  </si>
  <si>
    <t>2.103,24</t>
  </si>
  <si>
    <t xml:space="preserve">TORNEIRA METALICA CROMADA DE MESA, PARA LAVATORIO, TEMPORIZADA PRESSAO FECHAMENTO AUTOMATICO, BICA BAIXA                                                                                                                                                                                                                                                                                                                                                                                                  </t>
  </si>
  <si>
    <t>174,77</t>
  </si>
  <si>
    <t xml:space="preserve">TORNEIRA METALICA CROMADA DE PAREDE LONGA PARA LAVATORIO, COM AREJADOR, ACIONAMENTO ALAVANCA, 1/4 DE VOLTA                                                                                                                                                                                                                                                                                                                                                                                                </t>
  </si>
  <si>
    <t>221,40</t>
  </si>
  <si>
    <t xml:space="preserve">TORNEIRA METALICA CROMADA DE PAREDE, PARA COZINHA, BICA MOVEL, COM AREJADOR, 1/2" OU 3/4"                                                                                                                                                                                                                                                                                                                                                                                                                 </t>
  </si>
  <si>
    <t xml:space="preserve">TORNEIRA METALICA CROMADA PARA JARDIM / TANQUE, COM BICO PLASTICO, CANO LONGO, DE PAREDE, PADRAO POPULAR / USO GERAL, 1/2" OU 3/4"                                                                                                                                                                                                                                                                                                                                                                        </t>
  </si>
  <si>
    <t>69,90</t>
  </si>
  <si>
    <t xml:space="preserve">TORNEIRA METALICA CROMADA PARA TANQUE / JARDIM, SEM BICO, CANO LONGO, DE PAREDE, PADRAO POPULAR / USO GERAL, 1/2" OU 3/4"                                                                                                                                                                                                                                                                                                                                                                                 </t>
  </si>
  <si>
    <t xml:space="preserve">TORNEIRA METALICA CROMADA, CANO CURTO, COM AREJADOR, SEM BICO PLASTICO, DE PAREDE, PARA USO GERAL, 1/2" OU 3/4"                                                                                                                                                                                                                                                                                                                                                                                           </t>
  </si>
  <si>
    <t>86,02</t>
  </si>
  <si>
    <t xml:space="preserve">TORNEIRA METALICA CROMADA, DE MESA/BANCADA, PARA COZINHA, BICA MOVEL, COM AREJADOR, 1/2" OU 3/4"                                                                                                                                                                                                                                                                                                                                                                                                          </t>
  </si>
  <si>
    <t xml:space="preserve">TORNEIRA METALICA CROMADA, RETA, DE PAREDE, PARA COZINHA, COM AREJADOR, PADRAO POPULAR, 1/2" OU 3/4"                                                                                                                                                                                                                                                                                                                                                                                                      </t>
  </si>
  <si>
    <t>111,96</t>
  </si>
  <si>
    <t xml:space="preserve">TORNEIRA METALICA CROMADA, RETA, DE PAREDE, PARA COZINHA, SEM BICO, SEM AREJADOR, PADRAO POPULAR, 1/2" OU 3/4"                                                                                                                                                                                                                                                                                                                                                                                            </t>
  </si>
  <si>
    <t>99,44</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</si>
  <si>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</si>
  <si>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</si>
  <si>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t>
  </si>
  <si>
    <t xml:space="preserve">TORNEIRA PLASTICA PARA TANQUE 1/2" OU 3/4" COM BICO PARA MANGUEIRA                                                                                                                                                                                                                                                                                                                                                                                                                                        </t>
  </si>
  <si>
    <t xml:space="preserve">TRANSFORMADOR TRIFASICO DE DISTRIBUICAO, POTENCIA DE 1000 KVA, TENSAO NOMINAL DE 15 KV, TENSAO SECUNDARIA DE 220/127V, EM OLEO ISOLANTE TIPO MINERAL                                                                                                                                                                                                                                                                                                                                                      </t>
  </si>
  <si>
    <t>176.656,84</t>
  </si>
  <si>
    <t xml:space="preserve">TRANSFORMADOR TRIFASICO DE DISTRIBUICAO, POTENCIA DE 112,5 KVA, TENSAO NOMINAL DE 15 KV, TENSAO SECUNDARIA DE 220/127V, EM OLEO ISOLANTE TIPO MINERAL                                                                                                                                                                                                                                                                                                                                                     </t>
  </si>
  <si>
    <t>27.307,36</t>
  </si>
  <si>
    <t xml:space="preserve">TRANSFORMADOR TRIFASICO DE DISTRIBUICAO, POTENCIA DE 15 KVA, TENSAO NOMINAL DE 15 KV, TENSAO SECUNDARIA DE 220/127V, EM OLEO ISOLANTE TIPO MINERAL                                                                                                                                                                                                                                                                                                                                                        </t>
  </si>
  <si>
    <t>12.526,31</t>
  </si>
  <si>
    <t xml:space="preserve">TRANSFORMADOR TRIFASICO DE DISTRIBUICAO, POTENCIA DE 150 KVA, TENSAO NOMINAL DE 15 KV, TENSAO SECUNDARIA DE 220/127V, EM OLEO ISOLANTE TIPO MINERAL                                                                                                                                                                                                                                                                                                                                                       </t>
  </si>
  <si>
    <t>34.441,10</t>
  </si>
  <si>
    <t xml:space="preserve">TRANSFORMADOR TRIFASICO DE DISTRIBUICAO, POTENCIA DE 1500 KVA, TENSAO NOMINAL DE 15 KV, TENSAO SECUNDARIA DE 220/127V, EM OLEO ISOLANTE TIPO MINERAL                                                                                                                                                                                                                                                                                                                                                      </t>
  </si>
  <si>
    <t>223.376,41</t>
  </si>
  <si>
    <t xml:space="preserve">TRANSFORMADOR TRIFASICO DE DISTRIBUICAO, POTENCIA DE 225 KVA, TENSAO NOMINAL DE 15 KV, TENSAO SECUNDARIA DE 220/127V, EM OLEO ISOLANTE TIPO MINERAL                                                                                                                                                                                                                                                                                                                                                       </t>
  </si>
  <si>
    <t>48.315,78</t>
  </si>
  <si>
    <t xml:space="preserve">TRANSFORMADOR TRIFASICO DE DISTRIBUICAO, POTENCIA DE 30 KVA, TENSAO NOMINAL DE 15 KV, TENSAO SECUNDARIA DE 220/127V, EM OLEO ISOLANTE TIPO MINERAL                                                                                                                                                                                                                                                                                                                                                        </t>
  </si>
  <si>
    <t>15.299,99</t>
  </si>
  <si>
    <t xml:space="preserve">TRANSFORMADOR TRIFASICO DE DISTRIBUICAO, POTENCIA DE 300 KVA, TENSAO NOMINAL DE 15 KV, TENSAO SECUNDARIA DE 220/127V, EM OLEO ISOLANTE TIPO MINERAL                                                                                                                                                                                                                                                                                                                                                       </t>
  </si>
  <si>
    <t>56.368,41</t>
  </si>
  <si>
    <t xml:space="preserve">TRANSFORMADOR TRIFASICO DE DISTRIBUICAO, POTENCIA DE 45 KVA, TENSAO NOMINAL DE 15 KV, TENSAO SECUNDARIA DE 220/127V, EM OLEO ISOLANTE TIPO MINERAL                                                                                                                                                                                                                                                                                                                                                        </t>
  </si>
  <si>
    <t>17.089,47</t>
  </si>
  <si>
    <t xml:space="preserve">TRANSFORMADOR TRIFASICO DE DISTRIBUICAO, POTENCIA DE 500 KVA, TENSAO NOMINAL DE 15 KV, TENSAO SECUNDARIA DE 220/127V, EM OLEO ISOLANTE TIPO MINERAL                                                                                                                                                                                                                                                                                                                                                       </t>
  </si>
  <si>
    <t>91.984,31</t>
  </si>
  <si>
    <t xml:space="preserve">TRANSFORMADOR TRIFASICO DE DISTRIBUICAO, POTENCIA DE 75 KVA, TENSAO NOMINAL DE 15 KV, TENSAO SECUNDARIA DE 220/127V, EM OLEO ISOLANTE TIPO MINERAL                                                                                                                                                                                                                                                                                                                                                        </t>
  </si>
  <si>
    <t>22.100,00</t>
  </si>
  <si>
    <t xml:space="preserve">TRANSFORMADOR TRIFASICO DE DISTRIBUICAO, POTENCIA DE 750 KVA, TENSAO NOMINAL DE 15 KV, TENSAO SECUNDARIA DE 220/127V, EM OLEO ISOLANTE TIPO MINERAL                                                                                                                                                                                                                                                                                                                                                       </t>
  </si>
  <si>
    <t>126.172,20</t>
  </si>
  <si>
    <t xml:space="preserve">TRANSPORTE - HORISTA (COLETADO CAIXA - ENCARGOS COMPLEMENTARES)                                                                                                                                                                                                                                                                                                                                                                                                                                           </t>
  </si>
  <si>
    <t xml:space="preserve">TRANSPORTE - MENSALISTA (COLETADO CAIXA - ENCARGOS COMPLEMENTARES)                                                                                                                                                                                                                                                                                                                                                                                                                                        </t>
  </si>
  <si>
    <t>190,80</t>
  </si>
  <si>
    <t xml:space="preserve">TRATOR DE ESTEIRAS, POTENCIA BRUTA DE 133 HP, PESO OPERACIONAL DE 14 T, COM LAMINA COM CAPACIDADE DE 3,00 M3                                                                                                                                                                                                                                                                                                                                                                                              </t>
  </si>
  <si>
    <t>1.113.149,80</t>
  </si>
  <si>
    <t xml:space="preserve">TRATOR DE ESTEIRAS, POTENCIA BRUTA DE 347 HP, PESO OPERACIONAL DE 38,5 T, COM ESCARIFICADOR E LAMINA COM CAPACIDADE DE 4,70M3                                                                                                                                                                                                                                                                                                                                                                             </t>
  </si>
  <si>
    <t>4.585.785,54</t>
  </si>
  <si>
    <t xml:space="preserve">TRATOR DE ESTEIRAS, POTENCIA DE 100 HP, PESO OPERACIONAL DE 9,4 T, COM LAMINA COM CAPACIDADE DE 2,19 M3                                                                                                                                                                                                                                                                                                                                                                                                   </t>
  </si>
  <si>
    <t>1.079.918,00</t>
  </si>
  <si>
    <t xml:space="preserve">TRATOR DE ESTEIRAS, POTENCIA DE 150 HP, PESO OPERACIONAL DE 16,7 T, COM RODA MOTRIZ ELEVADA E LAMINA COM CONTATO DE 3,18M3                                                                                                                                                                                                                                                                                                                                                                                </t>
  </si>
  <si>
    <t>1.400.000,00</t>
  </si>
  <si>
    <t xml:space="preserve">TRATOR DE ESTEIRAS, POTENCIA DE 170 HP, PESO OPERACIONAL DE 19 T, COM LAMINA COM CAPACIDADE DE 5,2 M3                                                                                                                                                                                                                                                                                                                                                                                                     </t>
  </si>
  <si>
    <t>1.391.437,18</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</si>
  <si>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</si>
  <si>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</si>
  <si>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2.062.409,72</t>
  </si>
  <si>
    <t xml:space="preserve">TRATOR DE ESTEIRAS, POTENCIA 125 HP, PESO OPERACIONAL DE 12,9 T, COM LAMINA COM CAPACIDADE DE 2,7 M3                                                                                                                                                                                                                                                                                                                                                                                                      </t>
  </si>
  <si>
    <t>1.130.275,16</t>
  </si>
  <si>
    <t xml:space="preserve">TRATOR DE PNEUS COM POTENCIA DE 105 CV, TRACAO 4 X 4, PESO COM LASTRO DE 5775 KG                                                                                                                                                                                                                                                                                                                                                                                                                          </t>
  </si>
  <si>
    <t>312.056,05</t>
  </si>
  <si>
    <t xml:space="preserve">TRATOR DE PNEUS COM POTENCIA DE 122 CV, TRACAO 4 X 4, PESO COM LASTRO DE 4510 KG                                                                                                                                                                                                                                                                                                                                                                                                                          </t>
  </si>
  <si>
    <t>361.588,76</t>
  </si>
  <si>
    <t xml:space="preserve">TRATOR DE PNEUS COM POTENCIA DE 15 CV, PESO COM LASTRO DE 1160 KG                                                                                                                                                                                                                                                                                                                                                                                                                                         </t>
  </si>
  <si>
    <t>106.495,31</t>
  </si>
  <si>
    <t xml:space="preserve">TRATOR DE PNEUS COM POTENCIA DE 50 CV, TRACAO 4 X 2, PESO COM LASTRO DE 2714 KG                                                                                                                                                                                                                                                                                                                                                                                                                           </t>
  </si>
  <si>
    <t>172.698,24</t>
  </si>
  <si>
    <t xml:space="preserve">TRATOR DE PNEUS COM POTENCIA DE 85 CV, TRACAO 4 X 4, PESO COM LASTRO DE 4675 KG                                                                                                                                                                                                                                                                                                                                                                                                                           </t>
  </si>
  <si>
    <t>265.000,00</t>
  </si>
  <si>
    <t xml:space="preserve">TRATOR DE PNEUS COM POTENCIA DE 85 CV, TURBO, PESO COM LASTRO DE 4900 KG                                                                                                                                                                                                                                                                                                                                                                                                                                  </t>
  </si>
  <si>
    <t>255.279,19</t>
  </si>
  <si>
    <t xml:space="preserve">TRATOR DE PNEUS COM POTENCIA DE 95 CV, TRACAO 4 X 4, PESO MAXIMO DE 5225 KG                                                                                                                                                                                                                                                                                                                                                                                                                               </t>
  </si>
  <si>
    <t>284.813,06</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</si>
  <si>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</si>
  <si>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</si>
  <si>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</si>
  <si>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</si>
  <si>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</si>
  <si>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43,59</t>
  </si>
  <si>
    <t xml:space="preserve">TRILHO QUADRADO FRISADO PARA RODIZIO (VERGALHAO MACICO), EM ALUMINIO, COM DIMENSOES DE *6 X 6* MM                                                                                                                                                                                                                                                                                                                                                                                                         </t>
  </si>
  <si>
    <t xml:space="preserve">TRINCHA CERDAS GRIS 1.1/2" (38 MM)                                                                                                                                                                                                                                                                                                                                                                                                                                                                        </t>
  </si>
  <si>
    <t xml:space="preserve">TROLEY MANUAL CAPACIDADE 1 T                                                                                                                                                                                                                                                                                                                                                                                                                                                                              </t>
  </si>
  <si>
    <t>572,73</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</si>
  <si>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</si>
  <si>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</si>
  <si>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</si>
  <si>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</si>
  <si>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</si>
  <si>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</si>
  <si>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28,44</t>
  </si>
  <si>
    <t xml:space="preserve">TUBO ACO CARBONO COM COSTURA, NBR 5580, CLASSE M, DN = 40 MM, E = 3,35 MM, *3,71* KG//M                                                                                                                                                                                                                                                                                                                                                                                                                   </t>
  </si>
  <si>
    <t>44,96</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</si>
  <si>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</si>
  <si>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</si>
  <si>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</si>
  <si>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80,72</t>
  </si>
  <si>
    <t xml:space="preserve">TUBO ACO CARBONO SEM COSTURA 1/2", E= *2,77 MM, SCHEDULE 40, *1,27 KG/M                                                                                                                                                                                                                                                                                                                                                                                                                                   </t>
  </si>
  <si>
    <t>39,24</t>
  </si>
  <si>
    <t xml:space="preserve">TUBO ACO CARBONO SEM COSTURA 1/2", E= *3,73 MM, SCHEDULE 80, *1,62 KG/M                                                                                                                                                                                                                                                                                                                                                                                                                                   </t>
  </si>
  <si>
    <t xml:space="preserve">TUBO ACO CARBONO SEM COSTURA 1", E= *3,38 MM, SCHEDULE 40, *2,50* KG/M                                                                                                                                                                                                                                                                                                                                                                                                                                    </t>
  </si>
  <si>
    <t>60,24</t>
  </si>
  <si>
    <t xml:space="preserve">TUBO ACO CARBONO SEM COSTURA 14", E= *11,13 MM, SCHEDULE 40, *94,55 KG/M                                                                                                                                                                                                                                                                                                                                                                                                                                  </t>
  </si>
  <si>
    <t>1.865,40</t>
  </si>
  <si>
    <t xml:space="preserve">TUBO ACO CARBONO SEM COSTURA 2 1/2", E = 5,16 MM, SCHEDULE 40 (8,62 KG/M)                                                                                                                                                                                                                                                                                                                                                                                                                                 </t>
  </si>
  <si>
    <t>174,90</t>
  </si>
  <si>
    <t xml:space="preserve">TUBO ACO CARBONO SEM COSTURA 2", E= *3,91* MM, SCHEDULE 40, *5,43* KG/M                                                                                                                                                                                                                                                                                                                                                                                                                                   </t>
  </si>
  <si>
    <t>107,95</t>
  </si>
  <si>
    <t xml:space="preserve">TUBO ACO CARBONO SEM COSTURA 20", E= *12,70 MM, SCHEDULE 30, *154,97 KG/M                                                                                                                                                                                                                                                                                                                                                                                                                                 </t>
  </si>
  <si>
    <t>3.579,34</t>
  </si>
  <si>
    <t xml:space="preserve">TUBO ACO CARBONO SEM COSTURA 20", E= *6,35 MM, SCHEDULE 10, *78,46 KG/M                                                                                                                                                                                                                                                                                                                                                                                                                                   </t>
  </si>
  <si>
    <t>1.983,48</t>
  </si>
  <si>
    <t xml:space="preserve">TUBO ACO CARBONO SEM COSTURA 3/4", E= *2,87 MM, SCHEDULE 40, *1,69 KG/M                                                                                                                                                                                                                                                                                                                                                                                                                                   </t>
  </si>
  <si>
    <t xml:space="preserve">TUBO ACO CARBONO SEM COSTURA 3/4", E= *3,91 MM, SCHEDULE 80, *2,19 KG/M.                                                                                                                                                                                                                                                                                                                                                                                                                                  </t>
  </si>
  <si>
    <t xml:space="preserve">TUBO ACO CARBONO SEM COSTURA 3", E= *5,49 MM, SCHEDULE 40, *11,28* KG/M                                                                                                                                                                                                                                                                                                                                                                                                                                   </t>
  </si>
  <si>
    <t>220,20</t>
  </si>
  <si>
    <t xml:space="preserve">TUBO ACO CARBONO SEM COSTURA 4", E= *6,02 MM, SCHEDULE 40, *16,06 KG/M                                                                                                                                                                                                                                                                                                                                                                                                                                    </t>
  </si>
  <si>
    <t>320,39</t>
  </si>
  <si>
    <t xml:space="preserve">TUBO ACO CARBONO SEM COSTURA 4", E= *8,56 MM, SCHEDULE 80, *22,31 KG/M                                                                                                                                                                                                                                                                                                                                                                                                                                    </t>
  </si>
  <si>
    <t>458,03</t>
  </si>
  <si>
    <t xml:space="preserve">TUBO ACO CARBONO SEM COSTURA 5", E= *6,55 MM, SCHEDULE 40, *21,75* KG/M                                                                                                                                                                                                                                                                                                                                                                                                                                   </t>
  </si>
  <si>
    <t>502,58</t>
  </si>
  <si>
    <t xml:space="preserve">TUBO ACO CARBONO SEM COSTURA 6", E= *10,97 MM, SCHEDULE 80, *42,56 KG/M                                                                                                                                                                                                                                                                                                                                                                                                                                   </t>
  </si>
  <si>
    <t>863,59</t>
  </si>
  <si>
    <t xml:space="preserve">TUBO ACO CARBONO SEM COSTURA 6", E= 7,11 MM, SCHEDULE 40, *28,26 KG/M                                                                                                                                                                                                                                                                                                                                                                                                                                     </t>
  </si>
  <si>
    <t>565,74</t>
  </si>
  <si>
    <t xml:space="preserve">TUBO ACO CARBONO SEM COSTURA 8", E= *12,70 MM, SCHEDULE 80, *64,64 KG/M                                                                                                                                                                                                                                                                                                                                                                                                                                   </t>
  </si>
  <si>
    <t>1.134,91</t>
  </si>
  <si>
    <t xml:space="preserve">TUBO ACO CARBONO SEM COSTURA 8", E= *6,35 MM, SCHEDULE 20, *33,27 KG/M                                                                                                                                                                                                                                                                                                                                                                                                                                    </t>
  </si>
  <si>
    <t>656,39</t>
  </si>
  <si>
    <t xml:space="preserve">TUBO ACO CARBONO SEM COSTURA 8", E= *7,04 MM, SCHEDULE 30, *36,75 KG/M                                                                                                                                                                                                                                                                                                                                                                                                                                    </t>
  </si>
  <si>
    <t>716,07</t>
  </si>
  <si>
    <t xml:space="preserve">TUBO ACO CARBONO SEM COSTURA 8", E= *8,18 MM, SCHEDULE 40, *42,55 KG/M                                                                                                                                                                                                                                                                                                                                                                                                                                    </t>
  </si>
  <si>
    <t>851,82</t>
  </si>
  <si>
    <t xml:space="preserve">TUBO ACO GALVANIZADO COM COSTURA, CLASSE LEVE, DN 100 MM (4"), E = 3,75 MM, *10,55* KG/M (NBR 5580)                                                                                                                                                                                                                                                                                                                                                                                                       </t>
  </si>
  <si>
    <t>158,40</t>
  </si>
  <si>
    <t xml:space="preserve">TUBO ACO GALVANIZADO COM COSTURA, CLASSE LEVE, DN 15 MM (1/2"), E = 2,25 MM, *1,2* KG/M (NBR 5580)                                                                                                                                                                                                                                                                                                                                                                                                        </t>
  </si>
  <si>
    <t xml:space="preserve">TUBO ACO GALVANIZADO COM COSTURA, CLASSE LEVE, DN 20 MM (3/4"), E = 2,25 MM, *1,3* KG/M (NBR 5580)                                                                                                                                                                                                                                                                                                                                                                                                        </t>
  </si>
  <si>
    <t>24,09</t>
  </si>
  <si>
    <t xml:space="preserve">TUBO ACO GALVANIZADO COM COSTURA, CLASSE LEVE, DN 25 MM (1"), E = 2,65 MM, *2,11* KG/M (NBR 5580)                                                                                                                                                                                                                                                                                                                                                                                                         </t>
  </si>
  <si>
    <t xml:space="preserve">TUBO ACO GALVANIZADO COM COSTURA, CLASSE LEVE, DN 32 MM (1 1/4"), E = 2,65 MM, *2,71* KG/M (NBR 5580)                                                                                                                                                                                                                                                                                                                                                                                                     </t>
  </si>
  <si>
    <t xml:space="preserve">TUBO ACO GALVANIZADO COM COSTURA, CLASSE LEVE, DN 40 MM (1 1/2"), E = 3,00 MM, *3,48* KG/M (NBR 5580)                                                                                                                                                                                                                                                                                                                                                                                                     </t>
  </si>
  <si>
    <t>52,10</t>
  </si>
  <si>
    <t xml:space="preserve">TUBO ACO GALVANIZADO COM COSTURA, CLASSE LEVE, DN 50 MM (2"), E = 3,00 MM, *4,40* KG/M (NBR 5580)                                                                                                                                                                                                                                                                                                                                                                                                         </t>
  </si>
  <si>
    <t xml:space="preserve">TUBO ACO GALVANIZADO COM COSTURA, CLASSE LEVE, DN 65 MM (2 1/2"), E = 3,35 MM, * 6,23* KG/M (NBR 5580)                                                                                                                                                                                                                                                                                                                                                                                                    </t>
  </si>
  <si>
    <t xml:space="preserve">TUBO ACO GALVANIZADO COM COSTURA, CLASSE LEVE, DN 80 MM (3"), E = 3,35 MM, *7,32* KG/M (NBR 5580)                                                                                                                                                                                                                                                                                                                                                                                                         </t>
  </si>
  <si>
    <t>109,30</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</si>
  <si>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</si>
  <si>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</si>
  <si>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</si>
  <si>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18,97</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</si>
  <si>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</si>
  <si>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</si>
  <si>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</si>
  <si>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</si>
  <si>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</si>
  <si>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125,60</t>
  </si>
  <si>
    <t xml:space="preserve">TUBO ACO GALVANIZADO COM COSTURA, CLASSE MEDIA, DN 4", E = 4,50* MM, PESO 12,10* KG/M (NBR 5580)                                                                                                                                                                                                                                                                                                                                                                                                          </t>
  </si>
  <si>
    <t>172,98</t>
  </si>
  <si>
    <t xml:space="preserve">TUBO ACO GALVANIZADO COM COSTURA, CLASSE MEDIA, DN 5", E = *5,40* MM, PESO *17,80* KG/M (NBR 5580)                                                                                                                                                                                                                                                                                                                                                                                                        </t>
  </si>
  <si>
    <t>258,98</t>
  </si>
  <si>
    <t xml:space="preserve">TUBO ACO GALVANIZADO COM COSTURA, CLASSE MEDIA, DN 6", E = 4,85* MM, PESO 19,68* KG/M (NBR 5580)                                                                                                                                                                                                                                                                                                                                                                                                          </t>
  </si>
  <si>
    <t>280,87</t>
  </si>
  <si>
    <t xml:space="preserve">TUBO ACO INDUSTRIAL DN 2" (50,8 MM) E=1,50MM, PESO= 1,8237 KG/M                                                                                                                                                                                                                                                                                                                                                                                                                                           </t>
  </si>
  <si>
    <t xml:space="preserve">TUBO COLETOR DE ESGOTO PVC, JEI, DN 100 MM (NBR  7362)                                                                                                                                                                                                                                                                                                                                                                                                                                                    </t>
  </si>
  <si>
    <t xml:space="preserve">TUBO COLETOR DE ESGOTO PVC, JEI, DN 200 MM (NBR 7362)                                                                                                                                                                                                                                                                                                                                                                                                                                                     </t>
  </si>
  <si>
    <t>142,71</t>
  </si>
  <si>
    <t xml:space="preserve">TUBO COLETOR DE ESGOTO PVC, JEI, DN 250 MM (NBR 7362)                                                                                                                                                                                                                                                                                                                                                                                                                                                     </t>
  </si>
  <si>
    <t>223,53</t>
  </si>
  <si>
    <t xml:space="preserve">TUBO COLETOR DE ESGOTO PVC, JEI, DN 300 MM (NBR 7362)                                                                                                                                                                                                                                                                                                                                                                                                                                                     </t>
  </si>
  <si>
    <t>344,05</t>
  </si>
  <si>
    <t xml:space="preserve">TUBO COLETOR DE ESGOTO PVC, JEI, DN 350 MM (NBR 7362)                                                                                                                                                                                                                                                                                                                                                                                                                                                     </t>
  </si>
  <si>
    <t>486,22</t>
  </si>
  <si>
    <t xml:space="preserve">TUBO COLETOR DE ESGOTO PVC, JEI, DN 400 MM (NBR 7362)                                                                                                                                                                                                                                                                                                                                                                                                                                                     </t>
  </si>
  <si>
    <t>566,26</t>
  </si>
  <si>
    <t xml:space="preserve">TUBO COLETOR DE ESGOTO, PVC, JEI, DN 150 MM (NBR 7362)                                                                                                                                                                                                                                                                                                                                                                                                                                                    </t>
  </si>
  <si>
    <t xml:space="preserve">TUBO CORRUGADO PEAD, PAREDE DUPLA, INTERNA LISA, JEI DN/DI 500 MM (DRENAGEM/ESGOTO)                                                                                                                                                                                                                                                                                                                                                                                                                       </t>
  </si>
  <si>
    <t>522,92</t>
  </si>
  <si>
    <t xml:space="preserve">TUBO CORRUGADO PEAD, PAREDE DUPLA, INTERNA LISA, JEI, DN/DI *1000* MM, PARA SANEAMENTO (DRENAGEM/ESGOTO)                                                                                                                                                                                                                                                                                                                                                                                                  </t>
  </si>
  <si>
    <t>1.937,91</t>
  </si>
  <si>
    <t xml:space="preserve">TUBO CORRUGADO PEAD, PAREDE DUPLA, INTERNA LISA, JEI, DN/DI *400* MM, PARA SANEAMENTO (DRENAGEM/ESGOTO)                                                                                                                                                                                                                                                                                                                                                                                                   </t>
  </si>
  <si>
    <t>349,92</t>
  </si>
  <si>
    <t xml:space="preserve">TUBO CORRUGADO PEAD, PAREDE DUPLA, INTERNA LISA, JEI, DN/DI *800* MM, PARA SANEAMENTO (DRENAGEM/ESGOTO)                                                                                                                                                                                                                                                                                                                                                                                                   </t>
  </si>
  <si>
    <t>1.257,99</t>
  </si>
  <si>
    <t xml:space="preserve">TUBO CORRUGADO PEAD, PAREDE DUPLA, INTERNA LISA, JEI, DN/DI 1200 MM, PARA SANEAMENTO (DRENAGEM/ESGOTO)                                                                                                                                                                                                                                                                                                                                                                                                    </t>
  </si>
  <si>
    <t>2.678,31</t>
  </si>
  <si>
    <t xml:space="preserve">TUBO CORRUGADO PEAD, PAREDE DUPLA, INTERNA LISA, JEI, DN/DI 250 MM, PARA SANEAMENTO (DRENAGEM/ESGOTO)                                                                                                                                                                                                                                                                                                                                                                                                     </t>
  </si>
  <si>
    <t>137,81</t>
  </si>
  <si>
    <t xml:space="preserve">TUBO CORRUGADO PEAD, PAREDE DUPLA, INTERNA LISA, JEI, DN/DI 300 MM, PARA SANEAMENTO (DRENAGEM/ESGOTO)                                                                                                                                                                                                                                                                                                                                                                                                     </t>
  </si>
  <si>
    <t>215,91</t>
  </si>
  <si>
    <t xml:space="preserve">TUBO CORRUGADO PEAD, PAREDE DUPLA, INTERNA LISA, JEI, DN/DI 600 MM, PARA SANEAMENTO (DRENAGEM/ESGOTO)                                                                                                                                                                                                                                                                                                                                                                                                     </t>
  </si>
  <si>
    <t>773,42</t>
  </si>
  <si>
    <t xml:space="preserve">TUBO CPVC SOLDAVEL, 35 MM, AGUA QUENTE PREDIAL (NBR 15884)                                                                                                                                                                                                                                                                                                                                                                                                                                                </t>
  </si>
  <si>
    <t xml:space="preserve">TUBO CPVC, SOLDAVEL, 114 MM, AGUA QUENTE (NBR 15884)                                                                                                                                                                                                                                                                                                                                                                                                                                                      </t>
  </si>
  <si>
    <t>444,52</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</si>
  <si>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</si>
  <si>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</si>
  <si>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</si>
  <si>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</si>
  <si>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</si>
  <si>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92,03</t>
  </si>
  <si>
    <t xml:space="preserve">TUBO CPVC, SOLDAVEL, 73 MM, AGUA QUENTE PREDIAL (NBR 15884)                                                                                                                                                                                                                                                                                                                                                                                                                                               </t>
  </si>
  <si>
    <t>148,81</t>
  </si>
  <si>
    <t xml:space="preserve">TUBO CPVC, SOLDAVEL, 89 MM, AGUA QUENTE PREDIAL (NBR 15884)                                                                                                                                                                                                                                                                                                                                                                                                                                               </t>
  </si>
  <si>
    <t>233,57</t>
  </si>
  <si>
    <t xml:space="preserve">TUBO DE BORRACHA ELASTOMERICA FLEXIVEL, PRETA, PARA ISOLAMENTO TERMICO DE TUBULACAO, DN 1 1/8" (28 MM), E= 32 MM, COEFICIENTE DE CONDUTIVIDADE TERMICA 0,036W/MK, VAPOR DE AGUA MAIOR OU IGUAL A 10.000                                                                                                                                                                                                                                                                                                   </t>
  </si>
  <si>
    <t>55,44</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</si>
  <si>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</si>
  <si>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</si>
  <si>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75,05</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</si>
  <si>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</si>
  <si>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</si>
  <si>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</si>
  <si>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</si>
  <si>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89,82</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</si>
  <si>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</si>
  <si>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</si>
  <si>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</si>
  <si>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</si>
  <si>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</si>
  <si>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40,06</t>
  </si>
  <si>
    <t xml:space="preserve">TUBO DE COBRE CLASSE "A", DN = 1 1/2" (42 MM), PARA INSTALACOES DE MEDIA PRESSAO PARA GASES COMBUSTIVEIS E MEDICINAIS                                                                                                                                                                                                                                                                                                                                                                                     </t>
  </si>
  <si>
    <t>179,06</t>
  </si>
  <si>
    <t xml:space="preserve">TUBO DE COBRE CLASSE "A", DN = 1 1/4" (35 MM), PARA INSTALACOES DE MEDIA PRESSAO PARA GASES COMBUSTIVEIS E MEDICINAIS                                                                                                                                                                                                                                                                                                                                                                                     </t>
  </si>
  <si>
    <t>148,83</t>
  </si>
  <si>
    <t xml:space="preserve">TUBO DE COBRE CLASSE "A", DN = 1/2" (15 MM), PARA INSTALACOES DE MEDIA PRESSAO PARA GASES COMBUSTIVEIS E MEDICINAIS                                                                                                                                                                                                                                                                                                                                                                                       </t>
  </si>
  <si>
    <t xml:space="preserve">TUBO DE COBRE CLASSE "A", DN = 1" (28 MM), PARA INSTALACOES DE MEDIA PRESSAO PARA GASES COMBUSTIVEIS E MEDICINAIS                                                                                                                                                                                                                                                                                                                                                                                         </t>
  </si>
  <si>
    <t>98,54</t>
  </si>
  <si>
    <t xml:space="preserve">TUBO DE COBRE CLASSE "A", DN = 2 1/2" (66 MM), PARA INSTALACOES DE MEDIA PRESSAO PARA GASES COMBUSTIVEIS E MEDICINAIS                                                                                                                                                                                                                                                                                                                                                                                     </t>
  </si>
  <si>
    <t>329,60</t>
  </si>
  <si>
    <t xml:space="preserve">TUBO DE COBRE CLASSE "A", DN = 2" (54 MM), PARA INSTALACOES DE MEDIA PRESSAO PARA GASES COMBUSTIVEIS E MEDICINAIS                                                                                                                                                                                                                                                                                                                                                                                         </t>
  </si>
  <si>
    <t>254,78</t>
  </si>
  <si>
    <t xml:space="preserve">TUBO DE COBRE CLASSE "A", DN = 3/4" (22 MM), PARA INSTALACOES DE MEDIA PRESSAO PARA GASES COMBUSTIVEIS E MEDICINAIS                                                                                                                                                                                                                                                                                                                                                                                       </t>
  </si>
  <si>
    <t>77,46</t>
  </si>
  <si>
    <t xml:space="preserve">TUBO DE COBRE CLASSE "A", DN = 3" (79 MM), PARA INSTALACOES DE MEDIA PRESSAO PARA GASES COMBUSTIVEIS E MEDICINAIS                                                                                                                                                                                                                                                                                                                                                                                         </t>
  </si>
  <si>
    <t>485,59</t>
  </si>
  <si>
    <t xml:space="preserve">TUBO DE COBRE CLASSE "A", DN = 4" (104 MM), PARA INSTALACOES DE MEDIA PRESSAO PARA GASES COMBUSTIVEIS E MEDICINAIS                                                                                                                                                                                                                                                                                                                                                                                        </t>
  </si>
  <si>
    <t>736,27</t>
  </si>
  <si>
    <t xml:space="preserve">TUBO DE COBRE CLASSE "E", DN = 104 MM, PARA INSTALACAO HIDRAULICA PREDIAL                                                                                                                                                                                                                                                                                                                                                                                                                                 </t>
  </si>
  <si>
    <t>583,00</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</si>
  <si>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</si>
  <si>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</si>
  <si>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</si>
  <si>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</si>
  <si>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98,03</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</si>
  <si>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</si>
  <si>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</si>
  <si>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</si>
  <si>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270,46</t>
  </si>
  <si>
    <t xml:space="preserve">TUBO DE COBRE CLASSE "E", DN = 79 MM, PARA INSTALACAO HIDRAULICA PREDIAL                                                                                                                                                                                                                                                                                                                                                                                                                                  </t>
  </si>
  <si>
    <t>395,37</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</si>
  <si>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</si>
  <si>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</si>
  <si>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</si>
  <si>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</si>
  <si>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61,28</t>
  </si>
  <si>
    <t xml:space="preserve">TUBO DE COBRE FLEXIVEL, D = 3/8 ", E = 0,79 MM, PARA AR-CONDICIONADO/ INSTALACOES GAS RESIDENCIAIS E COMERCIAIS                                                                                                                                                                                                                                                                                                                                                                                           </t>
  </si>
  <si>
    <t>30,03</t>
  </si>
  <si>
    <t xml:space="preserve">TUBO DE COBRE FLEXIVEL, D = 5/16 ", E = 0,79 MM, PARA AR-CONDICIONADO/ INSTALACOES GAS RESIDENCIAIS E COMERCIAIS                                                                                                                                                                                                                                                                                                                                                                                          </t>
  </si>
  <si>
    <t xml:space="preserve">TUBO DE COBRE FLEXIVEL, D = 5/8 ", E = 0,79 MM, PARA AR-CONDICIONADO/ INSTALACOES GAS RESIDENCIAIS E COMERCIAIS                                                                                                                                                                                                                                                                                                                                                                                           </t>
  </si>
  <si>
    <t>50,67</t>
  </si>
  <si>
    <t xml:space="preserve">TUBO DE CONCRETO ARMADO PARA AGUAS PLUVIAIS, CLASSE PA-1, COM ENCAIXE PONTA E BOLSA, DIAMETRO NOMINAL DE = 600 MM                                                                                                                                                                                                                                                                                                                                                                                         </t>
  </si>
  <si>
    <t>248,00</t>
  </si>
  <si>
    <t xml:space="preserve">TUBO DE CONCRETO ARMADO PARA AGUAS PLUVIAIS, CLASSE PA-1, COM ENCAIXE PONTA E BOLSA, DIAMETRO NOMINAL DE 1000 MM                                                                                                                                                                                                                                                                                                                                                                                          </t>
  </si>
  <si>
    <t>483,49</t>
  </si>
  <si>
    <t xml:space="preserve">TUBO DE CONCRETO ARMADO PARA AGUAS PLUVIAIS, CLASSE PA-1, COM ENCAIXE PONTA E BOLSA, DIAMETRO NOMINAL DE 1100 MM                                                                                                                                                                                                                                                                                                                                                                                          </t>
  </si>
  <si>
    <t>677,31</t>
  </si>
  <si>
    <t xml:space="preserve">TUBO DE CONCRETO ARMADO PARA AGUAS PLUVIAIS, CLASSE PA-1, COM ENCAIXE PONTA E BOLSA, DIAMETRO NOMINAL DE 1200 MM                                                                                                                                                                                                                                                                                                                                                                                          </t>
  </si>
  <si>
    <t>722,11</t>
  </si>
  <si>
    <t xml:space="preserve">TUBO DE CONCRETO ARMADO PARA AGUAS PLUVIAIS, CLASSE PA-1, COM ENCAIXE PONTA E BOLSA, DIAMETRO NOMINAL DE 1500 MM                                                                                                                                                                                                                                                                                                                                                                                          </t>
  </si>
  <si>
    <t>1.046,18</t>
  </si>
  <si>
    <t xml:space="preserve">TUBO DE CONCRETO ARMADO PARA AGUAS PLUVIAIS, CLASSE PA-1, COM ENCAIXE PONTA E BOLSA, DIAMETRO NOMINAL DE 2000 MM                                                                                                                                                                                                                                                                                                                                                                                          </t>
  </si>
  <si>
    <t>2.898,97</t>
  </si>
  <si>
    <t xml:space="preserve">TUBO DE CONCRETO ARMADO PARA AGUAS PLUVIAIS, CLASSE PA-1, COM ENCAIXE PONTA E BOLSA, DIAMETRO NOMINAL DE 300 MM                                                                                                                                                                                                                                                                                                                                                                                           </t>
  </si>
  <si>
    <t>113,57</t>
  </si>
  <si>
    <t xml:space="preserve">TUBO DE CONCRETO ARMADO PARA AGUAS PLUVIAIS, CLASSE PA-1, COM ENCAIXE PONTA E BOLSA, DIAMETRO NOMINAL DE 400 MM                                                                                                                                                                                                                                                                                                                                                                                           </t>
  </si>
  <si>
    <t>128,16</t>
  </si>
  <si>
    <t xml:space="preserve">TUBO DE CONCRETO ARMADO PARA AGUAS PLUVIAIS, CLASSE PA-1, COM ENCAIXE PONTA E BOLSA, DIAMETRO NOMINAL DE 700 MM                                                                                                                                                                                                                                                                                                                                                                                           </t>
  </si>
  <si>
    <t>338,03</t>
  </si>
  <si>
    <t xml:space="preserve">TUBO DE CONCRETO ARMADO PARA AGUAS PLUVIAIS, CLASSE PA-1, COM ENCAIXE PONTA E BOLSA, DIAMETRO NOMINAL DE 800 MM                                                                                                                                                                                                                                                                                                                                                                                           </t>
  </si>
  <si>
    <t>412,63</t>
  </si>
  <si>
    <t xml:space="preserve">TUBO DE CONCRETO ARMADO PARA AGUAS PLUVIAIS, CLASSE PA-1, COM ENCAIXE PONTA E BOLSA, DIAMETRO NOMINAL DE 900 MM                                                                                                                                                                                                                                                                                                                                                                                           </t>
  </si>
  <si>
    <t>474,11</t>
  </si>
  <si>
    <t xml:space="preserve">TUBO DE CONCRETO ARMADO PARA AGUAS PLUVIAIS, CLASSE PA-2, COM ENCAIXE PONTA E BOLSA, DIAMETRO NOMINAL DE 1000 MM                                                                                                                                                                                                                                                                                                                                                                                          </t>
  </si>
  <si>
    <t xml:space="preserve">TUBO DE CONCRETO ARMADO PARA AGUAS PLUVIAIS, CLASSE PA-2, COM ENCAIXE PONTA E BOLSA, DIAMETRO NOMINAL DE 1100 MM                                                                                                                                                                                                                                                                                                                                                                                          </t>
  </si>
  <si>
    <t>733,57</t>
  </si>
  <si>
    <t xml:space="preserve">TUBO DE CONCRETO ARMADO PARA AGUAS PLUVIAIS, CLASSE PA-2, COM ENCAIXE PONTA E BOLSA, DIAMETRO NOMINAL DE 1200 MM                                                                                                                                                                                                                                                                                                                                                                                          </t>
  </si>
  <si>
    <t>779,42</t>
  </si>
  <si>
    <t xml:space="preserve">TUBO DE CONCRETO ARMADO PARA AGUAS PLUVIAIS, CLASSE PA-2, COM ENCAIXE PONTA E BOLSA, DIAMETRO NOMINAL DE 1500 MM                                                                                                                                                                                                                                                                                                                                                                                          </t>
  </si>
  <si>
    <t>1.119,12</t>
  </si>
  <si>
    <t xml:space="preserve">TUBO DE CONCRETO ARMADO PARA AGUAS PLUVIAIS, CLASSE PA-2, COM ENCAIXE PONTA E BOLSA, DIAMETRO NOMINAL DE 2000 MM                                                                                                                                                                                                                                                                                                                                                                                          </t>
  </si>
  <si>
    <t>3.251,09</t>
  </si>
  <si>
    <t xml:space="preserve">TUBO DE CONCRETO ARMADO PARA AGUAS PLUVIAIS, CLASSE PA-2, COM ENCAIXE PONTA E BOLSA, DIAMETRO NOMINAL DE 300 MM                                                                                                                                                                                                                                                                                                                                                                                           </t>
  </si>
  <si>
    <t xml:space="preserve">TUBO DE CONCRETO ARMADO PARA AGUAS PLUVIAIS, CLASSE PA-2, COM ENCAIXE PONTA E BOLSA, DIAMETRO NOMINAL DE 400 MM                                                                                                                                                                                                                                                                                                                                                                                           </t>
  </si>
  <si>
    <t>135,46</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</si>
  <si>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</si>
  <si>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</si>
  <si>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</si>
  <si>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329,27</t>
  </si>
  <si>
    <t xml:space="preserve">TUBO DE CONCRETO ARMADO PARA AGUAS PLUVIAIS, CLASSE PA-2, COM ENCAIXE PONTA E BOLSA, DIAMETRO NOMINAL DE 800 MM                                                                                                                                                                                                                                                                                                                                                                                           </t>
  </si>
  <si>
    <t xml:space="preserve">TUBO DE CONCRETO ARMADO PARA AGUAS PLUVIAIS, CLASSE PA-2, COM ENCAIXE PONTA E BOLSA, DIAMETRO NOMINAL DE 900 MM                                                                                                                                                                                                                                                                                                                                                                                           </t>
  </si>
  <si>
    <t>479,32</t>
  </si>
  <si>
    <t xml:space="preserve">TUBO DE CONCRETO ARMADO PARA AGUAS PLUVIAIS, CLASSE PA-3, COM ENCAIXE PONTA E BOLSA, DIAMETRO NOMINAL DE 1000 MM                                                                                                                                                                                                                                                                                                                                                                                          </t>
  </si>
  <si>
    <t xml:space="preserve">TUBO DE CONCRETO ARMADO PARA AGUAS PLUVIAIS, CLASSE PA-3, COM ENCAIXE PONTA E BOLSA, DIAMETRO NOMINAL DE 1100 MM                                                                                                                                                                                                                                                                                                                                                                                          </t>
  </si>
  <si>
    <t>890,92</t>
  </si>
  <si>
    <t xml:space="preserve">TUBO DE CONCRETO ARMADO PARA AGUAS PLUVIAIS, CLASSE PA-3, COM ENCAIXE PONTA E BOLSA, DIAMETRO NOMINAL DE 1200 MM                                                                                                                                                                                                                                                                                                                                                                                          </t>
  </si>
  <si>
    <t>1.077,23</t>
  </si>
  <si>
    <t xml:space="preserve">TUBO DE CONCRETO ARMADO PARA AGUAS PLUVIAIS, CLASSE PA-3, COM ENCAIXE PONTA E BOLSA, DIAMETRO NOMINAL DE 1500 MM                                                                                                                                                                                                                                                                                                                                                                                          </t>
  </si>
  <si>
    <t>1.635,96</t>
  </si>
  <si>
    <t xml:space="preserve">TUBO DE CONCRETO ARMADO PARA AGUAS PLUVIAIS, CLASSE PA-3, COM ENCAIXE PONTA E BOLSA, DIAMETRO NOMINAL DE 400 MM                                                                                                                                                                                                                                                                                                                                                                                           </t>
  </si>
  <si>
    <t>197,98</t>
  </si>
  <si>
    <t xml:space="preserve">TUBO DE CONCRETO ARMADO PARA AGUAS PLUVIAIS, CLASSE PA-3, COM ENCAIXE PONTA E BOLSA, DIAMETRO NOMINAL DE 500 MM                                                                                                                                                                                                                                                                                                                                                                                           </t>
  </si>
  <si>
    <t>266,75</t>
  </si>
  <si>
    <t xml:space="preserve">TUBO DE CONCRETO ARMADO PARA AGUAS PLUVIAIS, CLASSE PA-3, COM ENCAIXE PONTA E BOLSA, DIAMETRO NOMINAL DE 600 MM                                                                                                                                                                                                                                                                                                                                                                                           </t>
  </si>
  <si>
    <t>323,02</t>
  </si>
  <si>
    <t xml:space="preserve">TUBO DE CONCRETO ARMADO PARA AGUAS PLUVIAIS, CLASSE PA-3, COM ENCAIXE PONTA E BOLSA, DIAMETRO NOMINAL DE 700 MM                                                                                                                                                                                                                                                                                                                                                                                           </t>
  </si>
  <si>
    <t>556,43</t>
  </si>
  <si>
    <t xml:space="preserve">TUBO DE CONCRETO ARMADO PARA AGUAS PLUVIAIS, CLASSE PA-3, COM ENCAIXE PONTA E BOLSA, DIAMETRO NOMINAL DE 800 MM                                                                                                                                                                                                                                                                                                                                                                                           </t>
  </si>
  <si>
    <t>579,77</t>
  </si>
  <si>
    <t xml:space="preserve">TUBO DE CONCRETO ARMADO PARA AGUAS PLUVIAIS, CLASSE PA-3, COM ENCAIXE PONTA E BOLSA, DIAMETRO NOMINAL DE 900 MM                                                                                                                                                                                                                                                                                                                                                                                           </t>
  </si>
  <si>
    <t>621,04</t>
  </si>
  <si>
    <t xml:space="preserve">TUBO DE CONCRETO ARMADO PARA ESGOTO SANITARIO, CLASSE EA-2, COM ENCAIXE PONTA E BOLSA, COM JUNTA ELASTICA, DIAMETRO NOMINAL DE 1000 MM                                                                                                                                                                                                                                                                                                                                                                    </t>
  </si>
  <si>
    <t>971,15</t>
  </si>
  <si>
    <t xml:space="preserve">TUBO DE CONCRETO ARMADO PARA ESGOTO SANITARIO, CLASSE EA-2, COM ENCAIXE PONTA E BOLSA, COM JUNTA ELASTICA, DIAMETRO NOMINAL DE 300 MM                                                                                                                                                                                                                                                                                                                                                                     </t>
  </si>
  <si>
    <t>203,19</t>
  </si>
  <si>
    <t xml:space="preserve">TUBO DE CONCRETO ARMADO PARA ESGOTO SANITARIO, CLASSE EA-2, COM ENCAIXE PONTA E BOLSA, COM JUNTA ELASTICA, DIAMETRO NOMINAL DE 400 MM                                                                                                                                                                                                                                                                                                                                                                     </t>
  </si>
  <si>
    <t>208,40</t>
  </si>
  <si>
    <t xml:space="preserve">TUBO DE CONCRETO ARMADO PARA ESGOTO SANITARIO, CLASSE EA-2, COM ENCAIXE PONTA E BOLSA, COM JUNTA ELASTICA, DIAMETRO NOMINAL DE 500 MM                                                                                                                                                                                                                                                                                                                                                                     </t>
  </si>
  <si>
    <t>385,54</t>
  </si>
  <si>
    <t xml:space="preserve">TUBO DE CONCRETO ARMADO PARA ESGOTO SANITARIO, CLASSE EA-2, COM ENCAIXE PONTA E BOLSA, COM JUNTA ELASTICA, DIAMETRO NOMINAL DE 600 MM                                                                                                                                                                                                                                                                                                                                                                     </t>
  </si>
  <si>
    <t>473,07</t>
  </si>
  <si>
    <t xml:space="preserve">TUBO DE CONCRETO ARMADO PARA ESGOTO SANITARIO, CLASSE EA-2, COM ENCAIXE PONTA E BOLSA, COM JUNTA ELASTICA, DIAMETRO NOMINAL DE 700 MM                                                                                                                                                                                                                                                                                                                                                                     </t>
  </si>
  <si>
    <t>617,91</t>
  </si>
  <si>
    <t xml:space="preserve">TUBO DE CONCRETO ARMADO PARA ESGOTO SANITARIO, CLASSE EA-2, COM ENCAIXE PONTA E BOLSA, COM JUNTA ELASTICA, DIAMETRO NOMINAL DE 800 MM                                                                                                                                                                                                                                                                                                                                                                     </t>
  </si>
  <si>
    <t>631,56</t>
  </si>
  <si>
    <t xml:space="preserve">TUBO DE CONCRETO ARMADO PARA ESGOTO SANITARIO, CLASSE EA-2, COM ENCAIXE PONTA E BOLSA, COM JUNTA ELASTICA, DIAMETRO NOMINAL DE 900 MM                                                                                                                                                                                                                                                                                                                                                                     </t>
  </si>
  <si>
    <t>957,61</t>
  </si>
  <si>
    <t xml:space="preserve">TUBO DE CONCRETO ARMADO PARA ESGOTO SANITARIO, CLASSE EA-3, COM ENCAIXE PONTA E BOLSA, COM JUNTA ELASTICA, DIAMETRO NOMINAL DE 1000 MM                                                                                                                                                                                                                                                                                                                                                                    </t>
  </si>
  <si>
    <t>1.240,00</t>
  </si>
  <si>
    <t xml:space="preserve">TUBO DE CONCRETO ARMADO PARA ESGOTO SANITARIO, CLASSE EA-3, COM ENCAIXE PONTA E BOLSA, COM JUNTA ELASTICA, DIAMETRO NOMINAL DE 400 MM                                                                                                                                                                                                                                                                                                                                                                     </t>
  </si>
  <si>
    <t>245,91</t>
  </si>
  <si>
    <t xml:space="preserve">TUBO DE CONCRETO ARMADO PARA ESGOTO SANITARIO, CLASSE EA-3, COM ENCAIXE PONTA E BOLSA, COM JUNTA ELASTICA, DIAMETRO NOMINAL DE 500 MM                                                                                                                                                                                                                                                                                                                                                                     </t>
  </si>
  <si>
    <t>512,67</t>
  </si>
  <si>
    <t xml:space="preserve">TUBO DE CONCRETO ARMADO PARA ESGOTO SANITARIO, CLASSE EA-3, COM ENCAIXE PONTA E BOLSA, COM JUNTA ELASTICA, DIAMETRO NOMINAL DE 600 MM                                                                                                                                                                                                                                                                                                                                                                     </t>
  </si>
  <si>
    <t>542,89</t>
  </si>
  <si>
    <t xml:space="preserve">TUBO DE CONCRETO ARMADO PARA ESGOTO SANITARIO, CLASSE EA-3, COM ENCAIXE PONTA E BOLSA, COM JUNTA ELASTICA, DIAMETRO NOMINAL DE 700 MM                                                                                                                                                                                                                                                                                                                                                                     </t>
  </si>
  <si>
    <t>708,57</t>
  </si>
  <si>
    <t xml:space="preserve">TUBO DE CONCRETO ARMADO PARA ESGOTO SANITARIO, CLASSE EA-3, COM ENCAIXE PONTA E BOLSA, COM JUNTA ELASTICA, DIAMETRO NOMINAL DE 800 MM                                                                                                                                                                                                                                                                                                                                                                     </t>
  </si>
  <si>
    <t>776,30</t>
  </si>
  <si>
    <t xml:space="preserve">TUBO DE CONCRETO ARMADO PARA ESGOTO SANITARIO, CLASSE EA-3, COM ENCAIXE PONTA E BOLSA, COM JUNTA ELASTICA, DIAMETRO NOMINAL DE 900 MM                                                                                                                                                                                                                                                                                                                                                                     </t>
  </si>
  <si>
    <t>1.099,32</t>
  </si>
  <si>
    <t xml:space="preserve">TUBO DE CONCRETO ARMADO, PRE MOLDADO PARA AGUAS PLUVIAIS, CLASSE PA-1, COM ENCAIXE PONTA E BOLSA, DIAMETRO NOMINAL DE 500 MM                                                                                                                                                                                                                                                                                                                                                                              </t>
  </si>
  <si>
    <t>153,17</t>
  </si>
  <si>
    <t xml:space="preserve">TUBO DE CONCRETO SIMPLES PARA AGUAS PLUVIAIS, CLASSE PS1, COM ENCAIXE MACHO E FEMEA, DIAMETRO NOMINAL DE 200 MM                                                                                                                                                                                                                                                                                                                                                                                           </t>
  </si>
  <si>
    <t xml:space="preserve">TUBO DE CONCRETO SIMPLES PARA AGUAS PLUVIAIS, CLASSE PS1, COM ENCAIXE MACHO E FEMEA, DIAMETRO NOMINAL DE 300 MM                                                                                                                                                                                                                                                                                                                                                                                           </t>
  </si>
  <si>
    <t>51,61</t>
  </si>
  <si>
    <t xml:space="preserve">TUBO DE CONCRETO SIMPLES PARA AGUAS PLUVIAIS, CLASSE PS1, COM ENCAIXE MACHO E FEMEA, DIAMETRO NOMINAL DE 400 MM                                                                                                                                                                                                                                                                                                                                                                                           </t>
  </si>
  <si>
    <t xml:space="preserve">TUBO DE CONCRETO SIMPLES PARA AGUAS PLUVIAIS, CLASSE PS1, COM ENCAIXE MACHO E FEMEA, DIAMETRO NOMINAL DE 500 MM                                                                                                                                                                                                                                                                                                                                                                                           </t>
  </si>
  <si>
    <t>104,72</t>
  </si>
  <si>
    <t xml:space="preserve">TUBO DE CONCRETO SIMPLES PARA AGUAS PLUVIAIS, CLASSE PS1, COM ENCAIXE MACHO E FEMEA, DIAMETRO NOMINAL DE 600 MM                                                                                                                                                                                                                                                                                                                                                                                           </t>
  </si>
  <si>
    <t>120,60</t>
  </si>
  <si>
    <t xml:space="preserve">TUBO DE CONCRETO SIMPLES PARA AGUAS PLUVIAIS, CLASSE PS1, COM ENCAIXE PONTA E BOLSA, DIAMETRO NOMINAL DE 200 MM                                                                                                                                                                                                                                                                                                                                                                                           </t>
  </si>
  <si>
    <t xml:space="preserve">TUBO DE CONCRETO SIMPLES PARA AGUAS PLUVIAIS, CLASSE PS1, COM ENCAIXE PONTA E BOLSA, DIAMETRO NOMINAL DE 300 MM                                                                                                                                                                                                                                                                                                                                                                                           </t>
  </si>
  <si>
    <t>62,00</t>
  </si>
  <si>
    <t xml:space="preserve">TUBO DE CONCRETO SIMPLES PARA AGUAS PLUVIAIS, CLASSE PS1, COM ENCAIXE PONTA E BOLSA, DIAMETRO NOMINAL DE 400 MM                                                                                                                                                                                                                                                                                                                                                                                           </t>
  </si>
  <si>
    <t>73,26</t>
  </si>
  <si>
    <t xml:space="preserve">TUBO DE CONCRETO SIMPLES PARA AGUAS PLUVIAIS, CLASSE PS1, COM ENCAIXE PONTA E BOLSA, DIAMETRO NOMINAL DE 500 MM                                                                                                                                                                                                                                                                                                                                                                                           </t>
  </si>
  <si>
    <t xml:space="preserve">TUBO DE CONCRETO SIMPLES PARA AGUAS PLUVIAIS, CLASSE PS1, COM ENCAIXE PONTA E BOLSA, DIAMETRO NOMINAL DE 600 MM                                                                                                                                                                                                                                                                                                                                                                                           </t>
  </si>
  <si>
    <t>130,53</t>
  </si>
  <si>
    <t xml:space="preserve">TUBO DE CONCRETO SIMPLES PARA AGUAS PLUVIAIS, CLASSE PS2, COM ENCAIXE PONTA E BOLSA, DIAMETRO NOMINAL DE 200 MM                                                                                                                                                                                                                                                                                                                                                                                           </t>
  </si>
  <si>
    <t xml:space="preserve">TUBO DE CONCRETO SIMPLES PARA AGUAS PLUVIAIS, CLASSE PS2, COM ENCAIXE PONTA E BOLSA, DIAMETRO NOMINAL DE 300 MM                                                                                                                                                                                                                                                                                                                                                                                           </t>
  </si>
  <si>
    <t>72,89</t>
  </si>
  <si>
    <t xml:space="preserve">TUBO DE CONCRETO SIMPLES PARA AGUAS PLUVIAIS, CLASSE PS2, COM ENCAIXE PONTA E BOLSA, DIAMETRO NOMINAL DE 400 MM                                                                                                                                                                                                                                                                                                                                                                                           </t>
  </si>
  <si>
    <t>80,43</t>
  </si>
  <si>
    <t xml:space="preserve">TUBO DE CONCRETO SIMPLES PARA AGUAS PLUVIAIS, CLASSE PS2, COM ENCAIXE PONTA E BOLSA, DIAMETRO NOMINAL DE 500 MM                                                                                                                                                                                                                                                                                                                                                                                           </t>
  </si>
  <si>
    <t>114,07</t>
  </si>
  <si>
    <t xml:space="preserve">TUBO DE CONCRETO SIMPLES PARA AGUAS PLUVIAIS, CLASSE PS2, COM ENCAIXE PONTA E BOLSA, DIAMETRO NOMINAL DE 600 MM                                                                                                                                                                                                                                                                                                                                                                                           </t>
  </si>
  <si>
    <t>134,72</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</si>
  <si>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</si>
  <si>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</si>
  <si>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142,43</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</si>
  <si>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</si>
  <si>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</si>
  <si>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</si>
  <si>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</si>
  <si>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</si>
  <si>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</si>
  <si>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</si>
  <si>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</si>
  <si>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</si>
  <si>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</si>
  <si>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</si>
  <si>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</si>
  <si>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</si>
  <si>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</si>
  <si>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</si>
  <si>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</si>
  <si>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</si>
  <si>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</si>
  <si>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(SDR 26 - PN 05) PARA REDE DE AGUA OU ESGOTO (NBR 15561)                                                                                                                                                                                                                                                                                                                                                               </t>
  </si>
  <si>
    <t>5.021,42</t>
  </si>
  <si>
    <t xml:space="preserve">TUBO DE POLIETILENO DE ALTA DENSIDADE, PEAD, PE-80, DE = 110 MM X 10,0 MM PAREDE, (SDR 11 - PN 12,5) PARA REDE DE AGUA OU ESGOTO (NBR 15561)                                                                                                                                                                                                                                                                                                                                                              </t>
  </si>
  <si>
    <t xml:space="preserve">TUBO DE POLIETILENO DE ALTA DENSIDADE, PEAD, PE-80, DE = 160 MM X 14,6 MM PAREDE, (SDR 11 - PN 12,5) PARA REDE DE AGUA OU ESGOTO (NBR 15561)                                                                                                                                                                                                                                                                                                                                                              </t>
  </si>
  <si>
    <t>264,17</t>
  </si>
  <si>
    <t xml:space="preserve">TUBO DE POLIETILENO DE ALTA DENSIDADE, PEAD, PE-80, DE = 900 MM X 34,7 MM PAREDE, (SDR 26 - PN 05) PARA REDE DE AGUA OU ESGOTO (NBR 15561)                                                                                                                                                                                                                                                                                                                                                                </t>
  </si>
  <si>
    <t>4.554,40</t>
  </si>
  <si>
    <t xml:space="preserve">TUBO DE POLIETILENO DE ALTA DENSIDADE, PEAD, PE-80, DE= 200 MM X 18,2 MM PAREDE, (SDR 11 - PN 12,5) PARA REDE DE AGUA OU ESGOTO (NBR 15561)                                                                                                                                                                                                                                                                                                                                                               </t>
  </si>
  <si>
    <t>411,80</t>
  </si>
  <si>
    <t xml:space="preserve">TUBO DE POLIETILENO DE ALTA DENSIDADE, PEAD, PE-80, DE= 315 MM X 28,7 MM PAREDE, (SDR 11 - PN 12,5) PARA REDE DE AGUA OU ESGOTO (NBR 15561)                                                                                                                                                                                                                                                                                                                                                               </t>
  </si>
  <si>
    <t>1.009,03</t>
  </si>
  <si>
    <t xml:space="preserve">TUBO DE POLIETILENO DE ALTA DENSIDADE, PEAD, PE-80, DE= 400 MM X 36,4 MM PAREDE, (SDR 11 - PN 12,5) PARA REDE DE AGUA OU ESGOTO (NBR 15561)                                                                                                                                                                                                                                                                                                                                                               </t>
  </si>
  <si>
    <t>1.625,17</t>
  </si>
  <si>
    <t xml:space="preserve">TUBO DE POLIETILENO DE ALTA DENSIDADE, PEAD, PE-80, DE= 50 MM X 4,6 MM PAREDE, (SDR 11 - PN 12,5) PARA REDE DE AGUA OU ESGOTO ( NBR 15561)                                                                                                                                                                                                                                                                                                                                                                </t>
  </si>
  <si>
    <t xml:space="preserve">TUBO DE POLIETILENO DE ALTA DENSIDADE, PEAD, PE-80, DE= 500 MM X 45,5 MM PAREDE, (SDR 11 - PN 12,5) PARA REDE DE AGUA OU ESGOTO (NBR 15561)                                                                                                                                                                                                                                                                                                                                                               </t>
  </si>
  <si>
    <t>2.853,21</t>
  </si>
  <si>
    <t xml:space="preserve">TUBO DE POLIETILENO DE ALTA DENSIDADE, PEAD, PE-80, DE= 630 MM X 57,3 MM PAREDE (SDR 11 - PN 12,5) PARA REDE DE AGUA OU ESGOTO (NBR 15561)                                                                                                                                                                                                                                                                                                                                                                </t>
  </si>
  <si>
    <t>4.243,52</t>
  </si>
  <si>
    <t xml:space="preserve">TUBO DE POLIETILENO DE ALTA DENSIDADE, PEAD, PE-80, DE= 730 MM X 34,1 MM PAREDE, (SDR 21 - PN 06) PARA REDE DE AGUA OU ESGOTO (NBR 15561)                                                                                                                                                                                                                                                                                                                                                                 </t>
  </si>
  <si>
    <t>2.128,02</t>
  </si>
  <si>
    <t xml:space="preserve">TUBO DE POLIETILENO DE ALTA DENSIDADE, PEAD, PE-80, DE= 75 MM X 6,9 MM PAREDE, (SRD 11 - PN 12,5) PARA REDE DE AGUA OU ESGOTO (NBR 15561)                                                                                                                                                                                                                                                                                                                                                                 </t>
  </si>
  <si>
    <t>58,63</t>
  </si>
  <si>
    <t xml:space="preserve">TUBO DE POLIETILENO DE ALTA DENSIDADE, PEAD, PE-80, DE= 800 MM X 30,8 MM PAREDE, (SDR 26 - PN 05) PARA REDE DE AGUA OU ESGOTO (NBR 15561)                                                                                                                                                                                                                                                                                                                                                                 </t>
  </si>
  <si>
    <t>2.776,35</t>
  </si>
  <si>
    <t xml:space="preserve">TUBO DE PVC, PBL, TIPO LEVE, DN = 250 MM, PARA VENTILACAO                                                                                                                                                                                                                                                                                                                                                                                                                                                 </t>
  </si>
  <si>
    <t>132,02</t>
  </si>
  <si>
    <t xml:space="preserve">TUBO DE PVC, PBL, TIPO LEVE, DN = 300 MM, PARA VENTILACAO                                                                                                                                                                                                                                                                                                                                                                                                                                                 </t>
  </si>
  <si>
    <t>162,52</t>
  </si>
  <si>
    <t xml:space="preserve">TUBO DE REVESTIMENTO, EM ACO, CORPO SCHEDULE 40, PONTEIRA SCHEDULE 80, ROSQUEAVEL E SEGMENTADO PARA PERFURACAO, DIAMETRO 10" (273 MM)                                                                                                                                                                                                                                                                                                                                                                     </t>
  </si>
  <si>
    <t>3.376,10</t>
  </si>
  <si>
    <t xml:space="preserve">TUBO DE REVESTIMENTO, EM ACO, CORPO SCHEDULE 40, PONTEIRA SCHEDULE 80, ROSQUEAVEL E SEGMENTADO PARA PERFURACAO, DIAMETRO 12" (320 MM)                                                                                                                                                                                                                                                                                                                                                                     </t>
  </si>
  <si>
    <t>4.140,46</t>
  </si>
  <si>
    <t xml:space="preserve">TUBO DE REVESTIMENTO, EM ACO, CORPO SCHEDULE 40, PONTEIRA SCHEDULE 80, ROSQUEAVEL E SEGMENTADO PARA PERFURACAO, DIAMETRO 14" (400 MM)                                                                                                                                                                                                                                                                                                                                                                     </t>
  </si>
  <si>
    <t>4.799,14</t>
  </si>
  <si>
    <t xml:space="preserve">TUBO DE REVESTIMENTO, EM ACO, CORPO SCHEDULE 40, PONTEIRA SCHEDULE 80, ROSQUEAVEL E SEGMENTADO PARA PERFURACAO, DIAMETRO 16" (450 MM)                                                                                                                                                                                                                                                                                                                                                                     </t>
  </si>
  <si>
    <t>6.338,98</t>
  </si>
  <si>
    <t xml:space="preserve">TUBO DE REVESTIMENTO, EM ACO, CORPO SCHEDULE 40, PONTEIRA SCHEDULE 80, ROSQUEAVEL E SEGMENTADO PARA PERFURACAO, DIAMETRO 4" (450 MM)                                                                                                                                                                                                                                                                                                                                                                      </t>
  </si>
  <si>
    <t>1.123,56</t>
  </si>
  <si>
    <t xml:space="preserve">TUBO DE REVESTIMENTO, EM ACO, CORPO SCHEDULE 40, PONTEIRA SCHEDULE 80, ROSQUEAVEL E SEGMENTADO PARA PERFURACAO, DIAMETRO 6" (200 MM)                                                                                                                                                                                                                                                                                                                                                                      </t>
  </si>
  <si>
    <t>1.564,82</t>
  </si>
  <si>
    <t xml:space="preserve">TUBO DE REVESTIMENTO, EM ACO, CORPO SCHEDULE 40, PONTEIRA SCHEDULE 80, ROSQUEAVEL E SEGMENTADO PARA PERFURACAO, DIAMETRO 8" (200 MM)                                                                                                                                                                                                                                                                                                                                                                      </t>
  </si>
  <si>
    <t>2.228,23</t>
  </si>
  <si>
    <t xml:space="preserve">TUBO DRENO, CORRUGADO, ESPIRALADO, FLEXIVEL, PERFURADO, EM POLIETILENO DE ALTA DENSIDADE (PEAD), DN *160* MM, (6") PARA DRENAGEM - EM BARRA (NORMA DNIT 093/2006 - EM)                                                                                                                                                                                                                                                                                                                                    </t>
  </si>
  <si>
    <t>24,21</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</si>
  <si>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</si>
  <si>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</si>
  <si>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</si>
  <si>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</si>
  <si>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</si>
  <si>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</si>
  <si>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</si>
  <si>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GAS, DN *16* MM                                                                                                                                                                                                                                                                                                                                                                                                                                                                      </t>
  </si>
  <si>
    <t xml:space="preserve">TUBO MULTICAMADA PEX GAS, DN *20* MM                                                                                                                                                                                                                                                                                                                                                                                                                                                                      </t>
  </si>
  <si>
    <t xml:space="preserve">TUBO MULTICAMADA PEX GAS, DN *26* MM                                                                                                                                                                                                                                                                                                                                                                                                                                                                      </t>
  </si>
  <si>
    <t xml:space="preserve">TUBO MULTICAMADA PEX GAS, DN *32* MM                                                                                                                                                                                                                                                                                                                                                                                                                                                                      </t>
  </si>
  <si>
    <t>28,75</t>
  </si>
  <si>
    <t xml:space="preserve">TUBO PPR PN 20, DN 20 MM, PARA AGUA QUENTE PREDIAL                                                                                                                                                                                                                                                                                                                                                                                                                                                        </t>
  </si>
  <si>
    <t xml:space="preserve">TUBO PPR PN 20, DN 25 MM, PARA AGUA QUENTE PREDIAL                                                                                                                                                                                                                                                                                                                                                                                                                                                        </t>
  </si>
  <si>
    <t xml:space="preserve">TUBO PPR, CLASSE PN 12, DN 110 MM                                                                                                                                                                                                                                                                                                                                                                                                                                                                         </t>
  </si>
  <si>
    <t>118,60</t>
  </si>
  <si>
    <t xml:space="preserve">TUBO PPR, CLASSE PN 12, DN 32 MM                                                                                                                                                                                                                                                                                                                                                                                                                                                                          </t>
  </si>
  <si>
    <t xml:space="preserve">TUBO PPR, CLASSE PN 12, DN 40 MM                                                                                                                                                                                                                                                                                                                                                                                                                                                                          </t>
  </si>
  <si>
    <t xml:space="preserve">TUBO PPR, CLASSE PN 12, DN 50 MM                                                                                                                                                                                                                                                                                                                                                                                                                                                                          </t>
  </si>
  <si>
    <t xml:space="preserve">TUBO PPR, CLASSE PN 12, DN 63 MM                                                                                                                                                                                                                                                                                                                                                                                                                                                                          </t>
  </si>
  <si>
    <t>36,01</t>
  </si>
  <si>
    <t xml:space="preserve">TUBO PPR, CLASSE PN 12, DN 75 MM                                                                                                                                                                                                                                                                                                                                                                                                                                                                          </t>
  </si>
  <si>
    <t xml:space="preserve">TUBO PPR, CLASSE PN 12, DN 90 MM                                                                                                                                                                                                                                                                                                                                                                                                                                                                          </t>
  </si>
  <si>
    <t>79,38</t>
  </si>
  <si>
    <t xml:space="preserve">TUBO PPR, CLASSE PN 20, SOLDAVEL, DN 32 MM PARA AGUA FRIA OU QUENTE PREDIAL                                                                                                                                                                                                                                                                                                                                                                                                                               </t>
  </si>
  <si>
    <t xml:space="preserve">TUBO PPR, CLASSE PN 25, DN 110 MM, PARA AGUA QUENTE E FRIA PREDIAL                                                                                                                                                                                                                                                                                                                                                                                                                                        </t>
  </si>
  <si>
    <t>239,62</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</si>
  <si>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</si>
  <si>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</si>
  <si>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</si>
  <si>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</si>
  <si>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</si>
  <si>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</si>
  <si>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72,96</t>
  </si>
  <si>
    <t xml:space="preserve">TUBO PPR, CLASSE PN 25, DN 75 MM, PARA AGUA QUENTE E FRIA PREDIAL                                                                                                                                                                                                                                                                                                                                                                                                                                         </t>
  </si>
  <si>
    <t>100,30</t>
  </si>
  <si>
    <t xml:space="preserve">TUBO PPR, CLASSE PN 25, DN 90 MM, PARA AGUA QUENTE E FRIA PREDIAL                                                                                                                                                                                                                                                                                                                                                                                                                                         </t>
  </si>
  <si>
    <t>172,44</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</si>
  <si>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</si>
  <si>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</si>
  <si>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</si>
  <si>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167,40</t>
  </si>
  <si>
    <t xml:space="preserve">TUBO PVC CORRUGADO, PAREDE DUPLA, JE, DN 300 MM/ DE 315 MM, REDE COLETORA ESGOTO                                                                                                                                                                                                                                                                                                                                                                                                                          </t>
  </si>
  <si>
    <t>246,27</t>
  </si>
  <si>
    <t xml:space="preserve">TUBO PVC CORRUGADO, PAREDE DUPLA, JE, DN 350 MM/ DE 355 MM, REDE COLETORA ESGOTO                                                                                                                                                                                                                                                                                                                                                                                                                          </t>
  </si>
  <si>
    <t>331,76</t>
  </si>
  <si>
    <t xml:space="preserve">TUBO PVC CORRUGADO, PAREDE DUPLA, JE, DN 400 MM/ DE 400 MM, REDE COLETORA ESGOTO                                                                                                                                                                                                                                                                                                                                                                                                                          </t>
  </si>
  <si>
    <t>438,22</t>
  </si>
  <si>
    <t xml:space="preserve">TUBO PVC DE REVESTIMENTO GEOMECANICO NERVURADO REFORCADO, DN = 150 MM, COMPRIMENTO = 2 M                                                                                                                                                                                                                                                                                                                                                                                                                  </t>
  </si>
  <si>
    <t>147,75</t>
  </si>
  <si>
    <t xml:space="preserve">TUBO PVC DE REVESTIMENTO GEOMECANICO NERVURADO REFORCADO, DN = 200 MM, COMPRIMENTO = 2 M                                                                                                                                                                                                                                                                                                                                                                                                                  </t>
  </si>
  <si>
    <t>262,74</t>
  </si>
  <si>
    <t xml:space="preserve">TUBO PVC DE REVESTIMENTO GEOMECANICO NERVURADO STANDARD, DN = 154 MM, COMPRIMENTO = 2 M                                                                                                                                                                                                                                                                                                                                                                                                                   </t>
  </si>
  <si>
    <t xml:space="preserve">TUBO PVC DE REVESTIMENTO GEOMECANICO NERVURADO STANDARD, DN = 206 MM, COMPRIMENTO = 2 M                                                                                                                                                                                                                                                                                                                                                                                                                   </t>
  </si>
  <si>
    <t>199,62</t>
  </si>
  <si>
    <t xml:space="preserve">TUBO PVC DEFOFO, JEI, 1 MPA, DN 100 MM, PARA REDE DE AGUA (NBR 7665)                                                                                                                                                                                                                                                                                                                                                                                                                                      </t>
  </si>
  <si>
    <t xml:space="preserve">TUBO PVC DEFOFO, JEI, 1 MPA, DN 150 MM, PARA REDE DE AGUA (NBR 7665)                                                                                                                                                                                                                                                                                                                                                                                                                                      </t>
  </si>
  <si>
    <t>105,05</t>
  </si>
  <si>
    <t xml:space="preserve">TUBO PVC DEFOFO, JEI, 1 MPA, DN 200 MM, PARA REDE DE AGUA (NBR 7665)                                                                                                                                                                                                                                                                                                                                                                                                                                      </t>
  </si>
  <si>
    <t xml:space="preserve">TUBO PVC DEFOFO, JEI, 1 MPA, DN 250 MM, PARA REDE DE AGUA (NBR 7665)                                                                                                                                                                                                                                                                                                                                                                                                                                      </t>
  </si>
  <si>
    <t xml:space="preserve">TUBO PVC DEFOFO, JEI, 1 MPA, DN 300 MM, PARA REDE DE AGUA (NBR 7665)                                                                                                                                                                                                                                                                                                                                                                                                                                      </t>
  </si>
  <si>
    <t>384,86</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</si>
  <si>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</si>
  <si>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</si>
  <si>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</si>
  <si>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</si>
  <si>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</si>
  <si>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</si>
  <si>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</si>
  <si>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70,17</t>
  </si>
  <si>
    <t xml:space="preserve">TUBO PVC PBA JEI, CLASSE 20, DN 50 MM, PARA REDE DE AGUA (NBR 5647)                                                                                                                                                                                                                                                                                                                                                                                                                                       </t>
  </si>
  <si>
    <t xml:space="preserve">TUBO PVC PBA JEI, CLASSE 20, DN 75 MM, PARA REDE DE AGUA (NBR 5647)                                                                                                                                                                                                                                                                                                                                                                                                                                       </t>
  </si>
  <si>
    <t>42,39</t>
  </si>
  <si>
    <t xml:space="preserve">TUBO PVC ROSCAVEL, 3/4", AGUA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</si>
  <si>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</si>
  <si>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</si>
  <si>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</si>
  <si>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SERIE NORMAL, DN 50 MM, PARA ESGOTO PREDIAL (NBR 5688)                                                                                                                                                                                                                                                                                                                                                                                                                                           </t>
  </si>
  <si>
    <t xml:space="preserve">TUBO PVC SERIE NORMAL, DN 75 MM, PARA ESGOTO PREDIAL (NBR 5688)                                                                                                                                                                                                                                                                                                                                                                                                                                           </t>
  </si>
  <si>
    <t>15,06</t>
  </si>
  <si>
    <t xml:space="preserve">TUBO PVC, RIGIDO, CORRUGADO, PERFURADO DN 100 MM, PARA DRENAGEM, SISTEMA IRRIGACAO                                                                                                                                                                                                                                                                                                                                                                                                                        </t>
  </si>
  <si>
    <t>62,29</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</si>
  <si>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</si>
  <si>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</si>
  <si>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</si>
  <si>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</si>
  <si>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2 1/2", AGUA FRIA PREDIAL                                                                                                                                                                                                                                                                                                                                                                                                                                                             </t>
  </si>
  <si>
    <t xml:space="preserve">TUBO PVC, ROSCAVEL, 2", PARA AGUA FRIA PREDIAL                                                                                                                                                                                                                                                                                                                                                                                                                                                            </t>
  </si>
  <si>
    <t xml:space="preserve">TUBO PVC, SERIE R, DN 100 MM, PARA ESGOTO OU AGUAS PLUVIAIS PREDIAL (NBR 5688)                                                                                                                                                                                                                                                                                                                                                                                                                            </t>
  </si>
  <si>
    <t xml:space="preserve">TUBO PVC, SERIE R, DN 150 MM, PARA ESGOTO OU AGUAS PLUVIAIS PREDIAL (NBR 5688)                                                                                                                                                                                                                                                                                                                                                                                                                            </t>
  </si>
  <si>
    <t>63,29</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</si>
  <si>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</si>
  <si>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</si>
  <si>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</si>
  <si>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24,82</t>
  </si>
  <si>
    <t xml:space="preserve">TUBO PVC, SOLDAVEL, DE 110 MM, AGUA FRIA (NBR-5648)                                                                                                                                                                                                                                                                                                                                                                                                                                                       </t>
  </si>
  <si>
    <t>97,51</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</si>
  <si>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</si>
  <si>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</si>
  <si>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</si>
  <si>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</si>
  <si>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</si>
  <si>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16,43</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</si>
  <si>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</si>
  <si>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</si>
  <si>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</si>
  <si>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</si>
  <si>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3.186,40</t>
  </si>
  <si>
    <t xml:space="preserve">TUBO 30" EM CHAPA PRETA, E= 1/4", 175 KG/6 M                                                                                                                                                                                                                                                                                                                                                                                                                                                              </t>
  </si>
  <si>
    <t>4.061,90</t>
  </si>
  <si>
    <t xml:space="preserve">TUBO 30" EM CHAPA PRETA, E= 3/8", 177 KG/6 M                                                                                                                                                                                                                                                                                                                                                                                                                                                              </t>
  </si>
  <si>
    <t>4.108,32</t>
  </si>
  <si>
    <t xml:space="preserve">UNIAO COM ASSENTO CONICO DE BRONZE, DIAMETRO 1/2"                                                                                                                                                                                                                                                                                                                                                                                                                                                         </t>
  </si>
  <si>
    <t xml:space="preserve">UNIAO COM ASSENTO CONICO DE BRONZE, DIAMETRO 1"                                                                                                                                                                                                                                                                                                                                                                                                                                                           </t>
  </si>
  <si>
    <t xml:space="preserve">UNIAO COM ASSENTO CONICO DE BRONZE, DIAMETRO 2 1/2"                                                                                                                                                                                                                                                                                                                                                                                                                                                       </t>
  </si>
  <si>
    <t>232,43</t>
  </si>
  <si>
    <t xml:space="preserve">UNIAO COM ASSENTO CONICO DE BRONZE, DIAMETRO 2'                                                                                                                                                                                                                                                                                                                                                                                                                                                           </t>
  </si>
  <si>
    <t>149,19</t>
  </si>
  <si>
    <t xml:space="preserve">UNIAO COM ASSENTO CONICO DE BRONZE, DIAMETRO 3/4"                                                                                                                                                                                                                                                                                                                                                                                                                                                         </t>
  </si>
  <si>
    <t>49,97</t>
  </si>
  <si>
    <t xml:space="preserve">UNIAO COM ASSENTO CONICO DE BRONZE, DIAMETRO 3"                                                                                                                                                                                                                                                                                                                                                                                                                                                           </t>
  </si>
  <si>
    <t>375,84</t>
  </si>
  <si>
    <t xml:space="preserve">UNIAO COM ASSENTO CONICO DE BRONZE, DIAMETRO 4"                                                                                                                                                                                                                                                                                                                                                                                                                                                           </t>
  </si>
  <si>
    <t>639,62</t>
  </si>
  <si>
    <t xml:space="preserve">UNIAO COM ASSENTO CONICO DE FERRO LONGO (MACHO-FEMEA), DIAMETRO 1 1/2"                                                                                                                                                                                                                                                                                                                                                                                                                                    </t>
  </si>
  <si>
    <t xml:space="preserve">UNIAO COM ASSENTO CONICO DE FERRO LONGO (MACHO-FEMEA), DIAMETRO 1/2"                                                                                                                                                                                                                                                                                                                                                                                                                                      </t>
  </si>
  <si>
    <t xml:space="preserve">UNIAO COM ASSENTO CONICO DE FERRO LONGO (MACHO-FEMEA), DIAMETRO 1"                                                                                                                                                                                                                                                                                                                                                                                                                                        </t>
  </si>
  <si>
    <t>83,74</t>
  </si>
  <si>
    <t xml:space="preserve">UNIAO COM ASSENTO CONICO DE FERRO LONGO (MACHO-FEMEA), DIAMETRO 2 1/2"                                                                                                                                                                                                                                                                                                                                                                                                                                    </t>
  </si>
  <si>
    <t>259,17</t>
  </si>
  <si>
    <t xml:space="preserve">UNIAO COM ASSENTO CONICO DE FERRO LONGO (MACHO-FEMEA), DIAMETRO 2"                                                                                                                                                                                                                                                                                                                                                                                                                                        </t>
  </si>
  <si>
    <t>209,31</t>
  </si>
  <si>
    <t xml:space="preserve">UNIAO COM ASSENTO CONICO DE FERRO LONGO (MACHO-FEMEA), DIAMETRO 3/4"                                                                                                                                                                                                                                                                                                                                                                                                                                      </t>
  </si>
  <si>
    <t xml:space="preserve">UNIAO COM ASSENTO CONICO DE FERRO LONGO (MACHO-FEMEA), DIAMETRO 3'                                                                                                                                                                                                                                                                                                                                                                                                                                        </t>
  </si>
  <si>
    <t>378,79</t>
  </si>
  <si>
    <t xml:space="preserve">UNIAO COM ASSENTO CONICO DE FERRO LONGO (MACHO-FEMEA), DIAMETRO 4"                                                                                                                                                                                                                                                                                                                                                                                                                                        </t>
  </si>
  <si>
    <t>478,49</t>
  </si>
  <si>
    <t xml:space="preserve">UNIAO COM FLANGE PPR, COM PARAFUSOS, DN 40 MM, PARA AGUA QUENTE PREDIAL                                                                                                                                                                                                                                                                                                                                                                                                                                   </t>
  </si>
  <si>
    <t>132,33</t>
  </si>
  <si>
    <t xml:space="preserve">UNIAO DE FERRO GALVANIZADO, COM ASSENTO CONICO DE BRONZE, DE 1 1/2"                                                                                                                                                                                                                                                                                                                                                                                                                                       </t>
  </si>
  <si>
    <t xml:space="preserve">UNIAO DE FERRO GALVANIZADO, COM ASSENTO CONICO DE BRONZE, DE 1 1/4"                                                                                                                                                                                                                                                                                                                                                                                                                                       </t>
  </si>
  <si>
    <t>83,34</t>
  </si>
  <si>
    <t xml:space="preserve">UNIAO DE FERRO GALVANIZADO, COM ROSCA BSP, COM ASSENTO PLANO, DE 1 1/2"                                                                                                                                                                                                                                                                                                                                                                                                                                   </t>
  </si>
  <si>
    <t>62,16</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</si>
  <si>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</si>
  <si>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</si>
  <si>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</si>
  <si>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</si>
  <si>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</si>
  <si>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91,41</t>
  </si>
  <si>
    <t xml:space="preserve">UNIAO DE FERRO GALVANIZADO, COM ROSCA BSP, COM ASSENTO PLANO, DE 3/4"                                                                                                                                                                                                                                                                                                                                                                                                                                     </t>
  </si>
  <si>
    <t xml:space="preserve">UNIAO DE FERRO GALVANIZADO, COM ROSCA BSP, COM ASSENTO PLANO, DE 3"                                                                                                                                                                                                                                                                                                                                                                                                                                       </t>
  </si>
  <si>
    <t>234,30</t>
  </si>
  <si>
    <t xml:space="preserve">UNIAO DE FERRO GALVANIZADO, COM ROSCA BSP, COM ASSENTO PLANO, DE 4"                                                                                                                                                                                                                                                                                                                                                                                                                                       </t>
  </si>
  <si>
    <t>328,92</t>
  </si>
  <si>
    <t xml:space="preserve">UNIAO DUPLA PPR DN 25 MM, PARA AGUA QUENTE PREDIAL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</si>
  <si>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</si>
  <si>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</si>
  <si>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</si>
  <si>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</si>
  <si>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</si>
  <si>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</si>
  <si>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</si>
  <si>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</si>
  <si>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405,38</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</si>
  <si>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</si>
  <si>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</si>
  <si>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</si>
  <si>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</si>
  <si>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</si>
  <si>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</si>
  <si>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</si>
  <si>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155,84</t>
  </si>
  <si>
    <t xml:space="preserve">UNIAO PVC, SOLDAVEL, 85 MM, PARA AGUA FRIA PREDIAL                                                                                                                                                                                                                                                                                                                                                                                                                                                        </t>
  </si>
  <si>
    <t>184,00</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</si>
  <si>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</si>
  <si>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</si>
  <si>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153,33</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</si>
  <si>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</si>
  <si>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</si>
  <si>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</si>
  <si>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</si>
  <si>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</si>
  <si>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</si>
  <si>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134,71</t>
  </si>
  <si>
    <t xml:space="preserve">UNIAO, CPVC, SOLDAVEL, 73 MM, PARA AGUA QUENTE PREDIAL                                                                                                                                                                                                                                                                                                                                                                                                                                                    </t>
  </si>
  <si>
    <t xml:space="preserve">UNIAO, CPVC, SOLDAVEL, 89 MM, PARA AGUA QUENTE PREDIAL                                                                                                                                                                                                                                                                                                                                                                                                                                                    </t>
  </si>
  <si>
    <t>267,38</t>
  </si>
  <si>
    <t xml:space="preserve">USINA DE ASFALTO A FRIO, CAPACIDADE DE 30 A 40 T/H, ELETRICA, POTENCIA DE 30 CV                                                                                                                                                                                                                                                                                                                                                                                                                           </t>
  </si>
  <si>
    <t>162.868,28</t>
  </si>
  <si>
    <t xml:space="preserve">USINA DE ASFALTO A FRIO, CAPACIDADE DE 40 A 60 T/H, ELETRICA, POTENCIA DE 30 CV                                                                                                                                                                                                                                                                                                                                                                                                                           </t>
  </si>
  <si>
    <t>202.850,28</t>
  </si>
  <si>
    <t xml:space="preserve">USINA DE ASFALTO A QUENTE, FIXA, TIPO CONTRA FLUXO, CAPACIDADE DE 100 A 140 T/H, POTENCIA DE 280 KW, COM MISTURADOR EXTERNO ROTATIVO                                                                                                                                                                                                                                                                                                                                                                      </t>
  </si>
  <si>
    <t>3.945.842,62</t>
  </si>
  <si>
    <t xml:space="preserve">USINA DE ASFALTO, GRAVIMETRICA, CAPACIDADE DE 150 T/H, POTENCIA DE 400  KW                                                                                                                                                                                                                                                                                                                                                                                                                                </t>
  </si>
  <si>
    <t>10.389.264,38</t>
  </si>
  <si>
    <t xml:space="preserve">USINA DE CONCRETO FIXA, CAPACIDADE NOMINAL DE 40 M3/H, SEM SILO                                                                                                                                                                                                                                                                                                                                                                                                                                           </t>
  </si>
  <si>
    <t>399.604,75</t>
  </si>
  <si>
    <t xml:space="preserve">USINA DE CONCRETO FIXA, CAPACIDADE NOMINAL DE 60 M3/H, SEM SILO                                                                                                                                                                                                                                                                                                                                                                                                                                           </t>
  </si>
  <si>
    <t>537.335,18</t>
  </si>
  <si>
    <t xml:space="preserve">USINA DE CONCRETO FIXA, CAPACIDADE NOMINAL DE 80 M3/H, SEM SILO                                                                                                                                                                                                                                                                                                                                                                                                                                           </t>
  </si>
  <si>
    <t>658.491,12</t>
  </si>
  <si>
    <t xml:space="preserve">USINA DE CONCRETO FIXA, CAPACIDADE NOMINAL DE 90 A 120 M3/H, SEM SILO                                                                                                                                                                                                                                                                                                                                                                                                                                     </t>
  </si>
  <si>
    <t>712.400,00</t>
  </si>
  <si>
    <t xml:space="preserve">USINA DE LAMA ASFALTICA, PROD 30 A 50 T/H, SILO DE AGREGADO 7 M3, RESERVATORIOS PARA EMULSAO E AGUA DE 2,3 M3 CADA, MISTURADOR TIPO PUGG-MILL A SER MONTADO SOBRE CAMINHAO                                                                                                                                                                                                                                                                                                                                </t>
  </si>
  <si>
    <t>665.336,65</t>
  </si>
  <si>
    <t xml:space="preserve">USINA DE MISTURAS ASFALTICAS A QUENTE, MOVEL, TIPO CONTRA FLUXO, CAPACIDADE DE 40 A 80 T/H                                                                                                                                                                                                                                                                                                                                                                                                                </t>
  </si>
  <si>
    <t>3.212.360,50</t>
  </si>
  <si>
    <t xml:space="preserve">USINA MISTURADORA DE SOLOS, DOSADORES TRIPLOS, CALHA VIBRATORIA CAPACIDADE DE 200 A 500 T/H, POTENCIA DE 75 KW                                                                                                                                                                                                                                                                                                                                                                                            </t>
  </si>
  <si>
    <t>1.657.087,49</t>
  </si>
  <si>
    <t xml:space="preserve">VALVULA DE DESCARGA EM METAL CROMADO PARA MICTORIO COM ACIONAMENTO POR PRESSAO E FECHAMENTO AUTOMATICO                                                                                                                                                                                                                                                                                                                                                                                                    </t>
  </si>
  <si>
    <t>167,33</t>
  </si>
  <si>
    <t xml:space="preserve">VALVULA DE DESCARGA METALICA, BASE 1 1/2" E ACABAMENTO METALICO CROMADO                                                                                                                                                                                                                                                                                                                                                                                                                                   </t>
  </si>
  <si>
    <t xml:space="preserve">VALVULA DE DESCARGA METALICA, BASE 1 1/4" E ACABAMENTO METALICO CROMADO                                                                                                                                                                                                                                                                                                                                                                                                                                   </t>
  </si>
  <si>
    <t>157,48</t>
  </si>
  <si>
    <t xml:space="preserve">VALVULA DE ESCOAMENTO PARA TANQUE, EM METAL CROMADO, 1.1/2 ", SEM LADRAO, COM TAMPAO PLASTICO                                                                                                                                                                                                                                                                                                                                                                                                             </t>
  </si>
  <si>
    <t>106,61</t>
  </si>
  <si>
    <t xml:space="preserve">VALVULA DE ESFERA BRUTA EM BRONZE, BITOLA 1 1/2" (REF 1552-B)                                                                                                                                                                                                                                                                                                                                                                                                                                             </t>
  </si>
  <si>
    <t xml:space="preserve">VALVULA DE ESFERA BRUTA EM BRONZE, BITOLA 1 1/4" (REF 1552-B)                                                                                                                                                                                                                                                                                                                                                                                                                                             </t>
  </si>
  <si>
    <t>70,34</t>
  </si>
  <si>
    <t xml:space="preserve">VALVULA DE ESFERA BRUTA EM BRONZE, BITOLA 1/2" (REF 1552-B)                                                                                                                                                                                                                                                                                                                                                                                                                                               </t>
  </si>
  <si>
    <t xml:space="preserve">VALVULA DE ESFERA BRUTA EM BRONZE, BITOLA 1" (REF 1552-B)                                                                                                                                                                                                                                                                                                                                                                                                                                                 </t>
  </si>
  <si>
    <t xml:space="preserve">VALVULA DE ESFERA BRUTA EM BRONZE, BITOLA 2" (REF 1552-B)                                                                                                                                                                                                                                                                                                                                                                                                                                                 </t>
  </si>
  <si>
    <t xml:space="preserve">VALVULA DE ESFERA BRUTA EM BRONZE, BITOLA 3/4" (REF 1552-B)                                                                                                                                                                                                                                                                                                                                                                                                                                               </t>
  </si>
  <si>
    <t>34,96</t>
  </si>
  <si>
    <t xml:space="preserve">VALVULA DE RETENCAO DE BRONZE, PE COM CRIVOS, EXTREMIDADE COM ROSCA, DE 1 1/2", PARA FUNDO DE POCO                                                                                                                                                                                                                                                                                                                                                                                                        </t>
  </si>
  <si>
    <t xml:space="preserve">VALVULA DE RETENCAO DE BRONZE, PE COM CRIVOS, EXTREMIDADE COM ROSCA, DE 1 1/4", PARA FUNDO DE POCO                                                                                                                                                                                                                                                                                                                                                                                                        </t>
  </si>
  <si>
    <t>128,47</t>
  </si>
  <si>
    <t xml:space="preserve">VALVULA DE RETENCAO DE BRONZE, PE COM CRIVOS, EXTREMIDADE COM ROSCA, DE 1", PARA FUNDO DE POCO                                                                                                                                                                                                                                                                                                                                                                                                            </t>
  </si>
  <si>
    <t>80,93</t>
  </si>
  <si>
    <t xml:space="preserve">VALVULA DE RETENCAO DE BRONZE, PE COM CRIVOS, EXTREMIDADE COM ROSCA, DE 2 1/2", PARA FUNDO DE POCO                                                                                                                                                                                                                                                                                                                                                                                                        </t>
  </si>
  <si>
    <t>371,11</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</si>
  <si>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</si>
  <si>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</si>
  <si>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</si>
  <si>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508,76</t>
  </si>
  <si>
    <t xml:space="preserve">VALVULA DE RETENCAO DE BRONZE, PE COM CRIVOS, EXTREMIDADE COM ROSCA, DE 4", PARA FUNDO DE POCO                                                                                                                                                                                                                                                                                                                                                                                                            </t>
  </si>
  <si>
    <t>895,36</t>
  </si>
  <si>
    <t xml:space="preserve">VALVULA DE RETENCAO HORIZONTAL, DE BRONZE (PN-25), 1 1/2", 400 PSI, TAMPA DE PORCA DE UNIAO, EXTREMIDADES COM ROSCA                                                                                                                                                                                                                                                                                                                                                                                       </t>
  </si>
  <si>
    <t>266,00</t>
  </si>
  <si>
    <t xml:space="preserve">VALVULA DE RETENCAO HORIZONTAL, DE BRONZE (PN-25), 1 1/4", 400 PSI, TAMPA DE PORCA DE UNIAO, EXTREMIDADES COM ROSCA                                                                                                                                                                                                                                                                                                                                                                                       </t>
  </si>
  <si>
    <t>238,02</t>
  </si>
  <si>
    <t xml:space="preserve">VALVULA DE RETENCAO HORIZONTAL, DE BRONZE (PN-25), 1/2", 400 PSI, TAMPA DE PORCA DE UNIAO, EXTREMIDADES COM ROSCA                                                                                                                                                                                                                                                                                                                                                                                         </t>
  </si>
  <si>
    <t xml:space="preserve">VALVULA DE RETENCAO HORIZONTAL, DE BRONZE (PN-25), 1", 400 PSI, TAMPA DE PORCA DE UNIAO, EXTREMIDADES COM ROSCA                                                                                                                                                                                                                                                                                                                                                                                           </t>
  </si>
  <si>
    <t>158,99</t>
  </si>
  <si>
    <t xml:space="preserve">VALVULA DE RETENCAO HORIZONTAL, DE BRONZE (PN-25), 2 1/2", 400 PSI, TAMPA DE PORCA DE UNIAO, EXTREMIDADES COM ROSCA                                                                                                                                                                                                                                                                                                                                                                                       </t>
  </si>
  <si>
    <t>532,94</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</si>
  <si>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</si>
  <si>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</si>
  <si>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</si>
  <si>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736,09</t>
  </si>
  <si>
    <t xml:space="preserve">VALVULA DE RETENCAO HORIZONTAL, DE BRONZE (PN-25), 4", 400 PSI, TAMPA DE PORCA DE UNIAO, EXTREMIDADES COM ROSCA                                                                                                                                                                                                                                                                                                                                                                                           </t>
  </si>
  <si>
    <t>1.141,69</t>
  </si>
  <si>
    <t xml:space="preserve">VALVULA DE RETENCAO VERTICAL, DE BRONZE (PN-16), 1 1/2", 200 PSI, EXTREMIDADES COM ROSCA                                                                                                                                                                                                                                                                                                                                                                                                                  </t>
  </si>
  <si>
    <t xml:space="preserve">VALVULA DE RETENCAO VERTICAL, DE BRONZE (PN-16), 1 1/4", 200 PSI, EXTREMIDADES COM ROSCA                                                                                                                                                                                                                                                                                                                                                                                                                  </t>
  </si>
  <si>
    <t>122,92</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</si>
  <si>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</si>
  <si>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</si>
  <si>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</si>
  <si>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330,64</t>
  </si>
  <si>
    <t xml:space="preserve">VALVULA DE RETENCAO VERTICAL, DE BRONZE (PN-16), 2", 200 PSI, EXTREMIDADES COM ROSCA                                                                                                                                                                                                                                                                                                                                                                                                                      </t>
  </si>
  <si>
    <t>206,34</t>
  </si>
  <si>
    <t xml:space="preserve">VALVULA DE RETENCAO VERTICAL, DE BRONZE (PN-16), 3/4", 200 PSI, EXTREMIDADES COM ROSCA                                                                                                                                                                                                                                                                                                                                                                                                                    </t>
  </si>
  <si>
    <t>74,99</t>
  </si>
  <si>
    <t xml:space="preserve">VALVULA DE RETENCAO VERTICAL, DE BRONZE (PN-16), 3", 200 PSI, EXTREMIDADES COM ROSCA                                                                                                                                                                                                                                                                                                                                                                                                                      </t>
  </si>
  <si>
    <t>451,51</t>
  </si>
  <si>
    <t xml:space="preserve">VALVULA DE RETENCAO VERTICAL, DE BRONZE (PN-16), 4", 200 PSI, EXTREMIDADES COM ROSCA                                                                                                                                                                                                                                                                                                                                                                                                                      </t>
  </si>
  <si>
    <t>783,62</t>
  </si>
  <si>
    <t xml:space="preserve">VALVULA EM METAL CROMADO PARA LAVATORIO, 1" SEM LADRAO                                                                                                                                                                                                                                                                                                                                                                                                                                                    </t>
  </si>
  <si>
    <t xml:space="preserve">VALVULA EM METAL CROMADO PARA PIA AMERICANA 3.1/2 X 1.1/2"                                                                                                                                                                                                                                                                                                                                                                                                                                                </t>
  </si>
  <si>
    <t>115,74</t>
  </si>
  <si>
    <t xml:space="preserve">VALVULA EM PLASTICO BRANCO PARA LAVATORIO 1 ", SEM UNHO, COM LADRAO                                                                                                                                                                                                                                                                                                                                                                                                                                       </t>
  </si>
  <si>
    <t xml:space="preserve">VALVULA EM PLASTICO BRANCO PARA TANQUE OU LAVATORIO 1 ", SEM UNHO E SEM LADRAO                                                                                                                                                                                                                                                                                                                                                                                                                            </t>
  </si>
  <si>
    <t xml:space="preserve">VALVULA EM PLASTICO BRANCO PARA TANQUE 1.1/4" X 1.1/2 ", SEM UNHO E SEM LADRAO                                                                                                                                                                                                                                                                                                                                                                                                                            </t>
  </si>
  <si>
    <t xml:space="preserve">VALVULA EM PLASTICO CROMADO PARA LAVATORIO 1 ", SEM UNHO, COM LADRAO                                                                                                                                                                                                                                                                                                                                                                                                                                      </t>
  </si>
  <si>
    <t xml:space="preserve">VALVULA EM PLASTICO CROMADO TIPO AMERICANA PARA PIA DE COZINHA 3.1/2"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</si>
  <si>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</si>
  <si>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</si>
  <si>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</si>
  <si>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</si>
  <si>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</si>
  <si>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66,17</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</si>
  <si>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</si>
  <si>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</si>
  <si>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</si>
  <si>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</si>
  <si>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</si>
  <si>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</si>
  <si>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66.249,99</t>
  </si>
  <si>
    <t xml:space="preserve">VASSOURA 40 CM COM CABO                                                                                                                                                                                                                                                                                                                                                                                                                                                                                   </t>
  </si>
  <si>
    <t xml:space="preserve">VEDACAO DE CALHA, EM BORRACHA COR PRETA, MEDIDA ENTRE 119 E 170 MM, PARA DRENAGEM PLUVIAL PREDIAL                                                                                                                                                                                                                                                                                                                                                                                                         </t>
  </si>
  <si>
    <t xml:space="preserve">VERGALHAO ZINCADO ROSCA TOTAL, 1/4"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</si>
  <si>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</si>
  <si>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</si>
  <si>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</si>
  <si>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</si>
  <si>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</si>
  <si>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</si>
  <si>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1.440,99</t>
  </si>
  <si>
    <t xml:space="preserve">VIBRADOR DE IMERSAO, COM PONTEIRA DE *45* MM, MANGOTE DE 5 M, SEM MOTOR.                                                                                                                                                                                                                                                                                                                                                                                                                                  </t>
  </si>
  <si>
    <t>1.566,29</t>
  </si>
  <si>
    <t xml:space="preserve">VIBRADOR DE IMERSAO, COM PONTEIRA DE *60* MM, MANGOTE DE 5 M, SEM MOTOR.                                                                                                                                                                                                                                                                                                                                                                                                                                  </t>
  </si>
  <si>
    <t>1.757,01</t>
  </si>
  <si>
    <t xml:space="preserve">VIBRADOR DE IMERSAO, DIAMETRO DA PONTEIRA DE *35* MM, COM MOTOR 4 TEMPOS A GASOLINA DE 5,5 HP (5,5 CV)                                                                                                                                                                                                                                                                                                                                                                                                    </t>
  </si>
  <si>
    <t>3.780,00</t>
  </si>
  <si>
    <t xml:space="preserve">VIBRADOR DE IMERSAO, DIAMETRO DA PONTEIRA DE *45* MM, COM MOTOR ELETRICO TRIFASICO DE 2 HP (2 CV)                                                                                                                                                                                                                                                                                                                                                                                                         </t>
  </si>
  <si>
    <t>3.390,99</t>
  </si>
  <si>
    <t xml:space="preserve">VIBRADOR DE IMERSAO, DIAMETRO DA PONTEIRA DE *45* MM, COM MOTOR 4 TEMPOS A GASOLINA DE 5,5 HP (5,5 CV)                                                                                                                                                                                                                                                                                                                                                                                                    </t>
  </si>
  <si>
    <t>4.130,63</t>
  </si>
  <si>
    <t xml:space="preserve">VIBROACABADORA DE ASFALTO SOBRE ESTEIRAS, LARG. PAVIM. MAX. 8,00 M, POT. 100 KW/ 134 HP, CAP.  600 T/ H                                                                                                                                                                                                                                                                                                                                                                                                   </t>
  </si>
  <si>
    <t>4.403.109,21</t>
  </si>
  <si>
    <t xml:space="preserve">VIBROACABADORA DE ASFALTO SOBRE ESTEIRAS, LARG. PAVIM. 2,13 M A 4,55 M, POT. 74 KW/ 100 HP, CAP. 400  T/ H                                                                                                                                                                                                                                                                                                                                                                                                </t>
  </si>
  <si>
    <t>1.853.657,87</t>
  </si>
  <si>
    <t xml:space="preserve">VIBROACABADORA DE ASFALTO SOBRE ESTEIRAS, LARG. PAVIM. 2,60 M A 5,75 M, POT. 110 HP, CAP. 450 T/ H                                                                                                                                                                                                                                                                                                                                                                                                        </t>
  </si>
  <si>
    <t>1.867.090,31</t>
  </si>
  <si>
    <t xml:space="preserve">VIBROACABADORA DE ASFALTO SOBRE ESTEIRAS, LARG. PAVIMENT. 1,90 A 5,3 M, POT. 78 KW/105 HP, CAP. 450 T/H                                                                                                                                                                                                                                                                                                                                                                                                   </t>
  </si>
  <si>
    <t>2.262.000,00</t>
  </si>
  <si>
    <t xml:space="preserve">VIBROACABADORA DE ASFALTO SOBRE RODAS, LARGURA DE PAVIMENTACAO DE 1,70 A 4,20 M, POTENCIA 78 KW/105 HP, CAPACIDADE 300 T/H                                                                                                                                                                                                                                                                                                                                                                                </t>
  </si>
  <si>
    <t>2.004.099,65</t>
  </si>
  <si>
    <t xml:space="preserve">VIDRACEIRO (HORISTA)                                                                                                                                                                                                                                                                                                                                                                                                                                                                                      </t>
  </si>
  <si>
    <t xml:space="preserve">VIDRACEIRO (MENSALISTA)                                                                                                                                                                                                                                                                                                                                                                                                                                                                                   </t>
  </si>
  <si>
    <t>2.875,26</t>
  </si>
  <si>
    <t xml:space="preserve">VIDRO COMUM LAMINADO LISO INCOLOR DUPLO, ESPESSURA TOTAL 8 MM (CADA CAMADA DE 4 MM) - COLOCADO                                                                                                                                                                                                                                                                                                                                                                                                            </t>
  </si>
  <si>
    <t>742,06</t>
  </si>
  <si>
    <t xml:space="preserve">VIDRO COMUM LAMINADO, LISO, INCOLOR, DUPLO, ESPESSURA TOTAL 6 MM (CADA CAMADA E= 3 MM) - COLOCADO                                                                                                                                                                                                                                                                                                                                                                                                         </t>
  </si>
  <si>
    <t xml:space="preserve">VIDRO COMUM LAMINADO, LISO, INCOLOR, TRIPLO, ESPESSURA TOTAL 12 MM (CADA CAMADA E= 4 MM) - COLOCADO                                                                                                                                                                                                                                                                                                                                                                                                       </t>
  </si>
  <si>
    <t>1.679,16</t>
  </si>
  <si>
    <t xml:space="preserve">VIDRO COMUM LAMINADO, LISO, INCOLOR, TRIPLO, ESPESSURA TOTAL 15 MM (CADA CAMADA E = 5 MM) - COLOCADO                                                                                                                                                                                                                                                                                                                                                                                                      </t>
  </si>
  <si>
    <t>1.963,33</t>
  </si>
  <si>
    <t xml:space="preserve">VIDRO CRISTAL COLORIDO, 10 MM, PINTADO NA COR BRANCA                                                                                                                                                                                                                                                                                                                                                                                                                                                      </t>
  </si>
  <si>
    <t>578,66</t>
  </si>
  <si>
    <t xml:space="preserve">VIDRO CRISTAL COLORIDO, 4 MM, PINTADO NA COR BRANCA                                                                                                                                                                                                                                                                                                                                                                                                                                                       </t>
  </si>
  <si>
    <t>180,83</t>
  </si>
  <si>
    <t xml:space="preserve">VIDRO CRISTAL COLORIDO, 6 MM, PINTADO NA COR BRANCA                                                                                                                                                                                                                                                                                                                                                                                                                                                       </t>
  </si>
  <si>
    <t>257,01</t>
  </si>
  <si>
    <t xml:space="preserve">VIDRO CRISTAL COLORIDO, 8 MM, PINTADO NA COR BRANCA                                                                                                                                                                                                                                                                                                                                                                                                                                                       </t>
  </si>
  <si>
    <t>417,20</t>
  </si>
  <si>
    <t xml:space="preserve">VIDRO LISO FUME E = 4MM - SEM COLOCACAO                                                                                                                                                                                                                                                                                                                                                                                                                                                                   </t>
  </si>
  <si>
    <t>206,66</t>
  </si>
  <si>
    <t xml:space="preserve">VIDRO LISO FUME E = 6MM - SEM COLOCACAO                                                                                                                                                                                                                                                                                                                                                                                                                                                                   </t>
  </si>
  <si>
    <t>310,00</t>
  </si>
  <si>
    <t xml:space="preserve">VIDRO LISO FUME, E = 5 MM - SEM COLOCACAO                                                                                                                                                                                                                                                                                                                                                                                                                                                                 </t>
  </si>
  <si>
    <t>223,09</t>
  </si>
  <si>
    <t xml:space="preserve">VIDRO LISO INCOLOR 10 MM - SEM COLOCACAO                                                                                                                                                                                                                                                                                                                                                                                                                                                                  </t>
  </si>
  <si>
    <t>387,50</t>
  </si>
  <si>
    <t xml:space="preserve">VIDRO LISO INCOLOR 2 A 3 MM - SEM COLOCACAO                                                                                                                                                                                                                                                                                                                                                                                                                                                               </t>
  </si>
  <si>
    <t xml:space="preserve">VIDRO LISO INCOLOR 4MM - SEM COLOCACAO                                                                                                                                                                                                                                                                                                                                                                                                                                                                    </t>
  </si>
  <si>
    <t>155,00</t>
  </si>
  <si>
    <t xml:space="preserve">VIDRO LISO INCOLOR 5MM - SEM COLOCACAO                                                                                                                                                                                                                                                                                                                                                                                                                                                                    </t>
  </si>
  <si>
    <t xml:space="preserve">VIDRO LISO INCOLOR 6 MM - SEM COLOCACAO                                                                                                                                                                                                                                                                                                                                                                                                                                                                   </t>
  </si>
  <si>
    <t>219,58</t>
  </si>
  <si>
    <t xml:space="preserve">VIDRO LISO INCOLOR 8MM  -  SEM COLOCACAO                                                                                                                                                                                                                                                                                                                                                                                                                                                                  </t>
  </si>
  <si>
    <t>320,33</t>
  </si>
  <si>
    <t xml:space="preserve">VIDRO MARTELADO OU CANELADO, 4 MM - SEM COLOCACAO                                                                                                                                                                                                                                                                                                                                                                                                                                                         </t>
  </si>
  <si>
    <t>129,16</t>
  </si>
  <si>
    <t xml:space="preserve">VIDRO PLANO ARAMADO E = 6 MM - SEM COLOCACAO                                                                                                                                                                                                                                                                                                                                                                                                                                                              </t>
  </si>
  <si>
    <t xml:space="preserve">VIDRO PLANO ARAMADO E = 7MM - SEM COLOCACAO                                                                                                                                                                                                                                                                                                                                                                                                                                                               </t>
  </si>
  <si>
    <t>400,41</t>
  </si>
  <si>
    <t xml:space="preserve">VIDRO TEMPERADO INCOLOR E = 10 MM, SEM COLOCACAO                                                                                                                                                                                                                                                                                                                                                                                                                                                          </t>
  </si>
  <si>
    <t>399,40</t>
  </si>
  <si>
    <t xml:space="preserve">VIDRO TEMPERADO INCOLOR E = 6 MM, SEM COLOCACAO                                                                                                                                                                                                                                                                                                                                                                                                                                                           </t>
  </si>
  <si>
    <t>235,68</t>
  </si>
  <si>
    <t xml:space="preserve">VIDRO TEMPERADO INCOLOR E = 8 MM, SEM COLOCACAO                                                                                                                                                                                                                                                                                                                                                                                                                                                           </t>
  </si>
  <si>
    <t>307,66</t>
  </si>
  <si>
    <t xml:space="preserve">VIDRO TEMPERADO INCOLOR PARA PORTA DE ABRIR, E = 10 MM (SEM FERRAGENS E SEM COLOCACAO)                                                                                                                                                                                                                                                                                                                                                                                                                    </t>
  </si>
  <si>
    <t>432,00</t>
  </si>
  <si>
    <t xml:space="preserve">VIDRO TEMPERADO VERDE E = 10 MM, SEM COLOCACAO                                                                                                                                                                                                                                                                                                                                                                                                                                                            </t>
  </si>
  <si>
    <t>503,38</t>
  </si>
  <si>
    <t xml:space="preserve">VIDRO TEMPERADO VERDE E = 6 MM, SEM COLOCACAO                                                                                                                                                                                                                                                                                                                                                                                                                                                             </t>
  </si>
  <si>
    <t>284,39</t>
  </si>
  <si>
    <t xml:space="preserve">VIDRO TEMPERADO VERDE E = 8 MM, SEM COLOCACAO                                                                                                                                                                                                                                                                                                                                                                                                                                                             </t>
  </si>
  <si>
    <t>384,22</t>
  </si>
  <si>
    <t xml:space="preserve">VIGA *7,5 X 10* CM EM PINUS, MISTA OU EQUIVALENTE DA REGIAO - BRUTA                                                                                                                                                                                                                                                                                                                                                                                                                                       </t>
  </si>
  <si>
    <t xml:space="preserve">VIGA *7,5 X 15 CM EM PINUS, MISTA OU EQUIVALENTE DA REGIAO - BRUTA                                                                                                                                                                                                                                                                                                                                                                                                                                        </t>
  </si>
  <si>
    <t>18,14</t>
  </si>
  <si>
    <t xml:space="preserve">VIGA APARELHADA *6 X 12* CM, EM MACARANDUBA/MASSARANDUBA, ANGELIM OU EQUIVALENTE DA REGIAO                                                                                                                                                                                                                                                                                                                                                                                                                </t>
  </si>
  <si>
    <t xml:space="preserve">VIGA APARELHADA *6 X 16* CM, EM MACARANDUBA/MASSARANDUBA, ANGELIM OU EQUIVALENTE DA REGIAO                                                                                                                                                                                                                                                                                                                                                                                                                </t>
  </si>
  <si>
    <t xml:space="preserve">VIGA DE ESCORAMENTO H20, DE MADEIRA, PESO DE 5,00 A 5,20 KG/M, COM EXTREMIDADES PLASTICAS                                                                                                                                                                                                                                                                                                                                                                                                                 </t>
  </si>
  <si>
    <t>121,53</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</si>
  <si>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</si>
  <si>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</si>
  <si>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</si>
  <si>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</si>
  <si>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</si>
  <si>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</si>
  <si>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24114</t>
  </si>
  <si>
    <t>Boia de sinalização nautica - cor amarelo***DESCONTINUADO***</t>
  </si>
  <si>
    <t>Serviço de Escolta Armada - 24h/30d</t>
  </si>
  <si>
    <t>Registro de gaveta tipo chato c/ bolsas - R24PVCC - DN 50 mm***DESATIVADO***</t>
  </si>
  <si>
    <t>Tubo de concreto simples, classe- PS1, PB, DN 400 mm, para águas pluviais (NBR 8890) - SINAPI 7781</t>
  </si>
  <si>
    <t>Tubo de concreto simples, classe- PS1, PB, DN 600 mm, para águas pluviais (NBR 8890) - SINAPI 7791</t>
  </si>
  <si>
    <t>Tubo concreto armado, classe PA-1, PB, DN 600 mm, para águas pluviais (NBR 8890) - SINAPI 7725</t>
  </si>
  <si>
    <t>Tubo concreto armado, classe PA-1, PB, DN 1000 mm, para águas pluviais (NBR 8890) - SINAPI 7765</t>
  </si>
  <si>
    <t>Tubo concreto armado, classe PA-1, PB, DN 1200 mm, para águas pluviais (NBR 8890) - SINAPI 7757</t>
  </si>
  <si>
    <t>Tubo concreto armado, classe PA-1, PB, DN 1500 mm, para águas pluviais (NBR 8890) - SINAPI 7758</t>
  </si>
  <si>
    <t>Gabião manta h=0,30cm (colchão) malha hexagonal 6 x 8 cm (zn/al revestido com polímero), dimensões de 5,0 x 2,0 x 0,30 (C x L x H) - SINAPI 40452</t>
  </si>
  <si>
    <t>Grelha de fero fundido 50cmx50cm com caixilho.***DESATIVADO***</t>
  </si>
  <si>
    <t>Grelha em concreto 0,80 x 1,25m (armada em aço 12,5mm). (REF SICRO 2003316)(desenv dividir 0,54)</t>
  </si>
  <si>
    <t>Grelha em concreto 3,0 x 1,25m (armado em aço 12,5mm). (REF SICRO 2003316)(desenv mult 6.94)</t>
  </si>
  <si>
    <t>Contator bipolar 220 V, 32 A***DESATIVADO***</t>
  </si>
  <si>
    <t>Base para fusivel tipo NH 002 160A***DESATIVADO***</t>
  </si>
  <si>
    <t>Tinta acrílica emulsificada em água para demarcação viária com secagem rápida e resitência à abrasão conforme norma ABNT NBR 13.699 - ACQUAPLAST - INDUTIL (REF SICRO M2036)</t>
  </si>
  <si>
    <t>Termoplástico pré-formado (REF SICRO M2064)</t>
  </si>
  <si>
    <t>Argamassa expansiva. (REF SICRO M0421)</t>
  </si>
  <si>
    <t>Termoplástico para extrusão (REF SICRO M1585)</t>
  </si>
  <si>
    <t>Porta Bits para recicladora Ref SICRO M2148</t>
  </si>
  <si>
    <t>Tachão refletivo monodirecional (REF SICRO M3870)</t>
  </si>
  <si>
    <t>Tinta bicomponente acrílico-epóxi cor vermelha (Componente A+B) (REF SICRO M3520) - balde-18l</t>
  </si>
  <si>
    <t>Tacha refletiva monodirecional (REF SICRO M3829)</t>
  </si>
  <si>
    <t>Cola poliéster (REF SICRO M2041)</t>
  </si>
  <si>
    <t>Tachão refletivo bidirecional amarelo.(REF SICRO M3869)</t>
  </si>
  <si>
    <t>Adesivo a base de resina poliéster.(REF SICRO M2041)</t>
  </si>
  <si>
    <t>Tachão refletiva monodirecional  (REF SICRO M3870)</t>
  </si>
  <si>
    <t>Tachão refletiva bidirecional (REF SICRO M3869)</t>
  </si>
  <si>
    <t xml:space="preserve">Cola poliéster (REF SICRO M2041) </t>
  </si>
  <si>
    <t>Tinta acrílica emulsificada em água para demarcação viária com secagem rápida e resistência à abrasão conforme norma ABNT NBR 13.699 (REF SICRO M2036) - balde 18l</t>
  </si>
  <si>
    <t>Tacha refletiva bidirecional.(REF SICRO M3821)</t>
  </si>
  <si>
    <t>Transporte de material em rodovia pavimentada (sem carga, descarga e manobra) - DNIT - Port. 1078 de 11 de Agosto de 2015 (REF. SCO TC 05.05.0150) - SICRO 5914622</t>
  </si>
  <si>
    <t>MCTIU0002</t>
  </si>
  <si>
    <t>Lote 2 - Ampliação da ETE IPE</t>
  </si>
  <si>
    <t>MCTIU0003</t>
  </si>
  <si>
    <t>Lote 3 - Interceptor a margem esquerda do Corrego laranja Doce e EEEB Monaco</t>
  </si>
  <si>
    <t>MCTIU0004</t>
  </si>
  <si>
    <t>Lote 4 - Rede coletora de esgotos / ligaçoes</t>
  </si>
  <si>
    <t>MCTIU0005</t>
  </si>
  <si>
    <t>Lote 5 - Rede coletora/ ligações/ coletor tronco/ interceptor/ EEEB exposição</t>
  </si>
  <si>
    <t>MCTIU0006</t>
  </si>
  <si>
    <t>Lote 2 - Coletores e Elevatorias</t>
  </si>
  <si>
    <t>MCTIU0007</t>
  </si>
  <si>
    <t>Lote 3 - ETE Souza Dias</t>
  </si>
  <si>
    <t>MCTIU0008</t>
  </si>
  <si>
    <t>Lote 4 - Rede coletora de esgotos e ligaçoes domiciliares</t>
  </si>
  <si>
    <t>MCTIU0009</t>
  </si>
  <si>
    <t>Lote 5 - Rede coletora/ ligações domiciliares/ EEEB viaduto</t>
  </si>
  <si>
    <t>Termo de Comprmisso n. 01/452/2024</t>
  </si>
  <si>
    <t>Comporta deslizante de parede -DN 1100x1100(mm) em ASTM A-240 TP-304 (AISI 304), Elevação 4000mm, pressão 3mca, pedestal de manobra incluso, acionamento por volante manual***DESATIVADO***</t>
  </si>
  <si>
    <t>Chapa de Aço Inox 304***DESATIVADO***</t>
  </si>
  <si>
    <t>Porta de enrolar automatica em perfil chapa 22 galvanizado fechado, pintura eletrostatica e acessorios***DESATIVADO***</t>
  </si>
  <si>
    <t>MIUC00054</t>
  </si>
  <si>
    <t>Chumbador em aço CA 25 Ref SICRO M2979</t>
  </si>
  <si>
    <t>MIUC00055</t>
  </si>
  <si>
    <t>Parafuso de cabeça abaulada em aço inox com porca e arruela - D = 6 mm (M6) e C = 30 mm (SICRO M2419)</t>
  </si>
  <si>
    <t>Piso laminado Eucafloor, linha elegance, acabamento carvalho chamonix ou similar***DESATIVADO***</t>
  </si>
  <si>
    <t>MIUC00093</t>
  </si>
  <si>
    <t>Defensa metálica semimaleável dupla (Sicro M1969)</t>
  </si>
  <si>
    <t>SUPORTE SIMPLES PARA ELETROCALHA 100X50***DESATIVADO***</t>
  </si>
  <si>
    <t>Barra de apoio em aço inox 40cm - reta***DESATIVADO***</t>
  </si>
  <si>
    <t>Bebedouro acessível life em inox, cód.200, sem contato manual***DESATIVADO***</t>
  </si>
  <si>
    <t>Coletor de Fezes, com suporte de fixação no piso***DESATIVADO***</t>
  </si>
  <si>
    <t>Kit ferramentas para consertos rápidos de bikes, compõe 06 ferramentas básicas***DESATIVADO***</t>
  </si>
  <si>
    <t>Compressor de Ar 10/100 Pressure Vortex monofasico automatico***DESATIVADO***</t>
  </si>
  <si>
    <t>Suporte de parede Horizontal duplo para bicicleta***DESATIVADO***</t>
  </si>
  <si>
    <t>Porca gaiola***DESATIVADO***</t>
  </si>
  <si>
    <t>Patch cord 1,5m Cat 5E***DESATIVADO***</t>
  </si>
  <si>
    <t>Anel tipo FR GW19 de 15º ou similar***DESATIVADO***</t>
  </si>
  <si>
    <t>Espaçador carambola tipo GW19 20x84 mm ou similar***DESATIVADO***</t>
  </si>
  <si>
    <t>Barra helicoidal tipo GW ST 53/70 19mm ou similar***DESATIVADO***</t>
  </si>
  <si>
    <t>Placa tipo FR GW19 120x120x16mm ou similar***DESATIVADO***</t>
  </si>
  <si>
    <t>Porca sextavada redonda tipo GW19/PLUS 37 x 50 mm ou similar***DESATIVADO***</t>
  </si>
  <si>
    <t>Voice panel 30 portas cat.3***DESATIVADO***</t>
  </si>
  <si>
    <t>Interruptor diferencial residual tetrapolar 63A, 30MA***DESATIVADO***</t>
  </si>
  <si>
    <t>Interruptor diferencial residual tetrapolar 80A, 30MA***DESATIVADO***</t>
  </si>
  <si>
    <t>Terminal ilhós pré isolado #2,5mm***DESATIVADO***</t>
  </si>
  <si>
    <t>Terminal ilhós pré isolado #4,0mm***DESATIVADO***</t>
  </si>
  <si>
    <t>Terminal ilhós pré isolado #6,0mm***DESATIVADO***</t>
  </si>
  <si>
    <t>Terminal ilhós pré isolado #16,0mm***DESATIVADO***</t>
  </si>
  <si>
    <t>Torneira de mesa pressmatic para deficiente fisico benefit ref. 00490706 da docol ou similar***DESATIVADO***</t>
  </si>
  <si>
    <t>Torneira de parede 3/4" para lavatório 135mm, pressmatic antivandalismo ciclo fixo***DESATIVADO***</t>
  </si>
  <si>
    <t>Ralo  de ferro fundido semiesférico 150mm***DESATIVADO***</t>
  </si>
  <si>
    <t xml:space="preserve">Grelha inox 100mm para ralo***DESATIVADO*** </t>
  </si>
  <si>
    <t>Porta grelha inox 100mm para ralo***DESATIVADO***</t>
  </si>
  <si>
    <t xml:space="preserve">Grelha inox 150mm para ralo***DESATIVADO*** </t>
  </si>
  <si>
    <t xml:space="preserve">Porta grelha inox 150mm para ralo***DESATIVADO*** </t>
  </si>
  <si>
    <t>Prolongador sem entrada dn 300 mm***DESATIVADO***</t>
  </si>
  <si>
    <t>Registro de esfera, pvc, soldável, com volante, dn 75 mm***DESATIVADO***</t>
  </si>
  <si>
    <t xml:space="preserve">Calibrador de pneus ref STOK AIR m2000 ou similar***DESATIVADO*** </t>
  </si>
  <si>
    <t xml:space="preserve">Compressor de diafragma de ar direto JETMAIS MOTOMIL 1/3hp bivolt***DESATIVADO*** </t>
  </si>
  <si>
    <t>Cruzeta PVC PBA D=50mm***DESATIVADO***</t>
  </si>
  <si>
    <t>Automação do Sistema, Reservatorio/quadro de comando, sistema de radio***DESATIVADO***</t>
  </si>
  <si>
    <t>Sistema dosoador de clor automatico, vazão 2m3/h, circuito eletronico,interligado sistema de agua***DESATIVADO***</t>
  </si>
  <si>
    <t>Bomba dosadora, type: DLX-MA/AD; L/H: 8-10 // Voltagem: 230/240 V Power //FUSE 1 Ahz: 50/60***DESATIVADO***</t>
  </si>
  <si>
    <t>Instalação da chave de partida, boia e clorador - MO***DESATIVADO***</t>
  </si>
  <si>
    <t>Reservatorio metalico elevado tipo taca, coluna seca, capacidade:- 22m3 litros e altura total=12,00 m - posto fabrica (Campo Grande)***DESATIVADO***</t>
  </si>
  <si>
    <t>MIUC00395</t>
  </si>
  <si>
    <t>Tela de PVC Galinheiro malha de 5 cm</t>
  </si>
  <si>
    <t>MIUC00396</t>
  </si>
  <si>
    <t>Multi Biodigestor Poliestireno 1450l (tipo Bakof)</t>
  </si>
  <si>
    <t>Placa tátil para corrimão em alumínio de 10 x 3cm com letra e ponto de  alumínio, da Anlik ou similar***DESATIVADO***</t>
  </si>
  <si>
    <t>MIUC00435</t>
  </si>
  <si>
    <t>Cordoalha nua tipo CP 190 RB - D = 15,2 mm (SICRO M0428)</t>
  </si>
  <si>
    <t>MIUC00440</t>
  </si>
  <si>
    <t>Fabricação de Pre-lajes pre fabricadas, para pontes</t>
  </si>
  <si>
    <t>MIUC00441</t>
  </si>
  <si>
    <t>MIUC00442</t>
  </si>
  <si>
    <t>MEIO BLOCO DE CONCRETO ESTRUTURAL 14X19X19 CM, FBK 8 MPA (NBR 6136)</t>
  </si>
  <si>
    <t>MIUC00443</t>
  </si>
  <si>
    <t>CANALETA DE CONCRETO ESTRUTURAL 14X19X39 CM, FBK 8 MPA (NBR 6136)</t>
  </si>
  <si>
    <t>MIUC00450</t>
  </si>
  <si>
    <t>Ponteiro para martelete - D = 22 mm e C = 1,00 m Ref SICRO M1391</t>
  </si>
  <si>
    <t>MIUC00451</t>
  </si>
  <si>
    <t>Argamassa polimérica monocomponente para reparos estruturais (SICRO M1379)</t>
  </si>
  <si>
    <t>MIUC00452</t>
  </si>
  <si>
    <t>Junta de dilatação em elastômero e perfil VV - L = 35 mm e H = 60 mm ( SICRO M1142)</t>
  </si>
  <si>
    <t>MIUC00453</t>
  </si>
  <si>
    <t>Disco de corte abrasivo para policorte - D = 300 mm (SICRO M0076)</t>
  </si>
  <si>
    <t>MIUC00454</t>
  </si>
  <si>
    <t>Ancoragem ativa para 10 cordoalhas - D = 15,2 mm (Ref. SICRO M0110)</t>
  </si>
  <si>
    <t>MIUC00455</t>
  </si>
  <si>
    <t>Bainha metálica para protensão - D = 75 mm (SICRO M2472)</t>
  </si>
  <si>
    <t>MIUC00456</t>
  </si>
  <si>
    <t>Luva para bainha metálica - D = 75 mm (SICRO M3136)</t>
  </si>
  <si>
    <t>MIUC00457</t>
  </si>
  <si>
    <t>Purgador plástico (SICRO M3353)</t>
  </si>
  <si>
    <t>MIUC00458</t>
  </si>
  <si>
    <t>Junta de dilatação em elastômero e perfil VV - L = 20 mm e H = 40 mm (SICRO M1132)</t>
  </si>
  <si>
    <t>MIUC00598</t>
  </si>
  <si>
    <t>Cagaita (nome popular), Eugenia dysentericaDc (Nome científico)</t>
  </si>
  <si>
    <t>MIUC00599</t>
  </si>
  <si>
    <t>Marolo (nome popular), Annonacrassiflora (Nome científico)</t>
  </si>
  <si>
    <t>MIUC00600</t>
  </si>
  <si>
    <t>Araticum (nome popular), Annonacoriacea (Nome científico)</t>
  </si>
  <si>
    <t>MIUC00601</t>
  </si>
  <si>
    <t>Jatobá (nome Popular), Hymenaeastigonocarpa  (Nome científico)</t>
  </si>
  <si>
    <t>MIUC00602</t>
  </si>
  <si>
    <t>Tarumã (nome popular), Vitexpolygama (Nome científico)</t>
  </si>
  <si>
    <t>MIUC00603</t>
  </si>
  <si>
    <t>Louro-preto (nome popular), Cordiaglabrata (Nome científico)</t>
  </si>
  <si>
    <t>MIUC00604</t>
  </si>
  <si>
    <t>Xibuva (nome popular), Enterolobiumcontortisiliquum (Nome científico)</t>
  </si>
  <si>
    <t>MIUC00605</t>
  </si>
  <si>
    <t>Barbatimão (nome popular), Stryphnodendronadstringens (Nome científico)</t>
  </si>
  <si>
    <t>MIUC00606</t>
  </si>
  <si>
    <t>Amendoin bravo (nome popular), Pterogynenitens (Nome científico)</t>
  </si>
  <si>
    <t>MIUC00607</t>
  </si>
  <si>
    <t>Farinha-seca (nome popular), Albizianiopoides (Nome científico)</t>
  </si>
  <si>
    <t>MIUC00608</t>
  </si>
  <si>
    <t>Fava-de -arara (nome popular), Dimorphandramollis (Nome científico)</t>
  </si>
  <si>
    <t>MIUC00609</t>
  </si>
  <si>
    <t>Capororoca (nome popular), Myrsine guianenses (Nome científico)</t>
  </si>
  <si>
    <t>MIUC00610</t>
  </si>
  <si>
    <t>Vinhatico (nome popular), Plathymenia foliosa (Nome científico)</t>
  </si>
  <si>
    <t>MIUC00611</t>
  </si>
  <si>
    <t>Guatambu (nome popular), Aspidospermaparvifolium (Nome científico)</t>
  </si>
  <si>
    <t>MIUC00612</t>
  </si>
  <si>
    <t>Murici (nome popular), Byrsonimacrassifolia (Nome científico)</t>
  </si>
  <si>
    <t>MIUC00613</t>
  </si>
  <si>
    <t>Cedro (nome popular), Cedrellafissilis (Nome científico)</t>
  </si>
  <si>
    <t>MIUC00614</t>
  </si>
  <si>
    <t>Ipê verde (nome popular), Cybistaxantisyphilitica (Nome científico)</t>
  </si>
  <si>
    <t>MIUC00615</t>
  </si>
  <si>
    <t>Chico-magro (nome popular), Guazumaulmifolia (Nome científico)</t>
  </si>
  <si>
    <t>MIUC00616</t>
  </si>
  <si>
    <t>Açoita-cavalo (nome popular), Lueheapaniculata (Nome científico)</t>
  </si>
  <si>
    <t>MIUC00617</t>
  </si>
  <si>
    <t>Balsamo (nome popular), Myroxylonperuiferum (Nome científico)</t>
  </si>
  <si>
    <t>MIUC00618</t>
  </si>
  <si>
    <t>Sucupira-branca (nome popular), Pterodonemarginatus (Nome científico)</t>
  </si>
  <si>
    <t>MIUC00619</t>
  </si>
  <si>
    <t>Eucalipto(nome popular), Eucalyptus (Nome científico)</t>
  </si>
  <si>
    <t>MIUC00620</t>
  </si>
  <si>
    <t>Mangueira (nome popular), Mangifera indica (Nome científico)</t>
  </si>
  <si>
    <t>MIUC00621</t>
  </si>
  <si>
    <t>Coqueiro (nome popular), Cocos nucifera (Nome científico)</t>
  </si>
  <si>
    <t>MIUC00622</t>
  </si>
  <si>
    <t xml:space="preserve">Limoeiro (nome popular), Citrus limon (Nome científico) </t>
  </si>
  <si>
    <t>MIUC00700</t>
  </si>
  <si>
    <t xml:space="preserve">Pedra britada n. 4 (50 a 76 mm) posto pedreira/fornecedor, sem frete </t>
  </si>
  <si>
    <t>MIUC00701</t>
  </si>
  <si>
    <t>Pedra britada ou bica corrida, não classificada (posto pedreira/fornecedor, sem frete)</t>
  </si>
  <si>
    <t>MIUC00702</t>
  </si>
  <si>
    <t>Cascalho de rio</t>
  </si>
  <si>
    <t>MIUC00703</t>
  </si>
  <si>
    <t>Cascalho de cava</t>
  </si>
  <si>
    <t xml:space="preserve">Fita de espuma EPDM para vedação com adesivo uma face de 4 x 40mm (REF SICRO M1797) </t>
  </si>
  <si>
    <t>Tubo concreto armado, classe PA-1, PB, DN 1200 mm, para águas pluviais (NBR 8890) Posto Obra, Origem SP, Dif de alicota inclusa (SINAPI 7757)</t>
  </si>
  <si>
    <t>Tubo PEAD corrugado com paredes estruturadas para drenagem - D = 1.800 mm (DNIT M0144)***DESATIVADO***</t>
  </si>
  <si>
    <t>Crivo CRI10 300mm***DESATIVADO***</t>
  </si>
  <si>
    <t>Conjunto de acessorios DN 300mm (parafusos e aneis)***DESATIVADO***</t>
  </si>
  <si>
    <t>Flange FA10 300mm em aço***DESATIVADO***</t>
  </si>
  <si>
    <t>MIUD00201</t>
  </si>
  <si>
    <t>Gabião tipo caixa em liga de zinco e alumínio revestido com polímero de malha hexagonal - C = 2,00 m, L = 1,00 m e H = 1,00 m (SICRO M0233)</t>
  </si>
  <si>
    <t>MIUD00300</t>
  </si>
  <si>
    <t>Mangueira para hidrojateamento com pressão de trabalho de até 17,5 MPa (2.538 psi) - D = 25 mm (1") (SICRO M3727)</t>
  </si>
  <si>
    <t>MIUD00301</t>
  </si>
  <si>
    <t>Mangueira para sistema de sucção a vácuo com vazão de entrada de até 3,6 m³/h (60 l/min) - D = 72,5 mm (3") (SICRO M3728)</t>
  </si>
  <si>
    <t>PLACA SOLAR FOTOVOLTAICA 360W***DESATIVADO***</t>
  </si>
  <si>
    <t>INVERSOR ONGRID 5K***DESATIVADO***</t>
  </si>
  <si>
    <t>Alarme Audiovisual Emergência De Idoso E Deficiente pne/pcd Dni***DESATIVADO***</t>
  </si>
  <si>
    <t>PLUG PARA FITA LED BIVOLT***DESATIVADO***</t>
  </si>
  <si>
    <t xml:space="preserve">CONECTOR PARA FITA LED***DESATIVADO*** </t>
  </si>
  <si>
    <t xml:space="preserve">FITA LED BRANCA 2M***DESATIVADO*** </t>
  </si>
  <si>
    <t>Massa termoplástica para extrusão (REF SICRO M1585)</t>
  </si>
  <si>
    <t>Elaboração de projeto executivo***DESATIVADO***</t>
  </si>
  <si>
    <t>P5000</t>
  </si>
  <si>
    <t>Biologo Junior (Ref Sicro P8032)</t>
  </si>
  <si>
    <t>Elaboração do projeto de engenharia***DESATIVADO***</t>
  </si>
  <si>
    <t>Elaboração de Projeto de Engenharia***DESATIVADO***</t>
  </si>
  <si>
    <t>Projeto Executivo***DESATIVADO***</t>
  </si>
  <si>
    <t>Projeto executivo de engenharia***DESATIVADO***</t>
  </si>
  <si>
    <t>Técnico especial - Topógrafo (Ref. Sicro P8028)</t>
  </si>
  <si>
    <t>T1110</t>
  </si>
  <si>
    <t>Sondador (Ref. Sicro P8139)</t>
  </si>
  <si>
    <t>Topógrafo chefe (Ref. DNIT P8163)</t>
  </si>
  <si>
    <t>EIU00008</t>
  </si>
  <si>
    <t>Caminhão carroceria com guindauto com capacidade de 45 t.m - 188 kW Ref SICRO E9041</t>
  </si>
  <si>
    <t>EIU00029</t>
  </si>
  <si>
    <t>Grupo gerador - 2,5/3 kVA (SICRO E9521)</t>
  </si>
  <si>
    <t>EIU00030</t>
  </si>
  <si>
    <t>EIU00031</t>
  </si>
  <si>
    <t>Martelete perfurador/rompedor elétrico - 1,50 Kw (SICRO E9675)</t>
  </si>
  <si>
    <t>EIU00032</t>
  </si>
  <si>
    <t>EIU00033</t>
  </si>
  <si>
    <t>Serra para corte de concreto e asfalto - 10 Kw (SICRO E9591)</t>
  </si>
  <si>
    <t>EIU00034</t>
  </si>
  <si>
    <t>EIU00035</t>
  </si>
  <si>
    <t>Máquina policorte - 2,20 kW (SICRO E9717)</t>
  </si>
  <si>
    <t>EIU00036</t>
  </si>
  <si>
    <t>EIU00037</t>
  </si>
  <si>
    <t>Conjunto bomba e macaco hidráulico para protensão com capacidade de 2.500 kN - 7 kW (SICRO E9723)</t>
  </si>
  <si>
    <t>EIU00038</t>
  </si>
  <si>
    <t>EIU00039</t>
  </si>
  <si>
    <t>Talha manual com capacidade de 3 t (SICRO E9719)</t>
  </si>
  <si>
    <t>EIU00040</t>
  </si>
  <si>
    <t>EIU00041</t>
  </si>
  <si>
    <t>Bomba para injeção de nata de cimento com capacidade de 2 MPa - 2,20 kW (SICRO E9026)</t>
  </si>
  <si>
    <t>EIU00042</t>
  </si>
  <si>
    <t>EIU00043</t>
  </si>
  <si>
    <t>Misturador de nata cimento - 1,50 kW (SICRO E9024)</t>
  </si>
  <si>
    <t>EIU00044</t>
  </si>
  <si>
    <t>EIU00045</t>
  </si>
  <si>
    <t>Guindaste móvel sobre pneus com 6 eixos com capacidade máxima de 350 t - 450 kW (SiCRO E9094)</t>
  </si>
  <si>
    <t>EIU00046</t>
  </si>
  <si>
    <t>EIU00047</t>
  </si>
  <si>
    <t>Caminhão com sistema de hidrojateamento de alta pressão e vácuo para limpeza e desobstrução de bueiros com capacidade total de 15.600 l - 188 kW (SICRO E9199)</t>
  </si>
  <si>
    <t>EIU00048</t>
  </si>
  <si>
    <t>Bate-estaca Strauss - 15 kW  - Ref SICRO E9726</t>
  </si>
  <si>
    <t>EIU00049</t>
  </si>
  <si>
    <t>EIU10053</t>
  </si>
  <si>
    <t>Cavalo mecânico com dolly pneumático de 4 eixos e mesas de giro com capacidade de 57 t - 323 kW (SICRO E9169)</t>
  </si>
  <si>
    <t>EIU10054</t>
  </si>
  <si>
    <t>EIU10055</t>
  </si>
  <si>
    <t>Furadeira de impacto de 12,5 mm - 0,80 kW (SICRO E9568)</t>
  </si>
  <si>
    <t>EIU10056</t>
  </si>
  <si>
    <t>EIU20070</t>
  </si>
  <si>
    <t>Câmara hiperbárica com filtro, serpentina e reservatório de ar - D = 1,80 m e H = 2,22 m. Ref SICRO E9243</t>
  </si>
  <si>
    <t>EIU20071</t>
  </si>
  <si>
    <t>Campânula de ar comprimido com capacidade de 3 m³. Ref SICRO E9659</t>
  </si>
  <si>
    <t>EIU20072</t>
  </si>
  <si>
    <t>Compressor de ar portátil de 33,51 l/s (71 PCM) - 14 kW Ref SICRO E9640</t>
  </si>
  <si>
    <t>EIU20073</t>
  </si>
  <si>
    <t>Compressor de ar portátil de 430,42 l/s (912 PCM) - 242 kW Ref SICRO  E9517</t>
  </si>
  <si>
    <t>EIU20100</t>
  </si>
  <si>
    <t>Imageamento aereo ortorretificado com drone</t>
  </si>
  <si>
    <t>Motobomba centrífuga p/ água suja bocais 3" x 2 1/2" c/ motor diesel ou gasolina * 6hp hm/q = 10m/18m³/h a 65m/3m³/h* Ref: SICRO E9548</t>
  </si>
  <si>
    <t>Equipamento para desobstruçao de galerias (Bucket-Machine), modelo M90 de 12 CV. Aluguel produtivo. (REF. SICRO A9299)</t>
  </si>
  <si>
    <t>Equipamento para desobstrução mecanica de galerias (Bucket-Machine), sem operador, com material de operação e material de manutenção, com as seguintes especificações minimas: motor diesel de 12CV, avanço mecanico, jogo completo de acessorios e rebocavel. (REF. SICRO A9299)</t>
  </si>
  <si>
    <t>24113</t>
  </si>
  <si>
    <t>IUA000</t>
  </si>
  <si>
    <t>MIC0003</t>
  </si>
  <si>
    <t>MIU0025</t>
  </si>
  <si>
    <t>MIUESM0000</t>
  </si>
  <si>
    <t>MIUL0001</t>
  </si>
  <si>
    <t>MIUSD0004</t>
  </si>
  <si>
    <t>PD00000</t>
  </si>
  <si>
    <t>PEE00000</t>
  </si>
  <si>
    <t>EIUS0000</t>
  </si>
  <si>
    <t>2.239,12</t>
  </si>
  <si>
    <t>2.308,55</t>
  </si>
  <si>
    <t>2.977,20</t>
  </si>
  <si>
    <t>2.865,48</t>
  </si>
  <si>
    <t>2.889,45</t>
  </si>
  <si>
    <t>16.779,45</t>
  </si>
  <si>
    <t>101,72</t>
  </si>
  <si>
    <t>17.776,22</t>
  </si>
  <si>
    <t>106,60</t>
  </si>
  <si>
    <t>18.630,05</t>
  </si>
  <si>
    <t>2.016,77</t>
  </si>
  <si>
    <t>2.154,84</t>
  </si>
  <si>
    <t>2.542,07</t>
  </si>
  <si>
    <t>21,28</t>
  </si>
  <si>
    <t>3.721,50</t>
  </si>
  <si>
    <t>2.156,12</t>
  </si>
  <si>
    <t>1.562,66</t>
  </si>
  <si>
    <t>3.492,09</t>
  </si>
  <si>
    <t>2.836,17</t>
  </si>
  <si>
    <t>2.617,09</t>
  </si>
  <si>
    <t>2.720,85</t>
  </si>
  <si>
    <t>2.648,78</t>
  </si>
  <si>
    <t>2.260,95</t>
  </si>
  <si>
    <t>18,56</t>
  </si>
  <si>
    <t>3.243,82</t>
  </si>
  <si>
    <t>3.325,06</t>
  </si>
  <si>
    <t>97,83</t>
  </si>
  <si>
    <t>17.095,42</t>
  </si>
  <si>
    <t>103,28</t>
  </si>
  <si>
    <t>18.048,95</t>
  </si>
  <si>
    <t>21.525,03</t>
  </si>
  <si>
    <t>3.257,73</t>
  </si>
  <si>
    <t>2.863,98</t>
  </si>
  <si>
    <t>3.185,69</t>
  </si>
  <si>
    <t>18,22</t>
  </si>
  <si>
    <t>2.755,92</t>
  </si>
  <si>
    <t>2.957,27</t>
  </si>
  <si>
    <t>2.677,90</t>
  </si>
  <si>
    <t>4.765,43</t>
  </si>
  <si>
    <t>2.938,41</t>
  </si>
  <si>
    <t>4.318,07</t>
  </si>
  <si>
    <t>2.447,09</t>
  </si>
  <si>
    <t>3.488,30</t>
  </si>
  <si>
    <t>19,96</t>
  </si>
  <si>
    <t>3.812,34</t>
  </si>
  <si>
    <t>3.002,73</t>
  </si>
  <si>
    <t>20,55</t>
  </si>
  <si>
    <t>3.593,97</t>
  </si>
  <si>
    <t>2.751,93</t>
  </si>
  <si>
    <t>3.079,48</t>
  </si>
  <si>
    <t>3.234,76</t>
  </si>
  <si>
    <t>3.535,95</t>
  </si>
  <si>
    <t>3.105,15</t>
  </si>
  <si>
    <t>15,65</t>
  </si>
  <si>
    <t>2.738,21</t>
  </si>
  <si>
    <t>22,83</t>
  </si>
  <si>
    <t>3.989,45</t>
  </si>
  <si>
    <t>3.333,04</t>
  </si>
  <si>
    <t>4.148,69</t>
  </si>
  <si>
    <t>2.910,11</t>
  </si>
  <si>
    <t>3.545,48</t>
  </si>
  <si>
    <t>2.985,48</t>
  </si>
  <si>
    <t>5.205,76</t>
  </si>
  <si>
    <t>3.192,83</t>
  </si>
  <si>
    <t>2.805,85</t>
  </si>
  <si>
    <t>3.297,40</t>
  </si>
  <si>
    <t>2.958,61</t>
  </si>
  <si>
    <t>3.033,61</t>
  </si>
  <si>
    <t>3.564,88</t>
  </si>
  <si>
    <t>2.743,60</t>
  </si>
  <si>
    <t>4.484,42</t>
  </si>
  <si>
    <t>4.311,94</t>
  </si>
  <si>
    <t>6.975,37</t>
  </si>
  <si>
    <t>2.855,11</t>
  </si>
  <si>
    <t>3.472,36</t>
  </si>
  <si>
    <t>2.491,52</t>
  </si>
  <si>
    <t>sc</t>
  </si>
  <si>
    <t>Tinta para pré-marcação (REF. SICRO M2044) - balde 18 l</t>
  </si>
  <si>
    <t>Tinta bicomponente acrílico-epóxi cor vermelha (Componente A+B) (REF SICRO M3520) - balde -18l</t>
  </si>
  <si>
    <t>Tachão refletiva monodirecional (REF SICRO M3870)</t>
  </si>
  <si>
    <t>unLote 4 - Rede coletora de esgotos / ligaçoes</t>
  </si>
  <si>
    <t>Anel tipo FR GW19 de 15º ou similar ***DESATIVADO***</t>
  </si>
  <si>
    <t>Grelha inox 100mm para ralo***DESATIVADO***</t>
  </si>
  <si>
    <t>Grelha inox 150mm para ralo***DESATIVADO***</t>
  </si>
  <si>
    <t>Compressor de diafragma de ar direto JETMAIS MOTOMIL 1/3hp bivolt***DESATIVADO***</t>
  </si>
  <si>
    <t>Fabricação de Pre-lajes pre-fabricadas, para pontes</t>
  </si>
  <si>
    <t>CONECTOR PARA FITA LED***DESATIVADO***</t>
  </si>
  <si>
    <t>Auxiliar de laboratório (Ref. Sicro P8027)</t>
  </si>
  <si>
    <t>Engenheiro/Profissional pleno (Ref. DNIT P8014)</t>
  </si>
  <si>
    <t>Engenheiro/Profissional júnior (Ref. DNIT P8065)</t>
  </si>
  <si>
    <t>Laboratorista chefe (ref. Sicro P8098)</t>
  </si>
  <si>
    <t>GPS (Ref. Sicro E9561)</t>
  </si>
  <si>
    <t>Sedan - 71 a  115 CV (Ref. DNIT E8889)</t>
  </si>
  <si>
    <t>2T0410051</t>
  </si>
  <si>
    <t>IUT073</t>
  </si>
  <si>
    <t>IUS00000</t>
  </si>
  <si>
    <t>COD</t>
  </si>
  <si>
    <t>35,21</t>
  </si>
  <si>
    <t>19,32</t>
  </si>
  <si>
    <t>30,72</t>
  </si>
  <si>
    <t>36,96</t>
  </si>
  <si>
    <t>68,40</t>
  </si>
  <si>
    <t>84,44</t>
  </si>
  <si>
    <t>66,16</t>
  </si>
  <si>
    <t>112,14</t>
  </si>
  <si>
    <t>123,83</t>
  </si>
  <si>
    <t>150,06</t>
  </si>
  <si>
    <t>21,51</t>
  </si>
  <si>
    <t>28,23</t>
  </si>
  <si>
    <t>34,95</t>
  </si>
  <si>
    <t>24,33</t>
  </si>
  <si>
    <t>41,18</t>
  </si>
  <si>
    <t>52,29</t>
  </si>
  <si>
    <t>61,91</t>
  </si>
  <si>
    <t>70,81</t>
  </si>
  <si>
    <t>27,80</t>
  </si>
  <si>
    <t>33,68</t>
  </si>
  <si>
    <t>79,97</t>
  </si>
  <si>
    <t>98,83</t>
  </si>
  <si>
    <t>123,57</t>
  </si>
  <si>
    <t>136,82</t>
  </si>
  <si>
    <t>168,86</t>
  </si>
  <si>
    <t>55,94</t>
  </si>
  <si>
    <t>62,93</t>
  </si>
  <si>
    <t>122,40</t>
  </si>
  <si>
    <t>153,96</t>
  </si>
  <si>
    <t>170,17</t>
  </si>
  <si>
    <t>208,15</t>
  </si>
  <si>
    <t>89,34</t>
  </si>
  <si>
    <t>110,56</t>
  </si>
  <si>
    <t>31,46</t>
  </si>
  <si>
    <t>61,20</t>
  </si>
  <si>
    <t>77,00</t>
  </si>
  <si>
    <t>50,92</t>
  </si>
  <si>
    <t>57,89</t>
  </si>
  <si>
    <t>92,67</t>
  </si>
  <si>
    <t>120,47</t>
  </si>
  <si>
    <t>138,70</t>
  </si>
  <si>
    <t>95,03</t>
  </si>
  <si>
    <t>107,49</t>
  </si>
  <si>
    <t>123,23</t>
  </si>
  <si>
    <t>47,97</t>
  </si>
  <si>
    <t>153,99</t>
  </si>
  <si>
    <t>366,62</t>
  </si>
  <si>
    <t>516,52</t>
  </si>
  <si>
    <t>603,79</t>
  </si>
  <si>
    <t>71,77</t>
  </si>
  <si>
    <t>119,45</t>
  </si>
  <si>
    <t>187,73</t>
  </si>
  <si>
    <t>279,60</t>
  </si>
  <si>
    <t>365,83</t>
  </si>
  <si>
    <t>485,74</t>
  </si>
  <si>
    <t>829,82</t>
  </si>
  <si>
    <t>33,08</t>
  </si>
  <si>
    <t>37,60</t>
  </si>
  <si>
    <t>42,13</t>
  </si>
  <si>
    <t>146,43</t>
  </si>
  <si>
    <t>229,06</t>
  </si>
  <si>
    <t>2,36</t>
  </si>
  <si>
    <t>1.347,71</t>
  </si>
  <si>
    <t>2.074,94</t>
  </si>
  <si>
    <t>2.858,80</t>
  </si>
  <si>
    <t>105,46</t>
  </si>
  <si>
    <t>51,85</t>
  </si>
  <si>
    <t>36,68</t>
  </si>
  <si>
    <t>78,58</t>
  </si>
  <si>
    <t>75,47</t>
  </si>
  <si>
    <t>133,59</t>
  </si>
  <si>
    <t>37,32</t>
  </si>
  <si>
    <t>60,31</t>
  </si>
  <si>
    <t>191,10</t>
  </si>
  <si>
    <t>189,05</t>
  </si>
  <si>
    <t>287,99</t>
  </si>
  <si>
    <t>285,57</t>
  </si>
  <si>
    <t>406,28</t>
  </si>
  <si>
    <t>403,49</t>
  </si>
  <si>
    <t>68,26</t>
  </si>
  <si>
    <t>129,99</t>
  </si>
  <si>
    <t>100,16</t>
  </si>
  <si>
    <t>16,46</t>
  </si>
  <si>
    <t>228,43</t>
  </si>
  <si>
    <t>239,85</t>
  </si>
  <si>
    <t>428,71</t>
  </si>
  <si>
    <t>525,56</t>
  </si>
  <si>
    <t>38,30</t>
  </si>
  <si>
    <t>684,62</t>
  </si>
  <si>
    <t>707,82</t>
  </si>
  <si>
    <t>1.052,11</t>
  </si>
  <si>
    <t>1.078,04</t>
  </si>
  <si>
    <t>77,76</t>
  </si>
  <si>
    <t>230,69</t>
  </si>
  <si>
    <t>243,05</t>
  </si>
  <si>
    <t>28,40</t>
  </si>
  <si>
    <t>432,86</t>
  </si>
  <si>
    <t>530,67</t>
  </si>
  <si>
    <t>43,41</t>
  </si>
  <si>
    <t>690,69</t>
  </si>
  <si>
    <t>714,87</t>
  </si>
  <si>
    <t>1.060,09</t>
  </si>
  <si>
    <t>1.086,97</t>
  </si>
  <si>
    <t>163,20</t>
  </si>
  <si>
    <t>493,90</t>
  </si>
  <si>
    <t>567,26</t>
  </si>
  <si>
    <t>587,13</t>
  </si>
  <si>
    <t>166,41</t>
  </si>
  <si>
    <t>310,13</t>
  </si>
  <si>
    <t>413,34</t>
  </si>
  <si>
    <t>500,92</t>
  </si>
  <si>
    <t>575,27</t>
  </si>
  <si>
    <t>596,10</t>
  </si>
  <si>
    <t>59,12</t>
  </si>
  <si>
    <t>89,14</t>
  </si>
  <si>
    <t>854,13</t>
  </si>
  <si>
    <t>110,36</t>
  </si>
  <si>
    <t>1.221,46</t>
  </si>
  <si>
    <t>143,90</t>
  </si>
  <si>
    <t>34,41</t>
  </si>
  <si>
    <t>54,69</t>
  </si>
  <si>
    <t>75,92</t>
  </si>
  <si>
    <t>86,94</t>
  </si>
  <si>
    <t>98,11</t>
  </si>
  <si>
    <t>864,97</t>
  </si>
  <si>
    <t>1.235,19</t>
  </si>
  <si>
    <t>157,63</t>
  </si>
  <si>
    <t>139,38</t>
  </si>
  <si>
    <t>141,63</t>
  </si>
  <si>
    <t>86,27</t>
  </si>
  <si>
    <t>106,65</t>
  </si>
  <si>
    <t>88,52</t>
  </si>
  <si>
    <t>109,86</t>
  </si>
  <si>
    <t>156,76</t>
  </si>
  <si>
    <t>39,74</t>
  </si>
  <si>
    <t>51,69</t>
  </si>
  <si>
    <t>56,78</t>
  </si>
  <si>
    <t>73,83</t>
  </si>
  <si>
    <t>89,56</t>
  </si>
  <si>
    <t>98,62</t>
  </si>
  <si>
    <t>113,58</t>
  </si>
  <si>
    <t>146,65</t>
  </si>
  <si>
    <t>74,68</t>
  </si>
  <si>
    <t>96,00</t>
  </si>
  <si>
    <t>157,38</t>
  </si>
  <si>
    <t>178,70</t>
  </si>
  <si>
    <t>240,08</t>
  </si>
  <si>
    <t>261,41</t>
  </si>
  <si>
    <t>322,78</t>
  </si>
  <si>
    <t>344,10</t>
  </si>
  <si>
    <t>386,73</t>
  </si>
  <si>
    <t>469,44</t>
  </si>
  <si>
    <t>512,08</t>
  </si>
  <si>
    <t>594,78</t>
  </si>
  <si>
    <t>637,42</t>
  </si>
  <si>
    <t>762,77</t>
  </si>
  <si>
    <t>71,41</t>
  </si>
  <si>
    <t>103,42</t>
  </si>
  <si>
    <t>135,38</t>
  </si>
  <si>
    <t>227,47</t>
  </si>
  <si>
    <t>259,44</t>
  </si>
  <si>
    <t>351,51</t>
  </si>
  <si>
    <t>383,48</t>
  </si>
  <si>
    <t>475,59</t>
  </si>
  <si>
    <t>507,54</t>
  </si>
  <si>
    <t>695,55</t>
  </si>
  <si>
    <t>759,51</t>
  </si>
  <si>
    <t>883,56</t>
  </si>
  <si>
    <t>947,53</t>
  </si>
  <si>
    <t>1.135,54</t>
  </si>
  <si>
    <t>87,32</t>
  </si>
  <si>
    <t>128,66</t>
  </si>
  <si>
    <t>139,31</t>
  </si>
  <si>
    <t>170,02</t>
  </si>
  <si>
    <t>180,65</t>
  </si>
  <si>
    <t>201,99</t>
  </si>
  <si>
    <t>243,33</t>
  </si>
  <si>
    <t>264,65</t>
  </si>
  <si>
    <t>305,95</t>
  </si>
  <si>
    <t>327,33</t>
  </si>
  <si>
    <t>390,00</t>
  </si>
  <si>
    <t>124,08</t>
  </si>
  <si>
    <t>413,65</t>
  </si>
  <si>
    <t>1.636,01</t>
  </si>
  <si>
    <t>2.870,15</t>
  </si>
  <si>
    <t>4.268,38</t>
  </si>
  <si>
    <t>2.811,61</t>
  </si>
  <si>
    <t>4.595,75</t>
  </si>
  <si>
    <t>5.068,88</t>
  </si>
  <si>
    <t>35,79</t>
  </si>
  <si>
    <t>56,47</t>
  </si>
  <si>
    <t>50,90</t>
  </si>
  <si>
    <t>71,58</t>
  </si>
  <si>
    <t>89,08</t>
  </si>
  <si>
    <t>100,21</t>
  </si>
  <si>
    <t>127,26</t>
  </si>
  <si>
    <t>238,98</t>
  </si>
  <si>
    <t>2.683,44</t>
  </si>
  <si>
    <t>55,80</t>
  </si>
  <si>
    <t>1.523,86</t>
  </si>
  <si>
    <t>2.159,67</t>
  </si>
  <si>
    <t>169,33</t>
  </si>
  <si>
    <t>379,70</t>
  </si>
  <si>
    <t>384,64</t>
  </si>
  <si>
    <t>503,95</t>
  </si>
  <si>
    <t>72,99</t>
  </si>
  <si>
    <t>114,62</t>
  </si>
  <si>
    <t>128,12</t>
  </si>
  <si>
    <t>155,03</t>
  </si>
  <si>
    <t>90,51</t>
  </si>
  <si>
    <t>77,90</t>
  </si>
  <si>
    <t>55,95</t>
  </si>
  <si>
    <t>5.968,63</t>
  </si>
  <si>
    <t>10.289,48</t>
  </si>
  <si>
    <t>7.916,54</t>
  </si>
  <si>
    <t>1.548,59</t>
  </si>
  <si>
    <t>113,77</t>
  </si>
  <si>
    <t>84,51</t>
  </si>
  <si>
    <t>211,13</t>
  </si>
  <si>
    <t>145,23</t>
  </si>
  <si>
    <t>161,61</t>
  </si>
  <si>
    <t>198,04</t>
  </si>
  <si>
    <t>215,67</t>
  </si>
  <si>
    <t>382,54</t>
  </si>
  <si>
    <t>168,05</t>
  </si>
  <si>
    <t>271,76</t>
  </si>
  <si>
    <t>260,13</t>
  </si>
  <si>
    <t>702,97</t>
  </si>
  <si>
    <t>163,77</t>
  </si>
  <si>
    <t>133,66</t>
  </si>
  <si>
    <t>146,07</t>
  </si>
  <si>
    <t>121,57</t>
  </si>
  <si>
    <t>205,14</t>
  </si>
  <si>
    <t>310,78</t>
  </si>
  <si>
    <t>268,96</t>
  </si>
  <si>
    <t>156,96</t>
  </si>
  <si>
    <t>249,14</t>
  </si>
  <si>
    <t>214,38</t>
  </si>
  <si>
    <t>164,89</t>
  </si>
  <si>
    <t>241,76</t>
  </si>
  <si>
    <t>258,93</t>
  </si>
  <si>
    <t>96,61</t>
  </si>
  <si>
    <t>217,43</t>
  </si>
  <si>
    <t>252,14</t>
  </si>
  <si>
    <t>126,54</t>
  </si>
  <si>
    <t>582,74</t>
  </si>
  <si>
    <t>1.378,40</t>
  </si>
  <si>
    <t>1.193,83</t>
  </si>
  <si>
    <t>329,94</t>
  </si>
  <si>
    <t>208,21</t>
  </si>
  <si>
    <t>329,14</t>
  </si>
  <si>
    <t>364,24</t>
  </si>
  <si>
    <t>755,19</t>
  </si>
  <si>
    <t>395,80</t>
  </si>
  <si>
    <t>169,98</t>
  </si>
  <si>
    <t>130,67</t>
  </si>
  <si>
    <t>261,85</t>
  </si>
  <si>
    <t>226,97</t>
  </si>
  <si>
    <t>468,38</t>
  </si>
  <si>
    <t>349,56</t>
  </si>
  <si>
    <t>91,06</t>
  </si>
  <si>
    <t>73,53</t>
  </si>
  <si>
    <t>404,57</t>
  </si>
  <si>
    <t>1.117,00</t>
  </si>
  <si>
    <t>355,19</t>
  </si>
  <si>
    <t>262,91</t>
  </si>
  <si>
    <t>2.686,73</t>
  </si>
  <si>
    <t>246,03</t>
  </si>
  <si>
    <t>362,93</t>
  </si>
  <si>
    <t>179,62</t>
  </si>
  <si>
    <t>165,52</t>
  </si>
  <si>
    <t>233,79</t>
  </si>
  <si>
    <t>166,81</t>
  </si>
  <si>
    <t>176,35</t>
  </si>
  <si>
    <t>175,88</t>
  </si>
  <si>
    <t>134,87</t>
  </si>
  <si>
    <t>139,98</t>
  </si>
  <si>
    <t>116,92</t>
  </si>
  <si>
    <t>221,54</t>
  </si>
  <si>
    <t>4.859,86</t>
  </si>
  <si>
    <t>6.647,47</t>
  </si>
  <si>
    <t>1.035,37</t>
  </si>
  <si>
    <t>1.442,03</t>
  </si>
  <si>
    <t>488,84</t>
  </si>
  <si>
    <t>277,52</t>
  </si>
  <si>
    <t>439,12</t>
  </si>
  <si>
    <t>980,60</t>
  </si>
  <si>
    <t>1.344,24</t>
  </si>
  <si>
    <t>30,57</t>
  </si>
  <si>
    <t>272,25</t>
  </si>
  <si>
    <t>87,93</t>
  </si>
  <si>
    <t>148,12</t>
  </si>
  <si>
    <t>88,59</t>
  </si>
  <si>
    <t>231,30</t>
  </si>
  <si>
    <t>73,67</t>
  </si>
  <si>
    <t>79,30</t>
  </si>
  <si>
    <t>52,45</t>
  </si>
  <si>
    <t>66,85</t>
  </si>
  <si>
    <t>97,61</t>
  </si>
  <si>
    <t>80,18</t>
  </si>
  <si>
    <t>57,99</t>
  </si>
  <si>
    <t>76,50</t>
  </si>
  <si>
    <t>74,24</t>
  </si>
  <si>
    <t>43,77</t>
  </si>
  <si>
    <t>190,60</t>
  </si>
  <si>
    <t>410,84</t>
  </si>
  <si>
    <t>360,37</t>
  </si>
  <si>
    <t>332,80</t>
  </si>
  <si>
    <t>166,31</t>
  </si>
  <si>
    <t>72,02</t>
  </si>
  <si>
    <t>60,66</t>
  </si>
  <si>
    <t>51,97</t>
  </si>
  <si>
    <t>61,42</t>
  </si>
  <si>
    <t>496,50</t>
  </si>
  <si>
    <t>66,43</t>
  </si>
  <si>
    <t>179,60</t>
  </si>
  <si>
    <t>32,01</t>
  </si>
  <si>
    <t>327,38</t>
  </si>
  <si>
    <t>123,65</t>
  </si>
  <si>
    <t>210,60</t>
  </si>
  <si>
    <t>24,67</t>
  </si>
  <si>
    <t>94,57</t>
  </si>
  <si>
    <t>110,80</t>
  </si>
  <si>
    <t>54,78</t>
  </si>
  <si>
    <t>54,53</t>
  </si>
  <si>
    <t>75,88</t>
  </si>
  <si>
    <t>91,01</t>
  </si>
  <si>
    <t>91,19</t>
  </si>
  <si>
    <t>300,55</t>
  </si>
  <si>
    <t>597,45</t>
  </si>
  <si>
    <t>23,60</t>
  </si>
  <si>
    <t>474,16</t>
  </si>
  <si>
    <t>648,85</t>
  </si>
  <si>
    <t>142,67</t>
  </si>
  <si>
    <t>216,38</t>
  </si>
  <si>
    <t>462,96</t>
  </si>
  <si>
    <t>623,60</t>
  </si>
  <si>
    <t>105,86</t>
  </si>
  <si>
    <t>473,05</t>
  </si>
  <si>
    <t>528,21</t>
  </si>
  <si>
    <t>581,68</t>
  </si>
  <si>
    <t>667,78</t>
  </si>
  <si>
    <t>78,78</t>
  </si>
  <si>
    <t>87,10</t>
  </si>
  <si>
    <t>85,11</t>
  </si>
  <si>
    <t>102,30</t>
  </si>
  <si>
    <t>1.013,59</t>
  </si>
  <si>
    <t>1.239,53</t>
  </si>
  <si>
    <t>1.316,71</t>
  </si>
  <si>
    <t>1.464,12</t>
  </si>
  <si>
    <t>1.812,28</t>
  </si>
  <si>
    <t>2.241,46</t>
  </si>
  <si>
    <t>2.340,69</t>
  </si>
  <si>
    <t>2.541,09</t>
  </si>
  <si>
    <t>2.899,56</t>
  </si>
  <si>
    <t>3.013,32</t>
  </si>
  <si>
    <t>998,52</t>
  </si>
  <si>
    <t>1.213,12</t>
  </si>
  <si>
    <t>1.290,30</t>
  </si>
  <si>
    <t>1.449,05</t>
  </si>
  <si>
    <t>1.784,22</t>
  </si>
  <si>
    <t>2.203,25</t>
  </si>
  <si>
    <t>2.303,52</t>
  </si>
  <si>
    <t>2.477,51</t>
  </si>
  <si>
    <t>2.825,22</t>
  </si>
  <si>
    <t>2.922,26</t>
  </si>
  <si>
    <t>49,55</t>
  </si>
  <si>
    <t>45,79</t>
  </si>
  <si>
    <t>53,03</t>
  </si>
  <si>
    <t>58,13</t>
  </si>
  <si>
    <t>120,34</t>
  </si>
  <si>
    <t>68,21</t>
  </si>
  <si>
    <t>196,31</t>
  </si>
  <si>
    <t>88,88</t>
  </si>
  <si>
    <t>86,40</t>
  </si>
  <si>
    <t>53,66</t>
  </si>
  <si>
    <t>170,16</t>
  </si>
  <si>
    <t>47,53</t>
  </si>
  <si>
    <t>200,77</t>
  </si>
  <si>
    <t>245,70</t>
  </si>
  <si>
    <t>290,02</t>
  </si>
  <si>
    <t>361,30</t>
  </si>
  <si>
    <t>136,59</t>
  </si>
  <si>
    <t>48,96</t>
  </si>
  <si>
    <t>145,29</t>
  </si>
  <si>
    <t>87,70</t>
  </si>
  <si>
    <t>138,80</t>
  </si>
  <si>
    <t>38,78</t>
  </si>
  <si>
    <t>148,00</t>
  </si>
  <si>
    <t>51,80</t>
  </si>
  <si>
    <t>758,39</t>
  </si>
  <si>
    <t>888,88</t>
  </si>
  <si>
    <t>1.019,36</t>
  </si>
  <si>
    <t>1.287,07</t>
  </si>
  <si>
    <t>1.417,55</t>
  </si>
  <si>
    <t>1.592,36</t>
  </si>
  <si>
    <t>1.848,16</t>
  </si>
  <si>
    <t>2.055,52</t>
  </si>
  <si>
    <t>2.186,00</t>
  </si>
  <si>
    <t>2.349,50</t>
  </si>
  <si>
    <t>855,86</t>
  </si>
  <si>
    <t>986,35</t>
  </si>
  <si>
    <t>1.221,04</t>
  </si>
  <si>
    <t>1.351,53</t>
  </si>
  <si>
    <t>1.526,33</t>
  </si>
  <si>
    <t>1.716,11</t>
  </si>
  <si>
    <t>1.956,48</t>
  </si>
  <si>
    <t>2.086,96</t>
  </si>
  <si>
    <t>2.217,44</t>
  </si>
  <si>
    <t>1.055,91</t>
  </si>
  <si>
    <t>1.409,50</t>
  </si>
  <si>
    <t>1.488,36</t>
  </si>
  <si>
    <t>1.651,48</t>
  </si>
  <si>
    <t>2.038,48</t>
  </si>
  <si>
    <t>2.738,00</t>
  </si>
  <si>
    <t>2.834,60</t>
  </si>
  <si>
    <t>3.076,06</t>
  </si>
  <si>
    <t>3.521,60</t>
  </si>
  <si>
    <t>3.780,26</t>
  </si>
  <si>
    <t>1.025,77</t>
  </si>
  <si>
    <t>1.372,33</t>
  </si>
  <si>
    <t>1.451,19</t>
  </si>
  <si>
    <t>1.729,49</t>
  </si>
  <si>
    <t>1.939,35</t>
  </si>
  <si>
    <t>2.568,14</t>
  </si>
  <si>
    <t>2.663,66</t>
  </si>
  <si>
    <t>2.850,67</t>
  </si>
  <si>
    <t>3.186,04</t>
  </si>
  <si>
    <t>3.113,20</t>
  </si>
  <si>
    <t>646,91</t>
  </si>
  <si>
    <t>271,62</t>
  </si>
  <si>
    <t>1.500,80</t>
  </si>
  <si>
    <t>133,81</t>
  </si>
  <si>
    <t>561,30</t>
  </si>
  <si>
    <t>90,57</t>
  </si>
  <si>
    <t>62,52</t>
  </si>
  <si>
    <t>130,41</t>
  </si>
  <si>
    <t>102,23</t>
  </si>
  <si>
    <t>97,43</t>
  </si>
  <si>
    <t>167,11</t>
  </si>
  <si>
    <t>151,99</t>
  </si>
  <si>
    <t>106,88</t>
  </si>
  <si>
    <t>164,03</t>
  </si>
  <si>
    <t>176,52</t>
  </si>
  <si>
    <t>176,60</t>
  </si>
  <si>
    <t>237,12</t>
  </si>
  <si>
    <t>215,88</t>
  </si>
  <si>
    <t>189,08</t>
  </si>
  <si>
    <t>249,61</t>
  </si>
  <si>
    <t>223,86</t>
  </si>
  <si>
    <t>93,95</t>
  </si>
  <si>
    <t>79,07</t>
  </si>
  <si>
    <t>133,78</t>
  </si>
  <si>
    <t>73,18</t>
  </si>
  <si>
    <t>127,77</t>
  </si>
  <si>
    <t>128,49</t>
  </si>
  <si>
    <t>183,07</t>
  </si>
  <si>
    <t>65,79</t>
  </si>
  <si>
    <t>44,55</t>
  </si>
  <si>
    <t>75,48</t>
  </si>
  <si>
    <t>129,10</t>
  </si>
  <si>
    <t>135,43</t>
  </si>
  <si>
    <t>121,92</t>
  </si>
  <si>
    <t>30,85</t>
  </si>
  <si>
    <t>615,55</t>
  </si>
  <si>
    <t>577,70</t>
  </si>
  <si>
    <t>744,37</t>
  </si>
  <si>
    <t>681,03</t>
  </si>
  <si>
    <t>823,49</t>
  </si>
  <si>
    <t>742,44</t>
  </si>
  <si>
    <t>882,98</t>
  </si>
  <si>
    <t>1.465,65</t>
  </si>
  <si>
    <t>1.805,24</t>
  </si>
  <si>
    <t>2.142,60</t>
  </si>
  <si>
    <t>593,78</t>
  </si>
  <si>
    <t>575,78</t>
  </si>
  <si>
    <t>230,01</t>
  </si>
  <si>
    <t>262,88</t>
  </si>
  <si>
    <t>302,32</t>
  </si>
  <si>
    <t>630,21</t>
  </si>
  <si>
    <t>181,87</t>
  </si>
  <si>
    <t>192,25</t>
  </si>
  <si>
    <t>285,15</t>
  </si>
  <si>
    <t>293,49</t>
  </si>
  <si>
    <t>235,10</t>
  </si>
  <si>
    <t>223,68</t>
  </si>
  <si>
    <t>363,73</t>
  </si>
  <si>
    <t>334,17</t>
  </si>
  <si>
    <t>167,45</t>
  </si>
  <si>
    <t>183,03</t>
  </si>
  <si>
    <t>181,40</t>
  </si>
  <si>
    <t>193,66</t>
  </si>
  <si>
    <t>242,98</t>
  </si>
  <si>
    <t>221,85</t>
  </si>
  <si>
    <t>302,22</t>
  </si>
  <si>
    <t>210,50</t>
  </si>
  <si>
    <t>302,19</t>
  </si>
  <si>
    <t>312,67</t>
  </si>
  <si>
    <t>238,87</t>
  </si>
  <si>
    <t>236,71</t>
  </si>
  <si>
    <t>358,53</t>
  </si>
  <si>
    <t>160,13</t>
  </si>
  <si>
    <t>177,84</t>
  </si>
  <si>
    <t>171,57</t>
  </si>
  <si>
    <t>187,15</t>
  </si>
  <si>
    <t>214,14</t>
  </si>
  <si>
    <t>209,53</t>
  </si>
  <si>
    <t>310,99</t>
  </si>
  <si>
    <t>252,33</t>
  </si>
  <si>
    <t>227,67</t>
  </si>
  <si>
    <t>260,67</t>
  </si>
  <si>
    <t>211,79</t>
  </si>
  <si>
    <t>191,95</t>
  </si>
  <si>
    <t>737,48</t>
  </si>
  <si>
    <t>83,23</t>
  </si>
  <si>
    <t>71,76</t>
  </si>
  <si>
    <t>127,74</t>
  </si>
  <si>
    <t>103,59</t>
  </si>
  <si>
    <t>66,28</t>
  </si>
  <si>
    <t>57,67</t>
  </si>
  <si>
    <t>51,88</t>
  </si>
  <si>
    <t>72,97</t>
  </si>
  <si>
    <t>62,98</t>
  </si>
  <si>
    <t>643,74</t>
  </si>
  <si>
    <t>2.557,24</t>
  </si>
  <si>
    <t>82,86</t>
  </si>
  <si>
    <t>46,28</t>
  </si>
  <si>
    <t>59,67</t>
  </si>
  <si>
    <t>36,85</t>
  </si>
  <si>
    <t>112,20</t>
  </si>
  <si>
    <t>193,07</t>
  </si>
  <si>
    <t>88,46</t>
  </si>
  <si>
    <t>112,45</t>
  </si>
  <si>
    <t>223,73</t>
  </si>
  <si>
    <t>279,13</t>
  </si>
  <si>
    <t>390,04</t>
  </si>
  <si>
    <t>554,00</t>
  </si>
  <si>
    <t>762,94</t>
  </si>
  <si>
    <t>1.013,00</t>
  </si>
  <si>
    <t>1.158,37</t>
  </si>
  <si>
    <t>2.352,49</t>
  </si>
  <si>
    <t>895,34</t>
  </si>
  <si>
    <t>1.852,82</t>
  </si>
  <si>
    <t>1.746,61</t>
  </si>
  <si>
    <t>3.224,64</t>
  </si>
  <si>
    <t>1.671,83</t>
  </si>
  <si>
    <t>2.933,23</t>
  </si>
  <si>
    <t>2.755,77</t>
  </si>
  <si>
    <t>4.774,26</t>
  </si>
  <si>
    <t>1.399,09</t>
  </si>
  <si>
    <t>3.002,39</t>
  </si>
  <si>
    <t>1.421,64</t>
  </si>
  <si>
    <t>2.524,17</t>
  </si>
  <si>
    <t>2.372,65</t>
  </si>
  <si>
    <t>4.417,58</t>
  </si>
  <si>
    <t>483,51</t>
  </si>
  <si>
    <t>640,12</t>
  </si>
  <si>
    <t>1.049,44</t>
  </si>
  <si>
    <t>1.508,54</t>
  </si>
  <si>
    <t>952,07</t>
  </si>
  <si>
    <t>1.126,28</t>
  </si>
  <si>
    <t>551,95</t>
  </si>
  <si>
    <t>1.355,49</t>
  </si>
  <si>
    <t>736,05</t>
  </si>
  <si>
    <t>2.867,36</t>
  </si>
  <si>
    <t>1.584,60</t>
  </si>
  <si>
    <t>1.009,92</t>
  </si>
  <si>
    <t>3.686,20</t>
  </si>
  <si>
    <t>1.928,41</t>
  </si>
  <si>
    <t>2.503,62</t>
  </si>
  <si>
    <t>1.291,80</t>
  </si>
  <si>
    <t>3.173,40</t>
  </si>
  <si>
    <t>1.544,38</t>
  </si>
  <si>
    <t>1.797,04</t>
  </si>
  <si>
    <t>2.049,65</t>
  </si>
  <si>
    <t>5.218,26</t>
  </si>
  <si>
    <t>2.302,32</t>
  </si>
  <si>
    <t>2.554,97</t>
  </si>
  <si>
    <t>6.566,77</t>
  </si>
  <si>
    <t>2.807,56</t>
  </si>
  <si>
    <t>3.944,46</t>
  </si>
  <si>
    <t>4.825,20</t>
  </si>
  <si>
    <t>5.677,63</t>
  </si>
  <si>
    <t>6.530,00</t>
  </si>
  <si>
    <t>7.382,52</t>
  </si>
  <si>
    <t>8.234,91</t>
  </si>
  <si>
    <t>3.082,74</t>
  </si>
  <si>
    <t>5.844,44</t>
  </si>
  <si>
    <t>2.324,89</t>
  </si>
  <si>
    <t>6.861,23</t>
  </si>
  <si>
    <t>2.577,47</t>
  </si>
  <si>
    <t>7.940,66</t>
  </si>
  <si>
    <t>2.830,16</t>
  </si>
  <si>
    <t>8.965,32</t>
  </si>
  <si>
    <t>9.990,05</t>
  </si>
  <si>
    <t>3.340,02</t>
  </si>
  <si>
    <t>8.163,99</t>
  </si>
  <si>
    <t>2.834,85</t>
  </si>
  <si>
    <t>9.410,09</t>
  </si>
  <si>
    <t>3.087,44</t>
  </si>
  <si>
    <t>10.656,17</t>
  </si>
  <si>
    <t>11.902,26</t>
  </si>
  <si>
    <t>3.597,31</t>
  </si>
  <si>
    <t>10.897,06</t>
  </si>
  <si>
    <t>3.344,73</t>
  </si>
  <si>
    <t>12.334,06</t>
  </si>
  <si>
    <t>13.771,12</t>
  </si>
  <si>
    <t>3.854,70</t>
  </si>
  <si>
    <t>14.012,09</t>
  </si>
  <si>
    <t>15.639,84</t>
  </si>
  <si>
    <t>4.111,99</t>
  </si>
  <si>
    <t>17.508,70</t>
  </si>
  <si>
    <t>4.323,33</t>
  </si>
  <si>
    <t>305,98</t>
  </si>
  <si>
    <t>899,85</t>
  </si>
  <si>
    <t>2.406,79</t>
  </si>
  <si>
    <t>5.892,44</t>
  </si>
  <si>
    <t>3.843,02</t>
  </si>
  <si>
    <t>4.512,81</t>
  </si>
  <si>
    <t>417,32</t>
  </si>
  <si>
    <t>1.243,02</t>
  </si>
  <si>
    <t>732,24</t>
  </si>
  <si>
    <t>1.717,00</t>
  </si>
  <si>
    <t>2.758,53</t>
  </si>
  <si>
    <t>1.481,52</t>
  </si>
  <si>
    <t>4.694,44</t>
  </si>
  <si>
    <t>1.004,71</t>
  </si>
  <si>
    <t>1.957,85</t>
  </si>
  <si>
    <t>3.554,85</t>
  </si>
  <si>
    <t>1.809,29</t>
  </si>
  <si>
    <t>2.435,46</t>
  </si>
  <si>
    <t>1.235,30</t>
  </si>
  <si>
    <t>5.523,29</t>
  </si>
  <si>
    <t>3.086,42</t>
  </si>
  <si>
    <t>1.476,12</t>
  </si>
  <si>
    <t>2.198,74</t>
  </si>
  <si>
    <t>3.737,24</t>
  </si>
  <si>
    <t>4.388,21</t>
  </si>
  <si>
    <t>478,64</t>
  </si>
  <si>
    <t>6.352,08</t>
  </si>
  <si>
    <t>1.000,45</t>
  </si>
  <si>
    <t>1.421,69</t>
  </si>
  <si>
    <t>5.074,86</t>
  </si>
  <si>
    <t>942,51</t>
  </si>
  <si>
    <t>2.439,61</t>
  </si>
  <si>
    <t>415,00</t>
  </si>
  <si>
    <t>5.730,23</t>
  </si>
  <si>
    <t>1.862,16</t>
  </si>
  <si>
    <t>2.703,45</t>
  </si>
  <si>
    <t>1.044,58</t>
  </si>
  <si>
    <t>7.181,01</t>
  </si>
  <si>
    <t>1.294,11</t>
  </si>
  <si>
    <t>6.385,75</t>
  </si>
  <si>
    <t>9.153,62</t>
  </si>
  <si>
    <t>548,91</t>
  </si>
  <si>
    <t>2.680,45</t>
  </si>
  <si>
    <t>3.837,28</t>
  </si>
  <si>
    <t>2.308,93</t>
  </si>
  <si>
    <t>1.263,10</t>
  </si>
  <si>
    <t>8.009,83</t>
  </si>
  <si>
    <t>2.944,28</t>
  </si>
  <si>
    <t>10.365,24</t>
  </si>
  <si>
    <t>3.185,08</t>
  </si>
  <si>
    <t>11.576,88</t>
  </si>
  <si>
    <t>5.685,15</t>
  </si>
  <si>
    <t>3.429,87</t>
  </si>
  <si>
    <t>10.599,55</t>
  </si>
  <si>
    <t>3.189,05</t>
  </si>
  <si>
    <t>11.997,06</t>
  </si>
  <si>
    <t>2.217,77</t>
  </si>
  <si>
    <t>13.394,64</t>
  </si>
  <si>
    <t>3.674,74</t>
  </si>
  <si>
    <t>13.629,01</t>
  </si>
  <si>
    <t>6.674,17</t>
  </si>
  <si>
    <t>15.212,27</t>
  </si>
  <si>
    <t>3.919,53</t>
  </si>
  <si>
    <t>17.030,04</t>
  </si>
  <si>
    <t>2.458,59</t>
  </si>
  <si>
    <t>304,94</t>
  </si>
  <si>
    <t>831,50</t>
  </si>
  <si>
    <t>7.725,81</t>
  </si>
  <si>
    <t>2.699,50</t>
  </si>
  <si>
    <t>8.722,70</t>
  </si>
  <si>
    <t>9.719,64</t>
  </si>
  <si>
    <t>7.941,99</t>
  </si>
  <si>
    <t>4.125,58</t>
  </si>
  <si>
    <t>1.412,80</t>
  </si>
  <si>
    <t>1.043,52</t>
  </si>
  <si>
    <t>498,92</t>
  </si>
  <si>
    <t>463,66</t>
  </si>
  <si>
    <t>561,61</t>
  </si>
  <si>
    <t>2.623,39</t>
  </si>
  <si>
    <t>1.717,68</t>
  </si>
  <si>
    <t>2.666,80</t>
  </si>
  <si>
    <t>2.623,62</t>
  </si>
  <si>
    <t>1.652,52</t>
  </si>
  <si>
    <t>34,03</t>
  </si>
  <si>
    <t>52,35</t>
  </si>
  <si>
    <t>62,95</t>
  </si>
  <si>
    <t>112,75</t>
  </si>
  <si>
    <t>43,25</t>
  </si>
  <si>
    <t>81,98</t>
  </si>
  <si>
    <t>88,31</t>
  </si>
  <si>
    <t>38,94</t>
  </si>
  <si>
    <t>61,78</t>
  </si>
  <si>
    <t>183,31</t>
  </si>
  <si>
    <t>4.237,52</t>
  </si>
  <si>
    <t>5.299,36</t>
  </si>
  <si>
    <t>7.162,18</t>
  </si>
  <si>
    <t>8.583,37</t>
  </si>
  <si>
    <t>709,71</t>
  </si>
  <si>
    <t>1.105,36</t>
  </si>
  <si>
    <t>2.270,39</t>
  </si>
  <si>
    <t>3.807,88</t>
  </si>
  <si>
    <t>5.715,81</t>
  </si>
  <si>
    <t>8.033,49</t>
  </si>
  <si>
    <t>13.929,96</t>
  </si>
  <si>
    <t>4.617,84</t>
  </si>
  <si>
    <t>6.928,09</t>
  </si>
  <si>
    <t>9.751,17</t>
  </si>
  <si>
    <t>16.930,02</t>
  </si>
  <si>
    <t>8.609,87</t>
  </si>
  <si>
    <t>12.064,81</t>
  </si>
  <si>
    <t>20.745,27</t>
  </si>
  <si>
    <t>2.771,44</t>
  </si>
  <si>
    <t>4.829,33</t>
  </si>
  <si>
    <t>7.710,57</t>
  </si>
  <si>
    <t>11.435,63</t>
  </si>
  <si>
    <t>21.776,86</t>
  </si>
  <si>
    <t>10.791,09</t>
  </si>
  <si>
    <t>16.055,53</t>
  </si>
  <si>
    <t>29.918,07</t>
  </si>
  <si>
    <t>13.885,30</t>
  </si>
  <si>
    <t>20.696,28</t>
  </si>
  <si>
    <t>38.209,26</t>
  </si>
  <si>
    <t>13.158,47</t>
  </si>
  <si>
    <t>20.437,54</t>
  </si>
  <si>
    <t>28.438,01</t>
  </si>
  <si>
    <t>40.300,72</t>
  </si>
  <si>
    <t>16.412,44</t>
  </si>
  <si>
    <t>24.851,98</t>
  </si>
  <si>
    <t>34.783,78</t>
  </si>
  <si>
    <t>48.843,04</t>
  </si>
  <si>
    <t>19.038,64</t>
  </si>
  <si>
    <t>29.321,36</t>
  </si>
  <si>
    <t>41.020,67</t>
  </si>
  <si>
    <t>57.972,79</t>
  </si>
  <si>
    <t>7.553,20</t>
  </si>
  <si>
    <t>11.246,50</t>
  </si>
  <si>
    <t>17.004,43</t>
  </si>
  <si>
    <t>25.368,24</t>
  </si>
  <si>
    <t>8.694,51</t>
  </si>
  <si>
    <t>12.849,47</t>
  </si>
  <si>
    <t>14.301,04</t>
  </si>
  <si>
    <t>18.917,67</t>
  </si>
  <si>
    <t>29.550,15</t>
  </si>
  <si>
    <t>9.684,42</t>
  </si>
  <si>
    <t>15.724,22</t>
  </si>
  <si>
    <t>20.660,58</t>
  </si>
  <si>
    <t>34.205,18</t>
  </si>
  <si>
    <t>27.474,87</t>
  </si>
  <si>
    <t>44.680,99</t>
  </si>
  <si>
    <t>60.192,56</t>
  </si>
  <si>
    <t>86.139,32</t>
  </si>
  <si>
    <t>29.341,00</t>
  </si>
  <si>
    <t>47.304,95</t>
  </si>
  <si>
    <t>67.109,35</t>
  </si>
  <si>
    <t>82.077,47</t>
  </si>
  <si>
    <t>29.956,55</t>
  </si>
  <si>
    <t>51.948,38</t>
  </si>
  <si>
    <t>72.780,54</t>
  </si>
  <si>
    <t>87.247,21</t>
  </si>
  <si>
    <t>49,42</t>
  </si>
  <si>
    <t>69,02</t>
  </si>
  <si>
    <t>89,49</t>
  </si>
  <si>
    <t>130,36</t>
  </si>
  <si>
    <t>67,91</t>
  </si>
  <si>
    <t>108,79</t>
  </si>
  <si>
    <t>1.019,37</t>
  </si>
  <si>
    <t>1.020,89</t>
  </si>
  <si>
    <t>1.052,69</t>
  </si>
  <si>
    <t>1.233,18</t>
  </si>
  <si>
    <t>862,10</t>
  </si>
  <si>
    <t>868,60</t>
  </si>
  <si>
    <t>875,10</t>
  </si>
  <si>
    <t>881,59</t>
  </si>
  <si>
    <t>1.292,09</t>
  </si>
  <si>
    <t>1.331,82</t>
  </si>
  <si>
    <t>317,44</t>
  </si>
  <si>
    <t>399,82</t>
  </si>
  <si>
    <t>364,54</t>
  </si>
  <si>
    <t>371,01</t>
  </si>
  <si>
    <t>398,77</t>
  </si>
  <si>
    <t>496,52</t>
  </si>
  <si>
    <t>804,46</t>
  </si>
  <si>
    <t>161,85</t>
  </si>
  <si>
    <t>142,19</t>
  </si>
  <si>
    <t>1.021,65</t>
  </si>
  <si>
    <t>1.030,52</t>
  </si>
  <si>
    <t>1.080,34</t>
  </si>
  <si>
    <t>1.180,48</t>
  </si>
  <si>
    <t>1.401,57</t>
  </si>
  <si>
    <t>1.488,42</t>
  </si>
  <si>
    <t>879,46</t>
  </si>
  <si>
    <t>888,33</t>
  </si>
  <si>
    <t>918,49</t>
  </si>
  <si>
    <t>1.018,63</t>
  </si>
  <si>
    <t>1.239,72</t>
  </si>
  <si>
    <t>1.326,57</t>
  </si>
  <si>
    <t>378,55</t>
  </si>
  <si>
    <t>385,69</t>
  </si>
  <si>
    <t>455,66</t>
  </si>
  <si>
    <t>508,94</t>
  </si>
  <si>
    <t>893,47</t>
  </si>
  <si>
    <t>903,01</t>
  </si>
  <si>
    <t>975,38</t>
  </si>
  <si>
    <t>1.031,05</t>
  </si>
  <si>
    <t>230,23</t>
  </si>
  <si>
    <t>312,61</t>
  </si>
  <si>
    <t>390,68</t>
  </si>
  <si>
    <t>419,59</t>
  </si>
  <si>
    <t>463,75</t>
  </si>
  <si>
    <t>880,62</t>
  </si>
  <si>
    <t>1.234,13</t>
  </si>
  <si>
    <t>97,52</t>
  </si>
  <si>
    <t>97,93</t>
  </si>
  <si>
    <t>852,55</t>
  </si>
  <si>
    <t>845,70</t>
  </si>
  <si>
    <t>889,60</t>
  </si>
  <si>
    <t>988,96</t>
  </si>
  <si>
    <t>1.210,83</t>
  </si>
  <si>
    <t>1.296,90</t>
  </si>
  <si>
    <t>754,62</t>
  </si>
  <si>
    <t>762,70</t>
  </si>
  <si>
    <t>792,08</t>
  </si>
  <si>
    <t>891,44</t>
  </si>
  <si>
    <t>1.113,31</t>
  </si>
  <si>
    <t>1.199,38</t>
  </si>
  <si>
    <t>768,63</t>
  </si>
  <si>
    <t>777,38</t>
  </si>
  <si>
    <t>848,97</t>
  </si>
  <si>
    <t>903,86</t>
  </si>
  <si>
    <t>905,60</t>
  </si>
  <si>
    <t>780,76</t>
  </si>
  <si>
    <t>936,91</t>
  </si>
  <si>
    <t>811,28</t>
  </si>
  <si>
    <t>983,47</t>
  </si>
  <si>
    <t>857,06</t>
  </si>
  <si>
    <t>1.400,34</t>
  </si>
  <si>
    <t>1.273,93</t>
  </si>
  <si>
    <t>1.753,85</t>
  </si>
  <si>
    <t>1.627,44</t>
  </si>
  <si>
    <t>1.154,19</t>
  </si>
  <si>
    <t>1.035,66</t>
  </si>
  <si>
    <t>866,56</t>
  </si>
  <si>
    <t>1.045,20</t>
  </si>
  <si>
    <t>1.079,10</t>
  </si>
  <si>
    <t>894,28</t>
  </si>
  <si>
    <t>1.137,23</t>
  </si>
  <si>
    <t>946,49</t>
  </si>
  <si>
    <t>1.192,90</t>
  </si>
  <si>
    <t>1.001,38</t>
  </si>
  <si>
    <t>1.047,79</t>
  </si>
  <si>
    <t>878,69</t>
  </si>
  <si>
    <t>1.145,32</t>
  </si>
  <si>
    <t>954,58</t>
  </si>
  <si>
    <t>1.562,19</t>
  </si>
  <si>
    <t>1.371,45</t>
  </si>
  <si>
    <t>1.915,70</t>
  </si>
  <si>
    <t>1.724,96</t>
  </si>
  <si>
    <t>52,11</t>
  </si>
  <si>
    <t>82,82</t>
  </si>
  <si>
    <t>933,82</t>
  </si>
  <si>
    <t>860,38</t>
  </si>
  <si>
    <t>778,01</t>
  </si>
  <si>
    <t>619,66</t>
  </si>
  <si>
    <t>1.001,88</t>
  </si>
  <si>
    <t>1.158,83</t>
  </si>
  <si>
    <t>795,38</t>
  </si>
  <si>
    <t>966,78</t>
  </si>
  <si>
    <t>1.194,49</t>
  </si>
  <si>
    <t>779,30</t>
  </si>
  <si>
    <t>546,44</t>
  </si>
  <si>
    <t>667,14</t>
  </si>
  <si>
    <t>587,24</t>
  </si>
  <si>
    <t>75,84</t>
  </si>
  <si>
    <t>973,16</t>
  </si>
  <si>
    <t>552,53</t>
  </si>
  <si>
    <t>451,98</t>
  </si>
  <si>
    <t>1.215,28</t>
  </si>
  <si>
    <t>559,30</t>
  </si>
  <si>
    <t>678,08</t>
  </si>
  <si>
    <t>962,14</t>
  </si>
  <si>
    <t>763,53</t>
  </si>
  <si>
    <t>886,95</t>
  </si>
  <si>
    <t>653,81</t>
  </si>
  <si>
    <t>514,38</t>
  </si>
  <si>
    <t>888,49</t>
  </si>
  <si>
    <t>231,39</t>
  </si>
  <si>
    <t>67,87</t>
  </si>
  <si>
    <t>180,67</t>
  </si>
  <si>
    <t>104,99</t>
  </si>
  <si>
    <t>176,39</t>
  </si>
  <si>
    <t>195,77</t>
  </si>
  <si>
    <t>247,43</t>
  </si>
  <si>
    <t>213,66</t>
  </si>
  <si>
    <t>255,92</t>
  </si>
  <si>
    <t>244,76</t>
  </si>
  <si>
    <t>335,18</t>
  </si>
  <si>
    <t>339,04</t>
  </si>
  <si>
    <t>403,85</t>
  </si>
  <si>
    <t>169,93</t>
  </si>
  <si>
    <t>279,24</t>
  </si>
  <si>
    <t>298,62</t>
  </si>
  <si>
    <t>350,28</t>
  </si>
  <si>
    <t>297,59</t>
  </si>
  <si>
    <t>339,85</t>
  </si>
  <si>
    <t>445,81</t>
  </si>
  <si>
    <t>272,78</t>
  </si>
  <si>
    <t>504,26</t>
  </si>
  <si>
    <t>490,60</t>
  </si>
  <si>
    <t>932,58</t>
  </si>
  <si>
    <t>1.847,60</t>
  </si>
  <si>
    <t>2.114,96</t>
  </si>
  <si>
    <t>389,19</t>
  </si>
  <si>
    <t>446,44</t>
  </si>
  <si>
    <t>525,93</t>
  </si>
  <si>
    <t>1.043,87</t>
  </si>
  <si>
    <t>2.098,07</t>
  </si>
  <si>
    <t>1.913,21</t>
  </si>
  <si>
    <t>3.836,44</t>
  </si>
  <si>
    <t>882,58</t>
  </si>
  <si>
    <t>471,40</t>
  </si>
  <si>
    <t>675,68</t>
  </si>
  <si>
    <t>526,71</t>
  </si>
  <si>
    <t>1.025,40</t>
  </si>
  <si>
    <t>40,97</t>
  </si>
  <si>
    <t>1.207,34</t>
  </si>
  <si>
    <t>1.145,37</t>
  </si>
  <si>
    <t>1.067,73</t>
  </si>
  <si>
    <t>979,52</t>
  </si>
  <si>
    <t>903,98</t>
  </si>
  <si>
    <t>883,95</t>
  </si>
  <si>
    <t>864,21</t>
  </si>
  <si>
    <t>813,62</t>
  </si>
  <si>
    <t>1.337,71</t>
  </si>
  <si>
    <t>1.273,78</t>
  </si>
  <si>
    <t>1.193,61</t>
  </si>
  <si>
    <t>1.101,48</t>
  </si>
  <si>
    <t>1.030,00</t>
  </si>
  <si>
    <t>1.008,24</t>
  </si>
  <si>
    <t>986,46</t>
  </si>
  <si>
    <t>932,45</t>
  </si>
  <si>
    <t>860,61</t>
  </si>
  <si>
    <t>997,10</t>
  </si>
  <si>
    <t>43,52</t>
  </si>
  <si>
    <t>67,53</t>
  </si>
  <si>
    <t>150,22</t>
  </si>
  <si>
    <t>291,06</t>
  </si>
  <si>
    <t>487,03</t>
  </si>
  <si>
    <t>651,53</t>
  </si>
  <si>
    <t>759,94</t>
  </si>
  <si>
    <t>112,32</t>
  </si>
  <si>
    <t>145,48</t>
  </si>
  <si>
    <t>337,96</t>
  </si>
  <si>
    <t>64,88</t>
  </si>
  <si>
    <t>254,62</t>
  </si>
  <si>
    <t>86,17</t>
  </si>
  <si>
    <t>292,90</t>
  </si>
  <si>
    <t>56,81</t>
  </si>
  <si>
    <t>107,73</t>
  </si>
  <si>
    <t>136,13</t>
  </si>
  <si>
    <t>150,08</t>
  </si>
  <si>
    <t>197,85</t>
  </si>
  <si>
    <t>33,11</t>
  </si>
  <si>
    <t>714,17</t>
  </si>
  <si>
    <t>662,64</t>
  </si>
  <si>
    <t>205,30</t>
  </si>
  <si>
    <t>176,06</t>
  </si>
  <si>
    <t>163,59</t>
  </si>
  <si>
    <t>115,88</t>
  </si>
  <si>
    <t>702,11</t>
  </si>
  <si>
    <t>231,79</t>
  </si>
  <si>
    <t>276,58</t>
  </si>
  <si>
    <t>156,70</t>
  </si>
  <si>
    <t>156,50</t>
  </si>
  <si>
    <t>163,28</t>
  </si>
  <si>
    <t>396,70</t>
  </si>
  <si>
    <t>182,32</t>
  </si>
  <si>
    <t>156,25</t>
  </si>
  <si>
    <t>249,60</t>
  </si>
  <si>
    <t>301,30</t>
  </si>
  <si>
    <t>369,72</t>
  </si>
  <si>
    <t>161,40</t>
  </si>
  <si>
    <t>216,08</t>
  </si>
  <si>
    <t>121,08</t>
  </si>
  <si>
    <t>167,99</t>
  </si>
  <si>
    <t>172,55</t>
  </si>
  <si>
    <t>113,75</t>
  </si>
  <si>
    <t>85,75</t>
  </si>
  <si>
    <t>141,69</t>
  </si>
  <si>
    <t>92,50</t>
  </si>
  <si>
    <t>107,38</t>
  </si>
  <si>
    <t>81,68</t>
  </si>
  <si>
    <t>78,60</t>
  </si>
  <si>
    <t>72,81</t>
  </si>
  <si>
    <t>57,39</t>
  </si>
  <si>
    <t>67,73</t>
  </si>
  <si>
    <t>283,99</t>
  </si>
  <si>
    <t>149,85</t>
  </si>
  <si>
    <t>385,80</t>
  </si>
  <si>
    <t>197,02</t>
  </si>
  <si>
    <t>223,99</t>
  </si>
  <si>
    <t>355,39</t>
  </si>
  <si>
    <t>146,60</t>
  </si>
  <si>
    <t>166,37</t>
  </si>
  <si>
    <t>336,82</t>
  </si>
  <si>
    <t>124,07</t>
  </si>
  <si>
    <t>139,82</t>
  </si>
  <si>
    <t>179,07</t>
  </si>
  <si>
    <t>325,35</t>
  </si>
  <si>
    <t>112,31</t>
  </si>
  <si>
    <t>136,93</t>
  </si>
  <si>
    <t>320,70</t>
  </si>
  <si>
    <t>93,96</t>
  </si>
  <si>
    <t>132,61</t>
  </si>
  <si>
    <t>131,31</t>
  </si>
  <si>
    <t>314,39</t>
  </si>
  <si>
    <t>127,00</t>
  </si>
  <si>
    <t>120,95</t>
  </si>
  <si>
    <t>308,99</t>
  </si>
  <si>
    <t>79,01</t>
  </si>
  <si>
    <t>98,66</t>
  </si>
  <si>
    <t>298,20</t>
  </si>
  <si>
    <t>64,60</t>
  </si>
  <si>
    <t>318,69</t>
  </si>
  <si>
    <t>151,02</t>
  </si>
  <si>
    <t>77,69</t>
  </si>
  <si>
    <t>118,19</t>
  </si>
  <si>
    <t>113,78</t>
  </si>
  <si>
    <t>69,60</t>
  </si>
  <si>
    <t>110,40</t>
  </si>
  <si>
    <t>66,99</t>
  </si>
  <si>
    <t>120,14</t>
  </si>
  <si>
    <t>72,66</t>
  </si>
  <si>
    <t>102,91</t>
  </si>
  <si>
    <t>56,42</t>
  </si>
  <si>
    <t>94,66</t>
  </si>
  <si>
    <t>43,29</t>
  </si>
  <si>
    <t>151,42</t>
  </si>
  <si>
    <t>133,61</t>
  </si>
  <si>
    <t>217,88</t>
  </si>
  <si>
    <t>119,90</t>
  </si>
  <si>
    <t>87,30</t>
  </si>
  <si>
    <t>147,07</t>
  </si>
  <si>
    <t>78,15</t>
  </si>
  <si>
    <t>110,23</t>
  </si>
  <si>
    <t>215,06</t>
  </si>
  <si>
    <t>117,64</t>
  </si>
  <si>
    <t>113,13</t>
  </si>
  <si>
    <t>155,76</t>
  </si>
  <si>
    <t>195,21</t>
  </si>
  <si>
    <t>146,17</t>
  </si>
  <si>
    <t>210,63</t>
  </si>
  <si>
    <t>446,32</t>
  </si>
  <si>
    <t>381,13</t>
  </si>
  <si>
    <t>256,57</t>
  </si>
  <si>
    <t>230,46</t>
  </si>
  <si>
    <t>214,01</t>
  </si>
  <si>
    <t>211,87</t>
  </si>
  <si>
    <t>149,54</t>
  </si>
  <si>
    <t>250,27</t>
  </si>
  <si>
    <t>201,25</t>
  </si>
  <si>
    <t>152,83</t>
  </si>
  <si>
    <t>226,70</t>
  </si>
  <si>
    <t>210,42</t>
  </si>
  <si>
    <t>150,82</t>
  </si>
  <si>
    <t>215,42</t>
  </si>
  <si>
    <t>161,07</t>
  </si>
  <si>
    <t>244,27</t>
  </si>
  <si>
    <t>211,14</t>
  </si>
  <si>
    <t>316,25</t>
  </si>
  <si>
    <t>464,47</t>
  </si>
  <si>
    <t>402,39</t>
  </si>
  <si>
    <t>289,92</t>
  </si>
  <si>
    <t>276,07</t>
  </si>
  <si>
    <t>249,09</t>
  </si>
  <si>
    <t>221,14</t>
  </si>
  <si>
    <t>203,53</t>
  </si>
  <si>
    <t>442,59</t>
  </si>
  <si>
    <t>370,87</t>
  </si>
  <si>
    <t>297,16</t>
  </si>
  <si>
    <t>283,22</t>
  </si>
  <si>
    <t>249,63</t>
  </si>
  <si>
    <t>222,85</t>
  </si>
  <si>
    <t>208,00</t>
  </si>
  <si>
    <t>427,95</t>
  </si>
  <si>
    <t>285,74</t>
  </si>
  <si>
    <t>269,33</t>
  </si>
  <si>
    <t>240,62</t>
  </si>
  <si>
    <t>212,83</t>
  </si>
  <si>
    <t>197,43</t>
  </si>
  <si>
    <t>465,96</t>
  </si>
  <si>
    <t>389,22</t>
  </si>
  <si>
    <t>297,18</t>
  </si>
  <si>
    <t>279,57</t>
  </si>
  <si>
    <t>220,81</t>
  </si>
  <si>
    <t>205,11</t>
  </si>
  <si>
    <t>521,70</t>
  </si>
  <si>
    <t>447,25</t>
  </si>
  <si>
    <t>275,53</t>
  </si>
  <si>
    <t>227,12</t>
  </si>
  <si>
    <t>183,81</t>
  </si>
  <si>
    <t>433,07</t>
  </si>
  <si>
    <t>279,63</t>
  </si>
  <si>
    <t>270,16</t>
  </si>
  <si>
    <t>238,72</t>
  </si>
  <si>
    <t>212,20</t>
  </si>
  <si>
    <t>460,82</t>
  </si>
  <si>
    <t>258,88</t>
  </si>
  <si>
    <t>246,98</t>
  </si>
  <si>
    <t>221,58</t>
  </si>
  <si>
    <t>195,66</t>
  </si>
  <si>
    <t>183,22</t>
  </si>
  <si>
    <t>3.751,26</t>
  </si>
  <si>
    <t>4.518,21</t>
  </si>
  <si>
    <t>4.663,34</t>
  </si>
  <si>
    <t>4.815,73</t>
  </si>
  <si>
    <t>5.120,13</t>
  </si>
  <si>
    <t>5.318,97</t>
  </si>
  <si>
    <t>5.073,08</t>
  </si>
  <si>
    <t>4.481,74</t>
  </si>
  <si>
    <t>205,71</t>
  </si>
  <si>
    <t>154,87</t>
  </si>
  <si>
    <t>226,87</t>
  </si>
  <si>
    <t>200,27</t>
  </si>
  <si>
    <t>142,60</t>
  </si>
  <si>
    <t>266,46</t>
  </si>
  <si>
    <t>77,10</t>
  </si>
  <si>
    <t>64,98</t>
  </si>
  <si>
    <t>56,72</t>
  </si>
  <si>
    <t>134,84</t>
  </si>
  <si>
    <t>61,01</t>
  </si>
  <si>
    <t>81,08</t>
  </si>
  <si>
    <t>187,21</t>
  </si>
  <si>
    <t>10,49</t>
  </si>
  <si>
    <t>10,30</t>
  </si>
  <si>
    <t>959,62</t>
  </si>
  <si>
    <t>834,93</t>
  </si>
  <si>
    <t>927,72</t>
  </si>
  <si>
    <t>548,46</t>
  </si>
  <si>
    <t>610,57</t>
  </si>
  <si>
    <t>715,09</t>
  </si>
  <si>
    <t>482,11</t>
  </si>
  <si>
    <t>536,27</t>
  </si>
  <si>
    <t>603,19</t>
  </si>
  <si>
    <t>713,94</t>
  </si>
  <si>
    <t>371,54</t>
  </si>
  <si>
    <t>415,44</t>
  </si>
  <si>
    <t>456,97</t>
  </si>
  <si>
    <t>477,10</t>
  </si>
  <si>
    <t>494,60</t>
  </si>
  <si>
    <t>568,35</t>
  </si>
  <si>
    <t>368,47</t>
  </si>
  <si>
    <t>409,38</t>
  </si>
  <si>
    <t>444,82</t>
  </si>
  <si>
    <t>488,53</t>
  </si>
  <si>
    <t>560,59</t>
  </si>
  <si>
    <t>419,82</t>
  </si>
  <si>
    <t>459,19</t>
  </si>
  <si>
    <t>679,45</t>
  </si>
  <si>
    <t>810,98</t>
  </si>
  <si>
    <t>811,89</t>
  </si>
  <si>
    <t>844,55</t>
  </si>
  <si>
    <t>740,16</t>
  </si>
  <si>
    <t>823,16</t>
  </si>
  <si>
    <t>804,95</t>
  </si>
  <si>
    <t>868,89</t>
  </si>
  <si>
    <t>826,25</t>
  </si>
  <si>
    <t>807,17</t>
  </si>
  <si>
    <t>886,54</t>
  </si>
  <si>
    <t>785,94</t>
  </si>
  <si>
    <t>791,74</t>
  </si>
  <si>
    <t>812,56</t>
  </si>
  <si>
    <t>510,01</t>
  </si>
  <si>
    <t>550,96</t>
  </si>
  <si>
    <t>597,74</t>
  </si>
  <si>
    <t>617,94</t>
  </si>
  <si>
    <t>654,21</t>
  </si>
  <si>
    <t>709,53</t>
  </si>
  <si>
    <t>507,52</t>
  </si>
  <si>
    <t>545,38</t>
  </si>
  <si>
    <t>586,10</t>
  </si>
  <si>
    <t>615,72</t>
  </si>
  <si>
    <t>648,00</t>
  </si>
  <si>
    <t>709,07</t>
  </si>
  <si>
    <t>561,21</t>
  </si>
  <si>
    <t>595,72</t>
  </si>
  <si>
    <t>538,06</t>
  </si>
  <si>
    <t>874,01</t>
  </si>
  <si>
    <t>757,75</t>
  </si>
  <si>
    <t>990,39</t>
  </si>
  <si>
    <t>257,11</t>
  </si>
  <si>
    <t>774,95</t>
  </si>
  <si>
    <t>727,28</t>
  </si>
  <si>
    <t>36,20</t>
  </si>
  <si>
    <t>744,66</t>
  </si>
  <si>
    <t>727,56</t>
  </si>
  <si>
    <t>1.039,61</t>
  </si>
  <si>
    <t>892,07</t>
  </si>
  <si>
    <t>957,31</t>
  </si>
  <si>
    <t>855,56</t>
  </si>
  <si>
    <t>895,49</t>
  </si>
  <si>
    <t>797,15</t>
  </si>
  <si>
    <t>1.005,96</t>
  </si>
  <si>
    <t>1.255,61</t>
  </si>
  <si>
    <t>742,35</t>
  </si>
  <si>
    <t>731,50</t>
  </si>
  <si>
    <t>782,76</t>
  </si>
  <si>
    <t>1.097,28</t>
  </si>
  <si>
    <t>886,36</t>
  </si>
  <si>
    <t>836,82</t>
  </si>
  <si>
    <t>985,33</t>
  </si>
  <si>
    <t>642,06</t>
  </si>
  <si>
    <t>65,67</t>
  </si>
  <si>
    <t>41,93</t>
  </si>
  <si>
    <t>53,74</t>
  </si>
  <si>
    <t>57,37</t>
  </si>
  <si>
    <t>40,93</t>
  </si>
  <si>
    <t>20,81</t>
  </si>
  <si>
    <t>46,70</t>
  </si>
  <si>
    <t>32,79</t>
  </si>
  <si>
    <t>58,91</t>
  </si>
  <si>
    <t>3.072,63</t>
  </si>
  <si>
    <t>2.668,90</t>
  </si>
  <si>
    <t>2.208,55</t>
  </si>
  <si>
    <t>1.405,02</t>
  </si>
  <si>
    <t>2.973,19</t>
  </si>
  <si>
    <t>3.675,33</t>
  </si>
  <si>
    <t>2.686,23</t>
  </si>
  <si>
    <t>1.984,91</t>
  </si>
  <si>
    <t>124,62</t>
  </si>
  <si>
    <t>146,24</t>
  </si>
  <si>
    <t>139,78</t>
  </si>
  <si>
    <t>171,95</t>
  </si>
  <si>
    <t>166,72</t>
  </si>
  <si>
    <t>207,18</t>
  </si>
  <si>
    <t>198,48</t>
  </si>
  <si>
    <t>193,96</t>
  </si>
  <si>
    <t>636,89</t>
  </si>
  <si>
    <t>548,98</t>
  </si>
  <si>
    <t>504,84</t>
  </si>
  <si>
    <t>670,57</t>
  </si>
  <si>
    <t>565,36</t>
  </si>
  <si>
    <t>655,40</t>
  </si>
  <si>
    <t>667,28</t>
  </si>
  <si>
    <t>691,03</t>
  </si>
  <si>
    <t>714,80</t>
  </si>
  <si>
    <t>127,31</t>
  </si>
  <si>
    <t>174,75</t>
  </si>
  <si>
    <t>233,80</t>
  </si>
  <si>
    <t>724,96</t>
  </si>
  <si>
    <t>388,75</t>
  </si>
  <si>
    <t>468,87</t>
  </si>
  <si>
    <t>604,97</t>
  </si>
  <si>
    <t>1.716,90</t>
  </si>
  <si>
    <t>1.410,34</t>
  </si>
  <si>
    <t>1.095,12</t>
  </si>
  <si>
    <t>690,57</t>
  </si>
  <si>
    <t>519,90</t>
  </si>
  <si>
    <t>494,88</t>
  </si>
  <si>
    <t>1.532,51</t>
  </si>
  <si>
    <t>255,69</t>
  </si>
  <si>
    <t>246,88</t>
  </si>
  <si>
    <t>358,06</t>
  </si>
  <si>
    <t>349,83</t>
  </si>
  <si>
    <t>162,51</t>
  </si>
  <si>
    <t>255,63</t>
  </si>
  <si>
    <t>244,42</t>
  </si>
  <si>
    <t>66,80</t>
  </si>
  <si>
    <t>77,14</t>
  </si>
  <si>
    <t>97,36</t>
  </si>
  <si>
    <t>453,79</t>
  </si>
  <si>
    <t>134,31</t>
  </si>
  <si>
    <t>147,86</t>
  </si>
  <si>
    <t>387,00</t>
  </si>
  <si>
    <t>171,67</t>
  </si>
  <si>
    <t>297,09</t>
  </si>
  <si>
    <t>182,19</t>
  </si>
  <si>
    <t>47,11</t>
  </si>
  <si>
    <t>72,98</t>
  </si>
  <si>
    <t>87,18</t>
  </si>
  <si>
    <t>17,31</t>
  </si>
  <si>
    <t>67,86</t>
  </si>
  <si>
    <t>24,51</t>
  </si>
  <si>
    <t>23,59</t>
  </si>
  <si>
    <t>4,60</t>
  </si>
  <si>
    <t>26,45</t>
  </si>
  <si>
    <t>37,89</t>
  </si>
  <si>
    <t>63,54</t>
  </si>
  <si>
    <t>39,25</t>
  </si>
  <si>
    <t>57,15</t>
  </si>
  <si>
    <t>79,26</t>
  </si>
  <si>
    <t>102,55</t>
  </si>
  <si>
    <t>133,42</t>
  </si>
  <si>
    <t>161,47</t>
  </si>
  <si>
    <t>197,97</t>
  </si>
  <si>
    <t>262,28</t>
  </si>
  <si>
    <t>339,35</t>
  </si>
  <si>
    <t>29,10</t>
  </si>
  <si>
    <t>29,81</t>
  </si>
  <si>
    <t>33,55</t>
  </si>
  <si>
    <t>39,47</t>
  </si>
  <si>
    <t>61,00</t>
  </si>
  <si>
    <t>137,80</t>
  </si>
  <si>
    <t>218,82</t>
  </si>
  <si>
    <t>424,49</t>
  </si>
  <si>
    <t>839,26</t>
  </si>
  <si>
    <t>1.297,91</t>
  </si>
  <si>
    <t>151,76</t>
  </si>
  <si>
    <t>239,34</t>
  </si>
  <si>
    <t>463,81</t>
  </si>
  <si>
    <t>628,29</t>
  </si>
  <si>
    <t>720,95</t>
  </si>
  <si>
    <t>492,03</t>
  </si>
  <si>
    <t>555,83</t>
  </si>
  <si>
    <t>68,15</t>
  </si>
  <si>
    <t>75,64</t>
  </si>
  <si>
    <t>89,89</t>
  </si>
  <si>
    <t>3.273,90</t>
  </si>
  <si>
    <t>6.312,28</t>
  </si>
  <si>
    <t>8.416,39</t>
  </si>
  <si>
    <t>1.587,09</t>
  </si>
  <si>
    <t>342,75</t>
  </si>
  <si>
    <t>73,45</t>
  </si>
  <si>
    <t>473,76</t>
  </si>
  <si>
    <t>495,32</t>
  </si>
  <si>
    <t>570,72</t>
  </si>
  <si>
    <t>818,61</t>
  </si>
  <si>
    <t>1.160,35</t>
  </si>
  <si>
    <t>472,22</t>
  </si>
  <si>
    <t>145,45</t>
  </si>
  <si>
    <t>395,41</t>
  </si>
  <si>
    <t>594,38</t>
  </si>
  <si>
    <t>949,30</t>
  </si>
  <si>
    <t>1.268,40</t>
  </si>
  <si>
    <t>2.027,43</t>
  </si>
  <si>
    <t>4.225,89</t>
  </si>
  <si>
    <t>203,07</t>
  </si>
  <si>
    <t>250,30</t>
  </si>
  <si>
    <t>523,26</t>
  </si>
  <si>
    <t>1.945,62</t>
  </si>
  <si>
    <t>98,78</t>
  </si>
  <si>
    <t>44,27</t>
  </si>
  <si>
    <t>29,40</t>
  </si>
  <si>
    <t>38,80</t>
  </si>
  <si>
    <t>49,81</t>
  </si>
  <si>
    <t>67,43</t>
  </si>
  <si>
    <t>56,37</t>
  </si>
  <si>
    <t>83,12</t>
  </si>
  <si>
    <t>33,96</t>
  </si>
  <si>
    <t>76,28</t>
  </si>
  <si>
    <t>85,68</t>
  </si>
  <si>
    <t>41,06</t>
  </si>
  <si>
    <t>38,43</t>
  </si>
  <si>
    <t>38,45</t>
  </si>
  <si>
    <t>51,63</t>
  </si>
  <si>
    <t>31,87</t>
  </si>
  <si>
    <t>45,05</t>
  </si>
  <si>
    <t>71,36</t>
  </si>
  <si>
    <t>46,44</t>
  </si>
  <si>
    <t>61,48</t>
  </si>
  <si>
    <t>90,83</t>
  </si>
  <si>
    <t>104,61</t>
  </si>
  <si>
    <t>58,25</t>
  </si>
  <si>
    <t>52,74</t>
  </si>
  <si>
    <t>67,24</t>
  </si>
  <si>
    <t>64,50</t>
  </si>
  <si>
    <t>26,98</t>
  </si>
  <si>
    <t>1.381,41</t>
  </si>
  <si>
    <t>1.482,61</t>
  </si>
  <si>
    <t>1.516,05</t>
  </si>
  <si>
    <t>1.664,25</t>
  </si>
  <si>
    <t>1.368,95</t>
  </si>
  <si>
    <t>1.470,15</t>
  </si>
  <si>
    <t>1.503,59</t>
  </si>
  <si>
    <t>1.651,79</t>
  </si>
  <si>
    <t>1.621,28</t>
  </si>
  <si>
    <t>1.774,46</t>
  </si>
  <si>
    <t>1.825,08</t>
  </si>
  <si>
    <t>2.035,32</t>
  </si>
  <si>
    <t>1.616,17</t>
  </si>
  <si>
    <t>1.769,35</t>
  </si>
  <si>
    <t>1.819,97</t>
  </si>
  <si>
    <t>2.030,21</t>
  </si>
  <si>
    <t>1.732,18</t>
  </si>
  <si>
    <t>1.936,42</t>
  </si>
  <si>
    <t>2.003,91</t>
  </si>
  <si>
    <t>2.275,09</t>
  </si>
  <si>
    <t>1.783,87</t>
  </si>
  <si>
    <t>1.988,11</t>
  </si>
  <si>
    <t>2.055,60</t>
  </si>
  <si>
    <t>2.326,78</t>
  </si>
  <si>
    <t>748,30</t>
  </si>
  <si>
    <t>869,74</t>
  </si>
  <si>
    <t>909,87</t>
  </si>
  <si>
    <t>1.054,81</t>
  </si>
  <si>
    <t>735,86</t>
  </si>
  <si>
    <t>857,30</t>
  </si>
  <si>
    <t>897,43</t>
  </si>
  <si>
    <t>1.042,37</t>
  </si>
  <si>
    <t>1.003,41</t>
  </si>
  <si>
    <t>1.185,57</t>
  </si>
  <si>
    <t>1.245,76</t>
  </si>
  <si>
    <t>1.463,17</t>
  </si>
  <si>
    <t>998,31</t>
  </si>
  <si>
    <t>1.180,47</t>
  </si>
  <si>
    <t>1.240,66</t>
  </si>
  <si>
    <t>1.458,07</t>
  </si>
  <si>
    <t>1.131,14</t>
  </si>
  <si>
    <t>1.454,27</t>
  </si>
  <si>
    <t>1.744,15</t>
  </si>
  <si>
    <t>1.182,84</t>
  </si>
  <si>
    <t>1.425,72</t>
  </si>
  <si>
    <t>1.505,97</t>
  </si>
  <si>
    <t>1.795,85</t>
  </si>
  <si>
    <t>94,81</t>
  </si>
  <si>
    <t>63,85</t>
  </si>
  <si>
    <t>102,04</t>
  </si>
  <si>
    <t>175,90</t>
  </si>
  <si>
    <t>228,52</t>
  </si>
  <si>
    <t>195,94</t>
  </si>
  <si>
    <t>79,61</t>
  </si>
  <si>
    <t>130,29</t>
  </si>
  <si>
    <t>76,32</t>
  </si>
  <si>
    <t>140,93</t>
  </si>
  <si>
    <t>265,49</t>
  </si>
  <si>
    <t>215,09</t>
  </si>
  <si>
    <t>333,81</t>
  </si>
  <si>
    <t>361,53</t>
  </si>
  <si>
    <t>420,57</t>
  </si>
  <si>
    <t>541,98</t>
  </si>
  <si>
    <t>617,49</t>
  </si>
  <si>
    <t>973,94</t>
  </si>
  <si>
    <t>109,94</t>
  </si>
  <si>
    <t>26,75</t>
  </si>
  <si>
    <t>538,73</t>
  </si>
  <si>
    <t>580,80</t>
  </si>
  <si>
    <t>562,65</t>
  </si>
  <si>
    <t>638,39</t>
  </si>
  <si>
    <t>587,98</t>
  </si>
  <si>
    <t>633,60</t>
  </si>
  <si>
    <t>637,46</t>
  </si>
  <si>
    <t>710,22</t>
  </si>
  <si>
    <t>688,34</t>
  </si>
  <si>
    <t>744,93</t>
  </si>
  <si>
    <t>752,74</t>
  </si>
  <si>
    <t>808,44</t>
  </si>
  <si>
    <t>754,17</t>
  </si>
  <si>
    <t>800,38</t>
  </si>
  <si>
    <t>807,61</t>
  </si>
  <si>
    <t>886,13</t>
  </si>
  <si>
    <t>967,82</t>
  </si>
  <si>
    <t>1.073,91</t>
  </si>
  <si>
    <t>1.110,65</t>
  </si>
  <si>
    <t>1.198,15</t>
  </si>
  <si>
    <t>513,64</t>
  </si>
  <si>
    <t>598,76</t>
  </si>
  <si>
    <t>745,09</t>
  </si>
  <si>
    <t>927,61</t>
  </si>
  <si>
    <t>1.396,24</t>
  </si>
  <si>
    <t>974,62</t>
  </si>
  <si>
    <t>1.452,85</t>
  </si>
  <si>
    <t>657,12</t>
  </si>
  <si>
    <t>997,81</t>
  </si>
  <si>
    <t>1.482,90</t>
  </si>
  <si>
    <t>675,99</t>
  </si>
  <si>
    <t>828,97</t>
  </si>
  <si>
    <t>1.020,64</t>
  </si>
  <si>
    <t>1.512,26</t>
  </si>
  <si>
    <t>870,28</t>
  </si>
  <si>
    <t>1.065,97</t>
  </si>
  <si>
    <t>1.573,56</t>
  </si>
  <si>
    <t>1.111,08</t>
  </si>
  <si>
    <t>1.640,62</t>
  </si>
  <si>
    <t>581,06</t>
  </si>
  <si>
    <t>2.770,13</t>
  </si>
  <si>
    <t>3.196,43</t>
  </si>
  <si>
    <t>2.347,67</t>
  </si>
  <si>
    <t>2.520,59</t>
  </si>
  <si>
    <t>102,78</t>
  </si>
  <si>
    <t>15.721,61</t>
  </si>
  <si>
    <t>17.523,18</t>
  </si>
  <si>
    <t>22.554,41</t>
  </si>
  <si>
    <t>27.782,52</t>
  </si>
  <si>
    <t>34.928,34</t>
  </si>
  <si>
    <t>48.847,93</t>
  </si>
  <si>
    <t>56.928,18</t>
  </si>
  <si>
    <t>81,45</t>
  </si>
  <si>
    <t>290,21</t>
  </si>
  <si>
    <t>92.467,42</t>
  </si>
  <si>
    <t>126.740,57</t>
  </si>
  <si>
    <t>177.309,91</t>
  </si>
  <si>
    <t>88,17</t>
  </si>
  <si>
    <t>146,06</t>
  </si>
  <si>
    <t>78,61</t>
  </si>
  <si>
    <t>112,56</t>
  </si>
  <si>
    <t>51,10</t>
  </si>
  <si>
    <t>76,00</t>
  </si>
  <si>
    <t>113,35</t>
  </si>
  <si>
    <t>119,47</t>
  </si>
  <si>
    <t>155,86</t>
  </si>
  <si>
    <t>2.802,13</t>
  </si>
  <si>
    <t>531,54</t>
  </si>
  <si>
    <t>49,87</t>
  </si>
  <si>
    <t>1.688,17</t>
  </si>
  <si>
    <t>713,08</t>
  </si>
  <si>
    <t>770,78</t>
  </si>
  <si>
    <t>270,78</t>
  </si>
  <si>
    <t>318,85</t>
  </si>
  <si>
    <t>366,93</t>
  </si>
  <si>
    <t>2.142,68</t>
  </si>
  <si>
    <t>457,01</t>
  </si>
  <si>
    <t>485,88</t>
  </si>
  <si>
    <t>3.350,98</t>
  </si>
  <si>
    <t>123,13</t>
  </si>
  <si>
    <t>414,07</t>
  </si>
  <si>
    <t>170,22</t>
  </si>
  <si>
    <t>261,74</t>
  </si>
  <si>
    <t>375,92</t>
  </si>
  <si>
    <t>557,35</t>
  </si>
  <si>
    <t>345,32</t>
  </si>
  <si>
    <t>839,64</t>
  </si>
  <si>
    <t>2.610,18</t>
  </si>
  <si>
    <t>2.049,54</t>
  </si>
  <si>
    <t>2.239,14</t>
  </si>
  <si>
    <t>2.901,78</t>
  </si>
  <si>
    <t>2.363,28</t>
  </si>
  <si>
    <t>2.542,21</t>
  </si>
  <si>
    <t>4.231,58</t>
  </si>
  <si>
    <t>3.332,20</t>
  </si>
  <si>
    <t>3.694,90</t>
  </si>
  <si>
    <t>5.783,51</t>
  </si>
  <si>
    <t>4.313,14</t>
  </si>
  <si>
    <t>4.831,92</t>
  </si>
  <si>
    <t>10.764,39</t>
  </si>
  <si>
    <t>6.121,14</t>
  </si>
  <si>
    <t>12.040,33</t>
  </si>
  <si>
    <t>6.457,58</t>
  </si>
  <si>
    <t>6.635,24</t>
  </si>
  <si>
    <t>13.585,17</t>
  </si>
  <si>
    <t>8.498,53</t>
  </si>
  <si>
    <t>18.861,84</t>
  </si>
  <si>
    <t>10.533,55</t>
  </si>
  <si>
    <t>22.760,15</t>
  </si>
  <si>
    <t>11.775,84</t>
  </si>
  <si>
    <t>6.698,67</t>
  </si>
  <si>
    <t>7.964,05</t>
  </si>
  <si>
    <t>8.246,18</t>
  </si>
  <si>
    <t>8.562,29</t>
  </si>
  <si>
    <t>12.150,16</t>
  </si>
  <si>
    <t>12.552,15</t>
  </si>
  <si>
    <t>12.883,21</t>
  </si>
  <si>
    <t>14.773,82</t>
  </si>
  <si>
    <t>14.696,64</t>
  </si>
  <si>
    <t>15.427,87</t>
  </si>
  <si>
    <t>28.545,74</t>
  </si>
  <si>
    <t>36.576,05</t>
  </si>
  <si>
    <t>59,51</t>
  </si>
  <si>
    <t>71,82</t>
  </si>
  <si>
    <t>6.532,00</t>
  </si>
  <si>
    <t>11.923,12</t>
  </si>
  <si>
    <t>594,08</t>
  </si>
  <si>
    <t>1.137,24</t>
  </si>
  <si>
    <t>3.592,61</t>
  </si>
  <si>
    <t>2.678,78</t>
  </si>
  <si>
    <t>58,37</t>
  </si>
  <si>
    <t>2.485,09</t>
  </si>
  <si>
    <t>1.339,21</t>
  </si>
  <si>
    <t>49,07</t>
  </si>
  <si>
    <t>67,71</t>
  </si>
  <si>
    <t>47,81</t>
  </si>
  <si>
    <t>34,30</t>
  </si>
  <si>
    <t>71,21</t>
  </si>
  <si>
    <t>54,82</t>
  </si>
  <si>
    <t>158,14</t>
  </si>
  <si>
    <t>247,46</t>
  </si>
  <si>
    <t>27,77</t>
  </si>
  <si>
    <t>103,20</t>
  </si>
  <si>
    <t>200,93</t>
  </si>
  <si>
    <t>282,24</t>
  </si>
  <si>
    <t>108,02</t>
  </si>
  <si>
    <t>125,28</t>
  </si>
  <si>
    <t>216,53</t>
  </si>
  <si>
    <t>293,64</t>
  </si>
  <si>
    <t>376,23</t>
  </si>
  <si>
    <t>76,26</t>
  </si>
  <si>
    <t>115,05</t>
  </si>
  <si>
    <t>46,89</t>
  </si>
  <si>
    <t>152,78</t>
  </si>
  <si>
    <t>109,68</t>
  </si>
  <si>
    <t>144,87</t>
  </si>
  <si>
    <t>137,35</t>
  </si>
  <si>
    <t>209,64</t>
  </si>
  <si>
    <t>118,58</t>
  </si>
  <si>
    <t>153,85</t>
  </si>
  <si>
    <t>88,11</t>
  </si>
  <si>
    <t>118,81</t>
  </si>
  <si>
    <t>190,37</t>
  </si>
  <si>
    <t>54,04</t>
  </si>
  <si>
    <t>107,14</t>
  </si>
  <si>
    <t>141,96</t>
  </si>
  <si>
    <t>69,23</t>
  </si>
  <si>
    <t>100,05</t>
  </si>
  <si>
    <t>122,15</t>
  </si>
  <si>
    <t>193,71</t>
  </si>
  <si>
    <t>58,07</t>
  </si>
  <si>
    <t>111,30</t>
  </si>
  <si>
    <t>146,12</t>
  </si>
  <si>
    <t>68,66</t>
  </si>
  <si>
    <t>88,03</t>
  </si>
  <si>
    <t>93,87</t>
  </si>
  <si>
    <t>152,19</t>
  </si>
  <si>
    <t>217,02</t>
  </si>
  <si>
    <t>426,87</t>
  </si>
  <si>
    <t>620,57</t>
  </si>
  <si>
    <t>121,30</t>
  </si>
  <si>
    <t>164,99</t>
  </si>
  <si>
    <t>257,74</t>
  </si>
  <si>
    <t>486,58</t>
  </si>
  <si>
    <t>35,63</t>
  </si>
  <si>
    <t>20,26</t>
  </si>
  <si>
    <t>97,07</t>
  </si>
  <si>
    <t>141,46</t>
  </si>
  <si>
    <t>36,12</t>
  </si>
  <si>
    <t>54,09</t>
  </si>
  <si>
    <t>89,94</t>
  </si>
  <si>
    <t>121,29</t>
  </si>
  <si>
    <t>200,85</t>
  </si>
  <si>
    <t>276,01</t>
  </si>
  <si>
    <t>47,16</t>
  </si>
  <si>
    <t>60,54</t>
  </si>
  <si>
    <t>99,69</t>
  </si>
  <si>
    <t>147,55</t>
  </si>
  <si>
    <t>19,10</t>
  </si>
  <si>
    <t>52,28</t>
  </si>
  <si>
    <t>120,88</t>
  </si>
  <si>
    <t>202,40</t>
  </si>
  <si>
    <t>281,46</t>
  </si>
  <si>
    <t>66,69</t>
  </si>
  <si>
    <t>67,15</t>
  </si>
  <si>
    <t>81,01</t>
  </si>
  <si>
    <t>103,10</t>
  </si>
  <si>
    <t>186,67</t>
  </si>
  <si>
    <t>43,75</t>
  </si>
  <si>
    <t>538,19</t>
  </si>
  <si>
    <t>40,65</t>
  </si>
  <si>
    <t>364,98</t>
  </si>
  <si>
    <t>197,60</t>
  </si>
  <si>
    <t>272,10</t>
  </si>
  <si>
    <t>350,69</t>
  </si>
  <si>
    <t>369,80</t>
  </si>
  <si>
    <t>177,68</t>
  </si>
  <si>
    <t>202,42</t>
  </si>
  <si>
    <t>360,33</t>
  </si>
  <si>
    <t>81,85</t>
  </si>
  <si>
    <t>95,31</t>
  </si>
  <si>
    <t>120,31</t>
  </si>
  <si>
    <t>47,42</t>
  </si>
  <si>
    <t>73,05</t>
  </si>
  <si>
    <t>90,13</t>
  </si>
  <si>
    <t>124,80</t>
  </si>
  <si>
    <t>143,98</t>
  </si>
  <si>
    <t>28,45</t>
  </si>
  <si>
    <t>29,87</t>
  </si>
  <si>
    <t>40,70</t>
  </si>
  <si>
    <t>103,96</t>
  </si>
  <si>
    <t>86,77</t>
  </si>
  <si>
    <t>37,51</t>
  </si>
  <si>
    <t>40,07</t>
  </si>
  <si>
    <t>67,88</t>
  </si>
  <si>
    <t>80,49</t>
  </si>
  <si>
    <t>32,25</t>
  </si>
  <si>
    <t>69,39</t>
  </si>
  <si>
    <t>128,36</t>
  </si>
  <si>
    <t>157,78</t>
  </si>
  <si>
    <t>49,57</t>
  </si>
  <si>
    <t>84,31</t>
  </si>
  <si>
    <t>29,84</t>
  </si>
  <si>
    <t>104,79</t>
  </si>
  <si>
    <t>122,49</t>
  </si>
  <si>
    <t>16,40</t>
  </si>
  <si>
    <t>34,01</t>
  </si>
  <si>
    <t>43,76</t>
  </si>
  <si>
    <t>71,87</t>
  </si>
  <si>
    <t>75,71</t>
  </si>
  <si>
    <t>122,79</t>
  </si>
  <si>
    <t>89,39</t>
  </si>
  <si>
    <t>287,83</t>
  </si>
  <si>
    <t>60,43</t>
  </si>
  <si>
    <t>101,42</t>
  </si>
  <si>
    <t>194,66</t>
  </si>
  <si>
    <t>149,92</t>
  </si>
  <si>
    <t>58,59</t>
  </si>
  <si>
    <t>9,53</t>
  </si>
  <si>
    <t>28,21</t>
  </si>
  <si>
    <t>61,55</t>
  </si>
  <si>
    <t>13,51</t>
  </si>
  <si>
    <t>39,08</t>
  </si>
  <si>
    <t>46,51</t>
  </si>
  <si>
    <t>98,06</t>
  </si>
  <si>
    <t>71,45</t>
  </si>
  <si>
    <t>170,85</t>
  </si>
  <si>
    <t>164,90</t>
  </si>
  <si>
    <t>201,43</t>
  </si>
  <si>
    <t>238,49</t>
  </si>
  <si>
    <t>27,17</t>
  </si>
  <si>
    <t>80,53</t>
  </si>
  <si>
    <t>26,52</t>
  </si>
  <si>
    <t>37,62</t>
  </si>
  <si>
    <t>217,46</t>
  </si>
  <si>
    <t>145,12</t>
  </si>
  <si>
    <t>165,97</t>
  </si>
  <si>
    <t>195,07</t>
  </si>
  <si>
    <t>286,69</t>
  </si>
  <si>
    <t>229,80</t>
  </si>
  <si>
    <t>273,65</t>
  </si>
  <si>
    <t>45,69</t>
  </si>
  <si>
    <t>105,65</t>
  </si>
  <si>
    <t>111,20</t>
  </si>
  <si>
    <t>54,92</t>
  </si>
  <si>
    <t>27,01</t>
  </si>
  <si>
    <t>73,64</t>
  </si>
  <si>
    <t>114,46</t>
  </si>
  <si>
    <t>358,08</t>
  </si>
  <si>
    <t>64,87</t>
  </si>
  <si>
    <t>184,17</t>
  </si>
  <si>
    <t>68,80</t>
  </si>
  <si>
    <t>91,08</t>
  </si>
  <si>
    <t>440,09</t>
  </si>
  <si>
    <t>38,65</t>
  </si>
  <si>
    <t>87,49</t>
  </si>
  <si>
    <t>110,97</t>
  </si>
  <si>
    <t>119,18</t>
  </si>
  <si>
    <t>135,06</t>
  </si>
  <si>
    <t>126,04</t>
  </si>
  <si>
    <t>180,53</t>
  </si>
  <si>
    <t>163,14</t>
  </si>
  <si>
    <t>114,16</t>
  </si>
  <si>
    <t>31,07</t>
  </si>
  <si>
    <t>88,90</t>
  </si>
  <si>
    <t>113,89</t>
  </si>
  <si>
    <t>122,10</t>
  </si>
  <si>
    <t>44,87</t>
  </si>
  <si>
    <t>59,95</t>
  </si>
  <si>
    <t>68,94</t>
  </si>
  <si>
    <t>65,92</t>
  </si>
  <si>
    <t>87,60</t>
  </si>
  <si>
    <t>137,22</t>
  </si>
  <si>
    <t>128,20</t>
  </si>
  <si>
    <t>184,91</t>
  </si>
  <si>
    <t>167,52</t>
  </si>
  <si>
    <t>86,76</t>
  </si>
  <si>
    <t>114,04</t>
  </si>
  <si>
    <t>221,71</t>
  </si>
  <si>
    <t>28,92</t>
  </si>
  <si>
    <t>74,84</t>
  </si>
  <si>
    <t>105,75</t>
  </si>
  <si>
    <t>33,05</t>
  </si>
  <si>
    <t>46,56</t>
  </si>
  <si>
    <t>68,00</t>
  </si>
  <si>
    <t>116,17</t>
  </si>
  <si>
    <t>107,15</t>
  </si>
  <si>
    <t>160,41</t>
  </si>
  <si>
    <t>143,02</t>
  </si>
  <si>
    <t>90,62</t>
  </si>
  <si>
    <t>189,01</t>
  </si>
  <si>
    <t>118,88</t>
  </si>
  <si>
    <t>181,22</t>
  </si>
  <si>
    <t>266,73</t>
  </si>
  <si>
    <t>50,55</t>
  </si>
  <si>
    <t>72,53</t>
  </si>
  <si>
    <t>86,88</t>
  </si>
  <si>
    <t>269,65</t>
  </si>
  <si>
    <t>42,69</t>
  </si>
  <si>
    <t>63,59</t>
  </si>
  <si>
    <t>76,68</t>
  </si>
  <si>
    <t>168,57</t>
  </si>
  <si>
    <t>253,30</t>
  </si>
  <si>
    <t>62,47</t>
  </si>
  <si>
    <t>123,53</t>
  </si>
  <si>
    <t>125,98</t>
  </si>
  <si>
    <t>92,79</t>
  </si>
  <si>
    <t>128,90</t>
  </si>
  <si>
    <t>31,69</t>
  </si>
  <si>
    <t>36,38</t>
  </si>
  <si>
    <t>78,73</t>
  </si>
  <si>
    <t>112,55</t>
  </si>
  <si>
    <t>523,49</t>
  </si>
  <si>
    <t>44,88</t>
  </si>
  <si>
    <t>575,82</t>
  </si>
  <si>
    <t>78,84</t>
  </si>
  <si>
    <t>659,80</t>
  </si>
  <si>
    <t>828,03</t>
  </si>
  <si>
    <t>1.147,86</t>
  </si>
  <si>
    <t>1.514,98</t>
  </si>
  <si>
    <t>30,54</t>
  </si>
  <si>
    <t>452,96</t>
  </si>
  <si>
    <t>525,86</t>
  </si>
  <si>
    <t>578,01</t>
  </si>
  <si>
    <t>30,06</t>
  </si>
  <si>
    <t>81,03</t>
  </si>
  <si>
    <t>453,10</t>
  </si>
  <si>
    <t>84,20</t>
  </si>
  <si>
    <t>581,18</t>
  </si>
  <si>
    <t>132,67</t>
  </si>
  <si>
    <t>294,77</t>
  </si>
  <si>
    <t>45,16</t>
  </si>
  <si>
    <t>64,94</t>
  </si>
  <si>
    <t>142,82</t>
  </si>
  <si>
    <t>160,21</t>
  </si>
  <si>
    <t>188,74</t>
  </si>
  <si>
    <t>75,55</t>
  </si>
  <si>
    <t>194,08</t>
  </si>
  <si>
    <t>285,33</t>
  </si>
  <si>
    <t>406,73</t>
  </si>
  <si>
    <t>129,51</t>
  </si>
  <si>
    <t>371,73</t>
  </si>
  <si>
    <t>308,42</t>
  </si>
  <si>
    <t>360,94</t>
  </si>
  <si>
    <t>839,58</t>
  </si>
  <si>
    <t>189,56</t>
  </si>
  <si>
    <t>459,93</t>
  </si>
  <si>
    <t>695,90</t>
  </si>
  <si>
    <t>1.464,81</t>
  </si>
  <si>
    <t>41,87</t>
  </si>
  <si>
    <t>107,84</t>
  </si>
  <si>
    <t>129,90</t>
  </si>
  <si>
    <t>92,65</t>
  </si>
  <si>
    <t>29,91</t>
  </si>
  <si>
    <t>64,99</t>
  </si>
  <si>
    <t>112,64</t>
  </si>
  <si>
    <t>223,33</t>
  </si>
  <si>
    <t>186,78</t>
  </si>
  <si>
    <t>56,91</t>
  </si>
  <si>
    <t>241,31</t>
  </si>
  <si>
    <t>340,07</t>
  </si>
  <si>
    <t>301,50</t>
  </si>
  <si>
    <t>27,38</t>
  </si>
  <si>
    <t>108,89</t>
  </si>
  <si>
    <t>47,08</t>
  </si>
  <si>
    <t>401,18</t>
  </si>
  <si>
    <t>583,22</t>
  </si>
  <si>
    <t>199,54</t>
  </si>
  <si>
    <t>1.762,88</t>
  </si>
  <si>
    <t>243,23</t>
  </si>
  <si>
    <t>85,53</t>
  </si>
  <si>
    <t>174,36</t>
  </si>
  <si>
    <t>208,18</t>
  </si>
  <si>
    <t>296,91</t>
  </si>
  <si>
    <t>107,16</t>
  </si>
  <si>
    <t>282,65</t>
  </si>
  <si>
    <t>368,53</t>
  </si>
  <si>
    <t>53,56</t>
  </si>
  <si>
    <t>62,76</t>
  </si>
  <si>
    <t>40,18</t>
  </si>
  <si>
    <t>14,45</t>
  </si>
  <si>
    <t>37,57</t>
  </si>
  <si>
    <t>89,99</t>
  </si>
  <si>
    <t>101,82</t>
  </si>
  <si>
    <t>305,84</t>
  </si>
  <si>
    <t>77,96</t>
  </si>
  <si>
    <t>277,00</t>
  </si>
  <si>
    <t>7,19</t>
  </si>
  <si>
    <t>47,89</t>
  </si>
  <si>
    <t>75,52</t>
  </si>
  <si>
    <t>32,44</t>
  </si>
  <si>
    <t>98,16</t>
  </si>
  <si>
    <t>305,05</t>
  </si>
  <si>
    <t>35,87</t>
  </si>
  <si>
    <t>138,14</t>
  </si>
  <si>
    <t>401,85</t>
  </si>
  <si>
    <t>70,65</t>
  </si>
  <si>
    <t>111,31</t>
  </si>
  <si>
    <t>204,47</t>
  </si>
  <si>
    <t>76,13</t>
  </si>
  <si>
    <t>31,11</t>
  </si>
  <si>
    <t>47,86</t>
  </si>
  <si>
    <t>30,41</t>
  </si>
  <si>
    <t>57,59</t>
  </si>
  <si>
    <t>52,04</t>
  </si>
  <si>
    <t>69,15</t>
  </si>
  <si>
    <t>186,16</t>
  </si>
  <si>
    <t>180,13</t>
  </si>
  <si>
    <t>214,25</t>
  </si>
  <si>
    <t>86,71</t>
  </si>
  <si>
    <t>101,51</t>
  </si>
  <si>
    <t>104,74</t>
  </si>
  <si>
    <t>131,75</t>
  </si>
  <si>
    <t>174,53</t>
  </si>
  <si>
    <t>127,79</t>
  </si>
  <si>
    <t>240,28</t>
  </si>
  <si>
    <t>295,80</t>
  </si>
  <si>
    <t>177,81</t>
  </si>
  <si>
    <t>309,41</t>
  </si>
  <si>
    <t>328,02</t>
  </si>
  <si>
    <t>715,61</t>
  </si>
  <si>
    <t>632,12</t>
  </si>
  <si>
    <t>283,84</t>
  </si>
  <si>
    <t>496,16</t>
  </si>
  <si>
    <t>769,95</t>
  </si>
  <si>
    <t>75,56</t>
  </si>
  <si>
    <t>93,34</t>
  </si>
  <si>
    <t>172,99</t>
  </si>
  <si>
    <t>286,52</t>
  </si>
  <si>
    <t>80,40</t>
  </si>
  <si>
    <t>113,21</t>
  </si>
  <si>
    <t>291,96</t>
  </si>
  <si>
    <t>310,57</t>
  </si>
  <si>
    <t>701,67</t>
  </si>
  <si>
    <t>618,18</t>
  </si>
  <si>
    <t>85,81</t>
  </si>
  <si>
    <t>126,66</t>
  </si>
  <si>
    <t>255,72</t>
  </si>
  <si>
    <t>472,82</t>
  </si>
  <si>
    <t>751,42</t>
  </si>
  <si>
    <t>45,13</t>
  </si>
  <si>
    <t>105,32</t>
  </si>
  <si>
    <t>160,92</t>
  </si>
  <si>
    <t>202,13</t>
  </si>
  <si>
    <t>215,15</t>
  </si>
  <si>
    <t>270,67</t>
  </si>
  <si>
    <t>104,27</t>
  </si>
  <si>
    <t>144,16</t>
  </si>
  <si>
    <t>155,80</t>
  </si>
  <si>
    <t>273,76</t>
  </si>
  <si>
    <t>292,37</t>
  </si>
  <si>
    <t>677,95</t>
  </si>
  <si>
    <t>594,46</t>
  </si>
  <si>
    <t>81,35</t>
  </si>
  <si>
    <t>118,66</t>
  </si>
  <si>
    <t>151,62</t>
  </si>
  <si>
    <t>452,16</t>
  </si>
  <si>
    <t>719,75</t>
  </si>
  <si>
    <t>47,83</t>
  </si>
  <si>
    <t>78,24</t>
  </si>
  <si>
    <t>116,75</t>
  </si>
  <si>
    <t>30,97</t>
  </si>
  <si>
    <t>30,68</t>
  </si>
  <si>
    <t>44,44</t>
  </si>
  <si>
    <t>455,65</t>
  </si>
  <si>
    <t>532,91</t>
  </si>
  <si>
    <t>91,31</t>
  </si>
  <si>
    <t>588,29</t>
  </si>
  <si>
    <t>24,81</t>
  </si>
  <si>
    <t>455,23</t>
  </si>
  <si>
    <t>529,69</t>
  </si>
  <si>
    <t>583,14</t>
  </si>
  <si>
    <t>35,95</t>
  </si>
  <si>
    <t>455,62</t>
  </si>
  <si>
    <t>529,14</t>
  </si>
  <si>
    <t>581,80</t>
  </si>
  <si>
    <t>33,62</t>
  </si>
  <si>
    <t>26,26</t>
  </si>
  <si>
    <t>34,77</t>
  </si>
  <si>
    <t>27,40</t>
  </si>
  <si>
    <t>71,97</t>
  </si>
  <si>
    <t>43,62</t>
  </si>
  <si>
    <t>140,41</t>
  </si>
  <si>
    <t>71,98</t>
  </si>
  <si>
    <t>119,58</t>
  </si>
  <si>
    <t>149,00</t>
  </si>
  <si>
    <t>97,44</t>
  </si>
  <si>
    <t>281,97</t>
  </si>
  <si>
    <t>190,96</t>
  </si>
  <si>
    <t>140,67</t>
  </si>
  <si>
    <t>254,29</t>
  </si>
  <si>
    <t>182,95</t>
  </si>
  <si>
    <t>150,29</t>
  </si>
  <si>
    <t>32,76</t>
  </si>
  <si>
    <t>43,86</t>
  </si>
  <si>
    <t>11,49</t>
  </si>
  <si>
    <t>30,93</t>
  </si>
  <si>
    <t>85,15</t>
  </si>
  <si>
    <t>188,57</t>
  </si>
  <si>
    <t>111,00</t>
  </si>
  <si>
    <t>109,82</t>
  </si>
  <si>
    <t>139,59</t>
  </si>
  <si>
    <t>124,14</t>
  </si>
  <si>
    <t>86,39</t>
  </si>
  <si>
    <t>106,93</t>
  </si>
  <si>
    <t>129,91</t>
  </si>
  <si>
    <t>189,52</t>
  </si>
  <si>
    <t>203,26</t>
  </si>
  <si>
    <t>139,40</t>
  </si>
  <si>
    <t>289,11</t>
  </si>
  <si>
    <t>184,42</t>
  </si>
  <si>
    <t>109,34</t>
  </si>
  <si>
    <t>253,01</t>
  </si>
  <si>
    <t>229,47</t>
  </si>
  <si>
    <t>138,77</t>
  </si>
  <si>
    <t>305,73</t>
  </si>
  <si>
    <t>211,70</t>
  </si>
  <si>
    <t>132,10</t>
  </si>
  <si>
    <t>296,84</t>
  </si>
  <si>
    <t>280,06</t>
  </si>
  <si>
    <t>134,90</t>
  </si>
  <si>
    <t>361,84</t>
  </si>
  <si>
    <t>209,65</t>
  </si>
  <si>
    <t>36,79</t>
  </si>
  <si>
    <t>72,39</t>
  </si>
  <si>
    <t>72,37</t>
  </si>
  <si>
    <t>245,24</t>
  </si>
  <si>
    <t>197,49</t>
  </si>
  <si>
    <t>473,66</t>
  </si>
  <si>
    <t>890,67</t>
  </si>
  <si>
    <t>170,50</t>
  </si>
  <si>
    <t>267,69</t>
  </si>
  <si>
    <t>521,19</t>
  </si>
  <si>
    <t>724,51</t>
  </si>
  <si>
    <t>859,91</t>
  </si>
  <si>
    <t>223,19</t>
  </si>
  <si>
    <t>416,64</t>
  </si>
  <si>
    <t>591,12</t>
  </si>
  <si>
    <t>702,08</t>
  </si>
  <si>
    <t>337,52</t>
  </si>
  <si>
    <t>586,81</t>
  </si>
  <si>
    <t>968,81</t>
  </si>
  <si>
    <t>256,74</t>
  </si>
  <si>
    <t>456,32</t>
  </si>
  <si>
    <t>165,46</t>
  </si>
  <si>
    <t>259,04</t>
  </si>
  <si>
    <t>501,77</t>
  </si>
  <si>
    <t>697,88</t>
  </si>
  <si>
    <t>825,47</t>
  </si>
  <si>
    <t>404,41</t>
  </si>
  <si>
    <t>573,66</t>
  </si>
  <si>
    <t>678,49</t>
  </si>
  <si>
    <t>265,19</t>
  </si>
  <si>
    <t>408,85</t>
  </si>
  <si>
    <t>437,58</t>
  </si>
  <si>
    <t>1.003,88</t>
  </si>
  <si>
    <t>1.140,44</t>
  </si>
  <si>
    <t>1.960,81</t>
  </si>
  <si>
    <t>440,98</t>
  </si>
  <si>
    <t>633,34</t>
  </si>
  <si>
    <t>613,75</t>
  </si>
  <si>
    <t>943,96</t>
  </si>
  <si>
    <t>1.184,66</t>
  </si>
  <si>
    <t>1.753,91</t>
  </si>
  <si>
    <t>3.263,15</t>
  </si>
  <si>
    <t>3.921,76</t>
  </si>
  <si>
    <t>5.257,98</t>
  </si>
  <si>
    <t>7.630,06</t>
  </si>
  <si>
    <t>11.717,77</t>
  </si>
  <si>
    <t>560,27</t>
  </si>
  <si>
    <t>781,49</t>
  </si>
  <si>
    <t>93,14</t>
  </si>
  <si>
    <t>95,44</t>
  </si>
  <si>
    <t>72,79</t>
  </si>
  <si>
    <t>718,04</t>
  </si>
  <si>
    <t>700,16</t>
  </si>
  <si>
    <t>397,31</t>
  </si>
  <si>
    <t>111,81</t>
  </si>
  <si>
    <t>346,89</t>
  </si>
  <si>
    <t>11,46</t>
  </si>
  <si>
    <t>479,70</t>
  </si>
  <si>
    <t>798,92</t>
  </si>
  <si>
    <t>909,62</t>
  </si>
  <si>
    <t>374,08</t>
  </si>
  <si>
    <t>373,46</t>
  </si>
  <si>
    <t>414,99</t>
  </si>
  <si>
    <t>206,36</t>
  </si>
  <si>
    <t>333,44</t>
  </si>
  <si>
    <t>370,77</t>
  </si>
  <si>
    <t>151,73</t>
  </si>
  <si>
    <t>475,88</t>
  </si>
  <si>
    <t>573,07</t>
  </si>
  <si>
    <t>102,86</t>
  </si>
  <si>
    <t>115,29</t>
  </si>
  <si>
    <t>169,18</t>
  </si>
  <si>
    <t>956,60</t>
  </si>
  <si>
    <t>802,05</t>
  </si>
  <si>
    <t>759,97</t>
  </si>
  <si>
    <t>1.076,31</t>
  </si>
  <si>
    <t>596,05</t>
  </si>
  <si>
    <t>553,97</t>
  </si>
  <si>
    <t>784,17</t>
  </si>
  <si>
    <t>742,09</t>
  </si>
  <si>
    <t>491,04</t>
  </si>
  <si>
    <t>448,96</t>
  </si>
  <si>
    <t>481,32</t>
  </si>
  <si>
    <t>439,24</t>
  </si>
  <si>
    <t>490,95</t>
  </si>
  <si>
    <t>569,23</t>
  </si>
  <si>
    <t>523,27</t>
  </si>
  <si>
    <t>513,55</t>
  </si>
  <si>
    <t>338,76</t>
  </si>
  <si>
    <t>674,19</t>
  </si>
  <si>
    <t>261,67</t>
  </si>
  <si>
    <t>451,57</t>
  </si>
  <si>
    <t>1.484,41</t>
  </si>
  <si>
    <t>1.088,18</t>
  </si>
  <si>
    <t>279,58</t>
  </si>
  <si>
    <t>1.667,03</t>
  </si>
  <si>
    <t>732,90</t>
  </si>
  <si>
    <t>1.250,38</t>
  </si>
  <si>
    <t>1.746,35</t>
  </si>
  <si>
    <t>298,89</t>
  </si>
  <si>
    <t>308,30</t>
  </si>
  <si>
    <t>744,16</t>
  </si>
  <si>
    <t>753,57</t>
  </si>
  <si>
    <t>52,43</t>
  </si>
  <si>
    <t>128,51</t>
  </si>
  <si>
    <t>57,49</t>
  </si>
  <si>
    <t>540,46</t>
  </si>
  <si>
    <t>93,56</t>
  </si>
  <si>
    <t>226,22</t>
  </si>
  <si>
    <t>403,76</t>
  </si>
  <si>
    <t>2.121,83</t>
  </si>
  <si>
    <t>620,32</t>
  </si>
  <si>
    <t>598,02</t>
  </si>
  <si>
    <t>969,82</t>
  </si>
  <si>
    <t>101,35</t>
  </si>
  <si>
    <t>37,67</t>
  </si>
  <si>
    <t>676,10</t>
  </si>
  <si>
    <t>739,19</t>
  </si>
  <si>
    <t>641,16</t>
  </si>
  <si>
    <t>353,99</t>
  </si>
  <si>
    <t>374,80</t>
  </si>
  <si>
    <t>388,64</t>
  </si>
  <si>
    <t>399,26</t>
  </si>
  <si>
    <t>321,47</t>
  </si>
  <si>
    <t>344,29</t>
  </si>
  <si>
    <t>358,86</t>
  </si>
  <si>
    <t>367,96</t>
  </si>
  <si>
    <t>1.185,85</t>
  </si>
  <si>
    <t>637,70</t>
  </si>
  <si>
    <t>2.103,69</t>
  </si>
  <si>
    <t>2.897,59</t>
  </si>
  <si>
    <t>4.760,94</t>
  </si>
  <si>
    <t>6.468,01</t>
  </si>
  <si>
    <t>7.575,32</t>
  </si>
  <si>
    <t>9.000,41</t>
  </si>
  <si>
    <t>1.766,42</t>
  </si>
  <si>
    <t>3.843,84</t>
  </si>
  <si>
    <t>5.351,04</t>
  </si>
  <si>
    <t>7.464,44</t>
  </si>
  <si>
    <t>3.133,14</t>
  </si>
  <si>
    <t>4.791,77</t>
  </si>
  <si>
    <t>5.564,67</t>
  </si>
  <si>
    <t>7.741,89</t>
  </si>
  <si>
    <t>4.291,08</t>
  </si>
  <si>
    <t>5.718,57</t>
  </si>
  <si>
    <t>8.076,12</t>
  </si>
  <si>
    <t>10.858,80</t>
  </si>
  <si>
    <t>12.405,01</t>
  </si>
  <si>
    <t>13.532,00</t>
  </si>
  <si>
    <t>3.603,38</t>
  </si>
  <si>
    <t>5.655,61</t>
  </si>
  <si>
    <t>8.809,07</t>
  </si>
  <si>
    <t>11.468,87</t>
  </si>
  <si>
    <t>13.234,27</t>
  </si>
  <si>
    <t>15.590,59</t>
  </si>
  <si>
    <t>4.011,17</t>
  </si>
  <si>
    <t>7.024,97</t>
  </si>
  <si>
    <t>9.026,95</t>
  </si>
  <si>
    <t>13.368,25</t>
  </si>
  <si>
    <t>3.493,48</t>
  </si>
  <si>
    <t>4.603,73</t>
  </si>
  <si>
    <t>6.447,63</t>
  </si>
  <si>
    <t>8.724,07</t>
  </si>
  <si>
    <t>9.853,68</t>
  </si>
  <si>
    <t>10.534,65</t>
  </si>
  <si>
    <t>3.020,72</t>
  </si>
  <si>
    <t>4.760,72</t>
  </si>
  <si>
    <t>7.461,43</t>
  </si>
  <si>
    <t>9.738,51</t>
  </si>
  <si>
    <t>11.300,25</t>
  </si>
  <si>
    <t>13.333,52</t>
  </si>
  <si>
    <t>2.574,72</t>
  </si>
  <si>
    <t>4.388,29</t>
  </si>
  <si>
    <t>5.723,38</t>
  </si>
  <si>
    <t>8.440,89</t>
  </si>
  <si>
    <t>742,50</t>
  </si>
  <si>
    <t>364,17</t>
  </si>
  <si>
    <t>96,40</t>
  </si>
  <si>
    <t>651,55</t>
  </si>
  <si>
    <t>636,53</t>
  </si>
  <si>
    <t>55,17</t>
  </si>
  <si>
    <t>53,82</t>
  </si>
  <si>
    <t>61,36</t>
  </si>
  <si>
    <t>27,97</t>
  </si>
  <si>
    <t>56,66</t>
  </si>
  <si>
    <t>58,27</t>
  </si>
  <si>
    <t>95,15</t>
  </si>
  <si>
    <t>186,61</t>
  </si>
  <si>
    <t>452,59</t>
  </si>
  <si>
    <t>108,44</t>
  </si>
  <si>
    <t>44,84</t>
  </si>
  <si>
    <t>93,65</t>
  </si>
  <si>
    <t>155,81</t>
  </si>
  <si>
    <t>191,13</t>
  </si>
  <si>
    <t>245,37</t>
  </si>
  <si>
    <t>39,72</t>
  </si>
  <si>
    <t>79,02</t>
  </si>
  <si>
    <t>96,03</t>
  </si>
  <si>
    <t>145,24</t>
  </si>
  <si>
    <t>121,74</t>
  </si>
  <si>
    <t>165,39</t>
  </si>
  <si>
    <t>246,70</t>
  </si>
  <si>
    <t>277,27</t>
  </si>
  <si>
    <t>387,21</t>
  </si>
  <si>
    <t>552,36</t>
  </si>
  <si>
    <t>760,38</t>
  </si>
  <si>
    <t>1.172,52</t>
  </si>
  <si>
    <t>73,39</t>
  </si>
  <si>
    <t>88,33</t>
  </si>
  <si>
    <t>131,60</t>
  </si>
  <si>
    <t>152,88</t>
  </si>
  <si>
    <t>220,88</t>
  </si>
  <si>
    <t>475,80</t>
  </si>
  <si>
    <t>814,45</t>
  </si>
  <si>
    <t>233,18</t>
  </si>
  <si>
    <t>350,06</t>
  </si>
  <si>
    <t>75,57</t>
  </si>
  <si>
    <t>132,80</t>
  </si>
  <si>
    <t>142,72</t>
  </si>
  <si>
    <t>214,93</t>
  </si>
  <si>
    <t>380,81</t>
  </si>
  <si>
    <t>910,77</t>
  </si>
  <si>
    <t>194,42</t>
  </si>
  <si>
    <t>58,35</t>
  </si>
  <si>
    <t>63,42</t>
  </si>
  <si>
    <t>94,36</t>
  </si>
  <si>
    <t>22,70</t>
  </si>
  <si>
    <t>36,00</t>
  </si>
  <si>
    <t>202,74</t>
  </si>
  <si>
    <t>211,65</t>
  </si>
  <si>
    <t>328,19</t>
  </si>
  <si>
    <t>435,92</t>
  </si>
  <si>
    <t>538,12</t>
  </si>
  <si>
    <t>741,80</t>
  </si>
  <si>
    <t>254,64</t>
  </si>
  <si>
    <t>376,17</t>
  </si>
  <si>
    <t>491,20</t>
  </si>
  <si>
    <t>341,48</t>
  </si>
  <si>
    <t>508,97</t>
  </si>
  <si>
    <t>666,25</t>
  </si>
  <si>
    <t>592,24</t>
  </si>
  <si>
    <t>1.015,30</t>
  </si>
  <si>
    <t>1.480,65</t>
  </si>
  <si>
    <t>1.921,06</t>
  </si>
  <si>
    <t>732,33</t>
  </si>
  <si>
    <t>1.293,51</t>
  </si>
  <si>
    <t>1.902,87</t>
  </si>
  <si>
    <t>2.480,09</t>
  </si>
  <si>
    <t>264,86</t>
  </si>
  <si>
    <t>481,12</t>
  </si>
  <si>
    <t>715,96</t>
  </si>
  <si>
    <t>938,08</t>
  </si>
  <si>
    <t>326,56</t>
  </si>
  <si>
    <t>603,21</t>
  </si>
  <si>
    <t>902,31</t>
  </si>
  <si>
    <t>1.183,96</t>
  </si>
  <si>
    <t>294,90</t>
  </si>
  <si>
    <t>519,73</t>
  </si>
  <si>
    <t>769,24</t>
  </si>
  <si>
    <t>1.004,28</t>
  </si>
  <si>
    <t>352,84</t>
  </si>
  <si>
    <t>634,54</t>
  </si>
  <si>
    <t>944,17</t>
  </si>
  <si>
    <t>1.235,36</t>
  </si>
  <si>
    <t>108,81</t>
  </si>
  <si>
    <t>115,47</t>
  </si>
  <si>
    <t>138,06</t>
  </si>
  <si>
    <t>144,29</t>
  </si>
  <si>
    <t>1.142,86</t>
  </si>
  <si>
    <t>373,98</t>
  </si>
  <si>
    <t>818,41</t>
  </si>
  <si>
    <t>34,00</t>
  </si>
  <si>
    <t>2.376,72</t>
  </si>
  <si>
    <t>1.675,24</t>
  </si>
  <si>
    <t>1.304,53</t>
  </si>
  <si>
    <t>1.088,37</t>
  </si>
  <si>
    <t>1.661,32</t>
  </si>
  <si>
    <t>1.647,12</t>
  </si>
  <si>
    <t>1.041,50</t>
  </si>
  <si>
    <t>1.315,44</t>
  </si>
  <si>
    <t>1.670,71</t>
  </si>
  <si>
    <t>1.209,57</t>
  </si>
  <si>
    <t>120,51</t>
  </si>
  <si>
    <t>1.959,31</t>
  </si>
  <si>
    <t>123,51</t>
  </si>
  <si>
    <t>3.438,14</t>
  </si>
  <si>
    <t>2.095,11</t>
  </si>
  <si>
    <t>2.876,22</t>
  </si>
  <si>
    <t>130,28</t>
  </si>
  <si>
    <t>163,02</t>
  </si>
  <si>
    <t>9.856,87</t>
  </si>
  <si>
    <t>187,53</t>
  </si>
  <si>
    <t>3.573,88</t>
  </si>
  <si>
    <t>5.924,88</t>
  </si>
  <si>
    <t>7.866,32</t>
  </si>
  <si>
    <t>7.932,15</t>
  </si>
  <si>
    <t>11.938,10</t>
  </si>
  <si>
    <t>72,58</t>
  </si>
  <si>
    <t>21,54</t>
  </si>
  <si>
    <t>73,35</t>
  </si>
  <si>
    <t>69,59</t>
  </si>
  <si>
    <t>153,56</t>
  </si>
  <si>
    <t>282,23</t>
  </si>
  <si>
    <t>83,65</t>
  </si>
  <si>
    <t>139,09</t>
  </si>
  <si>
    <t>177,08</t>
  </si>
  <si>
    <t>130,73</t>
  </si>
  <si>
    <t>18,29</t>
  </si>
  <si>
    <t>154,94</t>
  </si>
  <si>
    <t>181,57</t>
  </si>
  <si>
    <t>8,23</t>
  </si>
  <si>
    <t>75,27</t>
  </si>
  <si>
    <t>8,25</t>
  </si>
  <si>
    <t>10,11</t>
  </si>
  <si>
    <t>6,68</t>
  </si>
  <si>
    <t>74,27</t>
  </si>
  <si>
    <t>67,93</t>
  </si>
  <si>
    <t>63,69</t>
  </si>
  <si>
    <t>75,19</t>
  </si>
  <si>
    <t>22,34</t>
  </si>
  <si>
    <t>88,64</t>
  </si>
  <si>
    <t>208,33</t>
  </si>
  <si>
    <t>255,08</t>
  </si>
  <si>
    <t>186,03</t>
  </si>
  <si>
    <t>231,26</t>
  </si>
  <si>
    <t>188,82</t>
  </si>
  <si>
    <t>151,91</t>
  </si>
  <si>
    <t>60,19</t>
  </si>
  <si>
    <t>78,30</t>
  </si>
  <si>
    <t>79,43</t>
  </si>
  <si>
    <t>92,56</t>
  </si>
  <si>
    <t>87,03</t>
  </si>
  <si>
    <t>78,40</t>
  </si>
  <si>
    <t>79,34</t>
  </si>
  <si>
    <t>109,00</t>
  </si>
  <si>
    <t>134,08</t>
  </si>
  <si>
    <t>135,83</t>
  </si>
  <si>
    <t>82,43</t>
  </si>
  <si>
    <t>89,44</t>
  </si>
  <si>
    <t>90,68</t>
  </si>
  <si>
    <t>69,42</t>
  </si>
  <si>
    <t>162,83</t>
  </si>
  <si>
    <t>94,74</t>
  </si>
  <si>
    <t>95,66</t>
  </si>
  <si>
    <t>84,53</t>
  </si>
  <si>
    <t>60,30</t>
  </si>
  <si>
    <t>66,89</t>
  </si>
  <si>
    <t>67,68</t>
  </si>
  <si>
    <t>78,03</t>
  </si>
  <si>
    <t>96,07</t>
  </si>
  <si>
    <t>97,20</t>
  </si>
  <si>
    <t>59,93</t>
  </si>
  <si>
    <t>67,46</t>
  </si>
  <si>
    <t>68,37</t>
  </si>
  <si>
    <t>72,88</t>
  </si>
  <si>
    <t>79,37</t>
  </si>
  <si>
    <t>84,32</t>
  </si>
  <si>
    <t>80,86</t>
  </si>
  <si>
    <t>148,25</t>
  </si>
  <si>
    <t>78,08</t>
  </si>
  <si>
    <t>100,52</t>
  </si>
  <si>
    <t>121,77</t>
  </si>
  <si>
    <t>111,73</t>
  </si>
  <si>
    <t>112,71</t>
  </si>
  <si>
    <t>136,38</t>
  </si>
  <si>
    <t>137,60</t>
  </si>
  <si>
    <t>116,77</t>
  </si>
  <si>
    <t>117,84</t>
  </si>
  <si>
    <t>112,19</t>
  </si>
  <si>
    <t>118,44</t>
  </si>
  <si>
    <t>140,90</t>
  </si>
  <si>
    <t>101,65</t>
  </si>
  <si>
    <t>158,29</t>
  </si>
  <si>
    <t>233,03</t>
  </si>
  <si>
    <t>647,17</t>
  </si>
  <si>
    <t>657,37</t>
  </si>
  <si>
    <t>91,05</t>
  </si>
  <si>
    <t>116,05</t>
  </si>
  <si>
    <t>134,95</t>
  </si>
  <si>
    <t>119,52</t>
  </si>
  <si>
    <t>130,09</t>
  </si>
  <si>
    <t>144,51</t>
  </si>
  <si>
    <t>173,02</t>
  </si>
  <si>
    <t>487,43</t>
  </si>
  <si>
    <t>894,56</t>
  </si>
  <si>
    <t>1.153,20</t>
  </si>
  <si>
    <t>907,24</t>
  </si>
  <si>
    <t>1.153,57</t>
  </si>
  <si>
    <t>322,52</t>
  </si>
  <si>
    <t>355,59</t>
  </si>
  <si>
    <t>168,21</t>
  </si>
  <si>
    <t>149,38</t>
  </si>
  <si>
    <t>198,40</t>
  </si>
  <si>
    <t>179,58</t>
  </si>
  <si>
    <t>228,61</t>
  </si>
  <si>
    <t>246,14</t>
  </si>
  <si>
    <t>41,22</t>
  </si>
  <si>
    <t>146,15</t>
  </si>
  <si>
    <t>180,23</t>
  </si>
  <si>
    <t>246,13</t>
  </si>
  <si>
    <t>175,18</t>
  </si>
  <si>
    <t>255,84</t>
  </si>
  <si>
    <t>287,44</t>
  </si>
  <si>
    <t>318,59</t>
  </si>
  <si>
    <t>243,24</t>
  </si>
  <si>
    <t>306,52</t>
  </si>
  <si>
    <t>261,06</t>
  </si>
  <si>
    <t>129,80</t>
  </si>
  <si>
    <t>104,70</t>
  </si>
  <si>
    <t>172,24</t>
  </si>
  <si>
    <t>203,84</t>
  </si>
  <si>
    <t>234,99</t>
  </si>
  <si>
    <t>159,64</t>
  </si>
  <si>
    <t>191,49</t>
  </si>
  <si>
    <t>177,46</t>
  </si>
  <si>
    <t>32,39</t>
  </si>
  <si>
    <t>2.127,81</t>
  </si>
  <si>
    <t>49,34</t>
  </si>
  <si>
    <t>83,42</t>
  </si>
  <si>
    <t>116,59</t>
  </si>
  <si>
    <t>149,32</t>
  </si>
  <si>
    <t>316,47</t>
  </si>
  <si>
    <t>114,92</t>
  </si>
  <si>
    <t>150,85</t>
  </si>
  <si>
    <t>101,37</t>
  </si>
  <si>
    <t>168,81</t>
  </si>
  <si>
    <t>200,40</t>
  </si>
  <si>
    <t>156,21</t>
  </si>
  <si>
    <t>188,06</t>
  </si>
  <si>
    <t>219,48</t>
  </si>
  <si>
    <t>106,27</t>
  </si>
  <si>
    <t>94,99</t>
  </si>
  <si>
    <t>118,92</t>
  </si>
  <si>
    <t>109,69</t>
  </si>
  <si>
    <t>96,56</t>
  </si>
  <si>
    <t>84,92</t>
  </si>
  <si>
    <t>91,96</t>
  </si>
  <si>
    <t>115,32</t>
  </si>
  <si>
    <t>129,44</t>
  </si>
  <si>
    <t>116,72</t>
  </si>
  <si>
    <t>105,36</t>
  </si>
  <si>
    <t>115,54</t>
  </si>
  <si>
    <t>102,19</t>
  </si>
  <si>
    <t>102,41</t>
  </si>
  <si>
    <t>88,74</t>
  </si>
  <si>
    <t>121,91</t>
  </si>
  <si>
    <t>120,75</t>
  </si>
  <si>
    <t>153,48</t>
  </si>
  <si>
    <t>82,55</t>
  </si>
  <si>
    <t>115,72</t>
  </si>
  <si>
    <t>148,45</t>
  </si>
  <si>
    <t>86,51</t>
  </si>
  <si>
    <t>152,41</t>
  </si>
  <si>
    <t>207,01</t>
  </si>
  <si>
    <t>238,17</t>
  </si>
  <si>
    <t>186,36</t>
  </si>
  <si>
    <t>217,95</t>
  </si>
  <si>
    <t>249,11</t>
  </si>
  <si>
    <t>239,89</t>
  </si>
  <si>
    <t>165,50</t>
  </si>
  <si>
    <t>197,09</t>
  </si>
  <si>
    <t>228,25</t>
  </si>
  <si>
    <t>172,54</t>
  </si>
  <si>
    <t>204,13</t>
  </si>
  <si>
    <t>162,82</t>
  </si>
  <si>
    <t>194,67</t>
  </si>
  <si>
    <t>226,09</t>
  </si>
  <si>
    <t>173,76</t>
  </si>
  <si>
    <t>205,61</t>
  </si>
  <si>
    <t>237,03</t>
  </si>
  <si>
    <t>164,54</t>
  </si>
  <si>
    <t>196,39</t>
  </si>
  <si>
    <t>227,81</t>
  </si>
  <si>
    <t>152,90</t>
  </si>
  <si>
    <t>184,75</t>
  </si>
  <si>
    <t>216,17</t>
  </si>
  <si>
    <t>223,21</t>
  </si>
  <si>
    <t>107,98</t>
  </si>
  <si>
    <t>98,05</t>
  </si>
  <si>
    <t>105,09</t>
  </si>
  <si>
    <t>168,16</t>
  </si>
  <si>
    <t>174,13</t>
  </si>
  <si>
    <t>169,67</t>
  </si>
  <si>
    <t>163,24</t>
  </si>
  <si>
    <t>167,42</t>
  </si>
  <si>
    <t>234,83</t>
  </si>
  <si>
    <t>242,00</t>
  </si>
  <si>
    <t>228,48</t>
  </si>
  <si>
    <t>233,26</t>
  </si>
  <si>
    <t>319,64</t>
  </si>
  <si>
    <t>325,61</t>
  </si>
  <si>
    <t>321,25</t>
  </si>
  <si>
    <t>314,77</t>
  </si>
  <si>
    <t>318,96</t>
  </si>
  <si>
    <t>120,97</t>
  </si>
  <si>
    <t>113,36</t>
  </si>
  <si>
    <t>118,79</t>
  </si>
  <si>
    <t>111,80</t>
  </si>
  <si>
    <t>116,61</t>
  </si>
  <si>
    <t>162,26</t>
  </si>
  <si>
    <t>149,30</t>
  </si>
  <si>
    <t>147,83</t>
  </si>
  <si>
    <t>155,91</t>
  </si>
  <si>
    <t>152,29</t>
  </si>
  <si>
    <t>71,09</t>
  </si>
  <si>
    <t>81,57</t>
  </si>
  <si>
    <t>83,68</t>
  </si>
  <si>
    <t>100,10</t>
  </si>
  <si>
    <t>143,52</t>
  </si>
  <si>
    <t>181,30</t>
  </si>
  <si>
    <t>206,89</t>
  </si>
  <si>
    <t>236,20</t>
  </si>
  <si>
    <t>261,08</t>
  </si>
  <si>
    <t>263,23</t>
  </si>
  <si>
    <t>234,28</t>
  </si>
  <si>
    <t>187,42</t>
  </si>
  <si>
    <t>201,17</t>
  </si>
  <si>
    <t>147,18</t>
  </si>
  <si>
    <t>176,03</t>
  </si>
  <si>
    <t>175,66</t>
  </si>
  <si>
    <t>200,54</t>
  </si>
  <si>
    <t>253,32</t>
  </si>
  <si>
    <t>130,37</t>
  </si>
  <si>
    <t>165,95</t>
  </si>
  <si>
    <t>191,22</t>
  </si>
  <si>
    <t>219,46</t>
  </si>
  <si>
    <t>232,76</t>
  </si>
  <si>
    <t>451,99</t>
  </si>
  <si>
    <t>96,80</t>
  </si>
  <si>
    <t>1.696,54</t>
  </si>
  <si>
    <t>1.469,08</t>
  </si>
  <si>
    <t>151,52</t>
  </si>
  <si>
    <t>215,31</t>
  </si>
  <si>
    <t>303,10</t>
  </si>
  <si>
    <t>7,10</t>
  </si>
  <si>
    <t>13,50</t>
  </si>
  <si>
    <t>43,78</t>
  </si>
  <si>
    <t>48,85</t>
  </si>
  <si>
    <t>263,06</t>
  </si>
  <si>
    <t>413,43</t>
  </si>
  <si>
    <t>268,62</t>
  </si>
  <si>
    <t>67,59</t>
  </si>
  <si>
    <t>51,50</t>
  </si>
  <si>
    <t>69,21</t>
  </si>
  <si>
    <t>131,11</t>
  </si>
  <si>
    <t>111,45</t>
  </si>
  <si>
    <t>61,50</t>
  </si>
  <si>
    <t>134,64</t>
  </si>
  <si>
    <t>122,12</t>
  </si>
  <si>
    <t>74,89</t>
  </si>
  <si>
    <t>61,84</t>
  </si>
  <si>
    <t>65,46</t>
  </si>
  <si>
    <t>451,76</t>
  </si>
  <si>
    <t>816,19</t>
  </si>
  <si>
    <t>508,23</t>
  </si>
  <si>
    <t>34,53</t>
  </si>
  <si>
    <t>43,64</t>
  </si>
  <si>
    <t>272,79</t>
  </si>
  <si>
    <t>194,14</t>
  </si>
  <si>
    <t>337,62</t>
  </si>
  <si>
    <t>97,21</t>
  </si>
  <si>
    <t>181,92</t>
  </si>
  <si>
    <t>215,83</t>
  </si>
  <si>
    <t>289,40</t>
  </si>
  <si>
    <t>443,57</t>
  </si>
  <si>
    <t>454,76</t>
  </si>
  <si>
    <t>126,53</t>
  </si>
  <si>
    <t>461,20</t>
  </si>
  <si>
    <t>825,63</t>
  </si>
  <si>
    <t>136,81</t>
  </si>
  <si>
    <t>714,43</t>
  </si>
  <si>
    <t>790,91</t>
  </si>
  <si>
    <t>76,57</t>
  </si>
  <si>
    <t>97,26</t>
  </si>
  <si>
    <t>810,43</t>
  </si>
  <si>
    <t>155,56</t>
  </si>
  <si>
    <t>36,99</t>
  </si>
  <si>
    <t>102,33</t>
  </si>
  <si>
    <t>110,35</t>
  </si>
  <si>
    <t>39,33</t>
  </si>
  <si>
    <t>44,02</t>
  </si>
  <si>
    <t>129,54</t>
  </si>
  <si>
    <t>48,72</t>
  </si>
  <si>
    <t>161,22</t>
  </si>
  <si>
    <t>39,23</t>
  </si>
  <si>
    <t>91,99</t>
  </si>
  <si>
    <t>47,38</t>
  </si>
  <si>
    <t>112,72</t>
  </si>
  <si>
    <t>120,74</t>
  </si>
  <si>
    <t>110,47</t>
  </si>
  <si>
    <t>118,49</t>
  </si>
  <si>
    <t>132,20</t>
  </si>
  <si>
    <t>171,64</t>
  </si>
  <si>
    <t>184,59</t>
  </si>
  <si>
    <t>196,89</t>
  </si>
  <si>
    <t>93,09</t>
  </si>
  <si>
    <t>222,45</t>
  </si>
  <si>
    <t>43,88</t>
  </si>
  <si>
    <t>30,26</t>
  </si>
  <si>
    <t>65,93</t>
  </si>
  <si>
    <t>113,50</t>
  </si>
  <si>
    <t>74,86</t>
  </si>
  <si>
    <t>133,16</t>
  </si>
  <si>
    <t>146,68</t>
  </si>
  <si>
    <t>39,93</t>
  </si>
  <si>
    <t>116,65</t>
  </si>
  <si>
    <t>67,14</t>
  </si>
  <si>
    <t>125,24</t>
  </si>
  <si>
    <t>71,29</t>
  </si>
  <si>
    <t>100,76</t>
  </si>
  <si>
    <t>82,37</t>
  </si>
  <si>
    <t>86,11</t>
  </si>
  <si>
    <t>126,52</t>
  </si>
  <si>
    <t>88,12</t>
  </si>
  <si>
    <t>92,82</t>
  </si>
  <si>
    <t>144,90</t>
  </si>
  <si>
    <t>64,69</t>
  </si>
  <si>
    <t>78,64</t>
  </si>
  <si>
    <t>200,50</t>
  </si>
  <si>
    <t>143,51</t>
  </si>
  <si>
    <t>194,96</t>
  </si>
  <si>
    <t>138,34</t>
  </si>
  <si>
    <t>216,93</t>
  </si>
  <si>
    <t>159,93</t>
  </si>
  <si>
    <t>211,06</t>
  </si>
  <si>
    <t>154,44</t>
  </si>
  <si>
    <t>38,83</t>
  </si>
  <si>
    <t>54,11</t>
  </si>
  <si>
    <t>62,44</t>
  </si>
  <si>
    <t>115,89</t>
  </si>
  <si>
    <t>63,45</t>
  </si>
  <si>
    <t>109,64</t>
  </si>
  <si>
    <t>65,59</t>
  </si>
  <si>
    <t>70,62</t>
  </si>
  <si>
    <t>129,30</t>
  </si>
  <si>
    <t>82,33</t>
  </si>
  <si>
    <t>79,58</t>
  </si>
  <si>
    <t>70,72</t>
  </si>
  <si>
    <t>51,86</t>
  </si>
  <si>
    <t>52,80</t>
  </si>
  <si>
    <t>114,01</t>
  </si>
  <si>
    <t>59,24</t>
  </si>
  <si>
    <t>63,96</t>
  </si>
  <si>
    <t>122,69</t>
  </si>
  <si>
    <t>95,41</t>
  </si>
  <si>
    <t>75,49</t>
  </si>
  <si>
    <t>120,32</t>
  </si>
  <si>
    <t>81,24</t>
  </si>
  <si>
    <t>104,42</t>
  </si>
  <si>
    <t>109,59</t>
  </si>
  <si>
    <t>159,10</t>
  </si>
  <si>
    <t>59,31</t>
  </si>
  <si>
    <t>64,66</t>
  </si>
  <si>
    <t>37,42</t>
  </si>
  <si>
    <t>22,79</t>
  </si>
  <si>
    <t>42,03</t>
  </si>
  <si>
    <t>48,53</t>
  </si>
  <si>
    <t>43,53</t>
  </si>
  <si>
    <t>214,39</t>
  </si>
  <si>
    <t>157,44</t>
  </si>
  <si>
    <t>209,13</t>
  </si>
  <si>
    <t>152,52</t>
  </si>
  <si>
    <t>271,84</t>
  </si>
  <si>
    <t>326,18</t>
  </si>
  <si>
    <t>58,85</t>
  </si>
  <si>
    <t>61,77</t>
  </si>
  <si>
    <t>357,29</t>
  </si>
  <si>
    <t>429,40</t>
  </si>
  <si>
    <t>223,74</t>
  </si>
  <si>
    <t>267,79</t>
  </si>
  <si>
    <t>244,19</t>
  </si>
  <si>
    <t>291,36</t>
  </si>
  <si>
    <t>88,27</t>
  </si>
  <si>
    <t>64,36</t>
  </si>
  <si>
    <t>272,09</t>
  </si>
  <si>
    <t>361,43</t>
  </si>
  <si>
    <t>280,81</t>
  </si>
  <si>
    <t>370,15</t>
  </si>
  <si>
    <t>251,27</t>
  </si>
  <si>
    <t>133,88</t>
  </si>
  <si>
    <t>185,65</t>
  </si>
  <si>
    <t>72,19</t>
  </si>
  <si>
    <t>55,47</t>
  </si>
  <si>
    <t>80,13</t>
  </si>
  <si>
    <t>16,41</t>
  </si>
  <si>
    <t>420,80</t>
  </si>
  <si>
    <t>410,31</t>
  </si>
  <si>
    <t>436,59</t>
  </si>
  <si>
    <t>424,70</t>
  </si>
  <si>
    <t>573,69</t>
  </si>
  <si>
    <t>550,86</t>
  </si>
  <si>
    <t>557,34</t>
  </si>
  <si>
    <t>543,91</t>
  </si>
  <si>
    <t>575,35</t>
  </si>
  <si>
    <t>543,22</t>
  </si>
  <si>
    <t>564,09</t>
  </si>
  <si>
    <t>530,90</t>
  </si>
  <si>
    <t>656,28</t>
  </si>
  <si>
    <t>421,89</t>
  </si>
  <si>
    <t>588,22</t>
  </si>
  <si>
    <t>574,51</t>
  </si>
  <si>
    <t>528,53</t>
  </si>
  <si>
    <t>527,26</t>
  </si>
  <si>
    <t>502,15</t>
  </si>
  <si>
    <t>488,24</t>
  </si>
  <si>
    <t>420,59</t>
  </si>
  <si>
    <t>406,90</t>
  </si>
  <si>
    <t>502,49</t>
  </si>
  <si>
    <t>465,37</t>
  </si>
  <si>
    <t>445,98</t>
  </si>
  <si>
    <t>3.230,13</t>
  </si>
  <si>
    <t>3.230,69</t>
  </si>
  <si>
    <t>3.338,20</t>
  </si>
  <si>
    <t>3.331,52</t>
  </si>
  <si>
    <t>3.259,65</t>
  </si>
  <si>
    <t>3.261,14</t>
  </si>
  <si>
    <t>445,66</t>
  </si>
  <si>
    <t>381,23</t>
  </si>
  <si>
    <t>480,50</t>
  </si>
  <si>
    <t>407,80</t>
  </si>
  <si>
    <t>596,95</t>
  </si>
  <si>
    <t>530,16</t>
  </si>
  <si>
    <t>562,45</t>
  </si>
  <si>
    <t>520,87</t>
  </si>
  <si>
    <t>554,67</t>
  </si>
  <si>
    <t>543,69</t>
  </si>
  <si>
    <t>549,45</t>
  </si>
  <si>
    <t>530,00</t>
  </si>
  <si>
    <t>785,58</t>
  </si>
  <si>
    <t>655,19</t>
  </si>
  <si>
    <t>620,22</t>
  </si>
  <si>
    <t>663,93</t>
  </si>
  <si>
    <t>590,25</t>
  </si>
  <si>
    <t>592,46</t>
  </si>
  <si>
    <t>531,66</t>
  </si>
  <si>
    <t>496,83</t>
  </si>
  <si>
    <t>539,02</t>
  </si>
  <si>
    <t>469,43</t>
  </si>
  <si>
    <t>391,62</t>
  </si>
  <si>
    <t>600,20</t>
  </si>
  <si>
    <t>519,78</t>
  </si>
  <si>
    <t>481,34</t>
  </si>
  <si>
    <t>506,16</t>
  </si>
  <si>
    <t>451,77</t>
  </si>
  <si>
    <t>423,36</t>
  </si>
  <si>
    <t>3.198,57</t>
  </si>
  <si>
    <t>3.165,04</t>
  </si>
  <si>
    <t>3.307,07</t>
  </si>
  <si>
    <t>3.258,75</t>
  </si>
  <si>
    <t>3.252,61</t>
  </si>
  <si>
    <t>3.237,13</t>
  </si>
  <si>
    <t>3.201,30</t>
  </si>
  <si>
    <t>508,55</t>
  </si>
  <si>
    <t>538,50</t>
  </si>
  <si>
    <t>660,30</t>
  </si>
  <si>
    <t>648,45</t>
  </si>
  <si>
    <t>670,62</t>
  </si>
  <si>
    <t>642,81</t>
  </si>
  <si>
    <t>634,39</t>
  </si>
  <si>
    <t>762,51</t>
  </si>
  <si>
    <t>676,69</t>
  </si>
  <si>
    <t>627,61</t>
  </si>
  <si>
    <t>595,73</t>
  </si>
  <si>
    <t>518,73</t>
  </si>
  <si>
    <t>616,59</t>
  </si>
  <si>
    <t>553,64</t>
  </si>
  <si>
    <t>3.308,90</t>
  </si>
  <si>
    <t>3.402,25</t>
  </si>
  <si>
    <t>3.341,80</t>
  </si>
  <si>
    <t>1.803,18</t>
  </si>
  <si>
    <t>1.797,86</t>
  </si>
  <si>
    <t>1.786,72</t>
  </si>
  <si>
    <t>2.114,87</t>
  </si>
  <si>
    <t>2.104,21</t>
  </si>
  <si>
    <t>2.094,89</t>
  </si>
  <si>
    <t>5.028,41</t>
  </si>
  <si>
    <t>5.045,96</t>
  </si>
  <si>
    <t>5.068,15</t>
  </si>
  <si>
    <t>5.598,85</t>
  </si>
  <si>
    <t>5.646,60</t>
  </si>
  <si>
    <t>5.691,17</t>
  </si>
  <si>
    <t>3.526,58</t>
  </si>
  <si>
    <t>3.546,49</t>
  </si>
  <si>
    <t>3.564,48</t>
  </si>
  <si>
    <t>1.978,38</t>
  </si>
  <si>
    <t>2.290,27</t>
  </si>
  <si>
    <t>5.866,34</t>
  </si>
  <si>
    <t>3.751,64</t>
  </si>
  <si>
    <t>5.225,88</t>
  </si>
  <si>
    <t>5.235,13</t>
  </si>
  <si>
    <t>1.837,40</t>
  </si>
  <si>
    <t>1.823,11</t>
  </si>
  <si>
    <t>889,22</t>
  </si>
  <si>
    <t>545,68</t>
  </si>
  <si>
    <t>619,71</t>
  </si>
  <si>
    <t>545,96</t>
  </si>
  <si>
    <t>626,42</t>
  </si>
  <si>
    <t>461,12</t>
  </si>
  <si>
    <t>557,30</t>
  </si>
  <si>
    <t>540,68</t>
  </si>
  <si>
    <t>572,91</t>
  </si>
  <si>
    <t>532,64</t>
  </si>
  <si>
    <t>662,02</t>
  </si>
  <si>
    <t>536,29</t>
  </si>
  <si>
    <t>483,09</t>
  </si>
  <si>
    <t>531,30</t>
  </si>
  <si>
    <t>480,06</t>
  </si>
  <si>
    <t>455,42</t>
  </si>
  <si>
    <t>713,97</t>
  </si>
  <si>
    <t>779,62</t>
  </si>
  <si>
    <t>700,31</t>
  </si>
  <si>
    <t>681,12</t>
  </si>
  <si>
    <t>791,95</t>
  </si>
  <si>
    <t>611,90</t>
  </si>
  <si>
    <t>661,16</t>
  </si>
  <si>
    <t>611,07</t>
  </si>
  <si>
    <t>588,25</t>
  </si>
  <si>
    <t>512,04</t>
  </si>
  <si>
    <t>533,17</t>
  </si>
  <si>
    <t>540,85</t>
  </si>
  <si>
    <t>473,51</t>
  </si>
  <si>
    <t>709,57</t>
  </si>
  <si>
    <t>608,29</t>
  </si>
  <si>
    <t>795,88</t>
  </si>
  <si>
    <t>1.299,87</t>
  </si>
  <si>
    <t>939,58</t>
  </si>
  <si>
    <t>483,90</t>
  </si>
  <si>
    <t>28,00</t>
  </si>
  <si>
    <t>2,46</t>
  </si>
  <si>
    <t>34,92</t>
  </si>
  <si>
    <t>74,11</t>
  </si>
  <si>
    <t>15,98</t>
  </si>
  <si>
    <t>138,85</t>
  </si>
  <si>
    <t>37,77</t>
  </si>
  <si>
    <t>91,36</t>
  </si>
  <si>
    <t>54,63</t>
  </si>
  <si>
    <t>88,61</t>
  </si>
  <si>
    <t>82,45</t>
  </si>
  <si>
    <t>121,13</t>
  </si>
  <si>
    <t>329,38</t>
  </si>
  <si>
    <t>640,74</t>
  </si>
  <si>
    <t>79,81</t>
  </si>
  <si>
    <t>4.103,58</t>
  </si>
  <si>
    <t>1.816,72</t>
  </si>
  <si>
    <t>2.682,56</t>
  </si>
  <si>
    <t>170,13</t>
  </si>
  <si>
    <t>16.967,35</t>
  </si>
  <si>
    <t>142,08</t>
  </si>
  <si>
    <t>153,41</t>
  </si>
  <si>
    <t>94,16</t>
  </si>
  <si>
    <t>503,31</t>
  </si>
  <si>
    <t>173,91</t>
  </si>
  <si>
    <t>234,41</t>
  </si>
  <si>
    <t>80,99</t>
  </si>
  <si>
    <t>166,49</t>
  </si>
  <si>
    <t>140,01</t>
  </si>
  <si>
    <t>170,47</t>
  </si>
  <si>
    <t>299,83</t>
  </si>
  <si>
    <t>594,31</t>
  </si>
  <si>
    <t>210,70</t>
  </si>
  <si>
    <t>286,97</t>
  </si>
  <si>
    <t>176,25</t>
  </si>
  <si>
    <t>108,10</t>
  </si>
  <si>
    <t>129,37</t>
  </si>
  <si>
    <t>170,78</t>
  </si>
  <si>
    <t>104,39</t>
  </si>
  <si>
    <t>540,28</t>
  </si>
  <si>
    <t>268,16</t>
  </si>
  <si>
    <t>41,73</t>
  </si>
  <si>
    <t>43,13</t>
  </si>
  <si>
    <t>35,48</t>
  </si>
  <si>
    <t>183,86</t>
  </si>
  <si>
    <t>141,13</t>
  </si>
  <si>
    <t>127,13</t>
  </si>
  <si>
    <t>93,08</t>
  </si>
  <si>
    <t>80,54</t>
  </si>
  <si>
    <t>113,07</t>
  </si>
  <si>
    <t>82,03</t>
  </si>
  <si>
    <t>54,03</t>
  </si>
  <si>
    <t>65,48</t>
  </si>
  <si>
    <t>153,69</t>
  </si>
  <si>
    <t>45,27</t>
  </si>
  <si>
    <t>136,32</t>
  </si>
  <si>
    <t>283,77</t>
  </si>
  <si>
    <t>67,70</t>
  </si>
  <si>
    <t>1.299,72</t>
  </si>
  <si>
    <t>1.332,81</t>
  </si>
  <si>
    <t>642,89</t>
  </si>
  <si>
    <t>1.050,72</t>
  </si>
  <si>
    <t>185,10</t>
  </si>
  <si>
    <t>6.135,62</t>
  </si>
  <si>
    <t>6.479,49</t>
  </si>
  <si>
    <t>4.864,78</t>
  </si>
  <si>
    <t>5.233,54</t>
  </si>
  <si>
    <t>2.621,45</t>
  </si>
  <si>
    <t>4.069,46</t>
  </si>
  <si>
    <t>2.368,81</t>
  </si>
  <si>
    <t>2.522,45</t>
  </si>
  <si>
    <t>1.941,18</t>
  </si>
  <si>
    <t>2.799,15</t>
  </si>
  <si>
    <t>2.183,28</t>
  </si>
  <si>
    <t>4.082,65</t>
  </si>
  <si>
    <t>2.382,00</t>
  </si>
  <si>
    <t>2.535,64</t>
  </si>
  <si>
    <t>1.954,37</t>
  </si>
  <si>
    <t>2.812,34</t>
  </si>
  <si>
    <t>2.277,26</t>
  </si>
  <si>
    <t>1.242,87</t>
  </si>
  <si>
    <t>1.325,54</t>
  </si>
  <si>
    <t>1.280,60</t>
  </si>
  <si>
    <t>274,12</t>
  </si>
  <si>
    <t>266,57</t>
  </si>
  <si>
    <t>4.043,79</t>
  </si>
  <si>
    <t>203,90</t>
  </si>
  <si>
    <t>268,73</t>
  </si>
  <si>
    <t>67,06</t>
  </si>
  <si>
    <t>131,63</t>
  </si>
  <si>
    <t>362,51</t>
  </si>
  <si>
    <t>108,41</t>
  </si>
  <si>
    <t>300,08</t>
  </si>
  <si>
    <t>627,05</t>
  </si>
  <si>
    <t>25,87</t>
  </si>
  <si>
    <t>24,97</t>
  </si>
  <si>
    <t>24,48</t>
  </si>
  <si>
    <t>24,65</t>
  </si>
  <si>
    <t>99,06</t>
  </si>
  <si>
    <t>104,82</t>
  </si>
  <si>
    <t>127,39</t>
  </si>
  <si>
    <t>3.906,08</t>
  </si>
  <si>
    <t>2.675,95</t>
  </si>
  <si>
    <t>3.408,56</t>
  </si>
  <si>
    <t>3.336,12</t>
  </si>
  <si>
    <t>17.714,61</t>
  </si>
  <si>
    <t>2.971,52</t>
  </si>
  <si>
    <t>18.680,26</t>
  </si>
  <si>
    <t>22.200,52</t>
  </si>
  <si>
    <t>17.301,50</t>
  </si>
  <si>
    <t>18.305,40</t>
  </si>
  <si>
    <t>19.165,35</t>
  </si>
  <si>
    <t>3.900,05</t>
  </si>
  <si>
    <t>4.911,19</t>
  </si>
  <si>
    <t>3.902,32</t>
  </si>
  <si>
    <t>217,28</t>
  </si>
  <si>
    <t>229,40</t>
  </si>
  <si>
    <t>273,58</t>
  </si>
  <si>
    <t>127,27</t>
  </si>
  <si>
    <t>60,71</t>
  </si>
  <si>
    <t>23,84</t>
  </si>
  <si>
    <t>4.797,05</t>
  </si>
  <si>
    <t>3.204,41</t>
  </si>
  <si>
    <t>42,49</t>
  </si>
  <si>
    <t>71,96</t>
  </si>
  <si>
    <t>92,86</t>
  </si>
  <si>
    <t>40,49</t>
  </si>
  <si>
    <t>69,99</t>
  </si>
  <si>
    <t>35,24</t>
  </si>
  <si>
    <t>60,21</t>
  </si>
  <si>
    <t>69,33</t>
  </si>
  <si>
    <t>3.490,93</t>
  </si>
  <si>
    <t>3.538,22</t>
  </si>
  <si>
    <t>3.265,35</t>
  </si>
  <si>
    <t>3.561,05</t>
  </si>
  <si>
    <t>3.805,29</t>
  </si>
  <si>
    <t>3.537,45</t>
  </si>
  <si>
    <t>4.147,73</t>
  </si>
  <si>
    <t>3.046,38</t>
  </si>
  <si>
    <t>3.411,78</t>
  </si>
  <si>
    <t>3.373,28</t>
  </si>
  <si>
    <t>4.166,46</t>
  </si>
  <si>
    <t>3.497,13</t>
  </si>
  <si>
    <t>3.383,51</t>
  </si>
  <si>
    <t>1.978,94</t>
  </si>
  <si>
    <t>3.919,00</t>
  </si>
  <si>
    <t>4.155,73</t>
  </si>
  <si>
    <t>3.884,08</t>
  </si>
  <si>
    <t>3.872,66</t>
  </si>
  <si>
    <t>3.470,80</t>
  </si>
  <si>
    <t>3.958,66</t>
  </si>
  <si>
    <t>4.121,40</t>
  </si>
  <si>
    <t>3.679,08</t>
  </si>
  <si>
    <t>4.209,45</t>
  </si>
  <si>
    <t>4.557,21</t>
  </si>
  <si>
    <t>4.033,68</t>
  </si>
  <si>
    <t>4.519,67</t>
  </si>
  <si>
    <t>4.145,83</t>
  </si>
  <si>
    <t>4.230,16</t>
  </si>
  <si>
    <t>3.997,55</t>
  </si>
  <si>
    <t>4.414,25</t>
  </si>
  <si>
    <t>3.915,16</t>
  </si>
  <si>
    <t>5.803,53</t>
  </si>
  <si>
    <t>4.235,54</t>
  </si>
  <si>
    <t>3.739,29</t>
  </si>
  <si>
    <t>4.526,95</t>
  </si>
  <si>
    <t>5.066,77</t>
  </si>
  <si>
    <t>4.019,86</t>
  </si>
  <si>
    <t>4.613,69</t>
  </si>
  <si>
    <t>3.767,96</t>
  </si>
  <si>
    <t>4.126,88</t>
  </si>
  <si>
    <t>2.660,25</t>
  </si>
  <si>
    <t>4.261,90</t>
  </si>
  <si>
    <t>4.565,24</t>
  </si>
  <si>
    <t>4.131,36</t>
  </si>
  <si>
    <t>3.761,79</t>
  </si>
  <si>
    <t>5.033,08</t>
  </si>
  <si>
    <t>4.384,01</t>
  </si>
  <si>
    <t>5.211,16</t>
  </si>
  <si>
    <t>3.943,01</t>
  </si>
  <si>
    <t>4.584,70</t>
  </si>
  <si>
    <t>4.010,83</t>
  </si>
  <si>
    <t>6.247,01</t>
  </si>
  <si>
    <t>4.219,67</t>
  </si>
  <si>
    <t>4.171,77</t>
  </si>
  <si>
    <t>4.463,89</t>
  </si>
  <si>
    <t>4.379,23</t>
  </si>
  <si>
    <t>4.361,59</t>
  </si>
  <si>
    <t>4.217,57</t>
  </si>
  <si>
    <t>3.401,45</t>
  </si>
  <si>
    <t>4.474,94</t>
  </si>
  <si>
    <t>5.011,49</t>
  </si>
  <si>
    <t>4.934,84</t>
  </si>
  <si>
    <t>8.048,68</t>
  </si>
  <si>
    <t>4.086,71</t>
  </si>
  <si>
    <t>3.752,74</t>
  </si>
  <si>
    <t>3.371,52</t>
  </si>
  <si>
    <t>Mobilização e desmobilização de Equipe Técnica, distancia acima de 20km***DESATIVADO***</t>
  </si>
  <si>
    <t>levantamento topográfico por GPS em áreas de dificil acesso, relevo acidentado e muito pouco habitadas</t>
  </si>
  <si>
    <t>Mobilização e desmobilização de Equipe topográfica, distancia acima de 20Km***DESATIVADO***</t>
  </si>
  <si>
    <t>Levantamento topográfico planialtimetrico ***DESATIVADO***</t>
  </si>
  <si>
    <t>Galeria celular em aduela pré-moldada em concreto armado, 2,50m x 2,50m (5000kg/m), aquisição, assentamento e rejuntamento. Exclusive transporte.***DESATIVADO***</t>
  </si>
  <si>
    <t>Boca-de-bueiro simples celular - 2,50m x 2,50m, - esconsidade 0º em concreto armado fck 20 MPa, conforme projeto DNIT Ref SICRO 0705241.</t>
  </si>
  <si>
    <t>CP-1 - Caixa de passagem, com dimensões internas de 1,90m x 1,90m x 1,5m (bxbxh),medidas internas, em alvenaria e bloco de concreto estrutural fbx 14MPa, conforme projeto tipo</t>
  </si>
  <si>
    <t>Dissipador de energia de impacto em concreto armado Tipo-02 vazão entre 2 e 3 m3/s</t>
  </si>
  <si>
    <t>Estaca pré-moldada de concreto, seção quadrada, capacidade até 50  toneladas, incluso emenda (exclusive mobilização e desmobilização) -  (REF SICRO 2306097 e SINAPI 100657)</t>
  </si>
  <si>
    <t>Contator Bipolar 220V, 32A - Fornecimento e Instalação***DESATIVADO***</t>
  </si>
  <si>
    <t xml:space="preserve"> Meio-fio com sarjeta, concreto fck=20 MPa, seção 614cm², moldado no local, inclusive escavação e pintura a cal</t>
  </si>
  <si>
    <t>Elaboração de projeto executivo de bacia de amortecimento de drenagem de aguas pluviais volume inferior 100.000m3. Exclusive serviços topográficos e geotécnicos e projeto estrutural de contenção de talude***DESATIVADO***</t>
  </si>
  <si>
    <t>Elaboração projeto executivo de ciclovia e ciclofaixa em via urbana, incluindo estudos topográficos e projeto de sinalização viária e acessibilidade ***DESATIVADO***</t>
  </si>
  <si>
    <t>Licenciamento Ambiental para projeto de lançamento de drenagem de águas pluviais***DESATIVADO***</t>
  </si>
  <si>
    <t>Elaboração de projeto executivo de calçadas e acessibilidade em vias urbanas, exclusive em vias urbanas, exclusive topografia</t>
  </si>
  <si>
    <t>Elaboração de Projeto executivo de bacia de amortecimento de drenagem de aguas pluviais, para volume superioir a 100.000 m3. Exclusive serviços topograficos e geotecnicos e projeto estrutural de contenção de talude ***DESATIVADO***</t>
  </si>
  <si>
    <t>ET0000</t>
  </si>
  <si>
    <t>PCIU0000</t>
  </si>
  <si>
    <t>PRIU000</t>
  </si>
  <si>
    <t>SINAPI DEIURB 2024-11</t>
  </si>
  <si>
    <t>PAVIMENTAÇÃO ASFÁLTICA EM BONITO MS</t>
  </si>
  <si>
    <t>Canteiros</t>
  </si>
  <si>
    <t>Área de Cruzamento</t>
  </si>
  <si>
    <t>CASCALHO + 4% CIMENTO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</si>
</sst>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0.000_);\(#,##0.000\)"/>
    <numFmt numFmtId="165" formatCode="_(* #,##0.00_);_(* \(#,##0.00\);_(* &quot;-&quot;??_);_(@_)"/>
    <numFmt numFmtId="166" formatCode="0.000"/>
    <numFmt numFmtId="167" formatCode="###,##0.00"/>
    <numFmt numFmtId="168" formatCode="0.0000"/>
    <numFmt numFmtId="169" formatCode="#,##0.000;\-#,##0.000"/>
    <numFmt numFmtId="170" formatCode="#,##0.00_);\(#,##0.00\)"/>
    <numFmt numFmtId="171" formatCode="#,##0_);\(#,##0\)"/>
    <numFmt numFmtId="172" formatCode="&quot;R$&quot;\ #,##0.00"/>
    <numFmt numFmtId="173" formatCode="#,##0.00000"/>
  </numFmts>
  <fonts count="65" x14ac:knownFonts="1">
    <font>
      <sz val="11"/>
      <color theme="1"/>
      <name val="Calibri"/>
      <family val="2"/>
      <scheme val="minor"/>
    </font>
    <font>
      <sz val="11"/>
      <color theme="1"/>
      <name val="Calibri"/>
      <family val="2"/>
      <scheme val="minor"/>
    </font>
    <font>
      <sz val="10"/>
      <name val="Arial"/>
      <family val="2"/>
    </font>
    <font>
      <sz val="11"/>
      <name val="Calibri"/>
      <family val="2"/>
      <scheme val="minor"/>
    </font>
    <font>
      <b/>
      <sz val="11"/>
      <name val="Calibri"/>
      <family val="2"/>
      <scheme val="minor"/>
    </font>
    <font>
      <sz val="8"/>
      <color theme="1"/>
      <name val="Arial"/>
      <family val="2"/>
    </font>
    <font>
      <b/>
      <sz val="12"/>
      <name val="Calibri"/>
      <family val="2"/>
      <scheme val="minor"/>
    </font>
    <font>
      <b/>
      <sz val="8"/>
      <color theme="1"/>
      <name val="Arial"/>
      <family val="2"/>
    </font>
    <font>
      <b/>
      <sz val="8"/>
      <name val="Arial"/>
      <family val="2"/>
    </font>
    <font>
      <sz val="8"/>
      <color rgb="FF00B050"/>
      <name val="Arial"/>
      <family val="2"/>
    </font>
    <font>
      <sz val="8"/>
      <color rgb="FF0070C0"/>
      <name val="Arial"/>
      <family val="2"/>
    </font>
    <font>
      <sz val="11"/>
      <color rgb="FF00B050"/>
      <name val="Calibri"/>
      <family val="2"/>
      <scheme val="minor"/>
    </font>
    <font>
      <b/>
      <sz val="12"/>
      <color theme="1"/>
      <name val="Calibri"/>
      <family val="2"/>
      <scheme val="minor"/>
    </font>
    <font>
      <b/>
      <sz val="10"/>
      <name val="Arial"/>
      <family val="2"/>
    </font>
    <font>
      <sz val="8"/>
      <name val="Arial"/>
      <family val="2"/>
    </font>
    <font>
      <b/>
      <sz val="15"/>
      <color theme="0"/>
      <name val="Arial"/>
      <family val="2"/>
    </font>
    <font>
      <b/>
      <sz val="11"/>
      <color theme="0"/>
      <name val="Arial"/>
      <family val="2"/>
    </font>
    <font>
      <b/>
      <sz val="11"/>
      <name val="Arial"/>
      <family val="2"/>
    </font>
    <font>
      <sz val="9"/>
      <name val="Arial"/>
      <family val="2"/>
    </font>
    <font>
      <sz val="11"/>
      <name val="Arial"/>
      <family val="2"/>
    </font>
    <font>
      <b/>
      <sz val="15"/>
      <name val="Arial"/>
      <family val="2"/>
    </font>
    <font>
      <i/>
      <sz val="8"/>
      <name val="Arial"/>
      <family val="2"/>
    </font>
    <font>
      <i/>
      <sz val="10"/>
      <name val="Arial"/>
      <family val="2"/>
    </font>
    <font>
      <sz val="8"/>
      <name val="Calibri"/>
      <family val="2"/>
      <scheme val="minor"/>
    </font>
    <font>
      <sz val="10"/>
      <name val="Courier New"/>
      <family val="3"/>
    </font>
    <font>
      <sz val="10"/>
      <name val="Arial"/>
      <family val="2"/>
    </font>
    <font>
      <sz val="12"/>
      <name val="Calibri"/>
      <family val="2"/>
      <scheme val="minor"/>
    </font>
    <font>
      <sz val="10"/>
      <name val="Calibri"/>
      <family val="2"/>
      <scheme val="minor"/>
    </font>
    <font>
      <b/>
      <i/>
      <sz val="10"/>
      <name val="Calibri"/>
      <family val="2"/>
      <scheme val="minor"/>
    </font>
    <font>
      <b/>
      <i/>
      <sz val="8"/>
      <name val="Calibri"/>
      <family val="2"/>
      <scheme val="minor"/>
    </font>
    <font>
      <sz val="13"/>
      <name val="Calibri"/>
      <family val="2"/>
      <scheme val="minor"/>
    </font>
    <font>
      <b/>
      <sz val="9"/>
      <name val="Arial"/>
      <family val="2"/>
    </font>
    <font>
      <b/>
      <sz val="14"/>
      <name val="Calibri"/>
      <family val="2"/>
      <scheme val="minor"/>
    </font>
    <font>
      <b/>
      <sz val="10"/>
      <name val="Calibri"/>
      <family val="2"/>
      <scheme val="minor"/>
    </font>
    <font>
      <sz val="9"/>
      <name val="Calibri"/>
      <family val="2"/>
      <scheme val="minor"/>
    </font>
    <font>
      <sz val="13"/>
      <color rgb="FF0000FF"/>
      <name val="Calibri"/>
      <family val="2"/>
      <scheme val="minor"/>
    </font>
    <font>
      <sz val="10"/>
      <color indexed="8"/>
      <name val="Arial"/>
      <family val="2"/>
    </font>
    <font>
      <b/>
      <i/>
      <sz val="11"/>
      <name val="Calibri"/>
      <family val="2"/>
      <scheme val="minor"/>
    </font>
    <font>
      <b/>
      <sz val="13"/>
      <name val="Calibri"/>
      <family val="2"/>
      <scheme val="minor"/>
    </font>
    <font>
      <sz val="11"/>
      <color theme="1"/>
      <name val="Times New Roman"/>
      <family val="1"/>
    </font>
    <font>
      <sz val="14"/>
      <color theme="1"/>
      <name val="Times New Roman"/>
      <family val="1"/>
    </font>
    <font>
      <sz val="10"/>
      <color rgb="FF000000"/>
      <name val="Times New Roman"/>
      <family val="1"/>
    </font>
    <font>
      <sz val="12"/>
      <color theme="1"/>
      <name val="Calibri"/>
      <family val="2"/>
      <scheme val="minor"/>
    </font>
    <font>
      <sz val="12"/>
      <color theme="1"/>
      <name val="Times New Roman"/>
      <family val="1"/>
    </font>
    <font>
      <b/>
      <i/>
      <sz val="12"/>
      <name val="Calibri"/>
      <family val="2"/>
      <scheme val="minor"/>
    </font>
    <font>
      <sz val="14"/>
      <name val="Calibri"/>
      <family val="2"/>
      <scheme val="minor"/>
    </font>
    <font>
      <sz val="18"/>
      <name val="Calibri"/>
      <family val="2"/>
      <scheme val="minor"/>
    </font>
    <font>
      <b/>
      <u/>
      <sz val="10"/>
      <name val="Arial"/>
      <family val="2"/>
    </font>
    <font>
      <vertAlign val="superscript"/>
      <sz val="9"/>
      <name val="Calibri"/>
      <family val="2"/>
      <scheme val="minor"/>
    </font>
    <font>
      <sz val="9"/>
      <color theme="0"/>
      <name val="Calibri"/>
      <family val="2"/>
      <scheme val="minor"/>
    </font>
    <font>
      <sz val="9"/>
      <color rgb="FF1C1C1C"/>
      <name val="Calibri"/>
      <family val="2"/>
      <scheme val="minor"/>
    </font>
    <font>
      <sz val="11"/>
      <color theme="1"/>
      <name val="Arial"/>
      <family val="2"/>
    </font>
    <font>
      <sz val="36"/>
      <color theme="0"/>
      <name val="Arial"/>
      <family val="2"/>
    </font>
    <font>
      <sz val="12"/>
      <color theme="1"/>
      <name val="Arial"/>
      <family val="2"/>
    </font>
    <font>
      <sz val="28"/>
      <color theme="0"/>
      <name val="Arial"/>
      <family val="2"/>
    </font>
    <font>
      <sz val="18"/>
      <name val="Arial"/>
      <family val="2"/>
    </font>
    <font>
      <vertAlign val="superscript"/>
      <sz val="18"/>
      <name val="Arial"/>
      <family val="2"/>
    </font>
    <font>
      <b/>
      <sz val="12"/>
      <name val="Arial"/>
      <family val="2"/>
    </font>
    <font>
      <sz val="12"/>
      <name val="Arial"/>
      <family val="2"/>
    </font>
    <font>
      <b/>
      <sz val="12"/>
      <color theme="1"/>
      <name val="Arial"/>
      <family val="2"/>
    </font>
    <font>
      <sz val="12"/>
      <color rgb="FF0000FF"/>
      <name val="Arial"/>
      <family val="2"/>
    </font>
    <font>
      <b/>
      <vertAlign val="subscript"/>
      <sz val="12"/>
      <name val="Arial"/>
      <family val="2"/>
    </font>
    <font>
      <sz val="12"/>
      <color rgb="FFFF0000"/>
      <name val="Arial"/>
      <family val="2"/>
    </font>
    <font>
      <b/>
      <sz val="12"/>
      <color rgb="FFFF0000"/>
      <name val="Calibri"/>
      <family val="2"/>
      <scheme val="minor"/>
    </font>
    <font>
      <sz val="8"/>
      <name val="Arial"/>
      <family val="2"/>
    </font>
  </fonts>
  <fills count="30">
    <fill>
      <patternFill patternType="none"/>
    </fill>
    <fill>
      <patternFill patternType="gray125"/>
    </fill>
    <fill>
      <patternFill patternType="solid">
        <fgColor theme="0" tint="-0.14999847407452621"/>
        <bgColor indexed="64"/>
      </patternFill>
    </fill>
    <fill>
      <patternFill patternType="solid">
        <fgColor rgb="FFFFC000"/>
        <bgColor indexed="64"/>
      </patternFill>
    </fill>
    <fill>
      <patternFill patternType="solid">
        <fgColor rgb="FFCCCCCC"/>
        <bgColor indexed="64"/>
      </patternFill>
    </fill>
    <fill>
      <patternFill patternType="solid">
        <fgColor theme="0"/>
        <bgColor indexed="64"/>
      </patternFill>
    </fill>
    <fill>
      <patternFill patternType="solid">
        <fgColor rgb="FFFFFF00"/>
        <bgColor indexed="64"/>
      </patternFill>
    </fill>
    <fill>
      <patternFill patternType="solid">
        <fgColor theme="0" tint="-0.49998474074526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indexed="65"/>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9" tint="0.79995117038483843"/>
        <bgColor indexed="64"/>
      </patternFill>
    </fill>
    <fill>
      <patternFill patternType="gray125">
        <bgColor theme="5" tint="0.79998168889431442"/>
      </patternFill>
    </fill>
    <fill>
      <patternFill patternType="solid">
        <fgColor theme="3" tint="0.79998168889431442"/>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0" tint="-4.9989318521683403E-2"/>
        <bgColor indexed="64"/>
      </patternFill>
    </fill>
    <fill>
      <patternFill patternType="lightUp">
        <bgColor theme="8" tint="0.79998168889431442"/>
      </patternFill>
    </fill>
    <fill>
      <patternFill patternType="solid">
        <fgColor theme="8" tint="0.79998168889431442"/>
        <bgColor indexed="64"/>
      </patternFill>
    </fill>
    <fill>
      <patternFill patternType="solid">
        <fgColor rgb="FFFF0000"/>
        <bgColor indexed="64"/>
      </patternFill>
    </fill>
    <fill>
      <patternFill patternType="solid">
        <fgColor theme="3" tint="-0.499984740745262"/>
        <bgColor indexed="64"/>
      </patternFill>
    </fill>
    <fill>
      <patternFill patternType="solid">
        <fgColor theme="3"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4" tint="0.79998168889431442"/>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auto="1"/>
      </top>
      <bottom style="thin">
        <color auto="1"/>
      </bottom>
      <diagonal/>
    </border>
    <border>
      <left/>
      <right style="thin">
        <color indexed="64"/>
      </right>
      <top/>
      <bottom/>
      <diagonal/>
    </border>
    <border>
      <left style="thin">
        <color indexed="64"/>
      </left>
      <right/>
      <top style="thin">
        <color auto="1"/>
      </top>
      <bottom style="thin">
        <color auto="1"/>
      </bottom>
      <diagonal/>
    </border>
    <border>
      <left/>
      <right style="thin">
        <color indexed="64"/>
      </right>
      <top style="thin">
        <color auto="1"/>
      </top>
      <bottom style="thin">
        <color auto="1"/>
      </bottom>
      <diagonal/>
    </border>
    <border>
      <left style="thin">
        <color auto="1"/>
      </left>
      <right style="thin">
        <color auto="1"/>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ck">
        <color indexed="64"/>
      </bottom>
      <diagonal/>
    </border>
    <border>
      <left style="thin">
        <color indexed="64"/>
      </left>
      <right style="medium">
        <color indexed="64"/>
      </right>
      <top style="thin">
        <color indexed="64"/>
      </top>
      <bottom style="medium">
        <color indexed="64"/>
      </bottom>
      <diagonal/>
    </border>
    <border>
      <left style="medium">
        <color auto="1"/>
      </left>
      <right/>
      <top style="medium">
        <color auto="1"/>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auto="1"/>
      </top>
      <bottom style="thin">
        <color auto="1"/>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ck">
        <color indexed="64"/>
      </right>
      <top/>
      <bottom/>
      <diagonal/>
    </border>
    <border>
      <left/>
      <right style="thick">
        <color indexed="64"/>
      </right>
      <top style="dotted">
        <color indexed="64"/>
      </top>
      <bottom/>
      <diagonal/>
    </border>
    <border>
      <left/>
      <right/>
      <top style="thick">
        <color indexed="64"/>
      </top>
      <bottom/>
      <diagonal/>
    </border>
    <border>
      <left style="medium">
        <color indexed="64"/>
      </left>
      <right style="dashed">
        <color indexed="64"/>
      </right>
      <top style="medium">
        <color indexed="64"/>
      </top>
      <bottom style="dashed">
        <color indexed="64"/>
      </bottom>
      <diagonal/>
    </border>
    <border>
      <left style="dashed">
        <color indexed="64"/>
      </left>
      <right/>
      <top style="medium">
        <color indexed="64"/>
      </top>
      <bottom style="dashed">
        <color indexed="64"/>
      </bottom>
      <diagonal/>
    </border>
    <border>
      <left/>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dashed">
        <color indexed="64"/>
      </right>
      <top style="dashed">
        <color indexed="64"/>
      </top>
      <bottom style="medium">
        <color indexed="64"/>
      </bottom>
      <diagonal/>
    </border>
    <border>
      <left style="dashed">
        <color indexed="64"/>
      </left>
      <right/>
      <top style="dashed">
        <color indexed="64"/>
      </top>
      <bottom style="medium">
        <color indexed="64"/>
      </bottom>
      <diagonal/>
    </border>
    <border>
      <left/>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top style="dashed">
        <color indexed="64"/>
      </top>
      <bottom style="dashed">
        <color indexed="64"/>
      </bottom>
      <diagonal/>
    </border>
    <border>
      <left/>
      <right style="dashed">
        <color indexed="64"/>
      </right>
      <top style="dashed">
        <color indexed="64"/>
      </top>
      <bottom style="dashed">
        <color indexed="64"/>
      </bottom>
      <diagonal/>
    </border>
    <border>
      <left/>
      <right/>
      <top style="thin">
        <color indexed="64"/>
      </top>
      <bottom/>
      <diagonal/>
    </border>
    <border>
      <left/>
      <right style="thin">
        <color indexed="64"/>
      </right>
      <top style="thin">
        <color indexed="64"/>
      </top>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bottom style="dashDotDot">
        <color indexed="64"/>
      </bottom>
      <diagonal/>
    </border>
    <border>
      <left style="hair">
        <color indexed="64"/>
      </left>
      <right style="hair">
        <color indexed="64"/>
      </right>
      <top style="hair">
        <color indexed="64"/>
      </top>
      <bottom/>
      <diagonal/>
    </border>
    <border>
      <left style="hair">
        <color indexed="64"/>
      </left>
      <right style="hair">
        <color indexed="64"/>
      </right>
      <top style="dashDotDot">
        <color indexed="64"/>
      </top>
      <bottom style="hair">
        <color indexed="64"/>
      </bottom>
      <diagonal/>
    </border>
    <border>
      <left style="hair">
        <color indexed="64"/>
      </left>
      <right style="hair">
        <color indexed="64"/>
      </right>
      <top style="hair">
        <color indexed="64"/>
      </top>
      <bottom style="dashDotDot">
        <color indexed="64"/>
      </bottom>
      <diagonal/>
    </border>
    <border>
      <left style="thin">
        <color indexed="64"/>
      </left>
      <right/>
      <top style="dashDotDot">
        <color indexed="64"/>
      </top>
      <bottom/>
      <diagonal/>
    </border>
    <border>
      <left style="hair">
        <color indexed="64"/>
      </left>
      <right style="thin">
        <color indexed="64"/>
      </right>
      <top style="hair">
        <color indexed="64"/>
      </top>
      <bottom style="dashDotDot">
        <color indexed="64"/>
      </bottom>
      <diagonal/>
    </border>
    <border>
      <left style="hair">
        <color indexed="64"/>
      </left>
      <right style="thin">
        <color indexed="64"/>
      </right>
      <top style="dashDotDot">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dashDotDot">
        <color indexed="64"/>
      </bottom>
      <diagonal/>
    </border>
    <border>
      <left style="thin">
        <color indexed="64"/>
      </left>
      <right style="hair">
        <color indexed="64"/>
      </right>
      <top style="dashDotDot">
        <color indexed="64"/>
      </top>
      <bottom style="hair">
        <color indexed="64"/>
      </bottom>
      <diagonal/>
    </border>
    <border>
      <left style="thin">
        <color indexed="64"/>
      </left>
      <right style="thin">
        <color indexed="64"/>
      </right>
      <top style="dashDotDot">
        <color indexed="64"/>
      </top>
      <bottom/>
      <diagonal/>
    </border>
    <border>
      <left style="thin">
        <color indexed="64"/>
      </left>
      <right style="hair">
        <color indexed="64"/>
      </right>
      <top style="hair">
        <color indexed="64"/>
      </top>
      <bottom/>
      <diagonal/>
    </border>
    <border>
      <left style="thin">
        <color indexed="64"/>
      </left>
      <right/>
      <top style="hair">
        <color indexed="64"/>
      </top>
      <bottom style="thin">
        <color auto="1"/>
      </bottom>
      <diagonal/>
    </border>
    <border>
      <left/>
      <right/>
      <top style="hair">
        <color indexed="64"/>
      </top>
      <bottom style="thin">
        <color auto="1"/>
      </bottom>
      <diagonal/>
    </border>
    <border>
      <left/>
      <right style="thin">
        <color indexed="64"/>
      </right>
      <top style="hair">
        <color indexed="64"/>
      </top>
      <bottom style="thin">
        <color auto="1"/>
      </bottom>
      <diagonal/>
    </border>
    <border>
      <left style="hair">
        <color indexed="64"/>
      </left>
      <right style="hair">
        <color indexed="64"/>
      </right>
      <top style="dashDotDot">
        <color indexed="64"/>
      </top>
      <bottom/>
      <diagonal/>
    </border>
    <border>
      <left style="hair">
        <color indexed="64"/>
      </left>
      <right style="hair">
        <color indexed="64"/>
      </right>
      <top style="dashDot">
        <color indexed="64"/>
      </top>
      <bottom/>
      <diagonal/>
    </border>
  </borders>
  <cellStyleXfs count="11">
    <xf numFmtId="0" fontId="0" fillId="0" borderId="0"/>
    <xf numFmtId="44" fontId="1" fillId="0" borderId="0" applyFont="0" applyFill="0" applyBorder="0" applyAlignment="0" applyProtection="0"/>
    <xf numFmtId="165" fontId="2" fillId="0" borderId="0" applyFont="0" applyFill="0" applyBorder="0" applyAlignment="0" applyProtection="0"/>
    <xf numFmtId="0" fontId="1" fillId="0" borderId="0"/>
    <xf numFmtId="9" fontId="1" fillId="0" borderId="0" applyFont="0" applyFill="0" applyBorder="0" applyAlignment="0" applyProtection="0"/>
    <xf numFmtId="9" fontId="2" fillId="0" borderId="0" applyFont="0" applyFill="0" applyBorder="0" applyAlignment="0" applyProtection="0"/>
    <xf numFmtId="0" fontId="1" fillId="0" borderId="0"/>
    <xf numFmtId="0" fontId="41" fillId="0" borderId="0"/>
    <xf numFmtId="43" fontId="1" fillId="0" borderId="0" applyFont="0" applyFill="0" applyBorder="0" applyAlignment="0" applyProtection="0"/>
    <xf numFmtId="0" fontId="2" fillId="0" borderId="0"/>
    <xf numFmtId="43" fontId="2" fillId="0" borderId="0" applyFont="0" applyFill="0" applyBorder="0" applyAlignment="0" applyProtection="0"/>
  </cellStyleXfs>
  <cellXfs count="652">
    <xf numFmtId="0" fontId="0" fillId="0" borderId="0" xfId="0"/>
    <xf numFmtId="0" fontId="3" fillId="0" borderId="0" xfId="0" applyFont="1" applyAlignment="1">
      <alignment horizontal="center" vertical="center"/>
    </xf>
    <xf numFmtId="0" fontId="13" fillId="9" borderId="49" xfId="0" applyFont="1" applyFill="1" applyBorder="1" applyAlignment="1">
      <alignment horizontal="center" vertical="center" wrapText="1"/>
    </xf>
    <xf numFmtId="0" fontId="14" fillId="9" borderId="46" xfId="0" applyFont="1" applyFill="1" applyBorder="1" applyAlignment="1">
      <alignment horizontal="center" vertical="center" wrapText="1"/>
    </xf>
    <xf numFmtId="0" fontId="14" fillId="9" borderId="41" xfId="0" applyFont="1" applyFill="1" applyBorder="1" applyAlignment="1">
      <alignment horizontal="center" vertical="center" wrapText="1"/>
    </xf>
    <xf numFmtId="0" fontId="21" fillId="5" borderId="42" xfId="0" applyFont="1" applyFill="1" applyBorder="1" applyAlignment="1">
      <alignment horizontal="center" vertical="center" wrapText="1"/>
    </xf>
    <xf numFmtId="0" fontId="21" fillId="0" borderId="41" xfId="0" applyFont="1" applyBorder="1" applyAlignment="1">
      <alignment horizontal="center" vertical="center" wrapText="1"/>
    </xf>
    <xf numFmtId="0" fontId="22" fillId="0" borderId="42" xfId="0" applyFont="1" applyBorder="1" applyAlignment="1">
      <alignment horizontal="center" vertical="center" wrapText="1"/>
    </xf>
    <xf numFmtId="0" fontId="21" fillId="0" borderId="41" xfId="0" applyFont="1" applyBorder="1" applyAlignment="1">
      <alignment horizontal="center" vertical="center" textRotation="90" wrapText="1"/>
    </xf>
    <xf numFmtId="0" fontId="2" fillId="9" borderId="43"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21" fillId="5" borderId="41" xfId="0" applyFont="1" applyFill="1" applyBorder="1" applyAlignment="1">
      <alignment horizontal="center" vertical="center" wrapText="1"/>
    </xf>
    <xf numFmtId="0" fontId="13" fillId="9" borderId="43" xfId="0" applyFont="1" applyFill="1" applyBorder="1" applyAlignment="1">
      <alignment horizontal="center" vertical="center" wrapText="1"/>
    </xf>
    <xf numFmtId="0" fontId="2" fillId="0" borderId="42" xfId="0" applyFont="1" applyBorder="1" applyAlignment="1">
      <alignment horizontal="center" vertical="center" wrapText="1"/>
    </xf>
    <xf numFmtId="0" fontId="14" fillId="0" borderId="41" xfId="0" applyFont="1" applyBorder="1" applyAlignment="1">
      <alignment horizontal="center" vertical="center" wrapText="1"/>
    </xf>
    <xf numFmtId="0" fontId="13" fillId="9" borderId="40" xfId="0" applyFont="1" applyFill="1" applyBorder="1" applyAlignment="1">
      <alignment horizontal="center" vertical="center" wrapText="1"/>
    </xf>
    <xf numFmtId="0" fontId="14" fillId="9" borderId="37" xfId="0" applyFont="1" applyFill="1" applyBorder="1" applyAlignment="1">
      <alignment horizontal="center" vertical="center" wrapText="1"/>
    </xf>
    <xf numFmtId="170" fontId="2" fillId="5" borderId="16" xfId="0" applyNumberFormat="1" applyFont="1" applyFill="1" applyBorder="1" applyAlignment="1">
      <alignment horizontal="center" vertical="center" wrapText="1"/>
    </xf>
    <xf numFmtId="0" fontId="8" fillId="9" borderId="8" xfId="0" applyFont="1" applyFill="1" applyBorder="1" applyAlignment="1">
      <alignment vertical="center" wrapText="1"/>
    </xf>
    <xf numFmtId="170" fontId="13" fillId="9" borderId="35" xfId="0" applyNumberFormat="1" applyFont="1" applyFill="1" applyBorder="1" applyAlignment="1">
      <alignment horizontal="center" vertical="center" wrapText="1"/>
    </xf>
    <xf numFmtId="170" fontId="2" fillId="15" borderId="16" xfId="0" applyNumberFormat="1" applyFont="1" applyFill="1" applyBorder="1" applyAlignment="1">
      <alignment horizontal="center" vertical="center" wrapText="1"/>
    </xf>
    <xf numFmtId="0" fontId="8" fillId="9" borderId="4" xfId="0" applyFont="1" applyFill="1" applyBorder="1" applyAlignment="1">
      <alignment horizontal="center" vertical="center" wrapText="1"/>
    </xf>
    <xf numFmtId="170" fontId="13" fillId="9" borderId="34" xfId="0" applyNumberFormat="1" applyFont="1" applyFill="1" applyBorder="1" applyAlignment="1">
      <alignment horizontal="center" vertical="center" wrapText="1"/>
    </xf>
    <xf numFmtId="170" fontId="2" fillId="15" borderId="13" xfId="0" applyNumberFormat="1" applyFont="1" applyFill="1" applyBorder="1" applyAlignment="1">
      <alignment horizontal="center" vertical="center" wrapText="1"/>
    </xf>
    <xf numFmtId="2" fontId="3" fillId="0" borderId="0" xfId="0" applyNumberFormat="1" applyFont="1" applyAlignment="1">
      <alignment vertical="center"/>
    </xf>
    <xf numFmtId="4" fontId="3" fillId="0" borderId="0" xfId="0" applyNumberFormat="1" applyFont="1" applyAlignment="1">
      <alignment vertical="center"/>
    </xf>
    <xf numFmtId="0" fontId="3" fillId="0" borderId="0" xfId="0" applyFont="1" applyAlignment="1">
      <alignment vertical="center"/>
    </xf>
    <xf numFmtId="164" fontId="23" fillId="0" borderId="0" xfId="0" applyNumberFormat="1" applyFont="1" applyAlignment="1">
      <alignment horizontal="center" vertical="center"/>
    </xf>
    <xf numFmtId="164" fontId="23" fillId="0" borderId="0" xfId="0" applyNumberFormat="1" applyFont="1" applyAlignment="1">
      <alignment vertical="center"/>
    </xf>
    <xf numFmtId="164" fontId="27" fillId="0" borderId="0" xfId="0" applyNumberFormat="1" applyFont="1" applyAlignment="1">
      <alignment horizontal="left" vertical="center"/>
    </xf>
    <xf numFmtId="164" fontId="28" fillId="5" borderId="0" xfId="0" applyNumberFormat="1" applyFont="1" applyFill="1" applyAlignment="1">
      <alignment vertical="center"/>
    </xf>
    <xf numFmtId="164" fontId="27" fillId="5" borderId="0" xfId="0" applyNumberFormat="1" applyFont="1" applyFill="1" applyAlignment="1">
      <alignment horizontal="center" vertical="center"/>
    </xf>
    <xf numFmtId="164" fontId="27" fillId="0" borderId="0" xfId="0" applyNumberFormat="1" applyFont="1" applyAlignment="1">
      <alignment horizontal="center" vertical="center"/>
    </xf>
    <xf numFmtId="164" fontId="27" fillId="0" borderId="0" xfId="0" applyNumberFormat="1" applyFont="1" applyAlignment="1">
      <alignment vertical="center"/>
    </xf>
    <xf numFmtId="164" fontId="27" fillId="5" borderId="0" xfId="0" applyNumberFormat="1" applyFont="1" applyFill="1" applyAlignment="1">
      <alignment vertical="center"/>
    </xf>
    <xf numFmtId="0" fontId="5" fillId="0" borderId="0" xfId="0" applyFont="1"/>
    <xf numFmtId="0" fontId="1" fillId="0" borderId="0" xfId="0" applyFont="1"/>
    <xf numFmtId="10" fontId="1" fillId="0" borderId="0" xfId="0" applyNumberFormat="1" applyFont="1"/>
    <xf numFmtId="0" fontId="7" fillId="4" borderId="1" xfId="0" applyFont="1" applyFill="1" applyBorder="1"/>
    <xf numFmtId="10" fontId="7" fillId="4" borderId="1" xfId="0" applyNumberFormat="1" applyFont="1" applyFill="1" applyBorder="1"/>
    <xf numFmtId="10" fontId="8" fillId="4" borderId="1" xfId="0" applyNumberFormat="1" applyFont="1" applyFill="1" applyBorder="1"/>
    <xf numFmtId="0" fontId="5" fillId="0" borderId="1" xfId="0" applyFont="1" applyBorder="1"/>
    <xf numFmtId="10" fontId="5" fillId="0" borderId="1" xfId="0" applyNumberFormat="1" applyFont="1" applyBorder="1"/>
    <xf numFmtId="10" fontId="9" fillId="0" borderId="1" xfId="0" applyNumberFormat="1" applyFont="1" applyBorder="1"/>
    <xf numFmtId="10" fontId="10" fillId="0" borderId="1" xfId="0" applyNumberFormat="1" applyFont="1" applyBorder="1"/>
    <xf numFmtId="0" fontId="11" fillId="0" borderId="0" xfId="0" applyFont="1"/>
    <xf numFmtId="37" fontId="13" fillId="0" borderId="0" xfId="0" applyNumberFormat="1" applyFont="1" applyAlignment="1">
      <alignment horizontal="center" vertical="center" wrapText="1"/>
    </xf>
    <xf numFmtId="37" fontId="2" fillId="0" borderId="0" xfId="0" applyNumberFormat="1" applyFont="1" applyAlignment="1">
      <alignment horizontal="center" vertical="center" wrapText="1"/>
    </xf>
    <xf numFmtId="39" fontId="2" fillId="0" borderId="0" xfId="0" applyNumberFormat="1" applyFont="1" applyAlignment="1">
      <alignment horizontal="center" vertical="center" wrapText="1"/>
    </xf>
    <xf numFmtId="169" fontId="2" fillId="0" borderId="0" xfId="0" applyNumberFormat="1" applyFont="1" applyAlignment="1">
      <alignment horizontal="center" vertical="center" wrapText="1"/>
    </xf>
    <xf numFmtId="39" fontId="8" fillId="2" borderId="4" xfId="0" applyNumberFormat="1" applyFont="1" applyFill="1" applyBorder="1" applyAlignment="1">
      <alignment horizontal="center" vertical="center" wrapText="1"/>
    </xf>
    <xf numFmtId="39" fontId="14" fillId="0" borderId="0" xfId="0" applyNumberFormat="1" applyFont="1" applyAlignment="1">
      <alignment horizontal="center" vertical="center" wrapText="1"/>
    </xf>
    <xf numFmtId="39" fontId="19" fillId="0" borderId="0" xfId="0" applyNumberFormat="1" applyFont="1" applyAlignment="1">
      <alignment horizontal="center" vertical="center" wrapText="1"/>
    </xf>
    <xf numFmtId="39" fontId="13" fillId="0" borderId="0" xfId="0" applyNumberFormat="1" applyFont="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center" vertical="center" wrapText="1"/>
    </xf>
    <xf numFmtId="0" fontId="13" fillId="0" borderId="0" xfId="0" applyFont="1" applyAlignment="1">
      <alignment horizontal="center" vertical="center" wrapText="1"/>
    </xf>
    <xf numFmtId="0" fontId="8" fillId="0" borderId="0" xfId="0" applyFont="1" applyAlignment="1">
      <alignment horizontal="center" vertical="center" wrapText="1"/>
    </xf>
    <xf numFmtId="0" fontId="8" fillId="9" borderId="20" xfId="0" applyFont="1" applyFill="1" applyBorder="1" applyAlignment="1">
      <alignment vertical="center" wrapText="1"/>
    </xf>
    <xf numFmtId="0" fontId="2" fillId="0" borderId="0" xfId="0" applyFont="1"/>
    <xf numFmtId="0" fontId="24" fillId="0" borderId="0" xfId="0" applyFont="1" applyAlignment="1">
      <alignment horizontal="left"/>
    </xf>
    <xf numFmtId="39" fontId="17" fillId="2" borderId="11" xfId="0" applyNumberFormat="1" applyFont="1" applyFill="1" applyBorder="1" applyAlignment="1">
      <alignment horizontal="center" vertical="center" wrapText="1"/>
    </xf>
    <xf numFmtId="0" fontId="3" fillId="2" borderId="0" xfId="0" applyFont="1" applyFill="1" applyAlignment="1">
      <alignment horizontal="center" vertical="center"/>
    </xf>
    <xf numFmtId="4" fontId="3" fillId="0" borderId="0" xfId="0" applyNumberFormat="1" applyFont="1" applyAlignment="1">
      <alignment horizontal="right" vertical="center"/>
    </xf>
    <xf numFmtId="49" fontId="3" fillId="0" borderId="0" xfId="0" applyNumberFormat="1" applyFont="1" applyAlignment="1">
      <alignment horizontal="center" vertical="center"/>
    </xf>
    <xf numFmtId="43" fontId="3" fillId="0" borderId="0" xfId="0" applyNumberFormat="1" applyFont="1" applyAlignment="1">
      <alignment horizontal="right" vertical="center"/>
    </xf>
    <xf numFmtId="10" fontId="3" fillId="0" borderId="0" xfId="0" applyNumberFormat="1" applyFont="1" applyAlignment="1">
      <alignment horizontal="right" vertical="center"/>
    </xf>
    <xf numFmtId="4" fontId="3" fillId="0" borderId="0" xfId="0" applyNumberFormat="1" applyFont="1" applyAlignment="1">
      <alignment horizontal="center" vertical="center"/>
    </xf>
    <xf numFmtId="14" fontId="3" fillId="0" borderId="0" xfId="0" applyNumberFormat="1" applyFont="1" applyAlignment="1">
      <alignment horizontal="right" vertical="center"/>
    </xf>
    <xf numFmtId="0" fontId="3" fillId="0" borderId="0" xfId="0" applyFont="1" applyAlignment="1">
      <alignment horizontal="left" vertical="center"/>
    </xf>
    <xf numFmtId="3" fontId="18" fillId="8" borderId="26" xfId="0" applyNumberFormat="1" applyFont="1" applyFill="1" applyBorder="1" applyAlignment="1">
      <alignment horizontal="center" vertical="center" wrapText="1"/>
    </xf>
    <xf numFmtId="4" fontId="18" fillId="8" borderId="26" xfId="0" applyNumberFormat="1" applyFont="1" applyFill="1" applyBorder="1" applyAlignment="1">
      <alignment horizontal="center" vertical="center" wrapText="1"/>
    </xf>
    <xf numFmtId="0" fontId="18" fillId="8" borderId="26" xfId="0" applyFont="1" applyFill="1" applyBorder="1" applyAlignment="1">
      <alignment horizontal="center" vertical="center" wrapText="1"/>
    </xf>
    <xf numFmtId="1" fontId="18" fillId="8" borderId="26" xfId="0" applyNumberFormat="1" applyFont="1" applyFill="1" applyBorder="1" applyAlignment="1">
      <alignment horizontal="center" vertical="center" wrapText="1"/>
    </xf>
    <xf numFmtId="4" fontId="18" fillId="0" borderId="26" xfId="0" applyNumberFormat="1" applyFont="1" applyBorder="1" applyAlignment="1">
      <alignment horizontal="center" vertical="center" wrapText="1"/>
    </xf>
    <xf numFmtId="9" fontId="18" fillId="8" borderId="26" xfId="0" applyNumberFormat="1" applyFont="1" applyFill="1" applyBorder="1" applyAlignment="1">
      <alignment horizontal="center" vertical="center" wrapText="1"/>
    </xf>
    <xf numFmtId="4" fontId="18" fillId="0" borderId="27" xfId="0" applyNumberFormat="1" applyFont="1" applyBorder="1" applyAlignment="1">
      <alignment horizontal="center" vertical="center" wrapText="1"/>
    </xf>
    <xf numFmtId="168" fontId="25" fillId="0" borderId="0" xfId="0" applyNumberFormat="1" applyFont="1"/>
    <xf numFmtId="0" fontId="25" fillId="0" borderId="0" xfId="0" applyFont="1"/>
    <xf numFmtId="168" fontId="26" fillId="0" borderId="0" xfId="0" applyNumberFormat="1" applyFont="1"/>
    <xf numFmtId="37" fontId="13" fillId="2" borderId="12" xfId="0" applyNumberFormat="1" applyFont="1" applyFill="1" applyBorder="1" applyAlignment="1">
      <alignment horizontal="center" vertical="center" wrapText="1"/>
    </xf>
    <xf numFmtId="37" fontId="13" fillId="2" borderId="4" xfId="0" applyNumberFormat="1" applyFont="1" applyFill="1" applyBorder="1" applyAlignment="1">
      <alignment horizontal="center" vertical="center" wrapText="1"/>
    </xf>
    <xf numFmtId="4" fontId="18" fillId="8" borderId="4" xfId="0" applyNumberFormat="1" applyFont="1" applyFill="1" applyBorder="1" applyAlignment="1">
      <alignment horizontal="center" vertical="center" wrapText="1"/>
    </xf>
    <xf numFmtId="37" fontId="2" fillId="8" borderId="4" xfId="0" applyNumberFormat="1" applyFont="1" applyFill="1" applyBorder="1" applyAlignment="1">
      <alignment horizontal="center" vertical="center" wrapText="1"/>
    </xf>
    <xf numFmtId="169" fontId="2" fillId="8" borderId="4" xfId="0" applyNumberFormat="1" applyFont="1" applyFill="1" applyBorder="1" applyAlignment="1">
      <alignment horizontal="center" vertical="center" wrapText="1"/>
    </xf>
    <xf numFmtId="39" fontId="2" fillId="8" borderId="4" xfId="0" applyNumberFormat="1" applyFont="1" applyFill="1" applyBorder="1" applyAlignment="1">
      <alignment horizontal="center" vertical="center" wrapText="1"/>
    </xf>
    <xf numFmtId="4" fontId="18" fillId="8" borderId="12" xfId="0" applyNumberFormat="1" applyFont="1" applyFill="1" applyBorder="1" applyAlignment="1">
      <alignment horizontal="center" vertical="center" wrapText="1"/>
    </xf>
    <xf numFmtId="39" fontId="2" fillId="8" borderId="12" xfId="0" applyNumberFormat="1" applyFont="1" applyFill="1" applyBorder="1" applyAlignment="1">
      <alignment horizontal="center" vertical="center" wrapText="1"/>
    </xf>
    <xf numFmtId="0" fontId="2" fillId="0" borderId="0" xfId="0" applyFont="1" applyAlignment="1">
      <alignment horizontal="center"/>
    </xf>
    <xf numFmtId="0" fontId="8" fillId="9" borderId="3" xfId="0" applyFont="1" applyFill="1" applyBorder="1" applyAlignment="1">
      <alignment horizontal="center" vertical="center" wrapText="1"/>
    </xf>
    <xf numFmtId="0" fontId="21" fillId="12" borderId="42" xfId="0" applyFont="1" applyFill="1" applyBorder="1" applyAlignment="1">
      <alignment horizontal="center" vertical="center" wrapText="1"/>
    </xf>
    <xf numFmtId="0" fontId="21" fillId="12" borderId="51" xfId="0" applyFont="1" applyFill="1" applyBorder="1" applyAlignment="1">
      <alignment horizontal="center" vertical="center" wrapText="1"/>
    </xf>
    <xf numFmtId="4" fontId="14" fillId="0" borderId="0" xfId="0" applyNumberFormat="1" applyFont="1" applyAlignment="1">
      <alignment horizontal="center" vertical="center" wrapText="1"/>
    </xf>
    <xf numFmtId="164" fontId="27" fillId="0" borderId="0" xfId="0" applyNumberFormat="1" applyFont="1" applyAlignment="1">
      <alignment horizontal="left" vertical="center" wrapText="1"/>
    </xf>
    <xf numFmtId="0" fontId="33" fillId="5" borderId="0" xfId="0" applyFont="1" applyFill="1"/>
    <xf numFmtId="0" fontId="34" fillId="2" borderId="4" xfId="0" applyFont="1" applyFill="1" applyBorder="1" applyAlignment="1">
      <alignment horizontal="center" vertical="center"/>
    </xf>
    <xf numFmtId="0" fontId="34" fillId="2" borderId="4" xfId="0" applyFont="1" applyFill="1" applyBorder="1" applyAlignment="1">
      <alignment horizontal="center" vertical="center" wrapText="1"/>
    </xf>
    <xf numFmtId="0" fontId="34" fillId="5" borderId="0" xfId="0" applyFont="1" applyFill="1"/>
    <xf numFmtId="166" fontId="34" fillId="0" borderId="4" xfId="0" applyNumberFormat="1" applyFont="1" applyBorder="1" applyAlignment="1">
      <alignment horizontal="center" vertical="center"/>
    </xf>
    <xf numFmtId="2" fontId="34" fillId="0" borderId="4" xfId="0" applyNumberFormat="1" applyFont="1" applyBorder="1" applyAlignment="1">
      <alignment horizontal="center" vertical="center"/>
    </xf>
    <xf numFmtId="0" fontId="34" fillId="0" borderId="4" xfId="0" applyFont="1" applyBorder="1" applyAlignment="1">
      <alignment horizontal="center" vertical="center"/>
    </xf>
    <xf numFmtId="4" fontId="34" fillId="5" borderId="0" xfId="0" applyNumberFormat="1" applyFont="1" applyFill="1"/>
    <xf numFmtId="0" fontId="34" fillId="0" borderId="0" xfId="0" applyFont="1"/>
    <xf numFmtId="0" fontId="0" fillId="0" borderId="0" xfId="0" applyAlignment="1">
      <alignment horizontal="center"/>
    </xf>
    <xf numFmtId="4" fontId="34" fillId="5" borderId="4" xfId="0" applyNumberFormat="1" applyFont="1" applyFill="1" applyBorder="1" applyAlignment="1">
      <alignment horizontal="center" vertical="center"/>
    </xf>
    <xf numFmtId="0" fontId="34" fillId="5" borderId="4" xfId="0" applyFont="1" applyFill="1" applyBorder="1" applyAlignment="1">
      <alignment horizontal="center" vertical="center"/>
    </xf>
    <xf numFmtId="166" fontId="34" fillId="5" borderId="4" xfId="0" applyNumberFormat="1" applyFont="1" applyFill="1" applyBorder="1" applyAlignment="1">
      <alignment horizontal="center" vertical="center"/>
    </xf>
    <xf numFmtId="2" fontId="34" fillId="5" borderId="4" xfId="0" applyNumberFormat="1" applyFont="1" applyFill="1" applyBorder="1" applyAlignment="1">
      <alignment horizontal="center" vertical="center"/>
    </xf>
    <xf numFmtId="0" fontId="18" fillId="0" borderId="0" xfId="0" applyFont="1" applyAlignment="1" applyProtection="1">
      <alignment horizontal="left" vertical="center"/>
      <protection locked="0"/>
    </xf>
    <xf numFmtId="0" fontId="2" fillId="8" borderId="45" xfId="0" applyFont="1" applyFill="1" applyBorder="1" applyAlignment="1">
      <alignment horizontal="center" vertical="center" wrapText="1"/>
    </xf>
    <xf numFmtId="0" fontId="2" fillId="8" borderId="48" xfId="0" applyFont="1" applyFill="1" applyBorder="1" applyAlignment="1">
      <alignment horizontal="center" vertical="center" wrapText="1"/>
    </xf>
    <xf numFmtId="0" fontId="2" fillId="8" borderId="39" xfId="0" applyFont="1" applyFill="1" applyBorder="1" applyAlignment="1">
      <alignment horizontal="center" vertical="center" wrapText="1"/>
    </xf>
    <xf numFmtId="164" fontId="28" fillId="0" borderId="0" xfId="0" applyNumberFormat="1" applyFont="1" applyAlignment="1">
      <alignment horizontal="center" vertical="center"/>
    </xf>
    <xf numFmtId="164" fontId="29" fillId="0" borderId="0" xfId="0" applyNumberFormat="1" applyFont="1" applyAlignment="1">
      <alignment horizontal="center" vertical="center"/>
    </xf>
    <xf numFmtId="0" fontId="15" fillId="7" borderId="0" xfId="0" applyFont="1" applyFill="1" applyAlignment="1">
      <alignment horizontal="center" vertical="center" textRotation="90"/>
    </xf>
    <xf numFmtId="39" fontId="2" fillId="0" borderId="0" xfId="0" applyNumberFormat="1" applyFont="1" applyAlignment="1">
      <alignment horizontal="center" vertical="center"/>
    </xf>
    <xf numFmtId="0" fontId="0" fillId="0" borderId="0" xfId="0" applyAlignment="1">
      <alignment vertical="justify" wrapText="1"/>
    </xf>
    <xf numFmtId="170" fontId="13" fillId="9" borderId="4" xfId="0" applyNumberFormat="1" applyFont="1" applyFill="1" applyBorder="1" applyAlignment="1">
      <alignment horizontal="center" vertical="center" wrapText="1"/>
    </xf>
    <xf numFmtId="2" fontId="13" fillId="10" borderId="4" xfId="0" applyNumberFormat="1" applyFont="1" applyFill="1" applyBorder="1" applyAlignment="1">
      <alignment horizontal="center" vertical="center" wrapText="1"/>
    </xf>
    <xf numFmtId="0" fontId="3" fillId="13" borderId="0" xfId="0" applyFont="1" applyFill="1" applyAlignment="1">
      <alignment horizontal="center" vertical="center"/>
    </xf>
    <xf numFmtId="37" fontId="8" fillId="2" borderId="4" xfId="0" applyNumberFormat="1" applyFont="1" applyFill="1" applyBorder="1" applyAlignment="1">
      <alignment horizontal="center" vertical="center" wrapText="1"/>
    </xf>
    <xf numFmtId="37" fontId="8" fillId="5" borderId="16" xfId="0" applyNumberFormat="1" applyFont="1" applyFill="1" applyBorder="1" applyAlignment="1">
      <alignment horizontal="center" vertical="center" wrapText="1"/>
    </xf>
    <xf numFmtId="4" fontId="18" fillId="8" borderId="56" xfId="0" applyNumberFormat="1" applyFont="1" applyFill="1" applyBorder="1" applyAlignment="1">
      <alignment horizontal="center" vertical="center" wrapText="1"/>
    </xf>
    <xf numFmtId="3" fontId="18" fillId="8" borderId="56" xfId="0" applyNumberFormat="1" applyFont="1" applyFill="1" applyBorder="1" applyAlignment="1">
      <alignment horizontal="center" vertical="center" wrapText="1"/>
    </xf>
    <xf numFmtId="0" fontId="18" fillId="8" borderId="56" xfId="0" applyFont="1" applyFill="1" applyBorder="1" applyAlignment="1">
      <alignment horizontal="center" vertical="center" wrapText="1"/>
    </xf>
    <xf numFmtId="4" fontId="18" fillId="0" borderId="56" xfId="0" applyNumberFormat="1" applyFont="1" applyBorder="1" applyAlignment="1">
      <alignment horizontal="center" vertical="center" wrapText="1"/>
    </xf>
    <xf numFmtId="4" fontId="18" fillId="5" borderId="56" xfId="0" applyNumberFormat="1" applyFont="1" applyFill="1" applyBorder="1" applyAlignment="1">
      <alignment horizontal="center" vertical="center" wrapText="1"/>
    </xf>
    <xf numFmtId="9" fontId="18" fillId="8" borderId="56" xfId="0" applyNumberFormat="1" applyFont="1" applyFill="1" applyBorder="1" applyAlignment="1">
      <alignment horizontal="center" vertical="center" wrapText="1"/>
    </xf>
    <xf numFmtId="0" fontId="18" fillId="0" borderId="58" xfId="0" applyFont="1" applyBorder="1" applyAlignment="1">
      <alignment horizontal="center" vertical="center" wrapText="1"/>
    </xf>
    <xf numFmtId="37" fontId="16" fillId="7" borderId="4" xfId="0" applyNumberFormat="1" applyFont="1" applyFill="1" applyBorder="1" applyAlignment="1">
      <alignment horizontal="center" vertical="center" wrapText="1"/>
    </xf>
    <xf numFmtId="37" fontId="13" fillId="5" borderId="4" xfId="0" applyNumberFormat="1" applyFont="1" applyFill="1" applyBorder="1" applyAlignment="1">
      <alignment horizontal="center" vertical="center" wrapText="1"/>
    </xf>
    <xf numFmtId="37" fontId="17" fillId="2" borderId="11" xfId="0" applyNumberFormat="1" applyFont="1" applyFill="1" applyBorder="1" applyAlignment="1">
      <alignment horizontal="center" vertical="center" wrapText="1"/>
    </xf>
    <xf numFmtId="4" fontId="18" fillId="2" borderId="12" xfId="0" applyNumberFormat="1" applyFont="1" applyFill="1" applyBorder="1" applyAlignment="1">
      <alignment horizontal="center" vertical="center" wrapText="1"/>
    </xf>
    <xf numFmtId="0" fontId="18" fillId="2" borderId="12" xfId="0" applyFont="1" applyFill="1" applyBorder="1" applyAlignment="1">
      <alignment horizontal="center" vertical="center" wrapText="1"/>
    </xf>
    <xf numFmtId="1" fontId="8" fillId="0" borderId="26" xfId="0" applyNumberFormat="1" applyFont="1" applyBorder="1" applyAlignment="1">
      <alignment horizontal="center" vertical="center"/>
    </xf>
    <xf numFmtId="39" fontId="18" fillId="0" borderId="26" xfId="0" applyNumberFormat="1" applyFont="1" applyBorder="1" applyAlignment="1">
      <alignment horizontal="center" vertical="center" wrapText="1"/>
    </xf>
    <xf numFmtId="2" fontId="18" fillId="8" borderId="26" xfId="0" applyNumberFormat="1" applyFont="1" applyFill="1" applyBorder="1" applyAlignment="1">
      <alignment horizontal="center" vertical="center" wrapText="1"/>
    </xf>
    <xf numFmtId="2" fontId="31" fillId="0" borderId="59" xfId="0" applyNumberFormat="1" applyFont="1" applyBorder="1" applyAlignment="1">
      <alignment horizontal="center" vertical="center"/>
    </xf>
    <xf numFmtId="2" fontId="31" fillId="0" borderId="60" xfId="0" applyNumberFormat="1" applyFont="1" applyBorder="1" applyAlignment="1">
      <alignment horizontal="center" vertical="center"/>
    </xf>
    <xf numFmtId="4" fontId="18" fillId="8" borderId="60" xfId="0" applyNumberFormat="1" applyFont="1" applyFill="1" applyBorder="1" applyAlignment="1">
      <alignment horizontal="center" vertical="center" wrapText="1"/>
    </xf>
    <xf numFmtId="4" fontId="18" fillId="8" borderId="61" xfId="0" applyNumberFormat="1" applyFont="1" applyFill="1" applyBorder="1" applyAlignment="1">
      <alignment horizontal="center" vertical="center" wrapText="1"/>
    </xf>
    <xf numFmtId="3" fontId="18" fillId="8" borderId="27" xfId="0" applyNumberFormat="1" applyFont="1" applyFill="1" applyBorder="1" applyAlignment="1">
      <alignment horizontal="center" vertical="center" wrapText="1"/>
    </xf>
    <xf numFmtId="1" fontId="8" fillId="0" borderId="27" xfId="0" applyNumberFormat="1" applyFont="1" applyBorder="1" applyAlignment="1">
      <alignment horizontal="center" vertical="center"/>
    </xf>
    <xf numFmtId="39" fontId="18" fillId="0" borderId="27" xfId="0" applyNumberFormat="1" applyFont="1" applyBorder="1" applyAlignment="1">
      <alignment horizontal="center" vertical="center" wrapText="1"/>
    </xf>
    <xf numFmtId="0" fontId="18" fillId="8" borderId="27" xfId="0" applyFont="1" applyFill="1" applyBorder="1" applyAlignment="1">
      <alignment horizontal="center" vertical="center" wrapText="1"/>
    </xf>
    <xf numFmtId="2" fontId="18" fillId="8" borderId="27" xfId="0" applyNumberFormat="1" applyFont="1" applyFill="1" applyBorder="1" applyAlignment="1">
      <alignment horizontal="center" vertical="center" wrapText="1"/>
    </xf>
    <xf numFmtId="2" fontId="18" fillId="8" borderId="56" xfId="0" applyNumberFormat="1" applyFont="1" applyFill="1" applyBorder="1" applyAlignment="1">
      <alignment horizontal="center" vertical="center" wrapText="1"/>
    </xf>
    <xf numFmtId="4" fontId="18" fillId="8" borderId="27" xfId="0" applyNumberFormat="1" applyFont="1" applyFill="1" applyBorder="1" applyAlignment="1">
      <alignment horizontal="center" vertical="center" wrapText="1"/>
    </xf>
    <xf numFmtId="1" fontId="18" fillId="8" borderId="27" xfId="0" applyNumberFormat="1" applyFont="1" applyFill="1" applyBorder="1" applyAlignment="1">
      <alignment horizontal="center" vertical="center" wrapText="1"/>
    </xf>
    <xf numFmtId="1" fontId="18" fillId="8" borderId="56" xfId="0" applyNumberFormat="1" applyFont="1" applyFill="1" applyBorder="1" applyAlignment="1">
      <alignment horizontal="center" vertical="center" wrapText="1"/>
    </xf>
    <xf numFmtId="9" fontId="18" fillId="8" borderId="27" xfId="0" applyNumberFormat="1" applyFont="1" applyFill="1" applyBorder="1" applyAlignment="1">
      <alignment horizontal="center" vertical="center" wrapText="1"/>
    </xf>
    <xf numFmtId="0" fontId="18" fillId="0" borderId="62" xfId="0" applyFont="1" applyBorder="1" applyAlignment="1">
      <alignment horizontal="center" vertical="center" wrapText="1"/>
    </xf>
    <xf numFmtId="0" fontId="18" fillId="0" borderId="63" xfId="0" applyFont="1" applyBorder="1" applyAlignment="1">
      <alignment horizontal="center" vertical="center" wrapText="1"/>
    </xf>
    <xf numFmtId="0" fontId="0" fillId="0" borderId="0" xfId="0" applyAlignment="1">
      <alignment horizontal="right"/>
    </xf>
    <xf numFmtId="0" fontId="36" fillId="0" borderId="0" xfId="0" applyFont="1"/>
    <xf numFmtId="167" fontId="36" fillId="0" borderId="0" xfId="0" applyNumberFormat="1" applyFont="1"/>
    <xf numFmtId="0" fontId="24" fillId="0" borderId="0" xfId="0" applyFont="1" applyAlignment="1">
      <alignment horizontal="right"/>
    </xf>
    <xf numFmtId="0" fontId="39" fillId="0" borderId="0" xfId="6" applyFont="1" applyAlignment="1">
      <alignment vertical="center"/>
    </xf>
    <xf numFmtId="0" fontId="40" fillId="0" borderId="0" xfId="6" applyFont="1" applyAlignment="1">
      <alignment vertical="center"/>
    </xf>
    <xf numFmtId="0" fontId="39" fillId="0" borderId="0" xfId="6" applyFont="1" applyAlignment="1">
      <alignment horizontal="center" vertical="center"/>
    </xf>
    <xf numFmtId="4" fontId="26" fillId="0" borderId="4" xfId="8" applyNumberFormat="1" applyFont="1" applyFill="1" applyBorder="1" applyAlignment="1">
      <alignment horizontal="center" vertical="center"/>
    </xf>
    <xf numFmtId="0" fontId="42" fillId="0" borderId="0" xfId="6" applyFont="1" applyAlignment="1">
      <alignment vertical="center"/>
    </xf>
    <xf numFmtId="43" fontId="6" fillId="5" borderId="0" xfId="10" applyFont="1" applyFill="1" applyAlignment="1">
      <alignment horizontal="right" vertical="center"/>
    </xf>
    <xf numFmtId="4" fontId="18" fillId="0" borderId="64" xfId="0" applyNumberFormat="1" applyFont="1" applyBorder="1" applyAlignment="1">
      <alignment horizontal="center" vertical="center" wrapText="1"/>
    </xf>
    <xf numFmtId="4" fontId="18" fillId="0" borderId="65" xfId="0" applyNumberFormat="1" applyFont="1" applyBorder="1" applyAlignment="1">
      <alignment horizontal="center" vertical="center" wrapText="1"/>
    </xf>
    <xf numFmtId="4" fontId="18" fillId="0" borderId="54" xfId="0" applyNumberFormat="1" applyFont="1" applyBorder="1" applyAlignment="1">
      <alignment horizontal="center" vertical="center" wrapText="1"/>
    </xf>
    <xf numFmtId="0" fontId="3" fillId="0" borderId="26" xfId="0" applyFont="1" applyBorder="1" applyAlignment="1">
      <alignment horizontal="center" vertical="center"/>
    </xf>
    <xf numFmtId="0" fontId="3" fillId="0" borderId="26" xfId="0" applyFont="1" applyBorder="1" applyAlignment="1">
      <alignment horizontal="left" vertical="center" wrapText="1"/>
    </xf>
    <xf numFmtId="4" fontId="3" fillId="0" borderId="26" xfId="0" applyNumberFormat="1" applyFont="1" applyBorder="1" applyAlignment="1">
      <alignment horizontal="center" vertical="center"/>
    </xf>
    <xf numFmtId="10" fontId="3" fillId="0" borderId="26" xfId="0" applyNumberFormat="1" applyFont="1" applyBorder="1" applyAlignment="1">
      <alignment horizontal="right" vertical="center"/>
    </xf>
    <xf numFmtId="4" fontId="3" fillId="0" borderId="26" xfId="0" applyNumberFormat="1" applyFont="1" applyBorder="1" applyAlignment="1">
      <alignment horizontal="right" vertical="center"/>
    </xf>
    <xf numFmtId="0" fontId="3" fillId="0" borderId="26" xfId="0" quotePrefix="1" applyFont="1" applyBorder="1" applyAlignment="1">
      <alignment horizontal="center" vertical="center"/>
    </xf>
    <xf numFmtId="0" fontId="3" fillId="19" borderId="26" xfId="0" applyFont="1" applyFill="1" applyBorder="1" applyAlignment="1">
      <alignment horizontal="center" vertical="center"/>
    </xf>
    <xf numFmtId="0" fontId="3" fillId="19" borderId="26" xfId="0" applyFont="1" applyFill="1" applyBorder="1" applyAlignment="1">
      <alignment horizontal="left" vertical="center" wrapText="1"/>
    </xf>
    <xf numFmtId="4" fontId="3" fillId="19" borderId="26" xfId="0" applyNumberFormat="1" applyFont="1" applyFill="1" applyBorder="1" applyAlignment="1">
      <alignment horizontal="center" vertical="center"/>
    </xf>
    <xf numFmtId="10" fontId="3" fillId="19" borderId="26" xfId="0" applyNumberFormat="1" applyFont="1" applyFill="1" applyBorder="1" applyAlignment="1">
      <alignment horizontal="right" vertical="center"/>
    </xf>
    <xf numFmtId="4" fontId="3" fillId="19" borderId="26" xfId="0" applyNumberFormat="1" applyFont="1" applyFill="1" applyBorder="1" applyAlignment="1">
      <alignment horizontal="right" vertical="center"/>
    </xf>
    <xf numFmtId="0" fontId="3" fillId="19" borderId="26" xfId="0" quotePrefix="1" applyFont="1" applyFill="1" applyBorder="1" applyAlignment="1">
      <alignment horizontal="center" vertical="center"/>
    </xf>
    <xf numFmtId="0" fontId="3" fillId="0" borderId="67" xfId="0" applyFont="1" applyBorder="1" applyAlignment="1">
      <alignment horizontal="center" vertical="center"/>
    </xf>
    <xf numFmtId="0" fontId="3" fillId="0" borderId="67" xfId="0" applyFont="1" applyBorder="1" applyAlignment="1">
      <alignment horizontal="left" vertical="center" wrapText="1"/>
    </xf>
    <xf numFmtId="4" fontId="3" fillId="0" borderId="67" xfId="0" applyNumberFormat="1" applyFont="1" applyBorder="1" applyAlignment="1">
      <alignment horizontal="center" vertical="center"/>
    </xf>
    <xf numFmtId="4" fontId="3" fillId="0" borderId="67" xfId="0" applyNumberFormat="1" applyFont="1" applyBorder="1" applyAlignment="1">
      <alignment horizontal="right" vertical="center"/>
    </xf>
    <xf numFmtId="0" fontId="3" fillId="0" borderId="67" xfId="0" quotePrefix="1" applyFont="1" applyBorder="1" applyAlignment="1">
      <alignment horizontal="center" vertical="center"/>
    </xf>
    <xf numFmtId="172" fontId="4" fillId="2" borderId="2" xfId="0" applyNumberFormat="1" applyFont="1" applyFill="1" applyBorder="1" applyAlignment="1">
      <alignment horizontal="right" vertical="center"/>
    </xf>
    <xf numFmtId="44" fontId="4" fillId="2" borderId="2" xfId="1" applyFont="1" applyFill="1" applyBorder="1" applyAlignment="1">
      <alignment horizontal="right" vertical="center"/>
    </xf>
    <xf numFmtId="0" fontId="3" fillId="19" borderId="68" xfId="0" applyFont="1" applyFill="1" applyBorder="1" applyAlignment="1">
      <alignment horizontal="center" vertical="center"/>
    </xf>
    <xf numFmtId="49" fontId="3" fillId="19" borderId="68" xfId="0" quotePrefix="1" applyNumberFormat="1" applyFont="1" applyFill="1" applyBorder="1" applyAlignment="1">
      <alignment horizontal="center" vertical="center"/>
    </xf>
    <xf numFmtId="0" fontId="3" fillId="19" borderId="68" xfId="0" applyFont="1" applyFill="1" applyBorder="1" applyAlignment="1">
      <alignment horizontal="left" vertical="center" wrapText="1"/>
    </xf>
    <xf numFmtId="4" fontId="3" fillId="19" borderId="68" xfId="0" applyNumberFormat="1" applyFont="1" applyFill="1" applyBorder="1" applyAlignment="1">
      <alignment horizontal="center" vertical="center"/>
    </xf>
    <xf numFmtId="10" fontId="3" fillId="19" borderId="68" xfId="0" applyNumberFormat="1" applyFont="1" applyFill="1" applyBorder="1" applyAlignment="1">
      <alignment horizontal="right" vertical="center"/>
    </xf>
    <xf numFmtId="4" fontId="3" fillId="19" borderId="68" xfId="0" applyNumberFormat="1" applyFont="1" applyFill="1" applyBorder="1" applyAlignment="1">
      <alignment horizontal="right" vertical="center"/>
    </xf>
    <xf numFmtId="0" fontId="3" fillId="19" borderId="69" xfId="0" applyFont="1" applyFill="1" applyBorder="1" applyAlignment="1">
      <alignment horizontal="center" vertical="center"/>
    </xf>
    <xf numFmtId="0" fontId="3" fillId="19" borderId="69" xfId="0" quotePrefix="1" applyFont="1" applyFill="1" applyBorder="1" applyAlignment="1">
      <alignment horizontal="center" vertical="center"/>
    </xf>
    <xf numFmtId="0" fontId="3" fillId="19" borderId="69" xfId="0" applyFont="1" applyFill="1" applyBorder="1" applyAlignment="1">
      <alignment horizontal="left" vertical="center" wrapText="1"/>
    </xf>
    <xf numFmtId="4" fontId="3" fillId="19" borderId="69" xfId="0" applyNumberFormat="1" applyFont="1" applyFill="1" applyBorder="1" applyAlignment="1">
      <alignment horizontal="center" vertical="center"/>
    </xf>
    <xf numFmtId="4" fontId="3" fillId="19" borderId="69" xfId="0" applyNumberFormat="1" applyFont="1" applyFill="1" applyBorder="1" applyAlignment="1">
      <alignment horizontal="right" vertical="center"/>
    </xf>
    <xf numFmtId="0" fontId="3" fillId="19" borderId="67" xfId="0" applyFont="1" applyFill="1" applyBorder="1" applyAlignment="1">
      <alignment horizontal="left" vertical="center" wrapText="1"/>
    </xf>
    <xf numFmtId="4" fontId="3" fillId="19" borderId="67" xfId="0" applyNumberFormat="1" applyFont="1" applyFill="1" applyBorder="1" applyAlignment="1">
      <alignment horizontal="right" vertical="center"/>
    </xf>
    <xf numFmtId="0" fontId="3" fillId="0" borderId="68" xfId="0" applyFont="1" applyBorder="1" applyAlignment="1">
      <alignment horizontal="center" vertical="center"/>
    </xf>
    <xf numFmtId="0" fontId="3" fillId="0" borderId="68" xfId="0" applyFont="1" applyBorder="1" applyAlignment="1">
      <alignment horizontal="left" vertical="center" wrapText="1"/>
    </xf>
    <xf numFmtId="4" fontId="3" fillId="0" borderId="68" xfId="0" applyNumberFormat="1" applyFont="1" applyBorder="1" applyAlignment="1">
      <alignment horizontal="center" vertical="center"/>
    </xf>
    <xf numFmtId="10" fontId="3" fillId="0" borderId="68" xfId="0" applyNumberFormat="1" applyFont="1" applyBorder="1" applyAlignment="1">
      <alignment horizontal="right" vertical="center"/>
    </xf>
    <xf numFmtId="4" fontId="3" fillId="0" borderId="68" xfId="0" applyNumberFormat="1" applyFont="1" applyBorder="1" applyAlignment="1">
      <alignment horizontal="right" vertical="center"/>
    </xf>
    <xf numFmtId="0" fontId="3" fillId="0" borderId="69" xfId="0" applyFont="1" applyBorder="1" applyAlignment="1">
      <alignment horizontal="center" vertical="center"/>
    </xf>
    <xf numFmtId="0" fontId="3" fillId="0" borderId="69" xfId="0" applyFont="1" applyBorder="1" applyAlignment="1">
      <alignment horizontal="left" vertical="center" wrapText="1"/>
    </xf>
    <xf numFmtId="4" fontId="3" fillId="0" borderId="69" xfId="0" applyNumberFormat="1" applyFont="1" applyBorder="1" applyAlignment="1">
      <alignment horizontal="center" vertical="center"/>
    </xf>
    <xf numFmtId="4" fontId="3" fillId="0" borderId="69" xfId="0" applyNumberFormat="1" applyFont="1" applyBorder="1" applyAlignment="1">
      <alignment horizontal="right" vertical="center"/>
    </xf>
    <xf numFmtId="0" fontId="3" fillId="19" borderId="68" xfId="0" quotePrefix="1" applyFont="1" applyFill="1" applyBorder="1" applyAlignment="1">
      <alignment horizontal="center" vertical="center"/>
    </xf>
    <xf numFmtId="10" fontId="3" fillId="19" borderId="30" xfId="0" applyNumberFormat="1" applyFont="1" applyFill="1" applyBorder="1" applyAlignment="1">
      <alignment horizontal="right" vertical="center"/>
    </xf>
    <xf numFmtId="0" fontId="3" fillId="0" borderId="68" xfId="0" quotePrefix="1" applyFont="1" applyBorder="1" applyAlignment="1">
      <alignment horizontal="center" vertical="center"/>
    </xf>
    <xf numFmtId="49" fontId="3" fillId="0" borderId="26" xfId="0" applyNumberFormat="1" applyFont="1" applyBorder="1" applyAlignment="1">
      <alignment horizontal="center" vertical="center"/>
    </xf>
    <xf numFmtId="0" fontId="3" fillId="5" borderId="26" xfId="0" quotePrefix="1" applyFont="1" applyFill="1" applyBorder="1" applyAlignment="1">
      <alignment horizontal="center" vertical="center"/>
    </xf>
    <xf numFmtId="0" fontId="3" fillId="2" borderId="6" xfId="0" applyFont="1" applyFill="1" applyBorder="1" applyAlignment="1">
      <alignment horizontal="center" vertical="center"/>
    </xf>
    <xf numFmtId="49" fontId="3" fillId="11" borderId="26" xfId="0" quotePrefix="1" applyNumberFormat="1" applyFont="1" applyFill="1" applyBorder="1" applyAlignment="1">
      <alignment horizontal="center" vertical="center"/>
    </xf>
    <xf numFmtId="4" fontId="3" fillId="0" borderId="56" xfId="0" applyNumberFormat="1" applyFont="1" applyBorder="1" applyAlignment="1">
      <alignment horizontal="right" vertical="center"/>
    </xf>
    <xf numFmtId="4" fontId="3" fillId="0" borderId="71" xfId="0" applyNumberFormat="1" applyFont="1" applyBorder="1" applyAlignment="1">
      <alignment horizontal="right" vertical="center"/>
    </xf>
    <xf numFmtId="4" fontId="3" fillId="0" borderId="72" xfId="0" applyNumberFormat="1" applyFont="1" applyBorder="1" applyAlignment="1">
      <alignment horizontal="right" vertical="center"/>
    </xf>
    <xf numFmtId="4" fontId="3" fillId="0" borderId="74" xfId="0" applyNumberFormat="1" applyFont="1" applyBorder="1" applyAlignment="1">
      <alignment horizontal="right" vertical="center"/>
    </xf>
    <xf numFmtId="4" fontId="3" fillId="19" borderId="72" xfId="0" applyNumberFormat="1" applyFont="1" applyFill="1" applyBorder="1" applyAlignment="1">
      <alignment horizontal="right" vertical="center"/>
    </xf>
    <xf numFmtId="4" fontId="3" fillId="19" borderId="56" xfId="0" applyNumberFormat="1" applyFont="1" applyFill="1" applyBorder="1" applyAlignment="1">
      <alignment horizontal="right" vertical="center"/>
    </xf>
    <xf numFmtId="4" fontId="3" fillId="19" borderId="71" xfId="0" applyNumberFormat="1" applyFont="1" applyFill="1" applyBorder="1" applyAlignment="1">
      <alignment horizontal="right" vertical="center"/>
    </xf>
    <xf numFmtId="172" fontId="4" fillId="2" borderId="7" xfId="0" applyNumberFormat="1" applyFont="1" applyFill="1" applyBorder="1" applyAlignment="1">
      <alignment horizontal="right" vertical="center"/>
    </xf>
    <xf numFmtId="0" fontId="3" fillId="9" borderId="5" xfId="0" applyFont="1" applyFill="1" applyBorder="1" applyAlignment="1">
      <alignment horizontal="center" vertical="center"/>
    </xf>
    <xf numFmtId="0" fontId="3" fillId="9" borderId="52" xfId="0" applyFont="1" applyFill="1" applyBorder="1" applyAlignment="1">
      <alignment horizontal="center" vertical="center"/>
    </xf>
    <xf numFmtId="49" fontId="4" fillId="9" borderId="52" xfId="0" applyNumberFormat="1" applyFont="1" applyFill="1" applyBorder="1" applyAlignment="1">
      <alignment horizontal="center" vertical="center"/>
    </xf>
    <xf numFmtId="0" fontId="37" fillId="9" borderId="52" xfId="0" applyFont="1" applyFill="1" applyBorder="1" applyAlignment="1">
      <alignment horizontal="left" vertical="center" wrapText="1"/>
    </xf>
    <xf numFmtId="43" fontId="3" fillId="9" borderId="52" xfId="0" applyNumberFormat="1" applyFont="1" applyFill="1" applyBorder="1" applyAlignment="1">
      <alignment horizontal="right" vertical="center"/>
    </xf>
    <xf numFmtId="4" fontId="3" fillId="9" borderId="52" xfId="0" applyNumberFormat="1" applyFont="1" applyFill="1" applyBorder="1" applyAlignment="1">
      <alignment horizontal="right" vertical="center"/>
    </xf>
    <xf numFmtId="0" fontId="3" fillId="0" borderId="58" xfId="0" applyFont="1" applyBorder="1" applyAlignment="1">
      <alignment horizontal="center" vertical="center"/>
    </xf>
    <xf numFmtId="49" fontId="3" fillId="11" borderId="58" xfId="0" quotePrefix="1" applyNumberFormat="1" applyFont="1" applyFill="1" applyBorder="1" applyAlignment="1">
      <alignment horizontal="center" vertical="center"/>
    </xf>
    <xf numFmtId="0" fontId="3" fillId="0" borderId="58" xfId="0" quotePrefix="1" applyFont="1" applyBorder="1" applyAlignment="1">
      <alignment horizontal="center" vertical="center"/>
    </xf>
    <xf numFmtId="0" fontId="3" fillId="0" borderId="58" xfId="0" applyFont="1" applyBorder="1" applyAlignment="1">
      <alignment horizontal="left" vertical="center" wrapText="1"/>
    </xf>
    <xf numFmtId="4" fontId="3" fillId="0" borderId="58" xfId="0" applyNumberFormat="1" applyFont="1" applyBorder="1" applyAlignment="1">
      <alignment horizontal="center" vertical="center"/>
    </xf>
    <xf numFmtId="10" fontId="3" fillId="0" borderId="58" xfId="0" applyNumberFormat="1" applyFont="1" applyBorder="1" applyAlignment="1">
      <alignment horizontal="right" vertical="center"/>
    </xf>
    <xf numFmtId="4" fontId="3" fillId="0" borderId="58" xfId="0" applyNumberFormat="1" applyFont="1" applyBorder="1" applyAlignment="1">
      <alignment horizontal="right" vertical="center"/>
    </xf>
    <xf numFmtId="4" fontId="3" fillId="0" borderId="63" xfId="0" applyNumberFormat="1" applyFont="1" applyBorder="1" applyAlignment="1">
      <alignment horizontal="right" vertical="center"/>
    </xf>
    <xf numFmtId="0" fontId="3" fillId="0" borderId="54" xfId="0" applyFont="1" applyBorder="1" applyAlignment="1">
      <alignment horizontal="center" vertical="center"/>
    </xf>
    <xf numFmtId="0" fontId="3" fillId="0" borderId="57" xfId="0" applyFont="1" applyBorder="1" applyAlignment="1">
      <alignment horizontal="center" vertical="center"/>
    </xf>
    <xf numFmtId="172" fontId="4" fillId="9" borderId="2" xfId="0" applyNumberFormat="1" applyFont="1" applyFill="1" applyBorder="1" applyAlignment="1">
      <alignment horizontal="right" vertical="center"/>
    </xf>
    <xf numFmtId="0" fontId="3" fillId="0" borderId="59" xfId="0" applyFont="1" applyBorder="1" applyAlignment="1">
      <alignment horizontal="center" vertical="center"/>
    </xf>
    <xf numFmtId="0" fontId="3" fillId="0" borderId="60" xfId="0" quotePrefix="1" applyFont="1" applyBorder="1" applyAlignment="1">
      <alignment horizontal="center" vertical="center"/>
    </xf>
    <xf numFmtId="0" fontId="3" fillId="0" borderId="60" xfId="0" applyFont="1" applyBorder="1" applyAlignment="1">
      <alignment horizontal="left" vertical="center" wrapText="1"/>
    </xf>
    <xf numFmtId="0" fontId="3" fillId="0" borderId="60" xfId="0" applyFont="1" applyBorder="1" applyAlignment="1">
      <alignment horizontal="center" vertical="center"/>
    </xf>
    <xf numFmtId="4" fontId="3" fillId="0" borderId="60" xfId="0" applyNumberFormat="1" applyFont="1" applyBorder="1" applyAlignment="1">
      <alignment horizontal="center" vertical="center"/>
    </xf>
    <xf numFmtId="10" fontId="3" fillId="0" borderId="60" xfId="0" applyNumberFormat="1" applyFont="1" applyBorder="1" applyAlignment="1">
      <alignment horizontal="right" vertical="center"/>
    </xf>
    <xf numFmtId="4" fontId="3" fillId="0" borderId="60" xfId="0" applyNumberFormat="1" applyFont="1" applyBorder="1" applyAlignment="1">
      <alignment horizontal="right" vertical="center"/>
    </xf>
    <xf numFmtId="4" fontId="3" fillId="0" borderId="61" xfId="0" applyNumberFormat="1" applyFont="1" applyBorder="1" applyAlignment="1">
      <alignment horizontal="right" vertical="center"/>
    </xf>
    <xf numFmtId="0" fontId="3" fillId="0" borderId="27" xfId="0" applyFont="1" applyBorder="1" applyAlignment="1">
      <alignment horizontal="center" vertical="center"/>
    </xf>
    <xf numFmtId="0" fontId="3" fillId="0" borderId="62" xfId="0" applyFont="1" applyBorder="1" applyAlignment="1">
      <alignment horizontal="center" vertical="center"/>
    </xf>
    <xf numFmtId="0" fontId="3" fillId="0" borderId="75" xfId="0" applyFont="1" applyBorder="1" applyAlignment="1">
      <alignment horizontal="center" vertical="center"/>
    </xf>
    <xf numFmtId="0" fontId="3" fillId="0" borderId="76" xfId="0" applyFont="1" applyBorder="1" applyAlignment="1">
      <alignment horizontal="center" vertical="center"/>
    </xf>
    <xf numFmtId="4" fontId="3" fillId="9" borderId="52" xfId="0" applyNumberFormat="1" applyFont="1" applyFill="1" applyBorder="1" applyAlignment="1">
      <alignment horizontal="center" vertical="center"/>
    </xf>
    <xf numFmtId="10" fontId="3" fillId="9" borderId="52" xfId="0" applyNumberFormat="1" applyFont="1" applyFill="1" applyBorder="1" applyAlignment="1">
      <alignment horizontal="right" vertical="center"/>
    </xf>
    <xf numFmtId="4" fontId="3" fillId="9" borderId="53" xfId="0" applyNumberFormat="1" applyFont="1" applyFill="1" applyBorder="1" applyAlignment="1">
      <alignment horizontal="right" vertical="center"/>
    </xf>
    <xf numFmtId="0" fontId="3" fillId="5" borderId="58" xfId="0" quotePrefix="1" applyFont="1" applyFill="1" applyBorder="1" applyAlignment="1">
      <alignment horizontal="center" vertical="center"/>
    </xf>
    <xf numFmtId="44" fontId="4" fillId="9" borderId="2" xfId="1" applyFont="1" applyFill="1" applyBorder="1" applyAlignment="1">
      <alignment horizontal="right" vertical="center"/>
    </xf>
    <xf numFmtId="44" fontId="4" fillId="9" borderId="7" xfId="1" applyFont="1" applyFill="1" applyBorder="1" applyAlignment="1">
      <alignment horizontal="right" vertical="center"/>
    </xf>
    <xf numFmtId="49" fontId="3" fillId="0" borderId="60" xfId="0" quotePrefix="1" applyNumberFormat="1" applyFont="1" applyBorder="1" applyAlignment="1">
      <alignment horizontal="center" vertical="center"/>
    </xf>
    <xf numFmtId="0" fontId="3" fillId="0" borderId="78" xfId="0" applyFont="1" applyBorder="1" applyAlignment="1">
      <alignment horizontal="center" vertical="center"/>
    </xf>
    <xf numFmtId="0" fontId="3" fillId="19" borderId="76" xfId="0" applyFont="1" applyFill="1" applyBorder="1" applyAlignment="1">
      <alignment horizontal="center" vertical="center"/>
    </xf>
    <xf numFmtId="0" fontId="3" fillId="19" borderId="27" xfId="0" applyFont="1" applyFill="1" applyBorder="1" applyAlignment="1">
      <alignment horizontal="center" vertical="center"/>
    </xf>
    <xf numFmtId="0" fontId="3" fillId="19" borderId="75" xfId="0" applyFont="1" applyFill="1" applyBorder="1" applyAlignment="1">
      <alignment horizontal="center" vertical="center"/>
    </xf>
    <xf numFmtId="0" fontId="3" fillId="19" borderId="62" xfId="0" applyFont="1" applyFill="1" applyBorder="1" applyAlignment="1">
      <alignment horizontal="center" vertical="center"/>
    </xf>
    <xf numFmtId="0" fontId="3" fillId="19" borderId="58" xfId="0" quotePrefix="1" applyFont="1" applyFill="1" applyBorder="1" applyAlignment="1">
      <alignment horizontal="center" vertical="center"/>
    </xf>
    <xf numFmtId="0" fontId="3" fillId="19" borderId="58" xfId="0" applyFont="1" applyFill="1" applyBorder="1" applyAlignment="1">
      <alignment horizontal="left" vertical="center" wrapText="1"/>
    </xf>
    <xf numFmtId="0" fontId="3" fillId="19" borderId="58" xfId="0" applyFont="1" applyFill="1" applyBorder="1" applyAlignment="1">
      <alignment horizontal="center" vertical="center"/>
    </xf>
    <xf numFmtId="4" fontId="3" fillId="19" borderId="58" xfId="0" applyNumberFormat="1" applyFont="1" applyFill="1" applyBorder="1" applyAlignment="1">
      <alignment horizontal="center" vertical="center"/>
    </xf>
    <xf numFmtId="10" fontId="3" fillId="19" borderId="58" xfId="0" applyNumberFormat="1" applyFont="1" applyFill="1" applyBorder="1" applyAlignment="1">
      <alignment horizontal="right" vertical="center"/>
    </xf>
    <xf numFmtId="4" fontId="3" fillId="19" borderId="58" xfId="0" applyNumberFormat="1" applyFont="1" applyFill="1" applyBorder="1" applyAlignment="1">
      <alignment horizontal="right" vertical="center"/>
    </xf>
    <xf numFmtId="49" fontId="3" fillId="11" borderId="60" xfId="0" applyNumberFormat="1" applyFont="1" applyFill="1" applyBorder="1" applyAlignment="1">
      <alignment horizontal="center" vertical="center"/>
    </xf>
    <xf numFmtId="44" fontId="4" fillId="2" borderId="7" xfId="1" applyFont="1" applyFill="1" applyBorder="1" applyAlignment="1">
      <alignment horizontal="right" vertical="center"/>
    </xf>
    <xf numFmtId="0" fontId="3" fillId="9" borderId="6" xfId="0" applyFont="1" applyFill="1" applyBorder="1" applyAlignment="1">
      <alignment horizontal="center" vertical="center"/>
    </xf>
    <xf numFmtId="49" fontId="3" fillId="11" borderId="30" xfId="0" quotePrefix="1" applyNumberFormat="1" applyFont="1" applyFill="1" applyBorder="1" applyAlignment="1">
      <alignment horizontal="center" vertical="center"/>
    </xf>
    <xf numFmtId="0" fontId="3" fillId="0" borderId="30" xfId="0" quotePrefix="1" applyFont="1" applyBorder="1" applyAlignment="1">
      <alignment horizontal="center" vertical="center"/>
    </xf>
    <xf numFmtId="0" fontId="3" fillId="0" borderId="30" xfId="0" applyFont="1" applyBorder="1" applyAlignment="1">
      <alignment horizontal="left" vertical="center" wrapText="1"/>
    </xf>
    <xf numFmtId="0" fontId="3" fillId="0" borderId="30" xfId="0" applyFont="1" applyBorder="1" applyAlignment="1">
      <alignment horizontal="center" vertical="center"/>
    </xf>
    <xf numFmtId="4" fontId="3" fillId="0" borderId="30" xfId="0" applyNumberFormat="1" applyFont="1" applyBorder="1" applyAlignment="1">
      <alignment horizontal="center" vertical="center"/>
    </xf>
    <xf numFmtId="10" fontId="3" fillId="0" borderId="30" xfId="0" applyNumberFormat="1" applyFont="1" applyBorder="1" applyAlignment="1">
      <alignment horizontal="right" vertical="center"/>
    </xf>
    <xf numFmtId="4" fontId="3" fillId="0" borderId="30" xfId="0" applyNumberFormat="1" applyFont="1" applyBorder="1" applyAlignment="1">
      <alignment horizontal="right" vertical="center"/>
    </xf>
    <xf numFmtId="4" fontId="3" fillId="0" borderId="73" xfId="0" applyNumberFormat="1" applyFont="1" applyBorder="1" applyAlignment="1">
      <alignment horizontal="right" vertical="center"/>
    </xf>
    <xf numFmtId="43" fontId="3" fillId="2" borderId="5" xfId="0" applyNumberFormat="1" applyFont="1" applyFill="1" applyBorder="1" applyAlignment="1">
      <alignment horizontal="right" vertical="center"/>
    </xf>
    <xf numFmtId="43" fontId="3" fillId="2" borderId="8" xfId="0" applyNumberFormat="1" applyFont="1" applyFill="1" applyBorder="1" applyAlignment="1">
      <alignment horizontal="right" vertical="center"/>
    </xf>
    <xf numFmtId="4" fontId="3" fillId="2" borderId="0" xfId="0" applyNumberFormat="1" applyFont="1" applyFill="1" applyAlignment="1">
      <alignment horizontal="center" vertical="center"/>
    </xf>
    <xf numFmtId="43" fontId="3" fillId="2" borderId="0" xfId="0" applyNumberFormat="1" applyFont="1" applyFill="1" applyAlignment="1">
      <alignment horizontal="right" vertical="center"/>
    </xf>
    <xf numFmtId="10" fontId="3" fillId="2" borderId="0" xfId="0" applyNumberFormat="1" applyFont="1" applyFill="1" applyAlignment="1">
      <alignment horizontal="right" vertical="center"/>
    </xf>
    <xf numFmtId="4" fontId="3" fillId="2" borderId="0" xfId="0" applyNumberFormat="1" applyFont="1" applyFill="1" applyAlignment="1">
      <alignment horizontal="right" vertical="center"/>
    </xf>
    <xf numFmtId="4" fontId="3" fillId="2" borderId="10" xfId="0" applyNumberFormat="1" applyFont="1" applyFill="1" applyBorder="1" applyAlignment="1">
      <alignment horizontal="right" vertical="center"/>
    </xf>
    <xf numFmtId="0" fontId="3" fillId="19" borderId="79" xfId="0" applyFont="1" applyFill="1" applyBorder="1" applyAlignment="1">
      <alignment horizontal="center" vertical="center"/>
    </xf>
    <xf numFmtId="0" fontId="37" fillId="19" borderId="80" xfId="0" applyFont="1" applyFill="1" applyBorder="1" applyAlignment="1">
      <alignment horizontal="center" vertical="center" wrapText="1"/>
    </xf>
    <xf numFmtId="49" fontId="37" fillId="19" borderId="80" xfId="0" applyNumberFormat="1" applyFont="1" applyFill="1" applyBorder="1" applyAlignment="1">
      <alignment horizontal="center" vertical="center" wrapText="1"/>
    </xf>
    <xf numFmtId="4" fontId="37" fillId="19" borderId="80" xfId="0" applyNumberFormat="1" applyFont="1" applyFill="1" applyBorder="1" applyAlignment="1">
      <alignment horizontal="center" vertical="center" wrapText="1"/>
    </xf>
    <xf numFmtId="43" fontId="37" fillId="19" borderId="80" xfId="0" applyNumberFormat="1" applyFont="1" applyFill="1" applyBorder="1" applyAlignment="1">
      <alignment horizontal="center" vertical="center" wrapText="1"/>
    </xf>
    <xf numFmtId="10" fontId="37" fillId="19" borderId="80" xfId="0" applyNumberFormat="1" applyFont="1" applyFill="1" applyBorder="1" applyAlignment="1">
      <alignment horizontal="center" vertical="center" wrapText="1"/>
    </xf>
    <xf numFmtId="4" fontId="37" fillId="19" borderId="81" xfId="0" applyNumberFormat="1" applyFont="1" applyFill="1" applyBorder="1" applyAlignment="1">
      <alignment horizontal="center" vertical="center" wrapText="1"/>
    </xf>
    <xf numFmtId="0" fontId="3" fillId="2" borderId="5" xfId="0" applyFont="1" applyFill="1" applyBorder="1" applyAlignment="1">
      <alignment horizontal="center" vertical="center"/>
    </xf>
    <xf numFmtId="0" fontId="3" fillId="2" borderId="9" xfId="0" applyFont="1" applyFill="1" applyBorder="1" applyAlignment="1">
      <alignment horizontal="center" vertical="center"/>
    </xf>
    <xf numFmtId="49" fontId="4" fillId="2" borderId="9" xfId="0" applyNumberFormat="1" applyFont="1" applyFill="1" applyBorder="1" applyAlignment="1">
      <alignment horizontal="center" vertical="center"/>
    </xf>
    <xf numFmtId="0" fontId="37" fillId="2" borderId="9" xfId="0" applyFont="1" applyFill="1" applyBorder="1" applyAlignment="1">
      <alignment horizontal="left" vertical="center" wrapText="1"/>
    </xf>
    <xf numFmtId="0" fontId="4" fillId="2" borderId="9" xfId="0" applyFont="1" applyFill="1" applyBorder="1" applyAlignment="1">
      <alignment horizontal="center" vertical="center"/>
    </xf>
    <xf numFmtId="4" fontId="4" fillId="2" borderId="9" xfId="0" applyNumberFormat="1" applyFont="1" applyFill="1" applyBorder="1" applyAlignment="1">
      <alignment horizontal="center" vertical="center"/>
    </xf>
    <xf numFmtId="43" fontId="3" fillId="2" borderId="9" xfId="0" applyNumberFormat="1" applyFont="1" applyFill="1" applyBorder="1" applyAlignment="1">
      <alignment horizontal="right" vertical="center"/>
    </xf>
    <xf numFmtId="10" fontId="4" fillId="2" borderId="9" xfId="0" applyNumberFormat="1" applyFont="1" applyFill="1" applyBorder="1" applyAlignment="1">
      <alignment horizontal="right" vertical="center"/>
    </xf>
    <xf numFmtId="4" fontId="3" fillId="2" borderId="9" xfId="0" applyNumberFormat="1" applyFont="1" applyFill="1" applyBorder="1" applyAlignment="1">
      <alignment horizontal="right" vertical="center"/>
    </xf>
    <xf numFmtId="4" fontId="4" fillId="2" borderId="9" xfId="0" applyNumberFormat="1" applyFont="1" applyFill="1" applyBorder="1" applyAlignment="1">
      <alignment horizontal="right" vertical="center"/>
    </xf>
    <xf numFmtId="0" fontId="3" fillId="2" borderId="52" xfId="0" applyFont="1" applyFill="1" applyBorder="1" applyAlignment="1">
      <alignment horizontal="center" vertical="center"/>
    </xf>
    <xf numFmtId="49" fontId="4" fillId="2" borderId="52" xfId="0" applyNumberFormat="1" applyFont="1" applyFill="1" applyBorder="1" applyAlignment="1">
      <alignment horizontal="center" vertical="center"/>
    </xf>
    <xf numFmtId="0" fontId="37" fillId="2" borderId="52" xfId="0" applyFont="1" applyFill="1" applyBorder="1" applyAlignment="1">
      <alignment horizontal="left" vertical="center" wrapText="1"/>
    </xf>
    <xf numFmtId="4" fontId="3" fillId="2" borderId="52" xfId="0" applyNumberFormat="1" applyFont="1" applyFill="1" applyBorder="1" applyAlignment="1">
      <alignment horizontal="center" vertical="center"/>
    </xf>
    <xf numFmtId="43" fontId="3" fillId="2" borderId="52" xfId="0" applyNumberFormat="1" applyFont="1" applyFill="1" applyBorder="1" applyAlignment="1">
      <alignment horizontal="right" vertical="center"/>
    </xf>
    <xf numFmtId="10" fontId="3" fillId="2" borderId="52" xfId="0" applyNumberFormat="1" applyFont="1" applyFill="1" applyBorder="1" applyAlignment="1">
      <alignment horizontal="right" vertical="center"/>
    </xf>
    <xf numFmtId="4" fontId="3" fillId="2" borderId="52" xfId="0" applyNumberFormat="1" applyFont="1" applyFill="1" applyBorder="1" applyAlignment="1">
      <alignment horizontal="right" vertical="center"/>
    </xf>
    <xf numFmtId="4" fontId="3" fillId="2" borderId="53" xfId="0" applyNumberFormat="1" applyFont="1" applyFill="1" applyBorder="1" applyAlignment="1">
      <alignment horizontal="right" vertical="center"/>
    </xf>
    <xf numFmtId="44" fontId="6" fillId="9" borderId="2" xfId="1" applyFont="1" applyFill="1" applyBorder="1" applyAlignment="1">
      <alignment horizontal="right" vertical="center"/>
    </xf>
    <xf numFmtId="172" fontId="6" fillId="9" borderId="7" xfId="1" applyNumberFormat="1" applyFont="1" applyFill="1" applyBorder="1" applyAlignment="1">
      <alignment horizontal="right" vertical="center"/>
    </xf>
    <xf numFmtId="4" fontId="4" fillId="2" borderId="12" xfId="0" applyNumberFormat="1" applyFont="1" applyFill="1" applyBorder="1" applyAlignment="1">
      <alignment horizontal="right" vertical="center"/>
    </xf>
    <xf numFmtId="4" fontId="3" fillId="19" borderId="63" xfId="0" applyNumberFormat="1" applyFont="1" applyFill="1" applyBorder="1" applyAlignment="1">
      <alignment horizontal="right" vertical="center"/>
    </xf>
    <xf numFmtId="0" fontId="3" fillId="19" borderId="59" xfId="0" applyFont="1" applyFill="1" applyBorder="1" applyAlignment="1">
      <alignment horizontal="center" vertical="center"/>
    </xf>
    <xf numFmtId="49" fontId="3" fillId="19" borderId="60" xfId="0" applyNumberFormat="1" applyFont="1" applyFill="1" applyBorder="1" applyAlignment="1">
      <alignment horizontal="center" vertical="center"/>
    </xf>
    <xf numFmtId="0" fontId="3" fillId="19" borderId="60" xfId="0" quotePrefix="1" applyFont="1" applyFill="1" applyBorder="1" applyAlignment="1">
      <alignment horizontal="center" vertical="center"/>
    </xf>
    <xf numFmtId="0" fontId="3" fillId="19" borderId="60" xfId="0" applyFont="1" applyFill="1" applyBorder="1" applyAlignment="1">
      <alignment horizontal="left" vertical="center" wrapText="1"/>
    </xf>
    <xf numFmtId="0" fontId="3" fillId="19" borderId="60" xfId="0" applyFont="1" applyFill="1" applyBorder="1" applyAlignment="1">
      <alignment horizontal="center" vertical="center"/>
    </xf>
    <xf numFmtId="4" fontId="3" fillId="19" borderId="60" xfId="0" applyNumberFormat="1" applyFont="1" applyFill="1" applyBorder="1" applyAlignment="1">
      <alignment horizontal="center" vertical="center"/>
    </xf>
    <xf numFmtId="10" fontId="3" fillId="19" borderId="60" xfId="0" applyNumberFormat="1" applyFont="1" applyFill="1" applyBorder="1" applyAlignment="1">
      <alignment horizontal="right" vertical="center"/>
    </xf>
    <xf numFmtId="4" fontId="3" fillId="19" borderId="60" xfId="0" applyNumberFormat="1" applyFont="1" applyFill="1" applyBorder="1" applyAlignment="1">
      <alignment horizontal="right" vertical="center"/>
    </xf>
    <xf numFmtId="4" fontId="3" fillId="19" borderId="61" xfId="0" applyNumberFormat="1" applyFont="1" applyFill="1" applyBorder="1" applyAlignment="1">
      <alignment horizontal="right" vertical="center"/>
    </xf>
    <xf numFmtId="49" fontId="3" fillId="0" borderId="82" xfId="0" quotePrefix="1" applyNumberFormat="1" applyFont="1" applyBorder="1" applyAlignment="1">
      <alignment horizontal="center" vertical="center"/>
    </xf>
    <xf numFmtId="49" fontId="3" fillId="19" borderId="82" xfId="0" quotePrefix="1" applyNumberFormat="1" applyFont="1" applyFill="1" applyBorder="1" applyAlignment="1">
      <alignment horizontal="center" vertical="center"/>
    </xf>
    <xf numFmtId="2" fontId="3" fillId="0" borderId="30" xfId="0" applyNumberFormat="1" applyFont="1" applyBorder="1" applyAlignment="1">
      <alignment horizontal="right" vertical="center"/>
    </xf>
    <xf numFmtId="2" fontId="3" fillId="0" borderId="26" xfId="0" applyNumberFormat="1" applyFont="1" applyBorder="1" applyAlignment="1">
      <alignment horizontal="right" vertical="center"/>
    </xf>
    <xf numFmtId="2" fontId="3" fillId="0" borderId="58" xfId="0" applyNumberFormat="1" applyFont="1" applyBorder="1" applyAlignment="1">
      <alignment horizontal="right" vertical="center"/>
    </xf>
    <xf numFmtId="2" fontId="3" fillId="0" borderId="60" xfId="0" applyNumberFormat="1" applyFont="1" applyBorder="1" applyAlignment="1">
      <alignment horizontal="right" vertical="center"/>
    </xf>
    <xf numFmtId="2" fontId="3" fillId="0" borderId="69" xfId="0" applyNumberFormat="1" applyFont="1" applyBorder="1" applyAlignment="1">
      <alignment horizontal="right" vertical="center"/>
    </xf>
    <xf numFmtId="2" fontId="3" fillId="19" borderId="68" xfId="0" applyNumberFormat="1" applyFont="1" applyFill="1" applyBorder="1" applyAlignment="1">
      <alignment horizontal="right" vertical="center"/>
    </xf>
    <xf numFmtId="2" fontId="3" fillId="19" borderId="26" xfId="0" applyNumberFormat="1" applyFont="1" applyFill="1" applyBorder="1" applyAlignment="1">
      <alignment horizontal="right" vertical="center"/>
    </xf>
    <xf numFmtId="2" fontId="3" fillId="19" borderId="58" xfId="0" applyNumberFormat="1" applyFont="1" applyFill="1" applyBorder="1" applyAlignment="1">
      <alignment horizontal="right" vertical="center"/>
    </xf>
    <xf numFmtId="2" fontId="3" fillId="19" borderId="69" xfId="0" applyNumberFormat="1" applyFont="1" applyFill="1" applyBorder="1" applyAlignment="1">
      <alignment horizontal="right" vertical="center"/>
    </xf>
    <xf numFmtId="2" fontId="3" fillId="0" borderId="68" xfId="0" applyNumberFormat="1" applyFont="1" applyBorder="1" applyAlignment="1">
      <alignment horizontal="right" vertical="center"/>
    </xf>
    <xf numFmtId="2" fontId="3" fillId="0" borderId="67" xfId="0" applyNumberFormat="1" applyFont="1" applyBorder="1" applyAlignment="1">
      <alignment horizontal="right" vertical="center"/>
    </xf>
    <xf numFmtId="2" fontId="3" fillId="19" borderId="67" xfId="0" applyNumberFormat="1" applyFont="1" applyFill="1" applyBorder="1" applyAlignment="1">
      <alignment horizontal="right" vertical="center"/>
    </xf>
    <xf numFmtId="2" fontId="3" fillId="19" borderId="60" xfId="0" applyNumberFormat="1" applyFont="1" applyFill="1" applyBorder="1" applyAlignment="1">
      <alignment horizontal="right" vertical="center"/>
    </xf>
    <xf numFmtId="43" fontId="3" fillId="2" borderId="55" xfId="0" applyNumberFormat="1" applyFont="1" applyFill="1" applyBorder="1" applyAlignment="1">
      <alignment horizontal="right" vertical="center"/>
    </xf>
    <xf numFmtId="0" fontId="40" fillId="5" borderId="0" xfId="6" applyFont="1" applyFill="1" applyAlignment="1">
      <alignment vertical="center"/>
    </xf>
    <xf numFmtId="0" fontId="39" fillId="5" borderId="0" xfId="6" applyFont="1" applyFill="1" applyAlignment="1">
      <alignment vertical="center"/>
    </xf>
    <xf numFmtId="0" fontId="6" fillId="2" borderId="4" xfId="6" applyFont="1" applyFill="1" applyBorder="1" applyAlignment="1">
      <alignment horizontal="center" vertical="center" wrapText="1"/>
    </xf>
    <xf numFmtId="0" fontId="39" fillId="5" borderId="0" xfId="6" applyFont="1" applyFill="1" applyAlignment="1">
      <alignment horizontal="center" vertical="center"/>
    </xf>
    <xf numFmtId="3" fontId="26" fillId="20" borderId="4" xfId="9" applyNumberFormat="1" applyFont="1" applyFill="1" applyBorder="1" applyAlignment="1">
      <alignment horizontal="center" vertical="center"/>
    </xf>
    <xf numFmtId="0" fontId="12" fillId="0" borderId="4" xfId="6" applyFont="1" applyBorder="1" applyAlignment="1">
      <alignment horizontal="left" vertical="center"/>
    </xf>
    <xf numFmtId="4" fontId="12" fillId="0" borderId="4" xfId="8" applyNumberFormat="1" applyFont="1" applyFill="1" applyBorder="1" applyAlignment="1">
      <alignment horizontal="center" vertical="center"/>
    </xf>
    <xf numFmtId="0" fontId="42" fillId="5" borderId="0" xfId="6" applyFont="1" applyFill="1" applyAlignment="1">
      <alignment vertical="center"/>
    </xf>
    <xf numFmtId="0" fontId="12" fillId="5" borderId="0" xfId="6" applyFont="1" applyFill="1" applyAlignment="1">
      <alignment vertical="center"/>
    </xf>
    <xf numFmtId="0" fontId="43" fillId="5" borderId="0" xfId="6" applyFont="1" applyFill="1" applyAlignment="1">
      <alignment vertical="center"/>
    </xf>
    <xf numFmtId="0" fontId="12" fillId="5" borderId="0" xfId="6" applyFont="1" applyFill="1" applyAlignment="1">
      <alignment horizontal="right" vertical="center"/>
    </xf>
    <xf numFmtId="4" fontId="12" fillId="5" borderId="0" xfId="8" applyNumberFormat="1" applyFont="1" applyFill="1" applyBorder="1" applyAlignment="1">
      <alignment horizontal="center" vertical="center"/>
    </xf>
    <xf numFmtId="0" fontId="12" fillId="5" borderId="0" xfId="6" applyFont="1" applyFill="1" applyAlignment="1">
      <alignment horizontal="left" vertical="center"/>
    </xf>
    <xf numFmtId="166" fontId="12" fillId="5" borderId="0" xfId="6" applyNumberFormat="1" applyFont="1" applyFill="1" applyAlignment="1">
      <alignment horizontal="center" vertical="center"/>
    </xf>
    <xf numFmtId="0" fontId="12" fillId="5" borderId="0" xfId="6" applyFont="1" applyFill="1" applyAlignment="1">
      <alignment horizontal="center" vertical="center"/>
    </xf>
    <xf numFmtId="2" fontId="6" fillId="5" borderId="0" xfId="6" applyNumberFormat="1" applyFont="1" applyFill="1" applyAlignment="1">
      <alignment horizontal="center" vertical="center"/>
    </xf>
    <xf numFmtId="2" fontId="12" fillId="5" borderId="0" xfId="6" applyNumberFormat="1" applyFont="1" applyFill="1" applyAlignment="1">
      <alignment horizontal="center" vertical="center"/>
    </xf>
    <xf numFmtId="3" fontId="12" fillId="5" borderId="0" xfId="6" applyNumberFormat="1" applyFont="1" applyFill="1" applyAlignment="1">
      <alignment horizontal="left" vertical="center"/>
    </xf>
    <xf numFmtId="0" fontId="42" fillId="5" borderId="0" xfId="6" applyFont="1" applyFill="1" applyAlignment="1">
      <alignment horizontal="right" vertical="center"/>
    </xf>
    <xf numFmtId="0" fontId="1" fillId="5" borderId="0" xfId="6" applyFill="1" applyAlignment="1">
      <alignment vertical="center"/>
    </xf>
    <xf numFmtId="4" fontId="12" fillId="5" borderId="0" xfId="8" applyNumberFormat="1" applyFont="1" applyFill="1" applyBorder="1" applyAlignment="1">
      <alignment horizontal="right" vertical="center"/>
    </xf>
    <xf numFmtId="2" fontId="12" fillId="5" borderId="0" xfId="6" applyNumberFormat="1" applyFont="1" applyFill="1" applyAlignment="1">
      <alignment horizontal="right" vertical="center"/>
    </xf>
    <xf numFmtId="4" fontId="12" fillId="5" borderId="0" xfId="6" applyNumberFormat="1" applyFont="1" applyFill="1" applyAlignment="1">
      <alignment horizontal="right" vertical="center"/>
    </xf>
    <xf numFmtId="4" fontId="12" fillId="5" borderId="0" xfId="8" applyNumberFormat="1" applyFont="1" applyFill="1" applyAlignment="1">
      <alignment horizontal="right" vertical="center"/>
    </xf>
    <xf numFmtId="0" fontId="31" fillId="13" borderId="16" xfId="0" applyFont="1" applyFill="1" applyBorder="1" applyAlignment="1">
      <alignment horizontal="center" vertical="center"/>
    </xf>
    <xf numFmtId="49" fontId="3" fillId="0" borderId="83" xfId="0" quotePrefix="1" applyNumberFormat="1" applyFont="1" applyBorder="1" applyAlignment="1">
      <alignment horizontal="center" vertical="center"/>
    </xf>
    <xf numFmtId="37" fontId="47" fillId="0" borderId="0" xfId="0" applyNumberFormat="1" applyFont="1" applyAlignment="1">
      <alignment horizontal="center" vertical="center" wrapText="1"/>
    </xf>
    <xf numFmtId="0" fontId="3" fillId="19" borderId="82" xfId="0" applyFont="1" applyFill="1" applyBorder="1" applyAlignment="1">
      <alignment horizontal="center" vertical="center"/>
    </xf>
    <xf numFmtId="4" fontId="3" fillId="19" borderId="82" xfId="0" applyNumberFormat="1" applyFont="1" applyFill="1" applyBorder="1" applyAlignment="1">
      <alignment horizontal="center" vertical="center"/>
    </xf>
    <xf numFmtId="10" fontId="3" fillId="0" borderId="82" xfId="0" applyNumberFormat="1" applyFont="1" applyBorder="1" applyAlignment="1">
      <alignment horizontal="right" vertical="center"/>
    </xf>
    <xf numFmtId="10" fontId="3" fillId="19" borderId="82" xfId="0" applyNumberFormat="1" applyFont="1" applyFill="1" applyBorder="1" applyAlignment="1">
      <alignment horizontal="right" vertical="center"/>
    </xf>
    <xf numFmtId="0" fontId="3" fillId="9" borderId="8" xfId="0" applyFont="1" applyFill="1" applyBorder="1" applyAlignment="1">
      <alignment horizontal="center" vertical="center"/>
    </xf>
    <xf numFmtId="0" fontId="31" fillId="2" borderId="4" xfId="0" quotePrefix="1" applyFont="1" applyFill="1" applyBorder="1" applyAlignment="1">
      <alignment horizontal="center" vertical="center" wrapText="1"/>
    </xf>
    <xf numFmtId="168" fontId="34" fillId="5" borderId="4" xfId="0" applyNumberFormat="1" applyFont="1" applyFill="1" applyBorder="1" applyAlignment="1">
      <alignment horizontal="center" vertical="center"/>
    </xf>
    <xf numFmtId="0" fontId="50" fillId="16" borderId="4" xfId="0" applyFont="1" applyFill="1" applyBorder="1" applyAlignment="1">
      <alignment horizontal="center" vertical="center"/>
    </xf>
    <xf numFmtId="166" fontId="34" fillId="21" borderId="4" xfId="0" applyNumberFormat="1" applyFont="1" applyFill="1" applyBorder="1" applyAlignment="1">
      <alignment horizontal="center" vertical="center"/>
    </xf>
    <xf numFmtId="4" fontId="34" fillId="5" borderId="16" xfId="0" applyNumberFormat="1" applyFont="1" applyFill="1" applyBorder="1" applyAlignment="1">
      <alignment horizontal="center" vertical="center"/>
    </xf>
    <xf numFmtId="0" fontId="3" fillId="5" borderId="0" xfId="0" applyFont="1" applyFill="1" applyAlignment="1">
      <alignment vertical="center"/>
    </xf>
    <xf numFmtId="0" fontId="3" fillId="25" borderId="0" xfId="0" applyFont="1" applyFill="1" applyAlignment="1">
      <alignment vertical="center"/>
    </xf>
    <xf numFmtId="0" fontId="3" fillId="26" borderId="0" xfId="0" applyFont="1" applyFill="1" applyAlignment="1">
      <alignment vertical="center"/>
    </xf>
    <xf numFmtId="0" fontId="3" fillId="22" borderId="0" xfId="0" applyFont="1" applyFill="1" applyAlignment="1">
      <alignment vertical="center"/>
    </xf>
    <xf numFmtId="0" fontId="3" fillId="27" borderId="0" xfId="0" applyFont="1" applyFill="1" applyAlignment="1">
      <alignment vertical="center"/>
    </xf>
    <xf numFmtId="0" fontId="3" fillId="5" borderId="0" xfId="0" applyFont="1" applyFill="1" applyAlignment="1">
      <alignment horizontal="center" vertical="center"/>
    </xf>
    <xf numFmtId="0" fontId="38" fillId="5" borderId="0" xfId="0" applyFont="1" applyFill="1" applyAlignment="1">
      <alignment horizontal="center" vertical="center"/>
    </xf>
    <xf numFmtId="2" fontId="30" fillId="5" borderId="0" xfId="0" applyNumberFormat="1" applyFont="1" applyFill="1" applyAlignment="1">
      <alignment horizontal="center" vertical="center"/>
    </xf>
    <xf numFmtId="166" fontId="30" fillId="5" borderId="0" xfId="0" applyNumberFormat="1" applyFont="1" applyFill="1" applyAlignment="1">
      <alignment horizontal="center" vertical="center"/>
    </xf>
    <xf numFmtId="4" fontId="30" fillId="5" borderId="0" xfId="0" applyNumberFormat="1" applyFont="1" applyFill="1" applyAlignment="1">
      <alignment horizontal="center" vertical="center"/>
    </xf>
    <xf numFmtId="166" fontId="35" fillId="5" borderId="0" xfId="0" applyNumberFormat="1" applyFont="1" applyFill="1" applyAlignment="1">
      <alignment horizontal="center" vertical="center"/>
    </xf>
    <xf numFmtId="0" fontId="51" fillId="5" borderId="0" xfId="0" applyFont="1" applyFill="1" applyAlignment="1">
      <alignment horizontal="center"/>
    </xf>
    <xf numFmtId="0" fontId="57" fillId="13" borderId="4" xfId="0" applyFont="1" applyFill="1" applyBorder="1" applyAlignment="1">
      <alignment horizontal="center" vertical="center"/>
    </xf>
    <xf numFmtId="4" fontId="59" fillId="13" borderId="4" xfId="0" applyNumberFormat="1" applyFont="1" applyFill="1" applyBorder="1" applyAlignment="1">
      <alignment horizontal="center" vertical="center"/>
    </xf>
    <xf numFmtId="2" fontId="57" fillId="13" borderId="4" xfId="0" applyNumberFormat="1" applyFont="1" applyFill="1" applyBorder="1" applyAlignment="1">
      <alignment horizontal="center" vertical="center"/>
    </xf>
    <xf numFmtId="4" fontId="57" fillId="13" borderId="4" xfId="0" applyNumberFormat="1" applyFont="1" applyFill="1" applyBorder="1" applyAlignment="1">
      <alignment horizontal="center" vertical="center"/>
    </xf>
    <xf numFmtId="49" fontId="57" fillId="5" borderId="0" xfId="0" applyNumberFormat="1" applyFont="1" applyFill="1" applyAlignment="1">
      <alignment vertical="center"/>
    </xf>
    <xf numFmtId="164" fontId="58" fillId="5" borderId="0" xfId="0" applyNumberFormat="1" applyFont="1" applyFill="1" applyAlignment="1">
      <alignment vertical="center"/>
    </xf>
    <xf numFmtId="164" fontId="58" fillId="5" borderId="0" xfId="0" applyNumberFormat="1" applyFont="1" applyFill="1"/>
    <xf numFmtId="164" fontId="57" fillId="0" borderId="0" xfId="0" applyNumberFormat="1" applyFont="1" applyAlignment="1">
      <alignment vertical="center"/>
    </xf>
    <xf numFmtId="4" fontId="57" fillId="0" borderId="17" xfId="0" applyNumberFormat="1" applyFont="1" applyBorder="1" applyAlignment="1">
      <alignment vertical="center"/>
    </xf>
    <xf numFmtId="164" fontId="57" fillId="0" borderId="31" xfId="0" applyNumberFormat="1" applyFont="1" applyBorder="1" applyAlignment="1">
      <alignment horizontal="right" vertical="center"/>
    </xf>
    <xf numFmtId="2" fontId="57" fillId="0" borderId="18" xfId="0" applyNumberFormat="1" applyFont="1" applyBorder="1" applyAlignment="1">
      <alignment horizontal="right" vertical="center"/>
    </xf>
    <xf numFmtId="164" fontId="57" fillId="0" borderId="4" xfId="0" applyNumberFormat="1" applyFont="1" applyBorder="1" applyAlignment="1">
      <alignment vertical="center"/>
    </xf>
    <xf numFmtId="164" fontId="57" fillId="0" borderId="12" xfId="0" applyNumberFormat="1" applyFont="1" applyBorder="1" applyAlignment="1">
      <alignment horizontal="right" vertical="center"/>
    </xf>
    <xf numFmtId="1" fontId="57" fillId="0" borderId="24" xfId="0" applyNumberFormat="1" applyFont="1" applyBorder="1" applyAlignment="1">
      <alignment vertical="center"/>
    </xf>
    <xf numFmtId="164" fontId="57" fillId="0" borderId="19" xfId="0" applyNumberFormat="1" applyFont="1" applyBorder="1" applyAlignment="1">
      <alignment vertical="center"/>
    </xf>
    <xf numFmtId="164" fontId="57" fillId="0" borderId="33" xfId="0" applyNumberFormat="1" applyFont="1" applyBorder="1" applyAlignment="1">
      <alignment horizontal="right" vertical="center"/>
    </xf>
    <xf numFmtId="166" fontId="57" fillId="0" borderId="21" xfId="0" applyNumberFormat="1" applyFont="1" applyBorder="1" applyAlignment="1">
      <alignment vertical="center"/>
    </xf>
    <xf numFmtId="0" fontId="58" fillId="0" borderId="0" xfId="0" applyFont="1" applyAlignment="1">
      <alignment vertical="center"/>
    </xf>
    <xf numFmtId="4" fontId="58" fillId="0" borderId="0" xfId="0" applyNumberFormat="1" applyFont="1" applyAlignment="1">
      <alignment vertical="center"/>
    </xf>
    <xf numFmtId="2" fontId="58" fillId="0" borderId="0" xfId="0" applyNumberFormat="1" applyFont="1" applyAlignment="1">
      <alignment vertical="center"/>
    </xf>
    <xf numFmtId="164" fontId="58" fillId="0" borderId="0" xfId="0" applyNumberFormat="1" applyFont="1" applyAlignment="1">
      <alignment vertical="center"/>
    </xf>
    <xf numFmtId="49" fontId="58" fillId="0" borderId="0" xfId="0" applyNumberFormat="1" applyFont="1" applyAlignment="1">
      <alignment vertical="center"/>
    </xf>
    <xf numFmtId="49" fontId="58" fillId="0" borderId="0" xfId="0" applyNumberFormat="1" applyFont="1" applyAlignment="1">
      <alignment horizontal="center" vertical="center"/>
    </xf>
    <xf numFmtId="164" fontId="58" fillId="0" borderId="0" xfId="0" applyNumberFormat="1" applyFont="1" applyAlignment="1">
      <alignment horizontal="left" vertical="center"/>
    </xf>
    <xf numFmtId="164" fontId="58" fillId="0" borderId="4" xfId="0" applyNumberFormat="1" applyFont="1" applyBorder="1" applyAlignment="1">
      <alignment horizontal="left" vertical="center"/>
    </xf>
    <xf numFmtId="164" fontId="58" fillId="0" borderId="0" xfId="0" applyNumberFormat="1" applyFont="1" applyAlignment="1">
      <alignment horizontal="center" vertical="center"/>
    </xf>
    <xf numFmtId="164" fontId="57" fillId="0" borderId="22" xfId="0" applyNumberFormat="1" applyFont="1" applyBorder="1" applyAlignment="1">
      <alignment vertical="center"/>
    </xf>
    <xf numFmtId="164" fontId="57" fillId="0" borderId="23" xfId="0" applyNumberFormat="1" applyFont="1" applyBorder="1" applyAlignment="1">
      <alignment vertical="center"/>
    </xf>
    <xf numFmtId="164" fontId="57" fillId="0" borderId="32" xfId="0" applyNumberFormat="1" applyFont="1" applyBorder="1" applyAlignment="1">
      <alignment vertical="center"/>
    </xf>
    <xf numFmtId="0" fontId="58" fillId="5" borderId="0" xfId="0" applyFont="1" applyFill="1" applyAlignment="1">
      <alignment vertical="center"/>
    </xf>
    <xf numFmtId="0" fontId="57" fillId="5" borderId="4" xfId="0" applyFont="1" applyFill="1" applyBorder="1" applyAlignment="1">
      <alignment horizontal="center" vertical="center"/>
    </xf>
    <xf numFmtId="0" fontId="57" fillId="5" borderId="25" xfId="0" applyFont="1" applyFill="1" applyBorder="1" applyAlignment="1">
      <alignment horizontal="center" vertical="center"/>
    </xf>
    <xf numFmtId="0" fontId="57" fillId="5" borderId="24" xfId="0" applyFont="1" applyFill="1" applyBorder="1" applyAlignment="1">
      <alignment horizontal="center" vertical="center"/>
    </xf>
    <xf numFmtId="166" fontId="62" fillId="5" borderId="12" xfId="0" applyNumberFormat="1" applyFont="1" applyFill="1" applyBorder="1" applyAlignment="1">
      <alignment horizontal="center" vertical="center"/>
    </xf>
    <xf numFmtId="166" fontId="58" fillId="5" borderId="4" xfId="0" applyNumberFormat="1" applyFont="1" applyFill="1" applyBorder="1" applyAlignment="1">
      <alignment horizontal="center" vertical="center"/>
    </xf>
    <xf numFmtId="0" fontId="3" fillId="6" borderId="0" xfId="0" applyFont="1" applyFill="1" applyAlignment="1">
      <alignment vertical="center"/>
    </xf>
    <xf numFmtId="0" fontId="3" fillId="10" borderId="0" xfId="0" applyFont="1" applyFill="1" applyAlignment="1">
      <alignment vertical="center"/>
    </xf>
    <xf numFmtId="164" fontId="23" fillId="5" borderId="0" xfId="0" applyNumberFormat="1" applyFont="1" applyFill="1" applyAlignment="1">
      <alignment horizontal="center" vertical="center"/>
    </xf>
    <xf numFmtId="4" fontId="3" fillId="5" borderId="0" xfId="0" applyNumberFormat="1" applyFont="1" applyFill="1" applyAlignment="1">
      <alignment vertical="center"/>
    </xf>
    <xf numFmtId="164" fontId="23" fillId="5" borderId="0" xfId="0" applyNumberFormat="1" applyFont="1" applyFill="1" applyAlignment="1">
      <alignment vertical="center" wrapText="1"/>
    </xf>
    <xf numFmtId="164" fontId="23" fillId="5" borderId="0" xfId="0" applyNumberFormat="1" applyFont="1" applyFill="1" applyAlignment="1">
      <alignment vertical="center"/>
    </xf>
    <xf numFmtId="0" fontId="3" fillId="28" borderId="0" xfId="0" applyFont="1" applyFill="1" applyAlignment="1">
      <alignment vertical="center"/>
    </xf>
    <xf numFmtId="0" fontId="6" fillId="5" borderId="11" xfId="6" applyFont="1" applyFill="1" applyBorder="1" applyAlignment="1">
      <alignment horizontal="center" vertical="center" wrapText="1"/>
    </xf>
    <xf numFmtId="0" fontId="6" fillId="5" borderId="9" xfId="6" applyFont="1" applyFill="1" applyBorder="1" applyAlignment="1">
      <alignment horizontal="center" vertical="center" wrapText="1"/>
    </xf>
    <xf numFmtId="0" fontId="6" fillId="5" borderId="12" xfId="6" applyFont="1" applyFill="1" applyBorder="1" applyAlignment="1">
      <alignment horizontal="center" vertical="center" wrapText="1"/>
    </xf>
    <xf numFmtId="166" fontId="34" fillId="5" borderId="16" xfId="0" applyNumberFormat="1" applyFont="1" applyFill="1" applyBorder="1" applyAlignment="1">
      <alignment horizontal="center" vertical="center"/>
    </xf>
    <xf numFmtId="2" fontId="34" fillId="5" borderId="16" xfId="0" applyNumberFormat="1" applyFont="1" applyFill="1" applyBorder="1" applyAlignment="1">
      <alignment horizontal="center" vertical="center"/>
    </xf>
    <xf numFmtId="0" fontId="34" fillId="5" borderId="16" xfId="0" applyFont="1" applyFill="1" applyBorder="1" applyAlignment="1">
      <alignment horizontal="center" vertical="center"/>
    </xf>
    <xf numFmtId="0" fontId="34" fillId="0" borderId="16" xfId="0" applyFont="1" applyBorder="1" applyAlignment="1">
      <alignment horizontal="center" vertical="center"/>
    </xf>
    <xf numFmtId="166" fontId="34" fillId="0" borderId="16" xfId="0" applyNumberFormat="1" applyFont="1" applyBorder="1" applyAlignment="1">
      <alignment horizontal="center" vertical="center"/>
    </xf>
    <xf numFmtId="2" fontId="34" fillId="0" borderId="16" xfId="0" applyNumberFormat="1" applyFont="1" applyBorder="1" applyAlignment="1">
      <alignment horizontal="center" vertical="center"/>
    </xf>
    <xf numFmtId="0" fontId="54" fillId="5" borderId="0" xfId="0" applyFont="1" applyFill="1" applyAlignment="1">
      <alignment horizontal="center" vertical="center" wrapText="1"/>
    </xf>
    <xf numFmtId="0" fontId="49" fillId="5" borderId="0" xfId="0" applyFont="1" applyFill="1" applyAlignment="1">
      <alignment horizontal="center" vertical="center"/>
    </xf>
    <xf numFmtId="0" fontId="34" fillId="5" borderId="0" xfId="0" applyFont="1" applyFill="1" applyAlignment="1">
      <alignment horizontal="center" vertical="center"/>
    </xf>
    <xf numFmtId="4" fontId="34" fillId="5" borderId="0" xfId="0" applyNumberFormat="1" applyFont="1" applyFill="1" applyAlignment="1">
      <alignment horizontal="center" vertical="center"/>
    </xf>
    <xf numFmtId="166" fontId="34" fillId="5" borderId="0" xfId="0" applyNumberFormat="1" applyFont="1" applyFill="1" applyAlignment="1">
      <alignment horizontal="center" vertical="center"/>
    </xf>
    <xf numFmtId="2" fontId="34" fillId="5" borderId="0" xfId="0" applyNumberFormat="1" applyFont="1" applyFill="1" applyAlignment="1">
      <alignment horizontal="center" vertical="center"/>
    </xf>
    <xf numFmtId="166" fontId="14" fillId="5" borderId="0" xfId="0" applyNumberFormat="1" applyFont="1" applyFill="1" applyAlignment="1">
      <alignment horizontal="center"/>
    </xf>
    <xf numFmtId="0" fontId="50" fillId="16" borderId="16" xfId="0" applyFont="1" applyFill="1" applyBorder="1" applyAlignment="1">
      <alignment horizontal="center" vertical="center"/>
    </xf>
    <xf numFmtId="168" fontId="34" fillId="5" borderId="16" xfId="0" applyNumberFormat="1" applyFont="1" applyFill="1" applyBorder="1" applyAlignment="1">
      <alignment horizontal="center" vertical="center"/>
    </xf>
    <xf numFmtId="166" fontId="34" fillId="21" borderId="16" xfId="0" applyNumberFormat="1" applyFont="1" applyFill="1" applyBorder="1" applyAlignment="1">
      <alignment horizontal="center" vertical="center"/>
    </xf>
    <xf numFmtId="168" fontId="34" fillId="5" borderId="0" xfId="0" applyNumberFormat="1" applyFont="1" applyFill="1" applyAlignment="1">
      <alignment horizontal="center" vertical="center"/>
    </xf>
    <xf numFmtId="0" fontId="34" fillId="5" borderId="0" xfId="0" applyFont="1" applyFill="1" applyAlignment="1">
      <alignment vertical="center" wrapText="1"/>
    </xf>
    <xf numFmtId="0" fontId="50" fillId="5" borderId="0" xfId="0" applyFont="1" applyFill="1" applyAlignment="1">
      <alignment horizontal="center" vertical="center"/>
    </xf>
    <xf numFmtId="0" fontId="57" fillId="5" borderId="0" xfId="0" applyFont="1" applyFill="1" applyAlignment="1">
      <alignment horizontal="center" vertical="center"/>
    </xf>
    <xf numFmtId="0" fontId="53" fillId="5" borderId="0" xfId="0" applyFont="1" applyFill="1" applyAlignment="1">
      <alignment horizontal="center"/>
    </xf>
    <xf numFmtId="166" fontId="53" fillId="5" borderId="0" xfId="0" applyNumberFormat="1" applyFont="1" applyFill="1" applyAlignment="1">
      <alignment horizontal="center" vertical="center"/>
    </xf>
    <xf numFmtId="166" fontId="58" fillId="5" borderId="0" xfId="0" applyNumberFormat="1" applyFont="1" applyFill="1" applyAlignment="1">
      <alignment horizontal="center" vertical="center"/>
    </xf>
    <xf numFmtId="4" fontId="58" fillId="5" borderId="0" xfId="0" applyNumberFormat="1" applyFont="1" applyFill="1" applyAlignment="1">
      <alignment horizontal="center" vertical="center"/>
    </xf>
    <xf numFmtId="2" fontId="58" fillId="5" borderId="0" xfId="0" applyNumberFormat="1" applyFont="1" applyFill="1" applyAlignment="1">
      <alignment horizontal="center" vertical="center"/>
    </xf>
    <xf numFmtId="166" fontId="60" fillId="5" borderId="0" xfId="0" applyNumberFormat="1" applyFont="1" applyFill="1" applyAlignment="1">
      <alignment horizontal="center" vertical="center"/>
    </xf>
    <xf numFmtId="168" fontId="58" fillId="5" borderId="0" xfId="0" applyNumberFormat="1" applyFont="1" applyFill="1" applyAlignment="1">
      <alignment horizontal="center" vertical="center"/>
    </xf>
    <xf numFmtId="168" fontId="30" fillId="5" borderId="0" xfId="0" applyNumberFormat="1" applyFont="1" applyFill="1" applyAlignment="1">
      <alignment horizontal="center" vertical="center"/>
    </xf>
    <xf numFmtId="166" fontId="14" fillId="0" borderId="4" xfId="0" applyNumberFormat="1" applyFont="1" applyBorder="1" applyAlignment="1">
      <alignment horizontal="center" vertical="center"/>
    </xf>
    <xf numFmtId="166" fontId="14" fillId="0" borderId="16" xfId="0" applyNumberFormat="1" applyFont="1" applyBorder="1" applyAlignment="1">
      <alignment horizontal="center" vertical="center"/>
    </xf>
    <xf numFmtId="173" fontId="58" fillId="5" borderId="0" xfId="0" applyNumberFormat="1" applyFont="1" applyFill="1" applyAlignment="1">
      <alignment horizontal="center" vertical="center"/>
    </xf>
    <xf numFmtId="0" fontId="59" fillId="13" borderId="4" xfId="0" applyFont="1" applyFill="1" applyBorder="1" applyAlignment="1">
      <alignment horizontal="center" vertical="center"/>
    </xf>
    <xf numFmtId="0" fontId="3" fillId="9" borderId="70" xfId="0" applyFont="1" applyFill="1" applyBorder="1" applyAlignment="1">
      <alignment horizontal="center" vertical="center" textRotation="90"/>
    </xf>
    <xf numFmtId="0" fontId="3" fillId="9" borderId="8" xfId="0" applyFont="1" applyFill="1" applyBorder="1" applyAlignment="1">
      <alignment horizontal="center" vertical="center" textRotation="90"/>
    </xf>
    <xf numFmtId="0" fontId="8" fillId="5" borderId="4" xfId="0" applyFont="1" applyFill="1" applyBorder="1" applyAlignment="1">
      <alignment horizontal="center" vertical="center" wrapText="1"/>
    </xf>
    <xf numFmtId="0" fontId="8" fillId="10" borderId="4" xfId="0" applyFont="1" applyFill="1" applyBorder="1" applyAlignment="1">
      <alignment horizontal="center" vertical="center" wrapText="1"/>
    </xf>
    <xf numFmtId="0" fontId="8" fillId="17" borderId="4" xfId="0" applyFont="1" applyFill="1" applyBorder="1" applyAlignment="1">
      <alignment horizontal="center" vertical="center" wrapText="1"/>
    </xf>
    <xf numFmtId="0" fontId="8" fillId="18" borderId="4" xfId="0" applyFont="1" applyFill="1" applyBorder="1" applyAlignment="1">
      <alignment horizontal="center" vertical="center" wrapText="1"/>
    </xf>
    <xf numFmtId="4" fontId="34" fillId="2" borderId="4" xfId="0" applyNumberFormat="1" applyFont="1" applyFill="1" applyBorder="1" applyAlignment="1">
      <alignment horizontal="center" vertical="center"/>
    </xf>
    <xf numFmtId="0" fontId="55" fillId="22" borderId="4" xfId="0" applyFont="1" applyFill="1" applyBorder="1" applyAlignment="1">
      <alignment horizontal="center" vertical="center"/>
    </xf>
    <xf numFmtId="170" fontId="2" fillId="8" borderId="4" xfId="0" applyNumberFormat="1" applyFont="1" applyFill="1" applyBorder="1" applyAlignment="1">
      <alignment horizontal="center" vertical="center" wrapText="1"/>
    </xf>
    <xf numFmtId="0" fontId="2" fillId="8" borderId="4" xfId="0" applyFont="1" applyFill="1" applyBorder="1" applyAlignment="1">
      <alignment horizontal="center" vertical="center" wrapText="1"/>
    </xf>
    <xf numFmtId="171" fontId="2" fillId="8" borderId="4" xfId="0" applyNumberFormat="1" applyFont="1" applyFill="1" applyBorder="1" applyAlignment="1">
      <alignment horizontal="center" vertical="center" wrapText="1"/>
    </xf>
    <xf numFmtId="2" fontId="2" fillId="8" borderId="4" xfId="0" applyNumberFormat="1" applyFont="1" applyFill="1" applyBorder="1" applyAlignment="1">
      <alignment horizontal="center" vertical="center" wrapText="1"/>
    </xf>
    <xf numFmtId="164" fontId="2" fillId="5" borderId="4" xfId="0" applyNumberFormat="1" applyFont="1" applyFill="1" applyBorder="1" applyAlignment="1">
      <alignment horizontal="center" vertical="center" wrapText="1"/>
    </xf>
    <xf numFmtId="170" fontId="2" fillId="5" borderId="4" xfId="0" applyNumberFormat="1" applyFont="1" applyFill="1" applyBorder="1" applyAlignment="1">
      <alignment horizontal="center" vertical="center" wrapText="1"/>
    </xf>
    <xf numFmtId="170" fontId="2" fillId="0" borderId="4" xfId="0" applyNumberFormat="1" applyFont="1" applyBorder="1" applyAlignment="1">
      <alignment horizontal="center" vertical="center" wrapText="1"/>
    </xf>
    <xf numFmtId="170" fontId="2" fillId="15" borderId="4" xfId="0" applyNumberFormat="1" applyFont="1" applyFill="1" applyBorder="1" applyAlignment="1">
      <alignment horizontal="center" vertical="center" wrapText="1"/>
    </xf>
    <xf numFmtId="170" fontId="2" fillId="10" borderId="4" xfId="0" applyNumberFormat="1" applyFont="1" applyFill="1" applyBorder="1" applyAlignment="1">
      <alignment horizontal="center" vertical="center" wrapText="1"/>
    </xf>
    <xf numFmtId="2" fontId="2" fillId="17" borderId="4" xfId="0" applyNumberFormat="1" applyFont="1" applyFill="1" applyBorder="1" applyAlignment="1">
      <alignment horizontal="center" vertical="center" wrapText="1"/>
    </xf>
    <xf numFmtId="170" fontId="2" fillId="17" borderId="4" xfId="0" applyNumberFormat="1" applyFont="1" applyFill="1" applyBorder="1" applyAlignment="1">
      <alignment horizontal="center" vertical="center" wrapText="1"/>
    </xf>
    <xf numFmtId="2" fontId="2" fillId="14" borderId="4" xfId="0" applyNumberFormat="1" applyFont="1" applyFill="1" applyBorder="1" applyAlignment="1">
      <alignment horizontal="center" vertical="center" wrapText="1"/>
    </xf>
    <xf numFmtId="170" fontId="2" fillId="19" borderId="4" xfId="0" applyNumberFormat="1" applyFont="1" applyFill="1" applyBorder="1" applyAlignment="1">
      <alignment horizontal="center" vertical="center" wrapText="1"/>
    </xf>
    <xf numFmtId="170" fontId="2" fillId="29" borderId="4" xfId="0" applyNumberFormat="1" applyFont="1" applyFill="1" applyBorder="1" applyAlignment="1">
      <alignment horizontal="center" vertical="center" wrapText="1"/>
    </xf>
    <xf numFmtId="164" fontId="2" fillId="29" borderId="4" xfId="0" applyNumberFormat="1" applyFont="1" applyFill="1" applyBorder="1" applyAlignment="1">
      <alignment horizontal="center" vertical="center" wrapText="1"/>
    </xf>
    <xf numFmtId="164" fontId="2" fillId="19" borderId="4" xfId="0" applyNumberFormat="1" applyFont="1" applyFill="1" applyBorder="1" applyAlignment="1">
      <alignment horizontal="center" vertical="center" wrapText="1"/>
    </xf>
    <xf numFmtId="170" fontId="13" fillId="19" borderId="4" xfId="0" applyNumberFormat="1" applyFont="1" applyFill="1" applyBorder="1" applyAlignment="1">
      <alignment horizontal="center" vertical="center" wrapText="1"/>
    </xf>
    <xf numFmtId="0" fontId="8" fillId="2" borderId="4" xfId="0" applyFont="1" applyFill="1" applyBorder="1" applyAlignment="1">
      <alignment horizontal="center" vertical="center" wrapText="1"/>
    </xf>
    <xf numFmtId="166" fontId="53" fillId="19" borderId="4" xfId="0" applyNumberFormat="1" applyFont="1" applyFill="1" applyBorder="1" applyAlignment="1">
      <alignment horizontal="center" vertical="center"/>
    </xf>
    <xf numFmtId="166" fontId="58" fillId="19" borderId="4" xfId="0" applyNumberFormat="1" applyFont="1" applyFill="1" applyBorder="1" applyAlignment="1">
      <alignment horizontal="center" vertical="center"/>
    </xf>
    <xf numFmtId="4" fontId="58" fillId="19" borderId="4" xfId="0" applyNumberFormat="1" applyFont="1" applyFill="1" applyBorder="1" applyAlignment="1">
      <alignment horizontal="center" vertical="center"/>
    </xf>
    <xf numFmtId="2" fontId="58" fillId="19" borderId="4" xfId="0" applyNumberFormat="1" applyFont="1" applyFill="1" applyBorder="1" applyAlignment="1">
      <alignment horizontal="center" vertical="center"/>
    </xf>
    <xf numFmtId="166" fontId="60" fillId="19" borderId="4" xfId="0" applyNumberFormat="1" applyFont="1" applyFill="1" applyBorder="1" applyAlignment="1">
      <alignment horizontal="center" vertical="center"/>
    </xf>
    <xf numFmtId="0" fontId="53" fillId="19" borderId="4" xfId="0" applyFont="1" applyFill="1" applyBorder="1" applyAlignment="1">
      <alignment horizontal="center" vertical="center"/>
    </xf>
    <xf numFmtId="168" fontId="58" fillId="19" borderId="4" xfId="0" applyNumberFormat="1" applyFont="1" applyFill="1" applyBorder="1" applyAlignment="1">
      <alignment horizontal="center" vertical="center"/>
    </xf>
    <xf numFmtId="0" fontId="57" fillId="19" borderId="4" xfId="0" applyFont="1" applyFill="1" applyBorder="1" applyAlignment="1">
      <alignment horizontal="center" vertical="center"/>
    </xf>
    <xf numFmtId="0" fontId="3" fillId="5" borderId="0" xfId="0" quotePrefix="1" applyFont="1" applyFill="1" applyAlignment="1">
      <alignment horizontal="center" vertical="center"/>
    </xf>
    <xf numFmtId="0" fontId="3" fillId="2" borderId="8" xfId="0" applyFont="1" applyFill="1" applyBorder="1" applyAlignment="1">
      <alignment horizontal="center" vertical="center"/>
    </xf>
    <xf numFmtId="0" fontId="3" fillId="5" borderId="0" xfId="0" quotePrefix="1" applyFont="1" applyFill="1" applyAlignment="1">
      <alignment horizontal="center"/>
    </xf>
    <xf numFmtId="0" fontId="3" fillId="5" borderId="0" xfId="0" applyFont="1" applyFill="1" applyAlignment="1">
      <alignment horizontal="center"/>
    </xf>
    <xf numFmtId="4" fontId="3" fillId="5" borderId="0" xfId="0" applyNumberFormat="1" applyFont="1" applyFill="1" applyAlignment="1">
      <alignment horizontal="right" vertical="center"/>
    </xf>
    <xf numFmtId="0" fontId="42" fillId="6" borderId="0" xfId="6" applyFont="1" applyFill="1" applyAlignment="1">
      <alignment vertical="center"/>
    </xf>
    <xf numFmtId="0" fontId="43" fillId="6" borderId="0" xfId="6" applyFont="1" applyFill="1" applyAlignment="1">
      <alignment vertical="center"/>
    </xf>
    <xf numFmtId="0" fontId="12" fillId="6" borderId="0" xfId="6" applyFont="1" applyFill="1" applyAlignment="1">
      <alignment horizontal="right" vertical="center"/>
    </xf>
    <xf numFmtId="4" fontId="12" fillId="6" borderId="0" xfId="8" applyNumberFormat="1" applyFont="1" applyFill="1" applyBorder="1" applyAlignment="1">
      <alignment horizontal="center" vertical="center"/>
    </xf>
    <xf numFmtId="0" fontId="12" fillId="6" borderId="0" xfId="6" applyFont="1" applyFill="1" applyAlignment="1">
      <alignment horizontal="center" vertical="center"/>
    </xf>
    <xf numFmtId="2" fontId="63" fillId="5" borderId="0" xfId="6" applyNumberFormat="1" applyFont="1" applyFill="1" applyAlignment="1">
      <alignment horizontal="center" vertical="center"/>
    </xf>
    <xf numFmtId="0" fontId="31" fillId="13" borderId="4" xfId="0" applyFont="1" applyFill="1" applyBorder="1" applyAlignment="1">
      <alignment horizontal="center" vertical="center" wrapText="1"/>
    </xf>
    <xf numFmtId="0" fontId="2" fillId="0" borderId="0" xfId="0" applyFont="1" applyAlignment="1">
      <alignment vertical="justify"/>
    </xf>
    <xf numFmtId="0" fontId="0" fillId="0" borderId="0" xfId="0" applyAlignment="1">
      <alignment horizontal="center" vertical="center"/>
    </xf>
    <xf numFmtId="0" fontId="24" fillId="0" borderId="0" xfId="0" applyFont="1" applyAlignment="1">
      <alignment horizontal="left" vertical="justify"/>
    </xf>
    <xf numFmtId="0" fontId="64" fillId="0" borderId="4" xfId="0" applyFont="1" applyBorder="1"/>
    <xf numFmtId="0" fontId="64" fillId="0" borderId="4" xfId="0" applyFont="1" applyBorder="1" applyAlignment="1">
      <alignment vertical="justify"/>
    </xf>
    <xf numFmtId="167" fontId="64" fillId="0" borderId="4" xfId="0" applyNumberFormat="1" applyFont="1" applyBorder="1"/>
    <xf numFmtId="0" fontId="64" fillId="0" borderId="4" xfId="0" applyFont="1" applyBorder="1" applyAlignment="1">
      <alignment vertical="justify" wrapText="1"/>
    </xf>
    <xf numFmtId="0" fontId="58" fillId="0" borderId="0" xfId="0" applyFont="1" applyAlignment="1">
      <alignment horizontal="center" vertical="center"/>
    </xf>
    <xf numFmtId="0" fontId="64" fillId="0" borderId="4" xfId="0" applyFont="1" applyBorder="1" applyAlignment="1">
      <alignment wrapText="1"/>
    </xf>
    <xf numFmtId="10" fontId="3" fillId="5" borderId="0" xfId="0" applyNumberFormat="1" applyFont="1" applyFill="1" applyAlignment="1">
      <alignment horizontal="center" vertical="center"/>
    </xf>
    <xf numFmtId="166" fontId="3" fillId="5" borderId="0" xfId="0" applyNumberFormat="1" applyFont="1" applyFill="1" applyAlignment="1">
      <alignment horizontal="center" vertical="center"/>
    </xf>
    <xf numFmtId="10" fontId="3" fillId="5" borderId="0" xfId="4" applyNumberFormat="1" applyFont="1" applyFill="1" applyAlignment="1">
      <alignment horizontal="center" vertical="center"/>
    </xf>
    <xf numFmtId="0" fontId="4" fillId="5" borderId="0" xfId="0" applyFont="1" applyFill="1" applyAlignment="1">
      <alignment horizontal="center" vertical="center"/>
    </xf>
    <xf numFmtId="44" fontId="4" fillId="5" borderId="0" xfId="1" applyFont="1" applyFill="1" applyAlignment="1">
      <alignment horizontal="center" vertical="center"/>
    </xf>
    <xf numFmtId="2" fontId="3" fillId="5" borderId="0" xfId="0" applyNumberFormat="1" applyFont="1" applyFill="1" applyAlignment="1">
      <alignment horizontal="center" vertical="center"/>
    </xf>
    <xf numFmtId="4" fontId="3" fillId="5" borderId="0" xfId="0" applyNumberFormat="1" applyFont="1" applyFill="1" applyAlignment="1">
      <alignment horizontal="center" vertical="center"/>
    </xf>
    <xf numFmtId="166" fontId="2" fillId="0" borderId="0" xfId="0" applyNumberFormat="1" applyFont="1" applyAlignment="1">
      <alignment horizontal="center" vertical="center" wrapText="1"/>
    </xf>
    <xf numFmtId="4" fontId="4" fillId="5" borderId="0" xfId="0" applyNumberFormat="1" applyFont="1" applyFill="1" applyAlignment="1">
      <alignment horizontal="right" vertical="center"/>
    </xf>
    <xf numFmtId="4" fontId="44" fillId="9" borderId="2" xfId="0" applyNumberFormat="1" applyFont="1" applyFill="1" applyBorder="1" applyAlignment="1">
      <alignment horizontal="center" vertical="center" wrapText="1"/>
    </xf>
    <xf numFmtId="4" fontId="37" fillId="9" borderId="3" xfId="0" applyNumberFormat="1" applyFont="1" applyFill="1" applyBorder="1" applyAlignment="1">
      <alignment horizontal="center" vertical="center"/>
    </xf>
    <xf numFmtId="4" fontId="37" fillId="9" borderId="6" xfId="0" applyNumberFormat="1" applyFont="1" applyFill="1" applyBorder="1" applyAlignment="1">
      <alignment horizontal="center" vertical="center"/>
    </xf>
    <xf numFmtId="4" fontId="37" fillId="2" borderId="7" xfId="0" applyNumberFormat="1" applyFont="1" applyFill="1" applyBorder="1" applyAlignment="1">
      <alignment horizontal="center" vertical="center"/>
    </xf>
    <xf numFmtId="4" fontId="37" fillId="2" borderId="3" xfId="0" applyNumberFormat="1" applyFont="1" applyFill="1" applyBorder="1" applyAlignment="1">
      <alignment horizontal="center" vertical="center"/>
    </xf>
    <xf numFmtId="4" fontId="37" fillId="2" borderId="6" xfId="0" applyNumberFormat="1" applyFont="1" applyFill="1" applyBorder="1" applyAlignment="1">
      <alignment horizontal="center" vertical="center"/>
    </xf>
    <xf numFmtId="0" fontId="3" fillId="9" borderId="77" xfId="0" applyFont="1" applyFill="1" applyBorder="1" applyAlignment="1">
      <alignment horizontal="center" vertical="center" textRotation="90"/>
    </xf>
    <xf numFmtId="0" fontId="3" fillId="9" borderId="13" xfId="0" applyFont="1" applyFill="1" applyBorder="1" applyAlignment="1">
      <alignment horizontal="center" vertical="center" textRotation="90"/>
    </xf>
    <xf numFmtId="0" fontId="3" fillId="9" borderId="66" xfId="0" applyFont="1" applyFill="1" applyBorder="1" applyAlignment="1">
      <alignment horizontal="center" vertical="center" textRotation="90"/>
    </xf>
    <xf numFmtId="0" fontId="3" fillId="9" borderId="70" xfId="0" applyFont="1" applyFill="1" applyBorder="1" applyAlignment="1">
      <alignment horizontal="center" vertical="center" textRotation="90"/>
    </xf>
    <xf numFmtId="0" fontId="3" fillId="9" borderId="8" xfId="0" applyFont="1" applyFill="1" applyBorder="1" applyAlignment="1">
      <alignment horizontal="center" vertical="center" textRotation="90"/>
    </xf>
    <xf numFmtId="0" fontId="37" fillId="2" borderId="9" xfId="0" applyFont="1" applyFill="1" applyBorder="1" applyAlignment="1">
      <alignment horizontal="left" vertical="center" wrapText="1"/>
    </xf>
    <xf numFmtId="0" fontId="37" fillId="2" borderId="12" xfId="0" applyFont="1" applyFill="1" applyBorder="1" applyAlignment="1">
      <alignment horizontal="left" vertical="center" wrapText="1"/>
    </xf>
    <xf numFmtId="4" fontId="37" fillId="2" borderId="2" xfId="0" applyNumberFormat="1" applyFont="1" applyFill="1" applyBorder="1" applyAlignment="1">
      <alignment horizontal="center" vertical="center"/>
    </xf>
    <xf numFmtId="0" fontId="3" fillId="9" borderId="77" xfId="0" applyFont="1" applyFill="1" applyBorder="1" applyAlignment="1">
      <alignment horizontal="center" vertical="center" textRotation="90" wrapText="1"/>
    </xf>
    <xf numFmtId="0" fontId="3" fillId="9" borderId="13" xfId="0" applyFont="1" applyFill="1" applyBorder="1" applyAlignment="1">
      <alignment horizontal="center" vertical="center" textRotation="90" wrapText="1"/>
    </xf>
    <xf numFmtId="0" fontId="3" fillId="2" borderId="13" xfId="0" applyFont="1" applyFill="1" applyBorder="1" applyAlignment="1">
      <alignment horizontal="center" vertical="center" textRotation="90"/>
    </xf>
    <xf numFmtId="0" fontId="3" fillId="2" borderId="8" xfId="0" applyFont="1" applyFill="1" applyBorder="1" applyAlignment="1">
      <alignment horizontal="center" vertical="center" textRotation="90"/>
    </xf>
    <xf numFmtId="0" fontId="46" fillId="2" borderId="52" xfId="0" applyFont="1" applyFill="1" applyBorder="1" applyAlignment="1">
      <alignment horizontal="center" vertical="center" wrapText="1"/>
    </xf>
    <xf numFmtId="0" fontId="46" fillId="2" borderId="53" xfId="0" applyFont="1" applyFill="1" applyBorder="1" applyAlignment="1">
      <alignment horizontal="center" vertical="center" wrapText="1"/>
    </xf>
    <xf numFmtId="49" fontId="45" fillId="2" borderId="0" xfId="0" applyNumberFormat="1" applyFont="1" applyFill="1" applyAlignment="1">
      <alignment horizontal="left" vertical="center"/>
    </xf>
    <xf numFmtId="0" fontId="45" fillId="2" borderId="0" xfId="0" applyFont="1" applyFill="1" applyAlignment="1">
      <alignment horizontal="left" vertical="center"/>
    </xf>
    <xf numFmtId="10" fontId="27" fillId="2" borderId="29" xfId="0" applyNumberFormat="1" applyFont="1" applyFill="1" applyBorder="1" applyAlignment="1">
      <alignment horizontal="center" vertical="center" wrapText="1"/>
    </xf>
    <xf numFmtId="10" fontId="27" fillId="2" borderId="54" xfId="0" applyNumberFormat="1" applyFont="1" applyFill="1" applyBorder="1" applyAlignment="1">
      <alignment horizontal="center" vertical="center" wrapText="1"/>
    </xf>
    <xf numFmtId="39" fontId="8" fillId="2" borderId="4" xfId="0" applyNumberFormat="1" applyFont="1" applyFill="1" applyBorder="1" applyAlignment="1">
      <alignment horizontal="center" vertical="center" wrapText="1"/>
    </xf>
    <xf numFmtId="39" fontId="8" fillId="2" borderId="53" xfId="0" applyNumberFormat="1" applyFont="1" applyFill="1" applyBorder="1" applyAlignment="1">
      <alignment horizontal="center" vertical="center" wrapText="1"/>
    </xf>
    <xf numFmtId="39" fontId="8" fillId="2" borderId="10" xfId="0" applyNumberFormat="1" applyFont="1" applyFill="1" applyBorder="1" applyAlignment="1">
      <alignment horizontal="center" vertical="center" wrapText="1"/>
    </xf>
    <xf numFmtId="39" fontId="8" fillId="2" borderId="7" xfId="0" applyNumberFormat="1" applyFont="1" applyFill="1" applyBorder="1" applyAlignment="1">
      <alignment horizontal="center" vertical="center" wrapText="1"/>
    </xf>
    <xf numFmtId="0" fontId="15" fillId="7" borderId="16" xfId="0" applyFont="1" applyFill="1" applyBorder="1" applyAlignment="1">
      <alignment horizontal="center" vertical="center" textRotation="90" wrapText="1"/>
    </xf>
    <xf numFmtId="0" fontId="15" fillId="7" borderId="13" xfId="0" applyFont="1" applyFill="1" applyBorder="1" applyAlignment="1">
      <alignment horizontal="center" vertical="center" textRotation="90" wrapText="1"/>
    </xf>
    <xf numFmtId="0" fontId="15" fillId="7" borderId="3" xfId="0" applyFont="1" applyFill="1" applyBorder="1" applyAlignment="1">
      <alignment horizontal="center" vertical="center" textRotation="90" wrapText="1"/>
    </xf>
    <xf numFmtId="0" fontId="16" fillId="7" borderId="4" xfId="0" applyFont="1" applyFill="1" applyBorder="1" applyAlignment="1">
      <alignment horizontal="center" vertical="center"/>
    </xf>
    <xf numFmtId="37" fontId="8" fillId="2" borderId="4" xfId="0" applyNumberFormat="1" applyFont="1" applyFill="1" applyBorder="1" applyAlignment="1">
      <alignment horizontal="center" vertical="center" wrapText="1"/>
    </xf>
    <xf numFmtId="39" fontId="8" fillId="2" borderId="16" xfId="0" applyNumberFormat="1" applyFont="1" applyFill="1" applyBorder="1" applyAlignment="1">
      <alignment horizontal="center" vertical="center" wrapText="1"/>
    </xf>
    <xf numFmtId="39" fontId="8" fillId="2" borderId="13" xfId="0" applyNumberFormat="1" applyFont="1" applyFill="1" applyBorder="1" applyAlignment="1">
      <alignment horizontal="center" vertical="center" wrapText="1"/>
    </xf>
    <xf numFmtId="39" fontId="8" fillId="2" borderId="3" xfId="0" applyNumberFormat="1" applyFont="1" applyFill="1" applyBorder="1" applyAlignment="1">
      <alignment horizontal="center" vertical="center" wrapText="1"/>
    </xf>
    <xf numFmtId="0" fontId="8" fillId="9" borderId="4" xfId="0" applyFont="1" applyFill="1" applyBorder="1" applyAlignment="1">
      <alignment horizontal="center" vertical="center" wrapText="1"/>
    </xf>
    <xf numFmtId="0" fontId="21" fillId="12" borderId="41" xfId="0" applyFont="1" applyFill="1" applyBorder="1" applyAlignment="1">
      <alignment horizontal="center" vertical="center" wrapText="1"/>
    </xf>
    <xf numFmtId="0" fontId="21" fillId="12" borderId="42" xfId="0" applyFont="1" applyFill="1" applyBorder="1" applyAlignment="1">
      <alignment horizontal="center" vertical="center" wrapText="1"/>
    </xf>
    <xf numFmtId="0" fontId="8" fillId="10" borderId="4" xfId="0" applyFont="1" applyFill="1" applyBorder="1" applyAlignment="1">
      <alignment horizontal="center" vertical="center" wrapText="1"/>
    </xf>
    <xf numFmtId="0" fontId="8" fillId="9" borderId="13" xfId="0" applyFont="1" applyFill="1" applyBorder="1" applyAlignment="1">
      <alignment horizontal="center" vertical="center" wrapText="1"/>
    </xf>
    <xf numFmtId="0" fontId="8" fillId="9" borderId="3" xfId="0" applyFont="1" applyFill="1" applyBorder="1" applyAlignment="1">
      <alignment horizontal="center" vertical="center" wrapText="1"/>
    </xf>
    <xf numFmtId="0" fontId="19" fillId="9" borderId="36" xfId="0" applyFont="1" applyFill="1" applyBorder="1" applyAlignment="1">
      <alignment horizontal="center" vertical="center" textRotation="90" wrapText="1"/>
    </xf>
    <xf numFmtId="0" fontId="19" fillId="9" borderId="0" xfId="0" applyFont="1" applyFill="1" applyAlignment="1">
      <alignment horizontal="center" vertical="center" textRotation="90" wrapText="1"/>
    </xf>
    <xf numFmtId="0" fontId="2" fillId="8" borderId="38" xfId="0" applyFont="1" applyFill="1" applyBorder="1" applyAlignment="1">
      <alignment horizontal="center" vertical="center" wrapText="1"/>
    </xf>
    <xf numFmtId="0" fontId="2" fillId="8" borderId="39" xfId="0" applyFont="1" applyFill="1" applyBorder="1" applyAlignment="1">
      <alignment horizontal="center" vertical="center" wrapText="1"/>
    </xf>
    <xf numFmtId="0" fontId="21" fillId="12" borderId="50" xfId="0" applyFont="1" applyFill="1" applyBorder="1" applyAlignment="1">
      <alignment horizontal="center" vertical="center" wrapText="1"/>
    </xf>
    <xf numFmtId="0" fontId="21" fillId="12" borderId="51" xfId="0" applyFont="1" applyFill="1" applyBorder="1" applyAlignment="1">
      <alignment horizontal="center" vertical="center" wrapText="1"/>
    </xf>
    <xf numFmtId="0" fontId="2" fillId="8" borderId="44" xfId="0" applyFont="1" applyFill="1" applyBorder="1" applyAlignment="1">
      <alignment horizontal="center" vertical="center" wrapText="1"/>
    </xf>
    <xf numFmtId="0" fontId="2" fillId="8" borderId="45" xfId="0" applyFont="1" applyFill="1" applyBorder="1" applyAlignment="1">
      <alignment horizontal="center" vertical="center" wrapText="1"/>
    </xf>
    <xf numFmtId="0" fontId="20" fillId="2" borderId="0" xfId="0" applyFont="1" applyFill="1" applyAlignment="1">
      <alignment horizontal="center" vertical="center" textRotation="90" wrapText="1"/>
    </xf>
    <xf numFmtId="0" fontId="13" fillId="9" borderId="4"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17" borderId="4" xfId="0" applyFont="1" applyFill="1" applyBorder="1" applyAlignment="1">
      <alignment horizontal="center" vertical="center" wrapText="1"/>
    </xf>
    <xf numFmtId="0" fontId="8" fillId="18" borderId="4" xfId="0" applyFont="1" applyFill="1" applyBorder="1" applyAlignment="1">
      <alignment horizontal="center" vertical="center" wrapText="1"/>
    </xf>
    <xf numFmtId="0" fontId="2" fillId="8" borderId="47" xfId="0" applyFont="1" applyFill="1" applyBorder="1" applyAlignment="1">
      <alignment horizontal="center" vertical="center" wrapText="1"/>
    </xf>
    <xf numFmtId="0" fontId="2" fillId="8" borderId="48" xfId="0" applyFont="1" applyFill="1" applyBorder="1" applyAlignment="1">
      <alignment horizontal="center" vertical="center" wrapText="1"/>
    </xf>
    <xf numFmtId="4" fontId="26" fillId="0" borderId="4" xfId="8" applyNumberFormat="1" applyFont="1" applyFill="1" applyBorder="1" applyAlignment="1">
      <alignment horizontal="center" vertical="center"/>
    </xf>
    <xf numFmtId="4" fontId="26" fillId="0" borderId="4" xfId="7" applyNumberFormat="1" applyFont="1" applyBorder="1" applyAlignment="1">
      <alignment horizontal="center" vertical="center"/>
    </xf>
    <xf numFmtId="0" fontId="6" fillId="5" borderId="11" xfId="6" applyFont="1" applyFill="1" applyBorder="1" applyAlignment="1">
      <alignment horizontal="center" vertical="center" wrapText="1"/>
    </xf>
    <xf numFmtId="0" fontId="6" fillId="5" borderId="9" xfId="6" applyFont="1" applyFill="1" applyBorder="1" applyAlignment="1">
      <alignment horizontal="center" vertical="center" wrapText="1"/>
    </xf>
    <xf numFmtId="0" fontId="6" fillId="5" borderId="12" xfId="6" applyFont="1" applyFill="1" applyBorder="1" applyAlignment="1">
      <alignment horizontal="center" vertical="center" wrapText="1"/>
    </xf>
    <xf numFmtId="0" fontId="6" fillId="5" borderId="4" xfId="6" applyFont="1" applyFill="1" applyBorder="1" applyAlignment="1">
      <alignment horizontal="center" vertical="center"/>
    </xf>
    <xf numFmtId="0" fontId="12" fillId="7" borderId="4" xfId="6" applyFont="1" applyFill="1" applyBorder="1" applyAlignment="1">
      <alignment horizontal="center" vertical="center"/>
    </xf>
    <xf numFmtId="0" fontId="6" fillId="2" borderId="4" xfId="6" applyFont="1" applyFill="1" applyBorder="1" applyAlignment="1">
      <alignment horizontal="center" vertical="center"/>
    </xf>
    <xf numFmtId="0" fontId="6" fillId="2" borderId="4" xfId="6" applyFont="1" applyFill="1" applyBorder="1" applyAlignment="1">
      <alignment horizontal="center" vertical="center" wrapText="1"/>
    </xf>
    <xf numFmtId="4" fontId="26" fillId="6" borderId="4" xfId="8" applyNumberFormat="1" applyFont="1" applyFill="1" applyBorder="1" applyAlignment="1">
      <alignment horizontal="center" vertical="center"/>
    </xf>
    <xf numFmtId="0" fontId="57" fillId="5" borderId="24" xfId="0" applyFont="1" applyFill="1" applyBorder="1" applyAlignment="1">
      <alignment horizontal="center" vertical="center" wrapText="1"/>
    </xf>
    <xf numFmtId="0" fontId="57" fillId="13" borderId="4" xfId="0" applyFont="1" applyFill="1" applyBorder="1" applyAlignment="1">
      <alignment horizontal="center" vertical="center"/>
    </xf>
    <xf numFmtId="4" fontId="57" fillId="13" borderId="4" xfId="0" applyNumberFormat="1" applyFont="1" applyFill="1" applyBorder="1" applyAlignment="1">
      <alignment horizontal="center" vertical="center"/>
    </xf>
    <xf numFmtId="4" fontId="58" fillId="13" borderId="4" xfId="0" applyNumberFormat="1" applyFont="1" applyFill="1" applyBorder="1" applyAlignment="1">
      <alignment horizontal="center" vertical="center"/>
    </xf>
    <xf numFmtId="0" fontId="58" fillId="13" borderId="4" xfId="0" applyFont="1" applyFill="1" applyBorder="1" applyAlignment="1">
      <alignment horizontal="center" vertical="center"/>
    </xf>
    <xf numFmtId="0" fontId="57" fillId="13" borderId="4" xfId="0" applyFont="1" applyFill="1" applyBorder="1" applyAlignment="1">
      <alignment horizontal="center" vertical="center" wrapText="1"/>
    </xf>
    <xf numFmtId="0" fontId="58" fillId="13" borderId="4" xfId="0" applyFont="1" applyFill="1" applyBorder="1" applyAlignment="1">
      <alignment horizontal="center" vertical="center" wrapText="1"/>
    </xf>
    <xf numFmtId="49" fontId="57" fillId="13" borderId="4" xfId="0" applyNumberFormat="1" applyFont="1" applyFill="1" applyBorder="1" applyAlignment="1">
      <alignment horizontal="center" vertical="center"/>
    </xf>
    <xf numFmtId="0" fontId="57" fillId="5" borderId="4" xfId="0" applyFont="1" applyFill="1" applyBorder="1" applyAlignment="1">
      <alignment horizontal="center" vertical="center" wrapText="1"/>
    </xf>
    <xf numFmtId="0" fontId="57" fillId="5" borderId="25" xfId="0" applyFont="1" applyFill="1" applyBorder="1" applyAlignment="1">
      <alignment horizontal="center" vertical="center" wrapText="1"/>
    </xf>
    <xf numFmtId="0" fontId="59" fillId="13" borderId="4" xfId="0" applyFont="1" applyFill="1" applyBorder="1" applyAlignment="1">
      <alignment horizontal="center" vertical="center"/>
    </xf>
    <xf numFmtId="0" fontId="53" fillId="13" borderId="4" xfId="0" applyFont="1" applyFill="1" applyBorder="1" applyAlignment="1">
      <alignment horizontal="center" vertical="center"/>
    </xf>
    <xf numFmtId="164" fontId="57" fillId="6" borderId="14" xfId="0" applyNumberFormat="1" applyFont="1" applyFill="1" applyBorder="1" applyAlignment="1">
      <alignment horizontal="center" vertical="center"/>
    </xf>
    <xf numFmtId="164" fontId="57" fillId="6" borderId="15" xfId="0" applyNumberFormat="1" applyFont="1" applyFill="1" applyBorder="1" applyAlignment="1">
      <alignment horizontal="center" vertical="center"/>
    </xf>
    <xf numFmtId="164" fontId="57" fillId="6" borderId="28" xfId="0" applyNumberFormat="1" applyFont="1" applyFill="1" applyBorder="1" applyAlignment="1">
      <alignment horizontal="center" vertical="center"/>
    </xf>
    <xf numFmtId="164" fontId="58" fillId="0" borderId="0" xfId="0" applyNumberFormat="1" applyFont="1" applyAlignment="1">
      <alignment horizontal="left" vertical="center"/>
    </xf>
    <xf numFmtId="164" fontId="58" fillId="0" borderId="0" xfId="0" applyNumberFormat="1" applyFont="1" applyAlignment="1">
      <alignment horizontal="left" vertical="center" wrapText="1"/>
    </xf>
    <xf numFmtId="4" fontId="59" fillId="13" borderId="4" xfId="0" applyNumberFormat="1" applyFont="1" applyFill="1" applyBorder="1" applyAlignment="1">
      <alignment horizontal="center" vertical="center"/>
    </xf>
    <xf numFmtId="4" fontId="53" fillId="13" borderId="4" xfId="0" applyNumberFormat="1" applyFont="1" applyFill="1" applyBorder="1" applyAlignment="1">
      <alignment horizontal="center" vertical="center"/>
    </xf>
    <xf numFmtId="2" fontId="57" fillId="13" borderId="4" xfId="0" applyNumberFormat="1" applyFont="1" applyFill="1" applyBorder="1" applyAlignment="1">
      <alignment horizontal="center" vertical="center"/>
    </xf>
    <xf numFmtId="2" fontId="58" fillId="13" borderId="4" xfId="0" applyNumberFormat="1" applyFont="1" applyFill="1" applyBorder="1" applyAlignment="1">
      <alignment horizontal="center" vertical="center"/>
    </xf>
    <xf numFmtId="0" fontId="52" fillId="23" borderId="16" xfId="0" applyFont="1" applyFill="1" applyBorder="1" applyAlignment="1">
      <alignment horizontal="center" vertical="center" wrapText="1"/>
    </xf>
    <xf numFmtId="0" fontId="52" fillId="23" borderId="13" xfId="0" applyFont="1" applyFill="1" applyBorder="1" applyAlignment="1">
      <alignment horizontal="center" vertical="center" wrapText="1"/>
    </xf>
    <xf numFmtId="0" fontId="52" fillId="23" borderId="3" xfId="0" applyFont="1" applyFill="1" applyBorder="1" applyAlignment="1">
      <alignment horizontal="center" vertical="center" wrapText="1"/>
    </xf>
    <xf numFmtId="0" fontId="49" fillId="24" borderId="16" xfId="0" applyFont="1" applyFill="1" applyBorder="1" applyAlignment="1">
      <alignment horizontal="center" vertical="center" wrapText="1"/>
    </xf>
    <xf numFmtId="0" fontId="49" fillId="24" borderId="3" xfId="0" applyFont="1" applyFill="1" applyBorder="1" applyAlignment="1">
      <alignment horizontal="center" vertical="center" wrapText="1"/>
    </xf>
    <xf numFmtId="0" fontId="49" fillId="24" borderId="4" xfId="0" applyFont="1" applyFill="1" applyBorder="1" applyAlignment="1">
      <alignment horizontal="center" vertical="center" wrapText="1"/>
    </xf>
    <xf numFmtId="0" fontId="54" fillId="5" borderId="0" xfId="0" applyFont="1" applyFill="1" applyAlignment="1">
      <alignment horizontal="center" vertical="center" wrapText="1"/>
    </xf>
    <xf numFmtId="0" fontId="49" fillId="5" borderId="0" xfId="0" applyFont="1" applyFill="1" applyAlignment="1">
      <alignment horizontal="center" vertical="center"/>
    </xf>
    <xf numFmtId="0" fontId="52" fillId="5" borderId="0" xfId="0" applyFont="1" applyFill="1" applyAlignment="1">
      <alignment horizontal="center" vertical="center" wrapText="1"/>
    </xf>
    <xf numFmtId="0" fontId="34" fillId="5" borderId="0" xfId="0" applyFont="1" applyFill="1" applyAlignment="1">
      <alignment horizontal="center" vertical="center" wrapText="1"/>
    </xf>
    <xf numFmtId="0" fontId="49" fillId="5" borderId="0" xfId="0" applyFont="1" applyFill="1" applyAlignment="1">
      <alignment horizontal="center" vertical="center" wrapText="1"/>
    </xf>
    <xf numFmtId="0" fontId="54" fillId="23" borderId="4" xfId="0" applyFont="1" applyFill="1" applyBorder="1" applyAlignment="1">
      <alignment horizontal="center" vertical="center" wrapText="1"/>
    </xf>
    <xf numFmtId="0" fontId="33" fillId="2" borderId="11" xfId="0" applyFont="1" applyFill="1" applyBorder="1" applyAlignment="1">
      <alignment horizontal="center" vertical="center"/>
    </xf>
    <xf numFmtId="0" fontId="33" fillId="2" borderId="9" xfId="0" applyFont="1" applyFill="1" applyBorder="1" applyAlignment="1">
      <alignment horizontal="center" vertical="center"/>
    </xf>
    <xf numFmtId="0" fontId="33" fillId="2" borderId="12" xfId="0" applyFont="1" applyFill="1" applyBorder="1" applyAlignment="1">
      <alignment horizontal="center" vertical="center"/>
    </xf>
    <xf numFmtId="0" fontId="34" fillId="2" borderId="4" xfId="0" applyFont="1" applyFill="1" applyBorder="1" applyAlignment="1">
      <alignment horizontal="center" vertical="center"/>
    </xf>
    <xf numFmtId="0" fontId="34" fillId="2" borderId="16" xfId="0" applyFont="1" applyFill="1" applyBorder="1" applyAlignment="1">
      <alignment horizontal="center" vertical="center"/>
    </xf>
    <xf numFmtId="0" fontId="34" fillId="2" borderId="13" xfId="0" applyFont="1" applyFill="1" applyBorder="1" applyAlignment="1">
      <alignment horizontal="center" vertical="center"/>
    </xf>
    <xf numFmtId="0" fontId="34" fillId="2" borderId="3" xfId="0" applyFont="1" applyFill="1" applyBorder="1" applyAlignment="1">
      <alignment horizontal="center" vertical="center"/>
    </xf>
    <xf numFmtId="4" fontId="34" fillId="2" borderId="4" xfId="0" applyNumberFormat="1" applyFont="1" applyFill="1" applyBorder="1" applyAlignment="1">
      <alignment horizontal="center" vertical="center" wrapText="1"/>
    </xf>
    <xf numFmtId="0" fontId="34" fillId="2" borderId="11" xfId="0" applyFont="1" applyFill="1" applyBorder="1" applyAlignment="1">
      <alignment horizontal="center" vertical="center"/>
    </xf>
    <xf numFmtId="0" fontId="34" fillId="2" borderId="9" xfId="0" applyFont="1" applyFill="1" applyBorder="1" applyAlignment="1">
      <alignment horizontal="center" vertical="center"/>
    </xf>
    <xf numFmtId="0" fontId="34" fillId="2" borderId="4" xfId="0" applyFont="1" applyFill="1" applyBorder="1" applyAlignment="1">
      <alignment horizontal="center" vertical="center" wrapText="1"/>
    </xf>
    <xf numFmtId="0" fontId="34" fillId="2" borderId="11" xfId="0" applyFont="1" applyFill="1" applyBorder="1" applyAlignment="1">
      <alignment horizontal="center" vertical="center" wrapText="1"/>
    </xf>
    <xf numFmtId="0" fontId="34" fillId="2" borderId="12" xfId="0" applyFont="1" applyFill="1" applyBorder="1" applyAlignment="1">
      <alignment horizontal="center" vertical="center" wrapText="1"/>
    </xf>
    <xf numFmtId="0" fontId="54" fillId="23" borderId="16" xfId="0" applyFont="1" applyFill="1" applyBorder="1" applyAlignment="1">
      <alignment horizontal="center" vertical="center" wrapText="1"/>
    </xf>
    <xf numFmtId="0" fontId="54" fillId="23" borderId="13" xfId="0" applyFont="1" applyFill="1" applyBorder="1" applyAlignment="1">
      <alignment horizontal="center" vertical="center" wrapText="1"/>
    </xf>
    <xf numFmtId="0" fontId="54" fillId="23" borderId="3" xfId="0" applyFont="1" applyFill="1" applyBorder="1" applyAlignment="1">
      <alignment horizontal="center" vertical="center" wrapText="1"/>
    </xf>
    <xf numFmtId="0" fontId="49" fillId="24" borderId="13" xfId="0" applyFont="1" applyFill="1" applyBorder="1" applyAlignment="1">
      <alignment horizontal="center" vertical="center" wrapText="1"/>
    </xf>
    <xf numFmtId="0" fontId="52" fillId="5" borderId="0" xfId="0" applyFont="1" applyFill="1" applyAlignment="1">
      <alignment horizontal="center" vertical="center"/>
    </xf>
    <xf numFmtId="0" fontId="34" fillId="5" borderId="0" xfId="0" applyFont="1" applyFill="1" applyAlignment="1">
      <alignment horizontal="center" vertical="center"/>
    </xf>
    <xf numFmtId="0" fontId="6" fillId="3" borderId="2" xfId="0" applyFont="1" applyFill="1" applyBorder="1" applyAlignment="1">
      <alignment horizontal="center"/>
    </xf>
  </cellXfs>
  <cellStyles count="11">
    <cellStyle name="Moeda" xfId="1" builtinId="4"/>
    <cellStyle name="Normal" xfId="0" builtinId="0"/>
    <cellStyle name="Normal 2 2 33" xfId="9" xr:uid="{EFBFC86E-91D5-48FA-9C24-A323D588735C}"/>
    <cellStyle name="Normal 2 2 37" xfId="7" xr:uid="{6CF359E8-9F66-4353-B6FC-126A47F363E4}"/>
    <cellStyle name="Normal 2 5 2" xfId="3" xr:uid="{00000000-0005-0000-0000-000002000000}"/>
    <cellStyle name="Normal 7 10 2" xfId="6" xr:uid="{FF530810-3ADA-4C63-B726-E8BC8C1734B9}"/>
    <cellStyle name="Porcentagem" xfId="4" builtinId="5"/>
    <cellStyle name="Porcentagem 10" xfId="5" xr:uid="{119DD5C8-1470-4CFD-BB91-C94F35ED8D90}"/>
    <cellStyle name="Separador de milhares 10" xfId="10" xr:uid="{B842344F-DD51-4289-8662-A5C170F29312}"/>
    <cellStyle name="Vírgula 2 5" xfId="2" xr:uid="{00000000-0005-0000-0000-000003000000}"/>
    <cellStyle name="Vírgula 5 5" xfId="8" xr:uid="{BC79D8B2-20DD-4235-A1CB-CA76C4585740}"/>
  </cellStyles>
  <dxfs count="20">
    <dxf>
      <fill>
        <patternFill>
          <bgColor theme="5" tint="0.79998168889431442"/>
        </patternFill>
      </fill>
    </dxf>
    <dxf>
      <fill>
        <patternFill>
          <bgColor theme="5" tint="0.79998168889431442"/>
        </patternFill>
      </fill>
    </dxf>
    <dxf>
      <font>
        <color rgb="FF9C0006"/>
      </font>
      <fill>
        <patternFill>
          <bgColor rgb="FFFFC7CE"/>
        </patternFill>
      </fill>
    </dxf>
    <dxf>
      <font>
        <b/>
        <i val="0"/>
        <color auto="1"/>
      </font>
      <fill>
        <patternFill>
          <bgColor rgb="FF92D050"/>
        </patternFill>
      </fill>
    </dxf>
    <dxf>
      <font>
        <color rgb="FF9C0006"/>
      </font>
      <fill>
        <patternFill>
          <bgColor rgb="FFFFC7CE"/>
        </patternFill>
      </fill>
    </dxf>
    <dxf>
      <font>
        <b/>
        <i val="0"/>
        <color auto="1"/>
      </font>
      <fill>
        <patternFill>
          <bgColor rgb="FF92D050"/>
        </patternFill>
      </fill>
    </dxf>
    <dxf>
      <font>
        <color rgb="FF9C0006"/>
      </font>
      <fill>
        <patternFill>
          <bgColor rgb="FFFFC7CE"/>
        </patternFill>
      </fill>
    </dxf>
    <dxf>
      <font>
        <b/>
        <i val="0"/>
        <color auto="1"/>
      </font>
      <fill>
        <patternFill>
          <bgColor rgb="FF92D050"/>
        </patternFill>
      </fill>
    </dxf>
    <dxf>
      <font>
        <color rgb="FF9C0006"/>
      </font>
      <fill>
        <patternFill>
          <bgColor rgb="FFFFC7CE"/>
        </patternFill>
      </fill>
    </dxf>
    <dxf>
      <font>
        <color rgb="FF9C0006"/>
      </font>
      <fill>
        <patternFill>
          <bgColor rgb="FFFFC7CE"/>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s>
  <tableStyles count="0" defaultTableStyle="TableStyleMedium2" defaultPivotStyle="PivotStyleMedium9"/>
  <colors>
    <mruColors>
      <color rgb="FF737373"/>
      <color rgb="FF0000FF"/>
      <color rgb="FF1C1C1C"/>
      <color rgb="FFFF9797"/>
      <color rgb="FFDCC488"/>
      <color rgb="FF66FFFF"/>
      <color rgb="FF3EDC2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560296</xdr:colOff>
      <xdr:row>0</xdr:row>
      <xdr:rowOff>190085</xdr:rowOff>
    </xdr:from>
    <xdr:to>
      <xdr:col>15</xdr:col>
      <xdr:colOff>986118</xdr:colOff>
      <xdr:row>4</xdr:row>
      <xdr:rowOff>257736</xdr:rowOff>
    </xdr:to>
    <xdr:pic>
      <xdr:nvPicPr>
        <xdr:cNvPr id="3" name="Imagem 2">
          <a:extLst>
            <a:ext uri="{FF2B5EF4-FFF2-40B4-BE49-F238E27FC236}">
              <a16:creationId xmlns:a16="http://schemas.microsoft.com/office/drawing/2014/main" id="{49FA853B-4F69-4757-8428-93F872C2D2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5622" b="5622"/>
        <a:stretch/>
      </xdr:blipFill>
      <xdr:spPr>
        <a:xfrm>
          <a:off x="19218090" y="190085"/>
          <a:ext cx="1736910" cy="1726122"/>
        </a:xfrm>
        <a:custGeom>
          <a:avLst/>
          <a:gdLst>
            <a:gd name="connsiteX0" fmla="*/ 0 w 1736910"/>
            <a:gd name="connsiteY0" fmla="*/ 0 h 1726122"/>
            <a:gd name="connsiteX1" fmla="*/ 561601 w 1736910"/>
            <a:gd name="connsiteY1" fmla="*/ 0 h 1726122"/>
            <a:gd name="connsiteX2" fmla="*/ 1088464 w 1736910"/>
            <a:gd name="connsiteY2" fmla="*/ 0 h 1726122"/>
            <a:gd name="connsiteX3" fmla="*/ 1736910 w 1736910"/>
            <a:gd name="connsiteY3" fmla="*/ 0 h 1726122"/>
            <a:gd name="connsiteX4" fmla="*/ 1736910 w 1736910"/>
            <a:gd name="connsiteY4" fmla="*/ 558113 h 1726122"/>
            <a:gd name="connsiteX5" fmla="*/ 1736910 w 1736910"/>
            <a:gd name="connsiteY5" fmla="*/ 1098964 h 1726122"/>
            <a:gd name="connsiteX6" fmla="*/ 1736910 w 1736910"/>
            <a:gd name="connsiteY6" fmla="*/ 1726122 h 1726122"/>
            <a:gd name="connsiteX7" fmla="*/ 1157940 w 1736910"/>
            <a:gd name="connsiteY7" fmla="*/ 1726122 h 1726122"/>
            <a:gd name="connsiteX8" fmla="*/ 544232 w 1736910"/>
            <a:gd name="connsiteY8" fmla="*/ 1726122 h 1726122"/>
            <a:gd name="connsiteX9" fmla="*/ 0 w 1736910"/>
            <a:gd name="connsiteY9" fmla="*/ 1726122 h 1726122"/>
            <a:gd name="connsiteX10" fmla="*/ 0 w 1736910"/>
            <a:gd name="connsiteY10" fmla="*/ 1150748 h 1726122"/>
            <a:gd name="connsiteX11" fmla="*/ 0 w 1736910"/>
            <a:gd name="connsiteY11" fmla="*/ 592635 h 1726122"/>
            <a:gd name="connsiteX12" fmla="*/ 0 w 1736910"/>
            <a:gd name="connsiteY12" fmla="*/ 0 h 172612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1736910" h="1726122" extrusionOk="0">
              <a:moveTo>
                <a:pt x="0" y="0"/>
              </a:moveTo>
              <a:cubicBezTo>
                <a:pt x="256939" y="-50886"/>
                <a:pt x="363926" y="32534"/>
                <a:pt x="561601" y="0"/>
              </a:cubicBezTo>
              <a:cubicBezTo>
                <a:pt x="759276" y="-32534"/>
                <a:pt x="975601" y="57337"/>
                <a:pt x="1088464" y="0"/>
              </a:cubicBezTo>
              <a:cubicBezTo>
                <a:pt x="1201327" y="-57337"/>
                <a:pt x="1528281" y="34357"/>
                <a:pt x="1736910" y="0"/>
              </a:cubicBezTo>
              <a:cubicBezTo>
                <a:pt x="1762867" y="207791"/>
                <a:pt x="1706180" y="348668"/>
                <a:pt x="1736910" y="558113"/>
              </a:cubicBezTo>
              <a:cubicBezTo>
                <a:pt x="1767640" y="767558"/>
                <a:pt x="1683767" y="920930"/>
                <a:pt x="1736910" y="1098964"/>
              </a:cubicBezTo>
              <a:cubicBezTo>
                <a:pt x="1790053" y="1276998"/>
                <a:pt x="1662748" y="1568255"/>
                <a:pt x="1736910" y="1726122"/>
              </a:cubicBezTo>
              <a:cubicBezTo>
                <a:pt x="1604589" y="1779244"/>
                <a:pt x="1339282" y="1662582"/>
                <a:pt x="1157940" y="1726122"/>
              </a:cubicBezTo>
              <a:cubicBezTo>
                <a:pt x="976598" y="1789662"/>
                <a:pt x="703884" y="1712885"/>
                <a:pt x="544232" y="1726122"/>
              </a:cubicBezTo>
              <a:cubicBezTo>
                <a:pt x="384580" y="1739359"/>
                <a:pt x="160714" y="1667866"/>
                <a:pt x="0" y="1726122"/>
              </a:cubicBezTo>
              <a:cubicBezTo>
                <a:pt x="-7629" y="1545954"/>
                <a:pt x="67599" y="1358432"/>
                <a:pt x="0" y="1150748"/>
              </a:cubicBezTo>
              <a:cubicBezTo>
                <a:pt x="-67599" y="943064"/>
                <a:pt x="14978" y="713328"/>
                <a:pt x="0" y="592635"/>
              </a:cubicBezTo>
              <a:cubicBezTo>
                <a:pt x="-14978" y="471942"/>
                <a:pt x="429" y="249940"/>
                <a:pt x="0" y="0"/>
              </a:cubicBezTo>
              <a:close/>
            </a:path>
          </a:pathLst>
        </a:custGeom>
        <a:noFill/>
        <a:ln w="3175">
          <a:noFill/>
          <a:extLst>
            <a:ext uri="{C807C97D-BFC1-408E-A445-0C87EB9F89A2}">
              <ask:lineSketchStyleProps xmlns:ask="http://schemas.microsoft.com/office/drawing/2018/sketchyshapes" sd="1219033472">
                <a:prstGeom prst="rect">
                  <a:avLst/>
                </a:prstGeom>
                <ask:type>
                  <ask:lineSketchScribble/>
                </ask:type>
              </ask:lineSketchStyleProps>
            </a:ext>
          </a:extLst>
        </a:ln>
        <a:effectLst>
          <a:glow rad="25400">
            <a:schemeClr val="tx1">
              <a:alpha val="40000"/>
            </a:schemeClr>
          </a:glow>
          <a:outerShdw blurRad="101600" sx="102000" sy="102000" algn="ctr" rotWithShape="0">
            <a:schemeClr val="tx1">
              <a:alpha val="80000"/>
            </a:schemeClr>
          </a:outerShdw>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0Projetos/Paranhos/1.%20Bairros%20-%20Executivo/Pav.%207%20Milh&#245;es/2.%20Planilha/00.%20Or&#231;amento%20-%20Paranh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 Kronos"/>
      <sheetName val="CRONOGRAMA"/>
      <sheetName val="RESUMO"/>
      <sheetName val="BDI UITILIZADO"/>
      <sheetName val="Orçamento"/>
      <sheetName val="DIMENS"/>
      <sheetName val="MEMO DREN"/>
      <sheetName val="MEMO PAV"/>
      <sheetName val="VAZOES"/>
      <sheetName val="emm SEM DES"/>
      <sheetName val="serv SEM DES"/>
      <sheetName val="emm COM DES"/>
      <sheetName val="serv COM DES"/>
      <sheetName val="HD"/>
      <sheetName val="Municípios BDI Serviços"/>
      <sheetName val="ORIFÍCIO DA BACIA"/>
    </sheetNames>
    <sheetDataSet>
      <sheetData sheetId="0"/>
      <sheetData sheetId="1"/>
      <sheetData sheetId="2"/>
      <sheetData sheetId="3"/>
      <sheetData sheetId="4"/>
      <sheetData sheetId="5"/>
      <sheetData sheetId="6"/>
      <sheetData sheetId="7"/>
      <sheetData sheetId="8"/>
      <sheetData sheetId="9">
        <row r="2">
          <cell r="A2">
            <v>1</v>
          </cell>
          <cell r="B2">
            <v>1</v>
          </cell>
          <cell r="C2" t="str">
            <v>ACETILENO (RECARGA DE GAS ACETILENO PARA CILINDRO DE CONJUNTO OXICORTE GRANDE) NAO INCLUI TROCA/MANUTENCAO DO CILINDRO</v>
          </cell>
          <cell r="D2" t="str">
            <v xml:space="preserve">KG    </v>
          </cell>
          <cell r="E2" t="str">
            <v>69,70</v>
          </cell>
        </row>
        <row r="3">
          <cell r="A3">
            <v>2</v>
          </cell>
          <cell r="B3">
            <v>2</v>
          </cell>
          <cell r="C3" t="str">
            <v>OXIGENIO, RECARGA PARA CILINDRO DE CONJUNTO OXICORTE GRANDE</v>
          </cell>
          <cell r="D3" t="str">
            <v xml:space="preserve">M3    </v>
          </cell>
          <cell r="E3" t="str">
            <v>15,27</v>
          </cell>
        </row>
        <row r="4">
          <cell r="A4">
            <v>3</v>
          </cell>
          <cell r="B4">
            <v>3</v>
          </cell>
          <cell r="C4" t="str">
            <v>ACIDO CLORIDRICO / ACIDO MURIATICO, DILUICAO 10% A 12% PARA USO EM LIMPEZA</v>
          </cell>
          <cell r="D4" t="str">
            <v xml:space="preserve">L     </v>
          </cell>
          <cell r="E4" t="str">
            <v>13,36</v>
          </cell>
        </row>
        <row r="5">
          <cell r="A5">
            <v>10</v>
          </cell>
          <cell r="B5">
            <v>10</v>
          </cell>
          <cell r="C5" t="str">
            <v>BALDE PLASTICO CAPACIDADE *10* L</v>
          </cell>
          <cell r="D5" t="str">
            <v xml:space="preserve">UN    </v>
          </cell>
          <cell r="E5" t="str">
            <v>16,86</v>
          </cell>
        </row>
        <row r="6">
          <cell r="A6">
            <v>12</v>
          </cell>
          <cell r="B6">
            <v>12</v>
          </cell>
          <cell r="C6" t="str">
            <v>ESCOVA DE ACO, COM CABO, *4  X 15* FILEIRAS DE CERDAS</v>
          </cell>
          <cell r="D6" t="str">
            <v xml:space="preserve">UN    </v>
          </cell>
          <cell r="E6" t="str">
            <v>16,50</v>
          </cell>
        </row>
        <row r="7">
          <cell r="A7">
            <v>13</v>
          </cell>
          <cell r="B7">
            <v>13</v>
          </cell>
          <cell r="C7" t="str">
            <v>ESTOPA</v>
          </cell>
          <cell r="D7" t="str">
            <v xml:space="preserve">KG    </v>
          </cell>
          <cell r="E7" t="str">
            <v>25,40</v>
          </cell>
        </row>
        <row r="8">
          <cell r="A8">
            <v>32</v>
          </cell>
          <cell r="B8">
            <v>32</v>
          </cell>
          <cell r="C8" t="str">
            <v>ACO CA-50, 6,3 MM, VERGALHAO</v>
          </cell>
          <cell r="D8" t="str">
            <v xml:space="preserve">KG    </v>
          </cell>
          <cell r="E8" t="str">
            <v>10,57</v>
          </cell>
        </row>
        <row r="9">
          <cell r="A9">
            <v>33</v>
          </cell>
          <cell r="B9">
            <v>33</v>
          </cell>
          <cell r="C9" t="str">
            <v>ACO CA-50, 8,0 MM, VERGALHAO</v>
          </cell>
          <cell r="D9" t="str">
            <v xml:space="preserve">KG    </v>
          </cell>
          <cell r="E9" t="str">
            <v>10,63</v>
          </cell>
        </row>
        <row r="10">
          <cell r="A10">
            <v>34</v>
          </cell>
          <cell r="B10">
            <v>34</v>
          </cell>
          <cell r="C10" t="str">
            <v>ACO CA-50, 10,0 MM, VERGALHAO</v>
          </cell>
          <cell r="D10" t="str">
            <v xml:space="preserve">KG    </v>
          </cell>
          <cell r="E10" t="str">
            <v>10,02</v>
          </cell>
        </row>
        <row r="11">
          <cell r="A11">
            <v>43</v>
          </cell>
          <cell r="B11">
            <v>43</v>
          </cell>
          <cell r="C11" t="str">
            <v>ADAPTADOR, PVC PBA, PONTA/ROSCA, JE, DN 75 / DE  85 MM</v>
          </cell>
          <cell r="D11" t="str">
            <v xml:space="preserve">UN    </v>
          </cell>
          <cell r="E11" t="str">
            <v>56,19</v>
          </cell>
        </row>
        <row r="12">
          <cell r="A12">
            <v>46</v>
          </cell>
          <cell r="B12">
            <v>46</v>
          </cell>
          <cell r="C12" t="str">
            <v>ADAPTADOR, PVC PBA,  BOLSA/ROSCA, JE, DN 75 / DE  85 MM</v>
          </cell>
          <cell r="D12" t="str">
            <v xml:space="preserve">UN    </v>
          </cell>
          <cell r="E12" t="str">
            <v>49,14</v>
          </cell>
        </row>
        <row r="13">
          <cell r="A13">
            <v>47</v>
          </cell>
          <cell r="B13">
            <v>47</v>
          </cell>
          <cell r="C13" t="str">
            <v>ADAPTADOR, PVC PBA, BOLSA/ROSCA, JE, DN 100 / DE 110 MM</v>
          </cell>
          <cell r="D13" t="str">
            <v xml:space="preserve">UN    </v>
          </cell>
          <cell r="E13" t="str">
            <v>84,02</v>
          </cell>
        </row>
        <row r="14">
          <cell r="A14">
            <v>48</v>
          </cell>
          <cell r="B14">
            <v>48</v>
          </cell>
          <cell r="C14" t="str">
            <v>ADAPTADOR, PVC PBA, BOLSA/ROSCA, JE, DN 50 / DE 60 MM</v>
          </cell>
          <cell r="D14" t="str">
            <v xml:space="preserve">UN    </v>
          </cell>
          <cell r="E14" t="str">
            <v>21,91</v>
          </cell>
        </row>
        <row r="15">
          <cell r="A15">
            <v>52</v>
          </cell>
          <cell r="B15">
            <v>52</v>
          </cell>
          <cell r="C15" t="str">
            <v>ADAPTADOR, PVC PBA, PONTA/ROSCA, JE, DN 50 / DE  60 MM</v>
          </cell>
          <cell r="D15" t="str">
            <v xml:space="preserve">UN    </v>
          </cell>
          <cell r="E15" t="str">
            <v>16,65</v>
          </cell>
        </row>
        <row r="16">
          <cell r="A16">
            <v>55</v>
          </cell>
          <cell r="B16">
            <v>55</v>
          </cell>
          <cell r="C16" t="str">
            <v>ADAPTADOR DE COMPRESSAO EM POLIPROPILENO (PP), PARA TUBO EM PEAD, 20 MM X 1/2", PARA LIGACAO PREDIAL DE AGUA (NTS 179)</v>
          </cell>
          <cell r="D16" t="str">
            <v xml:space="preserve">UN    </v>
          </cell>
          <cell r="E16" t="str">
            <v>4,65</v>
          </cell>
        </row>
        <row r="17">
          <cell r="A17">
            <v>60</v>
          </cell>
          <cell r="B17">
            <v>60</v>
          </cell>
          <cell r="C17" t="str">
            <v>ADAPTADOR PVC, COM REGISTRO, PARA PEAD, 20 MM X 3/4", PARA LIGACAO PREDIAL DE AGUA</v>
          </cell>
          <cell r="D17" t="str">
            <v xml:space="preserve">UN    </v>
          </cell>
          <cell r="E17" t="str">
            <v>6,03</v>
          </cell>
        </row>
        <row r="18">
          <cell r="A18">
            <v>61</v>
          </cell>
          <cell r="B18">
            <v>61</v>
          </cell>
          <cell r="C18" t="str">
            <v>ADAPTADOR DE COMPRESSAO EM POLIPROPILENO (PP), PARA TUBO EM PEAD, 20 MM X 3/4", PARA LIGACAO PREDIAL DE AGUA (NTS 179)</v>
          </cell>
          <cell r="D18" t="str">
            <v xml:space="preserve">UN    </v>
          </cell>
          <cell r="E18" t="str">
            <v>4,40</v>
          </cell>
        </row>
        <row r="19">
          <cell r="A19">
            <v>62</v>
          </cell>
          <cell r="B19">
            <v>62</v>
          </cell>
          <cell r="C19" t="str">
            <v>ADAPTADOR DE COMPRESSAO EM POLIPROPILENO (PP), PARA TUBO EM PEAD, 32 MM X 1", PARA LIGACAO PREDIAL DE AGUA (NTS 179)</v>
          </cell>
          <cell r="D19" t="str">
            <v xml:space="preserve">UN    </v>
          </cell>
          <cell r="E19" t="str">
            <v>9,11</v>
          </cell>
        </row>
        <row r="20">
          <cell r="A20">
            <v>64</v>
          </cell>
          <cell r="B20">
            <v>64</v>
          </cell>
          <cell r="C20" t="str">
            <v>UNIAO EM POLIPROPILENO (PP), PARA TUBO EM PEAD, 20 MM - LIGACAO PREDIAL DE AGUA</v>
          </cell>
          <cell r="D20" t="str">
            <v xml:space="preserve">UN    </v>
          </cell>
          <cell r="E20" t="str">
            <v>5,31</v>
          </cell>
        </row>
        <row r="21">
          <cell r="A21">
            <v>65</v>
          </cell>
          <cell r="B21">
            <v>65</v>
          </cell>
          <cell r="C21" t="str">
            <v>ADAPTADOR PVC SOLDAVEL CURTO COM BOLSA E ROSCA, 25 MM X 3/4", PARA AGUA FRIA</v>
          </cell>
          <cell r="D21" t="str">
            <v xml:space="preserve">UN    </v>
          </cell>
          <cell r="E21" t="str">
            <v>1,16</v>
          </cell>
        </row>
        <row r="22">
          <cell r="A22">
            <v>67</v>
          </cell>
          <cell r="B22">
            <v>67</v>
          </cell>
          <cell r="C22" t="str">
            <v>ADAPTADOR PVC, ROSCAVEL, COM FLANGES E ANEL DE VEDACAO, 1/2", PARA CAIXA D' AGUA</v>
          </cell>
          <cell r="D22" t="str">
            <v xml:space="preserve">UN    </v>
          </cell>
          <cell r="E22" t="str">
            <v>21,10</v>
          </cell>
        </row>
        <row r="23">
          <cell r="A23">
            <v>71</v>
          </cell>
          <cell r="B23">
            <v>71</v>
          </cell>
          <cell r="C23" t="str">
            <v>ADAPTADOR PVC, ROSCAVEL, COM FLANGES E ANEL DE VEDACAO, 1", PARA CAIXA D' AGUA</v>
          </cell>
          <cell r="D23" t="str">
            <v xml:space="preserve">UN    </v>
          </cell>
          <cell r="E23" t="str">
            <v>40,31</v>
          </cell>
        </row>
        <row r="24">
          <cell r="A24">
            <v>72</v>
          </cell>
          <cell r="B24">
            <v>72</v>
          </cell>
          <cell r="C24" t="str">
            <v>ADAPTADOR PVC, ROSCAVEL, COM FLANGES E ANEL DE VEDACAO, 1 1/2", PARA CAIXA D'AGUA</v>
          </cell>
          <cell r="D24" t="str">
            <v xml:space="preserve">UN    </v>
          </cell>
          <cell r="E24" t="str">
            <v>65,27</v>
          </cell>
        </row>
        <row r="25">
          <cell r="A25">
            <v>73</v>
          </cell>
          <cell r="B25">
            <v>73</v>
          </cell>
          <cell r="C25" t="str">
            <v>ADAPTADOR PVC, ROSCAVEL, COM FLANGES E ANEL DE VEDACAO, 3/4", PARA CAIXA D' AGUA</v>
          </cell>
          <cell r="D25" t="str">
            <v xml:space="preserve">UN    </v>
          </cell>
          <cell r="E25" t="str">
            <v>20,20</v>
          </cell>
        </row>
        <row r="26">
          <cell r="A26">
            <v>74</v>
          </cell>
          <cell r="B26">
            <v>74</v>
          </cell>
          <cell r="C26" t="str">
            <v>ADAPTADOR PVC SOLDAVEL, COM FLANGES LIVRES, 85 MM X 3", PARA CAIXA D' AGUA</v>
          </cell>
          <cell r="D26" t="str">
            <v xml:space="preserve">UN    </v>
          </cell>
          <cell r="E26" t="str">
            <v>396,27</v>
          </cell>
        </row>
        <row r="27">
          <cell r="A27">
            <v>75</v>
          </cell>
          <cell r="B27">
            <v>75</v>
          </cell>
          <cell r="C27" t="str">
            <v>ADAPTADOR PVC SOLDAVEL, COM FLANGES LIVRES, 110 MM X 4", PARA CAIXA D' AGUA</v>
          </cell>
          <cell r="D27" t="str">
            <v xml:space="preserve">UN    </v>
          </cell>
          <cell r="E27" t="str">
            <v>346,69</v>
          </cell>
        </row>
        <row r="28">
          <cell r="A28">
            <v>82</v>
          </cell>
          <cell r="B28">
            <v>82</v>
          </cell>
          <cell r="C28" t="str">
            <v>ADAPTADOR PVC SOLDAVEL, LONGO, COM FLANGE LIVRE,  75 MM X 2 1/2", PARA CAIXA D' AGUA</v>
          </cell>
          <cell r="D28" t="str">
            <v xml:space="preserve">UN    </v>
          </cell>
          <cell r="E28" t="str">
            <v>263,70</v>
          </cell>
        </row>
        <row r="29">
          <cell r="A29">
            <v>83</v>
          </cell>
          <cell r="B29">
            <v>83</v>
          </cell>
          <cell r="C29" t="str">
            <v>ADAPTADOR PVC SOLDAVEL, COM FLANGES LIVRES, 75 MM X 2  1/2", PARA CAIXA D' AGUA</v>
          </cell>
          <cell r="D29" t="str">
            <v xml:space="preserve">UN    </v>
          </cell>
          <cell r="E29" t="str">
            <v>277,17</v>
          </cell>
        </row>
        <row r="30">
          <cell r="A30">
            <v>88</v>
          </cell>
          <cell r="B30">
            <v>88</v>
          </cell>
          <cell r="C30" t="str">
            <v>ADAPTADOR PVC SOLDAVEL, LONGO, COM FLANGE LIVRE,  32 MM X 1", PARA CAIXA D' AGUA</v>
          </cell>
          <cell r="D30" t="str">
            <v xml:space="preserve">UN    </v>
          </cell>
          <cell r="E30" t="str">
            <v>14,08</v>
          </cell>
        </row>
        <row r="31">
          <cell r="A31">
            <v>95</v>
          </cell>
          <cell r="B31">
            <v>95</v>
          </cell>
          <cell r="C31" t="str">
            <v>ADAPTADOR PVC SOLDAVEL, COM FLANGE E ANEL DE VEDACAO, 20 MM X 1/2", PARA CAIXA D'AGUA</v>
          </cell>
          <cell r="D31" t="str">
            <v xml:space="preserve">UN    </v>
          </cell>
          <cell r="E31" t="str">
            <v>14,70</v>
          </cell>
        </row>
        <row r="32">
          <cell r="A32">
            <v>96</v>
          </cell>
          <cell r="B32">
            <v>96</v>
          </cell>
          <cell r="C32" t="str">
            <v>ADAPTADOR PVC SOLDAVEL, COM FLANGE E ANEL DE VEDACAO, 25 MM X 3/4", PARA CAIXA D'AGUA</v>
          </cell>
          <cell r="D32" t="str">
            <v xml:space="preserve">UN    </v>
          </cell>
          <cell r="E32" t="str">
            <v>15,99</v>
          </cell>
        </row>
        <row r="33">
          <cell r="A33">
            <v>97</v>
          </cell>
          <cell r="B33">
            <v>97</v>
          </cell>
          <cell r="C33" t="str">
            <v>ADAPTADOR PVC SOLDAVEL, COM FLANGE E ANEL DE VEDACAO, 32 MM X 1", PARA CAIXA D'AGUA</v>
          </cell>
          <cell r="D33" t="str">
            <v xml:space="preserve">UN    </v>
          </cell>
          <cell r="E33" t="str">
            <v>24,06</v>
          </cell>
        </row>
        <row r="34">
          <cell r="A34">
            <v>98</v>
          </cell>
          <cell r="B34">
            <v>98</v>
          </cell>
          <cell r="C34" t="str">
            <v>ADAPTADOR PVC SOLDAVEL, COM FLANGE E ANEL DE VEDACAO, 40 MM X 1 1/4", PARA CAIXA D'AGUA</v>
          </cell>
          <cell r="D34" t="str">
            <v xml:space="preserve">UN    </v>
          </cell>
          <cell r="E34" t="str">
            <v>36,01</v>
          </cell>
        </row>
        <row r="35">
          <cell r="A35">
            <v>99</v>
          </cell>
          <cell r="B35">
            <v>99</v>
          </cell>
          <cell r="C35" t="str">
            <v>ADAPTADOR PVC SOLDAVEL, COM FLANGE E ANEL DE VEDACAO, 50 MM X 1 1/2", PARA CAIXA D'AGUA</v>
          </cell>
          <cell r="D35" t="str">
            <v xml:space="preserve">UN    </v>
          </cell>
          <cell r="E35" t="str">
            <v>34,03</v>
          </cell>
        </row>
        <row r="36">
          <cell r="A36">
            <v>100</v>
          </cell>
          <cell r="B36">
            <v>100</v>
          </cell>
          <cell r="C36" t="str">
            <v>ADAPTADOR PVC SOLDAVEL, COM FLANGES E ANEL DE VEDACAO, 60 MM X 2", PARA CAIXA D' AGUA</v>
          </cell>
          <cell r="D36" t="str">
            <v xml:space="preserve">UN    </v>
          </cell>
          <cell r="E36" t="str">
            <v>59,46</v>
          </cell>
        </row>
        <row r="37">
          <cell r="A37">
            <v>102</v>
          </cell>
          <cell r="B37">
            <v>102</v>
          </cell>
          <cell r="C37" t="str">
            <v>ADAPTADOR PVC SOLDAVEL CURTO COM BOLSA E ROSCA, 85 MM X 3", PARA AGUA FRIA</v>
          </cell>
          <cell r="D37" t="str">
            <v xml:space="preserve">UN    </v>
          </cell>
          <cell r="E37" t="str">
            <v>34,79</v>
          </cell>
        </row>
        <row r="38">
          <cell r="A38">
            <v>103</v>
          </cell>
          <cell r="B38">
            <v>103</v>
          </cell>
          <cell r="C38" t="str">
            <v>ADAPTADOR PVC SOLDAVEL CURTO COM BOLSA E ROSCA, 110 MM X 4", PARA AGUA FRIA</v>
          </cell>
          <cell r="D38" t="str">
            <v xml:space="preserve">UN    </v>
          </cell>
          <cell r="E38" t="str">
            <v>56,14</v>
          </cell>
        </row>
        <row r="39">
          <cell r="A39">
            <v>104</v>
          </cell>
          <cell r="B39">
            <v>104</v>
          </cell>
          <cell r="C39" t="str">
            <v>ADAPTADOR PVC SOLDAVEL CURTO COM BOLSA E ROSCA, 75 MM X 2 1/2", PARA AGUA FRIA</v>
          </cell>
          <cell r="D39" t="str">
            <v xml:space="preserve">UN    </v>
          </cell>
          <cell r="E39" t="str">
            <v>25,23</v>
          </cell>
        </row>
        <row r="40">
          <cell r="A40">
            <v>105</v>
          </cell>
          <cell r="B40">
            <v>105</v>
          </cell>
          <cell r="C40" t="str">
            <v>ADAPTADOR PVC SOLDAVEL, LONGO, COM FLANGE LIVRE,  85 MM X 3", PARA CAIXA D' AGUA</v>
          </cell>
          <cell r="D40" t="str">
            <v xml:space="preserve">UN    </v>
          </cell>
          <cell r="E40" t="str">
            <v>373,66</v>
          </cell>
        </row>
        <row r="41">
          <cell r="A41">
            <v>106</v>
          </cell>
          <cell r="B41">
            <v>106</v>
          </cell>
          <cell r="C41" t="str">
            <v>ADAPTADOR PVC SOLDAVEL, LONGO, COM FLANGE LIVRE,  110 MM X 4", PARA CAIXA D' AGUA</v>
          </cell>
          <cell r="D41" t="str">
            <v xml:space="preserve">UN    </v>
          </cell>
          <cell r="E41" t="str">
            <v>501,10</v>
          </cell>
        </row>
        <row r="42">
          <cell r="A42">
            <v>107</v>
          </cell>
          <cell r="B42">
            <v>107</v>
          </cell>
          <cell r="C42" t="str">
            <v>ADAPTADOR PVC SOLDAVEL CURTO COM BOLSA E ROSCA, 20 MM X 1/2", PARA AGUA FRIA</v>
          </cell>
          <cell r="D42" t="str">
            <v xml:space="preserve">UN    </v>
          </cell>
          <cell r="E42" t="str">
            <v>1,05</v>
          </cell>
        </row>
        <row r="43">
          <cell r="A43">
            <v>108</v>
          </cell>
          <cell r="B43">
            <v>108</v>
          </cell>
          <cell r="C43" t="str">
            <v>ADAPTADOR PVC SOLDAVEL CURTO COM BOLSA E ROSCA, 32 MM X 1", PARA AGUA FRIA</v>
          </cell>
          <cell r="D43" t="str">
            <v xml:space="preserve">UN    </v>
          </cell>
          <cell r="E43" t="str">
            <v>2,33</v>
          </cell>
        </row>
        <row r="44">
          <cell r="A44">
            <v>109</v>
          </cell>
          <cell r="B44">
            <v>109</v>
          </cell>
          <cell r="C44" t="str">
            <v>ADAPTADOR PVC SOLDAVEL CURTO COM BOLSA E ROSCA, 40 MM X 1 1/4", PARA AGUA FRIA</v>
          </cell>
          <cell r="D44" t="str">
            <v xml:space="preserve">UN    </v>
          </cell>
          <cell r="E44" t="str">
            <v>4,81</v>
          </cell>
        </row>
        <row r="45">
          <cell r="A45">
            <v>110</v>
          </cell>
          <cell r="B45">
            <v>110</v>
          </cell>
          <cell r="C45" t="str">
            <v>ADAPTADOR PVC SOLDAVEL CURTO COM BOLSA E ROSCA, 40 MM X 1 1/2", PARA AGUA FRIA</v>
          </cell>
          <cell r="D45" t="str">
            <v xml:space="preserve">UN    </v>
          </cell>
          <cell r="E45" t="str">
            <v>8,08</v>
          </cell>
        </row>
        <row r="46">
          <cell r="A46">
            <v>111</v>
          </cell>
          <cell r="B46">
            <v>111</v>
          </cell>
          <cell r="C46" t="str">
            <v>ADAPTADOR PVC SOLDAVEL CURTO COM BOLSA E ROSCA, 50 MM X 1 1/4", PARA AGUA FRIA</v>
          </cell>
          <cell r="D46" t="str">
            <v xml:space="preserve">UN    </v>
          </cell>
          <cell r="E46" t="str">
            <v>10,93</v>
          </cell>
        </row>
        <row r="47">
          <cell r="A47">
            <v>112</v>
          </cell>
          <cell r="B47">
            <v>112</v>
          </cell>
          <cell r="C47" t="str">
            <v>ADAPTADOR PVC SOLDAVEL CURTO COM BOLSA E ROSCA, 50 MM X1 1/2", PARA AGUA FRIA</v>
          </cell>
          <cell r="D47" t="str">
            <v xml:space="preserve">UN    </v>
          </cell>
          <cell r="E47" t="str">
            <v>5,79</v>
          </cell>
        </row>
        <row r="48">
          <cell r="A48">
            <v>113</v>
          </cell>
          <cell r="B48">
            <v>113</v>
          </cell>
          <cell r="C48" t="str">
            <v>ADAPTADOR PVC SOLDAVEL CURTO COM BOLSA E ROSCA, 60 MM X 2", PARA AGUA FRIA</v>
          </cell>
          <cell r="D48" t="str">
            <v xml:space="preserve">UN    </v>
          </cell>
          <cell r="E48" t="str">
            <v>14,50</v>
          </cell>
        </row>
        <row r="49">
          <cell r="A49">
            <v>118</v>
          </cell>
          <cell r="B49">
            <v>118</v>
          </cell>
          <cell r="C49" t="str">
            <v>PASTA VEDA JUNTAS/ROSCA, EMBALAGEM DE *500* G, PARA INSTALACOES DE AGUA, GAS E OUTROS</v>
          </cell>
          <cell r="D49" t="str">
            <v xml:space="preserve">UN    </v>
          </cell>
          <cell r="E49" t="str">
            <v>53,71</v>
          </cell>
        </row>
        <row r="50">
          <cell r="A50">
            <v>119</v>
          </cell>
          <cell r="B50">
            <v>119</v>
          </cell>
          <cell r="C50" t="str">
            <v>ADESIVO PLASTICO PARA PVC, BISNAGA COM 75 GR</v>
          </cell>
          <cell r="D50" t="str">
            <v xml:space="preserve">UN    </v>
          </cell>
          <cell r="E50" t="str">
            <v>8,00</v>
          </cell>
        </row>
        <row r="51">
          <cell r="A51">
            <v>122</v>
          </cell>
          <cell r="B51">
            <v>122</v>
          </cell>
          <cell r="C51" t="str">
            <v>ADESIVO PLASTICO PARA PVC, FRASCO COM *850* GR</v>
          </cell>
          <cell r="D51" t="str">
            <v xml:space="preserve">UN    </v>
          </cell>
          <cell r="E51" t="str">
            <v>61,55</v>
          </cell>
        </row>
        <row r="52">
          <cell r="A52">
            <v>123</v>
          </cell>
          <cell r="B52">
            <v>123</v>
          </cell>
          <cell r="C52" t="str">
            <v>ADITIVO IMPERMEABILIZANTE DE PEGA NORMAL PARA ARGAMASSAS E CONCRETOS SEM ARMACAO, LIQUIDO E ISENTO DE CLORETOS</v>
          </cell>
          <cell r="D52" t="str">
            <v xml:space="preserve">L     </v>
          </cell>
          <cell r="E52" t="str">
            <v>7,41</v>
          </cell>
        </row>
        <row r="53">
          <cell r="A53">
            <v>124</v>
          </cell>
          <cell r="B53">
            <v>124</v>
          </cell>
          <cell r="C53" t="str">
            <v>ADITIVO ACELERADOR DE PEGA E ENDURECIMENTO PARA ARGAMASSAS E CONCRETOS, LIQUIDO E ISENTO DE CLORETOS</v>
          </cell>
          <cell r="D53" t="str">
            <v xml:space="preserve">L     </v>
          </cell>
          <cell r="E53" t="str">
            <v>18,11</v>
          </cell>
        </row>
        <row r="54">
          <cell r="A54">
            <v>127</v>
          </cell>
          <cell r="B54">
            <v>127</v>
          </cell>
          <cell r="C54" t="str">
            <v>ADITIVO IMPERMEABILIZANTE DE PEGA ULTRARRAPIDA, LIQUIDO E ISENTO DE CLORETOS</v>
          </cell>
          <cell r="D54" t="str">
            <v xml:space="preserve">L     </v>
          </cell>
          <cell r="E54" t="str">
            <v>17,69</v>
          </cell>
        </row>
        <row r="55">
          <cell r="A55">
            <v>130</v>
          </cell>
          <cell r="B55">
            <v>130</v>
          </cell>
          <cell r="C55" t="str">
            <v>ARGAMASSA POLIMERICA DE REPARO ESTRUTURAL, BICOMPONENTE</v>
          </cell>
          <cell r="D55" t="str">
            <v xml:space="preserve">KG    </v>
          </cell>
          <cell r="E55" t="str">
            <v>4,22</v>
          </cell>
        </row>
        <row r="56">
          <cell r="A56">
            <v>131</v>
          </cell>
          <cell r="B56">
            <v>131</v>
          </cell>
          <cell r="C56" t="str">
            <v>ADESIVO ESTRUTURAL A BASE DE RESINA EPOXI, BICOMPONENTE, PASTOSO (TIXOTROPICO)</v>
          </cell>
          <cell r="D56" t="str">
            <v xml:space="preserve">KG    </v>
          </cell>
          <cell r="E56" t="str">
            <v>46,96</v>
          </cell>
        </row>
        <row r="57">
          <cell r="A57">
            <v>132</v>
          </cell>
          <cell r="B57">
            <v>132</v>
          </cell>
          <cell r="C57" t="str">
            <v>ADITIVO PLASTIFICANTE RETARDADOR DE PEGA E REDUTOR DE AGUA PARA CONCRETO, LIQUIDO E ISENTO DE CLORETOS</v>
          </cell>
          <cell r="D57" t="str">
            <v xml:space="preserve">L     </v>
          </cell>
          <cell r="E57" t="str">
            <v>7,62</v>
          </cell>
        </row>
        <row r="58">
          <cell r="A58">
            <v>133</v>
          </cell>
          <cell r="B58">
            <v>133</v>
          </cell>
          <cell r="C58" t="str">
            <v>ADITIVO LIQUIDO INCORPORADOR DE AR PARA CONCRETO E ARGAMASSA, LIQUIDO E ISENTO DE CLORETOS</v>
          </cell>
          <cell r="D58" t="str">
            <v xml:space="preserve">L     </v>
          </cell>
          <cell r="E58" t="str">
            <v>7,34</v>
          </cell>
        </row>
        <row r="59">
          <cell r="A59">
            <v>134</v>
          </cell>
          <cell r="B59">
            <v>134</v>
          </cell>
          <cell r="C59" t="str">
            <v>GRAUTE CIMENTICIO PARA USO GERAL</v>
          </cell>
          <cell r="D59" t="str">
            <v xml:space="preserve">KG    </v>
          </cell>
          <cell r="E59" t="str">
            <v>1,74</v>
          </cell>
        </row>
        <row r="60">
          <cell r="A60">
            <v>135</v>
          </cell>
          <cell r="B60">
            <v>135</v>
          </cell>
          <cell r="C60" t="str">
            <v>ARGAMASSA POLIMERICA IMPERMEABILIZANTE SEMIFLEXIVEL, BICOMPONENTE (MEMBRANA IMPERMEABILIZANTE ACRILICA)</v>
          </cell>
          <cell r="D60" t="str">
            <v xml:space="preserve">KG    </v>
          </cell>
          <cell r="E60" t="str">
            <v>3,40</v>
          </cell>
        </row>
        <row r="61">
          <cell r="A61">
            <v>140</v>
          </cell>
          <cell r="B61">
            <v>140</v>
          </cell>
          <cell r="C61" t="str">
            <v>IMPERMEABILIZANTE FLEXIVEL BRANCO DE BASE ACRILICA PARA COBERTURAS</v>
          </cell>
          <cell r="D61" t="str">
            <v xml:space="preserve">KG    </v>
          </cell>
          <cell r="E61" t="str">
            <v>19,48</v>
          </cell>
        </row>
        <row r="62">
          <cell r="A62">
            <v>142</v>
          </cell>
          <cell r="B62">
            <v>142</v>
          </cell>
          <cell r="C62" t="str">
            <v>SELANTE ELASTICO MONOCOMPONENTE A BASE DE POLIURETANO (PU) PARA JUNTAS DIVERSAS</v>
          </cell>
          <cell r="D62" t="str">
            <v xml:space="preserve">310ML </v>
          </cell>
          <cell r="E62" t="str">
            <v>35,54</v>
          </cell>
        </row>
        <row r="63">
          <cell r="A63">
            <v>151</v>
          </cell>
          <cell r="B63">
            <v>151</v>
          </cell>
          <cell r="C63" t="str">
            <v>IMPERMEABILIZANTE INCOLOR,  BASE SILICONE, PARA TRATAMENTO DE FACHADAS, TELHAS, PEDRAS E OUTRAS SUPERFICIES</v>
          </cell>
          <cell r="D63" t="str">
            <v xml:space="preserve">L     </v>
          </cell>
          <cell r="E63" t="str">
            <v>28,75</v>
          </cell>
        </row>
        <row r="64">
          <cell r="A64">
            <v>153</v>
          </cell>
          <cell r="B64">
            <v>153</v>
          </cell>
          <cell r="C64" t="str">
            <v>REVESTIMENTO EPOXI DE ALTA RESISTENCIA QUIMICA, ISENTO DE SOLVENTES, BICOMPONENTE</v>
          </cell>
          <cell r="D64" t="str">
            <v xml:space="preserve">L     </v>
          </cell>
          <cell r="E64" t="str">
            <v>99,95</v>
          </cell>
        </row>
        <row r="65">
          <cell r="A65">
            <v>154</v>
          </cell>
          <cell r="B65">
            <v>154</v>
          </cell>
          <cell r="C65" t="str">
            <v>TINTA / REVESTIMENTO A BASE DE RESINA EPOXI COM ALCATRAO, BICOMPONENTE</v>
          </cell>
          <cell r="D65" t="str">
            <v xml:space="preserve">L     </v>
          </cell>
          <cell r="E65" t="str">
            <v>75,13</v>
          </cell>
        </row>
        <row r="66">
          <cell r="A66">
            <v>156</v>
          </cell>
          <cell r="B66">
            <v>156</v>
          </cell>
          <cell r="C66" t="str">
            <v>ADESIVO ESTRUTURAL A BASE DE RESINA EPOXI, BICOMPONENTE, FLUIDO</v>
          </cell>
          <cell r="D66" t="str">
            <v xml:space="preserve">KG    </v>
          </cell>
          <cell r="E66" t="str">
            <v>54,92</v>
          </cell>
        </row>
        <row r="67">
          <cell r="A67">
            <v>157</v>
          </cell>
          <cell r="B67">
            <v>157</v>
          </cell>
          <cell r="C67" t="str">
            <v>ADESIVO ESTRUTURAL A BASE DE RESINA EPOXI PARA INJECAO EM TRINCAS, BICOMPONENTE, BAIXA VISCOSIDADE</v>
          </cell>
          <cell r="D67" t="str">
            <v xml:space="preserve">KG    </v>
          </cell>
          <cell r="E67" t="str">
            <v>154,24</v>
          </cell>
        </row>
        <row r="68">
          <cell r="A68">
            <v>181</v>
          </cell>
          <cell r="B68">
            <v>181</v>
          </cell>
          <cell r="C68" t="str">
            <v>BATENTE / PORTAL / ADUELA / MARCO EM MADEIRA MACICA COM REBAIXO, E = *3* CM, L = *16* CM, PARA PORTAS DE  GIRO DE *60 CM A 120* CM  X *210* CM, CEDRINHO / ANGELIM COMERCIAL / TAURI / CURUPIXA / PEROBA / CUMARU OU EQUIVALENTE DA REGIAO (NAO INCLUI ALIZARES)</v>
          </cell>
          <cell r="D68" t="str">
            <v xml:space="preserve">JG    </v>
          </cell>
          <cell r="E68" t="str">
            <v>354,01</v>
          </cell>
        </row>
        <row r="69">
          <cell r="A69">
            <v>183</v>
          </cell>
          <cell r="B69">
            <v>183</v>
          </cell>
          <cell r="C69" t="str">
            <v>BATENTE / PORTAL / ADUELA / MARCO EM MADEIRA MACICA COM REBAIXO, E = *3* CM, L = *14* CM, PARA PORTAS DE  GIRO DE *60 CM A 120* CM  X *210* CM, CEDRINHO / ANGELIM COMERCIAL / TAURI / CURUPIXA / PEROBA / CUMARU OU EQUIVALENTE DA REGIAO (NAO INCLUI ALIZARES)</v>
          </cell>
          <cell r="D69" t="str">
            <v xml:space="preserve">JG    </v>
          </cell>
          <cell r="E69" t="str">
            <v>265,08</v>
          </cell>
        </row>
        <row r="70">
          <cell r="A70">
            <v>184</v>
          </cell>
          <cell r="B70">
            <v>184</v>
          </cell>
          <cell r="C70" t="str">
            <v>BATENTE / PORTAL / ADUELA / MARCO EM MADEIRA MACICA COM REBAIXO, E = *3* CM, L = *14* CM, PARA PORTAS DE  GIRO DE *60 CM A 120* CM  X *210* CM, PINUS / EUCALIPTO / VIROLA OU EQUIVALENTE DA REGIAO (NAO INCLUI ALIZARES)</v>
          </cell>
          <cell r="D70" t="str">
            <v xml:space="preserve">JG    </v>
          </cell>
          <cell r="E70" t="str">
            <v>164,17</v>
          </cell>
        </row>
        <row r="71">
          <cell r="A71">
            <v>242</v>
          </cell>
          <cell r="B71">
            <v>242</v>
          </cell>
          <cell r="C71" t="str">
            <v>AJUDANTE ESPECIALIZADO (HORISTA)</v>
          </cell>
          <cell r="D71" t="str">
            <v xml:space="preserve">H     </v>
          </cell>
          <cell r="E71" t="str">
            <v>14,28</v>
          </cell>
        </row>
        <row r="72">
          <cell r="A72">
            <v>244</v>
          </cell>
          <cell r="B72">
            <v>244</v>
          </cell>
          <cell r="C72" t="str">
            <v>AUXILIAR DE TOPOGRAFO (HORISTA)</v>
          </cell>
          <cell r="D72" t="str">
            <v xml:space="preserve">H     </v>
          </cell>
          <cell r="E72" t="str">
            <v>10,10</v>
          </cell>
        </row>
        <row r="73">
          <cell r="A73">
            <v>245</v>
          </cell>
          <cell r="B73">
            <v>245</v>
          </cell>
          <cell r="C73" t="str">
            <v>AUXILIAR DE LABORATORISTA DE SOLOS E DE CONCRETO (HORISTA)</v>
          </cell>
          <cell r="D73" t="str">
            <v xml:space="preserve">H     </v>
          </cell>
          <cell r="E73" t="str">
            <v>22,75</v>
          </cell>
        </row>
        <row r="74">
          <cell r="A74">
            <v>246</v>
          </cell>
          <cell r="B74">
            <v>246</v>
          </cell>
          <cell r="C74" t="str">
            <v>AUXILIAR DE ENCANADOR OU BOMBEIRO HIDRAULICO (HORISTA)</v>
          </cell>
          <cell r="D74" t="str">
            <v xml:space="preserve">H     </v>
          </cell>
          <cell r="E74" t="str">
            <v>14,26</v>
          </cell>
        </row>
        <row r="75">
          <cell r="A75">
            <v>247</v>
          </cell>
          <cell r="B75">
            <v>247</v>
          </cell>
          <cell r="C75" t="str">
            <v>AJUDANTE DE ELETRICISTA (HORISTA)</v>
          </cell>
          <cell r="D75" t="str">
            <v xml:space="preserve">H     </v>
          </cell>
          <cell r="E75" t="str">
            <v>15,96</v>
          </cell>
        </row>
        <row r="76">
          <cell r="A76">
            <v>248</v>
          </cell>
          <cell r="B76">
            <v>248</v>
          </cell>
          <cell r="C76" t="str">
            <v>AJUDANTE DE OPERACAO EM GERAL (HORISTA)</v>
          </cell>
          <cell r="D76" t="str">
            <v xml:space="preserve">H     </v>
          </cell>
          <cell r="E76" t="str">
            <v>14,73</v>
          </cell>
        </row>
        <row r="77">
          <cell r="A77">
            <v>251</v>
          </cell>
          <cell r="B77">
            <v>251</v>
          </cell>
          <cell r="C77" t="str">
            <v>AUXILIAR DE MECANICO</v>
          </cell>
          <cell r="D77" t="str">
            <v xml:space="preserve">H     </v>
          </cell>
          <cell r="E77" t="str">
            <v>15,74</v>
          </cell>
        </row>
        <row r="78">
          <cell r="A78">
            <v>252</v>
          </cell>
          <cell r="B78">
            <v>252</v>
          </cell>
          <cell r="C78" t="str">
            <v>AJUDANTE DE SERRALHEIRO (HORISTA)</v>
          </cell>
          <cell r="D78" t="str">
            <v xml:space="preserve">H     </v>
          </cell>
          <cell r="E78" t="str">
            <v>14,26</v>
          </cell>
        </row>
        <row r="79">
          <cell r="A79">
            <v>253</v>
          </cell>
          <cell r="B79">
            <v>253</v>
          </cell>
          <cell r="C79" t="str">
            <v>ALMOXARIFE (HORISTA)</v>
          </cell>
          <cell r="D79" t="str">
            <v xml:space="preserve">H     </v>
          </cell>
          <cell r="E79" t="str">
            <v>18,20</v>
          </cell>
        </row>
        <row r="80">
          <cell r="A80">
            <v>296</v>
          </cell>
          <cell r="B80">
            <v>296</v>
          </cell>
          <cell r="C80" t="str">
            <v>ANEL BORRACHA PARA TUBO ESGOTO PREDIAL, DN 50 MM (NBR 5688)</v>
          </cell>
          <cell r="D80" t="str">
            <v xml:space="preserve">UN    </v>
          </cell>
          <cell r="E80" t="str">
            <v>1,86</v>
          </cell>
        </row>
        <row r="81">
          <cell r="A81">
            <v>297</v>
          </cell>
          <cell r="B81">
            <v>297</v>
          </cell>
          <cell r="C81" t="str">
            <v>ANEL BORRACHA PARA TUBO ESGOTO PREDIAL, DN 75 MM (NBR 5688)</v>
          </cell>
          <cell r="D81" t="str">
            <v xml:space="preserve">UN    </v>
          </cell>
          <cell r="E81" t="str">
            <v>2,74</v>
          </cell>
        </row>
        <row r="82">
          <cell r="A82">
            <v>298</v>
          </cell>
          <cell r="B82">
            <v>298</v>
          </cell>
          <cell r="C82" t="str">
            <v>ANEL BORRACHA, DN 75 MM, PARA TUBO SERIE REFORCADA ESGOTO PREDIAL</v>
          </cell>
          <cell r="D82" t="str">
            <v xml:space="preserve">UN    </v>
          </cell>
          <cell r="E82" t="str">
            <v>2,97</v>
          </cell>
        </row>
        <row r="83">
          <cell r="A83">
            <v>299</v>
          </cell>
          <cell r="B83">
            <v>299</v>
          </cell>
          <cell r="C83" t="str">
            <v>ANEL BORRACHA, DN 100 MM, PARA TUBO SERIE REFORCADA ESGOTO PREDIAL</v>
          </cell>
          <cell r="D83" t="str">
            <v xml:space="preserve">UN    </v>
          </cell>
          <cell r="E83" t="str">
            <v>3,87</v>
          </cell>
        </row>
        <row r="84">
          <cell r="A84">
            <v>300</v>
          </cell>
          <cell r="B84">
            <v>300</v>
          </cell>
          <cell r="C84" t="str">
            <v>ANEL BORRACHA, DN 150 MM, PARA TUBO SERIE REFORCADA ESGOTO PREDIAL</v>
          </cell>
          <cell r="D84" t="str">
            <v xml:space="preserve">UN    </v>
          </cell>
          <cell r="E84" t="str">
            <v>13,39</v>
          </cell>
        </row>
        <row r="85">
          <cell r="A85">
            <v>301</v>
          </cell>
          <cell r="B85">
            <v>301</v>
          </cell>
          <cell r="C85" t="str">
            <v>ANEL BORRACHA PARA TUBO ESGOTO PREDIAL, DN 100 MM (NBR 5688)</v>
          </cell>
          <cell r="D85" t="str">
            <v xml:space="preserve">UN    </v>
          </cell>
          <cell r="E85" t="str">
            <v>3,30</v>
          </cell>
        </row>
        <row r="86">
          <cell r="A86">
            <v>303</v>
          </cell>
          <cell r="B86">
            <v>303</v>
          </cell>
          <cell r="C86" t="str">
            <v>ANEL BORRACHA, PARA TUBO PVC, REDE COLETOR ESGOTO, DN 100 MM (NBR 7362)</v>
          </cell>
          <cell r="D86" t="str">
            <v xml:space="preserve">UN    </v>
          </cell>
          <cell r="E86" t="str">
            <v>3,65</v>
          </cell>
        </row>
        <row r="87">
          <cell r="A87">
            <v>305</v>
          </cell>
          <cell r="B87">
            <v>305</v>
          </cell>
          <cell r="C87" t="str">
            <v>ANEL BORRACHA, PARA TUBO PVC, REDE COLETOR ESGOTO, DN 150 MM (NBR 7362)</v>
          </cell>
          <cell r="D87" t="str">
            <v xml:space="preserve">UN    </v>
          </cell>
          <cell r="E87" t="str">
            <v>11,50</v>
          </cell>
        </row>
        <row r="88">
          <cell r="A88">
            <v>306</v>
          </cell>
          <cell r="B88">
            <v>306</v>
          </cell>
          <cell r="C88" t="str">
            <v>ANEL BORRACHA, PARA TUBO PVC, REDE COLETOR ESGOTO, DN 200 MM (NBR 7362)</v>
          </cell>
          <cell r="D88" t="str">
            <v xml:space="preserve">UN    </v>
          </cell>
          <cell r="E88" t="str">
            <v>17,44</v>
          </cell>
        </row>
        <row r="89">
          <cell r="A89">
            <v>307</v>
          </cell>
          <cell r="B89">
            <v>307</v>
          </cell>
          <cell r="C89" t="str">
            <v>ANEL BORRACHA, PARA TUBO PVC, REDE COLETOR ESGOTO, DN 250 MM (NBR 7362)</v>
          </cell>
          <cell r="D89" t="str">
            <v xml:space="preserve">UN    </v>
          </cell>
          <cell r="E89" t="str">
            <v>44,06</v>
          </cell>
        </row>
        <row r="90">
          <cell r="A90">
            <v>308</v>
          </cell>
          <cell r="B90">
            <v>308</v>
          </cell>
          <cell r="C90" t="str">
            <v>ANEL BORRACHA, PARA TUBO, PVC REDE COLETOR ESGOTO, DN 300 MM (NBR 7362)</v>
          </cell>
          <cell r="D90" t="str">
            <v xml:space="preserve">UN    </v>
          </cell>
          <cell r="E90" t="str">
            <v>98,34</v>
          </cell>
        </row>
        <row r="91">
          <cell r="A91">
            <v>309</v>
          </cell>
          <cell r="B91">
            <v>309</v>
          </cell>
          <cell r="C91" t="str">
            <v>ANEL BORRACHA, PARA TUBO PVC, REDE COLETOR ESGOTO, DN 350 MM (NBR 7362)</v>
          </cell>
          <cell r="D91" t="str">
            <v xml:space="preserve">UN    </v>
          </cell>
          <cell r="E91" t="str">
            <v>72,18</v>
          </cell>
        </row>
        <row r="92">
          <cell r="A92">
            <v>310</v>
          </cell>
          <cell r="B92">
            <v>310</v>
          </cell>
          <cell r="C92" t="str">
            <v>ANEL BORRACHA, PARA TUBO PVC, REDE COLETOR ESGOTO, DN 400 MM (NBR 7362)</v>
          </cell>
          <cell r="D92" t="str">
            <v xml:space="preserve">UN    </v>
          </cell>
          <cell r="E92" t="str">
            <v>100,04</v>
          </cell>
        </row>
        <row r="93">
          <cell r="A93">
            <v>311</v>
          </cell>
          <cell r="B93">
            <v>311</v>
          </cell>
          <cell r="C93" t="str">
            <v>ANEL BORRACHA, PARA TUBO PVC DEFOFO, DN 100 MM (NBR 7665)</v>
          </cell>
          <cell r="D93" t="str">
            <v xml:space="preserve">UN    </v>
          </cell>
          <cell r="E93" t="str">
            <v>11,05</v>
          </cell>
        </row>
        <row r="94">
          <cell r="A94">
            <v>318</v>
          </cell>
          <cell r="B94">
            <v>318</v>
          </cell>
          <cell r="C94" t="str">
            <v>ANEL BORRACHA, PARA TUBO PVC DEFOFO, DN 150 MM (NBR 7665)</v>
          </cell>
          <cell r="D94" t="str">
            <v xml:space="preserve">UN    </v>
          </cell>
          <cell r="E94" t="str">
            <v>22,25</v>
          </cell>
        </row>
        <row r="95">
          <cell r="A95">
            <v>319</v>
          </cell>
          <cell r="B95">
            <v>319</v>
          </cell>
          <cell r="C95" t="str">
            <v>ANEL BORRACHA, PARA TUBO PVC DEFOFO, DN 200 MM (NBR 7665)</v>
          </cell>
          <cell r="D95" t="str">
            <v xml:space="preserve">UN    </v>
          </cell>
          <cell r="E95" t="str">
            <v>34,88</v>
          </cell>
        </row>
        <row r="96">
          <cell r="A96">
            <v>325</v>
          </cell>
          <cell r="B96">
            <v>325</v>
          </cell>
          <cell r="C96" t="str">
            <v>ANEL BORRACHA, PARA TUBO/CONEXAO PVC PBA, DN 50 MM, PARA REDE AGUA</v>
          </cell>
          <cell r="D96" t="str">
            <v xml:space="preserve">UN    </v>
          </cell>
          <cell r="E96" t="str">
            <v>2,58</v>
          </cell>
        </row>
        <row r="97">
          <cell r="A97">
            <v>328</v>
          </cell>
          <cell r="B97">
            <v>328</v>
          </cell>
          <cell r="C97" t="str">
            <v>ANEL BORRACHA, PARA TUBO/CONEXAO PVC PBA, DN 100 MM, PARA REDE AGUA</v>
          </cell>
          <cell r="D97" t="str">
            <v xml:space="preserve">UN    </v>
          </cell>
          <cell r="E97" t="str">
            <v>8,74</v>
          </cell>
        </row>
        <row r="98">
          <cell r="A98">
            <v>329</v>
          </cell>
          <cell r="B98">
            <v>329</v>
          </cell>
          <cell r="C98" t="str">
            <v>ANEL BORRACHA, PARA TUBO/CONEXAO PVC PBA, DN 75 MM, PARA REDE AGUA</v>
          </cell>
          <cell r="D98" t="str">
            <v xml:space="preserve">UN    </v>
          </cell>
          <cell r="E98" t="str">
            <v>7,31</v>
          </cell>
        </row>
        <row r="99">
          <cell r="A99">
            <v>339</v>
          </cell>
          <cell r="B99">
            <v>339</v>
          </cell>
          <cell r="C99" t="str">
            <v>ARAME FARPADO GALVANIZADO, 14 BWG (2,11 MM), CLASSE 250</v>
          </cell>
          <cell r="D99" t="str">
            <v xml:space="preserve">M     </v>
          </cell>
          <cell r="E99" t="str">
            <v>1,34</v>
          </cell>
        </row>
        <row r="100">
          <cell r="A100">
            <v>340</v>
          </cell>
          <cell r="B100">
            <v>340</v>
          </cell>
          <cell r="C100" t="str">
            <v>ARAME FARPADO GALVANIZADO, 16 BWG (1,65 MM), CLASSE 250</v>
          </cell>
          <cell r="D100" t="str">
            <v xml:space="preserve">M     </v>
          </cell>
          <cell r="E100" t="str">
            <v>1,21</v>
          </cell>
        </row>
        <row r="101">
          <cell r="A101">
            <v>344</v>
          </cell>
          <cell r="B101">
            <v>344</v>
          </cell>
          <cell r="C101" t="str">
            <v>ARAME GALVANIZADO 16 BWG, D = 1,65MM (0,0166 KG/M)</v>
          </cell>
          <cell r="D101" t="str">
            <v xml:space="preserve">KG    </v>
          </cell>
          <cell r="E101" t="str">
            <v>29,00</v>
          </cell>
        </row>
        <row r="102">
          <cell r="A102">
            <v>345</v>
          </cell>
          <cell r="B102">
            <v>345</v>
          </cell>
          <cell r="C102" t="str">
            <v>ARAME GALVANIZADO 18 BWG, D = 1,24MM (0,009 KG/M)</v>
          </cell>
          <cell r="D102" t="str">
            <v xml:space="preserve">KG    </v>
          </cell>
          <cell r="E102" t="str">
            <v>31,46</v>
          </cell>
        </row>
        <row r="103">
          <cell r="A103">
            <v>346</v>
          </cell>
          <cell r="B103">
            <v>346</v>
          </cell>
          <cell r="C103" t="str">
            <v>ARAME DE ACO OVALADO 15 X 17 ( 45,7 KG, 700 KGF), ROLO 1000 M</v>
          </cell>
          <cell r="D103" t="str">
            <v xml:space="preserve">KG    </v>
          </cell>
          <cell r="E103" t="str">
            <v>26,13</v>
          </cell>
        </row>
        <row r="104">
          <cell r="A104">
            <v>358</v>
          </cell>
          <cell r="B104">
            <v>358</v>
          </cell>
          <cell r="C104" t="str">
            <v>MUDA DE ARVORE ORNAMENTAL, OITI/AROEIRA SALSA/ANGICO/IPE/JACARANDA OU EQUIVALENTE  DA REGIAO, H= *1* M</v>
          </cell>
          <cell r="D104" t="str">
            <v xml:space="preserve">UN    </v>
          </cell>
          <cell r="E104" t="str">
            <v>63,79</v>
          </cell>
        </row>
        <row r="105">
          <cell r="A105">
            <v>359</v>
          </cell>
          <cell r="B105">
            <v>359</v>
          </cell>
          <cell r="C105" t="str">
            <v>MUDA DE ARVORE ORNAMENTAL, OITI/AROEIRA SALSA/ANGICO/IPE/JACARANDA OU EQUIVALENTE  DA REGIAO, H= *2* M</v>
          </cell>
          <cell r="D105" t="str">
            <v xml:space="preserve">UN    </v>
          </cell>
          <cell r="E105" t="str">
            <v>131,03</v>
          </cell>
        </row>
        <row r="106">
          <cell r="A106">
            <v>360</v>
          </cell>
          <cell r="B106">
            <v>360</v>
          </cell>
          <cell r="C106" t="str">
            <v>MUDA DE RASTEIRA/FORRACAO, AMENDOIM RASTEIRO/ONZE HORAS/AZULZINHA/IMPATIENS OU EQUIVALENTE DA REGIAO</v>
          </cell>
          <cell r="D106" t="str">
            <v xml:space="preserve">UN    </v>
          </cell>
          <cell r="E106" t="str">
            <v>3,00</v>
          </cell>
        </row>
        <row r="107">
          <cell r="A107">
            <v>365</v>
          </cell>
          <cell r="B107">
            <v>365</v>
          </cell>
          <cell r="C107" t="str">
            <v>MUDA DE ARBUSTO FOLHAGEM, SANSAO-DO-CAMPO OU EQUIVALENTE DA REGIAO, H= *50 A 70* CM</v>
          </cell>
          <cell r="D107" t="str">
            <v xml:space="preserve">UN    </v>
          </cell>
          <cell r="E107" t="str">
            <v>53,44</v>
          </cell>
        </row>
        <row r="108">
          <cell r="A108">
            <v>366</v>
          </cell>
          <cell r="B108">
            <v>366</v>
          </cell>
          <cell r="C108" t="str">
            <v>AREIA FINA - POSTO JAZIDA/FORNECEDOR (RETIRADO NA JAZIDA, SEM TRANSPORTE)</v>
          </cell>
          <cell r="D108" t="str">
            <v xml:space="preserve">M3    </v>
          </cell>
          <cell r="E108" t="str">
            <v>84,00</v>
          </cell>
        </row>
        <row r="109">
          <cell r="A109">
            <v>367</v>
          </cell>
          <cell r="B109">
            <v>367</v>
          </cell>
          <cell r="C109" t="str">
            <v>AREIA GROSSA - POSTO JAZIDA/FORNECEDOR (RETIRADO NA JAZIDA, SEM TRANSPORTE)</v>
          </cell>
          <cell r="D109" t="str">
            <v xml:space="preserve">M3    </v>
          </cell>
          <cell r="E109" t="str">
            <v>85,09</v>
          </cell>
        </row>
        <row r="110">
          <cell r="A110">
            <v>368</v>
          </cell>
          <cell r="B110">
            <v>368</v>
          </cell>
          <cell r="C110" t="str">
            <v>AREIA PARA ATERRO - POSTO JAZIDA/FORNECEDOR (RETIRADO NA JAZIDA, SEM TRANSPORTE)</v>
          </cell>
          <cell r="D110" t="str">
            <v xml:space="preserve">M3    </v>
          </cell>
          <cell r="E110" t="str">
            <v>42,00</v>
          </cell>
        </row>
        <row r="111">
          <cell r="A111">
            <v>370</v>
          </cell>
          <cell r="B111">
            <v>370</v>
          </cell>
          <cell r="C111" t="str">
            <v>AREIA MEDIA - POSTO JAZIDA/FORNECEDOR (RETIRADO NA JAZIDA, SEM TRANSPORTE)</v>
          </cell>
          <cell r="D111" t="str">
            <v xml:space="preserve">M3    </v>
          </cell>
          <cell r="E111" t="str">
            <v>84,00</v>
          </cell>
        </row>
        <row r="112">
          <cell r="A112">
            <v>371</v>
          </cell>
          <cell r="B112">
            <v>371</v>
          </cell>
          <cell r="C112" t="str">
            <v>ARGAMASSA INDUSTRIALIZADA MULTIUSO, PARA REVESTIMENTO INTERNO E EXTERNO E ASSENTAMENTO DE BLOCOS DIVERSOS</v>
          </cell>
          <cell r="D112" t="str">
            <v xml:space="preserve">KG    </v>
          </cell>
          <cell r="E112" t="str">
            <v>0,81</v>
          </cell>
        </row>
        <row r="113">
          <cell r="A113">
            <v>377</v>
          </cell>
          <cell r="B113">
            <v>377</v>
          </cell>
          <cell r="C113" t="str">
            <v>ASSENTO SANITARIO DE PLASTICO, TIPO CONVENCIONAL</v>
          </cell>
          <cell r="D113" t="str">
            <v xml:space="preserve">UN    </v>
          </cell>
          <cell r="E113" t="str">
            <v>45,25</v>
          </cell>
        </row>
        <row r="114">
          <cell r="A114">
            <v>378</v>
          </cell>
          <cell r="B114">
            <v>378</v>
          </cell>
          <cell r="C114" t="str">
            <v>ARMADOR (HORISTA)</v>
          </cell>
          <cell r="D114" t="str">
            <v xml:space="preserve">H     </v>
          </cell>
          <cell r="E114" t="str">
            <v>17,66</v>
          </cell>
        </row>
        <row r="115">
          <cell r="A115">
            <v>379</v>
          </cell>
          <cell r="B115">
            <v>379</v>
          </cell>
          <cell r="C115" t="str">
            <v>ARRUELA QUADRADA EM ACO GALVANIZADO, DIMENSAO = 38 MM, ESPESSURA = 3MM, DIAMETRO DO FURO= 18 MM</v>
          </cell>
          <cell r="D115" t="str">
            <v xml:space="preserve">UN    </v>
          </cell>
          <cell r="E115" t="str">
            <v>1,50</v>
          </cell>
        </row>
        <row r="116">
          <cell r="A116">
            <v>390</v>
          </cell>
          <cell r="B116">
            <v>390</v>
          </cell>
          <cell r="C116" t="str">
            <v>SUPORTE PARA TUBO DIAMETRO NOMINAL 2", COM ROSCA MECANICA</v>
          </cell>
          <cell r="D116" t="str">
            <v xml:space="preserve">UN    </v>
          </cell>
          <cell r="E116" t="str">
            <v>12,35</v>
          </cell>
        </row>
        <row r="117">
          <cell r="A117">
            <v>392</v>
          </cell>
          <cell r="B117">
            <v>392</v>
          </cell>
          <cell r="C117" t="str">
            <v>ABRACADEIRA EM ACO PARA AMARRACAO DE ELETRODUTOS, TIPO D, COM 1/2" E PARAFUSO DE FIXACAO</v>
          </cell>
          <cell r="D117" t="str">
            <v xml:space="preserve">UN    </v>
          </cell>
          <cell r="E117" t="str">
            <v>2,33</v>
          </cell>
        </row>
        <row r="118">
          <cell r="A118">
            <v>393</v>
          </cell>
          <cell r="B118">
            <v>393</v>
          </cell>
          <cell r="C118" t="str">
            <v>ABRACADEIRA EM ACO PARA AMARRACAO DE ELETRODUTOS, TIPO D, COM 1" E PARAFUSO DE FIXACAO</v>
          </cell>
          <cell r="D118" t="str">
            <v xml:space="preserve">UN    </v>
          </cell>
          <cell r="E118" t="str">
            <v>2,78</v>
          </cell>
        </row>
        <row r="119">
          <cell r="A119">
            <v>394</v>
          </cell>
          <cell r="B119">
            <v>394</v>
          </cell>
          <cell r="C119" t="str">
            <v>ABRACADEIRA EM ACO PARA AMARRACAO DE ELETRODUTOS, TIPO D, COM 1 1/2" E PARAFUSO DE FIXACAO</v>
          </cell>
          <cell r="D119" t="str">
            <v xml:space="preserve">UN    </v>
          </cell>
          <cell r="E119" t="str">
            <v>4,79</v>
          </cell>
        </row>
        <row r="120">
          <cell r="A120">
            <v>395</v>
          </cell>
          <cell r="B120">
            <v>395</v>
          </cell>
          <cell r="C120" t="str">
            <v>ABRACADEIRA EM ACO PARA AMARRACAO DE ELETRODUTOS, TIPO D, COM 1 1/4" E PARAFUSO DE FIXACAO</v>
          </cell>
          <cell r="D120" t="str">
            <v xml:space="preserve">UN    </v>
          </cell>
          <cell r="E120" t="str">
            <v>4,61</v>
          </cell>
        </row>
        <row r="121">
          <cell r="A121">
            <v>396</v>
          </cell>
          <cell r="B121">
            <v>396</v>
          </cell>
          <cell r="C121" t="str">
            <v>ABRACADEIRA EM ACO PARA AMARRACAO DE ELETRODUTOS, TIPO D, COM 2" E PARAFUSO DE FIXACAO</v>
          </cell>
          <cell r="D121" t="str">
            <v xml:space="preserve">UN    </v>
          </cell>
          <cell r="E121" t="str">
            <v>5,32</v>
          </cell>
        </row>
        <row r="122">
          <cell r="A122">
            <v>397</v>
          </cell>
          <cell r="B122">
            <v>397</v>
          </cell>
          <cell r="C122" t="str">
            <v>ABRACADEIRA EM ACO PARA AMARRACAO DE ELETRODUTOS, TIPO D, COM 2 1/2" E PARAFUSO DE FIXACAO</v>
          </cell>
          <cell r="D122" t="str">
            <v xml:space="preserve">UN    </v>
          </cell>
          <cell r="E122" t="str">
            <v>6,86</v>
          </cell>
        </row>
        <row r="123">
          <cell r="A123">
            <v>398</v>
          </cell>
          <cell r="B123">
            <v>398</v>
          </cell>
          <cell r="C123" t="str">
            <v>ABRACADEIRA EM ACO PARA AMARRACAO DE ELETRODUTOS, TIPO D, COM 3" E PARAFUSO DE FIXACAO</v>
          </cell>
          <cell r="D123" t="str">
            <v xml:space="preserve">UN    </v>
          </cell>
          <cell r="E123" t="str">
            <v>7,63</v>
          </cell>
        </row>
        <row r="124">
          <cell r="A124">
            <v>399</v>
          </cell>
          <cell r="B124">
            <v>399</v>
          </cell>
          <cell r="C124" t="str">
            <v>ABRACADEIRA EM ACO PARA AMARRACAO DE ELETRODUTOS, TIPO D, COM 4" E PARAFUSO DE FIXACAO</v>
          </cell>
          <cell r="D124" t="str">
            <v xml:space="preserve">UN    </v>
          </cell>
          <cell r="E124" t="str">
            <v>9,84</v>
          </cell>
        </row>
        <row r="125">
          <cell r="A125">
            <v>400</v>
          </cell>
          <cell r="B125">
            <v>400</v>
          </cell>
          <cell r="C125" t="str">
            <v>ABRACADEIRA EM ACO PARA AMARRACAO DE ELETRODUTOS, TIPO D, COM 3/4" E PARAFUSO DE FIXACAO</v>
          </cell>
          <cell r="D125" t="str">
            <v xml:space="preserve">UN    </v>
          </cell>
          <cell r="E125" t="str">
            <v>2,42</v>
          </cell>
        </row>
        <row r="126">
          <cell r="A126">
            <v>402</v>
          </cell>
          <cell r="B126">
            <v>402</v>
          </cell>
          <cell r="C126" t="str">
            <v>GANCHO OLHAL EM ACO GALVANIZADO, ESPESSURA 16MM, ABERTURA 21MM</v>
          </cell>
          <cell r="D126" t="str">
            <v xml:space="preserve">UN    </v>
          </cell>
          <cell r="E126" t="str">
            <v>20,03</v>
          </cell>
        </row>
        <row r="127">
          <cell r="A127">
            <v>404</v>
          </cell>
          <cell r="B127">
            <v>404</v>
          </cell>
          <cell r="C127" t="str">
            <v>FITA ISOLANTE DE BORRACHA AUTOFUSAO, USO ATE 69 KV (ALTA TENSAO)</v>
          </cell>
          <cell r="D127" t="str">
            <v xml:space="preserve">M     </v>
          </cell>
          <cell r="E127" t="str">
            <v>1,14</v>
          </cell>
        </row>
        <row r="128">
          <cell r="A128">
            <v>406</v>
          </cell>
          <cell r="B128">
            <v>406</v>
          </cell>
          <cell r="C128" t="str">
            <v>FITA ACO INOX PARA CINTAR POSTE, L = 19 MM, E = 0,5 MM (ROLO DE 30M)</v>
          </cell>
          <cell r="D128" t="str">
            <v xml:space="preserve">UN    </v>
          </cell>
          <cell r="E128" t="str">
            <v>86,17</v>
          </cell>
        </row>
        <row r="129">
          <cell r="A129">
            <v>407</v>
          </cell>
          <cell r="B129">
            <v>407</v>
          </cell>
          <cell r="C129" t="str">
            <v>FITA DE ALUMINIO PARA PROTECAO DO CONDUTOR LARGURA 10 MM</v>
          </cell>
          <cell r="D129" t="str">
            <v xml:space="preserve">KG    </v>
          </cell>
          <cell r="E129" t="str">
            <v>99,92</v>
          </cell>
        </row>
        <row r="130">
          <cell r="A130">
            <v>408</v>
          </cell>
          <cell r="B130">
            <v>408</v>
          </cell>
          <cell r="C130" t="str">
            <v>ABRACADEIRA DE NYLON PARA AMARRACAO DE CABOS, COMPRIMENTO DE 390 X *4,6* MM</v>
          </cell>
          <cell r="D130" t="str">
            <v xml:space="preserve">UN    </v>
          </cell>
          <cell r="E130" t="str">
            <v>1,48</v>
          </cell>
        </row>
        <row r="131">
          <cell r="A131">
            <v>410</v>
          </cell>
          <cell r="B131">
            <v>410</v>
          </cell>
          <cell r="C131" t="str">
            <v>ABRACADEIRA DE NYLON PARA AMARRACAO DE CABOS, COMPRIMENTO DE 150 X *3,6* MM</v>
          </cell>
          <cell r="D131" t="str">
            <v xml:space="preserve">UN    </v>
          </cell>
          <cell r="E131" t="str">
            <v>0,23</v>
          </cell>
        </row>
        <row r="132">
          <cell r="A132">
            <v>411</v>
          </cell>
          <cell r="B132">
            <v>411</v>
          </cell>
          <cell r="C132" t="str">
            <v>ABRACADEIRA DE NYLON PARA AMARRACAO DE CABOS, COMPRIMENTO DE 200 X *4,6* MM</v>
          </cell>
          <cell r="D132" t="str">
            <v xml:space="preserve">UN    </v>
          </cell>
          <cell r="E132" t="str">
            <v>0,30</v>
          </cell>
        </row>
        <row r="133">
          <cell r="A133">
            <v>412</v>
          </cell>
          <cell r="B133">
            <v>412</v>
          </cell>
          <cell r="C133" t="str">
            <v>ABRACADEIRA DE NYLON PARA AMARRACAO DE CABOS, COMPRIMENTO DE *230* X *7,6* MM</v>
          </cell>
          <cell r="D133" t="str">
            <v xml:space="preserve">UN    </v>
          </cell>
          <cell r="E133" t="str">
            <v>1,54</v>
          </cell>
        </row>
        <row r="134">
          <cell r="A134">
            <v>414</v>
          </cell>
          <cell r="B134">
            <v>414</v>
          </cell>
          <cell r="C134" t="str">
            <v>ABRACADEIRA DE NYLON PARA AMARRACAO DE CABOS, COMPRIMENTO DE 100 X 2,5 MM</v>
          </cell>
          <cell r="D134" t="str">
            <v xml:space="preserve">UN    </v>
          </cell>
          <cell r="E134" t="str">
            <v>0,09</v>
          </cell>
        </row>
        <row r="135">
          <cell r="A135">
            <v>415</v>
          </cell>
          <cell r="B135">
            <v>415</v>
          </cell>
          <cell r="C135" t="str">
            <v>GRAMPO METALICO TIPO OLHAL PARA HASTE DE ATERRAMENTO DE 1'', CONDUTOR DE *10* A 50 MM2</v>
          </cell>
          <cell r="D135" t="str">
            <v xml:space="preserve">UN    </v>
          </cell>
          <cell r="E135" t="str">
            <v>30,23</v>
          </cell>
        </row>
        <row r="136">
          <cell r="A136">
            <v>416</v>
          </cell>
          <cell r="B136">
            <v>416</v>
          </cell>
          <cell r="C136" t="str">
            <v>GRAMPO METALICO TIPO OLHAL PARA HASTE DE ATERRAMENTO DE 3/4'', CONDUTOR DE *10* A 50 MM2</v>
          </cell>
          <cell r="D136" t="str">
            <v xml:space="preserve">UN    </v>
          </cell>
          <cell r="E136" t="str">
            <v>11,06</v>
          </cell>
        </row>
        <row r="137">
          <cell r="A137">
            <v>417</v>
          </cell>
          <cell r="B137">
            <v>417</v>
          </cell>
          <cell r="C137" t="str">
            <v>ALCA PREFORMADA DE DISTRIBUICAO, EM ACO GALVANIZADO, PARA CABO DE ALUMINIO DIAMETRO 16 A 25 MM</v>
          </cell>
          <cell r="D137" t="str">
            <v xml:space="preserve">UN    </v>
          </cell>
          <cell r="E137" t="str">
            <v>5,10</v>
          </cell>
        </row>
        <row r="138">
          <cell r="A138">
            <v>420</v>
          </cell>
          <cell r="B138">
            <v>420</v>
          </cell>
          <cell r="C138" t="str">
            <v>CINTA CIRCULAR EM ACO GALVANIZADO DE 150 MM DE DIAMETRO PARA FIXACAO DE CAIXA MEDICAO, INCLUI PARAFUSOS E PORCAS</v>
          </cell>
          <cell r="D138" t="str">
            <v xml:space="preserve">UN    </v>
          </cell>
          <cell r="E138" t="str">
            <v>44,99</v>
          </cell>
        </row>
        <row r="139">
          <cell r="A139">
            <v>421</v>
          </cell>
          <cell r="B139">
            <v>421</v>
          </cell>
          <cell r="C139" t="str">
            <v>PORCA OLHAL M 16,  EM ACO GALVANIZADO, DIAMETRO = 16 MM</v>
          </cell>
          <cell r="D139" t="str">
            <v xml:space="preserve">UN    </v>
          </cell>
          <cell r="E139" t="str">
            <v>22,02</v>
          </cell>
        </row>
        <row r="140">
          <cell r="A140">
            <v>425</v>
          </cell>
          <cell r="B140">
            <v>425</v>
          </cell>
          <cell r="C140" t="str">
            <v>GRAMPO METALICO TIPO OLHAL PARA HASTE DE ATERRAMENTO DE 5/8'', CONDUTOR DE *10* A 50 MM2</v>
          </cell>
          <cell r="D140" t="str">
            <v xml:space="preserve">UN    </v>
          </cell>
          <cell r="E140" t="str">
            <v>6,86</v>
          </cell>
        </row>
        <row r="141">
          <cell r="A141">
            <v>426</v>
          </cell>
          <cell r="B141">
            <v>426</v>
          </cell>
          <cell r="C141" t="str">
            <v>GRAMPO METALICO TIPO U PARA HASTE DE ATERRAMENTO DE ATE 3/4'', CONDUTOR DE 10 A 25 MM2</v>
          </cell>
          <cell r="D141" t="str">
            <v xml:space="preserve">UN    </v>
          </cell>
          <cell r="E141" t="str">
            <v>37,78</v>
          </cell>
        </row>
        <row r="142">
          <cell r="A142">
            <v>427</v>
          </cell>
          <cell r="B142">
            <v>427</v>
          </cell>
          <cell r="C142" t="str">
            <v>ALCA PREFORMADA DE CONTRA POSTE, EM ACO GALVANIZADO, PARA CABO 3/16", COMPRIMENTO *860* MM</v>
          </cell>
          <cell r="D142" t="str">
            <v xml:space="preserve">UN    </v>
          </cell>
          <cell r="E142" t="str">
            <v>10,83</v>
          </cell>
        </row>
        <row r="143">
          <cell r="A143">
            <v>428</v>
          </cell>
          <cell r="B143">
            <v>428</v>
          </cell>
          <cell r="C143" t="str">
            <v>PARAFUSO M16 EM ACO GALVANIZADO, COMPRIMENTO = 500 MM, DIAMETRO = 16 MM, ROSCA MAQUINA, COM CABECA SEXTAVADA E PORCA</v>
          </cell>
          <cell r="D143" t="str">
            <v xml:space="preserve">UN    </v>
          </cell>
          <cell r="E143" t="str">
            <v>36,46</v>
          </cell>
        </row>
        <row r="144">
          <cell r="A144">
            <v>429</v>
          </cell>
          <cell r="B144">
            <v>429</v>
          </cell>
          <cell r="C144" t="str">
            <v>PARAFUSO M16 EM ACO GALVANIZADO, COMPRIMENTO = 300 MM, DIAMETRO = 16 MM, ROSCA DUPLA</v>
          </cell>
          <cell r="D144" t="str">
            <v xml:space="preserve">UN    </v>
          </cell>
          <cell r="E144" t="str">
            <v>22,36</v>
          </cell>
        </row>
        <row r="145">
          <cell r="A145">
            <v>430</v>
          </cell>
          <cell r="B145">
            <v>430</v>
          </cell>
          <cell r="C145" t="str">
            <v>PARAFUSO M16 EM ACO GALVANIZADO, COMPRIMENTO = 125 MM, DIAMETRO = 16 MM, ROSCA MAQUINA, CABECA QUADRADA</v>
          </cell>
          <cell r="D145" t="str">
            <v xml:space="preserve">UN    </v>
          </cell>
          <cell r="E145" t="str">
            <v>11,31</v>
          </cell>
        </row>
        <row r="146">
          <cell r="A146">
            <v>431</v>
          </cell>
          <cell r="B146">
            <v>431</v>
          </cell>
          <cell r="C146" t="str">
            <v>PARAFUSO M16 EM ACO GALVANIZADO, COMPRIMENTO = 200 MM, DIAMETRO = 16 MM, ROSCA MAQUINA, CABECA QUADRADA</v>
          </cell>
          <cell r="D146" t="str">
            <v xml:space="preserve">UN    </v>
          </cell>
          <cell r="E146" t="str">
            <v>15,03</v>
          </cell>
        </row>
        <row r="147">
          <cell r="A147">
            <v>432</v>
          </cell>
          <cell r="B147">
            <v>432</v>
          </cell>
          <cell r="C147" t="str">
            <v>PARAFUSO M16 EM ACO GALVANIZADO, COMPRIMENTO = 250 MM, DIAMETRO = 16 MM, ROSCA MAQUINA, CABECA QUADRADA</v>
          </cell>
          <cell r="D147" t="str">
            <v xml:space="preserve">UN    </v>
          </cell>
          <cell r="E147" t="str">
            <v>16,59</v>
          </cell>
        </row>
        <row r="148">
          <cell r="A148">
            <v>433</v>
          </cell>
          <cell r="B148">
            <v>433</v>
          </cell>
          <cell r="C148" t="str">
            <v>PARAFUSO M16 EM ACO GALVANIZADO, COMPRIMENTO = 350 MM, DIAMETRO = 16 MM, ROSCA MAQUINA, CABECA QUADRADA</v>
          </cell>
          <cell r="D148" t="str">
            <v xml:space="preserve">UN    </v>
          </cell>
          <cell r="E148" t="str">
            <v>22,25</v>
          </cell>
        </row>
        <row r="149">
          <cell r="A149">
            <v>436</v>
          </cell>
          <cell r="B149">
            <v>436</v>
          </cell>
          <cell r="C149" t="str">
            <v>PARAFUSO FRANCES M16 EM ACO GALVANIZADO, COMPRIMENTO = 150 MM, DIAMETRO = 16 MM, CABECA ABAULADA</v>
          </cell>
          <cell r="D149" t="str">
            <v xml:space="preserve">UN    </v>
          </cell>
          <cell r="E149" t="str">
            <v>12,64</v>
          </cell>
        </row>
        <row r="150">
          <cell r="A150">
            <v>437</v>
          </cell>
          <cell r="B150">
            <v>437</v>
          </cell>
          <cell r="C150" t="str">
            <v>PARAFUSO M16 EM ACO GALVANIZADO, COMPRIMENTO = 400 MM, DIAMETRO = 16 MM, ROSCA DUPLA</v>
          </cell>
          <cell r="D150" t="str">
            <v xml:space="preserve">UN    </v>
          </cell>
          <cell r="E150" t="str">
            <v>29,56</v>
          </cell>
        </row>
        <row r="151">
          <cell r="A151">
            <v>439</v>
          </cell>
          <cell r="B151">
            <v>439</v>
          </cell>
          <cell r="C151" t="str">
            <v>PARAFUSO M16 EM ACO GALVANIZADO, COMPRIMENTO = 300 MM, DIAMETRO = 16 MM, ROSCA MAQUINA, CABECA QUADRADA</v>
          </cell>
          <cell r="D151" t="str">
            <v xml:space="preserve">UN    </v>
          </cell>
          <cell r="E151" t="str">
            <v>19,06</v>
          </cell>
        </row>
        <row r="152">
          <cell r="A152">
            <v>441</v>
          </cell>
          <cell r="B152">
            <v>441</v>
          </cell>
          <cell r="C152" t="str">
            <v>PARAFUSO M16 EM ACO GALVANIZADO, COMPRIMENTO = 150 MM, DIAMETRO = 16 MM, ROSCA MAQUINA, CABECA QUADRADA</v>
          </cell>
          <cell r="D152" t="str">
            <v xml:space="preserve">UN    </v>
          </cell>
          <cell r="E152" t="str">
            <v>12,45</v>
          </cell>
        </row>
        <row r="153">
          <cell r="A153">
            <v>442</v>
          </cell>
          <cell r="B153">
            <v>442</v>
          </cell>
          <cell r="C153" t="str">
            <v>PARAFUSO FRANCES M16 EM ACO GALVANIZADO, COMPRIMENTO = 45 MM, DIAMETRO = 16 MM, CABECA ABAULADA</v>
          </cell>
          <cell r="D153" t="str">
            <v xml:space="preserve">UN    </v>
          </cell>
          <cell r="E153" t="str">
            <v>7,48</v>
          </cell>
        </row>
        <row r="154">
          <cell r="A154">
            <v>444</v>
          </cell>
          <cell r="B154">
            <v>444</v>
          </cell>
          <cell r="C154" t="str">
            <v>PINO ROSCA EXTERNA, EM ACO GALVANIZADO, PARA ISOLADOR DE 15KV, DIAMETRO 25 MM, COMPRIMENTO *290* MM</v>
          </cell>
          <cell r="D154" t="str">
            <v xml:space="preserve">UN    </v>
          </cell>
          <cell r="E154" t="str">
            <v>39,68</v>
          </cell>
        </row>
        <row r="155">
          <cell r="A155">
            <v>445</v>
          </cell>
          <cell r="B155">
            <v>445</v>
          </cell>
          <cell r="C155" t="str">
            <v>PINO ROSCA EXTERNA, EM ACO GALVANIZADO, PARA ISOLADOR DE 25KV, DIAMETRO 35MM, COMPRIMENTO *320* MM</v>
          </cell>
          <cell r="D155" t="str">
            <v xml:space="preserve">UN    </v>
          </cell>
          <cell r="E155" t="str">
            <v>54,32</v>
          </cell>
        </row>
        <row r="156">
          <cell r="A156">
            <v>509</v>
          </cell>
          <cell r="B156">
            <v>509</v>
          </cell>
          <cell r="C156" t="str">
            <v>ASFALTO MODIFICADO TIPO III - NBR 9910 (ASFALTO OXIDADO PARA IMPERMEABILIZACAO, COEFICIENTE DE PENETRACAO 15-25)</v>
          </cell>
          <cell r="D156" t="str">
            <v xml:space="preserve">KG    </v>
          </cell>
          <cell r="E156" t="str">
            <v>16,80</v>
          </cell>
        </row>
        <row r="157">
          <cell r="A157">
            <v>510</v>
          </cell>
          <cell r="B157">
            <v>510</v>
          </cell>
          <cell r="C157" t="str">
            <v>ASFALTO MODIFICADO TIPO I - NBR 9910 (ASFALTO OXIDADO PARA IMPERMEABILIZACAO, COEFICIENTE DE PENETRACAO 25-40)</v>
          </cell>
          <cell r="D157" t="str">
            <v xml:space="preserve">KG    </v>
          </cell>
          <cell r="E157" t="str">
            <v>12,64</v>
          </cell>
        </row>
        <row r="158">
          <cell r="A158">
            <v>511</v>
          </cell>
          <cell r="B158">
            <v>511</v>
          </cell>
          <cell r="C158" t="str">
            <v>PRIMER PARA MANTA ASFALTICA A BASE DE ASFALTO MODIFICADO DILUIDO EM SOLVENTE, APLICACAO A FRIO</v>
          </cell>
          <cell r="D158" t="str">
            <v xml:space="preserve">L     </v>
          </cell>
          <cell r="E158" t="str">
            <v>18,50</v>
          </cell>
        </row>
        <row r="159">
          <cell r="A159">
            <v>516</v>
          </cell>
          <cell r="B159">
            <v>516</v>
          </cell>
          <cell r="C159" t="str">
            <v>ASFALTO MODIFICADO TIPO II - NBR 9910 (ASFALTO OXIDADO PARA IMPERMEABILIZACAO, COEFICIENTE DE PENETRACAO 20-35)</v>
          </cell>
          <cell r="D159" t="str">
            <v xml:space="preserve">KG    </v>
          </cell>
          <cell r="E159" t="str">
            <v>14,97</v>
          </cell>
        </row>
        <row r="160">
          <cell r="A160">
            <v>517</v>
          </cell>
          <cell r="B160">
            <v>517</v>
          </cell>
          <cell r="C160" t="str">
            <v>EMULSAO ASFALTICA ANIONICA</v>
          </cell>
          <cell r="D160" t="str">
            <v xml:space="preserve">L     </v>
          </cell>
          <cell r="E160" t="str">
            <v>8,72</v>
          </cell>
        </row>
        <row r="161">
          <cell r="A161">
            <v>532</v>
          </cell>
          <cell r="B161">
            <v>532</v>
          </cell>
          <cell r="C161" t="str">
            <v>AUXILIAR TECNICO / ASSISTENTE DE ENGENHARIA</v>
          </cell>
          <cell r="D161" t="str">
            <v xml:space="preserve">H     </v>
          </cell>
          <cell r="E161" t="str">
            <v>35,03</v>
          </cell>
        </row>
        <row r="162">
          <cell r="A162">
            <v>533</v>
          </cell>
          <cell r="B162">
            <v>533</v>
          </cell>
          <cell r="C162" t="str">
            <v>REVESTIMENTO EM CERAMICA ESMALTADA COMERCIAL, PEI MENOR OU IGUAL A 3, FORMATO MENOR OU IGUAL A 2025 CM2</v>
          </cell>
          <cell r="D162" t="str">
            <v xml:space="preserve">M2    </v>
          </cell>
          <cell r="E162" t="str">
            <v>25,31</v>
          </cell>
        </row>
        <row r="163">
          <cell r="A163">
            <v>536</v>
          </cell>
          <cell r="B163">
            <v>536</v>
          </cell>
          <cell r="C163" t="str">
            <v>REVESTIMENTO EM CERAMICA ESMALTADA EXTRA, PEI MENOR OU IGUAL A 3, FORMATO MENOR OU IGUAL A 2025 CM2</v>
          </cell>
          <cell r="D163" t="str">
            <v xml:space="preserve">M2    </v>
          </cell>
          <cell r="E163" t="str">
            <v>34,54</v>
          </cell>
        </row>
        <row r="164">
          <cell r="A164">
            <v>540</v>
          </cell>
          <cell r="B164">
            <v>540</v>
          </cell>
          <cell r="C164" t="str">
            <v>BANCADA DE MARMORE SINTETICO COM UMA CUBA, 200 X *60* CM</v>
          </cell>
          <cell r="D164" t="str">
            <v xml:space="preserve">UN    </v>
          </cell>
          <cell r="E164" t="str">
            <v>751,11</v>
          </cell>
        </row>
        <row r="165">
          <cell r="A165">
            <v>541</v>
          </cell>
          <cell r="B165">
            <v>541</v>
          </cell>
          <cell r="C165" t="str">
            <v>BANCADA DE MARMORE SINTETICO COM UMA CUBA, 120 X *60* CM</v>
          </cell>
          <cell r="D165" t="str">
            <v xml:space="preserve">UN    </v>
          </cell>
          <cell r="E165" t="str">
            <v>265,90</v>
          </cell>
        </row>
        <row r="166">
          <cell r="A166">
            <v>542</v>
          </cell>
          <cell r="B166">
            <v>542</v>
          </cell>
          <cell r="C166" t="str">
            <v>BANCADA DE MARMORE SINTETICO COM UMA CUBA, 150 X *60* CM</v>
          </cell>
          <cell r="D166" t="str">
            <v xml:space="preserve">UN    </v>
          </cell>
          <cell r="E166" t="str">
            <v>333,31</v>
          </cell>
        </row>
        <row r="167">
          <cell r="A167">
            <v>546</v>
          </cell>
          <cell r="B167">
            <v>546</v>
          </cell>
          <cell r="C167" t="str">
            <v>BARRA DE ACO CHATA, RETANGULAR (QUALQUER BITOLA)</v>
          </cell>
          <cell r="D167" t="str">
            <v xml:space="preserve">KG    </v>
          </cell>
          <cell r="E167" t="str">
            <v>10,29</v>
          </cell>
        </row>
        <row r="168">
          <cell r="A168">
            <v>547</v>
          </cell>
          <cell r="B168">
            <v>547</v>
          </cell>
          <cell r="C168" t="str">
            <v>BARRA DE ACO CHATO, RETANGULAR, 50,8 MM X 9,53 MM (L X E), 3,79KG/M</v>
          </cell>
          <cell r="D168" t="str">
            <v xml:space="preserve">M     </v>
          </cell>
          <cell r="E168" t="str">
            <v>39,39</v>
          </cell>
        </row>
        <row r="169">
          <cell r="A169">
            <v>549</v>
          </cell>
          <cell r="B169">
            <v>549</v>
          </cell>
          <cell r="C169" t="str">
            <v>BARRA DE ACO CHATO, RETANGULAR, 50,8 MM X 12,7 MM (L X E), 5,06 KG/M</v>
          </cell>
          <cell r="D169" t="str">
            <v xml:space="preserve">M     </v>
          </cell>
          <cell r="E169" t="str">
            <v>53,12</v>
          </cell>
        </row>
        <row r="170">
          <cell r="A170">
            <v>551</v>
          </cell>
          <cell r="B170">
            <v>551</v>
          </cell>
          <cell r="C170" t="str">
            <v>BARRA DE ACO CHATO, RETANGULAR, 50,8 MM X 25,4 MM (L X E), 10,12 KG/M</v>
          </cell>
          <cell r="D170" t="str">
            <v xml:space="preserve">M     </v>
          </cell>
          <cell r="E170" t="str">
            <v>105,19</v>
          </cell>
        </row>
        <row r="171">
          <cell r="A171">
            <v>552</v>
          </cell>
          <cell r="B171">
            <v>552</v>
          </cell>
          <cell r="C171" t="str">
            <v>BARRA DE ACO CHATO, RETANGULAR, 38,1 MM X 6,35 MM (L X E), 1,89 KG/M</v>
          </cell>
          <cell r="D171" t="str">
            <v xml:space="preserve">M     </v>
          </cell>
          <cell r="E171" t="str">
            <v>19,64</v>
          </cell>
        </row>
        <row r="172">
          <cell r="A172">
            <v>555</v>
          </cell>
          <cell r="B172">
            <v>555</v>
          </cell>
          <cell r="C172" t="str">
            <v>BARRA DE ACO CHATO, RETANGULAR, 25,4 MM X 6,35 MM (L X E), 1,2265 KG/M</v>
          </cell>
          <cell r="D172" t="str">
            <v xml:space="preserve">M     </v>
          </cell>
          <cell r="E172" t="str">
            <v>12,62</v>
          </cell>
        </row>
        <row r="173">
          <cell r="A173">
            <v>557</v>
          </cell>
          <cell r="B173">
            <v>557</v>
          </cell>
          <cell r="C173" t="str">
            <v>BARRA DE ACO CHATO, RETANGULAR, 38,1 MM X 12,7 MM (L X E), 3,79 KG/M</v>
          </cell>
          <cell r="D173" t="str">
            <v xml:space="preserve">M     </v>
          </cell>
          <cell r="E173" t="str">
            <v>39,59</v>
          </cell>
        </row>
        <row r="174">
          <cell r="A174">
            <v>559</v>
          </cell>
          <cell r="B174">
            <v>559</v>
          </cell>
          <cell r="C174" t="str">
            <v>BARRA DE ACO CHATO, RETANGULAR, 50,8 MM X 6,35 MM (L X E), 2,53 KG/M</v>
          </cell>
          <cell r="D174" t="str">
            <v xml:space="preserve">M     </v>
          </cell>
          <cell r="E174" t="str">
            <v>26,29</v>
          </cell>
        </row>
        <row r="175">
          <cell r="A175">
            <v>560</v>
          </cell>
          <cell r="B175">
            <v>560</v>
          </cell>
          <cell r="C175" t="str">
            <v>BARRA DE ACO CHATO, RETANGULAR, 50,8 MM X 7,94 MM (L X E), 3,162 KG/M</v>
          </cell>
          <cell r="D175" t="str">
            <v xml:space="preserve">M     </v>
          </cell>
          <cell r="E175" t="str">
            <v>32,90</v>
          </cell>
        </row>
        <row r="176">
          <cell r="A176">
            <v>563</v>
          </cell>
          <cell r="B176">
            <v>563</v>
          </cell>
          <cell r="C176" t="str">
            <v>BARRA DE ACO CHATO, RETANGULAR, 38,1 MM X 9,53 MM (L X E), 2,84 KG/M</v>
          </cell>
          <cell r="D176" t="str">
            <v xml:space="preserve">M     </v>
          </cell>
          <cell r="E176" t="str">
            <v>29,52</v>
          </cell>
        </row>
        <row r="177">
          <cell r="A177">
            <v>565</v>
          </cell>
          <cell r="B177">
            <v>565</v>
          </cell>
          <cell r="C177" t="str">
            <v>BARRA DE ACO CHATO, RETANGULAR, 25,4 MM X 4,76 MM (L X E), 1,73 KG/M</v>
          </cell>
          <cell r="D177" t="str">
            <v xml:space="preserve">M     </v>
          </cell>
          <cell r="E177" t="str">
            <v>17,80</v>
          </cell>
        </row>
        <row r="178">
          <cell r="A178">
            <v>566</v>
          </cell>
          <cell r="B178">
            <v>566</v>
          </cell>
          <cell r="C178" t="str">
            <v>BARRA DE ACO CHATO, RETANGULAR, 19,05 MM X 3,17 MM (L X E), 0,47 KG/M</v>
          </cell>
          <cell r="D178" t="str">
            <v xml:space="preserve">M     </v>
          </cell>
          <cell r="E178" t="str">
            <v>4,88</v>
          </cell>
        </row>
        <row r="179">
          <cell r="A179">
            <v>567</v>
          </cell>
          <cell r="B179">
            <v>567</v>
          </cell>
          <cell r="C179" t="str">
            <v>CANTONEIRA (ABAS IGUAIS) EM ACO CARBONO, 25,4 MM X 3,17 MM (L X E), 1,27KG/M</v>
          </cell>
          <cell r="D179" t="str">
            <v xml:space="preserve">M     </v>
          </cell>
          <cell r="E179" t="str">
            <v>13,05</v>
          </cell>
        </row>
        <row r="180">
          <cell r="A180">
            <v>568</v>
          </cell>
          <cell r="B180">
            <v>568</v>
          </cell>
          <cell r="C180" t="str">
            <v>CANTONEIRA (ABAS IGUAIS) EM ACO CARBONO, 50,8 MM X 9,53 MM (L X E), 6,99 KG/M</v>
          </cell>
          <cell r="D180" t="str">
            <v xml:space="preserve">M     </v>
          </cell>
          <cell r="E180" t="str">
            <v>72,29</v>
          </cell>
        </row>
        <row r="181">
          <cell r="A181">
            <v>574</v>
          </cell>
          <cell r="B181">
            <v>574</v>
          </cell>
          <cell r="C181" t="str">
            <v>CANTONEIRA (ABAS IGUAIS) EM ACO CARBONO, 38,1 MM X 3,17 MM (L X E), 3,48 KG/M</v>
          </cell>
          <cell r="D181" t="str">
            <v xml:space="preserve">M     </v>
          </cell>
          <cell r="E181" t="str">
            <v>34,31</v>
          </cell>
        </row>
        <row r="182">
          <cell r="A182">
            <v>583</v>
          </cell>
          <cell r="B182">
            <v>583</v>
          </cell>
          <cell r="C182" t="str">
            <v>ALUMINIO ANODIZADO</v>
          </cell>
          <cell r="D182" t="str">
            <v xml:space="preserve">KG    </v>
          </cell>
          <cell r="E182" t="str">
            <v>71,81</v>
          </cell>
        </row>
        <row r="183">
          <cell r="A183">
            <v>584</v>
          </cell>
          <cell r="B183">
            <v>584</v>
          </cell>
          <cell r="C183" t="str">
            <v>CANTONEIRA ALUMINIO ABAS IGUAIS 2 ", E = 1/8 "</v>
          </cell>
          <cell r="D183" t="str">
            <v xml:space="preserve">M     </v>
          </cell>
          <cell r="E183" t="str">
            <v>62,03</v>
          </cell>
        </row>
        <row r="184">
          <cell r="A184">
            <v>585</v>
          </cell>
          <cell r="B184">
            <v>585</v>
          </cell>
          <cell r="C184" t="str">
            <v>CANTONEIRA "U" ALUMINIO ABAS IGUAIS 1 ", E = 3/32 "</v>
          </cell>
          <cell r="D184" t="str">
            <v xml:space="preserve">KG    </v>
          </cell>
          <cell r="E184" t="str">
            <v>58,28</v>
          </cell>
        </row>
        <row r="185">
          <cell r="A185">
            <v>586</v>
          </cell>
          <cell r="B185">
            <v>586</v>
          </cell>
          <cell r="C185" t="str">
            <v>CANTONEIRA ALUMINIO ABAS IGUAIS 1 ", E = 3 /16 "</v>
          </cell>
          <cell r="D185" t="str">
            <v xml:space="preserve">M     </v>
          </cell>
          <cell r="E185" t="str">
            <v>36,72</v>
          </cell>
        </row>
        <row r="186">
          <cell r="A186">
            <v>587</v>
          </cell>
          <cell r="B186">
            <v>587</v>
          </cell>
          <cell r="C186" t="str">
            <v>CANTONEIRA ALUMINIO ABAS DESIGUAIS 1" X 3/4 ", E = 1/8 "</v>
          </cell>
          <cell r="D186" t="str">
            <v xml:space="preserve">KG    </v>
          </cell>
          <cell r="E186" t="str">
            <v>62,45</v>
          </cell>
        </row>
        <row r="187">
          <cell r="A187">
            <v>588</v>
          </cell>
          <cell r="B187">
            <v>588</v>
          </cell>
          <cell r="C187" t="str">
            <v>CANTONEIRA ALUMINIO ABAS IGUAIS 1 1/4 ", E = 3/16 "</v>
          </cell>
          <cell r="D187" t="str">
            <v xml:space="preserve">M     </v>
          </cell>
          <cell r="E187" t="str">
            <v>58,07</v>
          </cell>
        </row>
        <row r="188">
          <cell r="A188">
            <v>589</v>
          </cell>
          <cell r="B188">
            <v>589</v>
          </cell>
          <cell r="C188" t="str">
            <v>CANTONEIRA ALUMINIO ABAS IGUAIS 2 ", E = 1/4 "</v>
          </cell>
          <cell r="D188" t="str">
            <v xml:space="preserve">M     </v>
          </cell>
          <cell r="E188" t="str">
            <v>98,17</v>
          </cell>
        </row>
        <row r="189">
          <cell r="A189">
            <v>590</v>
          </cell>
          <cell r="B189">
            <v>590</v>
          </cell>
          <cell r="C189" t="str">
            <v>CANTONEIRA ALUMINIO ABAS DESIGUAIS 2 1/2" X 1/2 ", E = 3/16 "</v>
          </cell>
          <cell r="D189" t="str">
            <v xml:space="preserve">KG    </v>
          </cell>
          <cell r="E189" t="str">
            <v>60,36</v>
          </cell>
        </row>
        <row r="190">
          <cell r="A190">
            <v>591</v>
          </cell>
          <cell r="B190">
            <v>591</v>
          </cell>
          <cell r="C190" t="str">
            <v>CANTONEIRA ALUMINIO ABAS IGUAIS 1 1/2 ", E = 3/16 "</v>
          </cell>
          <cell r="D190" t="str">
            <v xml:space="preserve">KG    </v>
          </cell>
          <cell r="E190" t="str">
            <v>58,28</v>
          </cell>
        </row>
        <row r="191">
          <cell r="A191">
            <v>592</v>
          </cell>
          <cell r="B191">
            <v>592</v>
          </cell>
          <cell r="C191" t="str">
            <v>CANTONEIRA ALUMINIO ABAS IGUAIS 1 ", E = 1/8 ", 25,40 X 3,17 MM (0,408 KG/M)</v>
          </cell>
          <cell r="D191" t="str">
            <v xml:space="preserve">KG    </v>
          </cell>
          <cell r="E191" t="str">
            <v>62,45</v>
          </cell>
        </row>
        <row r="192">
          <cell r="A192">
            <v>599</v>
          </cell>
          <cell r="B192">
            <v>599</v>
          </cell>
          <cell r="C192" t="str">
            <v>JANELA FIXA, EM ALUMINIO PERFIL 20, 60  X 80 CM (A X L), BATENTE/REQUADRO DE 3 A 14 CM, COM VIDRO 4 MM, SEM GUARNICAO/ALIZAR, ACABAMENTO ALUM BRANCO OU BRILHANTE</v>
          </cell>
          <cell r="D192" t="str">
            <v xml:space="preserve">M2    </v>
          </cell>
          <cell r="E192" t="str">
            <v>1.002,90</v>
          </cell>
        </row>
        <row r="193">
          <cell r="A193">
            <v>626</v>
          </cell>
          <cell r="B193">
            <v>626</v>
          </cell>
          <cell r="C193" t="str">
            <v>MANTA LIQUIDA DE BASE ASFALTICA MODIFICADA COM A ADICAO DE ELASTOMEROS DILUIDOS EM SOLVENTE ORGANICO, APLICACAO A FRIO (MEMBRANA IMPERMEABILIZANTE ASFASTICA)</v>
          </cell>
          <cell r="D193" t="str">
            <v xml:space="preserve">KG    </v>
          </cell>
          <cell r="E193" t="str">
            <v>22,53</v>
          </cell>
        </row>
        <row r="194">
          <cell r="A194">
            <v>647</v>
          </cell>
          <cell r="B194">
            <v>647</v>
          </cell>
          <cell r="C194" t="str">
            <v>BLASTER, DINAMITADOR OU CABO DE FOGO</v>
          </cell>
          <cell r="D194" t="str">
            <v xml:space="preserve">H     </v>
          </cell>
          <cell r="E194" t="str">
            <v>20,50</v>
          </cell>
        </row>
        <row r="195">
          <cell r="A195">
            <v>650</v>
          </cell>
          <cell r="B195">
            <v>650</v>
          </cell>
          <cell r="C195" t="str">
            <v>BLOCO DE VEDACAO DE CONCRETO, 9 X 19 X 39 CM (CLASSE C - NBR 6136)</v>
          </cell>
          <cell r="D195" t="str">
            <v xml:space="preserve">UN    </v>
          </cell>
          <cell r="E195" t="str">
            <v>2,92</v>
          </cell>
        </row>
        <row r="196">
          <cell r="A196">
            <v>651</v>
          </cell>
          <cell r="B196">
            <v>651</v>
          </cell>
          <cell r="C196" t="str">
            <v>BLOCO DE VEDACAO DE CONCRETO 14 X 19 X 39 CM (CLASSE C - NBR 6136)</v>
          </cell>
          <cell r="D196" t="str">
            <v xml:space="preserve">UN    </v>
          </cell>
          <cell r="E196" t="str">
            <v>3,65</v>
          </cell>
        </row>
        <row r="197">
          <cell r="A197">
            <v>652</v>
          </cell>
          <cell r="B197">
            <v>652</v>
          </cell>
          <cell r="C197" t="str">
            <v>BLOCO DE VEDACAO DE CONCRETO CELULAR AUTOCLAVADO 20 X 30 X 60 CM (E X A X C)</v>
          </cell>
          <cell r="D197" t="str">
            <v xml:space="preserve">M2    </v>
          </cell>
          <cell r="E197" t="str">
            <v>145,27</v>
          </cell>
        </row>
        <row r="198">
          <cell r="A198">
            <v>654</v>
          </cell>
          <cell r="B198">
            <v>654</v>
          </cell>
          <cell r="C198" t="str">
            <v>BLOCO DE VEDACAO DE CONCRETO 19 X 19 X 39 CM (CLASSE C - NBR 6136)</v>
          </cell>
          <cell r="D198" t="str">
            <v xml:space="preserve">UN    </v>
          </cell>
          <cell r="E198" t="str">
            <v>4,52</v>
          </cell>
        </row>
        <row r="199">
          <cell r="A199">
            <v>658</v>
          </cell>
          <cell r="B199">
            <v>658</v>
          </cell>
          <cell r="C199" t="str">
            <v>CANALETA DE CONCRETO 9 X 19 X 19 CM (CLASSE C - NBR 6136)</v>
          </cell>
          <cell r="D199" t="str">
            <v xml:space="preserve">UN    </v>
          </cell>
          <cell r="E199" t="str">
            <v>1,82</v>
          </cell>
        </row>
        <row r="200">
          <cell r="A200">
            <v>659</v>
          </cell>
          <cell r="B200">
            <v>659</v>
          </cell>
          <cell r="C200" t="str">
            <v>CANALETA DE CONCRETO 14 X 19 X 19 CM (CLASSE C - NBR 6136)</v>
          </cell>
          <cell r="D200" t="str">
            <v xml:space="preserve">UN    </v>
          </cell>
          <cell r="E200" t="str">
            <v>2,70</v>
          </cell>
        </row>
        <row r="201">
          <cell r="A201">
            <v>660</v>
          </cell>
          <cell r="B201">
            <v>660</v>
          </cell>
          <cell r="C201" t="str">
            <v>CANALETA DE CONCRETO 19 X 19 X 19 CM (CLASSE C - NBR 6136)</v>
          </cell>
          <cell r="D201" t="str">
            <v xml:space="preserve">UN    </v>
          </cell>
          <cell r="E201" t="str">
            <v>3,23</v>
          </cell>
        </row>
        <row r="202">
          <cell r="A202">
            <v>665</v>
          </cell>
          <cell r="B202">
            <v>665</v>
          </cell>
          <cell r="C202" t="str">
            <v>ELEMENTO VAZADO DE CONCRETO, QUADRICULADO, 16 FUROS *50 X 50 X 7* CM</v>
          </cell>
          <cell r="D202" t="str">
            <v xml:space="preserve">UN    </v>
          </cell>
          <cell r="E202" t="str">
            <v>34,26</v>
          </cell>
        </row>
        <row r="203">
          <cell r="A203">
            <v>666</v>
          </cell>
          <cell r="B203">
            <v>666</v>
          </cell>
          <cell r="C203" t="str">
            <v>ELEMENTO VAZADO DE CONCRETO, QUADRICULADO, 16 FUROS *40 X 40 X 7* CM</v>
          </cell>
          <cell r="D203" t="str">
            <v xml:space="preserve">UN    </v>
          </cell>
          <cell r="E203" t="str">
            <v>25,62</v>
          </cell>
        </row>
        <row r="204">
          <cell r="A204">
            <v>668</v>
          </cell>
          <cell r="B204">
            <v>668</v>
          </cell>
          <cell r="C204" t="str">
            <v>ELEMENTO VAZADO DE CONCRETO, QUADRICULADO, 16 FUROS *29 X 29 X 6* CM</v>
          </cell>
          <cell r="D204" t="str">
            <v xml:space="preserve">UN    </v>
          </cell>
          <cell r="E204" t="str">
            <v>19,78</v>
          </cell>
        </row>
        <row r="205">
          <cell r="A205">
            <v>672</v>
          </cell>
          <cell r="B205">
            <v>672</v>
          </cell>
          <cell r="C205" t="str">
            <v>ELEMENTO VAZADO DE CONCRETO, QUADRICULADO, 1 FURO *20 X 20 X 6,5* CM</v>
          </cell>
          <cell r="D205" t="str">
            <v xml:space="preserve">UN    </v>
          </cell>
          <cell r="E205" t="str">
            <v>16,38</v>
          </cell>
        </row>
        <row r="206">
          <cell r="A206">
            <v>674</v>
          </cell>
          <cell r="B206">
            <v>674</v>
          </cell>
          <cell r="C206" t="str">
            <v>BLOCO DE VEDACAO DE CONCRETO CELULAR AUTOCLAVADO 10 X 30 X 60 CM (E X A X C)</v>
          </cell>
          <cell r="D206" t="str">
            <v xml:space="preserve">M2    </v>
          </cell>
          <cell r="E206" t="str">
            <v>64,56</v>
          </cell>
        </row>
        <row r="207">
          <cell r="A207">
            <v>679</v>
          </cell>
          <cell r="B207">
            <v>679</v>
          </cell>
          <cell r="C207" t="str">
            <v>BLOQUETE/PISO INTERTRAVADO DE CONCRETO - MODELO SEXTAVADO / HEXAGONAL, 25 CM X 25 CM, E = 10 CM, RESISTENCIA DE 35 MPA (NBR 9781), COR NATURAL</v>
          </cell>
          <cell r="D207" t="str">
            <v xml:space="preserve">M2    </v>
          </cell>
          <cell r="E207" t="str">
            <v>72,31</v>
          </cell>
        </row>
        <row r="208">
          <cell r="A208">
            <v>695</v>
          </cell>
          <cell r="B208">
            <v>695</v>
          </cell>
          <cell r="C208" t="str">
            <v>BLOQUETE/PISO INTERTRAVADO DE CONCRETO - MODELO RAQUETE, *22 CM X 13,5* CM, E = 6 CM, RESISTENCIA DE 35 MPA (NBR 9781), COR NATURAL</v>
          </cell>
          <cell r="D208" t="str">
            <v xml:space="preserve">M2    </v>
          </cell>
          <cell r="E208" t="str">
            <v>48,49</v>
          </cell>
        </row>
        <row r="209">
          <cell r="A209">
            <v>709</v>
          </cell>
          <cell r="B209">
            <v>709</v>
          </cell>
          <cell r="C209" t="str">
            <v>BLOCO DE POLIETILENO ALTA DENSIDADE, *27* X *30* X *100* CM, ACOMPANHADOS PLACAS  TERMINAIS  E LONGARINAS, PARA FUNDO DE FILTRO</v>
          </cell>
          <cell r="D209" t="str">
            <v xml:space="preserve">M2    </v>
          </cell>
          <cell r="E209" t="str">
            <v>806,26</v>
          </cell>
        </row>
        <row r="210">
          <cell r="A210">
            <v>711</v>
          </cell>
          <cell r="B210">
            <v>711</v>
          </cell>
          <cell r="C210" t="str">
            <v>BLOQUETE/PISO INTERTRAVADO DE CONCRETO - MODELO SEXTAVADO / HEXAGONAL, 25 CM X 25 CM, E = 6 CM, RESISTENCIA DE 35 MPA (NBR 9781), COR NATURAL</v>
          </cell>
          <cell r="D210" t="str">
            <v xml:space="preserve">M2    </v>
          </cell>
          <cell r="E210" t="str">
            <v>47,83</v>
          </cell>
        </row>
        <row r="211">
          <cell r="A211">
            <v>712</v>
          </cell>
          <cell r="B211">
            <v>712</v>
          </cell>
          <cell r="C211" t="str">
            <v>BLOQUETE/PISO INTERTRAVADO DE CONCRETO - MODELO SEXTAVADO / HEXAGONAL, 25 CM X 25 CM, E = 8 CM, RESISTENCIA DE 35 MPA (NBR 9781), COR NATURAL</v>
          </cell>
          <cell r="D211" t="str">
            <v xml:space="preserve">M2    </v>
          </cell>
          <cell r="E211" t="str">
            <v>60,25</v>
          </cell>
        </row>
        <row r="212">
          <cell r="A212">
            <v>715</v>
          </cell>
          <cell r="B212">
            <v>715</v>
          </cell>
          <cell r="C212" t="str">
            <v>BLOCO / TIJOLO DE VIDRO INCOLOR, CANELADO / ONDULADO, *19 X 19 X 8* CM (A X L X E)</v>
          </cell>
          <cell r="D212" t="str">
            <v xml:space="preserve">UN    </v>
          </cell>
          <cell r="E212" t="str">
            <v>18,99</v>
          </cell>
        </row>
        <row r="213">
          <cell r="A213">
            <v>716</v>
          </cell>
          <cell r="B213">
            <v>716</v>
          </cell>
          <cell r="C213" t="str">
            <v>BLOCO / TIJOLO DE VIDRO INCOLOR, XADREZ, *20 X 20 X 10* CM (A X L X E)</v>
          </cell>
          <cell r="D213" t="str">
            <v xml:space="preserve">UN    </v>
          </cell>
          <cell r="E213" t="str">
            <v>21,47</v>
          </cell>
        </row>
        <row r="214">
          <cell r="A214">
            <v>718</v>
          </cell>
          <cell r="B214">
            <v>718</v>
          </cell>
          <cell r="C214" t="str">
            <v>BLOCO DE VIDRO / ELEMENTO VAZADO, INCOLOR, VENEZIANA, *20 X 20 X 6* CM (A X L X E)</v>
          </cell>
          <cell r="D214" t="str">
            <v xml:space="preserve">UN    </v>
          </cell>
          <cell r="E214" t="str">
            <v>18,76</v>
          </cell>
        </row>
        <row r="215">
          <cell r="A215">
            <v>723</v>
          </cell>
          <cell r="B215">
            <v>723</v>
          </cell>
          <cell r="C215" t="str">
            <v>MOTOBOMBA AUTOESCORVANTE POTENCIA 5,42 HP, BOCAIS SUCCAO X RECALQUE 2" X 2", A GASOLINA, DIAMETRO DO ROTOR 122 MM HM/Q = 6 MCA / 33,0 M3/H A 28 MCA / 8,0 M3/H</v>
          </cell>
          <cell r="D215" t="str">
            <v xml:space="preserve">UN    </v>
          </cell>
          <cell r="E215" t="str">
            <v>3.943,83</v>
          </cell>
        </row>
        <row r="216">
          <cell r="A216">
            <v>729</v>
          </cell>
          <cell r="B216">
            <v>729</v>
          </cell>
          <cell r="C216" t="str">
            <v>BOMBA CENTRIFUGA COM MOTOR ELETRICO MONOFASICO, POTENCIA 0,33 HP,  BOCAIS 1" X 3/4", DIAMETRO DO ROTOR 99 MM, HM/Q = 4 MCA / 8,5 M3/H A 18 MCA / 0,90 M3/H</v>
          </cell>
          <cell r="D216" t="str">
            <v xml:space="preserve">UN    </v>
          </cell>
          <cell r="E216" t="str">
            <v>897,50</v>
          </cell>
        </row>
        <row r="217">
          <cell r="A217">
            <v>730</v>
          </cell>
          <cell r="B217">
            <v>730</v>
          </cell>
          <cell r="C217" t="str">
            <v>MOTOBOMBA AUTOESCORVANTE MOTOR ELETRICO TRIFASICO 7,4HP BOCA DIAMETRO DE SUCCAO X RECLAQUE: 2"X2", HM/ Q = 10 M / 73,5 M3/H A 28 M / 8,2 M3 /H</v>
          </cell>
          <cell r="D217" t="str">
            <v xml:space="preserve">UN    </v>
          </cell>
          <cell r="E217" t="str">
            <v>7.934,71</v>
          </cell>
        </row>
        <row r="218">
          <cell r="A218">
            <v>731</v>
          </cell>
          <cell r="B218">
            <v>731</v>
          </cell>
          <cell r="C218" t="str">
            <v>BOMBA CENTRIFUGA MOTOR ELETRICO MONOFASICO 0,49 HP  BOCAIS 1" X 3/4", DIAMETRO DO ROTOR 110 MM, HM/Q: 6 M / 8,3 M3/H A 20 M / 1,2 M3/H</v>
          </cell>
          <cell r="D218" t="str">
            <v xml:space="preserve">UN    </v>
          </cell>
          <cell r="E218" t="str">
            <v>873,49</v>
          </cell>
        </row>
        <row r="219">
          <cell r="A219">
            <v>732</v>
          </cell>
          <cell r="B219">
            <v>732</v>
          </cell>
          <cell r="C219" t="str">
            <v>BOMBA CENTRIFUGA MOTOR ELETRICO TRIFASICO 0,99HP  DIAMETRO DE SUCCAO X ELEVACAO 1" X 1", DIAMETRO DO ROTOR 145 MM, HM/Q: 14 M / 8,4 M3/H A 40 M / 0,60 M3/H</v>
          </cell>
          <cell r="D219" t="str">
            <v xml:space="preserve">UN    </v>
          </cell>
          <cell r="E219" t="str">
            <v>1.472,41</v>
          </cell>
        </row>
        <row r="220">
          <cell r="A220">
            <v>733</v>
          </cell>
          <cell r="B220">
            <v>733</v>
          </cell>
          <cell r="C220" t="str">
            <v>BOMBA CENTRIFUGA MOTOR ELETRICO MONOFASICO 0,74HP  DIAMETRO DE SUCCAO X ELEVACAO 1 1/4" X 1", DIAMETRO DO ROTOR 120 MM, HM/Q: 8 M / 7,70 M3/H A 24 M / 2,80 M3/H</v>
          </cell>
          <cell r="D220" t="str">
            <v xml:space="preserve">UN    </v>
          </cell>
          <cell r="E220" t="str">
            <v>1.492,48</v>
          </cell>
        </row>
        <row r="221">
          <cell r="A221">
            <v>734</v>
          </cell>
          <cell r="B221">
            <v>734</v>
          </cell>
          <cell r="C221" t="str">
            <v>BOMBA CENTRIFUGA,  MOTOR ELETRICO TRIFASICO 1,48HP  DIAMETRO DE SUCCAO X ELEVACAO 1 1/2" X 1", DIAMETRO DO ROTOR 117 MM, HM/Q: 10 M / 21,9 M3/H A 24 M / 6,1 M3/H</v>
          </cell>
          <cell r="D221" t="str">
            <v xml:space="preserve">UN    </v>
          </cell>
          <cell r="E221" t="str">
            <v>1.578,42</v>
          </cell>
        </row>
        <row r="222">
          <cell r="A222">
            <v>735</v>
          </cell>
          <cell r="B222">
            <v>735</v>
          </cell>
          <cell r="C222" t="str">
            <v>BOMBA CENTRIFUGA  MOTOR ELETRICO TRIFASICO 1,48HP  DIAMETRO DE SUCCAO X ELEVACAO 1" X 1", 4 ESTAGIOS, DIAMETRO DOS ROTORES 3 X 107 MM + 1 X 100 MM, HM/Q: 10 M / 5,3 M3/H A 70 M / 1,8 M3/H</v>
          </cell>
          <cell r="D222" t="str">
            <v xml:space="preserve">UN    </v>
          </cell>
          <cell r="E222" t="str">
            <v>2.619,34</v>
          </cell>
        </row>
        <row r="223">
          <cell r="A223">
            <v>736</v>
          </cell>
          <cell r="B223">
            <v>736</v>
          </cell>
          <cell r="C223" t="str">
            <v>BOMBA CENTRIFUGA  MOTOR ELETRICO TRIFASICO 2,96HP, DIAMETRO DE SUCCAO X ELEVACAO 1 1/2" X 1 1/4", DIAMETRO DO ROTOR 148 MM, HM/Q: 34 M / 14,80 M3/H A 40 M / 8,60 M3/H</v>
          </cell>
          <cell r="D223" t="str">
            <v xml:space="preserve">UN    </v>
          </cell>
          <cell r="E223" t="str">
            <v>2.202,39</v>
          </cell>
        </row>
        <row r="224">
          <cell r="A224">
            <v>737</v>
          </cell>
          <cell r="B224">
            <v>737</v>
          </cell>
          <cell r="C224" t="str">
            <v>BOMBA CENTRIFUGA MOTOR ELETRICO TRIFASICO 14,8 HP, DIAMETRO DE SUCCAO X ELEVACAO 2 1/2" X 2", DIAMETRO DO ROTOR 195 MM, HM/Q: 62 M / 55,5 M3/H A 80 M / 31,50 M3/H</v>
          </cell>
          <cell r="D224" t="str">
            <v xml:space="preserve">UN    </v>
          </cell>
          <cell r="E224" t="str">
            <v>8.256,85</v>
          </cell>
        </row>
        <row r="225">
          <cell r="A225">
            <v>738</v>
          </cell>
          <cell r="B225">
            <v>738</v>
          </cell>
          <cell r="C225" t="str">
            <v>BOMBA CENTRIFUGA MOTOR ELETRICO TRIFASICO 5HP, DIAMETRO DE SUCCAO X ELEVACAO 2" X 1 1/2", DIAMETRO DO ROTOR 155 MM, HM/Q: 40 M / 20,40 M3/H A 46 M / 9,20 M3/H</v>
          </cell>
          <cell r="D225" t="str">
            <v xml:space="preserve">UN    </v>
          </cell>
          <cell r="E225" t="str">
            <v>3.828,64</v>
          </cell>
        </row>
        <row r="226">
          <cell r="A226">
            <v>740</v>
          </cell>
          <cell r="B226">
            <v>740</v>
          </cell>
          <cell r="C226" t="str">
            <v>BOMBA CENTRIFUGA MOTOR ELETRICO TRIFASICO 9,86 DIAMETRO DE SUCCAO X ELEVACAO 1" X 1", 4 ESTAGIOS, DIAMETRO DOS ROTORES 4 X 146 MM, HM/Q: 85 M / 14,9 M3/H A 140 M / 4,2 M3/H</v>
          </cell>
          <cell r="D226" t="str">
            <v xml:space="preserve">UN    </v>
          </cell>
          <cell r="E226" t="str">
            <v>7.767,52</v>
          </cell>
        </row>
        <row r="227">
          <cell r="A227">
            <v>743</v>
          </cell>
          <cell r="B227">
            <v>743</v>
          </cell>
          <cell r="C227" t="str">
            <v>LOCACAO DE BOMBA SUBMERSIVEL PARA DRENAGEM E ESGOTAMENTO, MOTOR ELETRICO TRIFASICO, POTENCIA DE 2 CV, DIAMETRO DE RECALQUE DE 2", FAIXA DE OPERACAO Q=35 M3/H (+ OU - 3 M3/H) E AMT=2 M, Q=13 M3/H (+ OU - 3 M3/H) E AMT = 17 M (+ OU - 3 M)</v>
          </cell>
          <cell r="D227" t="str">
            <v xml:space="preserve">H     </v>
          </cell>
          <cell r="E227" t="str">
            <v>1,93</v>
          </cell>
        </row>
        <row r="228">
          <cell r="A228">
            <v>746</v>
          </cell>
          <cell r="B228">
            <v>746</v>
          </cell>
          <cell r="C228" t="str">
            <v>LAVADORA DE ALTA PRESSAO (LAVA - JATO) PARA AGUA FRIA, PRESSAO DE OPERACAO ENTRE 1400 E 1900 LIB/POL2, VAZAO MAXIMA ENTRE  400 E 700 L/H, POTENCIA DE OPERACAO ENTRE 2,50 E 3,00 CV</v>
          </cell>
          <cell r="D228" t="str">
            <v xml:space="preserve">UN    </v>
          </cell>
          <cell r="E228" t="str">
            <v>1.959,90</v>
          </cell>
        </row>
        <row r="229">
          <cell r="A229">
            <v>749</v>
          </cell>
          <cell r="B229">
            <v>749</v>
          </cell>
          <cell r="C229" t="str">
            <v>BOMBA SUBMERSA PARA POCOS TUBULARES PROFUNDOS DIAMETRO DE 6 POLEGADAS, ELETRICA, TRIFASICA, POTENCIA 3,45 HP, 5 ESTAGIOS, BOCAL DE DESCARGA DIAMETRO DE 2 POLEGADAS, HM/Q = 68,5 M / 6,12 M3/H A 39,5 M / 14,04 M3/H</v>
          </cell>
          <cell r="D229" t="str">
            <v xml:space="preserve">UN    </v>
          </cell>
          <cell r="E229" t="str">
            <v>12.498,74</v>
          </cell>
        </row>
        <row r="230">
          <cell r="A230">
            <v>750</v>
          </cell>
          <cell r="B230">
            <v>750</v>
          </cell>
          <cell r="C230" t="str">
            <v>BOMBA SUBMERSA PARA POCOS TUBULARES PROFUNDOS DIAMETRO DE 4 POLEGADAS, ELETRICA, TRIFASICA, POTENCIA 5,42 HP, 29 ESTAGIOS, BOCAL DE DESCARGA DE UMA POLEGADA E MEIA, HM/Q = 18 M / 8,10 M3/H A 201 M / 3,2 M3/H</v>
          </cell>
          <cell r="D230" t="str">
            <v xml:space="preserve">UN    </v>
          </cell>
          <cell r="E230" t="str">
            <v>8.281,72</v>
          </cell>
        </row>
        <row r="231">
          <cell r="A231">
            <v>751</v>
          </cell>
          <cell r="B231">
            <v>751</v>
          </cell>
          <cell r="C231" t="str">
            <v>BOMBA SUBMERSIVEL, ELETRICA, TRIFASICA, POTENCIA 2,96 HP, DIAMETRO DO ROTOR 144 MM SEMIABERTO, BOCAL DE SAIDA DIAMETRO DE DUAS POLEGADAS, HM/Q = 2 M / 38,8 M3/H A 28 M / 5 M3/H</v>
          </cell>
          <cell r="D231" t="str">
            <v xml:space="preserve">UN    </v>
          </cell>
          <cell r="E231" t="str">
            <v>5.301,30</v>
          </cell>
        </row>
        <row r="232">
          <cell r="A232">
            <v>754</v>
          </cell>
          <cell r="B232">
            <v>754</v>
          </cell>
          <cell r="C232" t="str">
            <v>BOMBA SUBMERSIVEL, ELETRICA, TRIFASICA, POTENCIA 3,75 HP, DIAMETRO DO ROTOR 90 MM SEMIABERTO, BOCAL DE SAIDA DIAMETRO DE 2 POLEGADAS, HM/Q = 5 M / 61,2 M3/H A 25,5 M / 3,6 M3/H</v>
          </cell>
          <cell r="D232" t="str">
            <v xml:space="preserve">UN    </v>
          </cell>
          <cell r="E232" t="str">
            <v>8.414,77</v>
          </cell>
        </row>
        <row r="233">
          <cell r="A233">
            <v>755</v>
          </cell>
          <cell r="B233">
            <v>755</v>
          </cell>
          <cell r="C233" t="str">
            <v>BOMBA SUBMERSA PARA POCOS TUBULARES PROFUNDOS DIAMETRO DE 6 POLEGADAS, ELETRICA, TRIFASICA, POTENCIA 27,12 HP, 7 ESTAGIOS, BOCAL DE DESCARGA DIAMETRO DE 4 POLEGADAS, HM/Q = 13,9 M / 90 M3/H A 44,0 M / 25,0 M3/H</v>
          </cell>
          <cell r="D233" t="str">
            <v xml:space="preserve">UN    </v>
          </cell>
          <cell r="E233" t="str">
            <v>33.984,16</v>
          </cell>
        </row>
        <row r="234">
          <cell r="A234">
            <v>756</v>
          </cell>
          <cell r="B234">
            <v>756</v>
          </cell>
          <cell r="C234" t="str">
            <v>BOMBA SUBMERSA PARA POCOS TUBULARES PROFUNDOS DIAMETRO DE 6 POLEGADAS, ELETRICA, TRIFASICA, POTENCIA 32 HP, 9 ESTAGIOS, BOCAL DE DESCARGA DIAMETRO DE 4 POLEGADAS, HM/Q = 114,0 M / 13,9 M3/H A 57,0 M / 25,0 M3/H</v>
          </cell>
          <cell r="D234" t="str">
            <v xml:space="preserve">UN    </v>
          </cell>
          <cell r="E234" t="str">
            <v>37.064,27</v>
          </cell>
        </row>
        <row r="235">
          <cell r="A235">
            <v>757</v>
          </cell>
          <cell r="B235">
            <v>757</v>
          </cell>
          <cell r="C235" t="str">
            <v>BOMBA SUBMERSIVEL,  ELETRICA, TRIFASICA, POTENCIA 6 HP, DIAMETRO DO ROTOR 127 MM, BOCAL DE SAIDA DIAMETRO DE 3 POLEGADAS, HM/Q = 7 M / 66,90 M3/H A 26 M / 2,88 M3/H</v>
          </cell>
          <cell r="D235" t="str">
            <v xml:space="preserve">UN    </v>
          </cell>
          <cell r="E235" t="str">
            <v>16.829,55</v>
          </cell>
        </row>
        <row r="236">
          <cell r="A236">
            <v>759</v>
          </cell>
          <cell r="B236">
            <v>759</v>
          </cell>
          <cell r="C236" t="str">
            <v>BOMBA SUBMERSA PARA POCOS TUBULARES PROFUNDOS DIAMETRO DE 4 POLEGADAS, ELETRICA, TRIFASICA, POTENCIA 1,97 HP, 20 ESTAGIOS, BOCAL DE DESCARGA DIAMETRO DE UMA POLEGADA E MEIA, HM/Q = 18 M / 5,40 M3/H A 164 M / 0,80 M3/H</v>
          </cell>
          <cell r="D236" t="str">
            <v xml:space="preserve">UN    </v>
          </cell>
          <cell r="E236" t="str">
            <v>5.146,01</v>
          </cell>
        </row>
        <row r="237">
          <cell r="A237">
            <v>760</v>
          </cell>
          <cell r="B237">
            <v>760</v>
          </cell>
          <cell r="C237" t="str">
            <v>BOMBA SUBMERSIVEL, ELETRICA, TRIFASICA, POTENCIA 13 HP, DIAMETRO DO ROTOR 170 MM, BOCAL DE SAIDA DIAMETRO DE 3 POLEGADAS, HM/Q = 11 M / 68,40 M3/H A 72 M / 3,6 M3/H</v>
          </cell>
          <cell r="D237" t="str">
            <v xml:space="preserve">UN    </v>
          </cell>
          <cell r="E237" t="str">
            <v>33.659,10</v>
          </cell>
        </row>
        <row r="238">
          <cell r="A238">
            <v>761</v>
          </cell>
          <cell r="B238">
            <v>761</v>
          </cell>
          <cell r="C238" t="str">
            <v>BOMBA SUBMERSA PARA POCOS TUBULARES PROFUNDOS DIAMETRO DE 4 POLEGADAS, ELETRICA, TRIFASICA, POTENCIA 5,42 HP, 15 ESTAGIOS, BOCAL DE DESCARGA DIAMETRO DE 2 POLEGADAS, HM/Q = 18 M / 18,10 M3/H A 121 M / 2,90 M3/H</v>
          </cell>
          <cell r="D238" t="str">
            <v xml:space="preserve">UN    </v>
          </cell>
          <cell r="E238" t="str">
            <v>8.722,92</v>
          </cell>
        </row>
        <row r="239">
          <cell r="A239">
            <v>764</v>
          </cell>
          <cell r="B239">
            <v>764</v>
          </cell>
          <cell r="C239" t="str">
            <v>BUCHA DE REDUCAO DE FERRO GALVANIZADO, COM ROSCA BSP, DE 1" X 1/2"</v>
          </cell>
          <cell r="D239" t="str">
            <v xml:space="preserve">UN    </v>
          </cell>
          <cell r="E239" t="str">
            <v>8,12</v>
          </cell>
        </row>
        <row r="240">
          <cell r="A240">
            <v>765</v>
          </cell>
          <cell r="B240">
            <v>765</v>
          </cell>
          <cell r="C240" t="str">
            <v>BUCHA DE REDUCAO DE FERRO GALVANIZADO, COM ROSCA BSP, DE 1" X 3/4"</v>
          </cell>
          <cell r="D240" t="str">
            <v xml:space="preserve">UN    </v>
          </cell>
          <cell r="E240" t="str">
            <v>8,12</v>
          </cell>
        </row>
        <row r="241">
          <cell r="A241">
            <v>766</v>
          </cell>
          <cell r="B241">
            <v>766</v>
          </cell>
          <cell r="C241" t="str">
            <v>BUCHA DE REDUCAO DE FERRO GALVANIZADO, COM ROSCA BSP, DE 1 1/2" X 1/2"</v>
          </cell>
          <cell r="D241" t="str">
            <v xml:space="preserve">UN    </v>
          </cell>
          <cell r="E241" t="str">
            <v>16,80</v>
          </cell>
        </row>
        <row r="242">
          <cell r="A242">
            <v>767</v>
          </cell>
          <cell r="B242">
            <v>767</v>
          </cell>
          <cell r="C242" t="str">
            <v>BUCHA DE REDUCAO DE FERRO GALVANIZADO, COM ROSCA BSP, DE 1 1/2" X 3/4"</v>
          </cell>
          <cell r="D242" t="str">
            <v xml:space="preserve">UN    </v>
          </cell>
          <cell r="E242" t="str">
            <v>16,80</v>
          </cell>
        </row>
        <row r="243">
          <cell r="A243">
            <v>768</v>
          </cell>
          <cell r="B243">
            <v>768</v>
          </cell>
          <cell r="C243" t="str">
            <v>BUCHA DE REDUCAO DE FERRO GALVANIZADO, COM ROSCA BSP, DE 1 1/4" X 1/2"</v>
          </cell>
          <cell r="D243" t="str">
            <v xml:space="preserve">UN    </v>
          </cell>
          <cell r="E243" t="str">
            <v>13,19</v>
          </cell>
        </row>
        <row r="244">
          <cell r="A244">
            <v>769</v>
          </cell>
          <cell r="B244">
            <v>769</v>
          </cell>
          <cell r="C244" t="str">
            <v>BUCHA DE REDUCAO DE FERRO GALVANIZADO, COM ROSCA BSP, DE 1 1/4" X 3/4"</v>
          </cell>
          <cell r="D244" t="str">
            <v xml:space="preserve">UN    </v>
          </cell>
          <cell r="E244" t="str">
            <v>13,19</v>
          </cell>
        </row>
        <row r="245">
          <cell r="A245">
            <v>770</v>
          </cell>
          <cell r="B245">
            <v>770</v>
          </cell>
          <cell r="C245" t="str">
            <v>BUCHA DE REDUCAO DE FERRO GALVANIZADO, COM ROSCA BSP, DE 1/2" X 1/4"</v>
          </cell>
          <cell r="D245" t="str">
            <v xml:space="preserve">UN    </v>
          </cell>
          <cell r="E245" t="str">
            <v>4,65</v>
          </cell>
        </row>
        <row r="246">
          <cell r="A246">
            <v>771</v>
          </cell>
          <cell r="B246">
            <v>771</v>
          </cell>
          <cell r="C246" t="str">
            <v>BUCHA DE REDUCAO DE FERRO GALVANIZADO, COM ROSCA BSP, DE 2" X 1"</v>
          </cell>
          <cell r="D246" t="str">
            <v xml:space="preserve">UN    </v>
          </cell>
          <cell r="E246" t="str">
            <v>22,54</v>
          </cell>
        </row>
        <row r="247">
          <cell r="A247">
            <v>772</v>
          </cell>
          <cell r="B247">
            <v>772</v>
          </cell>
          <cell r="C247" t="str">
            <v>BUCHA DE REDUCAO DE FERRO GALVANIZADO, COM ROSCA BSP, DE 2" X 1 1/4"</v>
          </cell>
          <cell r="D247" t="str">
            <v xml:space="preserve">UN    </v>
          </cell>
          <cell r="E247" t="str">
            <v>22,54</v>
          </cell>
        </row>
        <row r="248">
          <cell r="A248">
            <v>773</v>
          </cell>
          <cell r="B248">
            <v>773</v>
          </cell>
          <cell r="C248" t="str">
            <v>BUCHA DE REDUCAO DE FERRO GALVANIZADO, COM ROSCA BSP, DE 2 1/2" X 1"</v>
          </cell>
          <cell r="D248" t="str">
            <v xml:space="preserve">UN    </v>
          </cell>
          <cell r="E248" t="str">
            <v>36,27</v>
          </cell>
        </row>
        <row r="249">
          <cell r="A249">
            <v>774</v>
          </cell>
          <cell r="B249">
            <v>774</v>
          </cell>
          <cell r="C249" t="str">
            <v>BUCHA DE REDUCAO DE FERRO GALVANIZADO, COM ROSCA BSP, DE 2 1/2" X 1 1/4"</v>
          </cell>
          <cell r="D249" t="str">
            <v xml:space="preserve">UN    </v>
          </cell>
          <cell r="E249" t="str">
            <v>36,27</v>
          </cell>
        </row>
        <row r="250">
          <cell r="A250">
            <v>775</v>
          </cell>
          <cell r="B250">
            <v>775</v>
          </cell>
          <cell r="C250" t="str">
            <v>BUCHA DE REDUCAO DE FERRO GALVANIZADO, COM ROSCA BSP, DE 2 1/2" X 2"</v>
          </cell>
          <cell r="D250" t="str">
            <v xml:space="preserve">UN    </v>
          </cell>
          <cell r="E250" t="str">
            <v>36,27</v>
          </cell>
        </row>
        <row r="251">
          <cell r="A251">
            <v>776</v>
          </cell>
          <cell r="B251">
            <v>776</v>
          </cell>
          <cell r="C251" t="str">
            <v>BUCHA DE REDUCAO DE FERRO GALVANIZADO, COM ROSCA BSP, DE 3" X 1 1/2"</v>
          </cell>
          <cell r="D251" t="str">
            <v xml:space="preserve">UN    </v>
          </cell>
          <cell r="E251" t="str">
            <v>53,47</v>
          </cell>
        </row>
        <row r="252">
          <cell r="A252">
            <v>777</v>
          </cell>
          <cell r="B252">
            <v>777</v>
          </cell>
          <cell r="C252" t="str">
            <v>BUCHA DE REDUCAO DE FERRO GALVANIZADO, COM ROSCA BSP, DE 3" X 1 1/4"</v>
          </cell>
          <cell r="D252" t="str">
            <v xml:space="preserve">UN    </v>
          </cell>
          <cell r="E252" t="str">
            <v>51,98</v>
          </cell>
        </row>
        <row r="253">
          <cell r="A253">
            <v>778</v>
          </cell>
          <cell r="B253">
            <v>778</v>
          </cell>
          <cell r="C253" t="str">
            <v>BUCHA DE REDUCAO DE FERRO GALVANIZADO, COM ROSCA BSP, DE 3" X 2"</v>
          </cell>
          <cell r="D253" t="str">
            <v xml:space="preserve">UN    </v>
          </cell>
          <cell r="E253" t="str">
            <v>53,47</v>
          </cell>
        </row>
        <row r="254">
          <cell r="A254">
            <v>779</v>
          </cell>
          <cell r="B254">
            <v>779</v>
          </cell>
          <cell r="C254" t="str">
            <v>BUCHA DE REDUCAO DE FERRO GALVANIZADO, COM ROSCA BSP, DE 3/4" X 1/2"</v>
          </cell>
          <cell r="D254" t="str">
            <v xml:space="preserve">UN    </v>
          </cell>
          <cell r="E254" t="str">
            <v>5,60</v>
          </cell>
        </row>
        <row r="255">
          <cell r="A255">
            <v>780</v>
          </cell>
          <cell r="B255">
            <v>780</v>
          </cell>
          <cell r="C255" t="str">
            <v>BUCHA DE REDUCAO DE FERRO GALVANIZADO, COM ROSCA BSP, DE 3" X 2 1/2"</v>
          </cell>
          <cell r="D255" t="str">
            <v xml:space="preserve">UN    </v>
          </cell>
          <cell r="E255" t="str">
            <v>52,24</v>
          </cell>
        </row>
        <row r="256">
          <cell r="A256">
            <v>781</v>
          </cell>
          <cell r="B256">
            <v>781</v>
          </cell>
          <cell r="C256" t="str">
            <v>BUCHA DE REDUCAO DE FERRO GALVANIZADO, COM ROSCA BSP, DE 4" X 2 1/2"</v>
          </cell>
          <cell r="D256" t="str">
            <v xml:space="preserve">UN    </v>
          </cell>
          <cell r="E256" t="str">
            <v>98,79</v>
          </cell>
        </row>
        <row r="257">
          <cell r="A257">
            <v>782</v>
          </cell>
          <cell r="B257">
            <v>782</v>
          </cell>
          <cell r="C257" t="str">
            <v>BUCHA DE REDUCAO DE FERRO GALVANIZADO, COM ROSCA BSP, DE 4" X 3"</v>
          </cell>
          <cell r="D257" t="str">
            <v xml:space="preserve">UN    </v>
          </cell>
          <cell r="E257" t="str">
            <v>98,79</v>
          </cell>
        </row>
        <row r="258">
          <cell r="A258">
            <v>783</v>
          </cell>
          <cell r="B258">
            <v>783</v>
          </cell>
          <cell r="C258" t="str">
            <v>BUCHA DE REDUCAO DE FERRO GALVANIZADO, COM ROSCA BSP, DE 5" X 4"</v>
          </cell>
          <cell r="D258" t="str">
            <v xml:space="preserve">UN    </v>
          </cell>
          <cell r="E258" t="str">
            <v>270,38</v>
          </cell>
        </row>
        <row r="259">
          <cell r="A259">
            <v>784</v>
          </cell>
          <cell r="B259">
            <v>784</v>
          </cell>
          <cell r="C259" t="str">
            <v>BUCHA DE REDUCAO DE FERRO GALVANIZADO, COM ROSCA BSP, DE 6" X 5"</v>
          </cell>
          <cell r="D259" t="str">
            <v xml:space="preserve">UN    </v>
          </cell>
          <cell r="E259" t="str">
            <v>306,47</v>
          </cell>
        </row>
        <row r="260">
          <cell r="A260">
            <v>785</v>
          </cell>
          <cell r="B260">
            <v>785</v>
          </cell>
          <cell r="C260" t="str">
            <v>BUCHA DE REDUCAO DE FERRO GALVANIZADO, COM ROSCA BSP, DE 6" X 4"</v>
          </cell>
          <cell r="D260" t="str">
            <v xml:space="preserve">UN    </v>
          </cell>
          <cell r="E260" t="str">
            <v>285,69</v>
          </cell>
        </row>
        <row r="261">
          <cell r="A261">
            <v>786</v>
          </cell>
          <cell r="B261">
            <v>786</v>
          </cell>
          <cell r="C261" t="str">
            <v>BUCHA DE REDUCAO DE FERRO GALVANIZADO, COM ROSCA BSP, DE 4" X 2"</v>
          </cell>
          <cell r="D261" t="str">
            <v xml:space="preserve">UN    </v>
          </cell>
          <cell r="E261" t="str">
            <v>98,79</v>
          </cell>
        </row>
        <row r="262">
          <cell r="A262">
            <v>787</v>
          </cell>
          <cell r="B262">
            <v>787</v>
          </cell>
          <cell r="C262" t="str">
            <v>BUCHA DE REDUCAO DE FERRO GALVANIZADO, COM ROSCA BSP, DE 2 1/2" X 1 1/2"</v>
          </cell>
          <cell r="D262" t="str">
            <v xml:space="preserve">UN    </v>
          </cell>
          <cell r="E262" t="str">
            <v>36,27</v>
          </cell>
        </row>
        <row r="263">
          <cell r="A263">
            <v>788</v>
          </cell>
          <cell r="B263">
            <v>788</v>
          </cell>
          <cell r="C263" t="str">
            <v>BUCHA DE REDUCAO DE FERRO GALVANIZADO, COM ROSCA BSP, DE 2" X 1 1/2"</v>
          </cell>
          <cell r="D263" t="str">
            <v xml:space="preserve">UN    </v>
          </cell>
          <cell r="E263" t="str">
            <v>22,54</v>
          </cell>
        </row>
        <row r="264">
          <cell r="A264">
            <v>789</v>
          </cell>
          <cell r="B264">
            <v>789</v>
          </cell>
          <cell r="C264" t="str">
            <v>BUCHA DE REDUCAO DE FERRO GALVANIZADO, COM ROSCA BSP, DE 1 1/4" X 1"</v>
          </cell>
          <cell r="D264" t="str">
            <v xml:space="preserve">UN    </v>
          </cell>
          <cell r="E264" t="str">
            <v>12,91</v>
          </cell>
        </row>
        <row r="265">
          <cell r="A265">
            <v>790</v>
          </cell>
          <cell r="B265">
            <v>790</v>
          </cell>
          <cell r="C265" t="str">
            <v>BUCHA DE REDUCAO DE FERRO GALVANIZADO, COM ROSCA BSP, DE 1 1/2" X 1 1/4"</v>
          </cell>
          <cell r="D265" t="str">
            <v xml:space="preserve">UN    </v>
          </cell>
          <cell r="E265" t="str">
            <v>16,80</v>
          </cell>
        </row>
        <row r="266">
          <cell r="A266">
            <v>791</v>
          </cell>
          <cell r="B266">
            <v>791</v>
          </cell>
          <cell r="C266" t="str">
            <v>BUCHA DE REDUCAO DE FERRO GALVANIZADO, COM ROSCA BSP, DE 1 1/2" X 1"</v>
          </cell>
          <cell r="D266" t="str">
            <v xml:space="preserve">UN    </v>
          </cell>
          <cell r="E266" t="str">
            <v>16,80</v>
          </cell>
        </row>
        <row r="267">
          <cell r="A267">
            <v>792</v>
          </cell>
          <cell r="B267">
            <v>792</v>
          </cell>
          <cell r="C267" t="str">
            <v>BUCHA DE REDUCAO PVC, ROSCAVEL, 1" X 3/4"</v>
          </cell>
          <cell r="D267" t="str">
            <v xml:space="preserve">UN    </v>
          </cell>
          <cell r="E267" t="str">
            <v>4,41</v>
          </cell>
        </row>
        <row r="268">
          <cell r="A268">
            <v>796</v>
          </cell>
          <cell r="B268">
            <v>796</v>
          </cell>
          <cell r="C268" t="str">
            <v>BUCHA DE REDUCAO PVC, ROSCAVEL, 1 1/2" X 3/4"</v>
          </cell>
          <cell r="D268" t="str">
            <v xml:space="preserve">UN    </v>
          </cell>
          <cell r="E268" t="str">
            <v>9,42</v>
          </cell>
        </row>
        <row r="269">
          <cell r="A269">
            <v>797</v>
          </cell>
          <cell r="B269">
            <v>797</v>
          </cell>
          <cell r="C269" t="str">
            <v>BUCHA DE REDUCAO PVC, ROSCAVEL 1 1/2" X 1"</v>
          </cell>
          <cell r="D269" t="str">
            <v xml:space="preserve">UN    </v>
          </cell>
          <cell r="E269" t="str">
            <v>11,09</v>
          </cell>
        </row>
        <row r="270">
          <cell r="A270">
            <v>798</v>
          </cell>
          <cell r="B270">
            <v>798</v>
          </cell>
          <cell r="C270" t="str">
            <v>BUCHA DE REDUCAO PVC ROSCAVEL 3/4" X 1/2"</v>
          </cell>
          <cell r="D270" t="str">
            <v xml:space="preserve">UN    </v>
          </cell>
          <cell r="E270" t="str">
            <v>1,52</v>
          </cell>
        </row>
        <row r="271">
          <cell r="A271">
            <v>799</v>
          </cell>
          <cell r="B271">
            <v>799</v>
          </cell>
          <cell r="C271" t="str">
            <v>BUCHA DE REDUCAO PVC, ROSCAVEL, 1" X 1/2"</v>
          </cell>
          <cell r="D271" t="str">
            <v xml:space="preserve">UN    </v>
          </cell>
          <cell r="E271" t="str">
            <v>4,56</v>
          </cell>
        </row>
        <row r="272">
          <cell r="A272">
            <v>812</v>
          </cell>
          <cell r="B272">
            <v>812</v>
          </cell>
          <cell r="C272" t="str">
            <v>BUCHA DE REDUCAO DE PVC, SOLDAVEL, CURTA, COM 40 X 32 MM, PARA AGUA FRIA PREDIAL</v>
          </cell>
          <cell r="D272" t="str">
            <v xml:space="preserve">UN    </v>
          </cell>
          <cell r="E272" t="str">
            <v>2,73</v>
          </cell>
        </row>
        <row r="273">
          <cell r="A273">
            <v>813</v>
          </cell>
          <cell r="B273">
            <v>813</v>
          </cell>
          <cell r="C273" t="str">
            <v>BUCHA DE REDUCAO DE PVC, SOLDAVEL, LONGA, COM 50 X 25 MM, PARA AGUA FRIA PREDIAL</v>
          </cell>
          <cell r="D273" t="str">
            <v xml:space="preserve">UN    </v>
          </cell>
          <cell r="E273" t="str">
            <v>5,50</v>
          </cell>
        </row>
        <row r="274">
          <cell r="A274">
            <v>814</v>
          </cell>
          <cell r="B274">
            <v>814</v>
          </cell>
          <cell r="C274" t="str">
            <v>BUCHA DE REDUCAO DE PVC, SOLDAVEL, LONGA, COM 60 X 32 MM, PARA AGUA FRIA PREDIAL</v>
          </cell>
          <cell r="D274" t="str">
            <v xml:space="preserve">UN    </v>
          </cell>
          <cell r="E274" t="str">
            <v>16,40</v>
          </cell>
        </row>
        <row r="275">
          <cell r="A275">
            <v>816</v>
          </cell>
          <cell r="B275">
            <v>816</v>
          </cell>
          <cell r="C275" t="str">
            <v>BUCHA DE REDUCAO DE PVC, SOLDAVEL, LONGA, COM 60 X 25 MM, PARA AGUA FRIA PREDIAL</v>
          </cell>
          <cell r="D275" t="str">
            <v xml:space="preserve">UN    </v>
          </cell>
          <cell r="E275" t="str">
            <v>13,21</v>
          </cell>
        </row>
        <row r="276">
          <cell r="A276">
            <v>818</v>
          </cell>
          <cell r="B276">
            <v>818</v>
          </cell>
          <cell r="C276" t="str">
            <v>BUCHA DE REDUCAO DE PVC, SOLDAVEL, CURTA, COM 60 X 50 MM, PARA AGUA FRIA PREDIAL</v>
          </cell>
          <cell r="D276" t="str">
            <v xml:space="preserve">UN    </v>
          </cell>
          <cell r="E276" t="str">
            <v>8,85</v>
          </cell>
        </row>
        <row r="277">
          <cell r="A277">
            <v>819</v>
          </cell>
          <cell r="B277">
            <v>819</v>
          </cell>
          <cell r="C277" t="str">
            <v>BUCHA DE REDUCAO DE PVC, SOLDAVEL, CURTA, COM 50 X 40 MM, PARA AGUA FRIA PREDIAL</v>
          </cell>
          <cell r="D277" t="str">
            <v xml:space="preserve">UN    </v>
          </cell>
          <cell r="E277" t="str">
            <v>4,74</v>
          </cell>
        </row>
        <row r="278">
          <cell r="A278">
            <v>820</v>
          </cell>
          <cell r="B278">
            <v>820</v>
          </cell>
          <cell r="C278" t="str">
            <v>BUCHA DE REDUCAO DE PVC, SOLDAVEL, LONGA, COM 50 X 32 MM, PARA AGUA FRIA PREDIAL</v>
          </cell>
          <cell r="D278" t="str">
            <v xml:space="preserve">UN    </v>
          </cell>
          <cell r="E278" t="str">
            <v>7,41</v>
          </cell>
        </row>
        <row r="279">
          <cell r="A279">
            <v>821</v>
          </cell>
          <cell r="B279">
            <v>821</v>
          </cell>
          <cell r="C279" t="str">
            <v>BUCHA DE REDUCAO DE PVC, SOLDAVEL, LONGA, COM 75 X 50 MM, PARA AGUA FRIA PREDIAL</v>
          </cell>
          <cell r="D279" t="str">
            <v xml:space="preserve">UN    </v>
          </cell>
          <cell r="E279" t="str">
            <v>24,49</v>
          </cell>
        </row>
        <row r="280">
          <cell r="A280">
            <v>822</v>
          </cell>
          <cell r="B280">
            <v>822</v>
          </cell>
          <cell r="C280" t="str">
            <v>BUCHA DE REDUCAO DE PVC, SOLDAVEL, LONGA, COM 60 X 50 MM, PARA AGUA FRIA PREDIAL</v>
          </cell>
          <cell r="D280" t="str">
            <v xml:space="preserve">UN    </v>
          </cell>
          <cell r="E280" t="str">
            <v>21,42</v>
          </cell>
        </row>
        <row r="281">
          <cell r="A281">
            <v>828</v>
          </cell>
          <cell r="B281">
            <v>828</v>
          </cell>
          <cell r="C281" t="str">
            <v>BUCHA DE REDUCAO DE PVC, SOLDAVEL, CURTA, COM 25 X 20 MM, PARA AGUA FRIA PREDIAL</v>
          </cell>
          <cell r="D281" t="str">
            <v xml:space="preserve">UN    </v>
          </cell>
          <cell r="E281" t="str">
            <v>0,77</v>
          </cell>
        </row>
        <row r="282">
          <cell r="A282">
            <v>829</v>
          </cell>
          <cell r="B282">
            <v>829</v>
          </cell>
          <cell r="C282" t="str">
            <v>BUCHA DE REDUCAO DE PVC, SOLDAVEL, CURTA, COM 32 X 25 MM, PARA AGUA FRIA PREDIAL</v>
          </cell>
          <cell r="D282" t="str">
            <v xml:space="preserve">UN    </v>
          </cell>
          <cell r="E282" t="str">
            <v>1,24</v>
          </cell>
        </row>
        <row r="283">
          <cell r="A283">
            <v>832</v>
          </cell>
          <cell r="B283">
            <v>832</v>
          </cell>
          <cell r="C283" t="str">
            <v>BUCHA DE REDUCAO DE PVC, SOLDAVEL, LONGA, COM 32 X 20 MM, PARA AGUA FRIA PREDIAL</v>
          </cell>
          <cell r="D283" t="str">
            <v xml:space="preserve">UN    </v>
          </cell>
          <cell r="E283" t="str">
            <v>3,65</v>
          </cell>
        </row>
        <row r="284">
          <cell r="A284">
            <v>834</v>
          </cell>
          <cell r="B284">
            <v>834</v>
          </cell>
          <cell r="C284" t="str">
            <v>BUCHA DE REDUCAO DE PVC, SOLDAVEL, LONGA, COM 40 X 25 MM, PARA AGUA FRIA PREDIAL</v>
          </cell>
          <cell r="D284" t="str">
            <v xml:space="preserve">UN    </v>
          </cell>
          <cell r="E284" t="str">
            <v>4,73</v>
          </cell>
        </row>
        <row r="285">
          <cell r="A285">
            <v>841</v>
          </cell>
          <cell r="B285">
            <v>841</v>
          </cell>
          <cell r="C285" t="str">
            <v>CABO DE ALUMINIO NU COM ALMA DE ACO, BITOLA 4 AWG</v>
          </cell>
          <cell r="D285" t="str">
            <v xml:space="preserve">KG    </v>
          </cell>
          <cell r="E285" t="str">
            <v>45,19</v>
          </cell>
        </row>
        <row r="286">
          <cell r="A286">
            <v>842</v>
          </cell>
          <cell r="B286">
            <v>842</v>
          </cell>
          <cell r="C286" t="str">
            <v>CABO DE ALUMINIO NU SEM ALMA DE ACO, BITOLA 4 AWG</v>
          </cell>
          <cell r="D286" t="str">
            <v xml:space="preserve">KG    </v>
          </cell>
          <cell r="E286" t="str">
            <v>49,68</v>
          </cell>
        </row>
        <row r="287">
          <cell r="A287">
            <v>857</v>
          </cell>
          <cell r="B287">
            <v>857</v>
          </cell>
          <cell r="C287" t="str">
            <v>CABO DE COBRE NU 16 MM2 MEIO-DURO</v>
          </cell>
          <cell r="D287" t="str">
            <v xml:space="preserve">M     </v>
          </cell>
          <cell r="E287" t="str">
            <v>16,16</v>
          </cell>
        </row>
        <row r="288">
          <cell r="A288">
            <v>862</v>
          </cell>
          <cell r="B288">
            <v>862</v>
          </cell>
          <cell r="C288" t="str">
            <v>CABO DE COBRE NU 10 MM2 MEIO-DURO</v>
          </cell>
          <cell r="D288" t="str">
            <v xml:space="preserve">M     </v>
          </cell>
          <cell r="E288" t="str">
            <v>9,66</v>
          </cell>
        </row>
        <row r="289">
          <cell r="A289">
            <v>863</v>
          </cell>
          <cell r="B289">
            <v>863</v>
          </cell>
          <cell r="C289" t="str">
            <v>CABO DE COBRE NU 35 MM2 MEIO-DURO</v>
          </cell>
          <cell r="D289" t="str">
            <v xml:space="preserve">M     </v>
          </cell>
          <cell r="E289" t="str">
            <v>33,92</v>
          </cell>
        </row>
        <row r="290">
          <cell r="A290">
            <v>864</v>
          </cell>
          <cell r="B290">
            <v>864</v>
          </cell>
          <cell r="C290" t="str">
            <v>CABO DE COBRE NU 70 MM2 MEIO-DURO</v>
          </cell>
          <cell r="D290" t="str">
            <v xml:space="preserve">M     </v>
          </cell>
          <cell r="E290" t="str">
            <v>63,82</v>
          </cell>
        </row>
        <row r="291">
          <cell r="A291">
            <v>865</v>
          </cell>
          <cell r="B291">
            <v>865</v>
          </cell>
          <cell r="C291" t="str">
            <v>CABO DE COBRE NU 95 MM2 MEIO-DURO</v>
          </cell>
          <cell r="D291" t="str">
            <v xml:space="preserve">M     </v>
          </cell>
          <cell r="E291" t="str">
            <v>91,80</v>
          </cell>
        </row>
        <row r="292">
          <cell r="A292">
            <v>866</v>
          </cell>
          <cell r="B292">
            <v>866</v>
          </cell>
          <cell r="C292" t="str">
            <v>CABO DE COBRE NU 120 MM2 MEIO-DURO</v>
          </cell>
          <cell r="D292" t="str">
            <v xml:space="preserve">M     </v>
          </cell>
          <cell r="E292" t="str">
            <v>122,74</v>
          </cell>
        </row>
        <row r="293">
          <cell r="A293">
            <v>867</v>
          </cell>
          <cell r="B293">
            <v>867</v>
          </cell>
          <cell r="C293" t="str">
            <v>CABO DE COBRE NU 50 MM2 MEIO-DURO</v>
          </cell>
          <cell r="D293" t="str">
            <v xml:space="preserve">M     </v>
          </cell>
          <cell r="E293" t="str">
            <v>48,32</v>
          </cell>
        </row>
        <row r="294">
          <cell r="A294">
            <v>868</v>
          </cell>
          <cell r="B294">
            <v>868</v>
          </cell>
          <cell r="C294" t="str">
            <v>CABO DE COBRE NU 25 MM2 MEIO-DURO</v>
          </cell>
          <cell r="D294" t="str">
            <v xml:space="preserve">M     </v>
          </cell>
          <cell r="E294" t="str">
            <v>23,03</v>
          </cell>
        </row>
        <row r="295">
          <cell r="A295">
            <v>892</v>
          </cell>
          <cell r="B295">
            <v>892</v>
          </cell>
          <cell r="C295" t="str">
            <v>CABO DE COBRE NU 150 MM2 MEIO-DURO</v>
          </cell>
          <cell r="D295" t="str">
            <v xml:space="preserve">M     </v>
          </cell>
          <cell r="E295" t="str">
            <v>148,58</v>
          </cell>
        </row>
        <row r="296">
          <cell r="A296">
            <v>937</v>
          </cell>
          <cell r="B296">
            <v>937</v>
          </cell>
          <cell r="C296" t="str">
            <v>FIO DE COBRE, SOLIDO, CLASSE 1, ISOLACAO EM PVC/A, ANTICHAMA BWF-B, 450/750V, SECAO NOMINAL 10 MM2</v>
          </cell>
          <cell r="D296" t="str">
            <v xml:space="preserve">M     </v>
          </cell>
          <cell r="E296" t="str">
            <v>8,25</v>
          </cell>
        </row>
        <row r="297">
          <cell r="A297">
            <v>938</v>
          </cell>
          <cell r="B297">
            <v>938</v>
          </cell>
          <cell r="C297" t="str">
            <v>FIO DE COBRE, SOLIDO, CLASSE 1, ISOLACAO EM PVC/A, ANTICHAMA BWF-B, 450/750V, SECAO NOMINAL 1,5 MM2</v>
          </cell>
          <cell r="D297" t="str">
            <v xml:space="preserve">M     </v>
          </cell>
          <cell r="E297" t="str">
            <v>1,41</v>
          </cell>
        </row>
        <row r="298">
          <cell r="A298">
            <v>939</v>
          </cell>
          <cell r="B298">
            <v>939</v>
          </cell>
          <cell r="C298" t="str">
            <v>FIO DE COBRE, SOLIDO, CLASSE 1, ISOLACAO EM PVC/A, ANTICHAMA BWF-B, 450/750V, SECAO NOMINAL 2,5 MM2</v>
          </cell>
          <cell r="D298" t="str">
            <v xml:space="preserve">M     </v>
          </cell>
          <cell r="E298" t="str">
            <v>2,29</v>
          </cell>
        </row>
        <row r="299">
          <cell r="A299">
            <v>940</v>
          </cell>
          <cell r="B299">
            <v>940</v>
          </cell>
          <cell r="C299" t="str">
            <v>FIO DE COBRE, SOLIDO, CLASSE 1, ISOLACAO EM PVC/A, ANTICHAMA BWF-B, 450/750V, SECAO NOMINAL 6 MM2</v>
          </cell>
          <cell r="D299" t="str">
            <v xml:space="preserve">M     </v>
          </cell>
          <cell r="E299" t="str">
            <v>5,22</v>
          </cell>
        </row>
        <row r="300">
          <cell r="A300">
            <v>944</v>
          </cell>
          <cell r="B300">
            <v>944</v>
          </cell>
          <cell r="C300" t="str">
            <v>FIO DE COBRE, SOLIDO, CLASSE 1, ISOLACAO EM PVC/A, ANTICHAMA BWF-B, 450/750V, SECAO NOMINAL 4 MM2</v>
          </cell>
          <cell r="D300" t="str">
            <v xml:space="preserve">M     </v>
          </cell>
          <cell r="E300" t="str">
            <v>3,62</v>
          </cell>
        </row>
        <row r="301">
          <cell r="A301">
            <v>977</v>
          </cell>
          <cell r="B301">
            <v>977</v>
          </cell>
          <cell r="C301" t="str">
            <v>CABO DE COBRE, FLEXIVEL, CLASSE 4 OU 5, ISOLACAO EM PVC/A, ANTICHAMA BWF-B, COBERTURA PVC-ST1, ANTICHAMA BWF-B, 1 CONDUTOR, 0,6/1 KV, SECAO NOMINAL 70 MM2</v>
          </cell>
          <cell r="D301" t="str">
            <v xml:space="preserve">M     </v>
          </cell>
          <cell r="E301" t="str">
            <v>64,29</v>
          </cell>
        </row>
        <row r="302">
          <cell r="A302">
            <v>979</v>
          </cell>
          <cell r="B302">
            <v>979</v>
          </cell>
          <cell r="C302" t="str">
            <v>CABO DE COBRE, FLEXIVEL, CLASSE 4 OU 5, ISOLACAO EM PVC/A, ANTICHAMA BWF-B, 1 CONDUTOR, 450/750 V, SECAO NOMINAL 16 MM2</v>
          </cell>
          <cell r="D302" t="str">
            <v xml:space="preserve">M     </v>
          </cell>
          <cell r="E302" t="str">
            <v>13,34</v>
          </cell>
        </row>
        <row r="303">
          <cell r="A303">
            <v>980</v>
          </cell>
          <cell r="B303">
            <v>980</v>
          </cell>
          <cell r="C303" t="str">
            <v>CABO DE COBRE, FLEXIVEL, CLASSE 4 OU 5, ISOLACAO EM PVC/A, ANTICHAMA BWF-B, 1 CONDUTOR, 450/750 V, SECAO NOMINAL 10 MM2</v>
          </cell>
          <cell r="D303" t="str">
            <v xml:space="preserve">M     </v>
          </cell>
          <cell r="E303" t="str">
            <v>9,34</v>
          </cell>
        </row>
        <row r="304">
          <cell r="A304">
            <v>981</v>
          </cell>
          <cell r="B304">
            <v>981</v>
          </cell>
          <cell r="C304" t="str">
            <v>CABO DE COBRE, FLEXIVEL, CLASSE 4 OU 5, ISOLACAO EM PVC/A, ANTICHAMA BWF-B, 1 CONDUTOR, 450/750 V, SECAO NOMINAL 4 MM2</v>
          </cell>
          <cell r="D304" t="str">
            <v xml:space="preserve">M     </v>
          </cell>
          <cell r="E304" t="str">
            <v>3,40</v>
          </cell>
        </row>
        <row r="305">
          <cell r="A305">
            <v>982</v>
          </cell>
          <cell r="B305">
            <v>982</v>
          </cell>
          <cell r="C305" t="str">
            <v>CABO DE COBRE, FLEXIVEL, CLASSE 4 OU 5, ISOLACAO EM PVC/A, ANTICHAMA BWF-B, 1 CONDUTOR, 450/750 V, SECAO NOMINAL 6 MM2</v>
          </cell>
          <cell r="D305" t="str">
            <v xml:space="preserve">M     </v>
          </cell>
          <cell r="E305" t="str">
            <v>4,89</v>
          </cell>
        </row>
        <row r="306">
          <cell r="A306">
            <v>986</v>
          </cell>
          <cell r="B306">
            <v>986</v>
          </cell>
          <cell r="C306" t="str">
            <v>CABO DE COBRE, RIGIDO, CLASSE 2, ISOLACAO EM PVC/A, ANTICHAMA BWF-B, 1 CONDUTOR, 450/750 V, SECAO NOMINAL 25 MM2</v>
          </cell>
          <cell r="D306" t="str">
            <v xml:space="preserve">M     </v>
          </cell>
          <cell r="E306" t="str">
            <v>22,87</v>
          </cell>
        </row>
        <row r="307">
          <cell r="A307">
            <v>987</v>
          </cell>
          <cell r="B307">
            <v>987</v>
          </cell>
          <cell r="C307" t="str">
            <v>CABO DE COBRE, RIGIDO, CLASSE 2, ISOLACAO EM PVC/A, ANTICHAMA BWF-B, 1 CONDUTOR, 450/750 V, SECAO NOMINAL 35 MM2</v>
          </cell>
          <cell r="D307" t="str">
            <v xml:space="preserve">M     </v>
          </cell>
          <cell r="E307" t="str">
            <v>31,31</v>
          </cell>
        </row>
        <row r="308">
          <cell r="A308">
            <v>988</v>
          </cell>
          <cell r="B308">
            <v>988</v>
          </cell>
          <cell r="C308" t="str">
            <v>CABO DE COBRE, RIGIDO, CLASSE 2, ISOLACAO EM PVC/A, ANTICHAMA BWF-B, 1 CONDUTOR, 450/750 V, SECAO NOMINAL 70 MM2</v>
          </cell>
          <cell r="D308" t="str">
            <v xml:space="preserve">M     </v>
          </cell>
          <cell r="E308" t="str">
            <v>59,76</v>
          </cell>
        </row>
        <row r="309">
          <cell r="A309">
            <v>989</v>
          </cell>
          <cell r="B309">
            <v>989</v>
          </cell>
          <cell r="C309" t="str">
            <v>CABO DE COBRE, RIGIDO, CLASSE 2, ISOLACAO EM PVC/A, ANTICHAMA BWF-B, 1 CONDUTOR, 450/750 V, SECAO NOMINAL 95 MM2</v>
          </cell>
          <cell r="D309" t="str">
            <v xml:space="preserve">M     </v>
          </cell>
          <cell r="E309" t="str">
            <v>82,50</v>
          </cell>
        </row>
        <row r="310">
          <cell r="A310">
            <v>990</v>
          </cell>
          <cell r="B310">
            <v>990</v>
          </cell>
          <cell r="C310" t="str">
            <v>CABO DE COBRE, RIGIDO, CLASSE 2, ISOLACAO EM PVC/A, ANTICHAMA BWF-B, 1 CONDUTOR, 450/750 V, SECAO NOMINAL 150 MM2</v>
          </cell>
          <cell r="D310" t="str">
            <v xml:space="preserve">M     </v>
          </cell>
          <cell r="E310" t="str">
            <v>147,06</v>
          </cell>
        </row>
        <row r="311">
          <cell r="A311">
            <v>991</v>
          </cell>
          <cell r="B311">
            <v>991</v>
          </cell>
          <cell r="C311" t="str">
            <v>CABO DE COBRE, RIGIDO, CLASSE 2, ISOLACAO EM PVC/A, ANTICHAMA BWF-B, 1 CONDUTOR, 450/750 V, SECAO NOMINAL 240 MM2</v>
          </cell>
          <cell r="D311" t="str">
            <v xml:space="preserve">M     </v>
          </cell>
          <cell r="E311" t="str">
            <v>239,82</v>
          </cell>
        </row>
        <row r="312">
          <cell r="A312">
            <v>993</v>
          </cell>
          <cell r="B312">
            <v>993</v>
          </cell>
          <cell r="C312" t="str">
            <v>CABO DE COBRE, FLEXIVEL, CLASSE 4 OU 5, ISOLACAO EM PVC/A, ANTICHAMA BWF-B, COBERTURA PVC-ST1, ANTICHAMA BWF-B, 1 CONDUTOR, 0,6/1 KV, SECAO NOMINAL 1,5 MM2</v>
          </cell>
          <cell r="D312" t="str">
            <v xml:space="preserve">M     </v>
          </cell>
          <cell r="E312" t="str">
            <v>1,74</v>
          </cell>
        </row>
        <row r="313">
          <cell r="A313">
            <v>994</v>
          </cell>
          <cell r="B313">
            <v>994</v>
          </cell>
          <cell r="C313" t="str">
            <v>CABO DE COBRE, FLEXIVEL, CLASSE 4 OU 5, ISOLACAO EM PVC/A, ANTICHAMA BWF-B, COBERTURA PVC-ST1, ANTICHAMA BWF-B, 1 CONDUTOR, 0,6/1 KV, SECAO NOMINAL 6 MM2</v>
          </cell>
          <cell r="D313" t="str">
            <v xml:space="preserve">M     </v>
          </cell>
          <cell r="E313" t="str">
            <v>5,43</v>
          </cell>
        </row>
        <row r="314">
          <cell r="A314">
            <v>995</v>
          </cell>
          <cell r="B314">
            <v>995</v>
          </cell>
          <cell r="C314" t="str">
            <v>CABO DE COBRE, FLEXIVEL, CLASSE 4 OU 5, ISOLACAO EM PVC/A, ANTICHAMA BWF-B, COBERTURA PVC-ST1, ANTICHAMA BWF-B, 1 CONDUTOR, 0,6/1 KV, SECAO NOMINAL 16 MM2</v>
          </cell>
          <cell r="D314" t="str">
            <v xml:space="preserve">M     </v>
          </cell>
          <cell r="E314" t="str">
            <v>14,18</v>
          </cell>
        </row>
        <row r="315">
          <cell r="A315">
            <v>996</v>
          </cell>
          <cell r="B315">
            <v>996</v>
          </cell>
          <cell r="C315" t="str">
            <v>CABO DE COBRE, FLEXIVEL, CLASSE 4 OU 5, ISOLACAO EM PVC/A, ANTICHAMA BWF-B, COBERTURA PVC-ST1, ANTICHAMA BWF-B, 1 CONDUTOR, 0,6/1 KV, SECAO NOMINAL 25 MM2</v>
          </cell>
          <cell r="D315" t="str">
            <v xml:space="preserve">M     </v>
          </cell>
          <cell r="E315" t="str">
            <v>21,99</v>
          </cell>
        </row>
        <row r="316">
          <cell r="A316">
            <v>998</v>
          </cell>
          <cell r="B316">
            <v>998</v>
          </cell>
          <cell r="C316" t="str">
            <v>CABO DE COBRE, FLEXIVEL, CLASSE 4 OU 5, ISOLACAO EM PVC/A, ANTICHAMA BWF-B, COBERTURA PVC-ST1, ANTICHAMA BWF-B, 1 CONDUTOR, 0,6/1 KV, SECAO NOMINAL 95 MM2</v>
          </cell>
          <cell r="D316" t="str">
            <v xml:space="preserve">M     </v>
          </cell>
          <cell r="E316" t="str">
            <v>83,47</v>
          </cell>
        </row>
        <row r="317">
          <cell r="A317">
            <v>999</v>
          </cell>
          <cell r="B317">
            <v>999</v>
          </cell>
          <cell r="C317" t="str">
            <v>CABO DE COBRE, FLEXIVEL, CLASSE 4 OU 5, ISOLACAO EM PVC/A, ANTICHAMA BWF-B, COBERTURA PVC-ST1, ANTICHAMA BWF-B, 1 CONDUTOR, 0,6/1 KV, SECAO NOMINAL 150 MM2</v>
          </cell>
          <cell r="D317" t="str">
            <v xml:space="preserve">M     </v>
          </cell>
          <cell r="E317" t="str">
            <v>132,24</v>
          </cell>
        </row>
        <row r="318">
          <cell r="A318">
            <v>1000</v>
          </cell>
          <cell r="B318">
            <v>1000</v>
          </cell>
          <cell r="C318" t="str">
            <v>CABO DE COBRE, FLEXIVEL, CLASSE 4 OU 5, ISOLACAO EM PVC/A, ANTICHAMA BWF-B, COBERTURA PVC-ST1, ANTICHAMA BWF-B, 1 CONDUTOR, 0,6/1 KV, SECAO NOMINAL 185 MM2</v>
          </cell>
          <cell r="D318" t="str">
            <v xml:space="preserve">M     </v>
          </cell>
          <cell r="E318" t="str">
            <v>162,43</v>
          </cell>
        </row>
        <row r="319">
          <cell r="A319">
            <v>1001</v>
          </cell>
          <cell r="B319">
            <v>1001</v>
          </cell>
          <cell r="C319" t="str">
            <v>CABO DE COBRE, FLEXIVEL, CLASSE 4 OU 5, ISOLACAO EM PVC/A, ANTICHAMA BWF-B, COBERTURA PVC-ST1, ANTICHAMA BWF-B, 1 CONDUTOR, 0,6/1 KV, SECAO NOMINAL 300 MM2</v>
          </cell>
          <cell r="D319" t="str">
            <v xml:space="preserve">M     </v>
          </cell>
          <cell r="E319" t="str">
            <v>280,06</v>
          </cell>
        </row>
        <row r="320">
          <cell r="A320">
            <v>1005</v>
          </cell>
          <cell r="B320">
            <v>1005</v>
          </cell>
          <cell r="C320" t="str">
            <v>CABO DE COBRE, RIGIDO, CLASSE 2, ISOLACAO EM PVC/A, ANTICHAMA BWF-B, 1 CONDUTOR, 450/750 V, SECAO NOMINAL 185 MM2</v>
          </cell>
          <cell r="D320" t="str">
            <v xml:space="preserve">M     </v>
          </cell>
          <cell r="E320" t="str">
            <v>183,10</v>
          </cell>
        </row>
        <row r="321">
          <cell r="A321">
            <v>1006</v>
          </cell>
          <cell r="B321">
            <v>1006</v>
          </cell>
          <cell r="C321" t="str">
            <v>CABO DE COBRE, RIGIDO, CLASSE 2, ISOLACAO EM PVC, ANTI-CHAMA BWF-B, 1 CONDUTOR, 450/750 V, DIAMETRO 120 MM2</v>
          </cell>
          <cell r="D321" t="str">
            <v xml:space="preserve">M     </v>
          </cell>
          <cell r="E321" t="str">
            <v>110,60</v>
          </cell>
        </row>
        <row r="322">
          <cell r="A322">
            <v>1007</v>
          </cell>
          <cell r="B322">
            <v>1007</v>
          </cell>
          <cell r="C322" t="str">
            <v>CABO DE COBRE, RIGIDO, CLASSE 2, ISOLACAO EM PVC/A, ANTICHAMA BWF-B, 1 CONDUTOR, 450/750 V, SECAO NOMINAL 50 MM2</v>
          </cell>
          <cell r="D322" t="str">
            <v xml:space="preserve">M     </v>
          </cell>
          <cell r="E322" t="str">
            <v>43,34</v>
          </cell>
        </row>
        <row r="323">
          <cell r="A323">
            <v>1008</v>
          </cell>
          <cell r="B323">
            <v>1008</v>
          </cell>
          <cell r="C323" t="str">
            <v>CABO DE COBRE, RIGIDO, CLASSE 2, ISOLACAO EM PVC/A, ANTICHAMA BWF-B, 1 CONDUTOR, 450/750 V, SECAO NOMINAL 6 MM2</v>
          </cell>
          <cell r="D323" t="str">
            <v xml:space="preserve">M     </v>
          </cell>
          <cell r="E323" t="str">
            <v>5,50</v>
          </cell>
        </row>
        <row r="324">
          <cell r="A324">
            <v>1011</v>
          </cell>
          <cell r="B324">
            <v>1011</v>
          </cell>
          <cell r="C324" t="str">
            <v>CABO DE COBRE, FLEXIVEL, CLASSE 4 OU 5, ISOLACAO EM PVC/A, ANTICHAMA BWF-B, 1 CONDUTOR, 450/750 V, SECAO NOMINAL 0,75 MM2</v>
          </cell>
          <cell r="D324" t="str">
            <v xml:space="preserve">M     </v>
          </cell>
          <cell r="E324" t="str">
            <v>0,82</v>
          </cell>
        </row>
        <row r="325">
          <cell r="A325">
            <v>1013</v>
          </cell>
          <cell r="B325">
            <v>1013</v>
          </cell>
          <cell r="C325" t="str">
            <v>CABO DE COBRE, FLEXIVEL, CLASSE 4 OU 5, ISOLACAO EM PVC/A, ANTICHAMA BWF-B, 1 CONDUTOR, 450/750 V, SECAO NOMINAL 1,5 MM2</v>
          </cell>
          <cell r="D325" t="str">
            <v xml:space="preserve">M     </v>
          </cell>
          <cell r="E325" t="str">
            <v>1,29</v>
          </cell>
        </row>
        <row r="326">
          <cell r="A326">
            <v>1014</v>
          </cell>
          <cell r="B326">
            <v>1014</v>
          </cell>
          <cell r="C326" t="str">
            <v>CABO DE COBRE, FLEXIVEL, CLASSE 4 OU 5, ISOLACAO EM PVC/A, ANTICHAMA BWF-B, 1 CONDUTOR, 450/750 V, SECAO NOMINAL 2,5 MM2</v>
          </cell>
          <cell r="D326" t="str">
            <v xml:space="preserve">M     </v>
          </cell>
          <cell r="E326" t="str">
            <v>2,05</v>
          </cell>
        </row>
        <row r="327">
          <cell r="A327">
            <v>1015</v>
          </cell>
          <cell r="B327">
            <v>1015</v>
          </cell>
          <cell r="C327" t="str">
            <v>CABO DE COBRE, FLEXIVEL, CLASSE 4 OU 5, ISOLACAO EM PVC/A, ANTICHAMA BWF-B, COBERTURA PVC-ST1, ANTICHAMA BWF-B, 1 CONDUTOR, 0,6/1 KV, SECAO NOMINAL 240 MM2</v>
          </cell>
          <cell r="D327" t="str">
            <v xml:space="preserve">M     </v>
          </cell>
          <cell r="E327" t="str">
            <v>215,85</v>
          </cell>
        </row>
        <row r="328">
          <cell r="A328">
            <v>1017</v>
          </cell>
          <cell r="B328">
            <v>1017</v>
          </cell>
          <cell r="C328" t="str">
            <v>CABO DE COBRE, FLEXIVEL, CLASSE 4 OU 5, ISOLACAO EM PVC/A, ANTICHAMA BWF-B, COBERTURA PVC-ST1, ANTICHAMA BWF-B, 1 CONDUTOR, 0,6/1 KV, SECAO NOMINAL 120 MM2</v>
          </cell>
          <cell r="D328" t="str">
            <v xml:space="preserve">M     </v>
          </cell>
          <cell r="E328" t="str">
            <v>109,15</v>
          </cell>
        </row>
        <row r="329">
          <cell r="A329">
            <v>1018</v>
          </cell>
          <cell r="B329">
            <v>1018</v>
          </cell>
          <cell r="C329" t="str">
            <v>CABO DE COBRE, FLEXIVEL, CLASSE 4 OU 5, ISOLACAO EM PVC/A, ANTICHAMA BWF-B, COBERTURA PVC-ST1, ANTICHAMA BWF-B, 1 CONDUTOR, 0,6/1 KV, SECAO NOMINAL 50 MM2</v>
          </cell>
          <cell r="D329" t="str">
            <v xml:space="preserve">M     </v>
          </cell>
          <cell r="E329" t="str">
            <v>45,95</v>
          </cell>
        </row>
        <row r="330">
          <cell r="A330">
            <v>1019</v>
          </cell>
          <cell r="B330">
            <v>1019</v>
          </cell>
          <cell r="C330" t="str">
            <v>CABO DE COBRE, FLEXIVEL, CLASSE 4 OU 5, ISOLACAO EM PVC/A, ANTICHAMA BWF-B, COBERTURA PVC-ST1, ANTICHAMA BWF-B, 1 CONDUTOR, 0,6/1 KV, SECAO NOMINAL 35 MM2</v>
          </cell>
          <cell r="D330" t="str">
            <v xml:space="preserve">M     </v>
          </cell>
          <cell r="E330" t="str">
            <v>31,07</v>
          </cell>
        </row>
        <row r="331">
          <cell r="A331">
            <v>1020</v>
          </cell>
          <cell r="B331">
            <v>1020</v>
          </cell>
          <cell r="C331" t="str">
            <v>CABO DE COBRE, FLEXIVEL, CLASSE 4 OU 5, ISOLACAO EM PVC/A, ANTICHAMA BWF-B, COBERTURA PVC-ST1, ANTICHAMA BWF-B, 1 CONDUTOR, 0,6/1 KV, SECAO NOMINAL 10 MM2</v>
          </cell>
          <cell r="D331" t="str">
            <v xml:space="preserve">M     </v>
          </cell>
          <cell r="E331" t="str">
            <v>8,90</v>
          </cell>
        </row>
        <row r="332">
          <cell r="A332">
            <v>1021</v>
          </cell>
          <cell r="B332">
            <v>1021</v>
          </cell>
          <cell r="C332" t="str">
            <v>CABO DE COBRE, FLEXIVEL, CLASSE 4 OU 5, ISOLACAO EM PVC/A, ANTICHAMA BWF-B, COBERTURA PVC-ST1, ANTICHAMA BWF-B, 1 CONDUTOR, 0,6/1 KV, SECAO NOMINAL 4 MM2</v>
          </cell>
          <cell r="D332" t="str">
            <v xml:space="preserve">M     </v>
          </cell>
          <cell r="E332" t="str">
            <v>3,73</v>
          </cell>
        </row>
        <row r="333">
          <cell r="A333">
            <v>1022</v>
          </cell>
          <cell r="B333">
            <v>1022</v>
          </cell>
          <cell r="C333" t="str">
            <v>CABO DE COBRE, FLEXIVEL, CLASSE 4 OU 5, ISOLACAO EM PVC/A, ANTICHAMA BWF-B, COBERTURA PVC-ST1, ANTICHAMA BWF-B, 1 CONDUTOR, 0,6/1 KV, SECAO NOMINAL 2,5 MM2</v>
          </cell>
          <cell r="D333" t="str">
            <v xml:space="preserve">M     </v>
          </cell>
          <cell r="E333" t="str">
            <v>2,43</v>
          </cell>
        </row>
        <row r="334">
          <cell r="A334">
            <v>1030</v>
          </cell>
          <cell r="B334">
            <v>1030</v>
          </cell>
          <cell r="C334" t="str">
            <v>CAIXA DE DESCARGA DE PLASTICO EXTERNA, DE *9* L, PUXADOR FIO DE NYLON, NAO INCLUSO CANO, BOLSA, ENGATE</v>
          </cell>
          <cell r="D334" t="str">
            <v xml:space="preserve">UN    </v>
          </cell>
          <cell r="E334" t="str">
            <v>53,52</v>
          </cell>
        </row>
        <row r="335">
          <cell r="A335">
            <v>1031</v>
          </cell>
          <cell r="B335">
            <v>1031</v>
          </cell>
          <cell r="C335" t="str">
            <v>TUBO DE DESCIDA EXTERNO DE PVC PARA CAIXA DE DESCARGA EXTERNA ALTA - 40 MM X 1,60 M</v>
          </cell>
          <cell r="D335" t="str">
            <v xml:space="preserve">UN    </v>
          </cell>
          <cell r="E335" t="str">
            <v>16,22</v>
          </cell>
        </row>
        <row r="336">
          <cell r="A336">
            <v>1049</v>
          </cell>
          <cell r="B336">
            <v>1049</v>
          </cell>
          <cell r="C336" t="str">
            <v>CABECOTE PARA ENTRADA DE LINHA DE ALIMENTACAO PARA ELETRODUTO, EM LIGA DE ALUMINIO COM ACABAMENTO ANTI CORROSIVO, COM FIXACAO POR ENCAIXE LISO DE 360 GRAUS, DE 1 1/2"</v>
          </cell>
          <cell r="D336" t="str">
            <v xml:space="preserve">UN    </v>
          </cell>
          <cell r="E336" t="str">
            <v>7,72</v>
          </cell>
        </row>
        <row r="337">
          <cell r="A337">
            <v>1050</v>
          </cell>
          <cell r="B337">
            <v>1050</v>
          </cell>
          <cell r="C337" t="str">
            <v>CABECOTE PARA ENTRADA DE LINHA DE ALIMENTACAO PARA ELETRODUTO, EM LIGA DE ALUMINIO COM ACABAMENTO ANTI CORROSIVO, COM FIXACAO POR ENCAIXE LISO DE 360 GRAUS, DE 1"</v>
          </cell>
          <cell r="D337" t="str">
            <v xml:space="preserve">UN    </v>
          </cell>
          <cell r="E337" t="str">
            <v>4,04</v>
          </cell>
        </row>
        <row r="338">
          <cell r="A338">
            <v>1051</v>
          </cell>
          <cell r="B338">
            <v>1051</v>
          </cell>
          <cell r="C338" t="str">
            <v>CABECOTE PARA ENTRADA DE LINHA DE ALIMENTACAO PARA ELETRODUTO, EM LIGA DE ALUMINIO COM ACABAMENTO ANTI CORROSIVO, COM FIXACAO POR ENCAIXE LISO DE 360 GRAUS, DE 4"</v>
          </cell>
          <cell r="D338" t="str">
            <v xml:space="preserve">UN    </v>
          </cell>
          <cell r="E338" t="str">
            <v>55,22</v>
          </cell>
        </row>
        <row r="339">
          <cell r="A339">
            <v>1062</v>
          </cell>
          <cell r="B339">
            <v>1062</v>
          </cell>
          <cell r="C339" t="str">
            <v>CAIXA INTERNA/EXTERNA DE MEDICAO PARA 1 MEDIDOR TRIFASICO, COM VISOR, EM CHAPA DE ACO 18 USG (PADRAO DA CONCESSIONARIA LOCAL)</v>
          </cell>
          <cell r="D339" t="str">
            <v xml:space="preserve">UN    </v>
          </cell>
          <cell r="E339" t="str">
            <v>240,22</v>
          </cell>
        </row>
        <row r="340">
          <cell r="A340">
            <v>1068</v>
          </cell>
          <cell r="B340">
            <v>1068</v>
          </cell>
          <cell r="C340" t="str">
            <v>CAIXA PARA MEDICAO COLETIVA TIPO L, PADRAO BIFASICO OU TRIFASICO, PARA ATE 4 MEDIDORES, SEM BARRAMENTO E COM PORTAS INFERIOR E SUPERIOR</v>
          </cell>
          <cell r="D340" t="str">
            <v xml:space="preserve">UN    </v>
          </cell>
          <cell r="E340" t="str">
            <v>1.584,53</v>
          </cell>
        </row>
        <row r="341">
          <cell r="A341">
            <v>1079</v>
          </cell>
          <cell r="B341">
            <v>1079</v>
          </cell>
          <cell r="C341" t="str">
            <v>REATOR ELETRONICO BIVOLT PARA 2 LAMPADAS FLUORESCENTES DE 36/40 W</v>
          </cell>
          <cell r="D341" t="str">
            <v xml:space="preserve">UN    </v>
          </cell>
          <cell r="E341" t="str">
            <v>48,82</v>
          </cell>
        </row>
        <row r="342">
          <cell r="A342">
            <v>1082</v>
          </cell>
          <cell r="B342">
            <v>1082</v>
          </cell>
          <cell r="C342" t="str">
            <v>REATOR P/ LAMPADA VAPOR DE SODIO 250W USO EXT</v>
          </cell>
          <cell r="D342" t="str">
            <v xml:space="preserve">UN    </v>
          </cell>
          <cell r="E342" t="str">
            <v>306,89</v>
          </cell>
        </row>
        <row r="343">
          <cell r="A343">
            <v>1086</v>
          </cell>
          <cell r="B343">
            <v>1086</v>
          </cell>
          <cell r="C343" t="str">
            <v>REATOR ELETRONICO BIVOLT PARA 2 LAMPADAS FLUORESCENTES DE 18/20 W</v>
          </cell>
          <cell r="D343" t="str">
            <v xml:space="preserve">UN    </v>
          </cell>
          <cell r="E343" t="str">
            <v>47,22</v>
          </cell>
        </row>
        <row r="344">
          <cell r="A344">
            <v>1087</v>
          </cell>
          <cell r="B344">
            <v>1087</v>
          </cell>
          <cell r="C344" t="str">
            <v>REATOR ELETRONICO BIVOLT PARA 1 LAMPADA FLUORESCENTE DE 36/40 W</v>
          </cell>
          <cell r="D344" t="str">
            <v xml:space="preserve">UN    </v>
          </cell>
          <cell r="E344" t="str">
            <v>44,93</v>
          </cell>
        </row>
        <row r="345">
          <cell r="A345">
            <v>1088</v>
          </cell>
          <cell r="B345">
            <v>1088</v>
          </cell>
          <cell r="C345" t="str">
            <v>REATOR ELETRONICO BIVOLT PARA 1 LAMPADA FLUORESCENTE DE 18/20 W</v>
          </cell>
          <cell r="D345" t="str">
            <v xml:space="preserve">UN    </v>
          </cell>
          <cell r="E345" t="str">
            <v>35,97</v>
          </cell>
        </row>
        <row r="346">
          <cell r="A346">
            <v>1090</v>
          </cell>
          <cell r="B346">
            <v>1090</v>
          </cell>
          <cell r="C346" t="str">
            <v>ARMACAO VERTICAL COM HASTE E CONTRA-PINO, EM CHAPA DE ACO GALVANIZADO 3/16", COM 3 ESTRIBOS, SEM ISOLADOR</v>
          </cell>
          <cell r="D346" t="str">
            <v xml:space="preserve">UN    </v>
          </cell>
          <cell r="E346" t="str">
            <v>82,95</v>
          </cell>
        </row>
        <row r="347">
          <cell r="A347">
            <v>1091</v>
          </cell>
          <cell r="B347">
            <v>1091</v>
          </cell>
          <cell r="C347" t="str">
            <v>ARMACAO VERTICAL COM HASTE E CONTRA-PINO, EM CHAPA DE ACO GALVANIZADO 3/16", COM 1 ESTRIBO E 1 ISOLADOR</v>
          </cell>
          <cell r="D347" t="str">
            <v xml:space="preserve">UN    </v>
          </cell>
          <cell r="E347" t="str">
            <v>43,13</v>
          </cell>
        </row>
        <row r="348">
          <cell r="A348">
            <v>1092</v>
          </cell>
          <cell r="B348">
            <v>1092</v>
          </cell>
          <cell r="C348" t="str">
            <v>ARMACAO VERTICAL COM HASTE E CONTRA-PINO, EM CHAPA DE ACO GALVANIZADO 3/16", COM 2 ESTRIBOS, SEM ISOLADOR</v>
          </cell>
          <cell r="D348" t="str">
            <v xml:space="preserve">UN    </v>
          </cell>
          <cell r="E348" t="str">
            <v>49,61</v>
          </cell>
        </row>
        <row r="349">
          <cell r="A349">
            <v>1093</v>
          </cell>
          <cell r="B349">
            <v>1093</v>
          </cell>
          <cell r="C349" t="str">
            <v>ARMACAO VERTICAL COM HASTE E CONTRA-PINO, EM CHAPA DE ACO GALVANIZADO 3/16", COM 3 ESTRIBOS E 3 ISOLADORES</v>
          </cell>
          <cell r="D349" t="str">
            <v xml:space="preserve">UN    </v>
          </cell>
          <cell r="E349" t="str">
            <v>115,85</v>
          </cell>
        </row>
        <row r="350">
          <cell r="A350">
            <v>1094</v>
          </cell>
          <cell r="B350">
            <v>1094</v>
          </cell>
          <cell r="C350" t="str">
            <v>ARMACAO VERTICAL COM HASTE E CONTRA-PINO, EM CHAPA DE ACO GALVANIZADO 3/16", COM 1 ESTRIBO, SEM ISOLADOR</v>
          </cell>
          <cell r="D350" t="str">
            <v xml:space="preserve">UN    </v>
          </cell>
          <cell r="E350" t="str">
            <v>30,17</v>
          </cell>
        </row>
        <row r="351">
          <cell r="A351">
            <v>1095</v>
          </cell>
          <cell r="B351">
            <v>1095</v>
          </cell>
          <cell r="C351" t="str">
            <v>ARMACAO VERTICAL COM HASTE E CONTRA-PINO, EM CHAPA DE ACO GALVANIZADO 3/16", COM 2 ESTRIBOS, E 2 ISOLADORES</v>
          </cell>
          <cell r="D351" t="str">
            <v xml:space="preserve">UN    </v>
          </cell>
          <cell r="E351" t="str">
            <v>64,11</v>
          </cell>
        </row>
        <row r="352">
          <cell r="A352">
            <v>1096</v>
          </cell>
          <cell r="B352">
            <v>1096</v>
          </cell>
          <cell r="C352" t="str">
            <v>ARMACAO VERTICAL COM HASTE E CONTRA-PINO, EM CHAPA DE ACO GALVANIZADO 3/16", COM 4 ESTRIBOS E 4 ISOLADORES</v>
          </cell>
          <cell r="D352" t="str">
            <v xml:space="preserve">UN    </v>
          </cell>
          <cell r="E352" t="str">
            <v>149,28</v>
          </cell>
        </row>
        <row r="353">
          <cell r="A353">
            <v>1097</v>
          </cell>
          <cell r="B353">
            <v>1097</v>
          </cell>
          <cell r="C353" t="str">
            <v>ARMACAO VERTICAL COM HASTE E CONTRA-PINO, EM CHAPA DE ACO GALVANIZADO 3/16", COM 4 ESTRIBOS, SEM ISOLADOR</v>
          </cell>
          <cell r="D353" t="str">
            <v xml:space="preserve">UN    </v>
          </cell>
          <cell r="E353" t="str">
            <v>126,72</v>
          </cell>
        </row>
        <row r="354">
          <cell r="A354">
            <v>1098</v>
          </cell>
          <cell r="B354">
            <v>1098</v>
          </cell>
          <cell r="C354" t="str">
            <v>CABECOTE PARA ENTRADA DE LINHA DE ALIMENTACAO PARA ELETRODUTO, EM LIGA DE ALUMINIO COM ACABAMENTO ANTI CORROSIVO, COM FIXACAO POR ENCAIXE LISO DE 360 GRAUS, DE 3/4"</v>
          </cell>
          <cell r="D354" t="str">
            <v xml:space="preserve">UN    </v>
          </cell>
          <cell r="E354" t="str">
            <v>3,15</v>
          </cell>
        </row>
        <row r="355">
          <cell r="A355">
            <v>1099</v>
          </cell>
          <cell r="B355">
            <v>1099</v>
          </cell>
          <cell r="C355" t="str">
            <v>CABECOTE PARA ENTRADA DE LINHA DE ALIMENTACAO PARA ELETRODUTO, EM LIGA DE ALUMINIO COM ACABAMENTO ANTI CORROSIVO, COM FIXACAO POR ENCAIXE LISO DE 360 GRAUS, DE 1 1/4"</v>
          </cell>
          <cell r="D355" t="str">
            <v xml:space="preserve">UN    </v>
          </cell>
          <cell r="E355" t="str">
            <v>5,91</v>
          </cell>
        </row>
        <row r="356">
          <cell r="A356">
            <v>1100</v>
          </cell>
          <cell r="B356">
            <v>1100</v>
          </cell>
          <cell r="C356" t="str">
            <v>CABECOTE PARA ENTRADA DE LINHA DE ALIMENTACAO PARA ELETRODUTO, EM LIGA DE ALUMINIO COM ACABAMENTO ANTI CORROSIVO, COM FIXACAO POR ENCAIXE LISO DE 360 GRAUS, DE 2"</v>
          </cell>
          <cell r="D356" t="str">
            <v xml:space="preserve">UN    </v>
          </cell>
          <cell r="E356" t="str">
            <v>13,14</v>
          </cell>
        </row>
        <row r="357">
          <cell r="A357">
            <v>1101</v>
          </cell>
          <cell r="B357">
            <v>1101</v>
          </cell>
          <cell r="C357" t="str">
            <v>CABECOTE PARA ENTRADA DE LINHA DE ALIMENTACAO PARA ELETRODUTO, EM LIGA DE ALUMINIO COM ACABAMENTO ANTI CORROSIVO, COM FIXACAO POR ENCAIXE LISO DE 360 GRAUS, DE 2 1/2"</v>
          </cell>
          <cell r="D357" t="str">
            <v xml:space="preserve">UN    </v>
          </cell>
          <cell r="E357" t="str">
            <v>25,48</v>
          </cell>
        </row>
        <row r="358">
          <cell r="A358">
            <v>1102</v>
          </cell>
          <cell r="B358">
            <v>1102</v>
          </cell>
          <cell r="C358" t="str">
            <v>CABECOTE PARA ENTRADA DE LINHA DE ALIMENTACAO PARA ELETRODUTO, EM LIGA DE ALUMINIO COM ACABAMENTO ANTI CORROSIVO, COM FIXACAO POR ENCAIXE LISO DE 360 GRAUS, DE 3"</v>
          </cell>
          <cell r="D358" t="str">
            <v xml:space="preserve">UN    </v>
          </cell>
          <cell r="E358" t="str">
            <v>37,99</v>
          </cell>
        </row>
        <row r="359">
          <cell r="A359">
            <v>1106</v>
          </cell>
          <cell r="B359">
            <v>1106</v>
          </cell>
          <cell r="C359" t="str">
            <v>CAL HIDRATADA CH-I PARA ARGAMASSAS</v>
          </cell>
          <cell r="D359" t="str">
            <v xml:space="preserve">KG    </v>
          </cell>
          <cell r="E359" t="str">
            <v>1,08</v>
          </cell>
        </row>
        <row r="360">
          <cell r="A360">
            <v>1107</v>
          </cell>
          <cell r="B360">
            <v>1107</v>
          </cell>
          <cell r="C360" t="str">
            <v>CAL VIRGEM COMUM PARA ARGAMASSAS (NBR 6453)</v>
          </cell>
          <cell r="D360" t="str">
            <v xml:space="preserve">KG    </v>
          </cell>
          <cell r="E360" t="str">
            <v>0,92</v>
          </cell>
        </row>
        <row r="361">
          <cell r="A361">
            <v>1108</v>
          </cell>
          <cell r="B361">
            <v>1108</v>
          </cell>
          <cell r="C361" t="str">
            <v>CALHA MOLDURA AMERICANA DE CHAPA DE ACO GALVANIZADA NUM 26, CORTE 33 CM</v>
          </cell>
          <cell r="D361" t="str">
            <v xml:space="preserve">M     </v>
          </cell>
          <cell r="E361" t="str">
            <v>25,84</v>
          </cell>
        </row>
        <row r="362">
          <cell r="A362">
            <v>1109</v>
          </cell>
          <cell r="B362">
            <v>1109</v>
          </cell>
          <cell r="C362" t="str">
            <v>CALHA QUADRADA DE CHAPA DE ACO GALVANIZADA NUM 26, CORTE 33 CM</v>
          </cell>
          <cell r="D362" t="str">
            <v xml:space="preserve">M     </v>
          </cell>
          <cell r="E362" t="str">
            <v>25,84</v>
          </cell>
        </row>
        <row r="363">
          <cell r="A363">
            <v>1110</v>
          </cell>
          <cell r="B363">
            <v>1110</v>
          </cell>
          <cell r="C363" t="str">
            <v>CALHA PLATIBANDA DE CHAPA DE ACO GALVANIZADA NUM 26, CORTE 45 CM</v>
          </cell>
          <cell r="D363" t="str">
            <v xml:space="preserve">M     </v>
          </cell>
          <cell r="E363" t="str">
            <v>30,78</v>
          </cell>
        </row>
        <row r="364">
          <cell r="A364">
            <v>1113</v>
          </cell>
          <cell r="B364">
            <v>1113</v>
          </cell>
          <cell r="C364" t="str">
            <v>RUFO EXTERNO/INTERNO DE CHAPA DE ACO GALVANIZADA NUM 26, CORTE 33 CM</v>
          </cell>
          <cell r="D364" t="str">
            <v xml:space="preserve">M     </v>
          </cell>
          <cell r="E364" t="str">
            <v>25,84</v>
          </cell>
        </row>
        <row r="365">
          <cell r="A365">
            <v>1114</v>
          </cell>
          <cell r="B365">
            <v>1114</v>
          </cell>
          <cell r="C365" t="str">
            <v>RUFO INTERNO DE CHAPA DE ACO GALVANIZADA NUM 26, CORTE 50 CM</v>
          </cell>
          <cell r="D365" t="str">
            <v xml:space="preserve">M     </v>
          </cell>
          <cell r="E365" t="str">
            <v>30,78</v>
          </cell>
        </row>
        <row r="366">
          <cell r="A366">
            <v>1115</v>
          </cell>
          <cell r="B366">
            <v>1115</v>
          </cell>
          <cell r="C366" t="str">
            <v>RUFO EXTERNO DE CHAPA DE ACO GALVANIZADA NUM 26, CORTE 28 CM</v>
          </cell>
          <cell r="D366" t="str">
            <v xml:space="preserve">M     </v>
          </cell>
          <cell r="E366" t="str">
            <v>22,10</v>
          </cell>
        </row>
        <row r="367">
          <cell r="A367">
            <v>1116</v>
          </cell>
          <cell r="B367">
            <v>1116</v>
          </cell>
          <cell r="C367" t="str">
            <v>RUFO EXTERNO DE CHAPA DE ACO GALVANIZADA NUM 26, CORTE 25 CM</v>
          </cell>
          <cell r="D367" t="str">
            <v xml:space="preserve">M     </v>
          </cell>
          <cell r="E367" t="str">
            <v>18,44</v>
          </cell>
        </row>
        <row r="368">
          <cell r="A368">
            <v>1117</v>
          </cell>
          <cell r="B368">
            <v>1117</v>
          </cell>
          <cell r="C368" t="str">
            <v>CALHA PARA AGUA FURTADA DE CHAPA DE ACO GALVANIZADA NUM 26, CORTE 40 CM</v>
          </cell>
          <cell r="D368" t="str">
            <v xml:space="preserve">M     </v>
          </cell>
          <cell r="E368" t="str">
            <v>26,04</v>
          </cell>
        </row>
        <row r="369">
          <cell r="A369">
            <v>1118</v>
          </cell>
          <cell r="B369">
            <v>1118</v>
          </cell>
          <cell r="C369" t="str">
            <v>CALHA PARA AGUA FURTADA DE CHAPA DE ACO GALVANIZADA NUM 26, CORTE 50 CM</v>
          </cell>
          <cell r="D369" t="str">
            <v xml:space="preserve">M     </v>
          </cell>
          <cell r="E369" t="str">
            <v>30,78</v>
          </cell>
        </row>
        <row r="370">
          <cell r="A370">
            <v>1119</v>
          </cell>
          <cell r="B370">
            <v>1119</v>
          </cell>
          <cell r="C370" t="str">
            <v>CALHA QUADRADA DE CHAPA DE ACO GALVANIZADA NUM 28, CORTE 25 CM</v>
          </cell>
          <cell r="D370" t="str">
            <v xml:space="preserve">M     </v>
          </cell>
          <cell r="E370" t="str">
            <v>16,65</v>
          </cell>
        </row>
        <row r="371">
          <cell r="A371">
            <v>1159</v>
          </cell>
          <cell r="B371">
            <v>1159</v>
          </cell>
          <cell r="C371" t="str">
            <v>CAMINHONETE COM MOTOR A DIESEL, POTENCIA *160* CV, CABINE DUPLA, 4X4</v>
          </cell>
          <cell r="D371" t="str">
            <v xml:space="preserve">UN    </v>
          </cell>
          <cell r="E371" t="str">
            <v>261.247,67</v>
          </cell>
        </row>
        <row r="372">
          <cell r="A372">
            <v>1162</v>
          </cell>
          <cell r="B372">
            <v>1162</v>
          </cell>
          <cell r="C372" t="str">
            <v>CAP OU TAMPAO DE FERRO GALVANIZADO, COM ROSCA BSP, DE 1/2"</v>
          </cell>
          <cell r="D372" t="str">
            <v xml:space="preserve">UN    </v>
          </cell>
          <cell r="E372" t="str">
            <v>4,38</v>
          </cell>
        </row>
        <row r="373">
          <cell r="A373">
            <v>1163</v>
          </cell>
          <cell r="B373">
            <v>1163</v>
          </cell>
          <cell r="C373" t="str">
            <v>CAP OU TAMPAO DE FERRO GALVANIZADO, COM ROSCA BSP, DE 3/4"</v>
          </cell>
          <cell r="D373" t="str">
            <v xml:space="preserve">UN    </v>
          </cell>
          <cell r="E373" t="str">
            <v>5,67</v>
          </cell>
        </row>
        <row r="374">
          <cell r="A374">
            <v>1164</v>
          </cell>
          <cell r="B374">
            <v>1164</v>
          </cell>
          <cell r="C374" t="str">
            <v>CAP OU TAMPAO DE FERRO GALVANIZADO, COM ROSCA BSP, DE 1 1/4"</v>
          </cell>
          <cell r="D374" t="str">
            <v xml:space="preserve">UN    </v>
          </cell>
          <cell r="E374" t="str">
            <v>12,61</v>
          </cell>
        </row>
        <row r="375">
          <cell r="A375">
            <v>1165</v>
          </cell>
          <cell r="B375">
            <v>1165</v>
          </cell>
          <cell r="C375" t="str">
            <v>CAP OU TAMPAO DE FERRO GALVANIZADO, COM ROSCA BSP, DE 1 1/2"</v>
          </cell>
          <cell r="D375" t="str">
            <v xml:space="preserve">UN    </v>
          </cell>
          <cell r="E375" t="str">
            <v>15,57</v>
          </cell>
        </row>
        <row r="376">
          <cell r="A376">
            <v>1166</v>
          </cell>
          <cell r="B376">
            <v>1166</v>
          </cell>
          <cell r="C376" t="str">
            <v>CAP OU TAMPAO DE FERRO GALVANIZADO, COM ROSCA BSP, DE 2"</v>
          </cell>
          <cell r="D376" t="str">
            <v xml:space="preserve">UN    </v>
          </cell>
          <cell r="E376" t="str">
            <v>22,49</v>
          </cell>
        </row>
        <row r="377">
          <cell r="A377">
            <v>1167</v>
          </cell>
          <cell r="B377">
            <v>1167</v>
          </cell>
          <cell r="C377" t="str">
            <v>CAP OU TAMPAO DE FERRO GALVANIZADO, COM ROSCA BSP, DE 4"</v>
          </cell>
          <cell r="D377" t="str">
            <v xml:space="preserve">UN    </v>
          </cell>
          <cell r="E377" t="str">
            <v>96,73</v>
          </cell>
        </row>
        <row r="378">
          <cell r="A378">
            <v>1168</v>
          </cell>
          <cell r="B378">
            <v>1168</v>
          </cell>
          <cell r="C378" t="str">
            <v>CAP OU TAMPAO DE FERRO GALVANIZADO, COM ROSCA BSP, DE 3"</v>
          </cell>
          <cell r="D378" t="str">
            <v xml:space="preserve">UN    </v>
          </cell>
          <cell r="E378" t="str">
            <v>57,83</v>
          </cell>
        </row>
        <row r="379">
          <cell r="A379">
            <v>1169</v>
          </cell>
          <cell r="B379">
            <v>1169</v>
          </cell>
          <cell r="C379" t="str">
            <v>CAP OU TAMPAO DE FERRO GALVANIZADO, COM ROSCA BSP, DE 2 1/2"</v>
          </cell>
          <cell r="D379" t="str">
            <v xml:space="preserve">UN    </v>
          </cell>
          <cell r="E379" t="str">
            <v>40,56</v>
          </cell>
        </row>
        <row r="380">
          <cell r="A380">
            <v>1170</v>
          </cell>
          <cell r="B380">
            <v>1170</v>
          </cell>
          <cell r="C380" t="str">
            <v>CAP OU TAMPAO DE FERRO GALVANIZADO, COM ROSCA BSP, DE 1"</v>
          </cell>
          <cell r="D380" t="str">
            <v xml:space="preserve">UN    </v>
          </cell>
          <cell r="E380" t="str">
            <v>8,26</v>
          </cell>
        </row>
        <row r="381">
          <cell r="A381">
            <v>1183</v>
          </cell>
          <cell r="B381">
            <v>1183</v>
          </cell>
          <cell r="C381" t="str">
            <v>CAP, PVC PBA, JE, DN 75 / DE 85 MM,  PARA REDE DE AGUA (NBR 10351)</v>
          </cell>
          <cell r="D381" t="str">
            <v xml:space="preserve">UN    </v>
          </cell>
          <cell r="E381" t="str">
            <v>22,47</v>
          </cell>
        </row>
        <row r="382">
          <cell r="A382">
            <v>1185</v>
          </cell>
          <cell r="B382">
            <v>1185</v>
          </cell>
          <cell r="C382" t="str">
            <v>CAP PVC, SOLDAVEL, 25 MM, PARA AGUA FRIA PREDIAL</v>
          </cell>
          <cell r="D382" t="str">
            <v xml:space="preserve">UN    </v>
          </cell>
          <cell r="E382" t="str">
            <v>1,62</v>
          </cell>
        </row>
        <row r="383">
          <cell r="A383">
            <v>1189</v>
          </cell>
          <cell r="B383">
            <v>1189</v>
          </cell>
          <cell r="C383" t="str">
            <v>CAP PVC, SOLDAVEL, 32 MM, PARA AGUA FRIA PREDIAL</v>
          </cell>
          <cell r="D383" t="str">
            <v xml:space="preserve">UN    </v>
          </cell>
          <cell r="E383" t="str">
            <v>2,65</v>
          </cell>
        </row>
        <row r="384">
          <cell r="A384">
            <v>1191</v>
          </cell>
          <cell r="B384">
            <v>1191</v>
          </cell>
          <cell r="C384" t="str">
            <v>CAP PVC, SOLDAVEL, 20 MM, PARA AGUA FRIA PREDIAL</v>
          </cell>
          <cell r="D384" t="str">
            <v xml:space="preserve">UN    </v>
          </cell>
          <cell r="E384" t="str">
            <v>1,62</v>
          </cell>
        </row>
        <row r="385">
          <cell r="A385">
            <v>1193</v>
          </cell>
          <cell r="B385">
            <v>1193</v>
          </cell>
          <cell r="C385" t="str">
            <v>CAP PVC, SOLDAVEL, 40 MM, PARA AGUA FRIA PREDIAL</v>
          </cell>
          <cell r="D385" t="str">
            <v xml:space="preserve">UN    </v>
          </cell>
          <cell r="E385" t="str">
            <v>5,10</v>
          </cell>
        </row>
        <row r="386">
          <cell r="A386">
            <v>1194</v>
          </cell>
          <cell r="B386">
            <v>1194</v>
          </cell>
          <cell r="C386" t="str">
            <v>CAP PVC, SOLDAVEL, 50 MM, PARA AGUA FRIA PREDIAL</v>
          </cell>
          <cell r="D386" t="str">
            <v xml:space="preserve">UN    </v>
          </cell>
          <cell r="E386" t="str">
            <v>9,21</v>
          </cell>
        </row>
        <row r="387">
          <cell r="A387">
            <v>1195</v>
          </cell>
          <cell r="B387">
            <v>1195</v>
          </cell>
          <cell r="C387" t="str">
            <v>CAP PVC, SOLDAVEL, 60 MM, PARA AGUA FRIA PREDIAL</v>
          </cell>
          <cell r="D387" t="str">
            <v xml:space="preserve">UN    </v>
          </cell>
          <cell r="E387" t="str">
            <v>15,50</v>
          </cell>
        </row>
        <row r="388">
          <cell r="A388">
            <v>1197</v>
          </cell>
          <cell r="B388">
            <v>1197</v>
          </cell>
          <cell r="C388" t="str">
            <v>CAP PVC, ROSCAVEL, 1/2", PARA AGUA FRIA PREDIAL</v>
          </cell>
          <cell r="D388" t="str">
            <v xml:space="preserve">UN    </v>
          </cell>
          <cell r="E388" t="str">
            <v>2,28</v>
          </cell>
        </row>
        <row r="389">
          <cell r="A389">
            <v>1198</v>
          </cell>
          <cell r="B389">
            <v>1198</v>
          </cell>
          <cell r="C389" t="str">
            <v>CAP PVC, ROSCAVEL, 3/4",  PARA AGUA FRIA PREDIAL</v>
          </cell>
          <cell r="D389" t="str">
            <v xml:space="preserve">UN    </v>
          </cell>
          <cell r="E389" t="str">
            <v>2,98</v>
          </cell>
        </row>
        <row r="390">
          <cell r="A390">
            <v>1200</v>
          </cell>
          <cell r="B390">
            <v>1200</v>
          </cell>
          <cell r="C390" t="str">
            <v>CAP PVC, SOLDAVEL, DN 100 MM, SERIE NORMAL, PARA ESGOTO PREDIAL</v>
          </cell>
          <cell r="D390" t="str">
            <v xml:space="preserve">UN    </v>
          </cell>
          <cell r="E390" t="str">
            <v>12,95</v>
          </cell>
        </row>
        <row r="391">
          <cell r="A391">
            <v>1202</v>
          </cell>
          <cell r="B391">
            <v>1202</v>
          </cell>
          <cell r="C391" t="str">
            <v>CAP PVC, ROSCAVEL, 1",  PARA AGUA FRIA PREDIAL</v>
          </cell>
          <cell r="D391" t="str">
            <v xml:space="preserve">UN    </v>
          </cell>
          <cell r="E391" t="str">
            <v>6,45</v>
          </cell>
        </row>
        <row r="392">
          <cell r="A392">
            <v>1204</v>
          </cell>
          <cell r="B392">
            <v>1204</v>
          </cell>
          <cell r="C392" t="str">
            <v>CAP PVC, SOLDAVEL, 75 MM, PARA AGUA FRIA PREDIAL</v>
          </cell>
          <cell r="D392" t="str">
            <v xml:space="preserve">UN    </v>
          </cell>
          <cell r="E392" t="str">
            <v>27,11</v>
          </cell>
        </row>
        <row r="393">
          <cell r="A393">
            <v>1206</v>
          </cell>
          <cell r="B393">
            <v>1206</v>
          </cell>
          <cell r="C393" t="str">
            <v>CAP, PVC PBA, JE, DN 50 / DE 60 MM,  PARA REDE DE AGUA (NBR 10351)</v>
          </cell>
          <cell r="D393" t="str">
            <v xml:space="preserve">UN    </v>
          </cell>
          <cell r="E393" t="str">
            <v>8,63</v>
          </cell>
        </row>
        <row r="394">
          <cell r="A394">
            <v>1207</v>
          </cell>
          <cell r="B394">
            <v>1207</v>
          </cell>
          <cell r="C394" t="str">
            <v>CAP, PVC PBA, JE, DN 100 / DE 110 MM,  PARA REDE DE AGUA (NBR 10351)</v>
          </cell>
          <cell r="D394" t="str">
            <v xml:space="preserve">UN    </v>
          </cell>
          <cell r="E394" t="str">
            <v>34,42</v>
          </cell>
        </row>
        <row r="395">
          <cell r="A395">
            <v>1213</v>
          </cell>
          <cell r="B395">
            <v>1213</v>
          </cell>
          <cell r="C395" t="str">
            <v>CARPINTEIRO DE FORMAS (HORISTA)</v>
          </cell>
          <cell r="D395" t="str">
            <v xml:space="preserve">H     </v>
          </cell>
          <cell r="E395" t="str">
            <v>17,66</v>
          </cell>
        </row>
        <row r="396">
          <cell r="A396">
            <v>1214</v>
          </cell>
          <cell r="B396">
            <v>1214</v>
          </cell>
          <cell r="C396" t="str">
            <v>CARPINTEIRO DE ESQUADRIAS (HORISTA)</v>
          </cell>
          <cell r="D396" t="str">
            <v xml:space="preserve">H     </v>
          </cell>
          <cell r="E396" t="str">
            <v>16,63</v>
          </cell>
        </row>
        <row r="397">
          <cell r="A397">
            <v>1287</v>
          </cell>
          <cell r="B397">
            <v>1287</v>
          </cell>
          <cell r="C397" t="str">
            <v>PISO EM CERAMICA ESMALTADA EXTRA, PEI MAIOR OU IGUAL A 4, FORMATO MENOR OU IGUAL A 2025 CM2</v>
          </cell>
          <cell r="D397" t="str">
            <v xml:space="preserve">M2    </v>
          </cell>
          <cell r="E397" t="str">
            <v>32,00</v>
          </cell>
        </row>
        <row r="398">
          <cell r="A398">
            <v>1292</v>
          </cell>
          <cell r="B398">
            <v>1292</v>
          </cell>
          <cell r="C398" t="str">
            <v>PISO EM CERAMICA ESMALTADA EXTRA, PEI MAIOR OU IGUAL A 4, FORMATO MAIOR QUE 2025 CM2</v>
          </cell>
          <cell r="D398" t="str">
            <v xml:space="preserve">M2    </v>
          </cell>
          <cell r="E398" t="str">
            <v>65,23</v>
          </cell>
        </row>
        <row r="399">
          <cell r="A399">
            <v>1297</v>
          </cell>
          <cell r="B399">
            <v>1297</v>
          </cell>
          <cell r="C399" t="str">
            <v>PISO EM CERAMICA ESMALTADA, COMERCIAL (PADRAO POPULAR), PEI MAIOR OU IGUAL A 3, FORMATO MENOR OU IGUAL A  2025 CM2</v>
          </cell>
          <cell r="D399" t="str">
            <v xml:space="preserve">M2    </v>
          </cell>
          <cell r="E399" t="str">
            <v>26,54</v>
          </cell>
        </row>
        <row r="400">
          <cell r="A400">
            <v>1318</v>
          </cell>
          <cell r="B400">
            <v>1318</v>
          </cell>
          <cell r="C400" t="str">
            <v>CHAPA DE ACO FINA A QUENTE BITOLA MSG 14, E = 2,00 MM (16,0 KG/M2)</v>
          </cell>
          <cell r="D400" t="str">
            <v xml:space="preserve">KG    </v>
          </cell>
          <cell r="E400" t="str">
            <v>8,69</v>
          </cell>
        </row>
        <row r="401">
          <cell r="A401">
            <v>1319</v>
          </cell>
          <cell r="B401">
            <v>1319</v>
          </cell>
          <cell r="C401" t="str">
            <v>CHAPA DE ACO FINA A QUENTE BITOLA MSG 3/16 ", E = 4,75 MM (38,00 KG/M2)</v>
          </cell>
          <cell r="D401" t="str">
            <v xml:space="preserve">KG    </v>
          </cell>
          <cell r="E401" t="str">
            <v>7,73</v>
          </cell>
        </row>
        <row r="402">
          <cell r="A402">
            <v>1321</v>
          </cell>
          <cell r="B402">
            <v>1321</v>
          </cell>
          <cell r="C402" t="str">
            <v>CHAPA DE ACO FINA A QUENTE BITOLA MSG 13, E = 2,25 MM (18,00 KG/M2)</v>
          </cell>
          <cell r="D402" t="str">
            <v xml:space="preserve">KG    </v>
          </cell>
          <cell r="E402" t="str">
            <v>8,68</v>
          </cell>
        </row>
        <row r="403">
          <cell r="A403">
            <v>1322</v>
          </cell>
          <cell r="B403">
            <v>1322</v>
          </cell>
          <cell r="C403" t="str">
            <v>CHAPA DE ACO FINA A QUENTE BITOLA MSG 16, E = 1,50 MM (12,00 KG/M2)</v>
          </cell>
          <cell r="D403" t="str">
            <v xml:space="preserve">KG    </v>
          </cell>
          <cell r="E403" t="str">
            <v>9,17</v>
          </cell>
        </row>
        <row r="404">
          <cell r="A404">
            <v>1323</v>
          </cell>
          <cell r="B404">
            <v>1323</v>
          </cell>
          <cell r="C404" t="str">
            <v>CHAPA DE ACO FINA A QUENTE BITOLA MSG 18, E = 1,20 MM (9,60 KG/M2)</v>
          </cell>
          <cell r="D404" t="str">
            <v xml:space="preserve">KG    </v>
          </cell>
          <cell r="E404" t="str">
            <v>9,17</v>
          </cell>
        </row>
        <row r="405">
          <cell r="A405">
            <v>1325</v>
          </cell>
          <cell r="B405">
            <v>1325</v>
          </cell>
          <cell r="C405" t="str">
            <v>CHAPA DE ACO FINA A FRIO BITOLA MSG 20, E = 0,90 MM (7,20 KG/M2)</v>
          </cell>
          <cell r="D405" t="str">
            <v xml:space="preserve">KG    </v>
          </cell>
          <cell r="E405" t="str">
            <v>9,35</v>
          </cell>
        </row>
        <row r="406">
          <cell r="A406">
            <v>1327</v>
          </cell>
          <cell r="B406">
            <v>1327</v>
          </cell>
          <cell r="C406" t="str">
            <v>CHAPA DE ACO FINA A FRIO BITOLA MSG 24, E = 0,60 MM (4,80 KG/M2)</v>
          </cell>
          <cell r="D406" t="str">
            <v xml:space="preserve">KG    </v>
          </cell>
          <cell r="E406" t="str">
            <v>9,96</v>
          </cell>
        </row>
        <row r="407">
          <cell r="A407">
            <v>1328</v>
          </cell>
          <cell r="B407">
            <v>1328</v>
          </cell>
          <cell r="C407" t="str">
            <v>CHAPA DE ACO FINA A FRIO BITOLA MSG 26, E = 0,45 MM (3,60 KG/M2)</v>
          </cell>
          <cell r="D407" t="str">
            <v xml:space="preserve">KG    </v>
          </cell>
          <cell r="E407" t="str">
            <v>9,37</v>
          </cell>
        </row>
        <row r="408">
          <cell r="A408">
            <v>1330</v>
          </cell>
          <cell r="B408">
            <v>1330</v>
          </cell>
          <cell r="C408" t="str">
            <v>CHAPA DE ACO GROSSA, ASTM A36, E = 1/4 " (6,35 MM) 49,79 KG/M2</v>
          </cell>
          <cell r="D408" t="str">
            <v xml:space="preserve">KG    </v>
          </cell>
          <cell r="E408" t="str">
            <v>8,35</v>
          </cell>
        </row>
        <row r="409">
          <cell r="A409">
            <v>1332</v>
          </cell>
          <cell r="B409">
            <v>1332</v>
          </cell>
          <cell r="C409" t="str">
            <v>CHAPA DE ACO GROSSA, ASTM A36, E = 3/8 " (9,53 MM) 74,69 KG/M2</v>
          </cell>
          <cell r="D409" t="str">
            <v xml:space="preserve">KG    </v>
          </cell>
          <cell r="E409" t="str">
            <v>8,56</v>
          </cell>
        </row>
        <row r="410">
          <cell r="A410">
            <v>1333</v>
          </cell>
          <cell r="B410">
            <v>1333</v>
          </cell>
          <cell r="C410" t="str">
            <v>CHAPA DE ACO GROSSA, ASTM A36, E = 1/2 " (12,70 MM) 99,59 KG/M2</v>
          </cell>
          <cell r="D410" t="str">
            <v xml:space="preserve">KG    </v>
          </cell>
          <cell r="E410" t="str">
            <v>8,42</v>
          </cell>
        </row>
        <row r="411">
          <cell r="A411">
            <v>1334</v>
          </cell>
          <cell r="B411">
            <v>1334</v>
          </cell>
          <cell r="C411" t="str">
            <v>CHAPA DE ACO GROSSA, ASTM A36, E = 5/8 " (15,88 MM) 124,49 KG/M2</v>
          </cell>
          <cell r="D411" t="str">
            <v xml:space="preserve">KG    </v>
          </cell>
          <cell r="E411" t="str">
            <v>9,49</v>
          </cell>
        </row>
        <row r="412">
          <cell r="A412">
            <v>1335</v>
          </cell>
          <cell r="B412">
            <v>1335</v>
          </cell>
          <cell r="C412" t="str">
            <v>CHAPA DE ACO GROSSA, ASTM A36, E = 7/8 " (22,23 MM) 174,28 KG/M2</v>
          </cell>
          <cell r="D412" t="str">
            <v xml:space="preserve">KG    </v>
          </cell>
          <cell r="E412" t="str">
            <v>9,81</v>
          </cell>
        </row>
        <row r="413">
          <cell r="A413">
            <v>1337</v>
          </cell>
          <cell r="B413">
            <v>1337</v>
          </cell>
          <cell r="C413" t="str">
            <v>CHAPA DE ACO XADREZ PARA PISOS, E = 1/4 " (6,30 MM) 54,53 KG/M2</v>
          </cell>
          <cell r="D413" t="str">
            <v xml:space="preserve">KG    </v>
          </cell>
          <cell r="E413" t="str">
            <v>9,62</v>
          </cell>
        </row>
        <row r="414">
          <cell r="A414">
            <v>1338</v>
          </cell>
          <cell r="B414">
            <v>1338</v>
          </cell>
          <cell r="C414" t="str">
            <v>CHAPA DE LAMINADO MELAMINICO, LISO BRILHANTE, DE *1,25 X 3,08* M, E = 0,8 MM</v>
          </cell>
          <cell r="D414" t="str">
            <v xml:space="preserve">M2    </v>
          </cell>
          <cell r="E414" t="str">
            <v>53,87</v>
          </cell>
        </row>
        <row r="415">
          <cell r="A415">
            <v>1339</v>
          </cell>
          <cell r="B415">
            <v>1339</v>
          </cell>
          <cell r="C415" t="str">
            <v>COLA A BASE DE RESINA SINTETICA PARA CHAPA DE LAMINADO MELAMINICO</v>
          </cell>
          <cell r="D415" t="str">
            <v xml:space="preserve">KG    </v>
          </cell>
          <cell r="E415" t="str">
            <v>54,01</v>
          </cell>
        </row>
        <row r="416">
          <cell r="A416">
            <v>1340</v>
          </cell>
          <cell r="B416">
            <v>1340</v>
          </cell>
          <cell r="C416" t="str">
            <v>CHAPA DE LAMINADO MELAMINICO, LISO FOSCO, DE *1,25 X 3,08* M, E = 0,8 MM</v>
          </cell>
          <cell r="D416" t="str">
            <v xml:space="preserve">M2    </v>
          </cell>
          <cell r="E416" t="str">
            <v>62,28</v>
          </cell>
        </row>
        <row r="417">
          <cell r="A417">
            <v>1341</v>
          </cell>
          <cell r="B417">
            <v>1341</v>
          </cell>
          <cell r="C417" t="str">
            <v>CHAPA DE LAMINADO MELAMINICO, TEXTURIZADO, DE *1,25 X 3,08* M, E = 0,8 MM</v>
          </cell>
          <cell r="D417" t="str">
            <v xml:space="preserve">M2    </v>
          </cell>
          <cell r="E417" t="str">
            <v>59,98</v>
          </cell>
        </row>
        <row r="418">
          <cell r="A418">
            <v>1345</v>
          </cell>
          <cell r="B418">
            <v>1345</v>
          </cell>
          <cell r="C418" t="str">
            <v>CHAPA/PAINEL DE MADEIRA COMPENSADA PLASTIFICADA (MADEIRITE PLASTIFICADO) PARA FORMA DE CONCRETO, DE 2200 x 1100 MM, E = *17* MM</v>
          </cell>
          <cell r="D418" t="str">
            <v xml:space="preserve">M2    </v>
          </cell>
          <cell r="E418" t="str">
            <v>87,22</v>
          </cell>
        </row>
        <row r="419">
          <cell r="A419">
            <v>1346</v>
          </cell>
          <cell r="B419">
            <v>1346</v>
          </cell>
          <cell r="C419" t="str">
            <v>CHAPA/PAINEL DE MADEIRA COMPENSADA PLASTIFICADA (MADEIRITE PLASTIFICADO) PARA FORMA DE CONCRETO, DE 2200 x 1100 MM, E = 10 MM</v>
          </cell>
          <cell r="D419" t="str">
            <v xml:space="preserve">M2    </v>
          </cell>
          <cell r="E419" t="str">
            <v>50,73</v>
          </cell>
        </row>
        <row r="420">
          <cell r="A420">
            <v>1347</v>
          </cell>
          <cell r="B420">
            <v>1347</v>
          </cell>
          <cell r="C420" t="str">
            <v>CHAPA/PAINEL DE MADEIRA COMPENSADA PLASTIFICADA (MADEIRITE PLASTIFICADO) PARA FORMA DE CONCRETO, DE 2200 x 1100 MM, E = 12 MM</v>
          </cell>
          <cell r="D420" t="str">
            <v xml:space="preserve">M2    </v>
          </cell>
          <cell r="E420" t="str">
            <v>62,86</v>
          </cell>
        </row>
        <row r="421">
          <cell r="A421">
            <v>1355</v>
          </cell>
          <cell r="B421">
            <v>1355</v>
          </cell>
          <cell r="C421" t="str">
            <v>CHAPA/PAINEL DE MADEIRA COMPENSADA RESINADA (MADEIRITE RESINADO ROSA) PARA FORMA DE CONCRETO, DE 2200 x 1100 MM, E = 14 MM</v>
          </cell>
          <cell r="D421" t="str">
            <v xml:space="preserve">M2    </v>
          </cell>
          <cell r="E421" t="str">
            <v>41,95</v>
          </cell>
        </row>
        <row r="422">
          <cell r="A422">
            <v>1358</v>
          </cell>
          <cell r="B422">
            <v>1358</v>
          </cell>
          <cell r="C422" t="str">
            <v>CHAPA/PAINEL DE MADEIRA COMPENSADA RESINADA (MADEIRITE RESINADO ROSA) PARA FORMA DE CONCRETO, DE 2200 x 1100 MM, E = 17 MM</v>
          </cell>
          <cell r="D422" t="str">
            <v xml:space="preserve">M2    </v>
          </cell>
          <cell r="E422" t="str">
            <v>51,50</v>
          </cell>
        </row>
        <row r="423">
          <cell r="A423">
            <v>1360</v>
          </cell>
          <cell r="B423">
            <v>1360</v>
          </cell>
          <cell r="C423" t="str">
            <v>COMPENSADO NAVAL - CHAPA/PAINEL EM MADEIRA COMPENSADA PRENSADA, DE 2200 X 1600 MM, E = 6 MM</v>
          </cell>
          <cell r="D423" t="str">
            <v xml:space="preserve">M2    </v>
          </cell>
          <cell r="E423" t="str">
            <v>46,33</v>
          </cell>
        </row>
        <row r="424">
          <cell r="A424">
            <v>1367</v>
          </cell>
          <cell r="B424">
            <v>1367</v>
          </cell>
          <cell r="C424" t="str">
            <v>CHUVEIRO COMUM EM PLASTICO CROMADO, COM CANO, 4 TEMPERATURAS (110/220 V)</v>
          </cell>
          <cell r="D424" t="str">
            <v xml:space="preserve">UN    </v>
          </cell>
          <cell r="E424" t="str">
            <v>238,07</v>
          </cell>
        </row>
        <row r="425">
          <cell r="A425">
            <v>1368</v>
          </cell>
          <cell r="B425">
            <v>1368</v>
          </cell>
          <cell r="C425" t="str">
            <v>CHUVEIRO COMUM EM PLASTICO BRANCO, COM CANO, 3 TEMPERATURAS, 5500 W (110/220 V)</v>
          </cell>
          <cell r="D425" t="str">
            <v xml:space="preserve">UN    </v>
          </cell>
          <cell r="E425" t="str">
            <v>73,60</v>
          </cell>
        </row>
        <row r="426">
          <cell r="A426">
            <v>1370</v>
          </cell>
          <cell r="B426">
            <v>1370</v>
          </cell>
          <cell r="C426" t="str">
            <v>DUCHA HIGIENICA PLASTICA COM REGISTRO METALICO 1/2 "</v>
          </cell>
          <cell r="D426" t="str">
            <v xml:space="preserve">UN    </v>
          </cell>
          <cell r="E426" t="str">
            <v>100,22</v>
          </cell>
        </row>
        <row r="427">
          <cell r="A427">
            <v>1375</v>
          </cell>
          <cell r="B427">
            <v>1375</v>
          </cell>
          <cell r="C427" t="str">
            <v>CIMENTO IMPERMEABILIZANTE DE PEGA ULTRARRAPIDA PARA TAMPONAMENTOS</v>
          </cell>
          <cell r="D427" t="str">
            <v xml:space="preserve">KG    </v>
          </cell>
          <cell r="E427" t="str">
            <v>17,45</v>
          </cell>
        </row>
        <row r="428">
          <cell r="A428">
            <v>1379</v>
          </cell>
          <cell r="B428">
            <v>1379</v>
          </cell>
          <cell r="C428" t="str">
            <v>CIMENTO PORTLAND COMPOSTO CP II-32</v>
          </cell>
          <cell r="D428" t="str">
            <v xml:space="preserve">KG    </v>
          </cell>
          <cell r="E428" t="str">
            <v>0,89</v>
          </cell>
        </row>
        <row r="429">
          <cell r="A429">
            <v>1380</v>
          </cell>
          <cell r="B429">
            <v>1380</v>
          </cell>
          <cell r="C429" t="str">
            <v>CIMENTO BRANCO</v>
          </cell>
          <cell r="D429" t="str">
            <v xml:space="preserve">KG    </v>
          </cell>
          <cell r="E429" t="str">
            <v>2,80</v>
          </cell>
        </row>
        <row r="430">
          <cell r="A430">
            <v>1381</v>
          </cell>
          <cell r="B430">
            <v>1381</v>
          </cell>
          <cell r="C430" t="str">
            <v>ARGAMASSA COLANTE AC I PARA CERAMICAS</v>
          </cell>
          <cell r="D430" t="str">
            <v xml:space="preserve">KG    </v>
          </cell>
          <cell r="E430" t="str">
            <v>0,75</v>
          </cell>
        </row>
        <row r="431">
          <cell r="A431">
            <v>1402</v>
          </cell>
          <cell r="B431">
            <v>1402</v>
          </cell>
          <cell r="C431" t="str">
            <v>COLAR TOMADA PVC, COM TRAVAS, SAIDA COM ROSCA, DE 32 MM X 1/2" OU 32 MM X 3/4", PARA LIGACAO PREDIAL DE AGUA</v>
          </cell>
          <cell r="D431" t="str">
            <v xml:space="preserve">UN    </v>
          </cell>
          <cell r="E431" t="str">
            <v>7,00</v>
          </cell>
        </row>
        <row r="432">
          <cell r="A432">
            <v>1406</v>
          </cell>
          <cell r="B432">
            <v>1406</v>
          </cell>
          <cell r="C432" t="str">
            <v>COLAR TOMADA PVC, COM TRAVAS, SAIDA ROSCAVEL COM BUCHA DE LATAO, DE 60 MM X 1/2" OU 60 MM X 3/4", PARA LIGACAO PREDIAL DE AGUA</v>
          </cell>
          <cell r="D432" t="str">
            <v xml:space="preserve">UN    </v>
          </cell>
          <cell r="E432" t="str">
            <v>16,07</v>
          </cell>
        </row>
        <row r="433">
          <cell r="A433">
            <v>1412</v>
          </cell>
          <cell r="B433">
            <v>1412</v>
          </cell>
          <cell r="C433" t="str">
            <v>COLAR TOMADA PVC, COM TRAVAS, SAIDA COM ROSCA, DE 85 MM X 1/2" OU 85 MM X 3/4", PARA LIGACAO PREDIAL DE AGUA</v>
          </cell>
          <cell r="D433" t="str">
            <v xml:space="preserve">UN    </v>
          </cell>
          <cell r="E433" t="str">
            <v>13,32</v>
          </cell>
        </row>
        <row r="434">
          <cell r="A434">
            <v>1413</v>
          </cell>
          <cell r="B434">
            <v>1413</v>
          </cell>
          <cell r="C434" t="str">
            <v>COLAR TOMADA PVC, COM TRAVAS, SAIDA COM ROSCA, DE 75 MM X 1/2" OU 75 MM X 3/4", PARA LIGACAO PREDIAL DE AGUA</v>
          </cell>
          <cell r="D434" t="str">
            <v xml:space="preserve">UN    </v>
          </cell>
          <cell r="E434" t="str">
            <v>15,72</v>
          </cell>
        </row>
        <row r="435">
          <cell r="A435">
            <v>1414</v>
          </cell>
          <cell r="B435">
            <v>1414</v>
          </cell>
          <cell r="C435" t="str">
            <v>COLAR TOMADA PVC, COM TRAVAS, SAIDA COM ROSCA, DE 60 MM X 1/2" OU 60 MM X 3/4", PARA LIGACAO PREDIAL DE AGUA</v>
          </cell>
          <cell r="D435" t="str">
            <v xml:space="preserve">UN    </v>
          </cell>
          <cell r="E435" t="str">
            <v>10,64</v>
          </cell>
        </row>
        <row r="436">
          <cell r="A436">
            <v>1419</v>
          </cell>
          <cell r="B436">
            <v>1419</v>
          </cell>
          <cell r="C436" t="str">
            <v>COLAR TOMADA PVC, COM TRAVAS, SAIDA COM ROSCA, DE 50 MM X 1/2" OU 50 MM X 3/4", PARA LIGACAO PREDIAL DE AGUA</v>
          </cell>
          <cell r="D436" t="str">
            <v xml:space="preserve">UN    </v>
          </cell>
          <cell r="E436" t="str">
            <v>10,88</v>
          </cell>
        </row>
        <row r="437">
          <cell r="A437">
            <v>1420</v>
          </cell>
          <cell r="B437">
            <v>1420</v>
          </cell>
          <cell r="C437" t="str">
            <v>COLAR TOMADA PVC, COM TRAVAS, SAIDA COM ROSCA, DE 40 MM X 1/2" OU 40 MM X 3/4", PARA LIGACAO PREDIAL DE AGUA</v>
          </cell>
          <cell r="D437" t="str">
            <v xml:space="preserve">UN    </v>
          </cell>
          <cell r="E437" t="str">
            <v>9,01</v>
          </cell>
        </row>
        <row r="438">
          <cell r="A438">
            <v>1427</v>
          </cell>
          <cell r="B438">
            <v>1427</v>
          </cell>
          <cell r="C438" t="str">
            <v>COLAR TOMADA PVC, COM TRAVAS, SAIDA COM ROSCA, DE 110 MM X 1/2" OU 110 MM X 3/4", PARA LIGACAO PREDIAL DE AGUA</v>
          </cell>
          <cell r="D438" t="str">
            <v xml:space="preserve">UN    </v>
          </cell>
          <cell r="E438" t="str">
            <v>20,24</v>
          </cell>
        </row>
        <row r="439">
          <cell r="A439">
            <v>1442</v>
          </cell>
          <cell r="B439">
            <v>1442</v>
          </cell>
          <cell r="C439" t="str">
            <v>COMPACTADOR DE SOLO TIPO PLACA VIBRATORIA REVERSIVEL, A GASOLINA, 4 TEMPOS, PESO DE 125 A 150 KG, FORCA CENTRIFUGA DE 2500 A 2800 KGF, LARG. TRABALHO DE 400 A 450 MM, FREQ VIBRACAO DE 4300 A 4500 RPM, VELOC. TRABALHO DE 15 A 20 M/MIN, POT. DE 5,5 A 6,0 HP</v>
          </cell>
          <cell r="D439" t="str">
            <v xml:space="preserve">UN    </v>
          </cell>
          <cell r="E439" t="str">
            <v>10.909,16</v>
          </cell>
        </row>
        <row r="440">
          <cell r="A440">
            <v>1518</v>
          </cell>
          <cell r="B440">
            <v>1518</v>
          </cell>
          <cell r="C440" t="str">
            <v>CONCRETO BETUMINOSO USINADO A QUENTE (CBUQ) PARA PAVIMENTACAO ASFALTICA, PADRAO DNIT, FAIXA C, COM CAP 50/70 - AQUISICAO POSTO USINA</v>
          </cell>
          <cell r="D440" t="str">
            <v xml:space="preserve">T     </v>
          </cell>
          <cell r="E440" t="str">
            <v>620,00</v>
          </cell>
        </row>
        <row r="441">
          <cell r="A441">
            <v>1523</v>
          </cell>
          <cell r="B441">
            <v>1523</v>
          </cell>
          <cell r="C441" t="str">
            <v>CONCRETO USINADO CONVENCIONAL (NAO BOMBEAVEL) CLASSE DE RESISTENCIA C15, COM BRITA 1 E 2, SLUMP = 80 MM +/- 10 MM (NBR 8953)</v>
          </cell>
          <cell r="D441" t="str">
            <v xml:space="preserve">M3    </v>
          </cell>
          <cell r="E441" t="str">
            <v>503,81</v>
          </cell>
        </row>
        <row r="442">
          <cell r="A442">
            <v>1524</v>
          </cell>
          <cell r="B442">
            <v>1524</v>
          </cell>
          <cell r="C442" t="str">
            <v>CONCRETO USINADO BOMBEAVEL, CLASSE DE RESISTENCIA C20, COM BRITA 0 E 1, SLUMP = 100 +/- 20 MM, INCLUI SERVICO DE BOMBEAMENTO (NBR 8953)</v>
          </cell>
          <cell r="D442" t="str">
            <v xml:space="preserve">M3    </v>
          </cell>
          <cell r="E442" t="str">
            <v>566,78</v>
          </cell>
        </row>
        <row r="443">
          <cell r="A443">
            <v>1525</v>
          </cell>
          <cell r="B443">
            <v>1525</v>
          </cell>
          <cell r="C443" t="str">
            <v>CONCRETO USINADO BOMBEAVEL, CLASSE DE RESISTENCIA C30, COM BRITA 0 E 1, SLUMP = 100 +/- 20 MM, INCLUI SERVICO DE BOMBEAMENTO (NBR 8953)</v>
          </cell>
          <cell r="D443" t="str">
            <v xml:space="preserve">M3    </v>
          </cell>
          <cell r="E443" t="str">
            <v>602,77</v>
          </cell>
        </row>
        <row r="444">
          <cell r="A444">
            <v>1527</v>
          </cell>
          <cell r="B444">
            <v>1527</v>
          </cell>
          <cell r="C444" t="str">
            <v>CONCRETO USINADO BOMBEAVEL, CLASSE DE RESISTENCIA C25, COM BRITA 0 E 1, SLUMP = 100 +/- 20 MM, INCLUI SERVICO DE BOMBEAMENTO (NBR 8953)</v>
          </cell>
          <cell r="D444" t="str">
            <v xml:space="preserve">M3    </v>
          </cell>
          <cell r="E444" t="str">
            <v>584,78</v>
          </cell>
        </row>
        <row r="445">
          <cell r="A445">
            <v>1535</v>
          </cell>
          <cell r="B445">
            <v>1535</v>
          </cell>
          <cell r="C445" t="str">
            <v>TERMINAL METALICO A PRESSAO PARA 1 CABO DE 6 A 10 MM2, COM 1 FURO DE FIXACAO</v>
          </cell>
          <cell r="D445" t="str">
            <v xml:space="preserve">UN    </v>
          </cell>
          <cell r="E445" t="str">
            <v>5,76</v>
          </cell>
        </row>
        <row r="446">
          <cell r="A446">
            <v>1539</v>
          </cell>
          <cell r="B446">
            <v>1539</v>
          </cell>
          <cell r="C446" t="str">
            <v>CONECTOR METALICO TIPO PARAFUSO FENDIDO (SPLIT BOLT), PARA CABOS ATE 16 MM2</v>
          </cell>
          <cell r="D446" t="str">
            <v xml:space="preserve">UN    </v>
          </cell>
          <cell r="E446" t="str">
            <v>8,11</v>
          </cell>
        </row>
        <row r="447">
          <cell r="A447">
            <v>1542</v>
          </cell>
          <cell r="B447">
            <v>1542</v>
          </cell>
          <cell r="C447" t="str">
            <v>TERMINAL METALICO A PRESSAO 1 CABO, PARA CABOS DE 4 A 10 MM2, COM 2 FUROS PARA FIXACAO</v>
          </cell>
          <cell r="D447" t="str">
            <v xml:space="preserve">UN    </v>
          </cell>
          <cell r="E447" t="str">
            <v>24,07</v>
          </cell>
        </row>
        <row r="448">
          <cell r="A448">
            <v>1543</v>
          </cell>
          <cell r="B448">
            <v>1543</v>
          </cell>
          <cell r="C448" t="str">
            <v>TERMINAL METALICO A PRESSAO PARA 1 CABO DE 16 A 25 MM2, COM 2 FUROS PARA FIXACAO</v>
          </cell>
          <cell r="D448" t="str">
            <v xml:space="preserve">UN    </v>
          </cell>
          <cell r="E448" t="str">
            <v>29,21</v>
          </cell>
        </row>
        <row r="449">
          <cell r="A449">
            <v>1545</v>
          </cell>
          <cell r="B449">
            <v>1545</v>
          </cell>
          <cell r="C449" t="str">
            <v>TERMINAL METALICO A PRESSAO PARA 1 CABO DE 50 A 70 MM2, COM 2 FUROS PARA FIXACAO</v>
          </cell>
          <cell r="D449" t="str">
            <v xml:space="preserve">UN    </v>
          </cell>
          <cell r="E449" t="str">
            <v>69,22</v>
          </cell>
        </row>
        <row r="450">
          <cell r="A450">
            <v>1546</v>
          </cell>
          <cell r="B450">
            <v>1546</v>
          </cell>
          <cell r="C450" t="str">
            <v>TERMINAL METALICO A PRESSAO PARA 1 CABO DE 95 A 120 MM2, COM 2 FUROS PARA FIXACAO</v>
          </cell>
          <cell r="D450" t="str">
            <v xml:space="preserve">UN    </v>
          </cell>
          <cell r="E450" t="str">
            <v>116,81</v>
          </cell>
        </row>
        <row r="451">
          <cell r="A451">
            <v>1547</v>
          </cell>
          <cell r="B451">
            <v>1547</v>
          </cell>
          <cell r="C451" t="str">
            <v>TERMINAL METALICO A PRESSAO PARA 1 CABO DE 150 A 185 MM2, COM 2 FUROS PARA FIXACAO</v>
          </cell>
          <cell r="D451" t="str">
            <v xml:space="preserve">UN    </v>
          </cell>
          <cell r="E451" t="str">
            <v>141,16</v>
          </cell>
        </row>
        <row r="452">
          <cell r="A452">
            <v>1550</v>
          </cell>
          <cell r="B452">
            <v>1550</v>
          </cell>
          <cell r="C452" t="str">
            <v>CONECTOR METALICO TIPO PARAFUSO FENDIDO (SPLIT BOLT), PARA CABOS ATE 25 MM2</v>
          </cell>
          <cell r="D452" t="str">
            <v xml:space="preserve">UN    </v>
          </cell>
          <cell r="E452" t="str">
            <v>8,55</v>
          </cell>
        </row>
        <row r="453">
          <cell r="A453">
            <v>1562</v>
          </cell>
          <cell r="B453">
            <v>1562</v>
          </cell>
          <cell r="C453" t="str">
            <v>CONECTOR METALICO TIPO PARAFUSO FENDIDO (SPLIT BOLT), COM SEPARADOR DE CABOS BIMETALICOS, PARA CABOS ATE 50 MM2</v>
          </cell>
          <cell r="D453" t="str">
            <v xml:space="preserve">UN    </v>
          </cell>
          <cell r="E453" t="str">
            <v>17,25</v>
          </cell>
        </row>
        <row r="454">
          <cell r="A454">
            <v>1563</v>
          </cell>
          <cell r="B454">
            <v>1563</v>
          </cell>
          <cell r="C454" t="str">
            <v>CONECTOR METALICO TIPO PARAFUSO FENDIDO (SPLIT BOLT), COM SEPARADOR DE CABOS BIMETALICOS, PARA CABOS ATE 70 MM2</v>
          </cell>
          <cell r="D454" t="str">
            <v xml:space="preserve">UN    </v>
          </cell>
          <cell r="E454" t="str">
            <v>23,14</v>
          </cell>
        </row>
        <row r="455">
          <cell r="A455">
            <v>1564</v>
          </cell>
          <cell r="B455">
            <v>1564</v>
          </cell>
          <cell r="C455" t="str">
            <v>GRAMPO PARALELO METALICO PARA CABO DE 6 A 50 MM2, COM 2 PARAFUSOS</v>
          </cell>
          <cell r="D455" t="str">
            <v xml:space="preserve">UN    </v>
          </cell>
          <cell r="E455" t="str">
            <v>14,08</v>
          </cell>
        </row>
        <row r="456">
          <cell r="A456">
            <v>1570</v>
          </cell>
          <cell r="B456">
            <v>1570</v>
          </cell>
          <cell r="C456" t="str">
            <v>TERMINAL A COMPRESSAO EM COBRE ESTANHADO PARA CABO 2,5 MM2, 1 FURO E 1 COMPRESSAO, PARA PARAFUSO DE FIXACAO M5</v>
          </cell>
          <cell r="D456" t="str">
            <v xml:space="preserve">UN    </v>
          </cell>
          <cell r="E456" t="str">
            <v>1,05</v>
          </cell>
        </row>
        <row r="457">
          <cell r="A457">
            <v>1571</v>
          </cell>
          <cell r="B457">
            <v>1571</v>
          </cell>
          <cell r="C457" t="str">
            <v>TERMINAL A COMPRESSAO EM COBRE ESTANHADO PARA CABO 4 MM2, 1 FURO E 1 COMPRESSAO, PARA PARAFUSO DE FIXACAO M5</v>
          </cell>
          <cell r="D457" t="str">
            <v xml:space="preserve">UN    </v>
          </cell>
          <cell r="E457" t="str">
            <v>1,36</v>
          </cell>
        </row>
        <row r="458">
          <cell r="A458">
            <v>1573</v>
          </cell>
          <cell r="B458">
            <v>1573</v>
          </cell>
          <cell r="C458" t="str">
            <v>TERMINAL A COMPRESSAO EM COBRE ESTANHADO PARA CABO 6 MM2, 1 FURO E 1 COMPRESSAO, PARA PARAFUSO DE FIXACAO M6</v>
          </cell>
          <cell r="D458" t="str">
            <v xml:space="preserve">UN    </v>
          </cell>
          <cell r="E458" t="str">
            <v>1,63</v>
          </cell>
        </row>
        <row r="459">
          <cell r="A459">
            <v>1574</v>
          </cell>
          <cell r="B459">
            <v>1574</v>
          </cell>
          <cell r="C459" t="str">
            <v>TERMINAL A COMPRESSAO EM COBRE ESTANHADO PARA CABO 10 MM2, 1 FURO E 1 COMPRESSAO, PARA PARAFUSO DE FIXACAO M6</v>
          </cell>
          <cell r="D459" t="str">
            <v xml:space="preserve">UN    </v>
          </cell>
          <cell r="E459" t="str">
            <v>1,76</v>
          </cell>
        </row>
        <row r="460">
          <cell r="A460">
            <v>1575</v>
          </cell>
          <cell r="B460">
            <v>1575</v>
          </cell>
          <cell r="C460" t="str">
            <v>TERMINAL A COMPRESSAO EM COBRE ESTANHADO PARA CABO 16 MM2, 1 FURO E 1 COMPRESSAO, PARA PARAFUSO DE FIXACAO M6</v>
          </cell>
          <cell r="D460" t="str">
            <v xml:space="preserve">UN    </v>
          </cell>
          <cell r="E460" t="str">
            <v>2,09</v>
          </cell>
        </row>
        <row r="461">
          <cell r="A461">
            <v>1576</v>
          </cell>
          <cell r="B461">
            <v>1576</v>
          </cell>
          <cell r="C461" t="str">
            <v>TERMINAL A COMPRESSAO EM COBRE ESTANHADO PARA CABO 25 MM2, 1 FURO E 1 COMPRESSAO, PARA PARAFUSO DE FIXACAO M8</v>
          </cell>
          <cell r="D461" t="str">
            <v xml:space="preserve">UN    </v>
          </cell>
          <cell r="E461" t="str">
            <v>2,89</v>
          </cell>
        </row>
        <row r="462">
          <cell r="A462">
            <v>1577</v>
          </cell>
          <cell r="B462">
            <v>1577</v>
          </cell>
          <cell r="C462" t="str">
            <v>TERMINAL A COMPRESSAO EM COBRE ESTANHADO PARA CABO 35 MM2, 1 FURO E 1 COMPRESSAO, PARA PARAFUSO DE FIXACAO M8</v>
          </cell>
          <cell r="D462" t="str">
            <v xml:space="preserve">UN    </v>
          </cell>
          <cell r="E462" t="str">
            <v>3,26</v>
          </cell>
        </row>
        <row r="463">
          <cell r="A463">
            <v>1578</v>
          </cell>
          <cell r="B463">
            <v>1578</v>
          </cell>
          <cell r="C463" t="str">
            <v>TERMINAL A COMPRESSAO EM COBRE ESTANHADO PARA CABO 50 MM2, 1 FURO E 1 COMPRESSAO, PARA PARAFUSO DE FIXACAO M8</v>
          </cell>
          <cell r="D463" t="str">
            <v xml:space="preserve">UN    </v>
          </cell>
          <cell r="E463" t="str">
            <v>5,66</v>
          </cell>
        </row>
        <row r="464">
          <cell r="A464">
            <v>1579</v>
          </cell>
          <cell r="B464">
            <v>1579</v>
          </cell>
          <cell r="C464" t="str">
            <v>TERMINAL A COMPRESSAO EM COBRE ESTANHADO PARA CABO 70 MM2, 1 FURO E 1 COMPRESSAO, PARA PARAFUSO DE FIXACAO M10</v>
          </cell>
          <cell r="D464" t="str">
            <v xml:space="preserve">UN    </v>
          </cell>
          <cell r="E464" t="str">
            <v>7,05</v>
          </cell>
        </row>
        <row r="465">
          <cell r="A465">
            <v>1580</v>
          </cell>
          <cell r="B465">
            <v>1580</v>
          </cell>
          <cell r="C465" t="str">
            <v>TERMINAL A COMPRESSAO EM COBRE ESTANHADO PARA CABO 95 MM2, 1 FURO E 1 COMPRESSAO, PARA PARAFUSO DE FIXACAO M12</v>
          </cell>
          <cell r="D465" t="str">
            <v xml:space="preserve">UN    </v>
          </cell>
          <cell r="E465" t="str">
            <v>8,69</v>
          </cell>
        </row>
        <row r="466">
          <cell r="A466">
            <v>1581</v>
          </cell>
          <cell r="B466">
            <v>1581</v>
          </cell>
          <cell r="C466" t="str">
            <v>TERMINAL A COMPRESSAO EM COBRE ESTANHADO PARA CABO 120 MM2, 1 FURO E 1 COMPRESSAO, PARA PARAFUSO DE FIXACAO M12</v>
          </cell>
          <cell r="D466" t="str">
            <v xml:space="preserve">UN    </v>
          </cell>
          <cell r="E466" t="str">
            <v>12,21</v>
          </cell>
        </row>
        <row r="467">
          <cell r="A467">
            <v>1585</v>
          </cell>
          <cell r="B467">
            <v>1585</v>
          </cell>
          <cell r="C467" t="str">
            <v>TERMINAL METALICO A PRESSAO PARA 1 CABO DE 16 MM2, COM 1 FURO DE FIXACAO</v>
          </cell>
          <cell r="D467" t="str">
            <v xml:space="preserve">UN    </v>
          </cell>
          <cell r="E467" t="str">
            <v>5,66</v>
          </cell>
        </row>
        <row r="468">
          <cell r="A468">
            <v>1586</v>
          </cell>
          <cell r="B468">
            <v>1586</v>
          </cell>
          <cell r="C468" t="str">
            <v>TERMINAL METALICO A PRESSAO PARA 1 CABO DE 25 MM2, COM 1 FURO DE FIXACAO</v>
          </cell>
          <cell r="D468" t="str">
            <v xml:space="preserve">UN    </v>
          </cell>
          <cell r="E468" t="str">
            <v>7,16</v>
          </cell>
        </row>
        <row r="469">
          <cell r="A469">
            <v>1587</v>
          </cell>
          <cell r="B469">
            <v>1587</v>
          </cell>
          <cell r="C469" t="str">
            <v>TERMINAL METALICO A PRESSAO PARA 1 CABO DE 35 MM2, COM 1 FURO DE FIXACAO</v>
          </cell>
          <cell r="D469" t="str">
            <v xml:space="preserve">UN    </v>
          </cell>
          <cell r="E469" t="str">
            <v>7,29</v>
          </cell>
        </row>
        <row r="470">
          <cell r="A470">
            <v>1588</v>
          </cell>
          <cell r="B470">
            <v>1588</v>
          </cell>
          <cell r="C470" t="str">
            <v>TERMINAL METALICO A PRESSAO PARA 1 CABO DE 50 MM2, COM 1 FURO DE FIXACAO</v>
          </cell>
          <cell r="D470" t="str">
            <v xml:space="preserve">UN    </v>
          </cell>
          <cell r="E470" t="str">
            <v>10,00</v>
          </cell>
        </row>
        <row r="471">
          <cell r="A471">
            <v>1589</v>
          </cell>
          <cell r="B471">
            <v>1589</v>
          </cell>
          <cell r="C471" t="str">
            <v>TERMINAL METALICO A PRESSAO PARA 1 CABO DE 70 MM2, COM 1 FURO DE FIXACAO</v>
          </cell>
          <cell r="D471" t="str">
            <v xml:space="preserve">UN    </v>
          </cell>
          <cell r="E471" t="str">
            <v>10,32</v>
          </cell>
        </row>
        <row r="472">
          <cell r="A472">
            <v>1590</v>
          </cell>
          <cell r="B472">
            <v>1590</v>
          </cell>
          <cell r="C472" t="str">
            <v>TERMINAL METALICO A PRESSAO PARA 1 CABO DE 95 MM2, COM 1 FURO DE FIXACAO</v>
          </cell>
          <cell r="D472" t="str">
            <v xml:space="preserve">UN    </v>
          </cell>
          <cell r="E472" t="str">
            <v>18,17</v>
          </cell>
        </row>
        <row r="473">
          <cell r="A473">
            <v>1591</v>
          </cell>
          <cell r="B473">
            <v>1591</v>
          </cell>
          <cell r="C473" t="str">
            <v>TERMINAL METALICO A PRESSAO PARA 1 CABO DE 120 MM2, COM 1 FURO DE FIXACAO</v>
          </cell>
          <cell r="D473" t="str">
            <v xml:space="preserve">UN    </v>
          </cell>
          <cell r="E473" t="str">
            <v>26,94</v>
          </cell>
        </row>
        <row r="474">
          <cell r="A474">
            <v>1593</v>
          </cell>
          <cell r="B474">
            <v>1593</v>
          </cell>
          <cell r="C474" t="str">
            <v>TERMINAL METALICO A PRESSAO PARA 1 CABO DE 185 MM2, COM 1 FURO DE FIXACAO</v>
          </cell>
          <cell r="D474" t="str">
            <v xml:space="preserve">UN    </v>
          </cell>
          <cell r="E474" t="str">
            <v>30,04</v>
          </cell>
        </row>
        <row r="475">
          <cell r="A475">
            <v>1594</v>
          </cell>
          <cell r="B475">
            <v>1594</v>
          </cell>
          <cell r="C475" t="str">
            <v>TERMINAL METALICO A PRESSAO PARA 1 CABO DE 25 A 35 MM2, COM 2 FUROS PARA FIXACAO</v>
          </cell>
          <cell r="D475" t="str">
            <v xml:space="preserve">UN    </v>
          </cell>
          <cell r="E475" t="str">
            <v>40,08</v>
          </cell>
        </row>
        <row r="476">
          <cell r="A476">
            <v>1597</v>
          </cell>
          <cell r="B476">
            <v>1597</v>
          </cell>
          <cell r="C476" t="str">
            <v>CONECTOR DE ALUMINIO TIPO PRENSA CABO, BITOLA 3/8", PARA CABOS DE DIAMETRO DE 9 A 10 MM</v>
          </cell>
          <cell r="D476" t="str">
            <v xml:space="preserve">UN    </v>
          </cell>
          <cell r="E476" t="str">
            <v>12,82</v>
          </cell>
        </row>
        <row r="477">
          <cell r="A477">
            <v>1598</v>
          </cell>
          <cell r="B477">
            <v>1598</v>
          </cell>
          <cell r="C477" t="str">
            <v>CONECTOR DE ALUMINIO TIPO PRENSA CABO, BITOLA 1/2", PARA CABOS DE DIAMETRO DE 12,5 A 15 MM</v>
          </cell>
          <cell r="D477" t="str">
            <v xml:space="preserve">UN    </v>
          </cell>
          <cell r="E477" t="str">
            <v>13,64</v>
          </cell>
        </row>
        <row r="478">
          <cell r="A478">
            <v>1599</v>
          </cell>
          <cell r="B478">
            <v>1599</v>
          </cell>
          <cell r="C478" t="str">
            <v>CONECTOR DE ALUMINIO TIPO PRENSA CABO, BITOLA 3/4", PARA CABOS DE DIAMETRO DE 17,5 A 20 MM</v>
          </cell>
          <cell r="D478" t="str">
            <v xml:space="preserve">UN    </v>
          </cell>
          <cell r="E478" t="str">
            <v>15,82</v>
          </cell>
        </row>
        <row r="479">
          <cell r="A479">
            <v>1600</v>
          </cell>
          <cell r="B479">
            <v>1600</v>
          </cell>
          <cell r="C479" t="str">
            <v>CONECTOR DE ALUMINIO TIPO PRENSA CABO, BITOLA 1", PARA CABOS DE DIAMETRO DE 22,5 A 25 MM</v>
          </cell>
          <cell r="D479" t="str">
            <v xml:space="preserve">UN    </v>
          </cell>
          <cell r="E479" t="str">
            <v>20,13</v>
          </cell>
        </row>
        <row r="480">
          <cell r="A480">
            <v>1601</v>
          </cell>
          <cell r="B480">
            <v>1601</v>
          </cell>
          <cell r="C480" t="str">
            <v>CONECTOR DE ALUMINIO TIPO PRENSA CABO, BITOLA 1 1/4", PARA CABOS DE DIAMETRO DE 31 A 34 MM</v>
          </cell>
          <cell r="D480" t="str">
            <v xml:space="preserve">UN    </v>
          </cell>
          <cell r="E480" t="str">
            <v>46,08</v>
          </cell>
        </row>
        <row r="481">
          <cell r="A481">
            <v>1602</v>
          </cell>
          <cell r="B481">
            <v>1602</v>
          </cell>
          <cell r="C481" t="str">
            <v>CONECTOR DE ALUMINIO TIPO PRENSA CABO, BITOLA 1 1/2", PARA CABOS DE DIAMETRO DE 37 A 40 MM</v>
          </cell>
          <cell r="D481" t="str">
            <v xml:space="preserve">UN    </v>
          </cell>
          <cell r="E481" t="str">
            <v>51,71</v>
          </cell>
        </row>
        <row r="482">
          <cell r="A482">
            <v>1603</v>
          </cell>
          <cell r="B482">
            <v>1603</v>
          </cell>
          <cell r="C482" t="str">
            <v>CONECTOR DE ALUMINIO TIPO PRENSA CABO, BITOLA 2", PARA CABOS DE DIAMETRO DE 47,5 A 50 MM</v>
          </cell>
          <cell r="D482" t="str">
            <v xml:space="preserve">UN    </v>
          </cell>
          <cell r="E482" t="str">
            <v>78,07</v>
          </cell>
        </row>
        <row r="483">
          <cell r="A483">
            <v>1607</v>
          </cell>
          <cell r="B483">
            <v>1607</v>
          </cell>
          <cell r="C483" t="str">
            <v>CONJUNTO ARRUELAS DE VEDACAO 5/16" PARA TELHA FIBROCIMENTO (UMA ARRUELA METALICA E UMA ARRUELA PVC - CONICAS)</v>
          </cell>
          <cell r="D483" t="str">
            <v xml:space="preserve">CJ    </v>
          </cell>
          <cell r="E483" t="str">
            <v>0,21</v>
          </cell>
        </row>
        <row r="484">
          <cell r="A484">
            <v>1612</v>
          </cell>
          <cell r="B484">
            <v>1612</v>
          </cell>
          <cell r="C484" t="str">
            <v>CONTATOR TRIPOLAR, CORRENTE DE 9 A, TENSAO NOMINAL DE *500* V, CATEGORIA AC-2 E AC-3</v>
          </cell>
          <cell r="D484" t="str">
            <v xml:space="preserve">UN    </v>
          </cell>
          <cell r="E484" t="str">
            <v>131,36</v>
          </cell>
        </row>
        <row r="485">
          <cell r="A485">
            <v>1613</v>
          </cell>
          <cell r="B485">
            <v>1613</v>
          </cell>
          <cell r="C485" t="str">
            <v>CONTATOR TRIPOLAR, CORRENTE DE *110* A, TENSAO NOMINAL DE *500* V, CATEGORIA AC-2 E AC-3</v>
          </cell>
          <cell r="D485" t="str">
            <v xml:space="preserve">UN    </v>
          </cell>
          <cell r="E485" t="str">
            <v>1.637,30</v>
          </cell>
        </row>
        <row r="486">
          <cell r="A486">
            <v>1614</v>
          </cell>
          <cell r="B486">
            <v>1614</v>
          </cell>
          <cell r="C486" t="str">
            <v>CONTATOR TRIPOLAR, CORRENTE DE 32 A, TENSAO NOMINAL DE *500* V, CATEGORIA AC-2 E AC-3</v>
          </cell>
          <cell r="D486" t="str">
            <v xml:space="preserve">UN    </v>
          </cell>
          <cell r="E486" t="str">
            <v>296,96</v>
          </cell>
        </row>
        <row r="487">
          <cell r="A487">
            <v>1615</v>
          </cell>
          <cell r="B487">
            <v>1615</v>
          </cell>
          <cell r="C487" t="str">
            <v>CONTATOR TRIPOLAR, CORRENTE DE 75 A, TENSAO NOMINAL DE *500* V, CATEGORIA AC-2 E AC-3</v>
          </cell>
          <cell r="D487" t="str">
            <v xml:space="preserve">UN    </v>
          </cell>
          <cell r="E487" t="str">
            <v>997,35</v>
          </cell>
        </row>
        <row r="488">
          <cell r="A488">
            <v>1616</v>
          </cell>
          <cell r="B488">
            <v>1616</v>
          </cell>
          <cell r="C488" t="str">
            <v>CONTATOR TRIPOLAR, CORRENTE DE 300 A, TENSAO NOMINAL DE *500* V, CATEGORIA AC-2 E AC-3</v>
          </cell>
          <cell r="D488" t="str">
            <v xml:space="preserve">UN    </v>
          </cell>
          <cell r="E488" t="str">
            <v>6.497,62</v>
          </cell>
        </row>
        <row r="489">
          <cell r="A489">
            <v>1617</v>
          </cell>
          <cell r="B489">
            <v>1617</v>
          </cell>
          <cell r="C489" t="str">
            <v>CONTATOR TRIPOLAR, CORRENTE DE 400 A, TENSAO NOMINAL DE *500* V, CATEGORIA AC-2 E AC-3</v>
          </cell>
          <cell r="D489" t="str">
            <v xml:space="preserve">UN    </v>
          </cell>
          <cell r="E489" t="str">
            <v>7.756,76</v>
          </cell>
        </row>
        <row r="490">
          <cell r="A490">
            <v>1618</v>
          </cell>
          <cell r="B490">
            <v>1618</v>
          </cell>
          <cell r="C490" t="str">
            <v>CONTATOR TRIPOLAR, CORRENTE DE 95 A, TENSAO NOMINAL DE *500* V, CATEGORIA AC-2 E AC-3</v>
          </cell>
          <cell r="D490" t="str">
            <v xml:space="preserve">UN    </v>
          </cell>
          <cell r="E490" t="str">
            <v>1.370,50</v>
          </cell>
        </row>
        <row r="491">
          <cell r="A491">
            <v>1619</v>
          </cell>
          <cell r="B491">
            <v>1619</v>
          </cell>
          <cell r="C491" t="str">
            <v>CONTATOR TRIPOLAR, CORRENTE DE 25 A, TENSAO NOMINAL DE *500* V, CATEGORIA AC-2 E AC-3</v>
          </cell>
          <cell r="D491" t="str">
            <v xml:space="preserve">UN    </v>
          </cell>
          <cell r="E491" t="str">
            <v>191,87</v>
          </cell>
        </row>
        <row r="492">
          <cell r="A492">
            <v>1620</v>
          </cell>
          <cell r="B492">
            <v>1620</v>
          </cell>
          <cell r="C492" t="str">
            <v>CONTATOR TRIPOLAR, CORRENTE DE *38* A, TENSAO NOMINAL DE *500* V, CATEGORIA AC-2 E AC-3</v>
          </cell>
          <cell r="D492" t="str">
            <v xml:space="preserve">UN    </v>
          </cell>
          <cell r="E492" t="str">
            <v>360,30</v>
          </cell>
        </row>
        <row r="493">
          <cell r="A493">
            <v>1621</v>
          </cell>
          <cell r="B493">
            <v>1621</v>
          </cell>
          <cell r="C493" t="str">
            <v>CONTATOR TRIPOLAR, CORRENTE DE 45 A, TENSAO NOMINAL DE *500* V, CATEGORIA AC-2 E AC-3</v>
          </cell>
          <cell r="D493" t="str">
            <v xml:space="preserve">UN    </v>
          </cell>
          <cell r="E493" t="str">
            <v>531,11</v>
          </cell>
        </row>
        <row r="494">
          <cell r="A494">
            <v>1622</v>
          </cell>
          <cell r="B494">
            <v>1622</v>
          </cell>
          <cell r="C494" t="str">
            <v>CONTATOR TRIPOLAR, CORRENTE DE *265* A, TENSAO NOMINAL DE *500* V, CATEGORIA AC-2 E AC-3</v>
          </cell>
          <cell r="D494" t="str">
            <v xml:space="preserve">UN    </v>
          </cell>
          <cell r="E494" t="str">
            <v>5.525,91</v>
          </cell>
        </row>
        <row r="495">
          <cell r="A495">
            <v>1623</v>
          </cell>
          <cell r="B495">
            <v>1623</v>
          </cell>
          <cell r="C495" t="str">
            <v>CONTATOR TRIPOLAR, CORRENTE DE 12 A, TENSAO NOMINAL DE *500* V, CATEGORIA AC-2 E AC-3</v>
          </cell>
          <cell r="D495" t="str">
            <v xml:space="preserve">UN    </v>
          </cell>
          <cell r="E495" t="str">
            <v>139,49</v>
          </cell>
        </row>
        <row r="496">
          <cell r="A496">
            <v>1624</v>
          </cell>
          <cell r="B496">
            <v>1624</v>
          </cell>
          <cell r="C496" t="str">
            <v>CONTATOR TRIPOLAR, CORRENTE DE 630 A, TENSAO NOMINAL DE *500* V, CATEGORIA AC-2 E AC-3</v>
          </cell>
          <cell r="D496" t="str">
            <v xml:space="preserve">UN    </v>
          </cell>
          <cell r="E496" t="str">
            <v>19.066,48</v>
          </cell>
        </row>
        <row r="497">
          <cell r="A497">
            <v>1625</v>
          </cell>
          <cell r="B497">
            <v>1625</v>
          </cell>
          <cell r="C497" t="str">
            <v>CONTATOR TRIPOLAR, CORRENTE DE *22* A, TENSAO NOMINAL DE *500* V, CATEGORIA AC-2 E AC-3</v>
          </cell>
          <cell r="D497" t="str">
            <v xml:space="preserve">UN    </v>
          </cell>
          <cell r="E497" t="str">
            <v>171,04</v>
          </cell>
        </row>
        <row r="498">
          <cell r="A498">
            <v>1626</v>
          </cell>
          <cell r="B498">
            <v>1626</v>
          </cell>
          <cell r="C498" t="str">
            <v>CONTATOR TRIPOLAR, CORRENTE DE *185* A, TENSAO NOMINAL DE *500* V, CATEGORIA AC-2 E AC-3</v>
          </cell>
          <cell r="D498" t="str">
            <v xml:space="preserve">UN    </v>
          </cell>
          <cell r="E498" t="str">
            <v>2.448,79</v>
          </cell>
        </row>
        <row r="499">
          <cell r="A499">
            <v>1627</v>
          </cell>
          <cell r="B499">
            <v>1627</v>
          </cell>
          <cell r="C499" t="str">
            <v>CONTATOR TRIPOLAR, CORRENTE DE *65* A, TENSAO NOMINAL DE *500* V, CATEGORIA AC-2 E AC-3</v>
          </cell>
          <cell r="D499" t="str">
            <v xml:space="preserve">UN    </v>
          </cell>
          <cell r="E499" t="str">
            <v>688,70</v>
          </cell>
        </row>
        <row r="500">
          <cell r="A500">
            <v>1629</v>
          </cell>
          <cell r="B500">
            <v>1629</v>
          </cell>
          <cell r="C500" t="str">
            <v>CONTATOR TRIPOLAR, CORRENTE DE *500* A, TENSAO NOMINAL DE *500* V, CATEGORIA AC-2 E AC-3</v>
          </cell>
          <cell r="D500" t="str">
            <v xml:space="preserve">UN    </v>
          </cell>
          <cell r="E500" t="str">
            <v>13.448,76</v>
          </cell>
        </row>
        <row r="501">
          <cell r="A501">
            <v>1630</v>
          </cell>
          <cell r="B501">
            <v>1630</v>
          </cell>
          <cell r="C501" t="str">
            <v>CONTATOR TRIPOLAR, CORRENTE DE 250 A, TENSAO NOMINAL DE *500* V, PARA ACIONAMENTO DE CAPACITORES</v>
          </cell>
          <cell r="D501" t="str">
            <v xml:space="preserve">UN    </v>
          </cell>
          <cell r="E501" t="str">
            <v>4.224,67</v>
          </cell>
        </row>
        <row r="502">
          <cell r="A502">
            <v>1631</v>
          </cell>
          <cell r="B502">
            <v>1631</v>
          </cell>
          <cell r="C502" t="str">
            <v>CAPACITOR TRIFASICO, POTENCIA 2,5 KVAR, TENSAO 220 V, FORNECIDO COM CAPA PROTETORA, RESISTOR INTERNO A UNIDADE CAPACITIVA</v>
          </cell>
          <cell r="D502" t="str">
            <v xml:space="preserve">UN    </v>
          </cell>
          <cell r="E502" t="str">
            <v>163,13</v>
          </cell>
        </row>
        <row r="503">
          <cell r="A503">
            <v>1633</v>
          </cell>
          <cell r="B503">
            <v>1633</v>
          </cell>
          <cell r="C503" t="str">
            <v>CAPACITOR TRIFASICO, POTENCIA 5 KVAR, TENSAO 220 V, FORNECIDO COM CAPA PROTETORA, RESISTOR INTERNO A UNIDADE CAPACITIVA</v>
          </cell>
          <cell r="D503" t="str">
            <v xml:space="preserve">UN    </v>
          </cell>
          <cell r="E503" t="str">
            <v>277,17</v>
          </cell>
        </row>
        <row r="504">
          <cell r="A504">
            <v>1634</v>
          </cell>
          <cell r="B504">
            <v>1634</v>
          </cell>
          <cell r="C504" t="str">
            <v>CORDEL DETONANTE, NP 10 G/M</v>
          </cell>
          <cell r="D504" t="str">
            <v xml:space="preserve">M     </v>
          </cell>
          <cell r="E504" t="str">
            <v>9,88</v>
          </cell>
        </row>
        <row r="505">
          <cell r="A505">
            <v>1647</v>
          </cell>
          <cell r="B505">
            <v>1647</v>
          </cell>
          <cell r="C505" t="str">
            <v>CRUZETA DE FERRO GALVANIZADO, COM ROSCA BSP, DE 1/2"</v>
          </cell>
          <cell r="D505" t="str">
            <v xml:space="preserve">UN    </v>
          </cell>
          <cell r="E505" t="str">
            <v>17,45</v>
          </cell>
        </row>
        <row r="506">
          <cell r="A506">
            <v>1648</v>
          </cell>
          <cell r="B506">
            <v>1648</v>
          </cell>
          <cell r="C506" t="str">
            <v>CRUZETA DE FERRO GALVANIZADO, COM ROSCA BSP, DE 1"</v>
          </cell>
          <cell r="D506" t="str">
            <v xml:space="preserve">UN    </v>
          </cell>
          <cell r="E506" t="str">
            <v>33,52</v>
          </cell>
        </row>
        <row r="507">
          <cell r="A507">
            <v>1649</v>
          </cell>
          <cell r="B507">
            <v>1649</v>
          </cell>
          <cell r="C507" t="str">
            <v>CRUZETA DE FERRO GALVANIZADO, COM ROSCA BSP, DE 1 1/2"</v>
          </cell>
          <cell r="D507" t="str">
            <v xml:space="preserve">UN    </v>
          </cell>
          <cell r="E507" t="str">
            <v>62,23</v>
          </cell>
        </row>
        <row r="508">
          <cell r="A508">
            <v>1650</v>
          </cell>
          <cell r="B508">
            <v>1650</v>
          </cell>
          <cell r="C508" t="str">
            <v>CRUZETA DE FERRO GALVANIZADO, COM ROSCA BSP, DE 2"</v>
          </cell>
          <cell r="D508" t="str">
            <v xml:space="preserve">UN    </v>
          </cell>
          <cell r="E508" t="str">
            <v>85,95</v>
          </cell>
        </row>
        <row r="509">
          <cell r="A509">
            <v>1651</v>
          </cell>
          <cell r="B509">
            <v>1651</v>
          </cell>
          <cell r="C509" t="str">
            <v>CRUZETA DE FERRO GALVANIZADO, COM ROSCA BSP, DE 2 1/2"</v>
          </cell>
          <cell r="D509" t="str">
            <v xml:space="preserve">UN    </v>
          </cell>
          <cell r="E509" t="str">
            <v>155,49</v>
          </cell>
        </row>
        <row r="510">
          <cell r="A510">
            <v>1652</v>
          </cell>
          <cell r="B510">
            <v>1652</v>
          </cell>
          <cell r="C510" t="str">
            <v>CRUZETA DE FERRO GALVANIZADO, COM ROSCA BSP, DE 3"</v>
          </cell>
          <cell r="D510" t="str">
            <v xml:space="preserve">UN    </v>
          </cell>
          <cell r="E510" t="str">
            <v>223,18</v>
          </cell>
        </row>
        <row r="511">
          <cell r="A511">
            <v>1653</v>
          </cell>
          <cell r="B511">
            <v>1653</v>
          </cell>
          <cell r="C511" t="str">
            <v>CRUZETA DE FERRO GALVANIZADO, COM ROSCA BSP, DE 1 1/4"</v>
          </cell>
          <cell r="D511" t="str">
            <v xml:space="preserve">UN    </v>
          </cell>
          <cell r="E511" t="str">
            <v>48,75</v>
          </cell>
        </row>
        <row r="512">
          <cell r="A512">
            <v>1654</v>
          </cell>
          <cell r="B512">
            <v>1654</v>
          </cell>
          <cell r="C512" t="str">
            <v>CRUZETA DE FERRO GALVANIZADO, COM ROSCA BSP, DE 3/4"</v>
          </cell>
          <cell r="D512" t="str">
            <v xml:space="preserve">UN    </v>
          </cell>
          <cell r="E512" t="str">
            <v>23,96</v>
          </cell>
        </row>
        <row r="513">
          <cell r="A513">
            <v>1743</v>
          </cell>
          <cell r="B513">
            <v>1743</v>
          </cell>
          <cell r="C513" t="str">
            <v>CUBA ACO INOX (AISI 304) DE EMBUTIR COM VALVULA 3 1/2 ", DE *46 X 30 X 12* CM</v>
          </cell>
          <cell r="D513" t="str">
            <v xml:space="preserve">UN    </v>
          </cell>
          <cell r="E513" t="str">
            <v>181,39</v>
          </cell>
        </row>
        <row r="514">
          <cell r="A514">
            <v>1744</v>
          </cell>
          <cell r="B514">
            <v>1744</v>
          </cell>
          <cell r="C514" t="str">
            <v>CUBA ACO INOX (AISI 304) DE EMBUTIR COM VALVULA 3 1/2 ", DE *40 X 34 X 12* CM</v>
          </cell>
          <cell r="D514" t="str">
            <v xml:space="preserve">UN    </v>
          </cell>
          <cell r="E514" t="str">
            <v>138,13</v>
          </cell>
        </row>
        <row r="515">
          <cell r="A515">
            <v>1745</v>
          </cell>
          <cell r="B515">
            <v>1745</v>
          </cell>
          <cell r="C515" t="str">
            <v>BANCADA/BANCA/PIA DE ACO INOXIDAVEL (AISI 430) COM 1 CUBA CENTRAL, SEM VALVULA, ESCORREDOR DUPLO, DE *0,55 X 1,60* M</v>
          </cell>
          <cell r="D515" t="str">
            <v xml:space="preserve">UN    </v>
          </cell>
          <cell r="E515" t="str">
            <v>290,59</v>
          </cell>
        </row>
        <row r="516">
          <cell r="A516">
            <v>1746</v>
          </cell>
          <cell r="B516">
            <v>1746</v>
          </cell>
          <cell r="C516" t="str">
            <v>BANCADA/BANCA/PIA DE ACO INOXIDAVEL (AISI 430) COM 1 CUBA CENTRAL, COM VALVULA, ESCORREDOR DUPLO, DE *0,55 X 1,20* M</v>
          </cell>
          <cell r="D516" t="str">
            <v xml:space="preserve">UN    </v>
          </cell>
          <cell r="E516" t="str">
            <v>250,00</v>
          </cell>
        </row>
        <row r="517">
          <cell r="A517">
            <v>1747</v>
          </cell>
          <cell r="B517">
            <v>1747</v>
          </cell>
          <cell r="C517" t="str">
            <v>CUBA ACO INOX (AISI 304) DE EMBUTIR COM VALVULA DE 3 1/2 ", DE *56 X 33 X 12* CM</v>
          </cell>
          <cell r="D517" t="str">
            <v xml:space="preserve">UN    </v>
          </cell>
          <cell r="E517" t="str">
            <v>199,42</v>
          </cell>
        </row>
        <row r="518">
          <cell r="A518">
            <v>1748</v>
          </cell>
          <cell r="B518">
            <v>1748</v>
          </cell>
          <cell r="C518" t="str">
            <v>BANCADA/BANCA/PIA DE ACO INOXIDAVEL (AISI 430) COM 1 CUBA CENTRAL, COM VALVULA, ESCORREDOR DUPLO, DE *0,55 X 1,40* M</v>
          </cell>
          <cell r="D518" t="str">
            <v xml:space="preserve">UN    </v>
          </cell>
          <cell r="E518" t="str">
            <v>332,44</v>
          </cell>
        </row>
        <row r="519">
          <cell r="A519">
            <v>1749</v>
          </cell>
          <cell r="B519">
            <v>1749</v>
          </cell>
          <cell r="C519" t="str">
            <v>BANCADA/BANCA/PIA DE ACO INOXIDAVEL (AISI 430) COM 1 CUBA CENTRAL, COM VALVULA, ESCORREDOR DUPLO, DE *0,55 X 1,80* M</v>
          </cell>
          <cell r="D519" t="str">
            <v xml:space="preserve">UN    </v>
          </cell>
          <cell r="E519" t="str">
            <v>481,64</v>
          </cell>
        </row>
        <row r="520">
          <cell r="A520">
            <v>1750</v>
          </cell>
          <cell r="B520">
            <v>1750</v>
          </cell>
          <cell r="C520" t="str">
            <v>BANCADA/BANCA/PIA DE ACO INOXIDAVEL (AISI 430) COM 2 CUBAS, COM VALVULAS, ESCORREDOR DUPLO, DE *0,55 X 2,00* M</v>
          </cell>
          <cell r="D520" t="str">
            <v xml:space="preserve">UN    </v>
          </cell>
          <cell r="E520" t="str">
            <v>679,07</v>
          </cell>
        </row>
        <row r="521">
          <cell r="A521">
            <v>1775</v>
          </cell>
          <cell r="B521">
            <v>1775</v>
          </cell>
          <cell r="C521" t="str">
            <v>CURVA 45 GRAUS DE FERRO GALVANIZADO, COM ROSCA BSP FEMEA, DE 1/2"</v>
          </cell>
          <cell r="D521" t="str">
            <v xml:space="preserve">UN    </v>
          </cell>
          <cell r="E521" t="str">
            <v>14,60</v>
          </cell>
        </row>
        <row r="522">
          <cell r="A522">
            <v>1776</v>
          </cell>
          <cell r="B522">
            <v>1776</v>
          </cell>
          <cell r="C522" t="str">
            <v>CURVA 45 GRAUS DE FERRO GALVANIZADO, COM ROSCA BSP FEMEA, DE 1"</v>
          </cell>
          <cell r="D522" t="str">
            <v xml:space="preserve">UN    </v>
          </cell>
          <cell r="E522" t="str">
            <v>39,72</v>
          </cell>
        </row>
        <row r="523">
          <cell r="A523">
            <v>1777</v>
          </cell>
          <cell r="B523">
            <v>1777</v>
          </cell>
          <cell r="C523" t="str">
            <v>CURVA 45 GRAUS DE FERRO GALVANIZADO, COM ROSCA BSP FEMEA, DE 1 1/2"</v>
          </cell>
          <cell r="D523" t="str">
            <v xml:space="preserve">UN    </v>
          </cell>
          <cell r="E523" t="str">
            <v>67,10</v>
          </cell>
        </row>
        <row r="524">
          <cell r="A524">
            <v>1778</v>
          </cell>
          <cell r="B524">
            <v>1778</v>
          </cell>
          <cell r="C524" t="str">
            <v>CURVA 45 GRAUS DE FERRO GALVANIZADO, COM ROSCA BSP FEMEA, DE 2 1/2"</v>
          </cell>
          <cell r="D524" t="str">
            <v xml:space="preserve">UN    </v>
          </cell>
          <cell r="E524" t="str">
            <v>162,43</v>
          </cell>
        </row>
        <row r="525">
          <cell r="A525">
            <v>1779</v>
          </cell>
          <cell r="B525">
            <v>1779</v>
          </cell>
          <cell r="C525" t="str">
            <v>CURVA 45 GRAUS DE FERRO GALVANIZADO, COM ROSCA BSP FEMEA, DE 3"</v>
          </cell>
          <cell r="D525" t="str">
            <v xml:space="preserve">UN    </v>
          </cell>
          <cell r="E525" t="str">
            <v>236,23</v>
          </cell>
        </row>
        <row r="526">
          <cell r="A526">
            <v>1780</v>
          </cell>
          <cell r="B526">
            <v>1780</v>
          </cell>
          <cell r="C526" t="str">
            <v>CURVA 45 GRAUS DE FERRO GALVANIZADO, COM ROSCA BSP FEMEA, DE 4"</v>
          </cell>
          <cell r="D526" t="str">
            <v xml:space="preserve">UN    </v>
          </cell>
          <cell r="E526" t="str">
            <v>486,99</v>
          </cell>
        </row>
        <row r="527">
          <cell r="A527">
            <v>1781</v>
          </cell>
          <cell r="B527">
            <v>1781</v>
          </cell>
          <cell r="C527" t="str">
            <v>CURVA 45 GRAUS DE FERRO GALVANIZADO, COM ROSCA BSP MACHO/FEMEA, DE 1"</v>
          </cell>
          <cell r="D527" t="str">
            <v xml:space="preserve">UN    </v>
          </cell>
          <cell r="E527" t="str">
            <v>26,52</v>
          </cell>
        </row>
        <row r="528">
          <cell r="A528">
            <v>1782</v>
          </cell>
          <cell r="B528">
            <v>1782</v>
          </cell>
          <cell r="C528" t="str">
            <v>CURVA 45 GRAUS DE FERRO GALVANIZADO, COM ROSCA BSP MACHO/FEMEA, DE 1 1/4"</v>
          </cell>
          <cell r="D528" t="str">
            <v xml:space="preserve">UN    </v>
          </cell>
          <cell r="E528" t="str">
            <v>40,71</v>
          </cell>
        </row>
        <row r="529">
          <cell r="A529">
            <v>1783</v>
          </cell>
          <cell r="B529">
            <v>1783</v>
          </cell>
          <cell r="C529" t="str">
            <v>CURVA 45 GRAUS DE FERRO GALVANIZADO, COM ROSCA BSP MACHO/FEMEA, DE 1 1/2"</v>
          </cell>
          <cell r="D529" t="str">
            <v xml:space="preserve">UN    </v>
          </cell>
          <cell r="E529" t="str">
            <v>51,49</v>
          </cell>
        </row>
        <row r="530">
          <cell r="A530">
            <v>1784</v>
          </cell>
          <cell r="B530">
            <v>1784</v>
          </cell>
          <cell r="C530" t="str">
            <v>CURVA 45 GRAUS DE FERRO GALVANIZADO, COM ROSCA BSP MACHO/FEMEA, DE 2 1/2"</v>
          </cell>
          <cell r="D530" t="str">
            <v xml:space="preserve">UN    </v>
          </cell>
          <cell r="E530" t="str">
            <v>145,39</v>
          </cell>
        </row>
        <row r="531">
          <cell r="A531">
            <v>1786</v>
          </cell>
          <cell r="B531">
            <v>1786</v>
          </cell>
          <cell r="C531" t="str">
            <v>CURVA 90 GRAUS DE FERRO GALVANIZADO, COM ROSCA BSP FEMEA, DE 1/2"</v>
          </cell>
          <cell r="D531" t="str">
            <v xml:space="preserve">UN    </v>
          </cell>
          <cell r="E531" t="str">
            <v>12,82</v>
          </cell>
        </row>
        <row r="532">
          <cell r="A532">
            <v>1787</v>
          </cell>
          <cell r="B532">
            <v>1787</v>
          </cell>
          <cell r="C532" t="str">
            <v>CURVA 90 GRAUS DE FERRO GALVANIZADO, COM ROSCA BSP FEMEA, DE 1"</v>
          </cell>
          <cell r="D532" t="str">
            <v xml:space="preserve">UN    </v>
          </cell>
          <cell r="E532" t="str">
            <v>30,69</v>
          </cell>
        </row>
        <row r="533">
          <cell r="A533">
            <v>1788</v>
          </cell>
          <cell r="B533">
            <v>1788</v>
          </cell>
          <cell r="C533" t="str">
            <v>CURVA 90 GRAUS DE FERRO GALVANIZADO, COM ROSCA BSP FEMEA, DE 1 1/4"</v>
          </cell>
          <cell r="D533" t="str">
            <v xml:space="preserve">UN    </v>
          </cell>
          <cell r="E533" t="str">
            <v>51,62</v>
          </cell>
        </row>
        <row r="534">
          <cell r="A534">
            <v>1789</v>
          </cell>
          <cell r="B534">
            <v>1789</v>
          </cell>
          <cell r="C534" t="str">
            <v>CURVA 90 GRAUS DE FERRO GALVANIZADO, COM ROSCA BSP FEMEA, DE 1 1/2"</v>
          </cell>
          <cell r="D534" t="str">
            <v xml:space="preserve">UN    </v>
          </cell>
          <cell r="E534" t="str">
            <v>64,40</v>
          </cell>
        </row>
        <row r="535">
          <cell r="A535">
            <v>1790</v>
          </cell>
          <cell r="B535">
            <v>1790</v>
          </cell>
          <cell r="C535" t="str">
            <v>CURVA 90 GRAUS DE FERRO GALVANIZADO, COM ROSCA BSP FEMEA, DE 2"</v>
          </cell>
          <cell r="D535" t="str">
            <v xml:space="preserve">UN    </v>
          </cell>
          <cell r="E535" t="str">
            <v>107,25</v>
          </cell>
        </row>
        <row r="536">
          <cell r="A536">
            <v>1791</v>
          </cell>
          <cell r="B536">
            <v>1791</v>
          </cell>
          <cell r="C536" t="str">
            <v>CURVA 90 GRAUS DE FERRO GALVANIZADO, COM ROSCA BSP FEMEA, DE 2 1/2"</v>
          </cell>
          <cell r="D536" t="str">
            <v xml:space="preserve">UN    </v>
          </cell>
          <cell r="E536" t="str">
            <v>186,13</v>
          </cell>
        </row>
        <row r="537">
          <cell r="A537">
            <v>1792</v>
          </cell>
          <cell r="B537">
            <v>1792</v>
          </cell>
          <cell r="C537" t="str">
            <v>CURVA 90 GRAUS DE FERRO GALVANIZADO, COM ROSCA BSP FEMEA, DE 3"</v>
          </cell>
          <cell r="D537" t="str">
            <v xml:space="preserve">UN    </v>
          </cell>
          <cell r="E537" t="str">
            <v>251,25</v>
          </cell>
        </row>
        <row r="538">
          <cell r="A538">
            <v>1793</v>
          </cell>
          <cell r="B538">
            <v>1793</v>
          </cell>
          <cell r="C538" t="str">
            <v>CURVA 90 GRAUS DE FERRO GALVANIZADO, COM ROSCA BSP FEMEA, DE 4"</v>
          </cell>
          <cell r="D538" t="str">
            <v xml:space="preserve">UN    </v>
          </cell>
          <cell r="E538" t="str">
            <v>507,69</v>
          </cell>
        </row>
        <row r="539">
          <cell r="A539">
            <v>1794</v>
          </cell>
          <cell r="B539">
            <v>1794</v>
          </cell>
          <cell r="C539" t="str">
            <v>CURVA 90 GRAUS DE FERRO GALVANIZADO, COM ROSCA BSP MACHO, DE 1/2"</v>
          </cell>
          <cell r="D539" t="str">
            <v xml:space="preserve">UN    </v>
          </cell>
          <cell r="E539" t="str">
            <v>13,39</v>
          </cell>
        </row>
        <row r="540">
          <cell r="A540">
            <v>1795</v>
          </cell>
          <cell r="B540">
            <v>1795</v>
          </cell>
          <cell r="C540" t="str">
            <v>CURVA 90 GRAUS DE FERRO GALVANIZADO, COM ROSCA BSP MACHO, DE 3/4"</v>
          </cell>
          <cell r="D540" t="str">
            <v xml:space="preserve">UN    </v>
          </cell>
          <cell r="E540" t="str">
            <v>18,55</v>
          </cell>
        </row>
        <row r="541">
          <cell r="A541">
            <v>1796</v>
          </cell>
          <cell r="B541">
            <v>1796</v>
          </cell>
          <cell r="C541" t="str">
            <v>CURVA 90 GRAUS DE FERRO GALVANIZADO, COM ROSCA BSP MACHO, DE 1 1/4"</v>
          </cell>
          <cell r="D541" t="str">
            <v xml:space="preserve">UN    </v>
          </cell>
          <cell r="E541" t="str">
            <v>56,09</v>
          </cell>
        </row>
        <row r="542">
          <cell r="A542">
            <v>1797</v>
          </cell>
          <cell r="B542">
            <v>1797</v>
          </cell>
          <cell r="C542" t="str">
            <v>CURVA 90 GRAUS DE FERRO GALVANIZADO, COM ROSCA BSP MACHO, DE 1 1/2"</v>
          </cell>
          <cell r="D542" t="str">
            <v xml:space="preserve">UN    </v>
          </cell>
          <cell r="E542" t="str">
            <v>73,13</v>
          </cell>
        </row>
        <row r="543">
          <cell r="A543">
            <v>1798</v>
          </cell>
          <cell r="B543">
            <v>1798</v>
          </cell>
          <cell r="C543" t="str">
            <v>CURVA 90 GRAUS DE FERRO GALVANIZADO, COM ROSCA BSP MACHO, DE 2"</v>
          </cell>
          <cell r="D543" t="str">
            <v xml:space="preserve">UN    </v>
          </cell>
          <cell r="E543" t="str">
            <v>103,75</v>
          </cell>
        </row>
        <row r="544">
          <cell r="A544">
            <v>1799</v>
          </cell>
          <cell r="B544">
            <v>1799</v>
          </cell>
          <cell r="C544" t="str">
            <v>CURVA 90 GRAUS DE FERRO GALVANIZADO, COM ROSCA BSP MACHO, DE 3"</v>
          </cell>
          <cell r="D544" t="str">
            <v xml:space="preserve">UN    </v>
          </cell>
          <cell r="E544" t="str">
            <v>301,99</v>
          </cell>
        </row>
        <row r="545">
          <cell r="A545">
            <v>1800</v>
          </cell>
          <cell r="B545">
            <v>1800</v>
          </cell>
          <cell r="C545" t="str">
            <v>CURVA 90 GRAUS DE FERRO GALVANIZADO, COM ROSCA BSP MACHO, DE 4"</v>
          </cell>
          <cell r="D545" t="str">
            <v xml:space="preserve">UN    </v>
          </cell>
          <cell r="E545" t="str">
            <v>576,55</v>
          </cell>
        </row>
        <row r="546">
          <cell r="A546">
            <v>1802</v>
          </cell>
          <cell r="B546">
            <v>1802</v>
          </cell>
          <cell r="C546" t="str">
            <v>CURVA 90 GRAUS DE FERRO GALVANIZADO, COM ROSCA BSP MACHO, DE 6"</v>
          </cell>
          <cell r="D546" t="str">
            <v xml:space="preserve">UN    </v>
          </cell>
          <cell r="E546" t="str">
            <v>1.442,18</v>
          </cell>
        </row>
        <row r="547">
          <cell r="A547">
            <v>1803</v>
          </cell>
          <cell r="B547">
            <v>1803</v>
          </cell>
          <cell r="C547" t="str">
            <v>CURVA 90 GRAUS DE FERRO GALVANIZADO, COM ROSCA BSP MACHO/FEMEA, DE 1/2"</v>
          </cell>
          <cell r="D547" t="str">
            <v xml:space="preserve">UN    </v>
          </cell>
          <cell r="E547" t="str">
            <v>12,53</v>
          </cell>
        </row>
        <row r="548">
          <cell r="A548">
            <v>1804</v>
          </cell>
          <cell r="B548">
            <v>1804</v>
          </cell>
          <cell r="C548" t="str">
            <v>CURVA 90 GRAUS DE FERRO GALVANIZADO, COM ROSCA BSP MACHO/FEMEA, DE 3/4"</v>
          </cell>
          <cell r="D548" t="str">
            <v xml:space="preserve">UN    </v>
          </cell>
          <cell r="E548" t="str">
            <v>17,84</v>
          </cell>
        </row>
        <row r="549">
          <cell r="A549">
            <v>1805</v>
          </cell>
          <cell r="B549">
            <v>1805</v>
          </cell>
          <cell r="C549" t="str">
            <v>CURVA 90 GRAUS DE FERRO GALVANIZADO, COM ROSCA BSP MACHO/FEMEA, DE 1"</v>
          </cell>
          <cell r="D549" t="str">
            <v xml:space="preserve">UN    </v>
          </cell>
          <cell r="E549" t="str">
            <v>28,79</v>
          </cell>
        </row>
        <row r="550">
          <cell r="A550">
            <v>1806</v>
          </cell>
          <cell r="B550">
            <v>1806</v>
          </cell>
          <cell r="C550" t="str">
            <v>CURVA 90 GRAUS DE FERRO GALVANIZADO, COM ROSCA BSP MACHO/FEMEA, DE 2"</v>
          </cell>
          <cell r="D550" t="str">
            <v xml:space="preserve">UN    </v>
          </cell>
          <cell r="E550" t="str">
            <v>101,22</v>
          </cell>
        </row>
        <row r="551">
          <cell r="A551">
            <v>1807</v>
          </cell>
          <cell r="B551">
            <v>1807</v>
          </cell>
          <cell r="C551" t="str">
            <v>CURVA 90 GRAUS DE FERRO GALVANIZADO, COM ROSCA BSP MACHO/FEMEA, DE 3"</v>
          </cell>
          <cell r="D551" t="str">
            <v xml:space="preserve">UN    </v>
          </cell>
          <cell r="E551" t="str">
            <v>243,21</v>
          </cell>
        </row>
        <row r="552">
          <cell r="A552">
            <v>1808</v>
          </cell>
          <cell r="B552">
            <v>1808</v>
          </cell>
          <cell r="C552" t="str">
            <v>CURVA 90 GRAUS DE FERRO GALVANIZADO, COM ROSCA BSP MACHO/FEMEA, DE 4"</v>
          </cell>
          <cell r="D552" t="str">
            <v xml:space="preserve">UN    </v>
          </cell>
          <cell r="E552" t="str">
            <v>487,59</v>
          </cell>
        </row>
        <row r="553">
          <cell r="A553">
            <v>1809</v>
          </cell>
          <cell r="B553">
            <v>1809</v>
          </cell>
          <cell r="C553" t="str">
            <v>CURVA 90 GRAUS DE FERRO GALVANIZADO, COM ROSCA BSP MACHO/FEMEA, DE 1 1/2"</v>
          </cell>
          <cell r="D553" t="str">
            <v xml:space="preserve">UN    </v>
          </cell>
          <cell r="E553" t="str">
            <v>60,38</v>
          </cell>
        </row>
        <row r="554">
          <cell r="A554">
            <v>1810</v>
          </cell>
          <cell r="B554">
            <v>1810</v>
          </cell>
          <cell r="C554" t="str">
            <v>CURVA 45 GRAUS DE FERRO GALVANIZADO, COM ROSCA BSP MACHO/FEMEA, DE 2"</v>
          </cell>
          <cell r="D554" t="str">
            <v xml:space="preserve">UN    </v>
          </cell>
          <cell r="E554" t="str">
            <v>80,64</v>
          </cell>
        </row>
        <row r="555">
          <cell r="A555">
            <v>1811</v>
          </cell>
          <cell r="B555">
            <v>1811</v>
          </cell>
          <cell r="C555" t="str">
            <v>CURVA 45 GRAUS DE FERRO GALVANIZADO, COM ROSCA BSP MACHO/FEMEA, DE 3/4"</v>
          </cell>
          <cell r="D555" t="str">
            <v xml:space="preserve">UN    </v>
          </cell>
          <cell r="E555" t="str">
            <v>17,44</v>
          </cell>
        </row>
        <row r="556">
          <cell r="A556">
            <v>1812</v>
          </cell>
          <cell r="B556">
            <v>1812</v>
          </cell>
          <cell r="C556" t="str">
            <v>CURVA 45 GRAUS DE FERRO GALVANIZADO, COM ROSCA BSP MACHO/FEMEA, DE 3"</v>
          </cell>
          <cell r="D556" t="str">
            <v xml:space="preserve">UN    </v>
          </cell>
          <cell r="E556" t="str">
            <v>203,58</v>
          </cell>
        </row>
        <row r="557">
          <cell r="A557">
            <v>1813</v>
          </cell>
          <cell r="B557">
            <v>1813</v>
          </cell>
          <cell r="C557" t="str">
            <v>CURVA 90 GRAUS DE FERRO GALVANIZADO, COM ROSCA BSP FEMEA, DE 3/4"</v>
          </cell>
          <cell r="D557" t="str">
            <v xml:space="preserve">UN    </v>
          </cell>
          <cell r="E557" t="str">
            <v>20,34</v>
          </cell>
        </row>
        <row r="558">
          <cell r="A558">
            <v>1814</v>
          </cell>
          <cell r="B558">
            <v>1814</v>
          </cell>
          <cell r="C558" t="str">
            <v>CURVA 90 GRAUS DE FERRO GALVANIZADO, COM ROSCA BSP MACHO/FEMEA, DE 1 1/4"</v>
          </cell>
          <cell r="D558" t="str">
            <v xml:space="preserve">UN    </v>
          </cell>
          <cell r="E558" t="str">
            <v>49,60</v>
          </cell>
        </row>
        <row r="559">
          <cell r="A559">
            <v>1815</v>
          </cell>
          <cell r="B559">
            <v>1815</v>
          </cell>
          <cell r="C559" t="str">
            <v>CURVA 90 GRAUS DE FERRO GALVANIZADO, COM ROSCA BSP MACHO, DE 2 1/2"</v>
          </cell>
          <cell r="D559" t="str">
            <v xml:space="preserve">UN    </v>
          </cell>
          <cell r="E559" t="str">
            <v>231,87</v>
          </cell>
        </row>
        <row r="560">
          <cell r="A560">
            <v>1816</v>
          </cell>
          <cell r="B560">
            <v>1816</v>
          </cell>
          <cell r="C560" t="str">
            <v>CURVA 90 GRAUS DE FERRO GALVANIZADO, COM ROSCA BSP MACHO, DE 1"</v>
          </cell>
          <cell r="D560" t="str">
            <v xml:space="preserve">UN    </v>
          </cell>
          <cell r="E560" t="str">
            <v>30,19</v>
          </cell>
        </row>
        <row r="561">
          <cell r="A561">
            <v>1817</v>
          </cell>
          <cell r="B561">
            <v>1817</v>
          </cell>
          <cell r="C561" t="str">
            <v>CURVA 45 GRAUS DE FERRO GALVANIZADO, COM ROSCA BSP MACHO/FEMEA, DE 1/2"</v>
          </cell>
          <cell r="D561" t="str">
            <v xml:space="preserve">UN    </v>
          </cell>
          <cell r="E561" t="str">
            <v>12,13</v>
          </cell>
        </row>
        <row r="562">
          <cell r="A562">
            <v>1818</v>
          </cell>
          <cell r="B562">
            <v>1818</v>
          </cell>
          <cell r="C562" t="str">
            <v>CURVA 45 GRAUS DE FERRO GALVANIZADO, COM ROSCA BSP FEMEA, DE 2"</v>
          </cell>
          <cell r="D562" t="str">
            <v xml:space="preserve">UN    </v>
          </cell>
          <cell r="E562" t="str">
            <v>107,82</v>
          </cell>
        </row>
        <row r="563">
          <cell r="A563">
            <v>1819</v>
          </cell>
          <cell r="B563">
            <v>1819</v>
          </cell>
          <cell r="C563" t="str">
            <v>CURVA 45 GRAUS DE FERRO GALVANIZADO, COM ROSCA BSP FEMEA, DE 1 1/4"</v>
          </cell>
          <cell r="D563" t="str">
            <v xml:space="preserve">UN    </v>
          </cell>
          <cell r="E563" t="str">
            <v>48,82</v>
          </cell>
        </row>
        <row r="564">
          <cell r="A564">
            <v>1820</v>
          </cell>
          <cell r="B564">
            <v>1820</v>
          </cell>
          <cell r="C564" t="str">
            <v>CURVA 45 GRAUS DE FERRO GALVANIZADO, COM ROSCA BSP FEMEA, DE 3/4"</v>
          </cell>
          <cell r="D564" t="str">
            <v xml:space="preserve">UN    </v>
          </cell>
          <cell r="E564" t="str">
            <v>21,08</v>
          </cell>
        </row>
        <row r="565">
          <cell r="A565">
            <v>1821</v>
          </cell>
          <cell r="B565">
            <v>1821</v>
          </cell>
          <cell r="C565" t="str">
            <v>CURVA 90 GRAUS DE FERRO GALVANIZADO, COM ROSCA BSP MACHO/FEMEA, DE 2 1/2"</v>
          </cell>
          <cell r="D565" t="str">
            <v xml:space="preserve">UN    </v>
          </cell>
          <cell r="E565" t="str">
            <v>170,06</v>
          </cell>
        </row>
        <row r="566">
          <cell r="A566">
            <v>1824</v>
          </cell>
          <cell r="B566">
            <v>1824</v>
          </cell>
          <cell r="C566" t="str">
            <v>CURVA PVC PBA, JE, PB, 90 GRAUS, DN 75 / DE 85 MM, PARA REDE AGUA (NBR 10351)</v>
          </cell>
          <cell r="D566" t="str">
            <v xml:space="preserve">UN    </v>
          </cell>
          <cell r="E566" t="str">
            <v>92,77</v>
          </cell>
        </row>
        <row r="567">
          <cell r="A567">
            <v>1825</v>
          </cell>
          <cell r="B567">
            <v>1825</v>
          </cell>
          <cell r="C567" t="str">
            <v>CURVA PVC PBA, JE, PB, 45 GRAUS, DN 75 / DE 85 MM, PARA REDE AGUA (NBR 10351)</v>
          </cell>
          <cell r="D567" t="str">
            <v xml:space="preserve">UN    </v>
          </cell>
          <cell r="E567" t="str">
            <v>77,38</v>
          </cell>
        </row>
        <row r="568">
          <cell r="A568">
            <v>1827</v>
          </cell>
          <cell r="B568">
            <v>1827</v>
          </cell>
          <cell r="C568" t="str">
            <v>CURVA PVC PBA, JE, PB, 45 GRAUS, DN 100 / DE 110 MM, PARA REDE AGUA (NBR 10351)</v>
          </cell>
          <cell r="D568" t="str">
            <v xml:space="preserve">UN    </v>
          </cell>
          <cell r="E568" t="str">
            <v>143,63</v>
          </cell>
        </row>
        <row r="569">
          <cell r="A569">
            <v>1828</v>
          </cell>
          <cell r="B569">
            <v>1828</v>
          </cell>
          <cell r="C569" t="str">
            <v>CURVA PVC PBA, JE, PB, 90 GRAUS, DN 100 / DE 110 MM, PARA REDE AGUA (NBR 10351)</v>
          </cell>
          <cell r="D569" t="str">
            <v xml:space="preserve">UN    </v>
          </cell>
          <cell r="E569" t="str">
            <v>175,28</v>
          </cell>
        </row>
        <row r="570">
          <cell r="A570">
            <v>1831</v>
          </cell>
          <cell r="B570">
            <v>1831</v>
          </cell>
          <cell r="C570" t="str">
            <v>CURVA PVC PBA, JE, PB, 45 GRAUS, DN 50 / DE 60 MM, PARA REDE AGUA (NBR 10351)</v>
          </cell>
          <cell r="D570" t="str">
            <v xml:space="preserve">UN    </v>
          </cell>
          <cell r="E570" t="str">
            <v>31,35</v>
          </cell>
        </row>
        <row r="571">
          <cell r="A571">
            <v>1844</v>
          </cell>
          <cell r="B571">
            <v>1844</v>
          </cell>
          <cell r="C571" t="str">
            <v>CURVA LONGA PVC, PB, JE, 45 GRAUS, DN 150 MM, PARA REDE COLETORA ESGOTO</v>
          </cell>
          <cell r="D571" t="str">
            <v xml:space="preserve">UN    </v>
          </cell>
          <cell r="E571" t="str">
            <v>168,79</v>
          </cell>
        </row>
        <row r="572">
          <cell r="A572">
            <v>1845</v>
          </cell>
          <cell r="B572">
            <v>1845</v>
          </cell>
          <cell r="C572" t="str">
            <v>CURVA PVC PBA, JE, PB, 90 GRAUS, DN 50 / DE 60 MM, PARA REDE AGUA (NBR 10351)</v>
          </cell>
          <cell r="D572" t="str">
            <v xml:space="preserve">UN    </v>
          </cell>
          <cell r="E572" t="str">
            <v>39,29</v>
          </cell>
        </row>
        <row r="573">
          <cell r="A573">
            <v>1858</v>
          </cell>
          <cell r="B573">
            <v>1858</v>
          </cell>
          <cell r="C573" t="str">
            <v>CURVA LONGA PVC, PB, JE, 45 GRAUS, DN 100 MM, PARA REDE COLETORA ESGOTO</v>
          </cell>
          <cell r="D573" t="str">
            <v xml:space="preserve">UN    </v>
          </cell>
          <cell r="E573" t="str">
            <v>73,70</v>
          </cell>
        </row>
        <row r="574">
          <cell r="A574">
            <v>1863</v>
          </cell>
          <cell r="B574">
            <v>1863</v>
          </cell>
          <cell r="C574" t="str">
            <v>CURVA LONGA PVC, PB, JE, 90 GRAUS, DN 100 MM, PARA REDE COLETORA ESGOTO</v>
          </cell>
          <cell r="D574" t="str">
            <v xml:space="preserve">UN    </v>
          </cell>
          <cell r="E574" t="str">
            <v>78,43</v>
          </cell>
        </row>
        <row r="575">
          <cell r="A575">
            <v>1865</v>
          </cell>
          <cell r="B575">
            <v>1865</v>
          </cell>
          <cell r="C575" t="str">
            <v>CURVA LONGA PVC, PB, JE, 90 GRAUS, DN 150 MM, PARA REDE COLETORA ESGOTO</v>
          </cell>
          <cell r="D575" t="str">
            <v xml:space="preserve">UN    </v>
          </cell>
          <cell r="E575" t="str">
            <v>204,36</v>
          </cell>
        </row>
        <row r="576">
          <cell r="A576">
            <v>1870</v>
          </cell>
          <cell r="B576">
            <v>1870</v>
          </cell>
          <cell r="C576" t="str">
            <v>CURVA 90 GRAUS, LONGA, DE PVC RIGIDO ROSCAVEL, DE 1/2", PARA ELETRODUTO</v>
          </cell>
          <cell r="D576" t="str">
            <v xml:space="preserve">UN    </v>
          </cell>
          <cell r="E576" t="str">
            <v>2,83</v>
          </cell>
        </row>
        <row r="577">
          <cell r="A577">
            <v>1871</v>
          </cell>
          <cell r="B577">
            <v>1871</v>
          </cell>
          <cell r="C577" t="str">
            <v>CAIXA OCTOGONAL DE FUNDO MOVEL, EM PVC, DE 3" X 3", PARA ELETRODUTO FLEXIVEL CORRUGADO</v>
          </cell>
          <cell r="D577" t="str">
            <v xml:space="preserve">UN    </v>
          </cell>
          <cell r="E577" t="str">
            <v>4,42</v>
          </cell>
        </row>
        <row r="578">
          <cell r="A578">
            <v>1872</v>
          </cell>
          <cell r="B578">
            <v>1872</v>
          </cell>
          <cell r="C578" t="str">
            <v>CAIXA DE PASSAGEM, EM PVC, DE 4" X 2", PARA ELETRODUTO FLEXIVEL CORRUGADO</v>
          </cell>
          <cell r="D578" t="str">
            <v xml:space="preserve">UN    </v>
          </cell>
          <cell r="E578" t="str">
            <v>2,47</v>
          </cell>
        </row>
        <row r="579">
          <cell r="A579">
            <v>1873</v>
          </cell>
          <cell r="B579">
            <v>1873</v>
          </cell>
          <cell r="C579" t="str">
            <v>CAIXA DE PASSAGEM, EM PVC, DE 4" X 4", PARA ELETRODUTO FLEXIVEL CORRUGADO</v>
          </cell>
          <cell r="D579" t="str">
            <v xml:space="preserve">UN    </v>
          </cell>
          <cell r="E579" t="str">
            <v>4,92</v>
          </cell>
        </row>
        <row r="580">
          <cell r="A580">
            <v>1874</v>
          </cell>
          <cell r="B580">
            <v>1874</v>
          </cell>
          <cell r="C580" t="str">
            <v>CURVA 90 GRAUS, LONGA, DE PVC RIGIDO ROSCAVEL, DE 1 1/4", PARA ELETRODUTO</v>
          </cell>
          <cell r="D580" t="str">
            <v xml:space="preserve">UN    </v>
          </cell>
          <cell r="E580" t="str">
            <v>4,90</v>
          </cell>
        </row>
        <row r="581">
          <cell r="A581">
            <v>1875</v>
          </cell>
          <cell r="B581">
            <v>1875</v>
          </cell>
          <cell r="C581" t="str">
            <v>CURVA 90 GRAUS, LONGA, DE PVC RIGIDO ROSCAVEL, DE 1 1/2", PARA ELETRODUTO</v>
          </cell>
          <cell r="D581" t="str">
            <v xml:space="preserve">UN    </v>
          </cell>
          <cell r="E581" t="str">
            <v>5,93</v>
          </cell>
        </row>
        <row r="582">
          <cell r="A582">
            <v>1876</v>
          </cell>
          <cell r="B582">
            <v>1876</v>
          </cell>
          <cell r="C582" t="str">
            <v>CURVA 90 GRAUS, LONGA, DE PVC RIGIDO ROSCAVEL, DE 2", PARA ELETRODUTO</v>
          </cell>
          <cell r="D582" t="str">
            <v xml:space="preserve">UN    </v>
          </cell>
          <cell r="E582" t="str">
            <v>9,64</v>
          </cell>
        </row>
        <row r="583">
          <cell r="A583">
            <v>1877</v>
          </cell>
          <cell r="B583">
            <v>1877</v>
          </cell>
          <cell r="C583" t="str">
            <v>CURVA 90 GRAUS, LONGA, DE PVC RIGIDO ROSCAVEL, DE 3", PARA ELETRODUTO</v>
          </cell>
          <cell r="D583" t="str">
            <v xml:space="preserve">UN    </v>
          </cell>
          <cell r="E583" t="str">
            <v>24,64</v>
          </cell>
        </row>
        <row r="584">
          <cell r="A584">
            <v>1878</v>
          </cell>
          <cell r="B584">
            <v>1878</v>
          </cell>
          <cell r="C584" t="str">
            <v>CURVA 90 GRAUS, LONGA, DE PVC RIGIDO ROSCAVEL, DE 4", PARA ELETRODUTO</v>
          </cell>
          <cell r="D584" t="str">
            <v xml:space="preserve">UN    </v>
          </cell>
          <cell r="E584" t="str">
            <v>49,50</v>
          </cell>
        </row>
        <row r="585">
          <cell r="A585">
            <v>1879</v>
          </cell>
          <cell r="B585">
            <v>1879</v>
          </cell>
          <cell r="C585" t="str">
            <v>CURVA 90 GRAUS, LONGA, DE PVC RIGIDO ROSCAVEL, DE 3/4", PARA ELETRODUTO</v>
          </cell>
          <cell r="D585" t="str">
            <v xml:space="preserve">UN    </v>
          </cell>
          <cell r="E585" t="str">
            <v>2,87</v>
          </cell>
        </row>
        <row r="586">
          <cell r="A586">
            <v>1880</v>
          </cell>
          <cell r="B586">
            <v>1880</v>
          </cell>
          <cell r="C586" t="str">
            <v>CURVA 135 GRAUS, DE PVC RIGIDO ROSCAVEL, DE 1", PARA ELETRODUTO</v>
          </cell>
          <cell r="D586" t="str">
            <v xml:space="preserve">UN    </v>
          </cell>
          <cell r="E586" t="str">
            <v>3,40</v>
          </cell>
        </row>
        <row r="587">
          <cell r="A587">
            <v>1884</v>
          </cell>
          <cell r="B587">
            <v>1884</v>
          </cell>
          <cell r="C587" t="str">
            <v>CURVA 90 GRAUS, LONGA, DE PVC RIGIDO ROSCAVEL, DE 1", PARA ELETRODUTO</v>
          </cell>
          <cell r="D587" t="str">
            <v xml:space="preserve">UN    </v>
          </cell>
          <cell r="E587" t="str">
            <v>4,34</v>
          </cell>
        </row>
        <row r="588">
          <cell r="A588">
            <v>1887</v>
          </cell>
          <cell r="B588">
            <v>1887</v>
          </cell>
          <cell r="C588" t="str">
            <v>CURVA 90 GRAUS, LONGA, DE PVC RIGIDO ROSCAVEL, DE 2 1/2", PARA ELETRODUTO</v>
          </cell>
          <cell r="D588" t="str">
            <v xml:space="preserve">UN    </v>
          </cell>
          <cell r="E588" t="str">
            <v>24,60</v>
          </cell>
        </row>
        <row r="589">
          <cell r="A589">
            <v>1891</v>
          </cell>
          <cell r="B589">
            <v>1891</v>
          </cell>
          <cell r="C589" t="str">
            <v>LUVA EM PVC RIGIDO ROSCAVEL, DE 3/4", PARA ELETRODUTO</v>
          </cell>
          <cell r="D589" t="str">
            <v xml:space="preserve">UN    </v>
          </cell>
          <cell r="E589" t="str">
            <v>1,24</v>
          </cell>
        </row>
        <row r="590">
          <cell r="A590">
            <v>1892</v>
          </cell>
          <cell r="B590">
            <v>1892</v>
          </cell>
          <cell r="C590" t="str">
            <v>LUVA EM PVC RIGIDO ROSCAVEL, DE 1", PARA ELETRODUTO</v>
          </cell>
          <cell r="D590" t="str">
            <v xml:space="preserve">UN    </v>
          </cell>
          <cell r="E590" t="str">
            <v>1,73</v>
          </cell>
        </row>
        <row r="591">
          <cell r="A591">
            <v>1893</v>
          </cell>
          <cell r="B591">
            <v>1893</v>
          </cell>
          <cell r="C591" t="str">
            <v>LUVA EM PVC RIGIDO ROSCAVEL, DE 1 1/2", PARA ELETRODUTO</v>
          </cell>
          <cell r="D591" t="str">
            <v xml:space="preserve">UN    </v>
          </cell>
          <cell r="E591" t="str">
            <v>3,70</v>
          </cell>
        </row>
        <row r="592">
          <cell r="A592">
            <v>1894</v>
          </cell>
          <cell r="B592">
            <v>1894</v>
          </cell>
          <cell r="C592" t="str">
            <v>LUVA EM PVC RIGIDO ROSCAVEL, DE 2", PARA ELETRODUTO</v>
          </cell>
          <cell r="D592" t="str">
            <v xml:space="preserve">UN    </v>
          </cell>
          <cell r="E592" t="str">
            <v>5,36</v>
          </cell>
        </row>
        <row r="593">
          <cell r="A593">
            <v>1895</v>
          </cell>
          <cell r="B593">
            <v>1895</v>
          </cell>
          <cell r="C593" t="str">
            <v>LUVA EM PVC RIGIDO ROSCAVEL, DE 4", PARA ELETRODUTO</v>
          </cell>
          <cell r="D593" t="str">
            <v xml:space="preserve">UN    </v>
          </cell>
          <cell r="E593" t="str">
            <v>28,13</v>
          </cell>
        </row>
        <row r="594">
          <cell r="A594">
            <v>1896</v>
          </cell>
          <cell r="B594">
            <v>1896</v>
          </cell>
          <cell r="C594" t="str">
            <v>LUVA EM PVC RIGIDO ROSCAVEL, DE 3", PARA ELETRODUTO</v>
          </cell>
          <cell r="D594" t="str">
            <v xml:space="preserve">UN    </v>
          </cell>
          <cell r="E594" t="str">
            <v>16,01</v>
          </cell>
        </row>
        <row r="595">
          <cell r="A595">
            <v>1899</v>
          </cell>
          <cell r="B595">
            <v>1899</v>
          </cell>
          <cell r="C595" t="str">
            <v>LUVA DE PRESSAO, EM PVC, DE 25 MM, PARA ELETRODUTO FLEXIVEL</v>
          </cell>
          <cell r="D595" t="str">
            <v xml:space="preserve">UN    </v>
          </cell>
          <cell r="E595" t="str">
            <v>1,11</v>
          </cell>
        </row>
        <row r="596">
          <cell r="A596">
            <v>1900</v>
          </cell>
          <cell r="B596">
            <v>1900</v>
          </cell>
          <cell r="C596" t="str">
            <v>LUVA DE PRESSAO, EM PVC, DE 32 MM, PARA ELETRODUTO FLEXIVEL</v>
          </cell>
          <cell r="D596" t="str">
            <v xml:space="preserve">UN    </v>
          </cell>
          <cell r="E596" t="str">
            <v>1,80</v>
          </cell>
        </row>
        <row r="597">
          <cell r="A597">
            <v>1901</v>
          </cell>
          <cell r="B597">
            <v>1901</v>
          </cell>
          <cell r="C597" t="str">
            <v>LUVA EM PVC RIGIDO ROSCAVEL, DE 1/2", PARA ELETRODUTO</v>
          </cell>
          <cell r="D597" t="str">
            <v xml:space="preserve">UN    </v>
          </cell>
          <cell r="E597" t="str">
            <v>0,84</v>
          </cell>
        </row>
        <row r="598">
          <cell r="A598">
            <v>1902</v>
          </cell>
          <cell r="B598">
            <v>1902</v>
          </cell>
          <cell r="C598" t="str">
            <v>LUVA EM PVC RIGIDO ROSCAVEL, DE 1 1/4", PARA ELETRODUTO</v>
          </cell>
          <cell r="D598" t="str">
            <v xml:space="preserve">UN    </v>
          </cell>
          <cell r="E598" t="str">
            <v>2,69</v>
          </cell>
        </row>
        <row r="599">
          <cell r="A599">
            <v>1904</v>
          </cell>
          <cell r="B599">
            <v>1904</v>
          </cell>
          <cell r="C599" t="str">
            <v>LUVA DE PRESSAO, EM PVC, DE 20 MM, PARA ELETRODUTO FLEXIVEL</v>
          </cell>
          <cell r="D599" t="str">
            <v xml:space="preserve">UN    </v>
          </cell>
          <cell r="E599" t="str">
            <v>0,98</v>
          </cell>
        </row>
        <row r="600">
          <cell r="A600">
            <v>1907</v>
          </cell>
          <cell r="B600">
            <v>1907</v>
          </cell>
          <cell r="C600" t="str">
            <v>LUVA EM PVC RIGIDO ROSCAVEL, DE 2 1/2", PARA ELETRODUTO</v>
          </cell>
          <cell r="D600" t="str">
            <v xml:space="preserve">UN    </v>
          </cell>
          <cell r="E600" t="str">
            <v>11,92</v>
          </cell>
        </row>
        <row r="601">
          <cell r="A601">
            <v>1922</v>
          </cell>
          <cell r="B601">
            <v>1922</v>
          </cell>
          <cell r="C601" t="str">
            <v>CURVA DE PVC 45 GRAUS, SOLDAVEL, 75 MM, COR MARROM, PARA AGUA FRIA PREDIAL</v>
          </cell>
          <cell r="D601" t="str">
            <v xml:space="preserve">UN    </v>
          </cell>
          <cell r="E601" t="str">
            <v>40,18</v>
          </cell>
        </row>
        <row r="602">
          <cell r="A602">
            <v>1923</v>
          </cell>
          <cell r="B602">
            <v>1923</v>
          </cell>
          <cell r="C602" t="str">
            <v>CURVA DE PVC 45 GRAUS, SOLDAVEL, 32 MM, COR MARROM, PARA AGUA FRIA PREDIAL</v>
          </cell>
          <cell r="D602" t="str">
            <v xml:space="preserve">UN    </v>
          </cell>
          <cell r="E602" t="str">
            <v>5,80</v>
          </cell>
        </row>
        <row r="603">
          <cell r="A603">
            <v>1924</v>
          </cell>
          <cell r="B603">
            <v>1924</v>
          </cell>
          <cell r="C603" t="str">
            <v>CURVA DE PVC 45 GRAUS, SOLDAVEL, 60 MM, COR MARROM, PARA AGUA FRIA PREDIAL</v>
          </cell>
          <cell r="D603" t="str">
            <v xml:space="preserve">UN    </v>
          </cell>
          <cell r="E603" t="str">
            <v>19,43</v>
          </cell>
        </row>
        <row r="604">
          <cell r="A604">
            <v>1925</v>
          </cell>
          <cell r="B604">
            <v>1925</v>
          </cell>
          <cell r="C604" t="str">
            <v>CURVA DE PVC 90 GRAUS, SOLDAVEL, 60 MM, COR MARROM, PARA AGUA FRIA PREDIAL</v>
          </cell>
          <cell r="D604" t="str">
            <v xml:space="preserve">UN    </v>
          </cell>
          <cell r="E604" t="str">
            <v>44,25</v>
          </cell>
        </row>
        <row r="605">
          <cell r="A605">
            <v>1926</v>
          </cell>
          <cell r="B605">
            <v>1926</v>
          </cell>
          <cell r="C605" t="str">
            <v>CURVA DE PVC 45 GRAUS, SOLDAVEL, 20 MM, COR MARROM, PARA AGUA FRIA PREDIAL</v>
          </cell>
          <cell r="D605" t="str">
            <v xml:space="preserve">UN    </v>
          </cell>
          <cell r="E605" t="str">
            <v>2,84</v>
          </cell>
        </row>
        <row r="606">
          <cell r="A606">
            <v>1927</v>
          </cell>
          <cell r="B606">
            <v>1927</v>
          </cell>
          <cell r="C606" t="str">
            <v>CURVA DE PVC 45 GRAUS, SOLDAVEL, 25 MM, COR MARROM, PARA AGUA FRIA PREDIAL</v>
          </cell>
          <cell r="D606" t="str">
            <v xml:space="preserve">UN    </v>
          </cell>
          <cell r="E606" t="str">
            <v>3,18</v>
          </cell>
        </row>
        <row r="607">
          <cell r="A607">
            <v>1929</v>
          </cell>
          <cell r="B607">
            <v>1929</v>
          </cell>
          <cell r="C607" t="str">
            <v>CURVA DE PVC 45 GRAUS, SOLDAVEL, 40 MM, COR MARROM, PARA AGUA FRIA PREDIAL</v>
          </cell>
          <cell r="D607" t="str">
            <v xml:space="preserve">UN    </v>
          </cell>
          <cell r="E607" t="str">
            <v>7,03</v>
          </cell>
        </row>
        <row r="608">
          <cell r="A608">
            <v>1930</v>
          </cell>
          <cell r="B608">
            <v>1930</v>
          </cell>
          <cell r="C608" t="str">
            <v>CURVA DE PVC 45 GRAUS, SOLDAVEL, 50 MM, COR MARROM, PARA AGUA FRIA PREDIAL</v>
          </cell>
          <cell r="D608" t="str">
            <v xml:space="preserve">UN    </v>
          </cell>
          <cell r="E608" t="str">
            <v>12,04</v>
          </cell>
        </row>
        <row r="609">
          <cell r="A609">
            <v>1932</v>
          </cell>
          <cell r="B609">
            <v>1932</v>
          </cell>
          <cell r="C609" t="str">
            <v>CURVA PVC CURTA 90 GRAUS, DN 50 MM, PARA ESGOTO PREDIAL</v>
          </cell>
          <cell r="D609" t="str">
            <v xml:space="preserve">UN    </v>
          </cell>
          <cell r="E609" t="str">
            <v>15,43</v>
          </cell>
        </row>
        <row r="610">
          <cell r="A610">
            <v>1933</v>
          </cell>
          <cell r="B610">
            <v>1933</v>
          </cell>
          <cell r="C610" t="str">
            <v>CURVA PVC CURTA 90 GRAUS, DN 40 MM, PARA ESGOTO PREDIAL</v>
          </cell>
          <cell r="D610" t="str">
            <v xml:space="preserve">UN    </v>
          </cell>
          <cell r="E610" t="str">
            <v>6,74</v>
          </cell>
        </row>
        <row r="611">
          <cell r="A611">
            <v>1937</v>
          </cell>
          <cell r="B611">
            <v>1937</v>
          </cell>
          <cell r="C611" t="str">
            <v>CURVA PVC 90 GRAUS, ROSCAVEL, 1/2", COR BRANCA, AGUA FRIA PREDIAL</v>
          </cell>
          <cell r="D611" t="str">
            <v xml:space="preserve">UN    </v>
          </cell>
          <cell r="E611" t="str">
            <v>7,30</v>
          </cell>
        </row>
        <row r="612">
          <cell r="A612">
            <v>1938</v>
          </cell>
          <cell r="B612">
            <v>1938</v>
          </cell>
          <cell r="C612" t="str">
            <v>CURVA PVC 90 GRAUS, ROSCAVEL, 3/4", COR BRANCA, AGUA FRIA PREDIAL</v>
          </cell>
          <cell r="D612" t="str">
            <v xml:space="preserve">UN    </v>
          </cell>
          <cell r="E612" t="str">
            <v>8,30</v>
          </cell>
        </row>
        <row r="613">
          <cell r="A613">
            <v>1939</v>
          </cell>
          <cell r="B613">
            <v>1939</v>
          </cell>
          <cell r="C613" t="str">
            <v>CURVA PVC 90 GRAUS, ROSCAVEL, 1", COR BRANCA, AGUA FRIA PREDIAL</v>
          </cell>
          <cell r="D613" t="str">
            <v xml:space="preserve">UN    </v>
          </cell>
          <cell r="E613" t="str">
            <v>11,86</v>
          </cell>
        </row>
        <row r="614">
          <cell r="A614">
            <v>1940</v>
          </cell>
          <cell r="B614">
            <v>1940</v>
          </cell>
          <cell r="C614" t="str">
            <v>CURVA PVC 90 GRAUS, ROSCAVEL, 1 1/4", COR BRANCA, AGUA FRIA PREDIAL</v>
          </cell>
          <cell r="D614" t="str">
            <v xml:space="preserve">UN    </v>
          </cell>
          <cell r="E614" t="str">
            <v>43,23</v>
          </cell>
        </row>
        <row r="615">
          <cell r="A615">
            <v>1951</v>
          </cell>
          <cell r="B615">
            <v>1951</v>
          </cell>
          <cell r="C615" t="str">
            <v>CURVA PVC CURTA 90 GRAUS, DN 75 MM, PARA ESGOTO PREDIAL</v>
          </cell>
          <cell r="D615" t="str">
            <v xml:space="preserve">UN    </v>
          </cell>
          <cell r="E615" t="str">
            <v>32,18</v>
          </cell>
        </row>
        <row r="616">
          <cell r="A616">
            <v>1953</v>
          </cell>
          <cell r="B616">
            <v>1953</v>
          </cell>
          <cell r="C616" t="str">
            <v>CURVA DE PVC 45 GRAUS, SOLDAVEL, 85 MM, COR MARROM, PARA AGUA FRIA PREDIAL</v>
          </cell>
          <cell r="D616" t="str">
            <v xml:space="preserve">UN    </v>
          </cell>
          <cell r="E616" t="str">
            <v>49,04</v>
          </cell>
        </row>
        <row r="617">
          <cell r="A617">
            <v>1955</v>
          </cell>
          <cell r="B617">
            <v>1955</v>
          </cell>
          <cell r="C617" t="str">
            <v>CURVA DE PVC 90 GRAUS, SOLDAVEL, 20 MM, COR MARROM, PARA AGUA FRIA PREDIAL</v>
          </cell>
          <cell r="D617" t="str">
            <v xml:space="preserve">UN    </v>
          </cell>
          <cell r="E617" t="str">
            <v>2,74</v>
          </cell>
        </row>
        <row r="618">
          <cell r="A618">
            <v>1956</v>
          </cell>
          <cell r="B618">
            <v>1956</v>
          </cell>
          <cell r="C618" t="str">
            <v>CURVA DE PVC 90 GRAUS, SOLDAVEL, 25 MM, COR MARROM, PARA AGUA FRIA PREDIAL</v>
          </cell>
          <cell r="D618" t="str">
            <v xml:space="preserve">UN    </v>
          </cell>
          <cell r="E618" t="str">
            <v>3,87</v>
          </cell>
        </row>
        <row r="619">
          <cell r="A619">
            <v>1957</v>
          </cell>
          <cell r="B619">
            <v>1957</v>
          </cell>
          <cell r="C619" t="str">
            <v>CURVA DE PVC 90 GRAUS, SOLDAVEL, 32 MM, COR MARROM, PARA AGUA FRIA PREDIAL</v>
          </cell>
          <cell r="D619" t="str">
            <v xml:space="preserve">UN    </v>
          </cell>
          <cell r="E619" t="str">
            <v>8,38</v>
          </cell>
        </row>
        <row r="620">
          <cell r="A620">
            <v>1958</v>
          </cell>
          <cell r="B620">
            <v>1958</v>
          </cell>
          <cell r="C620" t="str">
            <v>CURVA DE PVC 90 GRAUS, SOLDAVEL, 40 MM, COR MARROM, PARA AGUA FRIA PREDIAL</v>
          </cell>
          <cell r="D620" t="str">
            <v xml:space="preserve">UN    </v>
          </cell>
          <cell r="E620" t="str">
            <v>15,60</v>
          </cell>
        </row>
        <row r="621">
          <cell r="A621">
            <v>1959</v>
          </cell>
          <cell r="B621">
            <v>1959</v>
          </cell>
          <cell r="C621" t="str">
            <v>CURVA DE PVC 90 GRAUS, SOLDAVEL, 50 MM, COR MARROM, PARA AGUA FRIA PREDIAL</v>
          </cell>
          <cell r="D621" t="str">
            <v xml:space="preserve">UN    </v>
          </cell>
          <cell r="E621" t="str">
            <v>16,93</v>
          </cell>
        </row>
        <row r="622">
          <cell r="A622">
            <v>1960</v>
          </cell>
          <cell r="B622">
            <v>1960</v>
          </cell>
          <cell r="C622" t="str">
            <v>CURVA DE PVC 90 GRAUS, SOLDAVEL, 75 MM, COR MARROM, PARA AGUA FRIA PREDIAL</v>
          </cell>
          <cell r="D622" t="str">
            <v xml:space="preserve">UN    </v>
          </cell>
          <cell r="E622" t="str">
            <v>67,95</v>
          </cell>
        </row>
        <row r="623">
          <cell r="A623">
            <v>1961</v>
          </cell>
          <cell r="B623">
            <v>1961</v>
          </cell>
          <cell r="C623" t="str">
            <v>CURVA DE PVC 90 GRAUS, SOLDAVEL, 85 MM, COR MARROM, PARA AGUA FRIA PREDIAL</v>
          </cell>
          <cell r="D623" t="str">
            <v xml:space="preserve">UN    </v>
          </cell>
          <cell r="E623" t="str">
            <v>87,05</v>
          </cell>
        </row>
        <row r="624">
          <cell r="A624">
            <v>1962</v>
          </cell>
          <cell r="B624">
            <v>1962</v>
          </cell>
          <cell r="C624" t="str">
            <v>CURVA DE PVC 90 GRAUS, SOLDAVEL, 110 MM, COR MARROM, PARA AGUA FRIA PREDIAL</v>
          </cell>
          <cell r="D624" t="str">
            <v xml:space="preserve">UN    </v>
          </cell>
          <cell r="E624" t="str">
            <v>238,27</v>
          </cell>
        </row>
        <row r="625">
          <cell r="A625">
            <v>1966</v>
          </cell>
          <cell r="B625">
            <v>1966</v>
          </cell>
          <cell r="C625" t="str">
            <v>CURVA PVC CURTA 90 GRAUS, DN 100 MM, PARA ESGOTO PREDIAL</v>
          </cell>
          <cell r="D625" t="str">
            <v xml:space="preserve">UN    </v>
          </cell>
          <cell r="E625" t="str">
            <v>31,28</v>
          </cell>
        </row>
        <row r="626">
          <cell r="A626">
            <v>1967</v>
          </cell>
          <cell r="B626">
            <v>1967</v>
          </cell>
          <cell r="C626" t="str">
            <v>CURVA PVC LONGA 90 GRAUS, DN 40 MM, PARA ESGOTO PREDIAL</v>
          </cell>
          <cell r="D626" t="str">
            <v xml:space="preserve">UN    </v>
          </cell>
          <cell r="E626" t="str">
            <v>9,28</v>
          </cell>
        </row>
        <row r="627">
          <cell r="A627">
            <v>1968</v>
          </cell>
          <cell r="B627">
            <v>1968</v>
          </cell>
          <cell r="C627" t="str">
            <v>CURVA PVC LONGA 90 GRAUS, DN 50 MM, PARA ESGOTO PREDIAL</v>
          </cell>
          <cell r="D627" t="str">
            <v xml:space="preserve">UN    </v>
          </cell>
          <cell r="E627" t="str">
            <v>18,35</v>
          </cell>
        </row>
        <row r="628">
          <cell r="A628">
            <v>1969</v>
          </cell>
          <cell r="B628">
            <v>1969</v>
          </cell>
          <cell r="C628" t="str">
            <v>CURVA PVC LONGA 90 GRAUS, DN 75 MM, PARA ESGOTO PREDIAL</v>
          </cell>
          <cell r="D628" t="str">
            <v xml:space="preserve">UN    </v>
          </cell>
          <cell r="E628" t="str">
            <v>59,73</v>
          </cell>
        </row>
        <row r="629">
          <cell r="A629">
            <v>1970</v>
          </cell>
          <cell r="B629">
            <v>1970</v>
          </cell>
          <cell r="C629" t="str">
            <v>CURVA PVC LONGA 90 GRAUS, DN 100 MM, PARA ESGOTO PREDIAL</v>
          </cell>
          <cell r="D629" t="str">
            <v xml:space="preserve">UN    </v>
          </cell>
          <cell r="E629" t="str">
            <v>78,18</v>
          </cell>
        </row>
        <row r="630">
          <cell r="A630">
            <v>2350</v>
          </cell>
          <cell r="B630">
            <v>2350</v>
          </cell>
          <cell r="C630" t="str">
            <v>AUXILIAR DE ESCRITORIO (HORISTA)</v>
          </cell>
          <cell r="D630" t="str">
            <v xml:space="preserve">H     </v>
          </cell>
          <cell r="E630" t="str">
            <v>15,53</v>
          </cell>
        </row>
        <row r="631">
          <cell r="A631">
            <v>2354</v>
          </cell>
          <cell r="B631">
            <v>2354</v>
          </cell>
          <cell r="C631" t="str">
            <v>LEITURISTA OU CADASTRISTA DE REDES DE AGUA E ESGOTO (HORISTA)</v>
          </cell>
          <cell r="D631" t="str">
            <v xml:space="preserve">H     </v>
          </cell>
          <cell r="E631" t="str">
            <v>14,49</v>
          </cell>
        </row>
        <row r="632">
          <cell r="A632">
            <v>2355</v>
          </cell>
          <cell r="B632">
            <v>2355</v>
          </cell>
          <cell r="C632" t="str">
            <v>DESENHISTA DETALHISTA (HORISTA)</v>
          </cell>
          <cell r="D632" t="str">
            <v xml:space="preserve">H     </v>
          </cell>
          <cell r="E632" t="str">
            <v>21,32</v>
          </cell>
        </row>
        <row r="633">
          <cell r="A633">
            <v>2357</v>
          </cell>
          <cell r="B633">
            <v>2357</v>
          </cell>
          <cell r="C633" t="str">
            <v>DESENHISTA COPISTA (HORISTA)</v>
          </cell>
          <cell r="D633" t="str">
            <v xml:space="preserve">H     </v>
          </cell>
          <cell r="E633" t="str">
            <v>9,91</v>
          </cell>
        </row>
        <row r="634">
          <cell r="A634">
            <v>2358</v>
          </cell>
          <cell r="B634">
            <v>2358</v>
          </cell>
          <cell r="C634" t="str">
            <v>DESENHISTA PROJETISTA (HORISTA)</v>
          </cell>
          <cell r="D634" t="str">
            <v xml:space="preserve">H     </v>
          </cell>
          <cell r="E634" t="str">
            <v>14,62</v>
          </cell>
        </row>
        <row r="635">
          <cell r="A635">
            <v>2359</v>
          </cell>
          <cell r="B635">
            <v>2359</v>
          </cell>
          <cell r="C635" t="str">
            <v>DESENHISTA TECNICO AUXILIAR (HORISTA)</v>
          </cell>
          <cell r="D635" t="str">
            <v xml:space="preserve">H     </v>
          </cell>
          <cell r="E635" t="str">
            <v>14,52</v>
          </cell>
        </row>
        <row r="636">
          <cell r="A636">
            <v>2370</v>
          </cell>
          <cell r="B636">
            <v>2370</v>
          </cell>
          <cell r="C636" t="str">
            <v>DISJUNTOR TIPO NEMA, MONOPOLAR 10 ATE 30A, TENSAO MAXIMA DE 240 V</v>
          </cell>
          <cell r="D636" t="str">
            <v xml:space="preserve">UN    </v>
          </cell>
          <cell r="E636" t="str">
            <v>11,90</v>
          </cell>
        </row>
        <row r="637">
          <cell r="A637">
            <v>2373</v>
          </cell>
          <cell r="B637">
            <v>2373</v>
          </cell>
          <cell r="C637" t="str">
            <v>DISJUNTOR TIPO NEMA, TRIPOLAR 60 ATE 100 A, TENSAO MAXIMA DE 415 V</v>
          </cell>
          <cell r="D637" t="str">
            <v xml:space="preserve">UN    </v>
          </cell>
          <cell r="E637" t="str">
            <v>112,55</v>
          </cell>
        </row>
        <row r="638">
          <cell r="A638">
            <v>2374</v>
          </cell>
          <cell r="B638">
            <v>2374</v>
          </cell>
          <cell r="C638" t="str">
            <v>DISJUNTOR TERMOMAGNETICO TRIPOLAR 150 A / 600 V, TIPO FXD / ICC - 35 KA</v>
          </cell>
          <cell r="D638" t="str">
            <v xml:space="preserve">UN    </v>
          </cell>
          <cell r="E638" t="str">
            <v>399,30</v>
          </cell>
        </row>
        <row r="639">
          <cell r="A639">
            <v>2376</v>
          </cell>
          <cell r="B639">
            <v>2376</v>
          </cell>
          <cell r="C639" t="str">
            <v>DISJUNTOR TERMOMAGNETICO TRIPOLAR 600 A / 600 V, TIPO LXD / ICC - 40 KA</v>
          </cell>
          <cell r="D639" t="str">
            <v xml:space="preserve">UN    </v>
          </cell>
          <cell r="E639" t="str">
            <v>2.123,08</v>
          </cell>
        </row>
        <row r="640">
          <cell r="A640">
            <v>2377</v>
          </cell>
          <cell r="B640">
            <v>2377</v>
          </cell>
          <cell r="C640" t="str">
            <v>DISJUNTOR TERMOMAGNETICO TRIPOLAR 200 A / 600 V, TIPO FXD / ICC - 35 KA</v>
          </cell>
          <cell r="D640" t="str">
            <v xml:space="preserve">UN    </v>
          </cell>
          <cell r="E640" t="str">
            <v>560,38</v>
          </cell>
        </row>
        <row r="641">
          <cell r="A641">
            <v>2378</v>
          </cell>
          <cell r="B641">
            <v>2378</v>
          </cell>
          <cell r="C641" t="str">
            <v>DISJUNTOR TERMOMAGNETICO TRIPOLAR 300 A / 600 V, TIPO JXD / ICC - 40 KA</v>
          </cell>
          <cell r="D641" t="str">
            <v xml:space="preserve">UN    </v>
          </cell>
          <cell r="E641" t="str">
            <v>1.289,06</v>
          </cell>
        </row>
        <row r="642">
          <cell r="A642">
            <v>2379</v>
          </cell>
          <cell r="B642">
            <v>2379</v>
          </cell>
          <cell r="C642" t="str">
            <v>DISJUNTOR TERMOMAGNETICO TRIPOLAR 400 A / 600 V, TIPO JXD / ICC - 40 KA</v>
          </cell>
          <cell r="D642" t="str">
            <v xml:space="preserve">UN    </v>
          </cell>
          <cell r="E642" t="str">
            <v>1.289,06</v>
          </cell>
        </row>
        <row r="643">
          <cell r="A643">
            <v>2386</v>
          </cell>
          <cell r="B643">
            <v>2386</v>
          </cell>
          <cell r="C643" t="str">
            <v>DISJUNTOR TIPO NEMA, MONOPOLAR 35  ATE  50 A, TENSAO MAXIMA DE 240 V</v>
          </cell>
          <cell r="D643" t="str">
            <v xml:space="preserve">UN    </v>
          </cell>
          <cell r="E643" t="str">
            <v>19,96</v>
          </cell>
        </row>
        <row r="644">
          <cell r="A644">
            <v>2388</v>
          </cell>
          <cell r="B644">
            <v>2388</v>
          </cell>
          <cell r="C644" t="str">
            <v>DISJUNTOR TIPO NEMA, BIPOLAR 10  ATE  50 A, TENSAO MAXIMA 415 V</v>
          </cell>
          <cell r="D644" t="str">
            <v xml:space="preserve">UN    </v>
          </cell>
          <cell r="E644" t="str">
            <v>64,04</v>
          </cell>
        </row>
        <row r="645">
          <cell r="A645">
            <v>2391</v>
          </cell>
          <cell r="B645">
            <v>2391</v>
          </cell>
          <cell r="C645" t="str">
            <v>DISJUNTOR TERMOMAGNETICO TRIPOLAR 125A</v>
          </cell>
          <cell r="D645" t="str">
            <v xml:space="preserve">UN    </v>
          </cell>
          <cell r="E645" t="str">
            <v>351,97</v>
          </cell>
        </row>
        <row r="646">
          <cell r="A646">
            <v>2392</v>
          </cell>
          <cell r="B646">
            <v>2392</v>
          </cell>
          <cell r="C646" t="str">
            <v>DISJUNTOR TIPO NEMA, TRIPOLAR 10  ATE  50A, TENSAO MAXIMA DE 415 V</v>
          </cell>
          <cell r="D646" t="str">
            <v xml:space="preserve">UN    </v>
          </cell>
          <cell r="E646" t="str">
            <v>79,88</v>
          </cell>
        </row>
        <row r="647">
          <cell r="A647">
            <v>2393</v>
          </cell>
          <cell r="B647">
            <v>2393</v>
          </cell>
          <cell r="C647" t="str">
            <v>DISJUNTOR TERMOMAGNETICO TRIPOLAR 250 A / 600 V, TIPO FXD</v>
          </cell>
          <cell r="D647" t="str">
            <v xml:space="preserve">UN    </v>
          </cell>
          <cell r="E647" t="str">
            <v>938,43</v>
          </cell>
        </row>
        <row r="648">
          <cell r="A648">
            <v>2394</v>
          </cell>
          <cell r="B648">
            <v>2394</v>
          </cell>
          <cell r="C648" t="str">
            <v>DISJUNTOR TERMOMAGNETICO TRIPOLAR 800 A / 600 V, TIPO LMXD</v>
          </cell>
          <cell r="D648" t="str">
            <v xml:space="preserve">UN    </v>
          </cell>
          <cell r="E648" t="str">
            <v>4.538,75</v>
          </cell>
        </row>
        <row r="649">
          <cell r="A649">
            <v>2401</v>
          </cell>
          <cell r="B649">
            <v>2401</v>
          </cell>
          <cell r="C649" t="str">
            <v>DISTRIBUIDOR DE AGREGADOS REBOCAVEL, CAPACIDADE 1,9 M3, LARGURA DE TRABALHO 3,66 M</v>
          </cell>
          <cell r="D649" t="str">
            <v xml:space="preserve">UN    </v>
          </cell>
          <cell r="E649" t="str">
            <v>82.349,63</v>
          </cell>
        </row>
        <row r="650">
          <cell r="A650">
            <v>2418</v>
          </cell>
          <cell r="B650">
            <v>2418</v>
          </cell>
          <cell r="C650" t="str">
            <v>DOBRADICA EM ACO/FERRO, 3" X 2 1/2", E= 1,2 A 1,8 MM, SEM ANEL, CROMADO OU ZINCADO, TAMPA BOLA, COM PARAFUSOS</v>
          </cell>
          <cell r="D650" t="str">
            <v xml:space="preserve">UN    </v>
          </cell>
          <cell r="E650" t="str">
            <v>8,65</v>
          </cell>
        </row>
        <row r="651">
          <cell r="A651">
            <v>2420</v>
          </cell>
          <cell r="B651">
            <v>2420</v>
          </cell>
          <cell r="C651" t="str">
            <v>DOBRADICA EM ACO/FERRO, 3" X 2 1/2", E= 1,9 A 2 MM, SEM ANEL,  CROMADO OU ZINCADO, TAMPA BOLA, COM PARAFUSOS</v>
          </cell>
          <cell r="D651" t="str">
            <v xml:space="preserve">UN    </v>
          </cell>
          <cell r="E651" t="str">
            <v>10,85</v>
          </cell>
        </row>
        <row r="652">
          <cell r="A652">
            <v>2432</v>
          </cell>
          <cell r="B652">
            <v>2432</v>
          </cell>
          <cell r="C652" t="str">
            <v>DOBRADICA EM ACO/FERRO, 3 1/2" X  3", E= 1,9  A 2 MM, COM ANEL,  CROMADO OU ZINCADO, TAMPA BOLA, COM PARAFUSOS</v>
          </cell>
          <cell r="D652" t="str">
            <v xml:space="preserve">UN    </v>
          </cell>
          <cell r="E652" t="str">
            <v>18,64</v>
          </cell>
        </row>
        <row r="653">
          <cell r="A653">
            <v>2433</v>
          </cell>
          <cell r="B653">
            <v>2433</v>
          </cell>
          <cell r="C653" t="str">
            <v>DOBRADICA EM ACO/FERRO, 3" X 2 1/2", E= 1,2 A 1,8 MM, SEM ANEL,  CROMADO OU ZINCADO, TAMPA CHATA, COM PARAFUSOS</v>
          </cell>
          <cell r="D653" t="str">
            <v xml:space="preserve">UN    </v>
          </cell>
          <cell r="E653" t="str">
            <v>6,31</v>
          </cell>
        </row>
        <row r="654">
          <cell r="A654">
            <v>2436</v>
          </cell>
          <cell r="B654">
            <v>2436</v>
          </cell>
          <cell r="C654" t="str">
            <v>ELETRICISTA (HORISTA)</v>
          </cell>
          <cell r="D654" t="str">
            <v xml:space="preserve">H     </v>
          </cell>
          <cell r="E654" t="str">
            <v>19,75</v>
          </cell>
        </row>
        <row r="655">
          <cell r="A655">
            <v>2437</v>
          </cell>
          <cell r="B655">
            <v>2437</v>
          </cell>
          <cell r="C655" t="str">
            <v>MONTADOR DE MAQUINAS (HORISTA)</v>
          </cell>
          <cell r="D655" t="str">
            <v xml:space="preserve">H     </v>
          </cell>
          <cell r="E655" t="str">
            <v>21,22</v>
          </cell>
        </row>
        <row r="656">
          <cell r="A656">
            <v>2438</v>
          </cell>
          <cell r="B656">
            <v>2438</v>
          </cell>
          <cell r="C656" t="str">
            <v>ELETROTECNICO (HORISTA)</v>
          </cell>
          <cell r="D656" t="str">
            <v xml:space="preserve">H     </v>
          </cell>
          <cell r="E656" t="str">
            <v>22,16</v>
          </cell>
        </row>
        <row r="657">
          <cell r="A657">
            <v>2439</v>
          </cell>
          <cell r="B657">
            <v>2439</v>
          </cell>
          <cell r="C657" t="str">
            <v>ELETRICISTA DE MANUTENCAO INDUSTRIAL (HORISTA)</v>
          </cell>
          <cell r="D657" t="str">
            <v xml:space="preserve">H     </v>
          </cell>
          <cell r="E657" t="str">
            <v>18,61</v>
          </cell>
        </row>
        <row r="658">
          <cell r="A658">
            <v>2442</v>
          </cell>
          <cell r="B658">
            <v>2442</v>
          </cell>
          <cell r="C658" t="str">
            <v>ELETRODUTO/DUTO PEAD FLEXIVEL PAREDE SIMPLES, CORRUGACAO HELICOIDAL, COR PRETA, SEM ROSCA, DE 3",  PARA CABEAMENTO SUBTERRANEO (NBR 15715)</v>
          </cell>
          <cell r="D658" t="str">
            <v xml:space="preserve">M     </v>
          </cell>
          <cell r="E658" t="str">
            <v>10,51</v>
          </cell>
        </row>
        <row r="659">
          <cell r="A659">
            <v>2446</v>
          </cell>
          <cell r="B659">
            <v>2446</v>
          </cell>
          <cell r="C659" t="str">
            <v>ELETRODUTO/DUTO PEAD FLEXIVEL PAREDE SIMPLES, CORRUGACAO HELICOIDAL, COR PRETA, SEM ROSCA, DE 2",  PARA CABEAMENTO SUBTERRANEO (NBR 15715)</v>
          </cell>
          <cell r="D659" t="str">
            <v xml:space="preserve">M     </v>
          </cell>
          <cell r="E659" t="str">
            <v>7,50</v>
          </cell>
        </row>
        <row r="660">
          <cell r="A660">
            <v>2483</v>
          </cell>
          <cell r="B660">
            <v>2483</v>
          </cell>
          <cell r="C660" t="str">
            <v>CONECTOR RETO DE ALUMINIO PARA ELETRODUTO DE 1", PARA ADAPTAR ENTRADA DE ELETRODUTO METALICO FLEXIVEL EM QUADROS</v>
          </cell>
          <cell r="D660" t="str">
            <v xml:space="preserve">UN    </v>
          </cell>
          <cell r="E660" t="str">
            <v>3,32</v>
          </cell>
        </row>
        <row r="661">
          <cell r="A661">
            <v>2484</v>
          </cell>
          <cell r="B661">
            <v>2484</v>
          </cell>
          <cell r="C661" t="str">
            <v>CONECTOR RETO DE ALUMINIO PARA ELETRODUTO DE 3", PARA ADAPTAR ENTRADA DE ELETRODUTO METALICO FLEXIVEL EM QUADROS</v>
          </cell>
          <cell r="D661" t="str">
            <v xml:space="preserve">UN    </v>
          </cell>
          <cell r="E661" t="str">
            <v>26,66</v>
          </cell>
        </row>
        <row r="662">
          <cell r="A662">
            <v>2485</v>
          </cell>
          <cell r="B662">
            <v>2485</v>
          </cell>
          <cell r="C662" t="str">
            <v>CONECTOR RETO DE ALUMINIO PARA ELETRODUTO DE 4", PARA ADAPTAR ENTRADA DE ELETRODUTO METALICO FLEXIVEL EM QUADROS</v>
          </cell>
          <cell r="D662" t="str">
            <v xml:space="preserve">UN    </v>
          </cell>
          <cell r="E662" t="str">
            <v>41,78</v>
          </cell>
        </row>
        <row r="663">
          <cell r="A663">
            <v>2487</v>
          </cell>
          <cell r="B663">
            <v>2487</v>
          </cell>
          <cell r="C663" t="str">
            <v>CONECTOR RETO DE ALUMINIO PARA ELETRODUTO DE 1/2", PARA ADAPTAR ENTRADA DE ELETRODUTO METALICO FLEXIVEL EM QUADROS</v>
          </cell>
          <cell r="D663" t="str">
            <v xml:space="preserve">UN    </v>
          </cell>
          <cell r="E663" t="str">
            <v>1,59</v>
          </cell>
        </row>
        <row r="664">
          <cell r="A664">
            <v>2488</v>
          </cell>
          <cell r="B664">
            <v>2488</v>
          </cell>
          <cell r="C664" t="str">
            <v>CONECTOR RETO DE ALUMINIO PARA ELETRODUTO DE 3/4", PARA ADAPTAR ENTRADA DE ELETRODUTO METALICO FLEXIVEL EM QUADROS</v>
          </cell>
          <cell r="D664" t="str">
            <v xml:space="preserve">UN    </v>
          </cell>
          <cell r="E664" t="str">
            <v>1,87</v>
          </cell>
        </row>
        <row r="665">
          <cell r="A665">
            <v>2489</v>
          </cell>
          <cell r="B665">
            <v>2489</v>
          </cell>
          <cell r="C665" t="str">
            <v>CONECTOR RETO DE ALUMINIO PARA ELETRODUTO DE 2", PARA ADAPTAR ENTRADA DE ELETRODUTO METALICO FLEXIVEL EM QUADROS</v>
          </cell>
          <cell r="D665" t="str">
            <v xml:space="preserve">UN    </v>
          </cell>
          <cell r="E665" t="str">
            <v>8,08</v>
          </cell>
        </row>
        <row r="666">
          <cell r="A666">
            <v>2500</v>
          </cell>
          <cell r="B666">
            <v>2500</v>
          </cell>
          <cell r="C666" t="str">
            <v>ELETRODUTO FLEXIVEL, EM ACO GALVANIZADO, REVESTIDO EXTERNAMENTE COM PVC PRETO, DIAMETRO EXTERNO DE 60 MM (2"), TIPO SEALTUBO</v>
          </cell>
          <cell r="D666" t="str">
            <v xml:space="preserve">M     </v>
          </cell>
          <cell r="E666" t="str">
            <v>33,76</v>
          </cell>
        </row>
        <row r="667">
          <cell r="A667">
            <v>2501</v>
          </cell>
          <cell r="B667">
            <v>2501</v>
          </cell>
          <cell r="C667" t="str">
            <v>ELETRODUTO FLEXIVEL, EM ACO GALVANIZADO, REVESTIDO EXTERNAMENTE COM PVC PRETO, DIAMETRO EXTERNO DE 32 MM (1"), TIPO SEALTUBO</v>
          </cell>
          <cell r="D667" t="str">
            <v xml:space="preserve">M     </v>
          </cell>
          <cell r="E667" t="str">
            <v>13,05</v>
          </cell>
        </row>
        <row r="668">
          <cell r="A668">
            <v>2502</v>
          </cell>
          <cell r="B668">
            <v>2502</v>
          </cell>
          <cell r="C668" t="str">
            <v>ELETRODUTO FLEXIVEL, EM ACO GALVANIZADO, REVESTIDO EXTERNAMENTE COM PVC PRETO, DIAMETRO EXTERNO DE 40 MM (1 1/4"), TIPO SEALTUBO</v>
          </cell>
          <cell r="D668" t="str">
            <v xml:space="preserve">M     </v>
          </cell>
          <cell r="E668" t="str">
            <v>19,69</v>
          </cell>
        </row>
        <row r="669">
          <cell r="A669">
            <v>2503</v>
          </cell>
          <cell r="B669">
            <v>2503</v>
          </cell>
          <cell r="C669" t="str">
            <v>ELETRODUTO FLEXIVEL, EM ACO GALVANIZADO, REVESTIDO EXTERNAMENTE COM PVC PRETO, DIAMETRO EXTERNO DE 50 MM( 1 1/2"), TIPO SEALTUBO</v>
          </cell>
          <cell r="D669" t="str">
            <v xml:space="preserve">M     </v>
          </cell>
          <cell r="E669" t="str">
            <v>25,34</v>
          </cell>
        </row>
        <row r="670">
          <cell r="A670">
            <v>2504</v>
          </cell>
          <cell r="B670">
            <v>2504</v>
          </cell>
          <cell r="C670" t="str">
            <v>ELETRODUTO FLEXIVEL, EM ACO GALVANIZADO, REVESTIDO EXTERNAMENTE COM PVC PRETO, DIAMETRO EXTERNO DE 25 MM (3/4"), TIPO SEALTUBO</v>
          </cell>
          <cell r="D670" t="str">
            <v xml:space="preserve">M     </v>
          </cell>
          <cell r="E670" t="str">
            <v>9,95</v>
          </cell>
        </row>
        <row r="671">
          <cell r="A671">
            <v>2505</v>
          </cell>
          <cell r="B671">
            <v>2505</v>
          </cell>
          <cell r="C671" t="str">
            <v>ELETRODUTO FLEXIVEL, EM ACO GALVANIZADO, REVESTIDO EXTERNAMENTE COM PVC PRETO, DIAMETRO EXTERNO DE 75 MM (2 1/2"), TIPO SEALTUBO</v>
          </cell>
          <cell r="D671" t="str">
            <v xml:space="preserve">M     </v>
          </cell>
          <cell r="E671" t="str">
            <v>52,61</v>
          </cell>
        </row>
        <row r="672">
          <cell r="A672">
            <v>2510</v>
          </cell>
          <cell r="B672">
            <v>2510</v>
          </cell>
          <cell r="C672" t="str">
            <v>RELE FOTOELETRICO INTERNO E EXTERNO BIVOLT 1000 W, DE CONECTOR, SEM BASE</v>
          </cell>
          <cell r="D672" t="str">
            <v xml:space="preserve">UN    </v>
          </cell>
          <cell r="E672" t="str">
            <v>44,46</v>
          </cell>
        </row>
        <row r="673">
          <cell r="A673">
            <v>2512</v>
          </cell>
          <cell r="B673">
            <v>2512</v>
          </cell>
          <cell r="C673" t="str">
            <v>BRACO P/ LUMINARIA PUBLICA 1 X 1,50M ROMAGNOLE OU EQUIV</v>
          </cell>
          <cell r="D673" t="str">
            <v xml:space="preserve">UN    </v>
          </cell>
          <cell r="E673" t="str">
            <v>48,89</v>
          </cell>
        </row>
        <row r="674">
          <cell r="A674">
            <v>2515</v>
          </cell>
          <cell r="B674">
            <v>2515</v>
          </cell>
          <cell r="C674" t="str">
            <v>CONECTOR CURVO 90 GRAUS DE ALUMINIO, BITOLA 3/4", PARA ADAPTAR ENTRADA DE ELETRODUTO METALICO FLEXIVEL EM QUADROS</v>
          </cell>
          <cell r="D674" t="str">
            <v xml:space="preserve">UN    </v>
          </cell>
          <cell r="E674" t="str">
            <v>8,80</v>
          </cell>
        </row>
        <row r="675">
          <cell r="A675">
            <v>2516</v>
          </cell>
          <cell r="B675">
            <v>2516</v>
          </cell>
          <cell r="C675" t="str">
            <v>CONECTOR CURVO 90 GRAUS DE ALUMINIO, BITOLA 1", PARA ADAPTAR ENTRADA DE ELETRODUTO METALICO FLEXIVEL EM QUADROS</v>
          </cell>
          <cell r="D675" t="str">
            <v xml:space="preserve">UN    </v>
          </cell>
          <cell r="E675" t="str">
            <v>10,57</v>
          </cell>
        </row>
        <row r="676">
          <cell r="A676">
            <v>2517</v>
          </cell>
          <cell r="B676">
            <v>2517</v>
          </cell>
          <cell r="C676" t="str">
            <v>CONECTOR CURVO 90 GRAUS DE ALUMINIO, BITOLA 1 1/2", PARA ADAPTAR ENTRADA DE ELETRODUTO METALICO FLEXIVEL EM QUADROS</v>
          </cell>
          <cell r="D676" t="str">
            <v xml:space="preserve">UN    </v>
          </cell>
          <cell r="E676" t="str">
            <v>20,38</v>
          </cell>
        </row>
        <row r="677">
          <cell r="A677">
            <v>2518</v>
          </cell>
          <cell r="B677">
            <v>2518</v>
          </cell>
          <cell r="C677" t="str">
            <v>CONECTOR CURVO 90 GRAUS DE ALUMINIO, BITOLA 2 1/2", PARA ADAPTAR ENTRADA DE ELETRODUTO METALICO FLEXIVEL EM QUADROS</v>
          </cell>
          <cell r="D677" t="str">
            <v xml:space="preserve">UN    </v>
          </cell>
          <cell r="E677" t="str">
            <v>96,99</v>
          </cell>
        </row>
        <row r="678">
          <cell r="A678">
            <v>2519</v>
          </cell>
          <cell r="B678">
            <v>2519</v>
          </cell>
          <cell r="C678" t="str">
            <v>CONECTOR CURVO 90 GRAUS DE ALUMINIO, BITOLA 3", PARA ADAPTAR ENTRADA DE ELETRODUTO METALICO FLEXIVEL EM QUADROS</v>
          </cell>
          <cell r="D678" t="str">
            <v xml:space="preserve">UN    </v>
          </cell>
          <cell r="E678" t="str">
            <v>116,96</v>
          </cell>
        </row>
        <row r="679">
          <cell r="A679">
            <v>2520</v>
          </cell>
          <cell r="B679">
            <v>2520</v>
          </cell>
          <cell r="C679" t="str">
            <v>CONECTOR CURVO 90 GRAUS DE ALUMINIO, BITOLA 4", PARA ADAPTAR ENTRADA DE ELETRODUTO METALICO FLEXIVEL EM QUADROS</v>
          </cell>
          <cell r="D679" t="str">
            <v xml:space="preserve">UN    </v>
          </cell>
          <cell r="E679" t="str">
            <v>215,26</v>
          </cell>
        </row>
        <row r="680">
          <cell r="A680">
            <v>2521</v>
          </cell>
          <cell r="B680">
            <v>2521</v>
          </cell>
          <cell r="C680" t="str">
            <v>CONECTOR CURVO 90 GRAUS DE ALUMINIO, BITOLA 2", PARA ADAPTAR ENTRADA DE ELETRODUTO METALICO FLEXIVEL EM QUADROS</v>
          </cell>
          <cell r="D680" t="str">
            <v xml:space="preserve">UN    </v>
          </cell>
          <cell r="E680" t="str">
            <v>41,29</v>
          </cell>
        </row>
        <row r="681">
          <cell r="A681">
            <v>2522</v>
          </cell>
          <cell r="B681">
            <v>2522</v>
          </cell>
          <cell r="C681" t="str">
            <v>CONECTOR CURVO 90 GRAUS DE ALUMINIO, BITOLA 1 1/4", PARA ADAPTAR ENTRADA DE ELETRODUTO METALICO FLEXIVEL EM QUADROS</v>
          </cell>
          <cell r="D681" t="str">
            <v xml:space="preserve">UN    </v>
          </cell>
          <cell r="E681" t="str">
            <v>13,17</v>
          </cell>
        </row>
        <row r="682">
          <cell r="A682">
            <v>2526</v>
          </cell>
          <cell r="B682">
            <v>2526</v>
          </cell>
          <cell r="C682" t="str">
            <v>CONECTOR RETO DE ALUMINIO PARA ELETRODUTO DE 1 1/4", PARA ADAPTAR ENTRADA DE ELETRODUTO METALICO FLEXIVEL EM QUADROS</v>
          </cell>
          <cell r="D682" t="str">
            <v xml:space="preserve">UN    </v>
          </cell>
          <cell r="E682" t="str">
            <v>4,67</v>
          </cell>
        </row>
        <row r="683">
          <cell r="A683">
            <v>2527</v>
          </cell>
          <cell r="B683">
            <v>2527</v>
          </cell>
          <cell r="C683" t="str">
            <v>CONECTOR RETO DE ALUMINIO PARA ELETRODUTO DE 1 1/2", PARA ADAPTAR ENTRADA DE ELETRODUTO METALICO FLEXIVEL EM QUADROS</v>
          </cell>
          <cell r="D683" t="str">
            <v xml:space="preserve">UN    </v>
          </cell>
          <cell r="E683" t="str">
            <v>7,29</v>
          </cell>
        </row>
        <row r="684">
          <cell r="A684">
            <v>2528</v>
          </cell>
          <cell r="B684">
            <v>2528</v>
          </cell>
          <cell r="C684" t="str">
            <v>CONECTOR RETO DE ALUMINIO PARA ELETRODUTO DE 2 1/2", PARA ADAPTAR ENTRADA DE ELETRODUTO METALICO FLEXIVEL EM QUADROS</v>
          </cell>
          <cell r="D684" t="str">
            <v xml:space="preserve">UN    </v>
          </cell>
          <cell r="E684" t="str">
            <v>18,35</v>
          </cell>
        </row>
        <row r="685">
          <cell r="A685">
            <v>2548</v>
          </cell>
          <cell r="B685">
            <v>2548</v>
          </cell>
          <cell r="C685" t="str">
            <v>CONECTOR CURVO 90 GRAUS DE ALUMINIO, BITOLA 1/2", PARA ADAPTAR ENTRADA DE ELETRODUTO METALICO FLEXIVEL EM QUADROS</v>
          </cell>
          <cell r="D685" t="str">
            <v xml:space="preserve">UN    </v>
          </cell>
          <cell r="E685" t="str">
            <v>8,10</v>
          </cell>
        </row>
        <row r="686">
          <cell r="A686">
            <v>2555</v>
          </cell>
          <cell r="B686">
            <v>2555</v>
          </cell>
          <cell r="C686" t="str">
            <v>CAIXA DE LUZ "3 X 3" EM ACO ESMALTADA</v>
          </cell>
          <cell r="D686" t="str">
            <v xml:space="preserve">UN    </v>
          </cell>
          <cell r="E686" t="str">
            <v>1,37</v>
          </cell>
        </row>
        <row r="687">
          <cell r="A687">
            <v>2556</v>
          </cell>
          <cell r="B687">
            <v>2556</v>
          </cell>
          <cell r="C687" t="str">
            <v>CAIXA DE LUZ "4 X 2" EM ACO ESMALTADA</v>
          </cell>
          <cell r="D687" t="str">
            <v xml:space="preserve">UN    </v>
          </cell>
          <cell r="E687" t="str">
            <v>1,42</v>
          </cell>
        </row>
        <row r="688">
          <cell r="A688">
            <v>2557</v>
          </cell>
          <cell r="B688">
            <v>2557</v>
          </cell>
          <cell r="C688" t="str">
            <v>CAIXA DE LUZ "4 X 4" EM ACO ESMALTADA</v>
          </cell>
          <cell r="D688" t="str">
            <v xml:space="preserve">UN    </v>
          </cell>
          <cell r="E688" t="str">
            <v>2,99</v>
          </cell>
        </row>
        <row r="689">
          <cell r="A689">
            <v>2558</v>
          </cell>
          <cell r="B689">
            <v>2558</v>
          </cell>
          <cell r="C689" t="str">
            <v>CONDULETE DE ALUMINIO TIPO C, PARA ELETRODUTO ROSCAVEL DE 1/2", COM TAMPA CEGA</v>
          </cell>
          <cell r="D689" t="str">
            <v xml:space="preserve">UN    </v>
          </cell>
          <cell r="E689" t="str">
            <v>8,15</v>
          </cell>
        </row>
        <row r="690">
          <cell r="A690">
            <v>2559</v>
          </cell>
          <cell r="B690">
            <v>2559</v>
          </cell>
          <cell r="C690" t="str">
            <v>CONDULETE DE ALUMINIO TIPO C, PARA ELETRODUTO ROSCAVEL DE 3/4", COM TAMPA CEGA</v>
          </cell>
          <cell r="D690" t="str">
            <v xml:space="preserve">UN    </v>
          </cell>
          <cell r="E690" t="str">
            <v>11,48</v>
          </cell>
        </row>
        <row r="691">
          <cell r="A691">
            <v>2560</v>
          </cell>
          <cell r="B691">
            <v>2560</v>
          </cell>
          <cell r="C691" t="str">
            <v>CONDULETE DE ALUMINIO TIPO C, PARA ELETRODUTO ROSCAVEL DE 1", COM TAMPA CEGA</v>
          </cell>
          <cell r="D691" t="str">
            <v xml:space="preserve">UN    </v>
          </cell>
          <cell r="E691" t="str">
            <v>14,35</v>
          </cell>
        </row>
        <row r="692">
          <cell r="A692">
            <v>2565</v>
          </cell>
          <cell r="B692">
            <v>2565</v>
          </cell>
          <cell r="C692" t="str">
            <v>CONDULETE DE ALUMINIO TIPO E, PARA ELETRODUTO ROSCAVEL DE 3/4", COM TAMPA CEGA</v>
          </cell>
          <cell r="D692" t="str">
            <v xml:space="preserve">UN    </v>
          </cell>
          <cell r="E692" t="str">
            <v>9,30</v>
          </cell>
        </row>
        <row r="693">
          <cell r="A693">
            <v>2566</v>
          </cell>
          <cell r="B693">
            <v>2566</v>
          </cell>
          <cell r="C693" t="str">
            <v>CONDULETE DE ALUMINIO TIPO E, PARA ELETRODUTO ROSCAVEL DE 1  1/4", COM TAMPA CEGA</v>
          </cell>
          <cell r="D693" t="str">
            <v xml:space="preserve">UN    </v>
          </cell>
          <cell r="E693" t="str">
            <v>19,15</v>
          </cell>
        </row>
        <row r="694">
          <cell r="A694">
            <v>2567</v>
          </cell>
          <cell r="B694">
            <v>2567</v>
          </cell>
          <cell r="C694" t="str">
            <v>CONDULETE DE ALUMINIO TIPO E, PARA ELETRODUTO ROSCAVEL DE 2", COM TAMPA CEGA</v>
          </cell>
          <cell r="D694" t="str">
            <v xml:space="preserve">UN    </v>
          </cell>
          <cell r="E694" t="str">
            <v>37,34</v>
          </cell>
        </row>
        <row r="695">
          <cell r="A695">
            <v>2568</v>
          </cell>
          <cell r="B695">
            <v>2568</v>
          </cell>
          <cell r="C695" t="str">
            <v>CONDULETE DE ALUMINIO TIPO E, PARA ELETRODUTO ROSCAVEL DE 3", COM TAMPA CEGA</v>
          </cell>
          <cell r="D695" t="str">
            <v xml:space="preserve">UN    </v>
          </cell>
          <cell r="E695" t="str">
            <v>103,69</v>
          </cell>
        </row>
        <row r="696">
          <cell r="A696">
            <v>2569</v>
          </cell>
          <cell r="B696">
            <v>2569</v>
          </cell>
          <cell r="C696" t="str">
            <v>CONDULETE DE ALUMINIO TIPO LR, PARA ELETRODUTO ROSCAVEL DE 1/2", COM TAMPA CEGA</v>
          </cell>
          <cell r="D696" t="str">
            <v xml:space="preserve">UN    </v>
          </cell>
          <cell r="E696" t="str">
            <v>9,01</v>
          </cell>
        </row>
        <row r="697">
          <cell r="A697">
            <v>2570</v>
          </cell>
          <cell r="B697">
            <v>2570</v>
          </cell>
          <cell r="C697" t="str">
            <v>CONDULETE DE ALUMINIO TIPO LR, PARA ELETRODUTO ROSCAVEL DE 1", COM TAMPA CEGA</v>
          </cell>
          <cell r="D697" t="str">
            <v xml:space="preserve">UN    </v>
          </cell>
          <cell r="E697" t="str">
            <v>15,10</v>
          </cell>
        </row>
        <row r="698">
          <cell r="A698">
            <v>2571</v>
          </cell>
          <cell r="B698">
            <v>2571</v>
          </cell>
          <cell r="C698" t="str">
            <v>CONDULETE DE ALUMINIO TIPO LR, PARA ELETRODUTO ROSCAVEL DE 2", COM TAMPA CEGA</v>
          </cell>
          <cell r="D698" t="str">
            <v xml:space="preserve">UN    </v>
          </cell>
          <cell r="E698" t="str">
            <v>44,83</v>
          </cell>
        </row>
        <row r="699">
          <cell r="A699">
            <v>2572</v>
          </cell>
          <cell r="B699">
            <v>2572</v>
          </cell>
          <cell r="C699" t="str">
            <v>CONDULETE DE ALUMINIO TIPO LR, PARA ELETRODUTO ROSCAVEL DE 3", COM TAMPA CEGA</v>
          </cell>
          <cell r="D699" t="str">
            <v xml:space="preserve">UN    </v>
          </cell>
          <cell r="E699" t="str">
            <v>132,60</v>
          </cell>
        </row>
        <row r="700">
          <cell r="A700">
            <v>2573</v>
          </cell>
          <cell r="B700">
            <v>2573</v>
          </cell>
          <cell r="C700" t="str">
            <v>CONDULETE DE ALUMINIO TIPO T, PARA ELETRODUTO ROSCAVEL DE 1/2", COM TAMPA CEGA</v>
          </cell>
          <cell r="D700" t="str">
            <v xml:space="preserve">UN    </v>
          </cell>
          <cell r="E700" t="str">
            <v>11,01</v>
          </cell>
        </row>
        <row r="701">
          <cell r="A701">
            <v>2574</v>
          </cell>
          <cell r="B701">
            <v>2574</v>
          </cell>
          <cell r="C701" t="str">
            <v>CONDULETE DE ALUMINIO TIPO T, PARA ELETRODUTO ROSCAVEL DE 3/4", COM TAMPA CEGA</v>
          </cell>
          <cell r="D701" t="str">
            <v xml:space="preserve">UN    </v>
          </cell>
          <cell r="E701" t="str">
            <v>11,08</v>
          </cell>
        </row>
        <row r="702">
          <cell r="A702">
            <v>2575</v>
          </cell>
          <cell r="B702">
            <v>2575</v>
          </cell>
          <cell r="C702" t="str">
            <v>CONDULETE DE ALUMINIO TIPO T, PARA ELETRODUTO ROSCAVEL DE 1 1/4", COM TAMPA CEGA</v>
          </cell>
          <cell r="D702" t="str">
            <v xml:space="preserve">UN    </v>
          </cell>
          <cell r="E702" t="str">
            <v>26,51</v>
          </cell>
        </row>
        <row r="703">
          <cell r="A703">
            <v>2576</v>
          </cell>
          <cell r="B703">
            <v>2576</v>
          </cell>
          <cell r="C703" t="str">
            <v>CONDULETE DE ALUMINIO TIPO T, PARA ELETRODUTO ROSCAVEL DE 1 1/2", COM TAMPA CEGA</v>
          </cell>
          <cell r="D703" t="str">
            <v xml:space="preserve">UN    </v>
          </cell>
          <cell r="E703" t="str">
            <v>35,27</v>
          </cell>
        </row>
        <row r="704">
          <cell r="A704">
            <v>2577</v>
          </cell>
          <cell r="B704">
            <v>2577</v>
          </cell>
          <cell r="C704" t="str">
            <v>CONDULETE DE ALUMINIO TIPO T, PARA ELETRODUTO ROSCAVEL DE 2", COM TAMPA CEGA</v>
          </cell>
          <cell r="D704" t="str">
            <v xml:space="preserve">UN    </v>
          </cell>
          <cell r="E704" t="str">
            <v>47,79</v>
          </cell>
        </row>
        <row r="705">
          <cell r="A705">
            <v>2578</v>
          </cell>
          <cell r="B705">
            <v>2578</v>
          </cell>
          <cell r="C705" t="str">
            <v>CONDULETE DE ALUMINIO TIPO T, PARA ELETRODUTO ROSCAVEL DE 3", COM TAMPA CEGA</v>
          </cell>
          <cell r="D705" t="str">
            <v xml:space="preserve">UN    </v>
          </cell>
          <cell r="E705" t="str">
            <v>149,19</v>
          </cell>
        </row>
        <row r="706">
          <cell r="A706">
            <v>2579</v>
          </cell>
          <cell r="B706">
            <v>2579</v>
          </cell>
          <cell r="C706" t="str">
            <v>CONDULETE DE ALUMINIO TIPO X, PARA ELETRODUTO ROSCAVEL DE 1/2", COM TAMPA CEGA</v>
          </cell>
          <cell r="D706" t="str">
            <v xml:space="preserve">UN    </v>
          </cell>
          <cell r="E706" t="str">
            <v>13,35</v>
          </cell>
        </row>
        <row r="707">
          <cell r="A707">
            <v>2580</v>
          </cell>
          <cell r="B707">
            <v>2580</v>
          </cell>
          <cell r="C707" t="str">
            <v>CONDULETE DE ALUMINIO TIPO X, PARA ELETRODUTO ROSCAVEL DE 3/4", COM TAMPA CEGA</v>
          </cell>
          <cell r="D707" t="str">
            <v xml:space="preserve">UN    </v>
          </cell>
          <cell r="E707" t="str">
            <v>14,63</v>
          </cell>
        </row>
        <row r="708">
          <cell r="A708">
            <v>2581</v>
          </cell>
          <cell r="B708">
            <v>2581</v>
          </cell>
          <cell r="C708" t="str">
            <v>CONDULETE DE ALUMINIO TIPO X, PARA ELETRODUTO ROSCAVEL DE 1", COM TAMPA CEGA</v>
          </cell>
          <cell r="D708" t="str">
            <v xml:space="preserve">UN    </v>
          </cell>
          <cell r="E708" t="str">
            <v>17,08</v>
          </cell>
        </row>
        <row r="709">
          <cell r="A709">
            <v>2582</v>
          </cell>
          <cell r="B709">
            <v>2582</v>
          </cell>
          <cell r="C709" t="str">
            <v>CONDULETE DE ALUMINIO TIPO X, PARA ELETRODUTO ROSCAVEL DE 1 1/2", COM TAMPA CEGA</v>
          </cell>
          <cell r="D709" t="str">
            <v xml:space="preserve">UN    </v>
          </cell>
          <cell r="E709" t="str">
            <v>32,71</v>
          </cell>
        </row>
        <row r="710">
          <cell r="A710">
            <v>2583</v>
          </cell>
          <cell r="B710">
            <v>2583</v>
          </cell>
          <cell r="C710" t="str">
            <v>CONDULETE DE ALUMINIO TIPO X, PARA ELETRODUTO ROSCAVEL DE 3", COM TAMPA CEGA</v>
          </cell>
          <cell r="D710" t="str">
            <v xml:space="preserve">UN    </v>
          </cell>
          <cell r="E710" t="str">
            <v>122,86</v>
          </cell>
        </row>
        <row r="711">
          <cell r="A711">
            <v>2584</v>
          </cell>
          <cell r="B711">
            <v>2584</v>
          </cell>
          <cell r="C711" t="str">
            <v>CONDULETE DE ALUMINIO TIPO X, PARA ELETRODUTO ROSCAVEL DE 4", COM TAMPA CEGA</v>
          </cell>
          <cell r="D711" t="str">
            <v xml:space="preserve">UN    </v>
          </cell>
          <cell r="E711" t="str">
            <v>204,52</v>
          </cell>
        </row>
        <row r="712">
          <cell r="A712">
            <v>2585</v>
          </cell>
          <cell r="B712">
            <v>2585</v>
          </cell>
          <cell r="C712" t="str">
            <v>CONDULETE DE ALUMINIO TIPO T, PARA ELETRODUTO ROSCAVEL DE 4", COM TAMPA CEGA</v>
          </cell>
          <cell r="D712" t="str">
            <v xml:space="preserve">UN    </v>
          </cell>
          <cell r="E712" t="str">
            <v>204,73</v>
          </cell>
        </row>
        <row r="713">
          <cell r="A713">
            <v>2586</v>
          </cell>
          <cell r="B713">
            <v>2586</v>
          </cell>
          <cell r="C713" t="str">
            <v>CONDULETE DE ALUMINIO TIPO T, PARA ELETRODUTO ROSCAVEL DE 1", COM TAMPA CEGA</v>
          </cell>
          <cell r="D713" t="str">
            <v xml:space="preserve">UN    </v>
          </cell>
          <cell r="E713" t="str">
            <v>17,84</v>
          </cell>
        </row>
        <row r="714">
          <cell r="A714">
            <v>2587</v>
          </cell>
          <cell r="B714">
            <v>2587</v>
          </cell>
          <cell r="C714" t="str">
            <v>CONDULETE DE ALUMINIO TIPO LR, PARA ELETRODUTO ROSCAVEL DE 1 1/2", COM TAMPA CEGA</v>
          </cell>
          <cell r="D714" t="str">
            <v xml:space="preserve">UN    </v>
          </cell>
          <cell r="E714" t="str">
            <v>29,44</v>
          </cell>
        </row>
        <row r="715">
          <cell r="A715">
            <v>2588</v>
          </cell>
          <cell r="B715">
            <v>2588</v>
          </cell>
          <cell r="C715" t="str">
            <v>CONDULETE DE ALUMINIO TIPO LR, PARA ELETRODUTO ROSCAVEL DE 1 1/4", COM TAMPA CEGA</v>
          </cell>
          <cell r="D715" t="str">
            <v xml:space="preserve">UN    </v>
          </cell>
          <cell r="E715" t="str">
            <v>23,38</v>
          </cell>
        </row>
        <row r="716">
          <cell r="A716">
            <v>2589</v>
          </cell>
          <cell r="B716">
            <v>2589</v>
          </cell>
          <cell r="C716" t="str">
            <v>CONDULETE DE ALUMINIO TIPO E, PARA ELETRODUTO ROSCAVEL DE 1 1/2", COM TAMPA CEGA</v>
          </cell>
          <cell r="D716" t="str">
            <v xml:space="preserve">UN    </v>
          </cell>
          <cell r="E716" t="str">
            <v>25,45</v>
          </cell>
        </row>
        <row r="717">
          <cell r="A717">
            <v>2590</v>
          </cell>
          <cell r="B717">
            <v>2590</v>
          </cell>
          <cell r="C717" t="str">
            <v>CONDULETE DE ALUMINIO TIPO E, PARA ELETRODUTO ROSCAVEL DE 1", COM TAMPA CEGA</v>
          </cell>
          <cell r="D717" t="str">
            <v xml:space="preserve">UN    </v>
          </cell>
          <cell r="E717" t="str">
            <v>15,62</v>
          </cell>
        </row>
        <row r="718">
          <cell r="A718">
            <v>2591</v>
          </cell>
          <cell r="B718">
            <v>2591</v>
          </cell>
          <cell r="C718" t="str">
            <v>CONDULETE DE ALUMINIO TIPO E, PARA ELETRODUTO ROSCAVEL DE 1/2", COM TAMPA CEGA</v>
          </cell>
          <cell r="D718" t="str">
            <v xml:space="preserve">UN    </v>
          </cell>
          <cell r="E718" t="str">
            <v>9,28</v>
          </cell>
        </row>
        <row r="719">
          <cell r="A719">
            <v>2592</v>
          </cell>
          <cell r="B719">
            <v>2592</v>
          </cell>
          <cell r="C719" t="str">
            <v>CONDULETE DE ALUMINIO TIPO C, PARA ELETRODUTO ROSCAVEL DE 4", COM TAMPA CEGA</v>
          </cell>
          <cell r="D719" t="str">
            <v xml:space="preserve">UN    </v>
          </cell>
          <cell r="E719" t="str">
            <v>190,31</v>
          </cell>
        </row>
        <row r="720">
          <cell r="A720">
            <v>2593</v>
          </cell>
          <cell r="B720">
            <v>2593</v>
          </cell>
          <cell r="C720" t="str">
            <v>CONDULETE DE ALUMINIO TIPO LR, PARA ELETRODUTO ROSCAVEL DE 3/4", COM TAMPA CEGA</v>
          </cell>
          <cell r="D720" t="str">
            <v xml:space="preserve">UN    </v>
          </cell>
          <cell r="E720" t="str">
            <v>9,60</v>
          </cell>
        </row>
        <row r="721">
          <cell r="A721">
            <v>2594</v>
          </cell>
          <cell r="B721">
            <v>2594</v>
          </cell>
          <cell r="C721" t="str">
            <v>CONDULETE DE ALUMINIO TIPO E, PARA ELETRODUTO ROSCAVEL DE 4", COM TAMPA CEGA</v>
          </cell>
          <cell r="D721" t="str">
            <v xml:space="preserve">UN    </v>
          </cell>
          <cell r="E721" t="str">
            <v>172,74</v>
          </cell>
        </row>
        <row r="722">
          <cell r="A722">
            <v>2595</v>
          </cell>
          <cell r="B722">
            <v>2595</v>
          </cell>
          <cell r="C722" t="str">
            <v>CONDULETE DE ALUMINIO TIPO LR, PARA ELETRODUTO ROSCAVEL DE 4", COM TAMPA CEGA</v>
          </cell>
          <cell r="D722" t="str">
            <v xml:space="preserve">UN    </v>
          </cell>
          <cell r="E722" t="str">
            <v>206,88</v>
          </cell>
        </row>
        <row r="723">
          <cell r="A723">
            <v>2596</v>
          </cell>
          <cell r="B723">
            <v>2596</v>
          </cell>
          <cell r="C723" t="str">
            <v>CONDULETE DE ALUMINIO TIPO X, PARA ELETRODUTO ROSCAVEL DE 2", COM TAMPA CEGA</v>
          </cell>
          <cell r="D723" t="str">
            <v xml:space="preserve">UN    </v>
          </cell>
          <cell r="E723" t="str">
            <v>50,51</v>
          </cell>
        </row>
        <row r="724">
          <cell r="A724">
            <v>2597</v>
          </cell>
          <cell r="B724">
            <v>2597</v>
          </cell>
          <cell r="C724" t="str">
            <v>CONDULETE DE ALUMINIO TIPO X, PARA ELETRODUTO ROSCAVEL DE 1 1/4", COM TAMPA CEGA</v>
          </cell>
          <cell r="D724" t="str">
            <v xml:space="preserve">UN    </v>
          </cell>
          <cell r="E724" t="str">
            <v>28,03</v>
          </cell>
        </row>
        <row r="725">
          <cell r="A725">
            <v>2609</v>
          </cell>
          <cell r="B725">
            <v>2609</v>
          </cell>
          <cell r="C725" t="str">
            <v>CURVA 45 GRAUS, PARA ELETRODUTO, EM ACO GALVANIZADO ELETROLITICO, DIAMETRO DE 20 MM (3/4")</v>
          </cell>
          <cell r="D725" t="str">
            <v xml:space="preserve">UN    </v>
          </cell>
          <cell r="E725" t="str">
            <v>4,32</v>
          </cell>
        </row>
        <row r="726">
          <cell r="A726">
            <v>2611</v>
          </cell>
          <cell r="B726">
            <v>2611</v>
          </cell>
          <cell r="C726" t="str">
            <v>CURVA 45 GRAUS, PARA ELETRODUTO, EM ACO GALVANIZADO ELETROLITICO, DIAMETRO DE 40 MM (1 1/2")</v>
          </cell>
          <cell r="D726" t="str">
            <v xml:space="preserve">UN    </v>
          </cell>
          <cell r="E726" t="str">
            <v>16,00</v>
          </cell>
        </row>
        <row r="727">
          <cell r="A727">
            <v>2616</v>
          </cell>
          <cell r="B727">
            <v>2616</v>
          </cell>
          <cell r="C727" t="str">
            <v>CURVA 90 GRAUS, PARA ELETRODUTO, EM ACO GALVANIZADO ELETROLITICO, DIAMETRO DE 15 MM (1/2")</v>
          </cell>
          <cell r="D727" t="str">
            <v xml:space="preserve">UN    </v>
          </cell>
          <cell r="E727" t="str">
            <v>3,87</v>
          </cell>
        </row>
        <row r="728">
          <cell r="A728">
            <v>2617</v>
          </cell>
          <cell r="B728">
            <v>2617</v>
          </cell>
          <cell r="C728" t="str">
            <v>CURVA 90 GRAUS, PARA ELETRODUTO, EM ACO GALVANIZADO ELETROLITICO, DIAMETRO DE 25 MM (1")</v>
          </cell>
          <cell r="D728" t="str">
            <v xml:space="preserve">UN    </v>
          </cell>
          <cell r="E728" t="str">
            <v>5,96</v>
          </cell>
        </row>
        <row r="729">
          <cell r="A729">
            <v>2618</v>
          </cell>
          <cell r="B729">
            <v>2618</v>
          </cell>
          <cell r="C729" t="str">
            <v>CURVA 90 GRAUS, PARA ELETRODUTO, EM ACO GALVANIZADO ELETROLITICO, DIAMETRO DE 32 MM (1 1/4")</v>
          </cell>
          <cell r="D729" t="str">
            <v xml:space="preserve">UN    </v>
          </cell>
          <cell r="E729" t="str">
            <v>13,56</v>
          </cell>
        </row>
        <row r="730">
          <cell r="A730">
            <v>2619</v>
          </cell>
          <cell r="B730">
            <v>2619</v>
          </cell>
          <cell r="C730" t="str">
            <v>CURVA 90 GRAUS, PARA ELETRODUTO, EM ACO GALVANIZADO ELETROLITICO, DIAMETRO DE 65 MM (2 1/2")</v>
          </cell>
          <cell r="D730" t="str">
            <v xml:space="preserve">UN    </v>
          </cell>
          <cell r="E730" t="str">
            <v>61,49</v>
          </cell>
        </row>
        <row r="731">
          <cell r="A731">
            <v>2620</v>
          </cell>
          <cell r="B731">
            <v>2620</v>
          </cell>
          <cell r="C731" t="str">
            <v>CURVA 90 GRAUS, PARA ELETRODUTO, EM ACO GALVANIZADO ELETROLITICO, DIAMETRO DE 80 MM (3")</v>
          </cell>
          <cell r="D731" t="str">
            <v xml:space="preserve">UN    </v>
          </cell>
          <cell r="E731" t="str">
            <v>80,73</v>
          </cell>
        </row>
        <row r="732">
          <cell r="A732">
            <v>2621</v>
          </cell>
          <cell r="B732">
            <v>2621</v>
          </cell>
          <cell r="C732" t="str">
            <v>CURVA 90 GRAUS, PARA ELETRODUTO, EM ACO GALVANIZADO ELETROLITICO, DIAMETRO DE 100 MM (4")</v>
          </cell>
          <cell r="D732" t="str">
            <v xml:space="preserve">UN    </v>
          </cell>
          <cell r="E732" t="str">
            <v>136,92</v>
          </cell>
        </row>
        <row r="733">
          <cell r="A733">
            <v>2622</v>
          </cell>
          <cell r="B733">
            <v>2622</v>
          </cell>
          <cell r="C733" t="str">
            <v>CURVA 135 GRAUS, PARA ELETRODUTO, EM ACO GALVANIZADO ELETROLITICO, DIAMETRO DE 15 MM (1/2")</v>
          </cell>
          <cell r="D733" t="str">
            <v xml:space="preserve">UN    </v>
          </cell>
          <cell r="E733" t="str">
            <v>4,60</v>
          </cell>
        </row>
        <row r="734">
          <cell r="A734">
            <v>2623</v>
          </cell>
          <cell r="B734">
            <v>2623</v>
          </cell>
          <cell r="C734" t="str">
            <v>CURVA 135 GRAUS, PARA ELETRODUTO, EM ACO GALVANIZADO ELETROLITICO, DIAMETRO DE 20 MM (3/4")</v>
          </cell>
          <cell r="D734" t="str">
            <v xml:space="preserve">UN    </v>
          </cell>
          <cell r="E734" t="str">
            <v>5,54</v>
          </cell>
        </row>
        <row r="735">
          <cell r="A735">
            <v>2624</v>
          </cell>
          <cell r="B735">
            <v>2624</v>
          </cell>
          <cell r="C735" t="str">
            <v>CURVA 135 GRAUS, PARA ELETRODUTO, EM ACO GALVANIZADO ELETROLITICO, DIAMETRO DE 25 MM (1")</v>
          </cell>
          <cell r="D735" t="str">
            <v xml:space="preserve">UN    </v>
          </cell>
          <cell r="E735" t="str">
            <v>8,81</v>
          </cell>
        </row>
        <row r="736">
          <cell r="A736">
            <v>2625</v>
          </cell>
          <cell r="B736">
            <v>2625</v>
          </cell>
          <cell r="C736" t="str">
            <v>CURVA 135 GRAUS, PARA ELETRODUTO, EM ACO GALVANIZADO ELETROLITICO, DIAMETRO DE 32 MM (1 1/4")</v>
          </cell>
          <cell r="D736" t="str">
            <v xml:space="preserve">UN    </v>
          </cell>
          <cell r="E736" t="str">
            <v>18,59</v>
          </cell>
        </row>
        <row r="737">
          <cell r="A737">
            <v>2626</v>
          </cell>
          <cell r="B737">
            <v>2626</v>
          </cell>
          <cell r="C737" t="str">
            <v>CURVA 135 GRAUS, PARA ELETRODUTO, EM ACO GALVANIZADO ELETROLITICO, DIAMETRO DE 40 MM (1 1/2")</v>
          </cell>
          <cell r="D737" t="str">
            <v xml:space="preserve">UN    </v>
          </cell>
          <cell r="E737" t="str">
            <v>27,24</v>
          </cell>
        </row>
        <row r="738">
          <cell r="A738">
            <v>2627</v>
          </cell>
          <cell r="B738">
            <v>2627</v>
          </cell>
          <cell r="C738" t="str">
            <v>CURVA 135 GRAUS, PARA ELETRODUTO, EM ACO GALVANIZADO ELETROLITICO, DIAMETRO DE 65 MM (2 1/2")</v>
          </cell>
          <cell r="D738" t="str">
            <v xml:space="preserve">UN    </v>
          </cell>
          <cell r="E738" t="str">
            <v>72,99</v>
          </cell>
        </row>
        <row r="739">
          <cell r="A739">
            <v>2628</v>
          </cell>
          <cell r="B739">
            <v>2628</v>
          </cell>
          <cell r="C739" t="str">
            <v>CURVA 135 GRAUS, PARA ELETRODUTO, EM ACO GALVANIZADO ELETROLITICO, DIAMETRO DE 100 MM (4")</v>
          </cell>
          <cell r="D739" t="str">
            <v xml:space="preserve">UN    </v>
          </cell>
          <cell r="E739" t="str">
            <v>193,79</v>
          </cell>
        </row>
        <row r="740">
          <cell r="A740">
            <v>2629</v>
          </cell>
          <cell r="B740">
            <v>2629</v>
          </cell>
          <cell r="C740" t="str">
            <v>CURVA 135 GRAUS, PARA ELETRODUTO, EM ACO GALVANIZADO ELETROLITICO, DIAMETRO DE 80 MM (3")</v>
          </cell>
          <cell r="D740" t="str">
            <v xml:space="preserve">UN    </v>
          </cell>
          <cell r="E740" t="str">
            <v>98,73</v>
          </cell>
        </row>
        <row r="741">
          <cell r="A741">
            <v>2630</v>
          </cell>
          <cell r="B741">
            <v>2630</v>
          </cell>
          <cell r="C741" t="str">
            <v>CURVA 135 GRAUS, PARA ELETRODUTO, EM ACO GALVANIZADO ELETROLITICO, DIAMETRO DE 50 MM (2")</v>
          </cell>
          <cell r="D741" t="str">
            <v xml:space="preserve">UN    </v>
          </cell>
          <cell r="E741" t="str">
            <v>41,44</v>
          </cell>
        </row>
        <row r="742">
          <cell r="A742">
            <v>2631</v>
          </cell>
          <cell r="B742">
            <v>2631</v>
          </cell>
          <cell r="C742" t="str">
            <v>CURVA 90 GRAUS, PARA ELETRODUTO, EM ACO GALVANIZADO ELETROLITICO, DIAMETRO DE 50 MM (2")</v>
          </cell>
          <cell r="D742" t="str">
            <v xml:space="preserve">UN    </v>
          </cell>
          <cell r="E742" t="str">
            <v>24,28</v>
          </cell>
        </row>
        <row r="743">
          <cell r="A743">
            <v>2632</v>
          </cell>
          <cell r="B743">
            <v>2632</v>
          </cell>
          <cell r="C743" t="str">
            <v>CURVA 90 GRAUS, PARA ELETRODUTO, EM ACO GALVANIZADO ELETROLITICO, DIAMETRO DE 40 MM (1 1/2")</v>
          </cell>
          <cell r="D743" t="str">
            <v xml:space="preserve">UN    </v>
          </cell>
          <cell r="E743" t="str">
            <v>16,54</v>
          </cell>
        </row>
        <row r="744">
          <cell r="A744">
            <v>2633</v>
          </cell>
          <cell r="B744">
            <v>2633</v>
          </cell>
          <cell r="C744" t="str">
            <v>CURVA 90 GRAUS, PARA ELETRODUTO, EM ACO GALVANIZADO ELETROLITICO, DIAMETRO DE 20 MM (3/4")</v>
          </cell>
          <cell r="D744" t="str">
            <v xml:space="preserve">UN    </v>
          </cell>
          <cell r="E744" t="str">
            <v>4,38</v>
          </cell>
        </row>
        <row r="745">
          <cell r="A745">
            <v>2634</v>
          </cell>
          <cell r="B745">
            <v>2634</v>
          </cell>
          <cell r="C745" t="str">
            <v>CURVA 45 GRAUS, PARA ELETRODUTO, EM ACO GALVANIZADO ELETROLITICO, DIAMETRO DE 25 MM (1")</v>
          </cell>
          <cell r="D745" t="str">
            <v xml:space="preserve">UN    </v>
          </cell>
          <cell r="E745" t="str">
            <v>5,68</v>
          </cell>
        </row>
        <row r="746">
          <cell r="A746">
            <v>2636</v>
          </cell>
          <cell r="B746">
            <v>2636</v>
          </cell>
          <cell r="C746" t="str">
            <v>LUVA PARA ELETRODUTO, EM ACO GALVANIZADO ELETROLITICO, DIAMETRO DE 15 MM (1/2")</v>
          </cell>
          <cell r="D746" t="str">
            <v xml:space="preserve">UN    </v>
          </cell>
          <cell r="E746" t="str">
            <v>1,55</v>
          </cell>
        </row>
        <row r="747">
          <cell r="A747">
            <v>2637</v>
          </cell>
          <cell r="B747">
            <v>2637</v>
          </cell>
          <cell r="C747" t="str">
            <v>LUVA PARA ELETRODUTO, EM ACO GALVANIZADO ELETROLITICO, DIAMETRO DE 20 MM (3/4")</v>
          </cell>
          <cell r="D747" t="str">
            <v xml:space="preserve">UN    </v>
          </cell>
          <cell r="E747" t="str">
            <v>1,65</v>
          </cell>
        </row>
        <row r="748">
          <cell r="A748">
            <v>2638</v>
          </cell>
          <cell r="B748">
            <v>2638</v>
          </cell>
          <cell r="C748" t="str">
            <v>LUVA PARA ELETRODUTO, EM ACO GALVANIZADO ELETROLITICO, DIAMETRO DE 25 MM (1")</v>
          </cell>
          <cell r="D748" t="str">
            <v xml:space="preserve">UN    </v>
          </cell>
          <cell r="E748" t="str">
            <v>1,92</v>
          </cell>
        </row>
        <row r="749">
          <cell r="A749">
            <v>2639</v>
          </cell>
          <cell r="B749">
            <v>2639</v>
          </cell>
          <cell r="C749" t="str">
            <v>LUVA PARA ELETRODUTO, EM ACO GALVANIZADO ELETROLITICO, DIAMETRO DE 32 MM (1 1/4")</v>
          </cell>
          <cell r="D749" t="str">
            <v xml:space="preserve">UN    </v>
          </cell>
          <cell r="E749" t="str">
            <v>3,40</v>
          </cell>
        </row>
        <row r="750">
          <cell r="A750">
            <v>2640</v>
          </cell>
          <cell r="B750">
            <v>2640</v>
          </cell>
          <cell r="C750" t="str">
            <v>LUVA PARA ELETRODUTO, EM ACO GALVANIZADO ELETROLITICO, DIAMETRO DE 65 MM (2 1/2")</v>
          </cell>
          <cell r="D750" t="str">
            <v xml:space="preserve">UN    </v>
          </cell>
          <cell r="E750" t="str">
            <v>10,03</v>
          </cell>
        </row>
        <row r="751">
          <cell r="A751">
            <v>2641</v>
          </cell>
          <cell r="B751">
            <v>2641</v>
          </cell>
          <cell r="C751" t="str">
            <v>LUVA PARA ELETRODUTO, EM ACO GALVANIZADO ELETROLITICO, DIAMETRO DE 100 MM (4")</v>
          </cell>
          <cell r="D751" t="str">
            <v xml:space="preserve">UN    </v>
          </cell>
          <cell r="E751" t="str">
            <v>24,10</v>
          </cell>
        </row>
        <row r="752">
          <cell r="A752">
            <v>2642</v>
          </cell>
          <cell r="B752">
            <v>2642</v>
          </cell>
          <cell r="C752" t="str">
            <v>LUVA PARA ELETRODUTO, EM ACO GALVANIZADO ELETROLITICO, DIAMETRO DE 80 MM (3")</v>
          </cell>
          <cell r="D752" t="str">
            <v xml:space="preserve">UN    </v>
          </cell>
          <cell r="E752" t="str">
            <v>15,27</v>
          </cell>
        </row>
        <row r="753">
          <cell r="A753">
            <v>2643</v>
          </cell>
          <cell r="B753">
            <v>2643</v>
          </cell>
          <cell r="C753" t="str">
            <v>LUVA PARA ELETRODUTO, EM ACO GALVANIZADO ELETROLITICO, DIAMETRO DE 50 MM (2")</v>
          </cell>
          <cell r="D753" t="str">
            <v xml:space="preserve">UN    </v>
          </cell>
          <cell r="E753" t="str">
            <v>6,87</v>
          </cell>
        </row>
        <row r="754">
          <cell r="A754">
            <v>2644</v>
          </cell>
          <cell r="B754">
            <v>2644</v>
          </cell>
          <cell r="C754" t="str">
            <v>LUVA PARA ELETRODUTO, EM ACO GALVANIZADO ELETROLITICO, DIAMETRO DE 40 MM (1 1/2")</v>
          </cell>
          <cell r="D754" t="str">
            <v xml:space="preserve">UN    </v>
          </cell>
          <cell r="E754" t="str">
            <v>4,93</v>
          </cell>
        </row>
        <row r="755">
          <cell r="A755">
            <v>2662</v>
          </cell>
          <cell r="B755">
            <v>2662</v>
          </cell>
          <cell r="C755" t="str">
            <v>TAMPAO / TERMINAL / PLUG, D = 4" , PARA DUTO CORRUGADO PEAD (CABEAMENTO SUBTERRANEO)</v>
          </cell>
          <cell r="D755" t="str">
            <v xml:space="preserve">UN    </v>
          </cell>
          <cell r="E755" t="str">
            <v>15,64</v>
          </cell>
        </row>
        <row r="756">
          <cell r="A756">
            <v>2664</v>
          </cell>
          <cell r="B756">
            <v>2664</v>
          </cell>
          <cell r="C756" t="str">
            <v>TAMPAO / TERMINAL / PLUG, D = 3" , PARA DUTO CORRUGADO PEAD (CABEAMENTO SUBTERRANEO)</v>
          </cell>
          <cell r="D756" t="str">
            <v xml:space="preserve">UN    </v>
          </cell>
          <cell r="E756" t="str">
            <v>12,75</v>
          </cell>
        </row>
        <row r="757">
          <cell r="A757">
            <v>2666</v>
          </cell>
          <cell r="B757">
            <v>2666</v>
          </cell>
          <cell r="C757" t="str">
            <v>TAMPAO / TERMINAL / PLUG, D = 1 1/4" , PARA DUTO CORRUGADO PEAD (CABEAMENTO SUBTERRANEO)</v>
          </cell>
          <cell r="D757" t="str">
            <v xml:space="preserve">UN    </v>
          </cell>
          <cell r="E757" t="str">
            <v>7,57</v>
          </cell>
        </row>
        <row r="758">
          <cell r="A758">
            <v>2668</v>
          </cell>
          <cell r="B758">
            <v>2668</v>
          </cell>
          <cell r="C758" t="str">
            <v>TAMPAO / TERMINAL / PLUG, D = 2" , PARA DUTO CORRUGADO PEAD (CABEAMENTO SUBTERRANEO)</v>
          </cell>
          <cell r="D758" t="str">
            <v xml:space="preserve">UN    </v>
          </cell>
          <cell r="E758" t="str">
            <v>8,64</v>
          </cell>
        </row>
        <row r="759">
          <cell r="A759">
            <v>2673</v>
          </cell>
          <cell r="B759">
            <v>2673</v>
          </cell>
          <cell r="C759" t="str">
            <v>ELETRODUTO DE PVC RIGIDO ROSCAVEL DE 1/2 ", SEM LUVA</v>
          </cell>
          <cell r="D759" t="str">
            <v xml:space="preserve">M     </v>
          </cell>
          <cell r="E759" t="str">
            <v>4,90</v>
          </cell>
        </row>
        <row r="760">
          <cell r="A760">
            <v>2674</v>
          </cell>
          <cell r="B760">
            <v>2674</v>
          </cell>
          <cell r="C760" t="str">
            <v>ELETRODUTO DE PVC RIGIDO ROSCAVEL DE 3/4 ", SEM LUVA</v>
          </cell>
          <cell r="D760" t="str">
            <v xml:space="preserve">M     </v>
          </cell>
          <cell r="E760" t="str">
            <v>6,10</v>
          </cell>
        </row>
        <row r="761">
          <cell r="A761">
            <v>2675</v>
          </cell>
          <cell r="B761">
            <v>2675</v>
          </cell>
          <cell r="C761" t="str">
            <v>ELETRODUTO DE PVC RIGIDO SOLDAVEL, CLASSE B, DE 50 MM</v>
          </cell>
          <cell r="D761" t="str">
            <v xml:space="preserve">M     </v>
          </cell>
          <cell r="E761" t="str">
            <v>9,95</v>
          </cell>
        </row>
        <row r="762">
          <cell r="A762">
            <v>2676</v>
          </cell>
          <cell r="B762">
            <v>2676</v>
          </cell>
          <cell r="C762" t="str">
            <v>ELETRODUTO DE PVC RIGIDO SOLDAVEL, CLASSE B, DE 20 MM</v>
          </cell>
          <cell r="D762" t="str">
            <v xml:space="preserve">M     </v>
          </cell>
          <cell r="E762" t="str">
            <v>2,85</v>
          </cell>
        </row>
        <row r="763">
          <cell r="A763">
            <v>2678</v>
          </cell>
          <cell r="B763">
            <v>2678</v>
          </cell>
          <cell r="C763" t="str">
            <v>ELETRODUTO DE PVC RIGIDO SOLDAVEL, CLASSE B, DE 25 MM</v>
          </cell>
          <cell r="D763" t="str">
            <v xml:space="preserve">M     </v>
          </cell>
          <cell r="E763" t="str">
            <v>3,57</v>
          </cell>
        </row>
        <row r="764">
          <cell r="A764">
            <v>2679</v>
          </cell>
          <cell r="B764">
            <v>2679</v>
          </cell>
          <cell r="C764" t="str">
            <v>ELETRODUTO DE PVC RIGIDO SOLDAVEL, CLASSE B, DE 32 MM</v>
          </cell>
          <cell r="D764" t="str">
            <v xml:space="preserve">M     </v>
          </cell>
          <cell r="E764" t="str">
            <v>5,50</v>
          </cell>
        </row>
        <row r="765">
          <cell r="A765">
            <v>2680</v>
          </cell>
          <cell r="B765">
            <v>2680</v>
          </cell>
          <cell r="C765" t="str">
            <v>ELETRODUTO DE PVC RIGIDO ROSCAVEL DE 1 1/2 ", SEM LUVA</v>
          </cell>
          <cell r="D765" t="str">
            <v xml:space="preserve">M     </v>
          </cell>
          <cell r="E765" t="str">
            <v>13,95</v>
          </cell>
        </row>
        <row r="766">
          <cell r="A766">
            <v>2681</v>
          </cell>
          <cell r="B766">
            <v>2681</v>
          </cell>
          <cell r="C766" t="str">
            <v>ELETRODUTO DE PVC RIGIDO ROSCAVEL DE 2 ", SEM LUVA</v>
          </cell>
          <cell r="D766" t="str">
            <v xml:space="preserve">M     </v>
          </cell>
          <cell r="E766" t="str">
            <v>22,80</v>
          </cell>
        </row>
        <row r="767">
          <cell r="A767">
            <v>2682</v>
          </cell>
          <cell r="B767">
            <v>2682</v>
          </cell>
          <cell r="C767" t="str">
            <v>ELETRODUTO DE PVC RIGIDO ROSCAVEL DE 2 1/2 ", SEM LUVA</v>
          </cell>
          <cell r="D767" t="str">
            <v xml:space="preserve">M     </v>
          </cell>
          <cell r="E767" t="str">
            <v>33,27</v>
          </cell>
        </row>
        <row r="768">
          <cell r="A768">
            <v>2683</v>
          </cell>
          <cell r="B768">
            <v>2683</v>
          </cell>
          <cell r="C768" t="str">
            <v>ELETRODUTO DE PVC RIGIDO ROSCAVEL DE 4 ", SEM LUVA</v>
          </cell>
          <cell r="D768" t="str">
            <v xml:space="preserve">M     </v>
          </cell>
          <cell r="E768" t="str">
            <v>65,73</v>
          </cell>
        </row>
        <row r="769">
          <cell r="A769">
            <v>2684</v>
          </cell>
          <cell r="B769">
            <v>2684</v>
          </cell>
          <cell r="C769" t="str">
            <v>ELETRODUTO DE PVC RIGIDO ROSCAVEL DE 1 1/4 ", SEM LUVA</v>
          </cell>
          <cell r="D769" t="str">
            <v xml:space="preserve">M     </v>
          </cell>
          <cell r="E769" t="str">
            <v>12,69</v>
          </cell>
        </row>
        <row r="770">
          <cell r="A770">
            <v>2685</v>
          </cell>
          <cell r="B770">
            <v>2685</v>
          </cell>
          <cell r="C770" t="str">
            <v>ELETRODUTO DE PVC RIGIDO ROSCAVEL DE 1 ", SEM LUVA</v>
          </cell>
          <cell r="D770" t="str">
            <v xml:space="preserve">M     </v>
          </cell>
          <cell r="E770" t="str">
            <v>9,53</v>
          </cell>
        </row>
        <row r="771">
          <cell r="A771">
            <v>2686</v>
          </cell>
          <cell r="B771">
            <v>2686</v>
          </cell>
          <cell r="C771" t="str">
            <v>ELETRODUTO DE PVC RIGIDO ROSCAVEL DE 3 ", SEM LUVA</v>
          </cell>
          <cell r="D771" t="str">
            <v xml:space="preserve">M     </v>
          </cell>
          <cell r="E771" t="str">
            <v>41,72</v>
          </cell>
        </row>
        <row r="772">
          <cell r="A772">
            <v>2687</v>
          </cell>
          <cell r="B772">
            <v>2687</v>
          </cell>
          <cell r="C772" t="str">
            <v>ELETRODUTO PVC FLEXIVEL CORRUGADO, COR AMARELA, DE 16 MM</v>
          </cell>
          <cell r="D772" t="str">
            <v xml:space="preserve">M     </v>
          </cell>
          <cell r="E772" t="str">
            <v>2,49</v>
          </cell>
        </row>
        <row r="773">
          <cell r="A773">
            <v>2688</v>
          </cell>
          <cell r="B773">
            <v>2688</v>
          </cell>
          <cell r="C773" t="str">
            <v>ELETRODUTO PVC FLEXIVEL CORRUGADO, COR AMARELA, DE 25 MM</v>
          </cell>
          <cell r="D773" t="str">
            <v xml:space="preserve">M     </v>
          </cell>
          <cell r="E773" t="str">
            <v>3,21</v>
          </cell>
        </row>
        <row r="774">
          <cell r="A774">
            <v>2689</v>
          </cell>
          <cell r="B774">
            <v>2689</v>
          </cell>
          <cell r="C774" t="str">
            <v>ELETRODUTO PVC FLEXIVEL CORRUGADO, COR AMARELA, DE 20 MM</v>
          </cell>
          <cell r="D774" t="str">
            <v xml:space="preserve">M     </v>
          </cell>
          <cell r="E774" t="str">
            <v>2,96</v>
          </cell>
        </row>
        <row r="775">
          <cell r="A775">
            <v>2690</v>
          </cell>
          <cell r="B775">
            <v>2690</v>
          </cell>
          <cell r="C775" t="str">
            <v>ELETRODUTO PVC FLEXIVEL CORRUGADO, COR AMARELA, DE 32 MM</v>
          </cell>
          <cell r="D775" t="str">
            <v xml:space="preserve">M     </v>
          </cell>
          <cell r="E775" t="str">
            <v>5,49</v>
          </cell>
        </row>
        <row r="776">
          <cell r="A776">
            <v>2692</v>
          </cell>
          <cell r="B776">
            <v>2692</v>
          </cell>
          <cell r="C776" t="str">
            <v>DESMOLDANTE PROTETOR PARA FORMAS DE MADEIRA, DE BASE OLEOSA EMULSIONADA EM AGUA</v>
          </cell>
          <cell r="D776" t="str">
            <v xml:space="preserve">L     </v>
          </cell>
          <cell r="E776" t="str">
            <v>7,12</v>
          </cell>
        </row>
        <row r="777">
          <cell r="A777">
            <v>2696</v>
          </cell>
          <cell r="B777">
            <v>2696</v>
          </cell>
          <cell r="C777" t="str">
            <v>ENCANADOR OU BOMBEIRO HIDRAULICO (HORISTA)</v>
          </cell>
          <cell r="D777" t="str">
            <v xml:space="preserve">H     </v>
          </cell>
          <cell r="E777" t="str">
            <v>17,66</v>
          </cell>
        </row>
        <row r="778">
          <cell r="A778">
            <v>2701</v>
          </cell>
          <cell r="B778">
            <v>2701</v>
          </cell>
          <cell r="C778" t="str">
            <v>INSTALADOR DE TUBULACOES (TUBOS/EQUIPAMENTOS)</v>
          </cell>
          <cell r="D778" t="str">
            <v xml:space="preserve">H     </v>
          </cell>
          <cell r="E778" t="str">
            <v>22,14</v>
          </cell>
        </row>
        <row r="779">
          <cell r="A779">
            <v>2705</v>
          </cell>
          <cell r="B779">
            <v>2705</v>
          </cell>
          <cell r="C779" t="str">
            <v>ENERGIA ELETRICA ATE 2000 KWH INDUSTRIAL, SEM DEMANDA</v>
          </cell>
          <cell r="D779" t="str">
            <v xml:space="preserve">KWH   </v>
          </cell>
          <cell r="E779" t="str">
            <v>0,98</v>
          </cell>
        </row>
        <row r="780">
          <cell r="A780">
            <v>2706</v>
          </cell>
          <cell r="B780">
            <v>2706</v>
          </cell>
          <cell r="C780" t="str">
            <v>ENGENHEIRO CIVIL DE OBRA JUNIOR</v>
          </cell>
          <cell r="D780" t="str">
            <v xml:space="preserve">H     </v>
          </cell>
          <cell r="E780" t="str">
            <v>108,38</v>
          </cell>
        </row>
        <row r="781">
          <cell r="A781">
            <v>2707</v>
          </cell>
          <cell r="B781">
            <v>2707</v>
          </cell>
          <cell r="C781" t="str">
            <v>ENGENHEIRO CIVIL DE OBRA PLENO</v>
          </cell>
          <cell r="D781" t="str">
            <v xml:space="preserve">H     </v>
          </cell>
          <cell r="E781" t="str">
            <v>123,36</v>
          </cell>
        </row>
        <row r="782">
          <cell r="A782">
            <v>2708</v>
          </cell>
          <cell r="B782">
            <v>2708</v>
          </cell>
          <cell r="C782" t="str">
            <v>ENGENHEIRO CIVIL DE OBRA SENIOR</v>
          </cell>
          <cell r="D782" t="str">
            <v xml:space="preserve">H     </v>
          </cell>
          <cell r="E782" t="str">
            <v>168,62</v>
          </cell>
        </row>
        <row r="783">
          <cell r="A783">
            <v>2710</v>
          </cell>
          <cell r="B783">
            <v>2710</v>
          </cell>
          <cell r="C783" t="str">
            <v>REBOLO ABRASIVO RETO DE USO GERAL GRAO 36, DE 6 X 3/4 " (DIAMETRO X ALTURA)</v>
          </cell>
          <cell r="D783" t="str">
            <v xml:space="preserve">UN    </v>
          </cell>
          <cell r="E783" t="str">
            <v>33,77</v>
          </cell>
        </row>
        <row r="784">
          <cell r="A784">
            <v>2711</v>
          </cell>
          <cell r="B784">
            <v>2711</v>
          </cell>
          <cell r="C784" t="str">
            <v>CARRINHO DE MAO DE ACO CAPACIDADE 50 A 60 L, PNEU COM CAMARA</v>
          </cell>
          <cell r="D784" t="str">
            <v xml:space="preserve">UN    </v>
          </cell>
          <cell r="E784" t="str">
            <v>233,45</v>
          </cell>
        </row>
        <row r="785">
          <cell r="A785">
            <v>2723</v>
          </cell>
          <cell r="B785">
            <v>2723</v>
          </cell>
          <cell r="C785" t="str">
            <v>ESCAVADEIRA HIDRAULICA SOBRE ESTEIRAS, CACAMBA 0,62M3, PESO OPERACIONAL 12,61T, POTENCIA LIQUIDA 95HP</v>
          </cell>
          <cell r="D785" t="str">
            <v xml:space="preserve">UN    </v>
          </cell>
          <cell r="E785" t="str">
            <v>774.375,00</v>
          </cell>
        </row>
        <row r="786">
          <cell r="A786">
            <v>2729</v>
          </cell>
          <cell r="B786">
            <v>2729</v>
          </cell>
          <cell r="C786" t="str">
            <v>CAIBRO ROLICO DE MADEIRA TRATADA, D = 4 A 7 CM, H = 3,00 M, EM EUCALIPTO OU EQUIVALENTE DA REGIAO</v>
          </cell>
          <cell r="D786" t="str">
            <v xml:space="preserve">UN    </v>
          </cell>
          <cell r="E786" t="str">
            <v>34,07</v>
          </cell>
        </row>
        <row r="787">
          <cell r="A787">
            <v>2731</v>
          </cell>
          <cell r="B787">
            <v>2731</v>
          </cell>
          <cell r="C787" t="str">
            <v>POSTE ROLICO DE MADEIRA TRATADA, D = 20 A 25 CM, H = 12,00 M, EM EUCALIPTO OU EQUIVALENTE DA REGIAO</v>
          </cell>
          <cell r="D787" t="str">
            <v xml:space="preserve">M     </v>
          </cell>
          <cell r="E787" t="str">
            <v>125,89</v>
          </cell>
        </row>
        <row r="788">
          <cell r="A788">
            <v>2745</v>
          </cell>
          <cell r="B788">
            <v>2745</v>
          </cell>
          <cell r="C788" t="str">
            <v>PONTALETE ROLIÇO SEM TRATAMENTO, D = 8 A 11 CM, H = 3 M, EM EUCALIPTO OU EQUIVALENTE DA REGIAO - BRUTA (PARA ESCORAMENTO)</v>
          </cell>
          <cell r="D788" t="str">
            <v xml:space="preserve">M     </v>
          </cell>
          <cell r="E788" t="str">
            <v>4,41</v>
          </cell>
        </row>
        <row r="789">
          <cell r="A789">
            <v>2747</v>
          </cell>
          <cell r="B789">
            <v>2747</v>
          </cell>
          <cell r="C789" t="str">
            <v>MOURAO ROLICO DE MADEIRA TRATADA, D = 16 A 20 CM, H = 2,20 M, EM EUCALIPTO OU EQUIVALENTE DA REGIAO (PARA CERCA)</v>
          </cell>
          <cell r="D789" t="str">
            <v xml:space="preserve">M     </v>
          </cell>
          <cell r="E789" t="str">
            <v>37,79</v>
          </cell>
        </row>
        <row r="790">
          <cell r="A790">
            <v>2759</v>
          </cell>
          <cell r="B790">
            <v>2759</v>
          </cell>
          <cell r="C790" t="str">
            <v>ESPOLETA SIMPLES N 8.</v>
          </cell>
          <cell r="D790" t="str">
            <v xml:space="preserve">UN    </v>
          </cell>
          <cell r="E790" t="str">
            <v>10,93</v>
          </cell>
        </row>
        <row r="791">
          <cell r="A791">
            <v>2762</v>
          </cell>
          <cell r="B791">
            <v>2762</v>
          </cell>
          <cell r="C791" t="str">
            <v>ESTOPIM SIMPLES</v>
          </cell>
          <cell r="D791" t="str">
            <v xml:space="preserve">M     </v>
          </cell>
          <cell r="E791" t="str">
            <v>13,66</v>
          </cell>
        </row>
        <row r="792">
          <cell r="A792">
            <v>2788</v>
          </cell>
          <cell r="B792">
            <v>2788</v>
          </cell>
          <cell r="C792" t="str">
            <v>MADEIRA ROLICA TRATADA, D = 30 A 34 CM, H = 6,50 M, EM EUCALIPTO OU EQUIVALENTE DA REGIAO</v>
          </cell>
          <cell r="D792" t="str">
            <v xml:space="preserve">M     </v>
          </cell>
          <cell r="E792" t="str">
            <v>260,25</v>
          </cell>
        </row>
        <row r="793">
          <cell r="A793">
            <v>2794</v>
          </cell>
          <cell r="B793">
            <v>2794</v>
          </cell>
          <cell r="C793" t="str">
            <v>MADEIRA ROLICA TRATADA, D = 25 A 29 CM, H = 6,50 M, EM EUCALIPTO OU EQUIVALENTE DA REGIAO</v>
          </cell>
          <cell r="D793" t="str">
            <v xml:space="preserve">M     </v>
          </cell>
          <cell r="E793" t="str">
            <v>178,64</v>
          </cell>
        </row>
        <row r="794">
          <cell r="A794">
            <v>3073</v>
          </cell>
          <cell r="B794">
            <v>3073</v>
          </cell>
          <cell r="C794" t="str">
            <v>EXTREMIDADE PVC PBA, BF, JE, DN 100/ DE 110 MM (NBR 10351)</v>
          </cell>
          <cell r="D794" t="str">
            <v xml:space="preserve">UN    </v>
          </cell>
          <cell r="E794" t="str">
            <v>211,25</v>
          </cell>
        </row>
        <row r="795">
          <cell r="A795">
            <v>3074</v>
          </cell>
          <cell r="B795">
            <v>3074</v>
          </cell>
          <cell r="C795" t="str">
            <v>EXTREMIDADE PVC PBA, BF, JE, DN 75/ DE 85 MM (NBR 10351)</v>
          </cell>
          <cell r="D795" t="str">
            <v xml:space="preserve">UN    </v>
          </cell>
          <cell r="E795" t="str">
            <v>133,37</v>
          </cell>
        </row>
        <row r="796">
          <cell r="A796">
            <v>3075</v>
          </cell>
          <cell r="B796">
            <v>3075</v>
          </cell>
          <cell r="C796" t="str">
            <v>EXTREMIDADE PVC PBA, PF, JE, DN 75 / DE 85 MM (NBR 10351)</v>
          </cell>
          <cell r="D796" t="str">
            <v xml:space="preserve">UN    </v>
          </cell>
          <cell r="E796" t="str">
            <v>109,75</v>
          </cell>
        </row>
        <row r="797">
          <cell r="A797">
            <v>3076</v>
          </cell>
          <cell r="B797">
            <v>3076</v>
          </cell>
          <cell r="C797" t="str">
            <v>EXTREMIDADE PVC PBA, PF, JE, DN 100 / DE 110 MM (NBR 10351)</v>
          </cell>
          <cell r="D797" t="str">
            <v xml:space="preserve">UN    </v>
          </cell>
          <cell r="E797" t="str">
            <v>173,67</v>
          </cell>
        </row>
        <row r="798">
          <cell r="A798">
            <v>3080</v>
          </cell>
          <cell r="B798">
            <v>3080</v>
          </cell>
          <cell r="C798" t="str">
            <v>FECHADURA ESPELHO PARA PORTA EXTERNA, EM ACO INOX (MAQUINA, TESTA E CONTRA-TESTA) E EM ZAMAC (MACANETA, LINGUETA E TRINCOS) COM ACABAMENTO CROMADO, MAQUINA DE 40 MM, INCLUINDO CHAVE TIPO CILINDRO</v>
          </cell>
          <cell r="D798" t="str">
            <v xml:space="preserve">CJ    </v>
          </cell>
          <cell r="E798" t="str">
            <v>73,50</v>
          </cell>
        </row>
        <row r="799">
          <cell r="A799">
            <v>3081</v>
          </cell>
          <cell r="B799">
            <v>3081</v>
          </cell>
          <cell r="C799" t="str">
            <v>FECHADURA ESPELHO PARA PORTA EXTERNA, EM ACO INOX (MAQUINA, TESTA E CONTRA-TESTA) E EM ZAMAC (MACANETA, LINGUETA E TRINCOS) COM ACABAMENTO CROMADO, MAQUINA DE 55 MM, INCLUINDO CHAVE TIPO CILINDRO</v>
          </cell>
          <cell r="D799" t="str">
            <v xml:space="preserve">CJ    </v>
          </cell>
          <cell r="E799" t="str">
            <v>145,42</v>
          </cell>
        </row>
        <row r="800">
          <cell r="A800">
            <v>3090</v>
          </cell>
          <cell r="B800">
            <v>3090</v>
          </cell>
          <cell r="C800" t="str">
            <v>FECHADURA ESPELHO PARA PORTA INTERNA, EM ACO INOX (MAQUINA, TESTA E CONTRA-TESTA) E EM ZAMAC (MACANETA, LINGUETA E TRINCOS) COM ACABAMENTO CROMADO, MAQUINA DE 40 MM, INCLUINDO CHAVE TIPO INTERNA</v>
          </cell>
          <cell r="D800" t="str">
            <v xml:space="preserve">CJ    </v>
          </cell>
          <cell r="E800" t="str">
            <v>65,60</v>
          </cell>
        </row>
        <row r="801">
          <cell r="A801">
            <v>3093</v>
          </cell>
          <cell r="B801">
            <v>3093</v>
          </cell>
          <cell r="C801" t="str">
            <v>FECHADURA ROSETA REDONDA PARA PORTA INTERNA, EM ACO INOX (MAQUINA, TESTA E CONTRA-TESTA) E EM ZAMAC (MACANETA, LINGUETA E TRINCOS) COM ACABAMENTO CROMADO, MAQUINA DE 55 MM, INCLUINDO CHAVE TIPO INTERNA</v>
          </cell>
          <cell r="D801" t="str">
            <v xml:space="preserve">CJ    </v>
          </cell>
          <cell r="E801" t="str">
            <v>131,77</v>
          </cell>
        </row>
        <row r="802">
          <cell r="A802">
            <v>3097</v>
          </cell>
          <cell r="B802">
            <v>3097</v>
          </cell>
          <cell r="C802" t="str">
            <v>FECHADURA ROSETA REDONDA PARA PORTA DE BANHEIRO, EM ACO INOX (MAQUINA, TESTA E CONTRA-TESTA) E EM ZAMAC (MACANETA, LINGUETA E TRINCOS) COM ACABAMENTO CROMADO, MAQUINA DE 40 MM, INCLUINDO CHAVE TIPO TRANQUETA</v>
          </cell>
          <cell r="D802" t="str">
            <v xml:space="preserve">CJ    </v>
          </cell>
          <cell r="E802" t="str">
            <v>82,29</v>
          </cell>
        </row>
        <row r="803">
          <cell r="A803">
            <v>3099</v>
          </cell>
          <cell r="B803">
            <v>3099</v>
          </cell>
          <cell r="C803" t="str">
            <v>FECHADURA ROSETA REDONDA PARA PORTA DE BANHEIRO, EM ACO INOX (MAQUINA, TESTA E CONTRA-TESTA) E EM ZAMAC (MACANETA, LINGUETA E TRINCOS) COM ACABAMENTO CROMADO, MAQUINA DE 55 MM, INCLUINDO CHAVE TIPO TRANQUETA</v>
          </cell>
          <cell r="D803" t="str">
            <v xml:space="preserve">CJ    </v>
          </cell>
          <cell r="E803" t="str">
            <v>131,77</v>
          </cell>
        </row>
        <row r="804">
          <cell r="A804">
            <v>3103</v>
          </cell>
          <cell r="B804">
            <v>3103</v>
          </cell>
          <cell r="C804" t="str">
            <v>FECHADURA PARA PORTA PIVOTANTE DE VIDRO TEMPERADO, EM ACO INOX COM ACABAMENTO CROMADO, RECORTE PADRAO SANTA MARINA, COM CILINDRO EM LATAO, INCLUINDO CHAVE TIPO CILINDRO</v>
          </cell>
          <cell r="D804" t="str">
            <v xml:space="preserve">UN    </v>
          </cell>
          <cell r="E804" t="str">
            <v>54,39</v>
          </cell>
        </row>
        <row r="805">
          <cell r="A805">
            <v>3104</v>
          </cell>
          <cell r="B805">
            <v>3104</v>
          </cell>
          <cell r="C805" t="str">
            <v>CONJ. DE FERRAGENS PARA PORTA DE VIDRO TEMPERADO, EM ZAMAC CROMADO, CONTEMPLANDO DOBRADICA INF., DOBRADICA SUP., PIVO PARA DOBRADICA INF., PIVO PARA DOBRADICA SUP., FECHADURA CENTRAL EM ZAMC. CROMADO, CONTRA FECHADURA DE PRESSAO</v>
          </cell>
          <cell r="D805" t="str">
            <v xml:space="preserve">CJ    </v>
          </cell>
          <cell r="E805" t="str">
            <v>169,40</v>
          </cell>
        </row>
        <row r="806">
          <cell r="A806">
            <v>3105</v>
          </cell>
          <cell r="B806">
            <v>3105</v>
          </cell>
          <cell r="C806" t="str">
            <v>FECHO QUEBRA UNHA, EM LATAO COM ACABAMENTO CROMADO, DE EMBUTIR, COM COMANDO ALAVANCA, ALTURA DE DE 40 CM, LARGURA MINIMA DE 1,90 CM E ESPESSURA MINIMA DE 1,90 MM, PARA PORTAS E JANELAS (INCLUI PARAFUSOS)</v>
          </cell>
          <cell r="D806" t="str">
            <v xml:space="preserve">UN    </v>
          </cell>
          <cell r="E806" t="str">
            <v>135,43</v>
          </cell>
        </row>
        <row r="807">
          <cell r="A807">
            <v>3106</v>
          </cell>
          <cell r="B807">
            <v>3106</v>
          </cell>
          <cell r="C807" t="str">
            <v>FERROLHO COM FECHO CHATO E PORTA CADEADO , EM ACO GALVANIZADO / ZINCADO, DE SOBREPOR, COM COMPRIMENTO DE 6", CHAPA COM ESPESSURA MINIMA DE 1,70 MM E LARGURA /MINIMA DE 5,00 CM (FECHO REFORCADO) (INCLUI PARAFUSOS)</v>
          </cell>
          <cell r="D807" t="str">
            <v xml:space="preserve">UN    </v>
          </cell>
          <cell r="E807" t="str">
            <v>15,50</v>
          </cell>
        </row>
        <row r="808">
          <cell r="A808">
            <v>3107</v>
          </cell>
          <cell r="B808">
            <v>3107</v>
          </cell>
          <cell r="C808" t="str">
            <v>FERROLHO COM FECHO CHATO E PORTA CADEADO , EM ACO GALVANIZADO / ZINCADO, DE SOBREPOR, COM COMPRIMENTO DE 3" A 4", CHAPA COM ESPESSURA MINIMA DE 0,90 MM E LARGURA MINIMA DE 3,20 CM (FECHO SIMPLES / LEVE) (INCLUI PARAFUSOS)</v>
          </cell>
          <cell r="D808" t="str">
            <v xml:space="preserve">UN    </v>
          </cell>
          <cell r="E808" t="str">
            <v>8,41</v>
          </cell>
        </row>
        <row r="809">
          <cell r="A809">
            <v>3108</v>
          </cell>
          <cell r="B809">
            <v>3108</v>
          </cell>
          <cell r="C809" t="str">
            <v>FECHO QUEBRA UNHA, EM LATAO COM ACABAMENTO CROMADO, DE EMBUTIR, COM COMANDO ALAVANCA, ALTURA DE DE 22 CM, LARGURA MINIMA DE 1,90 CM E ESPESSURA MINIMA DE 1,90 MM, PARA PORTAS E JANELAS (INCLUI PARAFUSOS)</v>
          </cell>
          <cell r="D809" t="str">
            <v xml:space="preserve">UN    </v>
          </cell>
          <cell r="E809" t="str">
            <v>103,55</v>
          </cell>
        </row>
        <row r="810">
          <cell r="A810">
            <v>3119</v>
          </cell>
          <cell r="B810">
            <v>3119</v>
          </cell>
          <cell r="C810" t="str">
            <v>FERROLHO COM FECHO / TRINCO REDONDO, EM ACO GALVANIZADO / ZINCADO, DE SOBREPOR, COM COMPRIMENTO DE 2" E ESPESSURA MINIMA DA CHAPA DE 0,90 MM, PARA PORTAS E JANELAS</v>
          </cell>
          <cell r="D810" t="str">
            <v xml:space="preserve">UN    </v>
          </cell>
          <cell r="E810" t="str">
            <v>2,63</v>
          </cell>
        </row>
        <row r="811">
          <cell r="A811">
            <v>3120</v>
          </cell>
          <cell r="B811">
            <v>3120</v>
          </cell>
          <cell r="C811" t="str">
            <v>FERROLHO COM FECHO / TRINCO REDONDO, EM ACO GALVANIZADO / ZINCADO, DE SOBREPOR, COM COMPRIMENTO DE 6" E ESPESSURA MINIMA DA CHAPA DE 1,50 MM</v>
          </cell>
          <cell r="D811" t="str">
            <v xml:space="preserve">UN    </v>
          </cell>
          <cell r="E811" t="str">
            <v>11,53</v>
          </cell>
        </row>
        <row r="812">
          <cell r="A812">
            <v>3121</v>
          </cell>
          <cell r="B812">
            <v>3121</v>
          </cell>
          <cell r="C812" t="str">
            <v>FERROLHO COM FECHO / TRINCO REDONDO, EM ACO GALVANIZADO / ZINCADO, DE SOBREPOR, COM COMPRIMENTO DE 5" E ESPESSURA MINIMA DA CHAPA DE 0,90 MM</v>
          </cell>
          <cell r="D812" t="str">
            <v xml:space="preserve">UN    </v>
          </cell>
          <cell r="E812" t="str">
            <v>6,08</v>
          </cell>
        </row>
        <row r="813">
          <cell r="A813">
            <v>3122</v>
          </cell>
          <cell r="B813">
            <v>3122</v>
          </cell>
          <cell r="C813" t="str">
            <v>FERROLHO COM FECHO / TRINCO REDONDO, EM ACO GALVANIZADO / ZINCADO, DE SOBREPOR, COM COMPRIMENTO DE 3" A 4" E ESPESSURA MINIMA DA CHAPA DE 0,90 MM</v>
          </cell>
          <cell r="D813" t="str">
            <v xml:space="preserve">UN    </v>
          </cell>
          <cell r="E813" t="str">
            <v>5,36</v>
          </cell>
        </row>
        <row r="814">
          <cell r="A814">
            <v>3123</v>
          </cell>
          <cell r="B814">
            <v>3123</v>
          </cell>
          <cell r="C814" t="str">
            <v>FERTILIZANTE NPK - 4: 14: 8</v>
          </cell>
          <cell r="D814" t="str">
            <v xml:space="preserve">KG    </v>
          </cell>
          <cell r="E814" t="str">
            <v>3,23</v>
          </cell>
        </row>
        <row r="815">
          <cell r="A815">
            <v>3143</v>
          </cell>
          <cell r="B815">
            <v>3143</v>
          </cell>
          <cell r="C815" t="str">
            <v>FITA VEDA ROSCA EM ROLOS DE 18 MM X 25 M (L X C)</v>
          </cell>
          <cell r="D815" t="str">
            <v xml:space="preserve">UN    </v>
          </cell>
          <cell r="E815" t="str">
            <v>10,21</v>
          </cell>
        </row>
        <row r="816">
          <cell r="A816">
            <v>3146</v>
          </cell>
          <cell r="B816">
            <v>3146</v>
          </cell>
          <cell r="C816" t="str">
            <v>FITA VEDA ROSCA EM ROLOS DE 18 MM X 10 M (L X C)</v>
          </cell>
          <cell r="D816" t="str">
            <v xml:space="preserve">UN    </v>
          </cell>
          <cell r="E816" t="str">
            <v>4,49</v>
          </cell>
        </row>
        <row r="817">
          <cell r="A817">
            <v>3148</v>
          </cell>
          <cell r="B817">
            <v>3148</v>
          </cell>
          <cell r="C817" t="str">
            <v>FITA VEDA ROSCA EM ROLOS DE 18 MM X 50 M (L X C)</v>
          </cell>
          <cell r="D817" t="str">
            <v xml:space="preserve">UN    </v>
          </cell>
          <cell r="E817" t="str">
            <v>16,56</v>
          </cell>
        </row>
        <row r="818">
          <cell r="A818">
            <v>3262</v>
          </cell>
          <cell r="B818">
            <v>3262</v>
          </cell>
          <cell r="C818" t="str">
            <v>FLANGE SEXTAVADO DE FERRO GALVANIZADO, COM ROSCA BSP, DE 1/2"</v>
          </cell>
          <cell r="D818" t="str">
            <v xml:space="preserve">UN    </v>
          </cell>
          <cell r="E818" t="str">
            <v>14,92</v>
          </cell>
        </row>
        <row r="819">
          <cell r="A819">
            <v>3263</v>
          </cell>
          <cell r="B819">
            <v>3263</v>
          </cell>
          <cell r="C819" t="str">
            <v>FLANGE SEXTAVADO DE FERRO GALVANIZADO, COM ROSCA BSP, DE 3/4"</v>
          </cell>
          <cell r="D819" t="str">
            <v xml:space="preserve">UN    </v>
          </cell>
          <cell r="E819" t="str">
            <v>20,38</v>
          </cell>
        </row>
        <row r="820">
          <cell r="A820">
            <v>3264</v>
          </cell>
          <cell r="B820">
            <v>3264</v>
          </cell>
          <cell r="C820" t="str">
            <v>FLANGE SEXTAVADO DE FERRO GALVANIZADO, COM ROSCA BSP, DE 1"</v>
          </cell>
          <cell r="D820" t="str">
            <v xml:space="preserve">UN    </v>
          </cell>
          <cell r="E820" t="str">
            <v>24,51</v>
          </cell>
        </row>
        <row r="821">
          <cell r="A821">
            <v>3265</v>
          </cell>
          <cell r="B821">
            <v>3265</v>
          </cell>
          <cell r="C821" t="str">
            <v>FLANGE SEXTAVADO DE FERRO GALVANIZADO, COM ROSCA BSP, DE 1 1/4"</v>
          </cell>
          <cell r="D821" t="str">
            <v xml:space="preserve">UN    </v>
          </cell>
          <cell r="E821" t="str">
            <v>34,09</v>
          </cell>
        </row>
        <row r="822">
          <cell r="A822">
            <v>3266</v>
          </cell>
          <cell r="B822">
            <v>3266</v>
          </cell>
          <cell r="C822" t="str">
            <v>FLANGE SEXTAVADO DE FERRO GALVANIZADO, COM ROSCA BSP, DE 2"</v>
          </cell>
          <cell r="D822" t="str">
            <v xml:space="preserve">UN    </v>
          </cell>
          <cell r="E822" t="str">
            <v>50,94</v>
          </cell>
        </row>
        <row r="823">
          <cell r="A823">
            <v>3267</v>
          </cell>
          <cell r="B823">
            <v>3267</v>
          </cell>
          <cell r="C823" t="str">
            <v>FLANGE SEXTAVADO DE FERRO GALVANIZADO, COM ROSCA BSP, DE 2 1/2"</v>
          </cell>
          <cell r="D823" t="str">
            <v xml:space="preserve">UN    </v>
          </cell>
          <cell r="E823" t="str">
            <v>80,06</v>
          </cell>
        </row>
        <row r="824">
          <cell r="A824">
            <v>3268</v>
          </cell>
          <cell r="B824">
            <v>3268</v>
          </cell>
          <cell r="C824" t="str">
            <v>FLANGE SEXTAVADO DE FERRO GALVANIZADO, COM ROSCA BSP, DE 3"</v>
          </cell>
          <cell r="D824" t="str">
            <v xml:space="preserve">UN    </v>
          </cell>
          <cell r="E824" t="str">
            <v>108,24</v>
          </cell>
        </row>
        <row r="825">
          <cell r="A825">
            <v>3270</v>
          </cell>
          <cell r="B825">
            <v>3270</v>
          </cell>
          <cell r="C825" t="str">
            <v>FLANGE SEXTAVADO DE FERRO GALVANIZADO, COM ROSCA BSP, DE 6"</v>
          </cell>
          <cell r="D825" t="str">
            <v xml:space="preserve">UN    </v>
          </cell>
          <cell r="E825" t="str">
            <v>268,86</v>
          </cell>
        </row>
        <row r="826">
          <cell r="A826">
            <v>3271</v>
          </cell>
          <cell r="B826">
            <v>3271</v>
          </cell>
          <cell r="C826" t="str">
            <v>FLANGE SEXTAVADO DE FERRO GALVANIZADO, COM ROSCA BSP, DE 4"</v>
          </cell>
          <cell r="D826" t="str">
            <v xml:space="preserve">UN    </v>
          </cell>
          <cell r="E826" t="str">
            <v>160,03</v>
          </cell>
        </row>
        <row r="827">
          <cell r="A827">
            <v>3272</v>
          </cell>
          <cell r="B827">
            <v>3272</v>
          </cell>
          <cell r="C827" t="str">
            <v>FLANGE SEXTAVADO DE FERRO GALVANIZADO, COM ROSCA BSP, DE 1 1/2"</v>
          </cell>
          <cell r="D827" t="str">
            <v xml:space="preserve">UN    </v>
          </cell>
          <cell r="E827" t="str">
            <v>42,91</v>
          </cell>
        </row>
        <row r="828">
          <cell r="A828">
            <v>3275</v>
          </cell>
          <cell r="B828">
            <v>3275</v>
          </cell>
          <cell r="C828" t="str">
            <v>FORRO COMPOSTO POR PAINEIS DE LA DE VIDRO, REVESTIDOS EM PVC MICROPERFURADO, DE *1250 X 625* MM, ESPESSURA 15 MM (COM COLOCACAO)</v>
          </cell>
          <cell r="D828" t="str">
            <v xml:space="preserve">M2    </v>
          </cell>
          <cell r="E828" t="str">
            <v>155,88</v>
          </cell>
        </row>
        <row r="829">
          <cell r="A829">
            <v>3283</v>
          </cell>
          <cell r="B829">
            <v>3283</v>
          </cell>
          <cell r="C829" t="str">
            <v>FORRO DE MADEIRA PINUS OU EQUIVALENTE DA REGIAO, ENCAIXE MACHO/FEMEA COM FRISO, *10 X 1* CM (SEM COLOCACAO)</v>
          </cell>
          <cell r="D829" t="str">
            <v xml:space="preserve">M2    </v>
          </cell>
          <cell r="E829" t="str">
            <v>34,45</v>
          </cell>
        </row>
        <row r="830">
          <cell r="A830">
            <v>3286</v>
          </cell>
          <cell r="B830">
            <v>3286</v>
          </cell>
          <cell r="C830" t="str">
            <v>FORRO DE MADEIRA CEDRINHO OU EQUIVALENTE DA REGIAO, ENCAIXE MACHO/FEMEA COM FRISO, *10 X 1* CM (SEM COLOCACAO)</v>
          </cell>
          <cell r="D830" t="str">
            <v xml:space="preserve">M2    </v>
          </cell>
          <cell r="E830" t="str">
            <v>108,52</v>
          </cell>
        </row>
        <row r="831">
          <cell r="A831">
            <v>3287</v>
          </cell>
          <cell r="B831">
            <v>3287</v>
          </cell>
          <cell r="C831" t="str">
            <v>FORRO DE MADEIRA CUMARU/IPE CHAMPANHE OU EQUIVALENTE DA REGIAO, ENCAIXE MACHO/FEMEA COM FRISO, *10 X 1* CM (SEM COLOCACAO)</v>
          </cell>
          <cell r="D831" t="str">
            <v xml:space="preserve">M2    </v>
          </cell>
          <cell r="E831" t="str">
            <v>164,00</v>
          </cell>
        </row>
        <row r="832">
          <cell r="A832">
            <v>3288</v>
          </cell>
          <cell r="B832">
            <v>3288</v>
          </cell>
          <cell r="C832" t="str">
            <v>MEIA CANA DE MADEIRA CEDRINHO OU EQUIVALENTE DA REGIAO, ACABAMENTO PARA FORRO PAULISTA, *2,5 X 2,5* CM</v>
          </cell>
          <cell r="D832" t="str">
            <v xml:space="preserve">M     </v>
          </cell>
          <cell r="E832" t="str">
            <v>8,20</v>
          </cell>
        </row>
        <row r="833">
          <cell r="A833">
            <v>3292</v>
          </cell>
          <cell r="B833">
            <v>3292</v>
          </cell>
          <cell r="C833" t="str">
            <v>FUSIVEL NH 20 A TAMANHO 000, CAPACIDADE DE INTERRUPCAO DE 120 KA, TENSAO NOMIMNAL DE 500 V</v>
          </cell>
          <cell r="D833" t="str">
            <v xml:space="preserve">UN    </v>
          </cell>
          <cell r="E833" t="str">
            <v>14,30</v>
          </cell>
        </row>
        <row r="834">
          <cell r="A834">
            <v>3294</v>
          </cell>
          <cell r="B834">
            <v>3294</v>
          </cell>
          <cell r="C834" t="str">
            <v>FUSIVEL NH 160 A TAMANHO 00, CAPACIDADE DE INTERRUPCAO DE 120 KA, TENSAO NOMIMNAL DE 500 V</v>
          </cell>
          <cell r="D834" t="str">
            <v xml:space="preserve">UN    </v>
          </cell>
          <cell r="E834" t="str">
            <v>15,22</v>
          </cell>
        </row>
        <row r="835">
          <cell r="A835">
            <v>3295</v>
          </cell>
          <cell r="B835">
            <v>3295</v>
          </cell>
          <cell r="C835" t="str">
            <v>FUSIVEL NH *36* A 80 AMPERES, TAMANHO 00, CAPACIDADE DE INTERRUPCAO DE 120 KA, TENSAO NOMIMNAL DE 500 V</v>
          </cell>
          <cell r="D835" t="str">
            <v xml:space="preserve">UN    </v>
          </cell>
          <cell r="E835" t="str">
            <v>13,43</v>
          </cell>
        </row>
        <row r="836">
          <cell r="A836">
            <v>3297</v>
          </cell>
          <cell r="B836">
            <v>3297</v>
          </cell>
          <cell r="C836" t="str">
            <v>FUSIVEL NH 125 A TAMANHO 00, CAPACIDADE DE INTERRUPCAO DE 120 KA, TENSAO NOMIMNAL DE 500 V</v>
          </cell>
          <cell r="D836" t="str">
            <v xml:space="preserve">UN    </v>
          </cell>
          <cell r="E836" t="str">
            <v>14,99</v>
          </cell>
        </row>
        <row r="837">
          <cell r="A837">
            <v>3298</v>
          </cell>
          <cell r="B837">
            <v>3298</v>
          </cell>
          <cell r="C837" t="str">
            <v>FUSIVEL NH 200 A 250 AMPERES, TAMANHO 1, CAPACIDADE DE INTERRUPCAO DE 120 KA, TENSAO NOMIMNAL DE 500 V</v>
          </cell>
          <cell r="D837" t="str">
            <v xml:space="preserve">UN    </v>
          </cell>
          <cell r="E837" t="str">
            <v>33,51</v>
          </cell>
        </row>
        <row r="838">
          <cell r="A838">
            <v>3302</v>
          </cell>
          <cell r="B838">
            <v>3302</v>
          </cell>
          <cell r="C838" t="str">
            <v>FUSIVEL NH 100 A TAMANHO 00, CAPACIDADE DE INTERRUPCAO DE 120 KA, TENSAO NOMIMNAL DE 500 V</v>
          </cell>
          <cell r="D838" t="str">
            <v xml:space="preserve">UN    </v>
          </cell>
          <cell r="E838" t="str">
            <v>14,04</v>
          </cell>
        </row>
        <row r="839">
          <cell r="A839">
            <v>3309</v>
          </cell>
          <cell r="B839">
            <v>3309</v>
          </cell>
          <cell r="C839" t="str">
            <v>GABIAO TIPO CAIXA MALHA HEXAGONAL 8 X 10 CM (ZN/AL), FIO 2,7 MM, H = 0,50 M</v>
          </cell>
          <cell r="D839" t="str">
            <v xml:space="preserve">M3    </v>
          </cell>
          <cell r="E839" t="str">
            <v>468,33</v>
          </cell>
        </row>
        <row r="840">
          <cell r="A840">
            <v>3311</v>
          </cell>
          <cell r="B840">
            <v>3311</v>
          </cell>
          <cell r="C840" t="str">
            <v>GABIAO SACO MALHA HEXAGONAL 8 X 10 CM (ZN/AL REVESTIDO COM POLIMERO), FIO 2,4 MM, H = 0,65 M</v>
          </cell>
          <cell r="D840" t="str">
            <v xml:space="preserve">M3    </v>
          </cell>
          <cell r="E840" t="str">
            <v>442,27</v>
          </cell>
        </row>
        <row r="841">
          <cell r="A841">
            <v>3312</v>
          </cell>
          <cell r="B841">
            <v>3312</v>
          </cell>
          <cell r="C841" t="str">
            <v>ARAME DE AMARRACAO PARA GABIAO GALVANIZADO, DIAMETRO 2,2 MM</v>
          </cell>
          <cell r="D841" t="str">
            <v xml:space="preserve">KG    </v>
          </cell>
          <cell r="E841" t="str">
            <v>23,14</v>
          </cell>
        </row>
        <row r="842">
          <cell r="A842">
            <v>3313</v>
          </cell>
          <cell r="B842">
            <v>3313</v>
          </cell>
          <cell r="C842" t="str">
            <v>ARAME PROTEGIDO COM POLIMERO PARA GABIAO, DIAMETRO 2,2 MM</v>
          </cell>
          <cell r="D842" t="str">
            <v xml:space="preserve">KG    </v>
          </cell>
          <cell r="E842" t="str">
            <v>29,78</v>
          </cell>
        </row>
        <row r="843">
          <cell r="A843">
            <v>3314</v>
          </cell>
          <cell r="B843">
            <v>3314</v>
          </cell>
          <cell r="C843" t="str">
            <v>GABIAO TIPO CAIXA MALHA HEXAGONAL 8 X 10 CM (ZN/AL REVESTIDO COM POLIMERO),  FIO 2,4 MM, H = 0,50 M</v>
          </cell>
          <cell r="D843" t="str">
            <v xml:space="preserve">M3    </v>
          </cell>
          <cell r="E843" t="str">
            <v>589,73</v>
          </cell>
        </row>
        <row r="844">
          <cell r="A844">
            <v>3315</v>
          </cell>
          <cell r="B844">
            <v>3315</v>
          </cell>
          <cell r="C844" t="str">
            <v>GESSO EM PO PARA REVESTIMENTOS/MOLDURAS/SANCAS E USO GERAL</v>
          </cell>
          <cell r="D844" t="str">
            <v xml:space="preserve">KG    </v>
          </cell>
          <cell r="E844" t="str">
            <v>0,89</v>
          </cell>
        </row>
        <row r="845">
          <cell r="A845">
            <v>3318</v>
          </cell>
          <cell r="B845">
            <v>3318</v>
          </cell>
          <cell r="C845" t="str">
            <v>GRADE DE DISCOS MECANICA 20X24" COM 20 DISCOS 24" X 6MM  COM PNEUS PARA TRANSPORTE</v>
          </cell>
          <cell r="D845" t="str">
            <v xml:space="preserve">UN    </v>
          </cell>
          <cell r="E845" t="str">
            <v>62.687,48</v>
          </cell>
        </row>
        <row r="846">
          <cell r="A846">
            <v>3322</v>
          </cell>
          <cell r="B846">
            <v>3322</v>
          </cell>
          <cell r="C846" t="str">
            <v>GRAMA ESMERALDA OU SAO CARLOS OU CURITIBANA, EM PLACAS, SEM PLANTIO</v>
          </cell>
          <cell r="D846" t="str">
            <v xml:space="preserve">M2    </v>
          </cell>
          <cell r="E846" t="str">
            <v>8,65</v>
          </cell>
        </row>
        <row r="847">
          <cell r="A847">
            <v>3324</v>
          </cell>
          <cell r="B847">
            <v>3324</v>
          </cell>
          <cell r="C847" t="str">
            <v>GRAMA BATATAIS EM PLACAS, SEM PLANTIO</v>
          </cell>
          <cell r="D847" t="str">
            <v xml:space="preserve">M2    </v>
          </cell>
          <cell r="E847" t="str">
            <v>6,17</v>
          </cell>
        </row>
        <row r="848">
          <cell r="A848">
            <v>3346</v>
          </cell>
          <cell r="B848">
            <v>3346</v>
          </cell>
          <cell r="C848" t="str">
            <v>LOCACAO DE GRUPO GERADOR *80 A 125* KVA, MOTOR DIESEL, REBOCAVEL, ACIONAMENTO MANUAL</v>
          </cell>
          <cell r="D848" t="str">
            <v xml:space="preserve">H     </v>
          </cell>
          <cell r="E848" t="str">
            <v>17,33</v>
          </cell>
        </row>
        <row r="849">
          <cell r="A849">
            <v>3348</v>
          </cell>
          <cell r="B849">
            <v>3348</v>
          </cell>
          <cell r="C849" t="str">
            <v>LOCACAO DE GRUPO GERADOR ACIMA DE * 125 ATE 180* KVA, MOTOR DIESEL, REBOCAVEL, ACIONAMENTO MANUAL</v>
          </cell>
          <cell r="D849" t="str">
            <v xml:space="preserve">H     </v>
          </cell>
          <cell r="E849" t="str">
            <v>20,73</v>
          </cell>
        </row>
        <row r="850">
          <cell r="A850">
            <v>3363</v>
          </cell>
          <cell r="B850">
            <v>3363</v>
          </cell>
          <cell r="C850" t="str">
            <v>GUINDAUTO HIDRAULICO, CAPACIDADE MAXIMA DE CARGA 6200 KG, MOMENTO MAXIMO DE CARGA 11,7 TM , ALCANCE MAXIMO HORIZONTAL  9,70 M, PARA MONTAGEM SOBRE CHASSI DE CAMINHAO PBT MINIMO 13000 KG (INCLUI MONTAGEM, NAO INCLUI CAMINHAO)</v>
          </cell>
          <cell r="D850" t="str">
            <v xml:space="preserve">UN    </v>
          </cell>
          <cell r="E850" t="str">
            <v>139.625,00</v>
          </cell>
        </row>
        <row r="851">
          <cell r="A851">
            <v>3365</v>
          </cell>
          <cell r="B851">
            <v>3365</v>
          </cell>
          <cell r="C851" t="str">
            <v>GUINDAUTO HIDRAULICO, CAPACIDADE MAXIMA DE CARGA 8500 KG, MOMENTO MAXIMO DE CARGA 30,4 TM , ALCANCE MAXIMO HORIZONTAL  14,30 M, PARA MONTAGEM SOBRE CHASSI DE CAMINHAO PBT MINIMO 23000 KG (INCLUI MONTAGEM, NAO INCLUI CAMINHAO)</v>
          </cell>
          <cell r="D851" t="str">
            <v xml:space="preserve">UN    </v>
          </cell>
          <cell r="E851" t="str">
            <v>326.373,43</v>
          </cell>
        </row>
        <row r="852">
          <cell r="A852">
            <v>3378</v>
          </cell>
          <cell r="B852">
            <v>3378</v>
          </cell>
          <cell r="C852" t="str">
            <v>HASTE DE ATERRAMENTO EM ACO COM 3,00 M DE COMPRIMENTO E DN = 3/4", REVESTIDA COM BAIXA CAMADA DE COBRE, SEM CONECTOR</v>
          </cell>
          <cell r="D852" t="str">
            <v xml:space="preserve">UN    </v>
          </cell>
          <cell r="E852" t="str">
            <v>106,99</v>
          </cell>
        </row>
        <row r="853">
          <cell r="A853">
            <v>3379</v>
          </cell>
          <cell r="B853">
            <v>3379</v>
          </cell>
          <cell r="C853" t="str">
            <v>HASTE DE ATERRAMENTO EM ACO COM 3,00 M DE COMPRIMENTO E DN = 5/8", REVESTIDA COM BAIXA CAMADA DE COBRE, SEM CONECTOR</v>
          </cell>
          <cell r="D853" t="str">
            <v xml:space="preserve">UN    </v>
          </cell>
          <cell r="E853" t="str">
            <v>72,31</v>
          </cell>
        </row>
        <row r="854">
          <cell r="A854">
            <v>3380</v>
          </cell>
          <cell r="B854">
            <v>3380</v>
          </cell>
          <cell r="C854" t="str">
            <v>HASTE DE ATERRAMENTO EM ACO COM 3,00 M DE COMPRIMENTO E DN = 5/8", REVESTIDA COM BAIXA CAMADA DE COBRE, COM CONECTOR TIPO GRAMPO</v>
          </cell>
          <cell r="D854" t="str">
            <v xml:space="preserve">UN    </v>
          </cell>
          <cell r="E854" t="str">
            <v>74,90</v>
          </cell>
        </row>
        <row r="855">
          <cell r="A855">
            <v>3384</v>
          </cell>
          <cell r="B855">
            <v>3384</v>
          </cell>
          <cell r="C855" t="str">
            <v>SUPORTE GUIA SIMPLES COM ROLDANA EM POLIPROPILENO PARA CHUMBAR, H = 20 CM</v>
          </cell>
          <cell r="D855" t="str">
            <v xml:space="preserve">UN    </v>
          </cell>
          <cell r="E855" t="str">
            <v>8,58</v>
          </cell>
        </row>
        <row r="856">
          <cell r="A856">
            <v>3389</v>
          </cell>
          <cell r="B856">
            <v>3389</v>
          </cell>
          <cell r="C856" t="str">
            <v>IGNITOR PARA LAMPADA DE VAPOR DE SODIO / VAPOR METALICO ATE 400 W, TENSAO DE PULSO ENTRE 3000 A 4500 V</v>
          </cell>
          <cell r="D856" t="str">
            <v xml:space="preserve">UN    </v>
          </cell>
          <cell r="E856" t="str">
            <v>25,60</v>
          </cell>
        </row>
        <row r="857">
          <cell r="A857">
            <v>3390</v>
          </cell>
          <cell r="B857">
            <v>3390</v>
          </cell>
          <cell r="C857" t="str">
            <v>IGNITOR PARA LAMPADA DE VAPOR DE SODIO / VAPOR METALICO ATE 400 W, TENSAO DE PULSO ENTRE 580 A 750 V</v>
          </cell>
          <cell r="D857" t="str">
            <v xml:space="preserve">UN    </v>
          </cell>
          <cell r="E857" t="str">
            <v>28,81</v>
          </cell>
        </row>
        <row r="858">
          <cell r="A858">
            <v>3391</v>
          </cell>
          <cell r="B858">
            <v>3391</v>
          </cell>
          <cell r="C858" t="str">
            <v>IGNITOR PARA LAMPADA DE VAPOR DE SODIO / VAPOR METALICO ATE 2000 W, TENSAO DE PULSO ENTRE 600 A 750 V</v>
          </cell>
          <cell r="D858" t="str">
            <v xml:space="preserve">UN    </v>
          </cell>
          <cell r="E858" t="str">
            <v>49,34</v>
          </cell>
        </row>
        <row r="859">
          <cell r="A859">
            <v>3393</v>
          </cell>
          <cell r="B859">
            <v>3393</v>
          </cell>
          <cell r="C859" t="str">
            <v>ISOLADOR DE PORCELANA, TIPO BUCHA, PARA TENSAO DE *35* KV</v>
          </cell>
          <cell r="D859" t="str">
            <v xml:space="preserve">UN    </v>
          </cell>
          <cell r="E859" t="str">
            <v>767,23</v>
          </cell>
        </row>
        <row r="860">
          <cell r="A860">
            <v>3394</v>
          </cell>
          <cell r="B860">
            <v>3394</v>
          </cell>
          <cell r="C860" t="str">
            <v>ISOLADOR DE PORCELANA, TIPO BUCHA, PARA TENSAO DE *15* KV</v>
          </cell>
          <cell r="D860" t="str">
            <v xml:space="preserve">UN    </v>
          </cell>
          <cell r="E860" t="str">
            <v>450,62</v>
          </cell>
        </row>
        <row r="861">
          <cell r="A861">
            <v>3395</v>
          </cell>
          <cell r="B861">
            <v>3395</v>
          </cell>
          <cell r="C861" t="str">
            <v>ISOLADOR DE PORCELANA, TIPO PINO MONOCORPO, PARA TENSAO DE *35* KV</v>
          </cell>
          <cell r="D861" t="str">
            <v xml:space="preserve">UN    </v>
          </cell>
          <cell r="E861" t="str">
            <v>110,23</v>
          </cell>
        </row>
        <row r="862">
          <cell r="A862">
            <v>3396</v>
          </cell>
          <cell r="B862">
            <v>3396</v>
          </cell>
          <cell r="C862" t="str">
            <v>SUPORTE ISOLADOR SIMPLES DIAMETRO NOMINAL 5/16", COM ROSCA SOBERBA E BUCHA</v>
          </cell>
          <cell r="D862" t="str">
            <v xml:space="preserve">UN    </v>
          </cell>
          <cell r="E862" t="str">
            <v>6,83</v>
          </cell>
        </row>
        <row r="863">
          <cell r="A863">
            <v>3398</v>
          </cell>
          <cell r="B863">
            <v>3398</v>
          </cell>
          <cell r="C863" t="str">
            <v>ISOLADOR DE PORCELANA, TIPO ROLDANA, DIMENSOES DE *72* X *72* MM, PARA USO EM BAIXA TENSAO</v>
          </cell>
          <cell r="D863" t="str">
            <v xml:space="preserve">UN    </v>
          </cell>
          <cell r="E863" t="str">
            <v>5,24</v>
          </cell>
        </row>
        <row r="864">
          <cell r="A864">
            <v>3405</v>
          </cell>
          <cell r="B864">
            <v>3405</v>
          </cell>
          <cell r="C864" t="str">
            <v>ISOLADOR DE PORCELANA SUSPENSO, DISCO TIPO GARFO OLHAL, DIAMETRO DE 152 MM, PARA TENSAO DE *15* KV</v>
          </cell>
          <cell r="D864" t="str">
            <v xml:space="preserve">UN    </v>
          </cell>
          <cell r="E864" t="str">
            <v>85,36</v>
          </cell>
        </row>
        <row r="865">
          <cell r="A865">
            <v>3406</v>
          </cell>
          <cell r="B865">
            <v>3406</v>
          </cell>
          <cell r="C865" t="str">
            <v>ISOLADOR DE PORCELANA, TIPO PINO MONOCORPO, PARA TENSAO DE *15* KV</v>
          </cell>
          <cell r="D865" t="str">
            <v xml:space="preserve">UN    </v>
          </cell>
          <cell r="E865" t="str">
            <v>26,13</v>
          </cell>
        </row>
        <row r="866">
          <cell r="A866">
            <v>3408</v>
          </cell>
          <cell r="B866">
            <v>3408</v>
          </cell>
          <cell r="C866" t="str">
            <v>POLIESTIRENO EXPANDIDO/EPS (ISOPOR), TIPO 2F, PLACA, ISOLAMENTO TERMOACUSTICO, E = 20 MM, 1000 X 500 MM</v>
          </cell>
          <cell r="D866" t="str">
            <v xml:space="preserve">M2    </v>
          </cell>
          <cell r="E866" t="str">
            <v>10,00</v>
          </cell>
        </row>
        <row r="867">
          <cell r="A867">
            <v>3409</v>
          </cell>
          <cell r="B867">
            <v>3409</v>
          </cell>
          <cell r="C867" t="str">
            <v>POLIESTIRENO EXPANDIDO/EPS (ISOPOR), TIPO 2F, PLACA, ISOLAMENTO TERMOACUSTICO, E = 50 MM, 1000 X 500 MM</v>
          </cell>
          <cell r="D867" t="str">
            <v xml:space="preserve">M2    </v>
          </cell>
          <cell r="E867" t="str">
            <v>25,00</v>
          </cell>
        </row>
        <row r="868">
          <cell r="A868">
            <v>3410</v>
          </cell>
          <cell r="B868">
            <v>3410</v>
          </cell>
          <cell r="C868" t="str">
            <v>ADESIVO / COLA PARA EPS (ISOPOR) E OUTROS MATERIAIS</v>
          </cell>
          <cell r="D868" t="str">
            <v xml:space="preserve">KG    </v>
          </cell>
          <cell r="E868" t="str">
            <v>36,02</v>
          </cell>
        </row>
        <row r="869">
          <cell r="A869">
            <v>3411</v>
          </cell>
          <cell r="B869">
            <v>3411</v>
          </cell>
          <cell r="C869" t="str">
            <v>POLIESTIRENO EXPANDIDO/EPS (ISOPOR), PEROLAS, PARA CONCRETO LEVE</v>
          </cell>
          <cell r="D869" t="str">
            <v xml:space="preserve">KG    </v>
          </cell>
          <cell r="E869" t="str">
            <v>57,70</v>
          </cell>
        </row>
        <row r="870">
          <cell r="A870">
            <v>3412</v>
          </cell>
          <cell r="B870">
            <v>3412</v>
          </cell>
          <cell r="C870" t="str">
            <v>PAINEL DE LA DE VIDRO SEM REVESTIMENTO PSI 20, E = 25 MM, DE 1200 X 600 MM</v>
          </cell>
          <cell r="D870" t="str">
            <v xml:space="preserve">M2    </v>
          </cell>
          <cell r="E870" t="str">
            <v>20,55</v>
          </cell>
        </row>
        <row r="871">
          <cell r="A871">
            <v>3413</v>
          </cell>
          <cell r="B871">
            <v>3413</v>
          </cell>
          <cell r="C871" t="str">
            <v>PAINEL DE LA DE VIDRO SEM REVESTIMENTO PSI 20, E = 50 MM, DE 1200 X 600 MM</v>
          </cell>
          <cell r="D871" t="str">
            <v xml:space="preserve">M2    </v>
          </cell>
          <cell r="E871" t="str">
            <v>46,28</v>
          </cell>
        </row>
        <row r="872">
          <cell r="A872">
            <v>3421</v>
          </cell>
          <cell r="B872">
            <v>3421</v>
          </cell>
          <cell r="C872" t="str">
            <v>JANELA EM MADEIRA CEDRINHO/ ANGELIM COMERCIAL/ CURUPIXA/ CUMARU OU EQUIVALENTE DA REGIAO, CAIXA DO BATENTE/MARCO *10* CM, 2 FOLHAS DE ABRIR TIPO VENEZIANA E 2 FOLHAS GUILHOTINA PARA VIDRO, COM GUARNICAO/ALIZAR, COM FERRAGENS (SEM VIDRO E SEM ACABAMENTO)</v>
          </cell>
          <cell r="D872" t="str">
            <v xml:space="preserve">M2    </v>
          </cell>
          <cell r="E872" t="str">
            <v>878,96</v>
          </cell>
        </row>
        <row r="873">
          <cell r="A873">
            <v>3423</v>
          </cell>
          <cell r="B873">
            <v>3423</v>
          </cell>
          <cell r="C873" t="str">
            <v>JANELA MAXIM AR EM MADEIRA CEDRINHO/ ANGELIM COMERCIAL/ CURUPIXA/ CUMARU OU EQUIVALENTE DA REGIAO, CAIXA DO BATENTE/MARCO *10* CM, 1 FOLHA  PARA VIDRO, COM GUARNICAO/ALIZAR, COM FERRAGENS, (SEM VIDRO E SEM ACABAMENTO)</v>
          </cell>
          <cell r="D873" t="str">
            <v xml:space="preserve">M2    </v>
          </cell>
          <cell r="E873" t="str">
            <v>1.239,54</v>
          </cell>
        </row>
        <row r="874">
          <cell r="A874">
            <v>3428</v>
          </cell>
          <cell r="B874">
            <v>3428</v>
          </cell>
          <cell r="C874" t="str">
            <v>JANELA DE ABRIR EM MADEIRA IMBUIA/CEDRO ARANA/CEDRO ROSA OU EQUIVALENTE DA REGIAO, CAIXA DO BATENTE/MARCO *10* CM, 2 FOLHAS DE ABRIR TIPO VENEZIANA E 2 FOLHAS DE ABRIR PARA VIDRO, COM GUARNICAO/ALIZAR, COM FERRAGENS, (SEM VIDRO E SEM ACABAMENTO)</v>
          </cell>
          <cell r="D874" t="str">
            <v xml:space="preserve">M2    </v>
          </cell>
          <cell r="E874" t="str">
            <v>1.173,61</v>
          </cell>
        </row>
        <row r="875">
          <cell r="A875">
            <v>3429</v>
          </cell>
          <cell r="B875">
            <v>3429</v>
          </cell>
          <cell r="C875" t="str">
            <v>JANELA DE ABRIR EM MADEIRA PINUS/EUCALIPTO/ TAUARI/ VIROLA OU EQUIVALENTE DA REGIAO, CAIXA DO BATENTE/MARCO *10* CM, 2 FOLHAS DE ABRIR TIPO VENEZIANA E 2 FOLHAS GUILHOTINA PARA VIDRO, COM FERRAGENS (SEM VIDRO,SEM GUARNICAO/ALIZAR E SEM ACABAMENTO)</v>
          </cell>
          <cell r="D875" t="str">
            <v xml:space="preserve">M2    </v>
          </cell>
          <cell r="E875" t="str">
            <v>670,54</v>
          </cell>
        </row>
        <row r="876">
          <cell r="A876">
            <v>3437</v>
          </cell>
          <cell r="B876">
            <v>3437</v>
          </cell>
          <cell r="C876" t="str">
            <v>JANELA BASCULANTE EM MADEIRA PINUS/ EUCALIPTO/ TAUARI/ VIROLA OU EQUIVALENTE DA REGIAO, CAIXA DO BATENTE/ MARCO *10* CM, *2* FOLHAS BASCULANTES PARA VIDRO, COM FERRAGENS (SEM VIDRO, SEM GUARNICAO/ALIZAR E SEM ACABAMENTO)</v>
          </cell>
          <cell r="D876" t="str">
            <v xml:space="preserve">M2    </v>
          </cell>
          <cell r="E876" t="str">
            <v>791,20</v>
          </cell>
        </row>
        <row r="877">
          <cell r="A877">
            <v>3441</v>
          </cell>
          <cell r="B877">
            <v>3441</v>
          </cell>
          <cell r="C877" t="str">
            <v>COTOVELO 45 GRAUS DE FERRO GALVANIZADO, COM ROSCA BSP, DE 1/2"</v>
          </cell>
          <cell r="D877" t="str">
            <v xml:space="preserve">UN    </v>
          </cell>
          <cell r="E877" t="str">
            <v>6,71</v>
          </cell>
        </row>
        <row r="878">
          <cell r="A878">
            <v>3442</v>
          </cell>
          <cell r="B878">
            <v>3442</v>
          </cell>
          <cell r="C878" t="str">
            <v>COTOVELO 45 GRAUS DE FERRO GALVANIZADO, COM ROSCA BSP, DE 3/4"</v>
          </cell>
          <cell r="D878" t="str">
            <v xml:space="preserve">UN    </v>
          </cell>
          <cell r="E878" t="str">
            <v>10,03</v>
          </cell>
        </row>
        <row r="879">
          <cell r="A879">
            <v>3443</v>
          </cell>
          <cell r="B879">
            <v>3443</v>
          </cell>
          <cell r="C879" t="str">
            <v>COTOVELO 90 GRAUS DE FERRO GALVANIZADO, COM ROSCA BSP MACHO/FEMEA, DE 1"</v>
          </cell>
          <cell r="D879" t="str">
            <v xml:space="preserve">UN    </v>
          </cell>
          <cell r="E879" t="str">
            <v>16,88</v>
          </cell>
        </row>
        <row r="880">
          <cell r="A880">
            <v>3444</v>
          </cell>
          <cell r="B880">
            <v>3444</v>
          </cell>
          <cell r="C880" t="str">
            <v>COTOVELO 45 GRAUS DE FERRO GALVANIZADO, COM ROSCA BSP, DE 1"</v>
          </cell>
          <cell r="D880" t="str">
            <v xml:space="preserve">UN    </v>
          </cell>
          <cell r="E880" t="str">
            <v>14,63</v>
          </cell>
        </row>
        <row r="881">
          <cell r="A881">
            <v>3445</v>
          </cell>
          <cell r="B881">
            <v>3445</v>
          </cell>
          <cell r="C881" t="str">
            <v>COTOVELO 45 GRAUS DE FERRO GALVANIZADO, COM ROSCA BSP, DE 1 1/4"</v>
          </cell>
          <cell r="D881" t="str">
            <v xml:space="preserve">UN    </v>
          </cell>
          <cell r="E881" t="str">
            <v>23,77</v>
          </cell>
        </row>
        <row r="882">
          <cell r="A882">
            <v>3446</v>
          </cell>
          <cell r="B882">
            <v>3446</v>
          </cell>
          <cell r="C882" t="str">
            <v>COTOVELO 45 GRAUS DE FERRO GALVANIZADO, COM ROSCA BSP, DE 1 1/2"</v>
          </cell>
          <cell r="D882" t="str">
            <v xml:space="preserve">UN    </v>
          </cell>
          <cell r="E882" t="str">
            <v>29,12</v>
          </cell>
        </row>
        <row r="883">
          <cell r="A883">
            <v>3447</v>
          </cell>
          <cell r="B883">
            <v>3447</v>
          </cell>
          <cell r="C883" t="str">
            <v>COTOVELO 45 GRAUS DE FERRO GALVANIZADO, COM ROSCA BSP, DE 2"</v>
          </cell>
          <cell r="D883" t="str">
            <v xml:space="preserve">UN    </v>
          </cell>
          <cell r="E883" t="str">
            <v>42,35</v>
          </cell>
        </row>
        <row r="884">
          <cell r="A884">
            <v>3448</v>
          </cell>
          <cell r="B884">
            <v>3448</v>
          </cell>
          <cell r="C884" t="str">
            <v>COTOVELO 45 GRAUS DE FERRO GALVANIZADO, COM ROSCA BSP, DE 3"</v>
          </cell>
          <cell r="D884" t="str">
            <v xml:space="preserve">UN    </v>
          </cell>
          <cell r="E884" t="str">
            <v>119,67</v>
          </cell>
        </row>
        <row r="885">
          <cell r="A885">
            <v>3449</v>
          </cell>
          <cell r="B885">
            <v>3449</v>
          </cell>
          <cell r="C885" t="str">
            <v>COTOVELO 45 GRAUS DE FERRO GALVANIZADO, COM ROSCA BSP, DE 4"</v>
          </cell>
          <cell r="D885" t="str">
            <v xml:space="preserve">UN    </v>
          </cell>
          <cell r="E885" t="str">
            <v>209,69</v>
          </cell>
        </row>
        <row r="886">
          <cell r="A886">
            <v>3450</v>
          </cell>
          <cell r="B886">
            <v>3450</v>
          </cell>
          <cell r="C886" t="str">
            <v>COTOVELO 90 GRAUS DE FERRO GALVANIZADO, COM ROSCA BSP MACHO/FEMEA, DE 1/2"</v>
          </cell>
          <cell r="D886" t="str">
            <v xml:space="preserve">UN    </v>
          </cell>
          <cell r="E886" t="str">
            <v>7,86</v>
          </cell>
        </row>
        <row r="887">
          <cell r="A887">
            <v>3451</v>
          </cell>
          <cell r="B887">
            <v>3451</v>
          </cell>
          <cell r="C887" t="str">
            <v>COTOVELO 90 GRAUS DE FERRO GALVANIZADO, COM ROSCA BSP MACHO/FEMEA, DE 3/4"</v>
          </cell>
          <cell r="D887" t="str">
            <v xml:space="preserve">UN    </v>
          </cell>
          <cell r="E887" t="str">
            <v>9,41</v>
          </cell>
        </row>
        <row r="888">
          <cell r="A888">
            <v>3452</v>
          </cell>
          <cell r="B888">
            <v>3452</v>
          </cell>
          <cell r="C888" t="str">
            <v>COTOVELO 90 GRAUS DE FERRO GALVANIZADO, COM ROSCA BSP MACHO/FEMEA, DE 2"</v>
          </cell>
          <cell r="D888" t="str">
            <v xml:space="preserve">UN    </v>
          </cell>
          <cell r="E888" t="str">
            <v>47,43</v>
          </cell>
        </row>
        <row r="889">
          <cell r="A889">
            <v>3453</v>
          </cell>
          <cell r="B889">
            <v>3453</v>
          </cell>
          <cell r="C889" t="str">
            <v>COTOVELO 90 GRAUS DE FERRO GALVANIZADO, COM ROSCA BSP MACHO/FEMEA, DE 2 1/2"</v>
          </cell>
          <cell r="D889" t="str">
            <v xml:space="preserve">UN    </v>
          </cell>
          <cell r="E889" t="str">
            <v>96,10</v>
          </cell>
        </row>
        <row r="890">
          <cell r="A890">
            <v>3454</v>
          </cell>
          <cell r="B890">
            <v>3454</v>
          </cell>
          <cell r="C890" t="str">
            <v>COTOVELO 90 GRAUS DE FERRO GALVANIZADO, COM ROSCA BSP MACHO/FEMEA, DE 3"</v>
          </cell>
          <cell r="D890" t="str">
            <v xml:space="preserve">UN    </v>
          </cell>
          <cell r="E890" t="str">
            <v>146,17</v>
          </cell>
        </row>
        <row r="891">
          <cell r="A891">
            <v>3455</v>
          </cell>
          <cell r="B891">
            <v>3455</v>
          </cell>
          <cell r="C891" t="str">
            <v>COTOVELO 90 GRAUS DE FERRO GALVANIZADO, COM ROSCA BSP, DE 1/2"</v>
          </cell>
          <cell r="D891" t="str">
            <v xml:space="preserve">UN    </v>
          </cell>
          <cell r="E891" t="str">
            <v>5,62</v>
          </cell>
        </row>
        <row r="892">
          <cell r="A892">
            <v>3456</v>
          </cell>
          <cell r="B892">
            <v>3456</v>
          </cell>
          <cell r="C892" t="str">
            <v>COTOVELO 90 GRAUS DE FERRO GALVANIZADO, COM ROSCA BSP, DE 3/4"</v>
          </cell>
          <cell r="D892" t="str">
            <v xml:space="preserve">UN    </v>
          </cell>
          <cell r="E892" t="str">
            <v>8,42</v>
          </cell>
        </row>
        <row r="893">
          <cell r="A893">
            <v>3457</v>
          </cell>
          <cell r="B893">
            <v>3457</v>
          </cell>
          <cell r="C893" t="str">
            <v>COTOVELO 90 GRAUS DE FERRO GALVANIZADO, COM ROSCA BSP, DE 1 1/4"</v>
          </cell>
          <cell r="D893" t="str">
            <v xml:space="preserve">UN    </v>
          </cell>
          <cell r="E893" t="str">
            <v>19,81</v>
          </cell>
        </row>
        <row r="894">
          <cell r="A894">
            <v>3458</v>
          </cell>
          <cell r="B894">
            <v>3458</v>
          </cell>
          <cell r="C894" t="str">
            <v>COTOVELO 90 GRAUS DE FERRO GALVANIZADO, COM ROSCA BSP, DE 1 1/2"</v>
          </cell>
          <cell r="D894" t="str">
            <v xml:space="preserve">UN    </v>
          </cell>
          <cell r="E894" t="str">
            <v>26,39</v>
          </cell>
        </row>
        <row r="895">
          <cell r="A895">
            <v>3459</v>
          </cell>
          <cell r="B895">
            <v>3459</v>
          </cell>
          <cell r="C895" t="str">
            <v>COTOVELO 90 GRAUS DE FERRO GALVANIZADO, COM ROSCA BSP, DE 3"</v>
          </cell>
          <cell r="D895" t="str">
            <v xml:space="preserve">UN    </v>
          </cell>
          <cell r="E895" t="str">
            <v>103,94</v>
          </cell>
        </row>
        <row r="896">
          <cell r="A896">
            <v>3460</v>
          </cell>
          <cell r="B896">
            <v>3460</v>
          </cell>
          <cell r="C896" t="str">
            <v>COTOVELO 90 GRAUS DE FERRO GALVANIZADO, COM ROSCA BSP, DE 5"</v>
          </cell>
          <cell r="D896" t="str">
            <v xml:space="preserve">UN    </v>
          </cell>
          <cell r="E896" t="str">
            <v>288,43</v>
          </cell>
        </row>
        <row r="897">
          <cell r="A897">
            <v>3461</v>
          </cell>
          <cell r="B897">
            <v>3461</v>
          </cell>
          <cell r="C897" t="str">
            <v>COTOVELO 90 GRAUS DE FERRO GALVANIZADO, COM ROSCA BSP, DE 6"</v>
          </cell>
          <cell r="D897" t="str">
            <v xml:space="preserve">UN    </v>
          </cell>
          <cell r="E897" t="str">
            <v>737,21</v>
          </cell>
        </row>
        <row r="898">
          <cell r="A898">
            <v>3462</v>
          </cell>
          <cell r="B898">
            <v>3462</v>
          </cell>
          <cell r="C898" t="str">
            <v>COTOVELO DE REDUCAO 90 GRAUS DE FERRO GALVANIZADO, COM ROSCA BSP, DE 3/4" X 1/2"</v>
          </cell>
          <cell r="D898" t="str">
            <v xml:space="preserve">UN    </v>
          </cell>
          <cell r="E898" t="str">
            <v>9,46</v>
          </cell>
        </row>
        <row r="899">
          <cell r="A899">
            <v>3463</v>
          </cell>
          <cell r="B899">
            <v>3463</v>
          </cell>
          <cell r="C899" t="str">
            <v>COTOVELO DE REDUCAO 90 GRAUS DE FERRO GALVANIZADO, COM ROSCA BSP, DE 1" X 1/2"</v>
          </cell>
          <cell r="D899" t="str">
            <v xml:space="preserve">UN    </v>
          </cell>
          <cell r="E899" t="str">
            <v>14,34</v>
          </cell>
        </row>
        <row r="900">
          <cell r="A900">
            <v>3464</v>
          </cell>
          <cell r="B900">
            <v>3464</v>
          </cell>
          <cell r="C900" t="str">
            <v>COTOVELO DE REDUCAO 90 GRAUS DE FERRO GALVANIZADO, COM ROSCA BSP, DE 1" X 3/4"</v>
          </cell>
          <cell r="D900" t="str">
            <v xml:space="preserve">UN    </v>
          </cell>
          <cell r="E900" t="str">
            <v>14,34</v>
          </cell>
        </row>
        <row r="901">
          <cell r="A901">
            <v>3465</v>
          </cell>
          <cell r="B901">
            <v>3465</v>
          </cell>
          <cell r="C901" t="str">
            <v>COTOVELO DE REDUCAO 90 GRAUS DE FERRO GALVANIZADO, COM ROSCA BSP, DE 1 1/2" X 3/4"</v>
          </cell>
          <cell r="D901" t="str">
            <v xml:space="preserve">UN    </v>
          </cell>
          <cell r="E901" t="str">
            <v>34,43</v>
          </cell>
        </row>
        <row r="902">
          <cell r="A902">
            <v>3466</v>
          </cell>
          <cell r="B902">
            <v>3466</v>
          </cell>
          <cell r="C902" t="str">
            <v>COTOVELO DE REDUCAO 90 GRAUS DE FERRO GALVANIZADO, COM ROSCA BSP, DE 2 1/2" X 2"</v>
          </cell>
          <cell r="D902" t="str">
            <v xml:space="preserve">UN    </v>
          </cell>
          <cell r="E902" t="str">
            <v>87,46</v>
          </cell>
        </row>
        <row r="903">
          <cell r="A903">
            <v>3467</v>
          </cell>
          <cell r="B903">
            <v>3467</v>
          </cell>
          <cell r="C903" t="str">
            <v>COTOVELO DE REDUCAO 90 GRAUS DE FERRO GALVANIZADO, COM ROSCA BSP, DE 2" X 1 1/2"</v>
          </cell>
          <cell r="D903" t="str">
            <v xml:space="preserve">UN    </v>
          </cell>
          <cell r="E903" t="str">
            <v>49,39</v>
          </cell>
        </row>
        <row r="904">
          <cell r="A904">
            <v>3468</v>
          </cell>
          <cell r="B904">
            <v>3468</v>
          </cell>
          <cell r="C904" t="str">
            <v>COTOVELO DE REDUCAO 90 GRAUS DE FERRO GALVANIZADO, COM ROSCA BSP, DE 1 1/2" X 1"</v>
          </cell>
          <cell r="D904" t="str">
            <v xml:space="preserve">UN    </v>
          </cell>
          <cell r="E904" t="str">
            <v>34,45</v>
          </cell>
        </row>
        <row r="905">
          <cell r="A905">
            <v>3469</v>
          </cell>
          <cell r="B905">
            <v>3469</v>
          </cell>
          <cell r="C905" t="str">
            <v>COTOVELO 90 GRAUS DE FERRO GALVANIZADO, COM ROSCA BSP, DE 4"</v>
          </cell>
          <cell r="D905" t="str">
            <v xml:space="preserve">UN    </v>
          </cell>
          <cell r="E905" t="str">
            <v>197,67</v>
          </cell>
        </row>
        <row r="906">
          <cell r="A906">
            <v>3470</v>
          </cell>
          <cell r="B906">
            <v>3470</v>
          </cell>
          <cell r="C906" t="str">
            <v>COTOVELO 90 GRAUS DE FERRO GALVANIZADO, COM ROSCA BSP, DE 2 1/2"</v>
          </cell>
          <cell r="D906" t="str">
            <v xml:space="preserve">UN    </v>
          </cell>
          <cell r="E906" t="str">
            <v>73,69</v>
          </cell>
        </row>
        <row r="907">
          <cell r="A907">
            <v>3471</v>
          </cell>
          <cell r="B907">
            <v>3471</v>
          </cell>
          <cell r="C907" t="str">
            <v>COTOVELO 90 GRAUS DE FERRO GALVANIZADO, COM ROSCA BSP, DE 2"</v>
          </cell>
          <cell r="D907" t="str">
            <v xml:space="preserve">UN    </v>
          </cell>
          <cell r="E907" t="str">
            <v>40,49</v>
          </cell>
        </row>
        <row r="908">
          <cell r="A908">
            <v>3472</v>
          </cell>
          <cell r="B908">
            <v>3472</v>
          </cell>
          <cell r="C908" t="str">
            <v>COTOVELO 90 GRAUS DE FERRO GALVANIZADO, COM ROSCA BSP, DE 1"</v>
          </cell>
          <cell r="D908" t="str">
            <v xml:space="preserve">UN    </v>
          </cell>
          <cell r="E908" t="str">
            <v>12,64</v>
          </cell>
        </row>
        <row r="909">
          <cell r="A909">
            <v>3473</v>
          </cell>
          <cell r="B909">
            <v>3473</v>
          </cell>
          <cell r="C909" t="str">
            <v>COTOVELO 90 GRAUS DE FERRO GALVANIZADO, COM ROSCA BSP MACHO/FEMEA, DE 1 1/2"</v>
          </cell>
          <cell r="D909" t="str">
            <v xml:space="preserve">UN    </v>
          </cell>
          <cell r="E909" t="str">
            <v>32,92</v>
          </cell>
        </row>
        <row r="910">
          <cell r="A910">
            <v>3474</v>
          </cell>
          <cell r="B910">
            <v>3474</v>
          </cell>
          <cell r="C910" t="str">
            <v>COTOVELO 90 GRAUS DE FERRO GALVANIZADO, COM ROSCA BSP MACHO/FEMEA, DE 1 1/4"</v>
          </cell>
          <cell r="D910" t="str">
            <v xml:space="preserve">UN    </v>
          </cell>
          <cell r="E910" t="str">
            <v>27,14</v>
          </cell>
        </row>
        <row r="911">
          <cell r="A911">
            <v>3475</v>
          </cell>
          <cell r="B911">
            <v>3475</v>
          </cell>
          <cell r="C911" t="str">
            <v>JOELHO PVC, ROSCAVEL, 45 GRAUS, 1/2", COR BRANCA, PARA AGUA FRIA PREDIAL</v>
          </cell>
          <cell r="D911" t="str">
            <v xml:space="preserve">UN    </v>
          </cell>
          <cell r="E911" t="str">
            <v>6,22</v>
          </cell>
        </row>
        <row r="912">
          <cell r="A912">
            <v>3477</v>
          </cell>
          <cell r="B912">
            <v>3477</v>
          </cell>
          <cell r="C912" t="str">
            <v>JOELHO, PVC SOLDAVEL, 45 GRAUS, 60 MM, COR MARROM, PARA AGUA FRIA PREDIAL</v>
          </cell>
          <cell r="D912" t="str">
            <v xml:space="preserve">UN    </v>
          </cell>
          <cell r="E912" t="str">
            <v>35,30</v>
          </cell>
        </row>
        <row r="913">
          <cell r="A913">
            <v>3478</v>
          </cell>
          <cell r="B913">
            <v>3478</v>
          </cell>
          <cell r="C913" t="str">
            <v>JOELHO, PVC SOLDAVEL, 45 GRAUS, 75 MM, COR MARROM, PARA AGUA FRIA PREDIAL</v>
          </cell>
          <cell r="D913" t="str">
            <v xml:space="preserve">UN    </v>
          </cell>
          <cell r="E913" t="str">
            <v>84,64</v>
          </cell>
        </row>
        <row r="914">
          <cell r="A914">
            <v>3482</v>
          </cell>
          <cell r="B914">
            <v>3482</v>
          </cell>
          <cell r="C914" t="str">
            <v>JOELHO PVC, ROSCAVEL, 90 GRAUS, 1", COR BRANCA, PARA AGUA FRIA PREDIAL</v>
          </cell>
          <cell r="D914" t="str">
            <v xml:space="preserve">UN    </v>
          </cell>
          <cell r="E914" t="str">
            <v>7,05</v>
          </cell>
        </row>
        <row r="915">
          <cell r="A915">
            <v>3485</v>
          </cell>
          <cell r="B915">
            <v>3485</v>
          </cell>
          <cell r="C915" t="str">
            <v>JOELHO PVC, ROSCAVEL, 45 GRAUS, 1", COR BRANCA, PARA AGUA FRIA PREDIAL</v>
          </cell>
          <cell r="D915" t="str">
            <v xml:space="preserve">UN    </v>
          </cell>
          <cell r="E915" t="str">
            <v>17,20</v>
          </cell>
        </row>
        <row r="916">
          <cell r="A916">
            <v>3496</v>
          </cell>
          <cell r="B916">
            <v>3496</v>
          </cell>
          <cell r="C916" t="str">
            <v>JOELHO DE REDUCAO, PVC, ROSCAVEL, 90 GRAUS, 3/4" X 1/2", COR BRANCA, PARA AGUA FRIA PREDIAL</v>
          </cell>
          <cell r="D916" t="str">
            <v xml:space="preserve">UN    </v>
          </cell>
          <cell r="E916" t="str">
            <v>4,36</v>
          </cell>
        </row>
        <row r="917">
          <cell r="A917">
            <v>3498</v>
          </cell>
          <cell r="B917">
            <v>3498</v>
          </cell>
          <cell r="C917" t="str">
            <v>JOELHO DE REDUCAO, PVC, ROSCAVEL, 90 GRAUS, 1" X 3/4", COR BRANCA, PARA AGUA FRIA PREDIAL</v>
          </cell>
          <cell r="D917" t="str">
            <v xml:space="preserve">UN    </v>
          </cell>
          <cell r="E917" t="str">
            <v>6,52</v>
          </cell>
        </row>
        <row r="918">
          <cell r="A918">
            <v>3499</v>
          </cell>
          <cell r="B918">
            <v>3499</v>
          </cell>
          <cell r="C918" t="str">
            <v>JOELHO, PVC SOLDAVEL, 45 GRAUS, 20 MM, COR MARROM, PARA AGUA FRIA PREDIAL</v>
          </cell>
          <cell r="D918" t="str">
            <v xml:space="preserve">UN    </v>
          </cell>
          <cell r="E918" t="str">
            <v>1,47</v>
          </cell>
        </row>
        <row r="919">
          <cell r="A919">
            <v>3500</v>
          </cell>
          <cell r="B919">
            <v>3500</v>
          </cell>
          <cell r="C919" t="str">
            <v>JOELHO, PVC SOLDAVEL, 45 GRAUS, 25 MM, COR MARROM, PARA AGUA FRIA PREDIAL</v>
          </cell>
          <cell r="D919" t="str">
            <v xml:space="preserve">UN    </v>
          </cell>
          <cell r="E919" t="str">
            <v>1,95</v>
          </cell>
        </row>
        <row r="920">
          <cell r="A920">
            <v>3501</v>
          </cell>
          <cell r="B920">
            <v>3501</v>
          </cell>
          <cell r="C920" t="str">
            <v>JOELHO, PVC SOLDAVEL, 45 GRAUS, 32 MM, COR MARROM, PARA AGUA FRIA PREDIAL</v>
          </cell>
          <cell r="D920" t="str">
            <v xml:space="preserve">UN    </v>
          </cell>
          <cell r="E920" t="str">
            <v>5,38</v>
          </cell>
        </row>
        <row r="921">
          <cell r="A921">
            <v>3502</v>
          </cell>
          <cell r="B921">
            <v>3502</v>
          </cell>
          <cell r="C921" t="str">
            <v>JOELHO, PVC SOLDAVEL, 45 GRAUS, 40 MM, COR MARROM, PARA AGUA FRIA PREDIAL</v>
          </cell>
          <cell r="D921" t="str">
            <v xml:space="preserve">UN    </v>
          </cell>
          <cell r="E921" t="str">
            <v>7,73</v>
          </cell>
        </row>
        <row r="922">
          <cell r="A922">
            <v>3503</v>
          </cell>
          <cell r="B922">
            <v>3503</v>
          </cell>
          <cell r="C922" t="str">
            <v>JOELHO, PVC SOLDAVEL, 45 GRAUS, 50 MM, COR MARROM, PARA AGUA FRIA PREDIAL</v>
          </cell>
          <cell r="D922" t="str">
            <v xml:space="preserve">UN    </v>
          </cell>
          <cell r="E922" t="str">
            <v>9,72</v>
          </cell>
        </row>
        <row r="923">
          <cell r="A923">
            <v>3505</v>
          </cell>
          <cell r="B923">
            <v>3505</v>
          </cell>
          <cell r="C923" t="str">
            <v>JOELHO PVC, ROSCAVEL, 90 GRAUS, 3/4", COR BRANCA, PARA AGUA FRIA PREDIAL</v>
          </cell>
          <cell r="D923" t="str">
            <v xml:space="preserve">UN    </v>
          </cell>
          <cell r="E923" t="str">
            <v>3,40</v>
          </cell>
        </row>
        <row r="924">
          <cell r="A924">
            <v>3509</v>
          </cell>
          <cell r="B924">
            <v>3509</v>
          </cell>
          <cell r="C924" t="str">
            <v>JOELHO PVC, SOLDAVEL, PB, 90 GRAUS, DN 75 MM, PARA ESGOTO PREDIAL</v>
          </cell>
          <cell r="D924" t="str">
            <v xml:space="preserve">UN    </v>
          </cell>
          <cell r="E924" t="str">
            <v>9,33</v>
          </cell>
        </row>
        <row r="925">
          <cell r="A925">
            <v>3510</v>
          </cell>
          <cell r="B925">
            <v>3510</v>
          </cell>
          <cell r="C925" t="str">
            <v>JOELHO PVC, 90 GRAUS, ROSCAVEL, 1 1/4", COR BRANCA, AGUA FRIA PREDIAL</v>
          </cell>
          <cell r="D925" t="str">
            <v xml:space="preserve">UN    </v>
          </cell>
          <cell r="E925" t="str">
            <v>16,36</v>
          </cell>
        </row>
        <row r="926">
          <cell r="A926">
            <v>3511</v>
          </cell>
          <cell r="B926">
            <v>3511</v>
          </cell>
          <cell r="C926" t="str">
            <v>JOELHO, PVC SOLDAVEL, 90 GRAUS, 75 MM, COR MARROM, PARA AGUA FRIA PREDIAL</v>
          </cell>
          <cell r="D926" t="str">
            <v xml:space="preserve">UN    </v>
          </cell>
          <cell r="E926" t="str">
            <v>110,80</v>
          </cell>
        </row>
        <row r="927">
          <cell r="A927">
            <v>3513</v>
          </cell>
          <cell r="B927">
            <v>3513</v>
          </cell>
          <cell r="C927" t="str">
            <v>JOELHO PVC, SOLDAVEL, 90 GRAUS, 85 MM, COR MARROM, PARA AGUA FRIA PREDIAL</v>
          </cell>
          <cell r="D927" t="str">
            <v xml:space="preserve">UN    </v>
          </cell>
          <cell r="E927" t="str">
            <v>132,47</v>
          </cell>
        </row>
        <row r="928">
          <cell r="A928">
            <v>3515</v>
          </cell>
          <cell r="B928">
            <v>3515</v>
          </cell>
          <cell r="C928" t="str">
            <v>JOELHO PVC, SOLDAVEL, COM BUCHA DE LATAO, 90 GRAUS, 20 MM X 1/2", PARA AGUA FRIA PREDIAL</v>
          </cell>
          <cell r="D928" t="str">
            <v xml:space="preserve">UN    </v>
          </cell>
          <cell r="E928" t="str">
            <v>8,45</v>
          </cell>
        </row>
        <row r="929">
          <cell r="A929">
            <v>3516</v>
          </cell>
          <cell r="B929">
            <v>3516</v>
          </cell>
          <cell r="C929" t="str">
            <v>JOELHO PVC, SOLDAVEL, BB, 45 GRAUS, DN 40 MM, PARA ESGOTO PREDIAL</v>
          </cell>
          <cell r="D929" t="str">
            <v xml:space="preserve">UN    </v>
          </cell>
          <cell r="E929" t="str">
            <v>3,14</v>
          </cell>
        </row>
        <row r="930">
          <cell r="A930">
            <v>3517</v>
          </cell>
          <cell r="B930">
            <v>3517</v>
          </cell>
          <cell r="C930" t="str">
            <v>JOELHO PVC, SOLDAVEL, BB, 90 GRAUS, SEM ANEL, DN 40 MM, PARA ESGOTO PREDIAL SECUNDARIO</v>
          </cell>
          <cell r="D930" t="str">
            <v xml:space="preserve">UN    </v>
          </cell>
          <cell r="E930" t="str">
            <v>2,83</v>
          </cell>
        </row>
        <row r="931">
          <cell r="A931">
            <v>3518</v>
          </cell>
          <cell r="B931">
            <v>3518</v>
          </cell>
          <cell r="C931" t="str">
            <v>JOELHO PVC, SOLDAVEL, PB, 45 GRAUS, DN 50 MM, PARA ESGOTO PREDIAL</v>
          </cell>
          <cell r="D931" t="str">
            <v xml:space="preserve">UN    </v>
          </cell>
          <cell r="E931" t="str">
            <v>5,08</v>
          </cell>
        </row>
        <row r="932">
          <cell r="A932">
            <v>3519</v>
          </cell>
          <cell r="B932">
            <v>3519</v>
          </cell>
          <cell r="C932" t="str">
            <v>JOELHO PVC, SOLDAVEL, PB, 45 GRAUS, DN 75 MM, PARA ESGOTO PREDIAL</v>
          </cell>
          <cell r="D932" t="str">
            <v xml:space="preserve">UN    </v>
          </cell>
          <cell r="E932" t="str">
            <v>10,63</v>
          </cell>
        </row>
        <row r="933">
          <cell r="A933">
            <v>3520</v>
          </cell>
          <cell r="B933">
            <v>3520</v>
          </cell>
          <cell r="C933" t="str">
            <v>JOELHO PVC, SOLDAVEL, PB, 90 GRAUS, DN 100 MM, PARA ESGOTO PREDIAL</v>
          </cell>
          <cell r="D933" t="str">
            <v xml:space="preserve">UN    </v>
          </cell>
          <cell r="E933" t="str">
            <v>11,15</v>
          </cell>
        </row>
        <row r="934">
          <cell r="A934">
            <v>3521</v>
          </cell>
          <cell r="B934">
            <v>3521</v>
          </cell>
          <cell r="C934" t="str">
            <v>JOELHO PVC, SOLDAVEL COM ROSCA, 90 GRAUS, 20 MM X 1/2", COR MARROM, PARA AGUA FRIA PREDIAL</v>
          </cell>
          <cell r="D934" t="str">
            <v xml:space="preserve">UN    </v>
          </cell>
          <cell r="E934" t="str">
            <v>2,57</v>
          </cell>
        </row>
        <row r="935">
          <cell r="A935">
            <v>3522</v>
          </cell>
          <cell r="B935">
            <v>3522</v>
          </cell>
          <cell r="C935" t="str">
            <v>JOELHO PVC, SOLDAVEL COM ROSCA, 90 GRAUS, 25 MM X 3/4", COR MARROM, PARA AGUA FRIA PREDIAL</v>
          </cell>
          <cell r="D935" t="str">
            <v xml:space="preserve">UN    </v>
          </cell>
          <cell r="E935" t="str">
            <v>3,15</v>
          </cell>
        </row>
        <row r="936">
          <cell r="A936">
            <v>3524</v>
          </cell>
          <cell r="B936">
            <v>3524</v>
          </cell>
          <cell r="C936" t="str">
            <v>JOELHO PVC, SOLDAVEL, COM BUCHA DE LATAO, 90 GRAUS, 25 MM X 3/4", PARA AGUA FRIA PREDIAL</v>
          </cell>
          <cell r="D936" t="str">
            <v xml:space="preserve">UN    </v>
          </cell>
          <cell r="E936" t="str">
            <v>10,46</v>
          </cell>
        </row>
        <row r="937">
          <cell r="A937">
            <v>3525</v>
          </cell>
          <cell r="B937">
            <v>3525</v>
          </cell>
          <cell r="C937" t="str">
            <v>JOELHO, PVC SOLDAVEL, 45 GRAUS, 85 MM, COR MARROM, PARA AGUA FRIA PREDIAL</v>
          </cell>
          <cell r="D937" t="str">
            <v xml:space="preserve">UN    </v>
          </cell>
          <cell r="E937" t="str">
            <v>104,46</v>
          </cell>
        </row>
        <row r="938">
          <cell r="A938">
            <v>3526</v>
          </cell>
          <cell r="B938">
            <v>3526</v>
          </cell>
          <cell r="C938" t="str">
            <v>JOELHO PVC, SOLDAVEL, PB, 90 GRAUS, DN 50 MM, PARA ESGOTO PREDIAL</v>
          </cell>
          <cell r="D938" t="str">
            <v xml:space="preserve">UN    </v>
          </cell>
          <cell r="E938" t="str">
            <v>4,11</v>
          </cell>
        </row>
        <row r="939">
          <cell r="A939">
            <v>3527</v>
          </cell>
          <cell r="B939">
            <v>3527</v>
          </cell>
          <cell r="C939" t="str">
            <v>JOELHO PVC, SOLDAVEL COM ROSCA, 90 GRAUS, 32 MM X 3/4", COR MARROM, PARA AGUA FRIA PREDIAL</v>
          </cell>
          <cell r="D939" t="str">
            <v xml:space="preserve">UN    </v>
          </cell>
          <cell r="E939" t="str">
            <v>16,58</v>
          </cell>
        </row>
        <row r="940">
          <cell r="A940">
            <v>3528</v>
          </cell>
          <cell r="B940">
            <v>3528</v>
          </cell>
          <cell r="C940" t="str">
            <v>JOELHO PVC, SOLDAVEL, PB, 45 GRAUS, DN 100 MM, PARA ESGOTO PREDIAL</v>
          </cell>
          <cell r="D940" t="str">
            <v xml:space="preserve">UN    </v>
          </cell>
          <cell r="E940" t="str">
            <v>12,26</v>
          </cell>
        </row>
        <row r="941">
          <cell r="A941">
            <v>3529</v>
          </cell>
          <cell r="B941">
            <v>3529</v>
          </cell>
          <cell r="C941" t="str">
            <v>JOELHO PVC, SOLDAVEL, 90 GRAUS, 25 MM, COR MARROM, PARA AGUA FRIA PREDIAL</v>
          </cell>
          <cell r="D941" t="str">
            <v xml:space="preserve">UN    </v>
          </cell>
          <cell r="E941" t="str">
            <v>0,94</v>
          </cell>
        </row>
        <row r="942">
          <cell r="A942">
            <v>3530</v>
          </cell>
          <cell r="B942">
            <v>3530</v>
          </cell>
          <cell r="C942" t="str">
            <v>JOELHO PVC, SOLDAVEL, 90 GRAUS, 110 MM, COR MARROM, PARA AGUA FRIA PREDIAL</v>
          </cell>
          <cell r="D942" t="str">
            <v xml:space="preserve">UN    </v>
          </cell>
          <cell r="E942" t="str">
            <v>268,42</v>
          </cell>
        </row>
        <row r="943">
          <cell r="A943">
            <v>3531</v>
          </cell>
          <cell r="B943">
            <v>3531</v>
          </cell>
          <cell r="C943" t="str">
            <v>JOELHO PVC, SOLDAVEL COM ROSCA, 90 GRAUS, 25 MM X 1/2", COR MARROM, PARA AGUA FRIA PREDIAL</v>
          </cell>
          <cell r="D943" t="str">
            <v xml:space="preserve">UN    </v>
          </cell>
          <cell r="E943" t="str">
            <v>4,89</v>
          </cell>
        </row>
        <row r="944">
          <cell r="A944">
            <v>3532</v>
          </cell>
          <cell r="B944">
            <v>3532</v>
          </cell>
          <cell r="C944" t="str">
            <v>JOELHO PVC, SOLDAVEL, COM BUCHA DE LATAO, 90 GRAUS, 32 MM X 3/4", PARA AGUA FRIA PREDIAL</v>
          </cell>
          <cell r="D944" t="str">
            <v xml:space="preserve">UN    </v>
          </cell>
          <cell r="E944" t="str">
            <v>24,18</v>
          </cell>
        </row>
        <row r="945">
          <cell r="A945">
            <v>3533</v>
          </cell>
          <cell r="B945">
            <v>3533</v>
          </cell>
          <cell r="C945" t="str">
            <v>JOELHO DE REDUCAO, PVC SOLDAVEL, 90 GRAUS, 25 MM X 20 MM, COR MARROM, PARA AGUA FRIA PREDIAL</v>
          </cell>
          <cell r="D945" t="str">
            <v xml:space="preserve">UN    </v>
          </cell>
          <cell r="E945" t="str">
            <v>3,55</v>
          </cell>
        </row>
        <row r="946">
          <cell r="A946">
            <v>3534</v>
          </cell>
          <cell r="B946">
            <v>3534</v>
          </cell>
          <cell r="C946" t="str">
            <v>JOELHO PVC, ROSCAVEL, 45 GRAUS, 3/4", COR BRANCA, PARA AGUA FRIA PREDIAL</v>
          </cell>
          <cell r="D946" t="str">
            <v xml:space="preserve">UN    </v>
          </cell>
          <cell r="E946" t="str">
            <v>9,86</v>
          </cell>
        </row>
        <row r="947">
          <cell r="A947">
            <v>3535</v>
          </cell>
          <cell r="B947">
            <v>3535</v>
          </cell>
          <cell r="C947" t="str">
            <v>JOELHO PVC, SOLDAVEL, 90 GRAUS, 40 MM, COR MARROM, PARA AGUA FRIA PREDIAL</v>
          </cell>
          <cell r="D947" t="str">
            <v xml:space="preserve">UN    </v>
          </cell>
          <cell r="E947" t="str">
            <v>7,66</v>
          </cell>
        </row>
        <row r="948">
          <cell r="A948">
            <v>3536</v>
          </cell>
          <cell r="B948">
            <v>3536</v>
          </cell>
          <cell r="C948" t="str">
            <v>JOELHO PVC, SOLDAVEL, 90 GRAUS, 32 MM, COR MARROM, PARA AGUA FRIA PREDIAL</v>
          </cell>
          <cell r="D948" t="str">
            <v xml:space="preserve">UN    </v>
          </cell>
          <cell r="E948" t="str">
            <v>3,15</v>
          </cell>
        </row>
        <row r="949">
          <cell r="A949">
            <v>3538</v>
          </cell>
          <cell r="B949">
            <v>3538</v>
          </cell>
          <cell r="C949" t="str">
            <v>JOELHO DE REDUCAO, PVC SOLDAVEL, 90 GRAUS, 32 MM X 25 MM, COR MARROM, PARA AGUA FRIA PREDIAL</v>
          </cell>
          <cell r="D949" t="str">
            <v xml:space="preserve">UN    </v>
          </cell>
          <cell r="E949" t="str">
            <v>6,72</v>
          </cell>
        </row>
        <row r="950">
          <cell r="A950">
            <v>3539</v>
          </cell>
          <cell r="B950">
            <v>3539</v>
          </cell>
          <cell r="C950" t="str">
            <v>JOELHO PVC, SOLDAVEL, 90 GRAUS, 60 MM, COR MARROM, PARA AGUA FRIA PREDIAL</v>
          </cell>
          <cell r="D950" t="str">
            <v xml:space="preserve">UN    </v>
          </cell>
          <cell r="E950" t="str">
            <v>37,57</v>
          </cell>
        </row>
        <row r="951">
          <cell r="A951">
            <v>3540</v>
          </cell>
          <cell r="B951">
            <v>3540</v>
          </cell>
          <cell r="C951" t="str">
            <v>JOELHO PVC, SOLDAVEL, 90 GRAUS, 50 MM, COR MARROM, PARA AGUA FRIA PREDIAL</v>
          </cell>
          <cell r="D951" t="str">
            <v xml:space="preserve">UN    </v>
          </cell>
          <cell r="E951" t="str">
            <v>6,48</v>
          </cell>
        </row>
        <row r="952">
          <cell r="A952">
            <v>3542</v>
          </cell>
          <cell r="B952">
            <v>3542</v>
          </cell>
          <cell r="C952" t="str">
            <v>JOELHO PVC, SOLDAVEL, 90 GRAUS, 20 MM, COR MARROM, PARA AGUA FRIA PREDIAL</v>
          </cell>
          <cell r="D952" t="str">
            <v xml:space="preserve">UN    </v>
          </cell>
          <cell r="E952" t="str">
            <v>0,77</v>
          </cell>
        </row>
        <row r="953">
          <cell r="A953">
            <v>3543</v>
          </cell>
          <cell r="B953">
            <v>3543</v>
          </cell>
          <cell r="C953" t="str">
            <v>JOELHO PVC, ROSCAVEL, 90 GRAUS, 1/2", COR BRANCA, PARA AGUA FRIA PREDIAL</v>
          </cell>
          <cell r="D953" t="str">
            <v xml:space="preserve">UN    </v>
          </cell>
          <cell r="E953" t="str">
            <v>2,29</v>
          </cell>
        </row>
        <row r="954">
          <cell r="A954">
            <v>3585</v>
          </cell>
          <cell r="B954">
            <v>3585</v>
          </cell>
          <cell r="C954" t="str">
            <v>TE 45 GRAUS DE FERRO GALVANIZADO, COM ROSCA BSP, DE 1/2"</v>
          </cell>
          <cell r="D954" t="str">
            <v xml:space="preserve">UN    </v>
          </cell>
          <cell r="E954" t="str">
            <v>17,56</v>
          </cell>
        </row>
        <row r="955">
          <cell r="A955">
            <v>3586</v>
          </cell>
          <cell r="B955">
            <v>3586</v>
          </cell>
          <cell r="C955" t="str">
            <v>TE 45 GRAUS DE FERRO GALVANIZADO, COM ROSCA BSP, DE 3/4"</v>
          </cell>
          <cell r="D955" t="str">
            <v xml:space="preserve">UN    </v>
          </cell>
          <cell r="E955" t="str">
            <v>23,00</v>
          </cell>
        </row>
        <row r="956">
          <cell r="A956">
            <v>3587</v>
          </cell>
          <cell r="B956">
            <v>3587</v>
          </cell>
          <cell r="C956" t="str">
            <v>TE 45 GRAUS DE FERRO GALVANIZADO, COM ROSCA BSP, DE 1"</v>
          </cell>
          <cell r="D956" t="str">
            <v xml:space="preserve">UN    </v>
          </cell>
          <cell r="E956" t="str">
            <v>35,28</v>
          </cell>
        </row>
        <row r="957">
          <cell r="A957">
            <v>3588</v>
          </cell>
          <cell r="B957">
            <v>3588</v>
          </cell>
          <cell r="C957" t="str">
            <v>TE 45 GRAUS DE FERRO GALVANIZADO, COM ROSCA BSP, DE 1 1/4"</v>
          </cell>
          <cell r="D957" t="str">
            <v xml:space="preserve">UN    </v>
          </cell>
          <cell r="E957" t="str">
            <v>56,86</v>
          </cell>
        </row>
        <row r="958">
          <cell r="A958">
            <v>3589</v>
          </cell>
          <cell r="B958">
            <v>3589</v>
          </cell>
          <cell r="C958" t="str">
            <v>TE 45 GRAUS DE FERRO GALVANIZADO, COM ROSCA BSP, DE 2"</v>
          </cell>
          <cell r="D958" t="str">
            <v xml:space="preserve">UN    </v>
          </cell>
          <cell r="E958" t="str">
            <v>112,41</v>
          </cell>
        </row>
        <row r="959">
          <cell r="A959">
            <v>3590</v>
          </cell>
          <cell r="B959">
            <v>3590</v>
          </cell>
          <cell r="C959" t="str">
            <v>TE 45 GRAUS DE FERRO GALVANIZADO, COM ROSCA BSP, DE 2 1/2"</v>
          </cell>
          <cell r="D959" t="str">
            <v xml:space="preserve">UN    </v>
          </cell>
          <cell r="E959" t="str">
            <v>209,44</v>
          </cell>
        </row>
        <row r="960">
          <cell r="A960">
            <v>3591</v>
          </cell>
          <cell r="B960">
            <v>3591</v>
          </cell>
          <cell r="C960" t="str">
            <v>TE 45 GRAUS DE FERRO GALVANIZADO, COM ROSCA BSP, DE 4"</v>
          </cell>
          <cell r="D960" t="str">
            <v xml:space="preserve">UN    </v>
          </cell>
          <cell r="E960" t="str">
            <v>530,70</v>
          </cell>
        </row>
        <row r="961">
          <cell r="A961">
            <v>3592</v>
          </cell>
          <cell r="B961">
            <v>3592</v>
          </cell>
          <cell r="C961" t="str">
            <v>TE 45 GRAUS DE FERRO GALVANIZADO, COM ROSCA BSP, DE 3"</v>
          </cell>
          <cell r="D961" t="str">
            <v xml:space="preserve">UN    </v>
          </cell>
          <cell r="E961" t="str">
            <v>331,06</v>
          </cell>
        </row>
        <row r="962">
          <cell r="A962">
            <v>3593</v>
          </cell>
          <cell r="B962">
            <v>3593</v>
          </cell>
          <cell r="C962" t="str">
            <v>TE 45 GRAUS DE FERRO GALVANIZADO, COM ROSCA BSP, DE 1 1/2"</v>
          </cell>
          <cell r="D962" t="str">
            <v xml:space="preserve">UN    </v>
          </cell>
          <cell r="E962" t="str">
            <v>73,76</v>
          </cell>
        </row>
        <row r="963">
          <cell r="A963">
            <v>3658</v>
          </cell>
          <cell r="B963">
            <v>3658</v>
          </cell>
          <cell r="C963" t="str">
            <v>JUNCAO SIMPLES, PVC, 45 GRAUS, DN 75 X 75 MM, SERIE NORMAL PARA ESGOTO PREDIAL</v>
          </cell>
          <cell r="D963" t="str">
            <v xml:space="preserve">UN    </v>
          </cell>
          <cell r="E963" t="str">
            <v>25,05</v>
          </cell>
        </row>
        <row r="964">
          <cell r="A964">
            <v>3659</v>
          </cell>
          <cell r="B964">
            <v>3659</v>
          </cell>
          <cell r="C964" t="str">
            <v>JUNCAO SIMPLES DE REDUCAO, PVC, DN 100 X 50 MM, SERIE NORMAL PARA ESGOTO PREDIAL</v>
          </cell>
          <cell r="D964" t="str">
            <v xml:space="preserve">UN    </v>
          </cell>
          <cell r="E964" t="str">
            <v>25,09</v>
          </cell>
        </row>
        <row r="965">
          <cell r="A965">
            <v>3660</v>
          </cell>
          <cell r="B965">
            <v>3660</v>
          </cell>
          <cell r="C965" t="str">
            <v>JUNCAO SIMPLES DE REDUCAO, PVC, DN 100 X 75 MM, SERIE NORMAL PARA ESGOTO PREDIAL</v>
          </cell>
          <cell r="D965" t="str">
            <v xml:space="preserve">UN    </v>
          </cell>
          <cell r="E965" t="str">
            <v>32,45</v>
          </cell>
        </row>
        <row r="966">
          <cell r="A966">
            <v>3662</v>
          </cell>
          <cell r="B966">
            <v>3662</v>
          </cell>
          <cell r="C966" t="str">
            <v>JUNCAO SIMPLES, PVC, 45 GRAUS, DN 50 X 50 MM, SERIE NORMAL PARA ESGOTO PREDIAL</v>
          </cell>
          <cell r="D966" t="str">
            <v xml:space="preserve">UN    </v>
          </cell>
          <cell r="E966" t="str">
            <v>13,22</v>
          </cell>
        </row>
        <row r="967">
          <cell r="A967">
            <v>3666</v>
          </cell>
          <cell r="B967">
            <v>3666</v>
          </cell>
          <cell r="C967" t="str">
            <v>JUNCAO SIMPLES, PVC, 45 GRAUS, DN 40 X 40 MM, SERIE NORMAL PARA ESGOTO PREDIAL</v>
          </cell>
          <cell r="D967" t="str">
            <v xml:space="preserve">UN    </v>
          </cell>
          <cell r="E967" t="str">
            <v>5,07</v>
          </cell>
        </row>
        <row r="968">
          <cell r="A968">
            <v>3668</v>
          </cell>
          <cell r="B968">
            <v>3668</v>
          </cell>
          <cell r="C968" t="str">
            <v>JUNCAO DUPLA, PVC SOLDAVEL, DN 100 X 100 X 100 MM , SERIE NORMAL PARA ESGOTO PREDIAL</v>
          </cell>
          <cell r="D968" t="str">
            <v xml:space="preserve">UN    </v>
          </cell>
          <cell r="E968" t="str">
            <v>56,18</v>
          </cell>
        </row>
        <row r="969">
          <cell r="A969">
            <v>3669</v>
          </cell>
          <cell r="B969">
            <v>3669</v>
          </cell>
          <cell r="C969" t="str">
            <v>JUNCAO DE REDUCAO INVERTIDA, PVC SOLDAVEL, 75 X 50 MM, SERIE NORMAL PARA ESGOTO PREDIAL</v>
          </cell>
          <cell r="D969" t="str">
            <v xml:space="preserve">UN    </v>
          </cell>
          <cell r="E969" t="str">
            <v>18,29</v>
          </cell>
        </row>
        <row r="970">
          <cell r="A970">
            <v>3670</v>
          </cell>
          <cell r="B970">
            <v>3670</v>
          </cell>
          <cell r="C970" t="str">
            <v>JUNCAO SIMPLES, PVC, 45 GRAUS, DN 100 X 100 MM, SERIE NORMAL PARA ESGOTO PREDIAL</v>
          </cell>
          <cell r="D970" t="str">
            <v xml:space="preserve">UN    </v>
          </cell>
          <cell r="E970" t="str">
            <v>32,22</v>
          </cell>
        </row>
        <row r="971">
          <cell r="A971">
            <v>3671</v>
          </cell>
          <cell r="B971">
            <v>3671</v>
          </cell>
          <cell r="C971" t="str">
            <v>JUNTA PLASTICA DE DILATACAO PARA PISOS, COR CINZA, 17 X 3 MM (ALTURA X ESPESSURA)</v>
          </cell>
          <cell r="D971" t="str">
            <v xml:space="preserve">M     </v>
          </cell>
          <cell r="E971" t="str">
            <v>1,32</v>
          </cell>
        </row>
        <row r="972">
          <cell r="A972">
            <v>3672</v>
          </cell>
          <cell r="B972">
            <v>3672</v>
          </cell>
          <cell r="C972" t="str">
            <v>JUNTA PLASTICA DE DILATACAO PARA PISOS, COR CINZA, 10 X 4,5 MM (ALTURA X ESPESSURA)</v>
          </cell>
          <cell r="D972" t="str">
            <v xml:space="preserve">M     </v>
          </cell>
          <cell r="E972" t="str">
            <v>1,40</v>
          </cell>
        </row>
        <row r="973">
          <cell r="A973">
            <v>3673</v>
          </cell>
          <cell r="B973">
            <v>3673</v>
          </cell>
          <cell r="C973" t="str">
            <v>JUNTA PLASTICA DE DILATACAO PARA PISOS, COR CINZA, 27 X 3 MM (ALTURA X ESPESSURA)</v>
          </cell>
          <cell r="D973" t="str">
            <v xml:space="preserve">M     </v>
          </cell>
          <cell r="E973" t="str">
            <v>2,07</v>
          </cell>
        </row>
        <row r="974">
          <cell r="A974">
            <v>3674</v>
          </cell>
          <cell r="B974">
            <v>3674</v>
          </cell>
          <cell r="C974" t="str">
            <v>JUNTA DILATACAO ELASTICA PARA CONCRETO (FUGENBAND) O-12, ATE 5 MCA</v>
          </cell>
          <cell r="D974" t="str">
            <v xml:space="preserve">M     </v>
          </cell>
          <cell r="E974" t="str">
            <v>88,57</v>
          </cell>
        </row>
        <row r="975">
          <cell r="A975">
            <v>3676</v>
          </cell>
          <cell r="B975">
            <v>3676</v>
          </cell>
          <cell r="C975" t="str">
            <v>JUNTA DILATACAO ELASTICA PARA CONCRETO (FUGENBAND) O-35/10, ATE 100 MCA</v>
          </cell>
          <cell r="D975" t="str">
            <v xml:space="preserve">M     </v>
          </cell>
          <cell r="E975" t="str">
            <v>495,94</v>
          </cell>
        </row>
        <row r="976">
          <cell r="A976">
            <v>3678</v>
          </cell>
          <cell r="B976">
            <v>3678</v>
          </cell>
          <cell r="C976" t="str">
            <v>PERFIL ELASTOMERICO PRE-FORMADO EM EPMD, PARA JUNTA DE DILATACAO DE USO GERAL EM MEDIAS SOLICITACOES, 8 MM DE LARGURA, MOVIMENTACAO DE *5 A 11* MM</v>
          </cell>
          <cell r="D976" t="str">
            <v xml:space="preserve">M     </v>
          </cell>
          <cell r="E976" t="str">
            <v>91,32</v>
          </cell>
        </row>
        <row r="977">
          <cell r="A977">
            <v>3679</v>
          </cell>
          <cell r="B977">
            <v>3679</v>
          </cell>
          <cell r="C977" t="str">
            <v>JUNTA DILATACAO ELASTICA PARA CONCRETO (FUGENBAND) O-35/6, ATE 100 MCA</v>
          </cell>
          <cell r="D977" t="str">
            <v xml:space="preserve">M     </v>
          </cell>
          <cell r="E977" t="str">
            <v>410,30</v>
          </cell>
        </row>
        <row r="978">
          <cell r="A978">
            <v>3681</v>
          </cell>
          <cell r="B978">
            <v>3681</v>
          </cell>
          <cell r="C978" t="str">
            <v>JUNTA DILATACAO ELASTICA PARA CONCRETO (FUGENBAND) O-22, ATE 30 MCA</v>
          </cell>
          <cell r="D978" t="str">
            <v xml:space="preserve">M     </v>
          </cell>
          <cell r="E978" t="str">
            <v>131,78</v>
          </cell>
        </row>
        <row r="979">
          <cell r="A979">
            <v>3729</v>
          </cell>
          <cell r="B979">
            <v>3729</v>
          </cell>
          <cell r="C979" t="str">
            <v>KIT CAVALETE, PVC, COM REGISTRO, PARA HIDROMETRO, BITOLAS 1/2" OU 3/4" - COMPLETO</v>
          </cell>
          <cell r="D979" t="str">
            <v xml:space="preserve">UN    </v>
          </cell>
          <cell r="E979" t="str">
            <v>179,98</v>
          </cell>
        </row>
        <row r="980">
          <cell r="A980">
            <v>3731</v>
          </cell>
          <cell r="B980">
            <v>3731</v>
          </cell>
          <cell r="C980" t="str">
            <v>LADRILHO HIDRAULICO, *20 X 20* CM, E= 2 CM, DADOS, COR NATURAL</v>
          </cell>
          <cell r="D980" t="str">
            <v xml:space="preserve">M2    </v>
          </cell>
          <cell r="E980" t="str">
            <v>64,52</v>
          </cell>
        </row>
        <row r="981">
          <cell r="A981">
            <v>3733</v>
          </cell>
          <cell r="B981">
            <v>3733</v>
          </cell>
          <cell r="C981" t="str">
            <v>LADRILHO HIDRAULICO, *20 x 20* CM, E= 2 CM, PADRAO COPACABANA, 2 CORES (PRETO E BRANCO)</v>
          </cell>
          <cell r="D981" t="str">
            <v xml:space="preserve">M2    </v>
          </cell>
          <cell r="E981" t="str">
            <v>69,51</v>
          </cell>
        </row>
        <row r="982">
          <cell r="A982">
            <v>3736</v>
          </cell>
          <cell r="B982">
            <v>3736</v>
          </cell>
          <cell r="C982" t="str">
            <v>LAJE PRE-MOLDADA CONVENCIONAL (LAJOTAS + VIGOTAS) PARA FORRO, UNIDIRECIONAL, SOBRECARGA DE 100 KG/M2, VAO ATE 4,00 M (SEM COLOCACAO)</v>
          </cell>
          <cell r="D982" t="str">
            <v xml:space="preserve">M2    </v>
          </cell>
          <cell r="E982" t="str">
            <v>53,45</v>
          </cell>
        </row>
        <row r="983">
          <cell r="A983">
            <v>3737</v>
          </cell>
          <cell r="B983">
            <v>3737</v>
          </cell>
          <cell r="C983" t="str">
            <v>LAJE PRE-MOLDADA CONVENCIONAL (LAJOTAS + VIGOTAS) PARA PISO, UNIDIRECIONAL, SOBRECARGA DE 350 KG/M2, VAO ATE 4,50 M (SEM COLOCACAO)</v>
          </cell>
          <cell r="D983" t="str">
            <v xml:space="preserve">M2    </v>
          </cell>
          <cell r="E983" t="str">
            <v>67,33</v>
          </cell>
        </row>
        <row r="984">
          <cell r="A984">
            <v>3738</v>
          </cell>
          <cell r="B984">
            <v>3738</v>
          </cell>
          <cell r="C984" t="str">
            <v>LAJE PRE-MOLDADA CONVENCIONAL (LAJOTAS + VIGOTAS) PARA PISO, UNIDIRECIONAL, SOBRECARGA DE 350 KG/M2, VAO ATE 5,00 M (SEM COLOCACAO)</v>
          </cell>
          <cell r="D984" t="str">
            <v xml:space="preserve">M2    </v>
          </cell>
          <cell r="E984" t="str">
            <v>77,68</v>
          </cell>
        </row>
        <row r="985">
          <cell r="A985">
            <v>3739</v>
          </cell>
          <cell r="B985">
            <v>3739</v>
          </cell>
          <cell r="C985" t="str">
            <v>LAJE PRE-MOLDADA CONVENCIONAL (LAJOTAS + VIGOTAS) PARA PISO, UNIDIRECIONAL, SOBRECARGA DE 200 KG/M2, VAO ATE 5,00 M (SEM COLOCACAO)</v>
          </cell>
          <cell r="D985" t="str">
            <v xml:space="preserve">M2    </v>
          </cell>
          <cell r="E985" t="str">
            <v>64,22</v>
          </cell>
        </row>
        <row r="986">
          <cell r="A986">
            <v>3741</v>
          </cell>
          <cell r="B986">
            <v>3741</v>
          </cell>
          <cell r="C986" t="str">
            <v>LAJE PRE-MOLDADA CONVENCIONAL (LAJOTAS + VIGOTAS) PARA FORRO, UNIDIRECIONAL, SOBRECARGA DE 100 KG/M2, VAO ATE 4,50 M (SEM COLOCACAO)</v>
          </cell>
          <cell r="D986" t="str">
            <v xml:space="preserve">M2    </v>
          </cell>
          <cell r="E986" t="str">
            <v>55,71</v>
          </cell>
        </row>
        <row r="987">
          <cell r="A987">
            <v>3742</v>
          </cell>
          <cell r="B987">
            <v>3742</v>
          </cell>
          <cell r="C987" t="str">
            <v>LAJE PRE-MOLDADA TRELICADA (LAJOTAS + VIGOTAS) PARA FORRO, UNIDIRECIONAL, SOBRECARGA DE 100 KG/M2, VAO ATE 6,00 M (SEM COLOCACAO)</v>
          </cell>
          <cell r="D987" t="str">
            <v xml:space="preserve">M2    </v>
          </cell>
          <cell r="E987" t="str">
            <v>80,58</v>
          </cell>
        </row>
        <row r="988">
          <cell r="A988">
            <v>3743</v>
          </cell>
          <cell r="B988">
            <v>3743</v>
          </cell>
          <cell r="C988" t="str">
            <v>LAJE PRE-MOLDADA CONVENCIONAL (LAJOTAS + VIGOTAS) PARA PISO, UNIDIRECIONAL, SOBRECARGA DE 200 KG/M2, VAO ATE 3,50 M (SEM COLOCACAO)</v>
          </cell>
          <cell r="D988" t="str">
            <v xml:space="preserve">M2    </v>
          </cell>
          <cell r="E988" t="str">
            <v>55,52</v>
          </cell>
        </row>
        <row r="989">
          <cell r="A989">
            <v>3744</v>
          </cell>
          <cell r="B989">
            <v>3744</v>
          </cell>
          <cell r="C989" t="str">
            <v>LAJE PRE-MOLDADA CONVENCIONAL (LAJOTAS + VIGOTAS) PARA PISO, UNIDIRECIONAL, SOBRECARGA DE 200 KG/M2, VAO ATE 4,50 M (SEM COLOCACAO)</v>
          </cell>
          <cell r="D989" t="str">
            <v xml:space="preserve">M2    </v>
          </cell>
          <cell r="E989" t="str">
            <v>61,11</v>
          </cell>
        </row>
        <row r="990">
          <cell r="A990">
            <v>3745</v>
          </cell>
          <cell r="B990">
            <v>3745</v>
          </cell>
          <cell r="C990" t="str">
            <v>LAJE PRE-MOLDADA CONVENCIONAL (LAJOTAS + VIGOTAS) PARA FORRO, UNIDIRECIONAL, SOBRECARGA 100 KG/M2, VAO ATE 5,00 M (SEM COLOCACAO)</v>
          </cell>
          <cell r="D990" t="str">
            <v xml:space="preserve">M2    </v>
          </cell>
          <cell r="E990" t="str">
            <v>60,07</v>
          </cell>
        </row>
        <row r="991">
          <cell r="A991">
            <v>3746</v>
          </cell>
          <cell r="B991">
            <v>3746</v>
          </cell>
          <cell r="C991" t="str">
            <v>LAJE PRE-MOLDADA TRELICADA (LAJOTAS + VIGOTAS) PARA PISO, UNIDIRECIONAL, SOBRECARGA DE 200 KG/M2, VAO ATE 6,00 M (SEM COLOCACAO)</v>
          </cell>
          <cell r="D991" t="str">
            <v xml:space="preserve">M2    </v>
          </cell>
          <cell r="E991" t="str">
            <v>94,09</v>
          </cell>
        </row>
        <row r="992">
          <cell r="A992">
            <v>3747</v>
          </cell>
          <cell r="B992">
            <v>3747</v>
          </cell>
          <cell r="C992" t="str">
            <v>LAJE PRE-MOLDADA CONVENCIONAL (LAJOTAS + VIGOTAS) PARA PISO, UNIDIRECIONAL, SOBRECARGA 350 KG/M2 VAO ATE 3,50 M (SEM COLOCACAO)</v>
          </cell>
          <cell r="D992" t="str">
            <v xml:space="preserve">M2    </v>
          </cell>
          <cell r="E992" t="str">
            <v>61,11</v>
          </cell>
        </row>
        <row r="993">
          <cell r="A993">
            <v>3749</v>
          </cell>
          <cell r="B993">
            <v>3749</v>
          </cell>
          <cell r="C993" t="str">
            <v>LAMPADA VAPOR MERCURIO 250 W (BASE E40)</v>
          </cell>
          <cell r="D993" t="str">
            <v xml:space="preserve">UN    </v>
          </cell>
          <cell r="E993" t="str">
            <v>23,11</v>
          </cell>
        </row>
        <row r="994">
          <cell r="A994">
            <v>3750</v>
          </cell>
          <cell r="B994">
            <v>3750</v>
          </cell>
          <cell r="C994" t="str">
            <v>LAMPADA DE LUZ MISTA 250 W, BASE E27 (220 V)</v>
          </cell>
          <cell r="D994" t="str">
            <v xml:space="preserve">UN    </v>
          </cell>
          <cell r="E994" t="str">
            <v>19,55</v>
          </cell>
        </row>
        <row r="995">
          <cell r="A995">
            <v>3751</v>
          </cell>
          <cell r="B995">
            <v>3751</v>
          </cell>
          <cell r="C995" t="str">
            <v>LAMPADA VAPOR MERCURIO 400 W (BASE E40)</v>
          </cell>
          <cell r="D995" t="str">
            <v xml:space="preserve">UN    </v>
          </cell>
          <cell r="E995" t="str">
            <v>31,54</v>
          </cell>
        </row>
        <row r="996">
          <cell r="A996">
            <v>3752</v>
          </cell>
          <cell r="B996">
            <v>3752</v>
          </cell>
          <cell r="C996" t="str">
            <v>LAMPADA VAPOR METALICO TUBULAR 400 W (BASE E40)</v>
          </cell>
          <cell r="D996" t="str">
            <v xml:space="preserve">UN    </v>
          </cell>
          <cell r="E996" t="str">
            <v>52,02</v>
          </cell>
        </row>
        <row r="997">
          <cell r="A997">
            <v>3753</v>
          </cell>
          <cell r="B997">
            <v>3753</v>
          </cell>
          <cell r="C997" t="str">
            <v>LAMPADA FLUORESCENTE TUBULAR T10, DE 20 OU 40 W, BIVOLT</v>
          </cell>
          <cell r="D997" t="str">
            <v xml:space="preserve">UN    </v>
          </cell>
          <cell r="E997" t="str">
            <v>4,91</v>
          </cell>
        </row>
        <row r="998">
          <cell r="A998">
            <v>3755</v>
          </cell>
          <cell r="B998">
            <v>3755</v>
          </cell>
          <cell r="C998" t="str">
            <v>LAMPADA DE LUZ MISTA 160 W, BASE E27 (220 V)</v>
          </cell>
          <cell r="D998" t="str">
            <v xml:space="preserve">UN    </v>
          </cell>
          <cell r="E998" t="str">
            <v>14,54</v>
          </cell>
        </row>
        <row r="999">
          <cell r="A999">
            <v>3756</v>
          </cell>
          <cell r="B999">
            <v>3756</v>
          </cell>
          <cell r="C999" t="str">
            <v>LAMPADA DE LUZ MISTA 500 W, BASE E40 (220 V)</v>
          </cell>
          <cell r="D999" t="str">
            <v xml:space="preserve">UN    </v>
          </cell>
          <cell r="E999" t="str">
            <v>36,53</v>
          </cell>
        </row>
        <row r="1000">
          <cell r="A1000">
            <v>3757</v>
          </cell>
          <cell r="B1000">
            <v>3757</v>
          </cell>
          <cell r="C1000" t="str">
            <v>LAMPADA VAPOR DE SODIO OVOIDE 250 W (BASE E40)</v>
          </cell>
          <cell r="D1000" t="str">
            <v xml:space="preserve">UN    </v>
          </cell>
          <cell r="E1000" t="str">
            <v>32,47</v>
          </cell>
        </row>
        <row r="1001">
          <cell r="A1001">
            <v>3758</v>
          </cell>
          <cell r="B1001">
            <v>3758</v>
          </cell>
          <cell r="C1001" t="str">
            <v>LAMPADA VAPOR DE SODIO OVOIDE 400 W (BASE E40)</v>
          </cell>
          <cell r="D1001" t="str">
            <v xml:space="preserve">UN    </v>
          </cell>
          <cell r="E1001" t="str">
            <v>37,86</v>
          </cell>
        </row>
        <row r="1002">
          <cell r="A1002">
            <v>3767</v>
          </cell>
          <cell r="B1002">
            <v>3767</v>
          </cell>
          <cell r="C1002" t="str">
            <v>LIXA EM FOLHA PARA PAREDE OU MADEIRA, NUMERO 120, COR VERMELHA</v>
          </cell>
          <cell r="D1002" t="str">
            <v xml:space="preserve">UN    </v>
          </cell>
          <cell r="E1002" t="str">
            <v>1,33</v>
          </cell>
        </row>
        <row r="1003">
          <cell r="A1003">
            <v>3768</v>
          </cell>
          <cell r="B1003">
            <v>3768</v>
          </cell>
          <cell r="C1003" t="str">
            <v>LIXA EM FOLHA PARA FERRO, NUMERO 150</v>
          </cell>
          <cell r="D1003" t="str">
            <v xml:space="preserve">UN    </v>
          </cell>
          <cell r="E1003" t="str">
            <v>3,98</v>
          </cell>
        </row>
        <row r="1004">
          <cell r="A1004">
            <v>3777</v>
          </cell>
          <cell r="B1004">
            <v>3777</v>
          </cell>
          <cell r="C1004" t="str">
            <v>LONA PLASTICA PESADA PRETA, E = 150 MICRA</v>
          </cell>
          <cell r="D1004" t="str">
            <v xml:space="preserve">M2    </v>
          </cell>
          <cell r="E1004" t="str">
            <v>1,25</v>
          </cell>
        </row>
        <row r="1005">
          <cell r="A1005">
            <v>3780</v>
          </cell>
          <cell r="B1005">
            <v>3780</v>
          </cell>
          <cell r="C1005" t="str">
            <v>LUMINARIA DE SOBREPOR EM CHAPA DE ACO PARA 1 LAMPADA FLUORESCENTE DE *36* W, ALETADA, COMPLETA (LAMPADA E REATOR INCLUSOS)</v>
          </cell>
          <cell r="D1005" t="str">
            <v xml:space="preserve">UN    </v>
          </cell>
          <cell r="E1005" t="str">
            <v>129,00</v>
          </cell>
        </row>
        <row r="1006">
          <cell r="A1006">
            <v>3788</v>
          </cell>
          <cell r="B1006">
            <v>3788</v>
          </cell>
          <cell r="C1006" t="str">
            <v>LUMINARIA DE SOBREPOR EM CHAPA DE ACO PARA 1 LAMPADA FLUORESCENTE DE *18* W, ALETADA, COMPLETA (LAMPADA E REATOR INCLUSOS)</v>
          </cell>
          <cell r="D1006" t="str">
            <v xml:space="preserve">UN    </v>
          </cell>
          <cell r="E1006" t="str">
            <v>87,43</v>
          </cell>
        </row>
        <row r="1007">
          <cell r="A1007">
            <v>3798</v>
          </cell>
          <cell r="B1007">
            <v>3798</v>
          </cell>
          <cell r="C1007" t="str">
            <v>LUMINARIA ABERTA P/ ILUMINACAO PUBLICA, TIPO X-57 PETERCO OU EQUIV</v>
          </cell>
          <cell r="D1007" t="str">
            <v xml:space="preserve">UN    </v>
          </cell>
          <cell r="E1007" t="str">
            <v>104,77</v>
          </cell>
        </row>
        <row r="1008">
          <cell r="A1008">
            <v>3799</v>
          </cell>
          <cell r="B1008">
            <v>3799</v>
          </cell>
          <cell r="C1008" t="str">
            <v>LUMINARIA DE SOBREPOR EM CHAPA DE ACO PARA 2 LAMPADAS FLUORESCENTES DE *36* W, ALETADA, COMPLETA (LAMPADAS E REATOR INCLUSOS)</v>
          </cell>
          <cell r="D1008" t="str">
            <v xml:space="preserve">UN    </v>
          </cell>
          <cell r="E1008" t="str">
            <v>171,37</v>
          </cell>
        </row>
        <row r="1009">
          <cell r="A1009">
            <v>3803</v>
          </cell>
          <cell r="B1009">
            <v>3803</v>
          </cell>
          <cell r="C1009" t="str">
            <v>LUMINARIA PLAFON REDONDO COM VIDRO FOSCO DIAMETRO *25* CM, PARA 1 LAMPADA, BASE E27, POTENCIA MAXIMA 40/60 W (NAO INCLUI LAMPADA)</v>
          </cell>
          <cell r="D1009" t="str">
            <v xml:space="preserve">UN    </v>
          </cell>
          <cell r="E1009" t="str">
            <v>77,58</v>
          </cell>
        </row>
        <row r="1010">
          <cell r="A1010">
            <v>3811</v>
          </cell>
          <cell r="B1010">
            <v>3811</v>
          </cell>
          <cell r="C1010" t="str">
            <v>LUMINARIA DE SOBREPOR EM CHAPA DE ACO PARA 2 LAMPADAS FLUORESCENTES DE *18* W, ALETADA, COMPLETA (LAMPADAS E REATOR INCLUSOS)</v>
          </cell>
          <cell r="D1010" t="str">
            <v xml:space="preserve">UN    </v>
          </cell>
          <cell r="E1010" t="str">
            <v>121,17</v>
          </cell>
        </row>
        <row r="1011">
          <cell r="A1011">
            <v>3825</v>
          </cell>
          <cell r="B1011">
            <v>3825</v>
          </cell>
          <cell r="C1011" t="str">
            <v>LUVA DE CORRER, PVC PBA, JE, DN 50 / DE 60 MM, PARA REDE AGUA (NBR 10351)</v>
          </cell>
          <cell r="D1011" t="str">
            <v xml:space="preserve">UN    </v>
          </cell>
          <cell r="E1011" t="str">
            <v>15,85</v>
          </cell>
        </row>
        <row r="1012">
          <cell r="A1012">
            <v>3826</v>
          </cell>
          <cell r="B1012">
            <v>3826</v>
          </cell>
          <cell r="C1012" t="str">
            <v>LUVA DE CORRER, PVC PBA, JE, DN 100 / DE 110 MM, PARA REDE AGUA (NBR 10351)</v>
          </cell>
          <cell r="D1012" t="str">
            <v xml:space="preserve">UN    </v>
          </cell>
          <cell r="E1012" t="str">
            <v>55,10</v>
          </cell>
        </row>
        <row r="1013">
          <cell r="A1013">
            <v>3827</v>
          </cell>
          <cell r="B1013">
            <v>3827</v>
          </cell>
          <cell r="C1013" t="str">
            <v>LUVA DE CORRER, PVC PBA, JE, DN 75 / DE 85 MM, PARA REDE AGUA (NBR 10351)</v>
          </cell>
          <cell r="D1013" t="str">
            <v xml:space="preserve">UN    </v>
          </cell>
          <cell r="E1013" t="str">
            <v>34,62</v>
          </cell>
        </row>
        <row r="1014">
          <cell r="A1014">
            <v>3830</v>
          </cell>
          <cell r="B1014">
            <v>3830</v>
          </cell>
          <cell r="C1014" t="str">
            <v>LUVA DE CORRER PVC, JE, DN 250 MM, PARA REDE COLETORA DE ESGOTO</v>
          </cell>
          <cell r="D1014" t="str">
            <v xml:space="preserve">UN    </v>
          </cell>
          <cell r="E1014" t="str">
            <v>265,14</v>
          </cell>
        </row>
        <row r="1015">
          <cell r="A1015">
            <v>3837</v>
          </cell>
          <cell r="B1015">
            <v>3837</v>
          </cell>
          <cell r="C1015" t="str">
            <v>LUVA SIMPLES, PVC PBA, JE, DN 100 / DE 110 MM, PARA REDE AGUA (NBR 10351)</v>
          </cell>
          <cell r="D1015" t="str">
            <v xml:space="preserve">UN    </v>
          </cell>
          <cell r="E1015" t="str">
            <v>47,83</v>
          </cell>
        </row>
        <row r="1016">
          <cell r="A1016">
            <v>3838</v>
          </cell>
          <cell r="B1016">
            <v>3838</v>
          </cell>
          <cell r="C1016" t="str">
            <v>LUVA DE CORRER DEFOFO, PVC, JE, DN 150 MM</v>
          </cell>
          <cell r="D1016" t="str">
            <v xml:space="preserve">UN    </v>
          </cell>
          <cell r="E1016" t="str">
            <v>122,57</v>
          </cell>
        </row>
        <row r="1017">
          <cell r="A1017">
            <v>3839</v>
          </cell>
          <cell r="B1017">
            <v>3839</v>
          </cell>
          <cell r="C1017" t="str">
            <v>LUVA DE CORRER DEFOFO, PVC, JE, DN 250 MM</v>
          </cell>
          <cell r="D1017" t="str">
            <v xml:space="preserve">UN    </v>
          </cell>
          <cell r="E1017" t="str">
            <v>398,22</v>
          </cell>
        </row>
        <row r="1018">
          <cell r="A1018">
            <v>3840</v>
          </cell>
          <cell r="B1018">
            <v>3840</v>
          </cell>
          <cell r="C1018" t="str">
            <v>LUVA DE CORRER DEFOFO, PVC, JE, DN 100 MM</v>
          </cell>
          <cell r="D1018" t="str">
            <v xml:space="preserve">UN    </v>
          </cell>
          <cell r="E1018" t="str">
            <v>55,53</v>
          </cell>
        </row>
        <row r="1019">
          <cell r="A1019">
            <v>3843</v>
          </cell>
          <cell r="B1019">
            <v>3843</v>
          </cell>
          <cell r="C1019" t="str">
            <v>LUVA DE CORRER DEFOFO, PVC, JE, DN 300 MM</v>
          </cell>
          <cell r="D1019" t="str">
            <v xml:space="preserve">UN    </v>
          </cell>
          <cell r="E1019" t="str">
            <v>546,56</v>
          </cell>
        </row>
        <row r="1020">
          <cell r="A1020">
            <v>3844</v>
          </cell>
          <cell r="B1020">
            <v>3844</v>
          </cell>
          <cell r="C1020" t="str">
            <v>LUVA DE CORRER DEFOFO, PVC, JE, DN 200 MM</v>
          </cell>
          <cell r="D1020" t="str">
            <v xml:space="preserve">UN    </v>
          </cell>
          <cell r="E1020" t="str">
            <v>218,63</v>
          </cell>
        </row>
        <row r="1021">
          <cell r="A1021">
            <v>3845</v>
          </cell>
          <cell r="B1021">
            <v>3845</v>
          </cell>
          <cell r="C1021" t="str">
            <v>LUVA SIMPLES, PVC PBA, JE, DN 50 / DE 60 MM, PARA REDE AGUA (NBR 10351)</v>
          </cell>
          <cell r="D1021" t="str">
            <v xml:space="preserve">UN    </v>
          </cell>
          <cell r="E1021" t="str">
            <v>17,47</v>
          </cell>
        </row>
        <row r="1022">
          <cell r="A1022">
            <v>3846</v>
          </cell>
          <cell r="B1022">
            <v>3846</v>
          </cell>
          <cell r="C1022" t="str">
            <v>LUVA DE CORRER PARA TUBO ROSCAVEL, PVC, 1/2", PARA AGUA FRIA PREDIAL</v>
          </cell>
          <cell r="D1022" t="str">
            <v xml:space="preserve">UN    </v>
          </cell>
          <cell r="E1022" t="str">
            <v>18,18</v>
          </cell>
        </row>
        <row r="1023">
          <cell r="A1023">
            <v>3847</v>
          </cell>
          <cell r="B1023">
            <v>3847</v>
          </cell>
          <cell r="C1023" t="str">
            <v>LUVA DE CORRER PARA TUBO SOLDAVEL, PVC, 50 MM, PARA AGUA FRIA PREDIAL</v>
          </cell>
          <cell r="D1023" t="str">
            <v xml:space="preserve">UN    </v>
          </cell>
          <cell r="E1023" t="str">
            <v>37,07</v>
          </cell>
        </row>
        <row r="1024">
          <cell r="A1024">
            <v>3848</v>
          </cell>
          <cell r="B1024">
            <v>3848</v>
          </cell>
          <cell r="C1024" t="str">
            <v>LUVA DE CORRER, PVC, DN 50 MM, PARA ESGOTO PREDIAL</v>
          </cell>
          <cell r="D1024" t="str">
            <v xml:space="preserve">UN    </v>
          </cell>
          <cell r="E1024" t="str">
            <v>15,09</v>
          </cell>
        </row>
        <row r="1025">
          <cell r="A1025">
            <v>3850</v>
          </cell>
          <cell r="B1025">
            <v>3850</v>
          </cell>
          <cell r="C1025" t="str">
            <v>LUVA DE REDUCAO SOLDAVEL, PVC, 60 MM X 50 MM, PARA AGUA FRIA PREDIAL</v>
          </cell>
          <cell r="D1025" t="str">
            <v xml:space="preserve">UN    </v>
          </cell>
          <cell r="E1025" t="str">
            <v>15,87</v>
          </cell>
        </row>
        <row r="1026">
          <cell r="A1026">
            <v>3854</v>
          </cell>
          <cell r="B1026">
            <v>3854</v>
          </cell>
          <cell r="C1026" t="str">
            <v>LUVA DE CORRER PARA TUBO SOLDAVEL, PVC, 20 MM, PARA AGUA FRIA PREDIAL</v>
          </cell>
          <cell r="D1026" t="str">
            <v xml:space="preserve">UN    </v>
          </cell>
          <cell r="E1026" t="str">
            <v>13,76</v>
          </cell>
        </row>
        <row r="1027">
          <cell r="A1027">
            <v>3855</v>
          </cell>
          <cell r="B1027">
            <v>3855</v>
          </cell>
          <cell r="C1027" t="str">
            <v>LUVA SOLDAVEL COM BUCHA DE LATAO, PVC, 20 MM X 1/2"</v>
          </cell>
          <cell r="D1027" t="str">
            <v xml:space="preserve">UN    </v>
          </cell>
          <cell r="E1027" t="str">
            <v>6,70</v>
          </cell>
        </row>
        <row r="1028">
          <cell r="A1028">
            <v>3856</v>
          </cell>
          <cell r="B1028">
            <v>3856</v>
          </cell>
          <cell r="C1028" t="str">
            <v>LUVA SOLDAVEL COM ROSCA, PVC, 25 MM X 1/2", PARA AGUA FRIA PREDIAL</v>
          </cell>
          <cell r="D1028" t="str">
            <v xml:space="preserve">UN    </v>
          </cell>
          <cell r="E1028" t="str">
            <v>2,38</v>
          </cell>
        </row>
        <row r="1029">
          <cell r="A1029">
            <v>3859</v>
          </cell>
          <cell r="B1029">
            <v>3859</v>
          </cell>
          <cell r="C1029" t="str">
            <v>LUVA SOLDAVEL COM ROSCA, PVC, 20 MM X 1/2", PARA AGUA FRIA PREDIAL</v>
          </cell>
          <cell r="D1029" t="str">
            <v xml:space="preserve">UN    </v>
          </cell>
          <cell r="E1029" t="str">
            <v>1,72</v>
          </cell>
        </row>
        <row r="1030">
          <cell r="A1030">
            <v>3860</v>
          </cell>
          <cell r="B1030">
            <v>3860</v>
          </cell>
          <cell r="C1030" t="str">
            <v>LUVA SOLDAVEL COM ROSCA, PVC, 32 MM X 1", PARA AGUA FRIA PREDIAL</v>
          </cell>
          <cell r="D1030" t="str">
            <v xml:space="preserve">UN    </v>
          </cell>
          <cell r="E1030" t="str">
            <v>5,85</v>
          </cell>
        </row>
        <row r="1031">
          <cell r="A1031">
            <v>3861</v>
          </cell>
          <cell r="B1031">
            <v>3861</v>
          </cell>
          <cell r="C1031" t="str">
            <v>LUVA PVC SOLDAVEL, 20 MM, PARA AGUA FRIA PREDIAL</v>
          </cell>
          <cell r="D1031" t="str">
            <v xml:space="preserve">UN    </v>
          </cell>
          <cell r="E1031" t="str">
            <v>1,00</v>
          </cell>
        </row>
        <row r="1032">
          <cell r="A1032">
            <v>3862</v>
          </cell>
          <cell r="B1032">
            <v>3862</v>
          </cell>
          <cell r="C1032" t="str">
            <v>LUVA PVC SOLDAVEL, 40 MM, PARA AGUA FRIA PREDIAL</v>
          </cell>
          <cell r="D1032" t="str">
            <v xml:space="preserve">UN    </v>
          </cell>
          <cell r="E1032" t="str">
            <v>5,52</v>
          </cell>
        </row>
        <row r="1033">
          <cell r="A1033">
            <v>3863</v>
          </cell>
          <cell r="B1033">
            <v>3863</v>
          </cell>
          <cell r="C1033" t="str">
            <v>LUVA PVC SOLDAVEL, 50 MM, PARA AGUA FRIA PREDIAL</v>
          </cell>
          <cell r="D1033" t="str">
            <v xml:space="preserve">UN    </v>
          </cell>
          <cell r="E1033" t="str">
            <v>5,66</v>
          </cell>
        </row>
        <row r="1034">
          <cell r="A1034">
            <v>3864</v>
          </cell>
          <cell r="B1034">
            <v>3864</v>
          </cell>
          <cell r="C1034" t="str">
            <v>LUVA PVC SOLDAVEL, 60 MM, PARA AGUA FRIA PREDIAL</v>
          </cell>
          <cell r="D1034" t="str">
            <v xml:space="preserve">UN    </v>
          </cell>
          <cell r="E1034" t="str">
            <v>17,34</v>
          </cell>
        </row>
        <row r="1035">
          <cell r="A1035">
            <v>3865</v>
          </cell>
          <cell r="B1035">
            <v>3865</v>
          </cell>
          <cell r="C1035" t="str">
            <v>LUVA PVC SOLDAVEL, 75 MM, PARA AGUA FRIA PREDIAL</v>
          </cell>
          <cell r="D1035" t="str">
            <v xml:space="preserve">UN    </v>
          </cell>
          <cell r="E1035" t="str">
            <v>25,35</v>
          </cell>
        </row>
        <row r="1036">
          <cell r="A1036">
            <v>3866</v>
          </cell>
          <cell r="B1036">
            <v>3866</v>
          </cell>
          <cell r="C1036" t="str">
            <v>LUVA PVC SOLDAVEL, 85 MM, PARA AGUA FRIA PREDIAL</v>
          </cell>
          <cell r="D1036" t="str">
            <v xml:space="preserve">UN    </v>
          </cell>
          <cell r="E1036" t="str">
            <v>56,92</v>
          </cell>
        </row>
        <row r="1037">
          <cell r="A1037">
            <v>3867</v>
          </cell>
          <cell r="B1037">
            <v>3867</v>
          </cell>
          <cell r="C1037" t="str">
            <v>LUVA PVC SOLDAVEL, 110 MM, PARA AGUA FRIA PREDIAL</v>
          </cell>
          <cell r="D1037" t="str">
            <v xml:space="preserve">UN    </v>
          </cell>
          <cell r="E1037" t="str">
            <v>96,65</v>
          </cell>
        </row>
        <row r="1038">
          <cell r="A1038">
            <v>3868</v>
          </cell>
          <cell r="B1038">
            <v>3868</v>
          </cell>
          <cell r="C1038" t="str">
            <v>LUVA DE REDUCAO SOLDAVEL, PVC, 25 MM X 20 MM, PARA AGUA FRIA PREDIAL</v>
          </cell>
          <cell r="D1038" t="str">
            <v xml:space="preserve">UN    </v>
          </cell>
          <cell r="E1038" t="str">
            <v>1,82</v>
          </cell>
        </row>
        <row r="1039">
          <cell r="A1039">
            <v>3869</v>
          </cell>
          <cell r="B1039">
            <v>3869</v>
          </cell>
          <cell r="C1039" t="str">
            <v>LUVA DE REDUCAO SOLDAVEL, PVC, 32 MM X 25 MM, PARA AGUA FRIA PREDIAL</v>
          </cell>
          <cell r="D1039" t="str">
            <v xml:space="preserve">UN    </v>
          </cell>
          <cell r="E1039" t="str">
            <v>4,03</v>
          </cell>
        </row>
        <row r="1040">
          <cell r="A1040">
            <v>3870</v>
          </cell>
          <cell r="B1040">
            <v>3870</v>
          </cell>
          <cell r="C1040" t="str">
            <v>LUVA SOLDAVEL COM BUCHA DE LATAO, PVC, 25 MM X 3/4"</v>
          </cell>
          <cell r="D1040" t="str">
            <v xml:space="preserve">UN    </v>
          </cell>
          <cell r="E1040" t="str">
            <v>8,52</v>
          </cell>
        </row>
        <row r="1041">
          <cell r="A1041">
            <v>3871</v>
          </cell>
          <cell r="B1041">
            <v>3871</v>
          </cell>
          <cell r="C1041" t="str">
            <v>LUVA SOLDAVEL COM ROSCA, PVC, 50 MM X 1 1/2", PARA AGUA FRIA PREDIAL</v>
          </cell>
          <cell r="D1041" t="str">
            <v xml:space="preserve">UN    </v>
          </cell>
          <cell r="E1041" t="str">
            <v>23,71</v>
          </cell>
        </row>
        <row r="1042">
          <cell r="A1042">
            <v>3872</v>
          </cell>
          <cell r="B1042">
            <v>3872</v>
          </cell>
          <cell r="C1042" t="str">
            <v>LUVA DE REDUCAO SOLDAVEL, PVC, 40 MM X 32 MM, PARA AGUA FRIA PREDIAL</v>
          </cell>
          <cell r="D1042" t="str">
            <v xml:space="preserve">UN    </v>
          </cell>
          <cell r="E1042" t="str">
            <v>6,88</v>
          </cell>
        </row>
        <row r="1043">
          <cell r="A1043">
            <v>3873</v>
          </cell>
          <cell r="B1043">
            <v>3873</v>
          </cell>
          <cell r="C1043" t="str">
            <v>LUVA DE CORRER PARA TUBO SOLDAVEL, PVC, 25 MM, PARA AGUA FRIA PREDIAL</v>
          </cell>
          <cell r="D1043" t="str">
            <v xml:space="preserve">UN    </v>
          </cell>
          <cell r="E1043" t="str">
            <v>16,02</v>
          </cell>
        </row>
        <row r="1044">
          <cell r="A1044">
            <v>3874</v>
          </cell>
          <cell r="B1044">
            <v>3874</v>
          </cell>
          <cell r="C1044" t="str">
            <v>LUVA SOLDAVEL COM BUCHA DE LATAO, PVC, 25 MM X 1/2"</v>
          </cell>
          <cell r="D1044" t="str">
            <v xml:space="preserve">UN    </v>
          </cell>
          <cell r="E1044" t="str">
            <v>7,77</v>
          </cell>
        </row>
        <row r="1045">
          <cell r="A1045">
            <v>3875</v>
          </cell>
          <cell r="B1045">
            <v>3875</v>
          </cell>
          <cell r="C1045" t="str">
            <v>LUVA SIMPLES, PVC, SOLDAVEL, DN 50 MM, SERIE NORMAL, PARA ESGOTO PREDIAL</v>
          </cell>
          <cell r="D1045" t="str">
            <v xml:space="preserve">UN    </v>
          </cell>
          <cell r="E1045" t="str">
            <v>4,43</v>
          </cell>
        </row>
        <row r="1046">
          <cell r="A1046">
            <v>3876</v>
          </cell>
          <cell r="B1046">
            <v>3876</v>
          </cell>
          <cell r="C1046" t="str">
            <v>LUVA PVC, ROSCAVEL, 1", AGUA FRIA PREDIAL</v>
          </cell>
          <cell r="D1046" t="str">
            <v xml:space="preserve">UN    </v>
          </cell>
          <cell r="E1046" t="str">
            <v>6,18</v>
          </cell>
        </row>
        <row r="1047">
          <cell r="A1047">
            <v>3878</v>
          </cell>
          <cell r="B1047">
            <v>3878</v>
          </cell>
          <cell r="C1047" t="str">
            <v>LUVA PVC, ROSCAVEL, 1 1/2",  AGUA FRIA PREDIAL</v>
          </cell>
          <cell r="D1047" t="str">
            <v xml:space="preserve">UN    </v>
          </cell>
          <cell r="E1047" t="str">
            <v>15,52</v>
          </cell>
        </row>
        <row r="1048">
          <cell r="A1048">
            <v>3883</v>
          </cell>
          <cell r="B1048">
            <v>3883</v>
          </cell>
          <cell r="C1048" t="str">
            <v>LUVA PVC, ROSCAVEL, 1/2", AGUA FRIA PREDIAL</v>
          </cell>
          <cell r="D1048" t="str">
            <v xml:space="preserve">UN    </v>
          </cell>
          <cell r="E1048" t="str">
            <v>1,99</v>
          </cell>
        </row>
        <row r="1049">
          <cell r="A1049">
            <v>3884</v>
          </cell>
          <cell r="B1049">
            <v>3884</v>
          </cell>
          <cell r="C1049" t="str">
            <v>LUVA PVC, ROSCAVEL, 3/4", AGUA FRIA PREDIAL</v>
          </cell>
          <cell r="D1049" t="str">
            <v xml:space="preserve">UN    </v>
          </cell>
          <cell r="E1049" t="str">
            <v>3,14</v>
          </cell>
        </row>
        <row r="1050">
          <cell r="A1050">
            <v>3886</v>
          </cell>
          <cell r="B1050">
            <v>3886</v>
          </cell>
          <cell r="C1050" t="str">
            <v>LUVA DE CORRER PARA TUBO ROSCAVEL, PVC, 3/4", PARA AGUA FRIA PREDIAL</v>
          </cell>
          <cell r="D1050" t="str">
            <v xml:space="preserve">UN    </v>
          </cell>
          <cell r="E1050" t="str">
            <v>24,14</v>
          </cell>
        </row>
        <row r="1051">
          <cell r="A1051">
            <v>3889</v>
          </cell>
          <cell r="B1051">
            <v>3889</v>
          </cell>
          <cell r="C1051" t="str">
            <v>LUVA DE REDUCAO ROSCAVEL, PVC, 3/4" X 1/2", PARA AGUA FRIA PREDIAL</v>
          </cell>
          <cell r="D1051" t="str">
            <v xml:space="preserve">UN    </v>
          </cell>
          <cell r="E1051" t="str">
            <v>4,96</v>
          </cell>
        </row>
        <row r="1052">
          <cell r="A1052">
            <v>3893</v>
          </cell>
          <cell r="B1052">
            <v>3893</v>
          </cell>
          <cell r="C1052" t="str">
            <v>LUVA DE CORRER, PVC, DN 100 MM, PARA ESGOTO PREDIAL</v>
          </cell>
          <cell r="D1052" t="str">
            <v xml:space="preserve">UN    </v>
          </cell>
          <cell r="E1052" t="str">
            <v>24,75</v>
          </cell>
        </row>
        <row r="1053">
          <cell r="A1053">
            <v>3895</v>
          </cell>
          <cell r="B1053">
            <v>3895</v>
          </cell>
          <cell r="C1053" t="str">
            <v>LUVA DE CORRER, PVC, DN 75 MM, PARA ESGOTO PREDIAL</v>
          </cell>
          <cell r="D1053" t="str">
            <v xml:space="preserve">UN    </v>
          </cell>
          <cell r="E1053" t="str">
            <v>16,76</v>
          </cell>
        </row>
        <row r="1054">
          <cell r="A1054">
            <v>3897</v>
          </cell>
          <cell r="B1054">
            <v>3897</v>
          </cell>
          <cell r="C1054" t="str">
            <v>LUVA SIMPLES, PVC, SOLDAVEL, DN 40 MM, SERIE NORMAL, PARA ESGOTO PREDIAL</v>
          </cell>
          <cell r="D1054" t="str">
            <v xml:space="preserve">UN    </v>
          </cell>
          <cell r="E1054" t="str">
            <v>2,15</v>
          </cell>
        </row>
        <row r="1055">
          <cell r="A1055">
            <v>3898</v>
          </cell>
          <cell r="B1055">
            <v>3898</v>
          </cell>
          <cell r="C1055" t="str">
            <v>LUVA SIMPLES, PVC, SOLDAVEL, DN 75 MM, SERIE NORMAL, PARA ESGOTO PREDIAL</v>
          </cell>
          <cell r="D1055" t="str">
            <v xml:space="preserve">UN    </v>
          </cell>
          <cell r="E1055" t="str">
            <v>9,00</v>
          </cell>
        </row>
        <row r="1056">
          <cell r="A1056">
            <v>3899</v>
          </cell>
          <cell r="B1056">
            <v>3899</v>
          </cell>
          <cell r="C1056" t="str">
            <v>LUVA SIMPLES, PVC, SOLDAVEL, DN 100 MM, SERIE NORMAL, PARA ESGOTO PREDIAL</v>
          </cell>
          <cell r="D1056" t="str">
            <v xml:space="preserve">UN    </v>
          </cell>
          <cell r="E1056" t="str">
            <v>8,79</v>
          </cell>
        </row>
        <row r="1057">
          <cell r="A1057">
            <v>3900</v>
          </cell>
          <cell r="B1057">
            <v>3900</v>
          </cell>
          <cell r="C1057" t="str">
            <v>LUVA DE CORRER PARA TUBO ROSCAVEL, PVC, 1 1/2", PARA AGUA FRIA PREDIAL</v>
          </cell>
          <cell r="D1057" t="str">
            <v xml:space="preserve">UN    </v>
          </cell>
          <cell r="E1057" t="str">
            <v>60,52</v>
          </cell>
        </row>
        <row r="1058">
          <cell r="A1058">
            <v>3903</v>
          </cell>
          <cell r="B1058">
            <v>3903</v>
          </cell>
          <cell r="C1058" t="str">
            <v>LUVA PVC SOLDAVEL, 32 MM, PARA AGUA FRIA PREDIAL</v>
          </cell>
          <cell r="D1058" t="str">
            <v xml:space="preserve">UN    </v>
          </cell>
          <cell r="E1058" t="str">
            <v>2,59</v>
          </cell>
        </row>
        <row r="1059">
          <cell r="A1059">
            <v>3904</v>
          </cell>
          <cell r="B1059">
            <v>3904</v>
          </cell>
          <cell r="C1059" t="str">
            <v>LUVA PVC SOLDAVEL, 25 MM, PARA AGUA FRIA PREDIAL</v>
          </cell>
          <cell r="D1059" t="str">
            <v xml:space="preserve">UN    </v>
          </cell>
          <cell r="E1059" t="str">
            <v>1,06</v>
          </cell>
        </row>
        <row r="1060">
          <cell r="A1060">
            <v>3905</v>
          </cell>
          <cell r="B1060">
            <v>3905</v>
          </cell>
          <cell r="C1060" t="str">
            <v>LUVA SOLDAVEL COM ROSCA, PVC, 40 MM X 1 1/4", PARA AGUA FRIA PREDIAL</v>
          </cell>
          <cell r="D1060" t="str">
            <v xml:space="preserve">UN    </v>
          </cell>
          <cell r="E1060" t="str">
            <v>13,40</v>
          </cell>
        </row>
        <row r="1061">
          <cell r="A1061">
            <v>3906</v>
          </cell>
          <cell r="B1061">
            <v>3906</v>
          </cell>
          <cell r="C1061" t="str">
            <v>LUVA SOLDAVEL COM ROSCA, PVC, 25 MM X 3/4", PARA AGUA FRIA PREDIAL</v>
          </cell>
          <cell r="D1061" t="str">
            <v xml:space="preserve">UN    </v>
          </cell>
          <cell r="E1061" t="str">
            <v>1,97</v>
          </cell>
        </row>
        <row r="1062">
          <cell r="A1062">
            <v>3907</v>
          </cell>
          <cell r="B1062">
            <v>3907</v>
          </cell>
          <cell r="C1062" t="str">
            <v>LUVA DE REDUCAO ROSCAVEL, PVC, 1" X 3/4", PARA AGUA FRIA PREDIAL</v>
          </cell>
          <cell r="D1062" t="str">
            <v xml:space="preserve">UN    </v>
          </cell>
          <cell r="E1062" t="str">
            <v>6,97</v>
          </cell>
        </row>
        <row r="1063">
          <cell r="A1063">
            <v>3908</v>
          </cell>
          <cell r="B1063">
            <v>3908</v>
          </cell>
          <cell r="C1063" t="str">
            <v>LUVA DE FERRO GALVANIZADO, COM ROSCA BSP, DE 1/2"</v>
          </cell>
          <cell r="D1063" t="str">
            <v xml:space="preserve">UN    </v>
          </cell>
          <cell r="E1063" t="str">
            <v>4,91</v>
          </cell>
        </row>
        <row r="1064">
          <cell r="A1064">
            <v>3909</v>
          </cell>
          <cell r="B1064">
            <v>3909</v>
          </cell>
          <cell r="C1064" t="str">
            <v>LUVA DE FERRO GALVANIZADO, COM ROSCA BSP, DE 3/4"</v>
          </cell>
          <cell r="D1064" t="str">
            <v xml:space="preserve">UN    </v>
          </cell>
          <cell r="E1064" t="str">
            <v>6,69</v>
          </cell>
        </row>
        <row r="1065">
          <cell r="A1065">
            <v>3910</v>
          </cell>
          <cell r="B1065">
            <v>3910</v>
          </cell>
          <cell r="C1065" t="str">
            <v>LUVA DE FERRO GALVANIZADO, COM ROSCA BSP, DE 1"</v>
          </cell>
          <cell r="D1065" t="str">
            <v xml:space="preserve">UN    </v>
          </cell>
          <cell r="E1065" t="str">
            <v>10,88</v>
          </cell>
        </row>
        <row r="1066">
          <cell r="A1066">
            <v>3911</v>
          </cell>
          <cell r="B1066">
            <v>3911</v>
          </cell>
          <cell r="C1066" t="str">
            <v>LUVA DE FERRO GALVANIZADO, COM ROSCA BSP, DE 1 1/4"</v>
          </cell>
          <cell r="D1066" t="str">
            <v xml:space="preserve">UN    </v>
          </cell>
          <cell r="E1066" t="str">
            <v>15,20</v>
          </cell>
        </row>
        <row r="1067">
          <cell r="A1067">
            <v>3912</v>
          </cell>
          <cell r="B1067">
            <v>3912</v>
          </cell>
          <cell r="C1067" t="str">
            <v>LUVA DE FERRO GALVANIZADO, COM ROSCA BSP, DE 2"</v>
          </cell>
          <cell r="D1067" t="str">
            <v xml:space="preserve">UN    </v>
          </cell>
          <cell r="E1067" t="str">
            <v>28,50</v>
          </cell>
        </row>
        <row r="1068">
          <cell r="A1068">
            <v>3913</v>
          </cell>
          <cell r="B1068">
            <v>3913</v>
          </cell>
          <cell r="C1068" t="str">
            <v>LUVA DE FERRO GALVANIZADO, COM ROSCA BSP, DE 2 1/2"</v>
          </cell>
          <cell r="D1068" t="str">
            <v xml:space="preserve">UN    </v>
          </cell>
          <cell r="E1068" t="str">
            <v>52,00</v>
          </cell>
        </row>
        <row r="1069">
          <cell r="A1069">
            <v>3914</v>
          </cell>
          <cell r="B1069">
            <v>3914</v>
          </cell>
          <cell r="C1069" t="str">
            <v>LUVA DE FERRO GALVANIZADO, COM ROSCA BSP, DE 3"</v>
          </cell>
          <cell r="D1069" t="str">
            <v xml:space="preserve">UN    </v>
          </cell>
          <cell r="E1069" t="str">
            <v>78,44</v>
          </cell>
        </row>
        <row r="1070">
          <cell r="A1070">
            <v>3915</v>
          </cell>
          <cell r="B1070">
            <v>3915</v>
          </cell>
          <cell r="C1070" t="str">
            <v>LUVA DE FERRO GALVANIZADO, COM ROSCA BSP, DE 4"</v>
          </cell>
          <cell r="D1070" t="str">
            <v xml:space="preserve">UN    </v>
          </cell>
          <cell r="E1070" t="str">
            <v>123,70</v>
          </cell>
        </row>
        <row r="1071">
          <cell r="A1071">
            <v>3916</v>
          </cell>
          <cell r="B1071">
            <v>3916</v>
          </cell>
          <cell r="C1071" t="str">
            <v>LUVA DE FERRO GALVANIZADO, COM ROSCA BSP, DE 5"</v>
          </cell>
          <cell r="D1071" t="str">
            <v xml:space="preserve">UN    </v>
          </cell>
          <cell r="E1071" t="str">
            <v>225,36</v>
          </cell>
        </row>
        <row r="1072">
          <cell r="A1072">
            <v>3917</v>
          </cell>
          <cell r="B1072">
            <v>3917</v>
          </cell>
          <cell r="C1072" t="str">
            <v>LUVA DE FERRO GALVANIZADO, COM ROSCA BSP, DE 6"</v>
          </cell>
          <cell r="D1072" t="str">
            <v xml:space="preserve">UN    </v>
          </cell>
          <cell r="E1072" t="str">
            <v>371,71</v>
          </cell>
        </row>
        <row r="1073">
          <cell r="A1073">
            <v>3919</v>
          </cell>
          <cell r="B1073">
            <v>3919</v>
          </cell>
          <cell r="C1073" t="str">
            <v>LUVA DE REDUCAO DE FERRO GALVANIZADO, COM ROSCA BSP, DE 1" X 3/4"</v>
          </cell>
          <cell r="D1073" t="str">
            <v xml:space="preserve">UN    </v>
          </cell>
          <cell r="E1073" t="str">
            <v>10,96</v>
          </cell>
        </row>
        <row r="1074">
          <cell r="A1074">
            <v>3920</v>
          </cell>
          <cell r="B1074">
            <v>3920</v>
          </cell>
          <cell r="C1074" t="str">
            <v>LUVA DE REDUCAO DE FERRO GALVANIZADO, COM ROSCA BSP, DE 1 1/4" X 3/4"</v>
          </cell>
          <cell r="D1074" t="str">
            <v xml:space="preserve">UN    </v>
          </cell>
          <cell r="E1074" t="str">
            <v>16,31</v>
          </cell>
        </row>
        <row r="1075">
          <cell r="A1075">
            <v>3921</v>
          </cell>
          <cell r="B1075">
            <v>3921</v>
          </cell>
          <cell r="C1075" t="str">
            <v>LUVA DE REDUCAO DE FERRO GALVANIZADO, COM ROSCA BSP, DE 1 1/4" X 1"</v>
          </cell>
          <cell r="D1075" t="str">
            <v xml:space="preserve">UN    </v>
          </cell>
          <cell r="E1075" t="str">
            <v>16,32</v>
          </cell>
        </row>
        <row r="1076">
          <cell r="A1076">
            <v>3922</v>
          </cell>
          <cell r="B1076">
            <v>3922</v>
          </cell>
          <cell r="C1076" t="str">
            <v>LUVA DE REDUCAO DE FERRO GALVANIZADO, COM ROSCA BSP, DE 1 1/2" X 1/2"</v>
          </cell>
          <cell r="D1076" t="str">
            <v xml:space="preserve">UN    </v>
          </cell>
          <cell r="E1076" t="str">
            <v>18,18</v>
          </cell>
        </row>
        <row r="1077">
          <cell r="A1077">
            <v>3923</v>
          </cell>
          <cell r="B1077">
            <v>3923</v>
          </cell>
          <cell r="C1077" t="str">
            <v>LUVA DE REDUCAO DE FERRO GALVANIZADO, COM ROSCA BSP, DE 1 1/2" X 3/4"</v>
          </cell>
          <cell r="D1077" t="str">
            <v xml:space="preserve">UN    </v>
          </cell>
          <cell r="E1077" t="str">
            <v>19,77</v>
          </cell>
        </row>
        <row r="1078">
          <cell r="A1078">
            <v>3924</v>
          </cell>
          <cell r="B1078">
            <v>3924</v>
          </cell>
          <cell r="C1078" t="str">
            <v>LUVA DE REDUCAO DE FERRO GALVANIZADO, COM ROSCA BSP, DE 1 1/2" X 1"</v>
          </cell>
          <cell r="D1078" t="str">
            <v xml:space="preserve">UN    </v>
          </cell>
          <cell r="E1078" t="str">
            <v>19,77</v>
          </cell>
        </row>
        <row r="1079">
          <cell r="A1079">
            <v>3925</v>
          </cell>
          <cell r="B1079">
            <v>3925</v>
          </cell>
          <cell r="C1079" t="str">
            <v>LUVA DE REDUCAO DE FERRO GALVANIZADO, COM ROSCA BSP, DE 2" X 1"</v>
          </cell>
          <cell r="D1079" t="str">
            <v xml:space="preserve">UN    </v>
          </cell>
          <cell r="E1079" t="str">
            <v>31,65</v>
          </cell>
        </row>
        <row r="1080">
          <cell r="A1080">
            <v>3926</v>
          </cell>
          <cell r="B1080">
            <v>3926</v>
          </cell>
          <cell r="C1080" t="str">
            <v>LUVA DE REDUCAO DE FERRO GALVANIZADO, COM ROSCA BSP, DE 2" X 1 1/2"</v>
          </cell>
          <cell r="D1080" t="str">
            <v xml:space="preserve">UN    </v>
          </cell>
          <cell r="E1080" t="str">
            <v>31,65</v>
          </cell>
        </row>
        <row r="1081">
          <cell r="A1081">
            <v>3927</v>
          </cell>
          <cell r="B1081">
            <v>3927</v>
          </cell>
          <cell r="C1081" t="str">
            <v>LUVA DE REDUCAO DE FERRO GALVANIZADO, COM ROSCA BSP, DE 2 1/2" X 1 1/2"</v>
          </cell>
          <cell r="D1081" t="str">
            <v xml:space="preserve">UN    </v>
          </cell>
          <cell r="E1081" t="str">
            <v>55,52</v>
          </cell>
        </row>
        <row r="1082">
          <cell r="A1082">
            <v>3928</v>
          </cell>
          <cell r="B1082">
            <v>3928</v>
          </cell>
          <cell r="C1082" t="str">
            <v>LUVA DE REDUCAO DE FERRO GALVANIZADO, COM ROSCA BSP, DE 2 1/2" X 2"</v>
          </cell>
          <cell r="D1082" t="str">
            <v xml:space="preserve">UN    </v>
          </cell>
          <cell r="E1082" t="str">
            <v>55,52</v>
          </cell>
        </row>
        <row r="1083">
          <cell r="A1083">
            <v>3929</v>
          </cell>
          <cell r="B1083">
            <v>3929</v>
          </cell>
          <cell r="C1083" t="str">
            <v>LUVA DE REDUCAO DE FERRO GALVANIZADO, COM ROSCA BSP, DE 3" X 1 1/2"</v>
          </cell>
          <cell r="D1083" t="str">
            <v xml:space="preserve">UN    </v>
          </cell>
          <cell r="E1083" t="str">
            <v>84,59</v>
          </cell>
        </row>
        <row r="1084">
          <cell r="A1084">
            <v>3930</v>
          </cell>
          <cell r="B1084">
            <v>3930</v>
          </cell>
          <cell r="C1084" t="str">
            <v>LUVA DE REDUCAO DE FERRO GALVANIZADO, COM ROSCA BSP, DE 3" X 2"</v>
          </cell>
          <cell r="D1084" t="str">
            <v xml:space="preserve">UN    </v>
          </cell>
          <cell r="E1084" t="str">
            <v>84,59</v>
          </cell>
        </row>
        <row r="1085">
          <cell r="A1085">
            <v>3931</v>
          </cell>
          <cell r="B1085">
            <v>3931</v>
          </cell>
          <cell r="C1085" t="str">
            <v>LUVA DE REDUCAO DE FERRO GALVANIZADO, COM ROSCA BSP, DE 3" X 2 1/2"</v>
          </cell>
          <cell r="D1085" t="str">
            <v xml:space="preserve">UN    </v>
          </cell>
          <cell r="E1085" t="str">
            <v>84,59</v>
          </cell>
        </row>
        <row r="1086">
          <cell r="A1086">
            <v>3932</v>
          </cell>
          <cell r="B1086">
            <v>3932</v>
          </cell>
          <cell r="C1086" t="str">
            <v>LUVA DE REDUCAO DE FERRO GALVANIZADO, COM ROSCA BSP, DE 4" X 2 1/2"</v>
          </cell>
          <cell r="D1086" t="str">
            <v xml:space="preserve">UN    </v>
          </cell>
          <cell r="E1086" t="str">
            <v>146,07</v>
          </cell>
        </row>
        <row r="1087">
          <cell r="A1087">
            <v>3933</v>
          </cell>
          <cell r="B1087">
            <v>3933</v>
          </cell>
          <cell r="C1087" t="str">
            <v>LUVA DE REDUCAO DE FERRO GALVANIZADO, COM ROSCA BSP, DE 4" X 2"</v>
          </cell>
          <cell r="D1087" t="str">
            <v xml:space="preserve">UN    </v>
          </cell>
          <cell r="E1087" t="str">
            <v>146,07</v>
          </cell>
        </row>
        <row r="1088">
          <cell r="A1088">
            <v>3934</v>
          </cell>
          <cell r="B1088">
            <v>3934</v>
          </cell>
          <cell r="C1088" t="str">
            <v>LUVA DE REDUCAO DE FERRO GALVANIZADO, COM ROSCA BSP, DE 4" X 3"</v>
          </cell>
          <cell r="D1088" t="str">
            <v xml:space="preserve">UN    </v>
          </cell>
          <cell r="E1088" t="str">
            <v>146,07</v>
          </cell>
        </row>
        <row r="1089">
          <cell r="A1089">
            <v>3935</v>
          </cell>
          <cell r="B1089">
            <v>3935</v>
          </cell>
          <cell r="C1089" t="str">
            <v>LUVA DE REDUCAO DE FERRO GALVANIZADO, COM ROSCA BSP, DE 2" X 1 1/4"</v>
          </cell>
          <cell r="D1089" t="str">
            <v xml:space="preserve">UN    </v>
          </cell>
          <cell r="E1089" t="str">
            <v>31,65</v>
          </cell>
        </row>
        <row r="1090">
          <cell r="A1090">
            <v>3936</v>
          </cell>
          <cell r="B1090">
            <v>3936</v>
          </cell>
          <cell r="C1090" t="str">
            <v>LUVA DE REDUCAO DE FERRO GALVANIZADO, COM ROSCA BSP, DE 1 1/2" X 1 1/4"</v>
          </cell>
          <cell r="D1090" t="str">
            <v xml:space="preserve">UN    </v>
          </cell>
          <cell r="E1090" t="str">
            <v>19,77</v>
          </cell>
        </row>
        <row r="1091">
          <cell r="A1091">
            <v>3937</v>
          </cell>
          <cell r="B1091">
            <v>3937</v>
          </cell>
          <cell r="C1091" t="str">
            <v>LUVA DE REDUCAO DE FERRO GALVANIZADO, COM ROSCA BSP, DE 1 1/4" X 1/2"</v>
          </cell>
          <cell r="D1091" t="str">
            <v xml:space="preserve">UN    </v>
          </cell>
          <cell r="E1091" t="str">
            <v>16,31</v>
          </cell>
        </row>
        <row r="1092">
          <cell r="A1092">
            <v>3938</v>
          </cell>
          <cell r="B1092">
            <v>3938</v>
          </cell>
          <cell r="C1092" t="str">
            <v>LUVA DE REDUCAO DE FERRO GALVANIZADO, COM ROSCA BSP, DE 1" X 1/2"</v>
          </cell>
          <cell r="D1092" t="str">
            <v xml:space="preserve">UN    </v>
          </cell>
          <cell r="E1092" t="str">
            <v>10,75</v>
          </cell>
        </row>
        <row r="1093">
          <cell r="A1093">
            <v>3939</v>
          </cell>
          <cell r="B1093">
            <v>3939</v>
          </cell>
          <cell r="C1093" t="str">
            <v>LUVA DE FERRO GALVANIZADO, COM ROSCA BSP, DE 1 1/2"</v>
          </cell>
          <cell r="D1093" t="str">
            <v xml:space="preserve">UN    </v>
          </cell>
          <cell r="E1093" t="str">
            <v>18,61</v>
          </cell>
        </row>
        <row r="1094">
          <cell r="A1094">
            <v>3990</v>
          </cell>
          <cell r="B1094">
            <v>3990</v>
          </cell>
          <cell r="C1094" t="str">
            <v>TABUA APARELHADA *2,5 X 25* CM, EM MACARANDUBA, ANGELIM OU EQUIVALENTE DA REGIAO</v>
          </cell>
          <cell r="D1094" t="str">
            <v xml:space="preserve">M     </v>
          </cell>
          <cell r="E1094" t="str">
            <v>25,61</v>
          </cell>
        </row>
        <row r="1095">
          <cell r="A1095">
            <v>3992</v>
          </cell>
          <cell r="B1095">
            <v>3992</v>
          </cell>
          <cell r="C1095" t="str">
            <v>TABUA APARELHADA *2,5 X 30* CM, EM MACARANDUBA, ANGELIM OU EQUIVALENTE DA REGIAO</v>
          </cell>
          <cell r="D1095" t="str">
            <v xml:space="preserve">M     </v>
          </cell>
          <cell r="E1095" t="str">
            <v>34,57</v>
          </cell>
        </row>
        <row r="1096">
          <cell r="A1096">
            <v>3993</v>
          </cell>
          <cell r="B1096">
            <v>3993</v>
          </cell>
          <cell r="C1096" t="str">
            <v>TABUA APARELHADA *2,5 X 15* CM, EM MACARANDUBA, ANGELIM OU EQUIVALENTE DA REGIAO</v>
          </cell>
          <cell r="D1096" t="str">
            <v xml:space="preserve">M2    </v>
          </cell>
          <cell r="E1096" t="str">
            <v>136,09</v>
          </cell>
        </row>
        <row r="1097">
          <cell r="A1097">
            <v>4006</v>
          </cell>
          <cell r="B1097">
            <v>4006</v>
          </cell>
          <cell r="C1097" t="str">
            <v>MADEIRA SERRADA EM PINUS, MISTA OU EQUIVALENTE DA REGIAO - BRUTA</v>
          </cell>
          <cell r="D1097" t="str">
            <v xml:space="preserve">M3    </v>
          </cell>
          <cell r="E1097" t="str">
            <v>1.832,51</v>
          </cell>
        </row>
        <row r="1098">
          <cell r="A1098">
            <v>4011</v>
          </cell>
          <cell r="B1098">
            <v>4011</v>
          </cell>
          <cell r="C1098" t="str">
            <v>GEOTEXTIL NAO TECIDO AGULHADO DE FILAMENTOS CONTINUOS 100% POLIESTER, RESITENCIA A TRACAO = 10 KN/M</v>
          </cell>
          <cell r="D1098" t="str">
            <v xml:space="preserve">M2    </v>
          </cell>
          <cell r="E1098" t="str">
            <v>11,40</v>
          </cell>
        </row>
        <row r="1099">
          <cell r="A1099">
            <v>4012</v>
          </cell>
          <cell r="B1099">
            <v>4012</v>
          </cell>
          <cell r="C1099" t="str">
            <v>GEOTEXTIL NAO TECIDO AGULHADO DE FILAMENTOS CONTINUOS 100% POLIESTER, RESITENCIA A TRACAO = 21 KN/M</v>
          </cell>
          <cell r="D1099" t="str">
            <v xml:space="preserve">M2    </v>
          </cell>
          <cell r="E1099" t="str">
            <v>22,86</v>
          </cell>
        </row>
        <row r="1100">
          <cell r="A1100">
            <v>4013</v>
          </cell>
          <cell r="B1100">
            <v>4013</v>
          </cell>
          <cell r="C1100" t="str">
            <v>GEOTEXTIL NAO TECIDO AGULHADO DE FILAMENTOS CONTINUOS 100% POLIESTER, RESITENCIA A TRACAO = 09 KN/M</v>
          </cell>
          <cell r="D1100" t="str">
            <v xml:space="preserve">M2    </v>
          </cell>
          <cell r="E1100" t="str">
            <v>10,20</v>
          </cell>
        </row>
        <row r="1101">
          <cell r="A1101">
            <v>4014</v>
          </cell>
          <cell r="B1101">
            <v>4014</v>
          </cell>
          <cell r="C1101" t="str">
            <v>MANTA ASFALTICA ELASTOMERICA EM POLIESTER 3 MM, TIPO III, CLASSE B, ACABAMENTO PP (NBR 9952)</v>
          </cell>
          <cell r="D1101" t="str">
            <v xml:space="preserve">M2    </v>
          </cell>
          <cell r="E1101" t="str">
            <v>80,70</v>
          </cell>
        </row>
        <row r="1102">
          <cell r="A1102">
            <v>4015</v>
          </cell>
          <cell r="B1102">
            <v>4015</v>
          </cell>
          <cell r="C1102" t="str">
            <v>MANTA ASFALTICA ELASTOMERICA EM POLIESTER 4 MM, TIPO III, CLASSE B, ACABAMENTO PP (NBR 9952)</v>
          </cell>
          <cell r="D1102" t="str">
            <v xml:space="preserve">M2    </v>
          </cell>
          <cell r="E1102" t="str">
            <v>99,09</v>
          </cell>
        </row>
        <row r="1103">
          <cell r="A1103">
            <v>4016</v>
          </cell>
          <cell r="B1103">
            <v>4016</v>
          </cell>
          <cell r="C1103" t="str">
            <v>MANTA ASFALTICA ELASTOMERICA TIPO GLASS 3 MM, TIPO II, CLASSE C, ACABAMENTO PP (NBR 9952)</v>
          </cell>
          <cell r="D1103" t="str">
            <v xml:space="preserve">M2    </v>
          </cell>
          <cell r="E1103" t="str">
            <v>56,95</v>
          </cell>
        </row>
        <row r="1104">
          <cell r="A1104">
            <v>4017</v>
          </cell>
          <cell r="B1104">
            <v>4017</v>
          </cell>
          <cell r="C1104" t="str">
            <v>MANTA ASFALTICA ELASTOMERICA EM POLIESTER 5 MM, TIPO III, CLASSE B, ACABAMENTO PP (NBR 9952)</v>
          </cell>
          <cell r="D1104" t="str">
            <v xml:space="preserve">M2    </v>
          </cell>
          <cell r="E1104" t="str">
            <v>144,19</v>
          </cell>
        </row>
        <row r="1105">
          <cell r="A1105">
            <v>4018</v>
          </cell>
          <cell r="B1105">
            <v>4018</v>
          </cell>
          <cell r="C1105" t="str">
            <v>GEOTEXTIL NAO TECIDO AGULHADO DE FILAMENTOS CONTINUOS 100% POLIESTER, RESITENCIA A TRACAO = 31 KN/M</v>
          </cell>
          <cell r="D1105" t="str">
            <v xml:space="preserve">M2    </v>
          </cell>
          <cell r="E1105" t="str">
            <v>34,30</v>
          </cell>
        </row>
        <row r="1106">
          <cell r="A1106">
            <v>4019</v>
          </cell>
          <cell r="B1106">
            <v>4019</v>
          </cell>
          <cell r="C1106" t="str">
            <v>GEOTEXTIL NAO TECIDO AGULHADO DE FILAMENTOS CONTINUOS 100% POLIESTER, RESITENCIA A TRACAO = 16 KN/M</v>
          </cell>
          <cell r="D1106" t="str">
            <v xml:space="preserve">M2    </v>
          </cell>
          <cell r="E1106" t="str">
            <v>17,06</v>
          </cell>
        </row>
        <row r="1107">
          <cell r="A1107">
            <v>4020</v>
          </cell>
          <cell r="B1107">
            <v>4020</v>
          </cell>
          <cell r="C1107" t="str">
            <v>GEOTEXTIL NAO TECIDO AGULHADO DE FILAMENTOS CONTINUOS 100% POLIESTER, RESITENCIA A TRACAO = 26 KN/M</v>
          </cell>
          <cell r="D1107" t="str">
            <v xml:space="preserve">M2    </v>
          </cell>
          <cell r="E1107" t="str">
            <v>28,63</v>
          </cell>
        </row>
        <row r="1108">
          <cell r="A1108">
            <v>4021</v>
          </cell>
          <cell r="B1108">
            <v>4021</v>
          </cell>
          <cell r="C1108" t="str">
            <v>GEOTEXTIL NAO TECIDO AGULHADO DE FILAMENTOS CONTINUOS 100% POLIESTER, RESITENCIA A TRACAO = 14 KN/M</v>
          </cell>
          <cell r="D1108" t="str">
            <v xml:space="preserve">M2    </v>
          </cell>
          <cell r="E1108" t="str">
            <v>14,21</v>
          </cell>
        </row>
        <row r="1109">
          <cell r="A1109">
            <v>4030</v>
          </cell>
          <cell r="B1109">
            <v>4030</v>
          </cell>
          <cell r="C1109" t="str">
            <v>VEU POLIESTER</v>
          </cell>
          <cell r="D1109" t="str">
            <v xml:space="preserve">M2    </v>
          </cell>
          <cell r="E1109" t="str">
            <v>10,57</v>
          </cell>
        </row>
        <row r="1110">
          <cell r="A1110">
            <v>4031</v>
          </cell>
          <cell r="B1110">
            <v>4031</v>
          </cell>
          <cell r="C1110" t="str">
            <v>VEU DE VIDRO/VEU DE SUPERFICIE 30 A 35 G/M2</v>
          </cell>
          <cell r="D1110" t="str">
            <v xml:space="preserve">M2    </v>
          </cell>
          <cell r="E1110" t="str">
            <v>49,71</v>
          </cell>
        </row>
        <row r="1111">
          <cell r="A1111">
            <v>4049</v>
          </cell>
          <cell r="B1111">
            <v>4049</v>
          </cell>
          <cell r="C1111" t="str">
            <v>MASSA EPOXI BICOMPONENTE (MASSA + CATALIZADOR)</v>
          </cell>
          <cell r="D1111" t="str">
            <v xml:space="preserve">L     </v>
          </cell>
          <cell r="E1111" t="str">
            <v>79,08</v>
          </cell>
        </row>
        <row r="1112">
          <cell r="A1112">
            <v>4058</v>
          </cell>
          <cell r="B1112">
            <v>4058</v>
          </cell>
          <cell r="C1112" t="str">
            <v>MECANICO DE EQUIPAMENTOS PESADOS</v>
          </cell>
          <cell r="D1112" t="str">
            <v xml:space="preserve">H     </v>
          </cell>
          <cell r="E1112" t="str">
            <v>27,53</v>
          </cell>
        </row>
        <row r="1113">
          <cell r="A1113">
            <v>4059</v>
          </cell>
          <cell r="B1113">
            <v>4059</v>
          </cell>
          <cell r="C1113" t="str">
            <v>MEIO-FIO OU GUIA DE CONCRETO, PRE-MOLDADO, COMP 1 M, *30 X 12/15* CM (H X L1/L2)</v>
          </cell>
          <cell r="D1113" t="str">
            <v xml:space="preserve">M     </v>
          </cell>
          <cell r="E1113" t="str">
            <v>28,10</v>
          </cell>
        </row>
        <row r="1114">
          <cell r="A1114">
            <v>4061</v>
          </cell>
          <cell r="B1114">
            <v>4061</v>
          </cell>
          <cell r="C1114" t="str">
            <v>MEIO-FIO OU GUIA DE CONCRETO, PRE-MOLDADO, COMP 80 CM, *45 X 12/18* CM (H X L1/L2)</v>
          </cell>
          <cell r="D1114" t="str">
            <v xml:space="preserve">UN    </v>
          </cell>
          <cell r="E1114" t="str">
            <v>34,98</v>
          </cell>
        </row>
        <row r="1115">
          <cell r="A1115">
            <v>4062</v>
          </cell>
          <cell r="B1115">
            <v>4062</v>
          </cell>
          <cell r="C1115" t="str">
            <v>MEIO-FIO OU GUIA DE CONCRETO, PRE-MOLDADO, COMP 1 M, *30 X 15* CM (H X L)</v>
          </cell>
          <cell r="D1115" t="str">
            <v xml:space="preserve">UN    </v>
          </cell>
          <cell r="E1115" t="str">
            <v>28,10</v>
          </cell>
        </row>
        <row r="1116">
          <cell r="A1116">
            <v>4069</v>
          </cell>
          <cell r="B1116">
            <v>4069</v>
          </cell>
          <cell r="C1116" t="str">
            <v>MESTRE DE OBRAS (HORISTA)</v>
          </cell>
          <cell r="D1116" t="str">
            <v xml:space="preserve">H     </v>
          </cell>
          <cell r="E1116" t="str">
            <v>31,02</v>
          </cell>
        </row>
        <row r="1117">
          <cell r="A1117">
            <v>4083</v>
          </cell>
          <cell r="B1117">
            <v>4083</v>
          </cell>
          <cell r="C1117" t="str">
            <v>ENCARREGADO GERAL DE OBRAS (HORISTA)</v>
          </cell>
          <cell r="D1117" t="str">
            <v xml:space="preserve">H     </v>
          </cell>
          <cell r="E1117" t="str">
            <v>23,89</v>
          </cell>
        </row>
        <row r="1118">
          <cell r="A1118">
            <v>4084</v>
          </cell>
          <cell r="B1118">
            <v>4084</v>
          </cell>
          <cell r="C1118" t="str">
            <v>LOCACAO DE BOMBA SUBMERSIVEL PARA DRENAGEM E ESGOTAMENTO, MOTOR ELETRICO TRIFASICO, POTENCIA DE 1 CV, DIAMETRO DE RECALQUE DE 2". FAIXA DE OPERACAO Q=25 M3/H (+ OU - 1 M3/H) E AMT=2 M, Q=12 M3/H (+ OU - 2 M3/H) E AMT = 12 M (+ OU - 2 M)</v>
          </cell>
          <cell r="D1118" t="str">
            <v xml:space="preserve">H     </v>
          </cell>
          <cell r="E1118" t="str">
            <v>1,93</v>
          </cell>
        </row>
        <row r="1119">
          <cell r="A1119">
            <v>4085</v>
          </cell>
          <cell r="B1119">
            <v>4085</v>
          </cell>
          <cell r="C1119" t="str">
            <v>LOCACAO DE BOMBA SUBMERSIVEL PARA DRENAGEM E ESGOTAMENTO, MOTOR ELETRICO TRIFASICO, POTENCIA DE 4 CV, DIAMETRO DE RECALQUE DE 3". FAIXA DE OPERACAO Q=60 M3/H (+ OU - 1 M3/H) E AMT=2 M, Q=11 M3/H (+ OU - 1 M3/H) E AMT = 23 M (+ OU - 1 M)</v>
          </cell>
          <cell r="D1119" t="str">
            <v xml:space="preserve">H     </v>
          </cell>
          <cell r="E1119" t="str">
            <v>2,70</v>
          </cell>
        </row>
        <row r="1120">
          <cell r="A1120">
            <v>4090</v>
          </cell>
          <cell r="B1120">
            <v>4090</v>
          </cell>
          <cell r="C1120" t="str">
            <v>MOTONIVELADORA POTENCIA BASICA LIQUIDA (PRIMEIRA MARCHA) 125 HP , PESO BRUTO 13843 KG, LARGURA DA LAMINA DE 3,7 M</v>
          </cell>
          <cell r="D1120" t="str">
            <v xml:space="preserve">UN    </v>
          </cell>
          <cell r="E1120" t="str">
            <v>1.280.000,00</v>
          </cell>
        </row>
        <row r="1121">
          <cell r="A1121">
            <v>4093</v>
          </cell>
          <cell r="B1121">
            <v>4093</v>
          </cell>
          <cell r="C1121" t="str">
            <v>MOTORISTA DE CAMINHAO</v>
          </cell>
          <cell r="D1121" t="str">
            <v xml:space="preserve">H     </v>
          </cell>
          <cell r="E1121" t="str">
            <v>19,97</v>
          </cell>
        </row>
        <row r="1122">
          <cell r="A1122">
            <v>4094</v>
          </cell>
          <cell r="B1122">
            <v>4094</v>
          </cell>
          <cell r="C1122" t="str">
            <v>MOTORISTA DE CAMINHAO-CARRETA</v>
          </cell>
          <cell r="D1122" t="str">
            <v xml:space="preserve">H     </v>
          </cell>
          <cell r="E1122" t="str">
            <v>26,69</v>
          </cell>
        </row>
        <row r="1123">
          <cell r="A1123">
            <v>4095</v>
          </cell>
          <cell r="B1123">
            <v>4095</v>
          </cell>
          <cell r="C1123" t="str">
            <v>MOTORISTA DE CARRO DE PASSEIO</v>
          </cell>
          <cell r="D1123" t="str">
            <v xml:space="preserve">H     </v>
          </cell>
          <cell r="E1123" t="str">
            <v>21,39</v>
          </cell>
        </row>
        <row r="1124">
          <cell r="A1124">
            <v>4096</v>
          </cell>
          <cell r="B1124">
            <v>4096</v>
          </cell>
          <cell r="C1124" t="str">
            <v>MOTORISTA OPERADOR DE CAMINHAO COM MUNCK</v>
          </cell>
          <cell r="D1124" t="str">
            <v xml:space="preserve">H     </v>
          </cell>
          <cell r="E1124" t="str">
            <v>21,43</v>
          </cell>
        </row>
        <row r="1125">
          <cell r="A1125">
            <v>4097</v>
          </cell>
          <cell r="B1125">
            <v>4097</v>
          </cell>
          <cell r="C1125" t="str">
            <v>MOTORISTA DE ONIBUS / MICRO-ONIBUS</v>
          </cell>
          <cell r="D1125" t="str">
            <v xml:space="preserve">H     </v>
          </cell>
          <cell r="E1125" t="str">
            <v>25,87</v>
          </cell>
        </row>
        <row r="1126">
          <cell r="A1126">
            <v>4102</v>
          </cell>
          <cell r="B1126">
            <v>4102</v>
          </cell>
          <cell r="C1126" t="str">
            <v>MOURAO DE CONCRETO RETO, SECAO QUADRADA, *10 X 10* CM, H= 3,00 M</v>
          </cell>
          <cell r="D1126" t="str">
            <v xml:space="preserve">UN    </v>
          </cell>
          <cell r="E1126" t="str">
            <v>66,00</v>
          </cell>
        </row>
        <row r="1127">
          <cell r="A1127">
            <v>4107</v>
          </cell>
          <cell r="B1127">
            <v>4107</v>
          </cell>
          <cell r="C1127" t="str">
            <v>MOURAO DE CONCRETO RETO, SECAO QUADARA *10 X 10* CM, H= *2,30* M</v>
          </cell>
          <cell r="D1127" t="str">
            <v xml:space="preserve">UN    </v>
          </cell>
          <cell r="E1127" t="str">
            <v>54,07</v>
          </cell>
        </row>
        <row r="1128">
          <cell r="A1128">
            <v>4111</v>
          </cell>
          <cell r="B1128">
            <v>4111</v>
          </cell>
          <cell r="C1128" t="str">
            <v>ESCORA PRE-MOLDADA EM CONCRETO, *10 X 10* CM, H = 2,30M</v>
          </cell>
          <cell r="D1128" t="str">
            <v xml:space="preserve">UN    </v>
          </cell>
          <cell r="E1128" t="str">
            <v>45,37</v>
          </cell>
        </row>
        <row r="1129">
          <cell r="A1129">
            <v>4114</v>
          </cell>
          <cell r="B1129">
            <v>4114</v>
          </cell>
          <cell r="C1129" t="str">
            <v>MOURAO CONCRETO CURVO, SECAO "T", H = 2,80 M + CURVA COM 0,45 M, COM FUROS PARA FIOS</v>
          </cell>
          <cell r="D1129" t="str">
            <v xml:space="preserve">UN    </v>
          </cell>
          <cell r="E1129" t="str">
            <v>64,40</v>
          </cell>
        </row>
        <row r="1130">
          <cell r="A1130">
            <v>4115</v>
          </cell>
          <cell r="B1130">
            <v>4115</v>
          </cell>
          <cell r="C1130" t="str">
            <v>MADEIRA ROLICA TRATADA, D = 12 A 15 CM, H = 3,00 M, EM EUCALIPTO OU EQUIVALENTE DA REGIAO</v>
          </cell>
          <cell r="D1130" t="str">
            <v xml:space="preserve">M     </v>
          </cell>
          <cell r="E1130" t="str">
            <v>33,34</v>
          </cell>
        </row>
        <row r="1131">
          <cell r="A1131">
            <v>4119</v>
          </cell>
          <cell r="B1131">
            <v>4119</v>
          </cell>
          <cell r="C1131" t="str">
            <v>MADEIRA ROLICA TRATADA, D = 16 A 20 CM, H = 6,00 M, EM EUCALIPTO OU EQUIVALENTE DA REGIAO</v>
          </cell>
          <cell r="D1131" t="str">
            <v xml:space="preserve">M     </v>
          </cell>
          <cell r="E1131" t="str">
            <v>67,34</v>
          </cell>
        </row>
        <row r="1132">
          <cell r="A1132">
            <v>4177</v>
          </cell>
          <cell r="B1132">
            <v>4177</v>
          </cell>
          <cell r="C1132" t="str">
            <v>NIPLE DE FERRO GALVANIZADO, COM ROSCA BSP, DE 1/2"</v>
          </cell>
          <cell r="D1132" t="str">
            <v xml:space="preserve">UN    </v>
          </cell>
          <cell r="E1132" t="str">
            <v>4,58</v>
          </cell>
        </row>
        <row r="1133">
          <cell r="A1133">
            <v>4178</v>
          </cell>
          <cell r="B1133">
            <v>4178</v>
          </cell>
          <cell r="C1133" t="str">
            <v>NIPLE DE FERRO GALVANIZADO, COM ROSCA BSP, DE 3/4"</v>
          </cell>
          <cell r="D1133" t="str">
            <v xml:space="preserve">UN    </v>
          </cell>
          <cell r="E1133" t="str">
            <v>6,35</v>
          </cell>
        </row>
        <row r="1134">
          <cell r="A1134">
            <v>4179</v>
          </cell>
          <cell r="B1134">
            <v>4179</v>
          </cell>
          <cell r="C1134" t="str">
            <v>NIPLE DE FERRO GALVANIZADO, COM ROSCA BSP, DE 1"</v>
          </cell>
          <cell r="D1134" t="str">
            <v xml:space="preserve">UN    </v>
          </cell>
          <cell r="E1134" t="str">
            <v>9,38</v>
          </cell>
        </row>
        <row r="1135">
          <cell r="A1135">
            <v>4180</v>
          </cell>
          <cell r="B1135">
            <v>4180</v>
          </cell>
          <cell r="C1135" t="str">
            <v>NIPLE DE FERRO GALVANIZADO, COM ROSCA BSP, DE 1 1/4"</v>
          </cell>
          <cell r="D1135" t="str">
            <v xml:space="preserve">UN    </v>
          </cell>
          <cell r="E1135" t="str">
            <v>13,81</v>
          </cell>
        </row>
        <row r="1136">
          <cell r="A1136">
            <v>4181</v>
          </cell>
          <cell r="B1136">
            <v>4181</v>
          </cell>
          <cell r="C1136" t="str">
            <v>NIPLE DE FERRO GALVANIZADO, COM ROSCA BSP, DE 2"</v>
          </cell>
          <cell r="D1136" t="str">
            <v xml:space="preserve">UN    </v>
          </cell>
          <cell r="E1136" t="str">
            <v>28,52</v>
          </cell>
        </row>
        <row r="1137">
          <cell r="A1137">
            <v>4182</v>
          </cell>
          <cell r="B1137">
            <v>4182</v>
          </cell>
          <cell r="C1137" t="str">
            <v>NIPLE DE FERRO GALVANIZADO, COM ROSCA BSP, DE 3"</v>
          </cell>
          <cell r="D1137" t="str">
            <v xml:space="preserve">UN    </v>
          </cell>
          <cell r="E1137" t="str">
            <v>71,02</v>
          </cell>
        </row>
        <row r="1138">
          <cell r="A1138">
            <v>4183</v>
          </cell>
          <cell r="B1138">
            <v>4183</v>
          </cell>
          <cell r="C1138" t="str">
            <v>NIPLE DE FERRO GALVANIZADO, COM ROSCA BSP, DE 4"</v>
          </cell>
          <cell r="D1138" t="str">
            <v xml:space="preserve">UN    </v>
          </cell>
          <cell r="E1138" t="str">
            <v>114,34</v>
          </cell>
        </row>
        <row r="1139">
          <cell r="A1139">
            <v>4184</v>
          </cell>
          <cell r="B1139">
            <v>4184</v>
          </cell>
          <cell r="C1139" t="str">
            <v>NIPLE DE FERRO GALVANIZADO, COM ROSCA BSP, DE 5"</v>
          </cell>
          <cell r="D1139" t="str">
            <v xml:space="preserve">UN    </v>
          </cell>
          <cell r="E1139" t="str">
            <v>252,40</v>
          </cell>
        </row>
        <row r="1140">
          <cell r="A1140">
            <v>4185</v>
          </cell>
          <cell r="B1140">
            <v>4185</v>
          </cell>
          <cell r="C1140" t="str">
            <v>NIPLE DE FERRO GALVANIZADO, COM ROSCA BSP, DE 6"</v>
          </cell>
          <cell r="D1140" t="str">
            <v xml:space="preserve">UN    </v>
          </cell>
          <cell r="E1140" t="str">
            <v>419,38</v>
          </cell>
        </row>
        <row r="1141">
          <cell r="A1141">
            <v>4186</v>
          </cell>
          <cell r="B1141">
            <v>4186</v>
          </cell>
          <cell r="C1141" t="str">
            <v>NIPLE DE REDUCAO DE FERRO GALVANIZADO, COM ROSCA BSP, DE 1/2" X 1/4"</v>
          </cell>
          <cell r="D1141" t="str">
            <v xml:space="preserve">UN    </v>
          </cell>
          <cell r="E1141" t="str">
            <v>5,59</v>
          </cell>
        </row>
        <row r="1142">
          <cell r="A1142">
            <v>4187</v>
          </cell>
          <cell r="B1142">
            <v>4187</v>
          </cell>
          <cell r="C1142" t="str">
            <v>NIPLE DE REDUCAO DE FERRO GALVANIZADO, COM ROSCA BSP, DE 3/4" X 1/2"</v>
          </cell>
          <cell r="D1142" t="str">
            <v xml:space="preserve">UN    </v>
          </cell>
          <cell r="E1142" t="str">
            <v>7,28</v>
          </cell>
        </row>
        <row r="1143">
          <cell r="A1143">
            <v>4188</v>
          </cell>
          <cell r="B1143">
            <v>4188</v>
          </cell>
          <cell r="C1143" t="str">
            <v>NIPLE DE REDUCAO DE FERRO GALVANIZADO, COM ROSCA BSP, DE 1" X 1/2"</v>
          </cell>
          <cell r="D1143" t="str">
            <v xml:space="preserve">UN    </v>
          </cell>
          <cell r="E1143" t="str">
            <v>11,42</v>
          </cell>
        </row>
        <row r="1144">
          <cell r="A1144">
            <v>4189</v>
          </cell>
          <cell r="B1144">
            <v>4189</v>
          </cell>
          <cell r="C1144" t="str">
            <v>NIPLE DE REDUCAO DE FERRO GALVANIZADO, COM ROSCA BSP, DE 1" X 3/4"</v>
          </cell>
          <cell r="D1144" t="str">
            <v xml:space="preserve">UN    </v>
          </cell>
          <cell r="E1144" t="str">
            <v>11,42</v>
          </cell>
        </row>
        <row r="1145">
          <cell r="A1145">
            <v>4190</v>
          </cell>
          <cell r="B1145">
            <v>4190</v>
          </cell>
          <cell r="C1145" t="str">
            <v>NIPLE DE REDUCAO DE FERRO GALVANIZADO, COM ROSCA BSP, DE 1 1/4" X 3/4"</v>
          </cell>
          <cell r="D1145" t="str">
            <v xml:space="preserve">UN    </v>
          </cell>
          <cell r="E1145" t="str">
            <v>18,92</v>
          </cell>
        </row>
        <row r="1146">
          <cell r="A1146">
            <v>4191</v>
          </cell>
          <cell r="B1146">
            <v>4191</v>
          </cell>
          <cell r="C1146" t="str">
            <v>NIPLE DE REDUCAO DE FERRO GALVANIZADO, COM ROSCA BSP, DE 1 1/2" X 3/4"</v>
          </cell>
          <cell r="D1146" t="str">
            <v xml:space="preserve">UN    </v>
          </cell>
          <cell r="E1146" t="str">
            <v>24,22</v>
          </cell>
        </row>
        <row r="1147">
          <cell r="A1147">
            <v>4192</v>
          </cell>
          <cell r="B1147">
            <v>4192</v>
          </cell>
          <cell r="C1147" t="str">
            <v>NIPLE DE REDUCAO DE FERRO GALVANIZADO, COM ROSCA BSP, DE 1 1/2" X 1"</v>
          </cell>
          <cell r="D1147" t="str">
            <v xml:space="preserve">UN    </v>
          </cell>
          <cell r="E1147" t="str">
            <v>24,22</v>
          </cell>
        </row>
        <row r="1148">
          <cell r="A1148">
            <v>4193</v>
          </cell>
          <cell r="B1148">
            <v>4193</v>
          </cell>
          <cell r="C1148" t="str">
            <v>NIPLE DE REDUCAO DE FERRO GALVANIZADO, COM ROSCA BSP, DE 2" X 1 1/4"</v>
          </cell>
          <cell r="D1148" t="str">
            <v xml:space="preserve">UN    </v>
          </cell>
          <cell r="E1148" t="str">
            <v>36,54</v>
          </cell>
        </row>
        <row r="1149">
          <cell r="A1149">
            <v>4194</v>
          </cell>
          <cell r="B1149">
            <v>4194</v>
          </cell>
          <cell r="C1149" t="str">
            <v>NIPLE DE REDUCAO DE FERRO GALVANIZADO, COM ROSCA BSP, DE 2" X 1 1/2"</v>
          </cell>
          <cell r="D1149" t="str">
            <v xml:space="preserve">UN    </v>
          </cell>
          <cell r="E1149" t="str">
            <v>36,54</v>
          </cell>
        </row>
        <row r="1150">
          <cell r="A1150">
            <v>4197</v>
          </cell>
          <cell r="B1150">
            <v>4197</v>
          </cell>
          <cell r="C1150" t="str">
            <v>NIPLE DE REDUCAO DE FERRO GALVANIZADO, COM ROSCA BSP, DE 2 1/2" X 2"</v>
          </cell>
          <cell r="D1150" t="str">
            <v xml:space="preserve">UN    </v>
          </cell>
          <cell r="E1150" t="str">
            <v>60,47</v>
          </cell>
        </row>
        <row r="1151">
          <cell r="A1151">
            <v>4202</v>
          </cell>
          <cell r="B1151">
            <v>4202</v>
          </cell>
          <cell r="C1151" t="str">
            <v>NIPLE DE REDUCAO DE FERRO GALVANIZADO, COM ROSCA BSP, DE 3" X 2 1/2"</v>
          </cell>
          <cell r="D1151" t="str">
            <v xml:space="preserve">UN    </v>
          </cell>
          <cell r="E1151" t="str">
            <v>110,44</v>
          </cell>
        </row>
        <row r="1152">
          <cell r="A1152">
            <v>4203</v>
          </cell>
          <cell r="B1152">
            <v>4203</v>
          </cell>
          <cell r="C1152" t="str">
            <v>NIPLE DE REDUCAO DE FERRO GALVANIZADO, COM ROSCA BSP, DE 3" X 2"</v>
          </cell>
          <cell r="D1152" t="str">
            <v xml:space="preserve">UN    </v>
          </cell>
          <cell r="E1152" t="str">
            <v>97,54</v>
          </cell>
        </row>
        <row r="1153">
          <cell r="A1153">
            <v>4204</v>
          </cell>
          <cell r="B1153">
            <v>4204</v>
          </cell>
          <cell r="C1153" t="str">
            <v>NIPLE DE REDUCAO DE FERRO GALVANIZADO, COM ROSCA BSP, DE 2" X 1"</v>
          </cell>
          <cell r="D1153" t="str">
            <v xml:space="preserve">UN    </v>
          </cell>
          <cell r="E1153" t="str">
            <v>36,54</v>
          </cell>
        </row>
        <row r="1154">
          <cell r="A1154">
            <v>4205</v>
          </cell>
          <cell r="B1154">
            <v>4205</v>
          </cell>
          <cell r="C1154" t="str">
            <v>NIPLE DE REDUCAO DE FERRO GALVANIZADO, COM ROSCA BSP, DE 1 1/2" X 1 1/4"</v>
          </cell>
          <cell r="D1154" t="str">
            <v xml:space="preserve">UN    </v>
          </cell>
          <cell r="E1154" t="str">
            <v>24,22</v>
          </cell>
        </row>
        <row r="1155">
          <cell r="A1155">
            <v>4206</v>
          </cell>
          <cell r="B1155">
            <v>4206</v>
          </cell>
          <cell r="C1155" t="str">
            <v>NIPLE DE REDUCAO DE FERRO GALVANIZADO, COM ROSCA BSP, DE 1 1/4" X 1"</v>
          </cell>
          <cell r="D1155" t="str">
            <v xml:space="preserve">UN    </v>
          </cell>
          <cell r="E1155" t="str">
            <v>18,92</v>
          </cell>
        </row>
        <row r="1156">
          <cell r="A1156">
            <v>4207</v>
          </cell>
          <cell r="B1156">
            <v>4207</v>
          </cell>
          <cell r="C1156" t="str">
            <v>NIPLE DE REDUCAO DE FERRO GALVANIZADO, COM ROSCA BSP, DE 1 1/4" X 1/2"</v>
          </cell>
          <cell r="D1156" t="str">
            <v xml:space="preserve">UN    </v>
          </cell>
          <cell r="E1156" t="str">
            <v>19,49</v>
          </cell>
        </row>
        <row r="1157">
          <cell r="A1157">
            <v>4208</v>
          </cell>
          <cell r="B1157">
            <v>4208</v>
          </cell>
          <cell r="C1157" t="str">
            <v>NIPLE DE FERRO GALVANIZADO, COM ROSCA BSP, DE 2 1/2"</v>
          </cell>
          <cell r="D1157" t="str">
            <v xml:space="preserve">UN    </v>
          </cell>
          <cell r="E1157" t="str">
            <v>43,66</v>
          </cell>
        </row>
        <row r="1158">
          <cell r="A1158">
            <v>4209</v>
          </cell>
          <cell r="B1158">
            <v>4209</v>
          </cell>
          <cell r="C1158" t="str">
            <v>NIPLE DE FERRO GALVANIZADO, COM ROSCA BSP, DE 1 1/2"</v>
          </cell>
          <cell r="D1158" t="str">
            <v xml:space="preserve">UN    </v>
          </cell>
          <cell r="E1158" t="str">
            <v>18,34</v>
          </cell>
        </row>
        <row r="1159">
          <cell r="A1159">
            <v>4221</v>
          </cell>
          <cell r="B1159">
            <v>4221</v>
          </cell>
          <cell r="C1159" t="str">
            <v>OLEO DIESEL COMBUSTIVEL COMUM</v>
          </cell>
          <cell r="D1159" t="str">
            <v xml:space="preserve">L     </v>
          </cell>
          <cell r="E1159" t="str">
            <v>6,33</v>
          </cell>
        </row>
        <row r="1160">
          <cell r="A1160">
            <v>4222</v>
          </cell>
          <cell r="B1160">
            <v>4222</v>
          </cell>
          <cell r="C1160" t="str">
            <v>GASOLINA COMUM</v>
          </cell>
          <cell r="D1160" t="str">
            <v xml:space="preserve">L     </v>
          </cell>
          <cell r="E1160" t="str">
            <v>4,89</v>
          </cell>
        </row>
        <row r="1161">
          <cell r="A1161">
            <v>4223</v>
          </cell>
          <cell r="B1161">
            <v>4223</v>
          </cell>
          <cell r="C1161" t="str">
            <v>ETANOL</v>
          </cell>
          <cell r="D1161" t="str">
            <v xml:space="preserve">L     </v>
          </cell>
          <cell r="E1161" t="str">
            <v>3,77</v>
          </cell>
        </row>
        <row r="1162">
          <cell r="A1162">
            <v>4226</v>
          </cell>
          <cell r="B1162">
            <v>4226</v>
          </cell>
          <cell r="C1162" t="str">
            <v>GAS DE COZINHA - GLP</v>
          </cell>
          <cell r="D1162" t="str">
            <v xml:space="preserve">KG    </v>
          </cell>
          <cell r="E1162" t="str">
            <v>8,27</v>
          </cell>
        </row>
        <row r="1163">
          <cell r="A1163">
            <v>4227</v>
          </cell>
          <cell r="B1163">
            <v>4227</v>
          </cell>
          <cell r="C1163" t="str">
            <v>OLEO LUBRIFICANTE PARA MOTORES DE EQUIPAMENTOS PESADOS (CAMINHOES, TRATORES, RETROS E ETC)</v>
          </cell>
          <cell r="D1163" t="str">
            <v xml:space="preserve">L     </v>
          </cell>
          <cell r="E1163" t="str">
            <v>33,50</v>
          </cell>
        </row>
        <row r="1164">
          <cell r="A1164">
            <v>4229</v>
          </cell>
          <cell r="B1164">
            <v>4229</v>
          </cell>
          <cell r="C1164" t="str">
            <v>GRAXA LUBRIFICANTE</v>
          </cell>
          <cell r="D1164" t="str">
            <v xml:space="preserve">KG    </v>
          </cell>
          <cell r="E1164" t="str">
            <v>49,18</v>
          </cell>
        </row>
        <row r="1165">
          <cell r="A1165">
            <v>4230</v>
          </cell>
          <cell r="B1165">
            <v>4230</v>
          </cell>
          <cell r="C1165" t="str">
            <v>OPERADOR DE MAQUINAS E TRATORES DIVERSOS (TERRAPLANAGEM)</v>
          </cell>
          <cell r="D1165" t="str">
            <v xml:space="preserve">H     </v>
          </cell>
          <cell r="E1165" t="str">
            <v>21,39</v>
          </cell>
        </row>
        <row r="1166">
          <cell r="A1166">
            <v>4233</v>
          </cell>
          <cell r="B1166">
            <v>4233</v>
          </cell>
          <cell r="C1166" t="str">
            <v>OPERADOR DE USINA DE ASFALTO, DE SOLOS OU DE CONCRETO</v>
          </cell>
          <cell r="D1166" t="str">
            <v xml:space="preserve">H     </v>
          </cell>
          <cell r="E1166" t="str">
            <v>19,99</v>
          </cell>
        </row>
        <row r="1167">
          <cell r="A1167">
            <v>4234</v>
          </cell>
          <cell r="B1167">
            <v>4234</v>
          </cell>
          <cell r="C1167" t="str">
            <v>OPERADOR DE ESCAVADEIRA</v>
          </cell>
          <cell r="D1167" t="str">
            <v xml:space="preserve">H     </v>
          </cell>
          <cell r="E1167" t="str">
            <v>24,30</v>
          </cell>
        </row>
        <row r="1168">
          <cell r="A1168">
            <v>4235</v>
          </cell>
          <cell r="B1168">
            <v>4235</v>
          </cell>
          <cell r="C1168" t="str">
            <v>CAVOUQUEIRO OU OPERADOR DE PERFURATRIZ / ROMPEDOR</v>
          </cell>
          <cell r="D1168" t="str">
            <v xml:space="preserve">H     </v>
          </cell>
          <cell r="E1168" t="str">
            <v>17,75</v>
          </cell>
        </row>
        <row r="1169">
          <cell r="A1169">
            <v>4237</v>
          </cell>
          <cell r="B1169">
            <v>4237</v>
          </cell>
          <cell r="C1169" t="str">
            <v>OPERADOR DE TRATOR - EXCLUSIVE AGROPECUARIA</v>
          </cell>
          <cell r="D1169" t="str">
            <v xml:space="preserve">H     </v>
          </cell>
          <cell r="E1169" t="str">
            <v>21,39</v>
          </cell>
        </row>
        <row r="1170">
          <cell r="A1170">
            <v>4238</v>
          </cell>
          <cell r="B1170">
            <v>4238</v>
          </cell>
          <cell r="C1170" t="str">
            <v>OPERADOR DE ROLO COMPACTADOR</v>
          </cell>
          <cell r="D1170" t="str">
            <v xml:space="preserve">H     </v>
          </cell>
          <cell r="E1170" t="str">
            <v>21,00</v>
          </cell>
        </row>
        <row r="1171">
          <cell r="A1171">
            <v>4239</v>
          </cell>
          <cell r="B1171">
            <v>4239</v>
          </cell>
          <cell r="C1171" t="str">
            <v>OPERADOR DE MOTONIVELADORA</v>
          </cell>
          <cell r="D1171" t="str">
            <v xml:space="preserve">H     </v>
          </cell>
          <cell r="E1171" t="str">
            <v>27,66</v>
          </cell>
        </row>
        <row r="1172">
          <cell r="A1172">
            <v>4240</v>
          </cell>
          <cell r="B1172">
            <v>4240</v>
          </cell>
          <cell r="C1172" t="str">
            <v>OPERADOR DE MOTO SCRAPER</v>
          </cell>
          <cell r="D1172" t="str">
            <v xml:space="preserve">H     </v>
          </cell>
          <cell r="E1172" t="str">
            <v>22,55</v>
          </cell>
        </row>
        <row r="1173">
          <cell r="A1173">
            <v>4243</v>
          </cell>
          <cell r="B1173">
            <v>4243</v>
          </cell>
          <cell r="C1173" t="str">
            <v>OPERADOR DE BETONEIRA (CAMINHAO)</v>
          </cell>
          <cell r="D1173" t="str">
            <v xml:space="preserve">H     </v>
          </cell>
          <cell r="E1173" t="str">
            <v>18,01</v>
          </cell>
        </row>
        <row r="1174">
          <cell r="A1174">
            <v>4244</v>
          </cell>
          <cell r="B1174">
            <v>4244</v>
          </cell>
          <cell r="C1174" t="str">
            <v>MACARIQUEIRO (HORISTA)</v>
          </cell>
          <cell r="D1174" t="str">
            <v xml:space="preserve">H     </v>
          </cell>
          <cell r="E1174" t="str">
            <v>18,07</v>
          </cell>
        </row>
        <row r="1175">
          <cell r="A1175">
            <v>4248</v>
          </cell>
          <cell r="B1175">
            <v>4248</v>
          </cell>
          <cell r="C1175" t="str">
            <v>OPERADOR DE PA CARREGADEIRA</v>
          </cell>
          <cell r="D1175" t="str">
            <v xml:space="preserve">H     </v>
          </cell>
          <cell r="E1175" t="str">
            <v>21,39</v>
          </cell>
        </row>
        <row r="1176">
          <cell r="A1176">
            <v>4250</v>
          </cell>
          <cell r="B1176">
            <v>4250</v>
          </cell>
          <cell r="C1176" t="str">
            <v>OPERADOR DE COMPRESSOR DE AR OU COMPRESSORISTA</v>
          </cell>
          <cell r="D1176" t="str">
            <v xml:space="preserve">H     </v>
          </cell>
          <cell r="E1176" t="str">
            <v>22,49</v>
          </cell>
        </row>
        <row r="1177">
          <cell r="A1177">
            <v>4251</v>
          </cell>
          <cell r="B1177">
            <v>4251</v>
          </cell>
          <cell r="C1177" t="str">
            <v>OPERADOR DE JATO ABRASIVO OU JATISTA</v>
          </cell>
          <cell r="D1177" t="str">
            <v xml:space="preserve">H     </v>
          </cell>
          <cell r="E1177" t="str">
            <v>21,73</v>
          </cell>
        </row>
        <row r="1178">
          <cell r="A1178">
            <v>4252</v>
          </cell>
          <cell r="B1178">
            <v>4252</v>
          </cell>
          <cell r="C1178" t="str">
            <v>OPERADOR DE BATE-ESTACAS</v>
          </cell>
          <cell r="D1178" t="str">
            <v xml:space="preserve">H     </v>
          </cell>
          <cell r="E1178" t="str">
            <v>24,92</v>
          </cell>
        </row>
        <row r="1179">
          <cell r="A1179">
            <v>4253</v>
          </cell>
          <cell r="B1179">
            <v>4253</v>
          </cell>
          <cell r="C1179" t="str">
            <v>OPERADOR DE GUINCHO OU GUINCHEIRO</v>
          </cell>
          <cell r="D1179" t="str">
            <v xml:space="preserve">H     </v>
          </cell>
          <cell r="E1179" t="str">
            <v>18,95</v>
          </cell>
        </row>
        <row r="1180">
          <cell r="A1180">
            <v>4254</v>
          </cell>
          <cell r="B1180">
            <v>4254</v>
          </cell>
          <cell r="C1180" t="str">
            <v>OPERADOR DE GUINDASTE</v>
          </cell>
          <cell r="D1180" t="str">
            <v xml:space="preserve">H     </v>
          </cell>
          <cell r="E1180" t="str">
            <v>22,14</v>
          </cell>
        </row>
        <row r="1181">
          <cell r="A1181">
            <v>4257</v>
          </cell>
          <cell r="B1181">
            <v>4257</v>
          </cell>
          <cell r="C1181" t="str">
            <v>OPERADOR DE MARTELETE OU MARTELETEIRO</v>
          </cell>
          <cell r="D1181" t="str">
            <v xml:space="preserve">H     </v>
          </cell>
          <cell r="E1181" t="str">
            <v>22,77</v>
          </cell>
        </row>
        <row r="1182">
          <cell r="A1182">
            <v>4262</v>
          </cell>
          <cell r="B1182">
            <v>4262</v>
          </cell>
          <cell r="C1182" t="str">
            <v>PA CARREGADEIRA SOBRE RODAS, POTENCIA LIQUIDA 128 HP, CAPACIDADE DA CACAMBA DE 1,7 A 2,8 M3, PESO OPERACIONAL MAXIMO DE 11632 KG</v>
          </cell>
          <cell r="D1182" t="str">
            <v xml:space="preserve">UN    </v>
          </cell>
          <cell r="E1182" t="str">
            <v>675.000,00</v>
          </cell>
        </row>
        <row r="1183">
          <cell r="A1183">
            <v>4263</v>
          </cell>
          <cell r="B1183">
            <v>4263</v>
          </cell>
          <cell r="C1183" t="str">
            <v>PA CARREGADEIRA SOBRE RODAS, POTENCIA LIQUIDA 197 HP, CAPACIDADE DA CACAMBA DE 2,5 A 3,5 M3, PESO OPERACIONAL MAXIMO DE 18338 KG</v>
          </cell>
          <cell r="D1183" t="str">
            <v xml:space="preserve">UN    </v>
          </cell>
          <cell r="E1183" t="str">
            <v>935.999,95</v>
          </cell>
        </row>
        <row r="1184">
          <cell r="A1184">
            <v>4273</v>
          </cell>
          <cell r="B1184">
            <v>4273</v>
          </cell>
          <cell r="C1184" t="str">
            <v>PARA-RAIOS DE DISTRIBUICAO, TENSAO NOMINAL 30 KV, CORRENTE NOMINAL DE DESCARGA 10 KA</v>
          </cell>
          <cell r="D1184" t="str">
            <v xml:space="preserve">UN    </v>
          </cell>
          <cell r="E1184" t="str">
            <v>473,59</v>
          </cell>
        </row>
        <row r="1185">
          <cell r="A1185">
            <v>4274</v>
          </cell>
          <cell r="B1185">
            <v>4274</v>
          </cell>
          <cell r="C1185" t="str">
            <v>PARA-RAIOS TIPO FRANKLIN 350 MM, EM LATAO CROMADO, DUAS DESCIDAS, PARA PROTECAO DE EDIFICACOES CONTRA DESCARGAS ATMOSFERICAS</v>
          </cell>
          <cell r="D1185" t="str">
            <v xml:space="preserve">UN    </v>
          </cell>
          <cell r="E1185" t="str">
            <v>173,26</v>
          </cell>
        </row>
        <row r="1186">
          <cell r="A1186">
            <v>4276</v>
          </cell>
          <cell r="B1186">
            <v>4276</v>
          </cell>
          <cell r="C1186" t="str">
            <v>PARA-RAIOS DE DISTRIBUICAO, TENSAO NOMINAL 15 KV, CORRENTE NOMINAL DE DESCARGA 5 KA</v>
          </cell>
          <cell r="D1186" t="str">
            <v xml:space="preserve">UN    </v>
          </cell>
          <cell r="E1186" t="str">
            <v>260,85</v>
          </cell>
        </row>
        <row r="1187">
          <cell r="A1187">
            <v>4299</v>
          </cell>
          <cell r="B1187">
            <v>4299</v>
          </cell>
          <cell r="C1187" t="str">
            <v>PARAFUSO ZINCADO ROSCA SOBERBA, CABECA SEXTAVADA, 5/16 " X 110 MM, PARA FIXACAO DE TELHA EM MADEIRA</v>
          </cell>
          <cell r="D1187" t="str">
            <v xml:space="preserve">UN    </v>
          </cell>
          <cell r="E1187" t="str">
            <v>1,15</v>
          </cell>
        </row>
        <row r="1188">
          <cell r="A1188">
            <v>4300</v>
          </cell>
          <cell r="B1188">
            <v>4300</v>
          </cell>
          <cell r="C1188" t="str">
            <v>PARAFUSO ZINCADO ROSCA SOBERBA, CABECA SEXTAVADA, 5/16 " X 50 MM, PARA FIXACAO DE TELHA EM MADEIRA</v>
          </cell>
          <cell r="D1188" t="str">
            <v xml:space="preserve">UN    </v>
          </cell>
          <cell r="E1188" t="str">
            <v>0,78</v>
          </cell>
        </row>
        <row r="1189">
          <cell r="A1189">
            <v>4301</v>
          </cell>
          <cell r="B1189">
            <v>4301</v>
          </cell>
          <cell r="C1189" t="str">
            <v>PARAFUSO ZINCADO ROSCA SOBERBA, CABECA SEXTAVADA, 5/16 " X 85 MM, PARA FIXACAO DE TELHA EM MADEIRA</v>
          </cell>
          <cell r="D1189" t="str">
            <v xml:space="preserve">UN    </v>
          </cell>
          <cell r="E1189" t="str">
            <v>0,95</v>
          </cell>
        </row>
        <row r="1190">
          <cell r="A1190">
            <v>4302</v>
          </cell>
          <cell r="B1190">
            <v>4302</v>
          </cell>
          <cell r="C1190" t="str">
            <v>PARAFUSO ZINCADO ROSCA SOBERBA, CABECA SEXTAVADA, 5/16 " X 250 MM, PARA FIXACAO DE TELHA EM MADEIRA</v>
          </cell>
          <cell r="D1190" t="str">
            <v xml:space="preserve">UN    </v>
          </cell>
          <cell r="E1190" t="str">
            <v>3,28</v>
          </cell>
        </row>
        <row r="1191">
          <cell r="A1191">
            <v>4304</v>
          </cell>
          <cell r="B1191">
            <v>4304</v>
          </cell>
          <cell r="C1191" t="str">
            <v>PARAFUSO ZINCADO ROSCA SOBERBA, CABECA SEXTAVADA, 5/16 " X 150 MM, PARA FIXACAO DE TELHA EM MADEIRA</v>
          </cell>
          <cell r="D1191" t="str">
            <v xml:space="preserve">UN    </v>
          </cell>
          <cell r="E1191" t="str">
            <v>1,56</v>
          </cell>
        </row>
        <row r="1192">
          <cell r="A1192">
            <v>4305</v>
          </cell>
          <cell r="B1192">
            <v>4305</v>
          </cell>
          <cell r="C1192" t="str">
            <v>PARAFUSO ZINCADO ROSCA SOBERBA, CABECA SEXTAVADA, 5/16 " X 180 MM, PARA FIXACAO DE TELHA EM MADEIRA</v>
          </cell>
          <cell r="D1192" t="str">
            <v xml:space="preserve">UN    </v>
          </cell>
          <cell r="E1192" t="str">
            <v>1,82</v>
          </cell>
        </row>
        <row r="1193">
          <cell r="A1193">
            <v>4306</v>
          </cell>
          <cell r="B1193">
            <v>4306</v>
          </cell>
          <cell r="C1193" t="str">
            <v>PARAFUSO ZINCADO ROSCA SOBERBA, CABECA SEXTAVADA, 5/16 " X 200 MM, PARA FIXACAO DE TELHA EM MADEIRA</v>
          </cell>
          <cell r="D1193" t="str">
            <v xml:space="preserve">UN    </v>
          </cell>
          <cell r="E1193" t="str">
            <v>2,11</v>
          </cell>
        </row>
        <row r="1194">
          <cell r="A1194">
            <v>4307</v>
          </cell>
          <cell r="B1194">
            <v>4307</v>
          </cell>
          <cell r="C1194" t="str">
            <v>PLACA DE VENTILACAO PARA TELHA DE FIBROCIMENTO, CANALETE 90 OU KALHETAO</v>
          </cell>
          <cell r="D1194" t="str">
            <v xml:space="preserve">UN    </v>
          </cell>
          <cell r="E1194" t="str">
            <v>10,76</v>
          </cell>
        </row>
        <row r="1195">
          <cell r="A1195">
            <v>4308</v>
          </cell>
          <cell r="B1195">
            <v>4308</v>
          </cell>
          <cell r="C1195" t="str">
            <v>PARAFUSO ZINCADO ROSCA SOBERBA, CABECA SEXTAVADA, 5/16 " X 230 MM, PARA FIXACAO DE TELHA EM MADEIRA</v>
          </cell>
          <cell r="D1195" t="str">
            <v xml:space="preserve">UN    </v>
          </cell>
          <cell r="E1195" t="str">
            <v>4,38</v>
          </cell>
        </row>
        <row r="1196">
          <cell r="A1196">
            <v>4309</v>
          </cell>
          <cell r="B1196">
            <v>4309</v>
          </cell>
          <cell r="C1196" t="str">
            <v>PLACA DE VENTILACAO PARA TELHA DE FIBROCIMENTO CANALETE 49 KALHETA</v>
          </cell>
          <cell r="D1196" t="str">
            <v xml:space="preserve">UN    </v>
          </cell>
          <cell r="E1196" t="str">
            <v>6,29</v>
          </cell>
        </row>
        <row r="1197">
          <cell r="A1197">
            <v>4310</v>
          </cell>
          <cell r="B1197">
            <v>4310</v>
          </cell>
          <cell r="C1197" t="str">
            <v>FIXADOR DE ABA AUTOTRAVANTE PARA TELHA DE FIBROCIMENTO, TIPO CANALETE 90 OU KALHETAO</v>
          </cell>
          <cell r="D1197" t="str">
            <v xml:space="preserve">UN    </v>
          </cell>
          <cell r="E1197" t="str">
            <v>2,59</v>
          </cell>
        </row>
        <row r="1198">
          <cell r="A1198">
            <v>4311</v>
          </cell>
          <cell r="B1198">
            <v>4311</v>
          </cell>
          <cell r="C1198" t="str">
            <v>FIXADOR DE ABA SIMPLES PARA TELHA DE FIBROCIMENTO, TIPO CANALETA 49 OU KALHETA</v>
          </cell>
          <cell r="D1198" t="str">
            <v xml:space="preserve">UN    </v>
          </cell>
          <cell r="E1198" t="str">
            <v>1,82</v>
          </cell>
        </row>
        <row r="1199">
          <cell r="A1199">
            <v>4312</v>
          </cell>
          <cell r="B1199">
            <v>4312</v>
          </cell>
          <cell r="C1199" t="str">
            <v>FIXADOR DE ABA SIMPLES PARA TELHA DE FIBROCIMENTO, TIPO CANALETA 90 OU KALHETAO</v>
          </cell>
          <cell r="D1199" t="str">
            <v xml:space="preserve">UN    </v>
          </cell>
          <cell r="E1199" t="str">
            <v>2,55</v>
          </cell>
        </row>
        <row r="1200">
          <cell r="A1200">
            <v>4313</v>
          </cell>
          <cell r="B1200">
            <v>4313</v>
          </cell>
          <cell r="C1200" t="str">
            <v>HASTE RETA PARA GANCHO DE FERRO GALVANIZADO, COM ROSCA 5/16" X 35 CM PARA FIXACAO DE TELHA DE FIBROCIMENTO, INCLUI PORCA E ARRUELAS DE VEDACAO</v>
          </cell>
          <cell r="D1200" t="str">
            <v xml:space="preserve">CJ    </v>
          </cell>
          <cell r="E1200" t="str">
            <v>2,35</v>
          </cell>
        </row>
        <row r="1201">
          <cell r="A1201">
            <v>4314</v>
          </cell>
          <cell r="B1201">
            <v>4314</v>
          </cell>
          <cell r="C1201" t="str">
            <v>HASTE RETA PARA GANCHO DE FERRO GALVANIZADO, COM ROSCA 5/16" X 45 CM PARA FIXACAO DE TELHA DE FIBROCIMENTO, INCLUI PORCA E ARRUELAS DE VEDACAO</v>
          </cell>
          <cell r="D1201" t="str">
            <v xml:space="preserve">CJ    </v>
          </cell>
          <cell r="E1201" t="str">
            <v>3,13</v>
          </cell>
        </row>
        <row r="1202">
          <cell r="A1202">
            <v>4315</v>
          </cell>
          <cell r="B1202">
            <v>4315</v>
          </cell>
          <cell r="C1202" t="str">
            <v>GANCHO CHATO EM FERRO GALVANIZADO,  L = 110 MM, RECOBRIMENTO = 100MM, SECAO 1/8 X 1/2" (3 MM X 12 MM), PARA FIXAR TELHA DE FIBROCIMENTO ONDULADA</v>
          </cell>
          <cell r="D1202" t="str">
            <v xml:space="preserve">UN    </v>
          </cell>
          <cell r="E1202" t="str">
            <v>1,88</v>
          </cell>
        </row>
        <row r="1203">
          <cell r="A1203">
            <v>4316</v>
          </cell>
          <cell r="B1203">
            <v>4316</v>
          </cell>
          <cell r="C1203" t="str">
            <v>HASTE RETA PARA GANCHO DE FERRO GALVANIZADO, COM ROSCA 1/4 " X 40 CM PARA FIXACAO DE TELHA DE FIBROCIMENTO, INCLUI PORCA SEXTAVADA DE  ZINCO</v>
          </cell>
          <cell r="D1203" t="str">
            <v xml:space="preserve">UN    </v>
          </cell>
          <cell r="E1203" t="str">
            <v>1,64</v>
          </cell>
        </row>
        <row r="1204">
          <cell r="A1204">
            <v>4317</v>
          </cell>
          <cell r="B1204">
            <v>4317</v>
          </cell>
          <cell r="C1204" t="str">
            <v>HASTE RETA PARA GANCHO DE FERRO GALVANIZADO, COM ROSCA 5/16" X 40 CM PARA FIXACAO DE TELHA DE FIBROCIMENTO, INCLUI PORCA SEXTAVADA DE  ZINCO</v>
          </cell>
          <cell r="D1204" t="str">
            <v xml:space="preserve">UN    </v>
          </cell>
          <cell r="E1204" t="str">
            <v>2,68</v>
          </cell>
        </row>
        <row r="1205">
          <cell r="A1205">
            <v>4318</v>
          </cell>
          <cell r="B1205">
            <v>4318</v>
          </cell>
          <cell r="C1205" t="str">
            <v>PARAFUSO ZINCADO 5/16 " X 85 MM PARA FIXACAO DE TELHA DE FIBROCIMENTO CANALETE 90, INCLUI BUCHA NYLON S-10</v>
          </cell>
          <cell r="D1205" t="str">
            <v xml:space="preserve">UN    </v>
          </cell>
          <cell r="E1205" t="str">
            <v>1,41</v>
          </cell>
        </row>
        <row r="1206">
          <cell r="A1206">
            <v>4319</v>
          </cell>
          <cell r="B1206">
            <v>4319</v>
          </cell>
          <cell r="C1206" t="str">
            <v>AFASTADOR PARA TELHA DE FIBROCIMENTO CANALETE 90 OU KALHETAO</v>
          </cell>
          <cell r="D1206" t="str">
            <v xml:space="preserve">UN    </v>
          </cell>
          <cell r="E1206" t="str">
            <v>1,47</v>
          </cell>
        </row>
        <row r="1207">
          <cell r="A1207">
            <v>4320</v>
          </cell>
          <cell r="B1207">
            <v>4320</v>
          </cell>
          <cell r="C1207" t="str">
            <v>PARAFUSO ZINCADO 5/16 " X 250 MM PARA FIXACAO DE TELHA DE FIBROCIMENTO CANALETE 49, INCLUI BUCHA NYLON S-10</v>
          </cell>
          <cell r="D1207" t="str">
            <v xml:space="preserve">UN    </v>
          </cell>
          <cell r="E1207" t="str">
            <v>2,90</v>
          </cell>
        </row>
        <row r="1208">
          <cell r="A1208">
            <v>4329</v>
          </cell>
          <cell r="B1208">
            <v>4329</v>
          </cell>
          <cell r="C1208" t="str">
            <v>PARAFUSO EM ACO GALVANIZADO, TIPO MAQUINA, SEXTAVADO, SEM PORCA, DIAMETRO 1/2", COMPRIMENTO 2"</v>
          </cell>
          <cell r="D1208" t="str">
            <v xml:space="preserve">UN    </v>
          </cell>
          <cell r="E1208" t="str">
            <v>2,70</v>
          </cell>
        </row>
        <row r="1209">
          <cell r="A1209">
            <v>4330</v>
          </cell>
          <cell r="B1209">
            <v>4330</v>
          </cell>
          <cell r="C1209" t="str">
            <v>PORCA ZINCADA, SEXTAVADA, DIAMETRO 5/16"</v>
          </cell>
          <cell r="D1209" t="str">
            <v xml:space="preserve">UN    </v>
          </cell>
          <cell r="E1209" t="str">
            <v>0,18</v>
          </cell>
        </row>
        <row r="1210">
          <cell r="A1210">
            <v>4331</v>
          </cell>
          <cell r="B1210">
            <v>4331</v>
          </cell>
          <cell r="C1210" t="str">
            <v>PARAFUSO ZINCADO, SEXTAVADO, COM ROSCA INTEIRA, DIAMETRO 5/8", COMPRIMENTO 2 1/4"</v>
          </cell>
          <cell r="D1210" t="str">
            <v xml:space="preserve">UN    </v>
          </cell>
          <cell r="E1210" t="str">
            <v>5,11</v>
          </cell>
        </row>
        <row r="1211">
          <cell r="A1211">
            <v>4332</v>
          </cell>
          <cell r="B1211">
            <v>4332</v>
          </cell>
          <cell r="C1211" t="str">
            <v>PARAFUSO ZINCADO, SEXTAVADO, COM ROSCA INTEIRA, DIAMETRO 3/8", COMPRIMENTO 2"</v>
          </cell>
          <cell r="D1211" t="str">
            <v xml:space="preserve">UN    </v>
          </cell>
          <cell r="E1211" t="str">
            <v>1,36</v>
          </cell>
        </row>
        <row r="1212">
          <cell r="A1212">
            <v>4333</v>
          </cell>
          <cell r="B1212">
            <v>4333</v>
          </cell>
          <cell r="C1212" t="str">
            <v>PARAFUSO DE LATAO COM ROSCA SOBERBA, CABECA CHATA E FENDA SIMPLES, DIAMETRO 3,2 MM, COMPRIMENTO 16 MM</v>
          </cell>
          <cell r="D1212" t="str">
            <v xml:space="preserve">UN    </v>
          </cell>
          <cell r="E1212" t="str">
            <v>0,32</v>
          </cell>
        </row>
        <row r="1213">
          <cell r="A1213">
            <v>4334</v>
          </cell>
          <cell r="B1213">
            <v>4334</v>
          </cell>
          <cell r="C1213" t="str">
            <v>PARAFUSO FRANCES ZINCADO, DIAMETRO 1/2", COMPRIMENTO 15", COM PORCA E ARRUELA LISA MEDIA</v>
          </cell>
          <cell r="D1213" t="str">
            <v xml:space="preserve">UN    </v>
          </cell>
          <cell r="E1213" t="str">
            <v>23,57</v>
          </cell>
        </row>
        <row r="1214">
          <cell r="A1214">
            <v>4335</v>
          </cell>
          <cell r="B1214">
            <v>4335</v>
          </cell>
          <cell r="C1214" t="str">
            <v>PARAFUSO FRANCES ZINCADO, DIAMETRO 1/2", COMPRIMENTO 12", COM PORCA E ARRUELA LISA MEDIA</v>
          </cell>
          <cell r="D1214" t="str">
            <v xml:space="preserve">UN    </v>
          </cell>
          <cell r="E1214" t="str">
            <v>17,18</v>
          </cell>
        </row>
        <row r="1215">
          <cell r="A1215">
            <v>4336</v>
          </cell>
          <cell r="B1215">
            <v>4336</v>
          </cell>
          <cell r="C1215" t="str">
            <v>PARAFUSO ZINCADO, SEXTAVADO, COM ROSCA INTEIRA, DIAMETRO 5/8", COMPRIMENTO 3", COM PORCA E ARRUELA DE PRESSAO MEDIA</v>
          </cell>
          <cell r="D1215" t="str">
            <v xml:space="preserve">UN    </v>
          </cell>
          <cell r="E1215" t="str">
            <v>6,55</v>
          </cell>
        </row>
        <row r="1216">
          <cell r="A1216">
            <v>4337</v>
          </cell>
          <cell r="B1216">
            <v>4337</v>
          </cell>
          <cell r="C1216" t="str">
            <v>PORCA ZINCADA, QUADRADA, DIAMETRO 5/8"</v>
          </cell>
          <cell r="D1216" t="str">
            <v xml:space="preserve">UN    </v>
          </cell>
          <cell r="E1216" t="str">
            <v>3,19</v>
          </cell>
        </row>
        <row r="1217">
          <cell r="A1217">
            <v>4339</v>
          </cell>
          <cell r="B1217">
            <v>4339</v>
          </cell>
          <cell r="C1217" t="str">
            <v>PORCA ZINCADA, SEXTAVADA, DIAMETRO 1/2"</v>
          </cell>
          <cell r="D1217" t="str">
            <v xml:space="preserve">UN    </v>
          </cell>
          <cell r="E1217" t="str">
            <v>0,68</v>
          </cell>
        </row>
        <row r="1218">
          <cell r="A1218">
            <v>4340</v>
          </cell>
          <cell r="B1218">
            <v>4340</v>
          </cell>
          <cell r="C1218" t="str">
            <v>PORCA ZINCADA, SEXTAVADA, DIAMETRO 5/8"</v>
          </cell>
          <cell r="D1218" t="str">
            <v xml:space="preserve">UN    </v>
          </cell>
          <cell r="E1218" t="str">
            <v>1,47</v>
          </cell>
        </row>
        <row r="1219">
          <cell r="A1219">
            <v>4341</v>
          </cell>
          <cell r="B1219">
            <v>4341</v>
          </cell>
          <cell r="C1219" t="str">
            <v>PORCA ZINCADA, QUADRADA, DIAMETRO 3/8"</v>
          </cell>
          <cell r="D1219" t="str">
            <v xml:space="preserve">UN    </v>
          </cell>
          <cell r="E1219" t="str">
            <v>1,26</v>
          </cell>
        </row>
        <row r="1220">
          <cell r="A1220">
            <v>4342</v>
          </cell>
          <cell r="B1220">
            <v>4342</v>
          </cell>
          <cell r="C1220" t="str">
            <v>PORCA ZINCADA, SEXTAVADA, DIAMETRO 3/8"</v>
          </cell>
          <cell r="D1220" t="str">
            <v xml:space="preserve">UN    </v>
          </cell>
          <cell r="E1220" t="str">
            <v>0,28</v>
          </cell>
        </row>
        <row r="1221">
          <cell r="A1221">
            <v>4343</v>
          </cell>
          <cell r="B1221">
            <v>4343</v>
          </cell>
          <cell r="C1221" t="str">
            <v>PARAFUSO FRANCES ZINCADO, DIAMETRO 1/2", COMPRIMENTO 4", COM PORCA E ARRUELA</v>
          </cell>
          <cell r="D1221" t="str">
            <v xml:space="preserve">UN    </v>
          </cell>
          <cell r="E1221" t="str">
            <v>5,79</v>
          </cell>
        </row>
        <row r="1222">
          <cell r="A1222">
            <v>4344</v>
          </cell>
          <cell r="B1222">
            <v>4344</v>
          </cell>
          <cell r="C1222" t="str">
            <v>PARAFUSO FRANCES METRICO ZINCADO, DIAMETRO 12 MM, COMPRIMENTO 150 MM, COM PORCA SEXTAVADA E ARRUELA DE PRESSAO MEDIA</v>
          </cell>
          <cell r="D1222" t="str">
            <v xml:space="preserve">UN    </v>
          </cell>
          <cell r="E1222" t="str">
            <v>25,59</v>
          </cell>
        </row>
        <row r="1223">
          <cell r="A1223">
            <v>4346</v>
          </cell>
          <cell r="B1223">
            <v>4346</v>
          </cell>
          <cell r="C1223" t="str">
            <v>PARAFUSO DE FERRO POLIDO, SEXTAVADO, COM ROSCA PARCIAL, DIAMETRO 5/8", COMPRIMENTO 6", COM PORCA E ARRUELA DE PRESSAO MEDIA</v>
          </cell>
          <cell r="D1223" t="str">
            <v xml:space="preserve">UN    </v>
          </cell>
          <cell r="E1223" t="str">
            <v>12,65</v>
          </cell>
        </row>
        <row r="1224">
          <cell r="A1224">
            <v>4350</v>
          </cell>
          <cell r="B1224">
            <v>4350</v>
          </cell>
          <cell r="C1224" t="str">
            <v>BUCHA DE NYLON, DIAMETRO DO FURO 8 MM, COMPRIMENTO 40 MM, COM PARAFUSO DE ROSCA SOBERBA, CABECA CHATA, FENDA SIMPLES, 4,8 X 50 MM</v>
          </cell>
          <cell r="D1224" t="str">
            <v xml:space="preserve">UN    </v>
          </cell>
          <cell r="E1224" t="str">
            <v>0,79</v>
          </cell>
        </row>
        <row r="1225">
          <cell r="A1225">
            <v>4351</v>
          </cell>
          <cell r="B1225">
            <v>4351</v>
          </cell>
          <cell r="C1225" t="str">
            <v>PARAFUSO NIQUELADO 3 1/2" COM ACABAMENTO CROMADO PARA FIXAR PECA SANITARIA, INCLUI PORCA CEGA, ARRUELA E BUCHA DE NYLON TAMANHO S-8</v>
          </cell>
          <cell r="D1225" t="str">
            <v xml:space="preserve">UN    </v>
          </cell>
          <cell r="E1225" t="str">
            <v>20,80</v>
          </cell>
        </row>
        <row r="1226">
          <cell r="A1226">
            <v>4354</v>
          </cell>
          <cell r="B1226">
            <v>4354</v>
          </cell>
          <cell r="C1226" t="str">
            <v>PARAFUSO ZINCADO, SEXTAVADO, GRAU 5, ROSCA INTEIRA, DIAMETRO 1 1/2", COMPRIMENTO 4"</v>
          </cell>
          <cell r="D1226" t="str">
            <v xml:space="preserve">UN    </v>
          </cell>
          <cell r="E1226" t="str">
            <v>58,69</v>
          </cell>
        </row>
        <row r="1227">
          <cell r="A1227">
            <v>4356</v>
          </cell>
          <cell r="B1227">
            <v>4356</v>
          </cell>
          <cell r="C1227" t="str">
            <v>PARAFUSO DE ACO ZINCADO COM ROSCA SOBERBA, CABECA CHATA E FENDA SIMPLES, DIAMETRO 4,8 MM, COMPRIMENTO 45 MM</v>
          </cell>
          <cell r="D1227" t="str">
            <v xml:space="preserve">UN    </v>
          </cell>
          <cell r="E1227" t="str">
            <v>0,32</v>
          </cell>
        </row>
        <row r="1228">
          <cell r="A1228">
            <v>4358</v>
          </cell>
          <cell r="B1228">
            <v>4358</v>
          </cell>
          <cell r="C1228" t="str">
            <v>PARAFUSO DE LATAO COM ROSCA SOBERBA, CABECA CHATA E FENDA SIMPLES, DIAMETRO 4,8 MM, COMPRIMENTO 65 MM</v>
          </cell>
          <cell r="D1228" t="str">
            <v xml:space="preserve">UN    </v>
          </cell>
          <cell r="E1228" t="str">
            <v>2,53</v>
          </cell>
        </row>
        <row r="1229">
          <cell r="A1229">
            <v>4374</v>
          </cell>
          <cell r="B1229">
            <v>4374</v>
          </cell>
          <cell r="C1229" t="str">
            <v>BUCHA DE NYLON SEM ABA S10</v>
          </cell>
          <cell r="D1229" t="str">
            <v xml:space="preserve">UN    </v>
          </cell>
          <cell r="E1229" t="str">
            <v>0,22</v>
          </cell>
        </row>
        <row r="1230">
          <cell r="A1230">
            <v>4375</v>
          </cell>
          <cell r="B1230">
            <v>4375</v>
          </cell>
          <cell r="C1230" t="str">
            <v>BUCHA DE NYLON SEM ABA S6</v>
          </cell>
          <cell r="D1230" t="str">
            <v xml:space="preserve">UN    </v>
          </cell>
          <cell r="E1230" t="str">
            <v>0,06</v>
          </cell>
        </row>
        <row r="1231">
          <cell r="A1231">
            <v>4376</v>
          </cell>
          <cell r="B1231">
            <v>4376</v>
          </cell>
          <cell r="C1231" t="str">
            <v>BUCHA DE NYLON SEM ABA S8</v>
          </cell>
          <cell r="D1231" t="str">
            <v xml:space="preserve">UN    </v>
          </cell>
          <cell r="E1231" t="str">
            <v>0,11</v>
          </cell>
        </row>
        <row r="1232">
          <cell r="A1232">
            <v>4377</v>
          </cell>
          <cell r="B1232">
            <v>4377</v>
          </cell>
          <cell r="C1232" t="str">
            <v>PARAFUSO DE ACO ZINCADO COM ROSCA SOBERBA, CABECA CHATA E FENDA SIMPLES, DIAMETRO 4,2 MM, COMPRIMENTO * 32 * MM</v>
          </cell>
          <cell r="D1232" t="str">
            <v xml:space="preserve">UN    </v>
          </cell>
          <cell r="E1232" t="str">
            <v>0,23</v>
          </cell>
        </row>
        <row r="1233">
          <cell r="A1233">
            <v>4379</v>
          </cell>
          <cell r="B1233">
            <v>4379</v>
          </cell>
          <cell r="C1233" t="str">
            <v>PARAFUSO DE ACO ZINCADO COM ROSCA SOBERBA, CABECA CHATA E FENDA SIMPLES, DIAMETRO 2,5 MM, COMPRIMENTO * 9,5 * MM</v>
          </cell>
          <cell r="D1233" t="str">
            <v xml:space="preserve">UN    </v>
          </cell>
          <cell r="E1233" t="str">
            <v>0,06</v>
          </cell>
        </row>
        <row r="1234">
          <cell r="A1234">
            <v>4380</v>
          </cell>
          <cell r="B1234">
            <v>4380</v>
          </cell>
          <cell r="C1234" t="str">
            <v>PARAFUSO ZINCADO ROSCA SOBERBA 5/16 " X 120 MM PARA TELHA FIBROCIMENTO</v>
          </cell>
          <cell r="D1234" t="str">
            <v xml:space="preserve">UN    </v>
          </cell>
          <cell r="E1234" t="str">
            <v>1,22</v>
          </cell>
        </row>
        <row r="1235">
          <cell r="A1235">
            <v>4382</v>
          </cell>
          <cell r="B1235">
            <v>4382</v>
          </cell>
          <cell r="C1235" t="str">
            <v>PARAFUSO ZINCADO, SEXTAVADO, COM ROSCA SOBERBA, DIAMETRO 5/16", COMPRIMENTO 80 MM</v>
          </cell>
          <cell r="D1235" t="str">
            <v xml:space="preserve">UN    </v>
          </cell>
          <cell r="E1235" t="str">
            <v>1,40</v>
          </cell>
        </row>
        <row r="1236">
          <cell r="A1236">
            <v>4383</v>
          </cell>
          <cell r="B1236">
            <v>4383</v>
          </cell>
          <cell r="C1236" t="str">
            <v>PARAFUSO FRANCES METRICO ZINCADO, DIAMETRO 12 MM, COMPRIMENTO 140MM, COM PORCA SEXTAVADA E ARRUELA DE PRESSAO MEDIA</v>
          </cell>
          <cell r="D1236" t="str">
            <v xml:space="preserve">UN    </v>
          </cell>
          <cell r="E1236" t="str">
            <v>24,41</v>
          </cell>
        </row>
        <row r="1237">
          <cell r="A1237">
            <v>4384</v>
          </cell>
          <cell r="B1237">
            <v>4384</v>
          </cell>
          <cell r="C1237" t="str">
            <v>PARAFUSO NIQUELADO COM ACABAMENTO CROMADO PARA FIXAR PECA SANITARIA, INCLUI PORCA CEGA, ARRUELA E BUCHA DE NYLON TAMANHO S-10</v>
          </cell>
          <cell r="D1237" t="str">
            <v xml:space="preserve">UN    </v>
          </cell>
          <cell r="E1237" t="str">
            <v>28,05</v>
          </cell>
        </row>
        <row r="1238">
          <cell r="A1238">
            <v>4385</v>
          </cell>
          <cell r="B1238">
            <v>4385</v>
          </cell>
          <cell r="C1238" t="str">
            <v>PARALELEPIPEDO GRANITICO OU BASALTICO, PARA PAVIMENTACAO, SEM FRETE (VARIACAO REGIONAL DE PECAS POR M2)</v>
          </cell>
          <cell r="D1238" t="str">
            <v xml:space="preserve">MIL   </v>
          </cell>
          <cell r="E1238" t="str">
            <v>4.753,12</v>
          </cell>
        </row>
        <row r="1239">
          <cell r="A1239">
            <v>4396</v>
          </cell>
          <cell r="B1239">
            <v>4396</v>
          </cell>
          <cell r="C1239" t="str">
            <v>PASTILHA CERAMICA/PORCELANA, REVEST INT/EXT E  PISCINA, CORES BRANCA OU FRIAS, SOLIDAS, SEM MESCLAGEM/MISTURA, ACABAMENTO LISO *2,5 X 2,5* CM</v>
          </cell>
          <cell r="D1239" t="str">
            <v xml:space="preserve">M2    </v>
          </cell>
          <cell r="E1239" t="str">
            <v>212,22</v>
          </cell>
        </row>
        <row r="1240">
          <cell r="A1240">
            <v>4397</v>
          </cell>
          <cell r="B1240">
            <v>4397</v>
          </cell>
          <cell r="C1240" t="str">
            <v>PASTILHA CERAMICA/PORCELANA, REVEST INT/EXT E  PISCINA, CORES LISAS/SOLIDAS, QUENTES, SEM MESCLAGEM/MISTURA, *2,5 X 2,5* CM</v>
          </cell>
          <cell r="D1240" t="str">
            <v xml:space="preserve">M2    </v>
          </cell>
          <cell r="E1240" t="str">
            <v>230,85</v>
          </cell>
        </row>
        <row r="1241">
          <cell r="A1241">
            <v>4400</v>
          </cell>
          <cell r="B1241">
            <v>4400</v>
          </cell>
          <cell r="C1241" t="str">
            <v>CAIBRO NAO APARELHADO,  *6 X 8* CM,  EM MACARANDUBA, ANGELIM OU EQUIVALENTE DA REGIAO -  BRUTA</v>
          </cell>
          <cell r="D1241" t="str">
            <v xml:space="preserve">M     </v>
          </cell>
          <cell r="E1241" t="str">
            <v>23,71</v>
          </cell>
        </row>
        <row r="1242">
          <cell r="A1242">
            <v>4408</v>
          </cell>
          <cell r="B1242">
            <v>4408</v>
          </cell>
          <cell r="C1242" t="str">
            <v>RIPA NAO APARELHADA,  *1,5 X 5* CM, EM MACARANDUBA, ANGELIM OU EQUIVALENTE DA REGIAO -  BRUTA</v>
          </cell>
          <cell r="D1242" t="str">
            <v xml:space="preserve">M     </v>
          </cell>
          <cell r="E1242" t="str">
            <v>2,83</v>
          </cell>
        </row>
        <row r="1243">
          <cell r="A1243">
            <v>4412</v>
          </cell>
          <cell r="B1243">
            <v>4412</v>
          </cell>
          <cell r="C1243" t="str">
            <v>RIPA NAO APARELHADA  *1 X 3* CM, EM MACARANDUBA, ANGELIM OU EQUIVALENTE DA REGIAO - BRUTA</v>
          </cell>
          <cell r="D1243" t="str">
            <v xml:space="preserve">M     </v>
          </cell>
          <cell r="E1243" t="str">
            <v>2,27</v>
          </cell>
        </row>
        <row r="1244">
          <cell r="A1244">
            <v>4415</v>
          </cell>
          <cell r="B1244">
            <v>4415</v>
          </cell>
          <cell r="C1244" t="str">
            <v>SARRAFO NAO APARELHADO 2,5 X 5 CM, EM MACARANDUBA, ANGELIM OU EQUIVALENTE DA REGIAO -  BRUTA</v>
          </cell>
          <cell r="D1244" t="str">
            <v xml:space="preserve">M     </v>
          </cell>
          <cell r="E1244" t="str">
            <v>5,63</v>
          </cell>
        </row>
        <row r="1245">
          <cell r="A1245">
            <v>4417</v>
          </cell>
          <cell r="B1245">
            <v>4417</v>
          </cell>
          <cell r="C1245" t="str">
            <v>SARRAFO NAO APARELHADO *2,5 X 7* CM, EM MACARANDUBA, ANGELIM OU EQUIVALENTE DA REGIAO -  BRUTA</v>
          </cell>
          <cell r="D1245" t="str">
            <v xml:space="preserve">M     </v>
          </cell>
          <cell r="E1245" t="str">
            <v>8,11</v>
          </cell>
        </row>
        <row r="1246">
          <cell r="A1246">
            <v>4425</v>
          </cell>
          <cell r="B1246">
            <v>4425</v>
          </cell>
          <cell r="C1246" t="str">
            <v>VIGA NAO APARELHADA  *6 X 12* CM, EM MACARANDUBA, ANGELIM OU EQUIVALENTE DA REGIAO - BRUTA</v>
          </cell>
          <cell r="D1246" t="str">
            <v xml:space="preserve">M     </v>
          </cell>
          <cell r="E1246" t="str">
            <v>31,51</v>
          </cell>
        </row>
        <row r="1247">
          <cell r="A1247">
            <v>4430</v>
          </cell>
          <cell r="B1247">
            <v>4430</v>
          </cell>
          <cell r="C1247" t="str">
            <v>CAIBRO NAO APARELHADO *5 X 6* CM, EM MACARANDUBA, ANGELIM OU EQUIVALENTE DA REGIAO -  BRUTA</v>
          </cell>
          <cell r="D1247" t="str">
            <v xml:space="preserve">M     </v>
          </cell>
          <cell r="E1247" t="str">
            <v>14,90</v>
          </cell>
        </row>
        <row r="1248">
          <cell r="A1248">
            <v>4433</v>
          </cell>
          <cell r="B1248">
            <v>4433</v>
          </cell>
          <cell r="C1248" t="str">
            <v>CAIBRO NAO APARELHADO *6 X 6* CM, EM MACARANDUBA, ANGELIM OU EQUIVALENTE DA REGIAO - BRUTA</v>
          </cell>
          <cell r="D1248" t="str">
            <v xml:space="preserve">M     </v>
          </cell>
          <cell r="E1248" t="str">
            <v>29,13</v>
          </cell>
        </row>
        <row r="1249">
          <cell r="A1249">
            <v>4437</v>
          </cell>
          <cell r="B1249">
            <v>4437</v>
          </cell>
          <cell r="C1249" t="str">
            <v>PRANCHAO NAO APARELHADO  *7,5 X 23* CM, EM MACARANDUBA, ANGELIM OU EQUIVALENTE DA REGIAO - BRUTA</v>
          </cell>
          <cell r="D1249" t="str">
            <v xml:space="preserve">M     </v>
          </cell>
          <cell r="E1249" t="str">
            <v>102,44</v>
          </cell>
        </row>
        <row r="1250">
          <cell r="A1250">
            <v>4448</v>
          </cell>
          <cell r="B1250">
            <v>4448</v>
          </cell>
          <cell r="C1250" t="str">
            <v>VIGA *7,5 X 15 CM EM PINUS, MISTA OU EQUIVALENTE DA REGIAO - BRUTA</v>
          </cell>
          <cell r="D1250" t="str">
            <v xml:space="preserve">M     </v>
          </cell>
          <cell r="E1250" t="str">
            <v>21,56</v>
          </cell>
        </row>
        <row r="1251">
          <cell r="A1251">
            <v>4460</v>
          </cell>
          <cell r="B1251">
            <v>4460</v>
          </cell>
          <cell r="C1251" t="str">
            <v>SARRAFO NAO APARELHADO *2,5 X 10* CM, EM MACARANDUBA, ANGELIM OU EQUIVALENTE DA REGIAO -  BRUTA</v>
          </cell>
          <cell r="D1251" t="str">
            <v xml:space="preserve">M     </v>
          </cell>
          <cell r="E1251" t="str">
            <v>10,51</v>
          </cell>
        </row>
        <row r="1252">
          <cell r="A1252">
            <v>4465</v>
          </cell>
          <cell r="B1252">
            <v>4465</v>
          </cell>
          <cell r="C1252" t="str">
            <v>PRANCHA NAO APARELHADA  *6 X 25* CM, EM MACARANDUBA, ANGELIM OU EQUIVALENTE DA REGIAO -  BRUTA</v>
          </cell>
          <cell r="D1252" t="str">
            <v xml:space="preserve">M     </v>
          </cell>
          <cell r="E1252" t="str">
            <v>49,35</v>
          </cell>
        </row>
        <row r="1253">
          <cell r="A1253">
            <v>4470</v>
          </cell>
          <cell r="B1253">
            <v>4470</v>
          </cell>
          <cell r="C1253" t="str">
            <v>PRANCHA NAO APARELHADA  *6 X 40* CM, EM MACARANDUBA, ANGELIM OU EQUIVALENTE DA REGIAO -  BRUTA</v>
          </cell>
          <cell r="D1253" t="str">
            <v xml:space="preserve">M     </v>
          </cell>
          <cell r="E1253" t="str">
            <v>136,59</v>
          </cell>
        </row>
        <row r="1254">
          <cell r="A1254">
            <v>4472</v>
          </cell>
          <cell r="B1254">
            <v>4472</v>
          </cell>
          <cell r="C1254" t="str">
            <v>VIGA NAO APARELHADA *6 X 16* CM, EM MACARANDUBA, ANGELIM OU EQUIVALENTE DA REGIAO -  BRUTA</v>
          </cell>
          <cell r="D1254" t="str">
            <v xml:space="preserve">M     </v>
          </cell>
          <cell r="E1254" t="str">
            <v>39,37</v>
          </cell>
        </row>
        <row r="1255">
          <cell r="A1255">
            <v>4481</v>
          </cell>
          <cell r="B1255">
            <v>4481</v>
          </cell>
          <cell r="C1255" t="str">
            <v>VIGA NAO APARELHADA *8 X 16* CM EM MACARANDUBA, ANGELIM OU EQUIVALENTE DA REGIAO -  BRUTA</v>
          </cell>
          <cell r="D1255" t="str">
            <v xml:space="preserve">M     </v>
          </cell>
          <cell r="E1255" t="str">
            <v>60,92</v>
          </cell>
        </row>
        <row r="1256">
          <cell r="A1256">
            <v>4491</v>
          </cell>
          <cell r="B1256">
            <v>4491</v>
          </cell>
          <cell r="C1256" t="str">
            <v>PONTALETE *7,5 X 7,5* CM EM PINUS, MISTA OU EQUIVALENTE DA REGIAO - BRUTA</v>
          </cell>
          <cell r="D1256" t="str">
            <v xml:space="preserve">M     </v>
          </cell>
          <cell r="E1256" t="str">
            <v>8,14</v>
          </cell>
        </row>
        <row r="1257">
          <cell r="A1257">
            <v>4500</v>
          </cell>
          <cell r="B1257">
            <v>4500</v>
          </cell>
          <cell r="C1257" t="str">
            <v>VIGA *7,5 X 10* CM EM PINUS, MISTA OU EQUIVALENTE DA REGIAO - BRUTA</v>
          </cell>
          <cell r="D1257" t="str">
            <v xml:space="preserve">M     </v>
          </cell>
          <cell r="E1257" t="str">
            <v>15,69</v>
          </cell>
        </row>
        <row r="1258">
          <cell r="A1258">
            <v>4509</v>
          </cell>
          <cell r="B1258">
            <v>4509</v>
          </cell>
          <cell r="C1258" t="str">
            <v>SARRAFO *2,5 X 10* CM EM PINUS, MISTA OU EQUIVALENTE DA REGIAO - BRUTA</v>
          </cell>
          <cell r="D1258" t="str">
            <v xml:space="preserve">M     </v>
          </cell>
          <cell r="E1258" t="str">
            <v>4,13</v>
          </cell>
        </row>
        <row r="1259">
          <cell r="A1259">
            <v>4512</v>
          </cell>
          <cell r="B1259">
            <v>4512</v>
          </cell>
          <cell r="C1259" t="str">
            <v>SARRAFO *2,5 X 5* CM EM PINUS, MISTA OU EQUIVALENTE DA REGIAO - BRUTA</v>
          </cell>
          <cell r="D1259" t="str">
            <v xml:space="preserve">M     </v>
          </cell>
          <cell r="E1259" t="str">
            <v>1,97</v>
          </cell>
        </row>
        <row r="1260">
          <cell r="A1260">
            <v>4513</v>
          </cell>
          <cell r="B1260">
            <v>4513</v>
          </cell>
          <cell r="C1260" t="str">
            <v>CAIBRO 5 X 5 CM EM PINUS, MISTA OU EQUIVALENTE DA REGIAO - BRUTA</v>
          </cell>
          <cell r="D1260" t="str">
            <v xml:space="preserve">M     </v>
          </cell>
          <cell r="E1260" t="str">
            <v>5,73</v>
          </cell>
        </row>
        <row r="1261">
          <cell r="A1261">
            <v>4517</v>
          </cell>
          <cell r="B1261">
            <v>4517</v>
          </cell>
          <cell r="C1261" t="str">
            <v>SARRAFO *2,5 X 7,5* CM EM PINUS, MISTA OU EQUIVALENTE DA REGIAO - BRUTA</v>
          </cell>
          <cell r="D1261" t="str">
            <v xml:space="preserve">M     </v>
          </cell>
          <cell r="E1261" t="str">
            <v>2,85</v>
          </cell>
        </row>
        <row r="1262">
          <cell r="A1262">
            <v>4704</v>
          </cell>
          <cell r="B1262">
            <v>4704</v>
          </cell>
          <cell r="C1262" t="str">
            <v>PEDRA ARDOSIA, CINZA, 20  X  40 CM,  E=  *1 CM</v>
          </cell>
          <cell r="D1262" t="str">
            <v xml:space="preserve">M2    </v>
          </cell>
          <cell r="E1262" t="str">
            <v>36,09</v>
          </cell>
        </row>
        <row r="1263">
          <cell r="A1263">
            <v>4708</v>
          </cell>
          <cell r="B1263">
            <v>4708</v>
          </cell>
          <cell r="C1263" t="str">
            <v>PEDRA PORTUGUESA  OU PETIT PAVE, BRANCA OU PRETA</v>
          </cell>
          <cell r="D1263" t="str">
            <v xml:space="preserve">M2    </v>
          </cell>
          <cell r="E1263" t="str">
            <v>145,04</v>
          </cell>
        </row>
        <row r="1264">
          <cell r="A1264">
            <v>4710</v>
          </cell>
          <cell r="B1264">
            <v>4710</v>
          </cell>
          <cell r="C1264" t="str">
            <v>PEDRA QUARTZITO OU CALCARIO LAMINADO, SERRADA, TIPO CARIRI, ITACOLOMI, LAGOA SANTA, LUMINARIA, PIRENOPOLIS, SAO TOME OU OUTRAS SIMILARES DA REGIAO, *20 X *40 CM, E=  *1,5 A *2,5 CM</v>
          </cell>
          <cell r="D1264" t="str">
            <v xml:space="preserve">M2    </v>
          </cell>
          <cell r="E1264" t="str">
            <v>227,39</v>
          </cell>
        </row>
        <row r="1265">
          <cell r="A1265">
            <v>4712</v>
          </cell>
          <cell r="B1265">
            <v>4712</v>
          </cell>
          <cell r="C1265" t="str">
            <v>PEDRA QUARTZITO OU CALCARIO LAMINADO, CACO, TIPO CARIRI, ITACOLOMI, LAGOA SANTA, LUMINARIA, PIRENOPOLIS, SAO TOME OU OUTRAS SIMILARES DA REGIAO, E=  *1,5 A *2,5 CM</v>
          </cell>
          <cell r="D1265" t="str">
            <v xml:space="preserve">M2    </v>
          </cell>
          <cell r="E1265" t="str">
            <v>70,91</v>
          </cell>
        </row>
        <row r="1266">
          <cell r="A1266">
            <v>4718</v>
          </cell>
          <cell r="B1266">
            <v>4718</v>
          </cell>
          <cell r="C1266" t="str">
            <v>PEDRA BRITADA N. 2 (19 A 38 MM) POSTO PEDREIRA/FORNECEDOR, SEM FRETE</v>
          </cell>
          <cell r="D1266" t="str">
            <v xml:space="preserve">M3    </v>
          </cell>
          <cell r="E1266" t="str">
            <v>97,50</v>
          </cell>
        </row>
        <row r="1267">
          <cell r="A1267">
            <v>4720</v>
          </cell>
          <cell r="B1267">
            <v>4720</v>
          </cell>
          <cell r="C1267" t="str">
            <v>PEDRA BRITADA N. 0, OU PEDRISCO (4,8 A 9,5 MM) POSTO PEDREIRA/FORNECEDOR, SEM FRETE</v>
          </cell>
          <cell r="D1267" t="str">
            <v xml:space="preserve">M3    </v>
          </cell>
          <cell r="E1267" t="str">
            <v>111,97</v>
          </cell>
        </row>
        <row r="1268">
          <cell r="A1268">
            <v>4721</v>
          </cell>
          <cell r="B1268">
            <v>4721</v>
          </cell>
          <cell r="C1268" t="str">
            <v>PEDRA BRITADA N. 1 (9,5 a 19 MM) POSTO PEDREIRA/FORNECEDOR, SEM FRETE</v>
          </cell>
          <cell r="D1268" t="str">
            <v xml:space="preserve">M3    </v>
          </cell>
          <cell r="E1268" t="str">
            <v>96,99</v>
          </cell>
        </row>
        <row r="1269">
          <cell r="A1269">
            <v>4722</v>
          </cell>
          <cell r="B1269">
            <v>4722</v>
          </cell>
          <cell r="C1269" t="str">
            <v>PEDRA BRITADA N. 3 (38 A 50 MM) POSTO PEDREIRA/FORNECEDOR, SEM FRETE</v>
          </cell>
          <cell r="D1269" t="str">
            <v xml:space="preserve">M3    </v>
          </cell>
          <cell r="E1269" t="str">
            <v>91,61</v>
          </cell>
        </row>
        <row r="1270">
          <cell r="A1270">
            <v>4723</v>
          </cell>
          <cell r="B1270">
            <v>4723</v>
          </cell>
          <cell r="C1270" t="str">
            <v>PEDRA BRITADA N. 4 (50 A 76 MM) POSTO PEDREIRA/FORNECEDOR, SEM FRETE</v>
          </cell>
          <cell r="D1270" t="str">
            <v xml:space="preserve">M3    </v>
          </cell>
          <cell r="E1270" t="str">
            <v>90,82</v>
          </cell>
        </row>
        <row r="1271">
          <cell r="A1271">
            <v>4727</v>
          </cell>
          <cell r="B1271">
            <v>4727</v>
          </cell>
          <cell r="C1271" t="str">
            <v>PEDRA BRITADA N. 5 (76 A 100 MM) POSTO PEDREIRA/FORNECEDOR, SEM FRETE</v>
          </cell>
          <cell r="D1271" t="str">
            <v xml:space="preserve">M3    </v>
          </cell>
          <cell r="E1271" t="str">
            <v>83,13</v>
          </cell>
        </row>
        <row r="1272">
          <cell r="A1272">
            <v>4729</v>
          </cell>
          <cell r="B1272">
            <v>4729</v>
          </cell>
          <cell r="C1272" t="str">
            <v>PEDRA BRITADA GRADUADA, CLASSIFICADA (POSTO PEDREIRA/FORNECEDOR, SEM FRETE)</v>
          </cell>
          <cell r="D1272" t="str">
            <v xml:space="preserve">M3    </v>
          </cell>
          <cell r="E1272" t="str">
            <v>97,72</v>
          </cell>
        </row>
        <row r="1273">
          <cell r="A1273">
            <v>4730</v>
          </cell>
          <cell r="B1273">
            <v>4730</v>
          </cell>
          <cell r="C1273" t="str">
            <v>PEDRA DE MAO OU PEDRA RACHAO PARA ARRIMO/FUNDACAO (POSTO PEDREIRA/FORNECEDOR, SEM FRETE)</v>
          </cell>
          <cell r="D1273" t="str">
            <v xml:space="preserve">M3    </v>
          </cell>
          <cell r="E1273" t="str">
            <v>91,16</v>
          </cell>
        </row>
        <row r="1274">
          <cell r="A1274">
            <v>4734</v>
          </cell>
          <cell r="B1274">
            <v>4734</v>
          </cell>
          <cell r="C1274" t="str">
            <v>SEIXO ROLADO PARA APLICACAO EM CONCRETO (POSTO PEDREIRA/FORNECEDOR, SEM FRETE)</v>
          </cell>
          <cell r="D1274" t="str">
            <v xml:space="preserve">M3    </v>
          </cell>
          <cell r="E1274" t="str">
            <v>318,83</v>
          </cell>
        </row>
        <row r="1275">
          <cell r="A1275">
            <v>4741</v>
          </cell>
          <cell r="B1275">
            <v>4741</v>
          </cell>
          <cell r="C1275" t="str">
            <v>PO DE PEDRA (POSTO PEDREIRA/FORNECEDOR, SEM FRETE)</v>
          </cell>
          <cell r="D1275" t="str">
            <v xml:space="preserve">M3    </v>
          </cell>
          <cell r="E1275" t="str">
            <v>91,61</v>
          </cell>
        </row>
        <row r="1276">
          <cell r="A1276">
            <v>4743</v>
          </cell>
          <cell r="B1276">
            <v>4743</v>
          </cell>
          <cell r="C1276" t="str">
            <v>CASCALHO DE CAVA</v>
          </cell>
          <cell r="D1276" t="str">
            <v xml:space="preserve">M3    </v>
          </cell>
          <cell r="E1276" t="str">
            <v>56,55</v>
          </cell>
        </row>
        <row r="1277">
          <cell r="A1277">
            <v>4744</v>
          </cell>
          <cell r="B1277">
            <v>4744</v>
          </cell>
          <cell r="C1277" t="str">
            <v>CASCALHO DE RIO</v>
          </cell>
          <cell r="D1277" t="str">
            <v xml:space="preserve">M3    </v>
          </cell>
          <cell r="E1277" t="str">
            <v>90,48</v>
          </cell>
        </row>
        <row r="1278">
          <cell r="A1278">
            <v>4745</v>
          </cell>
          <cell r="B1278">
            <v>4745</v>
          </cell>
          <cell r="C1278" t="str">
            <v>CASCALHO LAVADO</v>
          </cell>
          <cell r="D1278" t="str">
            <v xml:space="preserve">M3    </v>
          </cell>
          <cell r="E1278" t="str">
            <v>108,52</v>
          </cell>
        </row>
        <row r="1279">
          <cell r="A1279">
            <v>4746</v>
          </cell>
          <cell r="B1279">
            <v>4746</v>
          </cell>
          <cell r="C1279" t="str">
            <v>PEDREGULHO OU PICARRA DE JAZIDA, AO NATURAL, PARA BASE DE PAVIMENTACAO (RETIRADO NA JAZIDA, SEM TRANSPORTE)</v>
          </cell>
          <cell r="D1279" t="str">
            <v xml:space="preserve">M3    </v>
          </cell>
          <cell r="E1279" t="str">
            <v>68,09</v>
          </cell>
        </row>
        <row r="1280">
          <cell r="A1280">
            <v>4748</v>
          </cell>
          <cell r="B1280">
            <v>4748</v>
          </cell>
          <cell r="C1280" t="str">
            <v>PEDRA BRITADA OU BICA CORRIDA, NAO CLASSIFICADA (POSTO PEDREIRA/FORNECEDOR, SEM FRETE)</v>
          </cell>
          <cell r="D1280" t="str">
            <v xml:space="preserve">M3    </v>
          </cell>
          <cell r="E1280" t="str">
            <v>89,58</v>
          </cell>
        </row>
        <row r="1281">
          <cell r="A1281">
            <v>4750</v>
          </cell>
          <cell r="B1281">
            <v>4750</v>
          </cell>
          <cell r="C1281" t="str">
            <v>PEDREIRO (HORISTA)</v>
          </cell>
          <cell r="D1281" t="str">
            <v xml:space="preserve">H     </v>
          </cell>
          <cell r="E1281" t="str">
            <v>17,66</v>
          </cell>
        </row>
        <row r="1282">
          <cell r="A1282">
            <v>4751</v>
          </cell>
          <cell r="B1282">
            <v>4751</v>
          </cell>
          <cell r="C1282" t="str">
            <v>PASTILHEIRO (HORISTA)</v>
          </cell>
          <cell r="D1282" t="str">
            <v xml:space="preserve">H     </v>
          </cell>
          <cell r="E1282" t="str">
            <v>17,66</v>
          </cell>
        </row>
        <row r="1283">
          <cell r="A1283">
            <v>4752</v>
          </cell>
          <cell r="B1283">
            <v>4752</v>
          </cell>
          <cell r="C1283" t="str">
            <v>POCEIRO / ESCAVADOR DE VALAS E TUBULOES</v>
          </cell>
          <cell r="D1283" t="str">
            <v xml:space="preserve">H     </v>
          </cell>
          <cell r="E1283" t="str">
            <v>20,74</v>
          </cell>
        </row>
        <row r="1284">
          <cell r="A1284">
            <v>4755</v>
          </cell>
          <cell r="B1284">
            <v>4755</v>
          </cell>
          <cell r="C1284" t="str">
            <v>MARMORISTA / GRANITEIRO (HORISTA)</v>
          </cell>
          <cell r="D1284" t="str">
            <v xml:space="preserve">H     </v>
          </cell>
          <cell r="E1284" t="str">
            <v>17,66</v>
          </cell>
        </row>
        <row r="1285">
          <cell r="A1285">
            <v>4759</v>
          </cell>
          <cell r="B1285">
            <v>4759</v>
          </cell>
          <cell r="C1285" t="str">
            <v>CALCETEIRO (HORISTA)</v>
          </cell>
          <cell r="D1285" t="str">
            <v xml:space="preserve">H     </v>
          </cell>
          <cell r="E1285" t="str">
            <v>15,98</v>
          </cell>
        </row>
        <row r="1286">
          <cell r="A1286">
            <v>4760</v>
          </cell>
          <cell r="B1286">
            <v>4760</v>
          </cell>
          <cell r="C1286" t="str">
            <v>AZULEJISTA OU LADRILHEIRO (HORISTA)</v>
          </cell>
          <cell r="D1286" t="str">
            <v xml:space="preserve">H     </v>
          </cell>
          <cell r="E1286" t="str">
            <v>17,66</v>
          </cell>
        </row>
        <row r="1287">
          <cell r="A1287">
            <v>4763</v>
          </cell>
          <cell r="B1287">
            <v>4763</v>
          </cell>
          <cell r="C1287" t="str">
            <v>TAQUEADOR OU TAQUEIRO (HORISTA)</v>
          </cell>
          <cell r="D1287" t="str">
            <v xml:space="preserve">H     </v>
          </cell>
          <cell r="E1287" t="str">
            <v>17,66</v>
          </cell>
        </row>
        <row r="1288">
          <cell r="A1288">
            <v>4766</v>
          </cell>
          <cell r="B1288">
            <v>4766</v>
          </cell>
          <cell r="C1288" t="str">
            <v>PERFIL "I" DE ACO LAMINADO, ABAS INCLINADAS, "I" 152 X 22</v>
          </cell>
          <cell r="D1288" t="str">
            <v xml:space="preserve">KG    </v>
          </cell>
          <cell r="E1288" t="str">
            <v>10,72</v>
          </cell>
        </row>
        <row r="1289">
          <cell r="A1289">
            <v>4777</v>
          </cell>
          <cell r="B1289">
            <v>4777</v>
          </cell>
          <cell r="C1289" t="str">
            <v>CANTONEIRA ACO ABAS IGUAIS (QUALQUER BITOLA), ESPESSURA ENTRE 1/8" E 1/4"</v>
          </cell>
          <cell r="D1289" t="str">
            <v xml:space="preserve">KG    </v>
          </cell>
          <cell r="E1289" t="str">
            <v>10,00</v>
          </cell>
        </row>
        <row r="1290">
          <cell r="A1290">
            <v>4783</v>
          </cell>
          <cell r="B1290">
            <v>4783</v>
          </cell>
          <cell r="C1290" t="str">
            <v>PINTOR (HORISTA)</v>
          </cell>
          <cell r="D1290" t="str">
            <v xml:space="preserve">H     </v>
          </cell>
          <cell r="E1290" t="str">
            <v>17,66</v>
          </cell>
        </row>
        <row r="1291">
          <cell r="A1291">
            <v>4785</v>
          </cell>
          <cell r="B1291">
            <v>4785</v>
          </cell>
          <cell r="C1291" t="str">
            <v>PINTOR PARA TINTA EPOXI (HORISTA)</v>
          </cell>
          <cell r="D1291" t="str">
            <v xml:space="preserve">H     </v>
          </cell>
          <cell r="E1291" t="str">
            <v>17,66</v>
          </cell>
        </row>
        <row r="1292">
          <cell r="A1292">
            <v>4786</v>
          </cell>
          <cell r="B1292">
            <v>4786</v>
          </cell>
          <cell r="C1292" t="str">
            <v>PISO EM GRANILITE, MARMORITE OU GRANITINA, AGREGADO COR PRETO, CINZA, PALHA OU BRANCO, E=  *8* MM (INCLUSO EXECUCAO)</v>
          </cell>
          <cell r="D1292" t="str">
            <v xml:space="preserve">M2    </v>
          </cell>
          <cell r="E1292" t="str">
            <v>120,00</v>
          </cell>
        </row>
        <row r="1293">
          <cell r="A1293">
            <v>4790</v>
          </cell>
          <cell r="B1293">
            <v>4790</v>
          </cell>
          <cell r="C1293" t="str">
            <v>PLACA VINILICA SEMIFLEXIVEL PARA REVESTIMENTO DE PISOS E PAREDES, E = 2 MM (SEM COLOCACAO)</v>
          </cell>
          <cell r="D1293" t="str">
            <v xml:space="preserve">M2    </v>
          </cell>
          <cell r="E1293" t="str">
            <v>111,20</v>
          </cell>
        </row>
        <row r="1294">
          <cell r="A1294">
            <v>4791</v>
          </cell>
          <cell r="B1294">
            <v>4791</v>
          </cell>
          <cell r="C1294" t="str">
            <v>ADESIVO ACRILICO DE BASE AQUOSA / COLA DE CONTATO</v>
          </cell>
          <cell r="D1294" t="str">
            <v xml:space="preserve">KG    </v>
          </cell>
          <cell r="E1294" t="str">
            <v>38,81</v>
          </cell>
        </row>
        <row r="1295">
          <cell r="A1295">
            <v>4792</v>
          </cell>
          <cell r="B1295">
            <v>4792</v>
          </cell>
          <cell r="C1295" t="str">
            <v>PLACA VINILICA SEMIFLEXIVEL PARA PISOS, E = 3,2 MM, 30 X 30 CM (SEM COLOCACAO)</v>
          </cell>
          <cell r="D1295" t="str">
            <v xml:space="preserve">M2    </v>
          </cell>
          <cell r="E1295" t="str">
            <v>184,95</v>
          </cell>
        </row>
        <row r="1296">
          <cell r="A1296">
            <v>4794</v>
          </cell>
          <cell r="B1296">
            <v>4794</v>
          </cell>
          <cell r="C1296" t="str">
            <v>PISO DE BORRACHA ESPORTIVO EM PLACAS 50 X 50 CM, E = 15 MM, PARA ARGAMASSA, PRETO</v>
          </cell>
          <cell r="D1296" t="str">
            <v xml:space="preserve">M2    </v>
          </cell>
          <cell r="E1296" t="str">
            <v>393,98</v>
          </cell>
        </row>
        <row r="1297">
          <cell r="A1297">
            <v>4795</v>
          </cell>
          <cell r="B1297">
            <v>4795</v>
          </cell>
          <cell r="C1297" t="str">
            <v>PISO DE BORRACHA PASTILHADO EM PLACAS 50 X 50 CM, E = 15 MM, PARA ARGAMASSA, PRETO</v>
          </cell>
          <cell r="D1297" t="str">
            <v xml:space="preserve">M2    </v>
          </cell>
          <cell r="E1297" t="str">
            <v>383,52</v>
          </cell>
        </row>
        <row r="1298">
          <cell r="A1298">
            <v>4796</v>
          </cell>
          <cell r="B1298">
            <v>4796</v>
          </cell>
          <cell r="C1298" t="str">
            <v>PISO DE BORRACHA FRISADO OU PASTILHADO, PRETO, EM PLACAS 50 X 50 CM, E = 7 MM, PARA ARGAMASSA</v>
          </cell>
          <cell r="D1298" t="str">
            <v xml:space="preserve">M2    </v>
          </cell>
          <cell r="E1298" t="str">
            <v>239,30</v>
          </cell>
        </row>
        <row r="1299">
          <cell r="A1299">
            <v>4800</v>
          </cell>
          <cell r="B1299">
            <v>4800</v>
          </cell>
          <cell r="C1299" t="str">
            <v>PISO DE BORRACHA PASTILHADO EM PLACAS 50 X 50 CM, E = *3,5* MM, PARA COLA, PRETO</v>
          </cell>
          <cell r="D1299" t="str">
            <v xml:space="preserve">M2    </v>
          </cell>
          <cell r="E1299" t="str">
            <v>65,81</v>
          </cell>
        </row>
        <row r="1300">
          <cell r="A1300">
            <v>4801</v>
          </cell>
          <cell r="B1300">
            <v>4801</v>
          </cell>
          <cell r="C1300" t="str">
            <v>PISO DE BORRACHA CANELADO EM PLACAS 50 X 50 CM, E = *3,5* MM, PARA COLA</v>
          </cell>
          <cell r="D1300" t="str">
            <v xml:space="preserve">M2    </v>
          </cell>
          <cell r="E1300" t="str">
            <v>86,50</v>
          </cell>
        </row>
        <row r="1301">
          <cell r="A1301">
            <v>4803</v>
          </cell>
          <cell r="B1301">
            <v>4803</v>
          </cell>
          <cell r="C1301" t="str">
            <v>RODAPE DE BORRACHA LISO, H = 70 MM, E = *2* MM, PARA ARGAMASSA, PRETO</v>
          </cell>
          <cell r="D1301" t="str">
            <v xml:space="preserve">M     </v>
          </cell>
          <cell r="E1301" t="str">
            <v>35,17</v>
          </cell>
        </row>
        <row r="1302">
          <cell r="A1302">
            <v>4804</v>
          </cell>
          <cell r="B1302">
            <v>4804</v>
          </cell>
          <cell r="C1302" t="str">
            <v>RODAPE PLANO PARA PISO VINILICO, H = 5 CM</v>
          </cell>
          <cell r="D1302" t="str">
            <v xml:space="preserve">M     </v>
          </cell>
          <cell r="E1302" t="str">
            <v>27,00</v>
          </cell>
        </row>
        <row r="1303">
          <cell r="A1303">
            <v>4806</v>
          </cell>
          <cell r="B1303">
            <v>4806</v>
          </cell>
          <cell r="C1303" t="str">
            <v>TESTEIRA ANTIDERRAPANTE PARA PISO VINILICO *5 X 2,5* CM, E = 2 MM</v>
          </cell>
          <cell r="D1303" t="str">
            <v xml:space="preserve">M     </v>
          </cell>
          <cell r="E1303" t="str">
            <v>20,42</v>
          </cell>
        </row>
        <row r="1304">
          <cell r="A1304">
            <v>4812</v>
          </cell>
          <cell r="B1304">
            <v>4812</v>
          </cell>
          <cell r="C1304" t="str">
            <v>PLACA DE GESSO PARA FORRO, *60 X 60* CM, ESPESSURA DE 12 MM (SEM COLOCACAO)</v>
          </cell>
          <cell r="D1304" t="str">
            <v xml:space="preserve">M2    </v>
          </cell>
          <cell r="E1304" t="str">
            <v>12,49</v>
          </cell>
        </row>
        <row r="1305">
          <cell r="A1305">
            <v>4813</v>
          </cell>
          <cell r="B1305">
            <v>4813</v>
          </cell>
          <cell r="C1305" t="str">
            <v>PLACA DE OBRA (PARA CONSTRUCAO CIVIL) EM CHAPA GALVANIZADA *N. 22*, ADESIVADA, DE *2,4 X 1,2* M (SEM POSTES PARA FIXACAO)</v>
          </cell>
          <cell r="D1305" t="str">
            <v xml:space="preserve">M2    </v>
          </cell>
          <cell r="E1305" t="str">
            <v>300,00</v>
          </cell>
        </row>
        <row r="1306">
          <cell r="A1306">
            <v>4814</v>
          </cell>
          <cell r="B1306">
            <v>4814</v>
          </cell>
          <cell r="C1306" t="str">
            <v>APARELHO SINALIZADOR LUMINOSO COM LED, PARA SAIDA GARAGEM, COM 2 LENTES EM POLICARBONATO, BIVOLT (INCLUI SUPORTE DE FIXACAO)</v>
          </cell>
          <cell r="D1306" t="str">
            <v xml:space="preserve">UN    </v>
          </cell>
          <cell r="E1306" t="str">
            <v>109,44</v>
          </cell>
        </row>
        <row r="1307">
          <cell r="A1307">
            <v>4815</v>
          </cell>
          <cell r="B1307">
            <v>4815</v>
          </cell>
          <cell r="C1307" t="str">
            <v>BALDE VERMELHO PARA SINALIZACAO DE VIAS</v>
          </cell>
          <cell r="D1307" t="str">
            <v xml:space="preserve">UN    </v>
          </cell>
          <cell r="E1307" t="str">
            <v>5,83</v>
          </cell>
        </row>
        <row r="1308">
          <cell r="A1308">
            <v>4818</v>
          </cell>
          <cell r="B1308">
            <v>4818</v>
          </cell>
          <cell r="C1308" t="str">
            <v>PISO/ REVESTIMENTO EM MARMORE, POLIDO, BRANCO COMUM, FORMATO MENOR OU IGUAL A 3025 CM2, E = *2* CM</v>
          </cell>
          <cell r="D1308" t="str">
            <v xml:space="preserve">M2    </v>
          </cell>
          <cell r="E1308" t="str">
            <v>575,00</v>
          </cell>
        </row>
        <row r="1309">
          <cell r="A1309">
            <v>4822</v>
          </cell>
          <cell r="B1309">
            <v>4822</v>
          </cell>
          <cell r="C1309" t="str">
            <v>PISO/ REVESTIMENTO EM MARMORE, POLIDO, BRANCO COMUM, FORMATO MAIOR OU IGUAL A 3025 CM2, E = *2* CM</v>
          </cell>
          <cell r="D1309" t="str">
            <v xml:space="preserve">M2    </v>
          </cell>
          <cell r="E1309" t="str">
            <v>559,41</v>
          </cell>
        </row>
        <row r="1310">
          <cell r="A1310">
            <v>4823</v>
          </cell>
          <cell r="B1310">
            <v>4823</v>
          </cell>
          <cell r="C1310" t="str">
            <v>MASSA PLASTICA PARA MARMORE/GRANITO</v>
          </cell>
          <cell r="D1310" t="str">
            <v xml:space="preserve">KG    </v>
          </cell>
          <cell r="E1310" t="str">
            <v>44,70</v>
          </cell>
        </row>
        <row r="1311">
          <cell r="A1311">
            <v>4824</v>
          </cell>
          <cell r="B1311">
            <v>4824</v>
          </cell>
          <cell r="C1311" t="str">
            <v>GRANILHA/ GRANA/ PEDRISCO OU AGREGADO EM MARMORE/ GRANITO/ QUARTZO E CALCARIO, PRETO, CINZA, PALHA OU BRANCO</v>
          </cell>
          <cell r="D1311" t="str">
            <v xml:space="preserve">KG    </v>
          </cell>
          <cell r="E1311" t="str">
            <v>0,81</v>
          </cell>
        </row>
        <row r="1312">
          <cell r="A1312">
            <v>4825</v>
          </cell>
          <cell r="B1312">
            <v>4825</v>
          </cell>
          <cell r="C1312" t="str">
            <v>PEITORIL/ SOLEIRA EM MARMORE, POLIDO, BRANCO COMUM, L= *25* CM, E=  *3* CM, CORTE RETO</v>
          </cell>
          <cell r="D1312" t="str">
            <v xml:space="preserve">M     </v>
          </cell>
          <cell r="E1312" t="str">
            <v>202,10</v>
          </cell>
        </row>
        <row r="1313">
          <cell r="A1313">
            <v>4826</v>
          </cell>
          <cell r="B1313">
            <v>4826</v>
          </cell>
          <cell r="C1313" t="str">
            <v>PEITORIL EM MARMORE, POLIDO, BRANCO COMUM, L= *15* CM, E=  *3* CM, CORTE RETO</v>
          </cell>
          <cell r="D1313" t="str">
            <v xml:space="preserve">M     </v>
          </cell>
          <cell r="E1313" t="str">
            <v>146,01</v>
          </cell>
        </row>
        <row r="1314">
          <cell r="A1314">
            <v>4828</v>
          </cell>
          <cell r="B1314">
            <v>4828</v>
          </cell>
          <cell r="C1314" t="str">
            <v>SOLEIRA/ PEITORIL EM MARMORE, POLIDO, BRANCO COMUM, L= *15* CM, E=  *2* CM,  CORTE RETO</v>
          </cell>
          <cell r="D1314" t="str">
            <v xml:space="preserve">M     </v>
          </cell>
          <cell r="E1314" t="str">
            <v>102,17</v>
          </cell>
        </row>
        <row r="1315">
          <cell r="A1315">
            <v>4829</v>
          </cell>
          <cell r="B1315">
            <v>4829</v>
          </cell>
          <cell r="C1315" t="str">
            <v>RODAPE EM MARMORE, POLIDO, BRANCO COMUM, L= *7* CM, E=  *2* CM, CORTE RETO</v>
          </cell>
          <cell r="D1315" t="str">
            <v xml:space="preserve">M     </v>
          </cell>
          <cell r="E1315" t="str">
            <v>68,45</v>
          </cell>
        </row>
        <row r="1316">
          <cell r="A1316">
            <v>4888</v>
          </cell>
          <cell r="B1316">
            <v>4888</v>
          </cell>
          <cell r="C1316" t="str">
            <v>PLUG OU BUJAO DE FERRO GALVANIZADO, DE 1/2"</v>
          </cell>
          <cell r="D1316" t="str">
            <v xml:space="preserve">UN    </v>
          </cell>
          <cell r="E1316" t="str">
            <v>3,34</v>
          </cell>
        </row>
        <row r="1317">
          <cell r="A1317">
            <v>4889</v>
          </cell>
          <cell r="B1317">
            <v>4889</v>
          </cell>
          <cell r="C1317" t="str">
            <v>PLUG OU BUJAO DE FERRO GALVANIZADO, DE 3/4"</v>
          </cell>
          <cell r="D1317" t="str">
            <v xml:space="preserve">UN    </v>
          </cell>
          <cell r="E1317" t="str">
            <v>4,52</v>
          </cell>
        </row>
        <row r="1318">
          <cell r="A1318">
            <v>4890</v>
          </cell>
          <cell r="B1318">
            <v>4890</v>
          </cell>
          <cell r="C1318" t="str">
            <v>PLUG OU BUJAO DE FERRO GALVANIZADO, DE 1"</v>
          </cell>
          <cell r="D1318" t="str">
            <v xml:space="preserve">UN    </v>
          </cell>
          <cell r="E1318" t="str">
            <v>6,28</v>
          </cell>
        </row>
        <row r="1319">
          <cell r="A1319">
            <v>4891</v>
          </cell>
          <cell r="B1319">
            <v>4891</v>
          </cell>
          <cell r="C1319" t="str">
            <v>PLUG OU BUJAO DE FERRO GALVANIZADO, DE 2"</v>
          </cell>
          <cell r="D1319" t="str">
            <v xml:space="preserve">UN    </v>
          </cell>
          <cell r="E1319" t="str">
            <v>16,91</v>
          </cell>
        </row>
        <row r="1320">
          <cell r="A1320">
            <v>4892</v>
          </cell>
          <cell r="B1320">
            <v>4892</v>
          </cell>
          <cell r="C1320" t="str">
            <v>PLUG OU BUJAO DE FERRO GALVANIZADO, DE 3"</v>
          </cell>
          <cell r="D1320" t="str">
            <v xml:space="preserve">UN    </v>
          </cell>
          <cell r="E1320" t="str">
            <v>47,37</v>
          </cell>
        </row>
        <row r="1321">
          <cell r="A1321">
            <v>4893</v>
          </cell>
          <cell r="B1321">
            <v>4893</v>
          </cell>
          <cell r="C1321" t="str">
            <v>PLUG OU BUJAO DE FERRO GALVANIZADO, DE 1 1/2"</v>
          </cell>
          <cell r="D1321" t="str">
            <v xml:space="preserve">UN    </v>
          </cell>
          <cell r="E1321" t="str">
            <v>11,44</v>
          </cell>
        </row>
        <row r="1322">
          <cell r="A1322">
            <v>4894</v>
          </cell>
          <cell r="B1322">
            <v>4894</v>
          </cell>
          <cell r="C1322" t="str">
            <v>PLUG OU BUJAO DE FERRO GALVANIZADO, DE 1 1/4"</v>
          </cell>
          <cell r="D1322" t="str">
            <v xml:space="preserve">UN    </v>
          </cell>
          <cell r="E1322" t="str">
            <v>9,81</v>
          </cell>
        </row>
        <row r="1323">
          <cell r="A1323">
            <v>4902</v>
          </cell>
          <cell r="B1323">
            <v>4902</v>
          </cell>
          <cell r="C1323" t="str">
            <v>PLUG PVC, JE, DN 150 MM, PARA REDE COLETORA ESGOTO</v>
          </cell>
          <cell r="D1323" t="str">
            <v xml:space="preserve">UN    </v>
          </cell>
          <cell r="E1323" t="str">
            <v>74,13</v>
          </cell>
        </row>
        <row r="1324">
          <cell r="A1324">
            <v>4907</v>
          </cell>
          <cell r="B1324">
            <v>4907</v>
          </cell>
          <cell r="C1324" t="str">
            <v>PLUG PVC, JE, DN 100 MM, PARA REDE COLETORA ESGOTO</v>
          </cell>
          <cell r="D1324" t="str">
            <v xml:space="preserve">UN    </v>
          </cell>
          <cell r="E1324" t="str">
            <v>28,58</v>
          </cell>
        </row>
        <row r="1325">
          <cell r="A1325">
            <v>4910</v>
          </cell>
          <cell r="B1325">
            <v>4910</v>
          </cell>
          <cell r="C1325" t="str">
            <v>PORTA DE ENROLAR MANUAL COMPLETA, PERFIL MEIA CANA CEGA, EM ACO GALVANIZADO NATURAL, CHAPA NUMERO 24 (SEM INSTALACAO)</v>
          </cell>
          <cell r="D1325" t="str">
            <v xml:space="preserve">M2    </v>
          </cell>
          <cell r="E1325" t="str">
            <v>423,84</v>
          </cell>
        </row>
        <row r="1326">
          <cell r="A1326">
            <v>4911</v>
          </cell>
          <cell r="B1326">
            <v>4911</v>
          </cell>
          <cell r="C1326" t="str">
            <v>PORTA DE ENROLAR MANUAL COMPLETA, ARTICULADA RAIADA LARGA, EM ACO GALVANIZADO NATURAL, CHAPA NUMERO 24 (SEM INSTALACAO)</v>
          </cell>
          <cell r="D1326" t="str">
            <v xml:space="preserve">M2    </v>
          </cell>
          <cell r="E1326" t="str">
            <v>309,40</v>
          </cell>
        </row>
        <row r="1327">
          <cell r="A1327">
            <v>4914</v>
          </cell>
          <cell r="B1327">
            <v>4914</v>
          </cell>
          <cell r="C1327" t="str">
            <v>PORTA DE ABRIR EM ALUMINIO COM LAMBRI HORIZONTAL/LAMINADA, ACABAMENTO ANODIZADO NATURAL, SEM GUARNICAO/ALIZAR/VISTA</v>
          </cell>
          <cell r="D1327" t="str">
            <v xml:space="preserve">M2    </v>
          </cell>
          <cell r="E1327" t="str">
            <v>577,29</v>
          </cell>
        </row>
        <row r="1328">
          <cell r="A1328">
            <v>4917</v>
          </cell>
          <cell r="B1328">
            <v>4917</v>
          </cell>
          <cell r="C1328" t="str">
            <v>PORTA DE ABRIR EM ALUMINIO TIPO VENEZIANA, ACABAMENTO ANODIZADO NATURAL, SEM GUARNICAO/ALIZAR/VISTA</v>
          </cell>
          <cell r="D1328" t="str">
            <v xml:space="preserve">M2    </v>
          </cell>
          <cell r="E1328" t="str">
            <v>398,68</v>
          </cell>
        </row>
        <row r="1329">
          <cell r="A1329">
            <v>4922</v>
          </cell>
          <cell r="B1329">
            <v>4922</v>
          </cell>
          <cell r="C1329" t="str">
            <v>PORTA DE CORRER EM ALUMINIO, DUAS FOLHAS MOVEIS COM VIDRO, FECHADURA E PUXADOR EMBUTIDO, ACABAMENTO ANODIZADO NATURAL, SEM GUARNICAO/ALIZAR/VISTA</v>
          </cell>
          <cell r="D1329" t="str">
            <v xml:space="preserve">M2    </v>
          </cell>
          <cell r="E1329" t="str">
            <v>369,81</v>
          </cell>
        </row>
        <row r="1330">
          <cell r="A1330">
            <v>4930</v>
          </cell>
          <cell r="B1330">
            <v>4930</v>
          </cell>
          <cell r="C1330" t="str">
            <v>PORTA DE ABRIR / GIRO, EM GRADIL FERRO, COM BARRA CHATA 3 CM X 1/4", COM REQUADRO E GUARNICAO - COMPLETO - ACABAMENTO NATURAL</v>
          </cell>
          <cell r="D1330" t="str">
            <v xml:space="preserve">M2    </v>
          </cell>
          <cell r="E1330" t="str">
            <v>498,17</v>
          </cell>
        </row>
        <row r="1331">
          <cell r="A1331">
            <v>4943</v>
          </cell>
          <cell r="B1331">
            <v>4943</v>
          </cell>
          <cell r="C1331" t="str">
            <v>PORTA DE ENROLAR MANUAL COMPLETA, PERFIL MEIA CANA VAZADA TIJOLINHO, EM ACO GALVANIZADO NATURAL, CHAPA NUMERO 24 (SEM INSTALACAO)</v>
          </cell>
          <cell r="D1331" t="str">
            <v xml:space="preserve">M2    </v>
          </cell>
          <cell r="E1331" t="str">
            <v>631,42</v>
          </cell>
        </row>
        <row r="1332">
          <cell r="A1332">
            <v>4944</v>
          </cell>
          <cell r="B1332">
            <v>4944</v>
          </cell>
          <cell r="C1332" t="str">
            <v>PORTA GRADE DE ENROLAR MANUAL COMPLETA, PERFIL TUBULAR TIJOLINHO 3/4 ", EM ACO GALVANIZADO NATURAL (SEM INSTALACAO)</v>
          </cell>
          <cell r="D1332" t="str">
            <v xml:space="preserve">M2    </v>
          </cell>
          <cell r="E1332" t="str">
            <v>943,98</v>
          </cell>
        </row>
        <row r="1333">
          <cell r="A1333">
            <v>4948</v>
          </cell>
          <cell r="B1333">
            <v>4948</v>
          </cell>
          <cell r="C1333" t="str">
            <v>PORTAO DE ABRIR / GIRO, EM GRADIL DE METALON REDONDO DE 3/4"  VERTICAL, COM REQUADRO, ACABAMENTO NATURAL - COMPLETO</v>
          </cell>
          <cell r="D1333" t="str">
            <v xml:space="preserve">M2    </v>
          </cell>
          <cell r="E1333" t="str">
            <v>476,92</v>
          </cell>
        </row>
        <row r="1334">
          <cell r="A1334">
            <v>4962</v>
          </cell>
          <cell r="B1334">
            <v>4962</v>
          </cell>
          <cell r="C1334" t="str">
            <v>PORTA DE ABRIR / GIRO, DE MADEIRA FOLHA MEDIA (NBR 15930) DE 700 X 2100 MM, DE 35 MM A 40 MM DE ESPESSURA, NUCLEO SEMI-SOLIDO (SARRAFEADO), CAPA FRISADA EM HDF, ACABAMENTO MELAMINICO EM PADRAO MADEIRA</v>
          </cell>
          <cell r="D1334" t="str">
            <v xml:space="preserve">UN    </v>
          </cell>
          <cell r="E1334" t="str">
            <v>297,67</v>
          </cell>
        </row>
        <row r="1335">
          <cell r="A1335">
            <v>4964</v>
          </cell>
          <cell r="B1335">
            <v>4964</v>
          </cell>
          <cell r="C1335" t="str">
            <v>PORTA DE ABRIR / GIRO, DE MADEIRA FOLHA MEDIA (NBR 15930) DE 800 X 2100 MM, DE 35 MM A 40 MM DE ESPESSURA, NUCLEO SEMI-SOLIDO (SARRAFEADO), CAPA FRISADA EM HDF, ACABAMENTO MELAMINICO EM PADRAO MADEIRA</v>
          </cell>
          <cell r="D1335" t="str">
            <v xml:space="preserve">UN    </v>
          </cell>
          <cell r="E1335" t="str">
            <v>336,18</v>
          </cell>
        </row>
        <row r="1336">
          <cell r="A1336">
            <v>4969</v>
          </cell>
          <cell r="B1336">
            <v>4969</v>
          </cell>
          <cell r="C1336" t="str">
            <v>PORTA DE MADEIRA-DE-LEI TIPO VENEZIANA (ANGELIM OU EQUIVALENTE REGIONAL), E = *3,5* CM</v>
          </cell>
          <cell r="D1336" t="str">
            <v xml:space="preserve">M2    </v>
          </cell>
          <cell r="E1336" t="str">
            <v>393,89</v>
          </cell>
        </row>
        <row r="1337">
          <cell r="A1337">
            <v>4977</v>
          </cell>
          <cell r="B1337">
            <v>4977</v>
          </cell>
          <cell r="C1337" t="str">
            <v>PORTA DE MADEIRA TIPO VENEZIANA (EUCALIPTO OU EQUIVALENTE REGIONAL), E = *3,5* CM</v>
          </cell>
          <cell r="D1337" t="str">
            <v xml:space="preserve">M2    </v>
          </cell>
          <cell r="E1337" t="str">
            <v>278,50</v>
          </cell>
        </row>
        <row r="1338">
          <cell r="A1338">
            <v>4981</v>
          </cell>
          <cell r="B1338">
            <v>4981</v>
          </cell>
          <cell r="C1338" t="str">
            <v>PORTA DE ABRIR / GIRO, DE MADEIRA FOLHA MEDIA (NBR 15930) DE 700 X 2100 MM, DE 35 MM A 40 MM DE ESPESSURA, NUCLEO SEMI-SOLIDO (SARRAFEADO), CAPA LISA EM HDF, ACABAMENTO EM LAMINADO NATURAL PARA VERNIZ</v>
          </cell>
          <cell r="D1338" t="str">
            <v xml:space="preserve">UN    </v>
          </cell>
          <cell r="E1338" t="str">
            <v>265,00</v>
          </cell>
        </row>
        <row r="1339">
          <cell r="A1339">
            <v>4982</v>
          </cell>
          <cell r="B1339">
            <v>4982</v>
          </cell>
          <cell r="C1339" t="str">
            <v>PORTA DE ABRIR / GIRO, DE MADEIRA FOLHA MEDIA (NBR 15930) DE 1000 X 2100 MM, DE 35 MM A 40 MM DE ESPESSURA, NUCLEO SEMI-SOLIDO (SARRAFEADO), CAPA LISA EM HDF, ACABAMENTO EM PRIMER PARA PINTURA</v>
          </cell>
          <cell r="D1339" t="str">
            <v xml:space="preserve">UN    </v>
          </cell>
          <cell r="E1339" t="str">
            <v>377,45</v>
          </cell>
        </row>
        <row r="1340">
          <cell r="A1340">
            <v>4987</v>
          </cell>
          <cell r="B1340">
            <v>4987</v>
          </cell>
          <cell r="C1340" t="str">
            <v>PORTA DE ABRIR / GIRO, DE MADEIRA FOLHA MEDIA (NBR 15930) DE 900 X 2100 MM, DE 35 MM A 40 MM DE ESPESSURA, NUCLEO SEMI-SOLIDO (SARRAFEADO), CAPA LISA EM HDF, ACABAMENTO EM LAMINADO NATURAL PARA VERNIZ</v>
          </cell>
          <cell r="D1340" t="str">
            <v xml:space="preserve">UN    </v>
          </cell>
          <cell r="E1340" t="str">
            <v>375,70</v>
          </cell>
        </row>
        <row r="1341">
          <cell r="A1341">
            <v>4989</v>
          </cell>
          <cell r="B1341">
            <v>4989</v>
          </cell>
          <cell r="C1341" t="str">
            <v>PORTA DE ABRIR / GIRO, DE MADEIRA FOLHA MEDIA (NBR 15930) DE 1000 X 2100 MM, DE 35 MM A 40 MM DE ESPESSURA, NUCLEO SEMI-SOLIDO (SARRAFEADO), CAPA LISA EM HDF, ACABAMENTO EM LAMINADO NATURAL PARA VERNIZ</v>
          </cell>
          <cell r="D1341" t="str">
            <v xml:space="preserve">UN    </v>
          </cell>
          <cell r="E1341" t="str">
            <v>402,42</v>
          </cell>
        </row>
        <row r="1342">
          <cell r="A1342">
            <v>4992</v>
          </cell>
          <cell r="B1342">
            <v>4992</v>
          </cell>
          <cell r="C1342" t="str">
            <v>PORTA DE ABRIR / GIRO, DE MADEIRA FOLHA MEDIA (NBR 15930) DE 800 X 2100 MM, DE 35 MM A 40 MM DE ESPESSURA, NUCLEO SEMI-SOLIDO (SARRAFEADO), CAPA LISA EM HDF, ACABAMENTO EM LAMINADO NATURAL PARA VERNIZ</v>
          </cell>
          <cell r="D1342" t="str">
            <v xml:space="preserve">UN    </v>
          </cell>
          <cell r="E1342" t="str">
            <v>328,39</v>
          </cell>
        </row>
        <row r="1343">
          <cell r="A1343">
            <v>4998</v>
          </cell>
          <cell r="B1343">
            <v>4998</v>
          </cell>
          <cell r="C1343" t="str">
            <v>PORTA DE MADEIRA-DE-LEI TIPO MEXICANA SEM EMENDA (ANGELIM OU EQUIVALENTE REGIONAL), E = *3,5* CM</v>
          </cell>
          <cell r="D1343" t="str">
            <v xml:space="preserve">M2    </v>
          </cell>
          <cell r="E1343" t="str">
            <v>565,96</v>
          </cell>
        </row>
        <row r="1344">
          <cell r="A1344">
            <v>5002</v>
          </cell>
          <cell r="B1344">
            <v>5002</v>
          </cell>
          <cell r="C1344" t="str">
            <v>PORTA DE MADEIRA QUADRICULADA PARA VIDRO, DE CORRER (EUCALIPTO OU EQUIVALENTE REGIONAL), E = *3,5* CM</v>
          </cell>
          <cell r="D1344" t="str">
            <v xml:space="preserve">M2    </v>
          </cell>
          <cell r="E1344" t="str">
            <v>412,58</v>
          </cell>
        </row>
        <row r="1345">
          <cell r="A1345">
            <v>5020</v>
          </cell>
          <cell r="B1345">
            <v>5020</v>
          </cell>
          <cell r="C1345" t="str">
            <v>PORTA DE MADEIRA, FOLHA MEDIA (NBR 15930) DE 600 X 2100 MM, DE 35 MM A 40 MM DE ESPESSURA, NUCLEO SEMI-SOLIDO (SARRAFEADO), CAPA LISA EM HDF, ACABAMENTO LAMINADO NATURAL PARA VERNIZ</v>
          </cell>
          <cell r="D1345" t="str">
            <v xml:space="preserve">UN    </v>
          </cell>
          <cell r="E1345" t="str">
            <v>262,16</v>
          </cell>
        </row>
        <row r="1346">
          <cell r="A1346">
            <v>5028</v>
          </cell>
          <cell r="B1346">
            <v>5028</v>
          </cell>
          <cell r="C1346" t="str">
            <v>PORTA DE MADEIRA-DE-LEI QUADRICULADA PARA VIDRO, DE CORRER (ANGELIM OU EQUIVALENTE REGIONAL), E = *3,5* CM</v>
          </cell>
          <cell r="D1346" t="str">
            <v xml:space="preserve">M2    </v>
          </cell>
          <cell r="E1346" t="str">
            <v>681,45</v>
          </cell>
        </row>
        <row r="1347">
          <cell r="A1347">
            <v>5031</v>
          </cell>
          <cell r="B1347">
            <v>5031</v>
          </cell>
          <cell r="C1347" t="str">
            <v>VIDRO TEMPERADO INCOLOR PARA PORTA DE ABRIR, E = 10 MM (SEM FERRAGENS E SEM COLOCACAO)</v>
          </cell>
          <cell r="D1347" t="str">
            <v xml:space="preserve">M2    </v>
          </cell>
          <cell r="E1347" t="str">
            <v>428,00</v>
          </cell>
        </row>
        <row r="1348">
          <cell r="A1348">
            <v>5033</v>
          </cell>
          <cell r="B1348">
            <v>5033</v>
          </cell>
          <cell r="C1348" t="str">
            <v>POSTE DE CONCRETO ARMADO DE SECAO DUPLO T, EXTENSAO DE 9,00 M, RESISTENCIA DE 300 A 400 DAN, TIPO B OU D</v>
          </cell>
          <cell r="D1348" t="str">
            <v xml:space="preserve">UN    </v>
          </cell>
          <cell r="E1348" t="str">
            <v>923,26</v>
          </cell>
        </row>
        <row r="1349">
          <cell r="A1349">
            <v>5035</v>
          </cell>
          <cell r="B1349">
            <v>5035</v>
          </cell>
          <cell r="C1349" t="str">
            <v>POSTE DE CONCRETO ARMADO DE SECAO CIRCULAR, EXTENSAO DE 11,00 M, RESISTENCIA DE 300 A 400 DAN, TIPO C-17</v>
          </cell>
          <cell r="D1349" t="str">
            <v xml:space="preserve">UN    </v>
          </cell>
          <cell r="E1349" t="str">
            <v>2.907,55</v>
          </cell>
        </row>
        <row r="1350">
          <cell r="A1350">
            <v>5036</v>
          </cell>
          <cell r="B1350">
            <v>5036</v>
          </cell>
          <cell r="C1350" t="str">
            <v>POSTE DE CONCRETO ARMADO DE SECAO CIRCULAR, EXTENSAO DE 14,00 M, RESISTENCIA DE 300 A 400 DAN, TIPO C-17</v>
          </cell>
          <cell r="D1350" t="str">
            <v xml:space="preserve">UN    </v>
          </cell>
          <cell r="E1350" t="str">
            <v>1.027,99</v>
          </cell>
        </row>
        <row r="1351">
          <cell r="A1351">
            <v>5044</v>
          </cell>
          <cell r="B1351">
            <v>5044</v>
          </cell>
          <cell r="C1351" t="str">
            <v>POSTE DE CONCRETO ARMADO DE SECAO CIRCULAR, EXTENSAO DE 9,00 M, RESISTENCIA DE 200 A 300 DAN, TIPO C-14</v>
          </cell>
          <cell r="D1351" t="str">
            <v xml:space="preserve">UN    </v>
          </cell>
          <cell r="E1351" t="str">
            <v>1.648,32</v>
          </cell>
        </row>
        <row r="1352">
          <cell r="A1352">
            <v>5045</v>
          </cell>
          <cell r="B1352">
            <v>5045</v>
          </cell>
          <cell r="C1352" t="str">
            <v>POSTE DE CONCRETO ARMADO DE SECAO CIRCULAR, EXTENSAO DE 11,00 M, RESISTENCIA DE 200 A 300 DAN, TIPO C-14</v>
          </cell>
          <cell r="D1352" t="str">
            <v xml:space="preserve">UN    </v>
          </cell>
          <cell r="E1352" t="str">
            <v>1.895,18</v>
          </cell>
        </row>
        <row r="1353">
          <cell r="A1353">
            <v>5050</v>
          </cell>
          <cell r="B1353">
            <v>5050</v>
          </cell>
          <cell r="C1353" t="str">
            <v>POSTE CONICO CONTINUO EM ACO GALVANIZADO, RETO, FLANGEADO,  H = 3 M, DIAMETRO INFERIOR = *95* MM</v>
          </cell>
          <cell r="D1353" t="str">
            <v xml:space="preserve">UN    </v>
          </cell>
          <cell r="E1353" t="str">
            <v>508,45</v>
          </cell>
        </row>
        <row r="1354">
          <cell r="A1354">
            <v>5051</v>
          </cell>
          <cell r="B1354">
            <v>5051</v>
          </cell>
          <cell r="C1354" t="str">
            <v>POSTE CONICO CONTINUO EM ACO GALVANIZADO, CURVO, BRACO SIMPLES, ENGASTADO,  H = 9 M, DIAMETRO INFERIOR = *135* MM</v>
          </cell>
          <cell r="D1354" t="str">
            <v xml:space="preserve">UN    </v>
          </cell>
          <cell r="E1354" t="str">
            <v>1.976,36</v>
          </cell>
        </row>
        <row r="1355">
          <cell r="A1355">
            <v>5052</v>
          </cell>
          <cell r="B1355">
            <v>5052</v>
          </cell>
          <cell r="C1355" t="str">
            <v>POSTE CONICO CONTINUO EM ACO GALVANIZADO, CURVO, BRACO SIMPLES, FLANGEADO, H = 7 M, DIAMETRO INFERIOR = *125* MM</v>
          </cell>
          <cell r="D1355" t="str">
            <v xml:space="preserve">UN    </v>
          </cell>
          <cell r="E1355" t="str">
            <v>1.472,50</v>
          </cell>
        </row>
        <row r="1356">
          <cell r="A1356">
            <v>5057</v>
          </cell>
          <cell r="B1356">
            <v>5057</v>
          </cell>
          <cell r="C1356" t="str">
            <v>POSTE DE CONCRETO ARMADO DE SECAO DUPLO T, EXTENSAO DE 10,00 M, RESISTENCIA DE 300 A 400 DAN, TIPO B OU D</v>
          </cell>
          <cell r="D1356" t="str">
            <v xml:space="preserve">UN    </v>
          </cell>
          <cell r="E1356" t="str">
            <v>1.085,34</v>
          </cell>
        </row>
        <row r="1357">
          <cell r="A1357">
            <v>5059</v>
          </cell>
          <cell r="B1357">
            <v>5059</v>
          </cell>
          <cell r="C1357" t="str">
            <v>POSTE DE CONCRETO ARMADO DE SECAO CIRCULAR, EXTENSAO DE 9,00 M, RESISTENCIA DE 300 A 400 DAN, TIPO C-17</v>
          </cell>
          <cell r="D1357" t="str">
            <v xml:space="preserve">UN    </v>
          </cell>
          <cell r="E1357" t="str">
            <v>1.229,35</v>
          </cell>
        </row>
        <row r="1358">
          <cell r="A1358">
            <v>5061</v>
          </cell>
          <cell r="B1358">
            <v>5061</v>
          </cell>
          <cell r="C1358" t="str">
            <v>PREGO DE ACO POLIDO COM CABECA 18 X 27 (2 1/2 X 10)</v>
          </cell>
          <cell r="D1358" t="str">
            <v xml:space="preserve">KG    </v>
          </cell>
          <cell r="E1358" t="str">
            <v>24,84</v>
          </cell>
        </row>
        <row r="1359">
          <cell r="A1359">
            <v>5062</v>
          </cell>
          <cell r="B1359">
            <v>5062</v>
          </cell>
          <cell r="C1359" t="str">
            <v>PREGO DE ACO POLIDO COM CABECA 19 X 33 (3 X 9)</v>
          </cell>
          <cell r="D1359" t="str">
            <v xml:space="preserve">KG    </v>
          </cell>
          <cell r="E1359" t="str">
            <v>25,60</v>
          </cell>
        </row>
        <row r="1360">
          <cell r="A1360">
            <v>5063</v>
          </cell>
          <cell r="B1360">
            <v>5063</v>
          </cell>
          <cell r="C1360" t="str">
            <v>PREGO DE ACO POLIDO COM CABECA 14 X 18 (1 1/2 X 14)</v>
          </cell>
          <cell r="D1360" t="str">
            <v xml:space="preserve">KG    </v>
          </cell>
          <cell r="E1360" t="str">
            <v>30,15</v>
          </cell>
        </row>
        <row r="1361">
          <cell r="A1361">
            <v>5065</v>
          </cell>
          <cell r="B1361">
            <v>5065</v>
          </cell>
          <cell r="C1361" t="str">
            <v>PREGO DE ACO POLIDO COM CABECA 10 X 10 (7/8 X 17)</v>
          </cell>
          <cell r="D1361" t="str">
            <v xml:space="preserve">KG    </v>
          </cell>
          <cell r="E1361" t="str">
            <v>48,07</v>
          </cell>
        </row>
        <row r="1362">
          <cell r="A1362">
            <v>5066</v>
          </cell>
          <cell r="B1362">
            <v>5066</v>
          </cell>
          <cell r="C1362" t="str">
            <v>PREGO DE ACO POLIDO COM CABECA 12 X 12</v>
          </cell>
          <cell r="D1362" t="str">
            <v xml:space="preserve">KG    </v>
          </cell>
          <cell r="E1362" t="str">
            <v>33,29</v>
          </cell>
        </row>
        <row r="1363">
          <cell r="A1363">
            <v>5067</v>
          </cell>
          <cell r="B1363">
            <v>5067</v>
          </cell>
          <cell r="C1363" t="str">
            <v>PREGO DE ACO POLIDO COM CABECA 16 X 24 (2 1/4 X 12)</v>
          </cell>
          <cell r="D1363" t="str">
            <v xml:space="preserve">KG    </v>
          </cell>
          <cell r="E1363" t="str">
            <v>26,93</v>
          </cell>
        </row>
        <row r="1364">
          <cell r="A1364">
            <v>5068</v>
          </cell>
          <cell r="B1364">
            <v>5068</v>
          </cell>
          <cell r="C1364" t="str">
            <v>PREGO DE ACO POLIDO COM CABECA 17 X 21 (2 X 11)</v>
          </cell>
          <cell r="D1364" t="str">
            <v xml:space="preserve">KG    </v>
          </cell>
          <cell r="E1364" t="str">
            <v>25,27</v>
          </cell>
        </row>
        <row r="1365">
          <cell r="A1365">
            <v>5069</v>
          </cell>
          <cell r="B1365">
            <v>5069</v>
          </cell>
          <cell r="C1365" t="str">
            <v>PREGO DE ACO POLIDO COM CABECA 17 X 27 (2 1/2 X 11)</v>
          </cell>
          <cell r="D1365" t="str">
            <v xml:space="preserve">KG    </v>
          </cell>
          <cell r="E1365" t="str">
            <v>25,75</v>
          </cell>
        </row>
        <row r="1366">
          <cell r="A1366">
            <v>5070</v>
          </cell>
          <cell r="B1366">
            <v>5070</v>
          </cell>
          <cell r="C1366" t="str">
            <v>PREGO DE ACO POLIDO COM CABECA 17 X 30 (2 3/4 X 11)</v>
          </cell>
          <cell r="D1366" t="str">
            <v xml:space="preserve">KG    </v>
          </cell>
          <cell r="E1366" t="str">
            <v>26,04</v>
          </cell>
        </row>
        <row r="1367">
          <cell r="A1367">
            <v>5071</v>
          </cell>
          <cell r="B1367">
            <v>5071</v>
          </cell>
          <cell r="C1367" t="str">
            <v>PREGO DE ACO POLIDO COM CABECA 18 X 24 (2 1/4 X 10)</v>
          </cell>
          <cell r="D1367" t="str">
            <v xml:space="preserve">KG    </v>
          </cell>
          <cell r="E1367" t="str">
            <v>25,27</v>
          </cell>
        </row>
        <row r="1368">
          <cell r="A1368">
            <v>5072</v>
          </cell>
          <cell r="B1368">
            <v>5072</v>
          </cell>
          <cell r="C1368" t="str">
            <v>PREGO DE ACO POLIDO COM CABECA 10 X 11 (1 X 17)</v>
          </cell>
          <cell r="D1368" t="str">
            <v xml:space="preserve">KG    </v>
          </cell>
          <cell r="E1368" t="str">
            <v>44,46</v>
          </cell>
        </row>
        <row r="1369">
          <cell r="A1369">
            <v>5073</v>
          </cell>
          <cell r="B1369">
            <v>5073</v>
          </cell>
          <cell r="C1369" t="str">
            <v>PREGO DE ACO POLIDO COM CABECA 17 X 24 (2 1/4 X 11)</v>
          </cell>
          <cell r="D1369" t="str">
            <v xml:space="preserve">KG    </v>
          </cell>
          <cell r="E1369" t="str">
            <v>25,75</v>
          </cell>
        </row>
        <row r="1370">
          <cell r="A1370">
            <v>5074</v>
          </cell>
          <cell r="B1370">
            <v>5074</v>
          </cell>
          <cell r="C1370" t="str">
            <v>PREGO DE ACO POLIDO COM CABECA 15 X 18 (1 1/2 X 13)</v>
          </cell>
          <cell r="D1370" t="str">
            <v xml:space="preserve">KG    </v>
          </cell>
          <cell r="E1370" t="str">
            <v>28,31</v>
          </cell>
        </row>
        <row r="1371">
          <cell r="A1371">
            <v>5075</v>
          </cell>
          <cell r="B1371">
            <v>5075</v>
          </cell>
          <cell r="C1371" t="str">
            <v>PREGO DE ACO POLIDO COM CABECA 18 X 30 (2 3/4 X 10)</v>
          </cell>
          <cell r="D1371" t="str">
            <v xml:space="preserve">KG    </v>
          </cell>
          <cell r="E1371" t="str">
            <v>25,27</v>
          </cell>
        </row>
        <row r="1372">
          <cell r="A1372">
            <v>5076</v>
          </cell>
          <cell r="B1372">
            <v>5076</v>
          </cell>
          <cell r="C1372" t="str">
            <v>GRAMPO DE ACO POLIDO 1 " X 9</v>
          </cell>
          <cell r="D1372" t="str">
            <v xml:space="preserve">KG    </v>
          </cell>
          <cell r="E1372" t="str">
            <v>25,53</v>
          </cell>
        </row>
        <row r="1373">
          <cell r="A1373">
            <v>5077</v>
          </cell>
          <cell r="B1373">
            <v>5077</v>
          </cell>
          <cell r="C1373" t="str">
            <v>GRAMPO DE ACO POLIDO 7/8 " X 9</v>
          </cell>
          <cell r="D1373" t="str">
            <v xml:space="preserve">KG    </v>
          </cell>
          <cell r="E1373" t="str">
            <v>28,21</v>
          </cell>
        </row>
        <row r="1374">
          <cell r="A1374">
            <v>5078</v>
          </cell>
          <cell r="B1374">
            <v>5078</v>
          </cell>
          <cell r="C1374" t="str">
            <v>PREGO DE ACO POLIDO COM CABECA 16 X 27 (2 1/2 X 12)</v>
          </cell>
          <cell r="D1374" t="str">
            <v xml:space="preserve">KG    </v>
          </cell>
          <cell r="E1374" t="str">
            <v>26,62</v>
          </cell>
        </row>
        <row r="1375">
          <cell r="A1375">
            <v>5080</v>
          </cell>
          <cell r="B1375">
            <v>5080</v>
          </cell>
          <cell r="C1375" t="str">
            <v>PUXADOR TIPO ALCA, EM ZAMAC CROMADO, COM ROSETAS, COMPRIMENTO DE APROX *100* MM, PARA PORTAS E JANELAS DE MADEIRA, INCLUINDO PARAFUSOS</v>
          </cell>
          <cell r="D1375" t="str">
            <v xml:space="preserve">UN    </v>
          </cell>
          <cell r="E1375" t="str">
            <v>20,19</v>
          </cell>
        </row>
        <row r="1376">
          <cell r="A1376">
            <v>5085</v>
          </cell>
          <cell r="B1376">
            <v>5085</v>
          </cell>
          <cell r="C1376" t="str">
            <v>CADEADO SIMPLES, CORPO EM LATAO MACICO, COM LARGURA DE 35 MM E ALTURA DE APROX 30 MM, HASTE CEMENTADA (NAO LONGA), EM ACO TEMPERADO COM DIAMETRO DE APROX 6,0 MM, INCLUINDO 2 CHAVES</v>
          </cell>
          <cell r="D1376" t="str">
            <v xml:space="preserve">UN    </v>
          </cell>
          <cell r="E1376" t="str">
            <v>29,64</v>
          </cell>
        </row>
        <row r="1377">
          <cell r="A1377">
            <v>5086</v>
          </cell>
          <cell r="B1377">
            <v>5086</v>
          </cell>
          <cell r="C1377" t="str">
            <v>CORRENTE DE ELO CURTO COMUM, SOLDADA, GALVANIZADA, ESPESSURA DO ELO = 1/2" (12,5 MM)</v>
          </cell>
          <cell r="D1377" t="str">
            <v xml:space="preserve">KG    </v>
          </cell>
          <cell r="E1377" t="str">
            <v>32,57</v>
          </cell>
        </row>
        <row r="1378">
          <cell r="A1378">
            <v>5088</v>
          </cell>
          <cell r="B1378">
            <v>5088</v>
          </cell>
          <cell r="C1378" t="str">
            <v>PORTA CADEADO EM ACO GALVANIZADO, COMPRIMENTO DE 3  1/2"</v>
          </cell>
          <cell r="D1378" t="str">
            <v xml:space="preserve">UN    </v>
          </cell>
          <cell r="E1378" t="str">
            <v>6,67</v>
          </cell>
        </row>
        <row r="1379">
          <cell r="A1379">
            <v>5090</v>
          </cell>
          <cell r="B1379">
            <v>5090</v>
          </cell>
          <cell r="C1379" t="str">
            <v>CADEADO SIMPLES, CORPO EM LATAO MACICO, COM LARGURA DE 25 MM E ALTURA DE APROX 25 MM, HASTE CEMENTADA (NAO LONGA), EM ACO TEMPERADO COM DIAMETRO DE APROX 5,0 MM, INCLUINDO 2 CHAVES</v>
          </cell>
          <cell r="D1379" t="str">
            <v xml:space="preserve">UN    </v>
          </cell>
          <cell r="E1379" t="str">
            <v>19,91</v>
          </cell>
        </row>
        <row r="1380">
          <cell r="A1380">
            <v>5091</v>
          </cell>
          <cell r="B1380">
            <v>5091</v>
          </cell>
          <cell r="C1380" t="str">
            <v>CARRANCA PARA JANELA VENEZIANA DE ABRIR, EM LATAO CROMADO, SIMPLES, PARA APARAFUSAR NA PAREDE</v>
          </cell>
          <cell r="D1380" t="str">
            <v xml:space="preserve">UN    </v>
          </cell>
          <cell r="E1380" t="str">
            <v>19,44</v>
          </cell>
        </row>
        <row r="1381">
          <cell r="A1381">
            <v>5092</v>
          </cell>
          <cell r="B1381">
            <v>5092</v>
          </cell>
          <cell r="C1381" t="str">
            <v>GONZO DE EMBUTIR, EM LATAO / ZAMAC, *20 X 48* MM, PARA JANELA BASCULANTE / PIVOTANTE, JOGO COM 4 PECAS (PAR)  - INCLUI PARAFUSOS</v>
          </cell>
          <cell r="D1381" t="str">
            <v xml:space="preserve">PAR   </v>
          </cell>
          <cell r="E1381" t="str">
            <v>17,47</v>
          </cell>
        </row>
        <row r="1382">
          <cell r="A1382">
            <v>5093</v>
          </cell>
          <cell r="B1382">
            <v>5093</v>
          </cell>
          <cell r="C1382" t="str">
            <v>LEVANTADOR DE JANELA GUILHOTINA, EM LATAO CROMADO</v>
          </cell>
          <cell r="D1382" t="str">
            <v xml:space="preserve">PAR   </v>
          </cell>
          <cell r="E1382" t="str">
            <v>17,28</v>
          </cell>
        </row>
        <row r="1383">
          <cell r="A1383">
            <v>5102</v>
          </cell>
          <cell r="B1383">
            <v>5102</v>
          </cell>
          <cell r="C1383" t="str">
            <v>RALO SECO / RALO DE PASSAGEM EM PVC, QUADRADO, 100 X 100 X 53 MM, SAIDA 40 MM, COM GRELHA BRANCA</v>
          </cell>
          <cell r="D1383" t="str">
            <v xml:space="preserve">UN    </v>
          </cell>
          <cell r="E1383" t="str">
            <v>16,22</v>
          </cell>
        </row>
        <row r="1384">
          <cell r="A1384">
            <v>5103</v>
          </cell>
          <cell r="B1384">
            <v>5103</v>
          </cell>
          <cell r="C1384" t="str">
            <v>CAIXA SIFONADA PVC, 100 X 100 X 50 MM, COM GRELHA REDONDA, BRANCA</v>
          </cell>
          <cell r="D1384" t="str">
            <v xml:space="preserve">UN    </v>
          </cell>
          <cell r="E1384" t="str">
            <v>29,34</v>
          </cell>
        </row>
        <row r="1385">
          <cell r="A1385">
            <v>5104</v>
          </cell>
          <cell r="B1385">
            <v>5104</v>
          </cell>
          <cell r="C1385" t="str">
            <v>REBITE DE ALUMINIO VAZADO DE REPUXO, 3,2 X 8 MM (1KG = 1025 UNIDADES)</v>
          </cell>
          <cell r="D1385" t="str">
            <v xml:space="preserve">KG    </v>
          </cell>
          <cell r="E1385" t="str">
            <v>118,77</v>
          </cell>
        </row>
        <row r="1386">
          <cell r="A1386">
            <v>5318</v>
          </cell>
          <cell r="B1386">
            <v>5318</v>
          </cell>
          <cell r="C1386" t="str">
            <v>DILUENTE AGUARRAS</v>
          </cell>
          <cell r="D1386" t="str">
            <v xml:space="preserve">L     </v>
          </cell>
          <cell r="E1386" t="str">
            <v>17,60</v>
          </cell>
        </row>
        <row r="1387">
          <cell r="A1387">
            <v>5330</v>
          </cell>
          <cell r="B1387">
            <v>5330</v>
          </cell>
          <cell r="C1387" t="str">
            <v>DILUENTE EPOXI</v>
          </cell>
          <cell r="D1387" t="str">
            <v xml:space="preserve">L     </v>
          </cell>
          <cell r="E1387" t="str">
            <v>40,11</v>
          </cell>
        </row>
        <row r="1388">
          <cell r="A1388">
            <v>6005</v>
          </cell>
          <cell r="B1388">
            <v>6005</v>
          </cell>
          <cell r="C1388" t="str">
            <v>REGISTRO GAVETA COM ACABAMENTO E CANOPLA CROMADOS, SIMPLES, BITOLA 3/4 " (REF 1509)</v>
          </cell>
          <cell r="D1388" t="str">
            <v xml:space="preserve">UN    </v>
          </cell>
          <cell r="E1388" t="str">
            <v>46,90</v>
          </cell>
        </row>
        <row r="1389">
          <cell r="A1389">
            <v>6006</v>
          </cell>
          <cell r="B1389">
            <v>6006</v>
          </cell>
          <cell r="C1389" t="str">
            <v>REGISTRO GAVETA COM ACABAMENTO E CANOPLA CROMADOS, SIMPLES, BITOLA 1/2 " (REF 1509)</v>
          </cell>
          <cell r="D1389" t="str">
            <v xml:space="preserve">UN    </v>
          </cell>
          <cell r="E1389" t="str">
            <v>41,57</v>
          </cell>
        </row>
        <row r="1390">
          <cell r="A1390">
            <v>6010</v>
          </cell>
          <cell r="B1390">
            <v>6010</v>
          </cell>
          <cell r="C1390" t="str">
            <v>REGISTRO GAVETA BRUTO EM LATAO FORJADO, BITOLA 1 1/2 " (REF 1509)</v>
          </cell>
          <cell r="D1390" t="str">
            <v xml:space="preserve">UN    </v>
          </cell>
          <cell r="E1390" t="str">
            <v>52,21</v>
          </cell>
        </row>
        <row r="1391">
          <cell r="A1391">
            <v>6011</v>
          </cell>
          <cell r="B1391">
            <v>6011</v>
          </cell>
          <cell r="C1391" t="str">
            <v>REGISTRO GAVETA BRUTO EM LATAO FORJADO, BITOLA 2 1/2 " (REF 1509)</v>
          </cell>
          <cell r="D1391" t="str">
            <v xml:space="preserve">UN    </v>
          </cell>
          <cell r="E1391" t="str">
            <v>150,82</v>
          </cell>
        </row>
        <row r="1392">
          <cell r="A1392">
            <v>6012</v>
          </cell>
          <cell r="B1392">
            <v>6012</v>
          </cell>
          <cell r="C1392" t="str">
            <v>REGISTRO GAVETA BRUTO EM LATAO FORJADO, BITOLA 3 " (REF 1509)</v>
          </cell>
          <cell r="D1392" t="str">
            <v xml:space="preserve">UN    </v>
          </cell>
          <cell r="E1392" t="str">
            <v>182,60</v>
          </cell>
        </row>
        <row r="1393">
          <cell r="A1393">
            <v>6013</v>
          </cell>
          <cell r="B1393">
            <v>6013</v>
          </cell>
          <cell r="C1393" t="str">
            <v>REGISTRO GAVETA COM ACABAMENTO E CANOPLA CROMADOS, SIMPLES, BITOLA 1 " (REF 1509)</v>
          </cell>
          <cell r="D1393" t="str">
            <v xml:space="preserve">UN    </v>
          </cell>
          <cell r="E1393" t="str">
            <v>57,41</v>
          </cell>
        </row>
        <row r="1394">
          <cell r="A1394">
            <v>6014</v>
          </cell>
          <cell r="B1394">
            <v>6014</v>
          </cell>
          <cell r="C1394" t="str">
            <v>REGISTRO GAVETA COM ACABAMENTO E CANOPLA CROMADOS, SIMPLES, BITOLA 1 1/4 " (REF 1509)</v>
          </cell>
          <cell r="D1394" t="str">
            <v xml:space="preserve">UN    </v>
          </cell>
          <cell r="E1394" t="str">
            <v>79,82</v>
          </cell>
        </row>
        <row r="1395">
          <cell r="A1395">
            <v>6015</v>
          </cell>
          <cell r="B1395">
            <v>6015</v>
          </cell>
          <cell r="C1395" t="str">
            <v>REGISTRO GAVETA COM ACABAMENTO E CANOPLA CROMADOS, SIMPLES, BITOLA 1 1/2 " (REF 1509)</v>
          </cell>
          <cell r="D1395" t="str">
            <v xml:space="preserve">UN    </v>
          </cell>
          <cell r="E1395" t="str">
            <v>83,49</v>
          </cell>
        </row>
        <row r="1396">
          <cell r="A1396">
            <v>6016</v>
          </cell>
          <cell r="B1396">
            <v>6016</v>
          </cell>
          <cell r="C1396" t="str">
            <v>REGISTRO GAVETA BRUTO EM LATAO FORJADO, BITOLA 3/4 " (REF 1509)</v>
          </cell>
          <cell r="D1396" t="str">
            <v xml:space="preserve">UN    </v>
          </cell>
          <cell r="E1396" t="str">
            <v>19,22</v>
          </cell>
        </row>
        <row r="1397">
          <cell r="A1397">
            <v>6017</v>
          </cell>
          <cell r="B1397">
            <v>6017</v>
          </cell>
          <cell r="C1397" t="str">
            <v>REGISTRO GAVETA BRUTO EM LATAO FORJADO, BITOLA 1 1/4 " (REF 1509)</v>
          </cell>
          <cell r="D1397" t="str">
            <v xml:space="preserve">UN    </v>
          </cell>
          <cell r="E1397" t="str">
            <v>41,35</v>
          </cell>
        </row>
        <row r="1398">
          <cell r="A1398">
            <v>6019</v>
          </cell>
          <cell r="B1398">
            <v>6019</v>
          </cell>
          <cell r="C1398" t="str">
            <v>REGISTRO GAVETA BRUTO EM LATAO FORJADO, BITOLA 1 " (REF 1509)</v>
          </cell>
          <cell r="D1398" t="str">
            <v xml:space="preserve">UN    </v>
          </cell>
          <cell r="E1398" t="str">
            <v>30,34</v>
          </cell>
        </row>
        <row r="1399">
          <cell r="A1399">
            <v>6020</v>
          </cell>
          <cell r="B1399">
            <v>6020</v>
          </cell>
          <cell r="C1399" t="str">
            <v>REGISTRO GAVETA BRUTO EM LATAO FORJADO, BITOLA 1/2 " (REF 1509)</v>
          </cell>
          <cell r="D1399" t="str">
            <v xml:space="preserve">UN    </v>
          </cell>
          <cell r="E1399" t="str">
            <v>18,22</v>
          </cell>
        </row>
        <row r="1400">
          <cell r="A1400">
            <v>6021</v>
          </cell>
          <cell r="B1400">
            <v>6021</v>
          </cell>
          <cell r="C1400" t="str">
            <v>REGISTRO PRESSAO COM ACABAMENTO E CANOPLA CROMADA, SIMPLES, BITOLA 1/2 " (REF 1416)</v>
          </cell>
          <cell r="D1400" t="str">
            <v xml:space="preserve">UN    </v>
          </cell>
          <cell r="E1400" t="str">
            <v>42,79</v>
          </cell>
        </row>
        <row r="1401">
          <cell r="A1401">
            <v>6024</v>
          </cell>
          <cell r="B1401">
            <v>6024</v>
          </cell>
          <cell r="C1401" t="str">
            <v>REGISTRO PRESSAO COM ACABAMENTO E CANOPLA CROMADA, SIMPLES, BITOLA 3/4 " (REF 1416)</v>
          </cell>
          <cell r="D1401" t="str">
            <v xml:space="preserve">UN    </v>
          </cell>
          <cell r="E1401" t="str">
            <v>44,23</v>
          </cell>
        </row>
        <row r="1402">
          <cell r="A1402">
            <v>6027</v>
          </cell>
          <cell r="B1402">
            <v>6027</v>
          </cell>
          <cell r="C1402" t="str">
            <v>REGISTRO GAVETA BRUTO EM LATAO FORJADO, BITOLA 4 " (REF 1509)</v>
          </cell>
          <cell r="D1402" t="str">
            <v xml:space="preserve">UN    </v>
          </cell>
          <cell r="E1402" t="str">
            <v>380,47</v>
          </cell>
        </row>
        <row r="1403">
          <cell r="A1403">
            <v>6028</v>
          </cell>
          <cell r="B1403">
            <v>6028</v>
          </cell>
          <cell r="C1403" t="str">
            <v>REGISTRO GAVETA BRUTO EM LATAO FORJADO, BITOLA 2 " (REF 1509)</v>
          </cell>
          <cell r="D1403" t="str">
            <v xml:space="preserve">UN    </v>
          </cell>
          <cell r="E1403" t="str">
            <v>72,72</v>
          </cell>
        </row>
        <row r="1404">
          <cell r="A1404">
            <v>6029</v>
          </cell>
          <cell r="B1404">
            <v>6029</v>
          </cell>
          <cell r="C1404" t="str">
            <v>REGISTRO DE ESFERA PVC, COM CABECA QUADRADA, COM ROSCA EXTERNA, 1/2"</v>
          </cell>
          <cell r="D1404" t="str">
            <v xml:space="preserve">UN    </v>
          </cell>
          <cell r="E1404" t="str">
            <v>19,37</v>
          </cell>
        </row>
        <row r="1405">
          <cell r="A1405">
            <v>6031</v>
          </cell>
          <cell r="B1405">
            <v>6031</v>
          </cell>
          <cell r="C1405" t="str">
            <v>REGISTRO DE ESFERA PVC, COM BORBOLETA, COM ROSCA EXTERNA, DE 3/4"</v>
          </cell>
          <cell r="D1405" t="str">
            <v xml:space="preserve">UN    </v>
          </cell>
          <cell r="E1405" t="str">
            <v>19,17</v>
          </cell>
        </row>
        <row r="1406">
          <cell r="A1406">
            <v>6032</v>
          </cell>
          <cell r="B1406">
            <v>6032</v>
          </cell>
          <cell r="C1406" t="str">
            <v>REGISTRO DE ESFERA, PVC, COM VOLANTE, VS, ROSCAVEL, DN 3/4", COM CORPO DIVIDIDO</v>
          </cell>
          <cell r="D1406" t="str">
            <v xml:space="preserve">UN    </v>
          </cell>
          <cell r="E1406" t="str">
            <v>24,28</v>
          </cell>
        </row>
        <row r="1407">
          <cell r="A1407">
            <v>6033</v>
          </cell>
          <cell r="B1407">
            <v>6033</v>
          </cell>
          <cell r="C1407" t="str">
            <v>REGISTRO DE ESFERA PVC, COM CABECA QUADRADA, COM ROSCA EXTERNA, 3/4"</v>
          </cell>
          <cell r="D1407" t="str">
            <v xml:space="preserve">UN    </v>
          </cell>
          <cell r="E1407" t="str">
            <v>25,53</v>
          </cell>
        </row>
        <row r="1408">
          <cell r="A1408">
            <v>6034</v>
          </cell>
          <cell r="B1408">
            <v>6034</v>
          </cell>
          <cell r="C1408" t="str">
            <v>REGISTRO DE ESFERA DE PASSEIO, PVC PARA POLIETILENO, 20 MM</v>
          </cell>
          <cell r="D1408" t="str">
            <v xml:space="preserve">UN    </v>
          </cell>
          <cell r="E1408" t="str">
            <v>11,98</v>
          </cell>
        </row>
        <row r="1409">
          <cell r="A1409">
            <v>6036</v>
          </cell>
          <cell r="B1409">
            <v>6036</v>
          </cell>
          <cell r="C1409" t="str">
            <v>REGISTRO DE ESFERA PVC, COM BORBOLETA, COM ROSCA EXTERNA, DE 1/2"</v>
          </cell>
          <cell r="D1409" t="str">
            <v xml:space="preserve">UN    </v>
          </cell>
          <cell r="E1409" t="str">
            <v>16,31</v>
          </cell>
        </row>
        <row r="1410">
          <cell r="A1410">
            <v>6037</v>
          </cell>
          <cell r="B1410">
            <v>6037</v>
          </cell>
          <cell r="C1410" t="str">
            <v>REGISTRO DE PRESSAO PVC, SOLDAVEL, VOLANTE SIMPLES, DE 20 MM</v>
          </cell>
          <cell r="D1410" t="str">
            <v xml:space="preserve">UN    </v>
          </cell>
          <cell r="E1410" t="str">
            <v>13,05</v>
          </cell>
        </row>
        <row r="1411">
          <cell r="A1411">
            <v>6038</v>
          </cell>
          <cell r="B1411">
            <v>6038</v>
          </cell>
          <cell r="C1411" t="str">
            <v>REGISTRO DE PRESSAO PVC, ROSCAVEL, VOLANTE SIMPLES, DE 1/2"</v>
          </cell>
          <cell r="D1411" t="str">
            <v xml:space="preserve">UN    </v>
          </cell>
          <cell r="E1411" t="str">
            <v>6,27</v>
          </cell>
        </row>
        <row r="1412">
          <cell r="A1412">
            <v>6046</v>
          </cell>
          <cell r="B1412">
            <v>6046</v>
          </cell>
          <cell r="C1412" t="str">
            <v>RETROESCAVADEIRA SOBRE RODAS COM CARREGADEIRA, TRACAO 4 X 4, POTENCIA LIQUIDA 72 HP, PESO OPERACIONAL MINIMO DE 7140 KG, CAPACIDADE MINIMA DA CARREGADEIRA DE 0,79 M3 E DA RETROESCAVADEIRA MINIMA DE 0,18 M3, PROFUNDIDADE DE ESCAVACAO MAXIMA DE 4,50 M</v>
          </cell>
          <cell r="D1412" t="str">
            <v xml:space="preserve">UN    </v>
          </cell>
          <cell r="E1412" t="str">
            <v>470.000,00</v>
          </cell>
        </row>
        <row r="1413">
          <cell r="A1413">
            <v>6067</v>
          </cell>
          <cell r="B1413">
            <v>6067</v>
          </cell>
          <cell r="C1413" t="str">
            <v>ROLO COMPACTADOR VIBRATORIO TANDEM, ACO LISO, POTENCIA 58 CV, PESO SEM/COM LASTRO 6,5/9,4 T, LARGURA DE TRABALHO 1,20 M</v>
          </cell>
          <cell r="D1413" t="str">
            <v xml:space="preserve">UN    </v>
          </cell>
          <cell r="E1413" t="str">
            <v>783.750,01</v>
          </cell>
        </row>
        <row r="1414">
          <cell r="A1414">
            <v>6069</v>
          </cell>
          <cell r="B1414">
            <v>6069</v>
          </cell>
          <cell r="C1414" t="str">
            <v>ROLO COMPACTADOR VIBRATORIO REBOCAVEL, CILINDRO DE ACO LISO, POTENCIA DE TRACAO DE 65 CV, PESO DE 4,7 T, IMPACTO DINAMICO TOTAL DE 18,3 T, LARGURA DO ROLO 1,67 M</v>
          </cell>
          <cell r="D1414" t="str">
            <v xml:space="preserve">UN    </v>
          </cell>
          <cell r="E1414" t="str">
            <v>192.660,04</v>
          </cell>
        </row>
        <row r="1415">
          <cell r="A1415">
            <v>6070</v>
          </cell>
          <cell r="B1415">
            <v>6070</v>
          </cell>
          <cell r="C1415" t="str">
            <v>ROLO COMPACTADOR VIBRATORIO PE DE CARNEIRO, COM CONTROLE REMOTO POR RADIO, POTENCIA  12,5 KW, PESO OPERACIONAL DE 1,675 T, LARGURA DE TRABALHO 0,85 M</v>
          </cell>
          <cell r="D1415" t="str">
            <v xml:space="preserve">UN    </v>
          </cell>
          <cell r="E1415" t="str">
            <v>872.099,98</v>
          </cell>
        </row>
        <row r="1416">
          <cell r="A1416">
            <v>6076</v>
          </cell>
          <cell r="B1416">
            <v>6076</v>
          </cell>
          <cell r="C1416" t="str">
            <v>SAIBRO PARA ARGAMASSA (COLETADO NO COMERCIO)</v>
          </cell>
          <cell r="D1416" t="str">
            <v xml:space="preserve">M3    </v>
          </cell>
          <cell r="E1416" t="str">
            <v>73,50</v>
          </cell>
        </row>
        <row r="1417">
          <cell r="A1417">
            <v>6077</v>
          </cell>
          <cell r="B1417">
            <v>6077</v>
          </cell>
          <cell r="C1417" t="str">
            <v>ARGILA OU BARRO PARA ATERRO/REATERRO (RETIRADO NA JAZIDA, SEM TRANSPORTE)</v>
          </cell>
          <cell r="D1417" t="str">
            <v xml:space="preserve">M3    </v>
          </cell>
          <cell r="E1417" t="str">
            <v>41,29</v>
          </cell>
        </row>
        <row r="1418">
          <cell r="A1418">
            <v>6079</v>
          </cell>
          <cell r="B1418">
            <v>6079</v>
          </cell>
          <cell r="C1418" t="str">
            <v>ARGILA, ARGILA VERMELHA OU ARGILA ARENOSA (RETIRADA NA JAZIDA, SEM TRANSPORTE)</v>
          </cell>
          <cell r="D1418" t="str">
            <v xml:space="preserve">M3    </v>
          </cell>
          <cell r="E1418" t="str">
            <v>41,29</v>
          </cell>
        </row>
        <row r="1419">
          <cell r="A1419">
            <v>6081</v>
          </cell>
          <cell r="B1419">
            <v>6081</v>
          </cell>
          <cell r="C1419" t="str">
            <v>ARGILA OU BARRO PARA ATERRO/REATERRO (COM TRANSPORTE ATE 10 KM)</v>
          </cell>
          <cell r="D1419" t="str">
            <v xml:space="preserve">M3    </v>
          </cell>
          <cell r="E1419" t="str">
            <v>57,80</v>
          </cell>
        </row>
        <row r="1420">
          <cell r="A1420">
            <v>6085</v>
          </cell>
          <cell r="B1420">
            <v>6085</v>
          </cell>
          <cell r="C1420" t="str">
            <v>SELADOR ACRILICO OPACO PREMIUM INTERIOR/EXTERIOR</v>
          </cell>
          <cell r="D1420" t="str">
            <v xml:space="preserve">L     </v>
          </cell>
          <cell r="E1420" t="str">
            <v>9,01</v>
          </cell>
        </row>
        <row r="1421">
          <cell r="A1421">
            <v>6110</v>
          </cell>
          <cell r="B1421">
            <v>6110</v>
          </cell>
          <cell r="C1421" t="str">
            <v>SERRALHEIRO (HORISTA)</v>
          </cell>
          <cell r="D1421" t="str">
            <v xml:space="preserve">H     </v>
          </cell>
          <cell r="E1421" t="str">
            <v>18,07</v>
          </cell>
        </row>
        <row r="1422">
          <cell r="A1422">
            <v>6111</v>
          </cell>
          <cell r="B1422">
            <v>6111</v>
          </cell>
          <cell r="C1422" t="str">
            <v>SERVENTE DE OBRAS</v>
          </cell>
          <cell r="D1422" t="str">
            <v xml:space="preserve">H     </v>
          </cell>
          <cell r="E1422" t="str">
            <v>13,18</v>
          </cell>
        </row>
        <row r="1423">
          <cell r="A1423">
            <v>6114</v>
          </cell>
          <cell r="B1423">
            <v>6114</v>
          </cell>
          <cell r="C1423" t="str">
            <v>AJUDANTE DE ARMADOR (HORISTA)</v>
          </cell>
          <cell r="D1423" t="str">
            <v xml:space="preserve">H     </v>
          </cell>
          <cell r="E1423" t="str">
            <v>13,16</v>
          </cell>
        </row>
        <row r="1424">
          <cell r="A1424">
            <v>6117</v>
          </cell>
          <cell r="B1424">
            <v>6117</v>
          </cell>
          <cell r="C1424" t="str">
            <v>CARPINTEIRO AUXILIAR (HORISTA)</v>
          </cell>
          <cell r="D1424" t="str">
            <v xml:space="preserve">H     </v>
          </cell>
          <cell r="E1424" t="str">
            <v>14,26</v>
          </cell>
        </row>
        <row r="1425">
          <cell r="A1425">
            <v>6121</v>
          </cell>
          <cell r="B1425">
            <v>6121</v>
          </cell>
          <cell r="C1425" t="str">
            <v>AUXILIAR DE SERVICOS GERAIS</v>
          </cell>
          <cell r="D1425" t="str">
            <v xml:space="preserve">H     </v>
          </cell>
          <cell r="E1425" t="str">
            <v>14,75</v>
          </cell>
        </row>
        <row r="1426">
          <cell r="A1426">
            <v>6122</v>
          </cell>
          <cell r="B1426">
            <v>6122</v>
          </cell>
          <cell r="C1426" t="str">
            <v>APONTADOR OU APROPRIADOR DE MAO DE OBRA (HORISTA)</v>
          </cell>
          <cell r="D1426" t="str">
            <v xml:space="preserve">H     </v>
          </cell>
          <cell r="E1426" t="str">
            <v>17,51</v>
          </cell>
        </row>
        <row r="1427">
          <cell r="A1427">
            <v>6127</v>
          </cell>
          <cell r="B1427">
            <v>6127</v>
          </cell>
          <cell r="C1427" t="str">
            <v>AUXILIAR DE PEDREIRO (HORISTA)</v>
          </cell>
          <cell r="D1427" t="str">
            <v xml:space="preserve">H     </v>
          </cell>
          <cell r="E1427" t="str">
            <v>13,16</v>
          </cell>
        </row>
        <row r="1428">
          <cell r="A1428">
            <v>6136</v>
          </cell>
          <cell r="B1428">
            <v>6136</v>
          </cell>
          <cell r="C1428" t="str">
            <v>SIFAO EM METAL CROMADO PARA PIA OU LAVATORIO, 1 X 1.1/2 "</v>
          </cell>
          <cell r="D1428" t="str">
            <v xml:space="preserve">UN    </v>
          </cell>
          <cell r="E1428" t="str">
            <v>365,20</v>
          </cell>
        </row>
        <row r="1429">
          <cell r="A1429">
            <v>6138</v>
          </cell>
          <cell r="B1429">
            <v>6138</v>
          </cell>
          <cell r="C1429" t="str">
            <v>ANEL DE VEDACAO, PVC FLEXIVEL, 100 MM, PARA SAIDA DE BACIA / VASO SANITARIO</v>
          </cell>
          <cell r="D1429" t="str">
            <v xml:space="preserve">UN    </v>
          </cell>
          <cell r="E1429" t="str">
            <v>14,12</v>
          </cell>
        </row>
        <row r="1430">
          <cell r="A1430">
            <v>6140</v>
          </cell>
          <cell r="B1430">
            <v>6140</v>
          </cell>
          <cell r="C1430" t="str">
            <v>BOLSA DE LIGACAO EM PVC FLEXIVEL PARA VASO SANITARIO 1.1/2 " (40 MM)</v>
          </cell>
          <cell r="D1430" t="str">
            <v xml:space="preserve">UN    </v>
          </cell>
          <cell r="E1430" t="str">
            <v>4,66</v>
          </cell>
        </row>
        <row r="1431">
          <cell r="A1431">
            <v>6141</v>
          </cell>
          <cell r="B1431">
            <v>6141</v>
          </cell>
          <cell r="C1431" t="str">
            <v>ENGATE/RABICHO FLEXIVEL PLASTICO (PVC OU ABS) BRANCO 1/2 " X 30 CM</v>
          </cell>
          <cell r="D1431" t="str">
            <v xml:space="preserve">UN    </v>
          </cell>
          <cell r="E1431" t="str">
            <v>6,05</v>
          </cell>
        </row>
        <row r="1432">
          <cell r="A1432">
            <v>6142</v>
          </cell>
          <cell r="B1432">
            <v>6142</v>
          </cell>
          <cell r="C1432" t="str">
            <v>CONJUNTO DE LIGACAO PARA BACIA SANITARIA AJUSTAVEL, EM PLASTICO BRANCO, COM TUBO, CANOPLA E ESPUDE</v>
          </cell>
          <cell r="D1432" t="str">
            <v xml:space="preserve">UN    </v>
          </cell>
          <cell r="E1432" t="str">
            <v>10,12</v>
          </cell>
        </row>
        <row r="1433">
          <cell r="A1433">
            <v>6145</v>
          </cell>
          <cell r="B1433">
            <v>6145</v>
          </cell>
          <cell r="C1433" t="str">
            <v>SIFAO PLASTICO TIPO COPO PARA PIA AMERICANA 1.1/2 X 1.1/2 "</v>
          </cell>
          <cell r="D1433" t="str">
            <v xml:space="preserve">UN    </v>
          </cell>
          <cell r="E1433" t="str">
            <v>20,23</v>
          </cell>
        </row>
        <row r="1434">
          <cell r="A1434">
            <v>6146</v>
          </cell>
          <cell r="B1434">
            <v>6146</v>
          </cell>
          <cell r="C1434" t="str">
            <v>SIFAO PLASTICO TIPO COPO PARA TANQUE, 1.1/4 X 1.1/2 "</v>
          </cell>
          <cell r="D1434" t="str">
            <v xml:space="preserve">UN    </v>
          </cell>
          <cell r="E1434" t="str">
            <v>19,22</v>
          </cell>
        </row>
        <row r="1435">
          <cell r="A1435">
            <v>6149</v>
          </cell>
          <cell r="B1435">
            <v>6149</v>
          </cell>
          <cell r="C1435" t="str">
            <v>SIFAO PLASTICO TIPO COPO PARA PIA OU LAVATORIO, 1 X 1.1/2 "</v>
          </cell>
          <cell r="D1435" t="str">
            <v xml:space="preserve">UN    </v>
          </cell>
          <cell r="E1435" t="str">
            <v>13,37</v>
          </cell>
        </row>
        <row r="1436">
          <cell r="A1436">
            <v>6150</v>
          </cell>
          <cell r="B1436">
            <v>6150</v>
          </cell>
          <cell r="C1436" t="str">
            <v>SIFAO EM METAL CROMADO PARA PIA AMERICANA, 1.1/2 X 2 "</v>
          </cell>
          <cell r="D1436" t="str">
            <v xml:space="preserve">UN    </v>
          </cell>
          <cell r="E1436" t="str">
            <v>464,60</v>
          </cell>
        </row>
        <row r="1437">
          <cell r="A1437">
            <v>6153</v>
          </cell>
          <cell r="B1437">
            <v>6153</v>
          </cell>
          <cell r="C1437" t="str">
            <v>VALVULA EM PLASTICO BRANCO PARA TANQUE OU LAVATORIO 1 ", SEM UNHO E SEM LADRAO</v>
          </cell>
          <cell r="D1437" t="str">
            <v xml:space="preserve">UN    </v>
          </cell>
          <cell r="E1437" t="str">
            <v>5,88</v>
          </cell>
        </row>
        <row r="1438">
          <cell r="A1438">
            <v>6154</v>
          </cell>
          <cell r="B1438">
            <v>6154</v>
          </cell>
          <cell r="C1438" t="str">
            <v>VALVULA EM PLASTICO CROMADO PARA LAVATORIO 1 ", SEM UNHO, COM LADRAO</v>
          </cell>
          <cell r="D1438" t="str">
            <v xml:space="preserve">UN    </v>
          </cell>
          <cell r="E1438" t="str">
            <v>10,45</v>
          </cell>
        </row>
        <row r="1439">
          <cell r="A1439">
            <v>6155</v>
          </cell>
          <cell r="B1439">
            <v>6155</v>
          </cell>
          <cell r="C1439" t="str">
            <v>VALVULA EM PLASTICO CROMADO TIPO AMERICANA PARA PIA DE COZINHA 3.1/2 " X 1.1/2 ", SEM ADAPTADOR</v>
          </cell>
          <cell r="D1439" t="str">
            <v xml:space="preserve">UN    </v>
          </cell>
          <cell r="E1439" t="str">
            <v>24,05</v>
          </cell>
        </row>
        <row r="1440">
          <cell r="A1440">
            <v>6156</v>
          </cell>
          <cell r="B1440">
            <v>6156</v>
          </cell>
          <cell r="C1440" t="str">
            <v>VALVULA EM PLASTICO BRANCO PARA TANQUE 1.1/4 " X 1.1/2 ", SEM UNHO E SEM LADRAO</v>
          </cell>
          <cell r="D1440" t="str">
            <v xml:space="preserve">UN    </v>
          </cell>
          <cell r="E1440" t="str">
            <v>7,33</v>
          </cell>
        </row>
        <row r="1441">
          <cell r="A1441">
            <v>6157</v>
          </cell>
          <cell r="B1441">
            <v>6157</v>
          </cell>
          <cell r="C1441" t="str">
            <v>VALVULA EM METAL CROMADO PARA PIA AMERICANA 3.1/2 X 1.1/2 "</v>
          </cell>
          <cell r="D1441" t="str">
            <v xml:space="preserve">UN    </v>
          </cell>
          <cell r="E1441" t="str">
            <v>124,72</v>
          </cell>
        </row>
        <row r="1442">
          <cell r="A1442">
            <v>6158</v>
          </cell>
          <cell r="B1442">
            <v>6158</v>
          </cell>
          <cell r="C1442" t="str">
            <v>VALVULA EM PLASTICO BRANCO PARA LAVATORIO 1 ", SEM UNHO, COM LADRAO</v>
          </cell>
          <cell r="D1442" t="str">
            <v xml:space="preserve">UN    </v>
          </cell>
          <cell r="E1442" t="str">
            <v>8,54</v>
          </cell>
        </row>
        <row r="1443">
          <cell r="A1443">
            <v>6160</v>
          </cell>
          <cell r="B1443">
            <v>6160</v>
          </cell>
          <cell r="C1443" t="str">
            <v>SOLDADOR (HORISTA)</v>
          </cell>
          <cell r="D1443" t="str">
            <v xml:space="preserve">H     </v>
          </cell>
          <cell r="E1443" t="str">
            <v>18,54</v>
          </cell>
        </row>
        <row r="1444">
          <cell r="A1444">
            <v>6166</v>
          </cell>
          <cell r="B1444">
            <v>6166</v>
          </cell>
          <cell r="C1444" t="str">
            <v>SOLDADOR ELETRICO (PARA SOLDA A SER TESTADA COM RAIOS "X") (HORISTA)</v>
          </cell>
          <cell r="D1444" t="str">
            <v xml:space="preserve">H     </v>
          </cell>
          <cell r="E1444" t="str">
            <v>21,78</v>
          </cell>
        </row>
        <row r="1445">
          <cell r="A1445">
            <v>6175</v>
          </cell>
          <cell r="B1445">
            <v>6175</v>
          </cell>
          <cell r="C1445" t="str">
            <v>TECNICO EM SONDAGEM</v>
          </cell>
          <cell r="D1445" t="str">
            <v xml:space="preserve">H     </v>
          </cell>
          <cell r="E1445" t="str">
            <v>38,24</v>
          </cell>
        </row>
        <row r="1446">
          <cell r="A1446">
            <v>6178</v>
          </cell>
          <cell r="B1446">
            <v>6178</v>
          </cell>
          <cell r="C1446" t="str">
            <v>TABUA DE  MADEIRA PARA PISO, CUMARU/IPE CHAMPANHE OU EQUIVALENTE DA REGIAO, ENCAIXE MACHO/FEMEA, *10 X 2* CM</v>
          </cell>
          <cell r="D1446" t="str">
            <v xml:space="preserve">M2    </v>
          </cell>
          <cell r="E1446" t="str">
            <v>267,77</v>
          </cell>
        </row>
        <row r="1447">
          <cell r="A1447">
            <v>6180</v>
          </cell>
          <cell r="B1447">
            <v>6180</v>
          </cell>
          <cell r="C1447" t="str">
            <v>TABUA DE  MADEIRA PARA PISO, CUMARU/IPE CHAMPANHE OU EQUIVALENTE DA REGIAO, ENCAIXE MACHO/FEMEA, *15 X 2* CM</v>
          </cell>
          <cell r="D1447" t="str">
            <v xml:space="preserve">M2    </v>
          </cell>
          <cell r="E1447" t="str">
            <v>289,00</v>
          </cell>
        </row>
        <row r="1448">
          <cell r="A1448">
            <v>6182</v>
          </cell>
          <cell r="B1448">
            <v>6182</v>
          </cell>
          <cell r="C1448" t="str">
            <v>TABUA DE  MADEIRA PARA PISO, IPE (CERNE) OU EQUIVALENTE DA REGIAO, ENCAIXE MACHO/FEMEA, *20 X 2* CM</v>
          </cell>
          <cell r="D1448" t="str">
            <v xml:space="preserve">M2    </v>
          </cell>
          <cell r="E1448" t="str">
            <v>358,72</v>
          </cell>
        </row>
        <row r="1449">
          <cell r="A1449">
            <v>6186</v>
          </cell>
          <cell r="B1449">
            <v>6186</v>
          </cell>
          <cell r="C1449" t="str">
            <v>RODAPE DE MADEIRA MACICA CUMARU/IPE CHAMPANHE OU EQUIVALENTE DA REGIAO, *1,5 X 7 CM</v>
          </cell>
          <cell r="D1449" t="str">
            <v xml:space="preserve">M     </v>
          </cell>
          <cell r="E1449" t="str">
            <v>16,05</v>
          </cell>
        </row>
        <row r="1450">
          <cell r="A1450">
            <v>6189</v>
          </cell>
          <cell r="B1450">
            <v>6189</v>
          </cell>
          <cell r="C1450" t="str">
            <v>TABUA NAO APARELHADA *2,5 X 30* CM, EM MACARANDUBA, ANGELIM OU EQUIVALENTE DA REGIAO - BRUTA</v>
          </cell>
          <cell r="D1450" t="str">
            <v xml:space="preserve">M     </v>
          </cell>
          <cell r="E1450" t="str">
            <v>30,73</v>
          </cell>
        </row>
        <row r="1451">
          <cell r="A1451">
            <v>6193</v>
          </cell>
          <cell r="B1451">
            <v>6193</v>
          </cell>
          <cell r="C1451" t="str">
            <v>TABUA  NAO  APARELHADA  *2,5 X 20* CM, EM MACARANDUBA, ANGELIM OU EQUIVALENTE DA REGIAO - BRUTA</v>
          </cell>
          <cell r="D1451" t="str">
            <v xml:space="preserve">M     </v>
          </cell>
          <cell r="E1451" t="str">
            <v>21,05</v>
          </cell>
        </row>
        <row r="1452">
          <cell r="A1452">
            <v>6194</v>
          </cell>
          <cell r="B1452">
            <v>6194</v>
          </cell>
          <cell r="C1452" t="str">
            <v>TABUA *2,5 X 15 CM EM PINUS, MISTA OU EQUIVALENTE DA REGIAO - BRUTA</v>
          </cell>
          <cell r="D1452" t="str">
            <v xml:space="preserve">M     </v>
          </cell>
          <cell r="E1452" t="str">
            <v>5,81</v>
          </cell>
        </row>
        <row r="1453">
          <cell r="A1453">
            <v>6212</v>
          </cell>
          <cell r="B1453">
            <v>6212</v>
          </cell>
          <cell r="C1453" t="str">
            <v>TABUA *2,5 X 30 CM EM PINUS, MISTA OU EQUIVALENTE DA REGIAO - BRUTA</v>
          </cell>
          <cell r="D1453" t="str">
            <v xml:space="preserve">M     </v>
          </cell>
          <cell r="E1453" t="str">
            <v>13,50</v>
          </cell>
        </row>
        <row r="1454">
          <cell r="A1454">
            <v>6214</v>
          </cell>
          <cell r="B1454">
            <v>6214</v>
          </cell>
          <cell r="C1454" t="str">
            <v>TACO DE MADEIRA PARA PISO, IPE (CERNE) OU EQUIVALENTE DA REGIAO, 7 X 42 CM, E = 2 CM</v>
          </cell>
          <cell r="D1454" t="str">
            <v xml:space="preserve">M2    </v>
          </cell>
          <cell r="E1454" t="str">
            <v>167,74</v>
          </cell>
        </row>
        <row r="1455">
          <cell r="A1455">
            <v>6240</v>
          </cell>
          <cell r="B1455">
            <v>6240</v>
          </cell>
          <cell r="C1455" t="str">
            <v>TAMPAO FOFO SIMPLES COM BASE, CLASSE D400 CARGA MAX 40 T, REDONDO, TAMPA 600 MM, REDE PLUVIAL/ESGOTO (COM INSCRICAO EM RELEVO DO TIPO DE REDE)</v>
          </cell>
          <cell r="D1455" t="str">
            <v xml:space="preserve">UN    </v>
          </cell>
          <cell r="E1455" t="str">
            <v>746,75</v>
          </cell>
        </row>
        <row r="1456">
          <cell r="A1456">
            <v>6243</v>
          </cell>
          <cell r="B1456">
            <v>6243</v>
          </cell>
          <cell r="C1456" t="str">
            <v>TAMPAO FOFO SIMPLES COM BASE, CLASSE B125 CARGA MAX 12,5 T, REDONDO, TAMPA 600 MM (COM INSCRICAO EM RELEVO DO TIPO DE REDE)</v>
          </cell>
          <cell r="D1456" t="str">
            <v xml:space="preserve">UN    </v>
          </cell>
          <cell r="E1456" t="str">
            <v>564,00</v>
          </cell>
        </row>
        <row r="1457">
          <cell r="A1457">
            <v>6294</v>
          </cell>
          <cell r="B1457">
            <v>6294</v>
          </cell>
          <cell r="C1457" t="str">
            <v>TE DE FERRO GALVANIZADO, DE 1/2"</v>
          </cell>
          <cell r="D1457" t="str">
            <v xml:space="preserve">UN    </v>
          </cell>
          <cell r="E1457" t="str">
            <v>7,65</v>
          </cell>
        </row>
        <row r="1458">
          <cell r="A1458">
            <v>6295</v>
          </cell>
          <cell r="B1458">
            <v>6295</v>
          </cell>
          <cell r="C1458" t="str">
            <v>TE DE FERRO GALVANIZADO, DE 3/4"</v>
          </cell>
          <cell r="D1458" t="str">
            <v xml:space="preserve">UN    </v>
          </cell>
          <cell r="E1458" t="str">
            <v>10,89</v>
          </cell>
        </row>
        <row r="1459">
          <cell r="A1459">
            <v>6296</v>
          </cell>
          <cell r="B1459">
            <v>6296</v>
          </cell>
          <cell r="C1459" t="str">
            <v>TE DE FERRO GALVANIZADO, DE 1 1/4"</v>
          </cell>
          <cell r="D1459" t="str">
            <v xml:space="preserve">UN    </v>
          </cell>
          <cell r="E1459" t="str">
            <v>26,83</v>
          </cell>
        </row>
        <row r="1460">
          <cell r="A1460">
            <v>6297</v>
          </cell>
          <cell r="B1460">
            <v>6297</v>
          </cell>
          <cell r="C1460" t="str">
            <v>TE DE FERRO GALVANIZADO, DE 1 1/2"</v>
          </cell>
          <cell r="D1460" t="str">
            <v xml:space="preserve">UN    </v>
          </cell>
          <cell r="E1460" t="str">
            <v>33,99</v>
          </cell>
        </row>
        <row r="1461">
          <cell r="A1461">
            <v>6298</v>
          </cell>
          <cell r="B1461">
            <v>6298</v>
          </cell>
          <cell r="C1461" t="str">
            <v>TE DE FERRO GALVANIZADO, DE 2"</v>
          </cell>
          <cell r="D1461" t="str">
            <v xml:space="preserve">UN    </v>
          </cell>
          <cell r="E1461" t="str">
            <v>53,83</v>
          </cell>
        </row>
        <row r="1462">
          <cell r="A1462">
            <v>6299</v>
          </cell>
          <cell r="B1462">
            <v>6299</v>
          </cell>
          <cell r="C1462" t="str">
            <v>TE DE FERRO GALVANIZADO, DE 2 1/2"</v>
          </cell>
          <cell r="D1462" t="str">
            <v xml:space="preserve">UN    </v>
          </cell>
          <cell r="E1462" t="str">
            <v>102,22</v>
          </cell>
        </row>
        <row r="1463">
          <cell r="A1463">
            <v>6300</v>
          </cell>
          <cell r="B1463">
            <v>6300</v>
          </cell>
          <cell r="C1463" t="str">
            <v>TE DE FERRO GALVANIZADO, DE 4"</v>
          </cell>
          <cell r="D1463" t="str">
            <v xml:space="preserve">UN    </v>
          </cell>
          <cell r="E1463" t="str">
            <v>252,41</v>
          </cell>
        </row>
        <row r="1464">
          <cell r="A1464">
            <v>6301</v>
          </cell>
          <cell r="B1464">
            <v>6301</v>
          </cell>
          <cell r="C1464" t="str">
            <v>TE DE FERRO GALVANIZADO, DE 6"</v>
          </cell>
          <cell r="D1464" t="str">
            <v xml:space="preserve">UN    </v>
          </cell>
          <cell r="E1464" t="str">
            <v>845,11</v>
          </cell>
        </row>
        <row r="1465">
          <cell r="A1465">
            <v>6302</v>
          </cell>
          <cell r="B1465">
            <v>6302</v>
          </cell>
          <cell r="C1465" t="str">
            <v>TE DE REDUCAO DE FERRO GALVANIZADO, COM ROSCA BSP, DE 3/4" X 1/2"</v>
          </cell>
          <cell r="D1465" t="str">
            <v xml:space="preserve">UN    </v>
          </cell>
          <cell r="E1465" t="str">
            <v>12,64</v>
          </cell>
        </row>
        <row r="1466">
          <cell r="A1466">
            <v>6303</v>
          </cell>
          <cell r="B1466">
            <v>6303</v>
          </cell>
          <cell r="C1466" t="str">
            <v>TE DE REDUCAO DE FERRO GALVANIZADO, COM ROSCA BSP, DE 1" X 3/4"</v>
          </cell>
          <cell r="D1466" t="str">
            <v xml:space="preserve">UN    </v>
          </cell>
          <cell r="E1466" t="str">
            <v>20,56</v>
          </cell>
        </row>
        <row r="1467">
          <cell r="A1467">
            <v>6304</v>
          </cell>
          <cell r="B1467">
            <v>6304</v>
          </cell>
          <cell r="C1467" t="str">
            <v>TE DE REDUCAO DE FERRO GALVANIZADO, COM ROSCA BSP, DE 1 1/2" X 3/4"</v>
          </cell>
          <cell r="D1467" t="str">
            <v xml:space="preserve">UN    </v>
          </cell>
          <cell r="E1467" t="str">
            <v>39,93</v>
          </cell>
        </row>
        <row r="1468">
          <cell r="A1468">
            <v>6305</v>
          </cell>
          <cell r="B1468">
            <v>6305</v>
          </cell>
          <cell r="C1468" t="str">
            <v>TE DE REDUCAO DE FERRO GALVANIZADO, COM ROSCA BSP, DE 2" X 1"</v>
          </cell>
          <cell r="D1468" t="str">
            <v xml:space="preserve">UN    </v>
          </cell>
          <cell r="E1468" t="str">
            <v>59,60</v>
          </cell>
        </row>
        <row r="1469">
          <cell r="A1469">
            <v>6306</v>
          </cell>
          <cell r="B1469">
            <v>6306</v>
          </cell>
          <cell r="C1469" t="str">
            <v>TE DE REDUCAO DE FERRO GALVANIZADO, COM ROSCA BSP, DE 2" X 1 1/4"</v>
          </cell>
          <cell r="D1469" t="str">
            <v xml:space="preserve">UN    </v>
          </cell>
          <cell r="E1469" t="str">
            <v>59,60</v>
          </cell>
        </row>
        <row r="1470">
          <cell r="A1470">
            <v>6307</v>
          </cell>
          <cell r="B1470">
            <v>6307</v>
          </cell>
          <cell r="C1470" t="str">
            <v>TE DE REDUCAO DE FERRO GALVANIZADO, COM ROSCA BSP, DE 2 1/2" X 1"</v>
          </cell>
          <cell r="D1470" t="str">
            <v xml:space="preserve">UN    </v>
          </cell>
          <cell r="E1470" t="str">
            <v>110,49</v>
          </cell>
        </row>
        <row r="1471">
          <cell r="A1471">
            <v>6308</v>
          </cell>
          <cell r="B1471">
            <v>6308</v>
          </cell>
          <cell r="C1471" t="str">
            <v>TE DE REDUCAO DE FERRO GALVANIZADO, COM ROSCA BSP, DE 2 1/2" X 1 1/2"</v>
          </cell>
          <cell r="D1471" t="str">
            <v xml:space="preserve">UN    </v>
          </cell>
          <cell r="E1471" t="str">
            <v>110,49</v>
          </cell>
        </row>
        <row r="1472">
          <cell r="A1472">
            <v>6309</v>
          </cell>
          <cell r="B1472">
            <v>6309</v>
          </cell>
          <cell r="C1472" t="str">
            <v>TE DE REDUCAO DE FERRO GALVANIZADO, COM ROSCA BSP, DE 2 1/2" X 2"</v>
          </cell>
          <cell r="D1472" t="str">
            <v xml:space="preserve">UN    </v>
          </cell>
          <cell r="E1472" t="str">
            <v>113,70</v>
          </cell>
        </row>
        <row r="1473">
          <cell r="A1473">
            <v>6310</v>
          </cell>
          <cell r="B1473">
            <v>6310</v>
          </cell>
          <cell r="C1473" t="str">
            <v>TE DE REDUCAO DE FERRO GALVANIZADO, COM ROSCA BSP, DE 3" X 1"</v>
          </cell>
          <cell r="D1473" t="str">
            <v xml:space="preserve">UN    </v>
          </cell>
          <cell r="E1473" t="str">
            <v>158,92</v>
          </cell>
        </row>
        <row r="1474">
          <cell r="A1474">
            <v>6311</v>
          </cell>
          <cell r="B1474">
            <v>6311</v>
          </cell>
          <cell r="C1474" t="str">
            <v>TE DE REDUCAO DE FERRO GALVANIZADO, COM ROSCA BSP, DE 3" X 1 1/4"</v>
          </cell>
          <cell r="D1474" t="str">
            <v xml:space="preserve">UN    </v>
          </cell>
          <cell r="E1474" t="str">
            <v>158,92</v>
          </cell>
        </row>
        <row r="1475">
          <cell r="A1475">
            <v>6312</v>
          </cell>
          <cell r="B1475">
            <v>6312</v>
          </cell>
          <cell r="C1475" t="str">
            <v>TE DE REDUCAO DE FERRO GALVANIZADO, COM ROSCA BSP, DE 3" X 1 1/2"</v>
          </cell>
          <cell r="D1475" t="str">
            <v xml:space="preserve">UN    </v>
          </cell>
          <cell r="E1475" t="str">
            <v>158,92</v>
          </cell>
        </row>
        <row r="1476">
          <cell r="A1476">
            <v>6313</v>
          </cell>
          <cell r="B1476">
            <v>6313</v>
          </cell>
          <cell r="C1476" t="str">
            <v>TE DE REDUCAO DE FERRO GALVANIZADO, COM ROSCA BSP, DE 3" X 2"</v>
          </cell>
          <cell r="D1476" t="str">
            <v xml:space="preserve">UN    </v>
          </cell>
          <cell r="E1476" t="str">
            <v>158,92</v>
          </cell>
        </row>
        <row r="1477">
          <cell r="A1477">
            <v>6314</v>
          </cell>
          <cell r="B1477">
            <v>6314</v>
          </cell>
          <cell r="C1477" t="str">
            <v>TE DE REDUCAO DE FERRO GALVANIZADO, COM ROSCA BSP, DE 3" X 2 1/2"</v>
          </cell>
          <cell r="D1477" t="str">
            <v xml:space="preserve">UN    </v>
          </cell>
          <cell r="E1477" t="str">
            <v>158,92</v>
          </cell>
        </row>
        <row r="1478">
          <cell r="A1478">
            <v>6315</v>
          </cell>
          <cell r="B1478">
            <v>6315</v>
          </cell>
          <cell r="C1478" t="str">
            <v>TE DE REDUCAO DE FERRO GALVANIZADO, COM ROSCA BSP, DE 4" X 2"</v>
          </cell>
          <cell r="D1478" t="str">
            <v xml:space="preserve">UN    </v>
          </cell>
          <cell r="E1478" t="str">
            <v>300,91</v>
          </cell>
        </row>
        <row r="1479">
          <cell r="A1479">
            <v>6316</v>
          </cell>
          <cell r="B1479">
            <v>6316</v>
          </cell>
          <cell r="C1479" t="str">
            <v>TE DE REDUCAO DE FERRO GALVANIZADO, COM ROSCA BSP, DE 4" X 3"</v>
          </cell>
          <cell r="D1479" t="str">
            <v xml:space="preserve">UN    </v>
          </cell>
          <cell r="E1479" t="str">
            <v>300,91</v>
          </cell>
        </row>
        <row r="1480">
          <cell r="A1480">
            <v>6317</v>
          </cell>
          <cell r="B1480">
            <v>6317</v>
          </cell>
          <cell r="C1480" t="str">
            <v>TE DE REDUCAO DE FERRO GALVANIZADO, COM ROSCA BSP, DE 2 1/2" X 1 1/4"</v>
          </cell>
          <cell r="D1480" t="str">
            <v xml:space="preserve">UN    </v>
          </cell>
          <cell r="E1480" t="str">
            <v>110,49</v>
          </cell>
        </row>
        <row r="1481">
          <cell r="A1481">
            <v>6318</v>
          </cell>
          <cell r="B1481">
            <v>6318</v>
          </cell>
          <cell r="C1481" t="str">
            <v>TE DE REDUCAO DE FERRO GALVANIZADO, COM ROSCA BSP, DE 2" X 1 1/2"</v>
          </cell>
          <cell r="D1481" t="str">
            <v xml:space="preserve">UN    </v>
          </cell>
          <cell r="E1481" t="str">
            <v>59,60</v>
          </cell>
        </row>
        <row r="1482">
          <cell r="A1482">
            <v>6319</v>
          </cell>
          <cell r="B1482">
            <v>6319</v>
          </cell>
          <cell r="C1482" t="str">
            <v>TE DE REDUCAO DE FERRO GALVANIZADO, COM ROSCA BSP, DE 1 1/2" X 1"</v>
          </cell>
          <cell r="D1482" t="str">
            <v xml:space="preserve">UN    </v>
          </cell>
          <cell r="E1482" t="str">
            <v>39,93</v>
          </cell>
        </row>
        <row r="1483">
          <cell r="A1483">
            <v>6320</v>
          </cell>
          <cell r="B1483">
            <v>6320</v>
          </cell>
          <cell r="C1483" t="str">
            <v>TE DE REDUCAO DE FERRO GALVANIZADO, COM ROSCA BSP, DE 1" X 1/2"</v>
          </cell>
          <cell r="D1483" t="str">
            <v xml:space="preserve">UN    </v>
          </cell>
          <cell r="E1483" t="str">
            <v>20,56</v>
          </cell>
        </row>
        <row r="1484">
          <cell r="A1484">
            <v>6321</v>
          </cell>
          <cell r="B1484">
            <v>6321</v>
          </cell>
          <cell r="C1484" t="str">
            <v>TE DE FERRO GALVANIZADO, DE 5"</v>
          </cell>
          <cell r="D1484" t="str">
            <v xml:space="preserve">UN    </v>
          </cell>
          <cell r="E1484" t="str">
            <v>360,56</v>
          </cell>
        </row>
        <row r="1485">
          <cell r="A1485">
            <v>6322</v>
          </cell>
          <cell r="B1485">
            <v>6322</v>
          </cell>
          <cell r="C1485" t="str">
            <v>TE DE FERRO GALVANIZADO, DE 3"</v>
          </cell>
          <cell r="D1485" t="str">
            <v xml:space="preserve">UN    </v>
          </cell>
          <cell r="E1485" t="str">
            <v>136,91</v>
          </cell>
        </row>
        <row r="1486">
          <cell r="A1486">
            <v>6323</v>
          </cell>
          <cell r="B1486">
            <v>6323</v>
          </cell>
          <cell r="C1486" t="str">
            <v>TE DE FERRO GALVANIZADO, DE 1"</v>
          </cell>
          <cell r="D1486" t="str">
            <v xml:space="preserve">UN    </v>
          </cell>
          <cell r="E1486" t="str">
            <v>17,53</v>
          </cell>
        </row>
        <row r="1487">
          <cell r="A1487">
            <v>7048</v>
          </cell>
          <cell r="B1487">
            <v>7048</v>
          </cell>
          <cell r="C1487" t="str">
            <v>TE, PVC PBA, BBB, 90 GRAUS, DN 50 / DE 60 MM, PARA REDE AGUA (NBR 10351)</v>
          </cell>
          <cell r="D1487" t="str">
            <v xml:space="preserve">UN    </v>
          </cell>
          <cell r="E1487" t="str">
            <v>26,41</v>
          </cell>
        </row>
        <row r="1488">
          <cell r="A1488">
            <v>7070</v>
          </cell>
          <cell r="B1488">
            <v>7070</v>
          </cell>
          <cell r="C1488" t="str">
            <v>TE, PVC, 90 GRAUS, BBB, JE, DN 200 MM, PARA REDE COLETORA ESGOTO</v>
          </cell>
          <cell r="D1488" t="str">
            <v xml:space="preserve">UN    </v>
          </cell>
          <cell r="E1488" t="str">
            <v>276,03</v>
          </cell>
        </row>
        <row r="1489">
          <cell r="A1489">
            <v>7088</v>
          </cell>
          <cell r="B1489">
            <v>7088</v>
          </cell>
          <cell r="C1489" t="str">
            <v>TE, PVC PBA, BBB, 90 GRAUS, DN 75 / DE 85 MM, PARA REDE AGUA (NBR 10351)</v>
          </cell>
          <cell r="D1489" t="str">
            <v xml:space="preserve">UN    </v>
          </cell>
          <cell r="E1489" t="str">
            <v>57,76</v>
          </cell>
        </row>
        <row r="1490">
          <cell r="A1490">
            <v>7091</v>
          </cell>
          <cell r="B1490">
            <v>7091</v>
          </cell>
          <cell r="C1490" t="str">
            <v>TE SANITARIO, PVC, DN 100 X 100 MM, SERIE NORMAL, PARA ESGOTO PREDIAL</v>
          </cell>
          <cell r="D1490" t="str">
            <v xml:space="preserve">UN    </v>
          </cell>
          <cell r="E1490" t="str">
            <v>21,46</v>
          </cell>
        </row>
        <row r="1491">
          <cell r="A1491">
            <v>7094</v>
          </cell>
          <cell r="B1491">
            <v>7094</v>
          </cell>
          <cell r="C1491" t="str">
            <v>TE PVC ROSCAVEL 90 GRAUS, 1", PARA  AGUA FRIA PREDIAL</v>
          </cell>
          <cell r="D1491" t="str">
            <v xml:space="preserve">UN    </v>
          </cell>
          <cell r="E1491" t="str">
            <v>16,26</v>
          </cell>
        </row>
        <row r="1492">
          <cell r="A1492">
            <v>7097</v>
          </cell>
          <cell r="B1492">
            <v>7097</v>
          </cell>
          <cell r="C1492" t="str">
            <v>TE SANITARIO, PVC, DN 50 X 50 MM, SERIE NORMAL, PARA ESGOTO PREDIAL</v>
          </cell>
          <cell r="D1492" t="str">
            <v xml:space="preserve">UN    </v>
          </cell>
          <cell r="E1492" t="str">
            <v>10,08</v>
          </cell>
        </row>
        <row r="1493">
          <cell r="A1493">
            <v>7098</v>
          </cell>
          <cell r="B1493">
            <v>7098</v>
          </cell>
          <cell r="C1493" t="str">
            <v>TE PVC, ROSCAVEL, 90 GRAUS, 1/2",  AGUA FRIA PREDIAL</v>
          </cell>
          <cell r="D1493" t="str">
            <v xml:space="preserve">UN    </v>
          </cell>
          <cell r="E1493" t="str">
            <v>4,97</v>
          </cell>
        </row>
        <row r="1494">
          <cell r="A1494">
            <v>7103</v>
          </cell>
          <cell r="B1494">
            <v>7103</v>
          </cell>
          <cell r="C1494" t="str">
            <v>TE PVC, SOLDAVEL, COM ROSCA NA BOLSA CENTRAL, 90 GRAUS, 32 MM X 3/4", PARA AGUA FRIA PREDIAL</v>
          </cell>
          <cell r="D1494" t="str">
            <v xml:space="preserve">UN    </v>
          </cell>
          <cell r="E1494" t="str">
            <v>17,88</v>
          </cell>
        </row>
        <row r="1495">
          <cell r="A1495">
            <v>7104</v>
          </cell>
          <cell r="B1495">
            <v>7104</v>
          </cell>
          <cell r="C1495" t="str">
            <v>TE DE REDUCAO, PVC, SOLDAVEL, 90 GRAUS, 25 MM X 20 MM, PARA AGUA FRIA PREDIAL</v>
          </cell>
          <cell r="D1495" t="str">
            <v xml:space="preserve">UN    </v>
          </cell>
          <cell r="E1495" t="str">
            <v>4,98</v>
          </cell>
        </row>
        <row r="1496">
          <cell r="A1496">
            <v>7105</v>
          </cell>
          <cell r="B1496">
            <v>7105</v>
          </cell>
          <cell r="C1496" t="str">
            <v>TE DE INSPECAO, PVC,  100 X 75 MM, SERIE NORMAL PARA ESGOTO PREDIAL</v>
          </cell>
          <cell r="D1496" t="str">
            <v xml:space="preserve">UN    </v>
          </cell>
          <cell r="E1496" t="str">
            <v>55,04</v>
          </cell>
        </row>
        <row r="1497">
          <cell r="A1497">
            <v>7106</v>
          </cell>
          <cell r="B1497">
            <v>7106</v>
          </cell>
          <cell r="C1497" t="str">
            <v>TE DE REDUCAO, PVC, SOLDAVEL, 90 GRAUS, 110 MM X 60 MM, PARA AGUA FRIA PREDIAL</v>
          </cell>
          <cell r="D1497" t="str">
            <v xml:space="preserve">UN    </v>
          </cell>
          <cell r="E1497" t="str">
            <v>184,80</v>
          </cell>
        </row>
        <row r="1498">
          <cell r="A1498">
            <v>7108</v>
          </cell>
          <cell r="B1498">
            <v>7108</v>
          </cell>
          <cell r="C1498" t="str">
            <v>TE DE REDUCAO, PVC, SOLDAVEL, 90 GRAUS, 50 MM X 20 MM, PARA AGUA FRIA PREDIAL</v>
          </cell>
          <cell r="D1498" t="str">
            <v xml:space="preserve">UN    </v>
          </cell>
          <cell r="E1498" t="str">
            <v>11,23</v>
          </cell>
        </row>
        <row r="1499">
          <cell r="A1499">
            <v>7109</v>
          </cell>
          <cell r="B1499">
            <v>7109</v>
          </cell>
          <cell r="C1499" t="str">
            <v>TE PVC, SOLDAVEL, COM ROSCA NA BOLSA CENTRAL, 90 GRAUS, 20 MM X 1/2", PARA AGUA FRIA PREDIAL</v>
          </cell>
          <cell r="D1499" t="str">
            <v xml:space="preserve">UN    </v>
          </cell>
          <cell r="E1499" t="str">
            <v>3,29</v>
          </cell>
        </row>
        <row r="1500">
          <cell r="A1500">
            <v>7110</v>
          </cell>
          <cell r="B1500">
            <v>7110</v>
          </cell>
          <cell r="C1500" t="str">
            <v>TE PVC, ROSCAVEL, 90 GRAUS, 2",  AGUA FRIA PREDIAL</v>
          </cell>
          <cell r="D1500" t="str">
            <v xml:space="preserve">UN    </v>
          </cell>
          <cell r="E1500" t="str">
            <v>63,58</v>
          </cell>
        </row>
        <row r="1501">
          <cell r="A1501">
            <v>7114</v>
          </cell>
          <cell r="B1501">
            <v>7114</v>
          </cell>
          <cell r="C1501" t="str">
            <v>TE PVC, SOLDAVEL, COM BUCHA DE LATAO NA BOLSA CENTRAL, 90 GRAUS, 32 MM X 3/4", PARA AGUA FRIA PREDIAL</v>
          </cell>
          <cell r="D1501" t="str">
            <v xml:space="preserve">UN    </v>
          </cell>
          <cell r="E1501" t="str">
            <v>16,63</v>
          </cell>
        </row>
        <row r="1502">
          <cell r="A1502">
            <v>7116</v>
          </cell>
          <cell r="B1502">
            <v>7116</v>
          </cell>
          <cell r="C1502" t="str">
            <v>TE PVC SOLDAVEL, BBB, 90 GRAUS, DN 40 MM, PARA ESGOTO SECUNDARIO PREDIAL</v>
          </cell>
          <cell r="D1502" t="str">
            <v xml:space="preserve">UN    </v>
          </cell>
          <cell r="E1502" t="str">
            <v>4,93</v>
          </cell>
        </row>
        <row r="1503">
          <cell r="A1503">
            <v>7118</v>
          </cell>
          <cell r="B1503">
            <v>7118</v>
          </cell>
          <cell r="C1503" t="str">
            <v>TE PVC, ROSCAVEL, 90 GRAUS, 1 1/2", AGUA FRIA PREDIAL</v>
          </cell>
          <cell r="D1503" t="str">
            <v xml:space="preserve">UN    </v>
          </cell>
          <cell r="E1503" t="str">
            <v>33,44</v>
          </cell>
        </row>
        <row r="1504">
          <cell r="A1504">
            <v>7119</v>
          </cell>
          <cell r="B1504">
            <v>7119</v>
          </cell>
          <cell r="C1504" t="str">
            <v>TE DE REDUCAO COM ROSCA, PVC, 90 GRAUS, 1 X 3/4", PARA AGUA FRIA PREDIAL</v>
          </cell>
          <cell r="D1504" t="str">
            <v xml:space="preserve">UN    </v>
          </cell>
          <cell r="E1504" t="str">
            <v>14,64</v>
          </cell>
        </row>
        <row r="1505">
          <cell r="A1505">
            <v>7120</v>
          </cell>
          <cell r="B1505">
            <v>7120</v>
          </cell>
          <cell r="C1505" t="str">
            <v>TE DE REDUCAO COM ROSCA, PVC, 90 GRAUS, 3/4 X 1/2", PARA AGUA FRIA PREDIAL</v>
          </cell>
          <cell r="D1505" t="str">
            <v xml:space="preserve">UN    </v>
          </cell>
          <cell r="E1505" t="str">
            <v>11,23</v>
          </cell>
        </row>
        <row r="1506">
          <cell r="A1506">
            <v>7121</v>
          </cell>
          <cell r="B1506">
            <v>7121</v>
          </cell>
          <cell r="C1506" t="str">
            <v>TE PVC, SOLDAVEL, COM BUCHA DE LATAO NA BOLSA CENTRAL, 90 GRAUS, 20 MM X 1/2", PARA AGUA FRIA PREDIAL</v>
          </cell>
          <cell r="D1506" t="str">
            <v xml:space="preserve">UN    </v>
          </cell>
          <cell r="E1506" t="str">
            <v>11,89</v>
          </cell>
        </row>
        <row r="1507">
          <cell r="A1507">
            <v>7122</v>
          </cell>
          <cell r="B1507">
            <v>7122</v>
          </cell>
          <cell r="C1507" t="str">
            <v>TE PVC, SOLDAVEL, COM BUCHA DE LATAO NA BOLSA CENTRAL, 90 GRAUS, 25 MM X 3/4", PARA AGUA FRIA PREDIAL</v>
          </cell>
          <cell r="D1507" t="str">
            <v xml:space="preserve">UN    </v>
          </cell>
          <cell r="E1507" t="str">
            <v>14,29</v>
          </cell>
        </row>
        <row r="1508">
          <cell r="A1508">
            <v>7123</v>
          </cell>
          <cell r="B1508">
            <v>7123</v>
          </cell>
          <cell r="C1508" t="str">
            <v>TE PVC, ROSCAVEL, 90 GRAUS, 3/4", AGUA FRIA PREDIAL</v>
          </cell>
          <cell r="D1508" t="str">
            <v xml:space="preserve">UN    </v>
          </cell>
          <cell r="E1508" t="str">
            <v>6,01</v>
          </cell>
        </row>
        <row r="1509">
          <cell r="A1509">
            <v>7126</v>
          </cell>
          <cell r="B1509">
            <v>7126</v>
          </cell>
          <cell r="C1509" t="str">
            <v>TE DE REDUCAO COM ROSCA, PVC, 90 GRAUS, 1.1/2" X 3/4", AGUA FRIA PREDIAL</v>
          </cell>
          <cell r="D1509" t="str">
            <v xml:space="preserve">UN    </v>
          </cell>
          <cell r="E1509" t="str">
            <v>29,87</v>
          </cell>
        </row>
        <row r="1510">
          <cell r="A1510">
            <v>7128</v>
          </cell>
          <cell r="B1510">
            <v>7128</v>
          </cell>
          <cell r="C1510" t="str">
            <v>TE DE REDUCAO, PVC, SOLDAVEL, 90 GRAUS, 40 MM X 32 MM, PARA AGUA FRIA PREDIAL</v>
          </cell>
          <cell r="D1510" t="str">
            <v xml:space="preserve">UN    </v>
          </cell>
          <cell r="E1510" t="str">
            <v>11,25</v>
          </cell>
        </row>
        <row r="1511">
          <cell r="A1511">
            <v>7129</v>
          </cell>
          <cell r="B1511">
            <v>7129</v>
          </cell>
          <cell r="C1511" t="str">
            <v>TE DE REDUCAO, PVC, SOLDAVEL, 90 GRAUS, 50 MM X 25 MM, PARA AGUA FRIA PREDIAL</v>
          </cell>
          <cell r="D1511" t="str">
            <v xml:space="preserve">UN    </v>
          </cell>
          <cell r="E1511" t="str">
            <v>13,21</v>
          </cell>
        </row>
        <row r="1512">
          <cell r="A1512">
            <v>7130</v>
          </cell>
          <cell r="B1512">
            <v>7130</v>
          </cell>
          <cell r="C1512" t="str">
            <v>TE DE REDUCAO, PVC, SOLDAVEL, 90 GRAUS, 50 MM X 32 MM, PARA AGUA FRIA PREDIAL</v>
          </cell>
          <cell r="D1512" t="str">
            <v xml:space="preserve">UN    </v>
          </cell>
          <cell r="E1512" t="str">
            <v>19,20</v>
          </cell>
        </row>
        <row r="1513">
          <cell r="A1513">
            <v>7131</v>
          </cell>
          <cell r="B1513">
            <v>7131</v>
          </cell>
          <cell r="C1513" t="str">
            <v>TE DE REDUCAO, PVC, SOLDAVEL, 90 GRAUS, 50 MM X 40 MM, PARA AGUA FRIA PREDIAL</v>
          </cell>
          <cell r="D1513" t="str">
            <v xml:space="preserve">UN    </v>
          </cell>
          <cell r="E1513" t="str">
            <v>23,48</v>
          </cell>
        </row>
        <row r="1514">
          <cell r="A1514">
            <v>7132</v>
          </cell>
          <cell r="B1514">
            <v>7132</v>
          </cell>
          <cell r="C1514" t="str">
            <v>TE DE REDUCAO, PVC, SOLDAVEL, 90 GRAUS, 75 MM X 50 MM, PARA AGUA FRIA PREDIAL</v>
          </cell>
          <cell r="D1514" t="str">
            <v xml:space="preserve">UN    </v>
          </cell>
          <cell r="E1514" t="str">
            <v>55,28</v>
          </cell>
        </row>
        <row r="1515">
          <cell r="A1515">
            <v>7133</v>
          </cell>
          <cell r="B1515">
            <v>7133</v>
          </cell>
          <cell r="C1515" t="str">
            <v>TE DE REDUCAO, PVC, SOLDAVEL, 90 GRAUS, 85 MM X 60 MM, PARA AGUA FRIA PREDIAL</v>
          </cell>
          <cell r="D1515" t="str">
            <v xml:space="preserve">UN    </v>
          </cell>
          <cell r="E1515" t="str">
            <v>127,73</v>
          </cell>
        </row>
        <row r="1516">
          <cell r="A1516">
            <v>7135</v>
          </cell>
          <cell r="B1516">
            <v>7135</v>
          </cell>
          <cell r="C1516" t="str">
            <v>TE PVC, SOLDAVEL, COM ROSCA NA BOLSA CENTRAL, 90 GRAUS, 25 MM X 1/2", PARA AGUA FRIA PREDIAL</v>
          </cell>
          <cell r="D1516" t="str">
            <v xml:space="preserve">UN    </v>
          </cell>
          <cell r="E1516" t="str">
            <v>6,75</v>
          </cell>
        </row>
        <row r="1517">
          <cell r="A1517">
            <v>7136</v>
          </cell>
          <cell r="B1517">
            <v>7136</v>
          </cell>
          <cell r="C1517" t="str">
            <v>TE DE REDUCAO, PVC, SOLDAVEL, 90 GRAUS, 32 MM X 25 MM, PARA AGUA FRIA PREDIAL</v>
          </cell>
          <cell r="D1517" t="str">
            <v xml:space="preserve">UN    </v>
          </cell>
          <cell r="E1517" t="str">
            <v>8,67</v>
          </cell>
        </row>
        <row r="1518">
          <cell r="A1518">
            <v>7137</v>
          </cell>
          <cell r="B1518">
            <v>7137</v>
          </cell>
          <cell r="C1518" t="str">
            <v>TE PVC, SOLDAVEL, COM BUCHA DE LATAO NA BOLSA CENTRAL, 90 GRAUS, 25 MM X 1/2", PARA AGUA FRIA PREDIAL</v>
          </cell>
          <cell r="D1518" t="str">
            <v xml:space="preserve">UN    </v>
          </cell>
          <cell r="E1518" t="str">
            <v>12,99</v>
          </cell>
        </row>
        <row r="1519">
          <cell r="A1519">
            <v>7138</v>
          </cell>
          <cell r="B1519">
            <v>7138</v>
          </cell>
          <cell r="C1519" t="str">
            <v>TE SOLDAVEL, PVC, 90 GRAUS, 20 MM, PARA AGUA FRIA PREDIAL (NBR 5648)</v>
          </cell>
          <cell r="D1519" t="str">
            <v xml:space="preserve">UN    </v>
          </cell>
          <cell r="E1519" t="str">
            <v>1,38</v>
          </cell>
        </row>
        <row r="1520">
          <cell r="A1520">
            <v>7139</v>
          </cell>
          <cell r="B1520">
            <v>7139</v>
          </cell>
          <cell r="C1520" t="str">
            <v>TE SOLDAVEL, PVC, 90 GRAUS, 25 MM, PARA AGUA FRIA PREDIAL (NBR 5648)</v>
          </cell>
          <cell r="D1520" t="str">
            <v xml:space="preserve">UN    </v>
          </cell>
          <cell r="E1520" t="str">
            <v>1,56</v>
          </cell>
        </row>
        <row r="1521">
          <cell r="A1521">
            <v>7140</v>
          </cell>
          <cell r="B1521">
            <v>7140</v>
          </cell>
          <cell r="C1521" t="str">
            <v>TE SOLDAVEL, PVC, 90 GRAUS, 32 MM, PARA AGUA FRIA PREDIAL (NBR 5648)</v>
          </cell>
          <cell r="D1521" t="str">
            <v xml:space="preserve">UN    </v>
          </cell>
          <cell r="E1521" t="str">
            <v>4,90</v>
          </cell>
        </row>
        <row r="1522">
          <cell r="A1522">
            <v>7141</v>
          </cell>
          <cell r="B1522">
            <v>7141</v>
          </cell>
          <cell r="C1522" t="str">
            <v>TE SOLDAVEL, PVC, 90 GRAUS, 40 MM, PARA AGUA FRIA PREDIAL (NBR 5648)</v>
          </cell>
          <cell r="D1522" t="str">
            <v xml:space="preserve">UN    </v>
          </cell>
          <cell r="E1522" t="str">
            <v>11,97</v>
          </cell>
        </row>
        <row r="1523">
          <cell r="A1523">
            <v>7142</v>
          </cell>
          <cell r="B1523">
            <v>7142</v>
          </cell>
          <cell r="C1523" t="str">
            <v>TE SOLDAVEL, PVC, 90 GRAUS,50 MM, PARA AGUA FRIA PREDIAL (NBR 5648)</v>
          </cell>
          <cell r="D1523" t="str">
            <v xml:space="preserve">UN    </v>
          </cell>
          <cell r="E1523" t="str">
            <v>12,52</v>
          </cell>
        </row>
        <row r="1524">
          <cell r="A1524">
            <v>7143</v>
          </cell>
          <cell r="B1524">
            <v>7143</v>
          </cell>
          <cell r="C1524" t="str">
            <v>TE SOLDAVEL, PVC, 90 GRAUS, 60 MM, PARA AGUA FRIA PREDIAL (NBR 5648)</v>
          </cell>
          <cell r="D1524" t="str">
            <v xml:space="preserve">UN    </v>
          </cell>
          <cell r="E1524" t="str">
            <v>40,18</v>
          </cell>
        </row>
        <row r="1525">
          <cell r="A1525">
            <v>7144</v>
          </cell>
          <cell r="B1525">
            <v>7144</v>
          </cell>
          <cell r="C1525" t="str">
            <v>TE SOLDAVEL, PVC, 90 GRAUS, 75 MM, PARA AGUA FRIA PREDIAL (NBR 5648)</v>
          </cell>
          <cell r="D1525" t="str">
            <v xml:space="preserve">UN    </v>
          </cell>
          <cell r="E1525" t="str">
            <v>74,53</v>
          </cell>
        </row>
        <row r="1526">
          <cell r="A1526">
            <v>7145</v>
          </cell>
          <cell r="B1526">
            <v>7145</v>
          </cell>
          <cell r="C1526" t="str">
            <v>TE SOLDAVEL, PVC, 90 GRAUS, 85 MM, PARA AGUA FRIA PREDIAL (NBR 5648)</v>
          </cell>
          <cell r="D1526" t="str">
            <v xml:space="preserve">UN    </v>
          </cell>
          <cell r="E1526" t="str">
            <v>101,35</v>
          </cell>
        </row>
        <row r="1527">
          <cell r="A1527">
            <v>7146</v>
          </cell>
          <cell r="B1527">
            <v>7146</v>
          </cell>
          <cell r="C1527" t="str">
            <v>TE SOLDAVEL, PVC, 90 GRAUS, 110 MM, PARA AGUA FRIA PREDIAL (NBR 5648)</v>
          </cell>
          <cell r="D1527" t="str">
            <v xml:space="preserve">UN    </v>
          </cell>
          <cell r="E1527" t="str">
            <v>217,61</v>
          </cell>
        </row>
        <row r="1528">
          <cell r="A1528">
            <v>7153</v>
          </cell>
          <cell r="B1528">
            <v>7153</v>
          </cell>
          <cell r="C1528" t="str">
            <v>TECNICO EM LABORATORIO E CAMPO DE CONSTRUCAO CIVIL (HORISTA)</v>
          </cell>
          <cell r="D1528" t="str">
            <v xml:space="preserve">H     </v>
          </cell>
          <cell r="E1528" t="str">
            <v>27,40</v>
          </cell>
        </row>
        <row r="1529">
          <cell r="A1529">
            <v>7155</v>
          </cell>
          <cell r="B1529">
            <v>7155</v>
          </cell>
          <cell r="C1529" t="str">
            <v>TELA DE ACO SOLDADA NERVURADA, CA-60, Q-138, (2,20 KG/M2), DIAMETRO DO FIO = 4,2 MM, LARGURA = 2,45 M, ESPACAMENTO DA MALHA = 10  X 10 CM</v>
          </cell>
          <cell r="D1529" t="str">
            <v xml:space="preserve">M2    </v>
          </cell>
          <cell r="E1529" t="str">
            <v>22,96</v>
          </cell>
        </row>
        <row r="1530">
          <cell r="A1530">
            <v>7156</v>
          </cell>
          <cell r="B1530">
            <v>7156</v>
          </cell>
          <cell r="C1530" t="str">
            <v>TELA DE ACO SOLDADA NERVURADA, CA-60, Q-196, (3,11 KG/M2), DIAMETRO DO FIO = 5,0 MM, LARGURA = 2,45 M, ESPACAMENTO DA MALHA = 10 X 10 CM</v>
          </cell>
          <cell r="D1530" t="str">
            <v xml:space="preserve">M2    </v>
          </cell>
          <cell r="E1530" t="str">
            <v>32,94</v>
          </cell>
        </row>
        <row r="1531">
          <cell r="A1531">
            <v>7158</v>
          </cell>
          <cell r="B1531">
            <v>7158</v>
          </cell>
          <cell r="C1531" t="str">
            <v>TELA DE ARAME GALVANIZADA QUADRANGULAR / LOSANGULAR, FIO 2,77 MM (12 BWG), MALHA 5 X 5 CM, H = 2 M</v>
          </cell>
          <cell r="D1531" t="str">
            <v xml:space="preserve">M2    </v>
          </cell>
          <cell r="E1531" t="str">
            <v>45,08</v>
          </cell>
        </row>
        <row r="1532">
          <cell r="A1532">
            <v>7161</v>
          </cell>
          <cell r="B1532">
            <v>7161</v>
          </cell>
          <cell r="C1532" t="str">
            <v>TELA EM METAL PARA ESTUQUE (DEPLOYE)</v>
          </cell>
          <cell r="D1532" t="str">
            <v xml:space="preserve">M2    </v>
          </cell>
          <cell r="E1532" t="str">
            <v>6,33</v>
          </cell>
        </row>
        <row r="1533">
          <cell r="A1533">
            <v>7162</v>
          </cell>
          <cell r="B1533">
            <v>7162</v>
          </cell>
          <cell r="C1533" t="str">
            <v>TELA DE ARAME GALVANIZADA QUADRANGULAR / LOSANGULAR, FIO 3,4 MM (10 BWG), MALHA 5 X 5 CM, H = 2 M</v>
          </cell>
          <cell r="D1533" t="str">
            <v xml:space="preserve">M2    </v>
          </cell>
          <cell r="E1533" t="str">
            <v>70,54</v>
          </cell>
        </row>
        <row r="1534">
          <cell r="A1534">
            <v>7164</v>
          </cell>
          <cell r="B1534">
            <v>7164</v>
          </cell>
          <cell r="C1534" t="str">
            <v>TELA DE ARAME ONDULADA, FIO *2,77* MM (12 BWG), MALHA 5 X 5 CM, H = 2 M</v>
          </cell>
          <cell r="D1534" t="str">
            <v xml:space="preserve">M2    </v>
          </cell>
          <cell r="E1534" t="str">
            <v>50,91</v>
          </cell>
        </row>
        <row r="1535">
          <cell r="A1535">
            <v>7167</v>
          </cell>
          <cell r="B1535">
            <v>7167</v>
          </cell>
          <cell r="C1535" t="str">
            <v>TELA DE ARAME GALVANIZADA QUADRANGULAR / LOSANGULAR, FIO 2,11 MM (14 BWG), MALHA 5 X 5 CM, H = 2 M</v>
          </cell>
          <cell r="D1535" t="str">
            <v xml:space="preserve">M2    </v>
          </cell>
          <cell r="E1535" t="str">
            <v>30,67</v>
          </cell>
        </row>
        <row r="1536">
          <cell r="A1536">
            <v>7170</v>
          </cell>
          <cell r="B1536">
            <v>7170</v>
          </cell>
          <cell r="C1536" t="str">
            <v>TELA FACHADEIRA EM POLIETILENO, ROLO DE 3 X 100 M (L X C), COR BRANCA, SEM LOGOMARCA - PARA PROTECAO DE OBRAS</v>
          </cell>
          <cell r="D1536" t="str">
            <v xml:space="preserve">M2    </v>
          </cell>
          <cell r="E1536" t="str">
            <v>2,93</v>
          </cell>
        </row>
        <row r="1537">
          <cell r="A1537">
            <v>7173</v>
          </cell>
          <cell r="B1537">
            <v>7173</v>
          </cell>
          <cell r="C1537" t="str">
            <v>TELHA DE BARRO / CERAMICA, NAO ESMALTADA, TIPO COLONIAL, CANAL, PLAN, PAULISTA, COMPRIMENTO DE *44 A 50* CM, RENDIMENTO DE COBERTURA DE *26* TELHAS/M2</v>
          </cell>
          <cell r="D1537" t="str">
            <v xml:space="preserve">MIL   </v>
          </cell>
          <cell r="E1537" t="str">
            <v>1.403,99</v>
          </cell>
        </row>
        <row r="1538">
          <cell r="A1538">
            <v>7175</v>
          </cell>
          <cell r="B1538">
            <v>7175</v>
          </cell>
          <cell r="C1538" t="str">
            <v>TELHA DE BARRO / CERAMICA, NAO ESMALTADA, TIPO ROMANA, AMERICANA, PORTUGUESA, FRANCESA, COMPRIMENTO DE *41* CM,  RENDIMENTO DE *16* TELHAS/M2</v>
          </cell>
          <cell r="D1538" t="str">
            <v xml:space="preserve">UN    </v>
          </cell>
          <cell r="E1538" t="str">
            <v>1,58</v>
          </cell>
        </row>
        <row r="1539">
          <cell r="A1539">
            <v>7181</v>
          </cell>
          <cell r="B1539">
            <v>7181</v>
          </cell>
          <cell r="C1539" t="str">
            <v>CUMEEIRA PARA TELHA CERAMICA, COMPRIMENTO DE *41* CM, RENDIMENTO DE *3* TELHAS/M</v>
          </cell>
          <cell r="D1539" t="str">
            <v xml:space="preserve">UN    </v>
          </cell>
          <cell r="E1539" t="str">
            <v>3,63</v>
          </cell>
        </row>
        <row r="1540">
          <cell r="A1540">
            <v>7184</v>
          </cell>
          <cell r="B1540">
            <v>7184</v>
          </cell>
          <cell r="C1540" t="str">
            <v>TELHA DE FIBRA DE VIDRO ONDULADA INCOLOR, E = 0,6 MM, DE *0,50 X 2,44* M</v>
          </cell>
          <cell r="D1540" t="str">
            <v xml:space="preserve">M2    </v>
          </cell>
          <cell r="E1540" t="str">
            <v>52,69</v>
          </cell>
        </row>
        <row r="1541">
          <cell r="A1541">
            <v>7186</v>
          </cell>
          <cell r="B1541">
            <v>7186</v>
          </cell>
          <cell r="C1541" t="str">
            <v>TELHA DE FIBROCIMENTO ONDULADA E = 6 MM, DE 1,83 X 1,10 M (SEM AMIANTO)</v>
          </cell>
          <cell r="D1541" t="str">
            <v xml:space="preserve">UN    </v>
          </cell>
          <cell r="E1541" t="str">
            <v>61,90</v>
          </cell>
        </row>
        <row r="1542">
          <cell r="A1542">
            <v>7189</v>
          </cell>
          <cell r="B1542">
            <v>7189</v>
          </cell>
          <cell r="C1542" t="str">
            <v>TELHA DE FIBROCIMENTO ONDULADA E = 8 MM, DE 2,44 X 1,10 M (SEM AMIANTO)</v>
          </cell>
          <cell r="D1542" t="str">
            <v xml:space="preserve">UN    </v>
          </cell>
          <cell r="E1542" t="str">
            <v>141,20</v>
          </cell>
        </row>
        <row r="1543">
          <cell r="A1543">
            <v>7190</v>
          </cell>
          <cell r="B1543">
            <v>7190</v>
          </cell>
          <cell r="C1543" t="str">
            <v>TELHA DE FIBROCIMENTO ONDULADA E = 4 MM, DE 1,22 X 0,50 M (SEM AMIANTO)</v>
          </cell>
          <cell r="D1543" t="str">
            <v xml:space="preserve">UN    </v>
          </cell>
          <cell r="E1543" t="str">
            <v>13,19</v>
          </cell>
        </row>
        <row r="1544">
          <cell r="A1544">
            <v>7192</v>
          </cell>
          <cell r="B1544">
            <v>7192</v>
          </cell>
          <cell r="C1544" t="str">
            <v>TELHA DE FIBROCIMENTO ONDULADA E = 8 MM, DE 1,53 X 1,10 M (SEM AMIANTO)</v>
          </cell>
          <cell r="D1544" t="str">
            <v xml:space="preserve">UN    </v>
          </cell>
          <cell r="E1544" t="str">
            <v>107,92</v>
          </cell>
        </row>
        <row r="1545">
          <cell r="A1545">
            <v>7193</v>
          </cell>
          <cell r="B1545">
            <v>7193</v>
          </cell>
          <cell r="C1545" t="str">
            <v>TELHA DE FIBROCIMENTO ONDULADA E = 8 MM, DE 1,83 X 1,10 M (SEM AMIANTO)</v>
          </cell>
          <cell r="D1545" t="str">
            <v xml:space="preserve">UN    </v>
          </cell>
          <cell r="E1545" t="str">
            <v>121,50</v>
          </cell>
        </row>
        <row r="1546">
          <cell r="A1546">
            <v>7194</v>
          </cell>
          <cell r="B1546">
            <v>7194</v>
          </cell>
          <cell r="C1546" t="str">
            <v>TELHA DE FIBROCIMENTO ONDULADA E = 6 MM, DE 2,44 X 1,10 M (SEM AMIANTO)</v>
          </cell>
          <cell r="D1546" t="str">
            <v xml:space="preserve">M2    </v>
          </cell>
          <cell r="E1546" t="str">
            <v>28,54</v>
          </cell>
        </row>
        <row r="1547">
          <cell r="A1547">
            <v>7195</v>
          </cell>
          <cell r="B1547">
            <v>7195</v>
          </cell>
          <cell r="C1547" t="str">
            <v>TELHA DE FIBROCIMENTO ONDULADA E = 6 MM, DE 1,53 X 1,10 M (SEM AMIANTO)</v>
          </cell>
          <cell r="D1547" t="str">
            <v xml:space="preserve">UN    </v>
          </cell>
          <cell r="E1547" t="str">
            <v>56,82</v>
          </cell>
        </row>
        <row r="1548">
          <cell r="A1548">
            <v>7197</v>
          </cell>
          <cell r="B1548">
            <v>7197</v>
          </cell>
          <cell r="C1548" t="str">
            <v>TELHA DE FIBROCIMENTO ONDULADA E = 6 MM, DE 3,66 X 1,10 M (SEM AMIANTO)</v>
          </cell>
          <cell r="D1548" t="str">
            <v xml:space="preserve">UN    </v>
          </cell>
          <cell r="E1548" t="str">
            <v>120,46</v>
          </cell>
        </row>
        <row r="1549">
          <cell r="A1549">
            <v>7212</v>
          </cell>
          <cell r="B1549">
            <v>7212</v>
          </cell>
          <cell r="C1549" t="str">
            <v>TELHA ESTRUTURAL DE FIBROCIMENTO 1 ABA, DE 0,52 X 7,20 M (SEM AMIANTO)</v>
          </cell>
          <cell r="D1549" t="str">
            <v xml:space="preserve">UN    </v>
          </cell>
          <cell r="E1549" t="str">
            <v>375,44</v>
          </cell>
        </row>
        <row r="1550">
          <cell r="A1550">
            <v>7213</v>
          </cell>
          <cell r="B1550">
            <v>7213</v>
          </cell>
          <cell r="C1550" t="str">
            <v>TELHA DE FIBROCIMENTO ONDULADA E = 4 MM, DE 2,44 X 0,50 M (SEM AMIANTO)</v>
          </cell>
          <cell r="D1550" t="str">
            <v xml:space="preserve">M2    </v>
          </cell>
          <cell r="E1550" t="str">
            <v>19,35</v>
          </cell>
        </row>
        <row r="1551">
          <cell r="A1551">
            <v>7214</v>
          </cell>
          <cell r="B1551">
            <v>7214</v>
          </cell>
          <cell r="C1551" t="str">
            <v>CUMEEIRA SHED PARA TELHA ONDULADA DE FIBROCIMENTO, E = 6 MM, ABA 280 MM, COMPRIMENTO 1100 MM (SEM AMIANTO)</v>
          </cell>
          <cell r="D1551" t="str">
            <v xml:space="preserve">UN    </v>
          </cell>
          <cell r="E1551" t="str">
            <v>68,05</v>
          </cell>
        </row>
        <row r="1552">
          <cell r="A1552">
            <v>7216</v>
          </cell>
          <cell r="B1552">
            <v>7216</v>
          </cell>
          <cell r="C1552" t="str">
            <v>CUMEEIRA NORMAL PARA TELHA ESTRUTURAL DE FIBROCIMENTO 2 ABAS, E = 6 MM, DE 1050 X 935 MM (SEM AMIANTO)</v>
          </cell>
          <cell r="D1552" t="str">
            <v xml:space="preserve">UN    </v>
          </cell>
          <cell r="E1552" t="str">
            <v>69,69</v>
          </cell>
        </row>
        <row r="1553">
          <cell r="A1553">
            <v>7219</v>
          </cell>
          <cell r="B1553">
            <v>7219</v>
          </cell>
          <cell r="C1553" t="str">
            <v>CUMEEIRA UNIVERSAL PARA TELHA ONDULADA DE FIBROCIMENTO, E = 6 MM, ABA 210 MM, COMPRIMENTO 1100 MM (SEM AMIANTO)</v>
          </cell>
          <cell r="D1553" t="str">
            <v xml:space="preserve">UN    </v>
          </cell>
          <cell r="E1553" t="str">
            <v>60,36</v>
          </cell>
        </row>
        <row r="1554">
          <cell r="A1554">
            <v>7220</v>
          </cell>
          <cell r="B1554">
            <v>7220</v>
          </cell>
          <cell r="C1554" t="str">
            <v>TELHA ESTRUTURAL DE FIBROCIMENTO 2 ABAS, DE 1,00 X 7,40 M (SEM AMIANTO)</v>
          </cell>
          <cell r="D1554" t="str">
            <v xml:space="preserve">UN    </v>
          </cell>
          <cell r="E1554" t="str">
            <v>693,76</v>
          </cell>
        </row>
        <row r="1555">
          <cell r="A1555">
            <v>7223</v>
          </cell>
          <cell r="B1555">
            <v>7223</v>
          </cell>
          <cell r="C1555" t="str">
            <v>TELHA ESTRUTURAL DE FIBROCIMENTO 1 ABA, DE 0,52 X 2,50 M (SEM AMIANTO)</v>
          </cell>
          <cell r="D1555" t="str">
            <v xml:space="preserve">UN    </v>
          </cell>
          <cell r="E1555" t="str">
            <v>142,70</v>
          </cell>
        </row>
        <row r="1556">
          <cell r="A1556">
            <v>7224</v>
          </cell>
          <cell r="B1556">
            <v>7224</v>
          </cell>
          <cell r="C1556" t="str">
            <v>TELHA ESTRUTURAL DE FIBROCIMENTO 1 ABA, DE 0,52 X 4,00 M (SEM AMIANTO)</v>
          </cell>
          <cell r="D1556" t="str">
            <v xml:space="preserve">UN    </v>
          </cell>
          <cell r="E1556" t="str">
            <v>262,34</v>
          </cell>
        </row>
        <row r="1557">
          <cell r="A1557">
            <v>7225</v>
          </cell>
          <cell r="B1557">
            <v>7225</v>
          </cell>
          <cell r="C1557" t="str">
            <v>TELHA ESTRUTURAL DE FIBROCIMENTO 1 ABA, DE 0,52 X 5,00 M (SEM AMIANTO)</v>
          </cell>
          <cell r="D1557" t="str">
            <v xml:space="preserve">UN    </v>
          </cell>
          <cell r="E1557" t="str">
            <v>281,30</v>
          </cell>
        </row>
        <row r="1558">
          <cell r="A1558">
            <v>7226</v>
          </cell>
          <cell r="B1558">
            <v>7226</v>
          </cell>
          <cell r="C1558" t="str">
            <v>TELHA ESTRUTURAL DE FIBROCIMENTO 1 ABA, DE 0,52 X 5,50 M (SEM AMIANTO)</v>
          </cell>
          <cell r="D1558" t="str">
            <v xml:space="preserve">UN    </v>
          </cell>
          <cell r="E1558" t="str">
            <v>300,19</v>
          </cell>
        </row>
        <row r="1559">
          <cell r="A1559">
            <v>7227</v>
          </cell>
          <cell r="B1559">
            <v>7227</v>
          </cell>
          <cell r="C1559" t="str">
            <v>TELHA ESTRUTURAL DE FIBROCIMENTO 1 ABA, DE 0,52 X 6,50 M (SEM AMIANTO)</v>
          </cell>
          <cell r="D1559" t="str">
            <v xml:space="preserve">UN    </v>
          </cell>
          <cell r="E1559" t="str">
            <v>341,69</v>
          </cell>
        </row>
        <row r="1560">
          <cell r="A1560">
            <v>7229</v>
          </cell>
          <cell r="B1560">
            <v>7229</v>
          </cell>
          <cell r="C1560" t="str">
            <v>TELHA ESTRUTURAL DE FIBROCIMENTO 2 ABAS, DE 1,00 X 3,00 M (SEM AMIANTO)</v>
          </cell>
          <cell r="D1560" t="str">
            <v xml:space="preserve">UN    </v>
          </cell>
          <cell r="E1560" t="str">
            <v>237,98</v>
          </cell>
        </row>
        <row r="1561">
          <cell r="A1561">
            <v>7230</v>
          </cell>
          <cell r="B1561">
            <v>7230</v>
          </cell>
          <cell r="C1561" t="str">
            <v>TELHA ESTRUTURAL DE FIBROCIMENTO 2 ABAS, DE 1,00 X 4,60 M (SEM AMIANTO)</v>
          </cell>
          <cell r="D1561" t="str">
            <v xml:space="preserve">UN    </v>
          </cell>
          <cell r="E1561" t="str">
            <v>396,18</v>
          </cell>
        </row>
        <row r="1562">
          <cell r="A1562">
            <v>7231</v>
          </cell>
          <cell r="B1562">
            <v>7231</v>
          </cell>
          <cell r="C1562" t="str">
            <v>TELHA ESTRUTURAL DE FIBROCIMENTO 2 ABAS, DE 1,00 X 6,00 M (SEM AMIANTO)</v>
          </cell>
          <cell r="D1562" t="str">
            <v xml:space="preserve">UN    </v>
          </cell>
          <cell r="E1562" t="str">
            <v>562,02</v>
          </cell>
        </row>
        <row r="1563">
          <cell r="A1563">
            <v>7233</v>
          </cell>
          <cell r="B1563">
            <v>7233</v>
          </cell>
          <cell r="C1563" t="str">
            <v>TELHA ESTRUTURAL DE FIBROCIMENTO 2 ABAS, DE 1,00 X 9,20 M (SEM AMIANTO)</v>
          </cell>
          <cell r="D1563" t="str">
            <v xml:space="preserve">UN    </v>
          </cell>
          <cell r="E1563" t="str">
            <v>889,88</v>
          </cell>
        </row>
        <row r="1564">
          <cell r="A1564">
            <v>7234</v>
          </cell>
          <cell r="B1564">
            <v>7234</v>
          </cell>
          <cell r="C1564" t="str">
            <v>TELHA ESTRUTURAL DE FIBROCIMENTO 1 ABA, DE 0,52 X 3,60 M (SEM AMIANTO)</v>
          </cell>
          <cell r="D1564" t="str">
            <v xml:space="preserve">UN    </v>
          </cell>
          <cell r="E1564" t="str">
            <v>215,34</v>
          </cell>
        </row>
        <row r="1565">
          <cell r="A1565">
            <v>7237</v>
          </cell>
          <cell r="B1565">
            <v>7237</v>
          </cell>
          <cell r="C1565" t="str">
            <v>RUFO PARA TELHA ONDULADA DE FIBROCIMENTO, E = 6 MM, ABA *260* MM, COMPRIMENTO 1100 MM (SEM AMIANTO)</v>
          </cell>
          <cell r="D1565" t="str">
            <v xml:space="preserve">UN    </v>
          </cell>
          <cell r="E1565" t="str">
            <v>56,84</v>
          </cell>
        </row>
        <row r="1566">
          <cell r="A1566">
            <v>7243</v>
          </cell>
          <cell r="B1566">
            <v>7243</v>
          </cell>
          <cell r="C1566" t="str">
            <v>TELHA TRAPEZOIDAL EM ACO ZINCADO, SEM PINTURA, ALTURA DE APROXIMADAMENTE 40 MM, ESPESSURA DE 0,50 MM E LARGURA UTIL DE 980 MM</v>
          </cell>
          <cell r="D1566" t="str">
            <v xml:space="preserve">M2    </v>
          </cell>
          <cell r="E1566" t="str">
            <v>58,47</v>
          </cell>
        </row>
        <row r="1567">
          <cell r="A1567">
            <v>7245</v>
          </cell>
          <cell r="B1567">
            <v>7245</v>
          </cell>
          <cell r="C1567" t="str">
            <v>TELHA DE VIDRO TIPO FRANCESA, *39 X 23* CM</v>
          </cell>
          <cell r="D1567" t="str">
            <v xml:space="preserve">UN    </v>
          </cell>
          <cell r="E1567" t="str">
            <v>34,78</v>
          </cell>
        </row>
        <row r="1568">
          <cell r="A1568">
            <v>7246</v>
          </cell>
          <cell r="B1568">
            <v>7246</v>
          </cell>
          <cell r="C1568" t="str">
            <v>TELHA VIDRO TIPO CANAL OU COLONIAL, C = 46 A 50 CM</v>
          </cell>
          <cell r="D1568" t="str">
            <v xml:space="preserve">UN    </v>
          </cell>
          <cell r="E1568" t="str">
            <v>38,41</v>
          </cell>
        </row>
        <row r="1569">
          <cell r="A1569">
            <v>7247</v>
          </cell>
          <cell r="B1569">
            <v>7247</v>
          </cell>
          <cell r="C1569" t="str">
            <v>LOCACAO DE TEODOLITO ELETRONICO, PRECISAO ANGULAR DE 5 A 7 SEGUNDOS, INCLUINDO TRIPE</v>
          </cell>
          <cell r="D1569" t="str">
            <v xml:space="preserve">H     </v>
          </cell>
          <cell r="E1569" t="str">
            <v>2,25</v>
          </cell>
        </row>
        <row r="1570">
          <cell r="A1570">
            <v>7252</v>
          </cell>
          <cell r="B1570">
            <v>7252</v>
          </cell>
          <cell r="C1570" t="str">
            <v>LOCACAO DE NIVEL OPTICO, COM PRECISAO DE 0,7 MM, AUMENTO DE 32X</v>
          </cell>
          <cell r="D1570" t="str">
            <v xml:space="preserve">H     </v>
          </cell>
          <cell r="E1570" t="str">
            <v>2,25</v>
          </cell>
        </row>
        <row r="1571">
          <cell r="A1571">
            <v>7253</v>
          </cell>
          <cell r="B1571">
            <v>7253</v>
          </cell>
          <cell r="C1571" t="str">
            <v>TERRA VEGETAL (GRANEL)</v>
          </cell>
          <cell r="D1571" t="str">
            <v xml:space="preserve">M3    </v>
          </cell>
          <cell r="E1571" t="str">
            <v>321,42</v>
          </cell>
        </row>
        <row r="1572">
          <cell r="A1572">
            <v>7256</v>
          </cell>
          <cell r="B1572">
            <v>7256</v>
          </cell>
          <cell r="C1572" t="str">
            <v>TIJOLO CERAMICO MACICO APARENTE 2 FUROS, *6,5 X 10 X 20* CM (L X A X C)</v>
          </cell>
          <cell r="D1572" t="str">
            <v xml:space="preserve">UN    </v>
          </cell>
          <cell r="E1572" t="str">
            <v>1,99</v>
          </cell>
        </row>
        <row r="1573">
          <cell r="A1573">
            <v>7258</v>
          </cell>
          <cell r="B1573">
            <v>7258</v>
          </cell>
          <cell r="C1573" t="str">
            <v>TIJOLO CERAMICO MACICO COMUM *5 X 10 X 20* CM (L X A X C)</v>
          </cell>
          <cell r="D1573" t="str">
            <v xml:space="preserve">UN    </v>
          </cell>
          <cell r="E1573" t="str">
            <v>0,81</v>
          </cell>
        </row>
        <row r="1574">
          <cell r="A1574">
            <v>7260</v>
          </cell>
          <cell r="B1574">
            <v>7260</v>
          </cell>
          <cell r="C1574" t="str">
            <v>TIJOLO CERAMICO MACICO APARENTE *6 X 12 X 24* CM (L X A X C)</v>
          </cell>
          <cell r="D1574" t="str">
            <v xml:space="preserve">UN    </v>
          </cell>
          <cell r="E1574" t="str">
            <v>2,01</v>
          </cell>
        </row>
        <row r="1575">
          <cell r="A1575">
            <v>7267</v>
          </cell>
          <cell r="B1575">
            <v>7267</v>
          </cell>
          <cell r="C1575" t="str">
            <v>BLOCO CERAMICO / TIJOLO VAZADO PARA ALVENARIA DE VEDACAO, 6 FUROS NA HORIZONTAL, 9 X 14 X 19 CM (L X A X C)</v>
          </cell>
          <cell r="D1575" t="str">
            <v xml:space="preserve">UN    </v>
          </cell>
          <cell r="E1575" t="str">
            <v>0,86</v>
          </cell>
        </row>
        <row r="1576">
          <cell r="A1576">
            <v>7268</v>
          </cell>
          <cell r="B1576">
            <v>7268</v>
          </cell>
          <cell r="C1576" t="str">
            <v>BLOCO CERAMICO / TIJOLO VAZADO PARA ALVENARIA DE VEDACAO, 8 FUROS NA HORIZONTAL, 9 X 19 X 29 CM (L X A X C)</v>
          </cell>
          <cell r="D1576" t="str">
            <v xml:space="preserve">UN    </v>
          </cell>
          <cell r="E1576" t="str">
            <v>1,32</v>
          </cell>
        </row>
        <row r="1577">
          <cell r="A1577">
            <v>7270</v>
          </cell>
          <cell r="B1577">
            <v>7270</v>
          </cell>
          <cell r="C1577" t="str">
            <v>BLOCO CERAMICO / TIJOLO VAZADO PARA ALVENARIA DE VEDACAO, 4 FUROS NA HORIZONTAL, DE 9 X 9 X 19 CM (L X A X C)</v>
          </cell>
          <cell r="D1577" t="str">
            <v xml:space="preserve">UN    </v>
          </cell>
          <cell r="E1577" t="str">
            <v>1,10</v>
          </cell>
        </row>
        <row r="1578">
          <cell r="A1578">
            <v>7271</v>
          </cell>
          <cell r="B1578">
            <v>7271</v>
          </cell>
          <cell r="C1578" t="str">
            <v>BLOCO CERAMICO / TIJOLO VAZADO PARA ALVENARIA DE VEDACAO, 8 FUROS NA HORIZONTAL, DE 9 X 19 X 19 CM (L XA X C)</v>
          </cell>
          <cell r="D1578" t="str">
            <v xml:space="preserve">UN    </v>
          </cell>
          <cell r="E1578" t="str">
            <v>0,95</v>
          </cell>
        </row>
        <row r="1579">
          <cell r="A1579">
            <v>7272</v>
          </cell>
          <cell r="B1579">
            <v>7272</v>
          </cell>
          <cell r="C1579" t="str">
            <v>ELEMENTO VAZADO CERAMICO QUADRADO (TIPO RETO OU REDONDO), *7 A 9 X 20 X 20* CM (L X A X C)</v>
          </cell>
          <cell r="D1579" t="str">
            <v xml:space="preserve">UN    </v>
          </cell>
          <cell r="E1579" t="str">
            <v>2,99</v>
          </cell>
        </row>
        <row r="1580">
          <cell r="A1580">
            <v>7274</v>
          </cell>
          <cell r="B1580">
            <v>7274</v>
          </cell>
          <cell r="C1580" t="str">
            <v>TIL PARA LIGACAO PREDIAL, EM PVC, JE, BBB, DN 100 X 100 MM, PARA REDE COLETORA ESGOTO</v>
          </cell>
          <cell r="D1580" t="str">
            <v xml:space="preserve">UN    </v>
          </cell>
          <cell r="E1580" t="str">
            <v>94,61</v>
          </cell>
        </row>
        <row r="1581">
          <cell r="A1581">
            <v>7288</v>
          </cell>
          <cell r="B1581">
            <v>7288</v>
          </cell>
          <cell r="C1581" t="str">
            <v>TINTA ESMALTE SINTETICO PREMIUM FOSCO</v>
          </cell>
          <cell r="D1581" t="str">
            <v xml:space="preserve">L     </v>
          </cell>
          <cell r="E1581" t="str">
            <v>35,10</v>
          </cell>
        </row>
        <row r="1582">
          <cell r="A1582">
            <v>7292</v>
          </cell>
          <cell r="B1582">
            <v>7292</v>
          </cell>
          <cell r="C1582" t="str">
            <v>TINTA ESMALTE SINTETICO PREMIUM BRILHANTE</v>
          </cell>
          <cell r="D1582" t="str">
            <v xml:space="preserve">L     </v>
          </cell>
          <cell r="E1582" t="str">
            <v>34,63</v>
          </cell>
        </row>
        <row r="1583">
          <cell r="A1583">
            <v>7293</v>
          </cell>
          <cell r="B1583">
            <v>7293</v>
          </cell>
          <cell r="C1583" t="str">
            <v>TINTA ESMALTE SINTETICO PREMIUM DE DUPLA ACAO GRAFITE FOSCO PARA SUPERFICIES METALICAS FERROSAS</v>
          </cell>
          <cell r="D1583" t="str">
            <v xml:space="preserve">L     </v>
          </cell>
          <cell r="E1583" t="str">
            <v>38,31</v>
          </cell>
        </row>
        <row r="1584">
          <cell r="A1584">
            <v>7304</v>
          </cell>
          <cell r="B1584">
            <v>7304</v>
          </cell>
          <cell r="C1584" t="str">
            <v>TINTA EPOXI BASE AGUA PREMIUM, BRANCA</v>
          </cell>
          <cell r="D1584" t="str">
            <v xml:space="preserve">L     </v>
          </cell>
          <cell r="E1584" t="str">
            <v>71,44</v>
          </cell>
        </row>
        <row r="1585">
          <cell r="A1585">
            <v>7306</v>
          </cell>
          <cell r="B1585">
            <v>7306</v>
          </cell>
          <cell r="C1585" t="str">
            <v>TINTA ESMALTE SINTETICO PREMIUM DE EFEITO PROTETOR DE SUPERFICIE METALICA ALUMINIO</v>
          </cell>
          <cell r="D1585" t="str">
            <v xml:space="preserve">L     </v>
          </cell>
          <cell r="E1585" t="str">
            <v>42,28</v>
          </cell>
        </row>
        <row r="1586">
          <cell r="A1586">
            <v>7307</v>
          </cell>
          <cell r="B1586">
            <v>7307</v>
          </cell>
          <cell r="C1586" t="str">
            <v>FUNDO ANTICORROSIVO PARA METAIS FERROSOS (ZARCAO)</v>
          </cell>
          <cell r="D1586" t="str">
            <v xml:space="preserve">L     </v>
          </cell>
          <cell r="E1586" t="str">
            <v>37,35</v>
          </cell>
        </row>
        <row r="1587">
          <cell r="A1587">
            <v>7311</v>
          </cell>
          <cell r="B1587">
            <v>7311</v>
          </cell>
          <cell r="C1587" t="str">
            <v>TINTA ESMALTE SINTETICO PREMIUM ACETINADO</v>
          </cell>
          <cell r="D1587" t="str">
            <v xml:space="preserve">L     </v>
          </cell>
          <cell r="E1587" t="str">
            <v>35,77</v>
          </cell>
        </row>
        <row r="1588">
          <cell r="A1588">
            <v>7313</v>
          </cell>
          <cell r="B1588">
            <v>7313</v>
          </cell>
          <cell r="C1588" t="str">
            <v>TINTA ASFALTICA IMPERMEABILIZANTE DILUIDA EM SOLVENTE, PARA MATERIAIS CIMENTICIOS, METAL E MADEIRA</v>
          </cell>
          <cell r="D1588" t="str">
            <v xml:space="preserve">L     </v>
          </cell>
          <cell r="E1588" t="str">
            <v>25,08</v>
          </cell>
        </row>
        <row r="1589">
          <cell r="A1589">
            <v>7314</v>
          </cell>
          <cell r="B1589">
            <v>7314</v>
          </cell>
          <cell r="C1589" t="str">
            <v>TINTA BORRACHA CLORADA, ACABAMENTO SEMIBRILHO, QUALQUER COR</v>
          </cell>
          <cell r="D1589" t="str">
            <v xml:space="preserve">L     </v>
          </cell>
          <cell r="E1589" t="str">
            <v>65,88</v>
          </cell>
        </row>
        <row r="1590">
          <cell r="A1590">
            <v>7317</v>
          </cell>
          <cell r="B1590">
            <v>7317</v>
          </cell>
          <cell r="C1590" t="str">
            <v>SELANTE DE BASE ASFALTICA PARA VEDACAO</v>
          </cell>
          <cell r="D1590" t="str">
            <v xml:space="preserve">KG    </v>
          </cell>
          <cell r="E1590" t="str">
            <v>47,48</v>
          </cell>
        </row>
        <row r="1591">
          <cell r="A1591">
            <v>7319</v>
          </cell>
          <cell r="B1591">
            <v>7319</v>
          </cell>
          <cell r="C1591" t="str">
            <v>TINTA ASFALTICA IMPERMEABILIZANTE DISPERSA EM AGUA, PARA MATERIAIS CIMENTICIOS</v>
          </cell>
          <cell r="D1591" t="str">
            <v xml:space="preserve">L     </v>
          </cell>
          <cell r="E1591" t="str">
            <v>14,35</v>
          </cell>
        </row>
        <row r="1592">
          <cell r="A1592">
            <v>7334</v>
          </cell>
          <cell r="B1592">
            <v>7334</v>
          </cell>
          <cell r="C1592" t="str">
            <v>ADITIVO ADESIVO LIQUIDO PARA ARGAMASSAS DE REVESTIMENTOS CIMENTICIOS</v>
          </cell>
          <cell r="D1592" t="str">
            <v xml:space="preserve">L     </v>
          </cell>
          <cell r="E1592" t="str">
            <v>18,25</v>
          </cell>
        </row>
        <row r="1593">
          <cell r="A1593">
            <v>7340</v>
          </cell>
          <cell r="B1593">
            <v>7340</v>
          </cell>
          <cell r="C1593" t="str">
            <v>IMUNIZANTE PARA MADEIRA, INCOLOR</v>
          </cell>
          <cell r="D1593" t="str">
            <v xml:space="preserve">L     </v>
          </cell>
          <cell r="E1593" t="str">
            <v>34,06</v>
          </cell>
        </row>
        <row r="1594">
          <cell r="A1594">
            <v>7342</v>
          </cell>
          <cell r="B1594">
            <v>7342</v>
          </cell>
          <cell r="C1594" t="str">
            <v>TINTA MINERAL IMPERMEAVEL EM PO, BRANCA</v>
          </cell>
          <cell r="D1594" t="str">
            <v xml:space="preserve">KG    </v>
          </cell>
          <cell r="E1594" t="str">
            <v>2,75</v>
          </cell>
        </row>
        <row r="1595">
          <cell r="A1595">
            <v>7343</v>
          </cell>
          <cell r="B1595">
            <v>7343</v>
          </cell>
          <cell r="C1595" t="str">
            <v>TINTA ACRILICA A BASE DE SOLVENTE, PARA SINALIZACAO HORIZONTAL VIARIA (NBR 11862)</v>
          </cell>
          <cell r="D1595" t="str">
            <v xml:space="preserve">L     </v>
          </cell>
          <cell r="E1595" t="str">
            <v>14,72</v>
          </cell>
        </row>
        <row r="1596">
          <cell r="A1596">
            <v>7348</v>
          </cell>
          <cell r="B1596">
            <v>7348</v>
          </cell>
          <cell r="C1596" t="str">
            <v>TINTA ACRILICA PREMIUM PARA PISO</v>
          </cell>
          <cell r="D1596" t="str">
            <v xml:space="preserve">L     </v>
          </cell>
          <cell r="E1596" t="str">
            <v>18,02</v>
          </cell>
        </row>
        <row r="1597">
          <cell r="A1597">
            <v>7350</v>
          </cell>
          <cell r="B1597">
            <v>7350</v>
          </cell>
          <cell r="C1597" t="str">
            <v>TINTA/RESINA ACRILICA PREMIUM PARA CERAMICA</v>
          </cell>
          <cell r="D1597" t="str">
            <v xml:space="preserve">L     </v>
          </cell>
          <cell r="E1597" t="str">
            <v>38,78</v>
          </cell>
        </row>
        <row r="1598">
          <cell r="A1598">
            <v>7353</v>
          </cell>
          <cell r="B1598">
            <v>7353</v>
          </cell>
          <cell r="C1598" t="str">
            <v>RESINA ACRILICA PREMIUM BASE AGUA - COR BRANCA</v>
          </cell>
          <cell r="D1598" t="str">
            <v xml:space="preserve">L     </v>
          </cell>
          <cell r="E1598" t="str">
            <v>29,77</v>
          </cell>
        </row>
        <row r="1599">
          <cell r="A1599">
            <v>7356</v>
          </cell>
          <cell r="B1599">
            <v>7356</v>
          </cell>
          <cell r="C1599" t="str">
            <v>TINTA LATEX ACRILICA PREMIUM, COR BRANCO FOSCO</v>
          </cell>
          <cell r="D1599" t="str">
            <v xml:space="preserve">L     </v>
          </cell>
          <cell r="E1599" t="str">
            <v>26,87</v>
          </cell>
        </row>
        <row r="1600">
          <cell r="A1600">
            <v>7524</v>
          </cell>
          <cell r="B1600">
            <v>7524</v>
          </cell>
          <cell r="C1600" t="str">
            <v>TOMADA INDUSTRIAL DE EMBUTIR 3P+T 30 A, 440 V, COM TRAVA, SEM PLACA</v>
          </cell>
          <cell r="D1600" t="str">
            <v xml:space="preserve">UN    </v>
          </cell>
          <cell r="E1600" t="str">
            <v>41,52</v>
          </cell>
        </row>
        <row r="1601">
          <cell r="A1601">
            <v>7525</v>
          </cell>
          <cell r="B1601">
            <v>7525</v>
          </cell>
          <cell r="C1601" t="str">
            <v>TOMADA INDUSTRIAL DE EMBUTIR 3P+T 30 A, 440 V, COM TRAVA, COM PLACA</v>
          </cell>
          <cell r="D1601" t="str">
            <v xml:space="preserve">UN    </v>
          </cell>
          <cell r="E1601" t="str">
            <v>44,07</v>
          </cell>
        </row>
        <row r="1602">
          <cell r="A1602">
            <v>7528</v>
          </cell>
          <cell r="B1602">
            <v>7528</v>
          </cell>
          <cell r="C1602" t="str">
            <v>TOMADA 2P+T 10A, 250V, CONJUNTO MONTADO PARA EMBUTIR 4" X 2" (PLACA + SUPORTE + MODULO)</v>
          </cell>
          <cell r="D1602" t="str">
            <v xml:space="preserve">UN    </v>
          </cell>
          <cell r="E1602" t="str">
            <v>8,95</v>
          </cell>
        </row>
        <row r="1603">
          <cell r="A1603">
            <v>7543</v>
          </cell>
          <cell r="B1603">
            <v>7543</v>
          </cell>
          <cell r="C1603" t="str">
            <v>TAMPA CEGA EM PVC PARA CONDULETE 4 X 2"</v>
          </cell>
          <cell r="D1603" t="str">
            <v xml:space="preserve">UN    </v>
          </cell>
          <cell r="E1603" t="str">
            <v>5,57</v>
          </cell>
        </row>
        <row r="1604">
          <cell r="A1604">
            <v>7552</v>
          </cell>
          <cell r="B1604">
            <v>7552</v>
          </cell>
          <cell r="C1604" t="str">
            <v>PLACA/TAMPA CEGA EM LATAO ESCOVADO PARA CONDULETE EM LIGA DE ALUMINIO 4 X 4"</v>
          </cell>
          <cell r="D1604" t="str">
            <v xml:space="preserve">UN    </v>
          </cell>
          <cell r="E1604" t="str">
            <v>22,42</v>
          </cell>
        </row>
        <row r="1605">
          <cell r="A1605">
            <v>7568</v>
          </cell>
          <cell r="B1605">
            <v>7568</v>
          </cell>
          <cell r="C1605" t="str">
            <v>BUCHA DE NYLON SEM ABA S10, COM PARAFUSO DE 6,10 X 65 MM EM ACO ZINCADO COM ROSCA SOBERBA, CABECA CHATA E FENDA PHILLIPS</v>
          </cell>
          <cell r="D1605" t="str">
            <v xml:space="preserve">UN    </v>
          </cell>
          <cell r="E1605" t="str">
            <v>0,36</v>
          </cell>
        </row>
        <row r="1606">
          <cell r="A1606">
            <v>7569</v>
          </cell>
          <cell r="B1606">
            <v>7569</v>
          </cell>
          <cell r="C1606" t="str">
            <v>HASTE ANCORA EM ACO GALVANIZADO, DIMENSOES 16 MM X 2000 MM</v>
          </cell>
          <cell r="D1606" t="str">
            <v xml:space="preserve">UN    </v>
          </cell>
          <cell r="E1606" t="str">
            <v>93,57</v>
          </cell>
        </row>
        <row r="1607">
          <cell r="A1607">
            <v>7572</v>
          </cell>
          <cell r="B1607">
            <v>7572</v>
          </cell>
          <cell r="C1607" t="str">
            <v>SUPORTE ISOLADOR REFORCADO DIAMETRO NOMINAL 5/16", COM ROSCA SOBERBA E BUCHA</v>
          </cell>
          <cell r="D1607" t="str">
            <v xml:space="preserve">UN    </v>
          </cell>
          <cell r="E1607" t="str">
            <v>10,10</v>
          </cell>
        </row>
        <row r="1608">
          <cell r="A1608">
            <v>7576</v>
          </cell>
          <cell r="B1608">
            <v>7576</v>
          </cell>
          <cell r="C1608" t="str">
            <v>SUPORTE EM ACO GALVANIZADO PARA TRANSFORMADOR PARA POSTE DUPLO T 185 X 95 MM, CHAPA DE 5/16"</v>
          </cell>
          <cell r="D1608" t="str">
            <v xml:space="preserve">UN    </v>
          </cell>
          <cell r="E1608" t="str">
            <v>233,67</v>
          </cell>
        </row>
        <row r="1609">
          <cell r="A1609">
            <v>7581</v>
          </cell>
          <cell r="B1609">
            <v>7581</v>
          </cell>
          <cell r="C1609" t="str">
            <v>SAPATILHA EM ACO GALVANIZADO PARA CABOS COM DIAMETRO NOMINAL ATE 5/8"</v>
          </cell>
          <cell r="D1609" t="str">
            <v xml:space="preserve">UN    </v>
          </cell>
          <cell r="E1609" t="str">
            <v>5,69</v>
          </cell>
        </row>
        <row r="1610">
          <cell r="A1610">
            <v>7583</v>
          </cell>
          <cell r="B1610">
            <v>7583</v>
          </cell>
          <cell r="C1610" t="str">
            <v>BUCHA DE NYLON SEM ABA S8, COM PARAFUSO DE 4,80 X 50 MM EM ACO ZINCADO COM ROSCA SOBERBA, CABECA CHATA E FENDA PHILLIPS</v>
          </cell>
          <cell r="D1610" t="str">
            <v xml:space="preserve">UN    </v>
          </cell>
          <cell r="E1610" t="str">
            <v>0,25</v>
          </cell>
        </row>
        <row r="1611">
          <cell r="A1611">
            <v>7584</v>
          </cell>
          <cell r="B1611">
            <v>7584</v>
          </cell>
          <cell r="C1611" t="str">
            <v>BUCHA DE NYLON SEM ABA S12, COM PARAFUSO DE 5/16" X 80 MM EM ACO ZINCADO COM ROSCA SOBERBA E CABECA SEXTAVADA</v>
          </cell>
          <cell r="D1611" t="str">
            <v xml:space="preserve">UN    </v>
          </cell>
          <cell r="E1611" t="str">
            <v>0,56</v>
          </cell>
        </row>
        <row r="1612">
          <cell r="A1612">
            <v>7588</v>
          </cell>
          <cell r="B1612">
            <v>7588</v>
          </cell>
          <cell r="C1612" t="str">
            <v>AUTOMATICO DE BOIA SUPERIOR / INFERIOR, *15* A / 250 V</v>
          </cell>
          <cell r="D1612" t="str">
            <v xml:space="preserve">UN    </v>
          </cell>
          <cell r="E1612" t="str">
            <v>53,00</v>
          </cell>
        </row>
        <row r="1613">
          <cell r="A1613">
            <v>7592</v>
          </cell>
          <cell r="B1613">
            <v>7592</v>
          </cell>
          <cell r="C1613" t="str">
            <v>TOPOGRAFO (HORISTA)</v>
          </cell>
          <cell r="D1613" t="str">
            <v xml:space="preserve">H     </v>
          </cell>
          <cell r="E1613" t="str">
            <v>22,49</v>
          </cell>
        </row>
        <row r="1614">
          <cell r="A1614">
            <v>7595</v>
          </cell>
          <cell r="B1614">
            <v>7595</v>
          </cell>
          <cell r="C1614" t="str">
            <v>NIVELADOR (HORISTA)</v>
          </cell>
          <cell r="D1614" t="str">
            <v xml:space="preserve">H     </v>
          </cell>
          <cell r="E1614" t="str">
            <v>12,90</v>
          </cell>
        </row>
        <row r="1615">
          <cell r="A1615">
            <v>7602</v>
          </cell>
          <cell r="B1615">
            <v>7602</v>
          </cell>
          <cell r="C1615" t="str">
            <v>TORNEIRA DE METAL AMARELO, PARA TANQUE / JARDIM, DE PAREDE, COM BICO PLASTICO, CANO CURTO, AREA EXTERNA, PADRAO POPULAR / USO GERAL, 1/2 " OU 3/4 " (REF 1128)</v>
          </cell>
          <cell r="D1615" t="str">
            <v xml:space="preserve">UN    </v>
          </cell>
          <cell r="E1615" t="str">
            <v>35,73</v>
          </cell>
        </row>
        <row r="1616">
          <cell r="A1616">
            <v>7603</v>
          </cell>
          <cell r="B1616">
            <v>7603</v>
          </cell>
          <cell r="C1616" t="str">
            <v>TORNEIRA DE METAL AMARELO, PARA TANQUE / JARDIM, DE PAREDE, SEM BICO, CANO CURTO, PADRAO POPULAR / USO GERAL, 1/2 " OU 3/4 " (REF 1120)</v>
          </cell>
          <cell r="D1616" t="str">
            <v xml:space="preserve">UN    </v>
          </cell>
          <cell r="E1616" t="str">
            <v>30,31</v>
          </cell>
        </row>
        <row r="1617">
          <cell r="A1617">
            <v>7604</v>
          </cell>
          <cell r="B1617">
            <v>7604</v>
          </cell>
          <cell r="C1617" t="str">
            <v>TORNEIRA METALICA CROMADA PARA TANQUE / JARDIM, SEM BICO , CANO LONGO, DE PAREDE, PADRAO POPULAR / USO GERAL, 1/2 " OU 3/4 " (REF 1126)</v>
          </cell>
          <cell r="D1617" t="str">
            <v xml:space="preserve">UN    </v>
          </cell>
          <cell r="E1617" t="str">
            <v>38,95</v>
          </cell>
        </row>
        <row r="1618">
          <cell r="A1618">
            <v>7606</v>
          </cell>
          <cell r="B1618">
            <v>7606</v>
          </cell>
          <cell r="C1618" t="str">
            <v>TORNEIRA DE BOIA BALAO METALICO, VAZAO TOTAL, PARA CAIXA D'AGUA, AGUA QUENTE, ROSCA 3/4 ", COM HASTE, TORNEIRA E BALAO METALICOS</v>
          </cell>
          <cell r="D1618" t="str">
            <v xml:space="preserve">UN    </v>
          </cell>
          <cell r="E1618" t="str">
            <v>84,76</v>
          </cell>
        </row>
        <row r="1619">
          <cell r="A1619">
            <v>7608</v>
          </cell>
          <cell r="B1619">
            <v>7608</v>
          </cell>
          <cell r="C1619" t="str">
            <v>DUCHA / CHUVEIRO PLASTICO SIMPLES, 5 '', BRANCO, PARA ACOPLAR EM HASTE 1/2 ", AGUA FRIA</v>
          </cell>
          <cell r="D1619" t="str">
            <v xml:space="preserve">UN    </v>
          </cell>
          <cell r="E1619" t="str">
            <v>15,02</v>
          </cell>
        </row>
        <row r="1620">
          <cell r="A1620">
            <v>7610</v>
          </cell>
          <cell r="B1620">
            <v>7610</v>
          </cell>
          <cell r="C1620" t="str">
            <v>TRANSFORMADOR TRIFASICO DE DISTRIBUICAO, POTENCIA DE 30 KVA, TENSAO NOMINAL DE 15 KV, TENSAO SECUNDARIA DE 220/127V, EM OLEO ISOLANTE TIPO MINERAL</v>
          </cell>
          <cell r="D1620" t="str">
            <v xml:space="preserve">UN    </v>
          </cell>
          <cell r="E1620" t="str">
            <v>10.215,85</v>
          </cell>
        </row>
        <row r="1621">
          <cell r="A1621">
            <v>7611</v>
          </cell>
          <cell r="B1621">
            <v>7611</v>
          </cell>
          <cell r="C1621" t="str">
            <v>TRANSFORMADOR TRIFASICO DE DISTRIBUICAO, POTENCIA DE 75 KVA, TENSAO NOMINAL DE 15 KV, TENSAO SECUNDARIA DE 220/127V, EM OLEO ISOLANTE TIPO MINERAL</v>
          </cell>
          <cell r="D1621" t="str">
            <v xml:space="preserve">UN    </v>
          </cell>
          <cell r="E1621" t="str">
            <v>14.756,23</v>
          </cell>
        </row>
        <row r="1622">
          <cell r="A1622">
            <v>7612</v>
          </cell>
          <cell r="B1622">
            <v>7612</v>
          </cell>
          <cell r="C1622" t="str">
            <v>TRANSFORMADOR TRIFASICO DE DISTRIBUICAO, POTENCIA DE 750 KVA, TENSAO NOMINAL DE 15 KV, TENSAO SECUNDARIA DE 220/127V, EM OLEO ISOLANTE TIPO MINERAL</v>
          </cell>
          <cell r="D1622" t="str">
            <v xml:space="preserve">UN    </v>
          </cell>
          <cell r="E1622" t="str">
            <v>84.245,52</v>
          </cell>
        </row>
        <row r="1623">
          <cell r="A1623">
            <v>7613</v>
          </cell>
          <cell r="B1623">
            <v>7613</v>
          </cell>
          <cell r="C1623" t="str">
            <v>TRANSFORMADOR TRIFASICO DE DISTRIBUICAO, POTENCIA DE 1000 KVA, TENSAO NOMINAL DE 15 KV, TENSAO SECUNDARIA DE 220/127V, EM OLEO ISOLANTE TIPO MINERAL</v>
          </cell>
          <cell r="D1623" t="str">
            <v xml:space="preserve">UN    </v>
          </cell>
          <cell r="E1623" t="str">
            <v>117.954,25</v>
          </cell>
        </row>
        <row r="1624">
          <cell r="A1624">
            <v>7614</v>
          </cell>
          <cell r="B1624">
            <v>7614</v>
          </cell>
          <cell r="C1624" t="str">
            <v>TRANSFORMADOR TRIFASICO DE DISTRIBUICAO, POTENCIA DE 150 KVA, TENSAO NOMINAL DE 15 KV, TENSAO SECUNDARIA DE 220/127V, EM OLEO ISOLANTE TIPO MINERAL</v>
          </cell>
          <cell r="D1624" t="str">
            <v xml:space="preserve">UN    </v>
          </cell>
          <cell r="E1624" t="str">
            <v>22.996,41</v>
          </cell>
        </row>
        <row r="1625">
          <cell r="A1625">
            <v>7615</v>
          </cell>
          <cell r="B1625">
            <v>7615</v>
          </cell>
          <cell r="C1625" t="str">
            <v>TRANSFORMADOR TRIFASICO DE DISTRIBUICAO, POTENCIA DE 300 KVA, TENSAO NOMINAL DE 15 KV, TENSAO SECUNDARIA DE 220/127V, EM OLEO ISOLANTE TIPO MINERAL</v>
          </cell>
          <cell r="D1625" t="str">
            <v xml:space="preserve">UN    </v>
          </cell>
          <cell r="E1625" t="str">
            <v>37.637,34</v>
          </cell>
        </row>
        <row r="1626">
          <cell r="A1626">
            <v>7616</v>
          </cell>
          <cell r="B1626">
            <v>7616</v>
          </cell>
          <cell r="C1626" t="str">
            <v>TRANSFORMADOR TRIFASICO DE DISTRIBUICAO, POTENCIA DE 500 KVA, TENSAO NOMINAL DE 15 KV, TENSAO SECUNDARIA DE 220/127V, EM OLEO ISOLANTE TIPO MINERAL</v>
          </cell>
          <cell r="D1626" t="str">
            <v xml:space="preserve">UN    </v>
          </cell>
          <cell r="E1626" t="str">
            <v>61.418,17</v>
          </cell>
        </row>
        <row r="1627">
          <cell r="A1627">
            <v>7617</v>
          </cell>
          <cell r="B1627">
            <v>7617</v>
          </cell>
          <cell r="C1627" t="str">
            <v>TRANSFORMADOR TRIFASICO DE DISTRIBUICAO, POTENCIA DE 45 KVA, TENSAO NOMINAL DE 15 KV, TENSAO SECUNDARIA DE 220/127V, EM OLEO ISOLANTE TIPO MINERAL</v>
          </cell>
          <cell r="D1627" t="str">
            <v xml:space="preserve">UN    </v>
          </cell>
          <cell r="E1627" t="str">
            <v>11.410,68</v>
          </cell>
        </row>
        <row r="1628">
          <cell r="A1628">
            <v>7618</v>
          </cell>
          <cell r="B1628">
            <v>7618</v>
          </cell>
          <cell r="C1628" t="str">
            <v>TRANSFORMADOR TRIFASICO DE DISTRIBUICAO, POTENCIA DE 1500 KVA, TENSAO NOMINAL DE 15 KV, TENSAO SECUNDARIA DE 220/127V, EM OLEO ISOLANTE TIPO MINERAL</v>
          </cell>
          <cell r="D1628" t="str">
            <v xml:space="preserve">UN    </v>
          </cell>
          <cell r="E1628" t="str">
            <v>149.149,04</v>
          </cell>
        </row>
        <row r="1629">
          <cell r="A1629">
            <v>7619</v>
          </cell>
          <cell r="B1629">
            <v>7619</v>
          </cell>
          <cell r="C1629" t="str">
            <v>TRANSFORMADOR TRIFASICO DE DISTRIBUICAO, POTENCIA DE 112,5 KVA, TENSAO NOMINAL DE 15 KV, TENSAO SECUNDARIA DE 220/127V, EM OLEO ISOLANTE TIPO MINERAL</v>
          </cell>
          <cell r="D1629" t="str">
            <v xml:space="preserve">UN    </v>
          </cell>
          <cell r="E1629" t="str">
            <v>18.233,20</v>
          </cell>
        </row>
        <row r="1630">
          <cell r="A1630">
            <v>7620</v>
          </cell>
          <cell r="B1630">
            <v>7620</v>
          </cell>
          <cell r="C1630" t="str">
            <v>TRANSFORMADOR TRIFASICO DE DISTRIBUICAO, POTENCIA DE 225 KVA, TENSAO NOMINAL DE 15 KV, TENSAO SECUNDARIA DE 220/127V, EM OLEO ISOLANTE TIPO MINERAL</v>
          </cell>
          <cell r="D1630" t="str">
            <v xml:space="preserve">UN    </v>
          </cell>
          <cell r="E1630" t="str">
            <v>32.260,58</v>
          </cell>
        </row>
        <row r="1631">
          <cell r="A1631">
            <v>7622</v>
          </cell>
          <cell r="B1631">
            <v>7622</v>
          </cell>
          <cell r="C1631" t="str">
            <v>TRATOR DE ESTEIRAS, POTENCIA DE 100 HP, PESO OPERACIONAL DE 9,4 T, COM LAMINA COM CAPACIDADE DE 2,19 M3</v>
          </cell>
          <cell r="D1631" t="str">
            <v xml:space="preserve">UN    </v>
          </cell>
          <cell r="E1631" t="str">
            <v>995.067,30</v>
          </cell>
        </row>
        <row r="1632">
          <cell r="A1632">
            <v>7623</v>
          </cell>
          <cell r="B1632">
            <v>7623</v>
          </cell>
          <cell r="C1632" t="str">
            <v>TRATOR DE ESTEIRAS, POTENCIA DE 347 HP, PESO OPERACIONAL DE 38,5 T, COM LAMINA COM CAPACIDADE DE 8,70M3</v>
          </cell>
          <cell r="D1632" t="str">
            <v xml:space="preserve">UN    </v>
          </cell>
          <cell r="E1632" t="str">
            <v>4.225.473,81</v>
          </cell>
        </row>
        <row r="1633">
          <cell r="A1633">
            <v>7624</v>
          </cell>
          <cell r="B1633">
            <v>7624</v>
          </cell>
          <cell r="C1633" t="str">
            <v>TRATOR DE ESTEIRAS, POTENCIA DE 150 HP, PESO OPERACIONAL DE 16,7 T, COM RODA MOTRIZ ELEVADA E LAMINA COM CONTATO DE 3,18M3</v>
          </cell>
          <cell r="D1633" t="str">
            <v xml:space="preserve">UN    </v>
          </cell>
          <cell r="E1633" t="str">
            <v>1.290.000,00</v>
          </cell>
        </row>
        <row r="1634">
          <cell r="A1634">
            <v>7625</v>
          </cell>
          <cell r="B1634">
            <v>7625</v>
          </cell>
          <cell r="C1634" t="str">
            <v>TRATOR DE ESTEIRAS, POTENCIA DE 170 HP, PESO OPERACIONAL DE 19 T, COM LAMINA COM CAPACIDADE DE 5,2 M3</v>
          </cell>
          <cell r="D1634" t="str">
            <v xml:space="preserve">UN    </v>
          </cell>
          <cell r="E1634" t="str">
            <v>1.282.109,97</v>
          </cell>
        </row>
        <row r="1635">
          <cell r="A1635">
            <v>7640</v>
          </cell>
          <cell r="B1635">
            <v>7640</v>
          </cell>
          <cell r="C1635" t="str">
            <v>TRATOR DE PNEUS COM POTENCIA DE 85 CV, TRACAO 4 X 4, PESO COM LASTRO DE 4675 KG</v>
          </cell>
          <cell r="D1635" t="str">
            <v xml:space="preserve">UN    </v>
          </cell>
          <cell r="E1635" t="str">
            <v>270.000,00</v>
          </cell>
        </row>
        <row r="1636">
          <cell r="A1636">
            <v>7660</v>
          </cell>
          <cell r="B1636">
            <v>7660</v>
          </cell>
          <cell r="C1636" t="str">
            <v>TUBO 30" EM CHAPA PRETA, E= 1/4", 175 KG/6 M</v>
          </cell>
          <cell r="D1636" t="str">
            <v xml:space="preserve">M     </v>
          </cell>
          <cell r="E1636" t="str">
            <v>4.327,55</v>
          </cell>
        </row>
        <row r="1637">
          <cell r="A1637">
            <v>7661</v>
          </cell>
          <cell r="B1637">
            <v>7661</v>
          </cell>
          <cell r="C1637" t="str">
            <v>TUBO ACO CARBONO SEM COSTURA 8", E= *8,18 MM, SCHEDULE 40, *42,55 KG/M</v>
          </cell>
          <cell r="D1637" t="str">
            <v xml:space="preserve">M     </v>
          </cell>
          <cell r="E1637" t="str">
            <v>907,53</v>
          </cell>
        </row>
        <row r="1638">
          <cell r="A1638">
            <v>7667</v>
          </cell>
          <cell r="B1638">
            <v>7667</v>
          </cell>
          <cell r="C1638" t="str">
            <v>TUBO 26" EM CHAPA PRETA, E= 3/16", 147 KG/6 M</v>
          </cell>
          <cell r="D1638" t="str">
            <v xml:space="preserve">M     </v>
          </cell>
          <cell r="E1638" t="str">
            <v>3.394,79</v>
          </cell>
        </row>
        <row r="1639">
          <cell r="A1639">
            <v>7672</v>
          </cell>
          <cell r="B1639">
            <v>7672</v>
          </cell>
          <cell r="C1639" t="str">
            <v>TUBO ACO CARBONO SEM COSTURA 6", E= 7,11 MM,  SCHEDULE 40, *28,26 KG/M</v>
          </cell>
          <cell r="D1639" t="str">
            <v xml:space="preserve">M     </v>
          </cell>
          <cell r="E1639" t="str">
            <v>602,74</v>
          </cell>
        </row>
        <row r="1640">
          <cell r="A1640">
            <v>7676</v>
          </cell>
          <cell r="B1640">
            <v>7676</v>
          </cell>
          <cell r="C1640" t="str">
            <v>TUBO 30" EM CHAPA PRETA, E= 3/8", 177 KG/6 M</v>
          </cell>
          <cell r="D1640" t="str">
            <v xml:space="preserve">M     </v>
          </cell>
          <cell r="E1640" t="str">
            <v>4.377,01</v>
          </cell>
        </row>
        <row r="1641">
          <cell r="A1641">
            <v>7690</v>
          </cell>
          <cell r="B1641">
            <v>7690</v>
          </cell>
          <cell r="C1641" t="str">
            <v>TUBO ACO CARBONO SEM COSTURA 8", E= *6,35 MM,  SCHEDULE 20, *33,27 KG/M</v>
          </cell>
          <cell r="D1641" t="str">
            <v xml:space="preserve">M     </v>
          </cell>
          <cell r="E1641" t="str">
            <v>699,32</v>
          </cell>
        </row>
        <row r="1642">
          <cell r="A1642">
            <v>7691</v>
          </cell>
          <cell r="B1642">
            <v>7691</v>
          </cell>
          <cell r="C1642" t="str">
            <v>TUBO ACO GALVANIZADO COM COSTURA, CLASSE MEDIA, DN 1/2", E = *2,65* MM, PESO *1,22* KG/M (NBR 5580)</v>
          </cell>
          <cell r="D1642" t="str">
            <v xml:space="preserve">M     </v>
          </cell>
          <cell r="E1642" t="str">
            <v>20,97</v>
          </cell>
        </row>
        <row r="1643">
          <cell r="A1643">
            <v>7692</v>
          </cell>
          <cell r="B1643">
            <v>7692</v>
          </cell>
          <cell r="C1643" t="str">
            <v>TUBO ACO GALVANIZADO COM COSTURA, CLASSE MEDIA, DN 5", E = *5,40* MM, PESO *17,80* KG/M (NBR 5580)</v>
          </cell>
          <cell r="D1643" t="str">
            <v xml:space="preserve">M     </v>
          </cell>
          <cell r="E1643" t="str">
            <v>286,36</v>
          </cell>
        </row>
        <row r="1644">
          <cell r="A1644">
            <v>7693</v>
          </cell>
          <cell r="B1644">
            <v>7693</v>
          </cell>
          <cell r="C1644" t="str">
            <v>TUBO ACO GALVANIZADO COM COSTURA, CLASSE MEDIA, DN 4", E = 4,50* MM, PESO 12,10* KG/M (NBR 5580)</v>
          </cell>
          <cell r="D1644" t="str">
            <v xml:space="preserve">M     </v>
          </cell>
          <cell r="E1644" t="str">
            <v>191,26</v>
          </cell>
        </row>
        <row r="1645">
          <cell r="A1645">
            <v>7694</v>
          </cell>
          <cell r="B1645">
            <v>7694</v>
          </cell>
          <cell r="C1645" t="str">
            <v>TUBO ACO GALVANIZADO COM COSTURA, CLASSE MEDIA, DN 3", E = *4,05* MM, PESO *8,47* KG/M (NBR 5580)</v>
          </cell>
          <cell r="D1645" t="str">
            <v xml:space="preserve">M     </v>
          </cell>
          <cell r="E1645" t="str">
            <v>138,88</v>
          </cell>
        </row>
        <row r="1646">
          <cell r="A1646">
            <v>7695</v>
          </cell>
          <cell r="B1646">
            <v>7695</v>
          </cell>
          <cell r="C1646" t="str">
            <v>TUBO ACO GALVANIZADO COM COSTURA, CLASSE MEDIA, DN 6", E = 4,85* MM, PESO 19,68* KG/M (NBR 5580)</v>
          </cell>
          <cell r="D1646" t="str">
            <v xml:space="preserve">M     </v>
          </cell>
          <cell r="E1646" t="str">
            <v>310,56</v>
          </cell>
        </row>
        <row r="1647">
          <cell r="A1647">
            <v>7696</v>
          </cell>
          <cell r="B1647">
            <v>7696</v>
          </cell>
          <cell r="C1647" t="str">
            <v>TUBO ACO GALVANIZADO COM COSTURA, CLASSE MEDIA, DN 2", E = *3,65* MM, PESO *5,10* KG/M (NBR 5580)</v>
          </cell>
          <cell r="D1647" t="str">
            <v xml:space="preserve">M     </v>
          </cell>
          <cell r="E1647" t="str">
            <v>83,16</v>
          </cell>
        </row>
        <row r="1648">
          <cell r="A1648">
            <v>7697</v>
          </cell>
          <cell r="B1648">
            <v>7697</v>
          </cell>
          <cell r="C1648" t="str">
            <v>TUBO ACO GALVANIZADO COM COSTURA, CLASSE MEDIA, DN 1.1/2", E = *3,25* MM, PESO *3,61* KG/M (NBR 5580)</v>
          </cell>
          <cell r="D1648" t="str">
            <v xml:space="preserve">M     </v>
          </cell>
          <cell r="E1648" t="str">
            <v>57,67</v>
          </cell>
        </row>
        <row r="1649">
          <cell r="A1649">
            <v>7698</v>
          </cell>
          <cell r="B1649">
            <v>7698</v>
          </cell>
          <cell r="C1649" t="str">
            <v>TUBO ACO GALVANIZADO COM COSTURA, CLASSE MEDIA, DN 1.1/4", E = *3,25* MM, PESO *3,14* KG/M (NBR 5580)</v>
          </cell>
          <cell r="D1649" t="str">
            <v xml:space="preserve">M     </v>
          </cell>
          <cell r="E1649" t="str">
            <v>49,64</v>
          </cell>
        </row>
        <row r="1650">
          <cell r="A1650">
            <v>7700</v>
          </cell>
          <cell r="B1650">
            <v>7700</v>
          </cell>
          <cell r="C1650" t="str">
            <v>TUBO ACO GALVANIZADO COM COSTURA, CLASSE MEDIA, DN 3/4", E = *2,65* MM, PESO *1,58* KG/M (NBR 5580)</v>
          </cell>
          <cell r="D1650" t="str">
            <v xml:space="preserve">M     </v>
          </cell>
          <cell r="E1650" t="str">
            <v>26,53</v>
          </cell>
        </row>
        <row r="1651">
          <cell r="A1651">
            <v>7701</v>
          </cell>
          <cell r="B1651">
            <v>7701</v>
          </cell>
          <cell r="C1651" t="str">
            <v>TUBO ACO GALVANIZADO COM COSTURA, CLASSE MEDIA, DN 2.1/2", E = *3,65* MM, PESO *6,51* KG/M (NBR 5580)</v>
          </cell>
          <cell r="D1651" t="str">
            <v xml:space="preserve">M     </v>
          </cell>
          <cell r="E1651" t="str">
            <v>103,20</v>
          </cell>
        </row>
        <row r="1652">
          <cell r="A1652">
            <v>7714</v>
          </cell>
          <cell r="B1652">
            <v>7714</v>
          </cell>
          <cell r="C1652" t="str">
            <v>TUBO DE CONCRETO ARMADO PARA AGUAS PLUVIAIS, CLASSE PA-1, COM ENCAIXE PONTA E BOLSA, DIAMETRO NOMINAL DE 500 MM</v>
          </cell>
          <cell r="D1652" t="str">
            <v xml:space="preserve">M     </v>
          </cell>
          <cell r="E1652" t="str">
            <v>135,88</v>
          </cell>
        </row>
        <row r="1653">
          <cell r="A1653">
            <v>7720</v>
          </cell>
          <cell r="B1653">
            <v>7720</v>
          </cell>
          <cell r="C1653" t="str">
            <v>TUBO DE CONCRETO ARMADO PARA ESGOTO SANITARIO, CLASSE EA-2, COM ENCAIXE PONTA E BOLSA, COM JUNTA ELASTICA, DIAMETRO NOMINAL DE 1000 MM</v>
          </cell>
          <cell r="D1653" t="str">
            <v xml:space="preserve">M     </v>
          </cell>
          <cell r="E1653" t="str">
            <v>861,51</v>
          </cell>
        </row>
        <row r="1654">
          <cell r="A1654">
            <v>7722</v>
          </cell>
          <cell r="B1654">
            <v>7722</v>
          </cell>
          <cell r="C1654" t="str">
            <v>TUBO DE CONCRETO ARMADO PARA AGUAS PLUVIAIS, CLASSE PA-2, COM ENCAIXE PONTA E BOLSA, DIAMETRO NOMINAL DE 700 MM</v>
          </cell>
          <cell r="D1654" t="str">
            <v xml:space="preserve">M     </v>
          </cell>
          <cell r="E1654" t="str">
            <v>292,10</v>
          </cell>
        </row>
        <row r="1655">
          <cell r="A1655">
            <v>7725</v>
          </cell>
          <cell r="B1655">
            <v>7725</v>
          </cell>
          <cell r="C1655" t="str">
            <v>TUBO DE CONCRETO ARMADO PARA AGUAS PLUVIAIS, CLASSE PA-1, COM ENCAIXE PONTA E BOLSA, DIAMETRO NOMINAL DE = 600 MM</v>
          </cell>
          <cell r="D1655" t="str">
            <v xml:space="preserve">M     </v>
          </cell>
          <cell r="E1655" t="str">
            <v>220,00</v>
          </cell>
        </row>
        <row r="1656">
          <cell r="A1656">
            <v>7727</v>
          </cell>
          <cell r="B1656">
            <v>7727</v>
          </cell>
          <cell r="C1656" t="str">
            <v>TUBO DE CONCRETO ARMADO PARA AGUAS PLUVIAIS, CLASSE PA-2, COM ENCAIXE PONTA E BOLSA, DIAMETRO NOMINAL DE 2000 MM</v>
          </cell>
          <cell r="D1656" t="str">
            <v xml:space="preserve">M     </v>
          </cell>
          <cell r="E1656" t="str">
            <v>2.884,03</v>
          </cell>
        </row>
        <row r="1657">
          <cell r="A1657">
            <v>7733</v>
          </cell>
          <cell r="B1657">
            <v>7733</v>
          </cell>
          <cell r="C1657" t="str">
            <v>TUBO DE CONCRETO ARMADO PARA ESGOTO SANITARIO, CLASSE EA-3, COM ENCAIXE PONTA E BOLSA, COM JUNTA ELASTICA, DIAMETRO NOMINAL DE 700 MM</v>
          </cell>
          <cell r="D1657" t="str">
            <v xml:space="preserve">M     </v>
          </cell>
          <cell r="E1657" t="str">
            <v>628,57</v>
          </cell>
        </row>
        <row r="1658">
          <cell r="A1658">
            <v>7734</v>
          </cell>
          <cell r="B1658">
            <v>7734</v>
          </cell>
          <cell r="C1658" t="str">
            <v>TUBO DE CONCRETO ARMADO PARA ESGOTO SANITARIO, CLASSE EA-3, COM ENCAIXE PONTA E BOLSA, COM JUNTA ELASTICA, DIAMETRO NOMINAL DE 900 MM</v>
          </cell>
          <cell r="D1658" t="str">
            <v xml:space="preserve">M     </v>
          </cell>
          <cell r="E1658" t="str">
            <v>975,21</v>
          </cell>
        </row>
        <row r="1659">
          <cell r="A1659">
            <v>7735</v>
          </cell>
          <cell r="B1659">
            <v>7735</v>
          </cell>
          <cell r="C1659" t="str">
            <v>TUBO DE CONCRETO ARMADO PARA ESGOTO SANITARIO, CLASSE EA-3, COM ENCAIXE PONTA E BOLSA, COM JUNTA ELASTICA, DIAMETRO NOMINAL DE 1000 MM</v>
          </cell>
          <cell r="D1659" t="str">
            <v xml:space="preserve">M     </v>
          </cell>
          <cell r="E1659" t="str">
            <v>1.100,00</v>
          </cell>
        </row>
        <row r="1660">
          <cell r="A1660">
            <v>7740</v>
          </cell>
          <cell r="B1660">
            <v>7740</v>
          </cell>
          <cell r="C1660" t="str">
            <v>TUBO DE CONCRETO ARMADO PARA ESGOTO SANITARIO, CLASSE EA-2, COM ENCAIXE PONTA E BOLSA, COM JUNTA ELASTICA, DIAMETRO NOMINAL DE 400 MM</v>
          </cell>
          <cell r="D1660" t="str">
            <v xml:space="preserve">M     </v>
          </cell>
          <cell r="E1660" t="str">
            <v>184,87</v>
          </cell>
        </row>
        <row r="1661">
          <cell r="A1661">
            <v>7741</v>
          </cell>
          <cell r="B1661">
            <v>7741</v>
          </cell>
          <cell r="C1661" t="str">
            <v>TUBO DE CONCRETO ARMADO PARA ESGOTO SANITARIO, CLASSE EA-2, COM ENCAIXE PONTA E BOLSA, COM JUNTA ELASTICA, DIAMETRO NOMINAL DE 500 MM</v>
          </cell>
          <cell r="D1661" t="str">
            <v xml:space="preserve">M     </v>
          </cell>
          <cell r="E1661" t="str">
            <v>342,01</v>
          </cell>
        </row>
        <row r="1662">
          <cell r="A1662">
            <v>7742</v>
          </cell>
          <cell r="B1662">
            <v>7742</v>
          </cell>
          <cell r="C1662" t="str">
            <v>TUBO DE CONCRETO ARMADO PARA AGUAS PLUVIAIS, CLASSE PA-1, COM ENCAIXE PONTA E BOLSA, DIAMETRO NOMINAL DE 700 MM</v>
          </cell>
          <cell r="D1662" t="str">
            <v xml:space="preserve">M     </v>
          </cell>
          <cell r="E1662" t="str">
            <v>299,86</v>
          </cell>
        </row>
        <row r="1663">
          <cell r="A1663">
            <v>7743</v>
          </cell>
          <cell r="B1663">
            <v>7743</v>
          </cell>
          <cell r="C1663" t="str">
            <v>TUBO DE CONCRETO ARMADO PARA ESGOTO SANITARIO, CLASSE EA-3, COM ENCAIXE PONTA E BOLSA, COM JUNTA ELASTICA, DIAMETRO NOMINAL DE 600 MM</v>
          </cell>
          <cell r="D1663" t="str">
            <v xml:space="preserve">M     </v>
          </cell>
          <cell r="E1663" t="str">
            <v>481,59</v>
          </cell>
        </row>
        <row r="1664">
          <cell r="A1664">
            <v>7744</v>
          </cell>
          <cell r="B1664">
            <v>7744</v>
          </cell>
          <cell r="C1664" t="str">
            <v>TUBO DE CONCRETO ARMADO PARA ESGOTO SANITARIO, CLASSE EA-2, COM ENCAIXE PONTA E BOLSA, COM JUNTA ELASTICA, DIAMETRO NOMINAL DE 700 MM</v>
          </cell>
          <cell r="D1664" t="str">
            <v xml:space="preserve">M     </v>
          </cell>
          <cell r="E1664" t="str">
            <v>548,15</v>
          </cell>
        </row>
        <row r="1665">
          <cell r="A1665">
            <v>7745</v>
          </cell>
          <cell r="B1665">
            <v>7745</v>
          </cell>
          <cell r="C1665" t="str">
            <v>TUBO DE CONCRETO ARMADO PARA AGUAS PLUVIAIS, CLASSE PA-1, COM ENCAIXE PONTA E BOLSA, DIAMETRO NOMINAL DE 400 MM</v>
          </cell>
          <cell r="D1665" t="str">
            <v xml:space="preserve">M     </v>
          </cell>
          <cell r="E1665" t="str">
            <v>113,69</v>
          </cell>
        </row>
        <row r="1666">
          <cell r="A1666">
            <v>7750</v>
          </cell>
          <cell r="B1666">
            <v>7750</v>
          </cell>
          <cell r="C1666" t="str">
            <v>TUBO DE CONCRETO ARMADO PARA AGUAS PLUVIAIS, CLASSE PA-1, COM ENCAIXE PONTA E BOLSA, DIAMETRO NOMINAL DE 800 MM</v>
          </cell>
          <cell r="D1666" t="str">
            <v xml:space="preserve">M     </v>
          </cell>
          <cell r="E1666" t="str">
            <v>366,05</v>
          </cell>
        </row>
        <row r="1667">
          <cell r="A1667">
            <v>7752</v>
          </cell>
          <cell r="B1667">
            <v>7752</v>
          </cell>
          <cell r="C1667" t="str">
            <v>TUBO DE CONCRETO ARMADO PARA AGUAS PLUVIAIS, CLASSE PA-2, COM ENCAIXE PONTA E BOLSA, DIAMETRO NOMINAL DE 500 MM</v>
          </cell>
          <cell r="D1667" t="str">
            <v xml:space="preserve">M     </v>
          </cell>
          <cell r="E1667" t="str">
            <v>146,05</v>
          </cell>
        </row>
        <row r="1668">
          <cell r="A1668">
            <v>7753</v>
          </cell>
          <cell r="B1668">
            <v>7753</v>
          </cell>
          <cell r="C1668" t="str">
            <v>TUBO DE CONCRETO ARMADO PARA AGUAS PLUVIAIS, CLASSE PA-1, COM ENCAIXE PONTA E BOLSA, DIAMETRO NOMINAL DE 1000 MM</v>
          </cell>
          <cell r="D1668" t="str">
            <v xml:space="preserve">M     </v>
          </cell>
          <cell r="E1668" t="str">
            <v>428,90</v>
          </cell>
        </row>
        <row r="1669">
          <cell r="A1669">
            <v>7754</v>
          </cell>
          <cell r="B1669">
            <v>7754</v>
          </cell>
          <cell r="C1669" t="str">
            <v>TUBO DE CONCRETO ARMADO PARA ESGOTO SANITARIO, CLASSE EA-2, COM ENCAIXE PONTA E BOLSA, COM JUNTA ELASTICA, DIAMETRO NOMINAL DE 900 MM</v>
          </cell>
          <cell r="D1669" t="str">
            <v xml:space="preserve">M     </v>
          </cell>
          <cell r="E1669" t="str">
            <v>849,49</v>
          </cell>
        </row>
        <row r="1670">
          <cell r="A1670">
            <v>7755</v>
          </cell>
          <cell r="B1670">
            <v>7755</v>
          </cell>
          <cell r="C1670" t="str">
            <v>TUBO DE CONCRETO ARMADO PARA ESGOTO SANITARIO, CLASSE EA-3, COM ENCAIXE PONTA E BOLSA, COM JUNTA ELASTICA, DIAMETRO NOMINAL DE 400 MM</v>
          </cell>
          <cell r="D1670" t="str">
            <v xml:space="preserve">M     </v>
          </cell>
          <cell r="E1670" t="str">
            <v>218,15</v>
          </cell>
        </row>
        <row r="1671">
          <cell r="A1671">
            <v>7756</v>
          </cell>
          <cell r="B1671">
            <v>7756</v>
          </cell>
          <cell r="C1671" t="str">
            <v>TUBO DE CONCRETO ARMADO PARA AGUAS PLUVIAIS, CLASSE PA-1, COM ENCAIXE PONTA E BOLSA, DIAMETRO NOMINAL DE 900 MM</v>
          </cell>
          <cell r="D1671" t="str">
            <v xml:space="preserve">M     </v>
          </cell>
          <cell r="E1671" t="str">
            <v>420,58</v>
          </cell>
        </row>
        <row r="1672">
          <cell r="A1672">
            <v>7757</v>
          </cell>
          <cell r="B1672">
            <v>7757</v>
          </cell>
          <cell r="C1672" t="str">
            <v>TUBO DE CONCRETO ARMADO PARA AGUAS PLUVIAIS, CLASSE PA-1, COM ENCAIXE PONTA E BOLSA, DIAMETRO NOMINAL DE 1200 MM</v>
          </cell>
          <cell r="D1672" t="str">
            <v xml:space="preserve">M     </v>
          </cell>
          <cell r="E1672" t="str">
            <v>640,58</v>
          </cell>
        </row>
        <row r="1673">
          <cell r="A1673">
            <v>7758</v>
          </cell>
          <cell r="B1673">
            <v>7758</v>
          </cell>
          <cell r="C1673" t="str">
            <v>TUBO DE CONCRETO ARMADO PARA AGUAS PLUVIAIS, CLASSE PA-1, COM ENCAIXE PONTA E BOLSA, DIAMETRO NOMINAL DE 1500 MM</v>
          </cell>
          <cell r="D1673" t="str">
            <v xml:space="preserve">M     </v>
          </cell>
          <cell r="E1673" t="str">
            <v>928,06</v>
          </cell>
        </row>
        <row r="1674">
          <cell r="A1674">
            <v>7759</v>
          </cell>
          <cell r="B1674">
            <v>7759</v>
          </cell>
          <cell r="C1674" t="str">
            <v>TUBO DE CONCRETO ARMADO PARA AGUAS PLUVIAIS, CLASSE PA-1, COM ENCAIXE PONTA E BOLSA, DIAMETRO NOMINAL DE 2000 MM</v>
          </cell>
          <cell r="D1674" t="str">
            <v xml:space="preserve">M     </v>
          </cell>
          <cell r="E1674" t="str">
            <v>2.571,67</v>
          </cell>
        </row>
        <row r="1675">
          <cell r="A1675">
            <v>7760</v>
          </cell>
          <cell r="B1675">
            <v>7760</v>
          </cell>
          <cell r="C1675" t="str">
            <v>TUBO DE CONCRETO ARMADO PARA AGUAS PLUVIAIS, CLASSE PA-2, COM ENCAIXE PONTA E BOLSA, DIAMETRO NOMINAL DE 300 MM</v>
          </cell>
          <cell r="D1675" t="str">
            <v xml:space="preserve">M     </v>
          </cell>
          <cell r="E1675" t="str">
            <v>114,62</v>
          </cell>
        </row>
        <row r="1676">
          <cell r="A1676">
            <v>7761</v>
          </cell>
          <cell r="B1676">
            <v>7761</v>
          </cell>
          <cell r="C1676" t="str">
            <v>TUBO DE CONCRETO ARMADO PARA AGUAS PLUVIAIS, CLASSE PA-2, COM ENCAIXE PONTA E BOLSA, DIAMETRO NOMINAL DE 400 MM</v>
          </cell>
          <cell r="D1676" t="str">
            <v xml:space="preserve">M     </v>
          </cell>
          <cell r="E1676" t="str">
            <v>120,16</v>
          </cell>
        </row>
        <row r="1677">
          <cell r="A1677">
            <v>7762</v>
          </cell>
          <cell r="B1677">
            <v>7762</v>
          </cell>
          <cell r="C1677" t="str">
            <v>TUBO DE CONCRETO ARMADO PARA AGUAS PLUVIAIS, CLASSE PA-2, COM ENCAIXE PONTA E BOLSA, DIAMETRO NOMINAL DE 600 MM</v>
          </cell>
          <cell r="D1677" t="str">
            <v xml:space="preserve">M     </v>
          </cell>
          <cell r="E1677" t="str">
            <v>190,88</v>
          </cell>
        </row>
        <row r="1678">
          <cell r="A1678">
            <v>7763</v>
          </cell>
          <cell r="B1678">
            <v>7763</v>
          </cell>
          <cell r="C1678" t="str">
            <v>TUBO DE CONCRETO ARMADO PARA AGUAS PLUVIAIS, CLASSE PA-2, COM ENCAIXE PONTA E BOLSA, DIAMETRO NOMINAL DE 800 MM</v>
          </cell>
          <cell r="D1678" t="str">
            <v xml:space="preserve">M     </v>
          </cell>
          <cell r="E1678" t="str">
            <v>355,88</v>
          </cell>
        </row>
        <row r="1679">
          <cell r="A1679">
            <v>7764</v>
          </cell>
          <cell r="B1679">
            <v>7764</v>
          </cell>
          <cell r="C1679" t="str">
            <v>TUBO DE CONCRETO ARMADO PARA AGUAS PLUVIAIS, CLASSE PA-2, COM ENCAIXE PONTA E BOLSA, DIAMETRO NOMINAL DE 900 MM</v>
          </cell>
          <cell r="D1679" t="str">
            <v xml:space="preserve">M     </v>
          </cell>
          <cell r="E1679" t="str">
            <v>425,21</v>
          </cell>
        </row>
        <row r="1680">
          <cell r="A1680">
            <v>7765</v>
          </cell>
          <cell r="B1680">
            <v>7765</v>
          </cell>
          <cell r="C1680" t="str">
            <v>TUBO DE CONCRETO ARMADO PARA AGUAS PLUVIAIS, CLASSE PA-2, COM ENCAIXE PONTA E BOLSA, DIAMETRO NOMINAL DE 1000 MM</v>
          </cell>
          <cell r="D1680" t="str">
            <v xml:space="preserve">M     </v>
          </cell>
          <cell r="E1680" t="str">
            <v>471,42</v>
          </cell>
        </row>
        <row r="1681">
          <cell r="A1681">
            <v>7766</v>
          </cell>
          <cell r="B1681">
            <v>7766</v>
          </cell>
          <cell r="C1681" t="str">
            <v>TUBO DE CONCRETO ARMADO PARA AGUAS PLUVIAIS, CLASSE PA-2, COM ENCAIXE PONTA E BOLSA, DIAMETRO NOMINAL DE 1200 MM</v>
          </cell>
          <cell r="D1681" t="str">
            <v xml:space="preserve">M     </v>
          </cell>
          <cell r="E1681" t="str">
            <v>691,42</v>
          </cell>
        </row>
        <row r="1682">
          <cell r="A1682">
            <v>7767</v>
          </cell>
          <cell r="B1682">
            <v>7767</v>
          </cell>
          <cell r="C1682" t="str">
            <v>TUBO DE CONCRETO ARMADO PARA AGUAS PLUVIAIS, CLASSE PA-2, COM ENCAIXE PONTA E BOLSA, DIAMETRO NOMINAL DE 1500 MM</v>
          </cell>
          <cell r="D1682" t="str">
            <v xml:space="preserve">M     </v>
          </cell>
          <cell r="E1682" t="str">
            <v>992,77</v>
          </cell>
        </row>
        <row r="1683">
          <cell r="A1683">
            <v>7773</v>
          </cell>
          <cell r="B1683">
            <v>7773</v>
          </cell>
          <cell r="C1683" t="str">
            <v>TUBO DE CONCRETO ARMADO PARA ESGOTO SANITARIO, CLASSE EA-2, COM ENCAIXE PONTA E BOLSA, COM JUNTA ELASTICA, DIAMETRO NOMINAL DE 800 MM</v>
          </cell>
          <cell r="D1683" t="str">
            <v xml:space="preserve">M     </v>
          </cell>
          <cell r="E1683" t="str">
            <v>560,26</v>
          </cell>
        </row>
        <row r="1684">
          <cell r="A1684">
            <v>7774</v>
          </cell>
          <cell r="B1684">
            <v>7774</v>
          </cell>
          <cell r="C1684" t="str">
            <v>TUBO DE CONCRETO ARMADO PARA ESGOTO SANITARIO, CLASSE EA-2, COM ENCAIXE PONTA E BOLSA, COM JUNTA ELASTICA, DIAMETRO NOMINAL DE 600 MM</v>
          </cell>
          <cell r="D1684" t="str">
            <v xml:space="preserve">M     </v>
          </cell>
          <cell r="E1684" t="str">
            <v>419,66</v>
          </cell>
        </row>
        <row r="1685">
          <cell r="A1685">
            <v>7775</v>
          </cell>
          <cell r="B1685">
            <v>7775</v>
          </cell>
          <cell r="C1685" t="str">
            <v>TUBO DE CONCRETO ARMADO PARA ESGOTO SANITARIO, CLASSE EA-3, COM ENCAIXE PONTA E BOLSA, COM JUNTA ELASTICA, DIAMETRO NOMINAL DE 800 MM</v>
          </cell>
          <cell r="D1685" t="str">
            <v xml:space="preserve">M     </v>
          </cell>
          <cell r="E1685" t="str">
            <v>688,65</v>
          </cell>
        </row>
        <row r="1686">
          <cell r="A1686">
            <v>7776</v>
          </cell>
          <cell r="B1686">
            <v>7776</v>
          </cell>
          <cell r="C1686" t="str">
            <v>TUBO DE CONCRETO ARMADO PARA ESGOTO SANITARIO, CLASSE EA-3, COM ENCAIXE PONTA E BOLSA, COM JUNTA ELASTICA, DIAMETRO NOMINAL DE 500 MM</v>
          </cell>
          <cell r="D1686" t="str">
            <v xml:space="preserve">M     </v>
          </cell>
          <cell r="E1686" t="str">
            <v>454,78</v>
          </cell>
        </row>
        <row r="1687">
          <cell r="A1687">
            <v>7778</v>
          </cell>
          <cell r="B1687">
            <v>7778</v>
          </cell>
          <cell r="C1687" t="str">
            <v>TUBO DE CONCRETO SIMPLES PARA AGUAS PLUVIAIS, CLASSE PS1, COM ENCAIXE PONTA E BOLSA, DIAMETRO NOMINAL DE 200 MM</v>
          </cell>
          <cell r="D1687" t="str">
            <v xml:space="preserve">M     </v>
          </cell>
          <cell r="E1687" t="str">
            <v>43,78</v>
          </cell>
        </row>
        <row r="1688">
          <cell r="A1688">
            <v>7781</v>
          </cell>
          <cell r="B1688">
            <v>7781</v>
          </cell>
          <cell r="C1688" t="str">
            <v>TUBO DE CONCRETO SIMPLES PARA AGUAS PLUVIAIS, CLASSE PS1, COM ENCAIXE PONTA E BOLSA, DIAMETRO NOMINAL DE 400 MM</v>
          </cell>
          <cell r="D1688" t="str">
            <v xml:space="preserve">M     </v>
          </cell>
          <cell r="E1688" t="str">
            <v>70,90</v>
          </cell>
        </row>
        <row r="1689">
          <cell r="A1689">
            <v>7783</v>
          </cell>
          <cell r="B1689">
            <v>7783</v>
          </cell>
          <cell r="C1689" t="str">
            <v>TUBO DE CONCRETO SIMPLES PARA AGUAS PLUVIAIS, CLASSE PS2, COM ENCAIXE PONTA E BOLSA, DIAMETRO NOMINAL DE 200 MM</v>
          </cell>
          <cell r="D1689" t="str">
            <v xml:space="preserve">M     </v>
          </cell>
          <cell r="E1689" t="str">
            <v>44,76</v>
          </cell>
        </row>
        <row r="1690">
          <cell r="A1690">
            <v>7785</v>
          </cell>
          <cell r="B1690">
            <v>7785</v>
          </cell>
          <cell r="C1690" t="str">
            <v>TUBO DE CONCRETO SIMPLES PARA AGUAS PLUVIAIS, CLASSE PS2, COM ENCAIXE PONTA E BOLSA, DIAMETRO NOMINAL DE 400 MM</v>
          </cell>
          <cell r="D1690" t="str">
            <v xml:space="preserve">M     </v>
          </cell>
          <cell r="E1690" t="str">
            <v>77,83</v>
          </cell>
        </row>
        <row r="1691">
          <cell r="A1691">
            <v>7790</v>
          </cell>
          <cell r="B1691">
            <v>7790</v>
          </cell>
          <cell r="C1691" t="str">
            <v>TUBO DE CONCRETO SIMPLES PARA AGUAS PLUVIAIS, CLASSE PS2, COM ENCAIXE PONTA E BOLSA, DIAMETRO NOMINAL DE 300 MM</v>
          </cell>
          <cell r="D1691" t="str">
            <v xml:space="preserve">M     </v>
          </cell>
          <cell r="E1691" t="str">
            <v>70,54</v>
          </cell>
        </row>
        <row r="1692">
          <cell r="A1692">
            <v>7791</v>
          </cell>
          <cell r="B1692">
            <v>7791</v>
          </cell>
          <cell r="C1692" t="str">
            <v>TUBO DE CONCRETO SIMPLES PARA AGUAS PLUVIAIS, CLASSE PS1, COM ENCAIXE PONTA E BOLSA, DIAMETRO NOMINAL DE 600 MM</v>
          </cell>
          <cell r="D1692" t="str">
            <v xml:space="preserve">M     </v>
          </cell>
          <cell r="E1692" t="str">
            <v>126,32</v>
          </cell>
        </row>
        <row r="1693">
          <cell r="A1693">
            <v>7792</v>
          </cell>
          <cell r="B1693">
            <v>7792</v>
          </cell>
          <cell r="C1693" t="str">
            <v>TUBO DE CONCRETO SIMPLES PARA AGUAS PLUVIAIS, CLASSE PS2, COM ENCAIXE PONTA E BOLSA, DIAMETRO NOMINAL DE 500 MM</v>
          </cell>
          <cell r="D1693" t="str">
            <v xml:space="preserve">M     </v>
          </cell>
          <cell r="E1693" t="str">
            <v>110,39</v>
          </cell>
        </row>
        <row r="1694">
          <cell r="A1694">
            <v>7793</v>
          </cell>
          <cell r="B1694">
            <v>7793</v>
          </cell>
          <cell r="C1694" t="str">
            <v>TUBO DE CONCRETO SIMPLES PARA AGUAS PLUVIAIS, CLASSE PS2, COM ENCAIXE PONTA E BOLSA, DIAMETRO NOMINAL DE 600 MM</v>
          </cell>
          <cell r="D1694" t="str">
            <v xml:space="preserve">M     </v>
          </cell>
          <cell r="E1694" t="str">
            <v>130,37</v>
          </cell>
        </row>
        <row r="1695">
          <cell r="A1695">
            <v>7795</v>
          </cell>
          <cell r="B1695">
            <v>7795</v>
          </cell>
          <cell r="C1695" t="str">
            <v>TUBO DE CONCRETO SIMPLES PARA AGUAS PLUVIAIS, CLASSE PS1, COM ENCAIXE PONTA E BOLSA, DIAMETRO NOMINAL DE 500 MM</v>
          </cell>
          <cell r="D1695" t="str">
            <v xml:space="preserve">M     </v>
          </cell>
          <cell r="E1695" t="str">
            <v>105,52</v>
          </cell>
        </row>
        <row r="1696">
          <cell r="A1696">
            <v>7796</v>
          </cell>
          <cell r="B1696">
            <v>7796</v>
          </cell>
          <cell r="C1696" t="str">
            <v>TUBO DE CONCRETO SIMPLES PARA AGUAS PLUVIAIS, CLASSE PS1, COM ENCAIXE PONTA E BOLSA, DIAMETRO NOMINAL DE 300 MM</v>
          </cell>
          <cell r="D1696" t="str">
            <v xml:space="preserve">M     </v>
          </cell>
          <cell r="E1696" t="str">
            <v>60,00</v>
          </cell>
        </row>
        <row r="1697">
          <cell r="A1697">
            <v>9813</v>
          </cell>
          <cell r="B1697">
            <v>9813</v>
          </cell>
          <cell r="C1697" t="str">
            <v>TUBO DE POLIETILENO DE ALTA DENSIDADE (PEAD), PE-80, DE = 20 MM X 2,3 MM DE PAREDE, PARA LIGACAO DE AGUA PREDIAL (NBR 15561)</v>
          </cell>
          <cell r="D1697" t="str">
            <v xml:space="preserve">M     </v>
          </cell>
          <cell r="E1697" t="str">
            <v>5,66</v>
          </cell>
        </row>
        <row r="1698">
          <cell r="A1698">
            <v>9815</v>
          </cell>
          <cell r="B1698">
            <v>9815</v>
          </cell>
          <cell r="C1698" t="str">
            <v>TUBO DE POLIETILENO DE ALTA DENSIDADE (PEAD), PE-80, DE = 32 MM X 3,0 MM DE PAREDE, PARA LIGACAO DE AGUA PREDIAL (NBR 15561)</v>
          </cell>
          <cell r="D1698" t="str">
            <v xml:space="preserve">M     </v>
          </cell>
          <cell r="E1698" t="str">
            <v>11,17</v>
          </cell>
        </row>
        <row r="1699">
          <cell r="A1699">
            <v>9825</v>
          </cell>
          <cell r="B1699">
            <v>9825</v>
          </cell>
          <cell r="C1699" t="str">
            <v>TUBO PVC DEFOFO, JEI, 1 MPA, DN 100 MM, PARA REDE DE AGUA (NBR 7665)</v>
          </cell>
          <cell r="D1699" t="str">
            <v xml:space="preserve">M     </v>
          </cell>
          <cell r="E1699" t="str">
            <v>49,60</v>
          </cell>
        </row>
        <row r="1700">
          <cell r="A1700">
            <v>9826</v>
          </cell>
          <cell r="B1700">
            <v>9826</v>
          </cell>
          <cell r="C1700" t="str">
            <v>TUBO PVC DEFOFO, JEI, 1 MPA, DN 250 MM, PARA REDE DE AGUA (NBR 7665)</v>
          </cell>
          <cell r="D1700" t="str">
            <v xml:space="preserve">M     </v>
          </cell>
          <cell r="E1700" t="str">
            <v>344,36</v>
          </cell>
        </row>
        <row r="1701">
          <cell r="A1701">
            <v>9827</v>
          </cell>
          <cell r="B1701">
            <v>9827</v>
          </cell>
          <cell r="C1701" t="str">
            <v>TUBO PVC DEFOFO, JEI, 1 MPA, DN 300 MM, PARA REDE DE AGUA (NBR 7665)</v>
          </cell>
          <cell r="D1701" t="str">
            <v xml:space="preserve">M     </v>
          </cell>
          <cell r="E1701" t="str">
            <v>488,99</v>
          </cell>
        </row>
        <row r="1702">
          <cell r="A1702">
            <v>9828</v>
          </cell>
          <cell r="B1702">
            <v>9828</v>
          </cell>
          <cell r="C1702" t="str">
            <v>TUBO PVC DEFOFO, JEI, 1 MPA, DN 150 MM, PARA REDE DE  AGUA (NBR 7665)</v>
          </cell>
          <cell r="D1702" t="str">
            <v xml:space="preserve">M     </v>
          </cell>
          <cell r="E1702" t="str">
            <v>133,47</v>
          </cell>
        </row>
        <row r="1703">
          <cell r="A1703">
            <v>9829</v>
          </cell>
          <cell r="B1703">
            <v>9829</v>
          </cell>
          <cell r="C1703" t="str">
            <v>TUBO PVC DEFOFO, JEI, 1 MPA, DN 200 MM, PARA REDE DE AGUA (NBR 7665)</v>
          </cell>
          <cell r="D1703" t="str">
            <v xml:space="preserve">M     </v>
          </cell>
          <cell r="E1703" t="str">
            <v>226,20</v>
          </cell>
        </row>
        <row r="1704">
          <cell r="A1704">
            <v>9835</v>
          </cell>
          <cell r="B1704">
            <v>9835</v>
          </cell>
          <cell r="C1704" t="str">
            <v>TUBO PVC  SERIE NORMAL, DN 40 MM, PARA ESGOTO  PREDIAL (NBR 5688)</v>
          </cell>
          <cell r="D1704" t="str">
            <v xml:space="preserve">M     </v>
          </cell>
          <cell r="E1704" t="str">
            <v>8,73</v>
          </cell>
        </row>
        <row r="1705">
          <cell r="A1705">
            <v>9836</v>
          </cell>
          <cell r="B1705">
            <v>9836</v>
          </cell>
          <cell r="C1705" t="str">
            <v>TUBO PVC  SERIE NORMAL, DN 100 MM, PARA ESGOTO  PREDIAL (NBR 5688)</v>
          </cell>
          <cell r="D1705" t="str">
            <v xml:space="preserve">M     </v>
          </cell>
          <cell r="E1705" t="str">
            <v>19,99</v>
          </cell>
        </row>
        <row r="1706">
          <cell r="A1706">
            <v>9837</v>
          </cell>
          <cell r="B1706">
            <v>9837</v>
          </cell>
          <cell r="C1706" t="str">
            <v>TUBO PVC SERIE NORMAL, DN 75 MM, PARA ESGOTO PREDIAL (NBR 5688)</v>
          </cell>
          <cell r="D1706" t="str">
            <v xml:space="preserve">M     </v>
          </cell>
          <cell r="E1706" t="str">
            <v>18,93</v>
          </cell>
        </row>
        <row r="1707">
          <cell r="A1707">
            <v>9838</v>
          </cell>
          <cell r="B1707">
            <v>9838</v>
          </cell>
          <cell r="C1707" t="str">
            <v>TUBO PVC SERIE NORMAL, DN 50 MM, PARA ESGOTO PREDIAL (NBR 5688)</v>
          </cell>
          <cell r="D1707" t="str">
            <v xml:space="preserve">M     </v>
          </cell>
          <cell r="E1707" t="str">
            <v>14,42</v>
          </cell>
        </row>
        <row r="1708">
          <cell r="A1708">
            <v>9839</v>
          </cell>
          <cell r="B1708">
            <v>9839</v>
          </cell>
          <cell r="C1708" t="str">
            <v>TUBO PVC, SERIE R, DN 75 MM, PARA ESGOTO OU AGUAS PLUVIAIS PREDIAL (NBR 5688)</v>
          </cell>
          <cell r="D1708" t="str">
            <v xml:space="preserve">M     </v>
          </cell>
          <cell r="E1708" t="str">
            <v>31,18</v>
          </cell>
        </row>
        <row r="1709">
          <cell r="A1709">
            <v>9840</v>
          </cell>
          <cell r="B1709">
            <v>9840</v>
          </cell>
          <cell r="C1709" t="str">
            <v>TUBO PVC, SERIE R, DN 150 MM, PARA ESGOTO OU AGUAS PLUVIAIS PREDIAL (NBR 5688)</v>
          </cell>
          <cell r="D1709" t="str">
            <v xml:space="preserve">M     </v>
          </cell>
          <cell r="E1709" t="str">
            <v>79,52</v>
          </cell>
        </row>
        <row r="1710">
          <cell r="A1710">
            <v>9841</v>
          </cell>
          <cell r="B1710">
            <v>9841</v>
          </cell>
          <cell r="C1710" t="str">
            <v>TUBO PVC, SERIE R, DN 100 MM, PARA ESGOTO OU AGUAS PLUVIAIS PREDIAL (NBR 5688)</v>
          </cell>
          <cell r="D1710" t="str">
            <v xml:space="preserve">M     </v>
          </cell>
          <cell r="E1710" t="str">
            <v>37,64</v>
          </cell>
        </row>
        <row r="1711">
          <cell r="A1711">
            <v>9850</v>
          </cell>
          <cell r="B1711">
            <v>9850</v>
          </cell>
          <cell r="C1711" t="str">
            <v>TUBO PVC DE REVESTIMENTO GEOMECANICO NERVURADO REFORCADO, DN = 150 MM, COMPRIMENTO = 2 M</v>
          </cell>
          <cell r="D1711" t="str">
            <v xml:space="preserve">M     </v>
          </cell>
          <cell r="E1711" t="str">
            <v>147,75</v>
          </cell>
        </row>
        <row r="1712">
          <cell r="A1712">
            <v>9851</v>
          </cell>
          <cell r="B1712">
            <v>9851</v>
          </cell>
          <cell r="C1712" t="str">
            <v>TUBO PVC DE REVESTIMENTO GEOMECANICO NERVURADO STANDARD, DN = 206 MM, COMPRIMENTO = 2 M</v>
          </cell>
          <cell r="D1712" t="str">
            <v xml:space="preserve">M     </v>
          </cell>
          <cell r="E1712" t="str">
            <v>199,62</v>
          </cell>
        </row>
        <row r="1713">
          <cell r="A1713">
            <v>9853</v>
          </cell>
          <cell r="B1713">
            <v>9853</v>
          </cell>
          <cell r="C1713" t="str">
            <v>TUBO PVC DE REVESTIMENTO GEOMECANICO NERVURADO REFORCADO, DN = 200 MM, COMPRIMENTO = 2 M</v>
          </cell>
          <cell r="D1713" t="str">
            <v xml:space="preserve">M     </v>
          </cell>
          <cell r="E1713" t="str">
            <v>262,74</v>
          </cell>
        </row>
        <row r="1714">
          <cell r="A1714">
            <v>9854</v>
          </cell>
          <cell r="B1714">
            <v>9854</v>
          </cell>
          <cell r="C1714" t="str">
            <v>TUBO PVC DE REVESTIMENTO GEOMECANICO NERVURADO STANDARD, DN = 154 MM, COMPRIMENTO = 2 M</v>
          </cell>
          <cell r="D1714" t="str">
            <v xml:space="preserve">M     </v>
          </cell>
          <cell r="E1714" t="str">
            <v>115,12</v>
          </cell>
        </row>
        <row r="1715">
          <cell r="A1715">
            <v>9855</v>
          </cell>
          <cell r="B1715">
            <v>9855</v>
          </cell>
          <cell r="C1715" t="str">
            <v>TUBO PVC DE REVESTIMENTO GEOMECANICO NERVURADO STANDARD, DN = 250 MM, COMPRIMENTO = 2 M</v>
          </cell>
          <cell r="D1715" t="str">
            <v xml:space="preserve">M     </v>
          </cell>
          <cell r="E1715" t="str">
            <v>333,89</v>
          </cell>
        </row>
        <row r="1716">
          <cell r="A1716">
            <v>9856</v>
          </cell>
          <cell r="B1716">
            <v>9856</v>
          </cell>
          <cell r="C1716" t="str">
            <v>TUBO PVC, ROSCAVEL, 1/2", AGUA FRIA PREDIAL</v>
          </cell>
          <cell r="D1716" t="str">
            <v xml:space="preserve">M     </v>
          </cell>
          <cell r="E1716" t="str">
            <v>10,30</v>
          </cell>
        </row>
        <row r="1717">
          <cell r="A1717">
            <v>9859</v>
          </cell>
          <cell r="B1717">
            <v>9859</v>
          </cell>
          <cell r="C1717" t="str">
            <v>TUBO PVC ROSCAVEL, 3/4",  AGUA FRIA PREDIAL</v>
          </cell>
          <cell r="D1717" t="str">
            <v xml:space="preserve">M     </v>
          </cell>
          <cell r="E1717" t="str">
            <v>13,19</v>
          </cell>
        </row>
        <row r="1718">
          <cell r="A1718">
            <v>9860</v>
          </cell>
          <cell r="B1718">
            <v>9860</v>
          </cell>
          <cell r="C1718" t="str">
            <v>TUBO PVC, ROSCAVEL,  2", PARA AGUA FRIA PREDIAL</v>
          </cell>
          <cell r="D1718" t="str">
            <v xml:space="preserve">M     </v>
          </cell>
          <cell r="E1718" t="str">
            <v>58,20</v>
          </cell>
        </row>
        <row r="1719">
          <cell r="A1719">
            <v>9861</v>
          </cell>
          <cell r="B1719">
            <v>9861</v>
          </cell>
          <cell r="C1719" t="str">
            <v>TUBO PVC, ROSCAVEL, 1 1/4", AGUA FRIA PREDIAL</v>
          </cell>
          <cell r="D1719" t="str">
            <v xml:space="preserve">M     </v>
          </cell>
          <cell r="E1719" t="str">
            <v>31,94</v>
          </cell>
        </row>
        <row r="1720">
          <cell r="A1720">
            <v>9862</v>
          </cell>
          <cell r="B1720">
            <v>9862</v>
          </cell>
          <cell r="C1720" t="str">
            <v>TUBO PVC, ROSCAVEL, 1 1/2",  AGUA FRIA PREDIAL</v>
          </cell>
          <cell r="D1720" t="str">
            <v xml:space="preserve">M     </v>
          </cell>
          <cell r="E1720" t="str">
            <v>40,67</v>
          </cell>
        </row>
        <row r="1721">
          <cell r="A1721">
            <v>9863</v>
          </cell>
          <cell r="B1721">
            <v>9863</v>
          </cell>
          <cell r="C1721" t="str">
            <v>TUBO PVC, ROSCAVEL,  2 1/2", AGUA FRIA PREDIAL</v>
          </cell>
          <cell r="D1721" t="str">
            <v xml:space="preserve">M     </v>
          </cell>
          <cell r="E1721" t="str">
            <v>79,73</v>
          </cell>
        </row>
        <row r="1722">
          <cell r="A1722">
            <v>9866</v>
          </cell>
          <cell r="B1722">
            <v>9866</v>
          </cell>
          <cell r="C1722" t="str">
            <v>TUBO PVC, ROSCAVEL, 1", AGUA FRIA PREDIAL</v>
          </cell>
          <cell r="D1722" t="str">
            <v xml:space="preserve">M     </v>
          </cell>
          <cell r="E1722" t="str">
            <v>27,56</v>
          </cell>
        </row>
        <row r="1723">
          <cell r="A1723">
            <v>9867</v>
          </cell>
          <cell r="B1723">
            <v>9867</v>
          </cell>
          <cell r="C1723" t="str">
            <v>TUBO PVC, SOLDAVEL, DE 20 MM, AGUA FRIA (NBR-5648)</v>
          </cell>
          <cell r="D1723" t="str">
            <v xml:space="preserve">M     </v>
          </cell>
          <cell r="E1723" t="str">
            <v>4,78</v>
          </cell>
        </row>
        <row r="1724">
          <cell r="A1724">
            <v>9868</v>
          </cell>
          <cell r="B1724">
            <v>9868</v>
          </cell>
          <cell r="C1724" t="str">
            <v>TUBO PVC, SOLDAVEL, DE 25 MM, AGUA FRIA (NBR-5648)</v>
          </cell>
          <cell r="D1724" t="str">
            <v xml:space="preserve">M     </v>
          </cell>
          <cell r="E1724" t="str">
            <v>5,39</v>
          </cell>
        </row>
        <row r="1725">
          <cell r="A1725">
            <v>9869</v>
          </cell>
          <cell r="B1725">
            <v>9869</v>
          </cell>
          <cell r="C1725" t="str">
            <v>TUBO PVC, SOLDAVEL, DE 32 MM, AGUA FRIA (NBR-5648)</v>
          </cell>
          <cell r="D1725" t="str">
            <v xml:space="preserve">M     </v>
          </cell>
          <cell r="E1725" t="str">
            <v>11,63</v>
          </cell>
        </row>
        <row r="1726">
          <cell r="A1726">
            <v>9870</v>
          </cell>
          <cell r="B1726">
            <v>9870</v>
          </cell>
          <cell r="C1726" t="str">
            <v>TUBO PVC, SOLDAVEL, DE 110 MM, AGUA FRIA (NBR-5648)</v>
          </cell>
          <cell r="D1726" t="str">
            <v xml:space="preserve">M     </v>
          </cell>
          <cell r="E1726" t="str">
            <v>118,91</v>
          </cell>
        </row>
        <row r="1727">
          <cell r="A1727">
            <v>9871</v>
          </cell>
          <cell r="B1727">
            <v>9871</v>
          </cell>
          <cell r="C1727" t="str">
            <v>TUBO PVC, SOLDAVEL, DE 75 MM, AGUA FRIA (NBR-5648)</v>
          </cell>
          <cell r="D1727" t="str">
            <v xml:space="preserve">M     </v>
          </cell>
          <cell r="E1727" t="str">
            <v>54,62</v>
          </cell>
        </row>
        <row r="1728">
          <cell r="A1728">
            <v>9872</v>
          </cell>
          <cell r="B1728">
            <v>9872</v>
          </cell>
          <cell r="C1728" t="str">
            <v>TUBO PVC, SOLDAVEL, DE 85 MM, AGUA FRIA (NBR-5648)</v>
          </cell>
          <cell r="D1728" t="str">
            <v xml:space="preserve">M     </v>
          </cell>
          <cell r="E1728" t="str">
            <v>75,98</v>
          </cell>
        </row>
        <row r="1729">
          <cell r="A1729">
            <v>9873</v>
          </cell>
          <cell r="B1729">
            <v>9873</v>
          </cell>
          <cell r="C1729" t="str">
            <v>TUBO PVC, SOLDAVEL, DE 60 MM, AGUA FRIA (NBR-5648)</v>
          </cell>
          <cell r="D1729" t="str">
            <v xml:space="preserve">M     </v>
          </cell>
          <cell r="E1729" t="str">
            <v>32,96</v>
          </cell>
        </row>
        <row r="1730">
          <cell r="A1730">
            <v>9874</v>
          </cell>
          <cell r="B1730">
            <v>9874</v>
          </cell>
          <cell r="C1730" t="str">
            <v>TUBO PVC, SOLDAVEL, DE 40 MM, AGUA FRIA (NBR-5648)</v>
          </cell>
          <cell r="D1730" t="str">
            <v xml:space="preserve">M     </v>
          </cell>
          <cell r="E1730" t="str">
            <v>18,27</v>
          </cell>
        </row>
        <row r="1731">
          <cell r="A1731">
            <v>9875</v>
          </cell>
          <cell r="B1731">
            <v>9875</v>
          </cell>
          <cell r="C1731" t="str">
            <v>TUBO PVC, SOLDAVEL, DE 50 MM, AGUA FRIA (NBR-5648)</v>
          </cell>
          <cell r="D1731" t="str">
            <v xml:space="preserve">M     </v>
          </cell>
          <cell r="E1731" t="str">
            <v>20,03</v>
          </cell>
        </row>
        <row r="1732">
          <cell r="A1732">
            <v>9877</v>
          </cell>
          <cell r="B1732">
            <v>9877</v>
          </cell>
          <cell r="C1732" t="str">
            <v>TUBO DE PVC, PBL, TIPO LEVE, DN = 250 MM,  PARA VENTILACAO</v>
          </cell>
          <cell r="D1732" t="str">
            <v xml:space="preserve">M     </v>
          </cell>
          <cell r="E1732" t="str">
            <v>165,87</v>
          </cell>
        </row>
        <row r="1733">
          <cell r="A1733">
            <v>9878</v>
          </cell>
          <cell r="B1733">
            <v>9878</v>
          </cell>
          <cell r="C1733" t="str">
            <v>TUBO DE PVC, PBL, TIPO LEVE, DN = 300 MM,  PARA VENTILACAO</v>
          </cell>
          <cell r="D1733" t="str">
            <v xml:space="preserve">M     </v>
          </cell>
          <cell r="E1733" t="str">
            <v>204,20</v>
          </cell>
        </row>
        <row r="1734">
          <cell r="A1734">
            <v>9883</v>
          </cell>
          <cell r="B1734">
            <v>9883</v>
          </cell>
          <cell r="C1734" t="str">
            <v>UNIAO DE FERRO GALVANIZADO, COM ROSCA BSP, COM ASSENTO PLANO, DE 1/2"</v>
          </cell>
          <cell r="D1734" t="str">
            <v xml:space="preserve">UN    </v>
          </cell>
          <cell r="E1734" t="str">
            <v>19,71</v>
          </cell>
        </row>
        <row r="1735">
          <cell r="A1735">
            <v>9884</v>
          </cell>
          <cell r="B1735">
            <v>9884</v>
          </cell>
          <cell r="C1735" t="str">
            <v>UNIAO DE FERRO GALVANIZADO, COM ROSCA BSP, COM ASSENTO PLANO, DE 1 1/2"</v>
          </cell>
          <cell r="D1735" t="str">
            <v xml:space="preserve">UN    </v>
          </cell>
          <cell r="E1735" t="str">
            <v>56,21</v>
          </cell>
        </row>
        <row r="1736">
          <cell r="A1736">
            <v>9885</v>
          </cell>
          <cell r="B1736">
            <v>9885</v>
          </cell>
          <cell r="C1736" t="str">
            <v>UNIAO DE FERRO GALVANIZADO, COM ROSCA BSP, COM ASSENTO PLANO, DE 3/4"</v>
          </cell>
          <cell r="D1736" t="str">
            <v xml:space="preserve">UN    </v>
          </cell>
          <cell r="E1736" t="str">
            <v>26,10</v>
          </cell>
        </row>
        <row r="1737">
          <cell r="A1737">
            <v>9886</v>
          </cell>
          <cell r="B1737">
            <v>9886</v>
          </cell>
          <cell r="C1737" t="str">
            <v>UNIAO DE FERRO GALVANIZADO, COM ROSCA BSP, COM ASSENTO PLANO, DE 1"</v>
          </cell>
          <cell r="D1737" t="str">
            <v xml:space="preserve">UN    </v>
          </cell>
          <cell r="E1737" t="str">
            <v>26,99</v>
          </cell>
        </row>
        <row r="1738">
          <cell r="A1738">
            <v>9887</v>
          </cell>
          <cell r="B1738">
            <v>9887</v>
          </cell>
          <cell r="C1738" t="str">
            <v>UNIAO DE FERRO GALVANIZADO, COM ROSCA BSP, COM ASSENTO PLANO, DE 2"</v>
          </cell>
          <cell r="D1738" t="str">
            <v xml:space="preserve">UN    </v>
          </cell>
          <cell r="E1738" t="str">
            <v>82,65</v>
          </cell>
        </row>
        <row r="1739">
          <cell r="A1739">
            <v>9888</v>
          </cell>
          <cell r="B1739">
            <v>9888</v>
          </cell>
          <cell r="C1739" t="str">
            <v>UNIAO DE FERRO GALVANIZADO, COM ROSCA BSP, COM ASSENTO PLANO, DE 1 1/4"</v>
          </cell>
          <cell r="D1739" t="str">
            <v xml:space="preserve">UN    </v>
          </cell>
          <cell r="E1739" t="str">
            <v>45,16</v>
          </cell>
        </row>
        <row r="1740">
          <cell r="A1740">
            <v>9889</v>
          </cell>
          <cell r="B1740">
            <v>9889</v>
          </cell>
          <cell r="C1740" t="str">
            <v>UNIAO DE FERRO GALVANIZADO, COM ROSCA BSP, COM ASSENTO PLANO, DE 2 1/2"</v>
          </cell>
          <cell r="D1740" t="str">
            <v xml:space="preserve">UN    </v>
          </cell>
          <cell r="E1740" t="str">
            <v>136,75</v>
          </cell>
        </row>
        <row r="1741">
          <cell r="A1741">
            <v>9890</v>
          </cell>
          <cell r="B1741">
            <v>9890</v>
          </cell>
          <cell r="C1741" t="str">
            <v>UNIAO DE FERRO GALVANIZADO, COM ROSCA BSP, COM ASSENTO PLANO, DE 3"</v>
          </cell>
          <cell r="D1741" t="str">
            <v xml:space="preserve">UN    </v>
          </cell>
          <cell r="E1741" t="str">
            <v>211,87</v>
          </cell>
        </row>
        <row r="1742">
          <cell r="A1742">
            <v>9891</v>
          </cell>
          <cell r="B1742">
            <v>9891</v>
          </cell>
          <cell r="C1742" t="str">
            <v>UNIAO DE FERRO GALVANIZADO, COM ROSCA BSP, COM ASSENTO PLANO, DE 4"</v>
          </cell>
          <cell r="D1742" t="str">
            <v xml:space="preserve">UN    </v>
          </cell>
          <cell r="E1742" t="str">
            <v>297,42</v>
          </cell>
        </row>
        <row r="1743">
          <cell r="A1743">
            <v>9892</v>
          </cell>
          <cell r="B1743">
            <v>9892</v>
          </cell>
          <cell r="C1743" t="str">
            <v>UNIAO PVC, ROSCAVEL 1/2",  AGUA FRIA PREDIAL</v>
          </cell>
          <cell r="D1743" t="str">
            <v xml:space="preserve">UN    </v>
          </cell>
          <cell r="E1743" t="str">
            <v>8,75</v>
          </cell>
        </row>
        <row r="1744">
          <cell r="A1744">
            <v>9894</v>
          </cell>
          <cell r="B1744">
            <v>9894</v>
          </cell>
          <cell r="C1744" t="str">
            <v>UNIAO PVC, SOLDAVEL, 40 MM,  PARA AGUA FRIA PREDIAL</v>
          </cell>
          <cell r="D1744" t="str">
            <v xml:space="preserve">UN    </v>
          </cell>
          <cell r="E1744" t="str">
            <v>33,59</v>
          </cell>
        </row>
        <row r="1745">
          <cell r="A1745">
            <v>9895</v>
          </cell>
          <cell r="B1745">
            <v>9895</v>
          </cell>
          <cell r="C1745" t="str">
            <v>UNIAO PVC, SOLDAVEL, 32 MM,  PARA AGUA FRIA PREDIAL</v>
          </cell>
          <cell r="D1745" t="str">
            <v xml:space="preserve">UN    </v>
          </cell>
          <cell r="E1745" t="str">
            <v>17,46</v>
          </cell>
        </row>
        <row r="1746">
          <cell r="A1746">
            <v>9897</v>
          </cell>
          <cell r="B1746">
            <v>9897</v>
          </cell>
          <cell r="C1746" t="str">
            <v>UNIAO PVC, SOLDAVEL, 50 MM,  PARA AGUA FRIA PREDIAL</v>
          </cell>
          <cell r="D1746" t="str">
            <v xml:space="preserve">UN    </v>
          </cell>
          <cell r="E1746" t="str">
            <v>35,86</v>
          </cell>
        </row>
        <row r="1747">
          <cell r="A1747">
            <v>9899</v>
          </cell>
          <cell r="B1747">
            <v>9899</v>
          </cell>
          <cell r="C1747" t="str">
            <v>UNIAO PVC, ROSCAVEL, 3/4",  AGUA FRIA PREDIAL</v>
          </cell>
          <cell r="D1747" t="str">
            <v xml:space="preserve">UN    </v>
          </cell>
          <cell r="E1747" t="str">
            <v>11,00</v>
          </cell>
        </row>
        <row r="1748">
          <cell r="A1748">
            <v>9900</v>
          </cell>
          <cell r="B1748">
            <v>9900</v>
          </cell>
          <cell r="C1748" t="str">
            <v>UNIAO PVC, ROSCAVEL, 1",  AGUA FRIA PREDIAL</v>
          </cell>
          <cell r="D1748" t="str">
            <v xml:space="preserve">UN    </v>
          </cell>
          <cell r="E1748" t="str">
            <v>24,52</v>
          </cell>
        </row>
        <row r="1749">
          <cell r="A1749">
            <v>9901</v>
          </cell>
          <cell r="B1749">
            <v>9901</v>
          </cell>
          <cell r="C1749" t="str">
            <v>UNIAO PVC, ROSCAVEL, 1 1/2",  AGUA FRIA PREDIAL</v>
          </cell>
          <cell r="D1749" t="str">
            <v xml:space="preserve">UN    </v>
          </cell>
          <cell r="E1749" t="str">
            <v>42,32</v>
          </cell>
        </row>
        <row r="1750">
          <cell r="A1750">
            <v>9905</v>
          </cell>
          <cell r="B1750">
            <v>9905</v>
          </cell>
          <cell r="C1750" t="str">
            <v>UNIAO PVC, SOLDAVEL, 20 MM,  PARA AGUA FRIA PREDIAL</v>
          </cell>
          <cell r="D1750" t="str">
            <v xml:space="preserve">UN    </v>
          </cell>
          <cell r="E1750" t="str">
            <v>8,60</v>
          </cell>
        </row>
        <row r="1751">
          <cell r="A1751">
            <v>9906</v>
          </cell>
          <cell r="B1751">
            <v>9906</v>
          </cell>
          <cell r="C1751" t="str">
            <v>UNIAO PVC, SOLDAVEL, 25 MM,  PARA AGUA FRIA PREDIAL</v>
          </cell>
          <cell r="D1751" t="str">
            <v xml:space="preserve">UN    </v>
          </cell>
          <cell r="E1751" t="str">
            <v>10,37</v>
          </cell>
        </row>
        <row r="1752">
          <cell r="A1752">
            <v>9907</v>
          </cell>
          <cell r="B1752">
            <v>9907</v>
          </cell>
          <cell r="C1752" t="str">
            <v>UNIAO PVC, SOLDAVEL, 85 MM,  PARA AGUA FRIA PREDIAL</v>
          </cell>
          <cell r="D1752" t="str">
            <v xml:space="preserve">UN    </v>
          </cell>
          <cell r="E1752" t="str">
            <v>224,38</v>
          </cell>
        </row>
        <row r="1753">
          <cell r="A1753">
            <v>9908</v>
          </cell>
          <cell r="B1753">
            <v>9908</v>
          </cell>
          <cell r="C1753" t="str">
            <v>UNIAO PVC, SOLDAVEL, 110 MM,  PARA AGUA FRIA PREDIAL</v>
          </cell>
          <cell r="D1753" t="str">
            <v xml:space="preserve">UN    </v>
          </cell>
          <cell r="E1753" t="str">
            <v>494,34</v>
          </cell>
        </row>
        <row r="1754">
          <cell r="A1754">
            <v>9909</v>
          </cell>
          <cell r="B1754">
            <v>9909</v>
          </cell>
          <cell r="C1754" t="str">
            <v>UNIAO PVC, SOLDAVEL, 75 MM,  PARA AGUA FRIA PREDIAL</v>
          </cell>
          <cell r="D1754" t="str">
            <v xml:space="preserve">UN    </v>
          </cell>
          <cell r="E1754" t="str">
            <v>190,04</v>
          </cell>
        </row>
        <row r="1755">
          <cell r="A1755">
            <v>9910</v>
          </cell>
          <cell r="B1755">
            <v>9910</v>
          </cell>
          <cell r="C1755" t="str">
            <v>UNIAO PVC, SOLDAVEL, 60 MM,  PARA AGUA FRIA PREDIAL</v>
          </cell>
          <cell r="D1755" t="str">
            <v xml:space="preserve">UN    </v>
          </cell>
          <cell r="E1755" t="str">
            <v>93,31</v>
          </cell>
        </row>
        <row r="1756">
          <cell r="A1756">
            <v>9912</v>
          </cell>
          <cell r="B1756">
            <v>9912</v>
          </cell>
          <cell r="C1756" t="str">
            <v>USINA DE MISTURAS ASFALTICAS A QUENTE, MOVEL, TIPO CONTRA FLUXO, CAPACIDADE DE 40 A 80 T/H</v>
          </cell>
          <cell r="D1756" t="str">
            <v xml:space="preserve">UN    </v>
          </cell>
          <cell r="E1756" t="str">
            <v>2.450.000,00</v>
          </cell>
        </row>
        <row r="1757">
          <cell r="A1757">
            <v>9914</v>
          </cell>
          <cell r="B1757">
            <v>9914</v>
          </cell>
          <cell r="C1757" t="str">
            <v>USINA DE CONCRETO FIXA, CAPACIDADE NOMINAL DE 90 A 120 M3/H, SEM SILO</v>
          </cell>
          <cell r="D1757" t="str">
            <v xml:space="preserve">UN    </v>
          </cell>
          <cell r="E1757" t="str">
            <v>700.000,00</v>
          </cell>
        </row>
        <row r="1758">
          <cell r="A1758">
            <v>9921</v>
          </cell>
          <cell r="B1758">
            <v>9921</v>
          </cell>
          <cell r="C1758" t="str">
            <v>USINA MISTURADORA DE SOLOS,  DOSADORES TRIPLOS, CALHA VIBRATORIA CAPACIDADE DE 200 A 500 T/H, POTENCIA DE 75 KW</v>
          </cell>
          <cell r="D1758" t="str">
            <v xml:space="preserve">UN    </v>
          </cell>
          <cell r="E1758" t="str">
            <v>1.263.825,88</v>
          </cell>
        </row>
        <row r="1759">
          <cell r="A1759">
            <v>10228</v>
          </cell>
          <cell r="B1759">
            <v>10228</v>
          </cell>
          <cell r="C1759" t="str">
            <v>VALVULA DE DESCARGA METALICA, BASE 1 1/2 " E ACABAMENTO METALICO CROMADO</v>
          </cell>
          <cell r="D1759" t="str">
            <v xml:space="preserve">UN    </v>
          </cell>
          <cell r="E1759" t="str">
            <v>246,86</v>
          </cell>
        </row>
        <row r="1760">
          <cell r="A1760">
            <v>10229</v>
          </cell>
          <cell r="B1760">
            <v>10229</v>
          </cell>
          <cell r="C1760" t="str">
            <v>VALVULA DE RETENCAO DE BRONZE, PE COM CRIVOS, EXTREMIDADE COM ROSCA, DE 3/4", PARA FUNDO DE POCO</v>
          </cell>
          <cell r="D1760" t="str">
            <v xml:space="preserve">UN    </v>
          </cell>
          <cell r="E1760" t="str">
            <v>59,90</v>
          </cell>
        </row>
        <row r="1761">
          <cell r="A1761">
            <v>10230</v>
          </cell>
          <cell r="B1761">
            <v>10230</v>
          </cell>
          <cell r="C1761" t="str">
            <v>VALVULA DE RETENCAO DE BRONZE, PE COM CRIVOS, EXTREMIDADE COM ROSCA, DE 4", PARA FUNDO DE POCO</v>
          </cell>
          <cell r="D1761" t="str">
            <v xml:space="preserve">UN    </v>
          </cell>
          <cell r="E1761" t="str">
            <v>732,78</v>
          </cell>
        </row>
        <row r="1762">
          <cell r="A1762">
            <v>10231</v>
          </cell>
          <cell r="B1762">
            <v>10231</v>
          </cell>
          <cell r="C1762" t="str">
            <v>VALVULA DE RETENCAO DE BRONZE, PE COM CRIVOS, EXTREMIDADE COM ROSCA, DE 2 1/2", PARA FUNDO DE POCO</v>
          </cell>
          <cell r="D1762" t="str">
            <v xml:space="preserve">UN    </v>
          </cell>
          <cell r="E1762" t="str">
            <v>303,73</v>
          </cell>
        </row>
        <row r="1763">
          <cell r="A1763">
            <v>10232</v>
          </cell>
          <cell r="B1763">
            <v>10232</v>
          </cell>
          <cell r="C1763" t="str">
            <v>VALVULA DE RETENCAO DE BRONZE, PE COM CRIVOS, EXTREMIDADE COM ROSCA, DE 2", PARA FUNDO DE POCO</v>
          </cell>
          <cell r="D1763" t="str">
            <v xml:space="preserve">UN    </v>
          </cell>
          <cell r="E1763" t="str">
            <v>169,96</v>
          </cell>
        </row>
        <row r="1764">
          <cell r="A1764">
            <v>10233</v>
          </cell>
          <cell r="B1764">
            <v>10233</v>
          </cell>
          <cell r="C1764" t="str">
            <v>VALVULA DE RETENCAO DE BRONZE, PE COM CRIVOS, EXTREMIDADE COM ROSCA, DE 1 1/4", PARA FUNDO DE POCO</v>
          </cell>
          <cell r="D1764" t="str">
            <v xml:space="preserve">UN    </v>
          </cell>
          <cell r="E1764" t="str">
            <v>105,14</v>
          </cell>
        </row>
        <row r="1765">
          <cell r="A1765">
            <v>10234</v>
          </cell>
          <cell r="B1765">
            <v>10234</v>
          </cell>
          <cell r="C1765" t="str">
            <v>VALVULA DE RETENCAO DE BRONZE, PE COM CRIVOS, EXTREMIDADE COM ROSCA, DE 1", PARA FUNDO DE POCO</v>
          </cell>
          <cell r="D1765" t="str">
            <v xml:space="preserve">UN    </v>
          </cell>
          <cell r="E1765" t="str">
            <v>66,23</v>
          </cell>
        </row>
        <row r="1766">
          <cell r="A1766">
            <v>10235</v>
          </cell>
          <cell r="B1766">
            <v>10235</v>
          </cell>
          <cell r="C1766" t="str">
            <v>VALVULA DE RETENCAO DE BRONZE, PE COM CRIVOS, EXTREMIDADE COM ROSCA, DE 3", PARA FUNDO DE POCO</v>
          </cell>
          <cell r="D1766" t="str">
            <v xml:space="preserve">UN    </v>
          </cell>
          <cell r="E1766" t="str">
            <v>416,38</v>
          </cell>
        </row>
        <row r="1767">
          <cell r="A1767">
            <v>10236</v>
          </cell>
          <cell r="B1767">
            <v>10236</v>
          </cell>
          <cell r="C1767" t="str">
            <v>VALVULA DE RETENCAO DE BRONZE, PE COM CRIVOS, EXTREMIDADE COM ROSCA, DE 1 1/2", PARA FUNDO DE POCO</v>
          </cell>
          <cell r="D1767" t="str">
            <v xml:space="preserve">UN    </v>
          </cell>
          <cell r="E1767" t="str">
            <v>112,20</v>
          </cell>
        </row>
        <row r="1768">
          <cell r="A1768">
            <v>10404</v>
          </cell>
          <cell r="B1768">
            <v>10404</v>
          </cell>
          <cell r="C1768" t="str">
            <v>VALVULA DE RETENCAO HORIZONTAL, DE BRONZE (PN-25), 1/2", 400 PSI, TAMPA DE PORCA DE UNIAO, EXTREMIDADES COM ROSCA</v>
          </cell>
          <cell r="D1768" t="str">
            <v xml:space="preserve">UN    </v>
          </cell>
          <cell r="E1768" t="str">
            <v>79,00</v>
          </cell>
        </row>
        <row r="1769">
          <cell r="A1769">
            <v>10405</v>
          </cell>
          <cell r="B1769">
            <v>10405</v>
          </cell>
          <cell r="C1769" t="str">
            <v>VALVULA DE RETENCAO HORIZONTAL, DE BRONZE (PN-25), 2 1/2", 400 PSI, TAMPA DE PORCA DE UNIAO, EXTREMIDADES COM ROSCA</v>
          </cell>
          <cell r="D1769" t="str">
            <v xml:space="preserve">UN    </v>
          </cell>
          <cell r="E1769" t="str">
            <v>436,16</v>
          </cell>
        </row>
        <row r="1770">
          <cell r="A1770">
            <v>10406</v>
          </cell>
          <cell r="B1770">
            <v>10406</v>
          </cell>
          <cell r="C1770" t="str">
            <v>VALVULA DE RETENCAO HORIZONTAL, DE BRONZE (PN-25), 3", 400 PSI, TAMPA DE PORCA DE UNIAO, EXTREMIDADES COM ROSCA</v>
          </cell>
          <cell r="D1770" t="str">
            <v xml:space="preserve">UN    </v>
          </cell>
          <cell r="E1770" t="str">
            <v>602,43</v>
          </cell>
        </row>
        <row r="1771">
          <cell r="A1771">
            <v>10407</v>
          </cell>
          <cell r="B1771">
            <v>10407</v>
          </cell>
          <cell r="C1771" t="str">
            <v>VALVULA DE RETENCAO HORIZONTAL, DE BRONZE (PN-25), 4", 400 PSI, TAMPA DE PORCA DE UNIAO, EXTREMIDADES COM ROSCA</v>
          </cell>
          <cell r="D1771" t="str">
            <v xml:space="preserve">UN    </v>
          </cell>
          <cell r="E1771" t="str">
            <v>934,38</v>
          </cell>
        </row>
        <row r="1772">
          <cell r="A1772">
            <v>10408</v>
          </cell>
          <cell r="B1772">
            <v>10408</v>
          </cell>
          <cell r="C1772" t="str">
            <v>VALVULA DE RETENCAO HORIZONTAL, DE BRONZE (PN-25), 2", 400 PSI, TAMPA DE PORCA DE UNIAO, EXTREMIDADES COM ROSCA</v>
          </cell>
          <cell r="D1772" t="str">
            <v xml:space="preserve">UN    </v>
          </cell>
          <cell r="E1772" t="str">
            <v>305,00</v>
          </cell>
        </row>
        <row r="1773">
          <cell r="A1773">
            <v>10409</v>
          </cell>
          <cell r="B1773">
            <v>10409</v>
          </cell>
          <cell r="C1773" t="str">
            <v>VALVULA DE RETENCAO HORIZONTAL, DE BRONZE (PN-25), 1 1/2", 400 PSI, TAMPA DE PORCA DE UNIAO, EXTREMIDADES COM ROSCA</v>
          </cell>
          <cell r="D1773" t="str">
            <v xml:space="preserve">UN    </v>
          </cell>
          <cell r="E1773" t="str">
            <v>217,70</v>
          </cell>
        </row>
        <row r="1774">
          <cell r="A1774">
            <v>10410</v>
          </cell>
          <cell r="B1774">
            <v>10410</v>
          </cell>
          <cell r="C1774" t="str">
            <v>VALVULA DE RETENCAO HORIZONTAL, DE BRONZE (PN-25), 1", 400 PSI, TAMPA DE PORCA DE UNIAO, EXTREMIDADES COM ROSCA</v>
          </cell>
          <cell r="D1774" t="str">
            <v xml:space="preserve">UN    </v>
          </cell>
          <cell r="E1774" t="str">
            <v>130,12</v>
          </cell>
        </row>
        <row r="1775">
          <cell r="A1775">
            <v>10411</v>
          </cell>
          <cell r="B1775">
            <v>10411</v>
          </cell>
          <cell r="C1775" t="str">
            <v>VALVULA DE RETENCAO HORIZONTAL, DE BRONZE (PN-25), 1 1/4", 400 PSI, TAMPA DE PORCA DE UNIAO, EXTREMIDADES COM ROSCA</v>
          </cell>
          <cell r="D1775" t="str">
            <v xml:space="preserve">UN    </v>
          </cell>
          <cell r="E1775" t="str">
            <v>194,80</v>
          </cell>
        </row>
        <row r="1776">
          <cell r="A1776">
            <v>10412</v>
          </cell>
          <cell r="B1776">
            <v>10412</v>
          </cell>
          <cell r="C1776" t="str">
            <v>VALVULA DE RETENCAO HORIZONTAL, DE BRONZE (PN-25), 3/4", 400 PSI, TAMPA DE PORCA DE UNIAO, EXTREMIDADES COM ROSCA</v>
          </cell>
          <cell r="D1776" t="str">
            <v xml:space="preserve">UN    </v>
          </cell>
          <cell r="E1776" t="str">
            <v>95,74</v>
          </cell>
        </row>
        <row r="1777">
          <cell r="A1777">
            <v>10413</v>
          </cell>
          <cell r="B1777">
            <v>10413</v>
          </cell>
          <cell r="C1777" t="str">
            <v>VALVULA DE RETENCAO VERTICAL, DE BRONZE (PN-16), 3/4", 200 PSI, EXTREMIDADES COM ROSCA</v>
          </cell>
          <cell r="D1777" t="str">
            <v xml:space="preserve">UN    </v>
          </cell>
          <cell r="E1777" t="str">
            <v>61,37</v>
          </cell>
        </row>
        <row r="1778">
          <cell r="A1778">
            <v>10414</v>
          </cell>
          <cell r="B1778">
            <v>10414</v>
          </cell>
          <cell r="C1778" t="str">
            <v>VALVULA DE RETENCAO VERTICAL, DE BRONZE (PN-16), 3", 200 PSI, EXTREMIDADES COM ROSCA</v>
          </cell>
          <cell r="D1778" t="str">
            <v xml:space="preserve">UN    </v>
          </cell>
          <cell r="E1778" t="str">
            <v>369,52</v>
          </cell>
        </row>
        <row r="1779">
          <cell r="A1779">
            <v>10415</v>
          </cell>
          <cell r="B1779">
            <v>10415</v>
          </cell>
          <cell r="C1779" t="str">
            <v>VALVULA DE RETENCAO VERTICAL, DE BRONZE (PN-16), 4", 200 PSI, EXTREMIDADES COM ROSCA</v>
          </cell>
          <cell r="D1779" t="str">
            <v xml:space="preserve">UN    </v>
          </cell>
          <cell r="E1779" t="str">
            <v>641,32</v>
          </cell>
        </row>
        <row r="1780">
          <cell r="A1780">
            <v>10416</v>
          </cell>
          <cell r="B1780">
            <v>10416</v>
          </cell>
          <cell r="C1780" t="str">
            <v>VALVULA DE RETENCAO VERTICAL, DE BRONZE (PN-16), 1 1/2", 200 PSI, EXTREMIDADES COM ROSCA</v>
          </cell>
          <cell r="D1780" t="str">
            <v xml:space="preserve">UN    </v>
          </cell>
          <cell r="E1780" t="str">
            <v>115,90</v>
          </cell>
        </row>
        <row r="1781">
          <cell r="A1781">
            <v>10417</v>
          </cell>
          <cell r="B1781">
            <v>10417</v>
          </cell>
          <cell r="C1781" t="str">
            <v>VALVULA DE RETENCAO VERTICAL, DE BRONZE (PN-16), 2", 200 PSI, EXTREMIDADES COM ROSCA</v>
          </cell>
          <cell r="D1781" t="str">
            <v xml:space="preserve">UN    </v>
          </cell>
          <cell r="E1781" t="str">
            <v>168,87</v>
          </cell>
        </row>
        <row r="1782">
          <cell r="A1782">
            <v>10418</v>
          </cell>
          <cell r="B1782">
            <v>10418</v>
          </cell>
          <cell r="C1782" t="str">
            <v>VALVULA DE RETENCAO VERTICAL, DE BRONZE (PN-16), 1", 200 PSI, EXTREMIDADES COM ROSCA</v>
          </cell>
          <cell r="D1782" t="str">
            <v xml:space="preserve">UN    </v>
          </cell>
          <cell r="E1782" t="str">
            <v>67,05</v>
          </cell>
        </row>
        <row r="1783">
          <cell r="A1783">
            <v>10419</v>
          </cell>
          <cell r="B1783">
            <v>10419</v>
          </cell>
          <cell r="C1783" t="str">
            <v>VALVULA DE RETENCAO VERTICAL, DE BRONZE (PN-16), 1 1/4", 200 PSI, EXTREMIDADES COM ROSCA</v>
          </cell>
          <cell r="D1783" t="str">
            <v xml:space="preserve">UN    </v>
          </cell>
          <cell r="E1783" t="str">
            <v>100,60</v>
          </cell>
        </row>
        <row r="1784">
          <cell r="A1784">
            <v>10420</v>
          </cell>
          <cell r="B1784">
            <v>10420</v>
          </cell>
          <cell r="C1784" t="str">
            <v>BACIA SANITARIA (VASO) CONVENCIONAL, DE LOUCA BRANCA, SIFAO APARENTE, SAIDA VERTICAL (SEM ASSENTO)</v>
          </cell>
          <cell r="D1784" t="str">
            <v xml:space="preserve">UN    </v>
          </cell>
          <cell r="E1784" t="str">
            <v>191,48</v>
          </cell>
        </row>
        <row r="1785">
          <cell r="A1785">
            <v>10421</v>
          </cell>
          <cell r="B1785">
            <v>10421</v>
          </cell>
          <cell r="C1785" t="str">
            <v>BACIA SANITARIA (VASO) CONVENCIONAL, DE LOUCA COLORIDA, SIFAO APARENTE, SAIDA VERTICAL (SEM ASSENTO)</v>
          </cell>
          <cell r="D1785" t="str">
            <v xml:space="preserve">UN    </v>
          </cell>
          <cell r="E1785" t="str">
            <v>210,41</v>
          </cell>
        </row>
        <row r="1786">
          <cell r="A1786">
            <v>10422</v>
          </cell>
          <cell r="B1786">
            <v>10422</v>
          </cell>
          <cell r="C1786" t="str">
            <v>BACIA SANITARIA (VASO) COM CAIXA ACOPLADA, SIFAO APARENTE, DE LOUCA BRANCA (SEM ASSENTO)</v>
          </cell>
          <cell r="D1786" t="str">
            <v xml:space="preserve">UN    </v>
          </cell>
          <cell r="E1786" t="str">
            <v>357,91</v>
          </cell>
        </row>
        <row r="1787">
          <cell r="A1787">
            <v>10423</v>
          </cell>
          <cell r="B1787">
            <v>10423</v>
          </cell>
          <cell r="C1787" t="str">
            <v>TANQUE DE LOUCA BRANCA, SUSPENSO, *20* L</v>
          </cell>
          <cell r="D1787" t="str">
            <v xml:space="preserve">UN    </v>
          </cell>
          <cell r="E1787" t="str">
            <v>366,74</v>
          </cell>
        </row>
        <row r="1788">
          <cell r="A1788">
            <v>10425</v>
          </cell>
          <cell r="B1788">
            <v>10425</v>
          </cell>
          <cell r="C1788" t="str">
            <v>LAVATORIO DE LOUCA BRANCA, SUSPENSO (SEM COLUNA), DIMENSOES *40 X 30* CM</v>
          </cell>
          <cell r="D1788" t="str">
            <v xml:space="preserve">UN    </v>
          </cell>
          <cell r="E1788" t="str">
            <v>86,69</v>
          </cell>
        </row>
        <row r="1789">
          <cell r="A1789">
            <v>10426</v>
          </cell>
          <cell r="B1789">
            <v>10426</v>
          </cell>
          <cell r="C1789" t="str">
            <v>LAVATORIO DE LOUCA BRANCA, COM COLUNA, DIMENSOES *54 X 44* CM (L X C)</v>
          </cell>
          <cell r="D1789" t="str">
            <v xml:space="preserve">UN    </v>
          </cell>
          <cell r="E1789" t="str">
            <v>170,88</v>
          </cell>
        </row>
        <row r="1790">
          <cell r="A1790">
            <v>10427</v>
          </cell>
          <cell r="B1790">
            <v>10427</v>
          </cell>
          <cell r="C1790" t="str">
            <v>LAVATORIO / CUBA DE SOBREPOR, RETANGULAR, DE LOUCA BRANCA, COM LADRAO, DIMENSOES *52 X 45* CM (L X C)</v>
          </cell>
          <cell r="D1790" t="str">
            <v xml:space="preserve">UN    </v>
          </cell>
          <cell r="E1790" t="str">
            <v>445,89</v>
          </cell>
        </row>
        <row r="1791">
          <cell r="A1791">
            <v>10428</v>
          </cell>
          <cell r="B1791">
            <v>10428</v>
          </cell>
          <cell r="C1791" t="str">
            <v>LAVATORIO / CUBA DE SOBREPOR, RETANGULAR, DE LOUCA COLORIDA, COM LADRAO, DIMENSOES *52 X 45* CM (L X C)</v>
          </cell>
          <cell r="D1791" t="str">
            <v xml:space="preserve">UN    </v>
          </cell>
          <cell r="E1791" t="str">
            <v>459,41</v>
          </cell>
        </row>
        <row r="1792">
          <cell r="A1792">
            <v>10429</v>
          </cell>
          <cell r="B1792">
            <v>10429</v>
          </cell>
          <cell r="C1792" t="str">
            <v>LAVATORIO DE LOUCA COLORIDA, SUSPENSO (SEM COLUNA), DIMENSOES *40 X 30* CM (L X C)</v>
          </cell>
          <cell r="D1792" t="str">
            <v xml:space="preserve">UN    </v>
          </cell>
          <cell r="E1792" t="str">
            <v>146,41</v>
          </cell>
        </row>
        <row r="1793">
          <cell r="A1793">
            <v>10431</v>
          </cell>
          <cell r="B1793">
            <v>10431</v>
          </cell>
          <cell r="C1793" t="str">
            <v>LAVATORIO DE LOUCA COLORIDA, COM COLUNA, DIMENSOES *54 X 44* CM (L X C)</v>
          </cell>
          <cell r="D1793" t="str">
            <v xml:space="preserve">UN    </v>
          </cell>
          <cell r="E1793" t="str">
            <v>296,79</v>
          </cell>
        </row>
        <row r="1794">
          <cell r="A1794">
            <v>10432</v>
          </cell>
          <cell r="B1794">
            <v>10432</v>
          </cell>
          <cell r="C1794" t="str">
            <v>MICTORIO INDICUDUAL, SIFONADO, LOUCA BRANCA, SEM COMPLEMENTOS</v>
          </cell>
          <cell r="D1794" t="str">
            <v xml:space="preserve">UN    </v>
          </cell>
          <cell r="E1794" t="str">
            <v>333,38</v>
          </cell>
        </row>
        <row r="1795">
          <cell r="A1795">
            <v>10475</v>
          </cell>
          <cell r="B1795">
            <v>10475</v>
          </cell>
          <cell r="C1795" t="str">
            <v>VERNIZ TIPO COPAL PARA MADEIRA, BRILHANTE, USO INTERNO</v>
          </cell>
          <cell r="D1795" t="str">
            <v xml:space="preserve">L     </v>
          </cell>
          <cell r="E1795" t="str">
            <v>32,26</v>
          </cell>
        </row>
        <row r="1796">
          <cell r="A1796">
            <v>10478</v>
          </cell>
          <cell r="B1796">
            <v>10478</v>
          </cell>
          <cell r="C1796" t="str">
            <v>VERNIZ A BASE RESINA ALQUIDICA COM POLIURETANO PARA MADEIRA, COM FILTRO SOLAR, BRILHANTE, USO INTERNO E EXTERNO</v>
          </cell>
          <cell r="D1796" t="str">
            <v xml:space="preserve">L     </v>
          </cell>
          <cell r="E1796" t="str">
            <v>37,49</v>
          </cell>
        </row>
        <row r="1797">
          <cell r="A1797">
            <v>10481</v>
          </cell>
          <cell r="B1797">
            <v>10481</v>
          </cell>
          <cell r="C1797" t="str">
            <v>VERNIZ MARITIMO PREMIUM PARA MADEIRA, COM FILTRO SOLAR, BRILHANTE, USO INTERNO E EXTERNO</v>
          </cell>
          <cell r="D1797" t="str">
            <v xml:space="preserve">L     </v>
          </cell>
          <cell r="E1797" t="str">
            <v>33,34</v>
          </cell>
        </row>
        <row r="1798">
          <cell r="A1798">
            <v>10488</v>
          </cell>
          <cell r="B1798">
            <v>10488</v>
          </cell>
          <cell r="C1798" t="str">
            <v>VIBROACABADORA DE ASFALTO SOBRE ESTEIRAS, LARG. PAVIMENT. 1,90 A 5,3 M, POT. 78 KW/105 HP, CAP. 450 T/H</v>
          </cell>
          <cell r="D1798" t="str">
            <v xml:space="preserve">UN    </v>
          </cell>
          <cell r="E1798" t="str">
            <v>2.466.867,00</v>
          </cell>
        </row>
        <row r="1799">
          <cell r="A1799">
            <v>10489</v>
          </cell>
          <cell r="B1799">
            <v>10489</v>
          </cell>
          <cell r="C1799" t="str">
            <v>VIDRACEIRO (HORISTA)</v>
          </cell>
          <cell r="D1799" t="str">
            <v xml:space="preserve">H     </v>
          </cell>
          <cell r="E1799" t="str">
            <v>15,23</v>
          </cell>
        </row>
        <row r="1800">
          <cell r="A1800">
            <v>10490</v>
          </cell>
          <cell r="B1800">
            <v>10490</v>
          </cell>
          <cell r="C1800" t="str">
            <v>VIDRO LISO INCOLOR 2 A 3 MM - SEM COLOCACAO</v>
          </cell>
          <cell r="D1800" t="str">
            <v xml:space="preserve">M2    </v>
          </cell>
          <cell r="E1800" t="str">
            <v>122,50</v>
          </cell>
        </row>
        <row r="1801">
          <cell r="A1801">
            <v>10491</v>
          </cell>
          <cell r="B1801">
            <v>10491</v>
          </cell>
          <cell r="C1801" t="str">
            <v>VIDRO LISO INCOLOR 6 MM - SEM COLOCACAO</v>
          </cell>
          <cell r="D1801" t="str">
            <v xml:space="preserve">M2    </v>
          </cell>
          <cell r="E1801" t="str">
            <v>198,33</v>
          </cell>
        </row>
        <row r="1802">
          <cell r="A1802">
            <v>10492</v>
          </cell>
          <cell r="B1802">
            <v>10492</v>
          </cell>
          <cell r="C1802" t="str">
            <v>VIDRO LISO INCOLOR 4MM - SEM COLOCACAO</v>
          </cell>
          <cell r="D1802" t="str">
            <v xml:space="preserve">M2    </v>
          </cell>
          <cell r="E1802" t="str">
            <v>140,00</v>
          </cell>
        </row>
        <row r="1803">
          <cell r="A1803">
            <v>10493</v>
          </cell>
          <cell r="B1803">
            <v>10493</v>
          </cell>
          <cell r="C1803" t="str">
            <v>VIDRO LISO INCOLOR 5MM - SEM COLOCACAO</v>
          </cell>
          <cell r="D1803" t="str">
            <v xml:space="preserve">M2    </v>
          </cell>
          <cell r="E1803" t="str">
            <v>163,33</v>
          </cell>
        </row>
        <row r="1804">
          <cell r="A1804">
            <v>10496</v>
          </cell>
          <cell r="B1804">
            <v>10496</v>
          </cell>
          <cell r="C1804" t="str">
            <v>VIDRO COMUM LAMINADO, LISO, INCOLOR, DUPLO, ESPESSURA TOTAL 6 MM (CADA CAMADA E= 3 MM) - COLOCADO</v>
          </cell>
          <cell r="D1804" t="str">
            <v xml:space="preserve">M2    </v>
          </cell>
          <cell r="E1804" t="str">
            <v>583,33</v>
          </cell>
        </row>
        <row r="1805">
          <cell r="A1805">
            <v>10497</v>
          </cell>
          <cell r="B1805">
            <v>10497</v>
          </cell>
          <cell r="C1805" t="str">
            <v>VIDRO COMUM LAMINADO, LISO, INCOLOR, TRIPLO, ESPESSURA TOTAL 12 MM (CADA CAMADA E=  4 MM) - COLOCADO</v>
          </cell>
          <cell r="D1805" t="str">
            <v xml:space="preserve">M2    </v>
          </cell>
          <cell r="E1805" t="str">
            <v>1.516,66</v>
          </cell>
        </row>
        <row r="1806">
          <cell r="A1806">
            <v>10498</v>
          </cell>
          <cell r="B1806">
            <v>10498</v>
          </cell>
          <cell r="C1806" t="str">
            <v>MASSA PARA VIDRO</v>
          </cell>
          <cell r="D1806" t="str">
            <v xml:space="preserve">KG    </v>
          </cell>
          <cell r="E1806" t="str">
            <v>8,91</v>
          </cell>
        </row>
        <row r="1807">
          <cell r="A1807">
            <v>10499</v>
          </cell>
          <cell r="B1807">
            <v>10499</v>
          </cell>
          <cell r="C1807" t="str">
            <v>VIDRO MARTELADO OU CANELADO, 4 MM - SEM COLOCACAO</v>
          </cell>
          <cell r="D1807" t="str">
            <v xml:space="preserve">M2    </v>
          </cell>
          <cell r="E1807" t="str">
            <v>116,66</v>
          </cell>
        </row>
        <row r="1808">
          <cell r="A1808">
            <v>10501</v>
          </cell>
          <cell r="B1808">
            <v>10501</v>
          </cell>
          <cell r="C1808" t="str">
            <v>VIDRO TEMPERADO VERDE E = 6 MM, SEM COLOCACAO</v>
          </cell>
          <cell r="D1808" t="str">
            <v xml:space="preserve">M2    </v>
          </cell>
          <cell r="E1808" t="str">
            <v>281,76</v>
          </cell>
        </row>
        <row r="1809">
          <cell r="A1809">
            <v>10502</v>
          </cell>
          <cell r="B1809">
            <v>10502</v>
          </cell>
          <cell r="C1809" t="str">
            <v>VIDRO TEMPERADO VERDE E = 10 MM, SEM COLOCACAO</v>
          </cell>
          <cell r="D1809" t="str">
            <v xml:space="preserve">M2    </v>
          </cell>
          <cell r="E1809" t="str">
            <v>498,72</v>
          </cell>
        </row>
        <row r="1810">
          <cell r="A1810">
            <v>10503</v>
          </cell>
          <cell r="B1810">
            <v>10503</v>
          </cell>
          <cell r="C1810" t="str">
            <v>VIDRO TEMPERADO VERDE E = 8 MM, SEM COLOCACAO</v>
          </cell>
          <cell r="D1810" t="str">
            <v xml:space="preserve">M2    </v>
          </cell>
          <cell r="E1810" t="str">
            <v>380,66</v>
          </cell>
        </row>
        <row r="1811">
          <cell r="A1811">
            <v>10504</v>
          </cell>
          <cell r="B1811">
            <v>10504</v>
          </cell>
          <cell r="C1811" t="str">
            <v>VIDRO COMUM LAMINADO, LISO, INCOLOR, TRIPLO, ESPESSURA TOTAL 15 MM (CADA CAMADA E = 5 MM) - COLOCADO</v>
          </cell>
          <cell r="D1811" t="str">
            <v xml:space="preserve">M2    </v>
          </cell>
          <cell r="E1811" t="str">
            <v>1.773,33</v>
          </cell>
        </row>
        <row r="1812">
          <cell r="A1812">
            <v>10505</v>
          </cell>
          <cell r="B1812">
            <v>10505</v>
          </cell>
          <cell r="C1812" t="str">
            <v>VIDRO TEMPERADO INCOLOR E = 6 MM, SEM COLOCACAO</v>
          </cell>
          <cell r="D1812" t="str">
            <v xml:space="preserve">M2    </v>
          </cell>
          <cell r="E1812" t="str">
            <v>233,49</v>
          </cell>
        </row>
        <row r="1813">
          <cell r="A1813">
            <v>10506</v>
          </cell>
          <cell r="B1813">
            <v>10506</v>
          </cell>
          <cell r="C1813" t="str">
            <v>VIDRO TEMPERADO INCOLOR E = 8 MM, SEM COLOCACAO</v>
          </cell>
          <cell r="D1813" t="str">
            <v xml:space="preserve">M2    </v>
          </cell>
          <cell r="E1813" t="str">
            <v>304,81</v>
          </cell>
        </row>
        <row r="1814">
          <cell r="A1814">
            <v>10507</v>
          </cell>
          <cell r="B1814">
            <v>10507</v>
          </cell>
          <cell r="C1814" t="str">
            <v>VIDRO TEMPERADO INCOLOR E = 10 MM, SEM COLOCACAO</v>
          </cell>
          <cell r="D1814" t="str">
            <v xml:space="preserve">M2    </v>
          </cell>
          <cell r="E1814" t="str">
            <v>395,70</v>
          </cell>
        </row>
        <row r="1815">
          <cell r="A1815">
            <v>10510</v>
          </cell>
          <cell r="B1815">
            <v>10510</v>
          </cell>
          <cell r="C1815" t="str">
            <v>CRUZETA DE MADEIRA TRATADA, *90 X 115 X 2400* MM, EM EUCALIPTO OU EQUIVALENTE DA REGIAO</v>
          </cell>
          <cell r="D1815" t="str">
            <v xml:space="preserve">UN    </v>
          </cell>
          <cell r="E1815" t="str">
            <v>176,44</v>
          </cell>
        </row>
        <row r="1816">
          <cell r="A1816">
            <v>10512</v>
          </cell>
          <cell r="B1816">
            <v>10512</v>
          </cell>
          <cell r="C1816" t="str">
            <v>MOTORISTA DE CAMINHAO (MENSALISTA)</v>
          </cell>
          <cell r="D1816" t="str">
            <v xml:space="preserve">MES   </v>
          </cell>
          <cell r="E1816" t="str">
            <v>3.496,08</v>
          </cell>
        </row>
        <row r="1817">
          <cell r="A1817">
            <v>10515</v>
          </cell>
          <cell r="B1817">
            <v>10515</v>
          </cell>
          <cell r="C1817" t="str">
            <v>REVESTIMENTO EM CERAMICA ESMALTADA EXTRA, PEI MAIOR OU IGUAL 4, FORMATO MAIOR A 2025 CM2</v>
          </cell>
          <cell r="D1817" t="str">
            <v xml:space="preserve">M2    </v>
          </cell>
          <cell r="E1817" t="str">
            <v>47,74</v>
          </cell>
        </row>
        <row r="1818">
          <cell r="A1818">
            <v>10518</v>
          </cell>
          <cell r="B1818">
            <v>10518</v>
          </cell>
          <cell r="C1818" t="str">
            <v>RETARDO PARA CORDEL DETONANTE</v>
          </cell>
          <cell r="D1818" t="str">
            <v xml:space="preserve">UN    </v>
          </cell>
          <cell r="E1818" t="str">
            <v>132,07</v>
          </cell>
        </row>
        <row r="1819">
          <cell r="A1819">
            <v>10521</v>
          </cell>
          <cell r="B1819">
            <v>10521</v>
          </cell>
          <cell r="C1819" t="str">
            <v>CAIXA DE INCENDIO/ABRIGO PARA MANGUEIRA, DE EMBUTIR/INTERNA, COM 75 X 45 X 17 CM, EM CHAPA DE ACO, PORTA COM VENTILACAO, VISOR COM A INSCRICAO "INCENDIO", SUPORTE/CESTA INTERNA PARA A MANGUEIRA, PINTURA ELETROSTATICA VERMELHA</v>
          </cell>
          <cell r="D1819" t="str">
            <v xml:space="preserve">UN    </v>
          </cell>
          <cell r="E1819" t="str">
            <v>438,42</v>
          </cell>
        </row>
        <row r="1820">
          <cell r="A1820">
            <v>10527</v>
          </cell>
          <cell r="B1820">
            <v>10527</v>
          </cell>
          <cell r="C1820" t="str">
            <v>LOCACAO DE ANDAIME METALICO TUBULAR DE ENCAIXE, TIPO DE TORRE, CADA PAINEL COM LARGURA DE 1 ATE 1,5 M E ALTURA DE *1,00* M, INCLUINDO DIAGONAL, BARRAS DE LIGACAO, SAPATAS OU RODIZIOS E DEMAIS ITENS NECESSARIOS A MONTAGEM (NAO INCLUI INSTALACAO)</v>
          </cell>
          <cell r="D1820" t="str">
            <v xml:space="preserve">MXMES </v>
          </cell>
          <cell r="E1820" t="str">
            <v>24,00</v>
          </cell>
        </row>
        <row r="1821">
          <cell r="A1821">
            <v>10535</v>
          </cell>
          <cell r="B1821">
            <v>10535</v>
          </cell>
          <cell r="C1821" t="str">
            <v>BETONEIRA CAPACIDADE NOMINAL 400 L, CAPACIDADE DE MISTURA  280 L, MOTOR ELETRICO TRIFASICO 220/380 V POTENCIA 2 CV, SEM CARREGADOR</v>
          </cell>
          <cell r="D1821" t="str">
            <v xml:space="preserve">UN    </v>
          </cell>
          <cell r="E1821" t="str">
            <v>4.790,00</v>
          </cell>
        </row>
        <row r="1822">
          <cell r="A1822">
            <v>10537</v>
          </cell>
          <cell r="B1822">
            <v>10537</v>
          </cell>
          <cell r="C1822" t="str">
            <v>BETONEIRA CAPACIDADE NOMINAL 400 L, CAPACIDADE DE MISTURA 310 L, MOTOR A DIESEL POTENCIA 5 CV, SEM CARREGADOR</v>
          </cell>
          <cell r="D1822" t="str">
            <v xml:space="preserve">UN    </v>
          </cell>
          <cell r="E1822" t="str">
            <v>6.532,26</v>
          </cell>
        </row>
        <row r="1823">
          <cell r="A1823">
            <v>10541</v>
          </cell>
          <cell r="B1823">
            <v>10541</v>
          </cell>
          <cell r="C1823" t="str">
            <v>CALHA/CANALETA DE CONCRETO SIMPLES, TIPO MEIA CANA, DIAMETRO DE 30 CM, PARA AGUA PLUVIAL</v>
          </cell>
          <cell r="D1823" t="str">
            <v xml:space="preserve">M     </v>
          </cell>
          <cell r="E1823" t="str">
            <v>29,72</v>
          </cell>
        </row>
        <row r="1824">
          <cell r="A1824">
            <v>10542</v>
          </cell>
          <cell r="B1824">
            <v>10542</v>
          </cell>
          <cell r="C1824" t="str">
            <v>CALHA/CANALETA DE CONCRETO SIMPLES, TIPO MEIA CANA, DIAMETRO DE 40 CM, PARA AGUA PLUVIAL</v>
          </cell>
          <cell r="D1824" t="str">
            <v xml:space="preserve">M     </v>
          </cell>
          <cell r="E1824" t="str">
            <v>38,87</v>
          </cell>
        </row>
        <row r="1825">
          <cell r="A1825">
            <v>10543</v>
          </cell>
          <cell r="B1825">
            <v>10543</v>
          </cell>
          <cell r="C1825" t="str">
            <v>CALHA/CANALETA DE CONCRETO SIMPLES, TIPO MEIA CANA, DIAMETRO DE 50 CM, PARA AGUA PLUVIAL</v>
          </cell>
          <cell r="D1825" t="str">
            <v xml:space="preserve">M     </v>
          </cell>
          <cell r="E1825" t="str">
            <v>63,06</v>
          </cell>
        </row>
        <row r="1826">
          <cell r="A1826">
            <v>10544</v>
          </cell>
          <cell r="B1826">
            <v>10544</v>
          </cell>
          <cell r="C1826" t="str">
            <v>CALHA/CANALETA DE CONCRETO SIMPLES, TIPO MEIA CANA, DIAMETRO DE 60 CM, PARA AGUA PLUVIAL</v>
          </cell>
          <cell r="D1826" t="str">
            <v xml:space="preserve">M     </v>
          </cell>
          <cell r="E1826" t="str">
            <v>81,56</v>
          </cell>
        </row>
        <row r="1827">
          <cell r="A1827">
            <v>10545</v>
          </cell>
          <cell r="B1827">
            <v>10545</v>
          </cell>
          <cell r="C1827" t="str">
            <v>CALHA/CANALETA DE CONCRETO SIMPLES, TIPO MEIA CANA, DIAMETRO DE 80 CM, PARA AGUA PLUVIAL</v>
          </cell>
          <cell r="D1827" t="str">
            <v xml:space="preserve">M     </v>
          </cell>
          <cell r="E1827" t="str">
            <v>152,43</v>
          </cell>
        </row>
        <row r="1828">
          <cell r="A1828">
            <v>10553</v>
          </cell>
          <cell r="B1828">
            <v>10553</v>
          </cell>
          <cell r="C1828" t="str">
            <v>PORTA DE MADEIRA, FOLHA MEDIA (NBR 15930) DE 600 X 2100 MM, DE 35 MM A 40 MM DE ESPESSURA, NUCLEO SEMI-SOLIDO (SARRAFEADO), CAPA LISA EM HDF, ACABAMENTO EM PRIMER PARA PINTURA</v>
          </cell>
          <cell r="D1828" t="str">
            <v xml:space="preserve">UN    </v>
          </cell>
          <cell r="E1828" t="str">
            <v>248,65</v>
          </cell>
        </row>
        <row r="1829">
          <cell r="A1829">
            <v>10554</v>
          </cell>
          <cell r="B1829">
            <v>10554</v>
          </cell>
          <cell r="C1829" t="str">
            <v>PORTA DE MADEIRA, FOLHA MEDIA (NBR 15930) DE 700 X 2100 MM, DE 35 MM A 40 MM DE ESPESSURA, NUCLEO SEMI-SOLIDO (SARRAFEADO), CAPA LISA EM HDF, ACABAMENTO EM PRIMER PARA PINTURA</v>
          </cell>
          <cell r="D1829" t="str">
            <v xml:space="preserve">UN    </v>
          </cell>
          <cell r="E1829" t="str">
            <v>250,86</v>
          </cell>
        </row>
        <row r="1830">
          <cell r="A1830">
            <v>10555</v>
          </cell>
          <cell r="B1830">
            <v>10555</v>
          </cell>
          <cell r="C1830" t="str">
            <v>PORTA DE MADEIRA, FOLHA MEDIA (NBR 15930) DE 800 X 2100 MM, DE 35 MM A 40 MM DE ESPESSURA, NUCLEO SEMI-SOLIDO (SARRAFEADO), CAPA LISA EM HDF, ACABAMENTO EM PRIMER PARA PINTURA</v>
          </cell>
          <cell r="D1830" t="str">
            <v xml:space="preserve">UN    </v>
          </cell>
          <cell r="E1830" t="str">
            <v>273,57</v>
          </cell>
        </row>
        <row r="1831">
          <cell r="A1831">
            <v>10556</v>
          </cell>
          <cell r="B1831">
            <v>10556</v>
          </cell>
          <cell r="C1831" t="str">
            <v>PORTA DE MADEIRA, FOLHA MEDIA (NBR 15930) DE 900 X 2100 MM, DE 35 MM A 40 MM DE ESPESSURA, NUCLEO SEMI-SOLIDO (SARRAFEADO), CAPA LISA EM HDF, ACABAMENTO EM PRIMER PARA PINTURA</v>
          </cell>
          <cell r="D1831" t="str">
            <v xml:space="preserve">UN    </v>
          </cell>
          <cell r="E1831" t="str">
            <v>363,74</v>
          </cell>
        </row>
        <row r="1832">
          <cell r="A1832">
            <v>10567</v>
          </cell>
          <cell r="B1832">
            <v>10567</v>
          </cell>
          <cell r="C1832" t="str">
            <v>TABUA *2,5 X 23* CM EM PINUS, MISTA OU EQUIVALENTE DA REGIAO - BRUTA</v>
          </cell>
          <cell r="D1832" t="str">
            <v xml:space="preserve">M     </v>
          </cell>
          <cell r="E1832" t="str">
            <v>9,20</v>
          </cell>
        </row>
        <row r="1833">
          <cell r="A1833">
            <v>10569</v>
          </cell>
          <cell r="B1833">
            <v>10569</v>
          </cell>
          <cell r="C1833" t="str">
            <v>CAIXA DE PASSAGEM / DERIVACAO / LUZ, OCTOGONAL 4 X4, EM ACO ESMALTADA, COM FUNDO MOVEL SIMPLES (FMS)</v>
          </cell>
          <cell r="D1833" t="str">
            <v xml:space="preserve">UN    </v>
          </cell>
          <cell r="E1833" t="str">
            <v>2,99</v>
          </cell>
        </row>
        <row r="1834">
          <cell r="A1834">
            <v>10575</v>
          </cell>
          <cell r="B1834">
            <v>10575</v>
          </cell>
          <cell r="C1834" t="str">
            <v>BOMBA CENTRIFUGA MOTOR ELETRICO MONOFASICO 0,50 CV DIAMETRO DE SUCCAO X ELEVACAO 3/4" X 3/4", MONOESTAGIO, DIAMETRO DOS ROTORES 114 MM, HM/Q: 2 M / 2,99 M3/H A 24 M / 0,71 M3/H</v>
          </cell>
          <cell r="D1834" t="str">
            <v xml:space="preserve">UN    </v>
          </cell>
          <cell r="E1834" t="str">
            <v>1.363,14</v>
          </cell>
        </row>
        <row r="1835">
          <cell r="A1835">
            <v>10577</v>
          </cell>
          <cell r="B1835">
            <v>10577</v>
          </cell>
          <cell r="C1835" t="str">
            <v>ELEMENTO VAZADO DE CONCRETO, QUADRICULADO, 25 FUROS *50 X 50 X 5* CM</v>
          </cell>
          <cell r="D1835" t="str">
            <v xml:space="preserve">UN    </v>
          </cell>
          <cell r="E1835" t="str">
            <v>30,39</v>
          </cell>
        </row>
        <row r="1836">
          <cell r="A1836">
            <v>10578</v>
          </cell>
          <cell r="B1836">
            <v>10578</v>
          </cell>
          <cell r="C1836" t="str">
            <v>ELEMENTO VAZADO DE CONCRETO, QUADRICULADO, 16 FUROS *33 X 33 X 10* CM</v>
          </cell>
          <cell r="D1836" t="str">
            <v xml:space="preserve">UN    </v>
          </cell>
          <cell r="E1836" t="str">
            <v>23,04</v>
          </cell>
        </row>
        <row r="1837">
          <cell r="A1837">
            <v>10579</v>
          </cell>
          <cell r="B1837">
            <v>10579</v>
          </cell>
          <cell r="C1837" t="str">
            <v>ELEMENTO VAZADO DE CONCRETO, VENEZIANA *39 X 29 X 10* CM</v>
          </cell>
          <cell r="D1837" t="str">
            <v xml:space="preserve">UN    </v>
          </cell>
          <cell r="E1837" t="str">
            <v>27,52</v>
          </cell>
        </row>
        <row r="1838">
          <cell r="A1838">
            <v>10582</v>
          </cell>
          <cell r="B1838">
            <v>10582</v>
          </cell>
          <cell r="C1838" t="str">
            <v>ELEMENTO VAZADO DE CONCRETO, VENEZIANA *40 X 10 X 10* CM</v>
          </cell>
          <cell r="D1838" t="str">
            <v xml:space="preserve">UN    </v>
          </cell>
          <cell r="E1838" t="str">
            <v>13,90</v>
          </cell>
        </row>
        <row r="1839">
          <cell r="A1839">
            <v>10583</v>
          </cell>
          <cell r="B1839">
            <v>10583</v>
          </cell>
          <cell r="C1839" t="str">
            <v>ELEMENTO VAZADO DE CONCRETO, VENEZIANA *39 X 22 X 15* CM</v>
          </cell>
          <cell r="D1839" t="str">
            <v xml:space="preserve">UN    </v>
          </cell>
          <cell r="E1839" t="str">
            <v>15,79</v>
          </cell>
        </row>
        <row r="1840">
          <cell r="A1840">
            <v>10587</v>
          </cell>
          <cell r="B1840">
            <v>10587</v>
          </cell>
          <cell r="C1840" t="str">
            <v>BOMBA SUBMERSA PARA POCOS TUBULARES PROFUNDOS DIAMETRO DE 4 POLEGADAS, ELETRICA, MONOFASICA, POTENCIA 0,49 HP, 13 ESTAGIOS, BOCAL DE DESCARGA DIAMETRO DE UMA POLEGADA E MEIA, HM/Q = 18 M / 1,90 M3/H A 85 M / 0,60 M3/H</v>
          </cell>
          <cell r="D1840" t="str">
            <v xml:space="preserve">UN    </v>
          </cell>
          <cell r="E1840" t="str">
            <v>3.579,08</v>
          </cell>
        </row>
        <row r="1841">
          <cell r="A1841">
            <v>10588</v>
          </cell>
          <cell r="B1841">
            <v>10588</v>
          </cell>
          <cell r="C1841" t="str">
            <v>BOMBA SUBMERSIVEL, ELETRICA, TRIFASICA, POTENCIA 0,98 HP, DIAMETRO DO ROTOR 142 MM SEMIABERTO, BOCAL DE SAIDA DIAMETRO DE 2 POLEGADAS, HM/Q = 2 M / 32 M3/H A 8 M / 16 M3/H</v>
          </cell>
          <cell r="D1841" t="str">
            <v xml:space="preserve">UN    </v>
          </cell>
          <cell r="E1841" t="str">
            <v>3.715,54</v>
          </cell>
        </row>
        <row r="1842">
          <cell r="A1842">
            <v>10589</v>
          </cell>
          <cell r="B1842">
            <v>10589</v>
          </cell>
          <cell r="C1842" t="str">
            <v>BOMBA SUBMERSIVEL, ELETRICA, TRIFASICA, POTENCIA 1,97 HP, DIAMETRO DO ROTOR 144 MM SEMIABERTO, BOCAL DE SAIDA DIAMETRO DE 2 POLEGADAS, HM/Q = 2 M / 26,8 M3/H A 28 M / 4,6 M3/H</v>
          </cell>
          <cell r="D1842" t="str">
            <v xml:space="preserve">UN    </v>
          </cell>
          <cell r="E1842" t="str">
            <v>6.029,18</v>
          </cell>
        </row>
        <row r="1843">
          <cell r="A1843">
            <v>10592</v>
          </cell>
          <cell r="B1843">
            <v>10592</v>
          </cell>
          <cell r="C1843" t="str">
            <v>BOMBA SUBMERSIVEL, ELETRICA, TRIFASICA, POTENCIA 0,99 HP, DIAMETRO ROTOR 98 MM SEMIABERTO, BOCAL DE SAIDA DIAMETRO 2 POLEGADAS, HM/Q = 2 M / 28,90 M3/H A 14 M / 7 M3/H</v>
          </cell>
          <cell r="D1843" t="str">
            <v xml:space="preserve">UN    </v>
          </cell>
          <cell r="E1843" t="str">
            <v>4.487,88</v>
          </cell>
        </row>
        <row r="1844">
          <cell r="A1844">
            <v>10597</v>
          </cell>
          <cell r="B1844">
            <v>10597</v>
          </cell>
          <cell r="C1844" t="str">
            <v>MOTONIVELADORA POTENCIA BASICA LIQUIDA (PRIMEIRA MARCHA) 186 HP, PESO BRUTO 15785 KG, LARGURA DA LAMINA DE 4,3 M</v>
          </cell>
          <cell r="D1844" t="str">
            <v xml:space="preserve">UN    </v>
          </cell>
          <cell r="E1844" t="str">
            <v>1.674.269,18</v>
          </cell>
        </row>
        <row r="1845">
          <cell r="A1845">
            <v>10598</v>
          </cell>
          <cell r="B1845">
            <v>10598</v>
          </cell>
          <cell r="C1845" t="str">
            <v>TRATOR DE PNEUS COM POTENCIA DE 50 CV, TRACAO 4 X 2, PESO COM LASTRO DE 2714 KG</v>
          </cell>
          <cell r="D1845" t="str">
            <v xml:space="preserve">UN    </v>
          </cell>
          <cell r="E1845" t="str">
            <v>175.956,70</v>
          </cell>
        </row>
        <row r="1846">
          <cell r="A1846">
            <v>10601</v>
          </cell>
          <cell r="B1846">
            <v>10601</v>
          </cell>
          <cell r="C1846" t="str">
            <v>USINA DE ASFALTO A QUENTE, FIXA, TIPO CONTRA FLUXO, CAPACIDADE DE 100 A 140 T/H, POTENCIA DE 280 KW, COM MISTURADOR EXTERNO ROTATIVO</v>
          </cell>
          <cell r="D1846" t="str">
            <v xml:space="preserve">UN    </v>
          </cell>
          <cell r="E1846" t="str">
            <v>3.009.411,44</v>
          </cell>
        </row>
        <row r="1847">
          <cell r="A1847">
            <v>10604</v>
          </cell>
          <cell r="B1847">
            <v>10604</v>
          </cell>
          <cell r="C1847" t="str">
            <v>ELEMENTO VAZADO DE CONCRETO, QUADRICULADO, 1 FURO *20 X 10 X 7* CM</v>
          </cell>
          <cell r="D1847" t="str">
            <v xml:space="preserve">UN    </v>
          </cell>
          <cell r="E1847" t="str">
            <v>11,91</v>
          </cell>
        </row>
        <row r="1848">
          <cell r="A1848">
            <v>10605</v>
          </cell>
          <cell r="B1848">
            <v>10605</v>
          </cell>
          <cell r="C1848" t="str">
            <v>ELEMENTO VAZADO DE CONCRETO, QUADRICULADO, 1 FURO *10 X 10 X 10* CM</v>
          </cell>
          <cell r="D1848" t="str">
            <v xml:space="preserve">UN    </v>
          </cell>
          <cell r="E1848" t="str">
            <v>5,11</v>
          </cell>
        </row>
        <row r="1849">
          <cell r="A1849">
            <v>10608</v>
          </cell>
          <cell r="B1849">
            <v>10608</v>
          </cell>
          <cell r="C1849" t="str">
            <v>MESA VIBRATORIA COM DIMENSOES DE 2,0 X 1,0 M, COM MOTOR ELETRICO DE 2 POLOS E POTENCIA DE 3 CV</v>
          </cell>
          <cell r="D1849" t="str">
            <v xml:space="preserve">UN    </v>
          </cell>
          <cell r="E1849" t="str">
            <v>9.735,98</v>
          </cell>
        </row>
        <row r="1850">
          <cell r="A1850">
            <v>10617</v>
          </cell>
          <cell r="B1850">
            <v>10617</v>
          </cell>
          <cell r="C1850" t="str">
            <v>TIJOLO CERAMICO REFRATARIO 6,3 X 11,4 X 22,9 CM (L X A X C)</v>
          </cell>
          <cell r="D1850" t="str">
            <v xml:space="preserve">UN    </v>
          </cell>
          <cell r="E1850" t="str">
            <v>6,67</v>
          </cell>
        </row>
        <row r="1851">
          <cell r="A1851">
            <v>10629</v>
          </cell>
          <cell r="B1851">
            <v>10629</v>
          </cell>
          <cell r="C1851" t="str">
            <v>DIVISORIA EM MARMORE, COM DUAS FACES POLIDAS, BRANCO COMUM, E=  *3,0* CM</v>
          </cell>
          <cell r="D1851" t="str">
            <v xml:space="preserve">M2    </v>
          </cell>
          <cell r="E1851" t="str">
            <v>876,47</v>
          </cell>
        </row>
        <row r="1852">
          <cell r="A1852">
            <v>10630</v>
          </cell>
          <cell r="B1852">
            <v>10630</v>
          </cell>
          <cell r="C1852" t="str">
            <v>CAVALO MECANICO TRACAO 4X2, PESO BRUTO TOTAL COMBINADO 49000 KG, CAPACIDADE MAXIMA DE TRACAO *66000* KG, POTENCIA *360* CV (INCLUI CABINE E CHASSI, NAO INCLUI SEMIRREBOQUE)</v>
          </cell>
          <cell r="D1852" t="str">
            <v xml:space="preserve">UN    </v>
          </cell>
          <cell r="E1852" t="str">
            <v>689.092,07</v>
          </cell>
        </row>
        <row r="1853">
          <cell r="A1853">
            <v>10640</v>
          </cell>
          <cell r="B1853">
            <v>10640</v>
          </cell>
          <cell r="C1853" t="str">
            <v>REGUA VIBRATORIA DE CONCRETO TRELICADA, EQUIPADA COM MOTOR A GASOLINA DE 9 HP</v>
          </cell>
          <cell r="D1853" t="str">
            <v xml:space="preserve">UN    </v>
          </cell>
          <cell r="E1853" t="str">
            <v>15.196,43</v>
          </cell>
        </row>
        <row r="1854">
          <cell r="A1854">
            <v>10642</v>
          </cell>
          <cell r="B1854">
            <v>10642</v>
          </cell>
          <cell r="C1854" t="str">
            <v>ROLO COMPACTADOR DE PNEUS, ESTATICO, PRESSAO VARIAVEL, POTENCIA 111 HP, PESO SEM/COM LASTRO 9,5/26,0 T, LARGURA DE ROLAGEM 1,90 M</v>
          </cell>
          <cell r="D1854" t="str">
            <v xml:space="preserve">UN    </v>
          </cell>
          <cell r="E1854" t="str">
            <v>997.500,00</v>
          </cell>
        </row>
        <row r="1855">
          <cell r="A1855">
            <v>10646</v>
          </cell>
          <cell r="B1855">
            <v>10646</v>
          </cell>
          <cell r="C1855" t="str">
            <v>ROLO COMPACTADOR VIBRATORIO DE UM CILINDRO, ACO LISO, POTENCIA 80 HP, PESO OPERACIONAL MAXIMO 8,1 T, IMPACTO DINAMICO 16,15/9,5 T, LARGURA TRABALHO 1,68 M</v>
          </cell>
          <cell r="D1855" t="str">
            <v xml:space="preserve">UN    </v>
          </cell>
          <cell r="E1855" t="str">
            <v>638.257,25</v>
          </cell>
        </row>
        <row r="1856">
          <cell r="A1856">
            <v>10658</v>
          </cell>
          <cell r="B1856">
            <v>10658</v>
          </cell>
          <cell r="C1856" t="str">
            <v>ALISADORA DE CONCRETO COM MOTOR A GASOLINA DE 5,5 HP, PESO COM MOTOR DE 78 KG, 4 PAS</v>
          </cell>
          <cell r="D1856" t="str">
            <v xml:space="preserve">UN    </v>
          </cell>
          <cell r="E1856" t="str">
            <v>8.364,50</v>
          </cell>
        </row>
        <row r="1857">
          <cell r="A1857">
            <v>10667</v>
          </cell>
          <cell r="B1857">
            <v>10667</v>
          </cell>
          <cell r="C1857" t="str">
            <v>CONTAINER ALMOXARIFADO, DE *2,40* X *6,00* M, PADRAO SIMPLES, SEM REVESTIMENTO E SEM DIVISORIAS INTERNOS E SEM SANITARIO, PARA USO EM CANTEIRO DE OBRAS</v>
          </cell>
          <cell r="D1857" t="str">
            <v xml:space="preserve">UN    </v>
          </cell>
          <cell r="E1857" t="str">
            <v>22.500,00</v>
          </cell>
        </row>
        <row r="1858">
          <cell r="A1858">
            <v>10685</v>
          </cell>
          <cell r="B1858">
            <v>10685</v>
          </cell>
          <cell r="C1858" t="str">
            <v>ESCAVADEIRA HIDRAULICA SOBRE ESTEIRAS, CACAMBA 0,80M3, PESO OPERACIONAL 17T, POTENCIA BRUTA 111HP</v>
          </cell>
          <cell r="D1858" t="str">
            <v xml:space="preserve">UN    </v>
          </cell>
          <cell r="E1858" t="str">
            <v>885.000,00</v>
          </cell>
        </row>
        <row r="1859">
          <cell r="A1859">
            <v>10691</v>
          </cell>
          <cell r="B1859">
            <v>10691</v>
          </cell>
          <cell r="C1859" t="str">
            <v>SOLVENTE PARA COLA (PARA LAMINADO MELAMINICO) A BASE DE RESINA SINTETICA</v>
          </cell>
          <cell r="D1859" t="str">
            <v xml:space="preserve">L     </v>
          </cell>
          <cell r="E1859" t="str">
            <v>72,15</v>
          </cell>
        </row>
        <row r="1860">
          <cell r="A1860">
            <v>10698</v>
          </cell>
          <cell r="B1860">
            <v>10698</v>
          </cell>
          <cell r="C1860" t="str">
            <v>DIVISORIA, PLACA  PRE-MOLDADA EM GRANILITE, MARMORITE OU GRANITINA,  E = *3 CM</v>
          </cell>
          <cell r="D1860" t="str">
            <v xml:space="preserve">M2    </v>
          </cell>
          <cell r="E1860" t="str">
            <v>229,56</v>
          </cell>
        </row>
        <row r="1861">
          <cell r="A1861">
            <v>10700</v>
          </cell>
          <cell r="B1861">
            <v>10700</v>
          </cell>
          <cell r="C1861" t="str">
            <v>ARADO REVERSIVEL COM 3 DISCOS DE 26" X 6MM REBOCAVEL</v>
          </cell>
          <cell r="D1861" t="str">
            <v xml:space="preserve">UN    </v>
          </cell>
          <cell r="E1861" t="str">
            <v>29.021,73</v>
          </cell>
        </row>
        <row r="1862">
          <cell r="A1862">
            <v>10708</v>
          </cell>
          <cell r="B1862">
            <v>10708</v>
          </cell>
          <cell r="C1862" t="str">
            <v>CARPETE DE POLIESTER EM MANTA PARA TRAFEGO COMERCIAL PESADO, E = 4 A 5 MM (INSTALADO)</v>
          </cell>
          <cell r="D1862" t="str">
            <v xml:space="preserve">M2    </v>
          </cell>
          <cell r="E1862" t="str">
            <v>53,38</v>
          </cell>
        </row>
        <row r="1863">
          <cell r="A1863">
            <v>10709</v>
          </cell>
          <cell r="B1863">
            <v>10709</v>
          </cell>
          <cell r="C1863" t="str">
            <v>CARPETE DE NYLON EM MANTA PARA TRAFEGO COMERCIAL PESADO, E = 9 A 10 MM (INSTALADO)</v>
          </cell>
          <cell r="D1863" t="str">
            <v xml:space="preserve">M2    </v>
          </cell>
          <cell r="E1863" t="str">
            <v>169,41</v>
          </cell>
        </row>
        <row r="1864">
          <cell r="A1864">
            <v>10710</v>
          </cell>
          <cell r="B1864">
            <v>10710</v>
          </cell>
          <cell r="C1864" t="str">
            <v>CARPETE DE NYLON EM MANTA PARA TRAFEGO COMERCIAL PESADO, E = 6 A 7 MM (INSTALADO)</v>
          </cell>
          <cell r="D1864" t="str">
            <v xml:space="preserve">M2    </v>
          </cell>
          <cell r="E1864" t="str">
            <v>137,90</v>
          </cell>
        </row>
        <row r="1865">
          <cell r="A1865">
            <v>10712</v>
          </cell>
          <cell r="B1865">
            <v>10712</v>
          </cell>
          <cell r="C1865" t="str">
            <v>GUINDAUTO HIDRAULICO, CAPACIDADE MAXIMA DE CARGA 3300 KG, MOMENTO MAXIMO DE CARGA 5,8 TM , ALCANCE MAXIMO HORIZONTAL  7,60 M, PARA MONTAGEM SOBRE CHASSI DE CAMINHAO PBT MINIMO 8000 KG (INCLUI MONTAGEM, NAO INCLUI CAMINHAO)</v>
          </cell>
          <cell r="D1865" t="str">
            <v xml:space="preserve">UN    </v>
          </cell>
          <cell r="E1865" t="str">
            <v>99.264,64</v>
          </cell>
        </row>
        <row r="1866">
          <cell r="A1866">
            <v>10730</v>
          </cell>
          <cell r="B1866">
            <v>10730</v>
          </cell>
          <cell r="C1866" t="str">
            <v>PEDRA ARDOSIA, CINZA, 30  X  30,  E= *1 CM</v>
          </cell>
          <cell r="D1866" t="str">
            <v xml:space="preserve">M2    </v>
          </cell>
          <cell r="E1866" t="str">
            <v>38,67</v>
          </cell>
        </row>
        <row r="1867">
          <cell r="A1867">
            <v>10731</v>
          </cell>
          <cell r="B1867">
            <v>10731</v>
          </cell>
          <cell r="C1867" t="str">
            <v>PEDRA ARDOSIA, CINZA, *40 X 40* CM, E= *1 CM</v>
          </cell>
          <cell r="D1867" t="str">
            <v xml:space="preserve">M2    </v>
          </cell>
          <cell r="E1867" t="str">
            <v>40,00</v>
          </cell>
        </row>
        <row r="1868">
          <cell r="A1868">
            <v>10734</v>
          </cell>
          <cell r="B1868">
            <v>10734</v>
          </cell>
          <cell r="C1868" t="str">
            <v>PEDRA GRANITICA, SERRADA, TIPO MIRACEMA, MADEIRA, PADUANA, RACHINHA, SANTA ISABEL OU OUTRAS SIMILARES, *11,5 X  *23 CM, E=  *1,0 A *2,0 CM</v>
          </cell>
          <cell r="D1868" t="str">
            <v xml:space="preserve">M2    </v>
          </cell>
          <cell r="E1868" t="str">
            <v>74,77</v>
          </cell>
        </row>
        <row r="1869">
          <cell r="A1869">
            <v>10737</v>
          </cell>
          <cell r="B1869">
            <v>10737</v>
          </cell>
          <cell r="C1869" t="str">
            <v>PEDRA GRANITICA OU BASALTO, CACO, RETALHO, CAVACO, TIPO MIRACEMA, MADEIRA, PADUANA, RACHINHA, SANTA ISABEL OU OUTRAS SIMILARES, E=  *1,0 A *2,0 CM</v>
          </cell>
          <cell r="D1869" t="str">
            <v xml:space="preserve">M2    </v>
          </cell>
          <cell r="E1869" t="str">
            <v>125,70</v>
          </cell>
        </row>
        <row r="1870">
          <cell r="A1870">
            <v>10740</v>
          </cell>
          <cell r="B1870">
            <v>10740</v>
          </cell>
          <cell r="C1870" t="str">
            <v>TALHA ELETRICA 3 T, VELOCIDADE  2,1 M / MIN, POTENCIA 1,3 KW</v>
          </cell>
          <cell r="D1870" t="str">
            <v xml:space="preserve">UN    </v>
          </cell>
          <cell r="E1870" t="str">
            <v>12.521,11</v>
          </cell>
        </row>
        <row r="1871">
          <cell r="A1871">
            <v>10742</v>
          </cell>
          <cell r="B1871">
            <v>10742</v>
          </cell>
          <cell r="C1871" t="str">
            <v>TALHA MANUAL DE CORRENTE, CAPACIDADE DE 2 T COM ELEVACAO DE 3 M</v>
          </cell>
          <cell r="D1871" t="str">
            <v xml:space="preserve">UN    </v>
          </cell>
          <cell r="E1871" t="str">
            <v>1.321,34</v>
          </cell>
        </row>
        <row r="1872">
          <cell r="A1872">
            <v>10743</v>
          </cell>
          <cell r="B1872">
            <v>10743</v>
          </cell>
          <cell r="C1872" t="str">
            <v>TROLEY MANUAL CAPACIDADE 1 T</v>
          </cell>
          <cell r="D1872" t="str">
            <v xml:space="preserve">UN    </v>
          </cell>
          <cell r="E1872" t="str">
            <v>731,50</v>
          </cell>
        </row>
        <row r="1873">
          <cell r="A1873">
            <v>10747</v>
          </cell>
          <cell r="B1873">
            <v>10747</v>
          </cell>
          <cell r="C1873" t="str">
            <v>MARTELO PERFURADOR PNEUMATICO MANUAL, PESO DE 25 KG, COM SILENCIADOR</v>
          </cell>
          <cell r="D1873" t="str">
            <v xml:space="preserve">UN    </v>
          </cell>
          <cell r="E1873" t="str">
            <v>33.153,74</v>
          </cell>
        </row>
        <row r="1874">
          <cell r="A1874">
            <v>10749</v>
          </cell>
          <cell r="B1874">
            <v>10749</v>
          </cell>
          <cell r="C1874" t="str">
            <v>LOCACAO DE ESCORA METALICA TELESCOPICA, COM ALTURA REGULAVEL DE *1,80* A *3,20* M, COM CAPACIDADE DE CARGA DE NO MINIMO 1000 KGF (10 KN), INCLUSO TRIPE E FORCADO</v>
          </cell>
          <cell r="D1874" t="str">
            <v xml:space="preserve">MES   </v>
          </cell>
          <cell r="E1874" t="str">
            <v>10,99</v>
          </cell>
        </row>
        <row r="1875">
          <cell r="A1875">
            <v>10775</v>
          </cell>
          <cell r="B1875">
            <v>10775</v>
          </cell>
          <cell r="C1875" t="str">
            <v>LOCACAO DE CONTAINER 2,30 X 6,00 M, ALT. 2,50 M, COM 1 SANITARIO, PARA ESCRITORIO, COMPLETO, SEM DIVISORIAS INTERNAS (NAO INCLUI MOBILIZACAO/DESMOBILIZACAO)</v>
          </cell>
          <cell r="D1875" t="str">
            <v xml:space="preserve">MES   </v>
          </cell>
          <cell r="E1875" t="str">
            <v>793,00</v>
          </cell>
        </row>
        <row r="1876">
          <cell r="A1876">
            <v>10776</v>
          </cell>
          <cell r="B1876">
            <v>10776</v>
          </cell>
          <cell r="C1876" t="str">
            <v>LOCACAO DE CONTAINER 2,30 X 6,00 M, ALT. 2,50 M, PARA ESCRITORIO, SEM DIVISORIAS INTERNAS E SEM SANITARIO (NAO INCLUI MOBILIZACAO/DESMOBILIZACAO)</v>
          </cell>
          <cell r="D1876" t="str">
            <v xml:space="preserve">MES   </v>
          </cell>
          <cell r="E1876" t="str">
            <v>619,53</v>
          </cell>
        </row>
        <row r="1877">
          <cell r="A1877">
            <v>10777</v>
          </cell>
          <cell r="B1877">
            <v>10777</v>
          </cell>
          <cell r="C1877" t="str">
            <v>LOCACAO DE CONTAINER 2,30 X 4,30 M, ALT. 2,50 M, PARA SANITARIO, COM 3 BACIAS, 4 CHUVEIROS, 1 LAVATORIO E 1 MICTORIO (NAO INCLUI MOBILIZACAO/DESMOBILIZACAO)</v>
          </cell>
          <cell r="D1877" t="str">
            <v xml:space="preserve">MES   </v>
          </cell>
          <cell r="E1877" t="str">
            <v>900,38</v>
          </cell>
        </row>
        <row r="1878">
          <cell r="A1878">
            <v>10778</v>
          </cell>
          <cell r="B1878">
            <v>10778</v>
          </cell>
          <cell r="C1878" t="str">
            <v>LOCACAO DE CONTAINER 2,30 X 6,00 M, ALT. 2,50 M, PARA SANITARIO, COM 4 BACIAS, 8 CHUVEIROS,1 LAVATORIO E 1 MICTORIO (NAO INCLUI MOBILIZACAO/DESMOBILIZACAO)</v>
          </cell>
          <cell r="D1878" t="str">
            <v xml:space="preserve">MES   </v>
          </cell>
          <cell r="E1878" t="str">
            <v>991,25</v>
          </cell>
        </row>
        <row r="1879">
          <cell r="A1879">
            <v>10779</v>
          </cell>
          <cell r="B1879">
            <v>10779</v>
          </cell>
          <cell r="C1879" t="str">
            <v>LOCACAO DE CONTAINER 2,30 X 4,30 M, ALT. 2,50 M, P/ SANITARIO, C/ 5 BACIAS, 1 LAVATORIO E 4 MICTORIOS (NAO INCLUI MOBILIZACAO/DESMOBILIZACAO)</v>
          </cell>
          <cell r="D1879" t="str">
            <v xml:space="preserve">MES   </v>
          </cell>
          <cell r="E1879" t="str">
            <v>991,25</v>
          </cell>
        </row>
        <row r="1880">
          <cell r="A1880">
            <v>10781</v>
          </cell>
          <cell r="B1880">
            <v>10781</v>
          </cell>
          <cell r="C1880" t="str">
            <v>EXTREMIDADE/TUBETE PARA HIDROMETRO PVC, COM ROSCA, CURTA, COM BUCHA LATAO, 3/4"</v>
          </cell>
          <cell r="D1880" t="str">
            <v xml:space="preserve">UN    </v>
          </cell>
          <cell r="E1880" t="str">
            <v>14,88</v>
          </cell>
        </row>
        <row r="1881">
          <cell r="A1881">
            <v>10818</v>
          </cell>
          <cell r="B1881">
            <v>10818</v>
          </cell>
          <cell r="C1881" t="str">
            <v>CAPIM BRAQUIARIA DECUMBENS/ BRAQUIARINHA, VC *70*% MINIMO</v>
          </cell>
          <cell r="D1881" t="str">
            <v xml:space="preserve">KG    </v>
          </cell>
          <cell r="E1881" t="str">
            <v>28,42</v>
          </cell>
        </row>
        <row r="1882">
          <cell r="A1882">
            <v>10826</v>
          </cell>
          <cell r="B1882">
            <v>10826</v>
          </cell>
          <cell r="C1882" t="str">
            <v>MUDA DE ARBUSTO FLORIFERO, CLUSIA/GARDENIA/MOREIA BRANCA/ AZALEIA OU EQUIVALENTE DA REGIAO, H= *50 A 70* CM</v>
          </cell>
          <cell r="D1882" t="str">
            <v xml:space="preserve">UN    </v>
          </cell>
          <cell r="E1882" t="str">
            <v>86,20</v>
          </cell>
        </row>
        <row r="1883">
          <cell r="A1883">
            <v>10835</v>
          </cell>
          <cell r="B1883">
            <v>10835</v>
          </cell>
          <cell r="C1883" t="str">
            <v>JOELHO PVC, COM BOLSA E ANEL, 90 GRAUS, DN 40 X *38* MM, SERIE NORMAL, PARA ESGOTO PREDIAL</v>
          </cell>
          <cell r="D1883" t="str">
            <v xml:space="preserve">UN    </v>
          </cell>
          <cell r="E1883" t="str">
            <v>7,60</v>
          </cell>
        </row>
        <row r="1884">
          <cell r="A1884">
            <v>10836</v>
          </cell>
          <cell r="B1884">
            <v>10836</v>
          </cell>
          <cell r="C1884" t="str">
            <v>JOELHO PVC COM VISITA, 90 GRAUS, DN 100 X 50 MM, SERIE NORMAL, PARA ESGOTO PREDIAL</v>
          </cell>
          <cell r="D1884" t="str">
            <v xml:space="preserve">UN    </v>
          </cell>
          <cell r="E1884" t="str">
            <v>27,23</v>
          </cell>
        </row>
        <row r="1885">
          <cell r="A1885">
            <v>10840</v>
          </cell>
          <cell r="B1885">
            <v>10840</v>
          </cell>
          <cell r="C1885" t="str">
            <v>PISO EM GRANITO, POLIDO, TIPO AMENDOA/ AMARELO CAPRI/ AMARELO DOURADO CARIOCA OU OUTROS EQUIVALENTES DA REGIAO, FORMATO MENOR OU IGUAL A 3025 CM2, E=  *2* CM</v>
          </cell>
          <cell r="D1885" t="str">
            <v xml:space="preserve">M2    </v>
          </cell>
          <cell r="E1885" t="str">
            <v>450,00</v>
          </cell>
        </row>
        <row r="1886">
          <cell r="A1886">
            <v>10841</v>
          </cell>
          <cell r="B1886">
            <v>10841</v>
          </cell>
          <cell r="C1886" t="str">
            <v>PISO EM GRANITO, POLIDO, TIPO ANDORINHA/ QUARTZ/ CASTELO/ CORUMBA OU OUTROS EQUIVALENTES DA REGIAO, FORMATO MENOR OU IGUAL A 3025 CM2, E=  *2* CM</v>
          </cell>
          <cell r="D1886" t="str">
            <v xml:space="preserve">M2    </v>
          </cell>
          <cell r="E1886" t="str">
            <v>339,62</v>
          </cell>
        </row>
        <row r="1887">
          <cell r="A1887">
            <v>10842</v>
          </cell>
          <cell r="B1887">
            <v>10842</v>
          </cell>
          <cell r="C1887" t="str">
            <v>PISO EM GRANITO, POLIDO, TIPO PRETO SAO GABRIEL/ TIJUCA OU OUTROS EQUIVALENTES DA REGIAO, FORMATO MENOR OU IGUAL A 3025 CM2, E=  *2* CM</v>
          </cell>
          <cell r="D1887" t="str">
            <v xml:space="preserve">M2    </v>
          </cell>
          <cell r="E1887" t="str">
            <v>490,56</v>
          </cell>
        </row>
        <row r="1888">
          <cell r="A1888">
            <v>10848</v>
          </cell>
          <cell r="B1888">
            <v>10848</v>
          </cell>
          <cell r="C1888" t="str">
            <v>PLACA DE INAUGURACAO METALICA, *40* CM X *60* CM</v>
          </cell>
          <cell r="D1888" t="str">
            <v xml:space="preserve">UN    </v>
          </cell>
          <cell r="E1888" t="str">
            <v>904,50</v>
          </cell>
        </row>
        <row r="1889">
          <cell r="A1889">
            <v>10849</v>
          </cell>
          <cell r="B1889">
            <v>10849</v>
          </cell>
          <cell r="C1889" t="str">
            <v>PLACA DE INAUGURACAO EM BRONZE *35X 50*CM</v>
          </cell>
          <cell r="D1889" t="str">
            <v xml:space="preserve">UN    </v>
          </cell>
          <cell r="E1889" t="str">
            <v>1.440,01</v>
          </cell>
        </row>
        <row r="1890">
          <cell r="A1890">
            <v>10850</v>
          </cell>
          <cell r="B1890">
            <v>10850</v>
          </cell>
          <cell r="C1890" t="str">
            <v>PLACA NUMERACAO RESIDENCIAL EM CHAPA GALVANIZADA ESMALTADA 12 X 18 CM</v>
          </cell>
          <cell r="D1890" t="str">
            <v xml:space="preserve">UN    </v>
          </cell>
          <cell r="E1890" t="str">
            <v>45,00</v>
          </cell>
        </row>
        <row r="1891">
          <cell r="A1891">
            <v>10851</v>
          </cell>
          <cell r="B1891">
            <v>10851</v>
          </cell>
          <cell r="C1891" t="str">
            <v>PLACA DE ACRILICO TRANSPARENTE ADESIVADA PARA SINALIZACAO DE PORTAS, BORDA POLIDA, DE *25 X 8*, E = 6 MM (NAO INCLUI ACESSORIOS PARA FIXACAO)</v>
          </cell>
          <cell r="D1891" t="str">
            <v xml:space="preserve">UN    </v>
          </cell>
          <cell r="E1891" t="str">
            <v>82,79</v>
          </cell>
        </row>
        <row r="1892">
          <cell r="A1892">
            <v>10853</v>
          </cell>
          <cell r="B1892">
            <v>10853</v>
          </cell>
          <cell r="C1892" t="str">
            <v>LETRA ACO INOX (AISI 304), CHAPA NUM. 22, RECORTADO, H= 20 CM (SEM RELEVO)</v>
          </cell>
          <cell r="D1892" t="str">
            <v xml:space="preserve">UN    </v>
          </cell>
          <cell r="E1892" t="str">
            <v>101,83</v>
          </cell>
        </row>
        <row r="1893">
          <cell r="A1893">
            <v>10856</v>
          </cell>
          <cell r="B1893">
            <v>10856</v>
          </cell>
          <cell r="C1893" t="str">
            <v>SOLEIRA PRE-MOLDADA EM GRANILITE, MARMORITE OU GRANITINA, L = *15 CM</v>
          </cell>
          <cell r="D1893" t="str">
            <v xml:space="preserve">M     </v>
          </cell>
          <cell r="E1893" t="str">
            <v>114,78</v>
          </cell>
        </row>
        <row r="1894">
          <cell r="A1894">
            <v>10857</v>
          </cell>
          <cell r="B1894">
            <v>10857</v>
          </cell>
          <cell r="C1894" t="str">
            <v>RODAPE ARDOSIA, CINZA, 10 CM, E= *1CM</v>
          </cell>
          <cell r="D1894" t="str">
            <v xml:space="preserve">M     </v>
          </cell>
          <cell r="E1894" t="str">
            <v>15,58</v>
          </cell>
        </row>
        <row r="1895">
          <cell r="A1895">
            <v>10885</v>
          </cell>
          <cell r="B1895">
            <v>10885</v>
          </cell>
          <cell r="C1895" t="str">
            <v>CAIXA DE INCENDIO/ABRIGO PARA MANGUEIRA, DE EMBUTIR/INTERNA, COM 90 X 60 X 17 CM, EM CHAPA DE ACO, PORTA COM VENTILACAO, VISOR COM A INSCRICAO "INCENDIO", SUPORTE/CESTA INTERNA PARA A MANGUEIRA, PINTURA ELETROSTATICA VERMELHA</v>
          </cell>
          <cell r="D1895" t="str">
            <v xml:space="preserve">UN    </v>
          </cell>
          <cell r="E1895" t="str">
            <v>554,55</v>
          </cell>
        </row>
        <row r="1896">
          <cell r="A1896">
            <v>10886</v>
          </cell>
          <cell r="B1896">
            <v>10886</v>
          </cell>
          <cell r="C1896" t="str">
            <v>EXTINTOR DE INCENDIO PORTATIL COM CARGA DE AGUA PRESSURIZADA DE 10 L, CLASSE A</v>
          </cell>
          <cell r="D1896" t="str">
            <v xml:space="preserve">UN    </v>
          </cell>
          <cell r="E1896" t="str">
            <v>227,50</v>
          </cell>
        </row>
        <row r="1897">
          <cell r="A1897">
            <v>10888</v>
          </cell>
          <cell r="B1897">
            <v>10888</v>
          </cell>
          <cell r="C1897" t="str">
            <v>EXTINTOR DE INCENDIO PORTATIL COM CARGA DE GAS CARBONICO CO2 DE 4 KG, CLASSE BC</v>
          </cell>
          <cell r="D1897" t="str">
            <v xml:space="preserve">UN    </v>
          </cell>
          <cell r="E1897" t="str">
            <v>719,99</v>
          </cell>
        </row>
        <row r="1898">
          <cell r="A1898">
            <v>10889</v>
          </cell>
          <cell r="B1898">
            <v>10889</v>
          </cell>
          <cell r="C1898" t="str">
            <v>EXTINTOR DE INCENDIO PORTATIL COM CARGA DE GAS CARBONICO CO2 DE 6 KG, CLASSE BC</v>
          </cell>
          <cell r="D1898" t="str">
            <v xml:space="preserve">UN    </v>
          </cell>
          <cell r="E1898" t="str">
            <v>780,00</v>
          </cell>
        </row>
        <row r="1899">
          <cell r="A1899">
            <v>10890</v>
          </cell>
          <cell r="B1899">
            <v>10890</v>
          </cell>
          <cell r="C1899" t="str">
            <v>EXTINTOR DE INCENDIO PORTATIL COM CARGA DE PO QUIMICO SECO (PQS) DE 12 KG, CLASSE BC</v>
          </cell>
          <cell r="D1899" t="str">
            <v xml:space="preserve">UN    </v>
          </cell>
          <cell r="E1899" t="str">
            <v>359,99</v>
          </cell>
        </row>
        <row r="1900">
          <cell r="A1900">
            <v>10891</v>
          </cell>
          <cell r="B1900">
            <v>10891</v>
          </cell>
          <cell r="C1900" t="str">
            <v>EXTINTOR DE INCENDIO PORTATIL COM CARGA DE PO QUIMICO SECO (PQS) DE 4 KG, CLASSE BC</v>
          </cell>
          <cell r="D1900" t="str">
            <v xml:space="preserve">UN    </v>
          </cell>
          <cell r="E1900" t="str">
            <v>219,99</v>
          </cell>
        </row>
        <row r="1901">
          <cell r="A1901">
            <v>10892</v>
          </cell>
          <cell r="B1901">
            <v>10892</v>
          </cell>
          <cell r="C1901" t="str">
            <v>EXTINTOR DE INCENDIO PORTATIL COM CARGA DE PO QUIMICO SECO (PQS) DE 6 KG, CLASSE BC</v>
          </cell>
          <cell r="D1901" t="str">
            <v xml:space="preserve">UN    </v>
          </cell>
          <cell r="E1901" t="str">
            <v>260,00</v>
          </cell>
        </row>
        <row r="1902">
          <cell r="A1902">
            <v>10899</v>
          </cell>
          <cell r="B1902">
            <v>10899</v>
          </cell>
          <cell r="C1902" t="str">
            <v>ADAPTADOR, EM LATAO, ENGATE RAPIDO 2 1/2" X ROSCA INTERNA 5 FIOS 2 1/2",  PARA INSTALACAO PREDIAL DE COMBATE A INCENDIO</v>
          </cell>
          <cell r="D1902" t="str">
            <v xml:space="preserve">UN    </v>
          </cell>
          <cell r="E1902" t="str">
            <v>79,95</v>
          </cell>
        </row>
        <row r="1903">
          <cell r="A1903">
            <v>10900</v>
          </cell>
          <cell r="B1903">
            <v>10900</v>
          </cell>
          <cell r="C1903" t="str">
            <v>ADAPTADOR, EM LATAO, ENGATE RAPIDO1 1/2" X ROSCA INTERNA 5 FIOS 2 1/2",  PARA INSTALACAO PREDIAL DE COMBATE A INCENDIO</v>
          </cell>
          <cell r="D1903" t="str">
            <v xml:space="preserve">UN    </v>
          </cell>
          <cell r="E1903" t="str">
            <v>62,57</v>
          </cell>
        </row>
        <row r="1904">
          <cell r="A1904">
            <v>10902</v>
          </cell>
          <cell r="B1904">
            <v>10902</v>
          </cell>
          <cell r="C1904" t="str">
            <v>ESGUICHO TIPO JATO SOLIDO, EM LATAO, ENGATE RAPIDO 1 1/2" X 13 MM, PARA MANGUEIRA EM INSTALACAO PREDIAL COMBATE A INCENDIO</v>
          </cell>
          <cell r="D1904" t="str">
            <v xml:space="preserve">UN    </v>
          </cell>
          <cell r="E1904" t="str">
            <v>65,42</v>
          </cell>
        </row>
        <row r="1905">
          <cell r="A1905">
            <v>10903</v>
          </cell>
          <cell r="B1905">
            <v>10903</v>
          </cell>
          <cell r="C1905" t="str">
            <v>ESGUICHO TIPO JATO SOLIDO, EM LATAO, ENGATE RAPIDO 2 1/2" X 13 MM, PARA MANGUEIRA EM INSTALACAO PREDIAL COMBATE A INCENDIO</v>
          </cell>
          <cell r="D1905" t="str">
            <v xml:space="preserve">UN    </v>
          </cell>
          <cell r="E1905" t="str">
            <v>107,76</v>
          </cell>
        </row>
        <row r="1906">
          <cell r="A1906">
            <v>10904</v>
          </cell>
          <cell r="B1906">
            <v>10904</v>
          </cell>
          <cell r="C1906" t="str">
            <v>REGISTRO OU VALVULA GLOBO ANGULAR EM LATAO, PARA HIDRANTES EM INSTALACAO PREDIAL DE INCENDIO, 45 GRAUS, DIAMETRO DE 2 1/2", COM VOLANTE, CLASSE DE PRESSAO DE ATE 200 PSI</v>
          </cell>
          <cell r="D1906" t="str">
            <v xml:space="preserve">UN    </v>
          </cell>
          <cell r="E1906" t="str">
            <v>182,50</v>
          </cell>
        </row>
        <row r="1907">
          <cell r="A1907">
            <v>10905</v>
          </cell>
          <cell r="B1907">
            <v>10905</v>
          </cell>
          <cell r="C1907" t="str">
            <v>TAMPAO COM CORRENTE, EM LATAO, ENGATE RAPIDO 2 1/2", PARA INSTALACAO PREDIAL DE COMBATE A INCENDIO</v>
          </cell>
          <cell r="D1907" t="str">
            <v xml:space="preserve">UN    </v>
          </cell>
          <cell r="E1907" t="str">
            <v>95,59</v>
          </cell>
        </row>
        <row r="1908">
          <cell r="A1908">
            <v>10908</v>
          </cell>
          <cell r="B1908">
            <v>10908</v>
          </cell>
          <cell r="C1908" t="str">
            <v>JUNCAO DE REDUCAO INVERTIDA, PVC SOLDAVEL, 100 X 50 MM, SERIE NORMAL PARA ESGOTO PREDIAL</v>
          </cell>
          <cell r="D1908" t="str">
            <v xml:space="preserve">UN    </v>
          </cell>
          <cell r="E1908" t="str">
            <v>25,59</v>
          </cell>
        </row>
        <row r="1909">
          <cell r="A1909">
            <v>10909</v>
          </cell>
          <cell r="B1909">
            <v>10909</v>
          </cell>
          <cell r="C1909" t="str">
            <v>JUNCAO DE REDUCAO INVERTIDA, PVC SOLDAVEL, 100 X 75 MM, SERIE NORMAL PARA ESGOTO PREDIAL</v>
          </cell>
          <cell r="D1909" t="str">
            <v xml:space="preserve">UN    </v>
          </cell>
          <cell r="E1909" t="str">
            <v>29,77</v>
          </cell>
        </row>
        <row r="1910">
          <cell r="A1910">
            <v>10911</v>
          </cell>
          <cell r="B1910">
            <v>10911</v>
          </cell>
          <cell r="C1910" t="str">
            <v>JUNCAO INVERTIDA, PVC SOLDAVEL, 75 X 75 MM, SERIE NORMAL PARA ESGOTO PREDIAL</v>
          </cell>
          <cell r="D1910" t="str">
            <v xml:space="preserve">UN    </v>
          </cell>
          <cell r="E1910" t="str">
            <v>24,63</v>
          </cell>
        </row>
        <row r="1911">
          <cell r="A1911">
            <v>10917</v>
          </cell>
          <cell r="B1911">
            <v>10917</v>
          </cell>
          <cell r="C1911" t="str">
            <v>TELA DE ACO SOLDADA NERVURADA, CA-60, Q-61, (0,97 KG/M2), DIAMETRO DO FIO = 3,4 MM, LARGURA = 2,45 M, ESPACAMENTO DA MALHA = 15 X 15 CM</v>
          </cell>
          <cell r="D1911" t="str">
            <v xml:space="preserve">M2    </v>
          </cell>
          <cell r="E1911" t="str">
            <v>9,95</v>
          </cell>
        </row>
        <row r="1912">
          <cell r="A1912">
            <v>10921</v>
          </cell>
          <cell r="B1912">
            <v>10921</v>
          </cell>
          <cell r="C1912" t="str">
            <v>HIDRANTE DE COLUNA COMPLETO, EM FERRO FUNDIDO, DN = 100 MM, COM REGISTRO, CUNHA DE BORRACHA, CURVA DESSIMETRICA, EXTREMIDADE E TAMPAS (INCLUI KIT FIXACAO)</v>
          </cell>
          <cell r="D1912" t="str">
            <v xml:space="preserve">UN    </v>
          </cell>
          <cell r="E1912" t="str">
            <v>5.965,00</v>
          </cell>
        </row>
        <row r="1913">
          <cell r="A1913">
            <v>10922</v>
          </cell>
          <cell r="B1913">
            <v>10922</v>
          </cell>
          <cell r="C1913" t="str">
            <v>HIDRANTE DE COLUNA COMPLETO, EM FERRO FUNDIDO, DN = 75 MM, COM REGISTRO, CUNHA DE BORRACHA, CURVA DESSIMETRICA, EXTREMIDADE E TAMPAS (INCLUI KIT FIXACAO)</v>
          </cell>
          <cell r="D1913" t="str">
            <v xml:space="preserve">UN    </v>
          </cell>
          <cell r="E1913" t="str">
            <v>5.402,94</v>
          </cell>
        </row>
        <row r="1914">
          <cell r="A1914">
            <v>10923</v>
          </cell>
          <cell r="B1914">
            <v>10923</v>
          </cell>
          <cell r="C1914" t="str">
            <v>HIDRANTE SUBTERRANEO, EM FERRO FUNDIDO, COM CURVA CURTA E CAIXA, DN 75 MM</v>
          </cell>
          <cell r="D1914" t="str">
            <v xml:space="preserve">UN    </v>
          </cell>
          <cell r="E1914" t="str">
            <v>3.193,37</v>
          </cell>
        </row>
        <row r="1915">
          <cell r="A1915">
            <v>10924</v>
          </cell>
          <cell r="B1915">
            <v>10924</v>
          </cell>
          <cell r="C1915" t="str">
            <v>HIDRANTE SUBTERRANEO, EM FERRO FUNDIDO, COM CURVA LONGA E CAIXA, DN 75 MM</v>
          </cell>
          <cell r="D1915" t="str">
            <v xml:space="preserve">UN    </v>
          </cell>
          <cell r="E1915" t="str">
            <v>3.363,24</v>
          </cell>
        </row>
        <row r="1916">
          <cell r="A1916">
            <v>10927</v>
          </cell>
          <cell r="B1916">
            <v>10927</v>
          </cell>
          <cell r="C1916" t="str">
            <v>TELA DE ARAME GALVANIZADA QUADRANGULAR / LOSANGULAR, FIO 2,77 MM (12 BWG), MALHA 8 X 8 CM, H = 2 M</v>
          </cell>
          <cell r="D1916" t="str">
            <v xml:space="preserve">M2    </v>
          </cell>
          <cell r="E1916" t="str">
            <v>28,83</v>
          </cell>
        </row>
        <row r="1917">
          <cell r="A1917">
            <v>10928</v>
          </cell>
          <cell r="B1917">
            <v>10928</v>
          </cell>
          <cell r="C1917" t="str">
            <v>TELA DE ARAME GALVANIZADA QUADRANGULAR / LOSANGULAR, FIO 2,11 MM (14 BWG), MALHA 8 X 8 CM, H = 2 M</v>
          </cell>
          <cell r="D1917" t="str">
            <v xml:space="preserve">M2    </v>
          </cell>
          <cell r="E1917" t="str">
            <v>17,62</v>
          </cell>
        </row>
        <row r="1918">
          <cell r="A1918">
            <v>10931</v>
          </cell>
          <cell r="B1918">
            <v>10931</v>
          </cell>
          <cell r="C1918" t="str">
            <v>TELA DE ARAME GALVANIZADA, HEXAGONAL, FIO 0,56 MM (24 BWG), MALHA 1/2", H = 1 M</v>
          </cell>
          <cell r="D1918" t="str">
            <v xml:space="preserve">M2    </v>
          </cell>
          <cell r="E1918" t="str">
            <v>15,38</v>
          </cell>
        </row>
        <row r="1919">
          <cell r="A1919">
            <v>10932</v>
          </cell>
          <cell r="B1919">
            <v>10932</v>
          </cell>
          <cell r="C1919" t="str">
            <v>TELA DE ARAME GALVANIZADA QUADRANGULAR / LOSANGULAR, FIO 4,19 MM (8 BWG), MALHA 5 X 5 CM, H = 2 M</v>
          </cell>
          <cell r="D1919" t="str">
            <v xml:space="preserve">M2    </v>
          </cell>
          <cell r="E1919" t="str">
            <v>122,70</v>
          </cell>
        </row>
        <row r="1920">
          <cell r="A1920">
            <v>10933</v>
          </cell>
          <cell r="B1920">
            <v>10933</v>
          </cell>
          <cell r="C1920" t="str">
            <v>TELA DE ARAME GALVANIZADA QUADRANGULAR / LOSANGULAR, FIO 2,77 MM (12 BWG), MALHA 10 X 10 CM, H = 2 M</v>
          </cell>
          <cell r="D1920" t="str">
            <v xml:space="preserve">M2    </v>
          </cell>
          <cell r="E1920" t="str">
            <v>26,58</v>
          </cell>
        </row>
        <row r="1921">
          <cell r="A1921">
            <v>10935</v>
          </cell>
          <cell r="B1921">
            <v>10935</v>
          </cell>
          <cell r="C1921" t="str">
            <v>TELA DE ARAME GALVANIZADA REVESTIDA EM PVC, QUADRANGULAR / LOSANGULAR, FIO 2,77 MM (12 BWG), BITOLA FINAL = *3,8* MM, MALHA 7,5 X 7,5 CM, H = 2 M</v>
          </cell>
          <cell r="D1921" t="str">
            <v xml:space="preserve">M2    </v>
          </cell>
          <cell r="E1921" t="str">
            <v>54,70</v>
          </cell>
        </row>
        <row r="1922">
          <cell r="A1922">
            <v>10937</v>
          </cell>
          <cell r="B1922">
            <v>10937</v>
          </cell>
          <cell r="C1922" t="str">
            <v>TELA DE ARAME GALVANIZADA REVESTIDA EM PVC, QUADRANGULAR / LOSANGULAR, FIO 2,11 MM (14 BWG), BITOLA FINAL = *2,8* MM, MALHA *8 X 8* CM, H = 2 M</v>
          </cell>
          <cell r="D1922" t="str">
            <v xml:space="preserve">M2    </v>
          </cell>
          <cell r="E1922" t="str">
            <v>31,54</v>
          </cell>
        </row>
        <row r="1923">
          <cell r="A1923">
            <v>10956</v>
          </cell>
          <cell r="B1923">
            <v>10956</v>
          </cell>
          <cell r="C1923" t="str">
            <v>BASE PARA MASTRO DE PARA-RAIOS DIAMETRO NOMINAL 2"</v>
          </cell>
          <cell r="D1923" t="str">
            <v xml:space="preserve">UN    </v>
          </cell>
          <cell r="E1923" t="str">
            <v>76,67</v>
          </cell>
        </row>
        <row r="1924">
          <cell r="A1924">
            <v>10957</v>
          </cell>
          <cell r="B1924">
            <v>10957</v>
          </cell>
          <cell r="C1924" t="str">
            <v>CHAPA DE ACO GROSSA, ASTM A36, E = 3/4 " (19,05 MM) 149,39 KG/M2</v>
          </cell>
          <cell r="D1924" t="str">
            <v xml:space="preserve">KG    </v>
          </cell>
          <cell r="E1924" t="str">
            <v>9,62</v>
          </cell>
        </row>
        <row r="1925">
          <cell r="A1925">
            <v>10966</v>
          </cell>
          <cell r="B1925">
            <v>10966</v>
          </cell>
          <cell r="C1925" t="str">
            <v>PERFIL "U" DE ACO LAMINADO, "U" 152 X 15,6</v>
          </cell>
          <cell r="D1925" t="str">
            <v xml:space="preserve">KG    </v>
          </cell>
          <cell r="E1925" t="str">
            <v>11,38</v>
          </cell>
        </row>
        <row r="1926">
          <cell r="A1926">
            <v>10997</v>
          </cell>
          <cell r="B1926">
            <v>10997</v>
          </cell>
          <cell r="C1926" t="str">
            <v>ELETRODO REVESTIDO AWS - E7018, DIAMETRO IGUAL A 4,00 MM</v>
          </cell>
          <cell r="D1926" t="str">
            <v xml:space="preserve">KG    </v>
          </cell>
          <cell r="E1926" t="str">
            <v>48,00</v>
          </cell>
        </row>
        <row r="1927">
          <cell r="A1927">
            <v>10998</v>
          </cell>
          <cell r="B1927">
            <v>10998</v>
          </cell>
          <cell r="C1927" t="str">
            <v>ELETRODO REVESTIDO AWS - E-6010, DIAMETRO IGUAL A 4,00 MM</v>
          </cell>
          <cell r="D1927" t="str">
            <v xml:space="preserve">KG    </v>
          </cell>
          <cell r="E1927" t="str">
            <v>50,31</v>
          </cell>
        </row>
        <row r="1928">
          <cell r="A1928">
            <v>10999</v>
          </cell>
          <cell r="B1928">
            <v>10999</v>
          </cell>
          <cell r="C1928" t="str">
            <v>ELETRODO REVESTIDO AWS - E6013, DIAMETRO IGUAL A 4,00 MM</v>
          </cell>
          <cell r="D1928" t="str">
            <v xml:space="preserve">KG    </v>
          </cell>
          <cell r="E1928" t="str">
            <v>44,29</v>
          </cell>
        </row>
        <row r="1929">
          <cell r="A1929">
            <v>11002</v>
          </cell>
          <cell r="B1929">
            <v>11002</v>
          </cell>
          <cell r="C1929" t="str">
            <v>ELETRODO REVESTIDO AWS - E6013, DIAMETRO IGUAL A 2,50 MM</v>
          </cell>
          <cell r="D1929" t="str">
            <v xml:space="preserve">KG    </v>
          </cell>
          <cell r="E1929" t="str">
            <v>46,09</v>
          </cell>
        </row>
        <row r="1930">
          <cell r="A1930">
            <v>11026</v>
          </cell>
          <cell r="B1930">
            <v>11026</v>
          </cell>
          <cell r="C1930" t="str">
            <v>CHAPA DE ACO GALVANIZADA BITOLA GSG 14, E = 1,95 MM (15,60 KG/M2)</v>
          </cell>
          <cell r="D1930" t="str">
            <v xml:space="preserve">KG    </v>
          </cell>
          <cell r="E1930" t="str">
            <v>10,63</v>
          </cell>
        </row>
        <row r="1931">
          <cell r="A1931">
            <v>11027</v>
          </cell>
          <cell r="B1931">
            <v>11027</v>
          </cell>
          <cell r="C1931" t="str">
            <v>CHAPA DE ACO GALVANIZADA BITOLA GSG 16, E = 1,55 MM (12,40 KG/M2)</v>
          </cell>
          <cell r="D1931" t="str">
            <v xml:space="preserve">KG    </v>
          </cell>
          <cell r="E1931" t="str">
            <v>11,07</v>
          </cell>
        </row>
        <row r="1932">
          <cell r="A1932">
            <v>11029</v>
          </cell>
          <cell r="B1932">
            <v>11029</v>
          </cell>
          <cell r="C1932" t="str">
            <v>HASTE RETA PARA GANCHO DE FERRO GALVANIZADO, COM ROSCA 1/4 " X 30 CM PARA FIXACAO DE TELHA METALICA, INCLUI PORCA E ARRUELAS DE VEDACAO</v>
          </cell>
          <cell r="D1932" t="str">
            <v xml:space="preserve">CJ    </v>
          </cell>
          <cell r="E1932" t="str">
            <v>1,62</v>
          </cell>
        </row>
        <row r="1933">
          <cell r="A1933">
            <v>11032</v>
          </cell>
          <cell r="B1933">
            <v>11032</v>
          </cell>
          <cell r="C1933" t="str">
            <v>GRAMPO U DE 5/8 " N8 EM FERRO GALVANIZADO</v>
          </cell>
          <cell r="D1933" t="str">
            <v xml:space="preserve">UN    </v>
          </cell>
          <cell r="E1933" t="str">
            <v>10,58</v>
          </cell>
        </row>
        <row r="1934">
          <cell r="A1934">
            <v>11033</v>
          </cell>
          <cell r="B1934">
            <v>11033</v>
          </cell>
          <cell r="C1934" t="str">
            <v>SUPORTE PARA CALHA DE 150 MM EM FERRO GALVANIZADO</v>
          </cell>
          <cell r="D1934" t="str">
            <v xml:space="preserve">UN    </v>
          </cell>
          <cell r="E1934" t="str">
            <v>6,02</v>
          </cell>
        </row>
        <row r="1935">
          <cell r="A1935">
            <v>11045</v>
          </cell>
          <cell r="B1935">
            <v>11045</v>
          </cell>
          <cell r="C1935" t="str">
            <v>LUVA SIMPLES, PVC PBA, JE, DN 75 / DE 85 MM, PARA REDE AGUA (NBR 10351)</v>
          </cell>
          <cell r="D1935" t="str">
            <v xml:space="preserve">UN    </v>
          </cell>
          <cell r="E1935" t="str">
            <v>33,71</v>
          </cell>
        </row>
        <row r="1936">
          <cell r="A1936">
            <v>11046</v>
          </cell>
          <cell r="B1936">
            <v>11046</v>
          </cell>
          <cell r="C1936" t="str">
            <v>CHAPA DE ACO GALVANIZADA BITOLA GSG 18, E = 1,25 MM (10,00 KG/M2)</v>
          </cell>
          <cell r="D1936" t="str">
            <v xml:space="preserve">KG    </v>
          </cell>
          <cell r="E1936" t="str">
            <v>10,60</v>
          </cell>
        </row>
        <row r="1937">
          <cell r="A1937">
            <v>11047</v>
          </cell>
          <cell r="B1937">
            <v>11047</v>
          </cell>
          <cell r="C1937" t="str">
            <v>CHAPA DE ACO GALVANIZADA BITOLA GSG 19, E = 1,11 MM (8,88 KG/M2)</v>
          </cell>
          <cell r="D1937" t="str">
            <v xml:space="preserve">KG    </v>
          </cell>
          <cell r="E1937" t="str">
            <v>11,56</v>
          </cell>
        </row>
        <row r="1938">
          <cell r="A1938">
            <v>11049</v>
          </cell>
          <cell r="B1938">
            <v>11049</v>
          </cell>
          <cell r="C1938" t="str">
            <v>CHAPA DE ACO GALVANIZADA BITOLA GSG 22, E = 0,80 MM (6,40 KG/M2)</v>
          </cell>
          <cell r="D1938" t="str">
            <v xml:space="preserve">KG    </v>
          </cell>
          <cell r="E1938" t="str">
            <v>11,05</v>
          </cell>
        </row>
        <row r="1939">
          <cell r="A1939">
            <v>11051</v>
          </cell>
          <cell r="B1939">
            <v>11051</v>
          </cell>
          <cell r="C1939" t="str">
            <v>CHAPA DE ACO GALVANIZADA BITOLA GSG 26, E = 0,50 MM (4,00 KG/M2)</v>
          </cell>
          <cell r="D1939" t="str">
            <v xml:space="preserve">KG    </v>
          </cell>
          <cell r="E1939" t="str">
            <v>11,60</v>
          </cell>
        </row>
        <row r="1940">
          <cell r="A1940">
            <v>11054</v>
          </cell>
          <cell r="B1940">
            <v>11054</v>
          </cell>
          <cell r="C1940" t="str">
            <v>PARAFUSO ROSCA SOBERBA ZINCADO CABECA CHATA FENDA SIMPLES 3,2 X 20 MM (3/4 ")</v>
          </cell>
          <cell r="D1940" t="str">
            <v xml:space="preserve">UN    </v>
          </cell>
          <cell r="E1940" t="str">
            <v>0,04</v>
          </cell>
        </row>
        <row r="1941">
          <cell r="A1941">
            <v>11055</v>
          </cell>
          <cell r="B1941">
            <v>11055</v>
          </cell>
          <cell r="C1941" t="str">
            <v>PARAFUSO ROSCA SOBERBA ZINCADO CABECA CHATA FENDA SIMPLES 3,5 X 25 MM (1 ")</v>
          </cell>
          <cell r="D1941" t="str">
            <v xml:space="preserve">UN    </v>
          </cell>
          <cell r="E1941" t="str">
            <v>0,06</v>
          </cell>
        </row>
        <row r="1942">
          <cell r="A1942">
            <v>11056</v>
          </cell>
          <cell r="B1942">
            <v>11056</v>
          </cell>
          <cell r="C1942" t="str">
            <v>PARAFUSO ROSCA SOBERBA ZINCADO CABECA CHATA FENDA SIMPLES 3,8 X 30 MM (1.1/4 ")</v>
          </cell>
          <cell r="D1942" t="str">
            <v xml:space="preserve">UN    </v>
          </cell>
          <cell r="E1942" t="str">
            <v>0,07</v>
          </cell>
        </row>
        <row r="1943">
          <cell r="A1943">
            <v>11057</v>
          </cell>
          <cell r="B1943">
            <v>11057</v>
          </cell>
          <cell r="C1943" t="str">
            <v>PARAFUSO ROSCA SOBERBA ZINCADO CABECA CHATA FENDA SIMPLES 4,8 X 40 MM (1.1/2 ")</v>
          </cell>
          <cell r="D1943" t="str">
            <v xml:space="preserve">UN    </v>
          </cell>
          <cell r="E1943" t="str">
            <v>0,14</v>
          </cell>
        </row>
        <row r="1944">
          <cell r="A1944">
            <v>11058</v>
          </cell>
          <cell r="B1944">
            <v>11058</v>
          </cell>
          <cell r="C1944" t="str">
            <v>PARAFUSO ROSCA SOBERBA ZINCADO CABECA CHATA FENDA SIMPLES 5,5 X 65 MM (2.1/2 ")</v>
          </cell>
          <cell r="D1944" t="str">
            <v xml:space="preserve">UN    </v>
          </cell>
          <cell r="E1944" t="str">
            <v>0,36</v>
          </cell>
        </row>
        <row r="1945">
          <cell r="A1945">
            <v>11059</v>
          </cell>
          <cell r="B1945">
            <v>11059</v>
          </cell>
          <cell r="C1945" t="str">
            <v>PARAFUSO ROSCA SOBERBA ZINCADO CABECA CHATA FENDA SIMPLES 5,5 X 50 MM (2 ")</v>
          </cell>
          <cell r="D1945" t="str">
            <v xml:space="preserve">UN    </v>
          </cell>
          <cell r="E1945" t="str">
            <v>0,28</v>
          </cell>
        </row>
        <row r="1946">
          <cell r="A1946">
            <v>11060</v>
          </cell>
          <cell r="B1946">
            <v>11060</v>
          </cell>
          <cell r="C1946" t="str">
            <v>TIRANTE EM FERRO GALVANIZADO PARA CONTRAVENTAMENTO DE TELHA CANALETE 90, 1/4 " X 400 MM</v>
          </cell>
          <cell r="D1946" t="str">
            <v xml:space="preserve">UN    </v>
          </cell>
          <cell r="E1946" t="str">
            <v>35,68</v>
          </cell>
        </row>
        <row r="1947">
          <cell r="A1947">
            <v>11061</v>
          </cell>
          <cell r="B1947">
            <v>11061</v>
          </cell>
          <cell r="C1947" t="str">
            <v>CHAPA DE ACO GALVANIZADA BITOLA GSG 30, E = 0,35 MM (2,80 KG/M2)</v>
          </cell>
          <cell r="D1947" t="str">
            <v xml:space="preserve">KG    </v>
          </cell>
          <cell r="E1947" t="str">
            <v>13,92</v>
          </cell>
        </row>
        <row r="1948">
          <cell r="A1948">
            <v>11062</v>
          </cell>
          <cell r="B1948">
            <v>11062</v>
          </cell>
          <cell r="C1948" t="str">
            <v>PLACA CIMENTICIA LISA E = 10 MM, DE 1,20 X *2,50* M (SEM AMIANTO)</v>
          </cell>
          <cell r="D1948" t="str">
            <v xml:space="preserve">M2    </v>
          </cell>
          <cell r="E1948" t="str">
            <v>51,76</v>
          </cell>
        </row>
        <row r="1949">
          <cell r="A1949">
            <v>11063</v>
          </cell>
          <cell r="B1949">
            <v>11063</v>
          </cell>
          <cell r="C1949" t="str">
            <v>PLACA CIMENTICIA LISA E = 6 MM, DE 1,20 X *2,50* M (SEM AMIANTO)</v>
          </cell>
          <cell r="D1949" t="str">
            <v xml:space="preserve">M2    </v>
          </cell>
          <cell r="E1949" t="str">
            <v>31,68</v>
          </cell>
        </row>
        <row r="1950">
          <cell r="A1950">
            <v>11067</v>
          </cell>
          <cell r="B1950">
            <v>11067</v>
          </cell>
          <cell r="C1950" t="str">
            <v>TELHA TRAPEZOIDAL EM ALUMINIO, ALTURA DE *38* MM E ESPESSURA DE 0,5 MM (LARGURA TOTAL DE 1056 MM E COMPRIMENTO DE 5000 MM)</v>
          </cell>
          <cell r="D1950" t="str">
            <v xml:space="preserve">UN    </v>
          </cell>
          <cell r="E1950" t="str">
            <v>382,57</v>
          </cell>
        </row>
        <row r="1951">
          <cell r="A1951">
            <v>11068</v>
          </cell>
          <cell r="B1951">
            <v>11068</v>
          </cell>
          <cell r="C1951" t="str">
            <v>TELHA TRAPEZOIDAL EM ALUMINIO, ALTURA DE *38* MM E ESPESSURA DE 0,7 MM (LARGURA TOTAL DE 1056 MM E COMPRIMENTO DE 5000 MM)</v>
          </cell>
          <cell r="D1951" t="str">
            <v xml:space="preserve">UN    </v>
          </cell>
          <cell r="E1951" t="str">
            <v>483,32</v>
          </cell>
        </row>
        <row r="1952">
          <cell r="A1952">
            <v>11075</v>
          </cell>
          <cell r="B1952">
            <v>11075</v>
          </cell>
          <cell r="C1952" t="str">
            <v>AREIA PARA LEITO FILTRANTE (0,42 A 1,68 MM) - POSTO JAZIDA/FORNECEDOR (RETIRADO NA JAZIDA, SEM TRANSPORTE)</v>
          </cell>
          <cell r="D1952" t="str">
            <v xml:space="preserve">M3    </v>
          </cell>
          <cell r="E1952" t="str">
            <v>964,06</v>
          </cell>
        </row>
        <row r="1953">
          <cell r="A1953">
            <v>11079</v>
          </cell>
          <cell r="B1953">
            <v>11079</v>
          </cell>
          <cell r="C1953" t="str">
            <v>MATERIAL FILTRANTE (PEDREGULHO) 0,6 A 25,46 MM (POSTO PEDREIRA/FORNECEDOR, SEM FRETE)</v>
          </cell>
          <cell r="D1953" t="str">
            <v xml:space="preserve">M3    </v>
          </cell>
          <cell r="E1953" t="str">
            <v>2.020,12</v>
          </cell>
        </row>
        <row r="1954">
          <cell r="A1954">
            <v>11082</v>
          </cell>
          <cell r="B1954">
            <v>11082</v>
          </cell>
          <cell r="C1954" t="str">
            <v>MATERIAL FILTRANTE (PEDREGULHO) 38 A 25,4 MM (POSTO PEDREIRA/FORNECEDOR, SEM FRETE)</v>
          </cell>
          <cell r="D1954" t="str">
            <v xml:space="preserve">M3    </v>
          </cell>
          <cell r="E1954" t="str">
            <v>2.020,12</v>
          </cell>
        </row>
        <row r="1955">
          <cell r="A1955">
            <v>11091</v>
          </cell>
          <cell r="B1955">
            <v>11091</v>
          </cell>
          <cell r="C1955" t="str">
            <v>PINGADEIRA PLASTICA PARA TELHA DE FIBROCIMENTO CANALETE 49/KALHETA OU CANALETE 90/KALHETAO</v>
          </cell>
          <cell r="D1955" t="str">
            <v xml:space="preserve">UN    </v>
          </cell>
          <cell r="E1955" t="str">
            <v>1,40</v>
          </cell>
        </row>
        <row r="1956">
          <cell r="A1956">
            <v>11096</v>
          </cell>
          <cell r="B1956">
            <v>11096</v>
          </cell>
          <cell r="C1956" t="str">
            <v>PO DE MARMORE (POSTO PEDREIRA/FORNECEDOR, SEM FRETE)</v>
          </cell>
          <cell r="D1956" t="str">
            <v xml:space="preserve">KG    </v>
          </cell>
          <cell r="E1956" t="str">
            <v>1,33</v>
          </cell>
        </row>
        <row r="1957">
          <cell r="A1957">
            <v>11116</v>
          </cell>
          <cell r="B1957">
            <v>11116</v>
          </cell>
          <cell r="C1957" t="str">
            <v>DOMOS INDIVIDUAL EM ACRILICO BRANCO *95 X 95* CM, SEM INSTALACAO</v>
          </cell>
          <cell r="D1957" t="str">
            <v xml:space="preserve">UN    </v>
          </cell>
          <cell r="E1957" t="str">
            <v>840,53</v>
          </cell>
        </row>
        <row r="1958">
          <cell r="A1958">
            <v>11134</v>
          </cell>
          <cell r="B1958">
            <v>11134</v>
          </cell>
          <cell r="C1958" t="str">
            <v>COMPENSADO NAVAL - CHAPA/PAINEL EM MADEIRA COMPENSADA PRENSADA, DE 2200 X 1600 MM, E = 10 MM</v>
          </cell>
          <cell r="D1958" t="str">
            <v xml:space="preserve">M2    </v>
          </cell>
          <cell r="E1958" t="str">
            <v>72,27</v>
          </cell>
        </row>
        <row r="1959">
          <cell r="A1959">
            <v>11135</v>
          </cell>
          <cell r="B1959">
            <v>11135</v>
          </cell>
          <cell r="C1959" t="str">
            <v>COMPENSADO NAVAL - CHAPA/PAINEL EM MADEIRA COMPENSADA PRENSADA, DE 2200 X 1600 MM, E = 12 MM</v>
          </cell>
          <cell r="D1959" t="str">
            <v xml:space="preserve">M2    </v>
          </cell>
          <cell r="E1959" t="str">
            <v>78,03</v>
          </cell>
        </row>
        <row r="1960">
          <cell r="A1960">
            <v>11136</v>
          </cell>
          <cell r="B1960">
            <v>11136</v>
          </cell>
          <cell r="C1960" t="str">
            <v>COMPENSADO NAVAL - CHAPA/PAINEL EM MADEIRA COMPENSADA PRENSADA, DE 2200 X 1600 MM, E = 15 MM</v>
          </cell>
          <cell r="D1960" t="str">
            <v xml:space="preserve">M2    </v>
          </cell>
          <cell r="E1960" t="str">
            <v>89,35</v>
          </cell>
        </row>
        <row r="1961">
          <cell r="A1961">
            <v>11137</v>
          </cell>
          <cell r="B1961">
            <v>11137</v>
          </cell>
          <cell r="C1961" t="str">
            <v>COMPENSADO NAVAL - CHAPA/PAINEL EM MADEIRA COMPENSADA PRENSADA, DE 2200 X 1600 MM, E = 20 MM</v>
          </cell>
          <cell r="D1961" t="str">
            <v xml:space="preserve">M2    </v>
          </cell>
          <cell r="E1961" t="str">
            <v>122,45</v>
          </cell>
        </row>
        <row r="1962">
          <cell r="A1962">
            <v>11138</v>
          </cell>
          <cell r="B1962">
            <v>11138</v>
          </cell>
          <cell r="C1962" t="str">
            <v>OLEO COMBUSTIVEL BPF A GRANEL</v>
          </cell>
          <cell r="D1962" t="str">
            <v xml:space="preserve">L     </v>
          </cell>
          <cell r="E1962" t="str">
            <v>4,07</v>
          </cell>
        </row>
        <row r="1963">
          <cell r="A1963">
            <v>11145</v>
          </cell>
          <cell r="B1963">
            <v>11145</v>
          </cell>
          <cell r="C1963" t="str">
            <v>CONCRETO USINADO BOMBEAVEL, CLASSE DE RESISTENCIA C35, COM BRITA 0 E 1, SLUMP = 100 +/- 20 MM, INCLUI SERVICO DE BOMBEAMENTO (NBR 8953)</v>
          </cell>
          <cell r="D1963" t="str">
            <v xml:space="preserve">M3    </v>
          </cell>
          <cell r="E1963" t="str">
            <v>620,77</v>
          </cell>
        </row>
        <row r="1964">
          <cell r="A1964">
            <v>11146</v>
          </cell>
          <cell r="B1964">
            <v>11146</v>
          </cell>
          <cell r="C1964" t="str">
            <v>CONCRETO AUTOADENSAVEL (CAA) CLASSE DE RESISTENCIA C15, ESPALHAMENTO SF2, INCLUI SERVICO DE BOMBEAMENTO (NBR 15823)</v>
          </cell>
          <cell r="D1964" t="str">
            <v xml:space="preserve">M3    </v>
          </cell>
          <cell r="E1964" t="str">
            <v>590,75</v>
          </cell>
        </row>
        <row r="1965">
          <cell r="A1965">
            <v>11147</v>
          </cell>
          <cell r="B1965">
            <v>11147</v>
          </cell>
          <cell r="C1965" t="str">
            <v>CONCRETO AUTOADENSAVEL (CAA) CLASSE DE RESISTENCIA C20, ESPALHAMENTO SF2, INCLUI SERVICO DE BOMBEAMENTO (NBR 15823)</v>
          </cell>
          <cell r="D1965" t="str">
            <v xml:space="preserve">M3    </v>
          </cell>
          <cell r="E1965" t="str">
            <v>613,87</v>
          </cell>
        </row>
        <row r="1966">
          <cell r="A1966">
            <v>11154</v>
          </cell>
          <cell r="B1966">
            <v>11154</v>
          </cell>
          <cell r="C1966" t="str">
            <v>PORTA CORTA-FOGO PARA SAIDA DE EMERGENCIA, COM FECHADURA, VAO LUZ DE 90 X 210 CM, CLASSE P-90 (NBR 11742)</v>
          </cell>
          <cell r="D1966" t="str">
            <v xml:space="preserve">UN    </v>
          </cell>
          <cell r="E1966" t="str">
            <v>1.176,14</v>
          </cell>
        </row>
        <row r="1967">
          <cell r="A1967">
            <v>11161</v>
          </cell>
          <cell r="B1967">
            <v>11161</v>
          </cell>
          <cell r="C1967" t="str">
            <v>CAL HIDRATADA PARA PINTURA</v>
          </cell>
          <cell r="D1967" t="str">
            <v xml:space="preserve">KG    </v>
          </cell>
          <cell r="E1967" t="str">
            <v>1,80</v>
          </cell>
        </row>
        <row r="1968">
          <cell r="A1968">
            <v>11185</v>
          </cell>
          <cell r="B1968">
            <v>11185</v>
          </cell>
          <cell r="C1968" t="str">
            <v>VIDRO PLANO ARMADO E = 7MM - SEM COLOCACAO</v>
          </cell>
          <cell r="D1968" t="str">
            <v xml:space="preserve">M2    </v>
          </cell>
          <cell r="E1968" t="str">
            <v>361,66</v>
          </cell>
        </row>
        <row r="1969">
          <cell r="A1969">
            <v>11186</v>
          </cell>
          <cell r="B1969">
            <v>11186</v>
          </cell>
          <cell r="C1969" t="str">
            <v>ESPELHO CRISTAL E = 4 MM</v>
          </cell>
          <cell r="D1969" t="str">
            <v xml:space="preserve">M2    </v>
          </cell>
          <cell r="E1969" t="str">
            <v>401,33</v>
          </cell>
        </row>
        <row r="1970">
          <cell r="A1970">
            <v>11188</v>
          </cell>
          <cell r="B1970">
            <v>11188</v>
          </cell>
          <cell r="C1970" t="str">
            <v>VIDRO LISO FUME E = 4MM - SEM COLOCACAO</v>
          </cell>
          <cell r="D1970" t="str">
            <v xml:space="preserve">M2    </v>
          </cell>
          <cell r="E1970" t="str">
            <v>186,66</v>
          </cell>
        </row>
        <row r="1971">
          <cell r="A1971">
            <v>11189</v>
          </cell>
          <cell r="B1971">
            <v>11189</v>
          </cell>
          <cell r="C1971" t="str">
            <v>VIDRO LISO FUME E = 6MM - SEM COLOCACAO</v>
          </cell>
          <cell r="D1971" t="str">
            <v xml:space="preserve">M2    </v>
          </cell>
          <cell r="E1971" t="str">
            <v>280,00</v>
          </cell>
        </row>
        <row r="1972">
          <cell r="A1972">
            <v>11190</v>
          </cell>
          <cell r="B1972">
            <v>11190</v>
          </cell>
          <cell r="C1972" t="str">
            <v>JANELA BASCULANTE, ACO, COM BATENTE/REQUADRO, 60 X 60 CM (SEM VIDROS)</v>
          </cell>
          <cell r="D1972" t="str">
            <v xml:space="preserve">UN    </v>
          </cell>
          <cell r="E1972" t="str">
            <v>229,00</v>
          </cell>
        </row>
        <row r="1973">
          <cell r="A1973">
            <v>11199</v>
          </cell>
          <cell r="B1973">
            <v>11199</v>
          </cell>
          <cell r="C1973" t="str">
            <v>JANELA DE CORRER, ACO, BATENTE/REQUADRO DE 6 A 14 CM, COM DIVISAO HORIZ , PINT ANTICORROSIVA, SEM VIDRO, BANDEIRA COM BASCULA, 4 FLS, 120 X 150 CM (A X L)</v>
          </cell>
          <cell r="D1973" t="str">
            <v xml:space="preserve">UN    </v>
          </cell>
          <cell r="E1973" t="str">
            <v>1.264,72</v>
          </cell>
        </row>
        <row r="1974">
          <cell r="A1974">
            <v>11234</v>
          </cell>
          <cell r="B1974">
            <v>11234</v>
          </cell>
          <cell r="C1974" t="str">
            <v>RALO FOFO COM REQUADRO, QUADRADO 200 X 200 MM</v>
          </cell>
          <cell r="D1974" t="str">
            <v xml:space="preserve">UN    </v>
          </cell>
          <cell r="E1974" t="str">
            <v>90,93</v>
          </cell>
        </row>
        <row r="1975">
          <cell r="A1975">
            <v>11235</v>
          </cell>
          <cell r="B1975">
            <v>11235</v>
          </cell>
          <cell r="C1975" t="str">
            <v>GRELHA FOFO SIMPLES COM REQUADRO, CARGA MAXIMA 1,5 T, 150 X 1000 MM, E= *15* MM</v>
          </cell>
          <cell r="D1975" t="str">
            <v xml:space="preserve">UN    </v>
          </cell>
          <cell r="E1975" t="str">
            <v>209,86</v>
          </cell>
        </row>
        <row r="1976">
          <cell r="A1976">
            <v>11236</v>
          </cell>
          <cell r="B1976">
            <v>11236</v>
          </cell>
          <cell r="C1976" t="str">
            <v>GRELHA FOFO SIMPLES COM REQUADRO, CARGA MAXIMA 1,5 T, 200 X 1000 MM, E= *15* MM</v>
          </cell>
          <cell r="D1976" t="str">
            <v xml:space="preserve">UN    </v>
          </cell>
          <cell r="E1976" t="str">
            <v>266,69</v>
          </cell>
        </row>
        <row r="1977">
          <cell r="A1977">
            <v>11241</v>
          </cell>
          <cell r="B1977">
            <v>11241</v>
          </cell>
          <cell r="C1977" t="str">
            <v>TAMPAO FOFO ARTICULADO P/ REGISTRO, CLASSE A15 CARGA MAXIMA 1,5 T, *400 X 400* MM</v>
          </cell>
          <cell r="D1977" t="str">
            <v xml:space="preserve">UN    </v>
          </cell>
          <cell r="E1977" t="str">
            <v>244,83</v>
          </cell>
        </row>
        <row r="1978">
          <cell r="A1978">
            <v>11244</v>
          </cell>
          <cell r="B1978">
            <v>11244</v>
          </cell>
          <cell r="C1978" t="str">
            <v>GRELHA FOFO ARTICULADA, CARGA MAXIMA 1,5 T, *300 X 1000* MM, E= *15* MM</v>
          </cell>
          <cell r="D1978" t="str">
            <v xml:space="preserve">UN    </v>
          </cell>
          <cell r="E1978" t="str">
            <v>275,00</v>
          </cell>
        </row>
        <row r="1979">
          <cell r="A1979">
            <v>11245</v>
          </cell>
          <cell r="B1979">
            <v>11245</v>
          </cell>
          <cell r="C1979" t="str">
            <v>GRELHA FOFO SIMPLES COM REQUADRO, CARGA MAXIMA  12,5 T, *300 X 1000* MM, E= *15* MM, AREA ESTACIONAMENTO CARRO PASSEIO</v>
          </cell>
          <cell r="D1979" t="str">
            <v xml:space="preserve">UN    </v>
          </cell>
          <cell r="E1979" t="str">
            <v>380,37</v>
          </cell>
        </row>
        <row r="1980">
          <cell r="A1980">
            <v>11247</v>
          </cell>
          <cell r="B1980">
            <v>11247</v>
          </cell>
          <cell r="C1980" t="str">
            <v>CAIXA DE PASSAGEM/ LUZ / TELEFONIA, DE EMBUTIR,  EM CHAPA DE ACO GALVANIZADO, DIMENSOES 150 X 150 X 15 CM (PADRAO CONCESSIONARIA LOCAL)</v>
          </cell>
          <cell r="D1980" t="str">
            <v xml:space="preserve">UN    </v>
          </cell>
          <cell r="E1980" t="str">
            <v>1.274,64</v>
          </cell>
        </row>
        <row r="1981">
          <cell r="A1981">
            <v>11249</v>
          </cell>
          <cell r="B1981">
            <v>11249</v>
          </cell>
          <cell r="C1981" t="str">
            <v>CAIXA DE PASSAGEM/ LUZ / TELEFONIA, DE EMBUTIR,  EM CHAPA DE ACO GALVANIZADO, DIMENSOES 200 X 200 X 20 CM (PADRAO CONCESSIONARIA LOCAL)</v>
          </cell>
          <cell r="D1981" t="str">
            <v xml:space="preserve">UN    </v>
          </cell>
          <cell r="E1981" t="str">
            <v>2.489,83</v>
          </cell>
        </row>
        <row r="1982">
          <cell r="A1982">
            <v>11250</v>
          </cell>
          <cell r="B1982">
            <v>11250</v>
          </cell>
          <cell r="C1982" t="str">
            <v>CAIXA DE PASSAGEM/ LUZ / TELEFONIA, DE EMBUTIR,  EM CHAPA DE ACO GALVANIZADO, DIMENSOES 20 X 20 X *12* CM (PADRAO CONCESSIONARIA LOCAL)</v>
          </cell>
          <cell r="D1982" t="str">
            <v xml:space="preserve">UN    </v>
          </cell>
          <cell r="E1982" t="str">
            <v>54,87</v>
          </cell>
        </row>
        <row r="1983">
          <cell r="A1983">
            <v>11251</v>
          </cell>
          <cell r="B1983">
            <v>11251</v>
          </cell>
          <cell r="C1983" t="str">
            <v>CAIXA DE PASSAGEM/ LUZ / TELEFONIA, DE EMBUTIR,  EM CHAPA DE ACO GALVANIZADO, DIMENSOES 40 X 40 X *12* CM (PADRAO CONCESSIONARIA LOCAL)</v>
          </cell>
          <cell r="D1983" t="str">
            <v xml:space="preserve">UN    </v>
          </cell>
          <cell r="E1983" t="str">
            <v>121,55</v>
          </cell>
        </row>
        <row r="1984">
          <cell r="A1984">
            <v>11253</v>
          </cell>
          <cell r="B1984">
            <v>11253</v>
          </cell>
          <cell r="C1984" t="str">
            <v>CAIXA DE PASSAGEM/ LUZ / TELEFONIA, DE EMBUTIR,  EM CHAPA DE ACO GALVANIZADO, DIMENSOES 60 X 60 X *12* CM (PADRAO CONCESSIONARIA LOCAL)</v>
          </cell>
          <cell r="D1984" t="str">
            <v xml:space="preserve">UN    </v>
          </cell>
          <cell r="E1984" t="str">
            <v>201,42</v>
          </cell>
        </row>
        <row r="1985">
          <cell r="A1985">
            <v>11255</v>
          </cell>
          <cell r="B1985">
            <v>11255</v>
          </cell>
          <cell r="C1985" t="str">
            <v>CAIXA DE PASSAGEM/ LUZ / TELEFONIA, DE EMBUTIR,  EM CHAPA DE ACO GALVANIZADO, DIMENSOES 80 X 80 X *12* CM (PADRAO CONCESSIONARIA LOCAL)</v>
          </cell>
          <cell r="D1985" t="str">
            <v xml:space="preserve">UN    </v>
          </cell>
          <cell r="E1985" t="str">
            <v>301,12</v>
          </cell>
        </row>
        <row r="1986">
          <cell r="A1986">
            <v>11256</v>
          </cell>
          <cell r="B1986">
            <v>11256</v>
          </cell>
          <cell r="C1986" t="str">
            <v>CAIXA DE PASSAGEM/ LUZ / TELEFONIA, DE SOBREPOR,  EM CHAPA DE ACO GALVANIZADO, DIMENSOES 80 X 80 X *12* CM (PADRAO CONCESSIONARIA LOCAL)</v>
          </cell>
          <cell r="D1986" t="str">
            <v xml:space="preserve">UN    </v>
          </cell>
          <cell r="E1986" t="str">
            <v>377,19</v>
          </cell>
        </row>
        <row r="1987">
          <cell r="A1987">
            <v>11267</v>
          </cell>
          <cell r="B1987">
            <v>11267</v>
          </cell>
          <cell r="C1987" t="str">
            <v>ARRUELA LISA, REDONDA, DE LATAO POLIDO, DIAMETRO NOMINAL 5/8", DIAMETRO EXTERNO = 34 MM, DIAMETRO DO FURO = 17 MM, ESPESSURA = *2,5* MM</v>
          </cell>
          <cell r="D1987" t="str">
            <v xml:space="preserve">UN    </v>
          </cell>
          <cell r="E1987" t="str">
            <v>1,49</v>
          </cell>
        </row>
        <row r="1988">
          <cell r="A1988">
            <v>11270</v>
          </cell>
          <cell r="B1988">
            <v>11270</v>
          </cell>
          <cell r="C1988" t="str">
            <v>ABRACADEIRA DE LATAO PARA FIXACAO DE CABO PARA-RAIO, DIMENSOES 32 X 24 X 24 MM</v>
          </cell>
          <cell r="D1988" t="str">
            <v xml:space="preserve">UN    </v>
          </cell>
          <cell r="E1988" t="str">
            <v>3,24</v>
          </cell>
        </row>
        <row r="1989">
          <cell r="A1989">
            <v>11272</v>
          </cell>
          <cell r="B1989">
            <v>11272</v>
          </cell>
          <cell r="C1989" t="str">
            <v>ALCA PREFORMADA DE DISTRIBUICAO, EM ACO GALVANIZADO, PARA CONDUTORES DE ALUMINIO AWG 2 (CAA 6/1 OU CA 7 FIOS)</v>
          </cell>
          <cell r="D1989" t="str">
            <v xml:space="preserve">UN    </v>
          </cell>
          <cell r="E1989" t="str">
            <v>9,56</v>
          </cell>
        </row>
        <row r="1990">
          <cell r="A1990">
            <v>11273</v>
          </cell>
          <cell r="B1990">
            <v>11273</v>
          </cell>
          <cell r="C1990" t="str">
            <v>ALCA PREFORMADA DE DISTRIBUICAO, EM ACO GALVANIZADO, PARA CONDUTORES DE ALUMINIO AWG 1/0 (CAA 6/1 OU CA 7 FIOS)</v>
          </cell>
          <cell r="D1990" t="str">
            <v xml:space="preserve">UN    </v>
          </cell>
          <cell r="E1990" t="str">
            <v>15,84</v>
          </cell>
        </row>
        <row r="1991">
          <cell r="A1991">
            <v>11274</v>
          </cell>
          <cell r="B1991">
            <v>11274</v>
          </cell>
          <cell r="C1991" t="str">
            <v>ALCA PREFORMADA DE SERVICO, EM ACO GALVANIZADO, PARA CONDUTORES DE ALUMINIO AWG 6 (CAA 6/1)</v>
          </cell>
          <cell r="D1991" t="str">
            <v xml:space="preserve">UN    </v>
          </cell>
          <cell r="E1991" t="str">
            <v>2,92</v>
          </cell>
        </row>
        <row r="1992">
          <cell r="A1992">
            <v>11275</v>
          </cell>
          <cell r="B1992">
            <v>11275</v>
          </cell>
          <cell r="C1992" t="str">
            <v>ALCA PREFORMADA DE SERVICO, EM ACO GALVANIZADO, PARA CONDUTORES DE ALUMINIO AWG 4 (CAA 6/1)</v>
          </cell>
          <cell r="D1992" t="str">
            <v xml:space="preserve">UN    </v>
          </cell>
          <cell r="E1992" t="str">
            <v>3,83</v>
          </cell>
        </row>
        <row r="1993">
          <cell r="A1993">
            <v>11280</v>
          </cell>
          <cell r="B1993">
            <v>11280</v>
          </cell>
          <cell r="C1993" t="str">
            <v>CORTADEIRA DE PISO DE CONCRETO E ASFALTO, PARA DISCO PADRAO DE DIAMETRO 350 MM (14") OU 450 MM (18") , MOTOR A GASOLINA, POTENCIA 13 HP, SEM DISCO</v>
          </cell>
          <cell r="D1993" t="str">
            <v xml:space="preserve">UN    </v>
          </cell>
          <cell r="E1993" t="str">
            <v>16.633,79</v>
          </cell>
        </row>
        <row r="1994">
          <cell r="A1994">
            <v>11281</v>
          </cell>
          <cell r="B1994">
            <v>11281</v>
          </cell>
          <cell r="C1994" t="str">
            <v>COMPACTADOR DE SOLO A PERCUSSAO (SOQUETE), COM MOTOR GASOLINA DE 4 TEMPOS, PESO ENTRE 55 E 65 KG, FORCA DE IMPACTO DE 1.000 A 1.500 KGF, FREQUENCIA DE 600 A 700 GOLPES POR MINUTO, VELOCIDADE DE TRABALHO ENTRE 10 E 15 M/MIN, POTENCIA ENTRE 2,00 E 3,00 HP</v>
          </cell>
          <cell r="D1994" t="str">
            <v xml:space="preserve">UN    </v>
          </cell>
          <cell r="E1994" t="str">
            <v>12.994,95</v>
          </cell>
        </row>
        <row r="1995">
          <cell r="A1995">
            <v>11289</v>
          </cell>
          <cell r="B1995">
            <v>11289</v>
          </cell>
          <cell r="C1995" t="str">
            <v>TAMPAO FOFO ARTICULADO P/ REGISTRO, CLASSE A15 CARGA MAX 1,5 T, *200 X 200* MM</v>
          </cell>
          <cell r="D1995" t="str">
            <v xml:space="preserve">UN    </v>
          </cell>
          <cell r="E1995" t="str">
            <v>97,93</v>
          </cell>
        </row>
        <row r="1996">
          <cell r="A1996">
            <v>11296</v>
          </cell>
          <cell r="B1996">
            <v>11296</v>
          </cell>
          <cell r="C1996" t="str">
            <v>TAMPAO FOFO SIMPLES COM BASE, CLASSE D400 CARGA MAX 40 T, REDONDO, TAMPA 900 MM (COM INSCRICAO EM RELEVO DO TIPO DE REDE)</v>
          </cell>
          <cell r="D1996" t="str">
            <v xml:space="preserve">UN    </v>
          </cell>
          <cell r="E1996" t="str">
            <v>2.379,29</v>
          </cell>
        </row>
        <row r="1997">
          <cell r="A1997">
            <v>11299</v>
          </cell>
          <cell r="B1997">
            <v>11299</v>
          </cell>
          <cell r="C1997" t="str">
            <v>TAMPAO FOFO SIMPLES, CLASSE A15 CARGA MAX 1,5 T, 550 X 1100 MM (COM INSCRICAO EM RELEVO DO TIPO DE REDE)</v>
          </cell>
          <cell r="D1997" t="str">
            <v xml:space="preserve">UN    </v>
          </cell>
          <cell r="E1997" t="str">
            <v>805,33</v>
          </cell>
        </row>
        <row r="1998">
          <cell r="A1998">
            <v>11301</v>
          </cell>
          <cell r="B1998">
            <v>11301</v>
          </cell>
          <cell r="C1998" t="str">
            <v>TAMPAO FOFO ARTICULADO, CLASSE B125 CARGA MAX 12,5 T, REDONDO, TAMPA 600 MM (COM INSCRICAO EM RELEVO DO TIPO DE REDE)</v>
          </cell>
          <cell r="D1998" t="str">
            <v xml:space="preserve">UN    </v>
          </cell>
          <cell r="E1998" t="str">
            <v>620,83</v>
          </cell>
        </row>
        <row r="1999">
          <cell r="A1999">
            <v>11315</v>
          </cell>
          <cell r="B1999">
            <v>11315</v>
          </cell>
          <cell r="C1999" t="str">
            <v>TAMPAO FOFO SIMPLES COM BASE, CLASSE A15 CARGA MAX 1,5 T, 300 X 300 MM (COM INSCRICAO EM RELEVO DO TIPO DE REDE)</v>
          </cell>
          <cell r="D1999" t="str">
            <v xml:space="preserve">UN    </v>
          </cell>
          <cell r="E1999" t="str">
            <v>148,65</v>
          </cell>
        </row>
        <row r="2000">
          <cell r="A2000">
            <v>11316</v>
          </cell>
          <cell r="B2000">
            <v>11316</v>
          </cell>
          <cell r="C2000" t="str">
            <v>TAMPAO FOFO SIMPLES COM BASE, CLASSE B125 CARGA MAX 12,5 T, REDONDO, TAMPA 500 MM (COM INSCRICAO EM RELEVO DO TIPO DE REDE)</v>
          </cell>
          <cell r="D2000" t="str">
            <v xml:space="preserve">UN    </v>
          </cell>
          <cell r="E2000" t="str">
            <v>489,67</v>
          </cell>
        </row>
        <row r="2001">
          <cell r="A2001">
            <v>11321</v>
          </cell>
          <cell r="B2001">
            <v>11321</v>
          </cell>
          <cell r="C2001" t="str">
            <v>REDUCAO PVC PBA, JE, PB, DN 100 X 50 / DE 110 X 60 MM, PARA REDE DE AGUA</v>
          </cell>
          <cell r="D2001" t="str">
            <v xml:space="preserve">UN    </v>
          </cell>
          <cell r="E2001" t="str">
            <v>31,09</v>
          </cell>
        </row>
        <row r="2002">
          <cell r="A2002">
            <v>11323</v>
          </cell>
          <cell r="B2002">
            <v>11323</v>
          </cell>
          <cell r="C2002" t="str">
            <v>REDUCAO PVC PBA, JE, PB, DN 100 X 75 / DE 110 X 85 MM, PARA REDE DE AGUA</v>
          </cell>
          <cell r="D2002" t="str">
            <v xml:space="preserve">UN    </v>
          </cell>
          <cell r="E2002" t="str">
            <v>35,76</v>
          </cell>
        </row>
        <row r="2003">
          <cell r="A2003">
            <v>11359</v>
          </cell>
          <cell r="B2003">
            <v>11359</v>
          </cell>
          <cell r="C2003" t="str">
            <v>ESMERILHADEIRA ANGULAR ELETRICA, DIAMETRO DO DISCO 7 '' (180 MM), ROTACAO 8500 RPM, POTENCIA 2400 W</v>
          </cell>
          <cell r="D2003" t="str">
            <v xml:space="preserve">UN    </v>
          </cell>
          <cell r="E2003" t="str">
            <v>1.203,99</v>
          </cell>
        </row>
        <row r="2004">
          <cell r="A2004">
            <v>11364</v>
          </cell>
          <cell r="B2004">
            <v>11364</v>
          </cell>
          <cell r="C2004" t="str">
            <v>PORTA DE MADEIRA, FOLHA LEVE (NBR 15930) DE 600 X 2100 MM, DE 35 MM A 40 MM DE ESPESSURA, NUCLEO COLMEIA, CAPA LISA EM HDF, ACABAMENTO EM PRIMER PARA PINTURA</v>
          </cell>
          <cell r="D2004" t="str">
            <v xml:space="preserve">UN    </v>
          </cell>
          <cell r="E2004" t="str">
            <v>227,66</v>
          </cell>
        </row>
        <row r="2005">
          <cell r="A2005">
            <v>11365</v>
          </cell>
          <cell r="B2005">
            <v>11365</v>
          </cell>
          <cell r="C2005" t="str">
            <v>PORTA DE MADEIRA, FOLHA LEVE (NBR 15930) DE 700 X 2100 MM, DE 35 MM A 40 MM DE ESPESSURA, NUCLEO COLMEIA, CAPA LISA EM HDF, ACABAMENTO EM PRIMER PARA PINTURA</v>
          </cell>
          <cell r="D2005" t="str">
            <v xml:space="preserve">UN    </v>
          </cell>
          <cell r="E2005" t="str">
            <v>236,25</v>
          </cell>
        </row>
        <row r="2006">
          <cell r="A2006">
            <v>11366</v>
          </cell>
          <cell r="B2006">
            <v>11366</v>
          </cell>
          <cell r="C2006" t="str">
            <v>PORTA DE MADEIRA, FOLHA LEVE (NBR 15930) DE 800 X 2100 MM, DE 35 MM A 40 MM DE ESPESSURA, NUCLEO COLMEIA, CAPA LISA EM HDF, ACABAMENTO EM PRIMER PARA PINTURA</v>
          </cell>
          <cell r="D2006" t="str">
            <v xml:space="preserve">UN    </v>
          </cell>
          <cell r="E2006" t="str">
            <v>251,14</v>
          </cell>
        </row>
        <row r="2007">
          <cell r="A2007">
            <v>11378</v>
          </cell>
          <cell r="B2007">
            <v>11378</v>
          </cell>
          <cell r="C2007" t="str">
            <v>TE DE REDUCAO, PVC PBA, BBB, JE, DN 100 X 50 / DE 110 X 60 MM, PARA REDE AGUA (NBR 10351)</v>
          </cell>
          <cell r="D2007" t="str">
            <v xml:space="preserve">UN    </v>
          </cell>
          <cell r="E2007" t="str">
            <v>97,25</v>
          </cell>
        </row>
        <row r="2008">
          <cell r="A2008">
            <v>11379</v>
          </cell>
          <cell r="B2008">
            <v>11379</v>
          </cell>
          <cell r="C2008" t="str">
            <v>TE DE REDUCAO, PVC PBA, BBB, JE, DN 100 X 75 / DE 110 X 85 MM, PARA REDE AGUA (NBR 10351)</v>
          </cell>
          <cell r="D2008" t="str">
            <v xml:space="preserve">UN    </v>
          </cell>
          <cell r="E2008" t="str">
            <v>82,18</v>
          </cell>
        </row>
        <row r="2009">
          <cell r="A2009">
            <v>11427</v>
          </cell>
          <cell r="B2009">
            <v>11427</v>
          </cell>
          <cell r="C2009" t="str">
            <v>POLVORA NEGRA</v>
          </cell>
          <cell r="D2009" t="str">
            <v xml:space="preserve">KG    </v>
          </cell>
          <cell r="E2009" t="str">
            <v>112,53</v>
          </cell>
        </row>
        <row r="2010">
          <cell r="A2010">
            <v>11447</v>
          </cell>
          <cell r="B2010">
            <v>11447</v>
          </cell>
          <cell r="C2010" t="str">
            <v>DOBRADICA EM LATAO, 3 " X 2 1/2 ", E= 1,9 A 2 MM, COM ANEL, CROMADO, TAMPA BOLA, COM PARAFUSOS</v>
          </cell>
          <cell r="D2010" t="str">
            <v xml:space="preserve">UN    </v>
          </cell>
          <cell r="E2010" t="str">
            <v>21,44</v>
          </cell>
        </row>
        <row r="2011">
          <cell r="A2011">
            <v>11451</v>
          </cell>
          <cell r="B2011">
            <v>11451</v>
          </cell>
          <cell r="C2011" t="str">
            <v>DOBRADICA TIPO VAI-E-VEM EM ACO/FERRO, TAMANHO 3'', GALVANIZADO, COM PARAFUSOS</v>
          </cell>
          <cell r="D2011" t="str">
            <v xml:space="preserve">UN    </v>
          </cell>
          <cell r="E2011" t="str">
            <v>57,48</v>
          </cell>
        </row>
        <row r="2012">
          <cell r="A2012">
            <v>11455</v>
          </cell>
          <cell r="B2012">
            <v>11455</v>
          </cell>
          <cell r="C2012" t="str">
            <v>FERROLHO COM FECHO / TRINCO REDONDO, EM ACO GALVANIZADO / ZINCADO, DE SOBREPOR, COM COMPRIMENTO DE 8" E ESPESSURA MINIMA DA CHAPA DE 1,50 MM</v>
          </cell>
          <cell r="D2012" t="str">
            <v xml:space="preserve">UN    </v>
          </cell>
          <cell r="E2012" t="str">
            <v>16,67</v>
          </cell>
        </row>
        <row r="2013">
          <cell r="A2013">
            <v>11456</v>
          </cell>
          <cell r="B2013">
            <v>11456</v>
          </cell>
          <cell r="C2013" t="str">
            <v>FERROLHO COM FECHO /TRINCO REDONDO, EM ACO GALVANIZADO / ZINCADO, DE SOBREPOR, COM COMPRIMENTO DE 10" A 12" E ESPESSURA MINIMA DA CHAPA DE 1,50 MM</v>
          </cell>
          <cell r="D2013" t="str">
            <v xml:space="preserve">UN    </v>
          </cell>
          <cell r="E2013" t="str">
            <v>19,93</v>
          </cell>
        </row>
        <row r="2014">
          <cell r="A2014">
            <v>11457</v>
          </cell>
          <cell r="B2014">
            <v>11457</v>
          </cell>
          <cell r="C2014" t="str">
            <v>TARJETA LIVRE / OCUPADO PARA PORTA DE BANHEIRO, CORPO EM ZAMAC E ESPELHO EM LATAO</v>
          </cell>
          <cell r="D2014" t="str">
            <v xml:space="preserve">UN    </v>
          </cell>
          <cell r="E2014" t="str">
            <v>45,59</v>
          </cell>
        </row>
        <row r="2015">
          <cell r="A2015">
            <v>11458</v>
          </cell>
          <cell r="B2015">
            <v>11458</v>
          </cell>
          <cell r="C2015" t="str">
            <v>FECHO DE SEGURANCA, TIPO BATOM, EM LATAO / ZAMAC, CROMADO, PARA PORTAS E JANELAS - INCLUI PARAFUSOS</v>
          </cell>
          <cell r="D2015" t="str">
            <v xml:space="preserve">UN    </v>
          </cell>
          <cell r="E2015" t="str">
            <v>24,36</v>
          </cell>
        </row>
        <row r="2016">
          <cell r="A2016">
            <v>11461</v>
          </cell>
          <cell r="B2016">
            <v>11461</v>
          </cell>
          <cell r="C2016" t="str">
            <v>FERROLHO COM FECHO CHATO E PORTA CADEADO , EM ACO GALVANIZADO / ZINCADO, DE SOBREPOR, COM COMPRIMENTO DE 5", CHAPA COM ESPESSURA MINIMA DE 1,70 MM E LARGURA MINIMA DE 5,00 CM (FECHO REFORCADO)</v>
          </cell>
          <cell r="D2016" t="str">
            <v xml:space="preserve">UN    </v>
          </cell>
          <cell r="E2016" t="str">
            <v>10,59</v>
          </cell>
        </row>
        <row r="2017">
          <cell r="A2017">
            <v>11462</v>
          </cell>
          <cell r="B2017">
            <v>11462</v>
          </cell>
          <cell r="C2017" t="str">
            <v>GONZO DE SOBREPOR, EM LATAO / ZAMAC, PARA JANELA PIVOTANTE - INCLUI PARAFUSOS</v>
          </cell>
          <cell r="D2017" t="str">
            <v xml:space="preserve">PAR   </v>
          </cell>
          <cell r="E2017" t="str">
            <v>17,86</v>
          </cell>
        </row>
        <row r="2018">
          <cell r="A2018">
            <v>11467</v>
          </cell>
          <cell r="B2018">
            <v>11467</v>
          </cell>
          <cell r="C2018" t="str">
            <v>FECHADURA DE SOBREPOR TIPO CAIXAO, EM FERRO COM ACABAMENTO RESINADO, SEM MACANETA, SEM CILINDRO, INCLUINDO CHAVE TIPO SIMPLES</v>
          </cell>
          <cell r="D2018" t="str">
            <v xml:space="preserve">UN    </v>
          </cell>
          <cell r="E2018" t="str">
            <v>22,62</v>
          </cell>
        </row>
        <row r="2019">
          <cell r="A2019">
            <v>11468</v>
          </cell>
          <cell r="B2019">
            <v>11468</v>
          </cell>
          <cell r="C2019" t="str">
            <v>FECHADURA DE SOBREPOR PARA GAVETAS E ARMARIOS, EM ACO INOX COM ACABAMENTO CROMADO, COM CILINDRO DE APROX 20 MM</v>
          </cell>
          <cell r="D2019" t="str">
            <v xml:space="preserve">UN    </v>
          </cell>
          <cell r="E2019" t="str">
            <v>14,52</v>
          </cell>
        </row>
        <row r="2020">
          <cell r="A2020">
            <v>11469</v>
          </cell>
          <cell r="B2020">
            <v>11469</v>
          </cell>
          <cell r="C2020" t="str">
            <v>FECHADURA DE EMBUTIR PARA GAVETA E MOVEIS DE MADEIRA, EM ACO INOX COM ACABAMENTO CROMADO, COM ABAS LATERAIS, CILINDRO COM 22 MM DE DIAMETRO, INCLUINDO CHAVE COM PERFIL METALICO E CAPA ESCAMOTEAVEL</v>
          </cell>
          <cell r="D2020" t="str">
            <v xml:space="preserve">UN    </v>
          </cell>
          <cell r="E2020" t="str">
            <v>14,51</v>
          </cell>
        </row>
        <row r="2021">
          <cell r="A2021">
            <v>11476</v>
          </cell>
          <cell r="B2021">
            <v>11476</v>
          </cell>
          <cell r="C2021" t="str">
            <v>MAQUINA DE 55 MM PARA FECHADURA, PARA PORTA INTERNA, EM ACO INOX</v>
          </cell>
          <cell r="D2021" t="str">
            <v xml:space="preserve">UN    </v>
          </cell>
          <cell r="E2021" t="str">
            <v>50,57</v>
          </cell>
        </row>
        <row r="2022">
          <cell r="A2022">
            <v>11478</v>
          </cell>
          <cell r="B2022">
            <v>11478</v>
          </cell>
          <cell r="C2022" t="str">
            <v>MAQUINA DE 55 MM PARA FECHADURA DE EMBUTIR EXTERNA, EM ACO INOX</v>
          </cell>
          <cell r="D2022" t="str">
            <v xml:space="preserve">UN    </v>
          </cell>
          <cell r="E2022" t="str">
            <v>66,27</v>
          </cell>
        </row>
        <row r="2023">
          <cell r="A2023">
            <v>11479</v>
          </cell>
          <cell r="B2023">
            <v>11479</v>
          </cell>
          <cell r="C2023" t="str">
            <v>MAQUINA DE 40 MM PARA FECHADURA DE EMBUTIR EXTERNA, EM ACO INOX</v>
          </cell>
          <cell r="D2023" t="str">
            <v xml:space="preserve">UN    </v>
          </cell>
          <cell r="E2023" t="str">
            <v>38,62</v>
          </cell>
        </row>
        <row r="2024">
          <cell r="A2024">
            <v>11480</v>
          </cell>
          <cell r="B2024">
            <v>11480</v>
          </cell>
          <cell r="C2024" t="str">
            <v>FECHADURA AUXILIAR DE SEGURANCA PARA PORTA EXTERNA, EM ACO INOX, BROCA DE 45 A 55 MM, LINGUETA COM 3 AVANCOS, INCLUINDO 2 CHAVES TIPO CILINDRO</v>
          </cell>
          <cell r="D2024" t="str">
            <v xml:space="preserve">CJ    </v>
          </cell>
          <cell r="E2024" t="str">
            <v>135,94</v>
          </cell>
        </row>
        <row r="2025">
          <cell r="A2025">
            <v>11481</v>
          </cell>
          <cell r="B2025">
            <v>11481</v>
          </cell>
          <cell r="C2025" t="str">
            <v>MAQUINA DE 40 MM PARA FECHADURA, PARA PORTA DE BANHEIRO, EM ACO INOX</v>
          </cell>
          <cell r="D2025" t="str">
            <v xml:space="preserve">UN    </v>
          </cell>
          <cell r="E2025" t="str">
            <v>34,94</v>
          </cell>
        </row>
        <row r="2026">
          <cell r="A2026">
            <v>11484</v>
          </cell>
          <cell r="B2026">
            <v>11484</v>
          </cell>
          <cell r="C2026" t="str">
            <v>FECHADURA DE SOBREPOR PARA PORTAO, EM ACO INOX COM ACABAMENTO CROMADO, CAIXA DE 100 MM, INCLUINDO CHAVE TIPO CILINDRO</v>
          </cell>
          <cell r="D2026" t="str">
            <v xml:space="preserve">UN    </v>
          </cell>
          <cell r="E2026" t="str">
            <v>63,78</v>
          </cell>
        </row>
        <row r="2027">
          <cell r="A2027">
            <v>11493</v>
          </cell>
          <cell r="B2027">
            <v>11493</v>
          </cell>
          <cell r="C2027" t="str">
            <v>TE DE REDUCAO, PVC PBA, BBB, JE, DN 75 X 50 / DE 85 X 60 MM, PARA REDE AGUA (NBR 10351)</v>
          </cell>
          <cell r="D2027" t="str">
            <v xml:space="preserve">UN    </v>
          </cell>
          <cell r="E2027" t="str">
            <v>47,40</v>
          </cell>
        </row>
        <row r="2028">
          <cell r="A2028">
            <v>11499</v>
          </cell>
          <cell r="B2028">
            <v>11499</v>
          </cell>
          <cell r="C2028" t="str">
            <v>MOLA HIDRAULICA DE PISO, PARA PORTAS DE ATE 1100 MM E PESO DE ATE 120 KG, COM CORPO EM ACO INOX</v>
          </cell>
          <cell r="D2028" t="str">
            <v xml:space="preserve">UN    </v>
          </cell>
          <cell r="E2028" t="str">
            <v>912,95</v>
          </cell>
        </row>
        <row r="2029">
          <cell r="A2029">
            <v>11518</v>
          </cell>
          <cell r="B2029">
            <v>11518</v>
          </cell>
          <cell r="C2029" t="str">
            <v>MACANETA BOLA, EM ZAMAC COM ACABAMENTO CROMADO, DIAMETRO DE APROX 2 1/2"</v>
          </cell>
          <cell r="D2029" t="str">
            <v xml:space="preserve">PAR   </v>
          </cell>
          <cell r="E2029" t="str">
            <v>92,47</v>
          </cell>
        </row>
        <row r="2030">
          <cell r="A2030">
            <v>11519</v>
          </cell>
          <cell r="B2030">
            <v>11519</v>
          </cell>
          <cell r="C2030" t="str">
            <v>MACANETA ALAVANCA RETA OCA, EM ZAMAC COM ACABAMENTO CROMADO, COMPRIMENTO APROX DE 15 CM</v>
          </cell>
          <cell r="D2030" t="str">
            <v xml:space="preserve">PAR   </v>
          </cell>
          <cell r="E2030" t="str">
            <v>55,01</v>
          </cell>
        </row>
        <row r="2031">
          <cell r="A2031">
            <v>11520</v>
          </cell>
          <cell r="B2031">
            <v>11520</v>
          </cell>
          <cell r="C2031" t="str">
            <v>MACANETA ALAVANCA, RETA SIMPLES / OCA, CROMADA, COMPRIMENTO DE 10 A 16 CM, ACABAMENTO PADRAO POPULAR - SOMENTE MACANETAS</v>
          </cell>
          <cell r="D2031" t="str">
            <v xml:space="preserve">PAR   </v>
          </cell>
          <cell r="E2031" t="str">
            <v>25,43</v>
          </cell>
        </row>
        <row r="2032">
          <cell r="A2032">
            <v>11522</v>
          </cell>
          <cell r="B2032">
            <v>11522</v>
          </cell>
          <cell r="C2032" t="str">
            <v>PUXADOR DE EMBUTIR TIPO CONCHA, COM FURO PARA CHAVE, EM LATAO CROMADO,  COMPRIMENTO DE APROX *100* MM E LARGURA DE APROX *40* MM</v>
          </cell>
          <cell r="D2032" t="str">
            <v xml:space="preserve">UN    </v>
          </cell>
          <cell r="E2032" t="str">
            <v>12,92</v>
          </cell>
        </row>
        <row r="2033">
          <cell r="A2033">
            <v>11552</v>
          </cell>
          <cell r="B2033">
            <v>11552</v>
          </cell>
          <cell r="C2033" t="str">
            <v>PERFIL U DE ABAS IGUAIS, EM ALUMINIO, 1/2" (1,27 X 1,27 CM), PARA PORTA OU JANELA DE CORRER</v>
          </cell>
          <cell r="D2033" t="str">
            <v xml:space="preserve">M     </v>
          </cell>
          <cell r="E2033" t="str">
            <v>7,13</v>
          </cell>
        </row>
        <row r="2034">
          <cell r="A2034">
            <v>11557</v>
          </cell>
          <cell r="B2034">
            <v>11557</v>
          </cell>
          <cell r="C2034" t="str">
            <v>ESPELHO, RETO OU CURVO, EM LATAO CROMADO, ESPESSURA MINIMA 6 MM, LARGURA *43*MM, ALTURA *230*MM - PARA FECHADURA DE EMBUTIR</v>
          </cell>
          <cell r="D2034" t="str">
            <v xml:space="preserve">PAR   </v>
          </cell>
          <cell r="E2034" t="str">
            <v>36,13</v>
          </cell>
        </row>
        <row r="2035">
          <cell r="A2035">
            <v>11558</v>
          </cell>
          <cell r="B2035">
            <v>11558</v>
          </cell>
          <cell r="C2035" t="str">
            <v>ESPELHO, RETO OU CURVO, EM LATAO CROMADO, ESPESSURA ATE 6 MM, LARGURA *40*MM, ALTURA *180*MM - PARA FECHADURA DE EMBUTIR</v>
          </cell>
          <cell r="D2035" t="str">
            <v xml:space="preserve">PAR   </v>
          </cell>
          <cell r="E2035" t="str">
            <v>14,27</v>
          </cell>
        </row>
        <row r="2036">
          <cell r="A2036">
            <v>11560</v>
          </cell>
          <cell r="B2036">
            <v>11560</v>
          </cell>
          <cell r="C2036" t="str">
            <v>MOLA HIDRAULICA AEREA, PARA PORTAS DE ATE 950 MM E PESO DE ATE 65 KG, COM CORPO EM ALUMINIO E BRACO EM ACO, SEM BRACO DE PARADA</v>
          </cell>
          <cell r="D2036" t="str">
            <v xml:space="preserve">UN    </v>
          </cell>
          <cell r="E2036" t="str">
            <v>177,95</v>
          </cell>
        </row>
        <row r="2037">
          <cell r="A2037">
            <v>11561</v>
          </cell>
          <cell r="B2037">
            <v>11561</v>
          </cell>
          <cell r="C2037" t="str">
            <v>MOLA HIDRAULICA AEREA, PARA PORTAS DE ATE 1.100 MM E PESO DE ATE 85 KG, COM CORPO EM ALUMINIO E BRACO EM ACO, SEM BRACO DE PARADA</v>
          </cell>
          <cell r="D2037" t="str">
            <v xml:space="preserve">UN    </v>
          </cell>
          <cell r="E2037" t="str">
            <v>230,55</v>
          </cell>
        </row>
        <row r="2038">
          <cell r="A2038">
            <v>11572</v>
          </cell>
          <cell r="B2038">
            <v>11572</v>
          </cell>
          <cell r="C2038" t="str">
            <v>TRAVA / PRENDEDOR DE PORTA, EM LATAO CROMADO, MONTADO EM PISO</v>
          </cell>
          <cell r="D2038" t="str">
            <v xml:space="preserve">UN    </v>
          </cell>
          <cell r="E2038" t="str">
            <v>30,99</v>
          </cell>
        </row>
        <row r="2039">
          <cell r="A2039">
            <v>11573</v>
          </cell>
          <cell r="B2039">
            <v>11573</v>
          </cell>
          <cell r="C2039" t="str">
            <v>RODIZIO TIPO NAPOLEAO PARA JANELAS DE CORRER, EM ZAMAC, COMPRIMENTO DE APROX 60 CM, COM ROLAMENTO EM ACO</v>
          </cell>
          <cell r="D2039" t="str">
            <v xml:space="preserve">UN    </v>
          </cell>
          <cell r="E2039" t="str">
            <v>5,78</v>
          </cell>
        </row>
        <row r="2040">
          <cell r="A2040">
            <v>11575</v>
          </cell>
          <cell r="B2040">
            <v>11575</v>
          </cell>
          <cell r="C2040" t="str">
            <v>ROLDANA CONCAVA DUPLA, 4 RODAS, EM ZAMAC COM CHAPA DE LATAO, ROLAMENTOS EM ACO, PARA PORTAS E JANELAS DE CORRER</v>
          </cell>
          <cell r="D2040" t="str">
            <v xml:space="preserve">UN    </v>
          </cell>
          <cell r="E2040" t="str">
            <v>55,76</v>
          </cell>
        </row>
        <row r="2041">
          <cell r="A2041">
            <v>11577</v>
          </cell>
          <cell r="B2041">
            <v>11577</v>
          </cell>
          <cell r="C2041" t="str">
            <v>ROSETA REDONDA DE SOBREPOR, SEM FUROS, EM ACO INOX POLIDO, DIAMETRO APROXIMADO DE 50 MM, PARA FECHADURA DE PORTA - PARAFUSOS INCLUIDOS</v>
          </cell>
          <cell r="D2041" t="str">
            <v xml:space="preserve">UN    </v>
          </cell>
          <cell r="E2041" t="str">
            <v>11,49</v>
          </cell>
        </row>
        <row r="2042">
          <cell r="A2042">
            <v>11578</v>
          </cell>
          <cell r="B2042">
            <v>11578</v>
          </cell>
          <cell r="C2042" t="str">
            <v>ROSETA QUADRADA, SEM FUROS, EM ACO INOX POLIDO, LARGURA APROXIMADA DE 50 MM, PARA FECHADURA DE PORTA - PARAFUSOS INCLUIDOS</v>
          </cell>
          <cell r="D2042" t="str">
            <v xml:space="preserve">UN    </v>
          </cell>
          <cell r="E2042" t="str">
            <v>12,04</v>
          </cell>
        </row>
        <row r="2043">
          <cell r="A2043">
            <v>11580</v>
          </cell>
          <cell r="B2043">
            <v>11580</v>
          </cell>
          <cell r="C2043" t="str">
            <v>TRILHO QUADRADO FRIZADO PARA RODIZIO (VERGALHAO MACICO), EM ALUMINIO, COM DIMENSOES DE *6 X 6* MM</v>
          </cell>
          <cell r="D2043" t="str">
            <v xml:space="preserve">M     </v>
          </cell>
          <cell r="E2043" t="str">
            <v>8,20</v>
          </cell>
        </row>
        <row r="2044">
          <cell r="A2044">
            <v>11581</v>
          </cell>
          <cell r="B2044">
            <v>11581</v>
          </cell>
          <cell r="C2044" t="str">
            <v>TRILHO PANTOGRAFICO CONCAVO, TIPO U, EM ALUMINIO, COM DIMENSOES DE APROX *35 X 35* MM, PARA ROLDANA DE PORTA DE CORRER</v>
          </cell>
          <cell r="D2044" t="str">
            <v xml:space="preserve">M     </v>
          </cell>
          <cell r="E2044" t="str">
            <v>20,45</v>
          </cell>
        </row>
        <row r="2045">
          <cell r="A2045">
            <v>11587</v>
          </cell>
          <cell r="B2045">
            <v>11587</v>
          </cell>
          <cell r="C2045" t="str">
            <v>FORRO DE PVC LISO, BRANCO, REGUA DE 10 CM, ESPESSURA DE 8 MM A 10 MM (COM COLOCACAO / SEM ESTRUTURA METALICA)</v>
          </cell>
          <cell r="D2045" t="str">
            <v xml:space="preserve">M2    </v>
          </cell>
          <cell r="E2045" t="str">
            <v>106,89</v>
          </cell>
        </row>
        <row r="2046">
          <cell r="A2046">
            <v>11588</v>
          </cell>
          <cell r="B2046">
            <v>11588</v>
          </cell>
          <cell r="C2046" t="str">
            <v>GABIAO MANTA (COLCHAO) MALHA HEXAGONAL 6 X 8 CM (ZN/AL REVESTIDO COM POLIMERO), FIO 2 MM, DIMENSOES 4,0 X 2,0 X 0,23 M (C X L X A)</v>
          </cell>
          <cell r="D2046" t="str">
            <v xml:space="preserve">UN    </v>
          </cell>
          <cell r="E2046" t="str">
            <v>1.387,59</v>
          </cell>
        </row>
        <row r="2047">
          <cell r="A2047">
            <v>11592</v>
          </cell>
          <cell r="B2047">
            <v>11592</v>
          </cell>
          <cell r="C2047" t="str">
            <v>GABIAO TIPO CAIXA, MALHA HEXAGONAL 8 X 10 CM (ZN/AL REVESTIDO COM POLIMERO), FIO 2,4 MM, DIMENSOES 2,0 X 1,0 X 0,5 M (C X L X A)</v>
          </cell>
          <cell r="D2047" t="str">
            <v xml:space="preserve">UN    </v>
          </cell>
          <cell r="E2047" t="str">
            <v>589,73</v>
          </cell>
        </row>
        <row r="2048">
          <cell r="A2048">
            <v>11593</v>
          </cell>
          <cell r="B2048">
            <v>11593</v>
          </cell>
          <cell r="C2048" t="str">
            <v>GABIAO TIPO CAIXA MALHA HEXAGONAL 8 X 10 CM (ZN/AL REVESTIDO COM POLIMERO),  FIO 2,4 MM, DIMENSOES 2,0 X 1,0 X 1,0 M (C X L X A)</v>
          </cell>
          <cell r="D2048" t="str">
            <v xml:space="preserve">UN    </v>
          </cell>
          <cell r="E2048" t="str">
            <v>824,57</v>
          </cell>
        </row>
        <row r="2049">
          <cell r="A2049">
            <v>11594</v>
          </cell>
          <cell r="B2049">
            <v>11594</v>
          </cell>
          <cell r="C2049" t="str">
            <v>GABIAO SACO MALHA HEXAGONAL 8 X 10 CM (ZN/AL REVESTIDO COM POLIMERO),  FIO 2,4 MM, DIMENSOES 3,0 X 0,65 M</v>
          </cell>
          <cell r="D2049" t="str">
            <v xml:space="preserve">UN    </v>
          </cell>
          <cell r="E2049" t="str">
            <v>442,27</v>
          </cell>
        </row>
        <row r="2050">
          <cell r="A2050">
            <v>11596</v>
          </cell>
          <cell r="B2050">
            <v>11596</v>
          </cell>
          <cell r="C2050" t="str">
            <v>GABIAO  TIPO CAIXA, MALHA HEXAGONAL 8 X 10 CM (ZN/AL), FIO 2,7 MM, DIMENSOES 2,0 X 1,0 X 0,5 M (C X L X A)</v>
          </cell>
          <cell r="D2050" t="str">
            <v xml:space="preserve">UN    </v>
          </cell>
          <cell r="E2050" t="str">
            <v>468,33</v>
          </cell>
        </row>
        <row r="2051">
          <cell r="A2051">
            <v>11597</v>
          </cell>
          <cell r="B2051">
            <v>11597</v>
          </cell>
          <cell r="C2051" t="str">
            <v>GABIAO TIPO CAIXA MALHA HEXAGONAL 8 X 10 CM (ZN/AL), FIO 2,7 MM, DIMENSOES 2,0 X 1,0 X 1,0 M (C X L X A)</v>
          </cell>
          <cell r="D2051" t="str">
            <v xml:space="preserve">UN    </v>
          </cell>
          <cell r="E2051" t="str">
            <v>685,79</v>
          </cell>
        </row>
        <row r="2052">
          <cell r="A2052">
            <v>11599</v>
          </cell>
          <cell r="B2052">
            <v>11599</v>
          </cell>
          <cell r="C2052" t="str">
            <v>GABIAO SACO MALHA HEXAGONAL 8 X 10 CM (ZN/AL), FIO 2,7 MM, DIMENSOES 4,0 X 0,65 M</v>
          </cell>
          <cell r="D2052" t="str">
            <v xml:space="preserve">UN    </v>
          </cell>
          <cell r="E2052" t="str">
            <v>588,16</v>
          </cell>
        </row>
        <row r="2053">
          <cell r="A2053">
            <v>11609</v>
          </cell>
          <cell r="B2053">
            <v>11609</v>
          </cell>
          <cell r="C2053" t="str">
            <v>SOLUCAO ASFALTICA ELASTOMERICA PARA IMPRIMACAO, APLICACAO A FRIO</v>
          </cell>
          <cell r="D2053" t="str">
            <v xml:space="preserve">L     </v>
          </cell>
          <cell r="E2053" t="str">
            <v>12,51</v>
          </cell>
        </row>
        <row r="2054">
          <cell r="A2054">
            <v>11615</v>
          </cell>
          <cell r="B2054">
            <v>11615</v>
          </cell>
          <cell r="C2054" t="str">
            <v>POLIESTIRENO EXPANDIDO/EPS (ISOPOR), TIPO 2F, PLACA, ISOLAMENTO TERMOACUSTICO, E = 10 MM, 1000 X 500 MM</v>
          </cell>
          <cell r="D2054" t="str">
            <v xml:space="preserve">M2    </v>
          </cell>
          <cell r="E2054" t="str">
            <v>3,76</v>
          </cell>
        </row>
        <row r="2055">
          <cell r="A2055">
            <v>11616</v>
          </cell>
          <cell r="B2055">
            <v>11616</v>
          </cell>
          <cell r="C2055" t="str">
            <v>MARTELO DEMOLIDOR PNEUMATICO MANUAL, PADRAO, PESO DE 32 KG</v>
          </cell>
          <cell r="D2055" t="str">
            <v xml:space="preserve">UN    </v>
          </cell>
          <cell r="E2055" t="str">
            <v>29.183,12</v>
          </cell>
        </row>
        <row r="2056">
          <cell r="A2056">
            <v>11621</v>
          </cell>
          <cell r="B2056">
            <v>11621</v>
          </cell>
          <cell r="C2056" t="str">
            <v>MANTA ASFALTICA ELASTOMERICA EM POLIESTER ALUMINIZADA 3 MM, TIPO III, CLASSE B (NBR 9952)</v>
          </cell>
          <cell r="D2056" t="str">
            <v xml:space="preserve">M2    </v>
          </cell>
          <cell r="E2056" t="str">
            <v>77,99</v>
          </cell>
        </row>
        <row r="2057">
          <cell r="A2057">
            <v>11622</v>
          </cell>
          <cell r="B2057">
            <v>11622</v>
          </cell>
          <cell r="C2057" t="str">
            <v>SELANTE A BASE DE ALCATRAO E POLIURETANO PARA JUNTAS HORIZONTAIS</v>
          </cell>
          <cell r="D2057" t="str">
            <v xml:space="preserve">KG    </v>
          </cell>
          <cell r="E2057" t="str">
            <v>75,31</v>
          </cell>
        </row>
        <row r="2058">
          <cell r="A2058">
            <v>11649</v>
          </cell>
          <cell r="B2058">
            <v>11649</v>
          </cell>
          <cell r="C2058" t="str">
            <v>LAJE PRE-MOLDADA DE TRANSICAO EXCENTRICA EM CONCRETO ARMADO, DN 1200 MM, FURO CIRCULAR DN 600 MM, ESPESSURA 12 CM</v>
          </cell>
          <cell r="D2058" t="str">
            <v xml:space="preserve">UN    </v>
          </cell>
          <cell r="E2058" t="str">
            <v>443,34</v>
          </cell>
        </row>
        <row r="2059">
          <cell r="A2059">
            <v>11650</v>
          </cell>
          <cell r="B2059">
            <v>11650</v>
          </cell>
          <cell r="C2059" t="str">
            <v>LAJE PRE-MOLDADA DE TRANSICAO EXCENTRICA EM CONCRETO ARMADO, DN 1500 MM, FURO CIRCULAR DN 530 MM, ESPESSURA 15 CM</v>
          </cell>
          <cell r="D2059" t="str">
            <v xml:space="preserve">UN    </v>
          </cell>
          <cell r="E2059" t="str">
            <v>755,65</v>
          </cell>
        </row>
        <row r="2060">
          <cell r="A2060">
            <v>11651</v>
          </cell>
          <cell r="B2060">
            <v>11651</v>
          </cell>
          <cell r="C2060" t="str">
            <v>PERFURATRIZ PNEUMATICA MANUAL DE PESO MEDIO, 18KG, COMPRIMENTO DE CURSO DE 6 M, DIAMETRO DO PISTAO DE 5,5 CM</v>
          </cell>
          <cell r="D2060" t="str">
            <v xml:space="preserve">UN    </v>
          </cell>
          <cell r="E2060" t="str">
            <v>23.929,35</v>
          </cell>
        </row>
        <row r="2061">
          <cell r="A2061">
            <v>11652</v>
          </cell>
          <cell r="B2061">
            <v>11652</v>
          </cell>
          <cell r="C2061" t="str">
            <v>VIBRADOR DE IMERSAO, DIAMETRO DA PONTEIRA DE *35* MM, COM MOTOR 4 TEMPOS A GASOLINA DE 5,5 HP (5,5 CV)</v>
          </cell>
          <cell r="D2061" t="str">
            <v xml:space="preserve">UN    </v>
          </cell>
          <cell r="E2061" t="str">
            <v>3.900,00</v>
          </cell>
        </row>
        <row r="2062">
          <cell r="A2062">
            <v>11655</v>
          </cell>
          <cell r="B2062">
            <v>11655</v>
          </cell>
          <cell r="C2062" t="str">
            <v>TE SANITARIO DE REDUCAO, PVC, DN 100 X 50 MM, SERIE NORMAL, PARA ESGOTO PREDIAL</v>
          </cell>
          <cell r="D2062" t="str">
            <v xml:space="preserve">UN    </v>
          </cell>
          <cell r="E2062" t="str">
            <v>22,81</v>
          </cell>
        </row>
        <row r="2063">
          <cell r="A2063">
            <v>11656</v>
          </cell>
          <cell r="B2063">
            <v>11656</v>
          </cell>
          <cell r="C2063" t="str">
            <v>TE SANITARIO DE REDUCAO, PVC, DN 100 X 75 MM, SERIE NORMAL PARA ESGOTO PREDIAL</v>
          </cell>
          <cell r="D2063" t="str">
            <v xml:space="preserve">UN    </v>
          </cell>
          <cell r="E2063" t="str">
            <v>26,19</v>
          </cell>
        </row>
        <row r="2064">
          <cell r="A2064">
            <v>11658</v>
          </cell>
          <cell r="B2064">
            <v>11658</v>
          </cell>
          <cell r="C2064" t="str">
            <v>TE SANITARIO, PVC, DN 75 X 75 MM, SERIE NORMAL PARA ESGOTO PREDIAL</v>
          </cell>
          <cell r="D2064" t="str">
            <v xml:space="preserve">UN    </v>
          </cell>
          <cell r="E2064" t="str">
            <v>22,27</v>
          </cell>
        </row>
        <row r="2065">
          <cell r="A2065">
            <v>11669</v>
          </cell>
          <cell r="B2065">
            <v>11669</v>
          </cell>
          <cell r="C2065" t="str">
            <v>REGISTRO DE ESFERA, PVC, COM VOLANTE, VS, ROSCAVEL, DN 1 1/4", COM CORPO DIVIDIDO</v>
          </cell>
          <cell r="D2065" t="str">
            <v xml:space="preserve">UN    </v>
          </cell>
          <cell r="E2065" t="str">
            <v>52,90</v>
          </cell>
        </row>
        <row r="2066">
          <cell r="A2066">
            <v>11670</v>
          </cell>
          <cell r="B2066">
            <v>11670</v>
          </cell>
          <cell r="C2066" t="str">
            <v>REGISTRO DE ESFERA, PVC, COM VOLANTE, VS, ROSCAVEL, DN 1/2", COM CORPO DIVIDIDO</v>
          </cell>
          <cell r="D2066" t="str">
            <v xml:space="preserve">UN    </v>
          </cell>
          <cell r="E2066" t="str">
            <v>20,26</v>
          </cell>
        </row>
        <row r="2067">
          <cell r="A2067">
            <v>11671</v>
          </cell>
          <cell r="B2067">
            <v>11671</v>
          </cell>
          <cell r="C2067" t="str">
            <v>REGISTRO DE ESFERA, PVC, COM VOLANTE, VS, ROSCAVEL, DN 2", COM CORPO DIVIDIDO</v>
          </cell>
          <cell r="D2067" t="str">
            <v xml:space="preserve">UN    </v>
          </cell>
          <cell r="E2067" t="str">
            <v>85,00</v>
          </cell>
        </row>
        <row r="2068">
          <cell r="A2068">
            <v>11672</v>
          </cell>
          <cell r="B2068">
            <v>11672</v>
          </cell>
          <cell r="C2068" t="str">
            <v>REGISTRO DE ESFERA, PVC, COM VOLANTE, VS, ROSCAVEL, DN 1 1/2", COM CORPO DIVIDIDO</v>
          </cell>
          <cell r="D2068" t="str">
            <v xml:space="preserve">UN    </v>
          </cell>
          <cell r="E2068" t="str">
            <v>55,54</v>
          </cell>
        </row>
        <row r="2069">
          <cell r="A2069">
            <v>11673</v>
          </cell>
          <cell r="B2069">
            <v>11673</v>
          </cell>
          <cell r="C2069" t="str">
            <v>REGISTRO DE ESFERA, PVC, COM VOLANTE, VS, SOLDAVEL, DN 20 MM, COM CORPO DIVIDIDO</v>
          </cell>
          <cell r="D2069" t="str">
            <v xml:space="preserve">UN    </v>
          </cell>
          <cell r="E2069" t="str">
            <v>19,12</v>
          </cell>
        </row>
        <row r="2070">
          <cell r="A2070">
            <v>11674</v>
          </cell>
          <cell r="B2070">
            <v>11674</v>
          </cell>
          <cell r="C2070" t="str">
            <v>REGISTRO DE ESFERA, PVC, COM VOLANTE, VS, SOLDAVEL, DN 25 MM, COM CORPO DIVIDIDO</v>
          </cell>
          <cell r="D2070" t="str">
            <v xml:space="preserve">UN    </v>
          </cell>
          <cell r="E2070" t="str">
            <v>24,62</v>
          </cell>
        </row>
        <row r="2071">
          <cell r="A2071">
            <v>11675</v>
          </cell>
          <cell r="B2071">
            <v>11675</v>
          </cell>
          <cell r="C2071" t="str">
            <v>REGISTRO DE ESFERA, PVC, COM VOLANTE, VS, SOLDAVEL, DN 32 MM, COM CORPO DIVIDIDO</v>
          </cell>
          <cell r="D2071" t="str">
            <v xml:space="preserve">UN    </v>
          </cell>
          <cell r="E2071" t="str">
            <v>39,09</v>
          </cell>
        </row>
        <row r="2072">
          <cell r="A2072">
            <v>11676</v>
          </cell>
          <cell r="B2072">
            <v>11676</v>
          </cell>
          <cell r="C2072" t="str">
            <v>REGISTRO DE ESFERA, PVC, COM VOLANTE, VS, SOLDAVEL, DN 40 MM, COM CORPO DIVIDIDO</v>
          </cell>
          <cell r="D2072" t="str">
            <v xml:space="preserve">UN    </v>
          </cell>
          <cell r="E2072" t="str">
            <v>52,28</v>
          </cell>
        </row>
        <row r="2073">
          <cell r="A2073">
            <v>11677</v>
          </cell>
          <cell r="B2073">
            <v>11677</v>
          </cell>
          <cell r="C2073" t="str">
            <v>REGISTRO DE ESFERA, PVC, COM VOLANTE, VS, SOLDAVEL, DN 50 MM, COM CORPO DIVIDIDO</v>
          </cell>
          <cell r="D2073" t="str">
            <v xml:space="preserve">UN    </v>
          </cell>
          <cell r="E2073" t="str">
            <v>53,99</v>
          </cell>
        </row>
        <row r="2074">
          <cell r="A2074">
            <v>11678</v>
          </cell>
          <cell r="B2074">
            <v>11678</v>
          </cell>
          <cell r="C2074" t="str">
            <v>REGISTRO DE ESFERA, PVC, COM VOLANTE, VS, SOLDAVEL, DN 60 MM, COM CORPO DIVIDIDO</v>
          </cell>
          <cell r="D2074" t="str">
            <v xml:space="preserve">UN    </v>
          </cell>
          <cell r="E2074" t="str">
            <v>98,88</v>
          </cell>
        </row>
        <row r="2075">
          <cell r="A2075">
            <v>11679</v>
          </cell>
          <cell r="B2075">
            <v>11679</v>
          </cell>
          <cell r="C2075" t="str">
            <v>BRACO OU HASTE RETA COM CANOPLA PLASTICA, 1/2 ", PARA CHUVEIRO ELETRICO</v>
          </cell>
          <cell r="D2075" t="str">
            <v xml:space="preserve">UN    </v>
          </cell>
          <cell r="E2075" t="str">
            <v>29,30</v>
          </cell>
        </row>
        <row r="2076">
          <cell r="A2076">
            <v>11680</v>
          </cell>
          <cell r="B2076">
            <v>11680</v>
          </cell>
          <cell r="C2076" t="str">
            <v>BRACO OU HASTE COM CANOPLA PLASTICA, 1/2 ", PARA CHUVEIRO SIMPLES</v>
          </cell>
          <cell r="D2076" t="str">
            <v xml:space="preserve">UN    </v>
          </cell>
          <cell r="E2076" t="str">
            <v>21,61</v>
          </cell>
        </row>
        <row r="2077">
          <cell r="A2077">
            <v>11681</v>
          </cell>
          <cell r="B2077">
            <v>11681</v>
          </cell>
          <cell r="C2077" t="str">
            <v>ENGATE/RABICHO FLEXIVEL PLASTICO (PVC OU ABS) BRANCO 1/2 " X 40 CM</v>
          </cell>
          <cell r="D2077" t="str">
            <v xml:space="preserve">UN    </v>
          </cell>
          <cell r="E2077" t="str">
            <v>7,63</v>
          </cell>
        </row>
        <row r="2078">
          <cell r="A2078">
            <v>11683</v>
          </cell>
          <cell r="B2078">
            <v>11683</v>
          </cell>
          <cell r="C2078" t="str">
            <v>ENGATE / RABICHO FLEXIVEL INOX 1/2 " X 30 CM</v>
          </cell>
          <cell r="D2078" t="str">
            <v xml:space="preserve">UN    </v>
          </cell>
          <cell r="E2078" t="str">
            <v>83,75</v>
          </cell>
        </row>
        <row r="2079">
          <cell r="A2079">
            <v>11684</v>
          </cell>
          <cell r="B2079">
            <v>11684</v>
          </cell>
          <cell r="C2079" t="str">
            <v>ENGATE / RABICHO FLEXIVEL INOX 1/2 " X 40 CM</v>
          </cell>
          <cell r="D2079" t="str">
            <v xml:space="preserve">UN    </v>
          </cell>
          <cell r="E2079" t="str">
            <v>91,67</v>
          </cell>
        </row>
        <row r="2080">
          <cell r="A2080">
            <v>11685</v>
          </cell>
          <cell r="B2080">
            <v>11685</v>
          </cell>
          <cell r="C2080" t="str">
            <v>BRACO / CANO PARA CHUVEIRO ELETRICO, EM ALUMINIO, 30 CM X 1/2 "</v>
          </cell>
          <cell r="D2080" t="str">
            <v xml:space="preserve">UN    </v>
          </cell>
          <cell r="E2080" t="str">
            <v>59,05</v>
          </cell>
        </row>
        <row r="2081">
          <cell r="A2081">
            <v>11686</v>
          </cell>
          <cell r="B2081">
            <v>11686</v>
          </cell>
          <cell r="C2081" t="str">
            <v>CONJUNTO DE LIGACAO PARA BACIA SANITARIA EM PLASTICO BRANCO COM TUBO, CANOPLA E ANEL DE EXPANSAO (TUBO 1.1/2 '' X 20 CM)</v>
          </cell>
          <cell r="D2081" t="str">
            <v xml:space="preserve">UN    </v>
          </cell>
          <cell r="E2081" t="str">
            <v>14,05</v>
          </cell>
        </row>
        <row r="2082">
          <cell r="A2082">
            <v>11687</v>
          </cell>
          <cell r="B2082">
            <v>11687</v>
          </cell>
          <cell r="C2082" t="str">
            <v>BANCADA/TAMPO ACO INOX (AISI 304), LARGURA 60 CM, COM RODABANCA (NAO INCLUI PES DE APOIO)</v>
          </cell>
          <cell r="D2082" t="str">
            <v xml:space="preserve">M     </v>
          </cell>
          <cell r="E2082" t="str">
            <v>1.081,97</v>
          </cell>
        </row>
        <row r="2083">
          <cell r="A2083">
            <v>11688</v>
          </cell>
          <cell r="B2083">
            <v>11688</v>
          </cell>
          <cell r="C2083" t="str">
            <v>TANQUE ACO INOXIDAVEL (ACO 304) COM ESFREGADOR E VALVULA, DE *50 X 40 X 22* CM</v>
          </cell>
          <cell r="D2083" t="str">
            <v xml:space="preserve">UN    </v>
          </cell>
          <cell r="E2083" t="str">
            <v>498,85</v>
          </cell>
        </row>
        <row r="2084">
          <cell r="A2084">
            <v>11689</v>
          </cell>
          <cell r="B2084">
            <v>11689</v>
          </cell>
          <cell r="C2084" t="str">
            <v>BANCADA/TAMPO ACO INOX (AISI 304), LARGURA 70 CM, COM RODABANCA (NAO INCLUI PES DE APOIO)</v>
          </cell>
          <cell r="D2084" t="str">
            <v xml:space="preserve">M     </v>
          </cell>
          <cell r="E2084" t="str">
            <v>1.355,65</v>
          </cell>
        </row>
        <row r="2085">
          <cell r="A2085">
            <v>11690</v>
          </cell>
          <cell r="B2085">
            <v>11690</v>
          </cell>
          <cell r="C2085" t="str">
            <v>TANQUE SIMPLES EM MARMORE SINTETICO DE FIXAR NA PAREDE, CAPACIDADE *22* L, *60 X 46* CM</v>
          </cell>
          <cell r="D2085" t="str">
            <v xml:space="preserve">UN    </v>
          </cell>
          <cell r="E2085" t="str">
            <v>260,58</v>
          </cell>
        </row>
        <row r="2086">
          <cell r="A2086">
            <v>11692</v>
          </cell>
          <cell r="B2086">
            <v>11692</v>
          </cell>
          <cell r="C2086" t="str">
            <v>BANCADA/ BANCA EM MARMORE, POLIDO, BRANCO COMUM, E=  *3* CM</v>
          </cell>
          <cell r="D2086" t="str">
            <v xml:space="preserve">M2    </v>
          </cell>
          <cell r="E2086" t="str">
            <v>691,63</v>
          </cell>
        </row>
        <row r="2087">
          <cell r="A2087">
            <v>11693</v>
          </cell>
          <cell r="B2087">
            <v>11693</v>
          </cell>
          <cell r="C2087" t="str">
            <v>BANCADA/TAMPO LISO (SEM CUBA) EM MARMORE SINTETICO</v>
          </cell>
          <cell r="D2087" t="str">
            <v xml:space="preserve">M2    </v>
          </cell>
          <cell r="E2087" t="str">
            <v>294,83</v>
          </cell>
        </row>
        <row r="2088">
          <cell r="A2088">
            <v>11694</v>
          </cell>
          <cell r="B2088">
            <v>11694</v>
          </cell>
          <cell r="C2088" t="str">
            <v>CAIXA DE DESCARGA PLASTICA DE EMBUTIR COMPLETA, COM ESPELHO PLASTICO, CAPACIDADE 6 A 10 L, ACESSORIOS INCLUSOS</v>
          </cell>
          <cell r="D2088" t="str">
            <v xml:space="preserve">UN    </v>
          </cell>
          <cell r="E2088" t="str">
            <v>1.183,07</v>
          </cell>
        </row>
        <row r="2089">
          <cell r="A2089">
            <v>11696</v>
          </cell>
          <cell r="B2089">
            <v>11696</v>
          </cell>
          <cell r="C2089" t="str">
            <v>LAVATORIO / CUBA DE SOBREPOR, OVAL PEQUENA, DE LOUCA BRANCA, SEM LADRAO, DIMENSOES *44 X 31* CM (L X C)</v>
          </cell>
          <cell r="D2089" t="str">
            <v xml:space="preserve">UN    </v>
          </cell>
          <cell r="E2089" t="str">
            <v>159,34</v>
          </cell>
        </row>
        <row r="2090">
          <cell r="A2090">
            <v>11697</v>
          </cell>
          <cell r="B2090">
            <v>11697</v>
          </cell>
          <cell r="C2090" t="str">
            <v>MICTORIO COLETIVO ACO INOX (AISI 304), E = 0,8 MM, DE *100 X 40 X 30* CM (C X A X P)</v>
          </cell>
          <cell r="D2090" t="str">
            <v xml:space="preserve">UN    </v>
          </cell>
          <cell r="E2090" t="str">
            <v>696,72</v>
          </cell>
        </row>
        <row r="2091">
          <cell r="A2091">
            <v>11698</v>
          </cell>
          <cell r="B2091">
            <v>11698</v>
          </cell>
          <cell r="C2091" t="str">
            <v>MICTORIO COLETIVO ACO INOX (AISI 304), E = 0,8 MM, DE *100 X 50 X 35* CM (C X A X P)</v>
          </cell>
          <cell r="D2091" t="str">
            <v xml:space="preserve">UN    </v>
          </cell>
          <cell r="E2091" t="str">
            <v>831,15</v>
          </cell>
        </row>
        <row r="2092">
          <cell r="A2092">
            <v>11699</v>
          </cell>
          <cell r="B2092">
            <v>11699</v>
          </cell>
          <cell r="C2092" t="str">
            <v>MICTORIO INDIVIDUAL ACO INOX (AISI 304), E = 0,8 MM, DE *50  X 45  X 35* (C X A X P)</v>
          </cell>
          <cell r="D2092" t="str">
            <v xml:space="preserve">UN    </v>
          </cell>
          <cell r="E2092" t="str">
            <v>918,61</v>
          </cell>
        </row>
        <row r="2093">
          <cell r="A2093">
            <v>11703</v>
          </cell>
          <cell r="B2093">
            <v>11703</v>
          </cell>
          <cell r="C2093" t="str">
            <v>PAPELEIRA DE PAREDE EM METAL CROMADO SEM TAMPA</v>
          </cell>
          <cell r="D2093" t="str">
            <v xml:space="preserve">UN    </v>
          </cell>
          <cell r="E2093" t="str">
            <v>29,69</v>
          </cell>
        </row>
        <row r="2094">
          <cell r="A2094">
            <v>11707</v>
          </cell>
          <cell r="B2094">
            <v>11707</v>
          </cell>
          <cell r="C2094" t="str">
            <v>RALO FOFO SEMIESFERICO, 75 MM, PARA LAJES/ CALHAS</v>
          </cell>
          <cell r="D2094" t="str">
            <v xml:space="preserve">UN    </v>
          </cell>
          <cell r="E2094" t="str">
            <v>18,01</v>
          </cell>
        </row>
        <row r="2095">
          <cell r="A2095">
            <v>11708</v>
          </cell>
          <cell r="B2095">
            <v>11708</v>
          </cell>
          <cell r="C2095" t="str">
            <v>RALO FOFO SEMIESFERICO, 100 MM, PARA LAJES/ CALHAS</v>
          </cell>
          <cell r="D2095" t="str">
            <v xml:space="preserve">UN    </v>
          </cell>
          <cell r="E2095" t="str">
            <v>24,04</v>
          </cell>
        </row>
        <row r="2096">
          <cell r="A2096">
            <v>11709</v>
          </cell>
          <cell r="B2096">
            <v>11709</v>
          </cell>
          <cell r="C2096" t="str">
            <v>RALO FOFO SEMIESFERICO, 150 MM, PARA LAJES/ CALHAS</v>
          </cell>
          <cell r="D2096" t="str">
            <v xml:space="preserve">UN    </v>
          </cell>
          <cell r="E2096" t="str">
            <v>56,48</v>
          </cell>
        </row>
        <row r="2097">
          <cell r="A2097">
            <v>11710</v>
          </cell>
          <cell r="B2097">
            <v>11710</v>
          </cell>
          <cell r="C2097" t="str">
            <v>RALO FOFO SEMIESFERICO, 200 MM, PARA LAJES/ CALHAS</v>
          </cell>
          <cell r="D2097" t="str">
            <v xml:space="preserve">UN    </v>
          </cell>
          <cell r="E2097" t="str">
            <v>129,85</v>
          </cell>
        </row>
        <row r="2098">
          <cell r="A2098">
            <v>11711</v>
          </cell>
          <cell r="B2098">
            <v>11711</v>
          </cell>
          <cell r="C2098" t="str">
            <v>RALO SECO CONICO, PVC, 100 X 40 MM, COM GRELHA QUADRADA BRANCA</v>
          </cell>
          <cell r="D2098" t="str">
            <v xml:space="preserve">UN    </v>
          </cell>
          <cell r="E2098" t="str">
            <v>13,51</v>
          </cell>
        </row>
        <row r="2099">
          <cell r="A2099">
            <v>11712</v>
          </cell>
          <cell r="B2099">
            <v>11712</v>
          </cell>
          <cell r="C2099" t="str">
            <v>CAIXA SIFONADA, PVC, 150 X 150 X 50 MM, COM GRELHA QUADRADA, BRANCA (NBR 5688)</v>
          </cell>
          <cell r="D2099" t="str">
            <v xml:space="preserve">UN    </v>
          </cell>
          <cell r="E2099" t="str">
            <v>54,90</v>
          </cell>
        </row>
        <row r="2100">
          <cell r="A2100">
            <v>11714</v>
          </cell>
          <cell r="B2100">
            <v>11714</v>
          </cell>
          <cell r="C2100" t="str">
            <v>CAIXA SIFONADA, PVC, 150 X *185* X 75 MM, COM GRELHA QUADRADA, BRANCA</v>
          </cell>
          <cell r="D2100" t="str">
            <v xml:space="preserve">UN    </v>
          </cell>
          <cell r="E2100" t="str">
            <v>84,07</v>
          </cell>
        </row>
        <row r="2101">
          <cell r="A2101">
            <v>11717</v>
          </cell>
          <cell r="B2101">
            <v>11717</v>
          </cell>
          <cell r="C2101" t="str">
            <v>CAIXA SIFONADA, PVC, 150 X 150 X 50 MM, COM GRELHA REDONDA, BRANCA</v>
          </cell>
          <cell r="D2101" t="str">
            <v xml:space="preserve">UN    </v>
          </cell>
          <cell r="E2101" t="str">
            <v>66,18</v>
          </cell>
        </row>
        <row r="2102">
          <cell r="A2102">
            <v>11718</v>
          </cell>
          <cell r="B2102">
            <v>11718</v>
          </cell>
          <cell r="C2102" t="str">
            <v>REGISTRO DE PRESSAO PVC, ROSCAVEL, VOLANTE SIMPLES, DE 3/4"</v>
          </cell>
          <cell r="D2102" t="str">
            <v xml:space="preserve">UN    </v>
          </cell>
          <cell r="E2102" t="str">
            <v>17,89</v>
          </cell>
        </row>
        <row r="2103">
          <cell r="A2103">
            <v>11719</v>
          </cell>
          <cell r="B2103">
            <v>11719</v>
          </cell>
          <cell r="C2103" t="str">
            <v>REGISTRO DE PRESSAO PVC, SOLDAVEL, VOLANTE SIMPLES, DE 25 MM</v>
          </cell>
          <cell r="D2103" t="str">
            <v xml:space="preserve">UN    </v>
          </cell>
          <cell r="E2103" t="str">
            <v>14,51</v>
          </cell>
        </row>
        <row r="2104">
          <cell r="A2104">
            <v>11731</v>
          </cell>
          <cell r="B2104">
            <v>11731</v>
          </cell>
          <cell r="C2104" t="str">
            <v>GRELHA FIXA, EM PVC BRANCA, QUADRADA, 150 X 150 MM, PARA RALOS E CAIXAS</v>
          </cell>
          <cell r="D2104" t="str">
            <v xml:space="preserve">UN    </v>
          </cell>
          <cell r="E2104" t="str">
            <v>12,54</v>
          </cell>
        </row>
        <row r="2105">
          <cell r="A2105">
            <v>11732</v>
          </cell>
          <cell r="B2105">
            <v>11732</v>
          </cell>
          <cell r="C2105" t="str">
            <v>GRELHA FIXA, PVC CROMADA, REDONDA, 150 MM, PARA RALOS E CAIXAS</v>
          </cell>
          <cell r="D2105" t="str">
            <v xml:space="preserve">UN    </v>
          </cell>
          <cell r="E2105" t="str">
            <v>32,86</v>
          </cell>
        </row>
        <row r="2106">
          <cell r="A2106">
            <v>11735</v>
          </cell>
          <cell r="B2106">
            <v>11735</v>
          </cell>
          <cell r="C2106" t="str">
            <v>PROLONGAMENTO / PROLONGADOR PARA CAIXA SIFONADA, PVC, 100 MM X 200 MM (NBR 5688)</v>
          </cell>
          <cell r="D2106" t="str">
            <v xml:space="preserve">UN    </v>
          </cell>
          <cell r="E2106" t="str">
            <v>11,54</v>
          </cell>
        </row>
        <row r="2107">
          <cell r="A2107">
            <v>11737</v>
          </cell>
          <cell r="B2107">
            <v>11737</v>
          </cell>
          <cell r="C2107" t="str">
            <v>PROLONGAMENTO / PROLONGADOR PARA CAIXA SIFONADA, PVC, 150 MM X 150 MM (NBR 5688)</v>
          </cell>
          <cell r="D2107" t="str">
            <v xml:space="preserve">UN    </v>
          </cell>
          <cell r="E2107" t="str">
            <v>16,37</v>
          </cell>
        </row>
        <row r="2108">
          <cell r="A2108">
            <v>11738</v>
          </cell>
          <cell r="B2108">
            <v>11738</v>
          </cell>
          <cell r="C2108" t="str">
            <v>PROLONGAMENTO / PROLONGADOR PARA CAIXA SIFONADA, PVC, 150 MM X 200 MM (NBR 5688)</v>
          </cell>
          <cell r="D2108" t="str">
            <v xml:space="preserve">UN    </v>
          </cell>
          <cell r="E2108" t="str">
            <v>20,64</v>
          </cell>
        </row>
        <row r="2109">
          <cell r="A2109">
            <v>11739</v>
          </cell>
          <cell r="B2109">
            <v>11739</v>
          </cell>
          <cell r="C2109" t="str">
            <v>RALO SECO CONICO, PVC, 100 X 40 MM,  COM GRELHA REDONDA BRANCA</v>
          </cell>
          <cell r="D2109" t="str">
            <v xml:space="preserve">UN    </v>
          </cell>
          <cell r="E2109" t="str">
            <v>11,56</v>
          </cell>
        </row>
        <row r="2110">
          <cell r="A2110">
            <v>11741</v>
          </cell>
          <cell r="B2110">
            <v>11741</v>
          </cell>
          <cell r="C2110" t="str">
            <v>RALO SIFONADO CILINDRICO, PVC, 100 X 40 MM,  COM GRELHA REDONDA BRANCA</v>
          </cell>
          <cell r="D2110" t="str">
            <v xml:space="preserve">UN    </v>
          </cell>
          <cell r="E2110" t="str">
            <v>14,72</v>
          </cell>
        </row>
        <row r="2111">
          <cell r="A2111">
            <v>11743</v>
          </cell>
          <cell r="B2111">
            <v>11743</v>
          </cell>
          <cell r="C2111" t="str">
            <v>RALO SIFONADO REDONDO CONICO, PVC, 100 X 40 MM, COM GRELHA REDONDA BRANCA</v>
          </cell>
          <cell r="D2111" t="str">
            <v xml:space="preserve">UN    </v>
          </cell>
          <cell r="E2111" t="str">
            <v>12,36</v>
          </cell>
        </row>
        <row r="2112">
          <cell r="A2112">
            <v>11745</v>
          </cell>
          <cell r="B2112">
            <v>11745</v>
          </cell>
          <cell r="C2112" t="str">
            <v>RALO SIFONADO QUADRADO, PVC, 100 X 53 MM, SAIDA 40 MM, COM GRELHA QUADRADA BRANCA</v>
          </cell>
          <cell r="D2112" t="str">
            <v xml:space="preserve">UN    </v>
          </cell>
          <cell r="E2112" t="str">
            <v>19,39</v>
          </cell>
        </row>
        <row r="2113">
          <cell r="A2113">
            <v>11746</v>
          </cell>
          <cell r="B2113">
            <v>11746</v>
          </cell>
          <cell r="C2113" t="str">
            <v>VALVULA DE ESFERA BRUTA EM BRONZE, BITOLA 1 " (REF 1552-B)</v>
          </cell>
          <cell r="D2113" t="str">
            <v xml:space="preserve">UN    </v>
          </cell>
          <cell r="E2113" t="str">
            <v>42,57</v>
          </cell>
        </row>
        <row r="2114">
          <cell r="A2114">
            <v>11747</v>
          </cell>
          <cell r="B2114">
            <v>11747</v>
          </cell>
          <cell r="C2114" t="str">
            <v>VALVULA DE ESFERA BRUTA EM BRONZE, BITOLA 2 " (REF 1552-B)</v>
          </cell>
          <cell r="D2114" t="str">
            <v xml:space="preserve">UN    </v>
          </cell>
          <cell r="E2114" t="str">
            <v>117,91</v>
          </cell>
        </row>
        <row r="2115">
          <cell r="A2115">
            <v>11748</v>
          </cell>
          <cell r="B2115">
            <v>11748</v>
          </cell>
          <cell r="C2115" t="str">
            <v>VALVULA DE ESFERA BRUTA EM BRONZE, BITOLA 1/2 " (REF 1552-B)</v>
          </cell>
          <cell r="D2115" t="str">
            <v xml:space="preserve">UN    </v>
          </cell>
          <cell r="E2115" t="str">
            <v>27,32</v>
          </cell>
        </row>
        <row r="2116">
          <cell r="A2116">
            <v>11749</v>
          </cell>
          <cell r="B2116">
            <v>11749</v>
          </cell>
          <cell r="C2116" t="str">
            <v>VALVULA DE ESFERA BRUTA EM BRONZE, BITOLA 3/4 " (REF 1552-B)</v>
          </cell>
          <cell r="D2116" t="str">
            <v xml:space="preserve">UN    </v>
          </cell>
          <cell r="E2116" t="str">
            <v>31,53</v>
          </cell>
        </row>
        <row r="2117">
          <cell r="A2117">
            <v>11750</v>
          </cell>
          <cell r="B2117">
            <v>11750</v>
          </cell>
          <cell r="C2117" t="str">
            <v>VALVULA DE ESFERA BRUTA EM BRONZE, BITOLA 1 1/4 " (REF 1552-B)</v>
          </cell>
          <cell r="D2117" t="str">
            <v xml:space="preserve">UN    </v>
          </cell>
          <cell r="E2117" t="str">
            <v>63,45</v>
          </cell>
        </row>
        <row r="2118">
          <cell r="A2118">
            <v>11751</v>
          </cell>
          <cell r="B2118">
            <v>11751</v>
          </cell>
          <cell r="C2118" t="str">
            <v>VALVULA DE ESFERA BRUTA EM BRONZE, BITOLA 1 1/2 " (REF 1552-B)</v>
          </cell>
          <cell r="D2118" t="str">
            <v xml:space="preserve">UN    </v>
          </cell>
          <cell r="E2118" t="str">
            <v>76,46</v>
          </cell>
        </row>
        <row r="2119">
          <cell r="A2119">
            <v>11752</v>
          </cell>
          <cell r="B2119">
            <v>11752</v>
          </cell>
          <cell r="C2119" t="str">
            <v>REGISTRO PRESSAO BRUTO EM LATAO FORJADO, BITOLA 1/2 " (REF 1400)</v>
          </cell>
          <cell r="D2119" t="str">
            <v xml:space="preserve">UN    </v>
          </cell>
          <cell r="E2119" t="str">
            <v>12,91</v>
          </cell>
        </row>
        <row r="2120">
          <cell r="A2120">
            <v>11753</v>
          </cell>
          <cell r="B2120">
            <v>11753</v>
          </cell>
          <cell r="C2120" t="str">
            <v>REGISTRO PRESSAO BRUTO EM LATAO FORJADO, BITOLA 3/4 " (REF 1400)</v>
          </cell>
          <cell r="D2120" t="str">
            <v xml:space="preserve">UN    </v>
          </cell>
          <cell r="E2120" t="str">
            <v>15,42</v>
          </cell>
        </row>
        <row r="2121">
          <cell r="A2121">
            <v>11756</v>
          </cell>
          <cell r="B2121">
            <v>11756</v>
          </cell>
          <cell r="C2121" t="str">
            <v>REGISTRO OU REGULADOR DE GAS COZINHA, VAZAO DE 2 KG/H, 2,8 KPA</v>
          </cell>
          <cell r="D2121" t="str">
            <v xml:space="preserve">UN    </v>
          </cell>
          <cell r="E2121" t="str">
            <v>22,40</v>
          </cell>
        </row>
        <row r="2122">
          <cell r="A2122">
            <v>11757</v>
          </cell>
          <cell r="B2122">
            <v>11757</v>
          </cell>
          <cell r="C2122" t="str">
            <v>SABONETEIRA DE PAREDE EM METAL CROMADO</v>
          </cell>
          <cell r="D2122" t="str">
            <v xml:space="preserve">UN    </v>
          </cell>
          <cell r="E2122" t="str">
            <v>28,95</v>
          </cell>
        </row>
        <row r="2123">
          <cell r="A2123">
            <v>11758</v>
          </cell>
          <cell r="B2123">
            <v>11758</v>
          </cell>
          <cell r="C2123" t="str">
            <v>SABONETEIRA PLASTICA TIPO DISPENSER PARA SABONETE LIQUIDO COM RESERVATORIO 800 A 1500 ML</v>
          </cell>
          <cell r="D2123" t="str">
            <v xml:space="preserve">UN    </v>
          </cell>
          <cell r="E2123" t="str">
            <v>63,45</v>
          </cell>
        </row>
        <row r="2124">
          <cell r="A2124">
            <v>11761</v>
          </cell>
          <cell r="B2124">
            <v>11761</v>
          </cell>
          <cell r="C2124" t="str">
            <v>ASSENTO  VASO SANITARIO INFANTIL EM PLASTICO BRANCO</v>
          </cell>
          <cell r="D2124" t="str">
            <v xml:space="preserve">UN    </v>
          </cell>
          <cell r="E2124" t="str">
            <v>96,29</v>
          </cell>
        </row>
        <row r="2125">
          <cell r="A2125">
            <v>11762</v>
          </cell>
          <cell r="B2125">
            <v>11762</v>
          </cell>
          <cell r="C2125" t="str">
            <v>TORNEIRA METALICA CROMADA PARA JARDIM / TANQUE, COM BICO PLASTICO, CANO LONGO, DE PAREDE, PADRAO POPULAR / USO GERAL , 1/2 " OU 3/4 " (REF 1153 / 1130)</v>
          </cell>
          <cell r="D2125" t="str">
            <v xml:space="preserve">UN    </v>
          </cell>
          <cell r="E2125" t="str">
            <v>46,00</v>
          </cell>
        </row>
        <row r="2126">
          <cell r="A2126">
            <v>11763</v>
          </cell>
          <cell r="B2126">
            <v>11763</v>
          </cell>
          <cell r="C2126" t="str">
            <v>TORNEIRA DE BOIA CONVENCIONAL PARA CAIXA D'AGUA, AGUA FRIA, 1.1/2", COM HASTE E TORNEIRA METALICOS E BALAO PLASTICO</v>
          </cell>
          <cell r="D2126" t="str">
            <v xml:space="preserve">UN    </v>
          </cell>
          <cell r="E2126" t="str">
            <v>185,09</v>
          </cell>
        </row>
        <row r="2127">
          <cell r="A2127">
            <v>11764</v>
          </cell>
          <cell r="B2127">
            <v>11764</v>
          </cell>
          <cell r="C2127" t="str">
            <v>TORNEIRA DE BOIA CONVENCIONAL PARA CAIXA D'AGUA, AGUA FRIA, 1.1/4", COM HASTE E TORNEIRA METALICOS E BALAO PLASTICO</v>
          </cell>
          <cell r="D2127" t="str">
            <v xml:space="preserve">UN    </v>
          </cell>
          <cell r="E2127" t="str">
            <v>151,86</v>
          </cell>
        </row>
        <row r="2128">
          <cell r="A2128">
            <v>11765</v>
          </cell>
          <cell r="B2128">
            <v>11765</v>
          </cell>
          <cell r="C2128" t="str">
            <v>TORNEIRA DE BOIA VAZAO TOTAL PARA CAIXA D'AGUA, AGUA FRIA, BITOLA 1", COM HASTE E TORNEIRA METALICOS E BALAO PLASTICO</v>
          </cell>
          <cell r="D2128" t="str">
            <v xml:space="preserve">UN    </v>
          </cell>
          <cell r="E2128" t="str">
            <v>101,21</v>
          </cell>
        </row>
        <row r="2129">
          <cell r="A2129">
            <v>11766</v>
          </cell>
          <cell r="B2129">
            <v>11766</v>
          </cell>
          <cell r="C2129" t="str">
            <v>TORNEIRA DE BOIA VAZAO TOTAL PARA CAIXA D'AGUA, AGUA FRIA, BITOLA 1/2", COM HASTE E TORNEIRA METALICOS E BALAO PLASTICO</v>
          </cell>
          <cell r="D2129" t="str">
            <v xml:space="preserve">UN    </v>
          </cell>
          <cell r="E2129" t="str">
            <v>55,36</v>
          </cell>
        </row>
        <row r="2130">
          <cell r="A2130">
            <v>11767</v>
          </cell>
          <cell r="B2130">
            <v>11767</v>
          </cell>
          <cell r="C2130" t="str">
            <v>TORNEIRA DE BOIA CONVENCIONAL PARA CAIXA D'AGUA, 2", AGUA FRIA, COM HASTE E TORNEIRA METALICOS E BALAO PLASTICO</v>
          </cell>
          <cell r="D2130" t="str">
            <v xml:space="preserve">UN    </v>
          </cell>
          <cell r="E2130" t="str">
            <v>237,48</v>
          </cell>
        </row>
        <row r="2131">
          <cell r="A2131">
            <v>11769</v>
          </cell>
          <cell r="B2131">
            <v>11769</v>
          </cell>
          <cell r="C2131" t="str">
            <v>MISTURADOR DE METAL CROMADO, DE MESA/BANCADA, COM BICA BAIXA, PARA LAVATORIO (REF 1875)</v>
          </cell>
          <cell r="D2131" t="str">
            <v xml:space="preserve">UN    </v>
          </cell>
          <cell r="E2131" t="str">
            <v>304,29</v>
          </cell>
        </row>
        <row r="2132">
          <cell r="A2132">
            <v>11771</v>
          </cell>
          <cell r="B2132">
            <v>11771</v>
          </cell>
          <cell r="C2132" t="str">
            <v>MISTURADOR DE PAREDE, DE METAL CROMADO, PARA COZINHA, BICA ALTA MOVEL, COM AREJADOR ARTICULADO (REF 1258)</v>
          </cell>
          <cell r="D2132" t="str">
            <v xml:space="preserve">UN    </v>
          </cell>
          <cell r="E2132" t="str">
            <v>372,71</v>
          </cell>
        </row>
        <row r="2133">
          <cell r="A2133">
            <v>11772</v>
          </cell>
          <cell r="B2133">
            <v>11772</v>
          </cell>
          <cell r="C2133" t="str">
            <v>TORNEIRA METALICA CROMADA, DE MESA/BANCADA, PARA COZINHA, BICA MOVEL, COM AREJADOR, 1/2 " OU 3/4 " (REF 1167 / 1168)</v>
          </cell>
          <cell r="D2133" t="str">
            <v xml:space="preserve">UN    </v>
          </cell>
          <cell r="E2133" t="str">
            <v>97,29</v>
          </cell>
        </row>
        <row r="2134">
          <cell r="A2134">
            <v>11773</v>
          </cell>
          <cell r="B2134">
            <v>11773</v>
          </cell>
          <cell r="C2134" t="str">
            <v>TORNEIRA METALICA CROMADA DE PAREDE, PARA COZINHA, BICA MOVEL, COM AREJADOR, 1/2 " OU 3/4 " (REF 1167 / 1168)</v>
          </cell>
          <cell r="D2134" t="str">
            <v xml:space="preserve">UN    </v>
          </cell>
          <cell r="E2134" t="str">
            <v>96,98</v>
          </cell>
        </row>
        <row r="2135">
          <cell r="A2135">
            <v>11777</v>
          </cell>
          <cell r="B2135">
            <v>11777</v>
          </cell>
          <cell r="C2135" t="str">
            <v>TORNEIRA ELETRICA DE PAREDE, BICA ALTA, PARA COZINHA, 5500 W (110/220 V)</v>
          </cell>
          <cell r="D2135" t="str">
            <v xml:space="preserve">UN    </v>
          </cell>
          <cell r="E2135" t="str">
            <v>159,59</v>
          </cell>
        </row>
        <row r="2136">
          <cell r="A2136">
            <v>11781</v>
          </cell>
          <cell r="B2136">
            <v>11781</v>
          </cell>
          <cell r="C2136" t="str">
            <v>VALVULA DE DESCARGA METALICA, BASE 1 1/4 " E ACABAMENTO METALICO CROMADO</v>
          </cell>
          <cell r="D2136" t="str">
            <v xml:space="preserve">UN    </v>
          </cell>
          <cell r="E2136" t="str">
            <v>199,98</v>
          </cell>
        </row>
        <row r="2137">
          <cell r="A2137">
            <v>11786</v>
          </cell>
          <cell r="B2137">
            <v>11786</v>
          </cell>
          <cell r="C2137" t="str">
            <v>BACIA SANITARIA (VASO) INFANTIL, SIFONADO, DE LOUCA BRANCA, (SEM ASSENTO)</v>
          </cell>
          <cell r="D2137" t="str">
            <v xml:space="preserve">UN    </v>
          </cell>
          <cell r="E2137" t="str">
            <v>424,27</v>
          </cell>
        </row>
        <row r="2138">
          <cell r="A2138">
            <v>11789</v>
          </cell>
          <cell r="B2138">
            <v>11789</v>
          </cell>
          <cell r="C2138" t="str">
            <v>ANEL DE DISTRIBUICAO EM ACO GALVANIZADO PARA FIO FE-160</v>
          </cell>
          <cell r="D2138" t="str">
            <v xml:space="preserve">UN    </v>
          </cell>
          <cell r="E2138" t="str">
            <v>1,44</v>
          </cell>
        </row>
        <row r="2139">
          <cell r="A2139">
            <v>11790</v>
          </cell>
          <cell r="B2139">
            <v>11790</v>
          </cell>
          <cell r="C2139" t="str">
            <v>PARAFUSO M16 EM ACO GALVANIZADO, COMPRIMENTO = 450 MM, DIAMETRO = 16 MM, ROSCA MAQUINA, CABECA QUADRADA</v>
          </cell>
          <cell r="D2139" t="str">
            <v xml:space="preserve">UN    </v>
          </cell>
          <cell r="E2139" t="str">
            <v>33,53</v>
          </cell>
        </row>
        <row r="2140">
          <cell r="A2140">
            <v>11795</v>
          </cell>
          <cell r="B2140">
            <v>11795</v>
          </cell>
          <cell r="C2140" t="str">
            <v>GRANITO PARA BANCADA, POLIDO, TIPO ANDORINHA/ QUARTZ/ CASTELO/ CORUMBA OU OUTROS EQUIVALENTES DA REGIAO, E=  *2,5* CM</v>
          </cell>
          <cell r="D2140" t="str">
            <v xml:space="preserve">M2    </v>
          </cell>
          <cell r="E2140" t="str">
            <v>679,24</v>
          </cell>
        </row>
        <row r="2141">
          <cell r="A2141">
            <v>11811</v>
          </cell>
          <cell r="B2141">
            <v>11811</v>
          </cell>
          <cell r="C2141" t="str">
            <v>AQUECEDOR DE AGUA ELETRICO HORIZONTAL, RESERVATORIO DE 200 L CILINDRICO EM COBRE, REFORCADO COM ACO CARBONO, MONOFASICO, TENSAO NOMINAL 220 V</v>
          </cell>
          <cell r="D2141" t="str">
            <v xml:space="preserve">UN    </v>
          </cell>
          <cell r="E2141" t="str">
            <v>5.144,35</v>
          </cell>
        </row>
        <row r="2142">
          <cell r="A2142">
            <v>11814</v>
          </cell>
          <cell r="B2142">
            <v>11814</v>
          </cell>
          <cell r="C2142" t="str">
            <v>AQUECEDOR DE AGUA ELETRICO  RESERVATORIO DE 500 L CILINDRICO EM COBRE, REFORCADO COM ACO CARBONO, MONOFASICO, TENSAO NOMINAL 220 V</v>
          </cell>
          <cell r="D2142" t="str">
            <v xml:space="preserve">UN    </v>
          </cell>
          <cell r="E2142" t="str">
            <v>8.271,64</v>
          </cell>
        </row>
        <row r="2143">
          <cell r="A2143">
            <v>11816</v>
          </cell>
          <cell r="B2143">
            <v>11816</v>
          </cell>
          <cell r="C2143" t="str">
            <v>AQUECEDOR DE AGUA ELETRICO  RESERVATORIO DE 100 L CILINDRICO EM COBRE, REFORCADO COM ACO CARBONO, MONOFASICO, TENSAO NOMINAL 220 V</v>
          </cell>
          <cell r="D2143" t="str">
            <v xml:space="preserve">UN    </v>
          </cell>
          <cell r="E2143" t="str">
            <v>3.800,00</v>
          </cell>
        </row>
        <row r="2144">
          <cell r="A2144">
            <v>11821</v>
          </cell>
          <cell r="B2144">
            <v>11821</v>
          </cell>
          <cell r="C2144" t="str">
            <v>CONECTOR METALICO TIPO PARAFUSO FENDIDO (SPLIT BOLT), COM SEPARADOR DE CABOS BIMETALICOS, PARA CABOS ATE 25 MM2</v>
          </cell>
          <cell r="D2144" t="str">
            <v xml:space="preserve">UN    </v>
          </cell>
          <cell r="E2144" t="str">
            <v>10,53</v>
          </cell>
        </row>
        <row r="2145">
          <cell r="A2145">
            <v>11822</v>
          </cell>
          <cell r="B2145">
            <v>11822</v>
          </cell>
          <cell r="C2145" t="str">
            <v>TORNEIRA PLASTICA DE MESA, BICA MOVEL, PARA COZINHA 1/2 "</v>
          </cell>
          <cell r="D2145" t="str">
            <v xml:space="preserve">UN    </v>
          </cell>
          <cell r="E2145" t="str">
            <v>31,79</v>
          </cell>
        </row>
        <row r="2146">
          <cell r="A2146">
            <v>11823</v>
          </cell>
          <cell r="B2146">
            <v>11823</v>
          </cell>
          <cell r="C2146" t="str">
            <v>TORNEIRA PLASTICA DE BOIA PARA CAIXA DE DESCARGA,  1/2", BALAO E TORNEIRA PLASTICOS, COM HASTE METALICA</v>
          </cell>
          <cell r="D2146" t="str">
            <v xml:space="preserve">UN    </v>
          </cell>
          <cell r="E2146" t="str">
            <v>9,69</v>
          </cell>
        </row>
        <row r="2147">
          <cell r="A2147">
            <v>11824</v>
          </cell>
          <cell r="B2147">
            <v>11824</v>
          </cell>
          <cell r="C2147" t="str">
            <v>TORNEIRA DE BOIA VAZAO TOTAL PARA CAIXA D'AGUA, AGUA FRIA, BITOLA 3/4", COM HASTE E TORNEIRA METALICOS E BALAO PLASTICO</v>
          </cell>
          <cell r="D2147" t="str">
            <v xml:space="preserve">UN    </v>
          </cell>
          <cell r="E2147" t="str">
            <v>65,11</v>
          </cell>
        </row>
        <row r="2148">
          <cell r="A2148">
            <v>11825</v>
          </cell>
          <cell r="B2148">
            <v>11825</v>
          </cell>
          <cell r="C2148" t="str">
            <v>TORNEIRA DE BOIA CONVENCIONAL PARA CAIXA D'AGUA, 1", AGUA FRIA, COM HASTE E TORNEIRA METALICOS E BALAO PLASTICO</v>
          </cell>
          <cell r="D2148" t="str">
            <v xml:space="preserve">UN    </v>
          </cell>
          <cell r="E2148" t="str">
            <v>89,16</v>
          </cell>
        </row>
        <row r="2149">
          <cell r="A2149">
            <v>11826</v>
          </cell>
          <cell r="B2149">
            <v>11826</v>
          </cell>
          <cell r="C2149" t="str">
            <v>TORNEIRA DE BOIA BALAO METALICO, VAZAO TOTAL, PARA CAIXA D'AGUA, AGUA QUENTE, ROSCA 1/2 ", COM HASTE, TORNEIRA E BALAO METALICOS</v>
          </cell>
          <cell r="D2149" t="str">
            <v xml:space="preserve">UN    </v>
          </cell>
          <cell r="E2149" t="str">
            <v>70,48</v>
          </cell>
        </row>
        <row r="2150">
          <cell r="A2150">
            <v>11829</v>
          </cell>
          <cell r="B2150">
            <v>11829</v>
          </cell>
          <cell r="C2150" t="str">
            <v>TORNEIRA DE BOIA CONVENCIONAL PARA CAIXA D'AGUA, AGUA FRIA, 1/2", COM HASTE E TORNEIRA METALICOS E BALAO PLASTICO</v>
          </cell>
          <cell r="D2150" t="str">
            <v xml:space="preserve">UN    </v>
          </cell>
          <cell r="E2150" t="str">
            <v>36,70</v>
          </cell>
        </row>
        <row r="2151">
          <cell r="A2151">
            <v>11830</v>
          </cell>
          <cell r="B2151">
            <v>11830</v>
          </cell>
          <cell r="C2151" t="str">
            <v>TORNEIRA DE BOIA CONVENCIONAL PARA CAIXA D'AGUA, AGUA FRIA, 3/4", COM HASTE E TORNEIRA METALICOS E BALAO PLASTICO</v>
          </cell>
          <cell r="D2151" t="str">
            <v xml:space="preserve">UN    </v>
          </cell>
          <cell r="E2151" t="str">
            <v>39,63</v>
          </cell>
        </row>
        <row r="2152">
          <cell r="A2152">
            <v>11831</v>
          </cell>
          <cell r="B2152">
            <v>11831</v>
          </cell>
          <cell r="C2152" t="str">
            <v>TORNEIRA PLASTICA PARA TANQUE 1/2 " OU 3/4 " COM BICO PARA MANGUEIRA</v>
          </cell>
          <cell r="D2152" t="str">
            <v xml:space="preserve">UN    </v>
          </cell>
          <cell r="E2152" t="str">
            <v>19,13</v>
          </cell>
        </row>
        <row r="2153">
          <cell r="A2153">
            <v>11837</v>
          </cell>
          <cell r="B2153">
            <v>11837</v>
          </cell>
          <cell r="C2153" t="str">
            <v>GRAMPO LINHA VIVA DE LATAO ESTANHADO, DIAMETRO DO CONDUTOR PRINCIPAL DE 10 A 120 MM2, DIAMETRO DA DERIVACAO DE 10 A 70 MM2</v>
          </cell>
          <cell r="D2153" t="str">
            <v xml:space="preserve">UN    </v>
          </cell>
          <cell r="E2153" t="str">
            <v>73,71</v>
          </cell>
        </row>
        <row r="2154">
          <cell r="A2154">
            <v>11838</v>
          </cell>
          <cell r="B2154">
            <v>11838</v>
          </cell>
          <cell r="C2154" t="str">
            <v>TERMINAL METALICO A PRESSAO PARA 1 CABO DE 240 MM2, COM 1 FURO DE FIXACAO</v>
          </cell>
          <cell r="D2154" t="str">
            <v xml:space="preserve">UN    </v>
          </cell>
          <cell r="E2154" t="str">
            <v>39,64</v>
          </cell>
        </row>
        <row r="2155">
          <cell r="A2155">
            <v>11839</v>
          </cell>
          <cell r="B2155">
            <v>11839</v>
          </cell>
          <cell r="C2155" t="str">
            <v>TERMINAL METALICO A PRESSAO PARA 1 CABO DE 300 MM2, COM 1 FURO DE FIXACAO</v>
          </cell>
          <cell r="D2155" t="str">
            <v xml:space="preserve">UN    </v>
          </cell>
          <cell r="E2155" t="str">
            <v>57,68</v>
          </cell>
        </row>
        <row r="2156">
          <cell r="A2156">
            <v>11844</v>
          </cell>
          <cell r="B2156">
            <v>11844</v>
          </cell>
          <cell r="C2156" t="str">
            <v>PRANCHA  APARELHADA *4 X 30* CM, EM MACARANDUBA, ANGELIM OU EQUIVALENTE DA REGIAO</v>
          </cell>
          <cell r="D2156" t="str">
            <v xml:space="preserve">M     </v>
          </cell>
          <cell r="E2156" t="str">
            <v>59,38</v>
          </cell>
        </row>
        <row r="2157">
          <cell r="A2157">
            <v>11854</v>
          </cell>
          <cell r="B2157">
            <v>11854</v>
          </cell>
          <cell r="C2157" t="str">
            <v>CONECTOR METALICO TIPO PARAFUSO FENDIDO (SPLIT BOLT), PARA CABOS ATE 35 MM2</v>
          </cell>
          <cell r="D2157" t="str">
            <v xml:space="preserve">UN    </v>
          </cell>
          <cell r="E2157" t="str">
            <v>10,69</v>
          </cell>
        </row>
        <row r="2158">
          <cell r="A2158">
            <v>11855</v>
          </cell>
          <cell r="B2158">
            <v>11855</v>
          </cell>
          <cell r="C2158" t="str">
            <v>CONECTOR METALICO TIPO PARAFUSO FENDIDO (SPLIT BOLT), PARA CABOS ATE 70 MM2</v>
          </cell>
          <cell r="D2158" t="str">
            <v xml:space="preserve">UN    </v>
          </cell>
          <cell r="E2158" t="str">
            <v>22,38</v>
          </cell>
        </row>
        <row r="2159">
          <cell r="A2159">
            <v>11856</v>
          </cell>
          <cell r="B2159">
            <v>11856</v>
          </cell>
          <cell r="C2159" t="str">
            <v>CONECTOR METALICO TIPO PARAFUSO FENDIDO (SPLIT BOLT), PARA CABOS ATE 10 MM2</v>
          </cell>
          <cell r="D2159" t="str">
            <v xml:space="preserve">UN    </v>
          </cell>
          <cell r="E2159" t="str">
            <v>6,90</v>
          </cell>
        </row>
        <row r="2160">
          <cell r="A2160">
            <v>11857</v>
          </cell>
          <cell r="B2160">
            <v>11857</v>
          </cell>
          <cell r="C2160" t="str">
            <v>CONECTOR METALICO TIPO PARAFUSO FENDIDO (SPLIT BOLT), PARA CABOS ATE 120 MM2</v>
          </cell>
          <cell r="D2160" t="str">
            <v xml:space="preserve">UN    </v>
          </cell>
          <cell r="E2160" t="str">
            <v>36,31</v>
          </cell>
        </row>
        <row r="2161">
          <cell r="A2161">
            <v>11858</v>
          </cell>
          <cell r="B2161">
            <v>11858</v>
          </cell>
          <cell r="C2161" t="str">
            <v>CONECTOR METALICO TIPO PARAFUSO FENDIDO (SPLIT BOLT), PARA CABOS ATE 150 MM2</v>
          </cell>
          <cell r="D2161" t="str">
            <v xml:space="preserve">UN    </v>
          </cell>
          <cell r="E2161" t="str">
            <v>45,07</v>
          </cell>
        </row>
        <row r="2162">
          <cell r="A2162">
            <v>11859</v>
          </cell>
          <cell r="B2162">
            <v>11859</v>
          </cell>
          <cell r="C2162" t="str">
            <v>CONECTOR METALICO TIPO PARAFUSO FENDIDO (SPLIT BOLT), PARA CABOS ATE 185 MM2</v>
          </cell>
          <cell r="D2162" t="str">
            <v xml:space="preserve">UN    </v>
          </cell>
          <cell r="E2162" t="str">
            <v>61,32</v>
          </cell>
        </row>
        <row r="2163">
          <cell r="A2163">
            <v>11862</v>
          </cell>
          <cell r="B2163">
            <v>11862</v>
          </cell>
          <cell r="C2163" t="str">
            <v>CONECTOR METALICO TIPO PARAFUSO FENDIDO (SPLIT BOLT), PARA CABOS ATE 50 MM2</v>
          </cell>
          <cell r="D2163" t="str">
            <v xml:space="preserve">UN    </v>
          </cell>
          <cell r="E2163" t="str">
            <v>14,99</v>
          </cell>
        </row>
        <row r="2164">
          <cell r="A2164">
            <v>11863</v>
          </cell>
          <cell r="B2164">
            <v>11863</v>
          </cell>
          <cell r="C2164" t="str">
            <v>CONECTOR METALICO TIPO PARAFUSO FENDIDO (SPLIT BOLT), PARA CABOS ATE 6 MM2</v>
          </cell>
          <cell r="D2164" t="str">
            <v xml:space="preserve">UN    </v>
          </cell>
          <cell r="E2164" t="str">
            <v>6,05</v>
          </cell>
        </row>
        <row r="2165">
          <cell r="A2165">
            <v>11864</v>
          </cell>
          <cell r="B2165">
            <v>11864</v>
          </cell>
          <cell r="C2165" t="str">
            <v>CONECTOR METALICO TIPO PARAFUSO FENDIDO (SPLIT BOLT), PARA CABOS ATE 95 MM2</v>
          </cell>
          <cell r="D2165" t="str">
            <v xml:space="preserve">UN    </v>
          </cell>
          <cell r="E2165" t="str">
            <v>33,84</v>
          </cell>
        </row>
        <row r="2166">
          <cell r="A2166">
            <v>11868</v>
          </cell>
          <cell r="B2166">
            <v>11868</v>
          </cell>
          <cell r="C2166" t="str">
            <v>CAIXA D'AGUA FIBRA DE VIDRO PARA 1000 LITROS, COM TAMPA</v>
          </cell>
          <cell r="D2166" t="str">
            <v xml:space="preserve">UN    </v>
          </cell>
          <cell r="E2166" t="str">
            <v>632,21</v>
          </cell>
        </row>
        <row r="2167">
          <cell r="A2167">
            <v>11869</v>
          </cell>
          <cell r="B2167">
            <v>11869</v>
          </cell>
          <cell r="C2167" t="str">
            <v>CAIXA D'AGUA FIBRA DE VIDRO PARA 1500 LITROS, COM TAMPA</v>
          </cell>
          <cell r="D2167" t="str">
            <v xml:space="preserve">UN    </v>
          </cell>
          <cell r="E2167" t="str">
            <v>1.025,74</v>
          </cell>
        </row>
        <row r="2168">
          <cell r="A2168">
            <v>11871</v>
          </cell>
          <cell r="B2168">
            <v>11871</v>
          </cell>
          <cell r="C2168" t="str">
            <v>CAIXA D'AGUA DE FIBRA DE VIDRO, PARA 500 LITROS, COM TAMPA</v>
          </cell>
          <cell r="D2168" t="str">
            <v xml:space="preserve">UN    </v>
          </cell>
          <cell r="E2168" t="str">
            <v>460,00</v>
          </cell>
        </row>
        <row r="2169">
          <cell r="A2169">
            <v>11880</v>
          </cell>
          <cell r="B2169">
            <v>11880</v>
          </cell>
          <cell r="C2169" t="str">
            <v>CAIXA SIFONADA PVC, 250 X 230 X 75 MM, COM TAMPA CEGA QUADRADA, BRANCA</v>
          </cell>
          <cell r="D2169" t="str">
            <v xml:space="preserve">UN    </v>
          </cell>
          <cell r="E2169" t="str">
            <v>123,41</v>
          </cell>
        </row>
        <row r="2170">
          <cell r="A2170">
            <v>11881</v>
          </cell>
          <cell r="B2170">
            <v>11881</v>
          </cell>
          <cell r="C2170" t="str">
            <v>CAIXA DE GORDURA CILINDRICA EM CONCRETO SIMPLES,  PRE-MOLDADA, COM DIAMETRO DE 40 CM E ALTURA DE 45 CM, COM TAMPA</v>
          </cell>
          <cell r="D2170" t="str">
            <v xml:space="preserve">UN    </v>
          </cell>
          <cell r="E2170" t="str">
            <v>157,14</v>
          </cell>
        </row>
        <row r="2171">
          <cell r="A2171">
            <v>11882</v>
          </cell>
          <cell r="B2171">
            <v>11882</v>
          </cell>
          <cell r="C2171" t="str">
            <v>CAIXA PARA HIDROMETRO CONCRETO PRE MOLDADO, *0,24 M X 0,45 M X 0,30* M (L X C X A)</v>
          </cell>
          <cell r="D2171" t="str">
            <v xml:space="preserve">UN    </v>
          </cell>
          <cell r="E2171" t="str">
            <v>112,77</v>
          </cell>
        </row>
        <row r="2172">
          <cell r="A2172">
            <v>11889</v>
          </cell>
          <cell r="B2172">
            <v>11889</v>
          </cell>
          <cell r="C2172" t="str">
            <v>CORDAO DE COBRE, FLEXIVEL, TORCIDO, CLASSE 4 OU 5, ISOLACAO EM PVC/D, 300 V, 2 CONDUTORES DE 0,75 MM2</v>
          </cell>
          <cell r="D2172" t="str">
            <v xml:space="preserve">M     </v>
          </cell>
          <cell r="E2172" t="str">
            <v>1,69</v>
          </cell>
        </row>
        <row r="2173">
          <cell r="A2173">
            <v>11890</v>
          </cell>
          <cell r="B2173">
            <v>11890</v>
          </cell>
          <cell r="C2173" t="str">
            <v>CORDAO DE COBRE, FLEXIVEL, TORCIDO, CLASSE 4 OU 5, ISOLACAO EM PVC/D, 300 V, 2 CONDUTORES DE 1,5 MM2</v>
          </cell>
          <cell r="D2173" t="str">
            <v xml:space="preserve">M     </v>
          </cell>
          <cell r="E2173" t="str">
            <v>2,99</v>
          </cell>
        </row>
        <row r="2174">
          <cell r="A2174">
            <v>11891</v>
          </cell>
          <cell r="B2174">
            <v>11891</v>
          </cell>
          <cell r="C2174" t="str">
            <v>CORDAO DE COBRE, FLEXIVEL, TORCIDO, CLASSE 4 OU 5, ISOLACAO EM PVC/D, 300 V, 2 CONDUTORES DE 2,5 MM2</v>
          </cell>
          <cell r="D2174" t="str">
            <v xml:space="preserve">M     </v>
          </cell>
          <cell r="E2174" t="str">
            <v>4,85</v>
          </cell>
        </row>
        <row r="2175">
          <cell r="A2175">
            <v>11892</v>
          </cell>
          <cell r="B2175">
            <v>11892</v>
          </cell>
          <cell r="C2175" t="str">
            <v>CORDAO DE COBRE, FLEXIVEL, TORCIDO, CLASSE 4 OU 5, ISOLACAO EM PVC/D, 300 V, 2 CONDUTORES DE 4 MM2</v>
          </cell>
          <cell r="D2175" t="str">
            <v xml:space="preserve">M     </v>
          </cell>
          <cell r="E2175" t="str">
            <v>7,92</v>
          </cell>
        </row>
        <row r="2176">
          <cell r="A2176">
            <v>11901</v>
          </cell>
          <cell r="B2176">
            <v>11901</v>
          </cell>
          <cell r="C2176" t="str">
            <v>CABO TELEFONICO CCI 50, 1 PAR, USO INTERNO, SEM BLINDAGEM</v>
          </cell>
          <cell r="D2176" t="str">
            <v xml:space="preserve">M     </v>
          </cell>
          <cell r="E2176" t="str">
            <v>0,87</v>
          </cell>
        </row>
        <row r="2177">
          <cell r="A2177">
            <v>11902</v>
          </cell>
          <cell r="B2177">
            <v>11902</v>
          </cell>
          <cell r="C2177" t="str">
            <v>CABO TELEFONICO CCI 50, 2 PARES, USO INTERNO, SEM BLINDAGEM</v>
          </cell>
          <cell r="D2177" t="str">
            <v xml:space="preserve">M     </v>
          </cell>
          <cell r="E2177" t="str">
            <v>1,67</v>
          </cell>
        </row>
        <row r="2178">
          <cell r="A2178">
            <v>11903</v>
          </cell>
          <cell r="B2178">
            <v>11903</v>
          </cell>
          <cell r="C2178" t="str">
            <v>CABO TELEFONICO CCI 50, 3 PARES, USO INTERNO, SEM BLINDAGEM</v>
          </cell>
          <cell r="D2178" t="str">
            <v xml:space="preserve">M     </v>
          </cell>
          <cell r="E2178" t="str">
            <v>1,77</v>
          </cell>
        </row>
        <row r="2179">
          <cell r="A2179">
            <v>11904</v>
          </cell>
          <cell r="B2179">
            <v>11904</v>
          </cell>
          <cell r="C2179" t="str">
            <v>CABO TELEFONICO CCI 50, 4 PARES, USO INTERNO, SEM BLINDAGEM</v>
          </cell>
          <cell r="D2179" t="str">
            <v xml:space="preserve">M     </v>
          </cell>
          <cell r="E2179" t="str">
            <v>2,68</v>
          </cell>
        </row>
        <row r="2180">
          <cell r="A2180">
            <v>11905</v>
          </cell>
          <cell r="B2180">
            <v>11905</v>
          </cell>
          <cell r="C2180" t="str">
            <v>CABO TELEFONICO CCI 50, 5 PARES, USO INTERNO, SEM BLINDAGEM</v>
          </cell>
          <cell r="D2180" t="str">
            <v xml:space="preserve">M     </v>
          </cell>
          <cell r="E2180" t="str">
            <v>3,27</v>
          </cell>
        </row>
        <row r="2181">
          <cell r="A2181">
            <v>11906</v>
          </cell>
          <cell r="B2181">
            <v>11906</v>
          </cell>
          <cell r="C2181" t="str">
            <v>CABO TELEFONICO CCI 50, 6 PARES, USO INTERNO, SEM BLINDAGEM</v>
          </cell>
          <cell r="D2181" t="str">
            <v xml:space="preserve">M     </v>
          </cell>
          <cell r="E2181" t="str">
            <v>4,16</v>
          </cell>
        </row>
        <row r="2182">
          <cell r="A2182">
            <v>11914</v>
          </cell>
          <cell r="B2182">
            <v>11914</v>
          </cell>
          <cell r="C2182" t="str">
            <v>CABO TELEFONICO CTP - APL - 50, 100 PARES, USO EXTERNO</v>
          </cell>
          <cell r="D2182" t="str">
            <v xml:space="preserve">M     </v>
          </cell>
          <cell r="E2182" t="str">
            <v>75,07</v>
          </cell>
        </row>
        <row r="2183">
          <cell r="A2183">
            <v>11916</v>
          </cell>
          <cell r="B2183">
            <v>11916</v>
          </cell>
          <cell r="C2183" t="str">
            <v>CABO TELEFONICO CTP - APL - 50, 10 PARES, USO EXTERNO</v>
          </cell>
          <cell r="D2183" t="str">
            <v xml:space="preserve">M     </v>
          </cell>
          <cell r="E2183" t="str">
            <v>10,42</v>
          </cell>
        </row>
        <row r="2184">
          <cell r="A2184">
            <v>11917</v>
          </cell>
          <cell r="B2184">
            <v>11917</v>
          </cell>
          <cell r="C2184" t="str">
            <v>CABO TELEFONICO CTP - APL - 50, 20 PARES, USO EXTERNO</v>
          </cell>
          <cell r="D2184" t="str">
            <v xml:space="preserve">M     </v>
          </cell>
          <cell r="E2184" t="str">
            <v>18,35</v>
          </cell>
        </row>
        <row r="2185">
          <cell r="A2185">
            <v>11918</v>
          </cell>
          <cell r="B2185">
            <v>11918</v>
          </cell>
          <cell r="C2185" t="str">
            <v>CABO TELEFONICO CTP - APL - 50, 30 PARES, USO EXTERNO</v>
          </cell>
          <cell r="D2185" t="str">
            <v xml:space="preserve">M     </v>
          </cell>
          <cell r="E2185" t="str">
            <v>21,77</v>
          </cell>
        </row>
        <row r="2186">
          <cell r="A2186">
            <v>11919</v>
          </cell>
          <cell r="B2186">
            <v>11919</v>
          </cell>
          <cell r="C2186" t="str">
            <v>CABO TELEFONICO CI 50, 10 PARES, USO INTERNO</v>
          </cell>
          <cell r="D2186" t="str">
            <v xml:space="preserve">M     </v>
          </cell>
          <cell r="E2186" t="str">
            <v>7,61</v>
          </cell>
        </row>
        <row r="2187">
          <cell r="A2187">
            <v>11920</v>
          </cell>
          <cell r="B2187">
            <v>11920</v>
          </cell>
          <cell r="C2187" t="str">
            <v>CABO TELEFONICO CI 50, 20 PARES, USO INTERNO</v>
          </cell>
          <cell r="D2187" t="str">
            <v xml:space="preserve">M     </v>
          </cell>
          <cell r="E2187" t="str">
            <v>14,47</v>
          </cell>
        </row>
        <row r="2188">
          <cell r="A2188">
            <v>11921</v>
          </cell>
          <cell r="B2188">
            <v>11921</v>
          </cell>
          <cell r="C2188" t="str">
            <v>CABO TELEFONICO CI 50, 30 PARES, USO INTERNO</v>
          </cell>
          <cell r="D2188" t="str">
            <v xml:space="preserve">M     </v>
          </cell>
          <cell r="E2188" t="str">
            <v>21,17</v>
          </cell>
        </row>
        <row r="2189">
          <cell r="A2189">
            <v>11922</v>
          </cell>
          <cell r="B2189">
            <v>11922</v>
          </cell>
          <cell r="C2189" t="str">
            <v>CABO TELEFONICO CI 50, 50 PARES, USO INTERNO</v>
          </cell>
          <cell r="D2189" t="str">
            <v xml:space="preserve">M     </v>
          </cell>
          <cell r="E2189" t="str">
            <v>34,23</v>
          </cell>
        </row>
        <row r="2190">
          <cell r="A2190">
            <v>11923</v>
          </cell>
          <cell r="B2190">
            <v>11923</v>
          </cell>
          <cell r="C2190" t="str">
            <v>CABO TELEFONICO CI 50, 75 PARES, USO INTERNO</v>
          </cell>
          <cell r="D2190" t="str">
            <v xml:space="preserve">M     </v>
          </cell>
          <cell r="E2190" t="str">
            <v>50,11</v>
          </cell>
        </row>
        <row r="2191">
          <cell r="A2191">
            <v>11924</v>
          </cell>
          <cell r="B2191">
            <v>11924</v>
          </cell>
          <cell r="C2191" t="str">
            <v>CABO TELEFONICO CI 50, 200 PARES, USO INTERNO</v>
          </cell>
          <cell r="D2191" t="str">
            <v xml:space="preserve">M     </v>
          </cell>
          <cell r="E2191" t="str">
            <v>121,44</v>
          </cell>
        </row>
        <row r="2192">
          <cell r="A2192">
            <v>11927</v>
          </cell>
          <cell r="B2192">
            <v>11927</v>
          </cell>
          <cell r="C2192" t="str">
            <v>ABRACADEIRA, GALVANIZADA/ZINCADA, ROSCA SEM FIM, PARAFUSO INOX, LARGURA  FITA *12,6 A *14 MM, D = 2" A 2 1/2"</v>
          </cell>
          <cell r="D2192" t="str">
            <v xml:space="preserve">UN    </v>
          </cell>
          <cell r="E2192" t="str">
            <v>9,67</v>
          </cell>
        </row>
        <row r="2193">
          <cell r="A2193">
            <v>11928</v>
          </cell>
          <cell r="B2193">
            <v>11928</v>
          </cell>
          <cell r="C2193" t="str">
            <v>ABRACADEIRA, GALVANIZADA/ZINCADA, ROSCA SEM FIM, PARAFUSO INOX, LARGURA  FITA *12,6 A *14 MM, D = 3" A 3 3/4"</v>
          </cell>
          <cell r="D2193" t="str">
            <v xml:space="preserve">UN    </v>
          </cell>
          <cell r="E2193" t="str">
            <v>11,08</v>
          </cell>
        </row>
        <row r="2194">
          <cell r="A2194">
            <v>11929</v>
          </cell>
          <cell r="B2194">
            <v>11929</v>
          </cell>
          <cell r="C2194" t="str">
            <v>ABRACADEIRA, GALVANIZADA/ZINCADA, ROSCA SEM FIM, PARAFUSO INOX, LARGURA  FITA *12,6 A *14 MM, D = 4" A 4 3/4"</v>
          </cell>
          <cell r="D2194" t="str">
            <v xml:space="preserve">UN    </v>
          </cell>
          <cell r="E2194" t="str">
            <v>17,13</v>
          </cell>
        </row>
        <row r="2195">
          <cell r="A2195">
            <v>11945</v>
          </cell>
          <cell r="B2195">
            <v>11945</v>
          </cell>
          <cell r="C2195" t="str">
            <v>BUCHA DE NYLON SEM ABA S4</v>
          </cell>
          <cell r="D2195" t="str">
            <v xml:space="preserve">UN    </v>
          </cell>
          <cell r="E2195" t="str">
            <v>0,03</v>
          </cell>
        </row>
        <row r="2196">
          <cell r="A2196">
            <v>11946</v>
          </cell>
          <cell r="B2196">
            <v>11946</v>
          </cell>
          <cell r="C2196" t="str">
            <v>BUCHA DE NYLON SEM ABA S5</v>
          </cell>
          <cell r="D2196" t="str">
            <v xml:space="preserve">UN    </v>
          </cell>
          <cell r="E2196" t="str">
            <v>0,04</v>
          </cell>
        </row>
        <row r="2197">
          <cell r="A2197">
            <v>11948</v>
          </cell>
          <cell r="B2197">
            <v>11948</v>
          </cell>
          <cell r="C2197" t="str">
            <v>PARAFUSO ZINCADO, SEXTAVADO, COM ROSCA SOBERBA, DIAMETRO 5/16", COMPRIMENTO 40 MM</v>
          </cell>
          <cell r="D2197" t="str">
            <v xml:space="preserve">UN    </v>
          </cell>
          <cell r="E2197" t="str">
            <v>0,84</v>
          </cell>
        </row>
        <row r="2198">
          <cell r="A2198">
            <v>11950</v>
          </cell>
          <cell r="B2198">
            <v>11950</v>
          </cell>
          <cell r="C2198" t="str">
            <v>BUCHA DE NYLON SEM ABA S6, COM PARAFUSO DE 4,20 X 40 MM EM ACO ZINCADO COM ROSCA SOBERBA, CABECA CHATA E FENDA PHILLIPS</v>
          </cell>
          <cell r="D2198" t="str">
            <v xml:space="preserve">UN    </v>
          </cell>
          <cell r="E2198" t="str">
            <v>0,12</v>
          </cell>
        </row>
        <row r="2199">
          <cell r="A2199">
            <v>11953</v>
          </cell>
          <cell r="B2199">
            <v>11953</v>
          </cell>
          <cell r="C2199" t="str">
            <v>PARAFUSO FRANCES ZINCADO, DIAMETRO 1/2'', COMPRIMENTO 2'', COM PORCA E ARRUELA</v>
          </cell>
          <cell r="D2199" t="str">
            <v xml:space="preserve">UN    </v>
          </cell>
          <cell r="E2199" t="str">
            <v>4,06</v>
          </cell>
        </row>
        <row r="2200">
          <cell r="A2200">
            <v>11955</v>
          </cell>
          <cell r="B2200">
            <v>11955</v>
          </cell>
          <cell r="C2200" t="str">
            <v>PARAFUSO DE LATAO COM ACABAMENTO CROMADO PARA FIXAR PECA SANITARIA, INCLUI PORCA CEGA, ARRUELA E BUCHA DE NYLON TAMANHO S-10</v>
          </cell>
          <cell r="D2200" t="str">
            <v xml:space="preserve">UN    </v>
          </cell>
          <cell r="E2200" t="str">
            <v>5,54</v>
          </cell>
        </row>
        <row r="2201">
          <cell r="A2201">
            <v>11960</v>
          </cell>
          <cell r="B2201">
            <v>11960</v>
          </cell>
          <cell r="C2201" t="str">
            <v>PARAFUSO DE LATAO COM ROSCA SOBERBA, CABECA CHATA E FENDA SIMPLES, DIAMETRO 2,5 MM, COMPRIMENTO 12 MM</v>
          </cell>
          <cell r="D2201" t="str">
            <v xml:space="preserve">UN    </v>
          </cell>
          <cell r="E2201" t="str">
            <v>0,18</v>
          </cell>
        </row>
        <row r="2202">
          <cell r="A2202">
            <v>11962</v>
          </cell>
          <cell r="B2202">
            <v>11962</v>
          </cell>
          <cell r="C2202" t="str">
            <v>PARAFUSO ZINCADO, SEXTAVADO, COM ROSCA INTEIRA, DIAMETRO 1/4", COMPRIMENTO 1/2"</v>
          </cell>
          <cell r="D2202" t="str">
            <v xml:space="preserve">UN    </v>
          </cell>
          <cell r="E2202" t="str">
            <v>0,28</v>
          </cell>
        </row>
        <row r="2203">
          <cell r="A2203">
            <v>11963</v>
          </cell>
          <cell r="B2203">
            <v>11963</v>
          </cell>
          <cell r="C2203" t="str">
            <v>PARAFUSO DE ACO TIPO CHUMBADOR PARABOLT, DIAMETRO 1/2", COMPRIMENTO 75 MM</v>
          </cell>
          <cell r="D2203" t="str">
            <v xml:space="preserve">UN    </v>
          </cell>
          <cell r="E2203" t="str">
            <v>11,80</v>
          </cell>
        </row>
        <row r="2204">
          <cell r="A2204">
            <v>11964</v>
          </cell>
          <cell r="B2204">
            <v>11964</v>
          </cell>
          <cell r="C2204" t="str">
            <v>PARAFUSO DE ACO TIPO CHUMBADOR PARABOLT, DIAMETRO 3/8", COMPRIMENTO 75 MM</v>
          </cell>
          <cell r="D2204" t="str">
            <v xml:space="preserve">UN    </v>
          </cell>
          <cell r="E2204" t="str">
            <v>2,98</v>
          </cell>
        </row>
        <row r="2205">
          <cell r="A2205">
            <v>11971</v>
          </cell>
          <cell r="B2205">
            <v>11971</v>
          </cell>
          <cell r="C2205" t="str">
            <v>PORCA ZINCADA, SEXTAVADA, DIAMETRO 1"</v>
          </cell>
          <cell r="D2205" t="str">
            <v xml:space="preserve">UN    </v>
          </cell>
          <cell r="E2205" t="str">
            <v>5,28</v>
          </cell>
        </row>
        <row r="2206">
          <cell r="A2206">
            <v>11975</v>
          </cell>
          <cell r="B2206">
            <v>11975</v>
          </cell>
          <cell r="C2206" t="str">
            <v>CHUMBADOR DE ACO, DIAMETRO 5/8", COMPRIMENTO 6", COM PORCA</v>
          </cell>
          <cell r="D2206" t="str">
            <v xml:space="preserve">UN    </v>
          </cell>
          <cell r="E2206" t="str">
            <v>29,32</v>
          </cell>
        </row>
        <row r="2207">
          <cell r="A2207">
            <v>11976</v>
          </cell>
          <cell r="B2207">
            <v>11976</v>
          </cell>
          <cell r="C2207" t="str">
            <v>CHUMBADOR, DIAMETRO 1/4" COM PARAFUSO 1/4" X 40 MM</v>
          </cell>
          <cell r="D2207" t="str">
            <v xml:space="preserve">UN    </v>
          </cell>
          <cell r="E2207" t="str">
            <v>1,50</v>
          </cell>
        </row>
        <row r="2208">
          <cell r="A2208">
            <v>11977</v>
          </cell>
          <cell r="B2208">
            <v>11977</v>
          </cell>
          <cell r="C2208" t="str">
            <v>CHUMBADOR DE ACO, DIAMETRO 1/2", COMPRIMENTO 75 MM</v>
          </cell>
          <cell r="D2208" t="str">
            <v xml:space="preserve">UN    </v>
          </cell>
          <cell r="E2208" t="str">
            <v>13,38</v>
          </cell>
        </row>
        <row r="2209">
          <cell r="A2209">
            <v>11981</v>
          </cell>
          <cell r="B2209">
            <v>11981</v>
          </cell>
          <cell r="C2209" t="str">
            <v>BLOCO DE VIDRO / ELEMENTO VAZADO, INCOLOR, VENEZIANA, DE *20 X 10 X 8* CM (A X L X E)</v>
          </cell>
          <cell r="D2209" t="str">
            <v xml:space="preserve">UN    </v>
          </cell>
          <cell r="E2209" t="str">
            <v>18,23</v>
          </cell>
        </row>
        <row r="2210">
          <cell r="A2210">
            <v>11991</v>
          </cell>
          <cell r="B2210">
            <v>11991</v>
          </cell>
          <cell r="C2210" t="str">
            <v>HASTE DE ATERRAMENTO EM ACO GALVANIZADO TIPO CANTONEIRA COM 2,00 M DE COMPRIMENTO, 25 X 25 MM E CHAPA DE 3/16"</v>
          </cell>
          <cell r="D2210" t="str">
            <v xml:space="preserve">UN    </v>
          </cell>
          <cell r="E2210" t="str">
            <v>83,96</v>
          </cell>
        </row>
        <row r="2211">
          <cell r="A2211">
            <v>12001</v>
          </cell>
          <cell r="B2211">
            <v>12001</v>
          </cell>
          <cell r="C2211" t="str">
            <v>CAIXA OCTOGONAL DE FUNDO MOVEL, EM PVC, DE 4" X 4", PARA ELETRODUTO FLEXIVEL CORRUGADO</v>
          </cell>
          <cell r="D2211" t="str">
            <v xml:space="preserve">UN    </v>
          </cell>
          <cell r="E2211" t="str">
            <v>6,39</v>
          </cell>
        </row>
        <row r="2212">
          <cell r="A2212">
            <v>12008</v>
          </cell>
          <cell r="B2212">
            <v>12008</v>
          </cell>
          <cell r="C2212" t="str">
            <v>CONDULETE DE ALUMINIO TIPO TB, PARA ELETRODUTO ROSCAVEL DE 3", COM TAMPA CEGA</v>
          </cell>
          <cell r="D2212" t="str">
            <v xml:space="preserve">UN    </v>
          </cell>
          <cell r="E2212" t="str">
            <v>109,85</v>
          </cell>
        </row>
        <row r="2213">
          <cell r="A2213">
            <v>12010</v>
          </cell>
          <cell r="B2213">
            <v>12010</v>
          </cell>
          <cell r="C2213" t="str">
            <v>CONDULETE EM PVC, TIPO "B", SEM TAMPA, DE 1/2" OU 3/4"</v>
          </cell>
          <cell r="D2213" t="str">
            <v xml:space="preserve">UN    </v>
          </cell>
          <cell r="E2213" t="str">
            <v>10,40</v>
          </cell>
        </row>
        <row r="2214">
          <cell r="A2214">
            <v>12015</v>
          </cell>
          <cell r="B2214">
            <v>12015</v>
          </cell>
          <cell r="C2214" t="str">
            <v>CONDULETE EM PVC, TIPO "LB", SEM TAMPA, DE 1"</v>
          </cell>
          <cell r="D2214" t="str">
            <v xml:space="preserve">UN    </v>
          </cell>
          <cell r="E2214" t="str">
            <v>13,33</v>
          </cell>
        </row>
        <row r="2215">
          <cell r="A2215">
            <v>12016</v>
          </cell>
          <cell r="B2215">
            <v>12016</v>
          </cell>
          <cell r="C2215" t="str">
            <v>CONDULETE EM PVC, TIPO "LB", SEM TAMPA, DE 1/2" OU 3/4"</v>
          </cell>
          <cell r="D2215" t="str">
            <v xml:space="preserve">UN    </v>
          </cell>
          <cell r="E2215" t="str">
            <v>11,45</v>
          </cell>
        </row>
        <row r="2216">
          <cell r="A2216">
            <v>12019</v>
          </cell>
          <cell r="B2216">
            <v>12019</v>
          </cell>
          <cell r="C2216" t="str">
            <v>CONDULETE EM PVC, TIPO "LL", SEM TAMPA, DE 1"</v>
          </cell>
          <cell r="D2216" t="str">
            <v xml:space="preserve">UN    </v>
          </cell>
          <cell r="E2216" t="str">
            <v>13,33</v>
          </cell>
        </row>
        <row r="2217">
          <cell r="A2217">
            <v>12020</v>
          </cell>
          <cell r="B2217">
            <v>12020</v>
          </cell>
          <cell r="C2217" t="str">
            <v>CONDULETE EM PVC, TIPO "LL", SEM TAMPA, DE 1/2" OU 3/4"</v>
          </cell>
          <cell r="D2217" t="str">
            <v xml:space="preserve">UN    </v>
          </cell>
          <cell r="E2217" t="str">
            <v>11,45</v>
          </cell>
        </row>
        <row r="2218">
          <cell r="A2218">
            <v>12025</v>
          </cell>
          <cell r="B2218">
            <v>12025</v>
          </cell>
          <cell r="C2218" t="str">
            <v>CONDULETE EM PVC, TIPO "TB", SEM TAMPA, DE 1/2" OU 3/4"</v>
          </cell>
          <cell r="D2218" t="str">
            <v xml:space="preserve">UN    </v>
          </cell>
          <cell r="E2218" t="str">
            <v>12,64</v>
          </cell>
        </row>
        <row r="2219">
          <cell r="A2219">
            <v>12030</v>
          </cell>
          <cell r="B2219">
            <v>12030</v>
          </cell>
          <cell r="C2219" t="str">
            <v>JOGO DE TRANQUETA E ROSETA REDONDA DE SOBREPOR SEM FUROS, EM LATAO CROMADO, DIAMETRO *50* MM, PARA FECHADURA DE PORTA DE BANHEIRO</v>
          </cell>
          <cell r="D2219" t="str">
            <v xml:space="preserve">JG    </v>
          </cell>
          <cell r="E2219" t="str">
            <v>51,08</v>
          </cell>
        </row>
        <row r="2220">
          <cell r="A2220">
            <v>12032</v>
          </cell>
          <cell r="B2220">
            <v>12032</v>
          </cell>
          <cell r="C2220" t="str">
            <v>JOGO DE TRANQUETA E ROSETA QUADRADA DE SOBREPOR SEM FUROS, EM LATAO CROMADO, *50 X 50* MM, PARA FECHADURA DE PORTA DE BANHEIRO</v>
          </cell>
          <cell r="D2220" t="str">
            <v xml:space="preserve">JG    </v>
          </cell>
          <cell r="E2220" t="str">
            <v>54,37</v>
          </cell>
        </row>
        <row r="2221">
          <cell r="A2221">
            <v>12033</v>
          </cell>
          <cell r="B2221">
            <v>12033</v>
          </cell>
          <cell r="C2221" t="str">
            <v>CURVA 180 GRAUS, DE PVC RIGIDO ROSCAVEL, DE 1 1/2", PARA ELETRODUTO</v>
          </cell>
          <cell r="D2221" t="str">
            <v xml:space="preserve">UN    </v>
          </cell>
          <cell r="E2221" t="str">
            <v>10,86</v>
          </cell>
        </row>
        <row r="2222">
          <cell r="A2222">
            <v>12034</v>
          </cell>
          <cell r="B2222">
            <v>12034</v>
          </cell>
          <cell r="C2222" t="str">
            <v>CURVA 180 GRAUS, DE PVC RIGIDO ROSCAVEL, DE 3/4", PARA ELETRODUTO</v>
          </cell>
          <cell r="D2222" t="str">
            <v xml:space="preserve">UN    </v>
          </cell>
          <cell r="E2222" t="str">
            <v>4,92</v>
          </cell>
        </row>
        <row r="2223">
          <cell r="A2223">
            <v>12038</v>
          </cell>
          <cell r="B2223">
            <v>12038</v>
          </cell>
          <cell r="C2223" t="str">
            <v>QUADRO DE DISTRIBUICAO COM BARRAMENTO TRIFASICO, DE SOBREPOR, EM CHAPA DE ACO GALVANIZADO, PARA 18 DISJUNTORES DIN, 100 A</v>
          </cell>
          <cell r="D2223" t="str">
            <v xml:space="preserve">UN    </v>
          </cell>
          <cell r="E2223" t="str">
            <v>416,38</v>
          </cell>
        </row>
        <row r="2224">
          <cell r="A2224">
            <v>12039</v>
          </cell>
          <cell r="B2224">
            <v>12039</v>
          </cell>
          <cell r="C2224" t="str">
            <v>QUADRO DE DISTRIBUICAO COM BARRAMENTO TRIFASICO, DE EMBUTIR, EM CHAPA DE ACO GALVANIZADO, PARA 24 DISJUNTORES DIN, 100 A</v>
          </cell>
          <cell r="D2224" t="str">
            <v xml:space="preserve">UN    </v>
          </cell>
          <cell r="E2224" t="str">
            <v>472,79</v>
          </cell>
        </row>
        <row r="2225">
          <cell r="A2225">
            <v>12041</v>
          </cell>
          <cell r="B2225">
            <v>12041</v>
          </cell>
          <cell r="C2225" t="str">
            <v>QUADRO DE DISTRIBUICAO COM BARRAMENTO TRIFASICO, DE EMBUTIR, EM CHAPA DE ACO GALVANIZADO, PARA 30 DISJUNTORES DIN, 150 A</v>
          </cell>
          <cell r="D2225" t="str">
            <v xml:space="preserve">UN    </v>
          </cell>
          <cell r="E2225" t="str">
            <v>542,19</v>
          </cell>
        </row>
        <row r="2226">
          <cell r="A2226">
            <v>12042</v>
          </cell>
          <cell r="B2226">
            <v>12042</v>
          </cell>
          <cell r="C2226" t="str">
            <v>QUADRO DE DISTRIBUICAO COM BARRAMENTO TRIFASICO, DE EMBUTIR, EM CHAPA DE ACO GALVANIZADO, PARA 40 DISJUNTORES DIN, 100 A</v>
          </cell>
          <cell r="D2226" t="str">
            <v xml:space="preserve">UN    </v>
          </cell>
          <cell r="E2226" t="str">
            <v>795,59</v>
          </cell>
        </row>
        <row r="2227">
          <cell r="A2227">
            <v>12043</v>
          </cell>
          <cell r="B2227">
            <v>12043</v>
          </cell>
          <cell r="C2227" t="str">
            <v>QUADRO DE DISTRIBUICAO COM BARRAMENTO TRIFASICO, DE EMBUTIR, EM CHAPA DE ACO GALVANIZADO, PARA 30 DISJUNTORES DIN, 225 A</v>
          </cell>
          <cell r="D2227" t="str">
            <v xml:space="preserve">UN    </v>
          </cell>
          <cell r="E2227" t="str">
            <v>1.144,76</v>
          </cell>
        </row>
        <row r="2228">
          <cell r="A2228">
            <v>12056</v>
          </cell>
          <cell r="B2228">
            <v>12056</v>
          </cell>
          <cell r="C2228" t="str">
            <v>ELETRODUTO FLEXIVEL, EM ACO, TIPO CONDUITE, DIAMETRO DE 1 1/2"</v>
          </cell>
          <cell r="D2228" t="str">
            <v xml:space="preserve">M     </v>
          </cell>
          <cell r="E2228" t="str">
            <v>21,26</v>
          </cell>
        </row>
        <row r="2229">
          <cell r="A2229">
            <v>12057</v>
          </cell>
          <cell r="B2229">
            <v>12057</v>
          </cell>
          <cell r="C2229" t="str">
            <v>ELETRODUTO FLEXIVEL, EM ACO, TIPO CONDUITE, DIAMETRO DE 1 1/4"</v>
          </cell>
          <cell r="D2229" t="str">
            <v xml:space="preserve">M     </v>
          </cell>
          <cell r="E2229" t="str">
            <v>18,06</v>
          </cell>
        </row>
        <row r="2230">
          <cell r="A2230">
            <v>12058</v>
          </cell>
          <cell r="B2230">
            <v>12058</v>
          </cell>
          <cell r="C2230" t="str">
            <v>ELETRODUTO FLEXIVEL, EM ACO, TIPO CONDUITE, DIAMETRO DE 1"</v>
          </cell>
          <cell r="D2230" t="str">
            <v xml:space="preserve">M     </v>
          </cell>
          <cell r="E2230" t="str">
            <v>11,25</v>
          </cell>
        </row>
        <row r="2231">
          <cell r="A2231">
            <v>12059</v>
          </cell>
          <cell r="B2231">
            <v>12059</v>
          </cell>
          <cell r="C2231" t="str">
            <v>ELETRODUTO FLEXIVEL, EM ACO, TIPO CONDUITE, DIAMETRO DE 1/2"</v>
          </cell>
          <cell r="D2231" t="str">
            <v xml:space="preserve">M     </v>
          </cell>
          <cell r="E2231" t="str">
            <v>6,33</v>
          </cell>
        </row>
        <row r="2232">
          <cell r="A2232">
            <v>12060</v>
          </cell>
          <cell r="B2232">
            <v>12060</v>
          </cell>
          <cell r="C2232" t="str">
            <v>ELETRODUTO FLEXIVEL, EM ACO, TIPO CONDUITE, DIAMETRO DE 2 1/2"</v>
          </cell>
          <cell r="D2232" t="str">
            <v xml:space="preserve">M     </v>
          </cell>
          <cell r="E2232" t="str">
            <v>46,92</v>
          </cell>
        </row>
        <row r="2233">
          <cell r="A2233">
            <v>12061</v>
          </cell>
          <cell r="B2233">
            <v>12061</v>
          </cell>
          <cell r="C2233" t="str">
            <v>ELETRODUTO FLEXIVEL, EM ACO, TIPO CONDUITE, DIAMETRO DE 2"</v>
          </cell>
          <cell r="D2233" t="str">
            <v xml:space="preserve">M     </v>
          </cell>
          <cell r="E2233" t="str">
            <v>28,65</v>
          </cell>
        </row>
        <row r="2234">
          <cell r="A2234">
            <v>12062</v>
          </cell>
          <cell r="B2234">
            <v>12062</v>
          </cell>
          <cell r="C2234" t="str">
            <v>ELETRODUTO FLEXIVEL, EM ACO, TIPO CONDUITE, DIAMETRO DE 3"</v>
          </cell>
          <cell r="D2234" t="str">
            <v xml:space="preserve">M     </v>
          </cell>
          <cell r="E2234" t="str">
            <v>52,83</v>
          </cell>
        </row>
        <row r="2235">
          <cell r="A2235">
            <v>12067</v>
          </cell>
          <cell r="B2235">
            <v>12067</v>
          </cell>
          <cell r="C2235" t="str">
            <v>ELETRODUTO DE PVC RIGIDO SOLDAVEL, CLASSE B, DE 60 MM</v>
          </cell>
          <cell r="D2235" t="str">
            <v xml:space="preserve">M     </v>
          </cell>
          <cell r="E2235" t="str">
            <v>13,50</v>
          </cell>
        </row>
        <row r="2236">
          <cell r="A2236">
            <v>12070</v>
          </cell>
          <cell r="B2236">
            <v>12070</v>
          </cell>
          <cell r="C2236" t="str">
            <v>ELETRODUTO DE PVC RIGIDO SOLDAVEL, CLASSE B, DE 40 MM</v>
          </cell>
          <cell r="D2236" t="str">
            <v xml:space="preserve">M     </v>
          </cell>
          <cell r="E2236" t="str">
            <v>7,66</v>
          </cell>
        </row>
        <row r="2237">
          <cell r="A2237">
            <v>12076</v>
          </cell>
          <cell r="B2237">
            <v>12076</v>
          </cell>
          <cell r="C2237" t="str">
            <v>TRANSFORMADOR TRIFASICO DE DISTRIBUICAO, POTENCIA DE 15 KVA, TENSAO NOMINAL DE 15 KV, TENSAO SECUNDARIA DE 220/127V, EM OLEO ISOLANTE TIPO MINERAL</v>
          </cell>
          <cell r="D2237" t="str">
            <v xml:space="preserve">UN    </v>
          </cell>
          <cell r="E2237" t="str">
            <v>8.363,85</v>
          </cell>
        </row>
        <row r="2238">
          <cell r="A2238">
            <v>12114</v>
          </cell>
          <cell r="B2238">
            <v>12114</v>
          </cell>
          <cell r="C2238" t="str">
            <v>CAMPAINHA ALTA POTENCIA 110V / 220V, DIAMETRO 150 MM</v>
          </cell>
          <cell r="D2238" t="str">
            <v xml:space="preserve">UN    </v>
          </cell>
          <cell r="E2238" t="str">
            <v>131,98</v>
          </cell>
        </row>
        <row r="2239">
          <cell r="A2239">
            <v>12118</v>
          </cell>
          <cell r="B2239">
            <v>12118</v>
          </cell>
          <cell r="C2239" t="str">
            <v>KIT DE PROTECAO ARSTOP PARA AR CONDICIONADO, TOMADA PADRAO 2P+T 20 A, COM DISJUNTOR UNIPOLAR DIN 20A</v>
          </cell>
          <cell r="D2239" t="str">
            <v xml:space="preserve">UN    </v>
          </cell>
          <cell r="E2239" t="str">
            <v>22,03</v>
          </cell>
        </row>
        <row r="2240">
          <cell r="A2240">
            <v>12128</v>
          </cell>
          <cell r="B2240">
            <v>12128</v>
          </cell>
          <cell r="C2240" t="str">
            <v>INTERRUPTOR SIMPLES 10A, 250V, CONJUNTO MONTADO PARA SOBREPOR 4" X 2" (CAIXA + MODULO)</v>
          </cell>
          <cell r="D2240" t="str">
            <v xml:space="preserve">UN    </v>
          </cell>
          <cell r="E2240" t="str">
            <v>9,18</v>
          </cell>
        </row>
        <row r="2241">
          <cell r="A2241">
            <v>12129</v>
          </cell>
          <cell r="B2241">
            <v>12129</v>
          </cell>
          <cell r="C2241" t="str">
            <v>INTERRUPTOR SIMPLES 10A, 250V, CONJUNTO MONTADO PARA SOBREPOR 4" X 2" (CAIXA + 2 MODULOS)</v>
          </cell>
          <cell r="D2241" t="str">
            <v xml:space="preserve">UN    </v>
          </cell>
          <cell r="E2241" t="str">
            <v>12,14</v>
          </cell>
        </row>
        <row r="2242">
          <cell r="A2242">
            <v>12147</v>
          </cell>
          <cell r="B2242">
            <v>12147</v>
          </cell>
          <cell r="C2242" t="str">
            <v>TOMADA 2P+T 10A, 250V, CONJUNTO MONTADO PARA SOBREPOR 4" X 2" (CAIXA + MODULO)</v>
          </cell>
          <cell r="D2242" t="str">
            <v xml:space="preserve">UN    </v>
          </cell>
          <cell r="E2242" t="str">
            <v>13,64</v>
          </cell>
        </row>
        <row r="2243">
          <cell r="A2243">
            <v>12214</v>
          </cell>
          <cell r="B2243">
            <v>12214</v>
          </cell>
          <cell r="C2243" t="str">
            <v>LAMPADA VAPOR MERCURIO 125 W (BASE E27)</v>
          </cell>
          <cell r="D2243" t="str">
            <v xml:space="preserve">UN    </v>
          </cell>
          <cell r="E2243" t="str">
            <v>12,96</v>
          </cell>
        </row>
        <row r="2244">
          <cell r="A2244">
            <v>12216</v>
          </cell>
          <cell r="B2244">
            <v>12216</v>
          </cell>
          <cell r="C2244" t="str">
            <v>LAMPADA VAPOR DE SODIO OVOIDE 150 W (BASE E40)</v>
          </cell>
          <cell r="D2244" t="str">
            <v xml:space="preserve">UN    </v>
          </cell>
          <cell r="E2244" t="str">
            <v>28,08</v>
          </cell>
        </row>
        <row r="2245">
          <cell r="A2245">
            <v>12230</v>
          </cell>
          <cell r="B2245">
            <v>12230</v>
          </cell>
          <cell r="C2245" t="str">
            <v>LUMINARIA DE SOBREPOR EM CHAPA DE ACO PARA 1 LAMPADA FLUORESCENTE DE *18* W, PERFIL COMERCIAL (NAO INCLUI REATOR E LAMPADA)</v>
          </cell>
          <cell r="D2245" t="str">
            <v xml:space="preserve">UN    </v>
          </cell>
          <cell r="E2245" t="str">
            <v>22,49</v>
          </cell>
        </row>
        <row r="2246">
          <cell r="A2246">
            <v>12231</v>
          </cell>
          <cell r="B2246">
            <v>12231</v>
          </cell>
          <cell r="C2246" t="str">
            <v>LUMINARIA DE SOBREPOR EM CHAPA DE ACO PARA 1 LAMPADA FLUORESCENTE DE *36* W, PERFIL COMERCIAL (NAO INCLUI REATOR E LAMPADA)</v>
          </cell>
          <cell r="D2246" t="str">
            <v xml:space="preserve">UN    </v>
          </cell>
          <cell r="E2246" t="str">
            <v>37,40</v>
          </cell>
        </row>
        <row r="2247">
          <cell r="A2247">
            <v>12232</v>
          </cell>
          <cell r="B2247">
            <v>12232</v>
          </cell>
          <cell r="C2247" t="str">
            <v>LUMINARIA DE SOBREPOR EM CHAPA DE ACO PARA 2 LAMPADAS FLUORESCENTES DE *18* W, PERFIL COMERCIAL (NAO INCLUI REATOR E LAMPADAS)</v>
          </cell>
          <cell r="D2247" t="str">
            <v xml:space="preserve">UN    </v>
          </cell>
          <cell r="E2247" t="str">
            <v>39,18</v>
          </cell>
        </row>
        <row r="2248">
          <cell r="A2248">
            <v>12239</v>
          </cell>
          <cell r="B2248">
            <v>12239</v>
          </cell>
          <cell r="C2248" t="str">
            <v>LUMINARIA DE SOBREPOR EM CHAPA DE ACO PARA 2 LAMPADAS FLUORESCENTES DE *36* W, PERFIL COMERCIAL (NAO INCLUI REATOR E LAMPADAS)</v>
          </cell>
          <cell r="D2248" t="str">
            <v xml:space="preserve">UN    </v>
          </cell>
          <cell r="E2248" t="str">
            <v>51,30</v>
          </cell>
        </row>
        <row r="2249">
          <cell r="A2249">
            <v>12266</v>
          </cell>
          <cell r="B2249">
            <v>12266</v>
          </cell>
          <cell r="C2249" t="str">
            <v>LUMINARIA SPOT DE SOBREPOR EM ALUMINIO COM ALETA PLASTICA PARA 1 LAMPADA, BASE E27, POTENCIA MAXIMA 40/60 W (NAO INCLUI LAMPADA)</v>
          </cell>
          <cell r="D2249" t="str">
            <v xml:space="preserve">UN    </v>
          </cell>
          <cell r="E2249" t="str">
            <v>134,74</v>
          </cell>
        </row>
        <row r="2250">
          <cell r="A2250">
            <v>12267</v>
          </cell>
          <cell r="B2250">
            <v>12267</v>
          </cell>
          <cell r="C2250" t="str">
            <v>LUMINARIA PROVA DE TEMPO PETERCO Y.31/1</v>
          </cell>
          <cell r="D2250" t="str">
            <v xml:space="preserve">UN    </v>
          </cell>
          <cell r="E2250" t="str">
            <v>263,26</v>
          </cell>
        </row>
        <row r="2251">
          <cell r="A2251">
            <v>12271</v>
          </cell>
          <cell r="B2251">
            <v>12271</v>
          </cell>
          <cell r="C2251" t="str">
            <v>LUMINARIA DUPLA P/SINALIZACAO, TIPO WETZEL AS-2/110 OU EQUIV</v>
          </cell>
          <cell r="D2251" t="str">
            <v xml:space="preserve">UN    </v>
          </cell>
          <cell r="E2251" t="str">
            <v>458,83</v>
          </cell>
        </row>
        <row r="2252">
          <cell r="A2252">
            <v>12273</v>
          </cell>
          <cell r="B2252">
            <v>12273</v>
          </cell>
          <cell r="C2252" t="str">
            <v>PROJETOR RETANGULAR FECHADO PARA LAMPADA VAPOR DE MERCURIO/SODIO 250 W A 500 W, CABECEIRAS EM ALUMINIO FUNDIDO, CORPO EM ALUMINIO ANODIZADO, PARA LAMPADA E40 FECHAMENTO EM VIDRO TEMPERADO.</v>
          </cell>
          <cell r="D2252" t="str">
            <v xml:space="preserve">UN    </v>
          </cell>
          <cell r="E2252" t="str">
            <v>135,39</v>
          </cell>
        </row>
        <row r="2253">
          <cell r="A2253">
            <v>12294</v>
          </cell>
          <cell r="B2253">
            <v>12294</v>
          </cell>
          <cell r="C2253" t="str">
            <v>SOQUETE DE PORCELANA BASE E27, PARA USO AO TEMPO, PARA LAMPADAS</v>
          </cell>
          <cell r="D2253" t="str">
            <v xml:space="preserve">UN    </v>
          </cell>
          <cell r="E2253" t="str">
            <v>11,45</v>
          </cell>
        </row>
        <row r="2254">
          <cell r="A2254">
            <v>12295</v>
          </cell>
          <cell r="B2254">
            <v>12295</v>
          </cell>
          <cell r="C2254" t="str">
            <v>SOQUETE DE BAQUELITE BASE E27, PARA LAMPADAS</v>
          </cell>
          <cell r="D2254" t="str">
            <v xml:space="preserve">UN    </v>
          </cell>
          <cell r="E2254" t="str">
            <v>3,69</v>
          </cell>
        </row>
        <row r="2255">
          <cell r="A2255">
            <v>12296</v>
          </cell>
          <cell r="B2255">
            <v>12296</v>
          </cell>
          <cell r="C2255" t="str">
            <v>SOQUETE DE PORCELANA BASE E27, FIXO DE TETO, PARA LAMPADAS</v>
          </cell>
          <cell r="D2255" t="str">
            <v xml:space="preserve">UN    </v>
          </cell>
          <cell r="E2255" t="str">
            <v>4,77</v>
          </cell>
        </row>
        <row r="2256">
          <cell r="A2256">
            <v>12316</v>
          </cell>
          <cell r="B2256">
            <v>12316</v>
          </cell>
          <cell r="C2256" t="str">
            <v>REATOR P/ 1 LAMPADA VAPOR DE MERCURIO 125W USO EXT</v>
          </cell>
          <cell r="D2256" t="str">
            <v xml:space="preserve">UN    </v>
          </cell>
          <cell r="E2256" t="str">
            <v>140,65</v>
          </cell>
        </row>
        <row r="2257">
          <cell r="A2257">
            <v>12317</v>
          </cell>
          <cell r="B2257">
            <v>12317</v>
          </cell>
          <cell r="C2257" t="str">
            <v>REATOR P/ 1 LAMPADA VAPOR DE MERCURIO 250W USO EXT</v>
          </cell>
          <cell r="D2257" t="str">
            <v xml:space="preserve">UN    </v>
          </cell>
          <cell r="E2257" t="str">
            <v>167,73</v>
          </cell>
        </row>
        <row r="2258">
          <cell r="A2258">
            <v>12318</v>
          </cell>
          <cell r="B2258">
            <v>12318</v>
          </cell>
          <cell r="C2258" t="str">
            <v>REATOR P/ 1 LAMPADA VAPOR DE MERCURIO 400W USO EXT</v>
          </cell>
          <cell r="D2258" t="str">
            <v xml:space="preserve">UN    </v>
          </cell>
          <cell r="E2258" t="str">
            <v>193,23</v>
          </cell>
        </row>
        <row r="2259">
          <cell r="A2259">
            <v>12327</v>
          </cell>
          <cell r="B2259">
            <v>12327</v>
          </cell>
          <cell r="C2259" t="str">
            <v>CINTA CIRCULAR EM ACO GALVANIZADO DE 210 MM DE DIAMETRO PARA INSTALACAO DE TRANSFORMADOR EM POSTE DE CONCRETO</v>
          </cell>
          <cell r="D2259" t="str">
            <v xml:space="preserve">UN    </v>
          </cell>
          <cell r="E2259" t="str">
            <v>53,59</v>
          </cell>
        </row>
        <row r="2260">
          <cell r="A2260">
            <v>12329</v>
          </cell>
          <cell r="B2260">
            <v>12329</v>
          </cell>
          <cell r="C2260" t="str">
            <v>COBRE ELETROLITICO EM BARRA OU CHAPA</v>
          </cell>
          <cell r="D2260" t="str">
            <v xml:space="preserve">KG    </v>
          </cell>
          <cell r="E2260" t="str">
            <v>116,80</v>
          </cell>
        </row>
        <row r="2261">
          <cell r="A2261">
            <v>12343</v>
          </cell>
          <cell r="B2261">
            <v>12343</v>
          </cell>
          <cell r="C2261" t="str">
            <v>FUSIVEL DIAZED 35 A TAMANHO DIII, CAPACIDADE DE INTERRUPCAO DE 50 KA EM VCA E 8 KA EM VCC, TENSAO NOMIMNAL DE 500 V</v>
          </cell>
          <cell r="D2261" t="str">
            <v xml:space="preserve">UN    </v>
          </cell>
          <cell r="E2261" t="str">
            <v>3,84</v>
          </cell>
        </row>
        <row r="2262">
          <cell r="A2262">
            <v>12344</v>
          </cell>
          <cell r="B2262">
            <v>12344</v>
          </cell>
          <cell r="C2262" t="str">
            <v>FUSIVEL DIAZED 20 A TAMANHO DII, CAPACIDADE DE INTERRUPCAO DE 50 KA EM VCA E 8 KA EM VCC, TENSAO NOMIMNAL DE 500 V</v>
          </cell>
          <cell r="D2262" t="str">
            <v xml:space="preserve">UN    </v>
          </cell>
          <cell r="E2262" t="str">
            <v>2,48</v>
          </cell>
        </row>
        <row r="2263">
          <cell r="A2263">
            <v>12359</v>
          </cell>
          <cell r="B2263">
            <v>12359</v>
          </cell>
          <cell r="C2263" t="str">
            <v>RELE TERMICO BIMETAL PARA USO EM MOTORES TRIFASICOS, TENSAO 380 V, POTENCIA ATE 15 CV, CORRENTE NOMINAL MAXIMA 22 A</v>
          </cell>
          <cell r="D2263" t="str">
            <v xml:space="preserve">UN    </v>
          </cell>
          <cell r="E2263" t="str">
            <v>141,99</v>
          </cell>
        </row>
        <row r="2264">
          <cell r="A2264">
            <v>12362</v>
          </cell>
          <cell r="B2264">
            <v>12362</v>
          </cell>
          <cell r="C2264" t="str">
            <v>PORCA OLHAL EM ACO GALVANIZADO, ESPESSURA 16MM, ABERTURA 21MM</v>
          </cell>
          <cell r="D2264" t="str">
            <v xml:space="preserve">UN    </v>
          </cell>
          <cell r="E2264" t="str">
            <v>21,56</v>
          </cell>
        </row>
        <row r="2265">
          <cell r="A2265">
            <v>12366</v>
          </cell>
          <cell r="B2265">
            <v>12366</v>
          </cell>
          <cell r="C2265" t="str">
            <v>POSTE DE CONCRETO ARMADO DE SECAO CIRCULAR, EXTENSAO DE 10,00 M, RESISTENCIA DE 150 A 200 DAN, TIPO C-14</v>
          </cell>
          <cell r="D2265" t="str">
            <v xml:space="preserve">UN    </v>
          </cell>
          <cell r="E2265" t="str">
            <v>1.193,19</v>
          </cell>
        </row>
        <row r="2266">
          <cell r="A2266">
            <v>12372</v>
          </cell>
          <cell r="B2266">
            <v>12372</v>
          </cell>
          <cell r="C2266" t="str">
            <v>POSTE DE CONCRETO ARMADO DE SECAO DUPLO T, EXTENSAO DE 11,00 M, RESISTENCIA DE 200 DAN, TIPO D</v>
          </cell>
          <cell r="D2266" t="str">
            <v xml:space="preserve">UN    </v>
          </cell>
          <cell r="E2266" t="str">
            <v>885,90</v>
          </cell>
        </row>
        <row r="2267">
          <cell r="A2267">
            <v>12388</v>
          </cell>
          <cell r="B2267">
            <v>12388</v>
          </cell>
          <cell r="C2267" t="str">
            <v>POSTE DECORATIVO PARA JARDIM EM ACO TUBULAR, SEM LUMINARIA, H = *2,5* M</v>
          </cell>
          <cell r="D2267" t="str">
            <v xml:space="preserve">UN    </v>
          </cell>
          <cell r="E2267" t="str">
            <v>300,96</v>
          </cell>
        </row>
        <row r="2268">
          <cell r="A2268">
            <v>12394</v>
          </cell>
          <cell r="B2268">
            <v>12394</v>
          </cell>
          <cell r="C2268" t="str">
            <v>BUCHA DE REDUCAO DE FERRO GALVANIZADO, COM ROSCA BSP, DE 1/2" X 3/8"</v>
          </cell>
          <cell r="D2268" t="str">
            <v xml:space="preserve">UN    </v>
          </cell>
          <cell r="E2268" t="str">
            <v>4,65</v>
          </cell>
        </row>
        <row r="2269">
          <cell r="A2269">
            <v>12395</v>
          </cell>
          <cell r="B2269">
            <v>12395</v>
          </cell>
          <cell r="C2269" t="str">
            <v>CAP OU TAMPAO DE FERRO GALVANIZADO, COM ROSCA BSP, DE 1/4"</v>
          </cell>
          <cell r="D2269" t="str">
            <v xml:space="preserve">UN    </v>
          </cell>
          <cell r="E2269" t="str">
            <v>4,26</v>
          </cell>
        </row>
        <row r="2270">
          <cell r="A2270">
            <v>12396</v>
          </cell>
          <cell r="B2270">
            <v>12396</v>
          </cell>
          <cell r="C2270" t="str">
            <v>CAP OU TAMPAO DE FERRO GALVANIZADO, COM ROSCA BSP, DE 3/8"</v>
          </cell>
          <cell r="D2270" t="str">
            <v xml:space="preserve">UN    </v>
          </cell>
          <cell r="E2270" t="str">
            <v>4,26</v>
          </cell>
        </row>
        <row r="2271">
          <cell r="A2271">
            <v>12402</v>
          </cell>
          <cell r="B2271">
            <v>12402</v>
          </cell>
          <cell r="C2271" t="str">
            <v>COTOVELO 45 GRAUS DE FERRO GALVANIZADO, COM ROSCA BSP, DE 2 1/2"</v>
          </cell>
          <cell r="D2271" t="str">
            <v xml:space="preserve">UN    </v>
          </cell>
          <cell r="E2271" t="str">
            <v>81,85</v>
          </cell>
        </row>
        <row r="2272">
          <cell r="A2272">
            <v>12403</v>
          </cell>
          <cell r="B2272">
            <v>12403</v>
          </cell>
          <cell r="C2272" t="str">
            <v>COTOVELO DE REDUCAO 90 GRAUS DE FERRO GALVANIZADO, COM ROSCA BSP, DE 1 1/4" X 1"</v>
          </cell>
          <cell r="D2272" t="str">
            <v xml:space="preserve">UN    </v>
          </cell>
          <cell r="E2272" t="str">
            <v>24,54</v>
          </cell>
        </row>
        <row r="2273">
          <cell r="A2273">
            <v>12404</v>
          </cell>
          <cell r="B2273">
            <v>12404</v>
          </cell>
          <cell r="C2273" t="str">
            <v>LUVA DE FERRO GALVANIZADO, COM ROSCA BSP MACHO/FEMEA, DE 3/4"</v>
          </cell>
          <cell r="D2273" t="str">
            <v xml:space="preserve">UN    </v>
          </cell>
          <cell r="E2273" t="str">
            <v>9,03</v>
          </cell>
        </row>
        <row r="2274">
          <cell r="A2274">
            <v>12406</v>
          </cell>
          <cell r="B2274">
            <v>12406</v>
          </cell>
          <cell r="C2274" t="str">
            <v>LUVA DE REDUCAO DE FERRO GALVANIZADO, COM ROSCA BSP, DE 3/4" X 1/2"</v>
          </cell>
          <cell r="D2274" t="str">
            <v xml:space="preserve">UN    </v>
          </cell>
          <cell r="E2274" t="str">
            <v>7,77</v>
          </cell>
        </row>
        <row r="2275">
          <cell r="A2275">
            <v>12407</v>
          </cell>
          <cell r="B2275">
            <v>12407</v>
          </cell>
          <cell r="C2275" t="str">
            <v>LUVA DE REDUCAO DE FERRO GALVANIZADO, COM ROSCA BSP MACHO/FEMEA, DE 1 1/2" X 1"</v>
          </cell>
          <cell r="D2275" t="str">
            <v xml:space="preserve">UN    </v>
          </cell>
          <cell r="E2275" t="str">
            <v>28,14</v>
          </cell>
        </row>
        <row r="2276">
          <cell r="A2276">
            <v>12408</v>
          </cell>
          <cell r="B2276">
            <v>12408</v>
          </cell>
          <cell r="C2276" t="str">
            <v>LUVA DE REDUCAO DE FERRO GALVANIZADO, COM ROSCA BSP MACHO/FEMEA, DE 1" X 1/2"</v>
          </cell>
          <cell r="D2276" t="str">
            <v xml:space="preserve">UN    </v>
          </cell>
          <cell r="E2276" t="str">
            <v>15,88</v>
          </cell>
        </row>
        <row r="2277">
          <cell r="A2277">
            <v>12409</v>
          </cell>
          <cell r="B2277">
            <v>12409</v>
          </cell>
          <cell r="C2277" t="str">
            <v>LUVA DE REDUCAO DE FERRO GALVANIZADO, COM ROSCA BSP MACHO/FEMEA, DE 1" X 3/4"</v>
          </cell>
          <cell r="D2277" t="str">
            <v xml:space="preserve">UN    </v>
          </cell>
          <cell r="E2277" t="str">
            <v>15,88</v>
          </cell>
        </row>
        <row r="2278">
          <cell r="A2278">
            <v>12410</v>
          </cell>
          <cell r="B2278">
            <v>12410</v>
          </cell>
          <cell r="C2278" t="str">
            <v>LUVA DE REDUCAO DE FERRO GALVANIZADO, COM ROSCA BSP MACHO/FEMEA, DE 3/4" X 1/2"</v>
          </cell>
          <cell r="D2278" t="str">
            <v xml:space="preserve">UN    </v>
          </cell>
          <cell r="E2278" t="str">
            <v>10,94</v>
          </cell>
        </row>
        <row r="2279">
          <cell r="A2279">
            <v>12411</v>
          </cell>
          <cell r="B2279">
            <v>12411</v>
          </cell>
          <cell r="C2279" t="str">
            <v>PLUG OU BUJAO DE FERRO GALVANIZADO, DE 2 1/2"</v>
          </cell>
          <cell r="D2279" t="str">
            <v xml:space="preserve">UN    </v>
          </cell>
          <cell r="E2279" t="str">
            <v>33,83</v>
          </cell>
        </row>
        <row r="2280">
          <cell r="A2280">
            <v>12412</v>
          </cell>
          <cell r="B2280">
            <v>12412</v>
          </cell>
          <cell r="C2280" t="str">
            <v>PLUG OU BUJAO DE FERRO GALVANIZADO, DE 4"</v>
          </cell>
          <cell r="D2280" t="str">
            <v xml:space="preserve">UN    </v>
          </cell>
          <cell r="E2280" t="str">
            <v>88,04</v>
          </cell>
        </row>
        <row r="2281">
          <cell r="A2281">
            <v>12424</v>
          </cell>
          <cell r="B2281">
            <v>12424</v>
          </cell>
          <cell r="C2281" t="str">
            <v>UNIAO DE FERRO GALVANIZADO, COM ASSENTO CONICO DE BRONZE, DE 1 1/2"</v>
          </cell>
          <cell r="D2281" t="str">
            <v xml:space="preserve">UN    </v>
          </cell>
          <cell r="E2281" t="str">
            <v>77,96</v>
          </cell>
        </row>
        <row r="2282">
          <cell r="A2282">
            <v>12425</v>
          </cell>
          <cell r="B2282">
            <v>12425</v>
          </cell>
          <cell r="C2282" t="str">
            <v>UNIAO COM ASSENTO CONICO DE BRONZE, DIAMETRO 1"</v>
          </cell>
          <cell r="D2282" t="str">
            <v xml:space="preserve">UN    </v>
          </cell>
          <cell r="E2282" t="str">
            <v>50,63</v>
          </cell>
        </row>
        <row r="2283">
          <cell r="A2283">
            <v>12426</v>
          </cell>
          <cell r="B2283">
            <v>12426</v>
          </cell>
          <cell r="C2283" t="str">
            <v>UNIAO COM ASSENTO CONICO DE BRONZE, DIAMETRO 1/2"</v>
          </cell>
          <cell r="D2283" t="str">
            <v xml:space="preserve">UN    </v>
          </cell>
          <cell r="E2283" t="str">
            <v>36,85</v>
          </cell>
        </row>
        <row r="2284">
          <cell r="A2284">
            <v>12427</v>
          </cell>
          <cell r="B2284">
            <v>12427</v>
          </cell>
          <cell r="C2284" t="str">
            <v>UNIAO COM ASSENTO CONICO DE BRONZE, DIAMETRO 2 1/2"</v>
          </cell>
          <cell r="D2284" t="str">
            <v xml:space="preserve">UN    </v>
          </cell>
          <cell r="E2284" t="str">
            <v>210,17</v>
          </cell>
        </row>
        <row r="2285">
          <cell r="A2285">
            <v>12428</v>
          </cell>
          <cell r="B2285">
            <v>12428</v>
          </cell>
          <cell r="C2285" t="str">
            <v>UNIAO COM ASSENTO CONICO DE BRONZE, DIAMETRO 2'</v>
          </cell>
          <cell r="D2285" t="str">
            <v xml:space="preserve">UN    </v>
          </cell>
          <cell r="E2285" t="str">
            <v>134,90</v>
          </cell>
        </row>
        <row r="2286">
          <cell r="A2286">
            <v>12429</v>
          </cell>
          <cell r="B2286">
            <v>12429</v>
          </cell>
          <cell r="C2286" t="str">
            <v>UNIAO COM ASSENTO CONICO DE BRONZE, DIAMETRO 3"</v>
          </cell>
          <cell r="D2286" t="str">
            <v xml:space="preserve">UN    </v>
          </cell>
          <cell r="E2286" t="str">
            <v>339,85</v>
          </cell>
        </row>
        <row r="2287">
          <cell r="A2287">
            <v>12430</v>
          </cell>
          <cell r="B2287">
            <v>12430</v>
          </cell>
          <cell r="C2287" t="str">
            <v>UNIAO COM ASSENTO CONICO DE BRONZE, DIAMETRO 3/4"</v>
          </cell>
          <cell r="D2287" t="str">
            <v xml:space="preserve">UN    </v>
          </cell>
          <cell r="E2287" t="str">
            <v>45,18</v>
          </cell>
        </row>
        <row r="2288">
          <cell r="A2288">
            <v>12431</v>
          </cell>
          <cell r="B2288">
            <v>12431</v>
          </cell>
          <cell r="C2288" t="str">
            <v>UNIAO COM ASSENTO CONICO DE BRONZE, DIAMETRO 4"</v>
          </cell>
          <cell r="D2288" t="str">
            <v xml:space="preserve">UN    </v>
          </cell>
          <cell r="E2288" t="str">
            <v>578,36</v>
          </cell>
        </row>
        <row r="2289">
          <cell r="A2289">
            <v>12432</v>
          </cell>
          <cell r="B2289">
            <v>12432</v>
          </cell>
          <cell r="C2289" t="str">
            <v>UNIAO COM ASSENTO CONICO DE FERRO LONGO (MACHO-FEMEA), DIAMETRO 1 1/2"</v>
          </cell>
          <cell r="D2289" t="str">
            <v xml:space="preserve">UN    </v>
          </cell>
          <cell r="E2289" t="str">
            <v>118,95</v>
          </cell>
        </row>
        <row r="2290">
          <cell r="A2290">
            <v>12433</v>
          </cell>
          <cell r="B2290">
            <v>12433</v>
          </cell>
          <cell r="C2290" t="str">
            <v>UNIAO COM ASSENTO CONICO DE FERRO LONGO (MACHO-FEMEA), DIAMETRO 1"</v>
          </cell>
          <cell r="D2290" t="str">
            <v xml:space="preserve">UN    </v>
          </cell>
          <cell r="E2290" t="str">
            <v>75,72</v>
          </cell>
        </row>
        <row r="2291">
          <cell r="A2291">
            <v>12434</v>
          </cell>
          <cell r="B2291">
            <v>12434</v>
          </cell>
          <cell r="C2291" t="str">
            <v>UNIAO COM ASSENTO CONICO DE FERRO LONGO (MACHO-FEMEA), DIAMETRO 1/2"</v>
          </cell>
          <cell r="D2291" t="str">
            <v xml:space="preserve">UN    </v>
          </cell>
          <cell r="E2291" t="str">
            <v>38,76</v>
          </cell>
        </row>
        <row r="2292">
          <cell r="A2292">
            <v>12435</v>
          </cell>
          <cell r="B2292">
            <v>12435</v>
          </cell>
          <cell r="C2292" t="str">
            <v>UNIAO COM ASSENTO CONICO DE FERRO LONGO (MACHO-FEMEA), DIAMETRO 2 1/2"</v>
          </cell>
          <cell r="D2292" t="str">
            <v xml:space="preserve">UN    </v>
          </cell>
          <cell r="E2292" t="str">
            <v>234,35</v>
          </cell>
        </row>
        <row r="2293">
          <cell r="A2293">
            <v>12436</v>
          </cell>
          <cell r="B2293">
            <v>12436</v>
          </cell>
          <cell r="C2293" t="str">
            <v>UNIAO COM ASSENTO CONICO DE FERRO LONGO (MACHO-FEMEA), DIAMETRO 4"</v>
          </cell>
          <cell r="D2293" t="str">
            <v xml:space="preserve">UN    </v>
          </cell>
          <cell r="E2293" t="str">
            <v>432,67</v>
          </cell>
        </row>
        <row r="2294">
          <cell r="A2294">
            <v>12437</v>
          </cell>
          <cell r="B2294">
            <v>12437</v>
          </cell>
          <cell r="C2294" t="str">
            <v>UNIAO COM ASSENTO CONICO DE FERRO LONGO (MACHO-FEMEA), DIAMETRO 2"</v>
          </cell>
          <cell r="D2294" t="str">
            <v xml:space="preserve">UN    </v>
          </cell>
          <cell r="E2294" t="str">
            <v>189,27</v>
          </cell>
        </row>
        <row r="2295">
          <cell r="A2295">
            <v>12438</v>
          </cell>
          <cell r="B2295">
            <v>12438</v>
          </cell>
          <cell r="C2295" t="str">
            <v>UNIAO COM ASSENTO CONICO DE FERRO LONGO (MACHO-FEMEA), DIAMETRO 3'</v>
          </cell>
          <cell r="D2295" t="str">
            <v xml:space="preserve">UN    </v>
          </cell>
          <cell r="E2295" t="str">
            <v>342,52</v>
          </cell>
        </row>
        <row r="2296">
          <cell r="A2296">
            <v>12439</v>
          </cell>
          <cell r="B2296">
            <v>12439</v>
          </cell>
          <cell r="C2296" t="str">
            <v>UNIAO COM ASSENTO CONICO DE FERRO LONGO (MACHO-FEMEA), DIAMETRO 3/4"</v>
          </cell>
          <cell r="D2296" t="str">
            <v xml:space="preserve">UN    </v>
          </cell>
          <cell r="E2296" t="str">
            <v>60,74</v>
          </cell>
        </row>
        <row r="2297">
          <cell r="A2297">
            <v>12440</v>
          </cell>
          <cell r="B2297">
            <v>12440</v>
          </cell>
          <cell r="C2297" t="str">
            <v>UNIAO DE FERRO GALVANIZADO, COM ASSENTO CONICO DE BRONZE, DE 1 1/4"</v>
          </cell>
          <cell r="D2297" t="str">
            <v xml:space="preserve">UN    </v>
          </cell>
          <cell r="E2297" t="str">
            <v>75,36</v>
          </cell>
        </row>
        <row r="2298">
          <cell r="A2298">
            <v>12532</v>
          </cell>
          <cell r="B2298">
            <v>12532</v>
          </cell>
          <cell r="C2298" t="str">
            <v>ANEL EM CONCRETO ARMADO, LISO, PARA POCOS DE INSPECAO, SEM FUNDO, DIAMETRO INTERNO DE 0,60 M E ALTURA DE 0,50 M</v>
          </cell>
          <cell r="D2298" t="str">
            <v xml:space="preserve">UN    </v>
          </cell>
          <cell r="E2298" t="str">
            <v>119,75</v>
          </cell>
        </row>
        <row r="2299">
          <cell r="A2299">
            <v>12544</v>
          </cell>
          <cell r="B2299">
            <v>12544</v>
          </cell>
          <cell r="C2299" t="str">
            <v>ANEL EM CONCRETO ARMADO, LISO, PARA POCOS DE VISITAS, POCOS DE INSPECAO, FOSSAS SEPTICAS E SUMIDOUROS, SEM FUNDO, DIAMETRO INTERNO DE 0,80 M E ALTURA DE 0,50 M</v>
          </cell>
          <cell r="D2299" t="str">
            <v xml:space="preserve">UN    </v>
          </cell>
          <cell r="E2299" t="str">
            <v>157,14</v>
          </cell>
        </row>
        <row r="2300">
          <cell r="A2300">
            <v>12547</v>
          </cell>
          <cell r="B2300">
            <v>12547</v>
          </cell>
          <cell r="C2300" t="str">
            <v>ANEL EM CONCRETO ARMADO, LISO, PARA POCOS DE VISITAS, POCOS DE INSPECAO, FOSSAS SEPTICAS E SUMIDOUROS, SEM FUNDO, DIAMETRO INTERNO DE 1,00 M E ALTURA DE 0,50 M</v>
          </cell>
          <cell r="D2300" t="str">
            <v xml:space="preserve">UN    </v>
          </cell>
          <cell r="E2300" t="str">
            <v>211,34</v>
          </cell>
        </row>
        <row r="2301">
          <cell r="A2301">
            <v>12551</v>
          </cell>
          <cell r="B2301">
            <v>12551</v>
          </cell>
          <cell r="C2301" t="str">
            <v>ANEL EM CONCRETO ARMADO, LISO, PARA POCOS DE VISITA, POCOS DE INSPECAO, FOSSAS SEPTICAS E SUMIDOUROS, SEM FUNDO, DIAMETRO INTERNO DE 1,20 M E ALTURA DE 0,50 M</v>
          </cell>
          <cell r="D2301" t="str">
            <v xml:space="preserve">UN    </v>
          </cell>
          <cell r="E2301" t="str">
            <v>286,88</v>
          </cell>
        </row>
        <row r="2302">
          <cell r="A2302">
            <v>12563</v>
          </cell>
          <cell r="B2302">
            <v>12563</v>
          </cell>
          <cell r="C2302" t="str">
            <v>ANEL EM CONCRETO ARMADO, LISO, PARA, POCOS DE VISITA, POCOS DE INSPECAO, FOSSAS SEPTICAS E SUMIDOUROS, SEM FUNDO, DIAMETRO INTERNO DE 1,50 M E ALTURA DE 0,50 M</v>
          </cell>
          <cell r="D2302" t="str">
            <v xml:space="preserve">UN    </v>
          </cell>
          <cell r="E2302" t="str">
            <v>396,81</v>
          </cell>
        </row>
        <row r="2303">
          <cell r="A2303">
            <v>12565</v>
          </cell>
          <cell r="B2303">
            <v>12565</v>
          </cell>
          <cell r="C2303" t="str">
            <v>ANEL EM CONCRETO ARMADO, LISO, PARA FOSSAS SEPTICAS E SUMIDOUROS, SEM FUNDO, DIAMETRO INTERNO DE 2,00 M E ALTURA DE 0,50 M</v>
          </cell>
          <cell r="D2303" t="str">
            <v xml:space="preserve">UN    </v>
          </cell>
          <cell r="E2303" t="str">
            <v>688,20</v>
          </cell>
        </row>
        <row r="2304">
          <cell r="A2304">
            <v>12567</v>
          </cell>
          <cell r="B2304">
            <v>12567</v>
          </cell>
          <cell r="C2304" t="str">
            <v>ANEL EM CONCRETO ARMADO, LISO, PARA FOSSAS SEPTICAS E SUMIDOUROS, SEM FUNDO, DIAMETRO INTERNO DE 2,50 M E ALTURA DE 0,50 M</v>
          </cell>
          <cell r="D2304" t="str">
            <v xml:space="preserve">UN    </v>
          </cell>
          <cell r="E2304" t="str">
            <v>924,36</v>
          </cell>
        </row>
        <row r="2305">
          <cell r="A2305">
            <v>12568</v>
          </cell>
          <cell r="B2305">
            <v>12568</v>
          </cell>
          <cell r="C2305" t="str">
            <v>ANEL EM CONCRETO ARMADO, LISO, PARA FOSSAS SEPTICAS E SUMIDOUROS, SEM FUNDO, DIAMETRO INTERNO DE 3,00 M E ALTURA DE 0,50 M</v>
          </cell>
          <cell r="D2305" t="str">
            <v xml:space="preserve">UN    </v>
          </cell>
          <cell r="E2305" t="str">
            <v>1.294,11</v>
          </cell>
        </row>
        <row r="2306">
          <cell r="A2306">
            <v>12569</v>
          </cell>
          <cell r="B2306">
            <v>12569</v>
          </cell>
          <cell r="C2306" t="str">
            <v>TUBO DE CONCRETO ARMADO PARA AGUAS PLUVIAIS, CLASSE PA-2, COM ENCAIXE PONTA E BOLSA, DIAMETRO NOMINAL DE 1100 MM</v>
          </cell>
          <cell r="D2306" t="str">
            <v xml:space="preserve">M     </v>
          </cell>
          <cell r="E2306" t="str">
            <v>650,75</v>
          </cell>
        </row>
        <row r="2307">
          <cell r="A2307">
            <v>12572</v>
          </cell>
          <cell r="B2307">
            <v>12572</v>
          </cell>
          <cell r="C2307" t="str">
            <v>TUBO DE CONCRETO ARMADO PARA AGUAS PLUVIAIS, CLASSE PA-3, COM ENCAIXE PONTA E BOLSA, DIAMETRO NOMINAL DE 1000 MM</v>
          </cell>
          <cell r="D2307" t="str">
            <v xml:space="preserve">M     </v>
          </cell>
          <cell r="E2307" t="str">
            <v>600,84</v>
          </cell>
        </row>
        <row r="2308">
          <cell r="A2308">
            <v>12573</v>
          </cell>
          <cell r="B2308">
            <v>12573</v>
          </cell>
          <cell r="C2308" t="str">
            <v>TUBO DE CONCRETO ARMADO PARA AGUAS PLUVIAIS, CLASSE PA-3, COM ENCAIXE PONTA E BOLSA, DIAMETRO NOMINAL DE 1100 MM</v>
          </cell>
          <cell r="D2308" t="str">
            <v xml:space="preserve">M     </v>
          </cell>
          <cell r="E2308" t="str">
            <v>790,33</v>
          </cell>
        </row>
        <row r="2309">
          <cell r="A2309">
            <v>12574</v>
          </cell>
          <cell r="B2309">
            <v>12574</v>
          </cell>
          <cell r="C2309" t="str">
            <v>TUBO DE CONCRETO ARMADO PARA AGUAS PLUVIAIS, CLASSE PA-3, COM ENCAIXE PONTA E BOLSA, DIAMETRO NOMINAL DE 1200 MM</v>
          </cell>
          <cell r="D2309" t="str">
            <v xml:space="preserve">M     </v>
          </cell>
          <cell r="E2309" t="str">
            <v>955,61</v>
          </cell>
        </row>
        <row r="2310">
          <cell r="A2310">
            <v>12575</v>
          </cell>
          <cell r="B2310">
            <v>12575</v>
          </cell>
          <cell r="C2310" t="str">
            <v>TUBO DE CONCRETO ARMADO PARA AGUAS PLUVIAIS, CLASSE PA-3, COM ENCAIXE PONTA E BOLSA, DIAMETRO NOMINAL DE 1500 MM</v>
          </cell>
          <cell r="D2310" t="str">
            <v xml:space="preserve">M     </v>
          </cell>
          <cell r="E2310" t="str">
            <v>1.451,26</v>
          </cell>
        </row>
        <row r="2311">
          <cell r="A2311">
            <v>12576</v>
          </cell>
          <cell r="B2311">
            <v>12576</v>
          </cell>
          <cell r="C2311" t="str">
            <v>TUBO DE CONCRETO ARMADO PARA AGUAS PLUVIAIS, CLASSE PA-3, COM ENCAIXE PONTA E BOLSA, DIAMETRO NOMINAL DE 400 MM</v>
          </cell>
          <cell r="D2311" t="str">
            <v xml:space="preserve">M     </v>
          </cell>
          <cell r="E2311" t="str">
            <v>175,63</v>
          </cell>
        </row>
        <row r="2312">
          <cell r="A2312">
            <v>12577</v>
          </cell>
          <cell r="B2312">
            <v>12577</v>
          </cell>
          <cell r="C2312" t="str">
            <v>TUBO DE CONCRETO ARMADO PARA AGUAS PLUVIAIS, CLASSE PA-3, COM ENCAIXE PONTA E BOLSA, DIAMETRO NOMINAL DE 500 MM</v>
          </cell>
          <cell r="D2312" t="str">
            <v xml:space="preserve">M     </v>
          </cell>
          <cell r="E2312" t="str">
            <v>236,63</v>
          </cell>
        </row>
        <row r="2313">
          <cell r="A2313">
            <v>12578</v>
          </cell>
          <cell r="B2313">
            <v>12578</v>
          </cell>
          <cell r="C2313" t="str">
            <v>TUBO DE CONCRETO ARMADO PARA AGUAS PLUVIAIS, CLASSE PA-3, COM ENCAIXE PONTA E BOLSA, DIAMETRO NOMINAL DE 600 MM</v>
          </cell>
          <cell r="D2313" t="str">
            <v xml:space="preserve">M     </v>
          </cell>
          <cell r="E2313" t="str">
            <v>286,55</v>
          </cell>
        </row>
        <row r="2314">
          <cell r="A2314">
            <v>12579</v>
          </cell>
          <cell r="B2314">
            <v>12579</v>
          </cell>
          <cell r="C2314" t="str">
            <v>TUBO DE CONCRETO ARMADO PARA AGUAS PLUVIAIS, CLASSE PA-3, COM ENCAIXE PONTA E BOLSA, DIAMETRO NOMINAL DE 700 MM</v>
          </cell>
          <cell r="D2314" t="str">
            <v xml:space="preserve">M     </v>
          </cell>
          <cell r="E2314" t="str">
            <v>493,61</v>
          </cell>
        </row>
        <row r="2315">
          <cell r="A2315">
            <v>12580</v>
          </cell>
          <cell r="B2315">
            <v>12580</v>
          </cell>
          <cell r="C2315" t="str">
            <v>TUBO DE CONCRETO ARMADO PARA AGUAS PLUVIAIS, CLASSE PA-3, COM ENCAIXE PONTA E BOLSA, DIAMETRO NOMINAL DE 800 MM</v>
          </cell>
          <cell r="D2315" t="str">
            <v xml:space="preserve">M     </v>
          </cell>
          <cell r="E2315" t="str">
            <v>514,31</v>
          </cell>
        </row>
        <row r="2316">
          <cell r="A2316">
            <v>12581</v>
          </cell>
          <cell r="B2316">
            <v>12581</v>
          </cell>
          <cell r="C2316" t="str">
            <v>TUBO DE CONCRETO ARMADO PARA AGUAS PLUVIAIS, CLASSE PA-3, COM ENCAIXE PONTA E BOLSA, DIAMETRO NOMINAL DE 900 MM</v>
          </cell>
          <cell r="D2316" t="str">
            <v xml:space="preserve">M     </v>
          </cell>
          <cell r="E2316" t="str">
            <v>550,92</v>
          </cell>
        </row>
        <row r="2317">
          <cell r="A2317">
            <v>12583</v>
          </cell>
          <cell r="B2317">
            <v>12583</v>
          </cell>
          <cell r="C2317" t="str">
            <v>TUBO DE CONCRETO SIMPLES POROSO PARA DRENAGEM (DRENO POROSO), COM ENCAIXE MACHO E FEMEA, DIAMETRO NOMINAL DE 200 MM</v>
          </cell>
          <cell r="D2317" t="str">
            <v xml:space="preserve">M     </v>
          </cell>
          <cell r="E2317" t="str">
            <v>37,29</v>
          </cell>
        </row>
        <row r="2318">
          <cell r="A2318">
            <v>12584</v>
          </cell>
          <cell r="B2318">
            <v>12584</v>
          </cell>
          <cell r="C2318" t="str">
            <v>TUBO DE CONCRETO SIMPLES POROSO PARA DRENAGEM (DRENO POROSO), COM ENCAIXE MACHO E FEMEA, DIAMETRO NOMINAL DE 300 MM</v>
          </cell>
          <cell r="D2318" t="str">
            <v xml:space="preserve">M     </v>
          </cell>
          <cell r="E2318" t="str">
            <v>48,64</v>
          </cell>
        </row>
        <row r="2319">
          <cell r="A2319">
            <v>12613</v>
          </cell>
          <cell r="B2319">
            <v>12613</v>
          </cell>
          <cell r="C2319" t="str">
            <v>TUBO DE DESCARGA, TIPO BENGALA, PARA LIGACAO CAIXA DE DESCARGA - EMBUTIR, PVC, 40 MM X 150 CM</v>
          </cell>
          <cell r="D2319" t="str">
            <v xml:space="preserve">UN    </v>
          </cell>
          <cell r="E2319" t="str">
            <v>24,67</v>
          </cell>
        </row>
        <row r="2320">
          <cell r="A2320">
            <v>12614</v>
          </cell>
          <cell r="B2320">
            <v>12614</v>
          </cell>
          <cell r="C2320" t="str">
            <v>BOCAL PVC, PARA CALHA PLUVIAL, DIAMETRO DA SAIDA ENTRE *75 E 120* MM, PARA DRENAGEM PLUVIAL PREDIAL</v>
          </cell>
          <cell r="D2320" t="str">
            <v xml:space="preserve">UN    </v>
          </cell>
          <cell r="E2320" t="str">
            <v>72,37</v>
          </cell>
        </row>
        <row r="2321">
          <cell r="A2321">
            <v>12615</v>
          </cell>
          <cell r="B2321">
            <v>12615</v>
          </cell>
          <cell r="C2321" t="str">
            <v>ABRACADEIRA PVC, PARA CALHA PLUVIAL, DIAMETRO ENTRE *80 E 100* MM, PARA DRENAGEM PLUVIAL PREDIAL</v>
          </cell>
          <cell r="D2321" t="str">
            <v xml:space="preserve">UN    </v>
          </cell>
          <cell r="E2321" t="str">
            <v>16,78</v>
          </cell>
        </row>
        <row r="2322">
          <cell r="A2322">
            <v>12616</v>
          </cell>
          <cell r="B2322">
            <v>12616</v>
          </cell>
          <cell r="C2322" t="str">
            <v>CABECEIRA DIREITA OU ESQUERDA, PVC, PARA CALHA PLUVIAL, DIAMETRO ENTRE *119 E 170* MM, PARA DRENAGEM PLUVIAL PREDIAL</v>
          </cell>
          <cell r="D2322" t="str">
            <v xml:space="preserve">UN    </v>
          </cell>
          <cell r="E2322" t="str">
            <v>21,95</v>
          </cell>
        </row>
        <row r="2323">
          <cell r="A2323">
            <v>12618</v>
          </cell>
          <cell r="B2323">
            <v>12618</v>
          </cell>
          <cell r="C2323" t="str">
            <v>CALHA / PERFIL PLUVIAL DE PVC, DIAMETRO ENTRE *119 E 170* MM, COMPRIMENTO DE 3 M, PARA DRENAGEM PLUVIAL PREDIAL</v>
          </cell>
          <cell r="D2323" t="str">
            <v xml:space="preserve">UN    </v>
          </cell>
          <cell r="E2323" t="str">
            <v>223,96</v>
          </cell>
        </row>
        <row r="2324">
          <cell r="A2324">
            <v>12623</v>
          </cell>
          <cell r="B2324">
            <v>12623</v>
          </cell>
          <cell r="C2324" t="str">
            <v>CONDUTOR PLUVIAL, PVC, CIRCULAR, DIAMETRO ENTRE 80 E 100 MM, PARA DRENAGEM PLUVIAL PREDIAL</v>
          </cell>
          <cell r="D2324" t="str">
            <v xml:space="preserve">M     </v>
          </cell>
          <cell r="E2324" t="str">
            <v>59,05</v>
          </cell>
        </row>
        <row r="2325">
          <cell r="A2325">
            <v>12624</v>
          </cell>
          <cell r="B2325">
            <v>12624</v>
          </cell>
          <cell r="C2325" t="str">
            <v>EMENDA PARA CALHA PLUVIAL, PVC, DIAMETRO ENTRE 119 E 170 MM, PARA DRENAGEM PLUVIAL PREDIAL</v>
          </cell>
          <cell r="D2325" t="str">
            <v xml:space="preserve">UN    </v>
          </cell>
          <cell r="E2325" t="str">
            <v>43,01</v>
          </cell>
        </row>
        <row r="2326">
          <cell r="A2326">
            <v>12626</v>
          </cell>
          <cell r="B2326">
            <v>12626</v>
          </cell>
          <cell r="C2326" t="str">
            <v>SUPORTE METALICO PARA CALHA PLUVIAL, ZINCADO, DOBRADO, DIAMETRO ENTRE 119 E 170 MM, PARA DRENAGEM PLUVIAL PREDIAL</v>
          </cell>
          <cell r="D2326" t="str">
            <v xml:space="preserve">UN    </v>
          </cell>
          <cell r="E2326" t="str">
            <v>54,78</v>
          </cell>
        </row>
        <row r="2327">
          <cell r="A2327">
            <v>12627</v>
          </cell>
          <cell r="B2327">
            <v>12627</v>
          </cell>
          <cell r="C2327" t="str">
            <v>VEDACAO DE CALHA, EM BORRACHA COR PRETA, MEDIDA ENTRE 119 E 170 MM, PARA DRENAGEM PLUVIAL PREDIAL</v>
          </cell>
          <cell r="D2327" t="str">
            <v xml:space="preserve">UN    </v>
          </cell>
          <cell r="E2327" t="str">
            <v>1,72</v>
          </cell>
        </row>
        <row r="2328">
          <cell r="A2328">
            <v>12657</v>
          </cell>
          <cell r="B2328">
            <v>12657</v>
          </cell>
          <cell r="C2328" t="str">
            <v>VALVULA DE RETENCAO VERTICAL, DE BRONZE (PN-16), 2 1/2", 200 PSI, EXTREMIDADES COM ROSCA</v>
          </cell>
          <cell r="D2328" t="str">
            <v xml:space="preserve">UN    </v>
          </cell>
          <cell r="E2328" t="str">
            <v>270,60</v>
          </cell>
        </row>
        <row r="2329">
          <cell r="A2329">
            <v>12713</v>
          </cell>
          <cell r="B2329">
            <v>12713</v>
          </cell>
          <cell r="C2329" t="str">
            <v>TUBO DE COBRE CLASSE "E", DN = 15 MM, PARA INSTALACAO HIDRAULICA PREDIAL</v>
          </cell>
          <cell r="D2329" t="str">
            <v xml:space="preserve">M     </v>
          </cell>
          <cell r="E2329" t="str">
            <v>29,58</v>
          </cell>
        </row>
        <row r="2330">
          <cell r="A2330">
            <v>12714</v>
          </cell>
          <cell r="B2330">
            <v>12714</v>
          </cell>
          <cell r="C2330" t="str">
            <v>COTOVELO DE COBRE 90 GRAUS (REF 607) SEM ANEL DE SOLDA, BOLSA X BOLSA, 15 MM</v>
          </cell>
          <cell r="D2330" t="str">
            <v xml:space="preserve">UN    </v>
          </cell>
          <cell r="E2330" t="str">
            <v>4,97</v>
          </cell>
        </row>
        <row r="2331">
          <cell r="A2331">
            <v>12715</v>
          </cell>
          <cell r="B2331">
            <v>12715</v>
          </cell>
          <cell r="C2331" t="str">
            <v>COTOVELO DE COBRE 90 GRAUS (REF 607) SEM ANEL DE SOLDA, BOLSA X BOLSA, 22 MM</v>
          </cell>
          <cell r="D2331" t="str">
            <v xml:space="preserve">UN    </v>
          </cell>
          <cell r="E2331" t="str">
            <v>11,21</v>
          </cell>
        </row>
        <row r="2332">
          <cell r="A2332">
            <v>12716</v>
          </cell>
          <cell r="B2332">
            <v>12716</v>
          </cell>
          <cell r="C2332" t="str">
            <v>COTOVELO DE COBRE 90 GRAUS (REF 607) SEM ANEL DE SOLDA, BOLSA X BOLSA, 28 MM</v>
          </cell>
          <cell r="D2332" t="str">
            <v xml:space="preserve">UN    </v>
          </cell>
          <cell r="E2332" t="str">
            <v>19,26</v>
          </cell>
        </row>
        <row r="2333">
          <cell r="A2333">
            <v>12717</v>
          </cell>
          <cell r="B2333">
            <v>12717</v>
          </cell>
          <cell r="C2333" t="str">
            <v>COTOVELO DE COBRE 90 GRAUS (REF 607) SEM ANEL DE SOLDA, BOLSA X BOLSA, 35 MM</v>
          </cell>
          <cell r="D2333" t="str">
            <v xml:space="preserve">UN    </v>
          </cell>
          <cell r="E2333" t="str">
            <v>37,86</v>
          </cell>
        </row>
        <row r="2334">
          <cell r="A2334">
            <v>12718</v>
          </cell>
          <cell r="B2334">
            <v>12718</v>
          </cell>
          <cell r="C2334" t="str">
            <v>COTOVELO DE COBRE 90 GRAUS (REF 607) SEM ANEL DE SOLDA, BOLSA X BOLSA, 42 MM</v>
          </cell>
          <cell r="D2334" t="str">
            <v xml:space="preserve">UN    </v>
          </cell>
          <cell r="E2334" t="str">
            <v>58,10</v>
          </cell>
        </row>
        <row r="2335">
          <cell r="A2335">
            <v>12719</v>
          </cell>
          <cell r="B2335">
            <v>12719</v>
          </cell>
          <cell r="C2335" t="str">
            <v>COTOVELO DE COBRE 90 GRAUS (REF 607) SEM ANEL DE SOLDA, BOLSA X BOLSA, 54 MM</v>
          </cell>
          <cell r="D2335" t="str">
            <v xml:space="preserve">UN    </v>
          </cell>
          <cell r="E2335" t="str">
            <v>92,24</v>
          </cell>
        </row>
        <row r="2336">
          <cell r="A2336">
            <v>12720</v>
          </cell>
          <cell r="B2336">
            <v>12720</v>
          </cell>
          <cell r="C2336" t="str">
            <v>COTOVELO DE COBRE 90 GRAUS (REF 607) SEM ANEL DE SOLDA, BOLSA X BOLSA, 66 MM</v>
          </cell>
          <cell r="D2336" t="str">
            <v xml:space="preserve">UN    </v>
          </cell>
          <cell r="E2336" t="str">
            <v>321,18</v>
          </cell>
        </row>
        <row r="2337">
          <cell r="A2337">
            <v>12721</v>
          </cell>
          <cell r="B2337">
            <v>12721</v>
          </cell>
          <cell r="C2337" t="str">
            <v>COTOVELO DE COBRE 90 GRAUS (REF 607) SEM ANEL DE SOLDA, BOLSA X BOLSA, 79 MM</v>
          </cell>
          <cell r="D2337" t="str">
            <v xml:space="preserve">UN    </v>
          </cell>
          <cell r="E2337" t="str">
            <v>307,99</v>
          </cell>
        </row>
        <row r="2338">
          <cell r="A2338">
            <v>12722</v>
          </cell>
          <cell r="B2338">
            <v>12722</v>
          </cell>
          <cell r="C2338" t="str">
            <v>COTOVELO DE COBRE 90 GRAUS (REF 607) SEM ANEL DE SOLDA, BOLSA X BOLSA, 104 MM</v>
          </cell>
          <cell r="D2338" t="str">
            <v xml:space="preserve">UN    </v>
          </cell>
          <cell r="E2338" t="str">
            <v>761,05</v>
          </cell>
        </row>
        <row r="2339">
          <cell r="A2339">
            <v>12723</v>
          </cell>
          <cell r="B2339">
            <v>12723</v>
          </cell>
          <cell r="C2339" t="str">
            <v>LUVA DE COBRE (REF 600) SEM ANEL DE SOLDA, BOLSA X BOLSA, 15 MM</v>
          </cell>
          <cell r="D2339" t="str">
            <v xml:space="preserve">UN    </v>
          </cell>
          <cell r="E2339" t="str">
            <v>2,76</v>
          </cell>
        </row>
        <row r="2340">
          <cell r="A2340">
            <v>12724</v>
          </cell>
          <cell r="B2340">
            <v>12724</v>
          </cell>
          <cell r="C2340" t="str">
            <v>LUVA DE COBRE (REF 600) SEM ANEL DE SOLDA, BOLSA X BOLSA, 22 MM</v>
          </cell>
          <cell r="D2340" t="str">
            <v xml:space="preserve">UN    </v>
          </cell>
          <cell r="E2340" t="str">
            <v>5,31</v>
          </cell>
        </row>
        <row r="2341">
          <cell r="A2341">
            <v>12725</v>
          </cell>
          <cell r="B2341">
            <v>12725</v>
          </cell>
          <cell r="C2341" t="str">
            <v>LUVA DE COBRE (REF 600) SEM ANEL DE SOLDA, BOLSA X BOLSA, 28 MM</v>
          </cell>
          <cell r="D2341" t="str">
            <v xml:space="preserve">UN    </v>
          </cell>
          <cell r="E2341" t="str">
            <v>10,65</v>
          </cell>
        </row>
        <row r="2342">
          <cell r="A2342">
            <v>12726</v>
          </cell>
          <cell r="B2342">
            <v>12726</v>
          </cell>
          <cell r="C2342" t="str">
            <v>LUVA DE COBRE (REF 600) SEM ANEL DE SOLDA, BOLSA X BOLSA, 35 MM</v>
          </cell>
          <cell r="D2342" t="str">
            <v xml:space="preserve">UN    </v>
          </cell>
          <cell r="E2342" t="str">
            <v>23,52</v>
          </cell>
        </row>
        <row r="2343">
          <cell r="A2343">
            <v>12727</v>
          </cell>
          <cell r="B2343">
            <v>12727</v>
          </cell>
          <cell r="C2343" t="str">
            <v>LUVA DE COBRE (REF 600) SEM ANEL DE SOLDA, BOLSA X BOLSA, 42 MM</v>
          </cell>
          <cell r="D2343" t="str">
            <v xml:space="preserve">UN    </v>
          </cell>
          <cell r="E2343" t="str">
            <v>29,83</v>
          </cell>
        </row>
        <row r="2344">
          <cell r="A2344">
            <v>12728</v>
          </cell>
          <cell r="B2344">
            <v>12728</v>
          </cell>
          <cell r="C2344" t="str">
            <v>LUVA DE COBRE (REF 600) SEM ANEL DE SOLDA, BOLSA X BOLSA, 54 MM</v>
          </cell>
          <cell r="D2344" t="str">
            <v xml:space="preserve">UN    </v>
          </cell>
          <cell r="E2344" t="str">
            <v>48,72</v>
          </cell>
        </row>
        <row r="2345">
          <cell r="A2345">
            <v>12729</v>
          </cell>
          <cell r="B2345">
            <v>12729</v>
          </cell>
          <cell r="C2345" t="str">
            <v>LUVA DE COBRE (REF 600) SEM ANEL DE SOLDA, BOLSA X BOLSA, 66 MM</v>
          </cell>
          <cell r="D2345" t="str">
            <v xml:space="preserve">UN    </v>
          </cell>
          <cell r="E2345" t="str">
            <v>159,69</v>
          </cell>
        </row>
        <row r="2346">
          <cell r="A2346">
            <v>12730</v>
          </cell>
          <cell r="B2346">
            <v>12730</v>
          </cell>
          <cell r="C2346" t="str">
            <v>LUVA DE COBRE (REF 600) SEM ANEL DE SOLDA, BOLSA X BOLSA, 79 MM</v>
          </cell>
          <cell r="D2346" t="str">
            <v xml:space="preserve">UN    </v>
          </cell>
          <cell r="E2346" t="str">
            <v>244,49</v>
          </cell>
        </row>
        <row r="2347">
          <cell r="A2347">
            <v>12731</v>
          </cell>
          <cell r="B2347">
            <v>12731</v>
          </cell>
          <cell r="C2347" t="str">
            <v>LUVA DE COBRE (REF 600) SEM ANEL DE SOLDA, BOLSA X BOLSA, 104 MM</v>
          </cell>
          <cell r="D2347" t="str">
            <v xml:space="preserve">UN    </v>
          </cell>
          <cell r="E2347" t="str">
            <v>356,51</v>
          </cell>
        </row>
        <row r="2348">
          <cell r="A2348">
            <v>12732</v>
          </cell>
          <cell r="B2348">
            <v>12732</v>
          </cell>
          <cell r="C2348" t="str">
            <v>SOLDA ESTANHO/COBRE PARA CONEXOES DE COBRE, FIO 2,5 MM, CARRETEL 500 GR (SEM CHUMBO)</v>
          </cell>
          <cell r="D2348" t="str">
            <v xml:space="preserve">UN    </v>
          </cell>
          <cell r="E2348" t="str">
            <v>279,67</v>
          </cell>
        </row>
        <row r="2349">
          <cell r="A2349">
            <v>12733</v>
          </cell>
          <cell r="B2349">
            <v>12733</v>
          </cell>
          <cell r="C2349" t="str">
            <v>TE DE COBRE (REF 611) SEM ANEL DE SOLDA, BOLSA X BOLSA X BOLSA, 15 MM</v>
          </cell>
          <cell r="D2349" t="str">
            <v xml:space="preserve">UN    </v>
          </cell>
          <cell r="E2349" t="str">
            <v>6,75</v>
          </cell>
        </row>
        <row r="2350">
          <cell r="A2350">
            <v>12734</v>
          </cell>
          <cell r="B2350">
            <v>12734</v>
          </cell>
          <cell r="C2350" t="str">
            <v>TE DE COBRE (REF 611) SEM ANEL DE SOLDA, BOLSA X BOLSA X BOLSA, 22 MM</v>
          </cell>
          <cell r="D2350" t="str">
            <v xml:space="preserve">UN    </v>
          </cell>
          <cell r="E2350" t="str">
            <v>14,40</v>
          </cell>
        </row>
        <row r="2351">
          <cell r="A2351">
            <v>12735</v>
          </cell>
          <cell r="B2351">
            <v>12735</v>
          </cell>
          <cell r="C2351" t="str">
            <v>TE DE COBRE (REF 611) SEM ANEL DE SOLDA, BOLSA X BOLSA X BOLSA, 28 MM</v>
          </cell>
          <cell r="D2351" t="str">
            <v xml:space="preserve">UN    </v>
          </cell>
          <cell r="E2351" t="str">
            <v>23,69</v>
          </cell>
        </row>
        <row r="2352">
          <cell r="A2352">
            <v>12736</v>
          </cell>
          <cell r="B2352">
            <v>12736</v>
          </cell>
          <cell r="C2352" t="str">
            <v>TE DE COBRE (REF 611) SEM ANEL DE SOLDA, BOLSA X BOLSA X BOLSA, 35 MM</v>
          </cell>
          <cell r="D2352" t="str">
            <v xml:space="preserve">UN    </v>
          </cell>
          <cell r="E2352" t="str">
            <v>54,16</v>
          </cell>
        </row>
        <row r="2353">
          <cell r="A2353">
            <v>12737</v>
          </cell>
          <cell r="B2353">
            <v>12737</v>
          </cell>
          <cell r="C2353" t="str">
            <v>TE DE COBRE (REF 611) SEM ANEL DE SOLDA, BOLSA X BOLSA X BOLSA, 42 MM</v>
          </cell>
          <cell r="D2353" t="str">
            <v xml:space="preserve">UN    </v>
          </cell>
          <cell r="E2353" t="str">
            <v>69,77</v>
          </cell>
        </row>
        <row r="2354">
          <cell r="A2354">
            <v>12738</v>
          </cell>
          <cell r="B2354">
            <v>12738</v>
          </cell>
          <cell r="C2354" t="str">
            <v>TE DE COBRE (REF 611) SEM ANEL DE SOLDA, BOLSA X BOLSA X BOLSA, 54 MM</v>
          </cell>
          <cell r="D2354" t="str">
            <v xml:space="preserve">UN    </v>
          </cell>
          <cell r="E2354" t="str">
            <v>137,90</v>
          </cell>
        </row>
        <row r="2355">
          <cell r="A2355">
            <v>12739</v>
          </cell>
          <cell r="B2355">
            <v>12739</v>
          </cell>
          <cell r="C2355" t="str">
            <v>TE DE COBRE (REF 611) SEM ANEL DE SOLDA, BOLSA X BOLSA X BOLSA, 66 MM</v>
          </cell>
          <cell r="D2355" t="str">
            <v xml:space="preserve">UN    </v>
          </cell>
          <cell r="E2355" t="str">
            <v>392,56</v>
          </cell>
        </row>
        <row r="2356">
          <cell r="A2356">
            <v>12740</v>
          </cell>
          <cell r="B2356">
            <v>12740</v>
          </cell>
          <cell r="C2356" t="str">
            <v>TE DE COBRE (REF 611) SEM ANEL DE SOLDA, BOLSA X BOLSA X BOLSA, 79 MM</v>
          </cell>
          <cell r="D2356" t="str">
            <v xml:space="preserve">UN    </v>
          </cell>
          <cell r="E2356" t="str">
            <v>614,19</v>
          </cell>
        </row>
        <row r="2357">
          <cell r="A2357">
            <v>12741</v>
          </cell>
          <cell r="B2357">
            <v>12741</v>
          </cell>
          <cell r="C2357" t="str">
            <v>TE DE COBRE (REF 611) SEM ANEL DE SOLDA, BOLSA X BOLSA X BOLSA, 104 MM</v>
          </cell>
          <cell r="D2357" t="str">
            <v xml:space="preserve">UN    </v>
          </cell>
          <cell r="E2357" t="str">
            <v>1.342,89</v>
          </cell>
        </row>
        <row r="2358">
          <cell r="A2358">
            <v>12742</v>
          </cell>
          <cell r="B2358">
            <v>12742</v>
          </cell>
          <cell r="C2358" t="str">
            <v>TUBO DE COBRE CLASSE "E", DN = 104 MM, PARA INSTALACAO HIDRAULICA PREDIAL</v>
          </cell>
          <cell r="D2358" t="str">
            <v xml:space="preserve">M     </v>
          </cell>
          <cell r="E2358" t="str">
            <v>557,73</v>
          </cell>
        </row>
        <row r="2359">
          <cell r="A2359">
            <v>12743</v>
          </cell>
          <cell r="B2359">
            <v>12743</v>
          </cell>
          <cell r="C2359" t="str">
            <v>TUBO DE COBRE CLASSE "E", DN = 22 MM, PARA INSTALACAO HIDRAULICA PREDIAL</v>
          </cell>
          <cell r="D2359" t="str">
            <v xml:space="preserve">M     </v>
          </cell>
          <cell r="E2359" t="str">
            <v>50,88</v>
          </cell>
        </row>
        <row r="2360">
          <cell r="A2360">
            <v>12744</v>
          </cell>
          <cell r="B2360">
            <v>12744</v>
          </cell>
          <cell r="C2360" t="str">
            <v>TUBO DE COBRE CLASSE "E", DN = 28 MM, PARA INSTALACAO HIDRAULICA PREDIAL</v>
          </cell>
          <cell r="D2360" t="str">
            <v xml:space="preserve">M     </v>
          </cell>
          <cell r="E2360" t="str">
            <v>64,58</v>
          </cell>
        </row>
        <row r="2361">
          <cell r="A2361">
            <v>12745</v>
          </cell>
          <cell r="B2361">
            <v>12745</v>
          </cell>
          <cell r="C2361" t="str">
            <v>TUBO DE COBRE CLASSE "E", DN = 35 MM, PARA INSTALACAO HIDRAULICA PREDIAL</v>
          </cell>
          <cell r="D2361" t="str">
            <v xml:space="preserve">M     </v>
          </cell>
          <cell r="E2361" t="str">
            <v>93,78</v>
          </cell>
        </row>
        <row r="2362">
          <cell r="A2362">
            <v>12746</v>
          </cell>
          <cell r="B2362">
            <v>12746</v>
          </cell>
          <cell r="C2362" t="str">
            <v>TUBO DE COBRE CLASSE "E", DN = 42 MM, PARA INSTALACAO HIDRAULICA PREDIAL</v>
          </cell>
          <cell r="D2362" t="str">
            <v xml:space="preserve">M     </v>
          </cell>
          <cell r="E2362" t="str">
            <v>126,64</v>
          </cell>
        </row>
        <row r="2363">
          <cell r="A2363">
            <v>12747</v>
          </cell>
          <cell r="B2363">
            <v>12747</v>
          </cell>
          <cell r="C2363" t="str">
            <v>TUBO DE COBRE CLASSE "E", DN = 54 MM, PARA INSTALACAO HIDRAULICA PREDIAL</v>
          </cell>
          <cell r="D2363" t="str">
            <v xml:space="preserve">M     </v>
          </cell>
          <cell r="E2363" t="str">
            <v>183,66</v>
          </cell>
        </row>
        <row r="2364">
          <cell r="A2364">
            <v>12748</v>
          </cell>
          <cell r="B2364">
            <v>12748</v>
          </cell>
          <cell r="C2364" t="str">
            <v>TUBO DE COBRE CLASSE "E", DN = 66 MM, PARA INSTALACAO HIDRAULICA PREDIAL</v>
          </cell>
          <cell r="D2364" t="str">
            <v xml:space="preserve">M     </v>
          </cell>
          <cell r="E2364" t="str">
            <v>258,74</v>
          </cell>
        </row>
        <row r="2365">
          <cell r="A2365">
            <v>12749</v>
          </cell>
          <cell r="B2365">
            <v>12749</v>
          </cell>
          <cell r="C2365" t="str">
            <v>TUBO DE COBRE CLASSE "E", DN = 79 MM, PARA INSTALACAO HIDRAULICA PREDIAL</v>
          </cell>
          <cell r="D2365" t="str">
            <v xml:space="preserve">M     </v>
          </cell>
          <cell r="E2365" t="str">
            <v>378,24</v>
          </cell>
        </row>
        <row r="2366">
          <cell r="A2366">
            <v>12759</v>
          </cell>
          <cell r="B2366">
            <v>12759</v>
          </cell>
          <cell r="C2366" t="str">
            <v>CHAPA ACO INOX AISI 304 NUMERO 9 (E = 4 MM), ACABAMENTO NUMERO 1 (LAMINADO A QUENTE, FOSCO)</v>
          </cell>
          <cell r="D2366" t="str">
            <v xml:space="preserve">M2    </v>
          </cell>
          <cell r="E2366" t="str">
            <v>969,15</v>
          </cell>
        </row>
        <row r="2367">
          <cell r="A2367">
            <v>12760</v>
          </cell>
          <cell r="B2367">
            <v>12760</v>
          </cell>
          <cell r="C2367" t="str">
            <v>CHAPA ACO INOX AISI 304 NUMERO 4 (E = 6 MM), ACABAMENTO NUMERO 1 (LAMINADO A QUENTE, FOSCO)</v>
          </cell>
          <cell r="D2367" t="str">
            <v xml:space="preserve">M2    </v>
          </cell>
          <cell r="E2367" t="str">
            <v>1.453,75</v>
          </cell>
        </row>
        <row r="2368">
          <cell r="A2368">
            <v>12768</v>
          </cell>
          <cell r="B2368">
            <v>12768</v>
          </cell>
          <cell r="C2368" t="str">
            <v>HIDROMETRO MULTIJATO / MEDIDOR DE AGUA, DN 2", VAZAO MAXIMA DE 30 M3/H, PARA AGUA POTAVEL FRIA, RELOJOARIA PLANA, CLASSE B, HORIZONTAL (SEM CONEXOES)</v>
          </cell>
          <cell r="D2368" t="str">
            <v xml:space="preserve">UN    </v>
          </cell>
          <cell r="E2368" t="str">
            <v>1.068,01</v>
          </cell>
        </row>
        <row r="2369">
          <cell r="A2369">
            <v>12769</v>
          </cell>
          <cell r="B2369">
            <v>12769</v>
          </cell>
          <cell r="C2369" t="str">
            <v>HIDROMETRO UNIJATO / MEDIDOR DE AGUA, DN 1/2", VAZAO MAXIMA DE 1,5 M3/H, PARA AGUA POTAVEL FRIA, RELOJOARIA PLANA, CLASSE B, HORIZONTAL (SEM CONEXOES)</v>
          </cell>
          <cell r="D2369" t="str">
            <v xml:space="preserve">UN    </v>
          </cell>
          <cell r="E2369" t="str">
            <v>87,50</v>
          </cell>
        </row>
        <row r="2370">
          <cell r="A2370">
            <v>12770</v>
          </cell>
          <cell r="B2370">
            <v>12770</v>
          </cell>
          <cell r="C2370" t="str">
            <v>HIDROMETRO MULTIJATO / MEDIDOR DE AGUA, DN 1", VAZAO MAXIMA DE 10 M3/H, PARA AGUA POTAVEL FRIA, RELOJOARIA PLANA, CLASSE B, HORIZONTAL (SEM CONEXOES)</v>
          </cell>
          <cell r="D2370" t="str">
            <v xml:space="preserve">UN    </v>
          </cell>
          <cell r="E2370" t="str">
            <v>456,80</v>
          </cell>
        </row>
        <row r="2371">
          <cell r="A2371">
            <v>12772</v>
          </cell>
          <cell r="B2371">
            <v>12772</v>
          </cell>
          <cell r="C2371" t="str">
            <v>HIDROMETRO MULTIJATO / MEDIDOR DE AGUA, DN 1 1/2", VAZAO MAXIMA DE 20 M3/H, PARA AGUA POTAVEL FRIA, RELOJOARIA PLANA, CLASSE B, HORIZONTAL (SEM CONEXOES)</v>
          </cell>
          <cell r="D2371" t="str">
            <v xml:space="preserve">UN    </v>
          </cell>
          <cell r="E2371" t="str">
            <v>759,19</v>
          </cell>
        </row>
        <row r="2372">
          <cell r="A2372">
            <v>12773</v>
          </cell>
          <cell r="B2372">
            <v>12773</v>
          </cell>
          <cell r="C2372" t="str">
            <v>HIDROMETRO UNIJATO / MEDIDOR DE AGUA, DN 1/2", VAZAO MAXIMA DE 3 M3/H, PARA AGUA POTAVEL FRIA, RELOJOARIA PLANA, CLASSE B, HORIZONTAL (SEM CONEXOES)</v>
          </cell>
          <cell r="D2372" t="str">
            <v xml:space="preserve">UN    </v>
          </cell>
          <cell r="E2372" t="str">
            <v>93,93</v>
          </cell>
        </row>
        <row r="2373">
          <cell r="A2373">
            <v>12774</v>
          </cell>
          <cell r="B2373">
            <v>12774</v>
          </cell>
          <cell r="C2373" t="str">
            <v>HIDROMETRO UNIJATO / MEDIDOR DE AGUA, DN 3/4", VAZAO MAXIMA DE 5 M3/H, PARA AGUA POTAVEL FRIA, RELOJOARIA PLANA, CLASSE B, HORIZONTAL (SEM CONEXOES)0,</v>
          </cell>
          <cell r="D2373" t="str">
            <v xml:space="preserve">UN    </v>
          </cell>
          <cell r="E2373" t="str">
            <v>115,80</v>
          </cell>
        </row>
        <row r="2374">
          <cell r="A2374">
            <v>12775</v>
          </cell>
          <cell r="B2374">
            <v>12775</v>
          </cell>
          <cell r="C2374" t="str">
            <v>HIDROMETRO MULTIJATO / MEDIDOR DE AGUA, DN 1", VAZAO MAXIMA DE 7 M3/H, PARA AGUA POTAVEL FRIA, RELOJOARIA PLANA, CLASSE B, HORIZONTAL (SEM CONEXOES)</v>
          </cell>
          <cell r="D2374" t="str">
            <v xml:space="preserve">UN    </v>
          </cell>
          <cell r="E2374" t="str">
            <v>334,55</v>
          </cell>
        </row>
        <row r="2375">
          <cell r="A2375">
            <v>12776</v>
          </cell>
          <cell r="B2375">
            <v>12776</v>
          </cell>
          <cell r="C2375" t="str">
            <v>HIDROMETRO WOLTMANN, DN 2", VAZAO MAXIMA DE 50 M3/H, PARA AGUA POTAVEL FRIA, RELOJOARIA PLANA, TURBINA HORIZONTAL, EQUIPADO COM TELIMETRIA (SEM CONEXOES)</v>
          </cell>
          <cell r="D2375" t="str">
            <v xml:space="preserve">UN    </v>
          </cell>
          <cell r="E2375" t="str">
            <v>1.724,26</v>
          </cell>
        </row>
        <row r="2376">
          <cell r="A2376">
            <v>12777</v>
          </cell>
          <cell r="B2376">
            <v>12777</v>
          </cell>
          <cell r="C2376" t="str">
            <v>HIDROMETRO WOLTMANN, DN 3", VAZAO MAXIMA DE 80 M3/H, PARA AGUA POTAVEL FRIA, RELOJOARIA PLANA, TURBINA HORIZONTAL, EQUIPADO COM TELIMETRIA (SEM CONEXOES)</v>
          </cell>
          <cell r="D2376" t="str">
            <v xml:space="preserve">UN    </v>
          </cell>
          <cell r="E2376" t="str">
            <v>2.251,83</v>
          </cell>
        </row>
        <row r="2377">
          <cell r="A2377">
            <v>12815</v>
          </cell>
          <cell r="B2377">
            <v>12815</v>
          </cell>
          <cell r="C2377" t="str">
            <v>FITA CREPE ROLO DE 25 MM X 50 M</v>
          </cell>
          <cell r="D2377" t="str">
            <v xml:space="preserve">UN    </v>
          </cell>
          <cell r="E2377" t="str">
            <v>12,32</v>
          </cell>
        </row>
        <row r="2378">
          <cell r="A2378">
            <v>12868</v>
          </cell>
          <cell r="B2378">
            <v>12868</v>
          </cell>
          <cell r="C2378" t="str">
            <v>MARCENEIRO (HORISTA)</v>
          </cell>
          <cell r="D2378" t="str">
            <v xml:space="preserve">H     </v>
          </cell>
          <cell r="E2378" t="str">
            <v>16,35</v>
          </cell>
        </row>
        <row r="2379">
          <cell r="A2379">
            <v>12869</v>
          </cell>
          <cell r="B2379">
            <v>12869</v>
          </cell>
          <cell r="C2379" t="str">
            <v>TELHADOR (HORISTA)</v>
          </cell>
          <cell r="D2379" t="str">
            <v xml:space="preserve">H     </v>
          </cell>
          <cell r="E2379" t="str">
            <v>17,45</v>
          </cell>
        </row>
        <row r="2380">
          <cell r="A2380">
            <v>12872</v>
          </cell>
          <cell r="B2380">
            <v>12872</v>
          </cell>
          <cell r="C2380" t="str">
            <v>GESSEIRO (HORISTA)</v>
          </cell>
          <cell r="D2380" t="str">
            <v xml:space="preserve">H     </v>
          </cell>
          <cell r="E2380" t="str">
            <v>19,90</v>
          </cell>
        </row>
        <row r="2381">
          <cell r="A2381">
            <v>12873</v>
          </cell>
          <cell r="B2381">
            <v>12873</v>
          </cell>
          <cell r="C2381" t="str">
            <v>IMPERMEABILIZADOR (HORISTA)</v>
          </cell>
          <cell r="D2381" t="str">
            <v xml:space="preserve">H     </v>
          </cell>
          <cell r="E2381" t="str">
            <v>17,49</v>
          </cell>
        </row>
        <row r="2382">
          <cell r="A2382">
            <v>12874</v>
          </cell>
          <cell r="B2382">
            <v>12874</v>
          </cell>
          <cell r="C2382" t="str">
            <v>PINTOR DE LETREIROS (HORISTA)</v>
          </cell>
          <cell r="D2382" t="str">
            <v xml:space="preserve">H     </v>
          </cell>
          <cell r="E2382" t="str">
            <v>17,14</v>
          </cell>
        </row>
        <row r="2383">
          <cell r="A2383">
            <v>12892</v>
          </cell>
          <cell r="B2383">
            <v>12892</v>
          </cell>
          <cell r="C2383" t="str">
            <v>LUVA RASPA DE COURO, CANO CURTO (PUNHO *7* CM)</v>
          </cell>
          <cell r="D2383" t="str">
            <v xml:space="preserve">PAR   </v>
          </cell>
          <cell r="E2383" t="str">
            <v>12,51</v>
          </cell>
        </row>
        <row r="2384">
          <cell r="A2384">
            <v>12893</v>
          </cell>
          <cell r="B2384">
            <v>12893</v>
          </cell>
          <cell r="C2384" t="str">
            <v>BOTA DE SEGURANCA COM BIQUEIRA DE ACO E COLARINHO ACOLCHOADO</v>
          </cell>
          <cell r="D2384" t="str">
            <v xml:space="preserve">PAR   </v>
          </cell>
          <cell r="E2384" t="str">
            <v>66,72</v>
          </cell>
        </row>
        <row r="2385">
          <cell r="A2385">
            <v>12894</v>
          </cell>
          <cell r="B2385">
            <v>12894</v>
          </cell>
          <cell r="C2385" t="str">
            <v>CAPA PARA CHUVA EM PVC COM FORRO DE POLIESTER, COM CAPUZ (AMARELA OU AZUL)</v>
          </cell>
          <cell r="D2385" t="str">
            <v xml:space="preserve">UN    </v>
          </cell>
          <cell r="E2385" t="str">
            <v>18,07</v>
          </cell>
        </row>
        <row r="2386">
          <cell r="A2386">
            <v>12895</v>
          </cell>
          <cell r="B2386">
            <v>12895</v>
          </cell>
          <cell r="C2386" t="str">
            <v>CAPACETE DE SEGURANCA ABA FRONTAL COM SUSPENSAO DE POLIETILENO, SEM JUGULAR (CLASSE B)</v>
          </cell>
          <cell r="D2386" t="str">
            <v xml:space="preserve">UN    </v>
          </cell>
          <cell r="E2386" t="str">
            <v>13,90</v>
          </cell>
        </row>
        <row r="2387">
          <cell r="A2387">
            <v>12898</v>
          </cell>
          <cell r="B2387">
            <v>12898</v>
          </cell>
          <cell r="C2387" t="str">
            <v>MANOMETRO COM CAIXA EM ACO PINTADO, ESCALA *10* KGF/CM2 (*10* BAR), DIAMETRO NOMINAL DE 100 MM, CONEXAO DE 1/2"</v>
          </cell>
          <cell r="D2387" t="str">
            <v xml:space="preserve">UN    </v>
          </cell>
          <cell r="E2387" t="str">
            <v>181,71</v>
          </cell>
        </row>
        <row r="2388">
          <cell r="A2388">
            <v>12899</v>
          </cell>
          <cell r="B2388">
            <v>12899</v>
          </cell>
          <cell r="C2388" t="str">
            <v>MANOMETRO COM CAIXA EM ACO PINTADO, ESCALA *10* KGF/CM2 (*10* BAR), DIAMETRO NOMINAL DE *63* MM, CONEXAO DE 1/4"</v>
          </cell>
          <cell r="D2388" t="str">
            <v xml:space="preserve">UN    </v>
          </cell>
          <cell r="E2388" t="str">
            <v>114,55</v>
          </cell>
        </row>
        <row r="2389">
          <cell r="A2389">
            <v>12909</v>
          </cell>
          <cell r="B2389">
            <v>12909</v>
          </cell>
          <cell r="C2389" t="str">
            <v>CAP PVC, SOLDAVEL, DN 50 MM, SERIE NORMAL, PARA ESGOTO PREDIAL</v>
          </cell>
          <cell r="D2389" t="str">
            <v xml:space="preserve">UN    </v>
          </cell>
          <cell r="E2389" t="str">
            <v>6,01</v>
          </cell>
        </row>
        <row r="2390">
          <cell r="A2390">
            <v>12910</v>
          </cell>
          <cell r="B2390">
            <v>12910</v>
          </cell>
          <cell r="C2390" t="str">
            <v>CAP PVC, SOLDAVEL, DN 75 MM, SERIE NORMAL, PARA ESGOTO PREDIAL</v>
          </cell>
          <cell r="D2390" t="str">
            <v xml:space="preserve">UN    </v>
          </cell>
          <cell r="E2390" t="str">
            <v>10,79</v>
          </cell>
        </row>
        <row r="2391">
          <cell r="A2391">
            <v>13042</v>
          </cell>
          <cell r="B2391">
            <v>13042</v>
          </cell>
          <cell r="C2391" t="str">
            <v>TUBO ACO CARBONO SEM COSTURA 20", E= *6,35 MM,  SCHEDULE 10, *78,46 KG/M</v>
          </cell>
          <cell r="D2391" t="str">
            <v xml:space="preserve">M     </v>
          </cell>
          <cell r="E2391" t="str">
            <v>2.113,21</v>
          </cell>
        </row>
        <row r="2392">
          <cell r="A2392">
            <v>13109</v>
          </cell>
          <cell r="B2392">
            <v>13109</v>
          </cell>
          <cell r="C2392" t="str">
            <v>SAPATA DE PVC ADITIVADO NERVURADO D = 6"</v>
          </cell>
          <cell r="D2392" t="str">
            <v xml:space="preserve">UN    </v>
          </cell>
          <cell r="E2392" t="str">
            <v>270,93</v>
          </cell>
        </row>
        <row r="2393">
          <cell r="A2393">
            <v>13110</v>
          </cell>
          <cell r="B2393">
            <v>13110</v>
          </cell>
          <cell r="C2393" t="str">
            <v>SAPATA DE PVC ADITIVADO NERVURADO D = 8"</v>
          </cell>
          <cell r="D2393" t="str">
            <v xml:space="preserve">UN    </v>
          </cell>
          <cell r="E2393" t="str">
            <v>356,56</v>
          </cell>
        </row>
        <row r="2394">
          <cell r="A2394">
            <v>13115</v>
          </cell>
          <cell r="B2394">
            <v>13115</v>
          </cell>
          <cell r="C2394" t="str">
            <v>CALHA/CANALETA DE CONCRETO SIMPLES, TIPO MEIA CANA, DIAMETRO DE 20 CM, PARA AGUA PLUVIAL</v>
          </cell>
          <cell r="D2394" t="str">
            <v xml:space="preserve">M     </v>
          </cell>
          <cell r="E2394" t="str">
            <v>24,32</v>
          </cell>
        </row>
        <row r="2395">
          <cell r="A2395">
            <v>13127</v>
          </cell>
          <cell r="B2395">
            <v>13127</v>
          </cell>
          <cell r="C2395" t="str">
            <v>TUBO ACO CARBONO SEM COSTURA 1/2", E= *2,77 MM, SCHEDULE 40, *1,27 KG/M</v>
          </cell>
          <cell r="D2395" t="str">
            <v xml:space="preserve">M     </v>
          </cell>
          <cell r="E2395" t="str">
            <v>41,80</v>
          </cell>
        </row>
        <row r="2396">
          <cell r="A2396">
            <v>13137</v>
          </cell>
          <cell r="B2396">
            <v>13137</v>
          </cell>
          <cell r="C2396" t="str">
            <v>TUBO ACO CARBONO SEM COSTURA 1/2", E= *3,73 MM, SCHEDULE 80, *1,62 KG/M</v>
          </cell>
          <cell r="D2396" t="str">
            <v xml:space="preserve">M     </v>
          </cell>
          <cell r="E2396" t="str">
            <v>55,47</v>
          </cell>
        </row>
        <row r="2397">
          <cell r="A2397">
            <v>13141</v>
          </cell>
          <cell r="B2397">
            <v>13141</v>
          </cell>
          <cell r="C2397" t="str">
            <v>TUBO ACO CARBONO SEM COSTURA 3/4", E= *3,91 MM, SCHEDULE 80, *2,19 KG/M.</v>
          </cell>
          <cell r="D2397" t="str">
            <v xml:space="preserve">M     </v>
          </cell>
          <cell r="E2397" t="str">
            <v>71,85</v>
          </cell>
        </row>
        <row r="2398">
          <cell r="A2398">
            <v>13142</v>
          </cell>
          <cell r="B2398">
            <v>13142</v>
          </cell>
          <cell r="C2398" t="str">
            <v>TUBO ACO CARBONO SEM COSTURA 4", E= *8,56 MM, SCHEDULE 80, *22,31 KG/M</v>
          </cell>
          <cell r="D2398" t="str">
            <v xml:space="preserve">M     </v>
          </cell>
          <cell r="E2398" t="str">
            <v>487,98</v>
          </cell>
        </row>
        <row r="2399">
          <cell r="A2399">
            <v>13159</v>
          </cell>
          <cell r="B2399">
            <v>13159</v>
          </cell>
          <cell r="C2399" t="str">
            <v>TUBO DE CONCRETO SIMPLES PARA ESGOTO SANITARIO, CLASSE ES, COM ENCAIXE PONTA E BOLSA, COM JUNTA ELASTICA, DIAMETRO NOMINAL DE 400 MM</v>
          </cell>
          <cell r="D2399" t="str">
            <v xml:space="preserve">M     </v>
          </cell>
          <cell r="E2399" t="str">
            <v>113,51</v>
          </cell>
        </row>
        <row r="2400">
          <cell r="A2400">
            <v>13168</v>
          </cell>
          <cell r="B2400">
            <v>13168</v>
          </cell>
          <cell r="C2400" t="str">
            <v>TUBO DE CONCRETO SIMPLES PARA ESGOTO SANITARIO, CLASSE ES, COM ENCAIXE PONTA E BOLSA, COM JUNTA ELASTICA, DIAMETRO NOMINAL DE 500 MM</v>
          </cell>
          <cell r="D2400" t="str">
            <v xml:space="preserve">M     </v>
          </cell>
          <cell r="E2400" t="str">
            <v>137,83</v>
          </cell>
        </row>
        <row r="2401">
          <cell r="A2401">
            <v>13173</v>
          </cell>
          <cell r="B2401">
            <v>13173</v>
          </cell>
          <cell r="C2401" t="str">
            <v>TUBO DE CONCRETO SIMPLES PARA ESGOTO SANITARIO, CLASSE ES, COM ENCAIXE PONTA E BOLSA, COM JUNTA ELASTICA, DIAMETRO NOMINAL DE 600 MM</v>
          </cell>
          <cell r="D2401" t="str">
            <v xml:space="preserve">M     </v>
          </cell>
          <cell r="E2401" t="str">
            <v>186,48</v>
          </cell>
        </row>
        <row r="2402">
          <cell r="A2402">
            <v>13186</v>
          </cell>
          <cell r="B2402">
            <v>13186</v>
          </cell>
          <cell r="C2402" t="str">
            <v>PEDRA GRANITICA OU BASALTICA IRREGULAR, FAIXA GRANULOMETRICA 100 A 150 MM PARA PAVIMENTACAO OU CALCAMENTO POLIEDRICO, POSTO PEDREIRA / FORNECEDOR (SEM FRETE)</v>
          </cell>
          <cell r="D2402" t="str">
            <v xml:space="preserve">M3    </v>
          </cell>
          <cell r="E2402" t="str">
            <v>105,19</v>
          </cell>
        </row>
        <row r="2403">
          <cell r="A2403">
            <v>13192</v>
          </cell>
          <cell r="B2403">
            <v>13192</v>
          </cell>
          <cell r="C2403" t="str">
            <v>LIXADEIRA ELETRICA ANGULAR PARA CONCRETO, POTENCIA 1.400 W, PRATO DIAMANTADO DE 5''</v>
          </cell>
          <cell r="D2403" t="str">
            <v xml:space="preserve">UN    </v>
          </cell>
          <cell r="E2403" t="str">
            <v>7.505,52</v>
          </cell>
        </row>
        <row r="2404">
          <cell r="A2404">
            <v>13215</v>
          </cell>
          <cell r="B2404">
            <v>13215</v>
          </cell>
          <cell r="C2404" t="str">
            <v>CAVALO MECANICO TRACAO 6X2, PESO BRUTO TOTAL COMBINADO 56000 KG, CAPACIDADE MAXIMA DE TRACAO *66000* KG, POTENCIA *360* CV (INCLUI CABINE E CHASSI, NAO INCLUI SEMIRREBOQUE)</v>
          </cell>
          <cell r="D2404" t="str">
            <v xml:space="preserve">UN    </v>
          </cell>
          <cell r="E2404" t="str">
            <v>833.849,32</v>
          </cell>
        </row>
        <row r="2405">
          <cell r="A2405">
            <v>13227</v>
          </cell>
          <cell r="B2405">
            <v>13227</v>
          </cell>
          <cell r="C2405" t="str">
            <v>MOTONIVELADORA POTENCIA BASICA LIQUIDA (PRIMEIRA MARCHA) 171 HP, PESO BRUTO 14768 KG, LARGURA DA LAMINA DE 3,7 M</v>
          </cell>
          <cell r="D2405" t="str">
            <v xml:space="preserve">UN    </v>
          </cell>
          <cell r="E2405" t="str">
            <v>1.590.559,61</v>
          </cell>
        </row>
        <row r="2406">
          <cell r="A2406">
            <v>13238</v>
          </cell>
          <cell r="B2406">
            <v>13238</v>
          </cell>
          <cell r="C2406" t="str">
            <v>TRATOR DE PNEUS COM POTENCIA DE 105 CV, TRACAO 4 X 4, PESO COM LASTRO DE 5775 KG</v>
          </cell>
          <cell r="D2406" t="str">
            <v xml:space="preserve">UN    </v>
          </cell>
          <cell r="E2406" t="str">
            <v>317.943,90</v>
          </cell>
        </row>
        <row r="2407">
          <cell r="A2407">
            <v>13244</v>
          </cell>
          <cell r="B2407">
            <v>13244</v>
          </cell>
          <cell r="C2407" t="str">
            <v>CONE DE SINALIZACAO EM PVC RIGIDO COM FAIXA REFLETIVA, H = 70 / 76 CM</v>
          </cell>
          <cell r="D2407" t="str">
            <v xml:space="preserve">UN    </v>
          </cell>
          <cell r="E2407" t="str">
            <v>46,05</v>
          </cell>
        </row>
        <row r="2408">
          <cell r="A2408">
            <v>13246</v>
          </cell>
          <cell r="B2408">
            <v>13246</v>
          </cell>
          <cell r="C2408" t="str">
            <v>PARAFUSO DE FERRO POLIDO, SEXTAVADO, COM ROSCA INTEIRA, DIAMETRO 5/16", COMPRIMENTO 3/4", COM PORCA E ARRUELA LISA LEVE</v>
          </cell>
          <cell r="D2408" t="str">
            <v xml:space="preserve">UN    </v>
          </cell>
          <cell r="E2408" t="str">
            <v>0,56</v>
          </cell>
        </row>
        <row r="2409">
          <cell r="A2409">
            <v>13256</v>
          </cell>
          <cell r="B2409">
            <v>13256</v>
          </cell>
          <cell r="C2409" t="str">
            <v>TUBO DE CONCRETO ARMADO PARA AGUAS PLUVIAIS, CLASSE PA-1, COM ENCAIXE PONTA E BOLSA, DIAMETRO NOMINAL DE 1100 MM</v>
          </cell>
          <cell r="D2409" t="str">
            <v xml:space="preserve">M     </v>
          </cell>
          <cell r="E2409" t="str">
            <v>600,84</v>
          </cell>
        </row>
        <row r="2410">
          <cell r="A2410">
            <v>13261</v>
          </cell>
          <cell r="B2410">
            <v>13261</v>
          </cell>
          <cell r="C2410" t="str">
            <v>FLANELA *30 X 40* CM</v>
          </cell>
          <cell r="D2410" t="str">
            <v xml:space="preserve">UN    </v>
          </cell>
          <cell r="E2410" t="str">
            <v>3,91</v>
          </cell>
        </row>
        <row r="2411">
          <cell r="A2411">
            <v>13279</v>
          </cell>
          <cell r="B2411">
            <v>13279</v>
          </cell>
          <cell r="C2411" t="str">
            <v>CHUMBADOR DE ACO TIPO PARABOLT, * 5/8" X 200* MM,  COM PORCA E ARRUELA</v>
          </cell>
          <cell r="D2411" t="str">
            <v xml:space="preserve">KG    </v>
          </cell>
          <cell r="E2411" t="str">
            <v>25,82</v>
          </cell>
        </row>
        <row r="2412">
          <cell r="A2412">
            <v>13284</v>
          </cell>
          <cell r="B2412">
            <v>13284</v>
          </cell>
          <cell r="C2412" t="str">
            <v>CIMENTO PORTLAND DE ALTO FORNO (AF) CP III-40</v>
          </cell>
          <cell r="D2412" t="str">
            <v xml:space="preserve">KG    </v>
          </cell>
          <cell r="E2412" t="str">
            <v>0,90</v>
          </cell>
        </row>
        <row r="2413">
          <cell r="A2413">
            <v>13294</v>
          </cell>
          <cell r="B2413">
            <v>13294</v>
          </cell>
          <cell r="C2413" t="str">
            <v>PARAFUSO ZINCADO, SEXTAVADO, COM ROSCA SOBERBA, DIAMETRO 3/8", COMPRIMENTO 80 MM</v>
          </cell>
          <cell r="D2413" t="str">
            <v xml:space="preserve">UN    </v>
          </cell>
          <cell r="E2413" t="str">
            <v>1,87</v>
          </cell>
        </row>
        <row r="2414">
          <cell r="A2414">
            <v>13329</v>
          </cell>
          <cell r="B2414">
            <v>13329</v>
          </cell>
          <cell r="C2414" t="str">
            <v>SOQUETE DE PVC / TERMOPLASTICO BASE E27, COM RABICHO, PARA LAMPADAS</v>
          </cell>
          <cell r="D2414" t="str">
            <v xml:space="preserve">UN    </v>
          </cell>
          <cell r="E2414" t="str">
            <v>4,80</v>
          </cell>
        </row>
        <row r="2415">
          <cell r="A2415">
            <v>13333</v>
          </cell>
          <cell r="B2415">
            <v>13333</v>
          </cell>
          <cell r="C2415" t="str">
            <v>GRUPO GERADOR DE SOLDA ELETRICA, COM MAQUINA DE SOLDA, ATE 400 AMPERES E GERADOR A DIESEL 60 CV, MOTOR 4 CILINDROS, TANQUE COMBUST., CARENAGEM DE PROTECAO SOBRE RODAS</v>
          </cell>
          <cell r="D2415" t="str">
            <v xml:space="preserve">UN    </v>
          </cell>
          <cell r="E2415" t="str">
            <v>232.085,16</v>
          </cell>
        </row>
        <row r="2416">
          <cell r="A2416">
            <v>13339</v>
          </cell>
          <cell r="B2416">
            <v>13339</v>
          </cell>
          <cell r="C2416" t="str">
            <v>POSTE DE CONCRETO ARMADO DE SECAO DUPLO T, EXTENSAO DE 12,00 M, RESISTENCIA DE 300 A 400 DAN, TIPO B OU D</v>
          </cell>
          <cell r="D2416" t="str">
            <v xml:space="preserve">UN    </v>
          </cell>
          <cell r="E2416" t="str">
            <v>1.514,24</v>
          </cell>
        </row>
        <row r="2417">
          <cell r="A2417">
            <v>13343</v>
          </cell>
          <cell r="B2417">
            <v>13343</v>
          </cell>
          <cell r="C2417" t="str">
            <v>KIT DE MATERIAIS PARA BRACADEIRA PARA FIXACAO EM POSTE CIRCULAR, CONTEM TRES FIXADORES E UM ROLO DE FITA DE 3 M EM ACO CARBONO</v>
          </cell>
          <cell r="D2417" t="str">
            <v xml:space="preserve">UN    </v>
          </cell>
          <cell r="E2417" t="str">
            <v>55,64</v>
          </cell>
        </row>
        <row r="2418">
          <cell r="A2418">
            <v>13348</v>
          </cell>
          <cell r="B2418">
            <v>13348</v>
          </cell>
          <cell r="C2418" t="str">
            <v>ARRUELA  EM ACO GALVANIZADO, DIAMETRO EXTERNO = 35MM, ESPESSURA = 3MM, DIAMETRO DO FURO= 18MM</v>
          </cell>
          <cell r="D2418" t="str">
            <v xml:space="preserve">UN    </v>
          </cell>
          <cell r="E2418" t="str">
            <v>1,70</v>
          </cell>
        </row>
        <row r="2419">
          <cell r="A2419">
            <v>13356</v>
          </cell>
          <cell r="B2419">
            <v>13356</v>
          </cell>
          <cell r="C2419" t="str">
            <v>TUBO ACO INDUSTRIAL DN 2" (50,8 MM) E=1,50MM, PESO= 1,8237 KG/M</v>
          </cell>
          <cell r="D2419" t="str">
            <v xml:space="preserve">M     </v>
          </cell>
          <cell r="E2419" t="str">
            <v>22,52</v>
          </cell>
        </row>
        <row r="2420">
          <cell r="A2420">
            <v>13382</v>
          </cell>
          <cell r="B2420">
            <v>13382</v>
          </cell>
          <cell r="C2420" t="str">
            <v>LUMINARIA FECHADA P/ ILUMINACAO PUBLICA, TIPO ABL 50/F OU EQUIV, P/ LAMPADA A VAPOR DE MERCURIO 400W</v>
          </cell>
          <cell r="D2420" t="str">
            <v xml:space="preserve">UN    </v>
          </cell>
          <cell r="E2420" t="str">
            <v>488,92</v>
          </cell>
        </row>
        <row r="2421">
          <cell r="A2421">
            <v>13388</v>
          </cell>
          <cell r="B2421">
            <v>13388</v>
          </cell>
          <cell r="C2421" t="str">
            <v>SOLDA EM BARRA DE ESTANHO-CHUMBO 50/50</v>
          </cell>
          <cell r="D2421" t="str">
            <v xml:space="preserve">KG    </v>
          </cell>
          <cell r="E2421" t="str">
            <v>233,59</v>
          </cell>
        </row>
        <row r="2422">
          <cell r="A2422">
            <v>13390</v>
          </cell>
          <cell r="B2422">
            <v>13390</v>
          </cell>
          <cell r="C2422" t="str">
            <v>REFLETOR REDONDO EM ALUMINIO ANODIZADO PARA LAMPADA VAPOR DE MERCURIO/SODIO, CORPO EM ALUMINIO COM PINTURA EPOXI, PARA LAMPADA E-27 DE 300 W, COM SUPORTE REDONDO E ALCA REGULAVEL PARA FIXACAO.</v>
          </cell>
          <cell r="D2422" t="str">
            <v xml:space="preserve">UN    </v>
          </cell>
          <cell r="E2422" t="str">
            <v>177,51</v>
          </cell>
        </row>
        <row r="2423">
          <cell r="A2423">
            <v>13393</v>
          </cell>
          <cell r="B2423">
            <v>13393</v>
          </cell>
          <cell r="C2423" t="str">
            <v>QUADRO DE DISTRIBUICAO COM BARRAMENTO TRIFASICO, DE EMBUTIR, EM CHAPA DE ACO GALVANIZADO, PARA 12 DISJUNTORES DIN, 100 A</v>
          </cell>
          <cell r="D2423" t="str">
            <v xml:space="preserve">UN    </v>
          </cell>
          <cell r="E2423" t="str">
            <v>321,03</v>
          </cell>
        </row>
        <row r="2424">
          <cell r="A2424">
            <v>13395</v>
          </cell>
          <cell r="B2424">
            <v>13395</v>
          </cell>
          <cell r="C2424" t="str">
            <v>QUADRO DE DISTRIBUICAO COM BARRAMENTO TRIFASICO, DE EMBUTIR, EM CHAPA DE ACO GALVANIZADO, PARA 18 DISJUNTORES DIN, 100 A, INCLUINDO BARRAMENTO</v>
          </cell>
          <cell r="D2424" t="str">
            <v xml:space="preserve">UN    </v>
          </cell>
          <cell r="E2424" t="str">
            <v>449,89</v>
          </cell>
        </row>
        <row r="2425">
          <cell r="A2425">
            <v>13396</v>
          </cell>
          <cell r="B2425">
            <v>13396</v>
          </cell>
          <cell r="C2425" t="str">
            <v>QUADRO DE DISTRIBUICAO COM BARRAMENTO TRIFASICO, DE EMBUTIR, EM CHAPA DE ACO GALVANIZADO, PARA 28 DISJUNTORES DIN, 100 A</v>
          </cell>
          <cell r="D2425" t="str">
            <v xml:space="preserve">UN    </v>
          </cell>
          <cell r="E2425" t="str">
            <v>664,00</v>
          </cell>
        </row>
        <row r="2426">
          <cell r="A2426">
            <v>13415</v>
          </cell>
          <cell r="B2426">
            <v>13415</v>
          </cell>
          <cell r="C2426" t="str">
            <v>TORNEIRA DE MESA/BANCADA, PARA LAVATORIO, FIXA, METALICA CROMADA, PADRAO POPULAR, 1/2 " OU 3/4 " (REF 1193)</v>
          </cell>
          <cell r="D2426" t="str">
            <v xml:space="preserve">UN    </v>
          </cell>
          <cell r="E2426" t="str">
            <v>56,00</v>
          </cell>
        </row>
        <row r="2427">
          <cell r="A2427">
            <v>13416</v>
          </cell>
          <cell r="B2427">
            <v>13416</v>
          </cell>
          <cell r="C2427" t="str">
            <v>TORNEIRA METALICA CROMADA, RETA, DE PAREDE, PARA COZINHA, SEM BICO, SEM AREJADOR, PADRAO POPULAR, 1/2 " OU 3/4 " (REF 1158)</v>
          </cell>
          <cell r="D2427" t="str">
            <v xml:space="preserve">UN    </v>
          </cell>
          <cell r="E2427" t="str">
            <v>65,44</v>
          </cell>
        </row>
        <row r="2428">
          <cell r="A2428">
            <v>13417</v>
          </cell>
          <cell r="B2428">
            <v>13417</v>
          </cell>
          <cell r="C2428" t="str">
            <v>TORNEIRA METALICA CROMADA CANO CURTO, SEM BICO, SEM AREJADOR, DE PAREDE, PARA TANQUE E USO GERAL, 1/2 " OU 3/4 " (REF 1143)</v>
          </cell>
          <cell r="D2428" t="str">
            <v xml:space="preserve">UN    </v>
          </cell>
          <cell r="E2428" t="str">
            <v>72,93</v>
          </cell>
        </row>
        <row r="2429">
          <cell r="A2429">
            <v>13447</v>
          </cell>
          <cell r="B2429">
            <v>13447</v>
          </cell>
          <cell r="C2429" t="str">
            <v>MARTELO PERFURADOR PNEUMATICO MANUAL, DE SUPERFICIE, COM AVANCO DE COLUNA, PESO DE 22 KG</v>
          </cell>
          <cell r="D2429" t="str">
            <v xml:space="preserve">UN    </v>
          </cell>
          <cell r="E2429" t="str">
            <v>60.418,61</v>
          </cell>
        </row>
        <row r="2430">
          <cell r="A2430">
            <v>13457</v>
          </cell>
          <cell r="B2430">
            <v>13457</v>
          </cell>
          <cell r="C2430" t="str">
            <v>COMPACTADOR DE SOLO TIPO PLACA VIBRATORIA REVERSIVEL, A GASOLINA, 4 TEMPOS, PESO DE 150 A 175 KG, FORCA CENTRIFUGA DE 2800 A 3100 KGF, LARG. TRABALHO DE 450 A 520 MM, FREQ VIBRACAO DE 4000 A 4300 RPM, VELOC. TRABALHO DE 15 A 20 M/MIN, POT. DE 6,0 A 7,0 HP</v>
          </cell>
          <cell r="D2430" t="str">
            <v xml:space="preserve">UN    </v>
          </cell>
          <cell r="E2430" t="str">
            <v>9.416,62</v>
          </cell>
        </row>
        <row r="2431">
          <cell r="A2431">
            <v>13458</v>
          </cell>
          <cell r="B2431">
            <v>13458</v>
          </cell>
          <cell r="C2431" t="str">
            <v>COMPACTADOR DE SOLOS DE PERCURSAO (SOQUETE) COM MOTOR A GASOLINA 4 TEMPOS DE 4 HP (4 CV)</v>
          </cell>
          <cell r="D2431" t="str">
            <v xml:space="preserve">UN    </v>
          </cell>
          <cell r="E2431" t="str">
            <v>16.102,43</v>
          </cell>
        </row>
        <row r="2432">
          <cell r="A2432">
            <v>13475</v>
          </cell>
          <cell r="B2432">
            <v>13475</v>
          </cell>
          <cell r="C2432" t="str">
            <v>VIBRADOR DE IMERSAO, DIAMETRO DA PONTEIRA DE *45* MM, COM MOTOR 4 TEMPOS A GASOLINA DE 5,5 HP (5,5 CV)</v>
          </cell>
          <cell r="D2432" t="str">
            <v xml:space="preserve">UN    </v>
          </cell>
          <cell r="E2432" t="str">
            <v>4.261,76</v>
          </cell>
        </row>
        <row r="2433">
          <cell r="A2433">
            <v>13476</v>
          </cell>
          <cell r="B2433">
            <v>13476</v>
          </cell>
          <cell r="C2433" t="str">
            <v>VIBROACABADORA DE ASFALTO SOBRE ESTEIRAS, LARG. PAVIM. 2,60 M A 5,75 M, POT. 110 HP, CAP. 450 T/ H</v>
          </cell>
          <cell r="D2433" t="str">
            <v xml:space="preserve">UN    </v>
          </cell>
          <cell r="E2433" t="str">
            <v>2.036.190,75</v>
          </cell>
        </row>
        <row r="2434">
          <cell r="A2434">
            <v>13521</v>
          </cell>
          <cell r="B2434">
            <v>13521</v>
          </cell>
          <cell r="C2434" t="str">
            <v>PLACA DE ACO ESMALTADA PARA  IDENTIFICACAO DE RUA, *45 CM X 20* CM</v>
          </cell>
          <cell r="D2434" t="str">
            <v xml:space="preserve">UN    </v>
          </cell>
          <cell r="E2434" t="str">
            <v>99,00</v>
          </cell>
        </row>
        <row r="2435">
          <cell r="A2435">
            <v>13533</v>
          </cell>
          <cell r="B2435">
            <v>13533</v>
          </cell>
          <cell r="C2435" t="str">
            <v>GRUPO GERADOR DE SOLDA ELETRICA, COM MAQUINA DE SOLDA, ATE 400 AMPERES E GERADOR A DIESEL 30 CV, MOTOR 4 CILINDROS, TANQUE COMBUST., CARENAGEM DE PROTECAO SOBRE RODAS</v>
          </cell>
          <cell r="D2435" t="str">
            <v xml:space="preserve">UN    </v>
          </cell>
          <cell r="E2435" t="str">
            <v>207.458,35</v>
          </cell>
        </row>
        <row r="2436">
          <cell r="A2436">
            <v>13587</v>
          </cell>
          <cell r="B2436">
            <v>13587</v>
          </cell>
          <cell r="C2436" t="str">
            <v>MEIA CANA DE MADEIRA PINUS OU EQUIVALENTE DA REGIAO, ACABAMENTO PARA FORRO PAULISTA, *2,5 X 2,5* CM</v>
          </cell>
          <cell r="D2436" t="str">
            <v xml:space="preserve">M     </v>
          </cell>
          <cell r="E2436" t="str">
            <v>4,95</v>
          </cell>
        </row>
        <row r="2437">
          <cell r="A2437">
            <v>13600</v>
          </cell>
          <cell r="B2437">
            <v>13600</v>
          </cell>
          <cell r="C2437" t="str">
            <v>ROLO COMPACTADOR VIBRATORIO DE UM CILINDRO LISO DE ACO, POTENCIA 125 HP, PESO SEM/COM LASTRO 10,75/12,92 T, IMPACTO DINAMICO 31,5/18,5 T, LARGURA TRABALHO 2,15 M</v>
          </cell>
          <cell r="D2437" t="str">
            <v xml:space="preserve">UN    </v>
          </cell>
          <cell r="E2437" t="str">
            <v>856.223,07</v>
          </cell>
        </row>
        <row r="2438">
          <cell r="A2438">
            <v>13606</v>
          </cell>
          <cell r="B2438">
            <v>13606</v>
          </cell>
          <cell r="C2438" t="str">
            <v>VIBROACABADORA DE ASFALTO SOBRE RODAS, LARGURA DE PAVIMENTACAO DE 1,70 A 4,20 M, POTENCIA 78 KW/105 HP, CAPACIDADE 300 T/H</v>
          </cell>
          <cell r="D2438" t="str">
            <v xml:space="preserve">UN    </v>
          </cell>
          <cell r="E2438" t="str">
            <v>2.185.608,88</v>
          </cell>
        </row>
        <row r="2439">
          <cell r="A2439">
            <v>13617</v>
          </cell>
          <cell r="B2439">
            <v>13617</v>
          </cell>
          <cell r="C2439" t="str">
            <v>PICAPE CABINE SIMPLES COM MOTOR 1.6 FLEX, CAMBIO MANUAL, POTENCIA 101/104 CV, 2 PORTAS</v>
          </cell>
          <cell r="D2439" t="str">
            <v xml:space="preserve">UN    </v>
          </cell>
          <cell r="E2439" t="str">
            <v>95.725,06</v>
          </cell>
        </row>
        <row r="2440">
          <cell r="A2440">
            <v>13726</v>
          </cell>
          <cell r="B2440">
            <v>13726</v>
          </cell>
          <cell r="C2440" t="str">
            <v>VASSOURA MECANICA REBOCAVEL COM ESCOVA CILINDRICA LARGURA UTIL DE VARRIMENTO = 2,44M</v>
          </cell>
          <cell r="D2440" t="str">
            <v xml:space="preserve">UN    </v>
          </cell>
          <cell r="E2440" t="str">
            <v>84.756,03</v>
          </cell>
        </row>
        <row r="2441">
          <cell r="A2441">
            <v>13741</v>
          </cell>
          <cell r="B2441">
            <v>13741</v>
          </cell>
          <cell r="C2441" t="str">
            <v>MEDIDOR DE NIVEL ESTATICO E DINAMICO PARA POCO, COMPRIMENTO DE 200 M</v>
          </cell>
          <cell r="D2441" t="str">
            <v xml:space="preserve">UN    </v>
          </cell>
          <cell r="E2441" t="str">
            <v>2.824,64</v>
          </cell>
        </row>
        <row r="2442">
          <cell r="A2442">
            <v>13761</v>
          </cell>
          <cell r="B2442">
            <v>13761</v>
          </cell>
          <cell r="C2442" t="str">
            <v>APARELHO CORTE OXI-ACETILENO PARA SOLDA E CORTE CONTENDO MACARICO SOLDA, BICO DE CORTE, CILINDROS, REGULADORES, MANGUEIRAS E CARRINHO</v>
          </cell>
          <cell r="D2442" t="str">
            <v xml:space="preserve">UN    </v>
          </cell>
          <cell r="E2442" t="str">
            <v>2.930,67</v>
          </cell>
        </row>
        <row r="2443">
          <cell r="A2443">
            <v>13803</v>
          </cell>
          <cell r="B2443">
            <v>13803</v>
          </cell>
          <cell r="C2443" t="str">
            <v>COMPRESSOR DE AR REBOCAVEL, VAZAO *89* PCM, PRESSAO EFETIVA DE TRABALHO *102* PSI, MOTOR DIESEL, POTENCIA *20* CV</v>
          </cell>
          <cell r="D2443" t="str">
            <v xml:space="preserve">UN    </v>
          </cell>
          <cell r="E2443" t="str">
            <v>123.154,21</v>
          </cell>
        </row>
        <row r="2444">
          <cell r="A2444">
            <v>13836</v>
          </cell>
          <cell r="B2444">
            <v>13836</v>
          </cell>
          <cell r="C2444" t="str">
            <v>MAQUINA EXTRUSORA DE CONCRETO PARA GUIAS E SARJETAS, COM MOTOR A DIESEL DE 14 CV</v>
          </cell>
          <cell r="D2444" t="str">
            <v xml:space="preserve">UN    </v>
          </cell>
          <cell r="E2444" t="str">
            <v>68.057,95</v>
          </cell>
        </row>
        <row r="2445">
          <cell r="A2445">
            <v>13877</v>
          </cell>
          <cell r="B2445">
            <v>13877</v>
          </cell>
          <cell r="C2445" t="str">
            <v>FRESADORA DE ASFALTO A FRIO SOBRE RODAS, LARG. FRESAGEM 1,00 M, POT. 155 KW/208 HP</v>
          </cell>
          <cell r="D2445" t="str">
            <v xml:space="preserve">UN    </v>
          </cell>
          <cell r="E2445" t="str">
            <v>2.947.349,29</v>
          </cell>
        </row>
        <row r="2446">
          <cell r="A2446">
            <v>13883</v>
          </cell>
          <cell r="B2446">
            <v>13883</v>
          </cell>
          <cell r="C2446" t="str">
            <v>USINA DE ASFALTO A FRIO, CAPACIDADE DE 30 A 40 T/H, ELETRICA, POTENCIA DE 30 CV</v>
          </cell>
          <cell r="D2446" t="str">
            <v xml:space="preserve">UN    </v>
          </cell>
          <cell r="E2446" t="str">
            <v>124.216,22</v>
          </cell>
        </row>
        <row r="2447">
          <cell r="A2447">
            <v>13887</v>
          </cell>
          <cell r="B2447">
            <v>13887</v>
          </cell>
          <cell r="C2447" t="str">
            <v>DISCO DE CORTE DIAMANTADO SEGMENTADO PARA CONCRETO, DIAMETRO DE 350 MM, FURO DE 1 " (14 X 1 ")</v>
          </cell>
          <cell r="D2447" t="str">
            <v xml:space="preserve">UN    </v>
          </cell>
          <cell r="E2447" t="str">
            <v>423,55</v>
          </cell>
        </row>
        <row r="2448">
          <cell r="A2448">
            <v>13891</v>
          </cell>
          <cell r="B2448">
            <v>13891</v>
          </cell>
          <cell r="C2448" t="str">
            <v>BETONEIRA CAPACIDADE NOMINAL 400 L, CAPACIDADE DE MISTURA 310 L, MOTOR A GASOLINA POTENCIA 5,5 CV, SEM CARREGADOR</v>
          </cell>
          <cell r="D2448" t="str">
            <v xml:space="preserve">UN    </v>
          </cell>
          <cell r="E2448" t="str">
            <v>5.991,55</v>
          </cell>
        </row>
        <row r="2449">
          <cell r="A2449">
            <v>13892</v>
          </cell>
          <cell r="B2449">
            <v>13892</v>
          </cell>
          <cell r="C2449" t="str">
            <v>USINA DE CONCRETO FIXA, CAPACIDADE NOMINAL DE 80 M3/H, SEM SILO</v>
          </cell>
          <cell r="D2449" t="str">
            <v xml:space="preserve">UN    </v>
          </cell>
          <cell r="E2449" t="str">
            <v>647.029,46</v>
          </cell>
        </row>
        <row r="2450">
          <cell r="A2450">
            <v>13894</v>
          </cell>
          <cell r="B2450">
            <v>13894</v>
          </cell>
          <cell r="C2450" t="str">
            <v>USINA DE CONCRETO FIXA, CAPACIDADE NOMINAL DE 40 M3/H, SEM SILO</v>
          </cell>
          <cell r="D2450" t="str">
            <v xml:space="preserve">UN    </v>
          </cell>
          <cell r="E2450" t="str">
            <v>392.649,25</v>
          </cell>
        </row>
        <row r="2451">
          <cell r="A2451">
            <v>13895</v>
          </cell>
          <cell r="B2451">
            <v>13895</v>
          </cell>
          <cell r="C2451" t="str">
            <v>USINA DE CONCRETO FIXA, CAPACIDADE NOMINAL DE 60 M3/H, SEM SILO</v>
          </cell>
          <cell r="D2451" t="str">
            <v xml:space="preserve">UN    </v>
          </cell>
          <cell r="E2451" t="str">
            <v>527.982,35</v>
          </cell>
        </row>
        <row r="2452">
          <cell r="A2452">
            <v>13896</v>
          </cell>
          <cell r="B2452">
            <v>13896</v>
          </cell>
          <cell r="C2452" t="str">
            <v>VIBRADOR DE IMERSAO, DIAMETRO DA PONTEIRA DE *45* MM, COM MOTOR ELETRICO TRIFASICO DE 2 HP (2 CV)</v>
          </cell>
          <cell r="D2452" t="str">
            <v xml:space="preserve">UN    </v>
          </cell>
          <cell r="E2452" t="str">
            <v>3.498,64</v>
          </cell>
        </row>
        <row r="2453">
          <cell r="A2453">
            <v>13897</v>
          </cell>
          <cell r="B2453">
            <v>13897</v>
          </cell>
          <cell r="C2453" t="str">
            <v>REGUA VIBRADORA DUPLA PARA CONCRETO A GASOLINA 5,5 HP, PESO DE 60 KG, COMPRIMENTO 4 M</v>
          </cell>
          <cell r="D2453" t="str">
            <v xml:space="preserve">UN    </v>
          </cell>
          <cell r="E2453" t="str">
            <v>7.016,57</v>
          </cell>
        </row>
        <row r="2454">
          <cell r="A2454">
            <v>13914</v>
          </cell>
          <cell r="B2454">
            <v>13914</v>
          </cell>
          <cell r="C2454" t="str">
            <v>TALHA MANUAL DE CORRENTE, CAPACIDADE DE 1 T COM ELEVACAO DE 3 M</v>
          </cell>
          <cell r="D2454" t="str">
            <v xml:space="preserve">UN    </v>
          </cell>
          <cell r="E2454" t="str">
            <v>905,95</v>
          </cell>
        </row>
        <row r="2455">
          <cell r="A2455">
            <v>13954</v>
          </cell>
          <cell r="B2455">
            <v>13954</v>
          </cell>
          <cell r="C2455" t="str">
            <v>POLIDORA DE PISO (POLITRIZ) ELETRICA, MOTOR MONOFASICO DE 4 HP, PESO DE 100 KG, DIAMETRO DO TRABALHO DE 450 MM</v>
          </cell>
          <cell r="D2455" t="str">
            <v xml:space="preserve">UN    </v>
          </cell>
          <cell r="E2455" t="str">
            <v>7.693,61</v>
          </cell>
        </row>
        <row r="2456">
          <cell r="A2456">
            <v>13983</v>
          </cell>
          <cell r="B2456">
            <v>13983</v>
          </cell>
          <cell r="C2456" t="str">
            <v>TORNEIRA METALICA CROMADA, RETA, DE PAREDE, PARA COZINHA, COM AREJADOR, PADRAO POPULAR, 1/2 " OU 3/4 " (REF 1159 / 1160)</v>
          </cell>
          <cell r="D2456" t="str">
            <v xml:space="preserve">UN    </v>
          </cell>
          <cell r="E2456" t="str">
            <v>73,68</v>
          </cell>
        </row>
        <row r="2457">
          <cell r="A2457">
            <v>13984</v>
          </cell>
          <cell r="B2457">
            <v>13984</v>
          </cell>
          <cell r="C2457" t="str">
            <v>TORNEIRA METALICA CROMADA, CANO CURTO, COM AREJADOR, SEM BICO PLASTICO, DE PAREDE, PARA USO GERAL, 1/2 " OU 3/4 " (REF 1152 / 1154)</v>
          </cell>
          <cell r="D2457" t="str">
            <v xml:space="preserve">UN    </v>
          </cell>
          <cell r="E2457" t="str">
            <v>56,60</v>
          </cell>
        </row>
        <row r="2458">
          <cell r="A2458">
            <v>14041</v>
          </cell>
          <cell r="B2458">
            <v>14041</v>
          </cell>
          <cell r="C2458" t="str">
            <v>CONCRETO USINADO CONVENCIONAL (NAO BOMBEAVEL) CLASSE DE RESISTENCIA C10, COM BRITA 1 E 2, SLUMP = 80 MM +/- 10 MM (NBR 8953)</v>
          </cell>
          <cell r="D2458" t="str">
            <v xml:space="preserve">M3    </v>
          </cell>
          <cell r="E2458" t="str">
            <v>495,71</v>
          </cell>
        </row>
        <row r="2459">
          <cell r="A2459">
            <v>14052</v>
          </cell>
          <cell r="B2459">
            <v>14052</v>
          </cell>
          <cell r="C2459" t="str">
            <v>CONDULETE DE ALUMINIO TIPO B, PARA ELETRODUTO ROSCAVEL DE 1/2", COM TAMPA CEGA</v>
          </cell>
          <cell r="D2459" t="str">
            <v xml:space="preserve">UN    </v>
          </cell>
          <cell r="E2459" t="str">
            <v>10,67</v>
          </cell>
        </row>
        <row r="2460">
          <cell r="A2460">
            <v>14053</v>
          </cell>
          <cell r="B2460">
            <v>14053</v>
          </cell>
          <cell r="C2460" t="str">
            <v>CONDULETE DE ALUMINIO TIPO B, PARA ELETRODUTO ROSCAVEL DE 3/4", COM TAMPA CEGA</v>
          </cell>
          <cell r="D2460" t="str">
            <v xml:space="preserve">UN    </v>
          </cell>
          <cell r="E2460" t="str">
            <v>10,83</v>
          </cell>
        </row>
        <row r="2461">
          <cell r="A2461">
            <v>14054</v>
          </cell>
          <cell r="B2461">
            <v>14054</v>
          </cell>
          <cell r="C2461" t="str">
            <v>CONDULETE DE ALUMINIO TIPO B, PARA ELETRODUTO ROSCAVEL DE 1", COM TAMPA CEGA</v>
          </cell>
          <cell r="D2461" t="str">
            <v xml:space="preserve">UN    </v>
          </cell>
          <cell r="E2461" t="str">
            <v>13,87</v>
          </cell>
        </row>
        <row r="2462">
          <cell r="A2462">
            <v>14055</v>
          </cell>
          <cell r="B2462">
            <v>14055</v>
          </cell>
          <cell r="C2462" t="str">
            <v>CAIXA DE PASSAGEM/ LUZ / TELEFONIA, DE EMBUTIR, EM CHAPA DE ACO GALVANIZADO, DIMENSOES 120 X 120 X *12* CM (PADRAO CONCESSIONARIA LOCAL)</v>
          </cell>
          <cell r="D2462" t="str">
            <v xml:space="preserve">UN    </v>
          </cell>
          <cell r="E2462" t="str">
            <v>605,76</v>
          </cell>
        </row>
        <row r="2463">
          <cell r="A2463">
            <v>14077</v>
          </cell>
          <cell r="B2463">
            <v>14077</v>
          </cell>
          <cell r="C2463" t="str">
            <v>PERFIL ELASTOMERICO PRE-FORMADO EM EPMD, PARA JUNTA DE DILATACAO DE PISOS COM POUCA SOLICITACAO, 15 MM DE LARGURA, MOVIMENTACAO DE *11 A 19* MM</v>
          </cell>
          <cell r="D2463" t="str">
            <v xml:space="preserve">M     </v>
          </cell>
          <cell r="E2463" t="str">
            <v>202,04</v>
          </cell>
        </row>
        <row r="2464">
          <cell r="A2464">
            <v>14112</v>
          </cell>
          <cell r="B2464">
            <v>14112</v>
          </cell>
          <cell r="C2464" t="str">
            <v>TAMPAO FOFO SIMPLES COM BASE, CLASSE A15 CARGA MAX 1,5 T, 400 X 600 MM (COM INSCRICAO EM RELEVO DO TIPO DE REDE)</v>
          </cell>
          <cell r="D2464" t="str">
            <v xml:space="preserve">UN    </v>
          </cell>
          <cell r="E2464" t="str">
            <v>317,41</v>
          </cell>
        </row>
        <row r="2465">
          <cell r="A2465">
            <v>14146</v>
          </cell>
          <cell r="B2465">
            <v>14146</v>
          </cell>
          <cell r="C2465" t="str">
            <v>FINCAPINO LONGO CALIBRE 22, CARGA FORTE POTENCIA 7 (PARA FERRAMENTA DE ACAO DIRETA), COR AMARELA</v>
          </cell>
          <cell r="D2465" t="str">
            <v xml:space="preserve">CENTO </v>
          </cell>
          <cell r="E2465" t="str">
            <v>70,30</v>
          </cell>
        </row>
        <row r="2466">
          <cell r="A2466">
            <v>14147</v>
          </cell>
          <cell r="B2466">
            <v>14147</v>
          </cell>
          <cell r="C2466" t="str">
            <v>PINO DE ACO COM ROSCA 1/4 ", COMPRIMENTO DA HASTE = 30 MM E ROSCA = 20 MM (ACAO DIRETA)</v>
          </cell>
          <cell r="D2466" t="str">
            <v xml:space="preserve">CENTO </v>
          </cell>
          <cell r="E2466" t="str">
            <v>55,07</v>
          </cell>
        </row>
        <row r="2467">
          <cell r="A2467">
            <v>14148</v>
          </cell>
          <cell r="B2467">
            <v>14148</v>
          </cell>
          <cell r="C2467" t="str">
            <v>PORCA UNIAO/JUNCAO ZINCADA SEXTAVADA 1/4 ", CHAVE 7/16 ", COMPRIMENTO = 25 MM</v>
          </cell>
          <cell r="D2467" t="str">
            <v xml:space="preserve">UN    </v>
          </cell>
          <cell r="E2467" t="str">
            <v>0,93</v>
          </cell>
        </row>
        <row r="2468">
          <cell r="A2468">
            <v>14149</v>
          </cell>
          <cell r="B2468">
            <v>14149</v>
          </cell>
          <cell r="C2468" t="str">
            <v>SUPORTE "Y" PARA FITA PERFURADA</v>
          </cell>
          <cell r="D2468" t="str">
            <v xml:space="preserve">CENTO </v>
          </cell>
          <cell r="E2468" t="str">
            <v>195,98</v>
          </cell>
        </row>
        <row r="2469">
          <cell r="A2469">
            <v>14151</v>
          </cell>
          <cell r="B2469">
            <v>14151</v>
          </cell>
          <cell r="C2469" t="str">
            <v>FITA METALICA GRAVADA, L = 17 MM, ROLO DE 25 M, CARGA RECOMENDADA = *120* KGF</v>
          </cell>
          <cell r="D2469" t="str">
            <v xml:space="preserve">UN    </v>
          </cell>
          <cell r="E2469" t="str">
            <v>50,52</v>
          </cell>
        </row>
        <row r="2470">
          <cell r="A2470">
            <v>14152</v>
          </cell>
          <cell r="B2470">
            <v>14152</v>
          </cell>
          <cell r="C2470" t="str">
            <v>FITA METALICA PERFURADA, L = 17 MM, ROLO DE 30 M, CARGA RECOMENDADA = *19* KGF</v>
          </cell>
          <cell r="D2470" t="str">
            <v xml:space="preserve">UN    </v>
          </cell>
          <cell r="E2470" t="str">
            <v>43,84</v>
          </cell>
        </row>
        <row r="2471">
          <cell r="A2471">
            <v>14153</v>
          </cell>
          <cell r="B2471">
            <v>14153</v>
          </cell>
          <cell r="C2471" t="str">
            <v>FITA METALICA PERFURADA, L = *18* MM, ROLO DE 30 M, CARGA RECOMENDADA = *30* KGF</v>
          </cell>
          <cell r="D2471" t="str">
            <v xml:space="preserve">UN    </v>
          </cell>
          <cell r="E2471" t="str">
            <v>57,11</v>
          </cell>
        </row>
        <row r="2472">
          <cell r="A2472">
            <v>14154</v>
          </cell>
          <cell r="B2472">
            <v>14154</v>
          </cell>
          <cell r="C2472" t="str">
            <v>FITA METALICA PERFURADA, L = 25 MM, ROLO DE 30 M, CARGA RECOMENDADA = *222,5* KGF</v>
          </cell>
          <cell r="D2472" t="str">
            <v xml:space="preserve">UN    </v>
          </cell>
          <cell r="E2472" t="str">
            <v>153,47</v>
          </cell>
        </row>
        <row r="2473">
          <cell r="A2473">
            <v>14157</v>
          </cell>
          <cell r="B2473">
            <v>14157</v>
          </cell>
          <cell r="C2473" t="str">
            <v>JUNCAO 2 GARRAS PARA FITA PERFURADA</v>
          </cell>
          <cell r="D2473" t="str">
            <v xml:space="preserve">UN    </v>
          </cell>
          <cell r="E2473" t="str">
            <v>1,30</v>
          </cell>
        </row>
        <row r="2474">
          <cell r="A2474">
            <v>14162</v>
          </cell>
          <cell r="B2474">
            <v>14162</v>
          </cell>
          <cell r="C2474" t="str">
            <v>POSTE CONICO CONTINUO EM ACO GALVANIZADO, CURVO, BRACO SIMPLES, FLANGEADO,  H = 9 M, DIAMETRO INFERIOR = *135* MM</v>
          </cell>
          <cell r="D2474" t="str">
            <v xml:space="preserve">UN    </v>
          </cell>
          <cell r="E2474" t="str">
            <v>1.973,49</v>
          </cell>
        </row>
        <row r="2475">
          <cell r="A2475">
            <v>14163</v>
          </cell>
          <cell r="B2475">
            <v>14163</v>
          </cell>
          <cell r="C2475" t="str">
            <v>POSTE CONICO CONTINUO EM ACO GALVANIZADO, CURVO, BRACO DUPLO, FLANGEADO,  H = 9 M, DIAMETRO INFERIOR = *135* MM</v>
          </cell>
          <cell r="D2475" t="str">
            <v xml:space="preserve">UN    </v>
          </cell>
          <cell r="E2475" t="str">
            <v>2.323,80</v>
          </cell>
        </row>
        <row r="2476">
          <cell r="A2476">
            <v>14164</v>
          </cell>
          <cell r="B2476">
            <v>14164</v>
          </cell>
          <cell r="C2476" t="str">
            <v>POSTE CONICO CONTINUO EM ACO GALVANIZADO, CURVO, BRACO DUPLO, ENGASTADO,  H = 9 M, DIAMETRO INFERIOR = *135* MM</v>
          </cell>
          <cell r="D2476" t="str">
            <v xml:space="preserve">UN    </v>
          </cell>
          <cell r="E2476" t="str">
            <v>2.044,58</v>
          </cell>
        </row>
        <row r="2477">
          <cell r="A2477">
            <v>14165</v>
          </cell>
          <cell r="B2477">
            <v>14165</v>
          </cell>
          <cell r="C2477" t="str">
            <v>POSTE CONICO CONTINUO EM ACO GALVANIZADO, RETO, ENGASTADO,  H = 9 M, DIAMETRO INFERIOR = *145* MM</v>
          </cell>
          <cell r="D2477" t="str">
            <v xml:space="preserve">UN    </v>
          </cell>
          <cell r="E2477" t="str">
            <v>2.065,84</v>
          </cell>
        </row>
        <row r="2478">
          <cell r="A2478">
            <v>14166</v>
          </cell>
          <cell r="B2478">
            <v>14166</v>
          </cell>
          <cell r="C2478" t="str">
            <v>POSTE CONICO CONTINUO EM ACO GALVANIZADO, RETO, ENGASTADO,  H = 7 M, DIAMETRO INFERIOR = *125* MM</v>
          </cell>
          <cell r="D2478" t="str">
            <v xml:space="preserve">UN    </v>
          </cell>
          <cell r="E2478" t="str">
            <v>1.491,20</v>
          </cell>
        </row>
        <row r="2479">
          <cell r="A2479">
            <v>14185</v>
          </cell>
          <cell r="B2479">
            <v>14185</v>
          </cell>
          <cell r="C2479" t="str">
            <v>AQUECEDOR DE AGUA ELETRICO  RESERVATORIO DE 700 L CILINDRICO EM COBRE, REFORCADO COM ACO CARBONO, MONOFASICO, TENSAO NOMINAL 220 V</v>
          </cell>
          <cell r="D2479" t="str">
            <v xml:space="preserve">UN    </v>
          </cell>
          <cell r="E2479" t="str">
            <v>13.454,13</v>
          </cell>
        </row>
        <row r="2480">
          <cell r="A2480">
            <v>14186</v>
          </cell>
          <cell r="B2480">
            <v>14186</v>
          </cell>
          <cell r="C2480" t="str">
            <v>AQUECEDOR DE AGUA ELETRICO  RESERVATORIO DE 500 L CILINDRICO EM COBRE, REFORCADO COM ACO CARBONO, TRIFASICO, TENSAO NOMINAL 220/380/400 V, POTENCIA 24 KW</v>
          </cell>
          <cell r="D2480" t="str">
            <v xml:space="preserve">UN    </v>
          </cell>
          <cell r="E2480" t="str">
            <v>10.386,17</v>
          </cell>
        </row>
        <row r="2481">
          <cell r="A2481">
            <v>14211</v>
          </cell>
          <cell r="B2481">
            <v>14211</v>
          </cell>
          <cell r="C2481" t="str">
            <v>CONTRA-PORCA SEXTAVADA, DIAMETRO NOMINAL 1 3/8", ALTURA 35 MM</v>
          </cell>
          <cell r="D2481" t="str">
            <v xml:space="preserve">UN    </v>
          </cell>
          <cell r="E2481" t="str">
            <v>55,87</v>
          </cell>
        </row>
        <row r="2482">
          <cell r="A2482">
            <v>14221</v>
          </cell>
          <cell r="B2482">
            <v>14221</v>
          </cell>
          <cell r="C2482" t="str">
            <v>PA CARREGADEIRA SOBRE RODAS, POTENCIA 152 HP, CAPACIDADE DA CACAMBA DE 1,53 A 2,30 M3, PESO OPERACIONAL MAXIMO DE 10216 KG</v>
          </cell>
          <cell r="D2482" t="str">
            <v xml:space="preserve">UN    </v>
          </cell>
          <cell r="E2482" t="str">
            <v>621.899,97</v>
          </cell>
        </row>
        <row r="2483">
          <cell r="A2483">
            <v>14250</v>
          </cell>
          <cell r="B2483">
            <v>14250</v>
          </cell>
          <cell r="C2483" t="str">
            <v>ENERGIA ELETRICA COMERCIAL, BAIXA TENSAO, RELATIVA AO CONSUMO DE ATE 100 KWH, INCLUINDO ICMS, PIS/PASEP E COFINS</v>
          </cell>
          <cell r="D2483" t="str">
            <v xml:space="preserve">KWH   </v>
          </cell>
          <cell r="E2483" t="str">
            <v>1,00</v>
          </cell>
        </row>
        <row r="2484">
          <cell r="A2484">
            <v>14252</v>
          </cell>
          <cell r="B2484">
            <v>14252</v>
          </cell>
          <cell r="C2484" t="str">
            <v>MOTOBOMBA AUTOESCORVANTE MOTOR A GASOLINA, POTENCIA 6,0HP, BOCAIS 3" X 3", HM/Q = 5 MCA / 24 M3/H A 52,5 MCA / 5,0 M3/H</v>
          </cell>
          <cell r="D2484" t="str">
            <v xml:space="preserve">UN    </v>
          </cell>
          <cell r="E2484" t="str">
            <v>2.969,79</v>
          </cell>
        </row>
        <row r="2485">
          <cell r="A2485">
            <v>14254</v>
          </cell>
          <cell r="B2485">
            <v>14254</v>
          </cell>
          <cell r="C2485" t="str">
            <v>GRUPO GERADOR DIESEL, SEM CARENAGEM, POTENCIA STANDART ENTRE 80 E 90 KVA, VELOCIDADE DE 1800 RPM, FREQUENCIA DE 60 HZ</v>
          </cell>
          <cell r="D2485" t="str">
            <v xml:space="preserve">UN    </v>
          </cell>
          <cell r="E2485" t="str">
            <v>121.688,70</v>
          </cell>
        </row>
        <row r="2486">
          <cell r="A2486">
            <v>14405</v>
          </cell>
          <cell r="B2486">
            <v>14405</v>
          </cell>
          <cell r="C2486" t="str">
            <v>TANQUE DE ASFALTO ESTACIONARIO COM SERPENTINA, CAPACIDADE 30.000 L</v>
          </cell>
          <cell r="D2486" t="str">
            <v xml:space="preserve">UN    </v>
          </cell>
          <cell r="E2486" t="str">
            <v>142.758,10</v>
          </cell>
        </row>
        <row r="2487">
          <cell r="A2487">
            <v>14439</v>
          </cell>
          <cell r="B2487">
            <v>14439</v>
          </cell>
          <cell r="C2487" t="str">
            <v>PONTALETE ROLIÇO SEM TRATAMENTO, D = 8 A 11 CM, H = 6 M, EM EUCALIPTO OU EQUIVALENTE DA REGIAO - BRUTA (PARA ESCORAMENTO)</v>
          </cell>
          <cell r="D2487" t="str">
            <v xml:space="preserve">M     </v>
          </cell>
          <cell r="E2487" t="str">
            <v>5,46</v>
          </cell>
        </row>
        <row r="2488">
          <cell r="A2488">
            <v>14489</v>
          </cell>
          <cell r="B2488">
            <v>14489</v>
          </cell>
          <cell r="C2488" t="str">
            <v>ROLO COMPACTADOR PE DE CARNEIRO VIBRATORIO, POTENCIA 125 HP, PESO OPERACIONAL SEM/COM LASTRO 11,95/13,30 T, IMPACTO DINAMICO 38,5/22,5 T, LARGURA DE TRABALHO 2,15 M</v>
          </cell>
          <cell r="D2488" t="str">
            <v xml:space="preserve">UN    </v>
          </cell>
          <cell r="E2488" t="str">
            <v>884.763,94</v>
          </cell>
        </row>
        <row r="2489">
          <cell r="A2489">
            <v>14511</v>
          </cell>
          <cell r="B2489">
            <v>14511</v>
          </cell>
          <cell r="C2489" t="str">
            <v>ROLO COMPACTADOR DE PNEUS, ESTATICO, PRESSAO VARIAVEL, POTENCIA 110 HP, PESO SEM/COM LASTRO 10,8/27 T, LARGURA DE ROLAGEM 2,30 M</v>
          </cell>
          <cell r="D2489" t="str">
            <v xml:space="preserve">UN    </v>
          </cell>
          <cell r="E2489" t="str">
            <v>1.058.862,60</v>
          </cell>
        </row>
        <row r="2490">
          <cell r="A2490">
            <v>14513</v>
          </cell>
          <cell r="B2490">
            <v>14513</v>
          </cell>
          <cell r="C2490" t="str">
            <v>ROLO COMPACTADOR PE DE CARNEIRO VIBRATORIO, POTENCIA 80 HP, PESO OPERACIONAL SEM/COM LASTRO 7,4/8,8 T, LARGURA DE TRABALHO 1,68 M</v>
          </cell>
          <cell r="D2490" t="str">
            <v xml:space="preserve">UN    </v>
          </cell>
          <cell r="E2490" t="str">
            <v>663.593,95</v>
          </cell>
        </row>
        <row r="2491">
          <cell r="A2491">
            <v>14525</v>
          </cell>
          <cell r="B2491">
            <v>14525</v>
          </cell>
          <cell r="C2491" t="str">
            <v>ESCAVADEIRA HIDRAULICA SOBRE ESTEIRAS COM CACAMBA DE 1,20 M3, PESO OPERACIONAL 21 T, POTENCIA BRUTA 155 HP</v>
          </cell>
          <cell r="D2491" t="str">
            <v xml:space="preserve">UN    </v>
          </cell>
          <cell r="E2491" t="str">
            <v>984.562,50</v>
          </cell>
        </row>
        <row r="2492">
          <cell r="A2492">
            <v>14529</v>
          </cell>
          <cell r="B2492">
            <v>14529</v>
          </cell>
          <cell r="C2492" t="str">
            <v>MARTELO PERFURADOR PNEUMATICO MANUAL, HASTE 25 X 75 MM, 21 KG</v>
          </cell>
          <cell r="D2492" t="str">
            <v xml:space="preserve">UN    </v>
          </cell>
          <cell r="E2492" t="str">
            <v>33.790,60</v>
          </cell>
        </row>
        <row r="2493">
          <cell r="A2493">
            <v>14531</v>
          </cell>
          <cell r="B2493">
            <v>14531</v>
          </cell>
          <cell r="C2493" t="str">
            <v>MARTELO DEMOLIDOR PNEUMATICO MANUAL, COM REDUCAO DE VIBRACAO, PESO DE 21 KG</v>
          </cell>
          <cell r="D2493" t="str">
            <v xml:space="preserve">UN    </v>
          </cell>
          <cell r="E2493" t="str">
            <v>26.850,83</v>
          </cell>
        </row>
        <row r="2494">
          <cell r="A2494">
            <v>14534</v>
          </cell>
          <cell r="B2494">
            <v>14534</v>
          </cell>
          <cell r="C2494" t="str">
            <v>MAQUINA MANUAL TIPO PRENSA PARA PRODUCAO DE BLOCOS E PAVIMENTOS DE CONCRETO, COM MOTOR ELETRICO TRIFASICO PARA VIBRACAO, POTENCIA TOTAL INSTALADA DE 1,5 KW</v>
          </cell>
          <cell r="D2494" t="str">
            <v xml:space="preserve">UN    </v>
          </cell>
          <cell r="E2494" t="str">
            <v>28.490,86</v>
          </cell>
        </row>
        <row r="2495">
          <cell r="A2495">
            <v>14535</v>
          </cell>
          <cell r="B2495">
            <v>14535</v>
          </cell>
          <cell r="C2495" t="str">
            <v>MAQUINA TIPO PRENSA HIDRAULICA, PARA FABRICACAO DE TUBOS DE CONCRETO PARA AGUAS PLUVIAIS, DN 200 A DN 600 MM X 1000 MM DE COMPRIMENTO, COM MOTOR PRINCIPAL DE 20 CV</v>
          </cell>
          <cell r="D2495" t="str">
            <v xml:space="preserve">UN    </v>
          </cell>
          <cell r="E2495" t="str">
            <v>282.774,51</v>
          </cell>
        </row>
        <row r="2496">
          <cell r="A2496">
            <v>14543</v>
          </cell>
          <cell r="B2496">
            <v>14543</v>
          </cell>
          <cell r="C2496" t="str">
            <v>SOQUETE DE PVC / TERMOPLASTICO BASE E27, COM CHAVE, PARA LAMPADAS</v>
          </cell>
          <cell r="D2496" t="str">
            <v xml:space="preserve">UN    </v>
          </cell>
          <cell r="E2496" t="str">
            <v>8,18</v>
          </cell>
        </row>
        <row r="2497">
          <cell r="A2497">
            <v>14575</v>
          </cell>
          <cell r="B2497">
            <v>14575</v>
          </cell>
          <cell r="C2497" t="str">
            <v>RECICLADORA DE ASFALTO A FRIO SOBRE RODAS, LARG. FRESAGEM 2,00 M, POT. 315 KW/422 HP</v>
          </cell>
          <cell r="D2497" t="str">
            <v xml:space="preserve">UN    </v>
          </cell>
          <cell r="E2497" t="str">
            <v>5.982.591,82</v>
          </cell>
        </row>
        <row r="2498">
          <cell r="A2498">
            <v>14576</v>
          </cell>
          <cell r="B2498">
            <v>14576</v>
          </cell>
          <cell r="C2498" t="str">
            <v>FRESADORA DE ASFALTO A FRIO SOBRE ESTEIRAS, LARG. FRESAGEM 2,00 M, POT. 410 KW/550 HP</v>
          </cell>
          <cell r="D2498" t="str">
            <v xml:space="preserve">UN    </v>
          </cell>
          <cell r="E2498" t="str">
            <v>6.884.961,41</v>
          </cell>
        </row>
        <row r="2499">
          <cell r="A2499">
            <v>14580</v>
          </cell>
          <cell r="B2499">
            <v>14580</v>
          </cell>
          <cell r="C2499" t="str">
            <v>PRANCHAO NAO APARELHADO *8 X 30* CM, EM MACARANDUBA, ANGELIM OU EQUIVALENTE DA REGIAO - BRUTA</v>
          </cell>
          <cell r="D2499" t="str">
            <v xml:space="preserve">M     </v>
          </cell>
          <cell r="E2499" t="str">
            <v>102,44</v>
          </cell>
        </row>
        <row r="2500">
          <cell r="A2500">
            <v>14615</v>
          </cell>
          <cell r="B2500">
            <v>14615</v>
          </cell>
          <cell r="C2500" t="str">
            <v>CARRINHO COM 2 PNEUS PARA TRANSPORTAR TUBO CONCRETO, ALTURA ATE 1,0 M E DIAMETRO ATE 1000MM, COM ESTRUTURA EM PERFIL OU TUBO METALICO</v>
          </cell>
          <cell r="D2500" t="str">
            <v xml:space="preserve">UN    </v>
          </cell>
          <cell r="E2500" t="str">
            <v>4.328,23</v>
          </cell>
        </row>
        <row r="2501">
          <cell r="A2501">
            <v>14618</v>
          </cell>
          <cell r="B2501">
            <v>14618</v>
          </cell>
          <cell r="C2501" t="str">
            <v>SERRA CIRCULAR DE BANCADA COM MOTOR ELETRICO, POTENCIA DE *1600* W, PARA DISCO DE DIAMETRO DE 10" (250 MM)</v>
          </cell>
          <cell r="D2501" t="str">
            <v xml:space="preserve">UN    </v>
          </cell>
          <cell r="E2501" t="str">
            <v>1.811,67</v>
          </cell>
        </row>
        <row r="2502">
          <cell r="A2502">
            <v>14619</v>
          </cell>
          <cell r="B2502">
            <v>14619</v>
          </cell>
          <cell r="C2502" t="str">
            <v>MAQUINA PARA CORTE COM DISCO ABRASIVO DE DIAMETRO DE 18'' (450 MM), COM MOTOR ELETRICO TRIFASICO DE 10 CV</v>
          </cell>
          <cell r="D2502" t="str">
            <v xml:space="preserve">UN    </v>
          </cell>
          <cell r="E2502" t="str">
            <v>21.216,05</v>
          </cell>
        </row>
        <row r="2503">
          <cell r="A2503">
            <v>14626</v>
          </cell>
          <cell r="B2503">
            <v>14626</v>
          </cell>
          <cell r="C2503" t="str">
            <v>ROLO COMPACTADOR VIBRATORIO TANDEM, ACO LISO, POTENCIA 125 HP, PESO SEM/COM LASTRO 10,20/11,65 T, LARGURA DE TRABALHO 1,73 M</v>
          </cell>
          <cell r="D2503" t="str">
            <v xml:space="preserve">UN    </v>
          </cell>
          <cell r="E2503" t="str">
            <v>954.750,04</v>
          </cell>
        </row>
        <row r="2504">
          <cell r="A2504">
            <v>20001</v>
          </cell>
          <cell r="B2504">
            <v>20001</v>
          </cell>
          <cell r="C2504" t="str">
            <v>BATENTE / PORTAL / ADUELA / MARCO EM MADEIRA MACICA COM REBAIXO, E = *3* CM, L = *16* CM, PARA PORTAS DE  GIRO DE *60 CM A 120* CM  X *210* CM, PINUS / EUCALIPTO / VIROLA OU EQUIVALENTE DA REGIAO (NAO INCLUI ALIZARES)</v>
          </cell>
          <cell r="D2504" t="str">
            <v xml:space="preserve">JG    </v>
          </cell>
          <cell r="E2504" t="str">
            <v>205,22</v>
          </cell>
        </row>
        <row r="2505">
          <cell r="A2505">
            <v>20007</v>
          </cell>
          <cell r="B2505">
            <v>20007</v>
          </cell>
          <cell r="C2505" t="str">
            <v>GUARNICAO / ALIZAR / VISTA LISA EM MADEIRA MACICA, PARA PORTA , E = *1* CM, L = *5* CM,  PINUS /EUCALIPTO / VIROLA OU EQUIVALENTE DA REGIAO</v>
          </cell>
          <cell r="D2505" t="str">
            <v xml:space="preserve">M     </v>
          </cell>
          <cell r="E2505" t="str">
            <v>5,75</v>
          </cell>
        </row>
        <row r="2506">
          <cell r="A2506">
            <v>20017</v>
          </cell>
          <cell r="B2506">
            <v>20017</v>
          </cell>
          <cell r="C2506" t="str">
            <v>GUARNICAO / ALIZAR / VISTA LISA EM MADEIRA MACICA, PARA PORTA  , E = *1* CM, L = *5* CM, CEDRINHO / ANGELIM COMERCIAL / TAURI/ CURUPIXA / PEROBA / CUMARU OU EQUIVALENTE DA REGIAO</v>
          </cell>
          <cell r="D2506" t="str">
            <v xml:space="preserve">M     </v>
          </cell>
          <cell r="E2506" t="str">
            <v>9,64</v>
          </cell>
        </row>
        <row r="2507">
          <cell r="A2507">
            <v>20020</v>
          </cell>
          <cell r="B2507">
            <v>20020</v>
          </cell>
          <cell r="C2507" t="str">
            <v>MOTORISTA DE CAMINHAO-BASCULANTE</v>
          </cell>
          <cell r="D2507" t="str">
            <v xml:space="preserve">H     </v>
          </cell>
          <cell r="E2507" t="str">
            <v>18,85</v>
          </cell>
        </row>
        <row r="2508">
          <cell r="A2508">
            <v>20042</v>
          </cell>
          <cell r="B2508">
            <v>20042</v>
          </cell>
          <cell r="C2508" t="str">
            <v>REDUCAO EXCENTRICA PVC, DN 75 X 50 MM, PARA ESGOTO PREDIAL</v>
          </cell>
          <cell r="D2508" t="str">
            <v xml:space="preserve">UN    </v>
          </cell>
          <cell r="E2508" t="str">
            <v>10,44</v>
          </cell>
        </row>
        <row r="2509">
          <cell r="A2509">
            <v>20043</v>
          </cell>
          <cell r="B2509">
            <v>20043</v>
          </cell>
          <cell r="C2509" t="str">
            <v>REDUCAO EXCENTRICA PVC, DN 100 X 50 MM, PARA ESGOTO PREDIAL</v>
          </cell>
          <cell r="D2509" t="str">
            <v xml:space="preserve">UN    </v>
          </cell>
          <cell r="E2509" t="str">
            <v>12,04</v>
          </cell>
        </row>
        <row r="2510">
          <cell r="A2510">
            <v>20044</v>
          </cell>
          <cell r="B2510">
            <v>20044</v>
          </cell>
          <cell r="C2510" t="str">
            <v>REDUCAO EXCENTRICA PVC, DN 100 X 75 MM, PARA ESGOTO PREDIAL</v>
          </cell>
          <cell r="D2510" t="str">
            <v xml:space="preserve">UN    </v>
          </cell>
          <cell r="E2510" t="str">
            <v>13,96</v>
          </cell>
        </row>
        <row r="2511">
          <cell r="A2511">
            <v>20045</v>
          </cell>
          <cell r="B2511">
            <v>20045</v>
          </cell>
          <cell r="C2511" t="str">
            <v>REDUCAO EXCENTRICA PVC, SERIE R, DN 75 X 50 MM, PARA ESGOTO PREDIAL</v>
          </cell>
          <cell r="D2511" t="str">
            <v xml:space="preserve">UN    </v>
          </cell>
          <cell r="E2511" t="str">
            <v>12,50</v>
          </cell>
        </row>
        <row r="2512">
          <cell r="A2512">
            <v>20046</v>
          </cell>
          <cell r="B2512">
            <v>20046</v>
          </cell>
          <cell r="C2512" t="str">
            <v>REDUCAO EXCENTRICA PVC, SERIE R, DN 100 X 75 MM, PARA ESGOTO PREDIAL</v>
          </cell>
          <cell r="D2512" t="str">
            <v xml:space="preserve">UN    </v>
          </cell>
          <cell r="E2512" t="str">
            <v>24,71</v>
          </cell>
        </row>
        <row r="2513">
          <cell r="A2513">
            <v>20047</v>
          </cell>
          <cell r="B2513">
            <v>20047</v>
          </cell>
          <cell r="C2513" t="str">
            <v>REDUCAO EXCENTRICA PVC, SERIE R, DN 150 X 100 MM, PARA ESGOTO PREDIAL</v>
          </cell>
          <cell r="D2513" t="str">
            <v xml:space="preserve">UN    </v>
          </cell>
          <cell r="E2513" t="str">
            <v>74,11</v>
          </cell>
        </row>
        <row r="2514">
          <cell r="A2514">
            <v>20055</v>
          </cell>
          <cell r="B2514">
            <v>20055</v>
          </cell>
          <cell r="C2514" t="str">
            <v>REGISTRO DE ESFERA, PVC, COM VOLANTE, VS, ROSCAVEL, DN 1", COM CORPO DIVIDIDO</v>
          </cell>
          <cell r="D2514" t="str">
            <v xml:space="preserve">UN    </v>
          </cell>
          <cell r="E2514" t="str">
            <v>39,61</v>
          </cell>
        </row>
        <row r="2515">
          <cell r="A2515">
            <v>20065</v>
          </cell>
          <cell r="B2515">
            <v>20065</v>
          </cell>
          <cell r="C2515" t="str">
            <v>TUBO PVC  SERIE NORMAL, DN 150 MM, PARA ESGOTO  PREDIAL (NBR 5688)</v>
          </cell>
          <cell r="D2515" t="str">
            <v xml:space="preserve">M     </v>
          </cell>
          <cell r="E2515" t="str">
            <v>52,25</v>
          </cell>
        </row>
        <row r="2516">
          <cell r="A2516">
            <v>20067</v>
          </cell>
          <cell r="B2516">
            <v>20067</v>
          </cell>
          <cell r="C2516" t="str">
            <v>TUBO PVC, SERIE R, DN 40 MM, PARA ESGOTO OU AGUAS PLUVIAIS PREDIAL (NBR 5688)</v>
          </cell>
          <cell r="D2516" t="str">
            <v xml:space="preserve">M     </v>
          </cell>
          <cell r="E2516" t="str">
            <v>12,21</v>
          </cell>
        </row>
        <row r="2517">
          <cell r="A2517">
            <v>20068</v>
          </cell>
          <cell r="B2517">
            <v>20068</v>
          </cell>
          <cell r="C2517" t="str">
            <v>TUBO PVC, SERIE R, DN 50 MM, PARA ESGOTO OU AGUAS PLUVIAIS PREDIAL (NBR 5688)</v>
          </cell>
          <cell r="D2517" t="str">
            <v xml:space="preserve">M     </v>
          </cell>
          <cell r="E2517" t="str">
            <v>17,19</v>
          </cell>
        </row>
        <row r="2518">
          <cell r="A2518">
            <v>20078</v>
          </cell>
          <cell r="B2518">
            <v>20078</v>
          </cell>
          <cell r="C2518" t="str">
            <v>PASTA LUBRIFICANTE PARA TUBOS E CONEXOES COM JUNTA ELASTICA, EMBALAGEM DE *400* GR (USO EM PVC, ACO, POLIETILENO E OUTROS)</v>
          </cell>
          <cell r="D2518" t="str">
            <v xml:space="preserve">UN    </v>
          </cell>
          <cell r="E2518" t="str">
            <v>25,40</v>
          </cell>
        </row>
        <row r="2519">
          <cell r="A2519">
            <v>20080</v>
          </cell>
          <cell r="B2519">
            <v>20080</v>
          </cell>
          <cell r="C2519" t="str">
            <v>ADESIVO PLASTICO PARA PVC, FRASCO COM 175 GR</v>
          </cell>
          <cell r="D2519" t="str">
            <v xml:space="preserve">UN    </v>
          </cell>
          <cell r="E2519" t="str">
            <v>20,09</v>
          </cell>
        </row>
        <row r="2520">
          <cell r="A2520">
            <v>20083</v>
          </cell>
          <cell r="B2520">
            <v>20083</v>
          </cell>
          <cell r="C2520" t="str">
            <v>SOLUCAO PREPARADORA / LIMPADORA PARA PVC, FRASCO COM 1000 CM3</v>
          </cell>
          <cell r="D2520" t="str">
            <v xml:space="preserve">UN    </v>
          </cell>
          <cell r="E2520" t="str">
            <v>69,74</v>
          </cell>
        </row>
        <row r="2521">
          <cell r="A2521">
            <v>20085</v>
          </cell>
          <cell r="B2521">
            <v>20085</v>
          </cell>
          <cell r="C2521" t="str">
            <v>ANEL BORRACHA, DN 50 MM, PARA TUBO SERIE REFORCADA ESGOTO PREDIAL</v>
          </cell>
          <cell r="D2521" t="str">
            <v xml:space="preserve">UN    </v>
          </cell>
          <cell r="E2521" t="str">
            <v>2,45</v>
          </cell>
        </row>
        <row r="2522">
          <cell r="A2522">
            <v>20086</v>
          </cell>
          <cell r="B2522">
            <v>20086</v>
          </cell>
          <cell r="C2522" t="str">
            <v>BUCHA DE REDUCAO DE PVC, SOLDAVEL, LONGA, 50 X 40 MM, PARA ESGOTO PREDIAL</v>
          </cell>
          <cell r="D2522" t="str">
            <v xml:space="preserve">UN    </v>
          </cell>
          <cell r="E2522" t="str">
            <v>4,14</v>
          </cell>
        </row>
        <row r="2523">
          <cell r="A2523">
            <v>20087</v>
          </cell>
          <cell r="B2523">
            <v>20087</v>
          </cell>
          <cell r="C2523" t="str">
            <v>CAP PVC, SERIE R, DN 75 MM, PARA ESGOTO PREDIAL</v>
          </cell>
          <cell r="D2523" t="str">
            <v xml:space="preserve">UN    </v>
          </cell>
          <cell r="E2523" t="str">
            <v>14,26</v>
          </cell>
        </row>
        <row r="2524">
          <cell r="A2524">
            <v>20088</v>
          </cell>
          <cell r="B2524">
            <v>20088</v>
          </cell>
          <cell r="C2524" t="str">
            <v>CAP PVC, SERIE R, DN 100 MM, PARA ESGOTO PREDIAL</v>
          </cell>
          <cell r="D2524" t="str">
            <v xml:space="preserve">UN    </v>
          </cell>
          <cell r="E2524" t="str">
            <v>17,23</v>
          </cell>
        </row>
        <row r="2525">
          <cell r="A2525">
            <v>20089</v>
          </cell>
          <cell r="B2525">
            <v>20089</v>
          </cell>
          <cell r="C2525" t="str">
            <v>CAP PVC, SERIE R, DN 150 MM, PARA ESGOTO PREDIAL</v>
          </cell>
          <cell r="D2525" t="str">
            <v xml:space="preserve">UN    </v>
          </cell>
          <cell r="E2525" t="str">
            <v>84,47</v>
          </cell>
        </row>
        <row r="2526">
          <cell r="A2526">
            <v>20096</v>
          </cell>
          <cell r="B2526">
            <v>20096</v>
          </cell>
          <cell r="C2526" t="str">
            <v>CURVA PVC, SERIE R, 87.30 GRAUS, CURTA, PARA PE-DE-COLUNA, DN 75 MM, PARA ESGOTO PREDIAL</v>
          </cell>
          <cell r="D2526" t="str">
            <v xml:space="preserve">UN    </v>
          </cell>
          <cell r="E2526" t="str">
            <v>34,48</v>
          </cell>
        </row>
        <row r="2527">
          <cell r="A2527">
            <v>20097</v>
          </cell>
          <cell r="B2527">
            <v>20097</v>
          </cell>
          <cell r="C2527" t="str">
            <v>CURVA PVC, SERIE R, 87.30 GRAUS, CURTA, PARA PE-DE-COLUNA, DN 100 MM, PARA ESGOTO PREDIAL</v>
          </cell>
          <cell r="D2527" t="str">
            <v xml:space="preserve">UN    </v>
          </cell>
          <cell r="E2527" t="str">
            <v>33,31</v>
          </cell>
        </row>
        <row r="2528">
          <cell r="A2528">
            <v>20098</v>
          </cell>
          <cell r="B2528">
            <v>20098</v>
          </cell>
          <cell r="C2528" t="str">
            <v>CURVA PVC, SERIE R, 87.30 GRAUS, CURTA, PARA PE-DE-COLUNA, DN 150 MM, PARA ESGOTO PREDIAL</v>
          </cell>
          <cell r="D2528" t="str">
            <v xml:space="preserve">UN    </v>
          </cell>
          <cell r="E2528" t="str">
            <v>136,14</v>
          </cell>
        </row>
        <row r="2529">
          <cell r="A2529">
            <v>20111</v>
          </cell>
          <cell r="B2529">
            <v>20111</v>
          </cell>
          <cell r="C2529" t="str">
            <v>FITA ISOLANTE ADESIVA ANTICHAMA, USO ATE 750 V, EM ROLO DE 19 MM X 20 M</v>
          </cell>
          <cell r="D2529" t="str">
            <v xml:space="preserve">UN    </v>
          </cell>
          <cell r="E2529" t="str">
            <v>8,42</v>
          </cell>
        </row>
        <row r="2530">
          <cell r="A2530">
            <v>20139</v>
          </cell>
          <cell r="B2530">
            <v>20139</v>
          </cell>
          <cell r="C2530" t="str">
            <v>JUNCAO DUPLA, PVC SERIE R, DN 100 X 100 X 100 MM, PARA ESGOTO PREDIAL</v>
          </cell>
          <cell r="D2530" t="str">
            <v xml:space="preserve">UN    </v>
          </cell>
          <cell r="E2530" t="str">
            <v>157,27</v>
          </cell>
        </row>
        <row r="2531">
          <cell r="A2531">
            <v>20140</v>
          </cell>
          <cell r="B2531">
            <v>20140</v>
          </cell>
          <cell r="C2531" t="str">
            <v>JUNCAO SIMPLES, PVC SERIE R, DN 40 X 40 MM, PARA ESGOTO PREDIAL</v>
          </cell>
          <cell r="D2531" t="str">
            <v xml:space="preserve">UN    </v>
          </cell>
          <cell r="E2531" t="str">
            <v>11,50</v>
          </cell>
        </row>
        <row r="2532">
          <cell r="A2532">
            <v>20141</v>
          </cell>
          <cell r="B2532">
            <v>20141</v>
          </cell>
          <cell r="C2532" t="str">
            <v>JUNCAO SIMPLES, PVC SERIE R, DN 50 X 50 MM, PARA ESGOTO PREDIAL</v>
          </cell>
          <cell r="D2532" t="str">
            <v xml:space="preserve">UN    </v>
          </cell>
          <cell r="E2532" t="str">
            <v>28,17</v>
          </cell>
        </row>
        <row r="2533">
          <cell r="A2533">
            <v>20142</v>
          </cell>
          <cell r="B2533">
            <v>20142</v>
          </cell>
          <cell r="C2533" t="str">
            <v>JUNCAO SIMPLES, PVC SERIE R, DN 75 X 75 MM, PARA ESGOTO PREDIAL</v>
          </cell>
          <cell r="D2533" t="str">
            <v xml:space="preserve">UN    </v>
          </cell>
          <cell r="E2533" t="str">
            <v>49,55</v>
          </cell>
        </row>
        <row r="2534">
          <cell r="A2534">
            <v>20143</v>
          </cell>
          <cell r="B2534">
            <v>20143</v>
          </cell>
          <cell r="C2534" t="str">
            <v>JUNCAO SIMPLES, PVC SERIE R, DN 100 X 75 MM, PARA ESGOTO PREDIAL</v>
          </cell>
          <cell r="D2534" t="str">
            <v xml:space="preserve">UN    </v>
          </cell>
          <cell r="E2534" t="str">
            <v>92,97</v>
          </cell>
        </row>
        <row r="2535">
          <cell r="A2535">
            <v>20144</v>
          </cell>
          <cell r="B2535">
            <v>20144</v>
          </cell>
          <cell r="C2535" t="str">
            <v>JUNCAO SIMPLES, PVC SERIE R, DN 100 X 100 MM, PARA ESGOTO PREDIAL</v>
          </cell>
          <cell r="D2535" t="str">
            <v xml:space="preserve">UN    </v>
          </cell>
          <cell r="E2535" t="str">
            <v>72,67</v>
          </cell>
        </row>
        <row r="2536">
          <cell r="A2536">
            <v>20145</v>
          </cell>
          <cell r="B2536">
            <v>20145</v>
          </cell>
          <cell r="C2536" t="str">
            <v>JUNCAO SIMPLES, PVC SERIE R, DN 150 X 100 MM, PARA ESGOTO PREDIAL</v>
          </cell>
          <cell r="D2536" t="str">
            <v xml:space="preserve">UN    </v>
          </cell>
          <cell r="E2536" t="str">
            <v>179,33</v>
          </cell>
        </row>
        <row r="2537">
          <cell r="A2537">
            <v>20146</v>
          </cell>
          <cell r="B2537">
            <v>20146</v>
          </cell>
          <cell r="C2537" t="str">
            <v>JUNCAO SIMPLES, PVC SERIE R, DN 150 X 150 MM, PARA ESGOTO PREDIAL</v>
          </cell>
          <cell r="D2537" t="str">
            <v xml:space="preserve">UN    </v>
          </cell>
          <cell r="E2537" t="str">
            <v>245,14</v>
          </cell>
        </row>
        <row r="2538">
          <cell r="A2538">
            <v>20147</v>
          </cell>
          <cell r="B2538">
            <v>20147</v>
          </cell>
          <cell r="C2538" t="str">
            <v>JOELHO PVC, SOLDAVEL, COM BUCHA DE LATAO, 90 GRAUS, 25 MM X 1/2", PARA AGUA FRIA PREDIAL</v>
          </cell>
          <cell r="D2538" t="str">
            <v xml:space="preserve">UN    </v>
          </cell>
          <cell r="E2538" t="str">
            <v>6,95</v>
          </cell>
        </row>
        <row r="2539">
          <cell r="A2539">
            <v>20148</v>
          </cell>
          <cell r="B2539">
            <v>20148</v>
          </cell>
          <cell r="C2539" t="str">
            <v>JOELHO, PVC SERIE R, 45 GRAUS, DN 40 MM, PARA ESGOTO PREDIAL</v>
          </cell>
          <cell r="D2539" t="str">
            <v xml:space="preserve">UN    </v>
          </cell>
          <cell r="E2539" t="str">
            <v>5,39</v>
          </cell>
        </row>
        <row r="2540">
          <cell r="A2540">
            <v>20149</v>
          </cell>
          <cell r="B2540">
            <v>20149</v>
          </cell>
          <cell r="C2540" t="str">
            <v>JOELHO, PVC SERIE R, 45 GRAUS, DN 50 MM, PARA ESGOTO PREDIAL</v>
          </cell>
          <cell r="D2540" t="str">
            <v xml:space="preserve">UN    </v>
          </cell>
          <cell r="E2540" t="str">
            <v>9,00</v>
          </cell>
        </row>
        <row r="2541">
          <cell r="A2541">
            <v>20150</v>
          </cell>
          <cell r="B2541">
            <v>20150</v>
          </cell>
          <cell r="C2541" t="str">
            <v>JOELHO, PVC SERIE R, 45 GRAUS, DN 75 MM, PARA ESGOTO PREDIAL</v>
          </cell>
          <cell r="D2541" t="str">
            <v xml:space="preserve">UN    </v>
          </cell>
          <cell r="E2541" t="str">
            <v>23,19</v>
          </cell>
        </row>
        <row r="2542">
          <cell r="A2542">
            <v>20151</v>
          </cell>
          <cell r="B2542">
            <v>20151</v>
          </cell>
          <cell r="C2542" t="str">
            <v>JOELHO, PVC SERIE R, 45 GRAUS, DN 100 MM, PARA ESGOTO PREDIAL</v>
          </cell>
          <cell r="D2542" t="str">
            <v xml:space="preserve">UN    </v>
          </cell>
          <cell r="E2542" t="str">
            <v>27,41</v>
          </cell>
        </row>
        <row r="2543">
          <cell r="A2543">
            <v>20152</v>
          </cell>
          <cell r="B2543">
            <v>20152</v>
          </cell>
          <cell r="C2543" t="str">
            <v>JOELHO, PVC SERIE R, 45 GRAUS, DN 150 MM, PARA ESGOTO PREDIAL</v>
          </cell>
          <cell r="D2543" t="str">
            <v xml:space="preserve">UN    </v>
          </cell>
          <cell r="E2543" t="str">
            <v>99,17</v>
          </cell>
        </row>
        <row r="2544">
          <cell r="A2544">
            <v>20154</v>
          </cell>
          <cell r="B2544">
            <v>20154</v>
          </cell>
          <cell r="C2544" t="str">
            <v>JOELHO, PVC SERIE R, 90 GRAUS, DN 40 MM, PARA ESGOTO PREDIAL</v>
          </cell>
          <cell r="D2544" t="str">
            <v xml:space="preserve">UN    </v>
          </cell>
          <cell r="E2544" t="str">
            <v>5,27</v>
          </cell>
        </row>
        <row r="2545">
          <cell r="A2545">
            <v>20155</v>
          </cell>
          <cell r="B2545">
            <v>20155</v>
          </cell>
          <cell r="C2545" t="str">
            <v>JOELHO, PVC SERIE R, 90 GRAUS, DN 50 MM, PARA ESGOTO PREDIAL</v>
          </cell>
          <cell r="D2545" t="str">
            <v xml:space="preserve">UN    </v>
          </cell>
          <cell r="E2545" t="str">
            <v>8,03</v>
          </cell>
        </row>
        <row r="2546">
          <cell r="A2546">
            <v>20156</v>
          </cell>
          <cell r="B2546">
            <v>20156</v>
          </cell>
          <cell r="C2546" t="str">
            <v>JOELHO, PVC SERIE R, 90 GRAUS, DN 75 MM, PARA ESGOTO PREDIAL</v>
          </cell>
          <cell r="D2546" t="str">
            <v xml:space="preserve">UN    </v>
          </cell>
          <cell r="E2546" t="str">
            <v>22,58</v>
          </cell>
        </row>
        <row r="2547">
          <cell r="A2547">
            <v>20157</v>
          </cell>
          <cell r="B2547">
            <v>20157</v>
          </cell>
          <cell r="C2547" t="str">
            <v>JOELHO, PVC SERIE R, 90 GRAUS, DN 100 MM, PARA ESGOTO PREDIAL</v>
          </cell>
          <cell r="D2547" t="str">
            <v xml:space="preserve">UN    </v>
          </cell>
          <cell r="E2547" t="str">
            <v>26,03</v>
          </cell>
        </row>
        <row r="2548">
          <cell r="A2548">
            <v>20158</v>
          </cell>
          <cell r="B2548">
            <v>20158</v>
          </cell>
          <cell r="C2548" t="str">
            <v>JOELHO, PVC SERIE R, 90 GRAUS, DN 150 MM, PARA ESGOTO PREDIAL</v>
          </cell>
          <cell r="D2548" t="str">
            <v xml:space="preserve">UN    </v>
          </cell>
          <cell r="E2548" t="str">
            <v>103,37</v>
          </cell>
        </row>
        <row r="2549">
          <cell r="A2549">
            <v>20164</v>
          </cell>
          <cell r="B2549">
            <v>20164</v>
          </cell>
          <cell r="C2549" t="str">
            <v>LUVA DE CORRER, PVC SERIE R, 75 MM, PARA ESGOTO PREDIAL</v>
          </cell>
          <cell r="D2549" t="str">
            <v xml:space="preserve">UN    </v>
          </cell>
          <cell r="E2549" t="str">
            <v>15,79</v>
          </cell>
        </row>
        <row r="2550">
          <cell r="A2550">
            <v>20165</v>
          </cell>
          <cell r="B2550">
            <v>20165</v>
          </cell>
          <cell r="C2550" t="str">
            <v>LUVA DE CORRER, PVC SERIE R, 100 MM, PARA ESGOTO PREDIAL</v>
          </cell>
          <cell r="D2550" t="str">
            <v xml:space="preserve">UN    </v>
          </cell>
          <cell r="E2550" t="str">
            <v>32,87</v>
          </cell>
        </row>
        <row r="2551">
          <cell r="A2551">
            <v>20166</v>
          </cell>
          <cell r="B2551">
            <v>20166</v>
          </cell>
          <cell r="C2551" t="str">
            <v>LUVA DE CORRER, PVC SERIE R, 150 MM, PARA ESGOTO PREDIAL</v>
          </cell>
          <cell r="D2551" t="str">
            <v xml:space="preserve">UN    </v>
          </cell>
          <cell r="E2551" t="str">
            <v>100,38</v>
          </cell>
        </row>
        <row r="2552">
          <cell r="A2552">
            <v>20167</v>
          </cell>
          <cell r="B2552">
            <v>20167</v>
          </cell>
          <cell r="C2552" t="str">
            <v>LUVA SIMPLES, PVC SERIE R, 40 MM, PARA ESGOTO PREDIAL</v>
          </cell>
          <cell r="D2552" t="str">
            <v xml:space="preserve">UN    </v>
          </cell>
          <cell r="E2552" t="str">
            <v>6,60</v>
          </cell>
        </row>
        <row r="2553">
          <cell r="A2553">
            <v>20168</v>
          </cell>
          <cell r="B2553">
            <v>20168</v>
          </cell>
          <cell r="C2553" t="str">
            <v>LUVA SIMPLES, PVC SERIE R, 50 MM, PARA ESGOTO PREDIAL</v>
          </cell>
          <cell r="D2553" t="str">
            <v xml:space="preserve">UN    </v>
          </cell>
          <cell r="E2553" t="str">
            <v>13,59</v>
          </cell>
        </row>
        <row r="2554">
          <cell r="A2554">
            <v>20169</v>
          </cell>
          <cell r="B2554">
            <v>20169</v>
          </cell>
          <cell r="C2554" t="str">
            <v>LUVA SIMPLES, PVC SERIE R, 75 MM, PARA ESGOTO PREDIAL</v>
          </cell>
          <cell r="D2554" t="str">
            <v xml:space="preserve">UN    </v>
          </cell>
          <cell r="E2554" t="str">
            <v>15,86</v>
          </cell>
        </row>
        <row r="2555">
          <cell r="A2555">
            <v>20170</v>
          </cell>
          <cell r="B2555">
            <v>20170</v>
          </cell>
          <cell r="C2555" t="str">
            <v>LUVA SIMPLES, PVC SERIE R, 100 MM, PARA ESGOTO PREDIAL</v>
          </cell>
          <cell r="D2555" t="str">
            <v xml:space="preserve">UN    </v>
          </cell>
          <cell r="E2555" t="str">
            <v>18,21</v>
          </cell>
        </row>
        <row r="2556">
          <cell r="A2556">
            <v>20171</v>
          </cell>
          <cell r="B2556">
            <v>20171</v>
          </cell>
          <cell r="C2556" t="str">
            <v>LUVA SIMPLES, PVC SERIE R, 150 MM, PARA ESGOTO PREDIAL</v>
          </cell>
          <cell r="D2556" t="str">
            <v xml:space="preserve">UN    </v>
          </cell>
          <cell r="E2556" t="str">
            <v>52,50</v>
          </cell>
        </row>
        <row r="2557">
          <cell r="A2557">
            <v>20177</v>
          </cell>
          <cell r="B2557">
            <v>20177</v>
          </cell>
          <cell r="C2557" t="str">
            <v>TE, PVC, SERIE R, 75 X 75 MM, PARA ESGOTO PREDIAL</v>
          </cell>
          <cell r="D2557" t="str">
            <v xml:space="preserve">UN    </v>
          </cell>
          <cell r="E2557" t="str">
            <v>38,46</v>
          </cell>
        </row>
        <row r="2558">
          <cell r="A2558">
            <v>20178</v>
          </cell>
          <cell r="B2558">
            <v>20178</v>
          </cell>
          <cell r="C2558" t="str">
            <v>TE, PVC, SERIE R, 100 X 75 MM, PARA ESGOTO PREDIAL</v>
          </cell>
          <cell r="D2558" t="str">
            <v xml:space="preserve">UN    </v>
          </cell>
          <cell r="E2558" t="str">
            <v>70,37</v>
          </cell>
        </row>
        <row r="2559">
          <cell r="A2559">
            <v>20179</v>
          </cell>
          <cell r="B2559">
            <v>20179</v>
          </cell>
          <cell r="C2559" t="str">
            <v>TE, PVC, SERIE R, 100 X 100 MM, PARA ESGOTO PREDIAL</v>
          </cell>
          <cell r="D2559" t="str">
            <v xml:space="preserve">UN    </v>
          </cell>
          <cell r="E2559" t="str">
            <v>58,71</v>
          </cell>
        </row>
        <row r="2560">
          <cell r="A2560">
            <v>20180</v>
          </cell>
          <cell r="B2560">
            <v>20180</v>
          </cell>
          <cell r="C2560" t="str">
            <v>TE, PVC, SERIE R, 150 X 100 MM, PARA ESGOTO PREDIAL</v>
          </cell>
          <cell r="D2560" t="str">
            <v xml:space="preserve">UN    </v>
          </cell>
          <cell r="E2560" t="str">
            <v>116,14</v>
          </cell>
        </row>
        <row r="2561">
          <cell r="A2561">
            <v>20181</v>
          </cell>
          <cell r="B2561">
            <v>20181</v>
          </cell>
          <cell r="C2561" t="str">
            <v>TE, PVC, SERIE R, 150 X 150 MM, PARA ESGOTO PREDIAL</v>
          </cell>
          <cell r="D2561" t="str">
            <v xml:space="preserve">UN    </v>
          </cell>
          <cell r="E2561" t="str">
            <v>155,51</v>
          </cell>
        </row>
        <row r="2562">
          <cell r="A2562">
            <v>20182</v>
          </cell>
          <cell r="B2562">
            <v>20182</v>
          </cell>
          <cell r="C2562" t="str">
            <v>TE DE INSPECAO, PVC, SERIE R, 75 X 75 MM, PARA ESGOTO PREDIAL</v>
          </cell>
          <cell r="D2562" t="str">
            <v xml:space="preserve">UN    </v>
          </cell>
          <cell r="E2562" t="str">
            <v>39,43</v>
          </cell>
        </row>
        <row r="2563">
          <cell r="A2563">
            <v>20183</v>
          </cell>
          <cell r="B2563">
            <v>20183</v>
          </cell>
          <cell r="C2563" t="str">
            <v>TE DE INSPECAO, PVC, SERIE R, 100 X 75 MM, PARA ESGOTO PREDIAL</v>
          </cell>
          <cell r="D2563" t="str">
            <v xml:space="preserve">UN    </v>
          </cell>
          <cell r="E2563" t="str">
            <v>67,82</v>
          </cell>
        </row>
        <row r="2564">
          <cell r="A2564">
            <v>20185</v>
          </cell>
          <cell r="B2564">
            <v>20185</v>
          </cell>
          <cell r="C2564" t="str">
            <v>MANGUEIRA DE PVC FLEXIVEL,TIPO FLAT/ACHATADA, COR LARANJA, D = 1 1/2" (40 MM), PARA CONDUCAO DE AGUA, SERVICOS LEVES E MEDIOS</v>
          </cell>
          <cell r="D2564" t="str">
            <v xml:space="preserve">M     </v>
          </cell>
          <cell r="E2564" t="str">
            <v>26,40</v>
          </cell>
        </row>
        <row r="2565">
          <cell r="A2565">
            <v>20193</v>
          </cell>
          <cell r="B2565">
            <v>20193</v>
          </cell>
          <cell r="C2565" t="str">
            <v>LOCACAO DE ANDAIME METALICO TIPO FACHADEIRO, LARGURA DE 1,20 M X ALTURA DE 2,0 M POR PAINEL, INCLUINDO DIAGONAIS EM X, BARRAS DE LIGACAO, SAPATAS E DEMAIS ITENS NECESSARIOS A MONTAGEM (NAO INCLUI INSTALACAO)</v>
          </cell>
          <cell r="D2565" t="str">
            <v>M2XMES</v>
          </cell>
          <cell r="E2565" t="str">
            <v>7,99</v>
          </cell>
        </row>
        <row r="2566">
          <cell r="A2566">
            <v>20204</v>
          </cell>
          <cell r="B2566">
            <v>20204</v>
          </cell>
          <cell r="C2566" t="str">
            <v>PRANCHAO APARELHADO *7,5 X 23* CM, EM MACARANDUBA, ANGELIM OU EQUIVALENTE DA REGIAO</v>
          </cell>
          <cell r="D2566" t="str">
            <v xml:space="preserve">M     </v>
          </cell>
          <cell r="E2566" t="str">
            <v>91,06</v>
          </cell>
        </row>
        <row r="2567">
          <cell r="A2567">
            <v>20205</v>
          </cell>
          <cell r="B2567">
            <v>20205</v>
          </cell>
          <cell r="C2567" t="str">
            <v>RIPA  APARELHADA *1,5 X 5* CM, EM MACARANDUBA, ANGELIM OU EQUIVALENTE DA REGIAO</v>
          </cell>
          <cell r="D2567" t="str">
            <v xml:space="preserve">M     </v>
          </cell>
          <cell r="E2567" t="str">
            <v>3,79</v>
          </cell>
        </row>
        <row r="2568">
          <cell r="A2568">
            <v>20206</v>
          </cell>
          <cell r="B2568">
            <v>20206</v>
          </cell>
          <cell r="C2568" t="str">
            <v>SARRAFO APARELHADO *2 X 10* CM, EM MACARANDUBA, ANGELIM OU EQUIVALENTE DA REGIAO</v>
          </cell>
          <cell r="D2568" t="str">
            <v xml:space="preserve">M     </v>
          </cell>
          <cell r="E2568" t="str">
            <v>10,24</v>
          </cell>
        </row>
        <row r="2569">
          <cell r="A2569">
            <v>20208</v>
          </cell>
          <cell r="B2569">
            <v>20208</v>
          </cell>
          <cell r="C2569" t="str">
            <v>PRANCHAO  APARELHADO *8 X 30* CM, EM MACARANDUBA, ANGELIM OU EQUIVALENTE DA REGIAO</v>
          </cell>
          <cell r="D2569" t="str">
            <v xml:space="preserve">M     </v>
          </cell>
          <cell r="E2569" t="str">
            <v>122,93</v>
          </cell>
        </row>
        <row r="2570">
          <cell r="A2570">
            <v>20209</v>
          </cell>
          <cell r="B2570">
            <v>20209</v>
          </cell>
          <cell r="C2570" t="str">
            <v>CAIBRO APARELHADO  *7,5 X 7,5* CM, EM MACARANDUBA, ANGELIM OU EQUIVALENTE DA REGIAO</v>
          </cell>
          <cell r="D2570" t="str">
            <v xml:space="preserve">M     </v>
          </cell>
          <cell r="E2570" t="str">
            <v>30,41</v>
          </cell>
        </row>
        <row r="2571">
          <cell r="A2571">
            <v>20211</v>
          </cell>
          <cell r="B2571">
            <v>20211</v>
          </cell>
          <cell r="C2571" t="str">
            <v>VIGA APARELHADA *6 X 16* CM, EM MACARANDUBA, ANGELIM OU EQUIVALENTE DA REGIAO</v>
          </cell>
          <cell r="D2571" t="str">
            <v xml:space="preserve">M     </v>
          </cell>
          <cell r="E2571" t="str">
            <v>38,13</v>
          </cell>
        </row>
        <row r="2572">
          <cell r="A2572">
            <v>20212</v>
          </cell>
          <cell r="B2572">
            <v>20212</v>
          </cell>
          <cell r="C2572" t="str">
            <v>CAIBRO APARELHADO *6 X 8* CM, EM MACARANDUBA, ANGELIM OU EQUIVALENTE DA REGIAO</v>
          </cell>
          <cell r="D2572" t="str">
            <v xml:space="preserve">M     </v>
          </cell>
          <cell r="E2572" t="str">
            <v>25,46</v>
          </cell>
        </row>
        <row r="2573">
          <cell r="A2573">
            <v>20213</v>
          </cell>
          <cell r="B2573">
            <v>20213</v>
          </cell>
          <cell r="C2573" t="str">
            <v>VIGA APARELHADA  *6 X 12* CM, EM MACARANDUBA, ANGELIM OU EQUIVALENTE DA REGIAO</v>
          </cell>
          <cell r="D2573" t="str">
            <v xml:space="preserve">M     </v>
          </cell>
          <cell r="E2573" t="str">
            <v>28,79</v>
          </cell>
        </row>
        <row r="2574">
          <cell r="A2574">
            <v>20214</v>
          </cell>
          <cell r="B2574">
            <v>20214</v>
          </cell>
          <cell r="C2574" t="str">
            <v>RUFO PARA TELHA ESTRUTURAL DE FIBROCIMENTO 1 ABA (SEM AMIANTO)</v>
          </cell>
          <cell r="D2574" t="str">
            <v xml:space="preserve">UN    </v>
          </cell>
          <cell r="E2574" t="str">
            <v>58,06</v>
          </cell>
        </row>
        <row r="2575">
          <cell r="A2575">
            <v>20219</v>
          </cell>
          <cell r="B2575">
            <v>20219</v>
          </cell>
          <cell r="C2575" t="str">
            <v>ESPARGIDOR DE ASFALTO PRESSURIZADO, REBOCAVEL, TANQUE DE 2500 L, PNEUMATICO,  COM MOTOR A GASOLINA 3,4HP</v>
          </cell>
          <cell r="D2575" t="str">
            <v xml:space="preserve">UN    </v>
          </cell>
          <cell r="E2575" t="str">
            <v>106.150,00</v>
          </cell>
        </row>
        <row r="2576">
          <cell r="A2576">
            <v>20231</v>
          </cell>
          <cell r="B2576">
            <v>20231</v>
          </cell>
          <cell r="C2576" t="str">
            <v>RODAPE OU RODABANCADA EM GRANITO, POLIDO, TIPO ANDORINHA/ QUARTZ/ CASTELO/ CORUMBA OU OUTROS EQUIVALENTES DA REGIAO, H= 10 CM, E=  *2,0* CM</v>
          </cell>
          <cell r="D2576" t="str">
            <v xml:space="preserve">M     </v>
          </cell>
          <cell r="E2576" t="str">
            <v>66,98</v>
          </cell>
        </row>
        <row r="2577">
          <cell r="A2577">
            <v>20232</v>
          </cell>
          <cell r="B2577">
            <v>20232</v>
          </cell>
          <cell r="C2577" t="str">
            <v>SOLEIRA EM GRANITO, POLIDO, TIPO ANDORINHA/ QUARTZ/ CASTELO/ CORUMBA OU OUTROS EQUIVALENTES DA REGIAO, L= *15* CM, E=  *2,0* CM</v>
          </cell>
          <cell r="D2577" t="str">
            <v xml:space="preserve">M     </v>
          </cell>
          <cell r="E2577" t="str">
            <v>94,81</v>
          </cell>
        </row>
        <row r="2578">
          <cell r="A2578">
            <v>20234</v>
          </cell>
          <cell r="B2578">
            <v>20234</v>
          </cell>
          <cell r="C2578" t="str">
            <v>TANQUE SIMPLES EM MARMORE SINTETICO SUSPENSO, CAPACIDADE *38* L, *60 X 60* CM</v>
          </cell>
          <cell r="D2578" t="str">
            <v xml:space="preserve">UN    </v>
          </cell>
          <cell r="E2578" t="str">
            <v>329,77</v>
          </cell>
        </row>
        <row r="2579">
          <cell r="A2579">
            <v>20235</v>
          </cell>
          <cell r="B2579">
            <v>20235</v>
          </cell>
          <cell r="C2579" t="str">
            <v>CUMEEIRA NORMAL PARA TELHA ONDULADA DE FIBROCIMENTO, E = 6 MM, ABA 300 MM, COMPRIMENTO 1100 MM (SEM AMIANTO)</v>
          </cell>
          <cell r="D2579" t="str">
            <v xml:space="preserve">UN    </v>
          </cell>
          <cell r="E2579" t="str">
            <v>56,03</v>
          </cell>
        </row>
        <row r="2580">
          <cell r="A2580">
            <v>20247</v>
          </cell>
          <cell r="B2580">
            <v>20247</v>
          </cell>
          <cell r="C2580" t="str">
            <v>PREGO DE ACO POLIDO COM CABECA 15 X 15 (1 1/4 X 13)</v>
          </cell>
          <cell r="D2580" t="str">
            <v xml:space="preserve">KG    </v>
          </cell>
          <cell r="E2580" t="str">
            <v>27,98</v>
          </cell>
        </row>
        <row r="2581">
          <cell r="A2581">
            <v>20249</v>
          </cell>
          <cell r="B2581">
            <v>20249</v>
          </cell>
          <cell r="C2581" t="str">
            <v>SOLEIRA/ TABEIRA EM MARMORE, POLIDO, BRANCO COMUM, L= 5 CM, E=  *2,0* CM</v>
          </cell>
          <cell r="D2581" t="str">
            <v xml:space="preserve">M     </v>
          </cell>
          <cell r="E2581" t="str">
            <v>55,95</v>
          </cell>
        </row>
        <row r="2582">
          <cell r="A2582">
            <v>20250</v>
          </cell>
          <cell r="B2582">
            <v>20250</v>
          </cell>
          <cell r="C2582" t="str">
            <v>SISAL EM FIBRA / ESTOPA SISAL PARA GESSO</v>
          </cell>
          <cell r="D2582" t="str">
            <v xml:space="preserve">KG    </v>
          </cell>
          <cell r="E2582" t="str">
            <v>15,00</v>
          </cell>
        </row>
        <row r="2583">
          <cell r="A2583">
            <v>20253</v>
          </cell>
          <cell r="B2583">
            <v>20253</v>
          </cell>
          <cell r="C2583" t="str">
            <v>CAIXA DE PASSAGEM METALICA, DE SOBREPOR, COM TAMPA APARAFUSADA, DIMENSOES 35 X 35 X *12* CM</v>
          </cell>
          <cell r="D2583" t="str">
            <v xml:space="preserve">UN    </v>
          </cell>
          <cell r="E2583" t="str">
            <v>66,29</v>
          </cell>
        </row>
        <row r="2584">
          <cell r="A2584">
            <v>20254</v>
          </cell>
          <cell r="B2584">
            <v>20254</v>
          </cell>
          <cell r="C2584" t="str">
            <v>CAIXA DE PASSAGEM METALICA, DE SOBREPOR, COM TAMPA APARAFUSADA, DIMENSOES 15 X 15 X *10* CM</v>
          </cell>
          <cell r="D2584" t="str">
            <v xml:space="preserve">UN    </v>
          </cell>
          <cell r="E2584" t="str">
            <v>20,18</v>
          </cell>
        </row>
        <row r="2585">
          <cell r="A2585">
            <v>20256</v>
          </cell>
          <cell r="B2585">
            <v>20256</v>
          </cell>
          <cell r="C2585" t="str">
            <v>ROLDANA PLASTICA COM PREGO, TAMANHO 30 X 30 MM, PARA INSTALACAO ELETRICA APARENTE</v>
          </cell>
          <cell r="D2585" t="str">
            <v xml:space="preserve">UN    </v>
          </cell>
          <cell r="E2585" t="str">
            <v>0,43</v>
          </cell>
        </row>
        <row r="2586">
          <cell r="A2586">
            <v>20259</v>
          </cell>
          <cell r="B2586">
            <v>20259</v>
          </cell>
          <cell r="C2586" t="str">
            <v>PERFIL DE BORRACHA EPDM MACICO *12 X 15* MM PARA ESQUADRIAS</v>
          </cell>
          <cell r="D2586" t="str">
            <v xml:space="preserve">M     </v>
          </cell>
          <cell r="E2586" t="str">
            <v>13,20</v>
          </cell>
        </row>
        <row r="2587">
          <cell r="A2587">
            <v>20260</v>
          </cell>
          <cell r="B2587">
            <v>20260</v>
          </cell>
          <cell r="C2587" t="str">
            <v>MANGUEIRA PARA GAS - GLP, PVC, TRANCADA, DIAMETRO DE 3/8", COMPRIMENTO DE 1M (NORMATIZADA)</v>
          </cell>
          <cell r="D2587" t="str">
            <v xml:space="preserve">UN    </v>
          </cell>
          <cell r="E2587" t="str">
            <v>21,23</v>
          </cell>
        </row>
        <row r="2588">
          <cell r="A2588">
            <v>20262</v>
          </cell>
          <cell r="B2588">
            <v>20262</v>
          </cell>
          <cell r="C2588" t="str">
            <v>SIFAO PLASTICO EXTENSIVEL UNIVERSAL, TIPO COPO</v>
          </cell>
          <cell r="D2588" t="str">
            <v xml:space="preserve">UN    </v>
          </cell>
          <cell r="E2588" t="str">
            <v>18,31</v>
          </cell>
        </row>
        <row r="2589">
          <cell r="A2589">
            <v>20269</v>
          </cell>
          <cell r="B2589">
            <v>20269</v>
          </cell>
          <cell r="C2589" t="str">
            <v>LAVATORIO / CUBA DE EMBUTIR, OVAL, DE LOUCA BRANCA, SEM LADRAO, DIMENSOES *50 X 35* CM (L X C)</v>
          </cell>
          <cell r="D2589" t="str">
            <v xml:space="preserve">UN    </v>
          </cell>
          <cell r="E2589" t="str">
            <v>90,08</v>
          </cell>
        </row>
        <row r="2590">
          <cell r="A2590">
            <v>20270</v>
          </cell>
          <cell r="B2590">
            <v>20270</v>
          </cell>
          <cell r="C2590" t="str">
            <v>LAVATORIO / CUBA DE EMBUTIR, OVAL, DE LOUCA COLORIDA, SEM LADRAO, DIMENSOES *50 X 35* CM (L X C)</v>
          </cell>
          <cell r="D2590" t="str">
            <v xml:space="preserve">UN    </v>
          </cell>
          <cell r="E2590" t="str">
            <v>99,54</v>
          </cell>
        </row>
        <row r="2591">
          <cell r="A2591">
            <v>20271</v>
          </cell>
          <cell r="B2591">
            <v>20271</v>
          </cell>
          <cell r="C2591" t="str">
            <v>TANQUE DE LOUCA BRANCA, COM COLUNA, *30* L</v>
          </cell>
          <cell r="D2591" t="str">
            <v xml:space="preserve">UN    </v>
          </cell>
          <cell r="E2591" t="str">
            <v>499,50</v>
          </cell>
        </row>
        <row r="2592">
          <cell r="A2592">
            <v>20322</v>
          </cell>
          <cell r="B2592">
            <v>20322</v>
          </cell>
          <cell r="C2592" t="str">
            <v>PORTA DE MADEIRA, FOLHA MEDIA (NBR 15930) DE 600 X 2100 MM, DE 35 MM A 40 MM DE ESPESSURA, NUCLEO SEMI-SOLIDO (SARRAFEADO), CAPA FRISADA EM HDF, ACABAMENTO MELAMINICO EM PADRAO MADEIRA</v>
          </cell>
          <cell r="D2592" t="str">
            <v xml:space="preserve">UN    </v>
          </cell>
          <cell r="E2592" t="str">
            <v>273,85</v>
          </cell>
        </row>
        <row r="2593">
          <cell r="A2593">
            <v>20326</v>
          </cell>
          <cell r="B2593">
            <v>20326</v>
          </cell>
          <cell r="C2593" t="str">
            <v>ANEL BORRACHA, PARA TUBO/CONEXAO PVC PBA, DN 60 MM, PARA REDE AGUA</v>
          </cell>
          <cell r="D2593" t="str">
            <v xml:space="preserve">UN    </v>
          </cell>
          <cell r="E2593" t="str">
            <v>4,72</v>
          </cell>
        </row>
        <row r="2594">
          <cell r="A2594">
            <v>20327</v>
          </cell>
          <cell r="B2594">
            <v>20327</v>
          </cell>
          <cell r="C2594" t="str">
            <v>REDUCAO PVC PBA, JE, PB, DN 75 X 50 / DE 85 X 60 MM, PARA REDE DE AGUA</v>
          </cell>
          <cell r="D2594" t="str">
            <v xml:space="preserve">UN    </v>
          </cell>
          <cell r="E2594" t="str">
            <v>20,29</v>
          </cell>
        </row>
        <row r="2595">
          <cell r="A2595">
            <v>20962</v>
          </cell>
          <cell r="B2595">
            <v>20962</v>
          </cell>
          <cell r="C2595" t="str">
            <v>CAIXA DE INCENDIO/ABRIGO PARA MANGUEIRA, DE SOBREPOR/EXTERNA, COM 75 X 45 X 17 CM, EM CHAPA DE ACO, PORTA COM VENTILACAO, VISOR COM A INSCRICAO "INCENDIO", SUPORTE/CESTA INTERNA PARA A MANGUEIRA, PINTURA ELETROSTATICA VERMELHA</v>
          </cell>
          <cell r="D2595" t="str">
            <v xml:space="preserve">UN    </v>
          </cell>
          <cell r="E2595" t="str">
            <v>459,30</v>
          </cell>
        </row>
        <row r="2596">
          <cell r="A2596">
            <v>20963</v>
          </cell>
          <cell r="B2596">
            <v>20963</v>
          </cell>
          <cell r="C2596" t="str">
            <v>CAIXA DE INCENDIO/ABRIGO PARA MANGUEIRA, DE SOBREPOR/EXTERNA, COM 90 X 60 X 17 CM, EM CHAPA DE ACO, PORTA COM VENTILACAO, VISOR COM A INSCRICAO "INCENDIO", SUPORTE/CESTA INTERNA PARA A MANGUEIRA, PINTURA ELETROSTATICA VERMELHA</v>
          </cell>
          <cell r="D2596" t="str">
            <v xml:space="preserve">UN    </v>
          </cell>
          <cell r="E2596" t="str">
            <v>561,07</v>
          </cell>
        </row>
        <row r="2597">
          <cell r="A2597">
            <v>20964</v>
          </cell>
          <cell r="B2597">
            <v>20964</v>
          </cell>
          <cell r="C2597" t="str">
            <v>TAMPAO COM CORRENTE, EM LATAO, ENGATE RAPIDO 1 1/2", PARA INSTALACAO PREDIAL DE COMBATE A INCENDIO</v>
          </cell>
          <cell r="D2597" t="str">
            <v xml:space="preserve">UN    </v>
          </cell>
          <cell r="E2597" t="str">
            <v>71,26</v>
          </cell>
        </row>
        <row r="2598">
          <cell r="A2598">
            <v>20965</v>
          </cell>
          <cell r="B2598">
            <v>20965</v>
          </cell>
          <cell r="C2598" t="str">
            <v>ESGUICHO TIPO JATO SOLIDO, EM LATAO, ENGATE RAPIDO 1 1/2" X 16 MM, PARA MANGUEIRA EM INSTALACAO PREDIAL COMBATE A INCENDIO</v>
          </cell>
          <cell r="D2598" t="str">
            <v xml:space="preserve">UN    </v>
          </cell>
          <cell r="E2598" t="str">
            <v>66,03</v>
          </cell>
        </row>
        <row r="2599">
          <cell r="A2599">
            <v>20966</v>
          </cell>
          <cell r="B2599">
            <v>20966</v>
          </cell>
          <cell r="C2599" t="str">
            <v>ESGUICHO TIPO JATO SOLIDO, EM LATAO, ENGATE RAPIDO 1 1/2" X 19 MM, PARA MANGUEIRA EM INSTALACAO PREDIAL COMBATE A INCENDIO</v>
          </cell>
          <cell r="D2599" t="str">
            <v xml:space="preserve">UN    </v>
          </cell>
          <cell r="E2599" t="str">
            <v>71,09</v>
          </cell>
        </row>
        <row r="2600">
          <cell r="A2600">
            <v>20967</v>
          </cell>
          <cell r="B2600">
            <v>20967</v>
          </cell>
          <cell r="C2600" t="str">
            <v>ESGUICHO TIPO JATO SOLIDO, EM LATAO, ENGATE RAPIDO 2 1/2" X 16 MM, PARA MANGUEIRA EM INSTALACAO PREDIAL COMBATE A INCENDIO</v>
          </cell>
          <cell r="D2600" t="str">
            <v xml:space="preserve">UN    </v>
          </cell>
          <cell r="E2600" t="str">
            <v>107,76</v>
          </cell>
        </row>
        <row r="2601">
          <cell r="A2601">
            <v>20968</v>
          </cell>
          <cell r="B2601">
            <v>20968</v>
          </cell>
          <cell r="C2601" t="str">
            <v>ESGUICHO TIPO JATO SOLIDO, EM LATAO, ENGATE RAPIDO 2 1/2" X 19 MM, PARA MANGUEIRA EM INSTALACAO PREDIAL COMBATE A INCENDIO</v>
          </cell>
          <cell r="D2601" t="str">
            <v xml:space="preserve">UN    </v>
          </cell>
          <cell r="E2601" t="str">
            <v>118,19</v>
          </cell>
        </row>
        <row r="2602">
          <cell r="A2602">
            <v>20971</v>
          </cell>
          <cell r="B2602">
            <v>20971</v>
          </cell>
          <cell r="C2602" t="str">
            <v>CHAVE DUPLA PARA CONEXOES TIPO STORZ, ENGATE RAPIDO 1 1/2" X 2 1/2", EM LATAO, PARA INSTALACAO PREDIAL COMBATE A INCENDIO</v>
          </cell>
          <cell r="D2602" t="str">
            <v xml:space="preserve">UN    </v>
          </cell>
          <cell r="E2602" t="str">
            <v>17,38</v>
          </cell>
        </row>
        <row r="2603">
          <cell r="A2603">
            <v>20972</v>
          </cell>
          <cell r="B2603">
            <v>20972</v>
          </cell>
          <cell r="C2603" t="str">
            <v>REDUCAO FIXA TIPO STORZ, ENGATE RAPIDO 2.1/2" X 1.1/2", EM LATAO, PARA INSTALACAO PREDIAL COMBATE A INCENDIO PREDIAL</v>
          </cell>
          <cell r="D2603" t="str">
            <v xml:space="preserve">UN    </v>
          </cell>
          <cell r="E2603" t="str">
            <v>130,35</v>
          </cell>
        </row>
        <row r="2604">
          <cell r="A2604">
            <v>20973</v>
          </cell>
          <cell r="B2604">
            <v>20973</v>
          </cell>
          <cell r="C2604" t="str">
            <v>UNIAO TIPO STORZ, COM EMPATACAO INTERNA TIPO ANEL DE EXPANSAO, ENGATE RAPIDO 1 1/2", PARA MANGUEIRA DE COMBATE A INCENDIO PREDIAL</v>
          </cell>
          <cell r="D2604" t="str">
            <v xml:space="preserve">UN    </v>
          </cell>
          <cell r="E2604" t="str">
            <v>111,76</v>
          </cell>
        </row>
        <row r="2605">
          <cell r="A2605">
            <v>20974</v>
          </cell>
          <cell r="B2605">
            <v>20974</v>
          </cell>
          <cell r="C2605" t="str">
            <v>UNIAO TIPO STORZ, COM EMPATACAO INTERNA TIPO ANEL DE EXPANSAO, ENGATE RAPIDO 2 1/2", PARA MANGUEIRA DE COMBATE A INCENDIO PREDIAL</v>
          </cell>
          <cell r="D2605" t="str">
            <v xml:space="preserve">UN    </v>
          </cell>
          <cell r="E2605" t="str">
            <v>159,90</v>
          </cell>
        </row>
        <row r="2606">
          <cell r="A2606">
            <v>20975</v>
          </cell>
          <cell r="B2606">
            <v>20975</v>
          </cell>
          <cell r="C2606" t="str">
            <v>ANEL DE EXPANSAO EM COBRE, ENGATE RAPIDO 1 1/2", PARA EMPATACAO MANGUEIRA DE COMBATE A INCENDIO PREDIAL</v>
          </cell>
          <cell r="D2606" t="str">
            <v xml:space="preserve">UN    </v>
          </cell>
          <cell r="E2606" t="str">
            <v>12,54</v>
          </cell>
        </row>
        <row r="2607">
          <cell r="A2607">
            <v>20976</v>
          </cell>
          <cell r="B2607">
            <v>20976</v>
          </cell>
          <cell r="C2607" t="str">
            <v>ANEL DE EXPANSAO EM COBRE, ENGATE RAPIDO 2 1/2", PARA EMPATACAO MANGUEIRA DE COMBATE A INCENDIO PREDIAL</v>
          </cell>
          <cell r="D2607" t="str">
            <v xml:space="preserve">UN    </v>
          </cell>
          <cell r="E2607" t="str">
            <v>18,94</v>
          </cell>
        </row>
        <row r="2608">
          <cell r="A2608">
            <v>20977</v>
          </cell>
          <cell r="B2608">
            <v>20977</v>
          </cell>
          <cell r="C2608" t="str">
            <v>EXTINTOR DE INCENDIO PORTATIL COM CARGA DE PO QUIMICO SECO (PQS) DE 8 KG, CLASSE BC</v>
          </cell>
          <cell r="D2608" t="str">
            <v xml:space="preserve">UN    </v>
          </cell>
          <cell r="E2608" t="str">
            <v>309,99</v>
          </cell>
        </row>
        <row r="2609">
          <cell r="A2609">
            <v>20980</v>
          </cell>
          <cell r="B2609">
            <v>20980</v>
          </cell>
          <cell r="C2609" t="str">
            <v>TUBO ACO CARBONO SEM COSTURA 8", E= *7,04 MM, SCHEDULE 30, *36,75 KG/M</v>
          </cell>
          <cell r="D2609" t="str">
            <v xml:space="preserve">M     </v>
          </cell>
          <cell r="E2609" t="str">
            <v>762,90</v>
          </cell>
        </row>
        <row r="2610">
          <cell r="A2610">
            <v>20984</v>
          </cell>
          <cell r="B2610">
            <v>20984</v>
          </cell>
          <cell r="C2610" t="str">
            <v>TUBO ACO CARBONO SEM COSTURA 20", E= *12,70 MM, SCHEDULE 30, *154,97 KG/M</v>
          </cell>
          <cell r="D2610" t="str">
            <v xml:space="preserve">M     </v>
          </cell>
          <cell r="E2610" t="str">
            <v>3.813,43</v>
          </cell>
        </row>
        <row r="2611">
          <cell r="A2611">
            <v>20989</v>
          </cell>
          <cell r="B2611">
            <v>20989</v>
          </cell>
          <cell r="C2611" t="str">
            <v>TUBO ACO CARBONO SEM COSTURA 14", E= *11,13 MM, SCHEDULE 40, *94,55 KG/M</v>
          </cell>
          <cell r="D2611" t="str">
            <v xml:space="preserve">M     </v>
          </cell>
          <cell r="E2611" t="str">
            <v>1.987,40</v>
          </cell>
        </row>
        <row r="2612">
          <cell r="A2612">
            <v>20994</v>
          </cell>
          <cell r="B2612">
            <v>20994</v>
          </cell>
          <cell r="C2612" t="str">
            <v>TUBO ACO CARBONO SEM COSTURA 6", E= *10,97 MM, SCHEDULE 80, *42,56 KG/M</v>
          </cell>
          <cell r="D2612" t="str">
            <v xml:space="preserve">M     </v>
          </cell>
          <cell r="E2612" t="str">
            <v>920,06</v>
          </cell>
        </row>
        <row r="2613">
          <cell r="A2613">
            <v>20995</v>
          </cell>
          <cell r="B2613">
            <v>20995</v>
          </cell>
          <cell r="C2613" t="str">
            <v>TUBO ACO CARBONO SEM COSTURA 8", E= *12,70 MM, SCHEDULE 80, *64,64 KG/M</v>
          </cell>
          <cell r="D2613" t="str">
            <v xml:space="preserve">M     </v>
          </cell>
          <cell r="E2613" t="str">
            <v>1.209,14</v>
          </cell>
        </row>
        <row r="2614">
          <cell r="A2614">
            <v>20999</v>
          </cell>
          <cell r="B2614">
            <v>20999</v>
          </cell>
          <cell r="C2614" t="str">
            <v>TUBO ACO CARBONO COM COSTURA, NBR 5580, CLASSE L, DN = 15 MM, E = 2,25 MM, 1,06 KG/M</v>
          </cell>
          <cell r="D2614" t="str">
            <v xml:space="preserve">M     </v>
          </cell>
          <cell r="E2614" t="str">
            <v>14,29</v>
          </cell>
        </row>
        <row r="2615">
          <cell r="A2615">
            <v>21001</v>
          </cell>
          <cell r="B2615">
            <v>21001</v>
          </cell>
          <cell r="C2615" t="str">
            <v>TUBO ACO CARBONO COM COSTURA, NBR 5580, CLASSE L, DN = 25 MM, E = 2,65 MM, 2,02 KG/M</v>
          </cell>
          <cell r="D2615" t="str">
            <v xml:space="preserve">M     </v>
          </cell>
          <cell r="E2615" t="str">
            <v>26,67</v>
          </cell>
        </row>
        <row r="2616">
          <cell r="A2616">
            <v>21003</v>
          </cell>
          <cell r="B2616">
            <v>21003</v>
          </cell>
          <cell r="C2616" t="str">
            <v>TUBO ACO CARBONO COM COSTURA, NBR 5580, CLASSE L, DN = 40 MM, E = 3,0 MM, 3,34 KG/M</v>
          </cell>
          <cell r="D2616" t="str">
            <v xml:space="preserve">M     </v>
          </cell>
          <cell r="E2616" t="str">
            <v>43,83</v>
          </cell>
        </row>
        <row r="2617">
          <cell r="A2617">
            <v>21006</v>
          </cell>
          <cell r="B2617">
            <v>21006</v>
          </cell>
          <cell r="C2617" t="str">
            <v>TUBO ACO CARBONO COM COSTURA, NBR 5580, CLASSE L, DN = 80 MM, E = 3,35 MM, 7,07 KG/M</v>
          </cell>
          <cell r="D2617" t="str">
            <v xml:space="preserve">M     </v>
          </cell>
          <cell r="E2617" t="str">
            <v>93,01</v>
          </cell>
        </row>
        <row r="2618">
          <cell r="A2618">
            <v>21008</v>
          </cell>
          <cell r="B2618">
            <v>21008</v>
          </cell>
          <cell r="C2618" t="str">
            <v>TUBO ACO GALVANIZADO COM COSTURA, CLASSE LEVE, DN 15 MM ( 1/2"),  E = 2,25 MM,  *1,2* KG/M (NBR 5580)</v>
          </cell>
          <cell r="D2618" t="str">
            <v xml:space="preserve">M     </v>
          </cell>
          <cell r="E2618" t="str">
            <v>20,46</v>
          </cell>
        </row>
        <row r="2619">
          <cell r="A2619">
            <v>21009</v>
          </cell>
          <cell r="B2619">
            <v>21009</v>
          </cell>
          <cell r="C2619" t="str">
            <v>TUBO ACO GALVANIZADO COM COSTURA, CLASSE LEVE, DN 20 MM ( 3/4"),  E = 2,25 MM,  *1,3* KG/M (NBR 5580)</v>
          </cell>
          <cell r="D2619" t="str">
            <v xml:space="preserve">M     </v>
          </cell>
          <cell r="E2619" t="str">
            <v>26,64</v>
          </cell>
        </row>
        <row r="2620">
          <cell r="A2620">
            <v>21010</v>
          </cell>
          <cell r="B2620">
            <v>21010</v>
          </cell>
          <cell r="C2620" t="str">
            <v>TUBO ACO GALVANIZADO COM COSTURA, CLASSE LEVE, DN 25 MM ( 1"),  E = 2,65 MM,  *2,11* KG/M (NBR 5580)</v>
          </cell>
          <cell r="D2620" t="str">
            <v xml:space="preserve">M     </v>
          </cell>
          <cell r="E2620" t="str">
            <v>35,77</v>
          </cell>
        </row>
        <row r="2621">
          <cell r="A2621">
            <v>21011</v>
          </cell>
          <cell r="B2621">
            <v>21011</v>
          </cell>
          <cell r="C2621" t="str">
            <v>TUBO ACO GALVANIZADO COM COSTURA, CLASSE LEVE, DN 32 MM ( 1 1/4"),  E = 2,65 MM,  *2,71* KG/M (NBR 5580)</v>
          </cell>
          <cell r="D2621" t="str">
            <v xml:space="preserve">M     </v>
          </cell>
          <cell r="E2621" t="str">
            <v>52,13</v>
          </cell>
        </row>
        <row r="2622">
          <cell r="A2622">
            <v>21012</v>
          </cell>
          <cell r="B2622">
            <v>21012</v>
          </cell>
          <cell r="C2622" t="str">
            <v>TUBO ACO GALVANIZADO COM COSTURA, CLASSE LEVE, DN 40 MM ( 1 1/2"),  E = 3,00 MM,  *3,48* KG/M (NBR 5580)</v>
          </cell>
          <cell r="D2622" t="str">
            <v xml:space="preserve">M     </v>
          </cell>
          <cell r="E2622" t="str">
            <v>57,61</v>
          </cell>
        </row>
        <row r="2623">
          <cell r="A2623">
            <v>21013</v>
          </cell>
          <cell r="B2623">
            <v>21013</v>
          </cell>
          <cell r="C2623" t="str">
            <v>TUBO ACO GALVANIZADO COM COSTURA, CLASSE LEVE, DN 50 MM ( 2"),  E = 3,00 MM,  *4,40* KG/M (NBR 5580)</v>
          </cell>
          <cell r="D2623" t="str">
            <v xml:space="preserve">M     </v>
          </cell>
          <cell r="E2623" t="str">
            <v>75,18</v>
          </cell>
        </row>
        <row r="2624">
          <cell r="A2624">
            <v>21014</v>
          </cell>
          <cell r="B2624">
            <v>21014</v>
          </cell>
          <cell r="C2624" t="str">
            <v>TUBO ACO GALVANIZADO COM COSTURA, CLASSE LEVE, DN 65 MM ( 2 1/2"),  E = 3,35 MM, * 6,23* KG/M (NBR 5580)</v>
          </cell>
          <cell r="D2624" t="str">
            <v xml:space="preserve">M     </v>
          </cell>
          <cell r="E2624" t="str">
            <v>105,19</v>
          </cell>
        </row>
        <row r="2625">
          <cell r="A2625">
            <v>21015</v>
          </cell>
          <cell r="B2625">
            <v>21015</v>
          </cell>
          <cell r="C2625" t="str">
            <v>TUBO ACO GALVANIZADO COM COSTURA, CLASSE LEVE, DN 80 MM ( 3"),  E = 3,35 MM, *7,32* KG/M (NBR 5580)</v>
          </cell>
          <cell r="D2625" t="str">
            <v xml:space="preserve">M     </v>
          </cell>
          <cell r="E2625" t="str">
            <v>120,85</v>
          </cell>
        </row>
        <row r="2626">
          <cell r="A2626">
            <v>21016</v>
          </cell>
          <cell r="B2626">
            <v>21016</v>
          </cell>
          <cell r="C2626" t="str">
            <v>TUBO ACO GALVANIZADO COM COSTURA, CLASSE LEVE, DN 100 MM ( 4"),  E = 3,75 MM,  *10,55* KG/M (NBR 5580)</v>
          </cell>
          <cell r="D2626" t="str">
            <v xml:space="preserve">M     </v>
          </cell>
          <cell r="E2626" t="str">
            <v>175,15</v>
          </cell>
        </row>
        <row r="2627">
          <cell r="A2627">
            <v>21019</v>
          </cell>
          <cell r="B2627">
            <v>21019</v>
          </cell>
          <cell r="C2627" t="str">
            <v>TUBO ACO CARBONO COM COSTURA, NBR 5580, CLASSE M, DN = 25 MM, E = 3,35 MM, *2,50* KG//M</v>
          </cell>
          <cell r="D2627" t="str">
            <v xml:space="preserve">M     </v>
          </cell>
          <cell r="E2627" t="str">
            <v>32,33</v>
          </cell>
        </row>
        <row r="2628">
          <cell r="A2628">
            <v>21021</v>
          </cell>
          <cell r="B2628">
            <v>21021</v>
          </cell>
          <cell r="C2628" t="str">
            <v>TUBO ACO CARBONO COM COSTURA, NBR 5580, CLASSE M, DN = 40 MM, E = 3,35 MM, *3,71* KG//M</v>
          </cell>
          <cell r="D2628" t="str">
            <v xml:space="preserve">M     </v>
          </cell>
          <cell r="E2628" t="str">
            <v>51,11</v>
          </cell>
        </row>
        <row r="2629">
          <cell r="A2629">
            <v>21024</v>
          </cell>
          <cell r="B2629">
            <v>21024</v>
          </cell>
          <cell r="C2629" t="str">
            <v>TUBO ACO CARBONO COM COSTURA, NBR 5580, CLASSE M, DN = 80 MM, E = 4,05 MM, *8,47* KG/M</v>
          </cell>
          <cell r="D2629" t="str">
            <v xml:space="preserve">M     </v>
          </cell>
          <cell r="E2629" t="str">
            <v>109,50</v>
          </cell>
        </row>
        <row r="2630">
          <cell r="A2630">
            <v>21029</v>
          </cell>
          <cell r="B2630">
            <v>21029</v>
          </cell>
          <cell r="C2630" t="str">
            <v>MANGUEIRA DE INCENDIO, TIPO 1, DE 1 1/2", COMPRIMENTO = 15 M, TECIDO EM FIO DE POLIESTER E TUBO INTERNO EM BORRACHA SINTETICA, COM UNIOES ENGATE RAPIDO</v>
          </cell>
          <cell r="D2630" t="str">
            <v xml:space="preserve">UN    </v>
          </cell>
          <cell r="E2630" t="str">
            <v>465,00</v>
          </cell>
        </row>
        <row r="2631">
          <cell r="A2631">
            <v>21030</v>
          </cell>
          <cell r="B2631">
            <v>21030</v>
          </cell>
          <cell r="C2631" t="str">
            <v>MANGUEIRA DE INCENDIO, TIPO 1, DE 1 1/2", COMPRIMENTO = 20 M, TECIDO EM FIO DE POLIESTER E TUBO INTERNO EM BORRACHA SINTETICA, COM UNIOES ENGATE RAPIDO</v>
          </cell>
          <cell r="D2631" t="str">
            <v xml:space="preserve">UN    </v>
          </cell>
          <cell r="E2631" t="str">
            <v>573,19</v>
          </cell>
        </row>
        <row r="2632">
          <cell r="A2632">
            <v>21031</v>
          </cell>
          <cell r="B2632">
            <v>21031</v>
          </cell>
          <cell r="C2632" t="str">
            <v>MANGUEIRA DE INCENDIO, TIPO 1, DE 1 1/2", COMPRIMENTO = 25 M, TECIDO EM FIO DE POLIESTER E TUBO INTERNO EM BORRACHA SINTETICA, COM UNIOES ENGATE RAPIDO</v>
          </cell>
          <cell r="D2632" t="str">
            <v xml:space="preserve">UN    </v>
          </cell>
          <cell r="E2632" t="str">
            <v>713,61</v>
          </cell>
        </row>
        <row r="2633">
          <cell r="A2633">
            <v>21032</v>
          </cell>
          <cell r="B2633">
            <v>21032</v>
          </cell>
          <cell r="C2633" t="str">
            <v>MANGUEIRA DE INCENDIO, TIPO 1, DE 1 1/2", COMPRIMENTO = 30 M, TECIDO EM FIO DE POLIESTER E TUBO INTERNO EM BORRACHA SINTETICA, COM UNIOES ENGATE RAPIDO</v>
          </cell>
          <cell r="D2633" t="str">
            <v xml:space="preserve">UN    </v>
          </cell>
          <cell r="E2633" t="str">
            <v>761,95</v>
          </cell>
        </row>
        <row r="2634">
          <cell r="A2634">
            <v>21034</v>
          </cell>
          <cell r="B2634">
            <v>21034</v>
          </cell>
          <cell r="C2634" t="str">
            <v>MANGUEIRA DE INCENDIO, TIPO 2, DE 2 1/2", COMPRIMENTO = 15 M, TECIDO EM FIO DE POLIESTER E TUBO INTERNO EM BORRACHA SINTETICA, COM UNIOES ENGATE RAPIDO</v>
          </cell>
          <cell r="D2634" t="str">
            <v xml:space="preserve">UN    </v>
          </cell>
          <cell r="E2634" t="str">
            <v>923,09</v>
          </cell>
        </row>
        <row r="2635">
          <cell r="A2635">
            <v>21036</v>
          </cell>
          <cell r="B2635">
            <v>21036</v>
          </cell>
          <cell r="C2635" t="str">
            <v>MANGUEIRA DE INCENDIO, TIPO 2, DE 2 1/2", COMPRIMENTO = 25 M, TECIDO EM FIO DE POLIESTER E TUBO INTERNO EM BORRACHA SINTETICA, COM UNIOES ENGATE RAPIDO</v>
          </cell>
          <cell r="D2635" t="str">
            <v xml:space="preserve">UN    </v>
          </cell>
          <cell r="E2635" t="str">
            <v>1.413,41</v>
          </cell>
        </row>
        <row r="2636">
          <cell r="A2636">
            <v>21037</v>
          </cell>
          <cell r="B2636">
            <v>21037</v>
          </cell>
          <cell r="C2636" t="str">
            <v>MANGUEIRA DE INCENDIO, TIPO 2, DE 2 1/2", COMPRIMENTO = 30 M, TECIDO EM FIO DE POLIESTER E TUBO INTERNO EM BORRACHA SINTETICA, COM UNIOES ENGATE RAPIDO</v>
          </cell>
          <cell r="D2636" t="str">
            <v xml:space="preserve">UN    </v>
          </cell>
          <cell r="E2636" t="str">
            <v>1.611,38</v>
          </cell>
        </row>
        <row r="2637">
          <cell r="A2637">
            <v>21040</v>
          </cell>
          <cell r="B2637">
            <v>21040</v>
          </cell>
          <cell r="C2637" t="str">
            <v>SPRINKLER TIPO PENDENTE, BULBO VERMELHO RESPOSTA RAPIDA, 68 GRAUS CELSIUS, ACABAMENTO NATURAL, D = 15 MM (1/2")</v>
          </cell>
          <cell r="D2637" t="str">
            <v xml:space="preserve">UN    </v>
          </cell>
          <cell r="E2637" t="str">
            <v>47,50</v>
          </cell>
        </row>
        <row r="2638">
          <cell r="A2638">
            <v>21041</v>
          </cell>
          <cell r="B2638">
            <v>21041</v>
          </cell>
          <cell r="C2638" t="str">
            <v>SPRINKLER TIPO PENDENTE, BULBO VERMELHO DE RESPOSTA RAPIDA, 68 GRAUS CELSIUS, ACABAMENTO NATURAL, D = 20 MM (3/4")</v>
          </cell>
          <cell r="D2638" t="str">
            <v xml:space="preserve">UN    </v>
          </cell>
          <cell r="E2638" t="str">
            <v>57,34</v>
          </cell>
        </row>
        <row r="2639">
          <cell r="A2639">
            <v>21042</v>
          </cell>
          <cell r="B2639">
            <v>21042</v>
          </cell>
          <cell r="C2639" t="str">
            <v>SPRINKLER TIPO PENDENTE, BULBO AMARELO DE RESPOSTA RAPIDA, 79 GRAUS CELSIUS, ACABAMENTO NATURAL OU CROMADO, D = 15 MM (1/2")</v>
          </cell>
          <cell r="D2639" t="str">
            <v xml:space="preserve">UN    </v>
          </cell>
          <cell r="E2639" t="str">
            <v>55,16</v>
          </cell>
        </row>
        <row r="2640">
          <cell r="A2640">
            <v>21043</v>
          </cell>
          <cell r="B2640">
            <v>21043</v>
          </cell>
          <cell r="C2640" t="str">
            <v>SPRINKLER TIPO PENDENTE, BULBO AMARELO DE RESPOSTA RAPIDA, 79 GRAUS CELSIUS, ACABAMENTO NATURAL, D = 20 MM (3/4")</v>
          </cell>
          <cell r="D2640" t="str">
            <v xml:space="preserve">UN    </v>
          </cell>
          <cell r="E2640" t="str">
            <v>69,68</v>
          </cell>
        </row>
        <row r="2641">
          <cell r="A2641">
            <v>21044</v>
          </cell>
          <cell r="B2641">
            <v>21044</v>
          </cell>
          <cell r="C2641" t="str">
            <v>SPRINKLER TIPO PENDENTE, BULBO VERMELHO DE RESPOSTA RAPIDA, 68 GRAUS CELSIUS, ACABAMENTO CROMADO, D = 15 MM (1/2")</v>
          </cell>
          <cell r="D2641" t="str">
            <v xml:space="preserve">UN    </v>
          </cell>
          <cell r="E2641" t="str">
            <v>48,54</v>
          </cell>
        </row>
        <row r="2642">
          <cell r="A2642">
            <v>21045</v>
          </cell>
          <cell r="B2642">
            <v>21045</v>
          </cell>
          <cell r="C2642" t="str">
            <v>SPRINKLER TIPO PENDENTE, BULBO VERMELHO DE RESPOSTA RAPIDA, 68 GRAUS CELSIUS, ACABAMENTO CROMADO, D = 20 MM (3/4")</v>
          </cell>
          <cell r="D2642" t="str">
            <v xml:space="preserve">UN    </v>
          </cell>
          <cell r="E2642" t="str">
            <v>66,48</v>
          </cell>
        </row>
        <row r="2643">
          <cell r="A2643">
            <v>21047</v>
          </cell>
          <cell r="B2643">
            <v>21047</v>
          </cell>
          <cell r="C2643" t="str">
            <v>SPRINKLER TIPO PENDENTE, BULBO AMARELO DE RESPOSTA RAPIDA, 79 GRAUS CELSIUS, ACABAMENTO CROMADO, D = 20 MM (3/4")</v>
          </cell>
          <cell r="D2643" t="str">
            <v xml:space="preserve">UN    </v>
          </cell>
          <cell r="E2643" t="str">
            <v>71,56</v>
          </cell>
        </row>
        <row r="2644">
          <cell r="A2644">
            <v>21059</v>
          </cell>
          <cell r="B2644">
            <v>21059</v>
          </cell>
          <cell r="C2644" t="str">
            <v>RALO FOFO COM REQUADRO, QUADRADO 150 X 150 MM</v>
          </cell>
          <cell r="D2644" t="str">
            <v xml:space="preserve">UN    </v>
          </cell>
          <cell r="E2644" t="str">
            <v>60,33</v>
          </cell>
        </row>
        <row r="2645">
          <cell r="A2645">
            <v>21060</v>
          </cell>
          <cell r="B2645">
            <v>21060</v>
          </cell>
          <cell r="C2645" t="str">
            <v>RALO FOFO COM REQUADRO, QUADRADO 250 X 250 MM</v>
          </cell>
          <cell r="D2645" t="str">
            <v xml:space="preserve">UN    </v>
          </cell>
          <cell r="E2645" t="str">
            <v>111,92</v>
          </cell>
        </row>
        <row r="2646">
          <cell r="A2646">
            <v>21061</v>
          </cell>
          <cell r="B2646">
            <v>21061</v>
          </cell>
          <cell r="C2646" t="str">
            <v>RALO FOFO COM REQUADRO, QUADRADO 300 X 300 MM</v>
          </cell>
          <cell r="D2646" t="str">
            <v xml:space="preserve">UN    </v>
          </cell>
          <cell r="E2646" t="str">
            <v>139,90</v>
          </cell>
        </row>
        <row r="2647">
          <cell r="A2647">
            <v>21062</v>
          </cell>
          <cell r="B2647">
            <v>21062</v>
          </cell>
          <cell r="C2647" t="str">
            <v>RALO FOFO COM REQUADRO, QUADRADO 400 X 400 MM</v>
          </cell>
          <cell r="D2647" t="str">
            <v xml:space="preserve">UN    </v>
          </cell>
          <cell r="E2647" t="str">
            <v>220,35</v>
          </cell>
        </row>
        <row r="2648">
          <cell r="A2648">
            <v>21071</v>
          </cell>
          <cell r="B2648">
            <v>21071</v>
          </cell>
          <cell r="C2648" t="str">
            <v>TAMPAO FOFO SIMPLES COM BASE, CLASSE A15 CARGA MAX 1,5 T, 400 X 400 MM (COM INSCRICAO EM RELEVO DO TIPO DE REDE)</v>
          </cell>
          <cell r="D2648" t="str">
            <v xml:space="preserve">UN    </v>
          </cell>
          <cell r="E2648" t="str">
            <v>227,34</v>
          </cell>
        </row>
        <row r="2649">
          <cell r="A2649">
            <v>21090</v>
          </cell>
          <cell r="B2649">
            <v>21090</v>
          </cell>
          <cell r="C2649" t="str">
            <v>TAMPAO FOFO ARTICULADO, CLASSE D400 CARGA MAX 40 T, REDONDO, TAMPA 600 MM (COM INSCRICAO EM RELEVO DO TIPO DE REDE)</v>
          </cell>
          <cell r="D2649" t="str">
            <v xml:space="preserve">UN    </v>
          </cell>
          <cell r="E2649" t="str">
            <v>760,74</v>
          </cell>
        </row>
        <row r="2650">
          <cell r="A2650">
            <v>21092</v>
          </cell>
          <cell r="B2650">
            <v>21092</v>
          </cell>
          <cell r="C2650" t="str">
            <v>VALVULA DE RETENCAO VERTICAL, DE BRONZE (PN-16), 1/2", 200 PSI, EXTREMIDADES COM ROSCA</v>
          </cell>
          <cell r="D2650" t="str">
            <v xml:space="preserve">UN    </v>
          </cell>
          <cell r="E2650" t="str">
            <v>57,51</v>
          </cell>
        </row>
        <row r="2651">
          <cell r="A2651">
            <v>21100</v>
          </cell>
          <cell r="B2651">
            <v>21100</v>
          </cell>
          <cell r="C2651" t="str">
            <v>AQUECEDOR DE AGUA A GAS GLP/GN COM CAPACIDADE DE ARMAZENAMENTO DE 50 A 80 L</v>
          </cell>
          <cell r="D2651" t="str">
            <v xml:space="preserve">UN    </v>
          </cell>
          <cell r="E2651" t="str">
            <v>3.563,75</v>
          </cell>
        </row>
        <row r="2652">
          <cell r="A2652">
            <v>21101</v>
          </cell>
          <cell r="B2652">
            <v>21101</v>
          </cell>
          <cell r="C2652" t="str">
            <v>PORTA TOALHA ROSTO EM METAL CROMADO, TIPO ARGOLA</v>
          </cell>
          <cell r="D2652" t="str">
            <v xml:space="preserve">UN    </v>
          </cell>
          <cell r="E2652" t="str">
            <v>22,68</v>
          </cell>
        </row>
        <row r="2653">
          <cell r="A2653">
            <v>21102</v>
          </cell>
          <cell r="B2653">
            <v>21102</v>
          </cell>
          <cell r="C2653" t="str">
            <v>PORTA TOALHA BANHO EM METAL CROMADO, TIPO BARRA</v>
          </cell>
          <cell r="D2653" t="str">
            <v xml:space="preserve">UN    </v>
          </cell>
          <cell r="E2653" t="str">
            <v>35,33</v>
          </cell>
        </row>
        <row r="2654">
          <cell r="A2654">
            <v>21106</v>
          </cell>
          <cell r="B2654">
            <v>21106</v>
          </cell>
          <cell r="C2654" t="str">
            <v>LAMBRI EM ALUMINIO, DE APROXIMADAMENTE 0,6 KG/M, COM APROXIMADAMENTE 168,0 MM DE LARGURA, 6,0 MM DE ALTURA E 6,0 M DE EXTENSAO</v>
          </cell>
          <cell r="D2654" t="str">
            <v xml:space="preserve">KG    </v>
          </cell>
          <cell r="E2654" t="str">
            <v>37,56</v>
          </cell>
        </row>
        <row r="2655">
          <cell r="A2655">
            <v>21107</v>
          </cell>
          <cell r="B2655">
            <v>21107</v>
          </cell>
          <cell r="C2655" t="str">
            <v>VIDRO LISO FUME, E = 5 MM - SEM COLOCACAO</v>
          </cell>
          <cell r="D2655" t="str">
            <v xml:space="preserve">M2    </v>
          </cell>
          <cell r="E2655" t="str">
            <v>201,50</v>
          </cell>
        </row>
        <row r="2656">
          <cell r="A2656">
            <v>21108</v>
          </cell>
          <cell r="B2656">
            <v>21108</v>
          </cell>
          <cell r="C2656" t="str">
            <v>PISO EM PORCELANATO RETIFICADO EXTRA, FORMATO MENOR OU IGUAL A 2025 CM2</v>
          </cell>
          <cell r="D2656" t="str">
            <v xml:space="preserve">M2    </v>
          </cell>
          <cell r="E2656" t="str">
            <v>86,94</v>
          </cell>
        </row>
        <row r="2657">
          <cell r="A2657">
            <v>21109</v>
          </cell>
          <cell r="B2657">
            <v>21109</v>
          </cell>
          <cell r="C2657" t="str">
            <v>MINUTERIA ELETRONICA COLETIVA COM POTENCIA MAXIMA RESISTIVA PARA LAMPADAS FLUORESCENTES DE *300* W ( 110 V ) / *600* W ( 110 V )</v>
          </cell>
          <cell r="D2657" t="str">
            <v xml:space="preserve">UN    </v>
          </cell>
          <cell r="E2657" t="str">
            <v>66,54</v>
          </cell>
        </row>
        <row r="2658">
          <cell r="A2658">
            <v>21112</v>
          </cell>
          <cell r="B2658">
            <v>21112</v>
          </cell>
          <cell r="C2658" t="str">
            <v>VALVULA DE DESCARGA EM METAL CROMADO PARA MICTORIO COM ACIONAMENTO POR PRESSAO E FECHAMENTO AUTOMATICO</v>
          </cell>
          <cell r="D2658" t="str">
            <v xml:space="preserve">UN    </v>
          </cell>
          <cell r="E2658" t="str">
            <v>212,50</v>
          </cell>
        </row>
        <row r="2659">
          <cell r="A2659">
            <v>21114</v>
          </cell>
          <cell r="B2659">
            <v>21114</v>
          </cell>
          <cell r="C2659" t="str">
            <v>ADESIVO PARA TUBOS CPVC, *75* G</v>
          </cell>
          <cell r="D2659" t="str">
            <v xml:space="preserve">UN    </v>
          </cell>
          <cell r="E2659" t="str">
            <v>31,56</v>
          </cell>
        </row>
        <row r="2660">
          <cell r="A2660">
            <v>21116</v>
          </cell>
          <cell r="B2660">
            <v>21116</v>
          </cell>
          <cell r="C2660" t="str">
            <v>TE DE REDUCAO DE FERRO GALVANIZADO, COM ROSCA BSP, DE 1 1/4" X 3/4"</v>
          </cell>
          <cell r="D2660" t="str">
            <v xml:space="preserve">UN    </v>
          </cell>
          <cell r="E2660" t="str">
            <v>30,23</v>
          </cell>
        </row>
        <row r="2661">
          <cell r="A2661">
            <v>21118</v>
          </cell>
          <cell r="B2661">
            <v>21118</v>
          </cell>
          <cell r="C2661" t="str">
            <v>JOELHO CPVC, SOLDAVEL, 90 GRAUS, 15 MM, PARA AGUA QUENTE</v>
          </cell>
          <cell r="D2661" t="str">
            <v xml:space="preserve">UN    </v>
          </cell>
          <cell r="E2661" t="str">
            <v>3,07</v>
          </cell>
        </row>
        <row r="2662">
          <cell r="A2662">
            <v>21119</v>
          </cell>
          <cell r="B2662">
            <v>21119</v>
          </cell>
          <cell r="C2662" t="str">
            <v>LUVA CPVC, SOLDAVEL, 15 MM, PARA AGUA QUENTE PREDIAL</v>
          </cell>
          <cell r="D2662" t="str">
            <v xml:space="preserve">UN    </v>
          </cell>
          <cell r="E2662" t="str">
            <v>1,62</v>
          </cell>
        </row>
        <row r="2663">
          <cell r="A2663">
            <v>21120</v>
          </cell>
          <cell r="B2663">
            <v>21120</v>
          </cell>
          <cell r="C2663" t="str">
            <v>LUVA DE TRANSICAO, CPVC, 15 MM X 1/2", PARA AGUA QUENTE PREDIAL</v>
          </cell>
          <cell r="D2663" t="str">
            <v xml:space="preserve">UN    </v>
          </cell>
          <cell r="E2663" t="str">
            <v>10,53</v>
          </cell>
        </row>
        <row r="2664">
          <cell r="A2664">
            <v>21121</v>
          </cell>
          <cell r="B2664">
            <v>21121</v>
          </cell>
          <cell r="C2664" t="str">
            <v>TE CPVC, SOLDAVEL, 90 GRAUS, 15 MM, PARA AGUA QUENTE PREDIAL</v>
          </cell>
          <cell r="D2664" t="str">
            <v xml:space="preserve">UN    </v>
          </cell>
          <cell r="E2664" t="str">
            <v>3,42</v>
          </cell>
        </row>
        <row r="2665">
          <cell r="A2665">
            <v>21123</v>
          </cell>
          <cell r="B2665">
            <v>21123</v>
          </cell>
          <cell r="C2665" t="str">
            <v>TUBO CPVC, SOLDAVEL, 15 MM, AGUA QUENTE PREDIAL (NBR 15884)</v>
          </cell>
          <cell r="D2665" t="str">
            <v xml:space="preserve">M     </v>
          </cell>
          <cell r="E2665" t="str">
            <v>10,32</v>
          </cell>
        </row>
        <row r="2666">
          <cell r="A2666">
            <v>21124</v>
          </cell>
          <cell r="B2666">
            <v>21124</v>
          </cell>
          <cell r="C2666" t="str">
            <v>TUBO CPVC, SOLDAVEL, 22 MM, AGUA QUENTE PREDIAL (NBR 15884)</v>
          </cell>
          <cell r="D2666" t="str">
            <v xml:space="preserve">M     </v>
          </cell>
          <cell r="E2666" t="str">
            <v>16,48</v>
          </cell>
        </row>
        <row r="2667">
          <cell r="A2667">
            <v>21125</v>
          </cell>
          <cell r="B2667">
            <v>21125</v>
          </cell>
          <cell r="C2667" t="str">
            <v>TUBO CPVC, SOLDAVEL, 28 MM, AGUA QUENTE PREDIAL (NBR 15884)</v>
          </cell>
          <cell r="D2667" t="str">
            <v xml:space="preserve">M     </v>
          </cell>
          <cell r="E2667" t="str">
            <v>28,39</v>
          </cell>
        </row>
        <row r="2668">
          <cell r="A2668">
            <v>21127</v>
          </cell>
          <cell r="B2668">
            <v>21127</v>
          </cell>
          <cell r="C2668" t="str">
            <v>FITA ISOLANTE ADESIVA ANTICHAMA, USO ATE 750 V, EM ROLO DE 19 MM X 5 M</v>
          </cell>
          <cell r="D2668" t="str">
            <v xml:space="preserve">UN    </v>
          </cell>
          <cell r="E2668" t="str">
            <v>3,18</v>
          </cell>
        </row>
        <row r="2669">
          <cell r="A2669">
            <v>21128</v>
          </cell>
          <cell r="B2669">
            <v>21128</v>
          </cell>
          <cell r="C2669" t="str">
            <v>ELETRODUTO EM ACO GALVANIZADO ELETROLITICO, LEVE, DIAMETRO 3/4", PAREDE DE 0,90 MM</v>
          </cell>
          <cell r="D2669" t="str">
            <v xml:space="preserve">M     </v>
          </cell>
          <cell r="E2669" t="str">
            <v>8,97</v>
          </cell>
        </row>
        <row r="2670">
          <cell r="A2670">
            <v>21130</v>
          </cell>
          <cell r="B2670">
            <v>21130</v>
          </cell>
          <cell r="C2670" t="str">
            <v>ELETRODUTO EM ACO GALVANIZADO ELETROLITICO, SEMI-PESADO, DIAMETRO 1 1/2", PAREDE DE 1,20 MM</v>
          </cell>
          <cell r="D2670" t="str">
            <v xml:space="preserve">M     </v>
          </cell>
          <cell r="E2670" t="str">
            <v>22,65</v>
          </cell>
        </row>
        <row r="2671">
          <cell r="A2671">
            <v>21135</v>
          </cell>
          <cell r="B2671">
            <v>21135</v>
          </cell>
          <cell r="C2671" t="str">
            <v>ELETRODUTO EM ACO GALVANIZADO ELETROLITICO, SEMI-PESADO, DIAMETRO 1 1/4", PAREDE DE 1,20 MM</v>
          </cell>
          <cell r="D2671" t="str">
            <v xml:space="preserve">M     </v>
          </cell>
          <cell r="E2671" t="str">
            <v>22,30</v>
          </cell>
        </row>
        <row r="2672">
          <cell r="A2672">
            <v>21136</v>
          </cell>
          <cell r="B2672">
            <v>21136</v>
          </cell>
          <cell r="C2672" t="str">
            <v>ELETRODUTO EM ACO GALVANIZADO ELETROLITICO, LEVE, DIAMETRO 1", PAREDE DE 0,90 MM</v>
          </cell>
          <cell r="D2672" t="str">
            <v xml:space="preserve">M     </v>
          </cell>
          <cell r="E2672" t="str">
            <v>11,59</v>
          </cell>
        </row>
        <row r="2673">
          <cell r="A2673">
            <v>21137</v>
          </cell>
          <cell r="B2673">
            <v>21137</v>
          </cell>
          <cell r="C2673" t="str">
            <v>ELETRODUTO METALICO FLEXIVEL REVESTIDO COM PVC PRETO, DIAMETRO EXTERNO DE 15 MM (3/8"), TIPO COPEX</v>
          </cell>
          <cell r="D2673" t="str">
            <v xml:space="preserve">M     </v>
          </cell>
          <cell r="E2673" t="str">
            <v>9,18</v>
          </cell>
        </row>
        <row r="2674">
          <cell r="A2674">
            <v>21138</v>
          </cell>
          <cell r="B2674">
            <v>21138</v>
          </cell>
          <cell r="C2674" t="str">
            <v>MOURAO ROLICO DE MADEIRA TRATADA, D = 8 A 11 CM, H = 2,20 M, EM EUCALIPTO OU EQUIVALENTE DA REGIAO (PARA CERCA)</v>
          </cell>
          <cell r="D2674" t="str">
            <v xml:space="preserve">M     </v>
          </cell>
          <cell r="E2674" t="str">
            <v>11,98</v>
          </cell>
        </row>
        <row r="2675">
          <cell r="A2675">
            <v>21141</v>
          </cell>
          <cell r="B2675">
            <v>21141</v>
          </cell>
          <cell r="C2675" t="str">
            <v>TELA DE ACO SOLDADA NERVURADA, CA-60, Q-92, (1,48 KG/M2), DIAMETRO DO FIO = 4,2 MM, LARGURA = 2,45 X 60 M DE COMPRIMENTO, ESPACAMENTO DA MALHA = 15  X 15 CM</v>
          </cell>
          <cell r="D2675" t="str">
            <v xml:space="preserve">M2    </v>
          </cell>
          <cell r="E2675" t="str">
            <v>15,40</v>
          </cell>
        </row>
        <row r="2676">
          <cell r="A2676">
            <v>21142</v>
          </cell>
          <cell r="B2676">
            <v>21142</v>
          </cell>
          <cell r="C2676" t="str">
            <v>ESTRIBO COM PARAFUSO EM CHAPA DE FERRO FUNDIDO DE 2" X 3/16" X 35 CM, SECAO "U", PARA MADEIRAMENTO DE TELHADO</v>
          </cell>
          <cell r="D2676" t="str">
            <v xml:space="preserve">UN    </v>
          </cell>
          <cell r="E2676" t="str">
            <v>27,10</v>
          </cell>
        </row>
        <row r="2677">
          <cell r="A2677">
            <v>21147</v>
          </cell>
          <cell r="B2677">
            <v>21147</v>
          </cell>
          <cell r="C2677" t="str">
            <v>TUBO ACO CARBONO SEM COSTURA 2 1/2", E = 5,16 MM, SCHEDULE 40 (8,62 KG/M)</v>
          </cell>
          <cell r="D2677" t="str">
            <v xml:space="preserve">M     </v>
          </cell>
          <cell r="E2677" t="str">
            <v>186,34</v>
          </cell>
        </row>
        <row r="2678">
          <cell r="A2678">
            <v>21148</v>
          </cell>
          <cell r="B2678">
            <v>21148</v>
          </cell>
          <cell r="C2678" t="str">
            <v>TUBO ACO CARBONO SEM COSTURA 2", E= *3,91* MM, SCHEDULE 40, *5,43* KG/M</v>
          </cell>
          <cell r="D2678" t="str">
            <v xml:space="preserve">M     </v>
          </cell>
          <cell r="E2678" t="str">
            <v>115,01</v>
          </cell>
        </row>
        <row r="2679">
          <cell r="A2679">
            <v>21150</v>
          </cell>
          <cell r="B2679">
            <v>21150</v>
          </cell>
          <cell r="C2679" t="str">
            <v>TUBO ACO CARBONO SEM COSTURA 3/4", E= *2,87 MM, SCHEDULE 40, *1,69 KG/M</v>
          </cell>
          <cell r="D2679" t="str">
            <v xml:space="preserve">M     </v>
          </cell>
          <cell r="E2679" t="str">
            <v>57,03</v>
          </cell>
        </row>
        <row r="2680">
          <cell r="A2680">
            <v>21151</v>
          </cell>
          <cell r="B2680">
            <v>21151</v>
          </cell>
          <cell r="C2680" t="str">
            <v>TUBO ACO CARBONO SEM COSTURA 4", E= *6,02 MM, SCHEDULE 40, *16,06 KG/M</v>
          </cell>
          <cell r="D2680" t="str">
            <v xml:space="preserve">M     </v>
          </cell>
          <cell r="E2680" t="str">
            <v>341,35</v>
          </cell>
        </row>
        <row r="2681">
          <cell r="A2681">
            <v>25002</v>
          </cell>
          <cell r="B2681">
            <v>25002</v>
          </cell>
          <cell r="C2681" t="str">
            <v>CABO DE ALUMINIO NU COM ALMA DE ACO, BITOLA 2 AWG</v>
          </cell>
          <cell r="D2681" t="str">
            <v xml:space="preserve">KG    </v>
          </cell>
          <cell r="E2681" t="str">
            <v>44,64</v>
          </cell>
        </row>
        <row r="2682">
          <cell r="A2682">
            <v>25003</v>
          </cell>
          <cell r="B2682">
            <v>25003</v>
          </cell>
          <cell r="C2682" t="str">
            <v>CABO DE ALUMINIO NU SEM ALMA DE ACO, BITOLA 2 AWG</v>
          </cell>
          <cell r="D2682" t="str">
            <v xml:space="preserve">KG    </v>
          </cell>
          <cell r="E2682" t="str">
            <v>49,72</v>
          </cell>
        </row>
        <row r="2683">
          <cell r="A2683">
            <v>25004</v>
          </cell>
          <cell r="B2683">
            <v>25004</v>
          </cell>
          <cell r="C2683" t="str">
            <v>CABO DE ALUMINIO NU COM ALMA DE ACO, BITOLA 1/0 AWG</v>
          </cell>
          <cell r="D2683" t="str">
            <v xml:space="preserve">KG    </v>
          </cell>
          <cell r="E2683" t="str">
            <v>44,64</v>
          </cell>
        </row>
        <row r="2684">
          <cell r="A2684">
            <v>25005</v>
          </cell>
          <cell r="B2684">
            <v>25005</v>
          </cell>
          <cell r="C2684" t="str">
            <v>CABO DE ALUMINIO NU SEM ALMA DE ACO, BITOLA 1/0 AWG</v>
          </cell>
          <cell r="D2684" t="str">
            <v xml:space="preserve">KG    </v>
          </cell>
          <cell r="E2684" t="str">
            <v>48,99</v>
          </cell>
        </row>
        <row r="2685">
          <cell r="A2685">
            <v>25007</v>
          </cell>
          <cell r="B2685">
            <v>25007</v>
          </cell>
          <cell r="C2685" t="str">
            <v>TELHA ONDULADA EM ACO ZINCADO, ALTURA DE 17 MM, ESPESSURA DE 0,50 MM, LARGURA UTIL DE APROXIMADAMENTE 985 MM, SEM PINTURA</v>
          </cell>
          <cell r="D2685" t="str">
            <v xml:space="preserve">M2    </v>
          </cell>
          <cell r="E2685" t="str">
            <v>55,95</v>
          </cell>
        </row>
        <row r="2686">
          <cell r="A2686">
            <v>25013</v>
          </cell>
          <cell r="B2686">
            <v>25013</v>
          </cell>
          <cell r="C2686" t="str">
            <v>TANQUE DE ASFALTO ESTACIONARIO COM SERPENTINA, CAPACIDADE 20.000 L</v>
          </cell>
          <cell r="D2686" t="str">
            <v xml:space="preserve">UN    </v>
          </cell>
          <cell r="E2686" t="str">
            <v>121.616,51</v>
          </cell>
        </row>
        <row r="2687">
          <cell r="A2687">
            <v>25014</v>
          </cell>
          <cell r="B2687">
            <v>25014</v>
          </cell>
          <cell r="C2687" t="str">
            <v>TANQUE DE ASFALTO ESTACIONARIO COM MACARICO, CAPACIDADE 20.000 L</v>
          </cell>
          <cell r="D2687" t="str">
            <v xml:space="preserve">UN    </v>
          </cell>
          <cell r="E2687" t="str">
            <v>116.034,57</v>
          </cell>
        </row>
        <row r="2688">
          <cell r="A2688">
            <v>25019</v>
          </cell>
          <cell r="B2688">
            <v>25019</v>
          </cell>
          <cell r="C2688" t="str">
            <v>GRUPO GERADOR ESTACIONARIO, MOTOR DIESEL POTENCIA 170 KVA</v>
          </cell>
          <cell r="D2688" t="str">
            <v xml:space="preserve">UN    </v>
          </cell>
          <cell r="E2688" t="str">
            <v>174.187,65</v>
          </cell>
        </row>
        <row r="2689">
          <cell r="A2689">
            <v>25020</v>
          </cell>
          <cell r="B2689">
            <v>25020</v>
          </cell>
          <cell r="C2689" t="str">
            <v>TRATOR DE ESTEIRAS, POTENCIA BRUTA DE 347 HP, PESO OPERACIONAL DE 38,5 T, COM ESCARIFICADOR E LAMINA COM CAPACIDADE DE 4,70M3</v>
          </cell>
          <cell r="D2689" t="str">
            <v xml:space="preserve">UN    </v>
          </cell>
          <cell r="E2689" t="str">
            <v>4.225.473,81</v>
          </cell>
        </row>
        <row r="2690">
          <cell r="A2690">
            <v>25067</v>
          </cell>
          <cell r="B2690">
            <v>25067</v>
          </cell>
          <cell r="C2690" t="str">
            <v>BLOCO DE CONCRETO ESTRUTURAL 19 X 19 X 39 CM, FBK 4,5 MPA (NBR 6136)</v>
          </cell>
          <cell r="D2690" t="str">
            <v xml:space="preserve">UN    </v>
          </cell>
          <cell r="E2690" t="str">
            <v>5,21</v>
          </cell>
        </row>
        <row r="2691">
          <cell r="A2691">
            <v>25070</v>
          </cell>
          <cell r="B2691">
            <v>25070</v>
          </cell>
          <cell r="C2691" t="str">
            <v>BLOCO DE CONCRETO ESTRUTURAL 14 X 19 X 39 CM, FBK 4,5 MPA (NBR 6136)</v>
          </cell>
          <cell r="D2691" t="str">
            <v xml:space="preserve">UN    </v>
          </cell>
          <cell r="E2691" t="str">
            <v>4,17</v>
          </cell>
        </row>
        <row r="2692">
          <cell r="A2692">
            <v>25071</v>
          </cell>
          <cell r="B2692">
            <v>25071</v>
          </cell>
          <cell r="C2692" t="str">
            <v>BLOCO DE CONCRETO ESTRUTURAL 9 X 19 X 39 CM, FBK 4,5 MPA (NBR 6136)</v>
          </cell>
          <cell r="D2692" t="str">
            <v xml:space="preserve">UN    </v>
          </cell>
          <cell r="E2692" t="str">
            <v>2,90</v>
          </cell>
        </row>
        <row r="2693">
          <cell r="A2693">
            <v>25398</v>
          </cell>
          <cell r="B2693">
            <v>25398</v>
          </cell>
          <cell r="C2693" t="str">
            <v>CONJUNTO PARA FUTSAL COM TRAVES OFICIAIS DE 3,00 X 2,00 M EM TUBO DE ACO GALVANIZADO 3" COM REQUADRO EM TUBO DE 1", PINTURA EM PRIMER COM TINTA ESMALTE SINTETICO E REDES DE POLIETILENO FIO 4 MM</v>
          </cell>
          <cell r="D2693" t="str">
            <v xml:space="preserve">UN    </v>
          </cell>
          <cell r="E2693" t="str">
            <v>4.529,58</v>
          </cell>
        </row>
        <row r="2694">
          <cell r="A2694">
            <v>25399</v>
          </cell>
          <cell r="B2694">
            <v>25399</v>
          </cell>
          <cell r="C2694" t="str">
            <v>CONJUNTO PARA QUADRA DE  VOLEI COM POSTES EM TUBO DE ACO GALVANIZADO 3", H = *255* CM, PINTURA EM TINTA ESMALTE SINTETICO, REDE DE NYLON COM 2 MM, MALHA 10 X 10 CM E ANTENAS OFICIAIS EM FIBRA DE VIDRO</v>
          </cell>
          <cell r="D2694" t="str">
            <v xml:space="preserve">UN    </v>
          </cell>
          <cell r="E2694" t="str">
            <v>2.749,85</v>
          </cell>
        </row>
        <row r="2695">
          <cell r="A2695">
            <v>25400</v>
          </cell>
          <cell r="B2695">
            <v>25400</v>
          </cell>
          <cell r="C2695" t="str">
            <v>PAR DE TABELAS DE BASQUETE EM COMPENSADO NAVAL, OFICIAL, 1800 X 1200 MM, INCLUINDO ARO DE METAL E REDE EM POLIPROPILENO 100% (SEM SUPORTE DE FIXACAO)</v>
          </cell>
          <cell r="D2695" t="str">
            <v xml:space="preserve">UN    </v>
          </cell>
          <cell r="E2695" t="str">
            <v>3.168,67</v>
          </cell>
        </row>
        <row r="2696">
          <cell r="A2696">
            <v>26039</v>
          </cell>
          <cell r="B2696">
            <v>26039</v>
          </cell>
          <cell r="C2696" t="str">
            <v>DISTRIBUIDOR DE AGREGADOS AUTOPROPELIDO, CAP 3 M3, A DIESEL, 6 CC, 176 CV</v>
          </cell>
          <cell r="D2696" t="str">
            <v xml:space="preserve">UN    </v>
          </cell>
          <cell r="E2696" t="str">
            <v>358.024,62</v>
          </cell>
        </row>
        <row r="2697">
          <cell r="A2697">
            <v>33939</v>
          </cell>
          <cell r="B2697">
            <v>33939</v>
          </cell>
          <cell r="C2697" t="str">
            <v>ARQUITETO JUNIOR</v>
          </cell>
          <cell r="D2697" t="str">
            <v xml:space="preserve">H     </v>
          </cell>
          <cell r="E2697" t="str">
            <v>79,88</v>
          </cell>
        </row>
        <row r="2698">
          <cell r="A2698">
            <v>33952</v>
          </cell>
          <cell r="B2698">
            <v>33952</v>
          </cell>
          <cell r="C2698" t="str">
            <v>ARQUITETO PLENO</v>
          </cell>
          <cell r="D2698" t="str">
            <v xml:space="preserve">H     </v>
          </cell>
          <cell r="E2698" t="str">
            <v>113,47</v>
          </cell>
        </row>
        <row r="2699">
          <cell r="A2699">
            <v>33953</v>
          </cell>
          <cell r="B2699">
            <v>33953</v>
          </cell>
          <cell r="C2699" t="str">
            <v>ARQUITETO SENIOR</v>
          </cell>
          <cell r="D2699" t="str">
            <v xml:space="preserve">H     </v>
          </cell>
          <cell r="E2699" t="str">
            <v>150,01</v>
          </cell>
        </row>
        <row r="2700">
          <cell r="A2700">
            <v>34341</v>
          </cell>
          <cell r="B2700">
            <v>34341</v>
          </cell>
          <cell r="C2700" t="str">
            <v>ACO CA-25, 32,0 MM, VERGALHAO</v>
          </cell>
          <cell r="D2700" t="str">
            <v xml:space="preserve">KG    </v>
          </cell>
          <cell r="E2700" t="str">
            <v>12,13</v>
          </cell>
        </row>
        <row r="2701">
          <cell r="A2701">
            <v>34345</v>
          </cell>
          <cell r="B2701">
            <v>34345</v>
          </cell>
          <cell r="C2701" t="str">
            <v>VIGIA DIURNO</v>
          </cell>
          <cell r="D2701" t="str">
            <v xml:space="preserve">H     </v>
          </cell>
          <cell r="E2701" t="str">
            <v>13,18</v>
          </cell>
        </row>
        <row r="2702">
          <cell r="A2702">
            <v>34347</v>
          </cell>
          <cell r="B2702">
            <v>34347</v>
          </cell>
          <cell r="C2702" t="str">
            <v>CONCERTINA SIMPLES EM ACO GALVANIZADO DE ALTA RESISTENCIA, COM ESPIRAL DE 300 MM, D = 2,76 MM</v>
          </cell>
          <cell r="D2702" t="str">
            <v xml:space="preserve">M     </v>
          </cell>
          <cell r="E2702" t="str">
            <v>16,52</v>
          </cell>
        </row>
        <row r="2703">
          <cell r="A2703">
            <v>34348</v>
          </cell>
          <cell r="B2703">
            <v>34348</v>
          </cell>
          <cell r="C2703" t="str">
            <v>CONCERTINA CLIPADA (DUPLA) EM ACO GALVANIZADO DE ALTA RESISTENCIA, COM ESPIRAL DE 300 MM, D = 2,76 MM</v>
          </cell>
          <cell r="D2703" t="str">
            <v xml:space="preserve">M     </v>
          </cell>
          <cell r="E2703" t="str">
            <v>23,10</v>
          </cell>
        </row>
        <row r="2704">
          <cell r="A2704">
            <v>34349</v>
          </cell>
          <cell r="B2704">
            <v>34349</v>
          </cell>
          <cell r="C2704" t="str">
            <v>HASTE DE ACO GALVANIZADO PARA FIXACAO DE CONCERTINA 2 "/3 M</v>
          </cell>
          <cell r="D2704" t="str">
            <v xml:space="preserve">UN    </v>
          </cell>
          <cell r="E2704" t="str">
            <v>28,28</v>
          </cell>
        </row>
        <row r="2705">
          <cell r="A2705">
            <v>34353</v>
          </cell>
          <cell r="B2705">
            <v>34353</v>
          </cell>
          <cell r="C2705" t="str">
            <v>ARGAMASSA COLANTE AC II</v>
          </cell>
          <cell r="D2705" t="str">
            <v xml:space="preserve">KG    </v>
          </cell>
          <cell r="E2705" t="str">
            <v>1,39</v>
          </cell>
        </row>
        <row r="2706">
          <cell r="A2706">
            <v>34355</v>
          </cell>
          <cell r="B2706">
            <v>34355</v>
          </cell>
          <cell r="C2706" t="str">
            <v>ARGAMASSA PISO SOBRE PISO</v>
          </cell>
          <cell r="D2706" t="str">
            <v xml:space="preserve">KG    </v>
          </cell>
          <cell r="E2706" t="str">
            <v>2,15</v>
          </cell>
        </row>
        <row r="2707">
          <cell r="A2707">
            <v>34357</v>
          </cell>
          <cell r="B2707">
            <v>34357</v>
          </cell>
          <cell r="C2707" t="str">
            <v>REJUNTE CIMENTICIO, QUALQUER COR</v>
          </cell>
          <cell r="D2707" t="str">
            <v xml:space="preserve">KG    </v>
          </cell>
          <cell r="E2707" t="str">
            <v>4,40</v>
          </cell>
        </row>
        <row r="2708">
          <cell r="A2708">
            <v>34359</v>
          </cell>
          <cell r="B2708">
            <v>34359</v>
          </cell>
          <cell r="C2708" t="str">
            <v>CURVA 90 GRAUS DE BARRA CHATA EM ALUMINIO 3/4 " X 1/4 " X 300 MM</v>
          </cell>
          <cell r="D2708" t="str">
            <v xml:space="preserve">UN    </v>
          </cell>
          <cell r="E2708" t="str">
            <v>18,52</v>
          </cell>
        </row>
        <row r="2709">
          <cell r="A2709">
            <v>34360</v>
          </cell>
          <cell r="B2709">
            <v>34360</v>
          </cell>
          <cell r="C2709" t="str">
            <v>PERFIL DE ALUMINIO ANODIZADO</v>
          </cell>
          <cell r="D2709" t="str">
            <v xml:space="preserve">KG    </v>
          </cell>
          <cell r="E2709" t="str">
            <v>72,85</v>
          </cell>
        </row>
        <row r="2710">
          <cell r="A2710">
            <v>34361</v>
          </cell>
          <cell r="B2710">
            <v>34361</v>
          </cell>
          <cell r="C2710" t="str">
            <v>METACAULIM DE ALTA REATIVIDADE/CAULIM CALCINADO</v>
          </cell>
          <cell r="D2710" t="str">
            <v xml:space="preserve">KG    </v>
          </cell>
          <cell r="E2710" t="str">
            <v>17,37</v>
          </cell>
        </row>
        <row r="2711">
          <cell r="A2711">
            <v>34364</v>
          </cell>
          <cell r="B2711">
            <v>34364</v>
          </cell>
          <cell r="C2711" t="str">
            <v>JANELA DE CORRER,  EM ALUMINIO PERFIL 25, 120 X 150 CM (A X L), 4 FLS, BANDEIRA COM BASCULA,  ACABAMENTO BRANCO OU BRILHANTE, BATENTE/REQUADRO DE 6 A 14 CM, COM VIDRO, SEM GUARNICAO/ALIZAR</v>
          </cell>
          <cell r="D2711" t="str">
            <v xml:space="preserve">UN    </v>
          </cell>
          <cell r="E2711" t="str">
            <v>931,61</v>
          </cell>
        </row>
        <row r="2712">
          <cell r="A2712">
            <v>34367</v>
          </cell>
          <cell r="B2712">
            <v>34367</v>
          </cell>
          <cell r="C2712" t="str">
            <v>JANELA DE CORRER, EM ALUMINIO PERFIL 25, 100 X 150 CM (A X L), 2 FLS MOVEIS,  SEM BANDEIRA, ACABAMENTO BRANCO OU BRILHANTE, BATENTE DE 6 A 7 CM, COM VIDRO, SEM GUARNICAO</v>
          </cell>
          <cell r="D2712" t="str">
            <v xml:space="preserve">UN    </v>
          </cell>
          <cell r="E2712" t="str">
            <v>708,74</v>
          </cell>
        </row>
        <row r="2713">
          <cell r="A2713">
            <v>34369</v>
          </cell>
          <cell r="B2713">
            <v>34369</v>
          </cell>
          <cell r="C2713" t="str">
            <v>JANELA DE CORRER, EM ALUMINIO PEFIL 25, 100 X 200 CM (A X L), 4 FLS, SEM BANDEIRA, ACABAMENTO BRANCO OU BRILHANTE, BATENTE DE 6 A 7 CM, COM VIDRO, SEM GUARNICAO/ALIZAR</v>
          </cell>
          <cell r="D2713" t="str">
            <v xml:space="preserve">UN    </v>
          </cell>
          <cell r="E2713" t="str">
            <v>987,52</v>
          </cell>
        </row>
        <row r="2714">
          <cell r="A2714">
            <v>34377</v>
          </cell>
          <cell r="B2714">
            <v>34377</v>
          </cell>
          <cell r="C2714" t="str">
            <v>JANELA BASCULANTE, EM ALUMINIO PERFIL 20, 80 X 60 CM (A X L), 4 FLS (1 FIXA E 3 MOVEIS), ACABAMENTO BRANCO OU BRILHANTE, BATENTE DE 3 A 4 CM, COM VIDRO, SEM GUARNICAO</v>
          </cell>
          <cell r="D2714" t="str">
            <v xml:space="preserve">UN    </v>
          </cell>
          <cell r="E2714" t="str">
            <v>283,92</v>
          </cell>
        </row>
        <row r="2715">
          <cell r="A2715">
            <v>34381</v>
          </cell>
          <cell r="B2715">
            <v>34381</v>
          </cell>
          <cell r="C2715" t="str">
            <v>JANELA MAXIM AR, EM ALUMINIO PERFIL 25, 60 X 80 CM (A X L), ACABAMENTO BRANCO OU BRILHANTE, BATENTE DE 4 A 5 CM, COM VIDRO, SEM GUARNICAO/ALIZAR</v>
          </cell>
          <cell r="D2715" t="str">
            <v xml:space="preserve">UN    </v>
          </cell>
          <cell r="E2715" t="str">
            <v>404,95</v>
          </cell>
        </row>
        <row r="2716">
          <cell r="A2716">
            <v>34383</v>
          </cell>
          <cell r="B2716">
            <v>34383</v>
          </cell>
          <cell r="C2716" t="str">
            <v>GABIAO MANTA (COLCHAO) MALHA HEXAGONAL 6 X 8 CM (ZN/AL REVESTIDO COM POLIMERO), FIO 2 MM, DIMENSOES 4,0 X 2,0 X 0,3 M (C X L X A)</v>
          </cell>
          <cell r="D2716" t="str">
            <v xml:space="preserve">UN    </v>
          </cell>
          <cell r="E2716" t="str">
            <v>1.526,45</v>
          </cell>
        </row>
        <row r="2717">
          <cell r="A2717">
            <v>34384</v>
          </cell>
          <cell r="B2717">
            <v>34384</v>
          </cell>
          <cell r="C2717" t="str">
            <v>VIDRO PLANO ARAMADO E = 6 MM - SEM COLOCACAO</v>
          </cell>
          <cell r="D2717" t="str">
            <v xml:space="preserve">M2    </v>
          </cell>
          <cell r="E2717" t="str">
            <v>350,00</v>
          </cell>
        </row>
        <row r="2718">
          <cell r="A2718">
            <v>34385</v>
          </cell>
          <cell r="B2718">
            <v>34385</v>
          </cell>
          <cell r="C2718" t="str">
            <v>VIDRO LISO INCOLOR 8MM  -  SEM COLOCACAO</v>
          </cell>
          <cell r="D2718" t="str">
            <v xml:space="preserve">M2    </v>
          </cell>
          <cell r="E2718" t="str">
            <v>289,33</v>
          </cell>
        </row>
        <row r="2719">
          <cell r="A2719">
            <v>34386</v>
          </cell>
          <cell r="B2719">
            <v>34386</v>
          </cell>
          <cell r="C2719" t="str">
            <v>VIDRO LISO INCOLOR 10 MM - SEM COLOCACAO</v>
          </cell>
          <cell r="D2719" t="str">
            <v xml:space="preserve">M2    </v>
          </cell>
          <cell r="E2719" t="str">
            <v>350,00</v>
          </cell>
        </row>
        <row r="2720">
          <cell r="A2720">
            <v>34387</v>
          </cell>
          <cell r="B2720">
            <v>34387</v>
          </cell>
          <cell r="C2720" t="str">
            <v>VIDRO CRISTAL COLORIDO, 8 MM, PINTADO NA COR BRANCA</v>
          </cell>
          <cell r="D2720" t="str">
            <v xml:space="preserve">M2    </v>
          </cell>
          <cell r="E2720" t="str">
            <v>376,83</v>
          </cell>
        </row>
        <row r="2721">
          <cell r="A2721">
            <v>34388</v>
          </cell>
          <cell r="B2721">
            <v>34388</v>
          </cell>
          <cell r="C2721" t="str">
            <v>VIDRO CRISTAL COLORIDO, 6 MM, PINTADO NA COR BRANCA</v>
          </cell>
          <cell r="D2721" t="str">
            <v xml:space="preserve">M2    </v>
          </cell>
          <cell r="E2721" t="str">
            <v>232,14</v>
          </cell>
        </row>
        <row r="2722">
          <cell r="A2722">
            <v>34389</v>
          </cell>
          <cell r="B2722">
            <v>34389</v>
          </cell>
          <cell r="C2722" t="str">
            <v>VIDRO CRISTAL COLORIDO, 4 MM, PINTADO NA COR BRANCA</v>
          </cell>
          <cell r="D2722" t="str">
            <v xml:space="preserve">M2    </v>
          </cell>
          <cell r="E2722" t="str">
            <v>163,33</v>
          </cell>
        </row>
        <row r="2723">
          <cell r="A2723">
            <v>34390</v>
          </cell>
          <cell r="B2723">
            <v>34390</v>
          </cell>
          <cell r="C2723" t="str">
            <v>VIDRO CRISTAL COLORIDO, 10 MM, PINTADO NA COR BRANCA</v>
          </cell>
          <cell r="D2723" t="str">
            <v xml:space="preserve">M2    </v>
          </cell>
          <cell r="E2723" t="str">
            <v>522,66</v>
          </cell>
        </row>
        <row r="2724">
          <cell r="A2724">
            <v>34391</v>
          </cell>
          <cell r="B2724">
            <v>34391</v>
          </cell>
          <cell r="C2724" t="str">
            <v>VIDRO COMUM LAMINADO LISO INCOLOR DUPLO, ESPESSURA TOTAL 8 MM (CADA CAMADA DE 4 MM) - COLOCADO</v>
          </cell>
          <cell r="D2724" t="str">
            <v xml:space="preserve">M2    </v>
          </cell>
          <cell r="E2724" t="str">
            <v>670,25</v>
          </cell>
        </row>
        <row r="2725">
          <cell r="A2725">
            <v>34392</v>
          </cell>
          <cell r="B2725">
            <v>34392</v>
          </cell>
          <cell r="C2725" t="str">
            <v>AUXILIAR DE ALMOXARIFE (HORISTA)</v>
          </cell>
          <cell r="D2725" t="str">
            <v xml:space="preserve">H     </v>
          </cell>
          <cell r="E2725" t="str">
            <v>14,28</v>
          </cell>
        </row>
        <row r="2726">
          <cell r="A2726">
            <v>34400</v>
          </cell>
          <cell r="B2726">
            <v>34400</v>
          </cell>
          <cell r="C2726" t="str">
            <v>TIJOLO CERAMICO REFRATARIO 2,5 X 11,4 X 22,9 CM (L X A X C)</v>
          </cell>
          <cell r="D2726" t="str">
            <v xml:space="preserve">UN    </v>
          </cell>
          <cell r="E2726" t="str">
            <v>3,49</v>
          </cell>
        </row>
        <row r="2727">
          <cell r="A2727">
            <v>34401</v>
          </cell>
          <cell r="B2727">
            <v>34401</v>
          </cell>
          <cell r="C2727" t="str">
            <v>TIJOLO CERAMICO LAMINADO 5,5 X 11 X 23 CM (L X A X C)</v>
          </cell>
          <cell r="D2727" t="str">
            <v xml:space="preserve">UN    </v>
          </cell>
          <cell r="E2727" t="str">
            <v>2,27</v>
          </cell>
        </row>
        <row r="2728">
          <cell r="A2728">
            <v>34402</v>
          </cell>
          <cell r="B2728">
            <v>34402</v>
          </cell>
          <cell r="C2728" t="str">
            <v>TELHA DE FIBROCIMENTO ONDULADA E = 8 MM, DE 3,66 X 1,10 M (SEM AMIANTO)</v>
          </cell>
          <cell r="D2728" t="str">
            <v xml:space="preserve">UN    </v>
          </cell>
          <cell r="E2728" t="str">
            <v>199,34</v>
          </cell>
        </row>
        <row r="2729">
          <cell r="A2729">
            <v>34417</v>
          </cell>
          <cell r="B2729">
            <v>34417</v>
          </cell>
          <cell r="C2729" t="str">
            <v>TELHA DE FIBROCIMENTO ONDULADA E = 4 MM, DE 2,13 X 0,50 M (SEM AMIANTO)</v>
          </cell>
          <cell r="D2729" t="str">
            <v xml:space="preserve">UN    </v>
          </cell>
          <cell r="E2729" t="str">
            <v>21,10</v>
          </cell>
        </row>
        <row r="2730">
          <cell r="A2730">
            <v>34425</v>
          </cell>
          <cell r="B2730">
            <v>34425</v>
          </cell>
          <cell r="C2730" t="str">
            <v>TELHA ESTRUTURAL DE FIBROCIMENTO 1 ABA, DE 0,52 X 2,00 M (SEM AMIANTO)</v>
          </cell>
          <cell r="D2730" t="str">
            <v xml:space="preserve">UN    </v>
          </cell>
          <cell r="E2730" t="str">
            <v>128,06</v>
          </cell>
        </row>
        <row r="2731">
          <cell r="A2731">
            <v>34447</v>
          </cell>
          <cell r="B2731">
            <v>34447</v>
          </cell>
          <cell r="C2731" t="str">
            <v>TELHA ESTRUTURAL DE FIBROCIMENTO 2 ABAS, DE 1,00 X 8,20 M (SEM AMIANTO)</v>
          </cell>
          <cell r="D2731" t="str">
            <v xml:space="preserve">UN    </v>
          </cell>
          <cell r="E2731" t="str">
            <v>775,72</v>
          </cell>
        </row>
        <row r="2732">
          <cell r="A2732">
            <v>34449</v>
          </cell>
          <cell r="B2732">
            <v>34449</v>
          </cell>
          <cell r="C2732" t="str">
            <v>ACO CA-50, 6,3 MM, DOBRADO E CORTADO</v>
          </cell>
          <cell r="D2732" t="str">
            <v xml:space="preserve">KG    </v>
          </cell>
          <cell r="E2732" t="str">
            <v>11,76</v>
          </cell>
        </row>
        <row r="2733">
          <cell r="A2733">
            <v>34458</v>
          </cell>
          <cell r="B2733">
            <v>34458</v>
          </cell>
          <cell r="C2733" t="str">
            <v>TELHA DE FIBROCIMENTO E = 6 MM, DE 3,00 X 1,06 M (SEM AMIANTO)</v>
          </cell>
          <cell r="D2733" t="str">
            <v xml:space="preserve">UN    </v>
          </cell>
          <cell r="E2733" t="str">
            <v>158,58</v>
          </cell>
        </row>
        <row r="2734">
          <cell r="A2734">
            <v>34464</v>
          </cell>
          <cell r="B2734">
            <v>34464</v>
          </cell>
          <cell r="C2734" t="str">
            <v>TELHA DE FIBROCIMENTO E = 6 MM, DE 4,10 X 1,06 M (SEM AMIANTO)</v>
          </cell>
          <cell r="D2734" t="str">
            <v xml:space="preserve">UN    </v>
          </cell>
          <cell r="E2734" t="str">
            <v>236,05</v>
          </cell>
        </row>
        <row r="2735">
          <cell r="A2735">
            <v>34466</v>
          </cell>
          <cell r="B2735">
            <v>34466</v>
          </cell>
          <cell r="C2735" t="str">
            <v>AJUDANTE DE PINTOR (HORISTA)</v>
          </cell>
          <cell r="D2735" t="str">
            <v xml:space="preserve">H     </v>
          </cell>
          <cell r="E2735" t="str">
            <v>14,26</v>
          </cell>
        </row>
        <row r="2736">
          <cell r="A2736">
            <v>34468</v>
          </cell>
          <cell r="B2736">
            <v>34468</v>
          </cell>
          <cell r="C2736" t="str">
            <v>TELHA DE FIBROCIMENTO E = 6 MM, DE 4,60 X 1,06 M (SEM AMIANTO)</v>
          </cell>
          <cell r="D2736" t="str">
            <v xml:space="preserve">UN    </v>
          </cell>
          <cell r="E2736" t="str">
            <v>297,59</v>
          </cell>
        </row>
        <row r="2737">
          <cell r="A2737">
            <v>34469</v>
          </cell>
          <cell r="B2737">
            <v>34469</v>
          </cell>
          <cell r="C2737" t="str">
            <v>AQUECEDOR SOLAR COM RESERVATORIO TERMICO DE 1000 L E *5* PLACAS COLETORAS DE *2,0* M2 (NAO INCLUI ACESSORIOS) (SEM INSTALACAO)</v>
          </cell>
          <cell r="D2737" t="str">
            <v xml:space="preserve">UN    </v>
          </cell>
          <cell r="E2737" t="str">
            <v>10.372,16</v>
          </cell>
        </row>
        <row r="2738">
          <cell r="A2738">
            <v>34472</v>
          </cell>
          <cell r="B2738">
            <v>34472</v>
          </cell>
          <cell r="C2738" t="str">
            <v>AQUECEDOR SOLAR DE INSTALACAO EXTERNA, KIT COMPACTO, CONJUNTO COM RESERVATORIO TERMICO DE 200 L, PLACA COLETORA DE *2,0* M2 E INCLUSO ACESSORIOS (RESIDENCIAS ATE 120,00 M2 E DE 4 A 5 BANHOS POR DIA) (SEM INSTALACAO)</v>
          </cell>
          <cell r="D2738" t="str">
            <v xml:space="preserve">UN    </v>
          </cell>
          <cell r="E2738" t="str">
            <v>3.191,19</v>
          </cell>
        </row>
        <row r="2739">
          <cell r="A2739">
            <v>34473</v>
          </cell>
          <cell r="B2739">
            <v>34473</v>
          </cell>
          <cell r="C2739" t="str">
            <v>TELHA DE FIBROCIMENTO E = 8 MM, DE 3,00 X 1,06 M (SEM AMIANTO)</v>
          </cell>
          <cell r="D2739" t="str">
            <v xml:space="preserve">UN    </v>
          </cell>
          <cell r="E2739" t="str">
            <v>180,52</v>
          </cell>
        </row>
        <row r="2740">
          <cell r="A2740">
            <v>34476</v>
          </cell>
          <cell r="B2740">
            <v>34476</v>
          </cell>
          <cell r="C2740" t="str">
            <v>AQUECEDOR SOLAR COM RESERVATORIO TERMICO DE 400 L E *2* PLACAS COLETORAS DE *2,0* M2 (NAO INCLUI ACESSORIOS) (SEM INSTALACAO)</v>
          </cell>
          <cell r="D2740" t="str">
            <v xml:space="preserve">UN    </v>
          </cell>
          <cell r="E2740" t="str">
            <v>5.409,52</v>
          </cell>
        </row>
        <row r="2741">
          <cell r="A2741">
            <v>34477</v>
          </cell>
          <cell r="B2741">
            <v>34477</v>
          </cell>
          <cell r="C2741" t="str">
            <v>AQUECEDOR SOLAR COM RESERVATORIO TERMICO DE 600 L E *3* PLACAS COLETORAS DE *2,0* M2 (NAO INCLUI ACESSORIOS) (SEM INSTALACAO)</v>
          </cell>
          <cell r="D2741" t="str">
            <v xml:space="preserve">UN    </v>
          </cell>
          <cell r="E2741" t="str">
            <v>7.179,48</v>
          </cell>
        </row>
        <row r="2742">
          <cell r="A2742">
            <v>34479</v>
          </cell>
          <cell r="B2742">
            <v>34479</v>
          </cell>
          <cell r="C2742" t="str">
            <v>CONCRETO USINADO BOMBEAVEL, CLASSE DE RESISTENCIA C40, COM BRITA 0 E 1, SLUMP = 100 +/- 20 MM, INCLUI SERVICO DE BOMBEAMENTO (NBR 8953)</v>
          </cell>
          <cell r="D2742" t="str">
            <v xml:space="preserve">M3    </v>
          </cell>
          <cell r="E2742" t="str">
            <v>638,76</v>
          </cell>
        </row>
        <row r="2743">
          <cell r="A2743">
            <v>34480</v>
          </cell>
          <cell r="B2743">
            <v>34480</v>
          </cell>
          <cell r="C2743" t="str">
            <v>TELHA DE FIBROCIMENTO E = 8 MM, DE 4,10 X 1,06 M (SEM AMIANTO)</v>
          </cell>
          <cell r="D2743" t="str">
            <v xml:space="preserve">UN    </v>
          </cell>
          <cell r="E2743" t="str">
            <v>333,62</v>
          </cell>
        </row>
        <row r="2744">
          <cell r="A2744">
            <v>34481</v>
          </cell>
          <cell r="B2744">
            <v>34481</v>
          </cell>
          <cell r="C2744" t="str">
            <v>CONCRETO USINADO BOMBEAVEL, CLASSE DE RESISTENCIA C45, COM BRITA 0 E 1, SLUMP = 100 +/- 20 MM, INCLUI SERVICO DE BOMBEAMENTO (NBR 8953)</v>
          </cell>
          <cell r="D2744" t="str">
            <v xml:space="preserve">M3    </v>
          </cell>
          <cell r="E2744" t="str">
            <v>667,42</v>
          </cell>
        </row>
        <row r="2745">
          <cell r="A2745">
            <v>34482</v>
          </cell>
          <cell r="B2745">
            <v>34482</v>
          </cell>
          <cell r="C2745" t="str">
            <v>AQUECEDOR SOLAR COM RESERVATORIO TERMICO DE 800 L E *4* PLACAS COLETORAS DE *2,0* M2 (NAO INCLUI ACESSORIOS) (SEM INSTALACAO)</v>
          </cell>
          <cell r="D2745" t="str">
            <v xml:space="preserve">UN    </v>
          </cell>
          <cell r="E2745" t="str">
            <v>6.705,24</v>
          </cell>
        </row>
        <row r="2746">
          <cell r="A2746">
            <v>34483</v>
          </cell>
          <cell r="B2746">
            <v>34483</v>
          </cell>
          <cell r="C2746" t="str">
            <v>CONCRETO USINADO BOMBEAVEL, CLASSE DE RESISTENCIA C50, COM BRITA 0 E 1, SLUMP = 100 +/- 20 MM, INCLUI SERVICO DE BOMBEAMENTO (NBR 8953)</v>
          </cell>
          <cell r="D2746" t="str">
            <v xml:space="preserve">M3    </v>
          </cell>
          <cell r="E2746" t="str">
            <v>713,10</v>
          </cell>
        </row>
        <row r="2747">
          <cell r="A2747">
            <v>34485</v>
          </cell>
          <cell r="B2747">
            <v>34485</v>
          </cell>
          <cell r="C2747" t="str">
            <v>CONCRETO USINADO BOMBEAVEL, CLASSE DE RESISTENCIA C60, COM BRITA 0 E 1, SLUMP = 100 +/- 20 MM, INCLUI SERVICO DE BOMBEAMENTO (NBR 8953)</v>
          </cell>
          <cell r="D2747" t="str">
            <v xml:space="preserve">M3    </v>
          </cell>
          <cell r="E2747" t="str">
            <v>762,58</v>
          </cell>
        </row>
        <row r="2748">
          <cell r="A2748">
            <v>34486</v>
          </cell>
          <cell r="B2748">
            <v>34486</v>
          </cell>
          <cell r="C2748" t="str">
            <v>TELHA DE FIBROCIMENTO E = 8 MM, DE 4,60 X 1,06 M (SEM AMIANTO)</v>
          </cell>
          <cell r="D2748" t="str">
            <v xml:space="preserve">UN    </v>
          </cell>
          <cell r="E2748" t="str">
            <v>394,99</v>
          </cell>
        </row>
        <row r="2749">
          <cell r="A2749">
            <v>34491</v>
          </cell>
          <cell r="B2749">
            <v>34491</v>
          </cell>
          <cell r="C2749" t="str">
            <v>CONCRETO AUTOADENSAVEL (CAA) CLASSE DE RESISTENCIA C30, ESPALHAMENTO SF2, INCLUI SERVICO DE BOMBEAMENTO (NBR 15823)</v>
          </cell>
          <cell r="D2749" t="str">
            <v xml:space="preserve">M3    </v>
          </cell>
          <cell r="E2749" t="str">
            <v>638,76</v>
          </cell>
        </row>
        <row r="2750">
          <cell r="A2750">
            <v>34492</v>
          </cell>
          <cell r="B2750">
            <v>34492</v>
          </cell>
          <cell r="C2750" t="str">
            <v>CONCRETO USINADO BOMBEAVEL, CLASSE DE RESISTENCIA C20, COM BRITA 0 E 1, SLUMP = 100 +/- 20 MM, EXCLUI SERVICO DE BOMBEAMENTO (NBR 8953)</v>
          </cell>
          <cell r="D2750" t="str">
            <v xml:space="preserve">M3    </v>
          </cell>
          <cell r="E2750" t="str">
            <v>525,00</v>
          </cell>
        </row>
        <row r="2751">
          <cell r="A2751">
            <v>34493</v>
          </cell>
          <cell r="B2751">
            <v>34493</v>
          </cell>
          <cell r="C2751" t="str">
            <v>CONCRETO USINADO BOMBEAVEL, CLASSE DE RESISTENCIA C25, COM BRITA 0 E 1, SLUMP = 100 +/- 20 MM, EXCLUI SERVICO DE BOMBEAMENTO (NBR 8953)</v>
          </cell>
          <cell r="D2751" t="str">
            <v xml:space="preserve">M3    </v>
          </cell>
          <cell r="E2751" t="str">
            <v>539,79</v>
          </cell>
        </row>
        <row r="2752">
          <cell r="A2752">
            <v>34494</v>
          </cell>
          <cell r="B2752">
            <v>34494</v>
          </cell>
          <cell r="C2752" t="str">
            <v>CONCRETO USINADO BOMBEAVEL, CLASSE DE RESISTENCIA C30, COM BRITA 0 E 1, SLUMP = 100 +/- 20 MM, EXCLUI SERVICO DE BOMBEAMENTO (NBR 8953)</v>
          </cell>
          <cell r="D2752" t="str">
            <v xml:space="preserve">M3    </v>
          </cell>
          <cell r="E2752" t="str">
            <v>557,79</v>
          </cell>
        </row>
        <row r="2753">
          <cell r="A2753">
            <v>34495</v>
          </cell>
          <cell r="B2753">
            <v>34495</v>
          </cell>
          <cell r="C2753" t="str">
            <v>CONCRETO USINADO BOMBEAVEL, CLASSE DE RESISTENCIA C35, COM BRITA 0 E 1, SLUMP = 100 +/- 20 MM, EXCLUI SERVICO DE BOMBEAMENTO (NBR 8953)</v>
          </cell>
          <cell r="D2753" t="str">
            <v xml:space="preserve">M3    </v>
          </cell>
          <cell r="E2753" t="str">
            <v>575,78</v>
          </cell>
        </row>
        <row r="2754">
          <cell r="A2754">
            <v>34496</v>
          </cell>
          <cell r="B2754">
            <v>34496</v>
          </cell>
          <cell r="C2754" t="str">
            <v>CONCRETO USINADO BOMBEAVEL, CLASSE DE RESISTENCIA C40, COM BRITA 0 E 1, SLUMP = 100 +/- 20 MM, EXCLUI SERVICO DE BOMBEAMENTO (NBR 8953)</v>
          </cell>
          <cell r="D2754" t="str">
            <v xml:space="preserve">M3    </v>
          </cell>
          <cell r="E2754" t="str">
            <v>600,64</v>
          </cell>
        </row>
        <row r="2755">
          <cell r="A2755">
            <v>34498</v>
          </cell>
          <cell r="B2755">
            <v>34498</v>
          </cell>
          <cell r="C2755" t="str">
            <v>CONE DE SINALIZACAO EM PVC FLEXIVEL, H = 70 / 76 CM (NBR 15071)</v>
          </cell>
          <cell r="D2755" t="str">
            <v xml:space="preserve">UN    </v>
          </cell>
          <cell r="E2755" t="str">
            <v>109,40</v>
          </cell>
        </row>
        <row r="2756">
          <cell r="A2756">
            <v>34500</v>
          </cell>
          <cell r="B2756">
            <v>34500</v>
          </cell>
          <cell r="C2756" t="str">
            <v>COORDENADOR / GERENTE DE OBRA</v>
          </cell>
          <cell r="D2756" t="str">
            <v xml:space="preserve">H     </v>
          </cell>
          <cell r="E2756" t="str">
            <v>158,86</v>
          </cell>
        </row>
        <row r="2757">
          <cell r="A2757">
            <v>34514</v>
          </cell>
          <cell r="B2757">
            <v>34514</v>
          </cell>
          <cell r="C2757" t="str">
            <v>CHAPA DE MDF BRANCO LISO 1 FACE, E = 15 MM, DE *2,75 X 1,85* M</v>
          </cell>
          <cell r="D2757" t="str">
            <v xml:space="preserve">M2    </v>
          </cell>
          <cell r="E2757" t="str">
            <v>48,93</v>
          </cell>
        </row>
        <row r="2758">
          <cell r="A2758">
            <v>34519</v>
          </cell>
          <cell r="B2758">
            <v>34519</v>
          </cell>
          <cell r="C2758" t="str">
            <v>CRUZETA DE CONCRETO LEVE, COMP. 2000 MM SECAO, 90 X 90 MM</v>
          </cell>
          <cell r="D2758" t="str">
            <v xml:space="preserve">UN    </v>
          </cell>
          <cell r="E2758" t="str">
            <v>93,51</v>
          </cell>
        </row>
        <row r="2759">
          <cell r="A2759">
            <v>34544</v>
          </cell>
          <cell r="B2759">
            <v>34544</v>
          </cell>
          <cell r="C2759" t="str">
            <v>DISJUNTOR  TERMOMAGNETICO TRIPOLAR 3 X 400 A / ICC - 25 KA</v>
          </cell>
          <cell r="D2759" t="str">
            <v xml:space="preserve">UN    </v>
          </cell>
          <cell r="E2759" t="str">
            <v>1.520,79</v>
          </cell>
        </row>
        <row r="2760">
          <cell r="A2760">
            <v>34546</v>
          </cell>
          <cell r="B2760">
            <v>34546</v>
          </cell>
          <cell r="C2760" t="str">
            <v>MASSA PREMIUM PARA TEXTURA RUSTICA DE BASE ACRILICA, COR BRANCA, USO INTERNO E EXTERNO</v>
          </cell>
          <cell r="D2760" t="str">
            <v xml:space="preserve">KG    </v>
          </cell>
          <cell r="E2760" t="str">
            <v>6,59</v>
          </cell>
        </row>
        <row r="2761">
          <cell r="A2761">
            <v>34547</v>
          </cell>
          <cell r="B2761">
            <v>34547</v>
          </cell>
          <cell r="C2761" t="str">
            <v>TELA DE ACO SOLDADA GALVANIZADA/ZINCADA PARA ALVENARIA, FIO  D = *1,20 A 1,70* MM, MALHA 15 X 15 MM, (C X L) *50 X 12* CM</v>
          </cell>
          <cell r="D2761" t="str">
            <v xml:space="preserve">M     </v>
          </cell>
          <cell r="E2761" t="str">
            <v>4,61</v>
          </cell>
        </row>
        <row r="2762">
          <cell r="A2762">
            <v>34548</v>
          </cell>
          <cell r="B2762">
            <v>34548</v>
          </cell>
          <cell r="C2762" t="str">
            <v>TELA DE ACO SOLDADA GALVANIZADA/ZINCADA PARA ALVENARIA, FIO  D = *1,20 A 1,70* MM, MALHA 15 X 15 MM, (C X L) *50 X 17,5* CM</v>
          </cell>
          <cell r="D2762" t="str">
            <v xml:space="preserve">M     </v>
          </cell>
          <cell r="E2762" t="str">
            <v>7,56</v>
          </cell>
        </row>
        <row r="2763">
          <cell r="A2763">
            <v>34549</v>
          </cell>
          <cell r="B2763">
            <v>34549</v>
          </cell>
          <cell r="C2763" t="str">
            <v>ARGILA EXPANDIDA, GRANULOMETRIA 2215</v>
          </cell>
          <cell r="D2763" t="str">
            <v xml:space="preserve">M3    </v>
          </cell>
          <cell r="E2763" t="str">
            <v>825,84</v>
          </cell>
        </row>
        <row r="2764">
          <cell r="A2764">
            <v>34550</v>
          </cell>
          <cell r="B2764">
            <v>34550</v>
          </cell>
          <cell r="C2764" t="str">
            <v>TELA DE ACO SOLDADA GALVANIZADA/ZINCADA PARA ALVENARIA, FIO D = *1,20 A 1,70* MM, MALHA 15 X 15 MM, (C X L) *50 X 6* CM</v>
          </cell>
          <cell r="D2764" t="str">
            <v xml:space="preserve">M     </v>
          </cell>
          <cell r="E2764" t="str">
            <v>1,99</v>
          </cell>
        </row>
        <row r="2765">
          <cell r="A2765">
            <v>34551</v>
          </cell>
          <cell r="B2765">
            <v>34551</v>
          </cell>
          <cell r="C2765" t="str">
            <v>AUXILIAR DE AZULEJISTA (HORISTA)</v>
          </cell>
          <cell r="D2765" t="str">
            <v xml:space="preserve">H     </v>
          </cell>
          <cell r="E2765" t="str">
            <v>13,16</v>
          </cell>
        </row>
        <row r="2766">
          <cell r="A2766">
            <v>34555</v>
          </cell>
          <cell r="B2766">
            <v>34555</v>
          </cell>
          <cell r="C2766" t="str">
            <v>BLOCO DE VEDACAO DE CONCRETO APARENTE 19 X 19 X 39 CM  (CLASSE C - NBR 6136)</v>
          </cell>
          <cell r="D2766" t="str">
            <v xml:space="preserve">UN    </v>
          </cell>
          <cell r="E2766" t="str">
            <v>4,81</v>
          </cell>
        </row>
        <row r="2767">
          <cell r="A2767">
            <v>34556</v>
          </cell>
          <cell r="B2767">
            <v>34556</v>
          </cell>
          <cell r="C2767" t="str">
            <v>BLOCO DE CONCRETO ESTRUTURAL 14 X 19 X 29 CM, FBK 10 MPA (NBR 6136)</v>
          </cell>
          <cell r="D2767" t="str">
            <v xml:space="preserve">UN    </v>
          </cell>
          <cell r="E2767" t="str">
            <v>4,52</v>
          </cell>
        </row>
        <row r="2768">
          <cell r="A2768">
            <v>34557</v>
          </cell>
          <cell r="B2768">
            <v>34557</v>
          </cell>
          <cell r="C2768" t="str">
            <v>TELA DE ACO SOLDADA GALVANIZADA/ZINCADA PARA ALVENARIA, FIO D = *1,20 A 1,70* MM, MALHA 15 X 15 MM, (C X L) *50 X 7,5* CM</v>
          </cell>
          <cell r="D2768" t="str">
            <v xml:space="preserve">M     </v>
          </cell>
          <cell r="E2768" t="str">
            <v>2,92</v>
          </cell>
        </row>
        <row r="2769">
          <cell r="A2769">
            <v>34558</v>
          </cell>
          <cell r="B2769">
            <v>34558</v>
          </cell>
          <cell r="C2769" t="str">
            <v>TELA DE ACO SOLDADA GALVANIZADA/ZINCADA PARA ALVENARIA, FIO D = *1,20 A 1,70* MM, MALHA 15 X 15 MM, (C X L) *50 X 10,5* CM</v>
          </cell>
          <cell r="D2769" t="str">
            <v xml:space="preserve">M     </v>
          </cell>
          <cell r="E2769" t="str">
            <v>3,75</v>
          </cell>
        </row>
        <row r="2770">
          <cell r="A2770">
            <v>34564</v>
          </cell>
          <cell r="B2770">
            <v>34564</v>
          </cell>
          <cell r="C2770" t="str">
            <v>BLOCO DE CONCRETO ESTRUTURAL 14 X 19 X 29 CM, FBK 14 MPA (NBR 6136)</v>
          </cell>
          <cell r="D2770" t="str">
            <v xml:space="preserve">UN    </v>
          </cell>
          <cell r="E2770" t="str">
            <v>4,82</v>
          </cell>
        </row>
        <row r="2771">
          <cell r="A2771">
            <v>34565</v>
          </cell>
          <cell r="B2771">
            <v>34565</v>
          </cell>
          <cell r="C2771" t="str">
            <v>BLOCO DE CONCRETO ESTRUTURAL 14 X 19 X 29 CM, FBK 16 MPA (NBR 6136)</v>
          </cell>
          <cell r="D2771" t="str">
            <v xml:space="preserve">UN    </v>
          </cell>
          <cell r="E2771" t="str">
            <v>5,10</v>
          </cell>
        </row>
        <row r="2772">
          <cell r="A2772">
            <v>34566</v>
          </cell>
          <cell r="B2772">
            <v>34566</v>
          </cell>
          <cell r="C2772" t="str">
            <v>BLOCO DE CONCRETO ESTRUTURAL 14 X 19 X 29 CM, FBK 6 MPA (NBR 6136)</v>
          </cell>
          <cell r="D2772" t="str">
            <v xml:space="preserve">UN    </v>
          </cell>
          <cell r="E2772" t="str">
            <v>3,96</v>
          </cell>
        </row>
        <row r="2773">
          <cell r="A2773">
            <v>34567</v>
          </cell>
          <cell r="B2773">
            <v>34567</v>
          </cell>
          <cell r="C2773" t="str">
            <v>BLOCO DE CONCRETO ESTRUTURAL 14 X 19 X 29 CM, FBK 8 MPA (NBR 6136)</v>
          </cell>
          <cell r="D2773" t="str">
            <v xml:space="preserve">UN    </v>
          </cell>
          <cell r="E2773" t="str">
            <v>4,20</v>
          </cell>
        </row>
        <row r="2774">
          <cell r="A2774">
            <v>34568</v>
          </cell>
          <cell r="B2774">
            <v>34568</v>
          </cell>
          <cell r="C2774" t="str">
            <v>BLOCO DE CONCRETO ESTRUTURAL 14 X 19 X 39 CM, FBK 10 MPA (NBR 6136)</v>
          </cell>
          <cell r="D2774" t="str">
            <v xml:space="preserve">UN    </v>
          </cell>
          <cell r="E2774" t="str">
            <v>4,96</v>
          </cell>
        </row>
        <row r="2775">
          <cell r="A2775">
            <v>34569</v>
          </cell>
          <cell r="B2775">
            <v>34569</v>
          </cell>
          <cell r="C2775" t="str">
            <v>BLOCO DE CONCRETO ESTRUTURAL 14 X 19 X 39 CM, FBK 12 MPA (NBR 6136)</v>
          </cell>
          <cell r="D2775" t="str">
            <v xml:space="preserve">UN    </v>
          </cell>
          <cell r="E2775" t="str">
            <v>5,10</v>
          </cell>
        </row>
        <row r="2776">
          <cell r="A2776">
            <v>34570</v>
          </cell>
          <cell r="B2776">
            <v>34570</v>
          </cell>
          <cell r="C2776" t="str">
            <v>BLOCO DE CONCRETO ESTRUTURAL 14 X 19 X 39 CM, FBK 14 MPA (NBR 6136)</v>
          </cell>
          <cell r="D2776" t="str">
            <v xml:space="preserve">UN    </v>
          </cell>
          <cell r="E2776" t="str">
            <v>5,54</v>
          </cell>
        </row>
        <row r="2777">
          <cell r="A2777">
            <v>34571</v>
          </cell>
          <cell r="B2777">
            <v>34571</v>
          </cell>
          <cell r="C2777" t="str">
            <v>BLOCO DE CONCRETO ESTRUTURAL 14 X 19 X 39 CM, FBK 6 MPA (NBR 6136)</v>
          </cell>
          <cell r="D2777" t="str">
            <v xml:space="preserve">UN    </v>
          </cell>
          <cell r="E2777" t="str">
            <v>4,21</v>
          </cell>
        </row>
        <row r="2778">
          <cell r="A2778">
            <v>34573</v>
          </cell>
          <cell r="B2778">
            <v>34573</v>
          </cell>
          <cell r="C2778" t="str">
            <v>BLOCO DE CONCRETO ESTRUTURAL 14 X 19 X 39 CM, FBK 8 MPA (NBR 6136)</v>
          </cell>
          <cell r="D2778" t="str">
            <v xml:space="preserve">UN    </v>
          </cell>
          <cell r="E2778" t="str">
            <v>4,42</v>
          </cell>
        </row>
        <row r="2779">
          <cell r="A2779">
            <v>34576</v>
          </cell>
          <cell r="B2779">
            <v>34576</v>
          </cell>
          <cell r="C2779" t="str">
            <v>BLOCO DE CONCRETO ESTRUTURAL 19 X 19 X 39 CM, FBK 10 MPA (NBR 6136)</v>
          </cell>
          <cell r="D2779" t="str">
            <v xml:space="preserve">UN    </v>
          </cell>
          <cell r="E2779" t="str">
            <v>6,45</v>
          </cell>
        </row>
        <row r="2780">
          <cell r="A2780">
            <v>34577</v>
          </cell>
          <cell r="B2780">
            <v>34577</v>
          </cell>
          <cell r="C2780" t="str">
            <v>BLOCO DE CONCRETO ESTRUTURAL 19 X 19 X 39 CM, FBK 12 MPA (NBR 6136)</v>
          </cell>
          <cell r="D2780" t="str">
            <v xml:space="preserve">UN    </v>
          </cell>
          <cell r="E2780" t="str">
            <v>6,73</v>
          </cell>
        </row>
        <row r="2781">
          <cell r="A2781">
            <v>34578</v>
          </cell>
          <cell r="B2781">
            <v>34578</v>
          </cell>
          <cell r="C2781" t="str">
            <v>BLOCO DE CONCRETO ESTRUTURAL 19 X 19 X 39 CM, FBK 14 MPA (NBR 6136)</v>
          </cell>
          <cell r="D2781" t="str">
            <v xml:space="preserve">UN    </v>
          </cell>
          <cell r="E2781" t="str">
            <v>7,30</v>
          </cell>
        </row>
        <row r="2782">
          <cell r="A2782">
            <v>34579</v>
          </cell>
          <cell r="B2782">
            <v>34579</v>
          </cell>
          <cell r="C2782" t="str">
            <v>BLOCO DE CONCRETO ESTRUTURAL 19 X 19 X 39 CM, FBK 16 MPA (NBR 6136)</v>
          </cell>
          <cell r="D2782" t="str">
            <v xml:space="preserve">UN    </v>
          </cell>
          <cell r="E2782" t="str">
            <v>7,78</v>
          </cell>
        </row>
        <row r="2783">
          <cell r="A2783">
            <v>34580</v>
          </cell>
          <cell r="B2783">
            <v>34580</v>
          </cell>
          <cell r="C2783" t="str">
            <v>BLOCO DE CONCRETO ESTRUTURAL 19 X 19 X 39 CM, FBK 8 MPA (NBR 6136)</v>
          </cell>
          <cell r="D2783" t="str">
            <v xml:space="preserve">UN    </v>
          </cell>
          <cell r="E2783" t="str">
            <v>5,82</v>
          </cell>
        </row>
        <row r="2784">
          <cell r="A2784">
            <v>34583</v>
          </cell>
          <cell r="B2784">
            <v>34583</v>
          </cell>
          <cell r="C2784" t="str">
            <v>BLOCO DE GESSO COMPACTO / MACICO, BRANCO, E = 10 CM, DIMENSOES *67 X 50* CM</v>
          </cell>
          <cell r="D2784" t="str">
            <v xml:space="preserve">M2    </v>
          </cell>
          <cell r="E2784" t="str">
            <v>64,32</v>
          </cell>
        </row>
        <row r="2785">
          <cell r="A2785">
            <v>34584</v>
          </cell>
          <cell r="B2785">
            <v>34584</v>
          </cell>
          <cell r="C2785" t="str">
            <v>BLOCO DE GESSO VAZADO, BRANCO, E = *7* CM, DIMENSOES *67 X 50* CM</v>
          </cell>
          <cell r="D2785" t="str">
            <v xml:space="preserve">M2    </v>
          </cell>
          <cell r="E2785" t="str">
            <v>47,17</v>
          </cell>
        </row>
        <row r="2786">
          <cell r="A2786">
            <v>34586</v>
          </cell>
          <cell r="B2786">
            <v>34586</v>
          </cell>
          <cell r="C2786" t="str">
            <v>BLOCO ESTRUTURAL CERAMICO 14 X 19 X 29 CM, 6,0 MPA (NBR 15270)</v>
          </cell>
          <cell r="D2786" t="str">
            <v xml:space="preserve">UN    </v>
          </cell>
          <cell r="E2786" t="str">
            <v>2,66</v>
          </cell>
        </row>
        <row r="2787">
          <cell r="A2787">
            <v>34588</v>
          </cell>
          <cell r="B2787">
            <v>34588</v>
          </cell>
          <cell r="C2787" t="str">
            <v>BLOCO ESTRUTURAL CERAMICO 14 X 19 X 39 CM, 6,0 MPA (NBR 15270)</v>
          </cell>
          <cell r="D2787" t="str">
            <v xml:space="preserve">UN    </v>
          </cell>
          <cell r="E2787" t="str">
            <v>3,48</v>
          </cell>
        </row>
        <row r="2788">
          <cell r="A2788">
            <v>34590</v>
          </cell>
          <cell r="B2788">
            <v>34590</v>
          </cell>
          <cell r="C2788" t="str">
            <v>BLOCO ESTRUTURAL CERAMICO 19 X 19 X 29 CM, 6,0 MPA (NBR 15270)</v>
          </cell>
          <cell r="D2788" t="str">
            <v xml:space="preserve">UN    </v>
          </cell>
          <cell r="E2788" t="str">
            <v>3,18</v>
          </cell>
        </row>
        <row r="2789">
          <cell r="A2789">
            <v>34591</v>
          </cell>
          <cell r="B2789">
            <v>34591</v>
          </cell>
          <cell r="C2789" t="str">
            <v>BLOCO ESTRUTURAL CERAMICO 19 X 19 X 39 CM, 6,0 MPA (NBR 15270)</v>
          </cell>
          <cell r="D2789" t="str">
            <v xml:space="preserve">UN    </v>
          </cell>
          <cell r="E2789" t="str">
            <v>4,31</v>
          </cell>
        </row>
        <row r="2790">
          <cell r="A2790">
            <v>34592</v>
          </cell>
          <cell r="B2790">
            <v>34592</v>
          </cell>
          <cell r="C2790" t="str">
            <v>BLOCO DE VEDACAO CONCRETO 14 X 19 X 29 CM (CLASSE C - NBR 6136)</v>
          </cell>
          <cell r="D2790" t="str">
            <v xml:space="preserve">UN    </v>
          </cell>
          <cell r="E2790" t="str">
            <v>3,31</v>
          </cell>
        </row>
        <row r="2791">
          <cell r="A2791">
            <v>34599</v>
          </cell>
          <cell r="B2791">
            <v>34599</v>
          </cell>
          <cell r="C2791" t="str">
            <v>BLOCO DE VEDACAO CONCRETO APARENTE 9 X 19 X 39 CM (CLASSE C - NBR 6136)</v>
          </cell>
          <cell r="D2791" t="str">
            <v xml:space="preserve">UN    </v>
          </cell>
          <cell r="E2791" t="str">
            <v>2,97</v>
          </cell>
        </row>
        <row r="2792">
          <cell r="A2792">
            <v>34600</v>
          </cell>
          <cell r="B2792">
            <v>34600</v>
          </cell>
          <cell r="C2792" t="str">
            <v>BLOCO DE VEDACAO DE CONCRETO CELULAR AUTOCLAVADO 15 X 30 X 60 CM (E X A X C)</v>
          </cell>
          <cell r="D2792" t="str">
            <v xml:space="preserve">M2    </v>
          </cell>
          <cell r="E2792" t="str">
            <v>94,83</v>
          </cell>
        </row>
        <row r="2793">
          <cell r="A2793">
            <v>34602</v>
          </cell>
          <cell r="B2793">
            <v>34602</v>
          </cell>
          <cell r="C2793" t="str">
            <v>CABO FLEXIVEL PVC 750 V, 2 CONDUTORES DE 1,5 MM2</v>
          </cell>
          <cell r="D2793" t="str">
            <v xml:space="preserve">M     </v>
          </cell>
          <cell r="E2793" t="str">
            <v>3,78</v>
          </cell>
        </row>
        <row r="2794">
          <cell r="A2794">
            <v>34606</v>
          </cell>
          <cell r="B2794">
            <v>34606</v>
          </cell>
          <cell r="C2794" t="str">
            <v>DISJUNTOR TIPO NEMA, BIPOLAR 60 ATE 100A, TENSAO MAXIMA 415 V</v>
          </cell>
          <cell r="D2794" t="str">
            <v xml:space="preserve">UN    </v>
          </cell>
          <cell r="E2794" t="str">
            <v>98,24</v>
          </cell>
        </row>
        <row r="2795">
          <cell r="A2795">
            <v>34607</v>
          </cell>
          <cell r="B2795">
            <v>34607</v>
          </cell>
          <cell r="C2795" t="str">
            <v>CABO FLEXIVEL PVC 750 V, 2 CONDUTORES DE 4,0 MM2</v>
          </cell>
          <cell r="D2795" t="str">
            <v xml:space="preserve">M     </v>
          </cell>
          <cell r="E2795" t="str">
            <v>9,27</v>
          </cell>
        </row>
        <row r="2796">
          <cell r="A2796">
            <v>34609</v>
          </cell>
          <cell r="B2796">
            <v>34609</v>
          </cell>
          <cell r="C2796" t="str">
            <v>CABO FLEXIVEL PVC 750 V, 2 CONDUTORES DE 6,0 MM2</v>
          </cell>
          <cell r="D2796" t="str">
            <v xml:space="preserve">M     </v>
          </cell>
          <cell r="E2796" t="str">
            <v>13,49</v>
          </cell>
        </row>
        <row r="2797">
          <cell r="A2797">
            <v>34612</v>
          </cell>
          <cell r="B2797">
            <v>34612</v>
          </cell>
          <cell r="C2797" t="str">
            <v>GABIAO TIPO CAIXA PARA SOLO REFORCADO, MALHA HEXAGONAL DE DUPLA TORCAO 8 X 10 CM (ZN/AL REVESTIDO COM POLIMERO), FIO 2,7 MM, DIMENSOES 2,0 X 1,0 X 0,5 M, COM CAUDA DE 3,0 M</v>
          </cell>
          <cell r="D2797" t="str">
            <v xml:space="preserve">UN    </v>
          </cell>
          <cell r="E2797" t="str">
            <v>848,20</v>
          </cell>
        </row>
        <row r="2798">
          <cell r="A2798">
            <v>34616</v>
          </cell>
          <cell r="B2798">
            <v>34616</v>
          </cell>
          <cell r="C2798" t="str">
            <v>DISJUNTOR TIPO DIN/IEC, BIPOLAR DE 6 ATE 32A</v>
          </cell>
          <cell r="D2798" t="str">
            <v xml:space="preserve">UN    </v>
          </cell>
          <cell r="E2798" t="str">
            <v>52,67</v>
          </cell>
        </row>
        <row r="2799">
          <cell r="A2799">
            <v>34618</v>
          </cell>
          <cell r="B2799">
            <v>34618</v>
          </cell>
          <cell r="C2799" t="str">
            <v>CABO FLEXIVEL PVC 750 V, 3 CONDUTORES DE 1,5 MM2</v>
          </cell>
          <cell r="D2799" t="str">
            <v xml:space="preserve">M     </v>
          </cell>
          <cell r="E2799" t="str">
            <v>5,16</v>
          </cell>
        </row>
        <row r="2800">
          <cell r="A2800">
            <v>34621</v>
          </cell>
          <cell r="B2800">
            <v>34621</v>
          </cell>
          <cell r="C2800" t="str">
            <v>CABO FLEXIVEL PVC 750 V, 3 CONDUTORES DE 4,0 MM2</v>
          </cell>
          <cell r="D2800" t="str">
            <v xml:space="preserve">M     </v>
          </cell>
          <cell r="E2800" t="str">
            <v>12,78</v>
          </cell>
        </row>
        <row r="2801">
          <cell r="A2801">
            <v>34622</v>
          </cell>
          <cell r="B2801">
            <v>34622</v>
          </cell>
          <cell r="C2801" t="str">
            <v>CABO FLEXIVEL PVC 750 V, 3 CONDUTORES DE 6,0 MM2</v>
          </cell>
          <cell r="D2801" t="str">
            <v xml:space="preserve">M     </v>
          </cell>
          <cell r="E2801" t="str">
            <v>18,99</v>
          </cell>
        </row>
        <row r="2802">
          <cell r="A2802">
            <v>34623</v>
          </cell>
          <cell r="B2802">
            <v>34623</v>
          </cell>
          <cell r="C2802" t="str">
            <v>DISJUNTOR TIPO DIN/IEC, BIPOLAR 40 ATE 50A</v>
          </cell>
          <cell r="D2802" t="str">
            <v xml:space="preserve">UN    </v>
          </cell>
          <cell r="E2802" t="str">
            <v>51,86</v>
          </cell>
        </row>
        <row r="2803">
          <cell r="A2803">
            <v>34624</v>
          </cell>
          <cell r="B2803">
            <v>34624</v>
          </cell>
          <cell r="C2803" t="str">
            <v>CABO FLEXIVEL PVC 750 V, 4 CONDUTORES DE 1,5 MM2</v>
          </cell>
          <cell r="D2803" t="str">
            <v xml:space="preserve">M     </v>
          </cell>
          <cell r="E2803" t="str">
            <v>6,89</v>
          </cell>
        </row>
        <row r="2804">
          <cell r="A2804">
            <v>34627</v>
          </cell>
          <cell r="B2804">
            <v>34627</v>
          </cell>
          <cell r="C2804" t="str">
            <v>CABO FLEXIVEL PVC 750 V, 4 CONDUTORES DE 4,0 MM2</v>
          </cell>
          <cell r="D2804" t="str">
            <v xml:space="preserve">M     </v>
          </cell>
          <cell r="E2804" t="str">
            <v>16,61</v>
          </cell>
        </row>
        <row r="2805">
          <cell r="A2805">
            <v>34628</v>
          </cell>
          <cell r="B2805">
            <v>34628</v>
          </cell>
          <cell r="C2805" t="str">
            <v>DISJUNTOR TIPO DIN/IEC, BIPOLAR 63 A</v>
          </cell>
          <cell r="D2805" t="str">
            <v xml:space="preserve">UN    </v>
          </cell>
          <cell r="E2805" t="str">
            <v>74,28</v>
          </cell>
        </row>
        <row r="2806">
          <cell r="A2806">
            <v>34629</v>
          </cell>
          <cell r="B2806">
            <v>34629</v>
          </cell>
          <cell r="C2806" t="str">
            <v>CABO FLEXIVEL PVC 750 V, 4 CONDUTORES DE 6,0 MM2</v>
          </cell>
          <cell r="D2806" t="str">
            <v xml:space="preserve">M     </v>
          </cell>
          <cell r="E2806" t="str">
            <v>25,38</v>
          </cell>
        </row>
        <row r="2807">
          <cell r="A2807">
            <v>34630</v>
          </cell>
          <cell r="B2807">
            <v>34630</v>
          </cell>
          <cell r="C2807" t="str">
            <v>TELA EM MALHA HEXAGONAL DE DUPLA TORCAO 8 X 10 CM (ZN/AL REVESTIDO COM POLIMERO), FIO 2,7 MM, COM GEOMANTA OU BIOMANTA, DIMENSOES 4,0 X 2,0 X 0,6 M, COM INCLINACAO DE 70 GRAUS, PARA SOLO REFORCADO</v>
          </cell>
          <cell r="D2807" t="str">
            <v xml:space="preserve">UN    </v>
          </cell>
          <cell r="E2807" t="str">
            <v>1.095,24</v>
          </cell>
        </row>
        <row r="2808">
          <cell r="A2808">
            <v>34633</v>
          </cell>
          <cell r="B2808">
            <v>34633</v>
          </cell>
          <cell r="C2808" t="str">
            <v>GABIAO TIPO CAIXA PARA SOLO REFORCADO, MALHA HEXAGONAL DE DUPLA TORCAO 8 X 10 CM (ZN/AL REVESTIDO COM POLIMERO), FIO 2,7 MM, DIMENSOES 2,0 X 1,0 X 1,0 M, COM CAUDA DE 4,0 M</v>
          </cell>
          <cell r="D2808" t="str">
            <v xml:space="preserve">UN    </v>
          </cell>
          <cell r="E2808" t="str">
            <v>1.202,29</v>
          </cell>
        </row>
        <row r="2809">
          <cell r="A2809">
            <v>34635</v>
          </cell>
          <cell r="B2809">
            <v>34635</v>
          </cell>
          <cell r="C2809" t="str">
            <v>GABIAO TIPO CAIXA PARA SOLO REFORCADO, MALHA HEXAGONAL DE DUPLA TORCAO 8 X 10 CM (ZN/AL REVESTIDO COM POLIMERO), FIO 2,7 MM, DIMENSOES 2,0 X 1,0 X 1,0 M, COM CAUDA DE 3,0 M</v>
          </cell>
          <cell r="D2809" t="str">
            <v xml:space="preserve">UN    </v>
          </cell>
          <cell r="E2809" t="str">
            <v>1.090,74</v>
          </cell>
        </row>
        <row r="2810">
          <cell r="A2810">
            <v>34636</v>
          </cell>
          <cell r="B2810">
            <v>34636</v>
          </cell>
          <cell r="C2810" t="str">
            <v>CAIXA D'AGUA EM POLIETILENO 1000 LITROS, COM TAMPA</v>
          </cell>
          <cell r="D2810" t="str">
            <v xml:space="preserve">UN    </v>
          </cell>
          <cell r="E2810" t="str">
            <v>465,00</v>
          </cell>
        </row>
        <row r="2811">
          <cell r="A2811">
            <v>34637</v>
          </cell>
          <cell r="B2811">
            <v>34637</v>
          </cell>
          <cell r="C2811" t="str">
            <v>CAIXA D'AGUA EM POLIETILENO 500 LITROS, COM TAMPA</v>
          </cell>
          <cell r="D2811" t="str">
            <v xml:space="preserve">UN    </v>
          </cell>
          <cell r="E2811" t="str">
            <v>266,98</v>
          </cell>
        </row>
        <row r="2812">
          <cell r="A2812">
            <v>34638</v>
          </cell>
          <cell r="B2812">
            <v>34638</v>
          </cell>
          <cell r="C2812" t="str">
            <v>CAIXA D'AGUA EM POLIETILENO 750 LITROS, COM TAMPA</v>
          </cell>
          <cell r="D2812" t="str">
            <v xml:space="preserve">UN    </v>
          </cell>
          <cell r="E2812" t="str">
            <v>457,83</v>
          </cell>
        </row>
        <row r="2813">
          <cell r="A2813">
            <v>34639</v>
          </cell>
          <cell r="B2813">
            <v>34639</v>
          </cell>
          <cell r="C2813" t="str">
            <v>CAIXA D'AGUA EM POLIETILENO 1500 LITROS, COM TAMPA</v>
          </cell>
          <cell r="D2813" t="str">
            <v xml:space="preserve">UN    </v>
          </cell>
          <cell r="E2813" t="str">
            <v>944,41</v>
          </cell>
        </row>
        <row r="2814">
          <cell r="A2814">
            <v>34640</v>
          </cell>
          <cell r="B2814">
            <v>34640</v>
          </cell>
          <cell r="C2814" t="str">
            <v>CAIXA D'AGUA EM POLIETILENO 2000 LITROS, COM TAMPA</v>
          </cell>
          <cell r="D2814" t="str">
            <v xml:space="preserve">UN    </v>
          </cell>
          <cell r="E2814" t="str">
            <v>1.060,82</v>
          </cell>
        </row>
        <row r="2815">
          <cell r="A2815">
            <v>34641</v>
          </cell>
          <cell r="B2815">
            <v>34641</v>
          </cell>
          <cell r="C2815" t="str">
            <v>CAIXA DE ATERRAMENTO EM CONCRETO PRE-MOLDADO, DIAMETRO DE 0,30 M E ALTURA DE 0,35 M, SEM FUNDO E COM TAMPA</v>
          </cell>
          <cell r="D2815" t="str">
            <v xml:space="preserve">UN    </v>
          </cell>
          <cell r="E2815" t="str">
            <v>102,59</v>
          </cell>
        </row>
        <row r="2816">
          <cell r="A2816">
            <v>34643</v>
          </cell>
          <cell r="B2816">
            <v>34643</v>
          </cell>
          <cell r="C2816" t="str">
            <v>CAIXA DE INSPECAO PARA ATERRAMENTO E PARA RAIOS, EM POLIPROPILENO,  DIAMETRO = 300 MM X ALTURA = 400 MM</v>
          </cell>
          <cell r="D2816" t="str">
            <v xml:space="preserve">UN    </v>
          </cell>
          <cell r="E2816" t="str">
            <v>53,38</v>
          </cell>
        </row>
        <row r="2817">
          <cell r="A2817">
            <v>34649</v>
          </cell>
          <cell r="B2817">
            <v>34649</v>
          </cell>
          <cell r="C2817" t="str">
            <v>CANALETA ESTRUTURAL CERAMICA, 14 X 19 X 29 CM, 6,0 MPA (NBR 15270)</v>
          </cell>
          <cell r="D2817" t="str">
            <v xml:space="preserve">UN    </v>
          </cell>
          <cell r="E2817" t="str">
            <v>3,13</v>
          </cell>
        </row>
        <row r="2818">
          <cell r="A2818">
            <v>34653</v>
          </cell>
          <cell r="B2818">
            <v>34653</v>
          </cell>
          <cell r="C2818" t="str">
            <v>DISJUNTOR TIPO DIN/IEC, MONOPOLAR DE 6  ATE  32A</v>
          </cell>
          <cell r="D2818" t="str">
            <v xml:space="preserve">UN    </v>
          </cell>
          <cell r="E2818" t="str">
            <v>9,19</v>
          </cell>
        </row>
        <row r="2819">
          <cell r="A2819">
            <v>34655</v>
          </cell>
          <cell r="B2819">
            <v>34655</v>
          </cell>
          <cell r="C2819" t="str">
            <v>CANALETA ESTRUTURAL CERAMICA, 14 X 19 X 39 CM, 6,0 MPA (NBR 15270)</v>
          </cell>
          <cell r="D2819" t="str">
            <v xml:space="preserve">UN    </v>
          </cell>
          <cell r="E2819" t="str">
            <v>4,16</v>
          </cell>
        </row>
        <row r="2820">
          <cell r="A2820">
            <v>34659</v>
          </cell>
          <cell r="B2820">
            <v>34659</v>
          </cell>
          <cell r="C2820" t="str">
            <v>CHAPA DE MDF BRANCO LISO 1 FACE, E = 12 MM, DE *2,75 X 1,85* M</v>
          </cell>
          <cell r="D2820" t="str">
            <v xml:space="preserve">M2    </v>
          </cell>
          <cell r="E2820" t="str">
            <v>44,17</v>
          </cell>
        </row>
        <row r="2821">
          <cell r="A2821">
            <v>34660</v>
          </cell>
          <cell r="B2821">
            <v>34660</v>
          </cell>
          <cell r="C2821" t="str">
            <v>CHAPA DE MDF BRANCO LISO 1 FACE, E = 18 MM, DE *2,75 X 1,85* M</v>
          </cell>
          <cell r="D2821" t="str">
            <v xml:space="preserve">M2    </v>
          </cell>
          <cell r="E2821" t="str">
            <v>62,10</v>
          </cell>
        </row>
        <row r="2822">
          <cell r="A2822">
            <v>34661</v>
          </cell>
          <cell r="B2822">
            <v>34661</v>
          </cell>
          <cell r="C2822" t="str">
            <v>CHAPA DE MDF BRANCO LISO 1 FACE, E = 25 MM, DE *2,75 X 1,85* M</v>
          </cell>
          <cell r="D2822" t="str">
            <v xml:space="preserve">M2    </v>
          </cell>
          <cell r="E2822" t="str">
            <v>89,19</v>
          </cell>
        </row>
        <row r="2823">
          <cell r="A2823">
            <v>34664</v>
          </cell>
          <cell r="B2823">
            <v>34664</v>
          </cell>
          <cell r="C2823" t="str">
            <v>CHAPA DE MDF BRANCO LISO 2 FACES, E = 15 MM, DE *2,75 X 1,85* M</v>
          </cell>
          <cell r="D2823" t="str">
            <v xml:space="preserve">M2    </v>
          </cell>
          <cell r="E2823" t="str">
            <v>50,68</v>
          </cell>
        </row>
        <row r="2824">
          <cell r="A2824">
            <v>34665</v>
          </cell>
          <cell r="B2824">
            <v>34665</v>
          </cell>
          <cell r="C2824" t="str">
            <v>CHAPA DE MDF BRANCO LISO 2 FACES, E = 18 MM, DE *2,75 X 1,85* M</v>
          </cell>
          <cell r="D2824" t="str">
            <v xml:space="preserve">M2    </v>
          </cell>
          <cell r="E2824" t="str">
            <v>62,91</v>
          </cell>
        </row>
        <row r="2825">
          <cell r="A2825">
            <v>34666</v>
          </cell>
          <cell r="B2825">
            <v>34666</v>
          </cell>
          <cell r="C2825" t="str">
            <v>CHAPA DE MDF BRANCO LISO 2 FACES, E = 25 MM, DE *2,75 X 1,85* M</v>
          </cell>
          <cell r="D2825" t="str">
            <v xml:space="preserve">M2    </v>
          </cell>
          <cell r="E2825" t="str">
            <v>95,02</v>
          </cell>
        </row>
        <row r="2826">
          <cell r="A2826">
            <v>34667</v>
          </cell>
          <cell r="B2826">
            <v>34667</v>
          </cell>
          <cell r="C2826" t="str">
            <v>CHAPA DE MDF BRANCO LISO 1 FACE, E = 6 MM, DE *2,75 X 1,85* M</v>
          </cell>
          <cell r="D2826" t="str">
            <v xml:space="preserve">M2    </v>
          </cell>
          <cell r="E2826" t="str">
            <v>32,30</v>
          </cell>
        </row>
        <row r="2827">
          <cell r="A2827">
            <v>34668</v>
          </cell>
          <cell r="B2827">
            <v>34668</v>
          </cell>
          <cell r="C2827" t="str">
            <v>CHAPA DE MDF BRANCO LISO 1 FACE, E = 9 MM, DE *2,75 X 1,85* M</v>
          </cell>
          <cell r="D2827" t="str">
            <v xml:space="preserve">M2    </v>
          </cell>
          <cell r="E2827" t="str">
            <v>42,20</v>
          </cell>
        </row>
        <row r="2828">
          <cell r="A2828">
            <v>34669</v>
          </cell>
          <cell r="B2828">
            <v>34669</v>
          </cell>
          <cell r="C2828" t="str">
            <v>CHAPA DE MDF BRANCO LISO 2 FACES, E = 6 MM, DE *2,75 X 1,85* M</v>
          </cell>
          <cell r="D2828" t="str">
            <v xml:space="preserve">M2    </v>
          </cell>
          <cell r="E2828" t="str">
            <v>34,84</v>
          </cell>
        </row>
        <row r="2829">
          <cell r="A2829">
            <v>34670</v>
          </cell>
          <cell r="B2829">
            <v>34670</v>
          </cell>
          <cell r="C2829" t="str">
            <v>CHAPA DE MDF BRANCO LISO 2 FACES, E = 9 MM, DE *2,75 X 1,85* M</v>
          </cell>
          <cell r="D2829" t="str">
            <v xml:space="preserve">M2    </v>
          </cell>
          <cell r="E2829" t="str">
            <v>42,61</v>
          </cell>
        </row>
        <row r="2830">
          <cell r="A2830">
            <v>34671</v>
          </cell>
          <cell r="B2830">
            <v>34671</v>
          </cell>
          <cell r="C2830" t="str">
            <v>CHAPA DE MDF CRU, E = 12 MM, DE *2,75 X 1,85* M</v>
          </cell>
          <cell r="D2830" t="str">
            <v xml:space="preserve">M2    </v>
          </cell>
          <cell r="E2830" t="str">
            <v>35,57</v>
          </cell>
        </row>
        <row r="2831">
          <cell r="A2831">
            <v>34672</v>
          </cell>
          <cell r="B2831">
            <v>34672</v>
          </cell>
          <cell r="C2831" t="str">
            <v>CHAPA DE MDF CRU, E = 15 MM, DE *2,75 X 1,85* M</v>
          </cell>
          <cell r="D2831" t="str">
            <v xml:space="preserve">M2    </v>
          </cell>
          <cell r="E2831" t="str">
            <v>37,51</v>
          </cell>
        </row>
        <row r="2832">
          <cell r="A2832">
            <v>34673</v>
          </cell>
          <cell r="B2832">
            <v>34673</v>
          </cell>
          <cell r="C2832" t="str">
            <v>CHAPA DE MDF CRU, E = 18 MM, DE *2,75 X 1,85* M</v>
          </cell>
          <cell r="D2832" t="str">
            <v xml:space="preserve">M2    </v>
          </cell>
          <cell r="E2832" t="str">
            <v>45,77</v>
          </cell>
        </row>
        <row r="2833">
          <cell r="A2833">
            <v>34674</v>
          </cell>
          <cell r="B2833">
            <v>34674</v>
          </cell>
          <cell r="C2833" t="str">
            <v>CHAPA DE MDF CRU, E = 20 MM, DE *2,75 X 1,85* M</v>
          </cell>
          <cell r="D2833" t="str">
            <v xml:space="preserve">M2    </v>
          </cell>
          <cell r="E2833" t="str">
            <v>60,84</v>
          </cell>
        </row>
        <row r="2834">
          <cell r="A2834">
            <v>34675</v>
          </cell>
          <cell r="B2834">
            <v>34675</v>
          </cell>
          <cell r="C2834" t="str">
            <v>CHAPA DE MDF CRU, E = 25 MM, DE *2,75 X 1,85* M</v>
          </cell>
          <cell r="D2834" t="str">
            <v xml:space="preserve">M2    </v>
          </cell>
          <cell r="E2834" t="str">
            <v>74,18</v>
          </cell>
        </row>
        <row r="2835">
          <cell r="A2835">
            <v>34676</v>
          </cell>
          <cell r="B2835">
            <v>34676</v>
          </cell>
          <cell r="C2835" t="str">
            <v>CHAPA DE MDF CRU, E = 6 MM, DE *2,75 X 1,85* M</v>
          </cell>
          <cell r="D2835" t="str">
            <v xml:space="preserve">M2    </v>
          </cell>
          <cell r="E2835" t="str">
            <v>21,35</v>
          </cell>
        </row>
        <row r="2836">
          <cell r="A2836">
            <v>34677</v>
          </cell>
          <cell r="B2836">
            <v>34677</v>
          </cell>
          <cell r="C2836" t="str">
            <v>CHAPA DE MDF CRU, E = 9 MM, DE *2,75 X 1,85* M</v>
          </cell>
          <cell r="D2836" t="str">
            <v xml:space="preserve">M2    </v>
          </cell>
          <cell r="E2836" t="str">
            <v>28,71</v>
          </cell>
        </row>
        <row r="2837">
          <cell r="A2837">
            <v>34680</v>
          </cell>
          <cell r="B2837">
            <v>34680</v>
          </cell>
          <cell r="C2837" t="str">
            <v>RODAPE PRE-MOLDADO DE GRANILITE, MARMORITE OU GRANITINA L = 10 CM</v>
          </cell>
          <cell r="D2837" t="str">
            <v xml:space="preserve">M     </v>
          </cell>
          <cell r="E2837" t="str">
            <v>41,73</v>
          </cell>
        </row>
        <row r="2838">
          <cell r="A2838">
            <v>34682</v>
          </cell>
          <cell r="B2838">
            <v>34682</v>
          </cell>
          <cell r="C2838" t="str">
            <v>REVESTIMENTO PARA ESCADA EM GRANILITE, MARMORITE OU GRANITINA ESP = 8 MM (INCLUSO EXECUCAO)</v>
          </cell>
          <cell r="D2838" t="str">
            <v xml:space="preserve">M2    </v>
          </cell>
          <cell r="E2838" t="str">
            <v>135,65</v>
          </cell>
        </row>
        <row r="2839">
          <cell r="A2839">
            <v>34683</v>
          </cell>
          <cell r="B2839">
            <v>34683</v>
          </cell>
          <cell r="C2839" t="str">
            <v>REVESTIMENTO DE PAREDE EM GRANILITE, MARMORITE OU GRANITINA COLORIDO - ESP = 5 MM (INCLUSO EXECUCAO)</v>
          </cell>
          <cell r="D2839" t="str">
            <v xml:space="preserve">M2    </v>
          </cell>
          <cell r="E2839" t="str">
            <v>177,39</v>
          </cell>
        </row>
        <row r="2840">
          <cell r="A2840">
            <v>34684</v>
          </cell>
          <cell r="B2840">
            <v>34684</v>
          </cell>
          <cell r="C2840" t="str">
            <v>REVESTIMENTO DE PAREDE EM GRANILITE, MARMORITE OU GRANITINA - ESP = 5 MM (INCLUSO EXECUCAO)</v>
          </cell>
          <cell r="D2840" t="str">
            <v xml:space="preserve">M2    </v>
          </cell>
          <cell r="E2840" t="str">
            <v>283,82</v>
          </cell>
        </row>
        <row r="2841">
          <cell r="A2841">
            <v>34686</v>
          </cell>
          <cell r="B2841">
            <v>34686</v>
          </cell>
          <cell r="C2841" t="str">
            <v>DISJUNTOR TIPO DIN / IEC, MONOPOLAR DE 40  ATE 50A</v>
          </cell>
          <cell r="D2841" t="str">
            <v xml:space="preserve">UN    </v>
          </cell>
          <cell r="E2841" t="str">
            <v>13,62</v>
          </cell>
        </row>
        <row r="2842">
          <cell r="A2842">
            <v>34688</v>
          </cell>
          <cell r="B2842">
            <v>34688</v>
          </cell>
          <cell r="C2842" t="str">
            <v>DISJUNTOR TIPO DIN/IEC, MONOPOLAR DE 63 A</v>
          </cell>
          <cell r="D2842" t="str">
            <v xml:space="preserve">UN    </v>
          </cell>
          <cell r="E2842" t="str">
            <v>16,65</v>
          </cell>
        </row>
        <row r="2843">
          <cell r="A2843">
            <v>34689</v>
          </cell>
          <cell r="B2843">
            <v>34689</v>
          </cell>
          <cell r="C2843" t="str">
            <v>DISJUNTOR TIPO NEMA, MONOPOLAR DE 60 ATE 70A, TENSAO MAXIMA DE 240 V</v>
          </cell>
          <cell r="D2843" t="str">
            <v xml:space="preserve">UN    </v>
          </cell>
          <cell r="E2843" t="str">
            <v>31,27</v>
          </cell>
        </row>
        <row r="2844">
          <cell r="A2844">
            <v>34705</v>
          </cell>
          <cell r="B2844">
            <v>34705</v>
          </cell>
          <cell r="C2844" t="str">
            <v>DISJUNTOR TERMOMAGNETICO TRIPOLAR 3  X 250 A/ICC - 25 KA</v>
          </cell>
          <cell r="D2844" t="str">
            <v xml:space="preserve">UN    </v>
          </cell>
          <cell r="E2844" t="str">
            <v>820,79</v>
          </cell>
        </row>
        <row r="2845">
          <cell r="A2845">
            <v>34707</v>
          </cell>
          <cell r="B2845">
            <v>34707</v>
          </cell>
          <cell r="C2845" t="str">
            <v>DISJUNTOR TERMOMAGNETICO TRIPOLAR 3 X 350 A/ICC - 25 KA</v>
          </cell>
          <cell r="D2845" t="str">
            <v xml:space="preserve">UN    </v>
          </cell>
          <cell r="E2845" t="str">
            <v>1.520,94</v>
          </cell>
        </row>
        <row r="2846">
          <cell r="A2846">
            <v>34709</v>
          </cell>
          <cell r="B2846">
            <v>34709</v>
          </cell>
          <cell r="C2846" t="str">
            <v>DISJUNTOR TIPO DIN/IEC, TRIPOLAR DE 10 ATE 50A</v>
          </cell>
          <cell r="D2846" t="str">
            <v xml:space="preserve">UN    </v>
          </cell>
          <cell r="E2846" t="str">
            <v>64,53</v>
          </cell>
        </row>
        <row r="2847">
          <cell r="A2847">
            <v>34713</v>
          </cell>
          <cell r="B2847">
            <v>34713</v>
          </cell>
          <cell r="C2847" t="str">
            <v>PORTA VIDRO TEMPERADO INCOLOR, 2 FOLHAS DE CORRER, E = 10 MM (SEM FERRAGENS E SEM COLOCACAO)</v>
          </cell>
          <cell r="D2847" t="str">
            <v xml:space="preserve">M2    </v>
          </cell>
          <cell r="E2847" t="str">
            <v>405,74</v>
          </cell>
        </row>
        <row r="2848">
          <cell r="A2848">
            <v>34714</v>
          </cell>
          <cell r="B2848">
            <v>34714</v>
          </cell>
          <cell r="C2848" t="str">
            <v>DISJUNTOR TIPO DIN/IEC, TRIPOLAR 63 A</v>
          </cell>
          <cell r="D2848" t="str">
            <v xml:space="preserve">UN    </v>
          </cell>
          <cell r="E2848" t="str">
            <v>77,07</v>
          </cell>
        </row>
        <row r="2849">
          <cell r="A2849">
            <v>34721</v>
          </cell>
          <cell r="B2849">
            <v>34721</v>
          </cell>
          <cell r="C2849" t="str">
            <v>PLACA DE SINALIZACAO EM CHAPA DE ALUMINIO COM PINTURA REFLETIVA, E = 2 MM</v>
          </cell>
          <cell r="D2849" t="str">
            <v xml:space="preserve">M2    </v>
          </cell>
          <cell r="E2849" t="str">
            <v>864,00</v>
          </cell>
        </row>
        <row r="2850">
          <cell r="A2850">
            <v>34723</v>
          </cell>
          <cell r="B2850">
            <v>34723</v>
          </cell>
          <cell r="C2850" t="str">
            <v>PLACA DE SINALIZACAO EM CHAPA DE ACO NUM 16 COM PINTURA REFLETIVA</v>
          </cell>
          <cell r="D2850" t="str">
            <v xml:space="preserve">M2    </v>
          </cell>
          <cell r="E2850" t="str">
            <v>693,00</v>
          </cell>
        </row>
        <row r="2851">
          <cell r="A2851">
            <v>34729</v>
          </cell>
          <cell r="B2851">
            <v>34729</v>
          </cell>
          <cell r="C2851" t="str">
            <v>DISJUNTOR TERMICO E MAGNETICO AJUSTAVEIS, TRIPOLAR DE 100 ATE 250A, CAPACIDADE DE INTERRUPCAO DE 35KA</v>
          </cell>
          <cell r="D2851" t="str">
            <v xml:space="preserve">UN    </v>
          </cell>
          <cell r="E2851" t="str">
            <v>1.196,33</v>
          </cell>
        </row>
        <row r="2852">
          <cell r="A2852">
            <v>34734</v>
          </cell>
          <cell r="B2852">
            <v>34734</v>
          </cell>
          <cell r="C2852" t="str">
            <v>DISJUNTOR TERMICO E MAGNETICO AJUSTAVEIS, TRIPOLAR DE 300 ATE 400A, CAPACIDADE DE INTERRUPCAO DE 35KA</v>
          </cell>
          <cell r="D2852" t="str">
            <v xml:space="preserve">UN    </v>
          </cell>
          <cell r="E2852" t="str">
            <v>1.852,31</v>
          </cell>
        </row>
        <row r="2853">
          <cell r="A2853">
            <v>34738</v>
          </cell>
          <cell r="B2853">
            <v>34738</v>
          </cell>
          <cell r="C2853" t="str">
            <v>DISJUNTOR TERMICO E MAGNETICO AJUSTAVEIS, TRIPOLAR DE 450 ATE 600A, CAPACIDADE DE INTERRUPCAO DE 35KA</v>
          </cell>
          <cell r="D2853" t="str">
            <v xml:space="preserve">UN    </v>
          </cell>
          <cell r="E2853" t="str">
            <v>4.327,57</v>
          </cell>
        </row>
        <row r="2854">
          <cell r="A2854">
            <v>34741</v>
          </cell>
          <cell r="B2854">
            <v>34741</v>
          </cell>
          <cell r="C2854" t="str">
            <v>CHAPA DE MDF BRANCO LISO 2 FACES, E = 12 MM, DE *2,75 X 1,85* M</v>
          </cell>
          <cell r="D2854" t="str">
            <v xml:space="preserve">M2    </v>
          </cell>
          <cell r="E2854" t="str">
            <v>46,44</v>
          </cell>
        </row>
        <row r="2855">
          <cell r="A2855">
            <v>34743</v>
          </cell>
          <cell r="B2855">
            <v>34743</v>
          </cell>
          <cell r="C2855" t="str">
            <v>COMPENSADO NAVAL - CHAPA/PAINEL EM MADEIRA COMPENSADA PRENSADA, DE 2200 X 1600 MM, E = 18 MM</v>
          </cell>
          <cell r="D2855" t="str">
            <v xml:space="preserve">M2    </v>
          </cell>
          <cell r="E2855" t="str">
            <v>107,81</v>
          </cell>
        </row>
        <row r="2856">
          <cell r="A2856">
            <v>34744</v>
          </cell>
          <cell r="B2856">
            <v>34744</v>
          </cell>
          <cell r="C2856" t="str">
            <v>PELICULA REFLETIVA, GT 7 ANOS PARA SINALIZACAO VERTICAL</v>
          </cell>
          <cell r="D2856" t="str">
            <v xml:space="preserve">M2    </v>
          </cell>
          <cell r="E2856" t="str">
            <v>27,90</v>
          </cell>
        </row>
        <row r="2857">
          <cell r="A2857">
            <v>34745</v>
          </cell>
          <cell r="B2857">
            <v>34745</v>
          </cell>
          <cell r="C2857" t="str">
            <v>COMPENSADO NAVAL - CHAPA/PAINEL EM MADEIRA COMPENSADA PRENSADA, DE 2200 X 1600 MM, E = 25 MM</v>
          </cell>
          <cell r="D2857" t="str">
            <v xml:space="preserve">M2    </v>
          </cell>
          <cell r="E2857" t="str">
            <v>145,61</v>
          </cell>
        </row>
        <row r="2858">
          <cell r="A2858">
            <v>34746</v>
          </cell>
          <cell r="B2858">
            <v>34746</v>
          </cell>
          <cell r="C2858" t="str">
            <v>COMPENSADO NAVAL - CHAPA/PAINEL EM MADEIRA COMPENSADA PRENSADA, DE 2200 X 1600 MM, E = 4 MM</v>
          </cell>
          <cell r="D2858" t="str">
            <v xml:space="preserve">M2    </v>
          </cell>
          <cell r="E2858" t="str">
            <v>39,71</v>
          </cell>
        </row>
        <row r="2859">
          <cell r="A2859">
            <v>34747</v>
          </cell>
          <cell r="B2859">
            <v>34747</v>
          </cell>
          <cell r="C2859" t="str">
            <v>PEITORIL EM MARMORE, POLIDO, BRANCO COMUM, L= *15* CM, E=  *2,0* CM, COM PINGADEIRA</v>
          </cell>
          <cell r="D2859" t="str">
            <v xml:space="preserve">M     </v>
          </cell>
          <cell r="E2859" t="str">
            <v>135,79</v>
          </cell>
        </row>
        <row r="2860">
          <cell r="A2860">
            <v>34753</v>
          </cell>
          <cell r="B2860">
            <v>34753</v>
          </cell>
          <cell r="C2860" t="str">
            <v>CIMENTO PORTLAND POZOLANICO CP IV-32</v>
          </cell>
          <cell r="D2860" t="str">
            <v xml:space="preserve">KG    </v>
          </cell>
          <cell r="E2860" t="str">
            <v>0,97</v>
          </cell>
        </row>
        <row r="2861">
          <cell r="A2861">
            <v>34760</v>
          </cell>
          <cell r="B2861">
            <v>34760</v>
          </cell>
          <cell r="C2861" t="str">
            <v>ARQUITETO PAISAGISTA</v>
          </cell>
          <cell r="D2861" t="str">
            <v xml:space="preserve">H     </v>
          </cell>
          <cell r="E2861" t="str">
            <v>80,68</v>
          </cell>
        </row>
        <row r="2862">
          <cell r="A2862">
            <v>34761</v>
          </cell>
          <cell r="B2862">
            <v>34761</v>
          </cell>
          <cell r="C2862" t="str">
            <v>MONTADOR DE ELETROELETRONICOS (HORISTA)</v>
          </cell>
          <cell r="D2862" t="str">
            <v xml:space="preserve">H     </v>
          </cell>
          <cell r="E2862" t="str">
            <v>16,71</v>
          </cell>
        </row>
        <row r="2863">
          <cell r="A2863">
            <v>34763</v>
          </cell>
          <cell r="B2863">
            <v>34763</v>
          </cell>
          <cell r="C2863" t="str">
            <v>MEIO BLOCO DE VEDACAO DE CONCRETO APARENTE 9  X 19 X 19 CM (CLASSE C - NBR 6136)</v>
          </cell>
          <cell r="D2863" t="str">
            <v xml:space="preserve">UN    </v>
          </cell>
          <cell r="E2863" t="str">
            <v>1,78</v>
          </cell>
        </row>
        <row r="2864">
          <cell r="A2864">
            <v>34764</v>
          </cell>
          <cell r="B2864">
            <v>34764</v>
          </cell>
          <cell r="C2864" t="str">
            <v>MEIO BLOCO DE VEDACAO DE CONCRETO 9 X 19 X 19 CM (CLASSE C - NBR 6136)</v>
          </cell>
          <cell r="D2864" t="str">
            <v xml:space="preserve">UN    </v>
          </cell>
          <cell r="E2864" t="str">
            <v>1,75</v>
          </cell>
        </row>
        <row r="2865">
          <cell r="A2865">
            <v>34769</v>
          </cell>
          <cell r="B2865">
            <v>34769</v>
          </cell>
          <cell r="C2865" t="str">
            <v>MEIO BLOCO DE VEDACAO DE CONCRETO APARENTE 19 X 19 X 19 CM (CLASSE C - NBR 6136)</v>
          </cell>
          <cell r="D2865" t="str">
            <v xml:space="preserve">UN    </v>
          </cell>
          <cell r="E2865" t="str">
            <v>2,90</v>
          </cell>
        </row>
        <row r="2866">
          <cell r="A2866">
            <v>34770</v>
          </cell>
          <cell r="B2866">
            <v>34770</v>
          </cell>
          <cell r="C2866" t="str">
            <v>CONCRETO BETUMINOSO USINADO A QUENTE (CBUQ) PARA PAVIMENTACAO ASFALTICA, PADRAO DNIT, FAIXA C, COM CAP 30/45 - AQUISICAO POSTO USINA</v>
          </cell>
          <cell r="D2866" t="str">
            <v xml:space="preserve">T     </v>
          </cell>
          <cell r="E2866" t="str">
            <v>608,15</v>
          </cell>
        </row>
        <row r="2867">
          <cell r="A2867">
            <v>34771</v>
          </cell>
          <cell r="B2867">
            <v>34771</v>
          </cell>
          <cell r="C2867" t="str">
            <v>MEIO BLOCO DE VEDACAO DE CONCRETO 19 X 19 X 19 CM (CLASSE C - NBR 6136)</v>
          </cell>
          <cell r="D2867" t="str">
            <v xml:space="preserve">UN    </v>
          </cell>
          <cell r="E2867" t="str">
            <v>2,68</v>
          </cell>
        </row>
        <row r="2868">
          <cell r="A2868">
            <v>34773</v>
          </cell>
          <cell r="B2868">
            <v>34773</v>
          </cell>
          <cell r="C2868" t="str">
            <v>MEIO BLOCO DE VEDACAO DE CONCRETO APARENTE 14 X 19 X 19 CM  (CLASSE C - NBR 6136)</v>
          </cell>
          <cell r="D2868" t="str">
            <v xml:space="preserve">UN    </v>
          </cell>
          <cell r="E2868" t="str">
            <v>2,34</v>
          </cell>
        </row>
        <row r="2869">
          <cell r="A2869">
            <v>34774</v>
          </cell>
          <cell r="B2869">
            <v>34774</v>
          </cell>
          <cell r="C2869" t="str">
            <v>MEIO BLOCO DE VEDACAO DE CONCRETO 14 X 19 X 19 CM (CLASSE C - NBR 6136)</v>
          </cell>
          <cell r="D2869" t="str">
            <v xml:space="preserve">UN    </v>
          </cell>
          <cell r="E2869" t="str">
            <v>2,22</v>
          </cell>
        </row>
        <row r="2870">
          <cell r="A2870">
            <v>34777</v>
          </cell>
          <cell r="B2870">
            <v>34777</v>
          </cell>
          <cell r="C2870" t="str">
            <v>ELEMENTO VAZADO CERAMICO DIAGONAL (TIPO FLOR/QUADRADO/XIS) 25 X 18 X 7 CM</v>
          </cell>
          <cell r="D2870" t="str">
            <v xml:space="preserve">UN    </v>
          </cell>
          <cell r="E2870" t="str">
            <v>3,54</v>
          </cell>
        </row>
        <row r="2871">
          <cell r="A2871">
            <v>34779</v>
          </cell>
          <cell r="B2871">
            <v>34779</v>
          </cell>
          <cell r="C2871" t="str">
            <v>ENGENHEIRO CIVIL JUNIOR</v>
          </cell>
          <cell r="D2871" t="str">
            <v xml:space="preserve">H     </v>
          </cell>
          <cell r="E2871" t="str">
            <v>109,96</v>
          </cell>
        </row>
        <row r="2872">
          <cell r="A2872">
            <v>34780</v>
          </cell>
          <cell r="B2872">
            <v>34780</v>
          </cell>
          <cell r="C2872" t="str">
            <v>ENGENHEIRO CIVIL PLENO</v>
          </cell>
          <cell r="D2872" t="str">
            <v xml:space="preserve">H     </v>
          </cell>
          <cell r="E2872" t="str">
            <v>124,05</v>
          </cell>
        </row>
        <row r="2873">
          <cell r="A2873">
            <v>34781</v>
          </cell>
          <cell r="B2873">
            <v>34781</v>
          </cell>
          <cell r="C2873" t="str">
            <v>MEIO BLOCO ESTRUTURAL CERAMICO 14 X 19 X 19 CM, 6,0 MPA (NBR 15270)</v>
          </cell>
          <cell r="D2873" t="str">
            <v xml:space="preserve">UN    </v>
          </cell>
          <cell r="E2873" t="str">
            <v>1,99</v>
          </cell>
        </row>
        <row r="2874">
          <cell r="A2874">
            <v>34782</v>
          </cell>
          <cell r="B2874">
            <v>34782</v>
          </cell>
          <cell r="C2874" t="str">
            <v>ENGENHEIRO CIVIL SENIOR</v>
          </cell>
          <cell r="D2874" t="str">
            <v xml:space="preserve">H     </v>
          </cell>
          <cell r="E2874" t="str">
            <v>170,00</v>
          </cell>
        </row>
        <row r="2875">
          <cell r="A2875">
            <v>34783</v>
          </cell>
          <cell r="B2875">
            <v>34783</v>
          </cell>
          <cell r="C2875" t="str">
            <v>ENGENHEIRO ELETRICISTA</v>
          </cell>
          <cell r="D2875" t="str">
            <v xml:space="preserve">H     </v>
          </cell>
          <cell r="E2875" t="str">
            <v>110,58</v>
          </cell>
        </row>
        <row r="2876">
          <cell r="A2876">
            <v>34785</v>
          </cell>
          <cell r="B2876">
            <v>34785</v>
          </cell>
          <cell r="C2876" t="str">
            <v>ENGENHEIRO SANITARISTA</v>
          </cell>
          <cell r="D2876" t="str">
            <v xml:space="preserve">H     </v>
          </cell>
          <cell r="E2876" t="str">
            <v>109,48</v>
          </cell>
        </row>
        <row r="2877">
          <cell r="A2877">
            <v>34788</v>
          </cell>
          <cell r="B2877">
            <v>34788</v>
          </cell>
          <cell r="C2877" t="str">
            <v>MEIO BLOCO ESTRUTURAL CERAMICO 14 X 19 X 14 CM, 6,0 MPA (NBR 15270)</v>
          </cell>
          <cell r="D2877" t="str">
            <v xml:space="preserve">UN    </v>
          </cell>
          <cell r="E2877" t="str">
            <v>1,75</v>
          </cell>
        </row>
        <row r="2878">
          <cell r="A2878">
            <v>34794</v>
          </cell>
          <cell r="B2878">
            <v>34794</v>
          </cell>
          <cell r="C2878" t="str">
            <v>MECANICO DE REFRIGERACAO (HORISTA)</v>
          </cell>
          <cell r="D2878" t="str">
            <v xml:space="preserve">H     </v>
          </cell>
          <cell r="E2878" t="str">
            <v>20,07</v>
          </cell>
        </row>
        <row r="2879">
          <cell r="A2879">
            <v>34797</v>
          </cell>
          <cell r="B2879">
            <v>34797</v>
          </cell>
          <cell r="C2879" t="str">
            <v>JANELA MAXIMO AR, ACO, BATENTE / REQUADRO DE 6 A 14 CM, PINT ANTICORROSIVA, SEM VIDRO, COM GRADE, 1 FL, 60  X 80 CM (A X L)</v>
          </cell>
          <cell r="D2879" t="str">
            <v xml:space="preserve">UN    </v>
          </cell>
          <cell r="E2879" t="str">
            <v>498,80</v>
          </cell>
        </row>
        <row r="2880">
          <cell r="A2880">
            <v>34800</v>
          </cell>
          <cell r="B2880">
            <v>34800</v>
          </cell>
          <cell r="C2880" t="str">
            <v>GABIAO TIPO CAIXA, MALHA HEXAGONAL 8 X 10 CM (ZN/AL REVESTIDO COM POLIMERO), FIO DE 2,4 MM, DIMENSOES 2,0 x 1,0 x 1,0 M (C X L X A)</v>
          </cell>
          <cell r="D2880" t="str">
            <v xml:space="preserve">M3    </v>
          </cell>
          <cell r="E2880" t="str">
            <v>412,28</v>
          </cell>
        </row>
        <row r="2881">
          <cell r="A2881">
            <v>34802</v>
          </cell>
          <cell r="B2881">
            <v>34802</v>
          </cell>
          <cell r="C2881" t="str">
            <v>GABIAO MANTA (COLCHAO) MALHA HEXAGONAL 6 X 8 CM (ZN/AL REVESTIDO COM POLIMERO), DIMENSOES 4,0 X 2,0 X 0,17 M (C X L X A) FIO 2 MM</v>
          </cell>
          <cell r="D2881" t="str">
            <v xml:space="preserve">UN    </v>
          </cell>
          <cell r="E2881" t="str">
            <v>1.286,19</v>
          </cell>
        </row>
        <row r="2882">
          <cell r="A2882">
            <v>34804</v>
          </cell>
          <cell r="B2882">
            <v>34804</v>
          </cell>
          <cell r="C2882" t="str">
            <v>GEOGRELHA TECIDA COM FILAMENTOS DE POLIESTER + PVC, RESISTENCIA LONGITUDINAL: 90 KN/M, RESISTENCIA TRANSVERSAL: 30 KN/M, ALONGAMENTO = 12 POR CENTO</v>
          </cell>
          <cell r="D2882" t="str">
            <v xml:space="preserve">M2    </v>
          </cell>
          <cell r="E2882" t="str">
            <v>49,78</v>
          </cell>
        </row>
        <row r="2883">
          <cell r="A2883">
            <v>34872</v>
          </cell>
          <cell r="B2883">
            <v>34872</v>
          </cell>
          <cell r="C2883" t="str">
            <v>CONCRETO AUTOADENSAVEL (CAA) CLASSE DE RESISTENCIA C25, ESPALHAMENTO SF2, INCLUI SERVICO DE BOMBEAMENTO (NBR 15823)</v>
          </cell>
          <cell r="D2883" t="str">
            <v xml:space="preserve">M3    </v>
          </cell>
          <cell r="E2883" t="str">
            <v>620,77</v>
          </cell>
        </row>
        <row r="2884">
          <cell r="A2884">
            <v>35272</v>
          </cell>
          <cell r="B2884">
            <v>35272</v>
          </cell>
          <cell r="C2884" t="str">
            <v>VIGA NAO APARELHADA *6 X 20* CM, EM MACARANDUBA, ANGELIM OU EQUIVALENTE DA REGIAO - BRUTA</v>
          </cell>
          <cell r="D2884" t="str">
            <v xml:space="preserve">M     </v>
          </cell>
          <cell r="E2884" t="str">
            <v>56,91</v>
          </cell>
        </row>
        <row r="2885">
          <cell r="A2885">
            <v>35273</v>
          </cell>
          <cell r="B2885">
            <v>35273</v>
          </cell>
          <cell r="C2885" t="str">
            <v>PRANCHA NAO APARELHADA  *6 X 30* CM, EM MACARANDUBA, ANGELIM OU EQUIVALENTE DA REGIAO - BRUTA</v>
          </cell>
          <cell r="D2885" t="str">
            <v xml:space="preserve">M     </v>
          </cell>
          <cell r="E2885" t="str">
            <v>59,19</v>
          </cell>
        </row>
        <row r="2886">
          <cell r="A2886">
            <v>35274</v>
          </cell>
          <cell r="B2886">
            <v>35274</v>
          </cell>
          <cell r="C2886" t="str">
            <v>PILAR QUADRADO NAO APARELHADO *10 X 10* CM, EM MACARANDUBA, ANGELIM OU EQUIVALENTE DA REGIAO - BRUTA</v>
          </cell>
          <cell r="D2886" t="str">
            <v xml:space="preserve">M     </v>
          </cell>
          <cell r="E2886" t="str">
            <v>56,71</v>
          </cell>
        </row>
        <row r="2887">
          <cell r="A2887">
            <v>35275</v>
          </cell>
          <cell r="B2887">
            <v>35275</v>
          </cell>
          <cell r="C2887" t="str">
            <v>PILAR QUADRADO NAO APARELHADO *15 X 15* CM, EM MACARANDUBA, ANGELIM OU EQUIVALENTE DA REGIAO - BRUTA</v>
          </cell>
          <cell r="D2887" t="str">
            <v xml:space="preserve">M     </v>
          </cell>
          <cell r="E2887" t="str">
            <v>120,37</v>
          </cell>
        </row>
        <row r="2888">
          <cell r="A2888">
            <v>35276</v>
          </cell>
          <cell r="B2888">
            <v>35276</v>
          </cell>
          <cell r="C2888" t="str">
            <v>PILAR QUADRADO NAO APARELHADO *20 X 20* CM, EM MACARANDUBA, ANGELIM OU EQUIVALENTE DA REGIAO - BRUTA</v>
          </cell>
          <cell r="D2888" t="str">
            <v xml:space="preserve">M     </v>
          </cell>
          <cell r="E2888" t="str">
            <v>209,44</v>
          </cell>
        </row>
        <row r="2889">
          <cell r="A2889">
            <v>35277</v>
          </cell>
          <cell r="B2889">
            <v>35277</v>
          </cell>
          <cell r="C2889" t="str">
            <v>CAIXA DE GORDURA EM PVC, DIAMETRO MINIMO 300 MM, DIAMETRO DE SAIDA 100 MM, CAPACIDADE  APROXIMADA 18 LITROS, COM TAMPA E CESTO</v>
          </cell>
          <cell r="D2889" t="str">
            <v xml:space="preserve">UN    </v>
          </cell>
          <cell r="E2889" t="str">
            <v>463,48</v>
          </cell>
        </row>
        <row r="2890">
          <cell r="A2890">
            <v>35692</v>
          </cell>
          <cell r="B2890">
            <v>35692</v>
          </cell>
          <cell r="C2890" t="str">
            <v>TINTA LATEX ACRILICA STANDARD, COR BRANCA</v>
          </cell>
          <cell r="D2890" t="str">
            <v xml:space="preserve">L     </v>
          </cell>
          <cell r="E2890" t="str">
            <v>17,59</v>
          </cell>
        </row>
        <row r="2891">
          <cell r="A2891">
            <v>35693</v>
          </cell>
          <cell r="B2891">
            <v>35693</v>
          </cell>
          <cell r="C2891" t="str">
            <v>TINTA LATEX ACRILICA ECONOMICA, COR BRANCA</v>
          </cell>
          <cell r="D2891" t="str">
            <v xml:space="preserve">L     </v>
          </cell>
          <cell r="E2891" t="str">
            <v>11,21</v>
          </cell>
        </row>
        <row r="2892">
          <cell r="A2892">
            <v>36080</v>
          </cell>
          <cell r="B2892">
            <v>36080</v>
          </cell>
          <cell r="C2892" t="str">
            <v>BARRA DE APOIO RETA, EM ALUMINIO, COMPRIMENTO 80 CM, DIAMETRO MINIMO 3 CM</v>
          </cell>
          <cell r="D2892" t="str">
            <v xml:space="preserve">UN    </v>
          </cell>
          <cell r="E2892" t="str">
            <v>169,00</v>
          </cell>
        </row>
        <row r="2893">
          <cell r="A2893">
            <v>36081</v>
          </cell>
          <cell r="B2893">
            <v>36081</v>
          </cell>
          <cell r="C2893" t="str">
            <v>BARRA DE APOIO RETA, EM ACO INOX POLIDO, COMPRIMENTO 80CM, DIAMETRO MINIMO 3 CM</v>
          </cell>
          <cell r="D2893" t="str">
            <v xml:space="preserve">UN    </v>
          </cell>
          <cell r="E2893" t="str">
            <v>203,95</v>
          </cell>
        </row>
        <row r="2894">
          <cell r="A2894">
            <v>36084</v>
          </cell>
          <cell r="B2894">
            <v>36084</v>
          </cell>
          <cell r="C2894" t="str">
            <v>TUBO PVC PBA JEI, CLASSE 12, DN 50 MM, PARA REDE DE AGUA (NBR 5647)</v>
          </cell>
          <cell r="D2894" t="str">
            <v xml:space="preserve">M     </v>
          </cell>
          <cell r="E2894" t="str">
            <v>17,61</v>
          </cell>
        </row>
        <row r="2895">
          <cell r="A2895">
            <v>36141</v>
          </cell>
          <cell r="B2895">
            <v>36141</v>
          </cell>
          <cell r="C2895" t="str">
            <v>MASCARA DE SEGURANCA PARA SOLDA COM ESCUDO DE CELERON E CARNEIRA DE PLASTICO COM REGULAGEM</v>
          </cell>
          <cell r="D2895" t="str">
            <v xml:space="preserve">UN    </v>
          </cell>
          <cell r="E2895" t="str">
            <v>37,53</v>
          </cell>
        </row>
        <row r="2896">
          <cell r="A2896">
            <v>36142</v>
          </cell>
          <cell r="B2896">
            <v>36142</v>
          </cell>
          <cell r="C2896" t="str">
            <v>PROTETOR AUDITIVO TIPO PLUG DE INSERCAO COM CORDAO, ATENUACAO SUPERIOR A 15 DB</v>
          </cell>
          <cell r="D2896" t="str">
            <v xml:space="preserve">UN    </v>
          </cell>
          <cell r="E2896" t="str">
            <v>2,08</v>
          </cell>
        </row>
        <row r="2897">
          <cell r="A2897">
            <v>36143</v>
          </cell>
          <cell r="B2897">
            <v>36143</v>
          </cell>
          <cell r="C2897" t="str">
            <v>PROTETOR AUDITIVO TIPO CONCHA COM ABAFADOR DE RUIDOS, ATENUACAO ACIMA DE 22 DB</v>
          </cell>
          <cell r="D2897" t="str">
            <v xml:space="preserve">UN    </v>
          </cell>
          <cell r="E2897" t="str">
            <v>28,49</v>
          </cell>
        </row>
        <row r="2898">
          <cell r="A2898">
            <v>36144</v>
          </cell>
          <cell r="B2898">
            <v>36144</v>
          </cell>
          <cell r="C2898" t="str">
            <v>RESPIRADOR DESCARTAVEL SEM VALVULA DE EXALACAO, PFF 1</v>
          </cell>
          <cell r="D2898" t="str">
            <v xml:space="preserve">UN    </v>
          </cell>
          <cell r="E2898" t="str">
            <v>1,55</v>
          </cell>
        </row>
        <row r="2899">
          <cell r="A2899">
            <v>36145</v>
          </cell>
          <cell r="B2899">
            <v>36145</v>
          </cell>
          <cell r="C2899" t="str">
            <v>BOTA DE PVC PRETA, CANO MEDIO, SEM FORRO</v>
          </cell>
          <cell r="D2899" t="str">
            <v xml:space="preserve">PAR   </v>
          </cell>
          <cell r="E2899" t="str">
            <v>40,03</v>
          </cell>
        </row>
        <row r="2900">
          <cell r="A2900">
            <v>36146</v>
          </cell>
          <cell r="B2900">
            <v>36146</v>
          </cell>
          <cell r="C2900" t="str">
            <v>PROTETOR SOLAR FPS 30, EMBALAGEM 2 LITROS</v>
          </cell>
          <cell r="D2900" t="str">
            <v xml:space="preserve">UN    </v>
          </cell>
          <cell r="E2900" t="str">
            <v>236,30</v>
          </cell>
        </row>
        <row r="2901">
          <cell r="A2901">
            <v>36147</v>
          </cell>
          <cell r="B2901">
            <v>36147</v>
          </cell>
          <cell r="C2901" t="str">
            <v>LUVA DE BORRACHA ISOLANTE PARA ALTA TENSAO, RESISTENTE A OZONIO, TENSAO DE ENSAIO 2,5 KV (PAR)</v>
          </cell>
          <cell r="D2901" t="str">
            <v xml:space="preserve">PAR   </v>
          </cell>
          <cell r="E2901" t="str">
            <v>359,68</v>
          </cell>
        </row>
        <row r="2902">
          <cell r="A2902">
            <v>36148</v>
          </cell>
          <cell r="B2902">
            <v>36148</v>
          </cell>
          <cell r="C2902" t="str">
            <v>CINTURAO DE SEGURANCA TIPO PARAQUEDISTA, FIVELA EM ACO, AJUSTE NO SUSPENSARIO, CINTURA E PERNAS</v>
          </cell>
          <cell r="D2902" t="str">
            <v xml:space="preserve">UN    </v>
          </cell>
          <cell r="E2902" t="str">
            <v>66,72</v>
          </cell>
        </row>
        <row r="2903">
          <cell r="A2903">
            <v>36149</v>
          </cell>
          <cell r="B2903">
            <v>36149</v>
          </cell>
          <cell r="C2903" t="str">
            <v>TRAVA-QUEDAS EM ACO PARA CORDA DE 12 MM, EXTENSOR DE 25 X 300 MM, COM MOSQUETAO TIPO GANCHO TRAVA DUPLA</v>
          </cell>
          <cell r="D2903" t="str">
            <v xml:space="preserve">UN    </v>
          </cell>
          <cell r="E2903" t="str">
            <v>163,32</v>
          </cell>
        </row>
        <row r="2904">
          <cell r="A2904">
            <v>36150</v>
          </cell>
          <cell r="B2904">
            <v>36150</v>
          </cell>
          <cell r="C2904" t="str">
            <v>AVENTAL DE SEGURANCA DE RASPA DE COURO 1,00 X 0,60 M</v>
          </cell>
          <cell r="D2904" t="str">
            <v xml:space="preserve">UN    </v>
          </cell>
          <cell r="E2904" t="str">
            <v>41,28</v>
          </cell>
        </row>
        <row r="2905">
          <cell r="A2905">
            <v>36151</v>
          </cell>
          <cell r="B2905">
            <v>36151</v>
          </cell>
          <cell r="C2905" t="str">
            <v>MANGOTE DE SEGURANCA EM RASPA DE COURO</v>
          </cell>
          <cell r="D2905" t="str">
            <v xml:space="preserve">UN    </v>
          </cell>
          <cell r="E2905" t="str">
            <v>27,80</v>
          </cell>
        </row>
        <row r="2906">
          <cell r="A2906">
            <v>36152</v>
          </cell>
          <cell r="B2906">
            <v>36152</v>
          </cell>
          <cell r="C2906" t="str">
            <v>OCULOS DE SEGURANCA CONTRA IMPACTOS COM LENTE INCOLOR, ARMACAO NYLON, COM PROTECAO UVA E UVB</v>
          </cell>
          <cell r="D2906" t="str">
            <v xml:space="preserve">UN    </v>
          </cell>
          <cell r="E2906" t="str">
            <v>5,42</v>
          </cell>
        </row>
        <row r="2907">
          <cell r="A2907">
            <v>36153</v>
          </cell>
          <cell r="B2907">
            <v>36153</v>
          </cell>
          <cell r="C2907" t="str">
            <v>TALABARTE DE SEGURANCA, 2 MOSQUETOES TRAVA DUPLA *53* MM DE ABERTURA, COM ABSORVEDOR DE ENERGIA</v>
          </cell>
          <cell r="D2907" t="str">
            <v xml:space="preserve">UN    </v>
          </cell>
          <cell r="E2907" t="str">
            <v>185,91</v>
          </cell>
        </row>
        <row r="2908">
          <cell r="A2908">
            <v>36154</v>
          </cell>
          <cell r="B2908">
            <v>36154</v>
          </cell>
          <cell r="C2908" t="str">
            <v>BLOQUETE/PISO INTERTRAVADO DE CONCRETO - MODELO ONDA/16 FACES/RETANGULAR/TIJOLINHO/PAVER/HOLANDES/PARALELEPIPEDO, 20 CM X 10 CM, E = 8 CM, RESISTENCIA DE 35 MPA (NBR 9781), COLORIDO</v>
          </cell>
          <cell r="D2908" t="str">
            <v xml:space="preserve">M2    </v>
          </cell>
          <cell r="E2908" t="str">
            <v>66,02</v>
          </cell>
        </row>
        <row r="2909">
          <cell r="A2909">
            <v>36155</v>
          </cell>
          <cell r="B2909">
            <v>36155</v>
          </cell>
          <cell r="C2909" t="str">
            <v>BLOQUETE/PISO INTERTRAVADO DE CONCRETO - MODELO ONDA/16 FACES/RETANGULAR/TIJOLINHO/PAVER/HOLANDES/PARALELEPIPEDO, 20 CM X 10 CM, E = 6 CM, RESISTENCIA DE 35 MPA (NBR 9781), COR NATURAL</v>
          </cell>
          <cell r="D2909" t="str">
            <v xml:space="preserve">M2    </v>
          </cell>
          <cell r="E2909" t="str">
            <v>47,50</v>
          </cell>
        </row>
        <row r="2910">
          <cell r="A2910">
            <v>36156</v>
          </cell>
          <cell r="B2910">
            <v>36156</v>
          </cell>
          <cell r="C2910" t="str">
            <v>BLOQUETE/PISO INTERTRAVADO DE CONCRETO - MODELO ONDA/16 FACES/RETANGULAR/TIJOLINHO/PAVER/HOLANDES/PARALELEPIPEDO, 20 CM X 10 CM, E = 6 CM, RESISTENCIA DE 35 MPA (NBR 9781), COLORIDO</v>
          </cell>
          <cell r="D2910" t="str">
            <v xml:space="preserve">M2    </v>
          </cell>
          <cell r="E2910" t="str">
            <v>55,02</v>
          </cell>
        </row>
        <row r="2911">
          <cell r="A2911">
            <v>36170</v>
          </cell>
          <cell r="B2911">
            <v>36170</v>
          </cell>
          <cell r="C2911" t="str">
            <v>BLOQUETE/PISO INTERTRAVADO DE CONCRETO - MODELO ONDA/16 FACES/RETANGULAR/TIJOLINHO/PAVER/HOLANDES/PARALELEPIPEDO, *22 CM X 11* CM, E = 8 CM, RESISTENCIA DE 35 MPA (NBR 9781), COR NATURAL</v>
          </cell>
          <cell r="D2911" t="str">
            <v xml:space="preserve">M2    </v>
          </cell>
          <cell r="E2911" t="str">
            <v>60,00</v>
          </cell>
        </row>
        <row r="2912">
          <cell r="A2912">
            <v>36178</v>
          </cell>
          <cell r="B2912">
            <v>36178</v>
          </cell>
          <cell r="C2912" t="str">
            <v>PISO PODOTATIL DE CONCRETO - DIRECIONAL E ALERTA, *40 X 40 X 2,5* CM</v>
          </cell>
          <cell r="D2912" t="str">
            <v xml:space="preserve">UN    </v>
          </cell>
          <cell r="E2912" t="str">
            <v>12,57</v>
          </cell>
        </row>
        <row r="2913">
          <cell r="A2913">
            <v>36204</v>
          </cell>
          <cell r="B2913">
            <v>36204</v>
          </cell>
          <cell r="C2913" t="str">
            <v>BARRA DE APOIO RETA, EM ACO INOX POLIDO, COMPRIMENTO 60CM, DIAMETRO MINIMO 3 CM</v>
          </cell>
          <cell r="D2913" t="str">
            <v xml:space="preserve">UN    </v>
          </cell>
          <cell r="E2913" t="str">
            <v>172,23</v>
          </cell>
        </row>
        <row r="2914">
          <cell r="A2914">
            <v>36205</v>
          </cell>
          <cell r="B2914">
            <v>36205</v>
          </cell>
          <cell r="C2914" t="str">
            <v>BARRA DE APOIO RETA, EM ACO INOX POLIDO, COMPRIMENTO 70CM, DIAMETRO MINIMO 3 CM</v>
          </cell>
          <cell r="D2914" t="str">
            <v xml:space="preserve">UN    </v>
          </cell>
          <cell r="E2914" t="str">
            <v>191,28</v>
          </cell>
        </row>
        <row r="2915">
          <cell r="A2915">
            <v>36206</v>
          </cell>
          <cell r="B2915">
            <v>36206</v>
          </cell>
          <cell r="C2915" t="str">
            <v>BARRA DE APOIO RETA, EM ACO INOX POLIDO, COMPRIMENTO 90 CM, DIAMETRO MINIMO 3 CM</v>
          </cell>
          <cell r="D2915" t="str">
            <v xml:space="preserve">UN    </v>
          </cell>
          <cell r="E2915" t="str">
            <v>213,67</v>
          </cell>
        </row>
        <row r="2916">
          <cell r="A2916">
            <v>36207</v>
          </cell>
          <cell r="B2916">
            <v>36207</v>
          </cell>
          <cell r="C2916" t="str">
            <v>BARRA DE APOIO EM "L", EM ACO INOX POLIDO 70 X 70 CM, DIAMETRO MINIMO 3 CM</v>
          </cell>
          <cell r="D2916" t="str">
            <v xml:space="preserve">UN    </v>
          </cell>
          <cell r="E2916" t="str">
            <v>391,19</v>
          </cell>
        </row>
        <row r="2917">
          <cell r="A2917">
            <v>36209</v>
          </cell>
          <cell r="B2917">
            <v>36209</v>
          </cell>
          <cell r="C2917" t="str">
            <v>BARRA DE APOIO EM "L", EM ACO INOX POLIDO 80 X 80 CM, DIAMETRO MINIMO 3 CM</v>
          </cell>
          <cell r="D2917" t="str">
            <v xml:space="preserve">UN    </v>
          </cell>
          <cell r="E2917" t="str">
            <v>448,95</v>
          </cell>
        </row>
        <row r="2918">
          <cell r="A2918">
            <v>36210</v>
          </cell>
          <cell r="B2918">
            <v>36210</v>
          </cell>
          <cell r="C2918" t="str">
            <v>BARRA DE APOIO LATERAL ARTICULADA, COM TRAVA, EM ACO INOX POLIDO, 70 CM, DIAMETRO MINIMO 3 CM</v>
          </cell>
          <cell r="D2918" t="str">
            <v xml:space="preserve">UN    </v>
          </cell>
          <cell r="E2918" t="str">
            <v>485,75</v>
          </cell>
        </row>
        <row r="2919">
          <cell r="A2919">
            <v>36215</v>
          </cell>
          <cell r="B2919">
            <v>36215</v>
          </cell>
          <cell r="C2919" t="str">
            <v>BANCO ARTICULADO PARA BANHO, EM ACO INOX POLIDO, 70* CM X 45* CM</v>
          </cell>
          <cell r="D2919" t="str">
            <v xml:space="preserve">UN    </v>
          </cell>
          <cell r="E2919" t="str">
            <v>883,19</v>
          </cell>
        </row>
        <row r="2920">
          <cell r="A2920">
            <v>36218</v>
          </cell>
          <cell r="B2920">
            <v>36218</v>
          </cell>
          <cell r="C2920" t="str">
            <v>BARRA DE APOIO RETA, EM ALUMINIO, COMPRIMENTO 60CM, DIAMETRO MINIMO 3 CM</v>
          </cell>
          <cell r="D2920" t="str">
            <v xml:space="preserve">UN    </v>
          </cell>
          <cell r="E2920" t="str">
            <v>136,26</v>
          </cell>
        </row>
        <row r="2921">
          <cell r="A2921">
            <v>36220</v>
          </cell>
          <cell r="B2921">
            <v>36220</v>
          </cell>
          <cell r="C2921" t="str">
            <v>BARRA DE APOIO RETA, EM ALUMINIO, COMPRIMENTO 70CM, DIAMETRO MINIMO 3 CM</v>
          </cell>
          <cell r="D2921" t="str">
            <v xml:space="preserve">UN    </v>
          </cell>
          <cell r="E2921" t="str">
            <v>156,24</v>
          </cell>
        </row>
        <row r="2922">
          <cell r="A2922">
            <v>36223</v>
          </cell>
          <cell r="B2922">
            <v>36223</v>
          </cell>
          <cell r="C2922" t="str">
            <v>BARRA DE APOIO RETA, EM ALUMINIO, COMPRIMENTO 90 CM, DIAMETRO MINIMO 3 CM</v>
          </cell>
          <cell r="D2922" t="str">
            <v xml:space="preserve">UN    </v>
          </cell>
          <cell r="E2922" t="str">
            <v>176,97</v>
          </cell>
        </row>
        <row r="2923">
          <cell r="A2923">
            <v>36225</v>
          </cell>
          <cell r="B2923">
            <v>36225</v>
          </cell>
          <cell r="C2923" t="str">
            <v>FORRO DE PVC LISO, BRANCO, REGUA DE 20 CM, ESPESSURA DE 8 MM A 10 MM, COMPRIMENTO 6 M (SEM COLOCACAO)</v>
          </cell>
          <cell r="D2923" t="str">
            <v xml:space="preserve">M2    </v>
          </cell>
          <cell r="E2923" t="str">
            <v>43,42</v>
          </cell>
        </row>
        <row r="2924">
          <cell r="A2924">
            <v>36230</v>
          </cell>
          <cell r="B2924">
            <v>36230</v>
          </cell>
          <cell r="C2924" t="str">
            <v>FORRO DE PVC, FRISADO, BRANCO, REGUA DE 10 CM, ESPESSURA DE 8 MM A 10 MM E COMPRIMENTO 6 M (SEM COLOCACAO)</v>
          </cell>
          <cell r="D2924" t="str">
            <v xml:space="preserve">M2    </v>
          </cell>
          <cell r="E2924" t="str">
            <v>31,90</v>
          </cell>
        </row>
        <row r="2925">
          <cell r="A2925">
            <v>36238</v>
          </cell>
          <cell r="B2925">
            <v>36238</v>
          </cell>
          <cell r="C2925" t="str">
            <v>FORRO DE PVC, FRISADO, BRANCO, REGUA DE 20 CM, ESPESSURA DE 8 MM A 10 MM E COMPRIMENTO 6 M (SEM COLOCACAO)</v>
          </cell>
          <cell r="D2925" t="str">
            <v xml:space="preserve">M2    </v>
          </cell>
          <cell r="E2925" t="str">
            <v>31,17</v>
          </cell>
        </row>
        <row r="2926">
          <cell r="A2926">
            <v>36246</v>
          </cell>
          <cell r="B2926">
            <v>36246</v>
          </cell>
          <cell r="C2926" t="str">
            <v>ACABAMENTO SIMPLES/CONVENCIONAL PARA FORRO PVC, TIPO "U" OU "C", COR BRANCA, COMPRIMENTO 6 M</v>
          </cell>
          <cell r="D2926" t="str">
            <v xml:space="preserve">M     </v>
          </cell>
          <cell r="E2926" t="str">
            <v>5,23</v>
          </cell>
        </row>
        <row r="2927">
          <cell r="A2927">
            <v>36250</v>
          </cell>
          <cell r="B2927">
            <v>36250</v>
          </cell>
          <cell r="C2927" t="str">
            <v>RODAFORRO EM PVC, PARA FORRO DE PVC, COMPRIMENTO 6 M</v>
          </cell>
          <cell r="D2927" t="str">
            <v xml:space="preserve">M     </v>
          </cell>
          <cell r="E2927" t="str">
            <v>5,93</v>
          </cell>
        </row>
        <row r="2928">
          <cell r="A2928">
            <v>36274</v>
          </cell>
          <cell r="B2928">
            <v>36274</v>
          </cell>
          <cell r="C2928" t="str">
            <v>TUBO PPR PN 20, DN 20 MM, PARA AGUA QUENTE PREDIAL</v>
          </cell>
          <cell r="D2928" t="str">
            <v xml:space="preserve">M     </v>
          </cell>
          <cell r="E2928" t="str">
            <v>9,29</v>
          </cell>
        </row>
        <row r="2929">
          <cell r="A2929">
            <v>36278</v>
          </cell>
          <cell r="B2929">
            <v>36278</v>
          </cell>
          <cell r="C2929" t="str">
            <v>TUBO PPR PN 20, DN 25 MM, PARA AGUA QUENTE PREDIAL</v>
          </cell>
          <cell r="D2929" t="str">
            <v xml:space="preserve">M     </v>
          </cell>
          <cell r="E2929" t="str">
            <v>12,60</v>
          </cell>
        </row>
        <row r="2930">
          <cell r="A2930">
            <v>36298</v>
          </cell>
          <cell r="B2930">
            <v>36298</v>
          </cell>
          <cell r="C2930" t="str">
            <v>TE NORMAL, PPR, F/F/F, SOLDAVEL, 90 GRAUS, DN 25 X 25 X 25 MM, PARA AGUA QUENTE PREDIAL</v>
          </cell>
          <cell r="D2930" t="str">
            <v xml:space="preserve">UN    </v>
          </cell>
          <cell r="E2930" t="str">
            <v>2,97</v>
          </cell>
        </row>
        <row r="2931">
          <cell r="A2931">
            <v>36313</v>
          </cell>
          <cell r="B2931">
            <v>36313</v>
          </cell>
          <cell r="C2931" t="str">
            <v>UNIAO DUPLA PPR, DN 20 MM, PARA AGUA QUENTE PREDIAL</v>
          </cell>
          <cell r="D2931" t="str">
            <v xml:space="preserve">UN    </v>
          </cell>
          <cell r="E2931" t="str">
            <v>14,39</v>
          </cell>
        </row>
        <row r="2932">
          <cell r="A2932">
            <v>36316</v>
          </cell>
          <cell r="B2932">
            <v>36316</v>
          </cell>
          <cell r="C2932" t="str">
            <v>UNIAO DUPLA PPR, DN 25 MM, PARA AGUA QUENTE PREDIAL</v>
          </cell>
          <cell r="D2932" t="str">
            <v xml:space="preserve">UN    </v>
          </cell>
          <cell r="E2932" t="str">
            <v>22,41</v>
          </cell>
        </row>
        <row r="2933">
          <cell r="A2933">
            <v>36320</v>
          </cell>
          <cell r="B2933">
            <v>36320</v>
          </cell>
          <cell r="C2933" t="str">
            <v>LUVA SIMPLES PPR, F/F, SOLDAVEL, DN 20 MM, PARA AGUA QUENTE PREDIAL</v>
          </cell>
          <cell r="D2933" t="str">
            <v xml:space="preserve">UN    </v>
          </cell>
          <cell r="E2933" t="str">
            <v>2,28</v>
          </cell>
        </row>
        <row r="2934">
          <cell r="A2934">
            <v>36324</v>
          </cell>
          <cell r="B2934">
            <v>36324</v>
          </cell>
          <cell r="C2934" t="str">
            <v>LUVA SIMPLES PPR, F/F, SOLDAVEL, DN 25 MM, PARA AGUA QUENTE PREDIAL</v>
          </cell>
          <cell r="D2934" t="str">
            <v xml:space="preserve">UN    </v>
          </cell>
          <cell r="E2934" t="str">
            <v>2,08</v>
          </cell>
        </row>
        <row r="2935">
          <cell r="A2935">
            <v>36327</v>
          </cell>
          <cell r="B2935">
            <v>36327</v>
          </cell>
          <cell r="C2935" t="str">
            <v>BUCHA DE REDUCAO, PPR, DN 25 X 20 MM, PARA AGUA QUENTE PREDIAL</v>
          </cell>
          <cell r="D2935" t="str">
            <v xml:space="preserve">UN    </v>
          </cell>
          <cell r="E2935" t="str">
            <v>3,90</v>
          </cell>
        </row>
        <row r="2936">
          <cell r="A2936">
            <v>36331</v>
          </cell>
          <cell r="B2936">
            <v>36331</v>
          </cell>
          <cell r="C2936" t="str">
            <v>CAP PPR DN 20 MM, PARA AGUA QUENTE PREDIAL</v>
          </cell>
          <cell r="D2936" t="str">
            <v xml:space="preserve">UN    </v>
          </cell>
          <cell r="E2936" t="str">
            <v>2,30</v>
          </cell>
        </row>
        <row r="2937">
          <cell r="A2937">
            <v>36346</v>
          </cell>
          <cell r="B2937">
            <v>36346</v>
          </cell>
          <cell r="C2937" t="str">
            <v>CAP PPR DN 25 MM, PARA AGUA QUENTE PREDIAL</v>
          </cell>
          <cell r="D2937" t="str">
            <v xml:space="preserve">UN    </v>
          </cell>
          <cell r="E2937" t="str">
            <v>3,45</v>
          </cell>
        </row>
        <row r="2938">
          <cell r="A2938">
            <v>36348</v>
          </cell>
          <cell r="B2938">
            <v>36348</v>
          </cell>
          <cell r="C2938" t="str">
            <v>JOELHO PPR 45 GRAUS, SOLDAVEL, F/F, DN 20 MM, PARA AGUA QUENTE PREDIAL</v>
          </cell>
          <cell r="D2938" t="str">
            <v xml:space="preserve">UN    </v>
          </cell>
          <cell r="E2938" t="str">
            <v>2,03</v>
          </cell>
        </row>
        <row r="2939">
          <cell r="A2939">
            <v>36349</v>
          </cell>
          <cell r="B2939">
            <v>36349</v>
          </cell>
          <cell r="C2939" t="str">
            <v>JOELHO PPR 45 GRAUS, SOLDAVEL, F/F, DN 25 MM, PARA AGUA QUENTE PREDIAL</v>
          </cell>
          <cell r="D2939" t="str">
            <v xml:space="preserve">UN    </v>
          </cell>
          <cell r="E2939" t="str">
            <v>2,81</v>
          </cell>
        </row>
        <row r="2940">
          <cell r="A2940">
            <v>36355</v>
          </cell>
          <cell r="B2940">
            <v>36355</v>
          </cell>
          <cell r="C2940" t="str">
            <v>CURVA PPR 90 GRAUS, F/F, DN 20 MM, PARA AGUA QUENTE PREDIAL</v>
          </cell>
          <cell r="D2940" t="str">
            <v xml:space="preserve">UN    </v>
          </cell>
          <cell r="E2940" t="str">
            <v>9,83</v>
          </cell>
        </row>
        <row r="2941">
          <cell r="A2941">
            <v>36356</v>
          </cell>
          <cell r="B2941">
            <v>36356</v>
          </cell>
          <cell r="C2941" t="str">
            <v>CURVA PPR 90 GRAUS, F/F, DN 25 MM, PARA AGUA QUENTE PREDIAL</v>
          </cell>
          <cell r="D2941" t="str">
            <v xml:space="preserve">UN    </v>
          </cell>
          <cell r="E2941" t="str">
            <v>15,81</v>
          </cell>
        </row>
        <row r="2942">
          <cell r="A2942">
            <v>36357</v>
          </cell>
          <cell r="B2942">
            <v>36357</v>
          </cell>
          <cell r="C2942" t="str">
            <v>UNIAO COM FLANGE PPR, DN 40 MM, PARA AGUA QUENTE PREDIAL</v>
          </cell>
          <cell r="D2942" t="str">
            <v xml:space="preserve">UN    </v>
          </cell>
          <cell r="E2942" t="str">
            <v>137,51</v>
          </cell>
        </row>
        <row r="2943">
          <cell r="A2943">
            <v>36359</v>
          </cell>
          <cell r="B2943">
            <v>36359</v>
          </cell>
          <cell r="C2943" t="str">
            <v>JOELHO PPR, 90 GRAUS, SOLDAVEL, F/F, DN 20 MM, PARA AGUA QUENTE PREDIAL</v>
          </cell>
          <cell r="D2943" t="str">
            <v xml:space="preserve">UN    </v>
          </cell>
          <cell r="E2943" t="str">
            <v>1,81</v>
          </cell>
        </row>
        <row r="2944">
          <cell r="A2944">
            <v>36360</v>
          </cell>
          <cell r="B2944">
            <v>36360</v>
          </cell>
          <cell r="C2944" t="str">
            <v>JOELHO PPR, 90 GRAUS, SOLDAVEL, F/F, DN 25 MM, PARA AGUA QUENTE PREDIAL</v>
          </cell>
          <cell r="D2944" t="str">
            <v xml:space="preserve">UN    </v>
          </cell>
          <cell r="E2944" t="str">
            <v>2,43</v>
          </cell>
        </row>
        <row r="2945">
          <cell r="A2945">
            <v>36362</v>
          </cell>
          <cell r="B2945">
            <v>36362</v>
          </cell>
          <cell r="C2945" t="str">
            <v>TE NORMAL, PPR, F/F/F, SOLDAVEL, 90 GRAUS, DN 20 X 20 X 20 MM, PARA AGUA QUENTE PREDIAL</v>
          </cell>
          <cell r="D2945" t="str">
            <v xml:space="preserve">UN    </v>
          </cell>
          <cell r="E2945" t="str">
            <v>3,46</v>
          </cell>
        </row>
        <row r="2946">
          <cell r="A2946">
            <v>36365</v>
          </cell>
          <cell r="B2946">
            <v>36365</v>
          </cell>
          <cell r="C2946" t="str">
            <v>TUBO COLETOR DE ESGOTO PVC, JEI, DN 100 MM (NBR  7362)</v>
          </cell>
          <cell r="D2946" t="str">
            <v xml:space="preserve">M     </v>
          </cell>
          <cell r="E2946" t="str">
            <v>53,84</v>
          </cell>
        </row>
        <row r="2947">
          <cell r="A2947">
            <v>36373</v>
          </cell>
          <cell r="B2947">
            <v>36373</v>
          </cell>
          <cell r="C2947" t="str">
            <v>TUBO PVC PBA JEI, CLASSE 12, DN 75 MM, PARA REDE DE AGUA (NBR 5647)</v>
          </cell>
          <cell r="D2947" t="str">
            <v xml:space="preserve">M     </v>
          </cell>
          <cell r="E2947" t="str">
            <v>36,57</v>
          </cell>
        </row>
        <row r="2948">
          <cell r="A2948">
            <v>36374</v>
          </cell>
          <cell r="B2948">
            <v>36374</v>
          </cell>
          <cell r="C2948" t="str">
            <v>TUBO PVC PBA JEI, CLASSE 12, DN 100 MM, PARA REDE DE AGUA (NBR 5647)</v>
          </cell>
          <cell r="D2948" t="str">
            <v xml:space="preserve">M     </v>
          </cell>
          <cell r="E2948" t="str">
            <v>59,44</v>
          </cell>
        </row>
        <row r="2949">
          <cell r="A2949">
            <v>36375</v>
          </cell>
          <cell r="B2949">
            <v>36375</v>
          </cell>
          <cell r="C2949" t="str">
            <v>TUBO PVC PBA JEI, CLASSE 15, DN 50 MM, PARA REDE DE AGUA (NBR 5647)</v>
          </cell>
          <cell r="D2949" t="str">
            <v xml:space="preserve">M     </v>
          </cell>
          <cell r="E2949" t="str">
            <v>21,73</v>
          </cell>
        </row>
        <row r="2950">
          <cell r="A2950">
            <v>36376</v>
          </cell>
          <cell r="B2950">
            <v>36376</v>
          </cell>
          <cell r="C2950" t="str">
            <v>TUBO PVC PBA JEI, CLASSE 15, DN 75 MM, PARA REDE DE AGUA (NBR 5647)</v>
          </cell>
          <cell r="D2950" t="str">
            <v xml:space="preserve">M     </v>
          </cell>
          <cell r="E2950" t="str">
            <v>42,68</v>
          </cell>
        </row>
        <row r="2951">
          <cell r="A2951">
            <v>36377</v>
          </cell>
          <cell r="B2951">
            <v>36377</v>
          </cell>
          <cell r="C2951" t="str">
            <v>TUBO PVC PBA JEI, CLASSE 15, DN 100 MM, PARA REDE DE AGUA (NBR 5647)</v>
          </cell>
          <cell r="D2951" t="str">
            <v xml:space="preserve">M     </v>
          </cell>
          <cell r="E2951" t="str">
            <v>71,30</v>
          </cell>
        </row>
        <row r="2952">
          <cell r="A2952">
            <v>36378</v>
          </cell>
          <cell r="B2952">
            <v>36378</v>
          </cell>
          <cell r="C2952" t="str">
            <v>TUBO PVC PBA JEI, CLASSE 20, DN 50 MM, PARA REDE DE AGUA (NBR 5647)</v>
          </cell>
          <cell r="D2952" t="str">
            <v xml:space="preserve">M     </v>
          </cell>
          <cell r="E2952" t="str">
            <v>26,71</v>
          </cell>
        </row>
        <row r="2953">
          <cell r="A2953">
            <v>36379</v>
          </cell>
          <cell r="B2953">
            <v>36379</v>
          </cell>
          <cell r="C2953" t="str">
            <v>TUBO PVC PBA JEI, CLASSE 20, DN 75 MM, PARA REDE DE AGUA (NBR 5647)</v>
          </cell>
          <cell r="D2953" t="str">
            <v xml:space="preserve">M     </v>
          </cell>
          <cell r="E2953" t="str">
            <v>53,85</v>
          </cell>
        </row>
        <row r="2954">
          <cell r="A2954">
            <v>36380</v>
          </cell>
          <cell r="B2954">
            <v>36380</v>
          </cell>
          <cell r="C2954" t="str">
            <v>TUBO PVC PBA JEI, CLASSE 20, DN 100 MM, PARA REDE DE AGUA (NBR 5647)</v>
          </cell>
          <cell r="D2954" t="str">
            <v xml:space="preserve">M     </v>
          </cell>
          <cell r="E2954" t="str">
            <v>89,16</v>
          </cell>
        </row>
        <row r="2955">
          <cell r="A2955">
            <v>36396</v>
          </cell>
          <cell r="B2955">
            <v>36396</v>
          </cell>
          <cell r="C2955" t="str">
            <v>BETONEIRA, CAPACIDADE NOMINAL 400 L, CAPACIDADE DE MISTURA 310L, MOTOR ELETRICO TRIFASICO 220/380V POTENCIA 2 CV, SEM CARREGADOR</v>
          </cell>
          <cell r="D2955" t="str">
            <v xml:space="preserve">UN    </v>
          </cell>
          <cell r="E2955" t="str">
            <v>5.480,08</v>
          </cell>
        </row>
        <row r="2956">
          <cell r="A2956">
            <v>36397</v>
          </cell>
          <cell r="B2956">
            <v>36397</v>
          </cell>
          <cell r="C2956" t="str">
            <v>BETONEIRA, CAPACIDADE NOMINAL 600 L, CAPACIDADE DE MISTURA  360L, MOTOR ELETRICO TRIFASICO 220/380V, POTENCIA 4CV, EXCLUSO CARREGADOR</v>
          </cell>
          <cell r="D2956" t="str">
            <v xml:space="preserve">UN    </v>
          </cell>
          <cell r="E2956" t="str">
            <v>19.484,74</v>
          </cell>
        </row>
        <row r="2957">
          <cell r="A2957">
            <v>36398</v>
          </cell>
          <cell r="B2957">
            <v>36398</v>
          </cell>
          <cell r="C2957" t="str">
            <v>BETONEIRA, CAPACIDADE NOMINAL 600 L, CAPACIDADE DE MISTURA 440 L, MOTOR A DIESEL POTENCIA 10 CV, COM CARREGADOR</v>
          </cell>
          <cell r="D2957" t="str">
            <v xml:space="preserve">UN    </v>
          </cell>
          <cell r="E2957" t="str">
            <v>23.682,08</v>
          </cell>
        </row>
        <row r="2958">
          <cell r="A2958">
            <v>36408</v>
          </cell>
          <cell r="B2958">
            <v>36408</v>
          </cell>
          <cell r="C2958" t="str">
            <v>ESCAVADEIRA HIDRAULICA SOBRE ESTEIRAS, CACAMBA 0,4 A 1,70 M3, PESO OPERACIONAL 23,2 T, POTENCIA BRUTA 183 HP</v>
          </cell>
          <cell r="D2958" t="str">
            <v xml:space="preserve">UN    </v>
          </cell>
          <cell r="E2958" t="str">
            <v>1.008.900,00</v>
          </cell>
        </row>
        <row r="2959">
          <cell r="A2959">
            <v>36481</v>
          </cell>
          <cell r="B2959">
            <v>36481</v>
          </cell>
          <cell r="C2959" t="str">
            <v>ESCAVADEIRA HIDRAULICA SOBRE ESTEIRAS, CACAMBA 0,80 A 1,30 M3, PESO OPERACIONAL 22,18 T, POTENCIA LIQUIDA 170 HP</v>
          </cell>
          <cell r="D2959" t="str">
            <v xml:space="preserve">UN    </v>
          </cell>
          <cell r="E2959" t="str">
            <v>923.718,75</v>
          </cell>
        </row>
        <row r="2960">
          <cell r="A2960">
            <v>36482</v>
          </cell>
          <cell r="B2960">
            <v>36482</v>
          </cell>
          <cell r="C2960" t="str">
            <v>ESCAVADEIRA HIDRAULICA SOBRE ESTEIRAS, CACAMBA  0,80 M3, PESO OPERACIONAL 17,8 T, POTENCIA LIQUIDA 110 HP</v>
          </cell>
          <cell r="D2960" t="str">
            <v xml:space="preserve">UN    </v>
          </cell>
          <cell r="E2960" t="str">
            <v>844.399,47</v>
          </cell>
        </row>
        <row r="2961">
          <cell r="A2961">
            <v>36483</v>
          </cell>
          <cell r="B2961">
            <v>36483</v>
          </cell>
          <cell r="C2961" t="str">
            <v>ESCAVADEIRA HIDRAULICA SOBRE ESTEIRAS CACAMBA 0,40 A 1,20 M3, PESO OPERACIONAL 21,19 T, POTENCIA LIQUIDA 173 HP</v>
          </cell>
          <cell r="D2961" t="str">
            <v xml:space="preserve">UN    </v>
          </cell>
          <cell r="E2961" t="str">
            <v>940.312,50</v>
          </cell>
        </row>
        <row r="2962">
          <cell r="A2962">
            <v>36484</v>
          </cell>
          <cell r="B2962">
            <v>36484</v>
          </cell>
          <cell r="C2962" t="str">
            <v>ESPARGIDOR DE ASFALTO PRESSURIZADO, TANQUE 6 M3 COM ISOLACAO TERMICA, AQUECIDO COM 2 MACARICOS, COM BARRA ESPARGIDORA 3,60 M, A SER MONTADO SOBRE CAMINHAO</v>
          </cell>
          <cell r="D2962" t="str">
            <v xml:space="preserve">UN    </v>
          </cell>
          <cell r="E2962" t="str">
            <v>225.337,12</v>
          </cell>
        </row>
        <row r="2963">
          <cell r="A2963">
            <v>36485</v>
          </cell>
          <cell r="B2963">
            <v>36485</v>
          </cell>
          <cell r="C2963" t="str">
            <v>USINA DE LAMA ASFALTICA, PROD 30 A 50 T/H, SILO DE AGREGADO 7 M3, RESERVATORIOS PARA EMULSAO E AGUA DE 2,3 M3 CADA, MISTURADOR TIPO PUGG-MILL A SER MONTADO SOBRE CAMINHAO</v>
          </cell>
          <cell r="D2963" t="str">
            <v xml:space="preserve">UN    </v>
          </cell>
          <cell r="E2963" t="str">
            <v>608.840,39</v>
          </cell>
        </row>
        <row r="2964">
          <cell r="A2964">
            <v>36486</v>
          </cell>
          <cell r="B2964">
            <v>36486</v>
          </cell>
          <cell r="C2964" t="str">
            <v>ELEVADOR DE CARGA A CABO, CABINE SEMI FECHADA 2,0 X 1,5 X 2,0 M, CAPACIDADE DE CARGA 1000 KG, TORRE  2,38 X 2,21 X 15 M, GUINCHO DE EMBREAGEM, FREIO DE SEGURANCA, LIMITADOR DE VELOCIDADE E CANCELA</v>
          </cell>
          <cell r="D2964" t="str">
            <v xml:space="preserve">UN    </v>
          </cell>
          <cell r="E2964" t="str">
            <v>70.127,20</v>
          </cell>
        </row>
        <row r="2965">
          <cell r="A2965">
            <v>36487</v>
          </cell>
          <cell r="B2965">
            <v>36487</v>
          </cell>
          <cell r="C2965" t="str">
            <v>GUINCHO ELETRICO DE COLUNA, CAPACIDADE 400 KG, COM MOTO FREIO, MOTOR TRIFASICO DE 1,25 CV</v>
          </cell>
          <cell r="D2965" t="str">
            <v xml:space="preserve">UN    </v>
          </cell>
          <cell r="E2965" t="str">
            <v>5.615,45</v>
          </cell>
        </row>
        <row r="2966">
          <cell r="A2966">
            <v>36491</v>
          </cell>
          <cell r="B2966">
            <v>36491</v>
          </cell>
          <cell r="C2966" t="str">
            <v>GUINDAUTO HIDRAULICO, CAPACIDADE MAXIMA DE CARGA 30000 KG, MOMENTO MAXIMO DE CARGA 92,2 TM , ALCANCE MAXIMO HORIZONTAL  22,00 M, PARA MONTAGEM SOBRE CHASSI DE CAMINHAO PBT MINIMO 30000 KG (INCLUI MONTAGEM, NAO INCLUI CAMINHAO)</v>
          </cell>
          <cell r="D2966" t="str">
            <v xml:space="preserve">UN    </v>
          </cell>
          <cell r="E2966" t="str">
            <v>1.470.425,78</v>
          </cell>
        </row>
        <row r="2967">
          <cell r="A2967">
            <v>36492</v>
          </cell>
          <cell r="B2967">
            <v>36492</v>
          </cell>
          <cell r="C2967" t="str">
            <v>GRUA ASCENCIONAL, LANCA DE 50 M, CAPACIDADE DE 2,33 T A 30 M, ALTURA ATE 48 M</v>
          </cell>
          <cell r="D2967" t="str">
            <v xml:space="preserve">UN    </v>
          </cell>
          <cell r="E2967" t="str">
            <v>1.514.276,75</v>
          </cell>
        </row>
        <row r="2968">
          <cell r="A2968">
            <v>36493</v>
          </cell>
          <cell r="B2968">
            <v>36493</v>
          </cell>
          <cell r="C2968" t="str">
            <v>GRUA ASCENCIONAL, LANCA DE 42 M, CAPACIDADE DE 1,5 T A 30 M, ALTURA ATE 39 M</v>
          </cell>
          <cell r="D2968" t="str">
            <v xml:space="preserve">UN    </v>
          </cell>
          <cell r="E2968" t="str">
            <v>815.170,02</v>
          </cell>
        </row>
        <row r="2969">
          <cell r="A2969">
            <v>36494</v>
          </cell>
          <cell r="B2969">
            <v>36494</v>
          </cell>
          <cell r="C2969" t="str">
            <v>GRUA ASCENCIONAL, LANCA DE 30 M, CAPACIDADE DE 1,0 T A 30 M, ALTURA ATE 39 M</v>
          </cell>
          <cell r="D2969" t="str">
            <v xml:space="preserve">UN    </v>
          </cell>
          <cell r="E2969" t="str">
            <v>719.505,07</v>
          </cell>
        </row>
        <row r="2970">
          <cell r="A2970">
            <v>36496</v>
          </cell>
          <cell r="B2970">
            <v>36496</v>
          </cell>
          <cell r="C2970" t="str">
            <v>CAVALETE PARA TALHA COM ESTRUTURA EM TUBO METALICO ALTURA MINIMA 3,2 M EQUIPADO COM RODAS DE BORRACHA PARA MOVIMENTACAO DE TUBOS DE CONCRETO NA CENTRAL DE PREMOLDADOS COM CAPACIDADE DE CARGA DE 3 TONELADAS</v>
          </cell>
          <cell r="D2970" t="str">
            <v xml:space="preserve">UN    </v>
          </cell>
          <cell r="E2970" t="str">
            <v>10.989,29</v>
          </cell>
        </row>
        <row r="2971">
          <cell r="A2971">
            <v>36497</v>
          </cell>
          <cell r="B2971">
            <v>36497</v>
          </cell>
          <cell r="C2971" t="str">
            <v>GUINCHO DE ALAVANCA MANUAL, CAPACIDADE 3,2 T COM 20 M DE CABO DE ACO DIAMETRO 16,3 MM</v>
          </cell>
          <cell r="D2971" t="str">
            <v xml:space="preserve">UN    </v>
          </cell>
          <cell r="E2971" t="str">
            <v>3.225,13</v>
          </cell>
        </row>
        <row r="2972">
          <cell r="A2972">
            <v>36498</v>
          </cell>
          <cell r="B2972">
            <v>36498</v>
          </cell>
          <cell r="C2972" t="str">
            <v>GERADOR PORTATIL MONOFASICO, POTENCIA 5500 VA, MOTOR A GASOLINA, POTENCIA DO MOTOR 13 CV</v>
          </cell>
          <cell r="D2972" t="str">
            <v xml:space="preserve">UN    </v>
          </cell>
          <cell r="E2972" t="str">
            <v>8.380,85</v>
          </cell>
        </row>
        <row r="2973">
          <cell r="A2973">
            <v>36499</v>
          </cell>
          <cell r="B2973">
            <v>36499</v>
          </cell>
          <cell r="C2973" t="str">
            <v>GRUPO GERADOR A GASOLINA, POTENCIA NOMINAL 2,2 KW, TENSAO DE SAIDA 110/220 V, MOTOR POTENCIA 6,5 HP</v>
          </cell>
          <cell r="D2973" t="str">
            <v xml:space="preserve">UN    </v>
          </cell>
          <cell r="E2973" t="str">
            <v>4.525,66</v>
          </cell>
        </row>
        <row r="2974">
          <cell r="A2974">
            <v>36500</v>
          </cell>
          <cell r="B2974">
            <v>36500</v>
          </cell>
          <cell r="C2974" t="str">
            <v>GRUPO GERADOR REBOCAVEL, POTENCIA *66* KVA, MOTOR A DIESEL</v>
          </cell>
          <cell r="D2974" t="str">
            <v xml:space="preserve">UN    </v>
          </cell>
          <cell r="E2974" t="str">
            <v>109.595,77</v>
          </cell>
        </row>
        <row r="2975">
          <cell r="A2975">
            <v>36501</v>
          </cell>
          <cell r="B2975">
            <v>36501</v>
          </cell>
          <cell r="C2975" t="str">
            <v>GRUPO GERADOR ESTACIONARIO, POTENCIA 150 KVA, MOTOR DIESEL</v>
          </cell>
          <cell r="D2975" t="str">
            <v xml:space="preserve">UN    </v>
          </cell>
          <cell r="E2975" t="str">
            <v>155.087,03</v>
          </cell>
        </row>
        <row r="2976">
          <cell r="A2976">
            <v>36502</v>
          </cell>
          <cell r="B2976">
            <v>36502</v>
          </cell>
          <cell r="C2976" t="str">
            <v>MOTOBOMBA CENTRIFUGA, MOTOR A GASOLINA, POTENCIA 5,42 HP, BOCAIS 1 1/2" X 1", DIAMETRO ROTOR 143 MM HM/Q = 6 MCA / 16,8 M3/H A 38 MCA / 6,6 M3/H</v>
          </cell>
          <cell r="D2976" t="str">
            <v xml:space="preserve">UN    </v>
          </cell>
          <cell r="E2976" t="str">
            <v>3.706,73</v>
          </cell>
        </row>
        <row r="2977">
          <cell r="A2977">
            <v>36503</v>
          </cell>
          <cell r="B2977">
            <v>36503</v>
          </cell>
          <cell r="C2977" t="str">
            <v>MOTOBOMBA TRASH (PARA AGUA SUJA) AUTO ESCORVANTE, MOTOR GASOLINA DE 6,41 HP, DIAMETROS DE SUCCAO X RECALQUE: 3" X 3", HM/Q: 10/60 A 23/0</v>
          </cell>
          <cell r="D2977" t="str">
            <v xml:space="preserve">UN    </v>
          </cell>
          <cell r="E2977" t="str">
            <v>4.570,84</v>
          </cell>
        </row>
        <row r="2978">
          <cell r="A2978">
            <v>36508</v>
          </cell>
          <cell r="B2978">
            <v>36508</v>
          </cell>
          <cell r="C2978" t="str">
            <v>TRATOR DE ESTEIRAS, POTENCIA NO VOLANTE DE 200 HP, PESO OPERACIONAL DE 20,1 T, COM RODA MOTRIZ ELEVADA E LAMINA COM CAPACIDADE DE 3,89 M3</v>
          </cell>
          <cell r="D2978" t="str">
            <v xml:space="preserve">UN    </v>
          </cell>
          <cell r="E2978" t="str">
            <v>1.900.363,24</v>
          </cell>
        </row>
        <row r="2979">
          <cell r="A2979">
            <v>36509</v>
          </cell>
          <cell r="B2979">
            <v>36509</v>
          </cell>
          <cell r="C2979" t="str">
            <v>TRATOR DE ESTEIRAS, POTENCIA 125 HP, PESO OPERACIONAL DE 12,9 T, COM LAMINA COM CAPACIDADE DE 2,7 M3</v>
          </cell>
          <cell r="D2979" t="str">
            <v xml:space="preserve">UN    </v>
          </cell>
          <cell r="E2979" t="str">
            <v>1.041.467,82</v>
          </cell>
        </row>
        <row r="2980">
          <cell r="A2980">
            <v>36510</v>
          </cell>
          <cell r="B2980">
            <v>36510</v>
          </cell>
          <cell r="C2980" t="str">
            <v>TRATOR DE ESTEIRAS, POTENCIA BRUTA DE 133 HP, PESO OPERACIONAL DE 14 T, COM LAMINA COM CAPACIDADE DE 3,00 M3</v>
          </cell>
          <cell r="D2980" t="str">
            <v xml:space="preserve">UN    </v>
          </cell>
          <cell r="E2980" t="str">
            <v>1.025.688,03</v>
          </cell>
        </row>
        <row r="2981">
          <cell r="A2981">
            <v>36511</v>
          </cell>
          <cell r="B2981">
            <v>36511</v>
          </cell>
          <cell r="C2981" t="str">
            <v>TRATOR DE PNEUS COM POTENCIA DE 122 CV, TRACAO 4 X 4, PESO COM LASTRO DE 4510 KG</v>
          </cell>
          <cell r="D2981" t="str">
            <v xml:space="preserve">UN    </v>
          </cell>
          <cell r="E2981" t="str">
            <v>368.411,19</v>
          </cell>
        </row>
        <row r="2982">
          <cell r="A2982">
            <v>36512</v>
          </cell>
          <cell r="B2982">
            <v>36512</v>
          </cell>
          <cell r="C2982" t="str">
            <v>MICRO-TRATOR CORTADOR DE GRAMA COM LARGURA DO CORTE DE 107 CM, COM  2 LAMINAS E DESCARTE LATERAL</v>
          </cell>
          <cell r="D2982" t="str">
            <v xml:space="preserve">UN    </v>
          </cell>
          <cell r="E2982" t="str">
            <v>21.070,07</v>
          </cell>
        </row>
        <row r="2983">
          <cell r="A2983">
            <v>36513</v>
          </cell>
          <cell r="B2983">
            <v>36513</v>
          </cell>
          <cell r="C2983" t="str">
            <v>TRATOR DE PNEUS COM POTENCIA DE 85 CV, TURBO,  PESO COM LASTRO DE 4900 KG</v>
          </cell>
          <cell r="D2983" t="str">
            <v xml:space="preserve">UN    </v>
          </cell>
          <cell r="E2983" t="str">
            <v>260.095,77</v>
          </cell>
        </row>
        <row r="2984">
          <cell r="A2984">
            <v>36514</v>
          </cell>
          <cell r="B2984">
            <v>36514</v>
          </cell>
          <cell r="C2984" t="str">
            <v>TRATOR DE PNEUS COM POTENCIA DE 95 CV, TRACAO 4 X 4, PESO MAXIMO DE 5225 KG</v>
          </cell>
          <cell r="D2984" t="str">
            <v xml:space="preserve">UN    </v>
          </cell>
          <cell r="E2984" t="str">
            <v>290.186,90</v>
          </cell>
        </row>
        <row r="2985">
          <cell r="A2985">
            <v>36515</v>
          </cell>
          <cell r="B2985">
            <v>36515</v>
          </cell>
          <cell r="C2985" t="str">
            <v>TRATOR DE PNEUS COM POTENCIA DE 15 CV, PESO COM LASTRO DE 1160 KG</v>
          </cell>
          <cell r="D2985" t="str">
            <v xml:space="preserve">UN    </v>
          </cell>
          <cell r="E2985" t="str">
            <v>108.504,65</v>
          </cell>
        </row>
        <row r="2986">
          <cell r="A2986">
            <v>36516</v>
          </cell>
          <cell r="B2986">
            <v>36516</v>
          </cell>
          <cell r="C2986" t="str">
            <v>DUMPER COM CAPACIDADE DE CARGA DE 1700 KG, PARTIDA ELETRICA, MOTOR DIESEL COM POTENCIA DE 16 CV</v>
          </cell>
          <cell r="D2986" t="str">
            <v xml:space="preserve">UN    </v>
          </cell>
          <cell r="E2986" t="str">
            <v>142.570,07</v>
          </cell>
        </row>
        <row r="2987">
          <cell r="A2987">
            <v>36517</v>
          </cell>
          <cell r="B2987">
            <v>36517</v>
          </cell>
          <cell r="C2987" t="str">
            <v>PA CARREGADEIRA SOBRE RODAS, POTENCIA BRUTA *127* CV, CAPACIDADE DA CACAMBA DE 2,0 A 2,4 M3, PESO OPERACIONAL MAXIMO DE 10330 KG</v>
          </cell>
          <cell r="D2987" t="str">
            <v xml:space="preserve">UN    </v>
          </cell>
          <cell r="E2987" t="str">
            <v>599.400,00</v>
          </cell>
        </row>
        <row r="2988">
          <cell r="A2988">
            <v>36518</v>
          </cell>
          <cell r="B2988">
            <v>36518</v>
          </cell>
          <cell r="C2988" t="str">
            <v>PA CARREGADEIRA SOBRE RODAS, POTENCIA LIQUIDA 213 HP, CAPACIDADE DA CACAMBA DE 1,9 A 3,5 M3, PESO OPERACIONAL MAXIMO DE 19234 KG</v>
          </cell>
          <cell r="D2988" t="str">
            <v xml:space="preserve">UN    </v>
          </cell>
          <cell r="E2988" t="str">
            <v>1.065.599,95</v>
          </cell>
        </row>
        <row r="2989">
          <cell r="A2989">
            <v>36520</v>
          </cell>
          <cell r="B2989">
            <v>36520</v>
          </cell>
          <cell r="C2989" t="str">
            <v>BACIA SANITARIA (VASO) CONVENCIONAL PARA PCD, SEM FURO FRONTAL, DE LOUCA BRANCA (SEM ASSENTO)</v>
          </cell>
          <cell r="D2989" t="str">
            <v xml:space="preserve">UN    </v>
          </cell>
          <cell r="E2989" t="str">
            <v>602,40</v>
          </cell>
        </row>
        <row r="2990">
          <cell r="A2990">
            <v>36521</v>
          </cell>
          <cell r="B2990">
            <v>36521</v>
          </cell>
          <cell r="C2990" t="str">
            <v>LAVATORIO DE CANTO DE LOUCA BRANCA, SUSPENSO (SEM COLUNA), DIMENSOES *40 X 30* CM (L X C)</v>
          </cell>
          <cell r="D2990" t="str">
            <v xml:space="preserve">UN    </v>
          </cell>
          <cell r="E2990" t="str">
            <v>143,34</v>
          </cell>
        </row>
        <row r="2991">
          <cell r="A2991">
            <v>36522</v>
          </cell>
          <cell r="B2991">
            <v>36522</v>
          </cell>
          <cell r="C2991" t="str">
            <v>COMPRESSOR DE AR REBOCAVEL, VAZAO 189 PCM, PRESSAO EFETIVA DE TRABALHO 102 PSI, MOTOR DIESEL, POTENCIA 63 CV</v>
          </cell>
          <cell r="D2991" t="str">
            <v xml:space="preserve">UN    </v>
          </cell>
          <cell r="E2991" t="str">
            <v>92.222,61</v>
          </cell>
        </row>
        <row r="2992">
          <cell r="A2992">
            <v>36523</v>
          </cell>
          <cell r="B2992">
            <v>36523</v>
          </cell>
          <cell r="C2992" t="str">
            <v>COMPRESSOR DE AR REBOCAVEL VAZAO 748 PCM, PRESSAO EFETIVA DE TRABALHO 102 PSI, MOTOR DIESEL, POTENCIA 210 CV</v>
          </cell>
          <cell r="D2992" t="str">
            <v xml:space="preserve">UN    </v>
          </cell>
          <cell r="E2992" t="str">
            <v>313.558,89</v>
          </cell>
        </row>
        <row r="2993">
          <cell r="A2993">
            <v>36524</v>
          </cell>
          <cell r="B2993">
            <v>36524</v>
          </cell>
          <cell r="C2993" t="str">
            <v>COMPRESSOR DE AR ESTACIONARIO, VAZAO 620 PCM, PRESSAO EFETIVA DE TRABALHO 109 PSI, MOTOR ELETRICO, POTENCIA 127 CV</v>
          </cell>
          <cell r="D2993" t="str">
            <v xml:space="preserve">UN    </v>
          </cell>
          <cell r="E2993" t="str">
            <v>181.752,59</v>
          </cell>
        </row>
        <row r="2994">
          <cell r="A2994">
            <v>36525</v>
          </cell>
          <cell r="B2994">
            <v>36525</v>
          </cell>
          <cell r="C2994" t="str">
            <v>COMPRESSOR DE AR REBOCAVEL, VAZAO 250 PCM, PRESSAO EFETIVA DE TRABALHO 102 PSI, MOTOR DIESEL, POTENCIA 81 CV</v>
          </cell>
          <cell r="D2994" t="str">
            <v xml:space="preserve">UN    </v>
          </cell>
          <cell r="E2994" t="str">
            <v>123.507,61</v>
          </cell>
        </row>
        <row r="2995">
          <cell r="A2995">
            <v>36526</v>
          </cell>
          <cell r="B2995">
            <v>36526</v>
          </cell>
          <cell r="C2995" t="str">
            <v>COMPRESSOR DE AR REBOCAVEL VAZAO 400 PCM, PRESSAO EFETIVA DE TRABALHO 102 PSI, MOTOR DIESEL, POTENCIA 110 CV</v>
          </cell>
          <cell r="D2995" t="str">
            <v xml:space="preserve">UN    </v>
          </cell>
          <cell r="E2995" t="str">
            <v>146.463,64</v>
          </cell>
        </row>
        <row r="2996">
          <cell r="A2996">
            <v>36527</v>
          </cell>
          <cell r="B2996">
            <v>36527</v>
          </cell>
          <cell r="C2996" t="str">
            <v>COMPRESSOR DE AR REBOCAVEL VAZAO 860 PCM, PRESSAO EFETIVA DE TRABALHO 102 PSI, MOTOR DIESEL, POTENCIA 250 CV</v>
          </cell>
          <cell r="D2996" t="str">
            <v xml:space="preserve">UN    </v>
          </cell>
          <cell r="E2996" t="str">
            <v>340.589,54</v>
          </cell>
        </row>
        <row r="2997">
          <cell r="A2997">
            <v>36529</v>
          </cell>
          <cell r="B2997">
            <v>36529</v>
          </cell>
          <cell r="C2997" t="str">
            <v>GRADE DE DISCOS COM CONTROLE REMOTO, REBOCAVEL, COM 24 DISCOS 24" X 6 MM, COM PNEUS PARA TRANSPORTE</v>
          </cell>
          <cell r="D2997" t="str">
            <v xml:space="preserve">UN    </v>
          </cell>
          <cell r="E2997" t="str">
            <v>79.958,52</v>
          </cell>
        </row>
        <row r="2998">
          <cell r="A2998">
            <v>36530</v>
          </cell>
          <cell r="B2998">
            <v>36530</v>
          </cell>
          <cell r="C2998" t="str">
            <v>RETROESCAVADEIRA SOBRE RODAS COM CARREGADEIRA, TRACAO 4 X 2, POTENCIA LIQUIDA 79 HP, PESO OPERACIONAL MINIMO DE 6570 KG, CAPACIDADE DA CARREGADEIRA DE 1,00 M3 E DA  RETROESCAVADEIRA MINIMA DE 0,20 M3, PROFUNDIDADE DE ESCAVACAO MAXIMA DE 4,37 M</v>
          </cell>
          <cell r="D2998" t="str">
            <v xml:space="preserve">UN    </v>
          </cell>
          <cell r="E2998" t="str">
            <v>433.317,06</v>
          </cell>
        </row>
        <row r="2999">
          <cell r="A2999">
            <v>36531</v>
          </cell>
          <cell r="B2999">
            <v>36531</v>
          </cell>
          <cell r="C2999" t="str">
            <v>RETROESCAVADEIRA SOBRE RODAS COM CARREGADEIRA, TRACAO 4 X 4, POTENCIA LIQUIDA 88 HP, PESO OPERACIONAL MINIMO DE 6674 KG, CAPACIDADE DA CARREGADEIRA DE 1,00 M3 E DA  RETROESCAVADEIRA MINIMA DE 0,26 M3, PROFUNDIDADE DE ESCAVACAO MAXIMA DE 4,37 M</v>
          </cell>
          <cell r="D2999" t="str">
            <v xml:space="preserve">UN    </v>
          </cell>
          <cell r="E2999" t="str">
            <v>487.195,09</v>
          </cell>
        </row>
        <row r="3000">
          <cell r="A3000">
            <v>36532</v>
          </cell>
          <cell r="B3000">
            <v>36532</v>
          </cell>
          <cell r="C3000" t="str">
            <v>ROMPEDOR ELETRICO PESO 26 KG, POTENCIA OPERACIONAL DE 2,5 KW</v>
          </cell>
          <cell r="D3000" t="str">
            <v xml:space="preserve">UN    </v>
          </cell>
          <cell r="E3000" t="str">
            <v>37.421,76</v>
          </cell>
        </row>
        <row r="3001">
          <cell r="A3001">
            <v>36533</v>
          </cell>
          <cell r="B3001">
            <v>36533</v>
          </cell>
          <cell r="C3001" t="str">
            <v>MARTELO DEMOLIDOR PNEUMATICO MANUAL, COM REDUCAO DE VIBRACAO, PESO DE 31,5 KG</v>
          </cell>
          <cell r="D3001" t="str">
            <v xml:space="preserve">UN    </v>
          </cell>
          <cell r="E3001" t="str">
            <v>30.898,44</v>
          </cell>
        </row>
        <row r="3002">
          <cell r="A3002">
            <v>36782</v>
          </cell>
          <cell r="B3002">
            <v>36782</v>
          </cell>
          <cell r="C3002" t="str">
            <v>GRANALHA DE ACO, ESFERICA (SHOT), PARA JATEAMENTO, PENEIRA 0,40 A 1,00 MM (SAE S-170 A S-280)</v>
          </cell>
          <cell r="D3002" t="str">
            <v>SC25KG</v>
          </cell>
          <cell r="E3002" t="str">
            <v>164,99</v>
          </cell>
        </row>
        <row r="3003">
          <cell r="A3003">
            <v>36785</v>
          </cell>
          <cell r="B3003">
            <v>36785</v>
          </cell>
          <cell r="C3003" t="str">
            <v>GRANALHA DE ACO, ANGULAR (GRIT), PARA JATEAMENTO, PENEIRA 1,41 A 1,19 MM (SAE G16)</v>
          </cell>
          <cell r="D3003" t="str">
            <v>SC25KG</v>
          </cell>
          <cell r="E3003" t="str">
            <v>138,22</v>
          </cell>
        </row>
        <row r="3004">
          <cell r="A3004">
            <v>36786</v>
          </cell>
          <cell r="B3004">
            <v>36786</v>
          </cell>
          <cell r="C3004" t="str">
            <v>GRANALHA DE ACO, ANGULAR (GRIT), PARA JATEAMENTO, PENEIRA 0,117 A 1,00 MM, (SAE G-40 A G-80)</v>
          </cell>
          <cell r="D3004" t="str">
            <v>SC25KG</v>
          </cell>
          <cell r="E3004" t="str">
            <v>159,07</v>
          </cell>
        </row>
        <row r="3005">
          <cell r="A3005">
            <v>36789</v>
          </cell>
          <cell r="B3005">
            <v>36789</v>
          </cell>
          <cell r="C3005" t="str">
            <v>TELHA CERAMICA TIPO AMERICANA, COMPRIMENTO DE *45* CM, RENDIMENTO DE *12* TELHAS/M2</v>
          </cell>
          <cell r="D3005" t="str">
            <v xml:space="preserve">UN    </v>
          </cell>
          <cell r="E3005" t="str">
            <v>2,17</v>
          </cell>
        </row>
        <row r="3006">
          <cell r="A3006">
            <v>36790</v>
          </cell>
          <cell r="B3006">
            <v>36790</v>
          </cell>
          <cell r="C3006" t="str">
            <v>TANQUE DUPLO EM MARMORE SINTETICO COM CUBA LISA E ESFREGADOR, *110 X 60* CM</v>
          </cell>
          <cell r="D3006" t="str">
            <v xml:space="preserve">UN    </v>
          </cell>
          <cell r="E3006" t="str">
            <v>400,34</v>
          </cell>
        </row>
        <row r="3007">
          <cell r="A3007">
            <v>36791</v>
          </cell>
          <cell r="B3007">
            <v>36791</v>
          </cell>
          <cell r="C3007" t="str">
            <v>TORNEIRA METALICA CROMADA DE MESA PARA LAVATORIO, BICA ALTA, COM AREJADOR (REF 1195)</v>
          </cell>
          <cell r="D3007" t="str">
            <v xml:space="preserve">UN    </v>
          </cell>
          <cell r="E3007" t="str">
            <v>109,46</v>
          </cell>
        </row>
        <row r="3008">
          <cell r="A3008">
            <v>36792</v>
          </cell>
          <cell r="B3008">
            <v>36792</v>
          </cell>
          <cell r="C3008" t="str">
            <v>TORNEIRA METALICA CROMADA DE PAREDE LONGA PARA LAVATORIO, COM AREJADOR, ACIONAMENTO ALAVANCA, 1/4 DE VOLTA (REF 1178)</v>
          </cell>
          <cell r="D3008" t="str">
            <v xml:space="preserve">UN    </v>
          </cell>
          <cell r="E3008" t="str">
            <v>145,69</v>
          </cell>
        </row>
        <row r="3009">
          <cell r="A3009">
            <v>36793</v>
          </cell>
          <cell r="B3009">
            <v>36793</v>
          </cell>
          <cell r="C3009" t="str">
            <v>MISTURADOR DE METAL CROMADO DE PAREDE PARA LAVATORIO (REF 1878)</v>
          </cell>
          <cell r="D3009" t="str">
            <v xml:space="preserve">UN    </v>
          </cell>
          <cell r="E3009" t="str">
            <v>688,56</v>
          </cell>
        </row>
        <row r="3010">
          <cell r="A3010">
            <v>36794</v>
          </cell>
          <cell r="B3010">
            <v>36794</v>
          </cell>
          <cell r="C3010" t="str">
            <v>LAVATORIO DE LOUCA BRANCA, COM COLUNA, DIMENSOES *44 X 35* CM (L X C)</v>
          </cell>
          <cell r="D3010" t="str">
            <v xml:space="preserve">UN    </v>
          </cell>
          <cell r="E3010" t="str">
            <v>152,60</v>
          </cell>
        </row>
        <row r="3011">
          <cell r="A3011">
            <v>36795</v>
          </cell>
          <cell r="B3011">
            <v>36795</v>
          </cell>
          <cell r="C3011" t="str">
            <v>TORNEIRA METALICA CROMADA DE MESA PARA LAVATORIO, COM SENSOR DE PRESENCA A PILHA, COM AREJADOR EMBUTIDO</v>
          </cell>
          <cell r="D3011" t="str">
            <v xml:space="preserve">UN    </v>
          </cell>
          <cell r="E3011" t="str">
            <v>1.384,03</v>
          </cell>
        </row>
        <row r="3012">
          <cell r="A3012">
            <v>36796</v>
          </cell>
          <cell r="B3012">
            <v>36796</v>
          </cell>
          <cell r="C3012" t="str">
            <v>TORNEIRA METALICA CROMADA DE MESA, PARA LAVATORIO, TEMPORIZADA PRESSAO FECHAMENTO AUTOMATICO, BICA BAIXA</v>
          </cell>
          <cell r="D3012" t="str">
            <v xml:space="preserve">UN    </v>
          </cell>
          <cell r="E3012" t="str">
            <v>115,01</v>
          </cell>
        </row>
        <row r="3013">
          <cell r="A3013">
            <v>36797</v>
          </cell>
          <cell r="B3013">
            <v>36797</v>
          </cell>
          <cell r="C3013" t="str">
            <v>MOURAO DE CONCRETO CURVO, *10 X 10* CM, H= *2,60* M + CURVA DE 0,40 M</v>
          </cell>
          <cell r="D3013" t="str">
            <v xml:space="preserve">UN    </v>
          </cell>
          <cell r="E3013" t="str">
            <v>57,34</v>
          </cell>
        </row>
        <row r="3014">
          <cell r="A3014">
            <v>36799</v>
          </cell>
          <cell r="B3014">
            <v>36799</v>
          </cell>
          <cell r="C3014" t="str">
            <v>MOURAO DE CONCRETO RETO, TIPO ESTICADOR, *10 X 10* CM, H= 2,50 M</v>
          </cell>
          <cell r="D3014" t="str">
            <v xml:space="preserve">UN    </v>
          </cell>
          <cell r="E3014" t="str">
            <v>55,66</v>
          </cell>
        </row>
        <row r="3015">
          <cell r="A3015">
            <v>36800</v>
          </cell>
          <cell r="B3015">
            <v>36800</v>
          </cell>
          <cell r="C3015" t="str">
            <v>MISTURADOR METALICO, BASE PARA CHUVEIRO/BANHEIRA, 1/2 " OU 3/4 ", SOLDAVEL OU ROSCAVEL (NAO INCLUI ACABAMENTOS)</v>
          </cell>
          <cell r="D3015" t="str">
            <v xml:space="preserve">UN    </v>
          </cell>
          <cell r="E3015" t="str">
            <v>182,84</v>
          </cell>
        </row>
        <row r="3016">
          <cell r="A3016">
            <v>36801</v>
          </cell>
          <cell r="B3016">
            <v>36801</v>
          </cell>
          <cell r="C3016" t="str">
            <v>ACABAMENTO DE METAL CROMADO PARA REGISTRO PEQUENO, DE PAREDE, 1/2 " OU 3/4 "</v>
          </cell>
          <cell r="D3016" t="str">
            <v xml:space="preserve">UN    </v>
          </cell>
          <cell r="E3016" t="str">
            <v>27,25</v>
          </cell>
        </row>
        <row r="3017">
          <cell r="A3017">
            <v>36870</v>
          </cell>
          <cell r="B3017">
            <v>36870</v>
          </cell>
          <cell r="C3017" t="str">
            <v>GESSO PROJETADO</v>
          </cell>
          <cell r="D3017" t="str">
            <v xml:space="preserve">KG    </v>
          </cell>
          <cell r="E3017" t="str">
            <v>0,69</v>
          </cell>
        </row>
        <row r="3018">
          <cell r="A3018">
            <v>36880</v>
          </cell>
          <cell r="B3018">
            <v>36880</v>
          </cell>
          <cell r="C3018" t="str">
            <v>ARGAMASSA PARA REVESTIMENTO DECORATIVO MONOCAMADA</v>
          </cell>
          <cell r="D3018" t="str">
            <v xml:space="preserve">KG    </v>
          </cell>
          <cell r="E3018" t="str">
            <v>2,50</v>
          </cell>
        </row>
        <row r="3019">
          <cell r="A3019">
            <v>36881</v>
          </cell>
          <cell r="B3019">
            <v>36881</v>
          </cell>
          <cell r="C3019" t="str">
            <v>PASTILHA CERAMICA/PORCELANA, REVEST INT/EXT E  PISCINA, CORES BRANCA OU FRIAS, SOLIDAS, SEM MESCLAGEM/MISTURA, ACABAMENTO LISO *5 X 5* CM</v>
          </cell>
          <cell r="D3019" t="str">
            <v xml:space="preserve">M2    </v>
          </cell>
          <cell r="E3019" t="str">
            <v>136,68</v>
          </cell>
        </row>
        <row r="3020">
          <cell r="A3020">
            <v>36882</v>
          </cell>
          <cell r="B3020">
            <v>36882</v>
          </cell>
          <cell r="C3020" t="str">
            <v>PASTILHA CERAMICA/PORCELANA, REVEST INT/EXT E  PISCINA, CORES LISAS/SOLIDAS, QUENTES, SEM MESCLAGEM/MISTURA, *5 X 5* CM</v>
          </cell>
          <cell r="D3020" t="str">
            <v xml:space="preserve">M2    </v>
          </cell>
          <cell r="E3020" t="str">
            <v>163,43</v>
          </cell>
        </row>
        <row r="3021">
          <cell r="A3021">
            <v>36886</v>
          </cell>
          <cell r="B3021">
            <v>36886</v>
          </cell>
          <cell r="C3021" t="str">
            <v>ARGAMASSA PRONTA PARA CONTRAPISO</v>
          </cell>
          <cell r="D3021" t="str">
            <v xml:space="preserve">KG    </v>
          </cell>
          <cell r="E3021" t="str">
            <v>0,77</v>
          </cell>
        </row>
        <row r="3022">
          <cell r="A3022">
            <v>36887</v>
          </cell>
          <cell r="B3022">
            <v>36887</v>
          </cell>
          <cell r="C3022" t="str">
            <v>TELA DE FIBRA DE VIDRO, ACABAMENTO ANTI-ALCALINO, MALHA 10 X 10 MM</v>
          </cell>
          <cell r="D3022" t="str">
            <v xml:space="preserve">M2    </v>
          </cell>
          <cell r="E3022" t="str">
            <v>12,14</v>
          </cell>
        </row>
        <row r="3023">
          <cell r="A3023">
            <v>36888</v>
          </cell>
          <cell r="B3023">
            <v>36888</v>
          </cell>
          <cell r="C3023" t="str">
            <v>GUARNICAO / MOLDURA / ARREMATE DE ACABAMENTO PARA ESQUADRIA, EM ALUMINIO PERFIL 25, ACABAMENTO ANODIZADO BRANCO OU BRILHANTE, PARA 1 FACE</v>
          </cell>
          <cell r="D3023" t="str">
            <v xml:space="preserve">M     </v>
          </cell>
          <cell r="E3023" t="str">
            <v>40,32</v>
          </cell>
        </row>
        <row r="3024">
          <cell r="A3024">
            <v>36896</v>
          </cell>
          <cell r="B3024">
            <v>36896</v>
          </cell>
          <cell r="C3024" t="str">
            <v>JANELA DE CORRER, EM ALUMINIO PERFIL 25, 100 X 120 CM (A X L), 2 FLS MOVEIS,  SEM BANDEIRA, ACABAMENTO BRANCO OU BRILHANTE, BATENTE DE 6 A 7 CM, COM VIDRO, SEM GUARNICAO</v>
          </cell>
          <cell r="D3024" t="str">
            <v xml:space="preserve">UN    </v>
          </cell>
          <cell r="E3024" t="str">
            <v>549,90</v>
          </cell>
        </row>
        <row r="3025">
          <cell r="A3025">
            <v>36897</v>
          </cell>
          <cell r="B3025">
            <v>36897</v>
          </cell>
          <cell r="C3025" t="str">
            <v>JANELA DE CORRER, EM ALUMINIO PERFIL 25, 100 X 150 CM (A X L), 4 FLS MOVEIS, SEM BANDEIRA, ACABAMENTO BRANCO OU BRILHANTE, BATENTE DE 6 A 7 CM, COM VIDRO, SEM GUARNICAO/ALIZAR</v>
          </cell>
          <cell r="D3025" t="str">
            <v xml:space="preserve">UN    </v>
          </cell>
          <cell r="E3025" t="str">
            <v>858,11</v>
          </cell>
        </row>
        <row r="3026">
          <cell r="A3026">
            <v>37103</v>
          </cell>
          <cell r="B3026">
            <v>37103</v>
          </cell>
          <cell r="C3026" t="str">
            <v>BLOCO DE VEDACAO DE CONCRETO APARENTE 14 X 19 X 39 CM (CLASSE C - NBR 6136)</v>
          </cell>
          <cell r="D3026" t="str">
            <v xml:space="preserve">UN    </v>
          </cell>
          <cell r="E3026" t="str">
            <v>3,79</v>
          </cell>
        </row>
        <row r="3027">
          <cell r="A3027">
            <v>37104</v>
          </cell>
          <cell r="B3027">
            <v>37104</v>
          </cell>
          <cell r="C3027" t="str">
            <v>CAIXA D'AGUA FIBRA DE VIDRO PARA 2000 LITROS, COM TAMPA</v>
          </cell>
          <cell r="D3027" t="str">
            <v xml:space="preserve">UN    </v>
          </cell>
          <cell r="E3027" t="str">
            <v>1.322,25</v>
          </cell>
        </row>
        <row r="3028">
          <cell r="A3028">
            <v>37105</v>
          </cell>
          <cell r="B3028">
            <v>37105</v>
          </cell>
          <cell r="C3028" t="str">
            <v>CAIXA D'AGUA FIBRA DE VIDRO PARA 5000 LITROS, COM TAMPA</v>
          </cell>
          <cell r="D3028" t="str">
            <v xml:space="preserve">UN    </v>
          </cell>
          <cell r="E3028" t="str">
            <v>2.944,85</v>
          </cell>
        </row>
        <row r="3029">
          <cell r="A3029">
            <v>37106</v>
          </cell>
          <cell r="B3029">
            <v>37106</v>
          </cell>
          <cell r="C3029" t="str">
            <v>CAIXA D'AGUA FIBRA DE VIDRO PARA 10000 LITROS, COM TAMPA</v>
          </cell>
          <cell r="D3029" t="str">
            <v xml:space="preserve">UN    </v>
          </cell>
          <cell r="E3029" t="str">
            <v>6.106,40</v>
          </cell>
        </row>
        <row r="3030">
          <cell r="A3030">
            <v>37107</v>
          </cell>
          <cell r="B3030">
            <v>37107</v>
          </cell>
          <cell r="C3030" t="str">
            <v>BLOCO DE CONCRETO ESTRUTURAL 14 X 19 X 39, FCK 16 MPA (NBR 6136)</v>
          </cell>
          <cell r="D3030" t="str">
            <v xml:space="preserve">UN    </v>
          </cell>
          <cell r="E3030" t="str">
            <v>5,84</v>
          </cell>
        </row>
        <row r="3031">
          <cell r="A3031">
            <v>37329</v>
          </cell>
          <cell r="B3031">
            <v>37329</v>
          </cell>
          <cell r="C3031" t="str">
            <v>REJUNTE EPOXI, QUALQUER COR</v>
          </cell>
          <cell r="D3031" t="str">
            <v xml:space="preserve">KG    </v>
          </cell>
          <cell r="E3031" t="str">
            <v>92,75</v>
          </cell>
        </row>
        <row r="3032">
          <cell r="A3032">
            <v>37370</v>
          </cell>
          <cell r="B3032">
            <v>37370</v>
          </cell>
          <cell r="C3032" t="str">
            <v>ALIMENTACAO - HORISTA (COLETADO CAIXA - ENCARGOS COMPLEMENTARES)</v>
          </cell>
          <cell r="D3032" t="str">
            <v xml:space="preserve">H     </v>
          </cell>
          <cell r="E3032" t="str">
            <v>1,45</v>
          </cell>
        </row>
        <row r="3033">
          <cell r="A3033">
            <v>37371</v>
          </cell>
          <cell r="B3033">
            <v>37371</v>
          </cell>
          <cell r="C3033" t="str">
            <v>TRANSPORTE - HORISTA (COLETADO CAIXA - ENCARGOS COMPLEMENTARES)</v>
          </cell>
          <cell r="D3033" t="str">
            <v xml:space="preserve">H     </v>
          </cell>
          <cell r="E3033" t="str">
            <v>0,96</v>
          </cell>
        </row>
        <row r="3034">
          <cell r="A3034">
            <v>37372</v>
          </cell>
          <cell r="B3034">
            <v>37372</v>
          </cell>
          <cell r="C3034" t="str">
            <v>EXAMES - HORISTA (COLETADO CAIXA - ENCARGOS COMPLEMENTARES)</v>
          </cell>
          <cell r="D3034" t="str">
            <v xml:space="preserve">H     </v>
          </cell>
          <cell r="E3034" t="str">
            <v>1,14</v>
          </cell>
        </row>
        <row r="3035">
          <cell r="A3035">
            <v>37373</v>
          </cell>
          <cell r="B3035">
            <v>37373</v>
          </cell>
          <cell r="C3035" t="str">
            <v>SEGURO - HORISTA (COLETADO CAIXA - ENCARGOS COMPLEMENTARES)</v>
          </cell>
          <cell r="D3035" t="str">
            <v xml:space="preserve">H     </v>
          </cell>
          <cell r="E3035" t="str">
            <v>0,07</v>
          </cell>
        </row>
        <row r="3036">
          <cell r="A3036">
            <v>37394</v>
          </cell>
          <cell r="B3036">
            <v>37394</v>
          </cell>
          <cell r="C3036" t="str">
            <v>FINCAPINO CURTO CALIBRE 22, CARGA MEDIA POTENCIA 5 (PARA FERRAMENTA DE ACAO DIRETA) COR VERMELHA</v>
          </cell>
          <cell r="D3036" t="str">
            <v xml:space="preserve">CENTO </v>
          </cell>
          <cell r="E3036" t="str">
            <v>43,71</v>
          </cell>
        </row>
        <row r="3037">
          <cell r="A3037">
            <v>37395</v>
          </cell>
          <cell r="B3037">
            <v>37395</v>
          </cell>
          <cell r="C3037" t="str">
            <v>PINO DE ACO COM FURO, HASTE = 27 MM (ACAO DIRETA)</v>
          </cell>
          <cell r="D3037" t="str">
            <v xml:space="preserve">CENTO </v>
          </cell>
          <cell r="E3037" t="str">
            <v>41,52</v>
          </cell>
        </row>
        <row r="3038">
          <cell r="A3038">
            <v>37396</v>
          </cell>
          <cell r="B3038">
            <v>37396</v>
          </cell>
          <cell r="C3038" t="str">
            <v>PINO DE ACO LISO 1/4 ", HASTE = *36,5* MM (ACAO DIRETA)</v>
          </cell>
          <cell r="D3038" t="str">
            <v xml:space="preserve">CENTO </v>
          </cell>
          <cell r="E3038" t="str">
            <v>33,97</v>
          </cell>
        </row>
        <row r="3039">
          <cell r="A3039">
            <v>37397</v>
          </cell>
          <cell r="B3039">
            <v>37397</v>
          </cell>
          <cell r="C3039" t="str">
            <v>PINO DE ACO LISO 1/4 ", HASTE = *53* MM (ACAO DIRETA)</v>
          </cell>
          <cell r="D3039" t="str">
            <v xml:space="preserve">CENTO </v>
          </cell>
          <cell r="E3039" t="str">
            <v>35,58</v>
          </cell>
        </row>
        <row r="3040">
          <cell r="A3040">
            <v>37399</v>
          </cell>
          <cell r="B3040">
            <v>37399</v>
          </cell>
          <cell r="C3040" t="str">
            <v>CABIDE/GANCHO DE BANHEIRO SIMPLES EM METAL CROMADO</v>
          </cell>
          <cell r="D3040" t="str">
            <v xml:space="preserve">UN    </v>
          </cell>
          <cell r="E3040" t="str">
            <v>19,66</v>
          </cell>
        </row>
        <row r="3041">
          <cell r="A3041">
            <v>37400</v>
          </cell>
          <cell r="B3041">
            <v>37400</v>
          </cell>
          <cell r="C3041" t="str">
            <v>PAPELEIRA PLASTICA TIPO DISPENSER PARA PAPEL HIGIENICO ROLAO</v>
          </cell>
          <cell r="D3041" t="str">
            <v xml:space="preserve">UN    </v>
          </cell>
          <cell r="E3041" t="str">
            <v>66,06</v>
          </cell>
        </row>
        <row r="3042">
          <cell r="A3042">
            <v>37401</v>
          </cell>
          <cell r="B3042">
            <v>37401</v>
          </cell>
          <cell r="C3042" t="str">
            <v>TOALHEIRO PLASTICO TIPO DISPENSER PARA PAPEL TOALHA INTERFOLHADO</v>
          </cell>
          <cell r="D3042" t="str">
            <v xml:space="preserve">UN    </v>
          </cell>
          <cell r="E3042" t="str">
            <v>66,06</v>
          </cell>
        </row>
        <row r="3043">
          <cell r="A3043">
            <v>37404</v>
          </cell>
          <cell r="B3043">
            <v>37404</v>
          </cell>
          <cell r="C3043" t="str">
            <v>CABO DE COBRE NU 185 MM2 MEIO-DURO</v>
          </cell>
          <cell r="D3043" t="str">
            <v xml:space="preserve">M     </v>
          </cell>
          <cell r="E3043" t="str">
            <v>171,90</v>
          </cell>
        </row>
        <row r="3044">
          <cell r="A3044">
            <v>37409</v>
          </cell>
          <cell r="B3044">
            <v>37409</v>
          </cell>
          <cell r="C3044" t="str">
            <v>CABO DE ALUMINIO NU COM ALMA DE ACO, BITOLA 2/0 AWG</v>
          </cell>
          <cell r="D3044" t="str">
            <v xml:space="preserve">KG    </v>
          </cell>
          <cell r="E3044" t="str">
            <v>44,64</v>
          </cell>
        </row>
        <row r="3045">
          <cell r="A3045">
            <v>37410</v>
          </cell>
          <cell r="B3045">
            <v>37410</v>
          </cell>
          <cell r="C3045" t="str">
            <v>CABO DE ALUMINIO NU SEM ALMA DE ACO, BITOLA 2/0 AWG</v>
          </cell>
          <cell r="D3045" t="str">
            <v xml:space="preserve">KG    </v>
          </cell>
          <cell r="E3045" t="str">
            <v>48,99</v>
          </cell>
        </row>
        <row r="3046">
          <cell r="A3046">
            <v>37411</v>
          </cell>
          <cell r="B3046">
            <v>37411</v>
          </cell>
          <cell r="C3046" t="str">
            <v>TELA DE ACO SOLDADA GALVANIZADA/ZINCADA PARA ALVENARIA, FIO D = *1,24 MM, MALHA 25 X 25 MM</v>
          </cell>
          <cell r="D3046" t="str">
            <v xml:space="preserve">M2    </v>
          </cell>
          <cell r="E3046" t="str">
            <v>21,34</v>
          </cell>
        </row>
        <row r="3047">
          <cell r="A3047">
            <v>37412</v>
          </cell>
          <cell r="B3047">
            <v>37412</v>
          </cell>
          <cell r="C3047" t="str">
            <v>BANCADA/BANCA/PIA DE ACO INOXIDAVEL (AISI 430) COM 1 CUBA CENTRAL, COM VALVULA, LISA (SEM ESCORREDOR), DE *0,55 X 1,20* M</v>
          </cell>
          <cell r="D3047" t="str">
            <v xml:space="preserve">UN    </v>
          </cell>
          <cell r="E3047" t="str">
            <v>244,37</v>
          </cell>
        </row>
        <row r="3048">
          <cell r="A3048">
            <v>37413</v>
          </cell>
          <cell r="B3048">
            <v>37413</v>
          </cell>
          <cell r="C3048" t="str">
            <v>COTOVELO/JOELHO COM ADAPTADOR, 90 GRAUS, EM POLIPROPILENO, PN 16, PARA TUBOS PEAD, 20 MM X 1/2" - LIGACAO PREDIAL DE AGUA</v>
          </cell>
          <cell r="D3048" t="str">
            <v xml:space="preserve">UN    </v>
          </cell>
          <cell r="E3048" t="str">
            <v>4,24</v>
          </cell>
        </row>
        <row r="3049">
          <cell r="A3049">
            <v>37414</v>
          </cell>
          <cell r="B3049">
            <v>37414</v>
          </cell>
          <cell r="C3049" t="str">
            <v>COTOVELO/JOELHO COM ADAPTADOR, 90 GRAUS, EM POLIPROPILENO, PN 16, PARA TUBOS PEAD, 20 MM X 3/4" - LIGACAO PREDIAL DE AGUA</v>
          </cell>
          <cell r="D3049" t="str">
            <v xml:space="preserve">UN    </v>
          </cell>
          <cell r="E3049" t="str">
            <v>4,81</v>
          </cell>
        </row>
        <row r="3050">
          <cell r="A3050">
            <v>37415</v>
          </cell>
          <cell r="B3050">
            <v>37415</v>
          </cell>
          <cell r="C3050" t="str">
            <v>COTOVELO/JOELHO COM ADAPTADOR, 90 GRAUS, EM POLIPROPILENO, PN 16, PARA TUBOS PEAD, 32 MM X 1" - LIGACAO PREDIAL DE AGUA</v>
          </cell>
          <cell r="D3050" t="str">
            <v xml:space="preserve">UN    </v>
          </cell>
          <cell r="E3050" t="str">
            <v>8,75</v>
          </cell>
        </row>
        <row r="3051">
          <cell r="A3051">
            <v>37416</v>
          </cell>
          <cell r="B3051">
            <v>37416</v>
          </cell>
          <cell r="C3051" t="str">
            <v>COTOVELO/JOELHO 90 GRAUS, EM POLIPROPILENO, PN 16, PARA TUBOS PEAD, 20 X 20 MM - LIGACAO PREDIAL DE AGUA</v>
          </cell>
          <cell r="D3051" t="str">
            <v xml:space="preserve">UN    </v>
          </cell>
          <cell r="E3051" t="str">
            <v>3,96</v>
          </cell>
        </row>
        <row r="3052">
          <cell r="A3052">
            <v>37417</v>
          </cell>
          <cell r="B3052">
            <v>37417</v>
          </cell>
          <cell r="C3052" t="str">
            <v>COTOVELO/JOELHO 90 GRAUS, EM POLIPROPILENO, PN 16, PARA TUBOS PEAD, 32 X 32 MM - LIGACAO PREDIAL DE AGUA</v>
          </cell>
          <cell r="D3052" t="str">
            <v xml:space="preserve">UN    </v>
          </cell>
          <cell r="E3052" t="str">
            <v>5,70</v>
          </cell>
        </row>
        <row r="3053">
          <cell r="A3053">
            <v>37418</v>
          </cell>
          <cell r="B3053">
            <v>37418</v>
          </cell>
          <cell r="C3053" t="str">
            <v>COLAR DE TOMADA EM POLIPROPILENO, PP, COM PARAFUSOS, PARA PEAD, 63 X 1/2" - LIGACAO PREDIAL DE AGUA</v>
          </cell>
          <cell r="D3053" t="str">
            <v xml:space="preserve">UN    </v>
          </cell>
          <cell r="E3053" t="str">
            <v>18,50</v>
          </cell>
        </row>
        <row r="3054">
          <cell r="A3054">
            <v>37419</v>
          </cell>
          <cell r="B3054">
            <v>37419</v>
          </cell>
          <cell r="C3054" t="str">
            <v>COLAR DE TOMADA EM POLIPROPILENO, PP, COM PARAFUSOS, PARA PEAD, 63 X 3/4" - LIGACAO PREDIAL DE AGUA</v>
          </cell>
          <cell r="D3054" t="str">
            <v xml:space="preserve">UN    </v>
          </cell>
          <cell r="E3054" t="str">
            <v>19,00</v>
          </cell>
        </row>
        <row r="3055">
          <cell r="A3055">
            <v>37420</v>
          </cell>
          <cell r="B3055">
            <v>37420</v>
          </cell>
          <cell r="C3055" t="str">
            <v>TE DE SERVICO INTEGRADO, EM POLIPROPILENO (PP), PARA TUBOS EM PEAD/PVC, 60 X 20 MM - LIGACAO PREDIAL DE AGUA</v>
          </cell>
          <cell r="D3055" t="str">
            <v xml:space="preserve">UN    </v>
          </cell>
          <cell r="E3055" t="str">
            <v>44,65</v>
          </cell>
        </row>
        <row r="3056">
          <cell r="A3056">
            <v>37421</v>
          </cell>
          <cell r="B3056">
            <v>37421</v>
          </cell>
          <cell r="C3056" t="str">
            <v>TE DE SERVICO INTEGRADO, EM POLIPROPILENO (PP), PARA TUBOS EM PEAD/PVC, 60 X 32 MM - LIGACAO PREDIAL DE AGUA</v>
          </cell>
          <cell r="D3056" t="str">
            <v xml:space="preserve">UN    </v>
          </cell>
          <cell r="E3056" t="str">
            <v>61,03</v>
          </cell>
        </row>
        <row r="3057">
          <cell r="A3057">
            <v>37422</v>
          </cell>
          <cell r="B3057">
            <v>37422</v>
          </cell>
          <cell r="C3057" t="str">
            <v>TE DE SERVICO INTEGRADO, EM POLIPROPILENO (PP), PARA TUBOS EM PEAD, 63 X 20 MM - LIGACAO PREDIAL DE AGUA</v>
          </cell>
          <cell r="D3057" t="str">
            <v xml:space="preserve">UN    </v>
          </cell>
          <cell r="E3057" t="str">
            <v>57,12</v>
          </cell>
        </row>
        <row r="3058">
          <cell r="A3058">
            <v>37423</v>
          </cell>
          <cell r="B3058">
            <v>37423</v>
          </cell>
          <cell r="C3058" t="str">
            <v>UNIAO EM POLIPROPILENO (PP), PARA TUBO EM PEAD, 32 MM - LIGACAO PREDIAL DE AGUA</v>
          </cell>
          <cell r="D3058" t="str">
            <v xml:space="preserve">UN    </v>
          </cell>
          <cell r="E3058" t="str">
            <v>13,11</v>
          </cell>
        </row>
        <row r="3059">
          <cell r="A3059">
            <v>37424</v>
          </cell>
          <cell r="B3059">
            <v>37424</v>
          </cell>
          <cell r="C3059" t="str">
            <v>LUVA, PEAD PE 100, DE 20 MM, PARA ELETROFUSAO</v>
          </cell>
          <cell r="D3059" t="str">
            <v xml:space="preserve">UN    </v>
          </cell>
          <cell r="E3059" t="str">
            <v>12,83</v>
          </cell>
        </row>
        <row r="3060">
          <cell r="A3060">
            <v>37425</v>
          </cell>
          <cell r="B3060">
            <v>37425</v>
          </cell>
          <cell r="C3060" t="str">
            <v>LUVA, PEAD PE 100, DE 32 MM, PARA ELETROFUSAO</v>
          </cell>
          <cell r="D3060" t="str">
            <v xml:space="preserve">UN    </v>
          </cell>
          <cell r="E3060" t="str">
            <v>13,82</v>
          </cell>
        </row>
        <row r="3061">
          <cell r="A3061">
            <v>37426</v>
          </cell>
          <cell r="B3061">
            <v>37426</v>
          </cell>
          <cell r="C3061" t="str">
            <v>LUVA, PEAD PE 100,  DE 63 MM, PARA ELETROFUSAO</v>
          </cell>
          <cell r="D3061" t="str">
            <v xml:space="preserve">UN    </v>
          </cell>
          <cell r="E3061" t="str">
            <v>27,91</v>
          </cell>
        </row>
        <row r="3062">
          <cell r="A3062">
            <v>37427</v>
          </cell>
          <cell r="B3062">
            <v>37427</v>
          </cell>
          <cell r="C3062" t="str">
            <v>LUVA, PEAD PE 100, DE 125 MM, PARA ELETROFUSAO</v>
          </cell>
          <cell r="D3062" t="str">
            <v xml:space="preserve">UN    </v>
          </cell>
          <cell r="E3062" t="str">
            <v>66,58</v>
          </cell>
        </row>
        <row r="3063">
          <cell r="A3063">
            <v>37428</v>
          </cell>
          <cell r="B3063">
            <v>37428</v>
          </cell>
          <cell r="C3063" t="str">
            <v>LUVA, PEAD PE 100, DE 200 MM, PARA ELETROFUSAO</v>
          </cell>
          <cell r="D3063" t="str">
            <v xml:space="preserve">UN    </v>
          </cell>
          <cell r="E3063" t="str">
            <v>229,47</v>
          </cell>
        </row>
        <row r="3064">
          <cell r="A3064">
            <v>37429</v>
          </cell>
          <cell r="B3064">
            <v>37429</v>
          </cell>
          <cell r="C3064" t="str">
            <v>LUVA, PEAD PE 100,  DE 400 MM, PARA ELETROFUSAO</v>
          </cell>
          <cell r="D3064" t="str">
            <v xml:space="preserve">UN    </v>
          </cell>
          <cell r="E3064" t="str">
            <v>2.901,80</v>
          </cell>
        </row>
        <row r="3065">
          <cell r="A3065">
            <v>37430</v>
          </cell>
          <cell r="B3065">
            <v>37430</v>
          </cell>
          <cell r="C3065" t="str">
            <v>COTOVELO 90 GRAUS, PEAD PE 100, DE 20 MM, PARA ELETROFUSAO</v>
          </cell>
          <cell r="D3065" t="str">
            <v xml:space="preserve">UN    </v>
          </cell>
          <cell r="E3065" t="str">
            <v>31,68</v>
          </cell>
        </row>
        <row r="3066">
          <cell r="A3066">
            <v>37431</v>
          </cell>
          <cell r="B3066">
            <v>37431</v>
          </cell>
          <cell r="C3066" t="str">
            <v>COTOVELO 90 GRAUS, PEAD PE 100, DE 32 MM, PARA ELETROFUSAO</v>
          </cell>
          <cell r="D3066" t="str">
            <v xml:space="preserve">UN    </v>
          </cell>
          <cell r="E3066" t="str">
            <v>42,97</v>
          </cell>
        </row>
        <row r="3067">
          <cell r="A3067">
            <v>37432</v>
          </cell>
          <cell r="B3067">
            <v>37432</v>
          </cell>
          <cell r="C3067" t="str">
            <v>COTOVELO 90 GRAUS, PEAD PE 100, DE 63 MM, PARA ELETROFUSAO</v>
          </cell>
          <cell r="D3067" t="str">
            <v xml:space="preserve">UN    </v>
          </cell>
          <cell r="E3067" t="str">
            <v>79,26</v>
          </cell>
        </row>
        <row r="3068">
          <cell r="A3068">
            <v>37433</v>
          </cell>
          <cell r="B3068">
            <v>37433</v>
          </cell>
          <cell r="C3068" t="str">
            <v>COTOVELO 90 GRAUS, PEAD PE 100, DE 125 MM, PARA ELETROFUSAO</v>
          </cell>
          <cell r="D3068" t="str">
            <v xml:space="preserve">UN    </v>
          </cell>
          <cell r="E3068" t="str">
            <v>252,77</v>
          </cell>
        </row>
        <row r="3069">
          <cell r="A3069">
            <v>37434</v>
          </cell>
          <cell r="B3069">
            <v>37434</v>
          </cell>
          <cell r="C3069" t="str">
            <v>COTOVELO 90 GRAUS, PEAD PE 100, DE 200 MM, PARA ELETROFUSAO</v>
          </cell>
          <cell r="D3069" t="str">
            <v xml:space="preserve">UN    </v>
          </cell>
          <cell r="E3069" t="str">
            <v>2.356,89</v>
          </cell>
        </row>
        <row r="3070">
          <cell r="A3070">
            <v>37435</v>
          </cell>
          <cell r="B3070">
            <v>37435</v>
          </cell>
          <cell r="C3070" t="str">
            <v>COTOVELO 45 GRAUS, PEAD PE 100, DE 32 MM, PARA ELETROFUSAO</v>
          </cell>
          <cell r="D3070" t="str">
            <v xml:space="preserve">UN    </v>
          </cell>
          <cell r="E3070" t="str">
            <v>29,70</v>
          </cell>
        </row>
        <row r="3071">
          <cell r="A3071">
            <v>37436</v>
          </cell>
          <cell r="B3071">
            <v>37436</v>
          </cell>
          <cell r="C3071" t="str">
            <v>COTOVELO 45 GRAUS, PEAD PE 100, DE 40 MM, PARA ELETROFUSAO</v>
          </cell>
          <cell r="D3071" t="str">
            <v xml:space="preserve">UN    </v>
          </cell>
          <cell r="E3071" t="str">
            <v>35,06</v>
          </cell>
        </row>
        <row r="3072">
          <cell r="A3072">
            <v>37437</v>
          </cell>
          <cell r="B3072">
            <v>37437</v>
          </cell>
          <cell r="C3072" t="str">
            <v>COTOVELO 45 GRAUS, PEAD PE 100, DE 63 MM, PARA ELETROFUSAO</v>
          </cell>
          <cell r="D3072" t="str">
            <v xml:space="preserve">UN    </v>
          </cell>
          <cell r="E3072" t="str">
            <v>50,70</v>
          </cell>
        </row>
        <row r="3073">
          <cell r="A3073">
            <v>37438</v>
          </cell>
          <cell r="B3073">
            <v>37438</v>
          </cell>
          <cell r="C3073" t="str">
            <v>COTOVELO 45 GRAUS, PEAD PE 100, DE 125 MM, PARA ELETROFUSAO</v>
          </cell>
          <cell r="D3073" t="str">
            <v xml:space="preserve">UN    </v>
          </cell>
          <cell r="E3073" t="str">
            <v>252,77</v>
          </cell>
        </row>
        <row r="3074">
          <cell r="A3074">
            <v>37439</v>
          </cell>
          <cell r="B3074">
            <v>37439</v>
          </cell>
          <cell r="C3074" t="str">
            <v>COTOVELO 45 GRAUS, PEAD PE 100, DE 200 MM, PARA ELETROFUSAO</v>
          </cell>
          <cell r="D3074" t="str">
            <v xml:space="preserve">UN    </v>
          </cell>
          <cell r="E3074" t="str">
            <v>1.652,64</v>
          </cell>
        </row>
        <row r="3075">
          <cell r="A3075">
            <v>37440</v>
          </cell>
          <cell r="B3075">
            <v>37440</v>
          </cell>
          <cell r="C3075" t="str">
            <v>TE DE SERVICO, PEAD PE 100, DE 63 X 20 MM, PARA ELETROFUSAO</v>
          </cell>
          <cell r="D3075" t="str">
            <v xml:space="preserve">UN    </v>
          </cell>
          <cell r="E3075" t="str">
            <v>165,36</v>
          </cell>
        </row>
        <row r="3076">
          <cell r="A3076">
            <v>37441</v>
          </cell>
          <cell r="B3076">
            <v>37441</v>
          </cell>
          <cell r="C3076" t="str">
            <v>TE DE SERVICO, PEAD PE 100, DE 63 X 32 MM, PARA ELETROFUSAO</v>
          </cell>
          <cell r="D3076" t="str">
            <v xml:space="preserve">UN    </v>
          </cell>
          <cell r="E3076" t="str">
            <v>165,36</v>
          </cell>
        </row>
        <row r="3077">
          <cell r="A3077">
            <v>37442</v>
          </cell>
          <cell r="B3077">
            <v>37442</v>
          </cell>
          <cell r="C3077" t="str">
            <v>TE DE SERVICO, PEAD PE 100, DE 63 X 63 MM, PARA ELETROFUSAO</v>
          </cell>
          <cell r="D3077" t="str">
            <v xml:space="preserve">UN    </v>
          </cell>
          <cell r="E3077" t="str">
            <v>199,17</v>
          </cell>
        </row>
        <row r="3078">
          <cell r="A3078">
            <v>37443</v>
          </cell>
          <cell r="B3078">
            <v>37443</v>
          </cell>
          <cell r="C3078" t="str">
            <v>TE DE SERVICO, PEAD PE 100, DE 125 X 20 MM, PARA ELETROFUSAO</v>
          </cell>
          <cell r="D3078" t="str">
            <v xml:space="preserve">UN    </v>
          </cell>
          <cell r="E3078" t="str">
            <v>208,34</v>
          </cell>
        </row>
        <row r="3079">
          <cell r="A3079">
            <v>37444</v>
          </cell>
          <cell r="B3079">
            <v>37444</v>
          </cell>
          <cell r="C3079" t="str">
            <v>TE DE SERVICO, PEAD PE 100, DE 125 X 32 MM, PARA ELETROFUSAO</v>
          </cell>
          <cell r="D3079" t="str">
            <v xml:space="preserve">UN    </v>
          </cell>
          <cell r="E3079" t="str">
            <v>211,87</v>
          </cell>
        </row>
        <row r="3080">
          <cell r="A3080">
            <v>37445</v>
          </cell>
          <cell r="B3080">
            <v>37445</v>
          </cell>
          <cell r="C3080" t="str">
            <v>TE DE SERVICO, PEAD PE 100, DE 125 X 63 MM, PARA ELETROFUSAO</v>
          </cell>
          <cell r="D3080" t="str">
            <v xml:space="preserve">UN    </v>
          </cell>
          <cell r="E3080" t="str">
            <v>321,14</v>
          </cell>
        </row>
        <row r="3081">
          <cell r="A3081">
            <v>37446</v>
          </cell>
          <cell r="B3081">
            <v>37446</v>
          </cell>
          <cell r="C3081" t="str">
            <v>TE DE SERVICO, PEAD PE 100, DE 200 X 20 MM, PARA ELETROFUSAO</v>
          </cell>
          <cell r="D3081" t="str">
            <v xml:space="preserve">UN    </v>
          </cell>
          <cell r="E3081" t="str">
            <v>350,10</v>
          </cell>
        </row>
        <row r="3082">
          <cell r="A3082">
            <v>37447</v>
          </cell>
          <cell r="B3082">
            <v>37447</v>
          </cell>
          <cell r="C3082" t="str">
            <v>TE DE SERVICO, PEAD PE 100, DE 200 X 32 MM, PARA ELETROFUSAO</v>
          </cell>
          <cell r="D3082" t="str">
            <v xml:space="preserve">UN    </v>
          </cell>
          <cell r="E3082" t="str">
            <v>355,58</v>
          </cell>
        </row>
        <row r="3083">
          <cell r="A3083">
            <v>37448</v>
          </cell>
          <cell r="B3083">
            <v>37448</v>
          </cell>
          <cell r="C3083" t="str">
            <v>TE DE SERVICO, PEAD PE 100, DE 200 X 63 MM, PARA ELETROFUSAO</v>
          </cell>
          <cell r="D3083" t="str">
            <v xml:space="preserve">UN    </v>
          </cell>
          <cell r="E3083" t="str">
            <v>487,73</v>
          </cell>
        </row>
        <row r="3084">
          <cell r="A3084">
            <v>37449</v>
          </cell>
          <cell r="B3084">
            <v>37449</v>
          </cell>
          <cell r="C3084" t="str">
            <v>TUBO DE CONCRETO SIMPLES PARA AGUAS PLUVIAIS, CLASSE PS1, COM ENCAIXE MACHO E FEMEA, DIAMETRO NOMINAL DE 200 MM</v>
          </cell>
          <cell r="D3084" t="str">
            <v xml:space="preserve">M     </v>
          </cell>
          <cell r="E3084" t="str">
            <v>35,67</v>
          </cell>
        </row>
        <row r="3085">
          <cell r="A3085">
            <v>37450</v>
          </cell>
          <cell r="B3085">
            <v>37450</v>
          </cell>
          <cell r="C3085" t="str">
            <v>TUBO DE CONCRETO SIMPLES PARA AGUAS PLUVIAIS, CLASSE PS1, COM ENCAIXE MACHO E FEMEA, DIAMETRO NOMINAL DE 300 MM</v>
          </cell>
          <cell r="D3085" t="str">
            <v xml:space="preserve">M     </v>
          </cell>
          <cell r="E3085" t="str">
            <v>49,94</v>
          </cell>
        </row>
        <row r="3086">
          <cell r="A3086">
            <v>37451</v>
          </cell>
          <cell r="B3086">
            <v>37451</v>
          </cell>
          <cell r="C3086" t="str">
            <v>TUBO DE CONCRETO SIMPLES PARA AGUAS PLUVIAIS, CLASSE PS1, COM ENCAIXE MACHO E FEMEA, DIAMETRO NOMINAL DE 400 MM</v>
          </cell>
          <cell r="D3086" t="str">
            <v xml:space="preserve">M     </v>
          </cell>
          <cell r="E3086" t="str">
            <v>69,72</v>
          </cell>
        </row>
        <row r="3087">
          <cell r="A3087">
            <v>37452</v>
          </cell>
          <cell r="B3087">
            <v>37452</v>
          </cell>
          <cell r="C3087" t="str">
            <v>TUBO DE CONCRETO SIMPLES PARA AGUAS PLUVIAIS, CLASSE PS1, COM ENCAIXE MACHO E FEMEA, DIAMETRO NOMINAL DE 500 MM</v>
          </cell>
          <cell r="D3087" t="str">
            <v xml:space="preserve">M     </v>
          </cell>
          <cell r="E3087" t="str">
            <v>101,35</v>
          </cell>
        </row>
        <row r="3088">
          <cell r="A3088">
            <v>37453</v>
          </cell>
          <cell r="B3088">
            <v>37453</v>
          </cell>
          <cell r="C3088" t="str">
            <v>TUBO DE CONCRETO SIMPLES PARA AGUAS PLUVIAIS, CLASSE PS1, COM ENCAIXE MACHO E FEMEA, DIAMETRO NOMINAL DE 600 MM</v>
          </cell>
          <cell r="D3088" t="str">
            <v xml:space="preserve">M     </v>
          </cell>
          <cell r="E3088" t="str">
            <v>116,71</v>
          </cell>
        </row>
        <row r="3089">
          <cell r="A3089">
            <v>37454</v>
          </cell>
          <cell r="B3089">
            <v>37454</v>
          </cell>
          <cell r="C3089" t="str">
            <v>MANGUEIRA CRISTAL, LISA, PVC TRANSPARENTE, 1/4" X1 MM</v>
          </cell>
          <cell r="D3089" t="str">
            <v xml:space="preserve">M     </v>
          </cell>
          <cell r="E3089" t="str">
            <v>1,70</v>
          </cell>
        </row>
        <row r="3090">
          <cell r="A3090">
            <v>37455</v>
          </cell>
          <cell r="B3090">
            <v>37455</v>
          </cell>
          <cell r="C3090" t="str">
            <v>MANGUEIRA CRISTAL, LISA, PVC TRANSPARENTE, 1/4" X1,5 MM</v>
          </cell>
          <cell r="D3090" t="str">
            <v xml:space="preserve">M     </v>
          </cell>
          <cell r="E3090" t="str">
            <v>2,87</v>
          </cell>
        </row>
        <row r="3091">
          <cell r="A3091">
            <v>37456</v>
          </cell>
          <cell r="B3091">
            <v>37456</v>
          </cell>
          <cell r="C3091" t="str">
            <v>MANGUEIRA CRISTAL PARA NIVEL, LISA, PVC TRANSPARENTE, 5/16" X1 MM</v>
          </cell>
          <cell r="D3091" t="str">
            <v xml:space="preserve">M     </v>
          </cell>
          <cell r="E3091" t="str">
            <v>2,30</v>
          </cell>
        </row>
        <row r="3092">
          <cell r="A3092">
            <v>37457</v>
          </cell>
          <cell r="B3092">
            <v>37457</v>
          </cell>
          <cell r="C3092" t="str">
            <v>MANGUEIRA CRISTAL PARA NIVEL, LISA, PVC TRANSPARENTE, 3/8" X1,5 MM</v>
          </cell>
          <cell r="D3092" t="str">
            <v xml:space="preserve">M     </v>
          </cell>
          <cell r="E3092" t="str">
            <v>4,37</v>
          </cell>
        </row>
        <row r="3093">
          <cell r="A3093">
            <v>37458</v>
          </cell>
          <cell r="B3093">
            <v>37458</v>
          </cell>
          <cell r="C3093" t="str">
            <v>MANGUEIRA CRISTAL, LISA, PVC TRANSPARENTE, 1/2" X 2 MM</v>
          </cell>
          <cell r="D3093" t="str">
            <v xml:space="preserve">M     </v>
          </cell>
          <cell r="E3093" t="str">
            <v>6,50</v>
          </cell>
        </row>
        <row r="3094">
          <cell r="A3094">
            <v>37459</v>
          </cell>
          <cell r="B3094">
            <v>37459</v>
          </cell>
          <cell r="C3094" t="str">
            <v>MANGUEIRA CRISTAL, LISA, PVC TRANSPARENTE, 3/4" X 2 MM</v>
          </cell>
          <cell r="D3094" t="str">
            <v xml:space="preserve">M     </v>
          </cell>
          <cell r="E3094" t="str">
            <v>9,13</v>
          </cell>
        </row>
        <row r="3095">
          <cell r="A3095">
            <v>37460</v>
          </cell>
          <cell r="B3095">
            <v>37460</v>
          </cell>
          <cell r="C3095" t="str">
            <v>MANGUEIRA CRISTAL TRANCADA, PVC COM REFORCO, PRESSAO DE TRABALHO (PT) 250 LBS/POL2, DE 1" X *3,4* MM</v>
          </cell>
          <cell r="D3095" t="str">
            <v xml:space="preserve">M     </v>
          </cell>
          <cell r="E3095" t="str">
            <v>22,18</v>
          </cell>
        </row>
        <row r="3096">
          <cell r="A3096">
            <v>37461</v>
          </cell>
          <cell r="B3096">
            <v>37461</v>
          </cell>
          <cell r="C3096" t="str">
            <v>MANGUEIRA CRISTAL TRANCADA, PVC COM REFORCO, COM PRESSAO DE TRABALHO (PT) 250 LBS/POL2, DE 3/4" X *2,8* MM</v>
          </cell>
          <cell r="D3096" t="str">
            <v xml:space="preserve">M     </v>
          </cell>
          <cell r="E3096" t="str">
            <v>16,24</v>
          </cell>
        </row>
        <row r="3097">
          <cell r="A3097">
            <v>37476</v>
          </cell>
          <cell r="B3097">
            <v>37476</v>
          </cell>
          <cell r="C3097" t="str">
            <v>ADUELA/ GALERIA PRE-MOLDADA DE CONCRETO ARMADO, SECAO QUADRADA INTERNA DE 1,50 X 1,50 M (L X A), MISULA DE 20 X 20 CM, C = 1,00 M, ESPESSURA MIN = 15 CM, TB-45 E FCK DO CONCRETO = 30 MPA</v>
          </cell>
          <cell r="D3097" t="str">
            <v xml:space="preserve">UN    </v>
          </cell>
          <cell r="E3097" t="str">
            <v>3.660,50</v>
          </cell>
        </row>
        <row r="3098">
          <cell r="A3098">
            <v>37477</v>
          </cell>
          <cell r="B3098">
            <v>37477</v>
          </cell>
          <cell r="C3098" t="str">
            <v>ADUELA/ GALERIA PRE-MOLDADA DE CONCRETO ARMADO, SECAO RETANGULAR INTERNA DE 2,50 X 2,50 M (L X A), MISULA DE 20 X 20 CM, C = 1,00 M, ESPESSURA MIN = 15 CM, TB-45 E FCK DO CONCRETO = 30 MPA</v>
          </cell>
          <cell r="D3098" t="str">
            <v xml:space="preserve">UN    </v>
          </cell>
          <cell r="E3098" t="str">
            <v>6.211,76</v>
          </cell>
        </row>
        <row r="3099">
          <cell r="A3099">
            <v>37478</v>
          </cell>
          <cell r="B3099">
            <v>37478</v>
          </cell>
          <cell r="C3099" t="str">
            <v>ADUELA/ GALERIA PRE-MOLDADA DE CONCRETO ARMADO, SECAO RETANGULAR INTERNA DE 2,00 X 2,00 M (L X A), MISULA DE 20 X 20 CM, C = 1,00 M, ESPESSURA MIN = 15 CM, TB-45 E FCK DO CONCRETO = 30 MPA</v>
          </cell>
          <cell r="D3099" t="str">
            <v xml:space="preserve">UN    </v>
          </cell>
          <cell r="E3099" t="str">
            <v>4.584,87</v>
          </cell>
        </row>
        <row r="3100">
          <cell r="A3100">
            <v>37479</v>
          </cell>
          <cell r="B3100">
            <v>37479</v>
          </cell>
          <cell r="C3100" t="str">
            <v>ADUELA/ GALERIA PRE-MOLDADA DE CONCRETO ARMADO, SECAO RETANGULAR INTERNA DE 3,00 X 3,00 M (L X A), MISULA DE 20 X 20 CM, C = 1.00 M, ESPESSURA MIN = 20 CM, TB-45 E FCK DO CONCRETO = 30 MPA</v>
          </cell>
          <cell r="D3100" t="str">
            <v xml:space="preserve">UN    </v>
          </cell>
          <cell r="E3100" t="str">
            <v>7.367,22</v>
          </cell>
        </row>
        <row r="3101">
          <cell r="A3101">
            <v>37514</v>
          </cell>
          <cell r="B3101">
            <v>37514</v>
          </cell>
          <cell r="C3101" t="str">
            <v>MINICARREGADEIRA SOBRE RODAS, POTENCIA LIQUIDA DE *47* HP, CAPACIDADE NOMINAL DE OPERACAO DE *646* KG</v>
          </cell>
          <cell r="D3101" t="str">
            <v xml:space="preserve">UN    </v>
          </cell>
          <cell r="E3101" t="str">
            <v>255.000,00</v>
          </cell>
        </row>
        <row r="3102">
          <cell r="A3102">
            <v>37515</v>
          </cell>
          <cell r="B3102">
            <v>37515</v>
          </cell>
          <cell r="C3102" t="str">
            <v>MANIPULADOR TELESCOPICO, POTENCIA DE 85 HP, CAPACIDADE DE CARGA DE 3.500 KG, ALTURA MAXIMA DE ELEVACAO DE 12,3 M</v>
          </cell>
          <cell r="D3102" t="str">
            <v xml:space="preserve">UN    </v>
          </cell>
          <cell r="E3102" t="str">
            <v>417.500,00</v>
          </cell>
        </row>
        <row r="3103">
          <cell r="A3103">
            <v>37518</v>
          </cell>
          <cell r="B3103">
            <v>37518</v>
          </cell>
          <cell r="C3103" t="str">
            <v>PORTA DE ENROLAR MANUAL COMPLETA, PERFIL MEIA CANA CEGA, EM ACO GALVANIZADO COM PINTURA ELETROSTATICA, CHAPA NUMERO 24 " (SEM INSTALACAO)</v>
          </cell>
          <cell r="D3103" t="str">
            <v xml:space="preserve">M2    </v>
          </cell>
          <cell r="E3103" t="str">
            <v>502,77</v>
          </cell>
        </row>
        <row r="3104">
          <cell r="A3104">
            <v>37519</v>
          </cell>
          <cell r="B3104">
            <v>37519</v>
          </cell>
          <cell r="C3104" t="str">
            <v>MINICARREGADEIRA SOBRE RODAS, POTENCIA LIQUIDA DE *72* HP, CAPACIDADE NOMINAL DE OPERACAO DE *1200* KG</v>
          </cell>
          <cell r="D3104" t="str">
            <v xml:space="preserve">UN    </v>
          </cell>
          <cell r="E3104" t="str">
            <v>393.539,81</v>
          </cell>
        </row>
        <row r="3105">
          <cell r="A3105">
            <v>37520</v>
          </cell>
          <cell r="B3105">
            <v>37520</v>
          </cell>
          <cell r="C3105" t="str">
            <v>MINIESCAVADEIRA SOBRE ESTEIRAS, POTENCIA LIQUIDA DE *30* HP, PESO OPERACIONAL DE *3.500* KG</v>
          </cell>
          <cell r="D3105" t="str">
            <v xml:space="preserve">UN    </v>
          </cell>
          <cell r="E3105" t="str">
            <v>387.088,34</v>
          </cell>
        </row>
        <row r="3106">
          <cell r="A3106">
            <v>37521</v>
          </cell>
          <cell r="B3106">
            <v>37521</v>
          </cell>
          <cell r="C3106" t="str">
            <v>MINIESCAVADEIRA SOBRE ESTEIRAS, POTENCIA LIQUIDA DE *42* HP, PESO OPERACIONAL DE *4.500* KG</v>
          </cell>
          <cell r="D3106" t="str">
            <v xml:space="preserve">UN    </v>
          </cell>
          <cell r="E3106" t="str">
            <v>472.247,78</v>
          </cell>
        </row>
        <row r="3107">
          <cell r="A3107">
            <v>37522</v>
          </cell>
          <cell r="B3107">
            <v>37522</v>
          </cell>
          <cell r="C3107" t="str">
            <v>MINIESCAVADEIRA SOBRE ESTEIRAS, POTENCIA LIQUIDA DE *42* HP, PESO OPERACIONAL DE *5.300* KG</v>
          </cell>
          <cell r="D3107" t="str">
            <v xml:space="preserve">UN    </v>
          </cell>
          <cell r="E3107" t="str">
            <v>486.455,72</v>
          </cell>
        </row>
        <row r="3108">
          <cell r="A3108">
            <v>37523</v>
          </cell>
          <cell r="B3108">
            <v>37523</v>
          </cell>
          <cell r="C3108" t="str">
            <v>MANIPULADOR TELESCOPICO, POTENCIA DE 101 HP, CAPACIDADE DE CARGA DE 3.500 KG, ALTURA MAXIMA DE ELEVACAO DE 12 M</v>
          </cell>
          <cell r="D3108" t="str">
            <v xml:space="preserve">UN    </v>
          </cell>
          <cell r="E3108" t="str">
            <v>469.601,78</v>
          </cell>
        </row>
        <row r="3109">
          <cell r="A3109">
            <v>37524</v>
          </cell>
          <cell r="B3109">
            <v>37524</v>
          </cell>
          <cell r="C3109" t="str">
            <v>TELA PLASTICA LARANJA, TIPO TAPUME PARA SINALIZACAO, MALHA RETANGULAR, ROLO 1.20 X 50 M (L X C)</v>
          </cell>
          <cell r="D3109" t="str">
            <v xml:space="preserve">M     </v>
          </cell>
          <cell r="E3109" t="str">
            <v>2,68</v>
          </cell>
        </row>
        <row r="3110">
          <cell r="A3110">
            <v>37525</v>
          </cell>
          <cell r="B3110">
            <v>37525</v>
          </cell>
          <cell r="C3110" t="str">
            <v>TELA PLASTICA TECIDA LISTRADA BRANCA E LARANJA, TIPO GUARDA CORPO, EM POLIETILENO MONOFILADO, ROLO 1,20 X 50 M (L X C)</v>
          </cell>
          <cell r="D3110" t="str">
            <v xml:space="preserve">M     </v>
          </cell>
          <cell r="E3110" t="str">
            <v>3,66</v>
          </cell>
        </row>
        <row r="3111">
          <cell r="A3111">
            <v>37526</v>
          </cell>
          <cell r="B3111">
            <v>37526</v>
          </cell>
          <cell r="C3111" t="str">
            <v>SACO DE RAFIA PARA ENTULHO, NOVO, LISO (SEM CLICHE), *60 x 90* CM</v>
          </cell>
          <cell r="D3111" t="str">
            <v xml:space="preserve">UN    </v>
          </cell>
          <cell r="E3111" t="str">
            <v>3,33</v>
          </cell>
        </row>
        <row r="3112">
          <cell r="A3112">
            <v>37527</v>
          </cell>
          <cell r="B3112">
            <v>37527</v>
          </cell>
          <cell r="C3112" t="str">
            <v>MANGUEIRA DE INCENDIO, TIPO 2, DE 1 1/2", COMPRIMENTO = 15 M, TECIDO EM FIO DE POLIESTER E TUBO INTERNO EM BORRACHA SINTETICA, COM UNIOES ENGATE RAPIDO</v>
          </cell>
          <cell r="D3112" t="str">
            <v xml:space="preserve">UN    </v>
          </cell>
          <cell r="E3112" t="str">
            <v>688,29</v>
          </cell>
        </row>
        <row r="3113">
          <cell r="A3113">
            <v>37528</v>
          </cell>
          <cell r="B3113">
            <v>37528</v>
          </cell>
          <cell r="C3113" t="str">
            <v>MANGUEIRA DE INCENDIO, TIPO 2, DE 1 1/2", COMPRIMENTO = 20 M, TECIDO EM FIO DE POLIESTER E TUBO INTERNO EM BORRACHA SINTETICA, COM UNIOES</v>
          </cell>
          <cell r="D3113" t="str">
            <v xml:space="preserve">UN    </v>
          </cell>
          <cell r="E3113" t="str">
            <v>820,65</v>
          </cell>
        </row>
        <row r="3114">
          <cell r="A3114">
            <v>37529</v>
          </cell>
          <cell r="B3114">
            <v>37529</v>
          </cell>
          <cell r="C3114" t="str">
            <v>MANGUEIRA DE INCENDIO, TIPO 2, DE 1 1/2", COMPRIMENTO = 25 M, TECIDO EM FIO DE POLIESTER E TUBO INTERNO EM BORRACHA SINTETICA, COM UNIOES</v>
          </cell>
          <cell r="D3114" t="str">
            <v xml:space="preserve">UN    </v>
          </cell>
          <cell r="E3114" t="str">
            <v>828,71</v>
          </cell>
        </row>
        <row r="3115">
          <cell r="A3115">
            <v>37530</v>
          </cell>
          <cell r="B3115">
            <v>37530</v>
          </cell>
          <cell r="C3115" t="str">
            <v>MANGUEIRA DE INCENDIO, TIPO 2, DE 1 1/2", COMPRIMENTO = 30 M, TECIDO EM FIO DE POLIESTER E TUBO INTERNO EM BORRACHA SINTETICA, COM UNIOES</v>
          </cell>
          <cell r="D3115" t="str">
            <v xml:space="preserve">UN    </v>
          </cell>
          <cell r="E3115" t="str">
            <v>1.081,93</v>
          </cell>
        </row>
        <row r="3116">
          <cell r="A3116">
            <v>37531</v>
          </cell>
          <cell r="B3116">
            <v>37531</v>
          </cell>
          <cell r="C3116" t="str">
            <v>MANGUEIRA DE INCENDIO, TIPO 2, DE 2 1/2", COMPRIMENTO = 20 M, TECIDO EM FIO DE POLIESTER E TUBO INTERNO EM BORRACHA SINTETICA, COM UNIOES</v>
          </cell>
          <cell r="D3116" t="str">
            <v xml:space="preserve">UN    </v>
          </cell>
          <cell r="E3116" t="str">
            <v>1.162,50</v>
          </cell>
        </row>
        <row r="3117">
          <cell r="A3117">
            <v>37532</v>
          </cell>
          <cell r="B3117">
            <v>37532</v>
          </cell>
          <cell r="C3117" t="str">
            <v>EMULSAO EXPLOSIVA EM CARTUCHOS DE 2" X 24", DENSIDADE 1.15 G/CM3, INICIACAO ESPOLETA N. 8 / CORDEL</v>
          </cell>
          <cell r="D3117" t="str">
            <v xml:space="preserve">KG    </v>
          </cell>
          <cell r="E3117" t="str">
            <v>16,88</v>
          </cell>
        </row>
        <row r="3118">
          <cell r="A3118">
            <v>37533</v>
          </cell>
          <cell r="B3118">
            <v>37533</v>
          </cell>
          <cell r="C3118" t="str">
            <v>EMULSAO EXPLOSIVA EM CARTUCHOS DE 1" X 8", DENSIDADE 1.15 G/CM3, INICIACAO ESPOLETA N. 8 / CORDEL</v>
          </cell>
          <cell r="D3118" t="str">
            <v xml:space="preserve">KG    </v>
          </cell>
          <cell r="E3118" t="str">
            <v>22,30</v>
          </cell>
        </row>
        <row r="3119">
          <cell r="A3119">
            <v>37534</v>
          </cell>
          <cell r="B3119">
            <v>37534</v>
          </cell>
          <cell r="C3119" t="str">
            <v>EMULSAO EXPLOSIVA EM CARTUCHOS DE 1" X 12", DENSIDADE 1.15 G/CM3, INICIACAO ESPOLETA N. 8 / CORDEL</v>
          </cell>
          <cell r="D3119" t="str">
            <v xml:space="preserve">KG    </v>
          </cell>
          <cell r="E3119" t="str">
            <v>22,30</v>
          </cell>
        </row>
        <row r="3120">
          <cell r="A3120">
            <v>37535</v>
          </cell>
          <cell r="B3120">
            <v>37535</v>
          </cell>
          <cell r="C3120" t="str">
            <v>EMULSAO EXPLOSIVA EM CARTUCHOS DE 1" X 24", DENSIDADE 1.15 G/CM3, INICIACAO ESPOLETA N. 8 / CORDEL</v>
          </cell>
          <cell r="D3120" t="str">
            <v xml:space="preserve">KG    </v>
          </cell>
          <cell r="E3120" t="str">
            <v>22,30</v>
          </cell>
        </row>
        <row r="3121">
          <cell r="A3121">
            <v>37536</v>
          </cell>
          <cell r="B3121">
            <v>37536</v>
          </cell>
          <cell r="C3121" t="str">
            <v>EMULSAO EXPLOSIVA EM CARTUCHOS DE 2 1/4" X 24", DENSIDADE 1.15 G/CM3, INICIACAO ESPOLETA N. 8 / CORDEL</v>
          </cell>
          <cell r="D3121" t="str">
            <v xml:space="preserve">KG    </v>
          </cell>
          <cell r="E3121" t="str">
            <v>16,88</v>
          </cell>
        </row>
        <row r="3122">
          <cell r="A3122">
            <v>37537</v>
          </cell>
          <cell r="B3122">
            <v>37537</v>
          </cell>
          <cell r="C3122" t="str">
            <v>EMULSAO EXPLOSIVA EM CARTUCHOS DE 2 1/2" X 24", DENSIDADE 1.15 G/CM3, INICIACAO ESPOLETA N. 8 / CORDEL</v>
          </cell>
          <cell r="D3122" t="str">
            <v xml:space="preserve">KG    </v>
          </cell>
          <cell r="E3122" t="str">
            <v>16,88</v>
          </cell>
        </row>
        <row r="3123">
          <cell r="A3123">
            <v>37539</v>
          </cell>
          <cell r="B3123">
            <v>37539</v>
          </cell>
          <cell r="C3123" t="str">
            <v>PLACA DE SINALIZACAO DE SEGURANCA CONTRA INCENDIO, FOTOLUMINESCENTE, RETANGULAR, *13 X 26* CM, EM PVC *2* MM ANTI-CHAMAS (SIMBOLOS, CORES E PICTOGRAMAS CONFORME NBR 16820)</v>
          </cell>
          <cell r="D3123" t="str">
            <v xml:space="preserve">UN    </v>
          </cell>
          <cell r="E3123" t="str">
            <v>25,90</v>
          </cell>
        </row>
        <row r="3124">
          <cell r="A3124">
            <v>37540</v>
          </cell>
          <cell r="B3124">
            <v>37540</v>
          </cell>
          <cell r="C3124" t="str">
            <v>PROJETOR DE ARGAMASSA, CAPACIDADE DE PROJECAO 1,5 M3/H, ALCANCE DA PROJECAO 30 ATE 60 M, MOTOR ELETRICO TRIFASICO</v>
          </cell>
          <cell r="D3124" t="str">
            <v xml:space="preserve">UN    </v>
          </cell>
          <cell r="E3124" t="str">
            <v>78.102,57</v>
          </cell>
        </row>
        <row r="3125">
          <cell r="A3125">
            <v>37544</v>
          </cell>
          <cell r="B3125">
            <v>37544</v>
          </cell>
          <cell r="C3125" t="str">
            <v>MISTURADOR DE ARGAMASSA, EIXO HORIZONTAL, CAPACIDADE DE MISTURA 300 KG, MOTOR ELETRICO TRIFASICO 220/380 V, POTENCIA 5 CV</v>
          </cell>
          <cell r="D3125" t="str">
            <v xml:space="preserve">UN    </v>
          </cell>
          <cell r="E3125" t="str">
            <v>12.695,82</v>
          </cell>
        </row>
        <row r="3126">
          <cell r="A3126">
            <v>37545</v>
          </cell>
          <cell r="B3126">
            <v>37545</v>
          </cell>
          <cell r="C3126" t="str">
            <v>MISTURADOR DE ARGAMASSA, EIXO HORIZONTAL, CAPACIDADE DE MISTURA 600 KG, MOTOR ELETRICO TRIFASICO 220/380 V, POTENCIA 7,5 CV</v>
          </cell>
          <cell r="D3126" t="str">
            <v xml:space="preserve">UN    </v>
          </cell>
          <cell r="E3126" t="str">
            <v>15.106,32</v>
          </cell>
        </row>
        <row r="3127">
          <cell r="A3127">
            <v>37546</v>
          </cell>
          <cell r="B3127">
            <v>37546</v>
          </cell>
          <cell r="C3127" t="str">
            <v>MISTURADOR DE ARGAMASSA, EIXO HORIZONTAL, CAPACIDADE DE MISTURA 160 KG, MOTOR ELETRICO TRIFASICO 220/380 V, POTENCIA 3 CV</v>
          </cell>
          <cell r="D3127" t="str">
            <v xml:space="preserve">UN    </v>
          </cell>
          <cell r="E3127" t="str">
            <v>12.003,60</v>
          </cell>
        </row>
        <row r="3128">
          <cell r="A3128">
            <v>37548</v>
          </cell>
          <cell r="B3128">
            <v>37548</v>
          </cell>
          <cell r="C3128" t="str">
            <v>PROJETOR DE ARGAMASSA, CAPACIDADE DE PROJECAO 2,0 M3/H, ALCANCE DA PROJECAO ATE 50 M, MOTOR ELETRICO TRIFASICO</v>
          </cell>
          <cell r="D3128" t="str">
            <v xml:space="preserve">UN    </v>
          </cell>
          <cell r="E3128" t="str">
            <v>103.524,57</v>
          </cell>
        </row>
        <row r="3129">
          <cell r="A3129">
            <v>37552</v>
          </cell>
          <cell r="B3129">
            <v>37552</v>
          </cell>
          <cell r="C3129" t="str">
            <v>ARGAMASSA INDUSTRIALIZADA PARA CHAPISCO ROLADO</v>
          </cell>
          <cell r="D3129" t="str">
            <v xml:space="preserve">KG    </v>
          </cell>
          <cell r="E3129" t="str">
            <v>2,46</v>
          </cell>
        </row>
        <row r="3130">
          <cell r="A3130">
            <v>37553</v>
          </cell>
          <cell r="B3130">
            <v>37553</v>
          </cell>
          <cell r="C3130" t="str">
            <v>ARGAMASSA INDUSTRIALIZADA PARA CHAPISCO COLANTE</v>
          </cell>
          <cell r="D3130" t="str">
            <v xml:space="preserve">KG    </v>
          </cell>
          <cell r="E3130" t="str">
            <v>1,53</v>
          </cell>
        </row>
        <row r="3131">
          <cell r="A3131">
            <v>37554</v>
          </cell>
          <cell r="B3131">
            <v>37554</v>
          </cell>
          <cell r="C3131" t="str">
            <v>ESGUICHO JATO REGULAVEL, TIPO ELKHART, ENGATE RAPIDO 1 1/2", PARA COMBATE A INCENDIO</v>
          </cell>
          <cell r="D3131" t="str">
            <v xml:space="preserve">UN    </v>
          </cell>
          <cell r="E3131" t="str">
            <v>214,32</v>
          </cell>
        </row>
        <row r="3132">
          <cell r="A3132">
            <v>37555</v>
          </cell>
          <cell r="B3132">
            <v>37555</v>
          </cell>
          <cell r="C3132" t="str">
            <v>ESGUICHO JATO REGULAVEL, TIPO ELKHART, ENGATE RAPIDO 2 1/2", PARA COMBATE A INCENDIO</v>
          </cell>
          <cell r="D3132" t="str">
            <v xml:space="preserve">UN    </v>
          </cell>
          <cell r="E3132" t="str">
            <v>260,71</v>
          </cell>
        </row>
        <row r="3133">
          <cell r="A3133">
            <v>37556</v>
          </cell>
          <cell r="B3133">
            <v>37556</v>
          </cell>
          <cell r="C3133" t="str">
            <v>PLACA DE SINALIZACAO DE SEGURANCA CONTRA INCENDIO, FOTOLUMINESCENTE, QUADRADA, *20 X 20* CM, EM PVC *2* MM ANTI-CHAMAS (SIMBOLOS, CORES E PICTOGRAMAS CONFORME NBR 16820)</v>
          </cell>
          <cell r="D3133" t="str">
            <v xml:space="preserve">UN    </v>
          </cell>
          <cell r="E3133" t="str">
            <v>29,95</v>
          </cell>
        </row>
        <row r="3134">
          <cell r="A3134">
            <v>37557</v>
          </cell>
          <cell r="B3134">
            <v>37557</v>
          </cell>
          <cell r="C3134" t="str">
            <v>PLACA DE SINALIZACAO DE SEGURANCA CONTRA INCENDIO, FOTOLUMINESCENTE, QUADRADA, *14 X 14* CM, EM PVC *2* MM ANTI-CHAMAS (SIMBOLOS, CORES E PICTOGRAMAS CONFORME NBR 16820)</v>
          </cell>
          <cell r="D3134" t="str">
            <v xml:space="preserve">UN    </v>
          </cell>
          <cell r="E3134" t="str">
            <v>15,48</v>
          </cell>
        </row>
        <row r="3135">
          <cell r="A3135">
            <v>37558</v>
          </cell>
          <cell r="B3135">
            <v>37558</v>
          </cell>
          <cell r="C3135" t="str">
            <v>PLACA DE SINALIZACAO DE SEGURANCA CONTRA INCENDIO, FOTOLUMINESCENTE, RETANGULAR, *20 X 40* CM, EM PVC *2* MM ANTI-CHAMAS (SIMBOLOS, CORES E PICTOGRAMAS CONFORME NBR 16820)</v>
          </cell>
          <cell r="D3135" t="str">
            <v xml:space="preserve">UN    </v>
          </cell>
          <cell r="E3135" t="str">
            <v>48,29</v>
          </cell>
        </row>
        <row r="3136">
          <cell r="A3136">
            <v>37559</v>
          </cell>
          <cell r="B3136">
            <v>37559</v>
          </cell>
          <cell r="C3136" t="str">
            <v>PLACA DE SINALIZACAO DE SEGURANCA CONTRA INCENDIO, FOTOLUMINESCENTE, RETANGULAR, *12 X 40* CM, EM PVC *2* MM ANTI-CHAMAS (SIMBOLOS, CORES E PICTOGRAMAS CONFORME NBR 16820)</v>
          </cell>
          <cell r="D3136" t="str">
            <v xml:space="preserve">UN    </v>
          </cell>
          <cell r="E3136" t="str">
            <v>36,74</v>
          </cell>
        </row>
        <row r="3137">
          <cell r="A3137">
            <v>37560</v>
          </cell>
          <cell r="B3137">
            <v>37560</v>
          </cell>
          <cell r="C3137" t="str">
            <v>PLACA DE SINALIZACAO DE SEGURANCA CONTRA INCENDIO - ALERTA, TRIANGULAR, BASE DE *30* CM, EM PVC *2* MM ANTI-CHAMAS (SIMBOLOS, CORES E PICTOGRAMAS CONFORME NBR 16820)</v>
          </cell>
          <cell r="D3137" t="str">
            <v xml:space="preserve">UN    </v>
          </cell>
          <cell r="E3137" t="str">
            <v>50,99</v>
          </cell>
        </row>
        <row r="3138">
          <cell r="A3138">
            <v>37561</v>
          </cell>
          <cell r="B3138">
            <v>37561</v>
          </cell>
          <cell r="C3138" t="str">
            <v>PORTAO DE CORRER EM CHAPA TIPO PAINEL LAMBRIL QUADRADO, COM PORTA SOCIAL COMPLETA INCLUIDA, COM REQUADRO, ACABAMENTO NATURAL, COM TRILHOS E ROLDANAS</v>
          </cell>
          <cell r="D3138" t="str">
            <v xml:space="preserve">M2    </v>
          </cell>
          <cell r="E3138" t="str">
            <v>444,79</v>
          </cell>
        </row>
        <row r="3139">
          <cell r="A3139">
            <v>37562</v>
          </cell>
          <cell r="B3139">
            <v>37562</v>
          </cell>
          <cell r="C3139" t="str">
            <v>PORTAO DE CORRER EM GRADIL FIXO DE BARRA DE FERRO CHATA DE 3 X 1/4" NA VERTICAL, SEM REQUADRO, ACABAMENTO NATURAL, COM TRILHOS E ROLDANAS</v>
          </cell>
          <cell r="D3139" t="str">
            <v xml:space="preserve">M2    </v>
          </cell>
          <cell r="E3139" t="str">
            <v>583,17</v>
          </cell>
        </row>
        <row r="3140">
          <cell r="A3140">
            <v>37563</v>
          </cell>
          <cell r="B3140">
            <v>37563</v>
          </cell>
          <cell r="C3140" t="str">
            <v>PORTAO BASCULANTE, MANUAL, EM ACO GALVANIZADO, CHAPA 26, TIPO LAMBRIL, COM REQUADRO, ACABAMENTO NATURAL</v>
          </cell>
          <cell r="D3140" t="str">
            <v xml:space="preserve">M2    </v>
          </cell>
          <cell r="E3140" t="str">
            <v>548,17</v>
          </cell>
        </row>
        <row r="3141">
          <cell r="A3141">
            <v>37586</v>
          </cell>
          <cell r="B3141">
            <v>37586</v>
          </cell>
          <cell r="C3141" t="str">
            <v>PINO DE ACO COM ARRUELA CONICA, DIAMETRO ARRUELA = *23* MM E COMP HASTE = *27* MM (ACAO INDIRETA)</v>
          </cell>
          <cell r="D3141" t="str">
            <v xml:space="preserve">CENTO </v>
          </cell>
          <cell r="E3141" t="str">
            <v>48,28</v>
          </cell>
        </row>
        <row r="3142">
          <cell r="A3142">
            <v>37587</v>
          </cell>
          <cell r="B3142">
            <v>37587</v>
          </cell>
          <cell r="C3142" t="str">
            <v>MISTURADOR MONOCOMANDO PARA CHUVEIRO, BASE BRUTA, METALICO COM ACABAMENTO CROMADO</v>
          </cell>
          <cell r="D3142" t="str">
            <v xml:space="preserve">UN    </v>
          </cell>
          <cell r="E3142" t="str">
            <v>401,70</v>
          </cell>
        </row>
        <row r="3143">
          <cell r="A3143">
            <v>37588</v>
          </cell>
          <cell r="B3143">
            <v>37588</v>
          </cell>
          <cell r="C3143" t="str">
            <v>VALVULA DE ESCOAMENTO PARA TANQUE, EM METAL CROMADO, 1.1/2 ", SEM LADRAO, COM TAMPAO PLASTICO</v>
          </cell>
          <cell r="D3143" t="str">
            <v xml:space="preserve">UN    </v>
          </cell>
          <cell r="E3143" t="str">
            <v>114,89</v>
          </cell>
        </row>
        <row r="3144">
          <cell r="A3144">
            <v>37589</v>
          </cell>
          <cell r="B3144">
            <v>37589</v>
          </cell>
          <cell r="C3144" t="str">
            <v>TANQUE SIMPLES EM MARMORE SINTETICO COM COLUNA, CAPACIDADE *22* L, *60 X 46* CM</v>
          </cell>
          <cell r="D3144" t="str">
            <v xml:space="preserve">UN    </v>
          </cell>
          <cell r="E3144" t="str">
            <v>490,52</v>
          </cell>
        </row>
        <row r="3145">
          <cell r="A3145">
            <v>37590</v>
          </cell>
          <cell r="B3145">
            <v>37590</v>
          </cell>
          <cell r="C3145" t="str">
            <v>SUPORTE MAO-FRANCESA EM ACO, ABAS IGUAIS 30 CM, CAPACIDADE MINIMA 60 KG, BRANCO</v>
          </cell>
          <cell r="D3145" t="str">
            <v xml:space="preserve">UN    </v>
          </cell>
          <cell r="E3145" t="str">
            <v>21,03</v>
          </cell>
        </row>
        <row r="3146">
          <cell r="A3146">
            <v>37591</v>
          </cell>
          <cell r="B3146">
            <v>37591</v>
          </cell>
          <cell r="C3146" t="str">
            <v>SUPORTE MAO-FRANCESA EM ACO, ABAS IGUAIS 40 CM, CAPACIDADE MINIMA 70 KG, BRANCO</v>
          </cell>
          <cell r="D3146" t="str">
            <v xml:space="preserve">UN    </v>
          </cell>
          <cell r="E3146" t="str">
            <v>25,27</v>
          </cell>
        </row>
        <row r="3147">
          <cell r="A3147">
            <v>37592</v>
          </cell>
          <cell r="B3147">
            <v>37592</v>
          </cell>
          <cell r="C3147" t="str">
            <v>BLOCO CERAMICO / TIJOLO VAZADO PARA ALVENARIA DE VEDACAO, FUROS NA VERTICAL,, 9 X 19 X 39 CM (NBR 15270)</v>
          </cell>
          <cell r="D3147" t="str">
            <v xml:space="preserve">UN    </v>
          </cell>
          <cell r="E3147" t="str">
            <v>2,46</v>
          </cell>
        </row>
        <row r="3148">
          <cell r="A3148">
            <v>37593</v>
          </cell>
          <cell r="B3148">
            <v>37593</v>
          </cell>
          <cell r="C3148" t="str">
            <v>BLOCO CERAMICO / TIJOLO VAZADO PARA ALVENARIA DE VEDACAO, FUROS NA VERTICAL, 14 X 19 X 39 CM (NBR 15270)</v>
          </cell>
          <cell r="D3148" t="str">
            <v xml:space="preserve">UN    </v>
          </cell>
          <cell r="E3148" t="str">
            <v>3,12</v>
          </cell>
        </row>
        <row r="3149">
          <cell r="A3149">
            <v>37594</v>
          </cell>
          <cell r="B3149">
            <v>37594</v>
          </cell>
          <cell r="C3149" t="str">
            <v>BLOCO CERAMICO / TIJOLO VAZADO PARA ALVENARIA DE VEDACAO, FUROS NA VERTICAL, 19 X 19 X 39 CM (NBR 15270)</v>
          </cell>
          <cell r="D3149" t="str">
            <v xml:space="preserve">UN    </v>
          </cell>
          <cell r="E3149" t="str">
            <v>3,88</v>
          </cell>
        </row>
        <row r="3150">
          <cell r="A3150">
            <v>37595</v>
          </cell>
          <cell r="B3150">
            <v>37595</v>
          </cell>
          <cell r="C3150" t="str">
            <v>ARGAMASSA COLANTE TIPO AC III</v>
          </cell>
          <cell r="D3150" t="str">
            <v xml:space="preserve">KG    </v>
          </cell>
          <cell r="E3150" t="str">
            <v>2,30</v>
          </cell>
        </row>
        <row r="3151">
          <cell r="A3151">
            <v>37596</v>
          </cell>
          <cell r="B3151">
            <v>37596</v>
          </cell>
          <cell r="C3151" t="str">
            <v>ARGAMASSA COLANTE TIPO AC III E</v>
          </cell>
          <cell r="D3151" t="str">
            <v xml:space="preserve">KG    </v>
          </cell>
          <cell r="E3151" t="str">
            <v>2,64</v>
          </cell>
        </row>
        <row r="3152">
          <cell r="A3152">
            <v>37597</v>
          </cell>
          <cell r="B3152">
            <v>37597</v>
          </cell>
          <cell r="C3152" t="str">
            <v>BATE-ESTACAS POR GRAVIDADE, POTENCIA160 HP, PESO DO MARTELO ATE 3 TONELADAS</v>
          </cell>
          <cell r="D3152" t="str">
            <v xml:space="preserve">UN    </v>
          </cell>
          <cell r="E3152" t="str">
            <v>632.675,78</v>
          </cell>
        </row>
        <row r="3153">
          <cell r="A3153">
            <v>37598</v>
          </cell>
          <cell r="B3153">
            <v>37598</v>
          </cell>
          <cell r="C3153" t="str">
            <v>CONJUNTO MONTADO ESTOPIM COM ESPOLETA COMUM NUMERO 8, COM CABECA ACENDEDORA, 1,5 M</v>
          </cell>
          <cell r="D3153" t="str">
            <v xml:space="preserve">UN    </v>
          </cell>
          <cell r="E3153" t="str">
            <v>43,03</v>
          </cell>
        </row>
        <row r="3154">
          <cell r="A3154">
            <v>37599</v>
          </cell>
          <cell r="B3154">
            <v>37599</v>
          </cell>
          <cell r="C3154" t="str">
            <v>ACESSORIO INICIADOR NAO ELETRICO, TUBO DE 6 M, TEMPO DE RETARDO DE *160* MS</v>
          </cell>
          <cell r="D3154" t="str">
            <v xml:space="preserve">UN    </v>
          </cell>
          <cell r="E3154" t="str">
            <v>110,21</v>
          </cell>
        </row>
        <row r="3155">
          <cell r="A3155">
            <v>37600</v>
          </cell>
          <cell r="B3155">
            <v>37600</v>
          </cell>
          <cell r="C3155" t="str">
            <v>ACESSORIO DE LIGACAO NAO ELETRICO PARA CARGAS EXPLOSIVAS, TUBO DE 6 M</v>
          </cell>
          <cell r="D3155" t="str">
            <v xml:space="preserve">UN    </v>
          </cell>
          <cell r="E3155" t="str">
            <v>118,40</v>
          </cell>
        </row>
        <row r="3156">
          <cell r="A3156">
            <v>37601</v>
          </cell>
          <cell r="B3156">
            <v>37601</v>
          </cell>
          <cell r="C3156" t="str">
            <v>CORDEL DETONANTE, NP 05 G/M</v>
          </cell>
          <cell r="D3156" t="str">
            <v xml:space="preserve">M     </v>
          </cell>
          <cell r="E3156" t="str">
            <v>9,56</v>
          </cell>
        </row>
        <row r="3157">
          <cell r="A3157">
            <v>37666</v>
          </cell>
          <cell r="B3157">
            <v>37666</v>
          </cell>
          <cell r="C3157" t="str">
            <v>OPERADOR DE BETONEIRA ESTACIONARIA / MISTURADOR</v>
          </cell>
          <cell r="D3157" t="str">
            <v xml:space="preserve">H     </v>
          </cell>
          <cell r="E3157" t="str">
            <v>17,38</v>
          </cell>
        </row>
        <row r="3158">
          <cell r="A3158">
            <v>37712</v>
          </cell>
          <cell r="B3158">
            <v>37712</v>
          </cell>
          <cell r="C3158" t="str">
            <v>TELA ARAME GALVANIZADO REVESTIDO COM POLIMERO, MALHA HEXAGONAL DUPLA TORCAO, 8 X 10 CM (ZN/AL REVESTIDO COM POLIMERO), FIO *2,4* MM</v>
          </cell>
          <cell r="D3158" t="str">
            <v xml:space="preserve">M2    </v>
          </cell>
          <cell r="E3158" t="str">
            <v>67,39</v>
          </cell>
        </row>
        <row r="3159">
          <cell r="A3159">
            <v>37727</v>
          </cell>
          <cell r="B3159">
            <v>37727</v>
          </cell>
          <cell r="C3159" t="str">
            <v>CARROCERIA FIXA ABERTA DE MADEIRA PARA TRANSPORTE GERAL DE CARGA SECA DIMENSOES APROXIMADAS 2,25 X 4,10 X 0,50 M (INCLUI MONTAGEM, NAO INCLUI CAMINHAO)</v>
          </cell>
          <cell r="D3159" t="str">
            <v xml:space="preserve">UN    </v>
          </cell>
          <cell r="E3159" t="str">
            <v>17.250,00</v>
          </cell>
        </row>
        <row r="3160">
          <cell r="A3160">
            <v>37728</v>
          </cell>
          <cell r="B3160">
            <v>37728</v>
          </cell>
          <cell r="C3160" t="str">
            <v>CARROCERIA FIXA ABERTA DE MADEIRA PARA TRANSPORTE GERAL DE CARGA SECA DIMENSOES APROXIMADAS 2,5 X 5,5 X 0,50 M (INCLUI MONTAGEM, NAO INCLUI CAMINHAO)</v>
          </cell>
          <cell r="D3160" t="str">
            <v xml:space="preserve">UN    </v>
          </cell>
          <cell r="E3160" t="str">
            <v>23.402,09</v>
          </cell>
        </row>
        <row r="3161">
          <cell r="A3161">
            <v>37729</v>
          </cell>
          <cell r="B3161">
            <v>37729</v>
          </cell>
          <cell r="C3161" t="str">
            <v>CARROCERIA FIXA ABERTA DE MADEIRA PARA TRANSPORTE GERAL DE CARGA SECA DIMENSOES APROXIMADAS 2,5 X 6,00 X 0,50 M (INCLUI MONTAGEM, NAO INCLUI CAMINHAO)</v>
          </cell>
          <cell r="D3161" t="str">
            <v xml:space="preserve">UN    </v>
          </cell>
          <cell r="E3161" t="str">
            <v>25.332,16</v>
          </cell>
        </row>
        <row r="3162">
          <cell r="A3162">
            <v>37730</v>
          </cell>
          <cell r="B3162">
            <v>37730</v>
          </cell>
          <cell r="C3162" t="str">
            <v>CARROCERIA FIXA ABERTA DE MADEIRA PARA TRANSPORTE GERAL DE CARGA SECA DIMENSOES APROXIMADAS 2,5 X 6,5 X 0,50 M (INCLUI MONTAGEM, NAO INCLUI CAMINHAO)</v>
          </cell>
          <cell r="D3162" t="str">
            <v xml:space="preserve">UN    </v>
          </cell>
          <cell r="E3162" t="str">
            <v>27.262,23</v>
          </cell>
        </row>
        <row r="3163">
          <cell r="A3163">
            <v>37731</v>
          </cell>
          <cell r="B3163">
            <v>37731</v>
          </cell>
          <cell r="C3163" t="str">
            <v>CARROCERIA FIXA ABERTA DE MADEIRA PARA TRANSPORTE GERAL DE CARGA SECA DIMENSOES APROXIMADAS 2,5 X 7,00 X 0,50 M (INCLUI MONTAGEM, NAO INCLUI CAMINHAO)</v>
          </cell>
          <cell r="D3163" t="str">
            <v xml:space="preserve">UN    </v>
          </cell>
          <cell r="E3163" t="str">
            <v>29.192,30</v>
          </cell>
        </row>
        <row r="3164">
          <cell r="A3164">
            <v>37732</v>
          </cell>
          <cell r="B3164">
            <v>37732</v>
          </cell>
          <cell r="C3164" t="str">
            <v>CARROCERIA FIXA ABERTA DE MADEIRA PARA TRANSPORTE GERAL DE CARGA SECA DIMENSOES APROXIMADAS 2,5 X 7,5 X 0,50 M (INCLUI MONTAGEM, NAO INCLUI CAMINHAO)</v>
          </cell>
          <cell r="D3164" t="str">
            <v xml:space="preserve">UN    </v>
          </cell>
          <cell r="E3164" t="str">
            <v>33.293,70</v>
          </cell>
        </row>
        <row r="3165">
          <cell r="A3165">
            <v>37733</v>
          </cell>
          <cell r="B3165">
            <v>37733</v>
          </cell>
          <cell r="C3165" t="str">
            <v>CACAMBA METALICA BASCULANTE COM CAPACIDADE DE 6 M3 (INCLUI MONTAGEM, NAO INCLUI CAMINHAO)</v>
          </cell>
          <cell r="D3165" t="str">
            <v xml:space="preserve">UN    </v>
          </cell>
          <cell r="E3165" t="str">
            <v>55.489,51</v>
          </cell>
        </row>
        <row r="3166">
          <cell r="A3166">
            <v>37734</v>
          </cell>
          <cell r="B3166">
            <v>37734</v>
          </cell>
          <cell r="C3166" t="str">
            <v>CACAMBA METALICA BASCULANTE COM CAPACIDADE DE 10 M3 (INCLUI MONTAGEM, NAO INCLUI CAMINHAO)</v>
          </cell>
          <cell r="D3166" t="str">
            <v xml:space="preserve">UN    </v>
          </cell>
          <cell r="E3166" t="str">
            <v>74.006,11</v>
          </cell>
        </row>
        <row r="3167">
          <cell r="A3167">
            <v>37735</v>
          </cell>
          <cell r="B3167">
            <v>37735</v>
          </cell>
          <cell r="C3167" t="str">
            <v>CACAMBA METALICA BASCULANTE COM CAPACIDADE DE 8 M3 (INCLUI MONTAGEM, NAO INCLUI CAMINHAO)</v>
          </cell>
          <cell r="D3167" t="str">
            <v xml:space="preserve">UN    </v>
          </cell>
          <cell r="E3167" t="str">
            <v>66.864,86</v>
          </cell>
        </row>
        <row r="3168">
          <cell r="A3168">
            <v>37736</v>
          </cell>
          <cell r="B3168">
            <v>37736</v>
          </cell>
          <cell r="C3168" t="str">
            <v>TANQUE DE ACO CARBONO NAO REVESTIDO, PARA TRANSPORTE DE AGUA COM CAPACIDADE DE 10 M3, COM BOMBA CENTRIFUGA POR TOMADA DE FORCA, VAZAO MAXIMA *75* M3/H (INCLUI MONTAGEM, NAO INCLUI CAMINHAO)</v>
          </cell>
          <cell r="D3168" t="str">
            <v xml:space="preserve">UN    </v>
          </cell>
          <cell r="E3168" t="str">
            <v>83.450,00</v>
          </cell>
        </row>
        <row r="3169">
          <cell r="A3169">
            <v>37737</v>
          </cell>
          <cell r="B3169">
            <v>37737</v>
          </cell>
          <cell r="C3169" t="str">
            <v>TANQUE DE ACO PARA TRANSPORTE DE AGUA COM CAPACIDADE DE 8 M3 (INCLUI MONTAGEM, NAO INCLUI CAMINHAO)</v>
          </cell>
          <cell r="D3169" t="str">
            <v xml:space="preserve">UN    </v>
          </cell>
          <cell r="E3169" t="str">
            <v>55.400,75</v>
          </cell>
        </row>
        <row r="3170">
          <cell r="A3170">
            <v>37738</v>
          </cell>
          <cell r="B3170">
            <v>37738</v>
          </cell>
          <cell r="C3170" t="str">
            <v>TANQUE DE ACO PARA TRANSPORTE DE AGUA COM CAPACIDADE DE 6 M3 (INCLUI MONTAGEM, NAO INCLUI CAMINHAO)</v>
          </cell>
          <cell r="D3170" t="str">
            <v xml:space="preserve">UN    </v>
          </cell>
          <cell r="E3170" t="str">
            <v>69.634,70</v>
          </cell>
        </row>
        <row r="3171">
          <cell r="A3171">
            <v>37739</v>
          </cell>
          <cell r="B3171">
            <v>37739</v>
          </cell>
          <cell r="C3171" t="str">
            <v>TANQUE DE ACO PARA TRANSPORTE DE AGUA COM CAPACIDADE DE 14 M3 (INCLUI MONTAGEM, NAO INCLUI CAMINHAO)</v>
          </cell>
          <cell r="D3171" t="str">
            <v xml:space="preserve">UN    </v>
          </cell>
          <cell r="E3171" t="str">
            <v>102.707,68</v>
          </cell>
        </row>
        <row r="3172">
          <cell r="A3172">
            <v>37740</v>
          </cell>
          <cell r="B3172">
            <v>37740</v>
          </cell>
          <cell r="C3172" t="str">
            <v>TANQUE DE ACO PARA TRANSPORTE DE AGUA COM CAPACIDADE DE 4 M3 (INCLUI MONTAGEM, NAO INCLUI CAMINHAO)</v>
          </cell>
          <cell r="D3172" t="str">
            <v xml:space="preserve">UN    </v>
          </cell>
          <cell r="E3172" t="str">
            <v>58.610,36</v>
          </cell>
        </row>
        <row r="3173">
          <cell r="A3173">
            <v>37741</v>
          </cell>
          <cell r="B3173">
            <v>37741</v>
          </cell>
          <cell r="C3173" t="str">
            <v>SEMIRREBOQUE COM TRES EIXOS, PARA TRANSPORTE DE CARGA SECA, DIMENSOES APROXIMADAS 2,60 X 12,50 X 0,50 M (NAO INCLUI CAVALO MECANICO)</v>
          </cell>
          <cell r="D3173" t="str">
            <v xml:space="preserve">UN    </v>
          </cell>
          <cell r="E3173" t="str">
            <v>195.902,09</v>
          </cell>
        </row>
        <row r="3174">
          <cell r="A3174">
            <v>37743</v>
          </cell>
          <cell r="B3174">
            <v>37743</v>
          </cell>
          <cell r="C3174" t="str">
            <v>SEMIRREBOQUE COM DOIS EIXOS EM TANDEM TIPO BASCULANTE COM CACAMBA METALICA 14 M3  (INCLUI MONTAGEM, NAO INCLUI CAVALO MECANICO)</v>
          </cell>
          <cell r="D3174" t="str">
            <v xml:space="preserve">UN    </v>
          </cell>
          <cell r="E3174" t="str">
            <v>215.444,05</v>
          </cell>
        </row>
        <row r="3175">
          <cell r="A3175">
            <v>37744</v>
          </cell>
          <cell r="B3175">
            <v>37744</v>
          </cell>
          <cell r="C3175" t="str">
            <v>SEMIRREBOQUE COM TRES EIXOS EM TANDEM TIPO BASCULANTE COM CACAMBA METALICA 18 M3 (INCLUI MONTAGEM, NAO INCLUI CAVALO MECANICO)</v>
          </cell>
          <cell r="D3175" t="str">
            <v xml:space="preserve">UN    </v>
          </cell>
          <cell r="E3175" t="str">
            <v>253.321,67</v>
          </cell>
        </row>
        <row r="3176">
          <cell r="A3176">
            <v>37749</v>
          </cell>
          <cell r="B3176">
            <v>37749</v>
          </cell>
          <cell r="C3176" t="str">
            <v>CAMINHAO TRUCADO, PESO BRUTO TOTAL 23000 KG, CARGA UTIL MAXIMA 16360 KG, CABINE ESTENDIDA, DISTANCIA ENTRE EIXOS 3,56 M, POTENCIA 277 CV (INCLUI CABINE E CHASSI, NAO INCLUI CARROCERIA)</v>
          </cell>
          <cell r="D3176" t="str">
            <v xml:space="preserve">UN    </v>
          </cell>
          <cell r="E3176" t="str">
            <v>701.801,81</v>
          </cell>
        </row>
        <row r="3177">
          <cell r="A3177">
            <v>37750</v>
          </cell>
          <cell r="B3177">
            <v>37750</v>
          </cell>
          <cell r="C3177" t="str">
            <v>CAMINHAO TOCO, PESO BRUTO TOTAL 9600 KG, CARGA UTIL MAXIMA 6190 KG, DISTANCIA ENTRE EIXOS 3,70 M, POTENCIA 156 CV (INCLUI CABINE E CHASSI, NAO INCLUI CARROCERIA)</v>
          </cell>
          <cell r="D3177" t="str">
            <v xml:space="preserve">UN    </v>
          </cell>
          <cell r="E3177" t="str">
            <v>427.072,07</v>
          </cell>
        </row>
        <row r="3178">
          <cell r="A3178">
            <v>37752</v>
          </cell>
          <cell r="B3178">
            <v>37752</v>
          </cell>
          <cell r="C3178" t="str">
            <v>CAMINHAO TOCO, PESO BRUTO TOTAL 16000 KG, CARGA UTIL MAXIMA 11030 KG, DISTANCIA ENTRE EIXOS 5,41 M, POTENCIA 185 CV (INCLUI CABINE E CHASSI, NAO INCLUI CARROCERIA)</v>
          </cell>
          <cell r="D3178" t="str">
            <v xml:space="preserve">UN    </v>
          </cell>
          <cell r="E3178" t="str">
            <v>539.189,17</v>
          </cell>
        </row>
        <row r="3179">
          <cell r="A3179">
            <v>37754</v>
          </cell>
          <cell r="B3179">
            <v>37754</v>
          </cell>
          <cell r="C3179" t="str">
            <v>CAMINHAO TOCO, PESO BRUTO TOTAL 14300 KG, CARGA UTIL MAXIMA 9480 KG, DISTANCIA ENTRE EIXOS 4,80 M, POTENCIA 185 CV (INCLUI CABINE E CHASSI, NAO INCLUI CARROCERIA)</v>
          </cell>
          <cell r="D3179" t="str">
            <v xml:space="preserve">UN    </v>
          </cell>
          <cell r="E3179" t="str">
            <v>491.090,10</v>
          </cell>
        </row>
        <row r="3180">
          <cell r="A3180">
            <v>37757</v>
          </cell>
          <cell r="B3180">
            <v>37757</v>
          </cell>
          <cell r="C3180" t="str">
            <v>CAMINHAO TOCO, PESO BRUTO TOTAL 16000 KG, CARGA UTIL MAXIMA 10600 KG, DISTANCIA ENTRE EIXOS 4,80 M, POTENCIA 277 CV (INCLUI CABINE E CHASSI, NAO INCLUI CARROCERIA)</v>
          </cell>
          <cell r="D3180" t="str">
            <v xml:space="preserve">UN    </v>
          </cell>
          <cell r="E3180" t="str">
            <v>547.747,77</v>
          </cell>
        </row>
        <row r="3181">
          <cell r="A3181">
            <v>37758</v>
          </cell>
          <cell r="B3181">
            <v>37758</v>
          </cell>
          <cell r="C3181" t="str">
            <v>CAMINHAO TRUCADO, PESO BRUTO TOTAL 23000 KG, CARGA UTIL MAXIMA 15285 KG, DISTANCIA ENTRE EIXOS 4,80 M, POTENCIA 326 CV (INCLUI CABINE E CHASSI, NAO INCLUI CARROCERIA)</v>
          </cell>
          <cell r="D3181" t="str">
            <v xml:space="preserve">UN    </v>
          </cell>
          <cell r="E3181" t="str">
            <v>679.549,53</v>
          </cell>
        </row>
        <row r="3182">
          <cell r="A3182">
            <v>37762</v>
          </cell>
          <cell r="B3182">
            <v>37762</v>
          </cell>
          <cell r="C3182" t="str">
            <v>CAVALO MECANICO TRACAO 4X2, PESO BRUTO TOTAL 16000 KG, CAPACIDADE MAXIMA DE TRACAO *36000* KG, DISTANCIA ENTRE EIXOS *3,56* M, POTENCIA *286* CV (INCLUI CABINE E CHASSI, NAO INCLUI SEMIRREBOQUE)</v>
          </cell>
          <cell r="D3182" t="str">
            <v xml:space="preserve">UN    </v>
          </cell>
          <cell r="E3182" t="str">
            <v>590.992,28</v>
          </cell>
        </row>
        <row r="3183">
          <cell r="A3183">
            <v>37763</v>
          </cell>
          <cell r="B3183">
            <v>37763</v>
          </cell>
          <cell r="C3183" t="str">
            <v>CAVALO MECANICO TRACAO 4X2, PESO BRUTO TOTAL 16000 KG, CAPACIDADE MAXIMA DE TRACAO *45000* KG, DISTANCIA ENTRE EIXOS *3,56* M, POTENCIA *330* CV (INCLUI CABINE E CHASSI, NAO INCLUI SEMIRREBOQUE)</v>
          </cell>
          <cell r="D3183" t="str">
            <v xml:space="preserve">UN    </v>
          </cell>
          <cell r="E3183" t="str">
            <v>598.170,22</v>
          </cell>
        </row>
        <row r="3184">
          <cell r="A3184">
            <v>37768</v>
          </cell>
          <cell r="B3184">
            <v>37768</v>
          </cell>
          <cell r="C3184" t="str">
            <v>LIMPADORA A SUCCAO, TANQUE 12000 L, BASCULAMENTO HIDRAULICO, BOMBA 12 M3/MIN 95% VACUO (INCLUI MONTAGEM, NAO INCLUI CAMINHAO)</v>
          </cell>
          <cell r="D3184" t="str">
            <v xml:space="preserve">UN    </v>
          </cell>
          <cell r="E3184" t="str">
            <v>235.000,00</v>
          </cell>
        </row>
        <row r="3185">
          <cell r="A3185">
            <v>37769</v>
          </cell>
          <cell r="B3185">
            <v>37769</v>
          </cell>
          <cell r="C3185" t="str">
            <v>LIMPADORA DE SUCCAO, TANQUE 11000 L, BOMBA 340 M3/MIN (INCLUI MONTAGEM, NAO INCLUI CAMINHAO)</v>
          </cell>
          <cell r="D3185" t="str">
            <v xml:space="preserve">UN    </v>
          </cell>
          <cell r="E3185" t="str">
            <v>334.079,57</v>
          </cell>
        </row>
        <row r="3186">
          <cell r="A3186">
            <v>37770</v>
          </cell>
          <cell r="B3186">
            <v>37770</v>
          </cell>
          <cell r="C3186" t="str">
            <v>LIMPADORA DE SUCCAO, TANQUE 5500 L, BOMBA 60M3/MIN, VACUO 500 MBAR (INCLUI MONTAGEM, NAO INCLUI CAMINHAO)</v>
          </cell>
          <cell r="D3186" t="str">
            <v xml:space="preserve">UN    </v>
          </cell>
          <cell r="E3186" t="str">
            <v>566.986,33</v>
          </cell>
        </row>
        <row r="3187">
          <cell r="A3187">
            <v>37771</v>
          </cell>
          <cell r="B3187">
            <v>37771</v>
          </cell>
          <cell r="C3187" t="str">
            <v>HIDROJATEADORA PARA DESOBSTRUCAO DE REDES E GALERIAS, TANQUE 7000 L, BOMBA TRIPLEX 140 KGF/CM2 260 L/MIN ALIMENTADA POR MOTOR INDEPENDENTE A DIESEL POTENCIA 125 CV (INCLUI MONTAGEM, NAO INCLUI CAMINHAO)</v>
          </cell>
          <cell r="D3187" t="str">
            <v xml:space="preserve">UN    </v>
          </cell>
          <cell r="E3187" t="str">
            <v>290.679,93</v>
          </cell>
        </row>
        <row r="3188">
          <cell r="A3188">
            <v>37772</v>
          </cell>
          <cell r="B3188">
            <v>37772</v>
          </cell>
          <cell r="C3188" t="str">
            <v>HIDROJATEADORA PARA DESOBSTRUCAO DE REDES E GALERIAS, TANQUE 7000 L, BOMBA TRIPLEX 120 KGF/CM2 128 L/MIN (INCLUI MONTAGEM, NAO INCLUI CAMINHAO)</v>
          </cell>
          <cell r="D3188" t="str">
            <v xml:space="preserve">UN    </v>
          </cell>
          <cell r="E3188" t="str">
            <v>273.236,33</v>
          </cell>
        </row>
        <row r="3189">
          <cell r="A3189">
            <v>37773</v>
          </cell>
          <cell r="B3189">
            <v>37773</v>
          </cell>
          <cell r="C3189" t="str">
            <v>LIMPADORA DE SUCCAO TANQUE 7000 L, BOMBA 12 M3/MIN 95% VACUO (INCLUI MONTAGEM, NAO INCLUI CAMINHAO)</v>
          </cell>
          <cell r="D3189" t="str">
            <v xml:space="preserve">UN    </v>
          </cell>
          <cell r="E3189" t="str">
            <v>199.554,62</v>
          </cell>
        </row>
        <row r="3190">
          <cell r="A3190">
            <v>37774</v>
          </cell>
          <cell r="B3190">
            <v>37774</v>
          </cell>
          <cell r="C3190" t="str">
            <v>EQUIPAMENTO DE LIMPEZA COMBINADO (VACUO/ALTA PRESSAO) 95% VACUO, TANQUE 7000 L, BOMBA 140 KGF/CM2 66 L/MIN COM MOTOR INDEPENDENTE A DIESEL DE 60 CV (INCLUI MONTAGEM, NAO INCLUI CAMINHAO)</v>
          </cell>
          <cell r="D3190" t="str">
            <v xml:space="preserve">UN    </v>
          </cell>
          <cell r="E3190" t="str">
            <v>450.184,09</v>
          </cell>
        </row>
        <row r="3191">
          <cell r="A3191">
            <v>37775</v>
          </cell>
          <cell r="B3191">
            <v>37775</v>
          </cell>
          <cell r="C3191" t="str">
            <v>GUINDAUTO HIDRAULICO, CAPACIDADE MAXIMA DE CARGA 14340 KG, MOMENTO MAXIMO DE CARGA 42,3 TM, ALCANCE MAXIMO HORIZONTAL 16,80 M, PARA MONTAGEM SOBRE CHASSI DE CAMINHAO PBT MINIMO 23000 KG (INCLUI MONTAGEM, NAO INCLUI CAMINHAO)</v>
          </cell>
          <cell r="D3191" t="str">
            <v xml:space="preserve">UN    </v>
          </cell>
          <cell r="E3191" t="str">
            <v>397.058,59</v>
          </cell>
        </row>
        <row r="3192">
          <cell r="A3192">
            <v>37776</v>
          </cell>
          <cell r="B3192">
            <v>37776</v>
          </cell>
          <cell r="C3192" t="str">
            <v>GUINDAUTO HIDRAULICO, CAPACIDADE MAXIMA DE CARGA 10000 KG, MOMENTO MAXIMO DE CARGA 23 TM , ALCANCE MAXIMO HORIZONTAL 11,80 M, PARA MONTAGEM SOBRE CHASSI DE CAMINHAO PBT MINIMO 15000 KG (INCLUI MONTAGEM, NAO INCLUI CAMINHAO)</v>
          </cell>
          <cell r="D3192" t="str">
            <v xml:space="preserve">UN    </v>
          </cell>
          <cell r="E3192" t="str">
            <v>252.088,58</v>
          </cell>
        </row>
        <row r="3193">
          <cell r="A3193">
            <v>37777</v>
          </cell>
          <cell r="B3193">
            <v>37777</v>
          </cell>
          <cell r="C3193" t="str">
            <v>ELEVADOR DE CREMALHEIRA CABINE FECHADA 1,5 X 2,5 X 2,35 M (UMA POR TORRE), CAPACIDADE DE CARGA 1200 KG (15 PESSOAS), TORRE  24 M (16 MODULOS), FREIO DE SEGURANCA, LIMITADOR DE CARGA</v>
          </cell>
          <cell r="D3193" t="str">
            <v xml:space="preserve">UN    </v>
          </cell>
          <cell r="E3193" t="str">
            <v>330.157,49</v>
          </cell>
        </row>
        <row r="3194">
          <cell r="A3194">
            <v>37873</v>
          </cell>
          <cell r="B3194">
            <v>37873</v>
          </cell>
          <cell r="C3194" t="str">
            <v>BLOCO DE CONCRETO ESTRUTURAL 14 X 19 X 29 CM, FBK 12 MPA (NBR 6136)</v>
          </cell>
          <cell r="D3194" t="str">
            <v xml:space="preserve">UN    </v>
          </cell>
          <cell r="E3194" t="str">
            <v>4,60</v>
          </cell>
        </row>
        <row r="3195">
          <cell r="A3195">
            <v>37947</v>
          </cell>
          <cell r="B3195">
            <v>37947</v>
          </cell>
          <cell r="C3195" t="str">
            <v>TE PVC, SOLDAVEL, COM ROSCA NA BOLSA CENTRAL, 90 GRAUS, 25 MM X 3/4", PARA AGUA FRIA PREDIAL</v>
          </cell>
          <cell r="D3195" t="str">
            <v xml:space="preserve">UN    </v>
          </cell>
          <cell r="E3195" t="str">
            <v>5,49</v>
          </cell>
        </row>
        <row r="3196">
          <cell r="A3196">
            <v>37948</v>
          </cell>
          <cell r="B3196">
            <v>37948</v>
          </cell>
          <cell r="C3196" t="str">
            <v>TE SANITARIO, PVC, DN 40 X 40 MM, SERIE NORMAL, PARA ESGOTO PREDIAL</v>
          </cell>
          <cell r="D3196" t="str">
            <v xml:space="preserve">UN    </v>
          </cell>
          <cell r="E3196" t="str">
            <v>4,97</v>
          </cell>
        </row>
        <row r="3197">
          <cell r="A3197">
            <v>37949</v>
          </cell>
          <cell r="B3197">
            <v>37949</v>
          </cell>
          <cell r="C3197" t="str">
            <v>JOELHO PVC, SOLDAVEL, PB, 90 GRAUS, DN 40 MM, PARA ESGOTO PREDIAL</v>
          </cell>
          <cell r="D3197" t="str">
            <v xml:space="preserve">UN    </v>
          </cell>
          <cell r="E3197" t="str">
            <v>2,98</v>
          </cell>
        </row>
        <row r="3198">
          <cell r="A3198">
            <v>37950</v>
          </cell>
          <cell r="B3198">
            <v>37950</v>
          </cell>
          <cell r="C3198" t="str">
            <v>JOELHO PVC, SOLDAVEL, PB, 90 GRAUS, DN 150 MM, PARA ESGOTO PREDIAL</v>
          </cell>
          <cell r="D3198" t="str">
            <v xml:space="preserve">UN    </v>
          </cell>
          <cell r="E3198" t="str">
            <v>80,90</v>
          </cell>
        </row>
        <row r="3199">
          <cell r="A3199">
            <v>37951</v>
          </cell>
          <cell r="B3199">
            <v>37951</v>
          </cell>
          <cell r="C3199" t="str">
            <v>JOELHO PVC, SOLDAVEL, PB, 45 GRAUS, DN 40 MM, PARA ESGOTO PREDIAL</v>
          </cell>
          <cell r="D3199" t="str">
            <v xml:space="preserve">UN    </v>
          </cell>
          <cell r="E3199" t="str">
            <v>3,30</v>
          </cell>
        </row>
        <row r="3200">
          <cell r="A3200">
            <v>37952</v>
          </cell>
          <cell r="B3200">
            <v>37952</v>
          </cell>
          <cell r="C3200" t="str">
            <v>JOELHO PVC, SOLDAVEL, PB, 45 GRAUS, DN 150 MM, PARA ESGOTO PREDIAL</v>
          </cell>
          <cell r="D3200" t="str">
            <v xml:space="preserve">UN    </v>
          </cell>
          <cell r="E3200" t="str">
            <v>87,88</v>
          </cell>
        </row>
        <row r="3201">
          <cell r="A3201">
            <v>37956</v>
          </cell>
          <cell r="B3201">
            <v>37956</v>
          </cell>
          <cell r="C3201" t="str">
            <v>JOELHO CPVC, SOLDAVEL, 90 GRAUS, 22 MM, PARA AGUA QUENTE</v>
          </cell>
          <cell r="D3201" t="str">
            <v xml:space="preserve">UN    </v>
          </cell>
          <cell r="E3201" t="str">
            <v>3,77</v>
          </cell>
        </row>
        <row r="3202">
          <cell r="A3202">
            <v>37957</v>
          </cell>
          <cell r="B3202">
            <v>37957</v>
          </cell>
          <cell r="C3202" t="str">
            <v>JOELHO CPVC, SOLDAVEL, 90 GRAUS, 28 MM, PARA AGUA QUENTE</v>
          </cell>
          <cell r="D3202" t="str">
            <v xml:space="preserve">UN    </v>
          </cell>
          <cell r="E3202" t="str">
            <v>8,03</v>
          </cell>
        </row>
        <row r="3203">
          <cell r="A3203">
            <v>37958</v>
          </cell>
          <cell r="B3203">
            <v>37958</v>
          </cell>
          <cell r="C3203" t="str">
            <v>JOELHO CPVC, SOLDAVEL, 90 GRAUS, 35 MM, PARA AGUA QUENTE</v>
          </cell>
          <cell r="D3203" t="str">
            <v xml:space="preserve">UN    </v>
          </cell>
          <cell r="E3203" t="str">
            <v>14,51</v>
          </cell>
        </row>
        <row r="3204">
          <cell r="A3204">
            <v>37959</v>
          </cell>
          <cell r="B3204">
            <v>37959</v>
          </cell>
          <cell r="C3204" t="str">
            <v>JOELHO CPVC, SOLDAVEL, 90 GRAUS, 42 MM, PARA AGUA QUENTE</v>
          </cell>
          <cell r="D3204" t="str">
            <v xml:space="preserve">UN    </v>
          </cell>
          <cell r="E3204" t="str">
            <v>22,34</v>
          </cell>
        </row>
        <row r="3205">
          <cell r="A3205">
            <v>37960</v>
          </cell>
          <cell r="B3205">
            <v>37960</v>
          </cell>
          <cell r="C3205" t="str">
            <v>JOELHO CPVC, SOLDAVEL, 90 GRAUS, 54 MM, PARA AGUA QUENTE</v>
          </cell>
          <cell r="D3205" t="str">
            <v xml:space="preserve">UN    </v>
          </cell>
          <cell r="E3205" t="str">
            <v>57,09</v>
          </cell>
        </row>
        <row r="3206">
          <cell r="A3206">
            <v>37961</v>
          </cell>
          <cell r="B3206">
            <v>37961</v>
          </cell>
          <cell r="C3206" t="str">
            <v>JOELHO CPVC, SOLDAVEL, 90 GRAUS, 73 MM, PARA AGUA QUENTE</v>
          </cell>
          <cell r="D3206" t="str">
            <v xml:space="preserve">UN    </v>
          </cell>
          <cell r="E3206" t="str">
            <v>122,70</v>
          </cell>
        </row>
        <row r="3207">
          <cell r="A3207">
            <v>37962</v>
          </cell>
          <cell r="B3207">
            <v>37962</v>
          </cell>
          <cell r="C3207" t="str">
            <v>JOELHO CPVC, SOLDAVEL, 90 GRAUS, 89 MM, PARA AGUA QUENTE</v>
          </cell>
          <cell r="D3207" t="str">
            <v xml:space="preserve">UN    </v>
          </cell>
          <cell r="E3207" t="str">
            <v>141,45</v>
          </cell>
        </row>
        <row r="3208">
          <cell r="A3208">
            <v>37963</v>
          </cell>
          <cell r="B3208">
            <v>37963</v>
          </cell>
          <cell r="C3208" t="str">
            <v>JOELHO CPVC, SOLDAVEL, 45 GRAUS, 15 MM, PARA AGUA QUENTE</v>
          </cell>
          <cell r="D3208" t="str">
            <v xml:space="preserve">UN    </v>
          </cell>
          <cell r="E3208" t="str">
            <v>3,86</v>
          </cell>
        </row>
        <row r="3209">
          <cell r="A3209">
            <v>37964</v>
          </cell>
          <cell r="B3209">
            <v>37964</v>
          </cell>
          <cell r="C3209" t="str">
            <v>JOELHO CPVC, SOLDAVEL, 45 GRAUS, 22 MM, PARA AGUA QUENTE</v>
          </cell>
          <cell r="D3209" t="str">
            <v xml:space="preserve">UN    </v>
          </cell>
          <cell r="E3209" t="str">
            <v>5,17</v>
          </cell>
        </row>
        <row r="3210">
          <cell r="A3210">
            <v>37965</v>
          </cell>
          <cell r="B3210">
            <v>37965</v>
          </cell>
          <cell r="C3210" t="str">
            <v>JOELHO CPVC, SOLDAVEL, 45 GRAUS, 28 MM, PARA AGUA QUENTE</v>
          </cell>
          <cell r="D3210" t="str">
            <v xml:space="preserve">UN    </v>
          </cell>
          <cell r="E3210" t="str">
            <v>7,45</v>
          </cell>
        </row>
        <row r="3211">
          <cell r="A3211">
            <v>37966</v>
          </cell>
          <cell r="B3211">
            <v>37966</v>
          </cell>
          <cell r="C3211" t="str">
            <v>JOELHO CPVC, SOLDAVEL, 45 GRAUS, 35 MM, PARA AGUA QUENTE</v>
          </cell>
          <cell r="D3211" t="str">
            <v xml:space="preserve">UN    </v>
          </cell>
          <cell r="E3211" t="str">
            <v>13,09</v>
          </cell>
        </row>
        <row r="3212">
          <cell r="A3212">
            <v>37967</v>
          </cell>
          <cell r="B3212">
            <v>37967</v>
          </cell>
          <cell r="C3212" t="str">
            <v>JOELHO CPVC, SOLDAVEL, 45 GRAUS, 42 MM, PARA AGUA QUENTE</v>
          </cell>
          <cell r="D3212" t="str">
            <v xml:space="preserve">UN    </v>
          </cell>
          <cell r="E3212" t="str">
            <v>21,99</v>
          </cell>
        </row>
        <row r="3213">
          <cell r="A3213">
            <v>37968</v>
          </cell>
          <cell r="B3213">
            <v>37968</v>
          </cell>
          <cell r="C3213" t="str">
            <v>JOELHO CPVC, SOLDAVEL, 45 GRAUS, 54 MM, PARA AGUA QUENTE</v>
          </cell>
          <cell r="D3213" t="str">
            <v xml:space="preserve">UN    </v>
          </cell>
          <cell r="E3213" t="str">
            <v>46,70</v>
          </cell>
        </row>
        <row r="3214">
          <cell r="A3214">
            <v>37969</v>
          </cell>
          <cell r="B3214">
            <v>37969</v>
          </cell>
          <cell r="C3214" t="str">
            <v>JOELHO CPVC, SOLDAVEL, 45 GRAUS, 73 MM, PARA AGUA QUENTE</v>
          </cell>
          <cell r="D3214" t="str">
            <v xml:space="preserve">UN    </v>
          </cell>
          <cell r="E3214" t="str">
            <v>117,99</v>
          </cell>
        </row>
        <row r="3215">
          <cell r="A3215">
            <v>37970</v>
          </cell>
          <cell r="B3215">
            <v>37970</v>
          </cell>
          <cell r="C3215" t="str">
            <v>JOELHO CPVC, SOLDAVEL, 45 GRAUS, 89 MM, PARA AGUA QUENTE</v>
          </cell>
          <cell r="D3215" t="str">
            <v xml:space="preserve">UN    </v>
          </cell>
          <cell r="E3215" t="str">
            <v>170,71</v>
          </cell>
        </row>
        <row r="3216">
          <cell r="A3216">
            <v>37971</v>
          </cell>
          <cell r="B3216">
            <v>37971</v>
          </cell>
          <cell r="C3216" t="str">
            <v>CURVA CPVC, 90 GRAUS, SOLDAVEL, 15 MM, PARA AGUA QUENTE</v>
          </cell>
          <cell r="D3216" t="str">
            <v xml:space="preserve">UN    </v>
          </cell>
          <cell r="E3216" t="str">
            <v>4,42</v>
          </cell>
        </row>
        <row r="3217">
          <cell r="A3217">
            <v>37972</v>
          </cell>
          <cell r="B3217">
            <v>37972</v>
          </cell>
          <cell r="C3217" t="str">
            <v>CURVA CPVC, 90 GRAUS, SOLDAVEL, 22 MM, PARA AGUA QUENTE</v>
          </cell>
          <cell r="D3217" t="str">
            <v xml:space="preserve">UN    </v>
          </cell>
          <cell r="E3217" t="str">
            <v>6,28</v>
          </cell>
        </row>
        <row r="3218">
          <cell r="A3218">
            <v>37973</v>
          </cell>
          <cell r="B3218">
            <v>37973</v>
          </cell>
          <cell r="C3218" t="str">
            <v>CURVA CPVC, 90 GRAUS, SOLDAVEL, 28 MM, PARA AGUA QUENTE</v>
          </cell>
          <cell r="D3218" t="str">
            <v xml:space="preserve">UN    </v>
          </cell>
          <cell r="E3218" t="str">
            <v>11,79</v>
          </cell>
        </row>
        <row r="3219">
          <cell r="A3219">
            <v>37974</v>
          </cell>
          <cell r="B3219">
            <v>37974</v>
          </cell>
          <cell r="C3219" t="str">
            <v>LUVA CPVC, SOLDAVEL, 22 MM, PARA AGUA QUENTE PREDIAL</v>
          </cell>
          <cell r="D3219" t="str">
            <v xml:space="preserve">UN    </v>
          </cell>
          <cell r="E3219" t="str">
            <v>2,09</v>
          </cell>
        </row>
        <row r="3220">
          <cell r="A3220">
            <v>37975</v>
          </cell>
          <cell r="B3220">
            <v>37975</v>
          </cell>
          <cell r="C3220" t="str">
            <v>LUVA CPVC, SOLDAVEL, 28 MM, PARA AGUA QUENTE PREDIAL</v>
          </cell>
          <cell r="D3220" t="str">
            <v xml:space="preserve">UN    </v>
          </cell>
          <cell r="E3220" t="str">
            <v>4,66</v>
          </cell>
        </row>
        <row r="3221">
          <cell r="A3221">
            <v>37976</v>
          </cell>
          <cell r="B3221">
            <v>37976</v>
          </cell>
          <cell r="C3221" t="str">
            <v>LUVA CPVC, SOLDAVEL, 35 MM, PARA AGUA QUENTE PREDIAL</v>
          </cell>
          <cell r="D3221" t="str">
            <v xml:space="preserve">UN    </v>
          </cell>
          <cell r="E3221" t="str">
            <v>10,37</v>
          </cell>
        </row>
        <row r="3222">
          <cell r="A3222">
            <v>37977</v>
          </cell>
          <cell r="B3222">
            <v>37977</v>
          </cell>
          <cell r="C3222" t="str">
            <v>LUVA CPVC, SOLDAVEL, 42 MM, PARA AGUA QUENTE PREDIAL</v>
          </cell>
          <cell r="D3222" t="str">
            <v xml:space="preserve">UN    </v>
          </cell>
          <cell r="E3222" t="str">
            <v>14,36</v>
          </cell>
        </row>
        <row r="3223">
          <cell r="A3223">
            <v>37978</v>
          </cell>
          <cell r="B3223">
            <v>37978</v>
          </cell>
          <cell r="C3223" t="str">
            <v>LUVA CPVC, SOLDAVEL, 54 MM, PARA AGUA QUENTE PREDIAL</v>
          </cell>
          <cell r="D3223" t="str">
            <v xml:space="preserve">UN    </v>
          </cell>
          <cell r="E3223" t="str">
            <v>28,47</v>
          </cell>
        </row>
        <row r="3224">
          <cell r="A3224">
            <v>37979</v>
          </cell>
          <cell r="B3224">
            <v>37979</v>
          </cell>
          <cell r="C3224" t="str">
            <v>LUVA CPVC, SOLDAVEL, 73 MM, PARA AGUA QUENTE PREDIAL</v>
          </cell>
          <cell r="D3224" t="str">
            <v xml:space="preserve">UN    </v>
          </cell>
          <cell r="E3224" t="str">
            <v>120,81</v>
          </cell>
        </row>
        <row r="3225">
          <cell r="A3225">
            <v>37980</v>
          </cell>
          <cell r="B3225">
            <v>37980</v>
          </cell>
          <cell r="C3225" t="str">
            <v>LUVA CPVC, SOLDAVEL, 89 MM, PARA AGUA QUENTE PREDIAL</v>
          </cell>
          <cell r="D3225" t="str">
            <v xml:space="preserve">UN    </v>
          </cell>
          <cell r="E3225" t="str">
            <v>138,78</v>
          </cell>
        </row>
        <row r="3226">
          <cell r="A3226">
            <v>37981</v>
          </cell>
          <cell r="B3226">
            <v>37981</v>
          </cell>
          <cell r="C3226" t="str">
            <v>LUVA DE CORRER, CPVC, SOLDAVEL, 15 MM, PARA AGUA QUENTE PREDIAL</v>
          </cell>
          <cell r="D3226" t="str">
            <v xml:space="preserve">UN    </v>
          </cell>
          <cell r="E3226" t="str">
            <v>6,04</v>
          </cell>
        </row>
        <row r="3227">
          <cell r="A3227">
            <v>37982</v>
          </cell>
          <cell r="B3227">
            <v>37982</v>
          </cell>
          <cell r="C3227" t="str">
            <v>LUVA DE CORRER, CPVC, SOLDAVEL, 22 MM, PARA AGUA QUENTE PREDIAL</v>
          </cell>
          <cell r="D3227" t="str">
            <v xml:space="preserve">UN    </v>
          </cell>
          <cell r="E3227" t="str">
            <v>8,77</v>
          </cell>
        </row>
        <row r="3228">
          <cell r="A3228">
            <v>37983</v>
          </cell>
          <cell r="B3228">
            <v>37983</v>
          </cell>
          <cell r="C3228" t="str">
            <v>LUVA DE CORRER, CPVC, SOLDAVEL, 28 MM, PARA AGUA QUENTE PREDIAL</v>
          </cell>
          <cell r="D3228" t="str">
            <v xml:space="preserve">UN    </v>
          </cell>
          <cell r="E3228" t="str">
            <v>12,97</v>
          </cell>
        </row>
        <row r="3229">
          <cell r="A3229">
            <v>37984</v>
          </cell>
          <cell r="B3229">
            <v>37984</v>
          </cell>
          <cell r="C3229" t="str">
            <v>LUVA DE CORRER, CPVC, SOLDAVEL, 35 MM, PARA AGUA QUENTE PREDIAL</v>
          </cell>
          <cell r="D3229" t="str">
            <v xml:space="preserve">UN    </v>
          </cell>
          <cell r="E3229" t="str">
            <v>18,21</v>
          </cell>
        </row>
        <row r="3230">
          <cell r="A3230">
            <v>37985</v>
          </cell>
          <cell r="B3230">
            <v>37985</v>
          </cell>
          <cell r="C3230" t="str">
            <v>LUVA DE CORRER, CPVC, SOLDAVEL, 42 MM, PARA AGUA QUENTE PREDIAL</v>
          </cell>
          <cell r="D3230" t="str">
            <v xml:space="preserve">UN    </v>
          </cell>
          <cell r="E3230" t="str">
            <v>25,88</v>
          </cell>
        </row>
        <row r="3231">
          <cell r="A3231">
            <v>37986</v>
          </cell>
          <cell r="B3231">
            <v>37986</v>
          </cell>
          <cell r="C3231" t="str">
            <v>LUVA DE TRANSICAO DE CPVC X PVC, SOLDAVEL, 22 X 25 MM, PARA AGUA QUENTE</v>
          </cell>
          <cell r="D3231" t="str">
            <v xml:space="preserve">UN    </v>
          </cell>
          <cell r="E3231" t="str">
            <v>2,06</v>
          </cell>
        </row>
        <row r="3232">
          <cell r="A3232">
            <v>37987</v>
          </cell>
          <cell r="B3232">
            <v>37987</v>
          </cell>
          <cell r="C3232" t="str">
            <v>LUVA DE TRANSICAO, CPVC, SOLDAVEL, 42 MM X 1 1/2", PARA AGUA QUENTE</v>
          </cell>
          <cell r="D3232" t="str">
            <v xml:space="preserve">UN    </v>
          </cell>
          <cell r="E3232" t="str">
            <v>102,94</v>
          </cell>
        </row>
        <row r="3233">
          <cell r="A3233">
            <v>37988</v>
          </cell>
          <cell r="B3233">
            <v>37988</v>
          </cell>
          <cell r="C3233" t="str">
            <v>LUVA DE TRANSICAO, CPVC, SOLDAVEL, 54 MM X 2", PARA AGUA QUENTE PREDIAL</v>
          </cell>
          <cell r="D3233" t="str">
            <v xml:space="preserve">UN    </v>
          </cell>
          <cell r="E3233" t="str">
            <v>163,58</v>
          </cell>
        </row>
        <row r="3234">
          <cell r="A3234">
            <v>37989</v>
          </cell>
          <cell r="B3234">
            <v>37989</v>
          </cell>
          <cell r="C3234" t="str">
            <v>UNIAO, CPVC, SOLDAVEL, 15 MM, PARA AGUA QUENTE PREDIAL</v>
          </cell>
          <cell r="D3234" t="str">
            <v xml:space="preserve">UN    </v>
          </cell>
          <cell r="E3234" t="str">
            <v>12,92</v>
          </cell>
        </row>
        <row r="3235">
          <cell r="A3235">
            <v>37990</v>
          </cell>
          <cell r="B3235">
            <v>37990</v>
          </cell>
          <cell r="C3235" t="str">
            <v>UNIAO, CPVC, SOLDAVEL, 22 MM, PARA AGUA QUENTE PREDIAL</v>
          </cell>
          <cell r="D3235" t="str">
            <v xml:space="preserve">UN    </v>
          </cell>
          <cell r="E3235" t="str">
            <v>14,25</v>
          </cell>
        </row>
        <row r="3236">
          <cell r="A3236">
            <v>37991</v>
          </cell>
          <cell r="B3236">
            <v>37991</v>
          </cell>
          <cell r="C3236" t="str">
            <v>UNIAO, CPVC, SOLDAVEL, 28 MM, PARA AGUA QUENTE PREDIAL</v>
          </cell>
          <cell r="D3236" t="str">
            <v xml:space="preserve">UN    </v>
          </cell>
          <cell r="E3236" t="str">
            <v>18,97</v>
          </cell>
        </row>
        <row r="3237">
          <cell r="A3237">
            <v>37992</v>
          </cell>
          <cell r="B3237">
            <v>37992</v>
          </cell>
          <cell r="C3237" t="str">
            <v>UNIAO, CPVC, SOLDAVEL, 35 MM, PARA AGUA QUENTE PREDIAL</v>
          </cell>
          <cell r="D3237" t="str">
            <v xml:space="preserve">UN    </v>
          </cell>
          <cell r="E3237" t="str">
            <v>29,44</v>
          </cell>
        </row>
        <row r="3238">
          <cell r="A3238">
            <v>37993</v>
          </cell>
          <cell r="B3238">
            <v>37993</v>
          </cell>
          <cell r="C3238" t="str">
            <v>UNIAO, CPVC, SOLDAVEL, 42 MM, PARA AGUA QUENTE PREDIAL</v>
          </cell>
          <cell r="D3238" t="str">
            <v xml:space="preserve">UN    </v>
          </cell>
          <cell r="E3238" t="str">
            <v>44,67</v>
          </cell>
        </row>
        <row r="3239">
          <cell r="A3239">
            <v>37994</v>
          </cell>
          <cell r="B3239">
            <v>37994</v>
          </cell>
          <cell r="C3239" t="str">
            <v>UNIAO, CPVC, SOLDAVEL, 54 MM, PARA AGUA QUENTE PREDIAL</v>
          </cell>
          <cell r="D3239" t="str">
            <v xml:space="preserve">UN    </v>
          </cell>
          <cell r="E3239" t="str">
            <v>106,37</v>
          </cell>
        </row>
        <row r="3240">
          <cell r="A3240">
            <v>37995</v>
          </cell>
          <cell r="B3240">
            <v>37995</v>
          </cell>
          <cell r="C3240" t="str">
            <v>UNIAO, CPVC, SOLDAVEL, 73 MM, PARA AGUA QUENTE PREDIAL</v>
          </cell>
          <cell r="D3240" t="str">
            <v xml:space="preserve">UN    </v>
          </cell>
          <cell r="E3240" t="str">
            <v>138,64</v>
          </cell>
        </row>
        <row r="3241">
          <cell r="A3241">
            <v>37996</v>
          </cell>
          <cell r="B3241">
            <v>37996</v>
          </cell>
          <cell r="C3241" t="str">
            <v>UNIAO, CPVC, SOLDAVEL, 89 MM, PARA AGUA QUENTE PREDIAL</v>
          </cell>
          <cell r="D3241" t="str">
            <v xml:space="preserve">UN    </v>
          </cell>
          <cell r="E3241" t="str">
            <v>211,12</v>
          </cell>
        </row>
        <row r="3242">
          <cell r="A3242">
            <v>37997</v>
          </cell>
          <cell r="B3242">
            <v>37997</v>
          </cell>
          <cell r="C3242" t="str">
            <v>ADAPTADOR, CPVC, SOLDAVEL, 15 MM, PARA AGUA QUENTE</v>
          </cell>
          <cell r="D3242" t="str">
            <v xml:space="preserve">UN    </v>
          </cell>
          <cell r="E3242" t="str">
            <v>14,86</v>
          </cell>
        </row>
        <row r="3243">
          <cell r="A3243">
            <v>37998</v>
          </cell>
          <cell r="B3243">
            <v>37998</v>
          </cell>
          <cell r="C3243" t="str">
            <v>ADAPTADOR, CPVC, SOLDAVEL, 22 MM, PARA AGUA QUENTE</v>
          </cell>
          <cell r="D3243" t="str">
            <v xml:space="preserve">UN    </v>
          </cell>
          <cell r="E3243" t="str">
            <v>19,89</v>
          </cell>
        </row>
        <row r="3244">
          <cell r="A3244">
            <v>37999</v>
          </cell>
          <cell r="B3244">
            <v>37999</v>
          </cell>
          <cell r="C3244" t="str">
            <v>CURVA DE TRANSPOSICAO, CPVC, SOLDAVEL, 15 MM</v>
          </cell>
          <cell r="D3244" t="str">
            <v xml:space="preserve">UN    </v>
          </cell>
          <cell r="E3244" t="str">
            <v>7,46</v>
          </cell>
        </row>
        <row r="3245">
          <cell r="A3245">
            <v>38000</v>
          </cell>
          <cell r="B3245">
            <v>38000</v>
          </cell>
          <cell r="C3245" t="str">
            <v>CURVA DE TRANSPOSICAO, CPVC, SOLDAVEL, 22 MM</v>
          </cell>
          <cell r="D3245" t="str">
            <v xml:space="preserve">UN    </v>
          </cell>
          <cell r="E3245" t="str">
            <v>8,71</v>
          </cell>
        </row>
        <row r="3246">
          <cell r="A3246">
            <v>38001</v>
          </cell>
          <cell r="B3246">
            <v>38001</v>
          </cell>
          <cell r="C3246" t="str">
            <v>BUCHA DE REDUCAO, CPVC, SOLDAVEL, 22 X 15 MM, PARA AGUA QUENTE</v>
          </cell>
          <cell r="D3246" t="str">
            <v xml:space="preserve">UN    </v>
          </cell>
          <cell r="E3246" t="str">
            <v>1,02</v>
          </cell>
        </row>
        <row r="3247">
          <cell r="A3247">
            <v>38002</v>
          </cell>
          <cell r="B3247">
            <v>38002</v>
          </cell>
          <cell r="C3247" t="str">
            <v>BUCHA DE REDUCAO, CPVC, SOLDAVEL, 28 X 22 MM, PARA AGUA QUENTE</v>
          </cell>
          <cell r="D3247" t="str">
            <v xml:space="preserve">UN    </v>
          </cell>
          <cell r="E3247" t="str">
            <v>3,55</v>
          </cell>
        </row>
        <row r="3248">
          <cell r="A3248">
            <v>38003</v>
          </cell>
          <cell r="B3248">
            <v>38003</v>
          </cell>
          <cell r="C3248" t="str">
            <v>BUCHA DE REDUCAO, CPVC, SOLDAVEL, 35 X 28 MM, PARA AGUA QUENTE</v>
          </cell>
          <cell r="D3248" t="str">
            <v xml:space="preserve">UN    </v>
          </cell>
          <cell r="E3248" t="str">
            <v>24,28</v>
          </cell>
        </row>
        <row r="3249">
          <cell r="A3249">
            <v>38004</v>
          </cell>
          <cell r="B3249">
            <v>38004</v>
          </cell>
          <cell r="C3249" t="str">
            <v>BUCHA DE REDUCAO, CPVC, SOLDAVEL, 42 X 22 MM, PARA AGUA QUENTE</v>
          </cell>
          <cell r="D3249" t="str">
            <v xml:space="preserve">UN    </v>
          </cell>
          <cell r="E3249" t="str">
            <v>27,93</v>
          </cell>
        </row>
        <row r="3250">
          <cell r="A3250">
            <v>38005</v>
          </cell>
          <cell r="B3250">
            <v>38005</v>
          </cell>
          <cell r="C3250" t="str">
            <v>CONECTOR, CPVC, SOLDAVEL, 15 MM X 1/2", PARA AGUA QUENTE</v>
          </cell>
          <cell r="D3250" t="str">
            <v xml:space="preserve">UN    </v>
          </cell>
          <cell r="E3250" t="str">
            <v>16,28</v>
          </cell>
        </row>
        <row r="3251">
          <cell r="A3251">
            <v>38006</v>
          </cell>
          <cell r="B3251">
            <v>38006</v>
          </cell>
          <cell r="C3251" t="str">
            <v>CONECTOR, CPVC, SOLDAVEL, 22 MM X 1/2", PARA AGUA QUENTE</v>
          </cell>
          <cell r="D3251" t="str">
            <v xml:space="preserve">UN    </v>
          </cell>
          <cell r="E3251" t="str">
            <v>21,64</v>
          </cell>
        </row>
        <row r="3252">
          <cell r="A3252">
            <v>38007</v>
          </cell>
          <cell r="B3252">
            <v>38007</v>
          </cell>
          <cell r="C3252" t="str">
            <v>CONECTOR, CPVC, SOLDAVEL, 28 MM X 1", PARA AGUA QUENTE</v>
          </cell>
          <cell r="D3252" t="str">
            <v xml:space="preserve">UN    </v>
          </cell>
          <cell r="E3252" t="str">
            <v>24,97</v>
          </cell>
        </row>
        <row r="3253">
          <cell r="A3253">
            <v>38008</v>
          </cell>
          <cell r="B3253">
            <v>38008</v>
          </cell>
          <cell r="C3253" t="str">
            <v>CONECTOR, CPVC, SOLDAVEL, 35 MM X 1 1/4", PARA AGUA QUENTE</v>
          </cell>
          <cell r="D3253" t="str">
            <v xml:space="preserve">UN    </v>
          </cell>
          <cell r="E3253" t="str">
            <v>39,96</v>
          </cell>
        </row>
        <row r="3254">
          <cell r="A3254">
            <v>38009</v>
          </cell>
          <cell r="B3254">
            <v>38009</v>
          </cell>
          <cell r="C3254" t="str">
            <v>CONECTOR, CPVC, SOLDAVEL, 42 MM X 1 1/2", PARA AGUA QUENTE</v>
          </cell>
          <cell r="D3254" t="str">
            <v xml:space="preserve">UN    </v>
          </cell>
          <cell r="E3254" t="str">
            <v>48,91</v>
          </cell>
        </row>
        <row r="3255">
          <cell r="A3255">
            <v>38010</v>
          </cell>
          <cell r="B3255">
            <v>38010</v>
          </cell>
          <cell r="C3255" t="str">
            <v>TE CPVC, SOLDAVEL, 90 GRAUS, 22 MM, PARA AGUA QUENTE PREDIAL</v>
          </cell>
          <cell r="D3255" t="str">
            <v xml:space="preserve">UN    </v>
          </cell>
          <cell r="E3255" t="str">
            <v>4,26</v>
          </cell>
        </row>
        <row r="3256">
          <cell r="A3256">
            <v>38011</v>
          </cell>
          <cell r="B3256">
            <v>38011</v>
          </cell>
          <cell r="C3256" t="str">
            <v>TE CPVC, SOLDAVEL, 90 GRAUS, 28 MM, PARA AGUA QUENTE PREDIAL</v>
          </cell>
          <cell r="D3256" t="str">
            <v xml:space="preserve">UN    </v>
          </cell>
          <cell r="E3256" t="str">
            <v>8,53</v>
          </cell>
        </row>
        <row r="3257">
          <cell r="A3257">
            <v>38012</v>
          </cell>
          <cell r="B3257">
            <v>38012</v>
          </cell>
          <cell r="C3257" t="str">
            <v>TE CPVC, SOLDAVEL, 90 GRAUS, 35 MM, PARA AGUA QUENTE PREDIAL</v>
          </cell>
          <cell r="D3257" t="str">
            <v xml:space="preserve">UN    </v>
          </cell>
          <cell r="E3257" t="str">
            <v>32,54</v>
          </cell>
        </row>
        <row r="3258">
          <cell r="A3258">
            <v>38013</v>
          </cell>
          <cell r="B3258">
            <v>38013</v>
          </cell>
          <cell r="C3258" t="str">
            <v>TE CPVC, SOLDAVEL, 90 GRAUS, 42 MM, PARA AGUA QUENTE PREDIAL</v>
          </cell>
          <cell r="D3258" t="str">
            <v xml:space="preserve">UN    </v>
          </cell>
          <cell r="E3258" t="str">
            <v>41,80</v>
          </cell>
        </row>
        <row r="3259">
          <cell r="A3259">
            <v>38014</v>
          </cell>
          <cell r="B3259">
            <v>38014</v>
          </cell>
          <cell r="C3259" t="str">
            <v>TE CPVC, SOLDAVEL, 90 GRAUS, 54 MM, PARA AGUA QUENTE PREDIAL</v>
          </cell>
          <cell r="D3259" t="str">
            <v xml:space="preserve">UN    </v>
          </cell>
          <cell r="E3259" t="str">
            <v>69,81</v>
          </cell>
        </row>
        <row r="3260">
          <cell r="A3260">
            <v>38015</v>
          </cell>
          <cell r="B3260">
            <v>38015</v>
          </cell>
          <cell r="C3260" t="str">
            <v>TE CPVC, SOLDAVEL, 90 GRAUS, 73 MM, PARA AGUA QUENTE PREDIAL</v>
          </cell>
          <cell r="D3260" t="str">
            <v xml:space="preserve">UN    </v>
          </cell>
          <cell r="E3260" t="str">
            <v>164,12</v>
          </cell>
        </row>
        <row r="3261">
          <cell r="A3261">
            <v>38016</v>
          </cell>
          <cell r="B3261">
            <v>38016</v>
          </cell>
          <cell r="C3261" t="str">
            <v>TE CPVC, SOLDAVEL, 90 GRAUS, 89 MM, PARA AGUA QUENTE PREDIAL</v>
          </cell>
          <cell r="D3261" t="str">
            <v xml:space="preserve">UN    </v>
          </cell>
          <cell r="E3261" t="str">
            <v>190,86</v>
          </cell>
        </row>
        <row r="3262">
          <cell r="A3262">
            <v>38017</v>
          </cell>
          <cell r="B3262">
            <v>38017</v>
          </cell>
          <cell r="C3262" t="str">
            <v>TE DE TRANSICAO, CPVC, SOLDAVEL, 15 MM X 1/2", PARA AGUA QUENTE</v>
          </cell>
          <cell r="D3262" t="str">
            <v xml:space="preserve">UN    </v>
          </cell>
          <cell r="E3262" t="str">
            <v>9,10</v>
          </cell>
        </row>
        <row r="3263">
          <cell r="A3263">
            <v>38018</v>
          </cell>
          <cell r="B3263">
            <v>38018</v>
          </cell>
          <cell r="C3263" t="str">
            <v>TE DE TRANSICAO, CPVC, SOLDAVEL, 22 MM X 1/2", PARA AGUA QUENTE</v>
          </cell>
          <cell r="D3263" t="str">
            <v xml:space="preserve">UN    </v>
          </cell>
          <cell r="E3263" t="str">
            <v>10,23</v>
          </cell>
        </row>
        <row r="3264">
          <cell r="A3264">
            <v>38019</v>
          </cell>
          <cell r="B3264">
            <v>38019</v>
          </cell>
          <cell r="C3264" t="str">
            <v>TE MISTURADOR, CPVC, SOLDAVEL, 15 MM, PARA AGUA QUENTE</v>
          </cell>
          <cell r="D3264" t="str">
            <v xml:space="preserve">UN    </v>
          </cell>
          <cell r="E3264" t="str">
            <v>6,48</v>
          </cell>
        </row>
        <row r="3265">
          <cell r="A3265">
            <v>38020</v>
          </cell>
          <cell r="B3265">
            <v>38020</v>
          </cell>
          <cell r="C3265" t="str">
            <v>TE MISTURADOR, CPVC, SOLDAVEL, 22 MM, PARA AGUA QUENTE</v>
          </cell>
          <cell r="D3265" t="str">
            <v xml:space="preserve">UN    </v>
          </cell>
          <cell r="E3265" t="str">
            <v>7,98</v>
          </cell>
        </row>
        <row r="3266">
          <cell r="A3266">
            <v>38021</v>
          </cell>
          <cell r="B3266">
            <v>38021</v>
          </cell>
          <cell r="C3266" t="str">
            <v>LUVA DE CORRER PARA TUBO SOLDAVEL, PVC, 32 MM, PARA AGUA FRIA PREDIAL</v>
          </cell>
          <cell r="D3266" t="str">
            <v xml:space="preserve">UN    </v>
          </cell>
          <cell r="E3266" t="str">
            <v>28,44</v>
          </cell>
        </row>
        <row r="3267">
          <cell r="A3267">
            <v>38022</v>
          </cell>
          <cell r="B3267">
            <v>38022</v>
          </cell>
          <cell r="C3267" t="str">
            <v>LUVA DE CORRER PARA TUBO SOLDAVEL, PVC, 60 MM, PARA AGUA FRIA PREDIAL</v>
          </cell>
          <cell r="D3267" t="str">
            <v xml:space="preserve">UN    </v>
          </cell>
          <cell r="E3267" t="str">
            <v>50,95</v>
          </cell>
        </row>
        <row r="3268">
          <cell r="A3268">
            <v>38023</v>
          </cell>
          <cell r="B3268">
            <v>38023</v>
          </cell>
          <cell r="C3268" t="str">
            <v>LUVA DE REDUCAO, SOLDAVEL, PVC, 50 X 25 MM, PARA AGUA FRIA PREDIAL</v>
          </cell>
          <cell r="D3268" t="str">
            <v xml:space="preserve">UN    </v>
          </cell>
          <cell r="E3268" t="str">
            <v>8,08</v>
          </cell>
        </row>
        <row r="3269">
          <cell r="A3269">
            <v>38025</v>
          </cell>
          <cell r="B3269">
            <v>38025</v>
          </cell>
          <cell r="C3269" t="str">
            <v>CURVA DE TRANSPOSICAO, PVC, SOLDAVEL, 25 MM, COR MARROM, PARA AGUA FRIA PREDIAL</v>
          </cell>
          <cell r="D3269" t="str">
            <v xml:space="preserve">UN    </v>
          </cell>
          <cell r="E3269" t="str">
            <v>8,67</v>
          </cell>
        </row>
        <row r="3270">
          <cell r="A3270">
            <v>38026</v>
          </cell>
          <cell r="B3270">
            <v>38026</v>
          </cell>
          <cell r="C3270" t="str">
            <v>CURVA DE TRANSPOSICAO, PVC, SOLDAVEL, 32 MM, COR MARROM, PARA AGUA FRIA PREDIAL</v>
          </cell>
          <cell r="D3270" t="str">
            <v xml:space="preserve">UN    </v>
          </cell>
          <cell r="E3270" t="str">
            <v>21,41</v>
          </cell>
        </row>
        <row r="3271">
          <cell r="A3271">
            <v>38028</v>
          </cell>
          <cell r="B3271">
            <v>38028</v>
          </cell>
          <cell r="C3271" t="str">
            <v>TUBO CPVC, SOLDAVEL, 42 MM, AGUA QUENTE PREDIAL (NBR 15884)</v>
          </cell>
          <cell r="D3271" t="str">
            <v xml:space="preserve">M     </v>
          </cell>
          <cell r="E3271" t="str">
            <v>49,64</v>
          </cell>
        </row>
        <row r="3272">
          <cell r="A3272">
            <v>38029</v>
          </cell>
          <cell r="B3272">
            <v>38029</v>
          </cell>
          <cell r="C3272" t="str">
            <v>TUBO CPVC, SOLDAVEL, 54 MM, AGUA QUENTE PREDIAL (NBR 15884)</v>
          </cell>
          <cell r="D3272" t="str">
            <v xml:space="preserve">M     </v>
          </cell>
          <cell r="E3272" t="str">
            <v>72,66</v>
          </cell>
        </row>
        <row r="3273">
          <cell r="A3273">
            <v>38030</v>
          </cell>
          <cell r="B3273">
            <v>38030</v>
          </cell>
          <cell r="C3273" t="str">
            <v>TUBO CPVC, SOLDAVEL, 73 MM, AGUA QUENTE PREDIAL (NBR 15884)</v>
          </cell>
          <cell r="D3273" t="str">
            <v xml:space="preserve">M     </v>
          </cell>
          <cell r="E3273" t="str">
            <v>117,50</v>
          </cell>
        </row>
        <row r="3274">
          <cell r="A3274">
            <v>38031</v>
          </cell>
          <cell r="B3274">
            <v>38031</v>
          </cell>
          <cell r="C3274" t="str">
            <v>TUBO CPVC, SOLDAVEL, 89 MM, AGUA QUENTE PREDIAL (NBR 15884)</v>
          </cell>
          <cell r="D3274" t="str">
            <v xml:space="preserve">M     </v>
          </cell>
          <cell r="E3274" t="str">
            <v>184,42</v>
          </cell>
        </row>
        <row r="3275">
          <cell r="A3275">
            <v>38032</v>
          </cell>
          <cell r="B3275">
            <v>38032</v>
          </cell>
          <cell r="C3275" t="str">
            <v>TUBO PVC CORRUGADO, PAREDE DUPLA, JE, DN 150 MM/ DE 160 MM, REDE COLETORA ESGOTO</v>
          </cell>
          <cell r="D3275" t="str">
            <v xml:space="preserve">M     </v>
          </cell>
          <cell r="E3275" t="str">
            <v>78,99</v>
          </cell>
        </row>
        <row r="3276">
          <cell r="A3276">
            <v>38033</v>
          </cell>
          <cell r="B3276">
            <v>38033</v>
          </cell>
          <cell r="C3276" t="str">
            <v>TUBO PVC CORRUGADO, PAREDE DUPLA, JE, DN 200 MM/ DE 200 MM, REDE COLETORA ESGOTO</v>
          </cell>
          <cell r="D3276" t="str">
            <v xml:space="preserve">M     </v>
          </cell>
          <cell r="E3276" t="str">
            <v>134,27</v>
          </cell>
        </row>
        <row r="3277">
          <cell r="A3277">
            <v>38034</v>
          </cell>
          <cell r="B3277">
            <v>38034</v>
          </cell>
          <cell r="C3277" t="str">
            <v>TUBO PVC CORRUGADO, PAREDE DUPLA, JE, DN 250 MM/ DE 250 MM, REDE COLETORA ESGOTO</v>
          </cell>
          <cell r="D3277" t="str">
            <v xml:space="preserve">M     </v>
          </cell>
          <cell r="E3277" t="str">
            <v>210,33</v>
          </cell>
        </row>
        <row r="3278">
          <cell r="A3278">
            <v>38035</v>
          </cell>
          <cell r="B3278">
            <v>38035</v>
          </cell>
          <cell r="C3278" t="str">
            <v>TUBO PVC CORRUGADO, PAREDE DUPLA, JE, DN 300 MM/ DE 315 MM , REDE COLETORA ESGOTO</v>
          </cell>
          <cell r="D3278" t="str">
            <v xml:space="preserve">M     </v>
          </cell>
          <cell r="E3278" t="str">
            <v>309,43</v>
          </cell>
        </row>
        <row r="3279">
          <cell r="A3279">
            <v>38036</v>
          </cell>
          <cell r="B3279">
            <v>38036</v>
          </cell>
          <cell r="C3279" t="str">
            <v>TUBO PVC CORRUGADO, PAREDE DUPLA, JE, DN 350 MM/ DE 355 MM, REDE COLETORA ESGOTO</v>
          </cell>
          <cell r="D3279" t="str">
            <v xml:space="preserve">M     </v>
          </cell>
          <cell r="E3279" t="str">
            <v>416,84</v>
          </cell>
        </row>
        <row r="3280">
          <cell r="A3280">
            <v>38037</v>
          </cell>
          <cell r="B3280">
            <v>38037</v>
          </cell>
          <cell r="C3280" t="str">
            <v>TUBO PVC CORRUGADO, PAREDE DUPLA, JE, DN 400 MM/ DE 400 MM, REDE COLETORA ESGOTO</v>
          </cell>
          <cell r="D3280" t="str">
            <v xml:space="preserve">M     </v>
          </cell>
          <cell r="E3280" t="str">
            <v>550,59</v>
          </cell>
        </row>
        <row r="3281">
          <cell r="A3281">
            <v>38051</v>
          </cell>
          <cell r="B3281">
            <v>38051</v>
          </cell>
          <cell r="C3281" t="str">
            <v>TUBO DRENO, CORRUGADO, ESPIRALADO, FLEXIVEL, PERFURADO, EM POLIETILENO DE ALTA DENSIDADE (PEAD), DN 65 MM, (2 1/2") PARA DRENAGEM - EM ROLO (NORMA DNIT 093/2006 - EM)</v>
          </cell>
          <cell r="D3281" t="str">
            <v xml:space="preserve">M     </v>
          </cell>
          <cell r="E3281" t="str">
            <v>7,06</v>
          </cell>
        </row>
        <row r="3282">
          <cell r="A3282">
            <v>38052</v>
          </cell>
          <cell r="B3282">
            <v>38052</v>
          </cell>
          <cell r="C3282" t="str">
            <v>TUBO DRENO, CORRUGADO, ESPIRALADO, FLEXIVEL, PERFURADO, EM POLIETILENO DE ALTA DENSIDADE (PEAD), DN 100 MM, (4") PARA DRENAGEM - EM ROLO (NORMA DNIT 093/2006 - E.M)</v>
          </cell>
          <cell r="D3282" t="str">
            <v xml:space="preserve">M     </v>
          </cell>
          <cell r="E3282" t="str">
            <v>11,32</v>
          </cell>
        </row>
        <row r="3283">
          <cell r="A3283">
            <v>38053</v>
          </cell>
          <cell r="B3283">
            <v>38053</v>
          </cell>
          <cell r="C3283" t="str">
            <v>TUBO DRENO, CORRUGADO, ESPIRALADO, FLEXIVEL, PERFURADO, EM POLIETILENO DE ALTA DENSIDADE (PEAD), DN *160* MM, (6") PARA DRENAGEM - EM BARRA (NORMA DNIT 093/2006 - EM)</v>
          </cell>
          <cell r="D3283" t="str">
            <v xml:space="preserve">M     </v>
          </cell>
          <cell r="E3283" t="str">
            <v>23,38</v>
          </cell>
        </row>
        <row r="3284">
          <cell r="A3284">
            <v>38054</v>
          </cell>
          <cell r="B3284">
            <v>38054</v>
          </cell>
          <cell r="C3284" t="str">
            <v>TUBO DRENO, CORRUGADO, ESPIRALADO, FLEXIVEL, PERFURADO, EM POLIETILENO DE ALTA DENSIDADE (PEAD), DN *200* MM, (8") PARA DRENAGEM - EM BARRA (NORMA DNIT 093/2006 - EM)</v>
          </cell>
          <cell r="D3284" t="str">
            <v xml:space="preserve">M     </v>
          </cell>
          <cell r="E3284" t="str">
            <v>40,19</v>
          </cell>
        </row>
        <row r="3285">
          <cell r="A3285">
            <v>38055</v>
          </cell>
          <cell r="B3285">
            <v>38055</v>
          </cell>
          <cell r="C3285" t="str">
            <v>GRAMPO METALICO TIPO OLHAL PARA HASTE DE ATERRAMENTO DE 1/2'', CONDUTOR DE *10* A 50 MM2</v>
          </cell>
          <cell r="D3285" t="str">
            <v xml:space="preserve">UN    </v>
          </cell>
          <cell r="E3285" t="str">
            <v>6,69</v>
          </cell>
        </row>
        <row r="3286">
          <cell r="A3286">
            <v>38056</v>
          </cell>
          <cell r="B3286">
            <v>38056</v>
          </cell>
          <cell r="C3286" t="str">
            <v>GRAMPO METALICO TIPO U PARA HASTE DE ATERRAMENTO DE ATE 5/8'', CONDUTOR DE 10 A 25 MM2</v>
          </cell>
          <cell r="D3286" t="str">
            <v xml:space="preserve">UN    </v>
          </cell>
          <cell r="E3286" t="str">
            <v>36,89</v>
          </cell>
        </row>
        <row r="3287">
          <cell r="A3287">
            <v>38060</v>
          </cell>
          <cell r="B3287">
            <v>38060</v>
          </cell>
          <cell r="C3287" t="str">
            <v>BASE PARA MASTRO DE PARA-RAIOS DIAMETRO NOMINAL 1 1/2"</v>
          </cell>
          <cell r="D3287" t="str">
            <v xml:space="preserve">UN    </v>
          </cell>
          <cell r="E3287" t="str">
            <v>69,91</v>
          </cell>
        </row>
        <row r="3288">
          <cell r="A3288">
            <v>38061</v>
          </cell>
          <cell r="B3288">
            <v>38061</v>
          </cell>
          <cell r="C3288" t="str">
            <v>SINALIZADOR NOTURNO SIMPLES PARA PARA-RAIOS, SEM RELE FOTOELETRICO</v>
          </cell>
          <cell r="D3288" t="str">
            <v xml:space="preserve">UN    </v>
          </cell>
          <cell r="E3288" t="str">
            <v>61,77</v>
          </cell>
        </row>
        <row r="3289">
          <cell r="A3289">
            <v>38062</v>
          </cell>
          <cell r="B3289">
            <v>38062</v>
          </cell>
          <cell r="C3289" t="str">
            <v>INTERRUPTOR SIMPLES 10A, 250V, CONJUNTO MONTADO PARA EMBUTIR 4" X 2" (PLACA + SUPORTE + MODULO)</v>
          </cell>
          <cell r="D3289" t="str">
            <v xml:space="preserve">UN    </v>
          </cell>
          <cell r="E3289" t="str">
            <v>6,87</v>
          </cell>
        </row>
        <row r="3290">
          <cell r="A3290">
            <v>38063</v>
          </cell>
          <cell r="B3290">
            <v>38063</v>
          </cell>
          <cell r="C3290" t="str">
            <v>INTERRUPTOR PARALELO 10A, 250V, CONJUNTO MONTADO PARA EMBUTIR 4" X 2" (PLACA + SUPORTE + MODULO)</v>
          </cell>
          <cell r="D3290" t="str">
            <v xml:space="preserve">UN    </v>
          </cell>
          <cell r="E3290" t="str">
            <v>9,35</v>
          </cell>
        </row>
        <row r="3291">
          <cell r="A3291">
            <v>38064</v>
          </cell>
          <cell r="B3291">
            <v>38064</v>
          </cell>
          <cell r="C3291" t="str">
            <v>INTERRUPTOR BIPOLAR 10A, 250V, CONJUNTO MONTADO PARA EMBUTIR 4" X 2" (PLACA + SUPORTE + MODULO)</v>
          </cell>
          <cell r="D3291" t="str">
            <v xml:space="preserve">UN    </v>
          </cell>
          <cell r="E3291" t="str">
            <v>19,39</v>
          </cell>
        </row>
        <row r="3292">
          <cell r="A3292">
            <v>38065</v>
          </cell>
          <cell r="B3292">
            <v>38065</v>
          </cell>
          <cell r="C3292" t="str">
            <v>INTERRUPTOR INTERMEDIARIO 10A, 250V, CONJUNTO MONTADO PARA EMBUTIR 4" X 2" (PLACA + SUPORTE + MODULO)</v>
          </cell>
          <cell r="D3292" t="str">
            <v xml:space="preserve">UN    </v>
          </cell>
          <cell r="E3292" t="str">
            <v>27,51</v>
          </cell>
        </row>
        <row r="3293">
          <cell r="A3293">
            <v>38066</v>
          </cell>
          <cell r="B3293">
            <v>38066</v>
          </cell>
          <cell r="C3293" t="str">
            <v>PULSADOR CAMPAINHA 10A, 250V, CONJUNTO MONTADO PARA EMBUTIR 4" X 2" (PLACA + SUPORTE + MODULO)</v>
          </cell>
          <cell r="D3293" t="str">
            <v xml:space="preserve">UN    </v>
          </cell>
          <cell r="E3293" t="str">
            <v>9,25</v>
          </cell>
        </row>
        <row r="3294">
          <cell r="A3294">
            <v>38067</v>
          </cell>
          <cell r="B3294">
            <v>38067</v>
          </cell>
          <cell r="C3294" t="str">
            <v>PULSADOR MINUTERIA 10A, 250V, CONJUNTO MONTADO PARA EMBUTIR 4" X 2" (PLACA + SUPORTE + MODULO)</v>
          </cell>
          <cell r="D3294" t="str">
            <v xml:space="preserve">UN    </v>
          </cell>
          <cell r="E3294" t="str">
            <v>13,03</v>
          </cell>
        </row>
        <row r="3295">
          <cell r="A3295">
            <v>38068</v>
          </cell>
          <cell r="B3295">
            <v>38068</v>
          </cell>
          <cell r="C3295" t="str">
            <v>INTERRUPTORES SIMPLES (2 MODULOS) 10A, 250V, CONJUNTO MONTADO PARA EMBUTIR 4" X 2" (PLACA + SUPORTE + MODULOS)</v>
          </cell>
          <cell r="D3295" t="str">
            <v xml:space="preserve">UN    </v>
          </cell>
          <cell r="E3295" t="str">
            <v>14,10</v>
          </cell>
        </row>
        <row r="3296">
          <cell r="A3296">
            <v>38069</v>
          </cell>
          <cell r="B3296">
            <v>38069</v>
          </cell>
          <cell r="C3296" t="str">
            <v>INTERRUPTOR SIMPLES + INTERRUPTOR PARALELO 10A, 250V, CONJUNTO MONTADO PARA EMBUTIR 4" X 2" (PLACA + SUPORTE + MODULOS)</v>
          </cell>
          <cell r="D3296" t="str">
            <v xml:space="preserve">UN    </v>
          </cell>
          <cell r="E3296" t="str">
            <v>15,24</v>
          </cell>
        </row>
        <row r="3297">
          <cell r="A3297">
            <v>38070</v>
          </cell>
          <cell r="B3297">
            <v>38070</v>
          </cell>
          <cell r="C3297" t="str">
            <v>INTERRUPTORES PARALELOS (2 MODULOS) 10A, 250V, CONJUNTO MONTADO PARA EMBUTIR 4" X 2" (PLACA + SUPORTE + MODULOS)</v>
          </cell>
          <cell r="D3297" t="str">
            <v xml:space="preserve">UN    </v>
          </cell>
          <cell r="E3297" t="str">
            <v>16,29</v>
          </cell>
        </row>
        <row r="3298">
          <cell r="A3298">
            <v>38071</v>
          </cell>
          <cell r="B3298">
            <v>38071</v>
          </cell>
          <cell r="C3298" t="str">
            <v>INTERRUPTORES SIMPLES (3 MODULOS) 10A, 250V, CONJUNTO MONTADO PARA EMBUTIR 4" X 2" (PLACA + SUPORTE + MODULOS)</v>
          </cell>
          <cell r="D3298" t="str">
            <v xml:space="preserve">UN    </v>
          </cell>
          <cell r="E3298" t="str">
            <v>16,86</v>
          </cell>
        </row>
        <row r="3299">
          <cell r="A3299">
            <v>38072</v>
          </cell>
          <cell r="B3299">
            <v>38072</v>
          </cell>
          <cell r="C3299" t="str">
            <v>INTERRUPTORES SIMPLES (2 MODULOS) + 1 INTERRUPTOR PARALELO 10A, 250V, CONJUNTO MONTADO PARA EMBUTIR 4" X 2" (PLACA + SUPORTE + MODULOS)</v>
          </cell>
          <cell r="D3299" t="str">
            <v xml:space="preserve">UN    </v>
          </cell>
          <cell r="E3299" t="str">
            <v>20,43</v>
          </cell>
        </row>
        <row r="3300">
          <cell r="A3300">
            <v>38073</v>
          </cell>
          <cell r="B3300">
            <v>38073</v>
          </cell>
          <cell r="C3300" t="str">
            <v>INTERRUPTOR SIMPLES + 2 INTERRUPTORES PARALELOS 10A, 250V, CONJUNTO MONTADO PARA EMBUTIR 4" X 2" (PLACA + SUPORTE + MODULOS)</v>
          </cell>
          <cell r="D3300" t="str">
            <v xml:space="preserve">UN    </v>
          </cell>
          <cell r="E3300" t="str">
            <v>22,69</v>
          </cell>
        </row>
        <row r="3301">
          <cell r="A3301">
            <v>38074</v>
          </cell>
          <cell r="B3301">
            <v>38074</v>
          </cell>
          <cell r="C3301" t="str">
            <v>INTERRUPTORES PARALELOS (3 MODULOS) 10A, 250V, CONJUNTO MONTADO PARA EMBUTIR 4" X 2" (PLACA + SUPORTE + MODULO)</v>
          </cell>
          <cell r="D3301" t="str">
            <v xml:space="preserve">UN    </v>
          </cell>
          <cell r="E3301" t="str">
            <v>24,77</v>
          </cell>
        </row>
        <row r="3302">
          <cell r="A3302">
            <v>38075</v>
          </cell>
          <cell r="B3302">
            <v>38075</v>
          </cell>
          <cell r="C3302" t="str">
            <v>TOMADA 2P+T 20A 250V, CONJUNTO MONTADO PARA EMBUTIR 4" X 2" (PLACA + SUPORTE + MODULO)</v>
          </cell>
          <cell r="D3302" t="str">
            <v xml:space="preserve">UN    </v>
          </cell>
          <cell r="E3302" t="str">
            <v>15,50</v>
          </cell>
        </row>
        <row r="3303">
          <cell r="A3303">
            <v>38076</v>
          </cell>
          <cell r="B3303">
            <v>38076</v>
          </cell>
          <cell r="C3303" t="str">
            <v>TOMADAS (2 MODULOS) 2P+T 10A, 250V, CONJUNTO MONTADO PARA EMBUTIR 4" X 2" (PLACA + SUPORTE + MODULOS)</v>
          </cell>
          <cell r="D3303" t="str">
            <v xml:space="preserve">UN    </v>
          </cell>
          <cell r="E3303" t="str">
            <v>17,38</v>
          </cell>
        </row>
        <row r="3304">
          <cell r="A3304">
            <v>38077</v>
          </cell>
          <cell r="B3304">
            <v>38077</v>
          </cell>
          <cell r="C3304" t="str">
            <v>INTERRUPTOR SIMPLES + TOMADA 2P+T 10A, 250V, CONJUNTO MONTADO PARA EMBUTIR 4" X 2" (PLACA + SUPORTE + MODULOS)</v>
          </cell>
          <cell r="D3304" t="str">
            <v xml:space="preserve">UN    </v>
          </cell>
          <cell r="E3304" t="str">
            <v>14,89</v>
          </cell>
        </row>
        <row r="3305">
          <cell r="A3305">
            <v>38078</v>
          </cell>
          <cell r="B3305">
            <v>38078</v>
          </cell>
          <cell r="C3305" t="str">
            <v>INTERRUPTOR PARALELO + TOMADA 2P+T 10A, 250V, CONJUNTO MONTADO PARA EMBUTIR 4" X 2" (PLACA + SUPORTE + MODULOS)</v>
          </cell>
          <cell r="D3305" t="str">
            <v xml:space="preserve">UN    </v>
          </cell>
          <cell r="E3305" t="str">
            <v>16,05</v>
          </cell>
        </row>
        <row r="3306">
          <cell r="A3306">
            <v>38079</v>
          </cell>
          <cell r="B3306">
            <v>38079</v>
          </cell>
          <cell r="C3306" t="str">
            <v>INTERRUPTORES SIMPLES (2 MODULOS) + TOMADA 2P+T 10A, 250V, CONJUNTO MONTADO PARA EMBUTIR 4" X 2" (PLACA + SUPORTE + MODULOS)</v>
          </cell>
          <cell r="D3306" t="str">
            <v xml:space="preserve">UN    </v>
          </cell>
          <cell r="E3306" t="str">
            <v>21,26</v>
          </cell>
        </row>
        <row r="3307">
          <cell r="A3307">
            <v>38080</v>
          </cell>
          <cell r="B3307">
            <v>38080</v>
          </cell>
          <cell r="C3307" t="str">
            <v>INTERRUPTOR SIMPLES + INTERRUPTOR PARALELO + TOMADA 2P+T 10A, 250V, CONJUNTO MONTADO PARA EMBUTIR 4" X 2" (PLACA + SUPORTE + MODULOS)</v>
          </cell>
          <cell r="D3307" t="str">
            <v xml:space="preserve">UN    </v>
          </cell>
          <cell r="E3307" t="str">
            <v>27,87</v>
          </cell>
        </row>
        <row r="3308">
          <cell r="A3308">
            <v>38081</v>
          </cell>
          <cell r="B3308">
            <v>38081</v>
          </cell>
          <cell r="C3308" t="str">
            <v>INTERRUPTORES PARALELOS (2 MODULOS) + TOMADA 2P+T 10A, 250V, CONJUNTO MONTADO PARA EMBUTIR 4" X 2" (PLACA + SUPORTE + MODULOS)</v>
          </cell>
          <cell r="D3308" t="str">
            <v xml:space="preserve">UN    </v>
          </cell>
          <cell r="E3308" t="str">
            <v>23,64</v>
          </cell>
        </row>
        <row r="3309">
          <cell r="A3309">
            <v>38082</v>
          </cell>
          <cell r="B3309">
            <v>38082</v>
          </cell>
          <cell r="C3309" t="str">
            <v>TOMADA RJ11, 2 FIOS, CONJUNTO MONTADO PARA EMBUTIR 4" X 2" (PLACA + SUPORTE + MODULO)</v>
          </cell>
          <cell r="D3309" t="str">
            <v xml:space="preserve">UN    </v>
          </cell>
          <cell r="E3309" t="str">
            <v>19,73</v>
          </cell>
        </row>
        <row r="3310">
          <cell r="A3310">
            <v>38083</v>
          </cell>
          <cell r="B3310">
            <v>38083</v>
          </cell>
          <cell r="C3310" t="str">
            <v>TOMADA RJ45, 8 FIOS, CAT 5E, CONJUNTO MONTADO PARA EMBUTIR 4" X 2" (PLACA + SUPORTE + MODULO)</v>
          </cell>
          <cell r="D3310" t="str">
            <v xml:space="preserve">UN    </v>
          </cell>
          <cell r="E3310" t="str">
            <v>34,81</v>
          </cell>
        </row>
        <row r="3311">
          <cell r="A3311">
            <v>38084</v>
          </cell>
          <cell r="B3311">
            <v>38084</v>
          </cell>
          <cell r="C3311" t="str">
            <v>TOMADA PARA ANTENA DE TV, CABO COAXIAL DE 9 MM, CONJUNTO MONTADO PARA EMBUTIR 4" X 2" (PLACA + SUPORTE + MODULO)</v>
          </cell>
          <cell r="D3311" t="str">
            <v xml:space="preserve">UN    </v>
          </cell>
          <cell r="E3311" t="str">
            <v>15,15</v>
          </cell>
        </row>
        <row r="3312">
          <cell r="A3312">
            <v>38085</v>
          </cell>
          <cell r="B3312">
            <v>38085</v>
          </cell>
          <cell r="C3312" t="str">
            <v>CAMPAINHA CIGARRA 127 V / 220 V, CONJUNTO MONTADO PARA EMBUTIR 4" X 2" (PLACA + SUPORTE + MODULO)</v>
          </cell>
          <cell r="D3312" t="str">
            <v xml:space="preserve">UN    </v>
          </cell>
          <cell r="E3312" t="str">
            <v>21,18</v>
          </cell>
        </row>
        <row r="3313">
          <cell r="A3313">
            <v>38087</v>
          </cell>
          <cell r="B3313">
            <v>38087</v>
          </cell>
          <cell r="C3313" t="str">
            <v>VARIADOR DE LUMINOSIDADE ROTATIVO (DIMMER) 127V, 300W, CONJUNTO MONTADO PARA EMBUTIR 4" X 2" (PLACA + SUPORTE + MODULO)</v>
          </cell>
          <cell r="D3313" t="str">
            <v xml:space="preserve">UN    </v>
          </cell>
          <cell r="E3313" t="str">
            <v>59,95</v>
          </cell>
        </row>
        <row r="3314">
          <cell r="A3314">
            <v>38088</v>
          </cell>
          <cell r="B3314">
            <v>38088</v>
          </cell>
          <cell r="C3314" t="str">
            <v>VARIADOR DE LUMINOSIDADE ROTATIVO (DIMMER) 220V, 600W, CONJUNTO MONTADO PARA EMBUTIR 4" X 2" (PLACA + SUPORTE + MODULO)</v>
          </cell>
          <cell r="D3314" t="str">
            <v xml:space="preserve">UN    </v>
          </cell>
          <cell r="E3314" t="str">
            <v>78,33</v>
          </cell>
        </row>
        <row r="3315">
          <cell r="A3315">
            <v>38089</v>
          </cell>
          <cell r="B3315">
            <v>38089</v>
          </cell>
          <cell r="C3315" t="str">
            <v>VARIADOR DE VELOCIDADE PARA VENTILADOR 127V, 150W + 2 INTERRUPTORES PARALELOS, PARA REVERSAO E LAMPADA, CONJUNTO MONTADO PARA EMBUTIR 4" X 2" (PLACA + SUPORTE + MODULOS)</v>
          </cell>
          <cell r="D3315" t="str">
            <v xml:space="preserve">UN    </v>
          </cell>
          <cell r="E3315" t="str">
            <v>49,93</v>
          </cell>
        </row>
        <row r="3316">
          <cell r="A3316">
            <v>38090</v>
          </cell>
          <cell r="B3316">
            <v>38090</v>
          </cell>
          <cell r="C3316" t="str">
            <v>VARIADOR DE VELOCIDADE PARA VENTILADOR 220V, 250W + 2 INTERRUPTORES PARALELOS, PARA REVERSAO E LAMPADA, CONJUNTO MONTADO PARA EMBUTIR 4" X 2" (PLACA + SUPORTE + MODULOS)</v>
          </cell>
          <cell r="D3316" t="str">
            <v xml:space="preserve">UN    </v>
          </cell>
          <cell r="E3316" t="str">
            <v>51,61</v>
          </cell>
        </row>
        <row r="3317">
          <cell r="A3317">
            <v>38091</v>
          </cell>
          <cell r="B3317">
            <v>38091</v>
          </cell>
          <cell r="C3317" t="str">
            <v>ESPELHO / PLACA CEGA 4" X 2", PARA INSTALACAO DE TOMADAS E INTERRUPTORES</v>
          </cell>
          <cell r="D3317" t="str">
            <v xml:space="preserve">UN    </v>
          </cell>
          <cell r="E3317" t="str">
            <v>2,36</v>
          </cell>
        </row>
        <row r="3318">
          <cell r="A3318">
            <v>38092</v>
          </cell>
          <cell r="B3318">
            <v>38092</v>
          </cell>
          <cell r="C3318" t="str">
            <v>ESPELHO / PLACA DE 1 POSTO 4" X 2", PARA INSTALACAO DE TOMADAS E INTERRUPTORES</v>
          </cell>
          <cell r="D3318" t="str">
            <v xml:space="preserve">UN    </v>
          </cell>
          <cell r="E3318" t="str">
            <v>2,24</v>
          </cell>
        </row>
        <row r="3319">
          <cell r="A3319">
            <v>38093</v>
          </cell>
          <cell r="B3319">
            <v>38093</v>
          </cell>
          <cell r="C3319" t="str">
            <v>ESPELHO / PLACA DE 2 POSTOS 4" X 2", PARA INSTALACAO DE TOMADAS E INTERRUPTORES</v>
          </cell>
          <cell r="D3319" t="str">
            <v xml:space="preserve">UN    </v>
          </cell>
          <cell r="E3319" t="str">
            <v>2,31</v>
          </cell>
        </row>
        <row r="3320">
          <cell r="A3320">
            <v>38094</v>
          </cell>
          <cell r="B3320">
            <v>38094</v>
          </cell>
          <cell r="C3320" t="str">
            <v>ESPELHO / PLACA DE 3 POSTOS 4" X 2", PARA INSTALACAO DE TOMADAS E INTERRUPTORES</v>
          </cell>
          <cell r="D3320" t="str">
            <v xml:space="preserve">UN    </v>
          </cell>
          <cell r="E3320" t="str">
            <v>2,83</v>
          </cell>
        </row>
        <row r="3321">
          <cell r="A3321">
            <v>38095</v>
          </cell>
          <cell r="B3321">
            <v>38095</v>
          </cell>
          <cell r="C3321" t="str">
            <v>ESPELHO / PLACA CEGA 4" X 4", PARA INSTALACAO DE TOMADAS E INTERRUPTORES</v>
          </cell>
          <cell r="D3321" t="str">
            <v xml:space="preserve">UN    </v>
          </cell>
          <cell r="E3321" t="str">
            <v>5,00</v>
          </cell>
        </row>
        <row r="3322">
          <cell r="A3322">
            <v>38096</v>
          </cell>
          <cell r="B3322">
            <v>38096</v>
          </cell>
          <cell r="C3322" t="str">
            <v>ESPELHO / PLACA DE 2 POSTOS 4" X 4", PARA INSTALACAO DE TOMADAS E INTERRUPTORES</v>
          </cell>
          <cell r="D3322" t="str">
            <v xml:space="preserve">UN    </v>
          </cell>
          <cell r="E3322" t="str">
            <v>5,37</v>
          </cell>
        </row>
        <row r="3323">
          <cell r="A3323">
            <v>38097</v>
          </cell>
          <cell r="B3323">
            <v>38097</v>
          </cell>
          <cell r="C3323" t="str">
            <v>ESPELHO / PLACA DE 4 POSTOS 4" X 4", PARA INSTALACAO DE TOMADAS E INTERRUPTORES</v>
          </cell>
          <cell r="D3323" t="str">
            <v xml:space="preserve">UN    </v>
          </cell>
          <cell r="E3323" t="str">
            <v>5,76</v>
          </cell>
        </row>
        <row r="3324">
          <cell r="A3324">
            <v>38098</v>
          </cell>
          <cell r="B3324">
            <v>38098</v>
          </cell>
          <cell r="C3324" t="str">
            <v>ESPELHO / PLACA DE 6 POSTOS 4" X 4", PARA INSTALACAO DE TOMADAS E INTERRUPTORES</v>
          </cell>
          <cell r="D3324" t="str">
            <v xml:space="preserve">UN    </v>
          </cell>
          <cell r="E3324" t="str">
            <v>5,76</v>
          </cell>
        </row>
        <row r="3325">
          <cell r="A3325">
            <v>38099</v>
          </cell>
          <cell r="B3325">
            <v>38099</v>
          </cell>
          <cell r="C3325" t="str">
            <v>SUPORTE DE FIXACAO PARA ESPELHO / PLACA 4" X 2", PARA 3 MODULOS, PARA INSTALACAO DE TOMADAS E INTERRUPTORES (SOMENTE SUPORTE)</v>
          </cell>
          <cell r="D3325" t="str">
            <v xml:space="preserve">UN    </v>
          </cell>
          <cell r="E3325" t="str">
            <v>1,47</v>
          </cell>
        </row>
        <row r="3326">
          <cell r="A3326">
            <v>38100</v>
          </cell>
          <cell r="B3326">
            <v>38100</v>
          </cell>
          <cell r="C3326" t="str">
            <v>SUPORTE DE FIXACAO PARA ESPELHO / PLACA 4" X 4", PARA 6 MODULOS, PARA INSTALACAO DE TOMADAS E INTERRUPTORES (SOMENTE SUPORTE)</v>
          </cell>
          <cell r="D3326" t="str">
            <v xml:space="preserve">UN    </v>
          </cell>
          <cell r="E3326" t="str">
            <v>2,41</v>
          </cell>
        </row>
        <row r="3327">
          <cell r="A3327">
            <v>38101</v>
          </cell>
          <cell r="B3327">
            <v>38101</v>
          </cell>
          <cell r="C3327" t="str">
            <v>TOMADA 2P+T 10A, 250V  (APENAS MODULO)</v>
          </cell>
          <cell r="D3327" t="str">
            <v xml:space="preserve">UN    </v>
          </cell>
          <cell r="E3327" t="str">
            <v>7,61</v>
          </cell>
        </row>
        <row r="3328">
          <cell r="A3328">
            <v>38102</v>
          </cell>
          <cell r="B3328">
            <v>38102</v>
          </cell>
          <cell r="C3328" t="str">
            <v>TOMADA 2P+T 20A, 250V  (APENAS MODULO)</v>
          </cell>
          <cell r="D3328" t="str">
            <v xml:space="preserve">UN    </v>
          </cell>
          <cell r="E3328" t="str">
            <v>9,74</v>
          </cell>
        </row>
        <row r="3329">
          <cell r="A3329">
            <v>38103</v>
          </cell>
          <cell r="B3329">
            <v>38103</v>
          </cell>
          <cell r="C3329" t="str">
            <v>TOMADA RJ11, 2 FIOS (APENAS MODULO)</v>
          </cell>
          <cell r="D3329" t="str">
            <v xml:space="preserve">UN    </v>
          </cell>
          <cell r="E3329" t="str">
            <v>16,01</v>
          </cell>
        </row>
        <row r="3330">
          <cell r="A3330">
            <v>38104</v>
          </cell>
          <cell r="B3330">
            <v>38104</v>
          </cell>
          <cell r="C3330" t="str">
            <v>TOMADA RJ45, 8 FIOS, CAT 5E (APENAS MODULO)</v>
          </cell>
          <cell r="D3330" t="str">
            <v xml:space="preserve">UN    </v>
          </cell>
          <cell r="E3330" t="str">
            <v>31,35</v>
          </cell>
        </row>
        <row r="3331">
          <cell r="A3331">
            <v>38105</v>
          </cell>
          <cell r="B3331">
            <v>38105</v>
          </cell>
          <cell r="C3331" t="str">
            <v>TOMADA PARA ANTENA DE TV, CABO COAXIAL DE 9 MM (APENAS MODULO)</v>
          </cell>
          <cell r="D3331" t="str">
            <v xml:space="preserve">UN    </v>
          </cell>
          <cell r="E3331" t="str">
            <v>10,67</v>
          </cell>
        </row>
        <row r="3332">
          <cell r="A3332">
            <v>38106</v>
          </cell>
          <cell r="B3332">
            <v>38106</v>
          </cell>
          <cell r="C3332" t="str">
            <v>CAMPAINHA CIGARRA 127 V / 220 V (APENAS MODULO)</v>
          </cell>
          <cell r="D3332" t="str">
            <v xml:space="preserve">UN    </v>
          </cell>
          <cell r="E3332" t="str">
            <v>17,93</v>
          </cell>
        </row>
        <row r="3333">
          <cell r="A3333">
            <v>38108</v>
          </cell>
          <cell r="B3333">
            <v>38108</v>
          </cell>
          <cell r="C3333" t="str">
            <v>VARIADOR DE LUMINOSIDADE ROTATIVO (DIMMER) 127 V, 300 W (APENAS MODULO)</v>
          </cell>
          <cell r="D3333" t="str">
            <v xml:space="preserve">UN    </v>
          </cell>
          <cell r="E3333" t="str">
            <v>46,61</v>
          </cell>
        </row>
        <row r="3334">
          <cell r="A3334">
            <v>38109</v>
          </cell>
          <cell r="B3334">
            <v>38109</v>
          </cell>
          <cell r="C3334" t="str">
            <v>VARIADOR DE LUMINOSIDADE ROTATIVO (DIMMER) 220 V, 600 W (APENAS MODULO)</v>
          </cell>
          <cell r="D3334" t="str">
            <v xml:space="preserve">UN    </v>
          </cell>
          <cell r="E3334" t="str">
            <v>74,49</v>
          </cell>
        </row>
        <row r="3335">
          <cell r="A3335">
            <v>38110</v>
          </cell>
          <cell r="B3335">
            <v>38110</v>
          </cell>
          <cell r="C3335" t="str">
            <v>VARIADOR DE VELOCIDADE PARA VENTILADOR 127 V, 150 W (APENAS MODULO)</v>
          </cell>
          <cell r="D3335" t="str">
            <v xml:space="preserve">UN    </v>
          </cell>
          <cell r="E3335" t="str">
            <v>28,65</v>
          </cell>
        </row>
        <row r="3336">
          <cell r="A3336">
            <v>38111</v>
          </cell>
          <cell r="B3336">
            <v>38111</v>
          </cell>
          <cell r="C3336" t="str">
            <v>VARIADOR DE VELOCIDADE PARA VENTILADOR 220 V, 250 W (APENAS MODULO)</v>
          </cell>
          <cell r="D3336" t="str">
            <v xml:space="preserve">UN    </v>
          </cell>
          <cell r="E3336" t="str">
            <v>32,04</v>
          </cell>
        </row>
        <row r="3337">
          <cell r="A3337">
            <v>38112</v>
          </cell>
          <cell r="B3337">
            <v>38112</v>
          </cell>
          <cell r="C3337" t="str">
            <v>INTERRUPTOR SIMPLES 10A, 250V (APENAS MODULO)</v>
          </cell>
          <cell r="D3337" t="str">
            <v xml:space="preserve">UN    </v>
          </cell>
          <cell r="E3337" t="str">
            <v>6,69</v>
          </cell>
        </row>
        <row r="3338">
          <cell r="A3338">
            <v>38113</v>
          </cell>
          <cell r="B3338">
            <v>38113</v>
          </cell>
          <cell r="C3338" t="str">
            <v>INTERRUPTOR PARALELO 10A, 250V (APENAS MODULO)</v>
          </cell>
          <cell r="D3338" t="str">
            <v xml:space="preserve">UN    </v>
          </cell>
          <cell r="E3338" t="str">
            <v>8,72</v>
          </cell>
        </row>
        <row r="3339">
          <cell r="A3339">
            <v>38114</v>
          </cell>
          <cell r="B3339">
            <v>38114</v>
          </cell>
          <cell r="C3339" t="str">
            <v>INTERRUPTOR BIPOLAR SIMPLES 10 A, 250 V (APENAS MODULO)</v>
          </cell>
          <cell r="D3339" t="str">
            <v xml:space="preserve">UN    </v>
          </cell>
          <cell r="E3339" t="str">
            <v>17,34</v>
          </cell>
        </row>
        <row r="3340">
          <cell r="A3340">
            <v>38115</v>
          </cell>
          <cell r="B3340">
            <v>38115</v>
          </cell>
          <cell r="C3340" t="str">
            <v>INTERRUPTOR INTERMEDIARIO 10 A, 250 V (APENAS MODULO)</v>
          </cell>
          <cell r="D3340" t="str">
            <v xml:space="preserve">UN    </v>
          </cell>
          <cell r="E3340" t="str">
            <v>18,51</v>
          </cell>
        </row>
        <row r="3341">
          <cell r="A3341">
            <v>38116</v>
          </cell>
          <cell r="B3341">
            <v>38116</v>
          </cell>
          <cell r="C3341" t="str">
            <v>PULSADOR CAMPAINHA 10A, 250V (APENAS MODULO)</v>
          </cell>
          <cell r="D3341" t="str">
            <v xml:space="preserve">UN    </v>
          </cell>
          <cell r="E3341" t="str">
            <v>5,61</v>
          </cell>
        </row>
        <row r="3342">
          <cell r="A3342">
            <v>38117</v>
          </cell>
          <cell r="B3342">
            <v>38117</v>
          </cell>
          <cell r="C3342" t="str">
            <v>PULSADOR MINUTERIA 10A, 250V (APENAS MODULO)</v>
          </cell>
          <cell r="D3342" t="str">
            <v xml:space="preserve">UN    </v>
          </cell>
          <cell r="E3342" t="str">
            <v>9,55</v>
          </cell>
        </row>
        <row r="3343">
          <cell r="A3343">
            <v>38120</v>
          </cell>
          <cell r="B3343">
            <v>38120</v>
          </cell>
          <cell r="C3343" t="str">
            <v>MASSA EPOXI BICOMPONENTE PARA REPAROS</v>
          </cell>
          <cell r="D3343" t="str">
            <v xml:space="preserve">KG    </v>
          </cell>
          <cell r="E3343" t="str">
            <v>160,34</v>
          </cell>
        </row>
        <row r="3344">
          <cell r="A3344">
            <v>38121</v>
          </cell>
          <cell r="B3344">
            <v>38121</v>
          </cell>
          <cell r="C3344" t="str">
            <v>TINTA A BASE DE RESINA ACRILICA EMULSIONADA EM AGUA, PARA SINALIZACAO HORIZONTAL VIARIA (NBR 13699:2012)</v>
          </cell>
          <cell r="D3344" t="str">
            <v xml:space="preserve">L     </v>
          </cell>
          <cell r="E3344" t="str">
            <v>16,63</v>
          </cell>
        </row>
        <row r="3345">
          <cell r="A3345">
            <v>38122</v>
          </cell>
          <cell r="B3345">
            <v>38122</v>
          </cell>
          <cell r="C3345" t="str">
            <v>FUNDO PREPARADOR ACRILICO BASE AGUA</v>
          </cell>
          <cell r="D3345" t="str">
            <v xml:space="preserve">L     </v>
          </cell>
          <cell r="E3345" t="str">
            <v>16,13</v>
          </cell>
        </row>
        <row r="3346">
          <cell r="A3346">
            <v>38123</v>
          </cell>
          <cell r="B3346">
            <v>38123</v>
          </cell>
          <cell r="C3346" t="str">
            <v>SELANTE TIPO VEDA CALHA PARA METAL E FIBROCIMENTO</v>
          </cell>
          <cell r="D3346" t="str">
            <v xml:space="preserve">KG    </v>
          </cell>
          <cell r="E3346" t="str">
            <v>56,96</v>
          </cell>
        </row>
        <row r="3347">
          <cell r="A3347">
            <v>38124</v>
          </cell>
          <cell r="B3347">
            <v>38124</v>
          </cell>
          <cell r="C3347" t="str">
            <v>ESPUMA EXPANSIVA DE POLIURETANO, APLICACAO MANUAL - 500 ML</v>
          </cell>
          <cell r="D3347" t="str">
            <v xml:space="preserve">UN    </v>
          </cell>
          <cell r="E3347" t="str">
            <v>35,00</v>
          </cell>
        </row>
        <row r="3348">
          <cell r="A3348">
            <v>38125</v>
          </cell>
          <cell r="B3348">
            <v>38125</v>
          </cell>
          <cell r="C3348" t="str">
            <v>FERTILIZANTE ORGANICO COMPOSTO, CLASSE A</v>
          </cell>
          <cell r="D3348" t="str">
            <v xml:space="preserve">KG    </v>
          </cell>
          <cell r="E3348" t="str">
            <v>2,57</v>
          </cell>
        </row>
        <row r="3349">
          <cell r="A3349">
            <v>38127</v>
          </cell>
          <cell r="B3349">
            <v>38127</v>
          </cell>
          <cell r="C3349" t="str">
            <v>BASE DE MISTURADOR MONOCOMANDO PARA CHUVEIRO, DE PAREDE (NAO INCLUI ACABAMENTOS)</v>
          </cell>
          <cell r="D3349" t="str">
            <v xml:space="preserve">UN    </v>
          </cell>
          <cell r="E3349" t="str">
            <v>346,91</v>
          </cell>
        </row>
        <row r="3350">
          <cell r="A3350">
            <v>38128</v>
          </cell>
          <cell r="B3350">
            <v>38128</v>
          </cell>
          <cell r="C3350" t="str">
            <v>TERRA VEGETAL (ENSACADA)</v>
          </cell>
          <cell r="D3350" t="str">
            <v xml:space="preserve">KG    </v>
          </cell>
          <cell r="E3350" t="str">
            <v>1,50</v>
          </cell>
        </row>
        <row r="3351">
          <cell r="A3351">
            <v>38129</v>
          </cell>
          <cell r="B3351">
            <v>38129</v>
          </cell>
          <cell r="C3351" t="str">
            <v>CURVA DE TRANSPOSICAO, PVC SOLDAVEL, 20 MM, COR MARROM, PARA AGUA FRIA PREDIAL</v>
          </cell>
          <cell r="D3351" t="str">
            <v xml:space="preserve">UN    </v>
          </cell>
          <cell r="E3351" t="str">
            <v>6,39</v>
          </cell>
        </row>
        <row r="3352">
          <cell r="A3352">
            <v>38130</v>
          </cell>
          <cell r="B3352">
            <v>38130</v>
          </cell>
          <cell r="C3352" t="str">
            <v>TUBO CPVC SOLDAVEL, 35 MM, AGUA QUENTE PREDIAL (NBR 15884)</v>
          </cell>
          <cell r="D3352" t="str">
            <v xml:space="preserve">M     </v>
          </cell>
          <cell r="E3352" t="str">
            <v>37,08</v>
          </cell>
        </row>
        <row r="3353">
          <cell r="A3353">
            <v>38135</v>
          </cell>
          <cell r="B3353">
            <v>38135</v>
          </cell>
          <cell r="C3353" t="str">
            <v>LADRILHO HIDRAULICO, *20 X 20* CM, E= 2 CM, TATIL ALERTA OU DIRECIONAL, AMARELO</v>
          </cell>
          <cell r="D3353" t="str">
            <v xml:space="preserve">M2    </v>
          </cell>
          <cell r="E3353" t="str">
            <v>82,27</v>
          </cell>
        </row>
        <row r="3354">
          <cell r="A3354">
            <v>38137</v>
          </cell>
          <cell r="B3354">
            <v>38137</v>
          </cell>
          <cell r="C3354" t="str">
            <v>LADRILHO HIDRAULICO, *20 X 20* CM, E= 2 CM, RAMPA, NATURAL</v>
          </cell>
          <cell r="D3354" t="str">
            <v xml:space="preserve">M2    </v>
          </cell>
          <cell r="E3354" t="str">
            <v>64,90</v>
          </cell>
        </row>
        <row r="3355">
          <cell r="A3355">
            <v>38138</v>
          </cell>
          <cell r="B3355">
            <v>38138</v>
          </cell>
          <cell r="C3355" t="str">
            <v>LADRILHO HIDRAULICO, *30 X 30* CM, E= 2 CM, MILANO, NATURAL</v>
          </cell>
          <cell r="D3355" t="str">
            <v xml:space="preserve">M2    </v>
          </cell>
          <cell r="E3355" t="str">
            <v>63,73</v>
          </cell>
        </row>
        <row r="3356">
          <cell r="A3356">
            <v>38140</v>
          </cell>
          <cell r="B3356">
            <v>38140</v>
          </cell>
          <cell r="C3356" t="str">
            <v>DISCO DE CORTE DIAMANTADO SEGMENTADO PARA CONCRETO, DIAMETRO DE 110 MM, FURO DE 20 MM</v>
          </cell>
          <cell r="D3356" t="str">
            <v xml:space="preserve">UN    </v>
          </cell>
          <cell r="E3356" t="str">
            <v>17,89</v>
          </cell>
        </row>
        <row r="3357">
          <cell r="A3357">
            <v>38151</v>
          </cell>
          <cell r="B3357">
            <v>38151</v>
          </cell>
          <cell r="C3357" t="str">
            <v>FECHADURA ROSETA REDONDA PARA PORTA EXTERNA, EM ACO INOX (MAQUINA, TESTA E CONTRA-TESTA) E EM ZAMAC (MACANETA, LINGUETA E TRINCOS) COM ACABAMENTO CROMADO, MAQUINA DE 40 MM, INCLUINDO CHAVE TIPO CILINDRO</v>
          </cell>
          <cell r="D3357" t="str">
            <v xml:space="preserve">CJ    </v>
          </cell>
          <cell r="E3357" t="str">
            <v>95,53</v>
          </cell>
        </row>
        <row r="3358">
          <cell r="A3358">
            <v>38152</v>
          </cell>
          <cell r="B3358">
            <v>38152</v>
          </cell>
          <cell r="C3358" t="str">
            <v>FECHADURA ROSETA REDONDA PARA PORTA EXTERNA, EM ACO INOX (MAQUINA, TESTA E CONTRA-TESTA) E EM ZAMAC (MACANETA, LINGUETA E TRINCOS) COM ACABAMENTO CROMADO, MAQUINA DE 55 MM, INCLUINDO CHAVE TIPO CILINDRO</v>
          </cell>
          <cell r="D3358" t="str">
            <v xml:space="preserve">CJ    </v>
          </cell>
          <cell r="E3358" t="str">
            <v>154,10</v>
          </cell>
        </row>
        <row r="3359">
          <cell r="A3359">
            <v>38153</v>
          </cell>
          <cell r="B3359">
            <v>38153</v>
          </cell>
          <cell r="C3359" t="str">
            <v>FECHADURA ESPELHO PARA PORTA DE BANHEIRO, EM ACO INOX (MAQUINA, TESTA E CONTRA-TESTA) E EM ZAMAC (MACANETA, LINGUETA E TRINCOS) COM ACABAMENTO CROMADO, MAQUINA DE 40 MM, INCLUINDO CHAVE TIPO TRANQUETA</v>
          </cell>
          <cell r="D3359" t="str">
            <v xml:space="preserve">CJ    </v>
          </cell>
          <cell r="E3359" t="str">
            <v>57,80</v>
          </cell>
        </row>
        <row r="3360">
          <cell r="A3360">
            <v>38155</v>
          </cell>
          <cell r="B3360">
            <v>38155</v>
          </cell>
          <cell r="C3360" t="str">
            <v>FECHADURA DE SOBREPOR PARA PORTAO, EM ACO INOX COM ACABAMENTO CROMADO, CAIXA DE 100 MM, INCLUINDO CHAVE TIPO TETRA</v>
          </cell>
          <cell r="D3360" t="str">
            <v xml:space="preserve">UN    </v>
          </cell>
          <cell r="E3360" t="str">
            <v>99,02</v>
          </cell>
        </row>
        <row r="3361">
          <cell r="A3361">
            <v>38165</v>
          </cell>
          <cell r="B3361">
            <v>38165</v>
          </cell>
          <cell r="C3361" t="str">
            <v>FECHO / FECHADURA COM PUXADOR CONCHA, COM TRANCA TIPO TRAVA, PARA JANELA / PORTA DE CORRER (INCLUI TESTA, FECHADURA, PUXADOR) - COMPLETA</v>
          </cell>
          <cell r="D3361" t="str">
            <v xml:space="preserve">CJ    </v>
          </cell>
          <cell r="E3361" t="str">
            <v>68,66</v>
          </cell>
        </row>
        <row r="3362">
          <cell r="A3362">
            <v>38167</v>
          </cell>
          <cell r="B3362">
            <v>38167</v>
          </cell>
          <cell r="C3362" t="str">
            <v>BORBOLETA PARA JANELA TIPO GUILHOTINA, EM ZAMAC CROMADO</v>
          </cell>
          <cell r="D3362" t="str">
            <v xml:space="preserve">PAR   </v>
          </cell>
          <cell r="E3362" t="str">
            <v>27,12</v>
          </cell>
        </row>
        <row r="3363">
          <cell r="A3363">
            <v>38168</v>
          </cell>
          <cell r="B3363">
            <v>38168</v>
          </cell>
          <cell r="C3363" t="str">
            <v>PUXADOR TUBULAR RETO DUPLO, EM ALUMINIO CROMADO, COMPRIMENTO DE APROX 400 MM E DIAMETRO DE 25 MM (1")</v>
          </cell>
          <cell r="D3363" t="str">
            <v xml:space="preserve">UN    </v>
          </cell>
          <cell r="E3363" t="str">
            <v>140,98</v>
          </cell>
        </row>
        <row r="3364">
          <cell r="A3364">
            <v>38169</v>
          </cell>
          <cell r="B3364">
            <v>38169</v>
          </cell>
          <cell r="C3364" t="str">
            <v>CONJUNTO DE FERRAGENS PIVO, PARA PORTA PIVOTANTE DE ATE 100 KG, REGULAVEL COM ESFERA , CROMADO - SUPERIOR E INFERIOR - COMPLETO</v>
          </cell>
          <cell r="D3364" t="str">
            <v xml:space="preserve">CJ    </v>
          </cell>
          <cell r="E3364" t="str">
            <v>78,69</v>
          </cell>
        </row>
        <row r="3365">
          <cell r="A3365">
            <v>38170</v>
          </cell>
          <cell r="B3365">
            <v>38170</v>
          </cell>
          <cell r="C3365" t="str">
            <v>OLHO MAGICO PARA PORTAS, EM LATAO, COM LENTE DE POLICARBONATO, ANGULO DE *200* GRAUS, ESPESSURA ENTRE *25 E 46* MM, INCLUINDO FECHO JANELA</v>
          </cell>
          <cell r="D3365" t="str">
            <v xml:space="preserve">UN    </v>
          </cell>
          <cell r="E3365" t="str">
            <v>20,20</v>
          </cell>
        </row>
        <row r="3366">
          <cell r="A3366">
            <v>38175</v>
          </cell>
          <cell r="B3366">
            <v>38175</v>
          </cell>
          <cell r="C3366" t="str">
            <v>NUMERO / ALGARISMO PARA RESIDENCIA (FACHADA), EM ZAMAC, COM ALTURA DE APROX *45* MM, INCLUSIVE PARAFUSOS</v>
          </cell>
          <cell r="D3366" t="str">
            <v xml:space="preserve">UN    </v>
          </cell>
          <cell r="E3366" t="str">
            <v>4,62</v>
          </cell>
        </row>
        <row r="3367">
          <cell r="A3367">
            <v>38176</v>
          </cell>
          <cell r="B3367">
            <v>38176</v>
          </cell>
          <cell r="C3367" t="str">
            <v>NUMERO / ALGARISMO PARA RESIDENCIA (FACHADA), EM ZAMAC, COM ALTURA DE APROX 125 MM, INCLUSIVE PARAFUSOS</v>
          </cell>
          <cell r="D3367" t="str">
            <v xml:space="preserve">UN    </v>
          </cell>
          <cell r="E3367" t="str">
            <v>13,60</v>
          </cell>
        </row>
        <row r="3368">
          <cell r="A3368">
            <v>38177</v>
          </cell>
          <cell r="B3368">
            <v>38177</v>
          </cell>
          <cell r="C3368" t="str">
            <v>FECHO / TRINCO TIPO AVIAO, EM ZAMAC CROMADO, *60* MM, PARA JANELAS - INCLUI PARAFUSOS</v>
          </cell>
          <cell r="D3368" t="str">
            <v xml:space="preserve">UN    </v>
          </cell>
          <cell r="E3368" t="str">
            <v>20,40</v>
          </cell>
        </row>
        <row r="3369">
          <cell r="A3369">
            <v>38178</v>
          </cell>
          <cell r="B3369">
            <v>38178</v>
          </cell>
          <cell r="C3369" t="str">
            <v>FECHO QUEBRA UNHA, EM LATAO COM ACABAMENTO CROMADO, DE EMBUTIR, COM COMANDO DESLIZANTE, ALTURA DE 12 CM, LARGURA MINIMA DE 1,90 CM E ESPESSURA MINIMA DE 1,90 MM</v>
          </cell>
          <cell r="D3369" t="str">
            <v xml:space="preserve">UN    </v>
          </cell>
          <cell r="E3369" t="str">
            <v>22,45</v>
          </cell>
        </row>
        <row r="3370">
          <cell r="A3370">
            <v>38179</v>
          </cell>
          <cell r="B3370">
            <v>38179</v>
          </cell>
          <cell r="C3370" t="str">
            <v>ROLDANA CONCAVA DUPLA, 4 RODAS, PARA PORTA DE CORRER, EM ZAMAC COM CHAPA DE ACO,  ROLAMENTO INTERNO BLINDADO DE ACO REVESTIDO EM NYLON</v>
          </cell>
          <cell r="D3370" t="str">
            <v xml:space="preserve">UN    </v>
          </cell>
          <cell r="E3370" t="str">
            <v>46,11</v>
          </cell>
        </row>
        <row r="3371">
          <cell r="A3371">
            <v>38180</v>
          </cell>
          <cell r="B3371">
            <v>38180</v>
          </cell>
          <cell r="C3371" t="str">
            <v>PISO EM REGUA VINILICA SEMIFLEXIVEL, ENCAIXE CLICADO, E = 4 MM (SEM COLOCACAO)</v>
          </cell>
          <cell r="D3371" t="str">
            <v xml:space="preserve">M2    </v>
          </cell>
          <cell r="E3371" t="str">
            <v>192,67</v>
          </cell>
        </row>
        <row r="3372">
          <cell r="A3372">
            <v>38181</v>
          </cell>
          <cell r="B3372">
            <v>38181</v>
          </cell>
          <cell r="C3372" t="str">
            <v>PISO TATIL ALERTA OU DIRECIONAL, DE BORRACHA, COLORIDO, 25 X 25 CM, E = 5 MM, PARA COLA</v>
          </cell>
          <cell r="D3372" t="str">
            <v xml:space="preserve">M2    </v>
          </cell>
          <cell r="E3372" t="str">
            <v>263,02</v>
          </cell>
        </row>
        <row r="3373">
          <cell r="A3373">
            <v>38182</v>
          </cell>
          <cell r="B3373">
            <v>38182</v>
          </cell>
          <cell r="C3373" t="str">
            <v>PISO TATIL DE ALERTA OU DIRECIONAL DE BORRACHA, PRETO, 25 X 25 CM, E = 5 MM, PARA COLA</v>
          </cell>
          <cell r="D3373" t="str">
            <v xml:space="preserve">M2    </v>
          </cell>
          <cell r="E3373" t="str">
            <v>250,54</v>
          </cell>
        </row>
        <row r="3374">
          <cell r="A3374">
            <v>38185</v>
          </cell>
          <cell r="B3374">
            <v>38185</v>
          </cell>
          <cell r="C3374" t="str">
            <v>PISO TATIL DE ALERTA OU DIRECIONAL, DE BORRACHA, PRETO, 25 X 25 CM, E = 12 MM, PARA ARGAMASSA</v>
          </cell>
          <cell r="D3374" t="str">
            <v xml:space="preserve">M2    </v>
          </cell>
          <cell r="E3374" t="str">
            <v>579,82</v>
          </cell>
        </row>
        <row r="3375">
          <cell r="A3375">
            <v>38186</v>
          </cell>
          <cell r="B3375">
            <v>38186</v>
          </cell>
          <cell r="C3375" t="str">
            <v>PISO TATIL DE ALERTA OU DIRECIONAL, DE BORRACHA, COLORIDO, 25 X 25 CM, E = 12 MM, PARA ARGAMASSA</v>
          </cell>
          <cell r="D3375" t="str">
            <v xml:space="preserve">M2    </v>
          </cell>
          <cell r="E3375" t="str">
            <v>651,23</v>
          </cell>
        </row>
        <row r="3376">
          <cell r="A3376">
            <v>38189</v>
          </cell>
          <cell r="B3376">
            <v>38189</v>
          </cell>
          <cell r="C3376" t="str">
            <v>DUCHA / CHUVEIRO METALICO, DE PAREDE, ARTICULAVEL, COM BRACO/CANO, SEM DESVIADOR</v>
          </cell>
          <cell r="D3376" t="str">
            <v xml:space="preserve">UN    </v>
          </cell>
          <cell r="E3376" t="str">
            <v>135,23</v>
          </cell>
        </row>
        <row r="3377">
          <cell r="A3377">
            <v>38190</v>
          </cell>
          <cell r="B3377">
            <v>38190</v>
          </cell>
          <cell r="C3377" t="str">
            <v>DUCHA / CHUVEIRO METALICO, DE PAREDE, ARTICULAVEL, COM DESVIADOR E DUCHA MANUAL</v>
          </cell>
          <cell r="D3377" t="str">
            <v xml:space="preserve">UN    </v>
          </cell>
          <cell r="E3377" t="str">
            <v>284,89</v>
          </cell>
        </row>
        <row r="3378">
          <cell r="A3378">
            <v>38191</v>
          </cell>
          <cell r="B3378">
            <v>38191</v>
          </cell>
          <cell r="C3378" t="str">
            <v>LAMPADA FLUORESCENTE COMPACTA 2U BRANCA 15 W, BASE E27 (127/220 V)</v>
          </cell>
          <cell r="D3378" t="str">
            <v xml:space="preserve">UN    </v>
          </cell>
          <cell r="E3378" t="str">
            <v>8,05</v>
          </cell>
        </row>
        <row r="3379">
          <cell r="A3379">
            <v>38192</v>
          </cell>
          <cell r="B3379">
            <v>38192</v>
          </cell>
          <cell r="C3379" t="str">
            <v>LAMPADA FLUORESCENTE ESPIRAL BRANCA 65 W, BASE E27 (127/220 V)</v>
          </cell>
          <cell r="D3379" t="str">
            <v xml:space="preserve">UN    </v>
          </cell>
          <cell r="E3379" t="str">
            <v>56,16</v>
          </cell>
        </row>
        <row r="3380">
          <cell r="A3380">
            <v>38193</v>
          </cell>
          <cell r="B3380">
            <v>38193</v>
          </cell>
          <cell r="C3380" t="str">
            <v>LAMPADA LED 6 W BIVOLT BRANCA, FORMATO TRADICIONAL (BASE E27)</v>
          </cell>
          <cell r="D3380" t="str">
            <v xml:space="preserve">UN    </v>
          </cell>
          <cell r="E3380" t="str">
            <v>8,60</v>
          </cell>
        </row>
        <row r="3381">
          <cell r="A3381">
            <v>38194</v>
          </cell>
          <cell r="B3381">
            <v>38194</v>
          </cell>
          <cell r="C3381" t="str">
            <v>LAMPADA LED 10 W BIVOLT BRANCA, FORMATO TRADICIONAL (BASE E27)</v>
          </cell>
          <cell r="D3381" t="str">
            <v xml:space="preserve">UN    </v>
          </cell>
          <cell r="E3381" t="str">
            <v>9,90</v>
          </cell>
        </row>
        <row r="3382">
          <cell r="A3382">
            <v>38195</v>
          </cell>
          <cell r="B3382">
            <v>38195</v>
          </cell>
          <cell r="C3382" t="str">
            <v>PISO PORCELANATO, BORDA RETA, EXTRA, FORMATO MAIOR QUE 2025 CM2</v>
          </cell>
          <cell r="D3382" t="str">
            <v xml:space="preserve">M2    </v>
          </cell>
          <cell r="E3382" t="str">
            <v>102,68</v>
          </cell>
        </row>
        <row r="3383">
          <cell r="A3383">
            <v>38196</v>
          </cell>
          <cell r="B3383">
            <v>38196</v>
          </cell>
          <cell r="C3383" t="str">
            <v>TERMINAL METALICO A PRESSAO PARA 1 CABO DE 150 MM2, COM 1 FURO DE FIXACAO</v>
          </cell>
          <cell r="D3383" t="str">
            <v xml:space="preserve">UN    </v>
          </cell>
          <cell r="E3383" t="str">
            <v>27,49</v>
          </cell>
        </row>
        <row r="3384">
          <cell r="A3384">
            <v>38200</v>
          </cell>
          <cell r="B3384">
            <v>38200</v>
          </cell>
          <cell r="C3384" t="str">
            <v>CORDA DE POLIAMIDA 12 MM TIPO BOMBEIRO, PARA TRABALHO EM ALTURA</v>
          </cell>
          <cell r="D3384" t="str">
            <v xml:space="preserve">100M  </v>
          </cell>
          <cell r="E3384" t="str">
            <v>593,29</v>
          </cell>
        </row>
        <row r="3385">
          <cell r="A3385">
            <v>38364</v>
          </cell>
          <cell r="B3385">
            <v>38364</v>
          </cell>
          <cell r="C3385" t="str">
            <v>BANCADA/ BANCA EM GRANITO, POLIDO, TIPO ANDORINHA/ QUARTZ/ CASTELO/ CORUMBA OU OUTROS EQUIVALENTES DA REGIAO, COM CUBA INOX, FORMATO *120 X 60* CM, E=  *2* CM</v>
          </cell>
          <cell r="D3385" t="str">
            <v xml:space="preserve">UN    </v>
          </cell>
          <cell r="E3385" t="str">
            <v>943,39</v>
          </cell>
        </row>
        <row r="3386">
          <cell r="A3386">
            <v>38365</v>
          </cell>
          <cell r="B3386">
            <v>38365</v>
          </cell>
          <cell r="C3386" t="str">
            <v>CAMADA SEPARADORA DE FILME DE POLIETILENO 20 A 25 MICRA</v>
          </cell>
          <cell r="D3386" t="str">
            <v xml:space="preserve">M2    </v>
          </cell>
          <cell r="E3386" t="str">
            <v>3,12</v>
          </cell>
        </row>
        <row r="3387">
          <cell r="A3387">
            <v>38366</v>
          </cell>
          <cell r="B3387">
            <v>38366</v>
          </cell>
          <cell r="C3387" t="str">
            <v>PAPEL KRAFT BETUMADO</v>
          </cell>
          <cell r="D3387" t="str">
            <v xml:space="preserve">M2    </v>
          </cell>
          <cell r="E3387" t="str">
            <v>8,28</v>
          </cell>
        </row>
        <row r="3388">
          <cell r="A3388">
            <v>38367</v>
          </cell>
          <cell r="B3388">
            <v>38367</v>
          </cell>
          <cell r="C3388" t="str">
            <v>ESPATULA DE ACO INOX COM CABO DE MADEIRA, LARGURA 8 CM</v>
          </cell>
          <cell r="D3388" t="str">
            <v xml:space="preserve">UN    </v>
          </cell>
          <cell r="E3388" t="str">
            <v>23,35</v>
          </cell>
        </row>
        <row r="3389">
          <cell r="A3389">
            <v>38368</v>
          </cell>
          <cell r="B3389">
            <v>38368</v>
          </cell>
          <cell r="C3389" t="str">
            <v>ESPATULA DE PLASTICO LISA, LARGURA 10 CM</v>
          </cell>
          <cell r="D3389" t="str">
            <v xml:space="preserve">UN    </v>
          </cell>
          <cell r="E3389" t="str">
            <v>10,80</v>
          </cell>
        </row>
        <row r="3390">
          <cell r="A3390">
            <v>38369</v>
          </cell>
          <cell r="B3390">
            <v>38369</v>
          </cell>
          <cell r="C3390" t="str">
            <v>DESEMPENADEIRA DE ACO DENTADA 12 X *25* CM, DENTES 8 X 8 MM, CABO FECHADO DE MADEIRA</v>
          </cell>
          <cell r="D3390" t="str">
            <v xml:space="preserve">UN    </v>
          </cell>
          <cell r="E3390" t="str">
            <v>23,36</v>
          </cell>
        </row>
        <row r="3391">
          <cell r="A3391">
            <v>38370</v>
          </cell>
          <cell r="B3391">
            <v>38370</v>
          </cell>
          <cell r="C3391" t="str">
            <v>DESEMPENADEIRA DE ACO LISA 12 X *25* CM COM CABO FECHADO DE MADEIRA</v>
          </cell>
          <cell r="D3391" t="str">
            <v xml:space="preserve">UN    </v>
          </cell>
          <cell r="E3391" t="str">
            <v>23,36</v>
          </cell>
        </row>
        <row r="3392">
          <cell r="A3392">
            <v>38372</v>
          </cell>
          <cell r="B3392">
            <v>38372</v>
          </cell>
          <cell r="C3392" t="str">
            <v>DESEMPENADEIRA PLASTICA LISA *14 X 27* CM</v>
          </cell>
          <cell r="D3392" t="str">
            <v xml:space="preserve">UN    </v>
          </cell>
          <cell r="E3392" t="str">
            <v>27,78</v>
          </cell>
        </row>
        <row r="3393">
          <cell r="A3393">
            <v>38374</v>
          </cell>
          <cell r="B3393">
            <v>38374</v>
          </cell>
          <cell r="C3393" t="str">
            <v>CADEIRA SUSPENSA MANUAL / BALANCIM INDIVIDUAL (NBR 14751)</v>
          </cell>
          <cell r="D3393" t="str">
            <v xml:space="preserve">UN    </v>
          </cell>
          <cell r="E3393" t="str">
            <v>1.003,51</v>
          </cell>
        </row>
        <row r="3394">
          <cell r="A3394">
            <v>38376</v>
          </cell>
          <cell r="B3394">
            <v>38376</v>
          </cell>
          <cell r="C3394" t="str">
            <v>PRUMO DE PAREDE EM ACO 700 A 750 G</v>
          </cell>
          <cell r="D3394" t="str">
            <v xml:space="preserve">UN    </v>
          </cell>
          <cell r="E3394" t="str">
            <v>53,51</v>
          </cell>
        </row>
        <row r="3395">
          <cell r="A3395">
            <v>38377</v>
          </cell>
          <cell r="B3395">
            <v>38377</v>
          </cell>
          <cell r="C3395" t="str">
            <v>PRUMO DE CENTRO EM ACO *400* G</v>
          </cell>
          <cell r="D3395" t="str">
            <v xml:space="preserve">UN    </v>
          </cell>
          <cell r="E3395" t="str">
            <v>46,93</v>
          </cell>
        </row>
        <row r="3396">
          <cell r="A3396">
            <v>38379</v>
          </cell>
          <cell r="B3396">
            <v>38379</v>
          </cell>
          <cell r="C3396" t="str">
            <v>REGUA DE ALUMINIO PARA PEDREIRO 2 X 1 "</v>
          </cell>
          <cell r="D3396" t="str">
            <v xml:space="preserve">M     </v>
          </cell>
          <cell r="E3396" t="str">
            <v>62,79</v>
          </cell>
        </row>
        <row r="3397">
          <cell r="A3397">
            <v>38380</v>
          </cell>
          <cell r="B3397">
            <v>38380</v>
          </cell>
          <cell r="C3397" t="str">
            <v>ESQUADRO DE ACO 12 " (300 MM), CABO DE ALUMINIO</v>
          </cell>
          <cell r="D3397" t="str">
            <v xml:space="preserve">UN    </v>
          </cell>
          <cell r="E3397" t="str">
            <v>37,10</v>
          </cell>
        </row>
        <row r="3398">
          <cell r="A3398">
            <v>38381</v>
          </cell>
          <cell r="B3398">
            <v>38381</v>
          </cell>
          <cell r="C3398" t="str">
            <v>BANDEJA DE PINTURA PARA ROLO 23 CM</v>
          </cell>
          <cell r="D3398" t="str">
            <v xml:space="preserve">UN    </v>
          </cell>
          <cell r="E3398" t="str">
            <v>13,71</v>
          </cell>
        </row>
        <row r="3399">
          <cell r="A3399">
            <v>38382</v>
          </cell>
          <cell r="B3399">
            <v>38382</v>
          </cell>
          <cell r="C3399" t="str">
            <v>LINHA DE PEDREIRO LISA 100 M</v>
          </cell>
          <cell r="D3399" t="str">
            <v xml:space="preserve">UN    </v>
          </cell>
          <cell r="E3399" t="str">
            <v>16,07</v>
          </cell>
        </row>
        <row r="3400">
          <cell r="A3400">
            <v>38383</v>
          </cell>
          <cell r="B3400">
            <v>38383</v>
          </cell>
          <cell r="C3400" t="str">
            <v>LIXA D'AGUA EM FOLHA, GRAO 100</v>
          </cell>
          <cell r="D3400" t="str">
            <v xml:space="preserve">UN    </v>
          </cell>
          <cell r="E3400" t="str">
            <v>3,01</v>
          </cell>
        </row>
        <row r="3401">
          <cell r="A3401">
            <v>38384</v>
          </cell>
          <cell r="B3401">
            <v>38384</v>
          </cell>
          <cell r="C3401" t="str">
            <v>ESTILETE DE METAL, LAMINA 18 MM</v>
          </cell>
          <cell r="D3401" t="str">
            <v xml:space="preserve">UN    </v>
          </cell>
          <cell r="E3401" t="str">
            <v>27,99</v>
          </cell>
        </row>
        <row r="3402">
          <cell r="A3402">
            <v>38385</v>
          </cell>
          <cell r="B3402">
            <v>38385</v>
          </cell>
          <cell r="C3402" t="str">
            <v>MISTURADOR MANUAL DE TINTAS PARA FURADEIRA, HASTE METALICA *60* CM, COM HELICE  (MEXEDOR DE TINTA)</v>
          </cell>
          <cell r="D3402" t="str">
            <v xml:space="preserve">UN    </v>
          </cell>
          <cell r="E3402" t="str">
            <v>65,88</v>
          </cell>
        </row>
        <row r="3403">
          <cell r="A3403">
            <v>38386</v>
          </cell>
          <cell r="B3403">
            <v>38386</v>
          </cell>
          <cell r="C3403" t="str">
            <v>PINCEL CHATO (TRINCHA) CERDAS GRIS 1.1/2 " (38 MM)</v>
          </cell>
          <cell r="D3403" t="str">
            <v xml:space="preserve">UN    </v>
          </cell>
          <cell r="E3403" t="str">
            <v>7,07</v>
          </cell>
        </row>
        <row r="3404">
          <cell r="A3404">
            <v>38390</v>
          </cell>
          <cell r="B3404">
            <v>38390</v>
          </cell>
          <cell r="C3404" t="str">
            <v>ROLO DE LA DE CARNEIRO 23 CM (SEM CABO)</v>
          </cell>
          <cell r="D3404" t="str">
            <v xml:space="preserve">UN    </v>
          </cell>
          <cell r="E3404" t="str">
            <v>48,44</v>
          </cell>
        </row>
        <row r="3405">
          <cell r="A3405">
            <v>38392</v>
          </cell>
          <cell r="B3405">
            <v>38392</v>
          </cell>
          <cell r="C3405" t="str">
            <v>PROLONGADOR/EXTENSOR PARA ROLO DE PINTURA 3 M</v>
          </cell>
          <cell r="D3405" t="str">
            <v xml:space="preserve">UN    </v>
          </cell>
          <cell r="E3405" t="str">
            <v>77,97</v>
          </cell>
        </row>
        <row r="3406">
          <cell r="A3406">
            <v>38393</v>
          </cell>
          <cell r="B3406">
            <v>38393</v>
          </cell>
          <cell r="C3406" t="str">
            <v>ROLO DE ESPUMA POLIESTER 23 CM (SEM CABO)</v>
          </cell>
          <cell r="D3406" t="str">
            <v xml:space="preserve">UN    </v>
          </cell>
          <cell r="E3406" t="str">
            <v>21,84</v>
          </cell>
        </row>
        <row r="3407">
          <cell r="A3407">
            <v>38394</v>
          </cell>
          <cell r="B3407">
            <v>38394</v>
          </cell>
          <cell r="C3407" t="str">
            <v>KIT ACESSORIOS PARA COMPRESSOR DE AR, 5 PECAS (PISTOLAS PINTURA, LIMPEZA E PULVERIZACAO, CALIBRADOR E MANGUEIRA)</v>
          </cell>
          <cell r="D3407" t="str">
            <v xml:space="preserve">UN    </v>
          </cell>
          <cell r="E3407" t="str">
            <v>441,71</v>
          </cell>
        </row>
        <row r="3408">
          <cell r="A3408">
            <v>38395</v>
          </cell>
          <cell r="B3408">
            <v>38395</v>
          </cell>
          <cell r="C3408" t="str">
            <v>BLOCO DE ESPUMA MULTIUSO *23 X 13 X 8* CM</v>
          </cell>
          <cell r="D3408" t="str">
            <v xml:space="preserve">UN    </v>
          </cell>
          <cell r="E3408" t="str">
            <v>11,46</v>
          </cell>
        </row>
        <row r="3409">
          <cell r="A3409">
            <v>38396</v>
          </cell>
          <cell r="B3409">
            <v>38396</v>
          </cell>
          <cell r="C3409" t="str">
            <v>SELADOR HORIZONTAL PARA FITA DE ACO 1 "</v>
          </cell>
          <cell r="D3409" t="str">
            <v xml:space="preserve">UN    </v>
          </cell>
          <cell r="E3409" t="str">
            <v>410,21</v>
          </cell>
        </row>
        <row r="3410">
          <cell r="A3410">
            <v>38399</v>
          </cell>
          <cell r="B3410">
            <v>38399</v>
          </cell>
          <cell r="C3410" t="str">
            <v>BOLSA DE LONA PARA FERRAMENTAS *50 X 35 X 25* CM</v>
          </cell>
          <cell r="D3410" t="str">
            <v xml:space="preserve">UN    </v>
          </cell>
          <cell r="E3410" t="str">
            <v>288,48</v>
          </cell>
        </row>
        <row r="3411">
          <cell r="A3411">
            <v>38400</v>
          </cell>
          <cell r="B3411">
            <v>38400</v>
          </cell>
          <cell r="C3411" t="str">
            <v>VASSOURA 40 CM COM CABO</v>
          </cell>
          <cell r="D3411" t="str">
            <v xml:space="preserve">UN    </v>
          </cell>
          <cell r="E3411" t="str">
            <v>26,60</v>
          </cell>
        </row>
        <row r="3412">
          <cell r="A3412">
            <v>38401</v>
          </cell>
          <cell r="B3412">
            <v>38401</v>
          </cell>
          <cell r="C3412" t="str">
            <v>RODO PARA CHAO 40 CM COM CABO</v>
          </cell>
          <cell r="D3412" t="str">
            <v xml:space="preserve">UN    </v>
          </cell>
          <cell r="E3412" t="str">
            <v>19,01</v>
          </cell>
        </row>
        <row r="3413">
          <cell r="A3413">
            <v>38402</v>
          </cell>
          <cell r="B3413">
            <v>38402</v>
          </cell>
          <cell r="C3413" t="str">
            <v>PA DE LIXO PLASTICA, CABO LONGO</v>
          </cell>
          <cell r="D3413" t="str">
            <v xml:space="preserve">UN    </v>
          </cell>
          <cell r="E3413" t="str">
            <v>15,97</v>
          </cell>
        </row>
        <row r="3414">
          <cell r="A3414">
            <v>38403</v>
          </cell>
          <cell r="B3414">
            <v>38403</v>
          </cell>
          <cell r="C3414" t="str">
            <v>ENXADA ESTREITA *25 X 23* CM COM CABO</v>
          </cell>
          <cell r="D3414" t="str">
            <v xml:space="preserve">UN    </v>
          </cell>
          <cell r="E3414" t="str">
            <v>57,83</v>
          </cell>
        </row>
        <row r="3415">
          <cell r="A3415">
            <v>38404</v>
          </cell>
          <cell r="B3415">
            <v>38404</v>
          </cell>
          <cell r="C3415" t="str">
            <v>CONCRETO USINADO BOMBEAVEL, CLASSE DE RESISTENCIA C20, COM BRITA 0 E 1, SLUMP = 130 +/- 20 MM, EXCLUI SERVICO DE BOMBEAMENTO (NBR 8953)</v>
          </cell>
          <cell r="D3415" t="str">
            <v xml:space="preserve">M3    </v>
          </cell>
          <cell r="E3415" t="str">
            <v>543,80</v>
          </cell>
        </row>
        <row r="3416">
          <cell r="A3416">
            <v>38405</v>
          </cell>
          <cell r="B3416">
            <v>38405</v>
          </cell>
          <cell r="C3416" t="str">
            <v>CONCRETO USINADO BOMBEAVEL, CLASSE DE RESISTENCIA C25, COM BRITA 0 E 1, SLUMP = 130 +/- 20 MM, EXCLUI SERVICO DE BOMBEAMENTO (NBR 8953)</v>
          </cell>
          <cell r="D3416" t="str">
            <v xml:space="preserve">M3    </v>
          </cell>
          <cell r="E3416" t="str">
            <v>560,57</v>
          </cell>
        </row>
        <row r="3417">
          <cell r="A3417">
            <v>38406</v>
          </cell>
          <cell r="B3417">
            <v>38406</v>
          </cell>
          <cell r="C3417" t="str">
            <v>CONCRETO USINADO BOMBEAVEL, CLASSE DE RESISTENCIA C30, COM BRITA 0 E 1, SLUMP = 130 +/- 20 MM, EXCLUI SERVICO DE BOMBEAMENTO (NBR 8953)</v>
          </cell>
          <cell r="D3417" t="str">
            <v xml:space="preserve">M3    </v>
          </cell>
          <cell r="E3417" t="str">
            <v>591,92</v>
          </cell>
        </row>
        <row r="3418">
          <cell r="A3418">
            <v>38408</v>
          </cell>
          <cell r="B3418">
            <v>38408</v>
          </cell>
          <cell r="C3418" t="str">
            <v>CONCRETO USINADO BOMBEAVEL, CLASSE DE RESISTENCIA C25, COM BRITA 0 E 1, SLUMP = 190 +/- 20 MM, EXCLUI SERVICO DE BOMBEAMENTO (NBR 8953)</v>
          </cell>
          <cell r="D3418" t="str">
            <v xml:space="preserve">M3    </v>
          </cell>
          <cell r="E3418" t="str">
            <v>620,49</v>
          </cell>
        </row>
        <row r="3419">
          <cell r="A3419">
            <v>38409</v>
          </cell>
          <cell r="B3419">
            <v>38409</v>
          </cell>
          <cell r="C3419" t="str">
            <v>CONCRETO USINADO BOMBEAVEL, CLASSE DE RESISTENCIA C30, COM BRITA 0 E 1, SLUMP = 190 +/- 20 MM, EXCLUI SERVICO DE BOMBEAMENTO (NBR 8953)</v>
          </cell>
          <cell r="D3419" t="str">
            <v xml:space="preserve">M3    </v>
          </cell>
          <cell r="E3419" t="str">
            <v>624,72</v>
          </cell>
        </row>
        <row r="3420">
          <cell r="A3420">
            <v>38410</v>
          </cell>
          <cell r="B3420">
            <v>38410</v>
          </cell>
          <cell r="C3420" t="str">
            <v>PENEIRA ROTATIVA COM MOTOR ELETRICO TRIFASICO DE 2 CV, CILINDRO DE 1 M X 0,60 M, COM FUROS DE 3,17 MM</v>
          </cell>
          <cell r="D3420" t="str">
            <v xml:space="preserve">UN    </v>
          </cell>
          <cell r="E3420" t="str">
            <v>14.056,04</v>
          </cell>
        </row>
        <row r="3421">
          <cell r="A3421">
            <v>38411</v>
          </cell>
          <cell r="B3421">
            <v>38411</v>
          </cell>
          <cell r="C3421" t="str">
            <v>DOSADOR DE AREIA, CAPACIDADE DE *26* LITROS</v>
          </cell>
          <cell r="D3421" t="str">
            <v xml:space="preserve">UN    </v>
          </cell>
          <cell r="E3421" t="str">
            <v>1.586,97</v>
          </cell>
        </row>
        <row r="3422">
          <cell r="A3422">
            <v>38412</v>
          </cell>
          <cell r="B3422">
            <v>38412</v>
          </cell>
          <cell r="C3422" t="str">
            <v>INVERSOR DE SOLDA MONOFASICO DE 160 A, POTENCIA DE 5400 W, TENSAO DE 220 V, TURBO VENTILADO, PROTECAO POR FUSIVEL TERMICO, PARA ELETRODOS DE 2,0 A 4,0 MM</v>
          </cell>
          <cell r="D3422" t="str">
            <v xml:space="preserve">UN    </v>
          </cell>
          <cell r="E3422" t="str">
            <v>1.115,00</v>
          </cell>
        </row>
        <row r="3423">
          <cell r="A3423">
            <v>38413</v>
          </cell>
          <cell r="B3423">
            <v>38413</v>
          </cell>
          <cell r="C3423" t="str">
            <v>LIXADEIRA ELETRICA ANGULAR, PARA DISCO DE 7 " (180 MM), POTENCIA DE 2.200 W, *5.000* RPM, 220 V</v>
          </cell>
          <cell r="D3423" t="str">
            <v xml:space="preserve">UN    </v>
          </cell>
          <cell r="E3423" t="str">
            <v>1.241,30</v>
          </cell>
        </row>
        <row r="3424">
          <cell r="A3424">
            <v>38414</v>
          </cell>
          <cell r="B3424">
            <v>38414</v>
          </cell>
          <cell r="C3424" t="str">
            <v>TERMOFUSORA PARA TUBOS E CONEXOES EM PPR COM DIAMETROS DE 75 A 110 MM, POTENCIA DE *1100* W, TENSAO 220 V</v>
          </cell>
          <cell r="D3424" t="str">
            <v xml:space="preserve">UN    </v>
          </cell>
          <cell r="E3424" t="str">
            <v>1.885,53</v>
          </cell>
        </row>
        <row r="3425">
          <cell r="A3425">
            <v>38415</v>
          </cell>
          <cell r="B3425">
            <v>38415</v>
          </cell>
          <cell r="C3425" t="str">
            <v>TERMOFUSORA PARA TUBOS E CONEXOES EM PPR COM DIAMETROS DE 20 A 63 MM, POTENCIA DE 800 W, TENSAO 220 V</v>
          </cell>
          <cell r="D3425" t="str">
            <v xml:space="preserve">UN    </v>
          </cell>
          <cell r="E3425" t="str">
            <v>1.343,44</v>
          </cell>
        </row>
        <row r="3426">
          <cell r="A3426">
            <v>38418</v>
          </cell>
          <cell r="B3426">
            <v>38418</v>
          </cell>
          <cell r="C3426" t="str">
            <v>BUCHA DE REDUCAO, PVC, LONGA, SERIE R, DN 50 X 40 MM, PARA ESGOTO PREDIAL</v>
          </cell>
          <cell r="D3426" t="str">
            <v xml:space="preserve">UN    </v>
          </cell>
          <cell r="E3426" t="str">
            <v>7,11</v>
          </cell>
        </row>
        <row r="3427">
          <cell r="A3427">
            <v>38423</v>
          </cell>
          <cell r="B3427">
            <v>38423</v>
          </cell>
          <cell r="C3427" t="str">
            <v>CURVA DE PVC, 90 GRAUS, SERIE R, DN 100 MM, PARA ESGOTO PREDIAL</v>
          </cell>
          <cell r="D3427" t="str">
            <v xml:space="preserve">UN    </v>
          </cell>
          <cell r="E3427" t="str">
            <v>47,57</v>
          </cell>
        </row>
        <row r="3428">
          <cell r="A3428">
            <v>38428</v>
          </cell>
          <cell r="B3428">
            <v>38428</v>
          </cell>
          <cell r="C3428" t="str">
            <v>CONECTOR, CPVC, SOLDAVEL, 22 MM X 3/4", PARA AGUA QUENTE</v>
          </cell>
          <cell r="D3428" t="str">
            <v xml:space="preserve">UN    </v>
          </cell>
          <cell r="E3428" t="str">
            <v>19,38</v>
          </cell>
        </row>
        <row r="3429">
          <cell r="A3429">
            <v>38429</v>
          </cell>
          <cell r="B3429">
            <v>38429</v>
          </cell>
          <cell r="C3429" t="str">
            <v>JOELHO DE TRANSICAO, CPVC, SOLDAVEL, 90 GRAUS, 15 MM X 1/2", PARA AGUA QUENTE</v>
          </cell>
          <cell r="D3429" t="str">
            <v xml:space="preserve">UN    </v>
          </cell>
          <cell r="E3429" t="str">
            <v>10,45</v>
          </cell>
        </row>
        <row r="3430">
          <cell r="A3430">
            <v>38430</v>
          </cell>
          <cell r="B3430">
            <v>38430</v>
          </cell>
          <cell r="C3430" t="str">
            <v>JOELHO DE TRANSICAO, CPVC, SOLDAVEL, 90 GRAUS, 22 MM X 3/4", PARA AGUA QUENTE</v>
          </cell>
          <cell r="D3430" t="str">
            <v xml:space="preserve">UN    </v>
          </cell>
          <cell r="E3430" t="str">
            <v>20,32</v>
          </cell>
        </row>
        <row r="3431">
          <cell r="A3431">
            <v>38431</v>
          </cell>
          <cell r="B3431">
            <v>38431</v>
          </cell>
          <cell r="C3431" t="str">
            <v>JOELHO DE TRANSICAO, CPVC, SOLDAVEL, 90 GRAUS, 22 MM X 1/2", PARA AGUA QUENTE</v>
          </cell>
          <cell r="D3431" t="str">
            <v xml:space="preserve">UN    </v>
          </cell>
          <cell r="E3431" t="str">
            <v>13,10</v>
          </cell>
        </row>
        <row r="3432">
          <cell r="A3432">
            <v>38433</v>
          </cell>
          <cell r="B3432">
            <v>38433</v>
          </cell>
          <cell r="C3432" t="str">
            <v>JOELHO PPR, 45 GRAUS, SOLDAVEL, F/F, DN 32 MM, PARA AGUA QUENTE PREDIAL</v>
          </cell>
          <cell r="D3432" t="str">
            <v xml:space="preserve">UN    </v>
          </cell>
          <cell r="E3432" t="str">
            <v>6,87</v>
          </cell>
        </row>
        <row r="3433">
          <cell r="A3433">
            <v>38434</v>
          </cell>
          <cell r="B3433">
            <v>38434</v>
          </cell>
          <cell r="C3433" t="str">
            <v>JOELHO PPR, 90 GRAUS, SOLDAVEL, F/F, DN 32 MM, PARA AGUA QUENTE PREDIAL</v>
          </cell>
          <cell r="D3433" t="str">
            <v xml:space="preserve">UN    </v>
          </cell>
          <cell r="E3433" t="str">
            <v>3,70</v>
          </cell>
        </row>
        <row r="3434">
          <cell r="A3434">
            <v>38435</v>
          </cell>
          <cell r="B3434">
            <v>38435</v>
          </cell>
          <cell r="C3434" t="str">
            <v>JOELHO PPR, 90 GRAUS, SOLDAVEL, F/F, DN 40 MM, PARA AGUA QUENTE PREDIAL</v>
          </cell>
          <cell r="D3434" t="str">
            <v xml:space="preserve">UN    </v>
          </cell>
          <cell r="E3434" t="str">
            <v>8,33</v>
          </cell>
        </row>
        <row r="3435">
          <cell r="A3435">
            <v>38436</v>
          </cell>
          <cell r="B3435">
            <v>38436</v>
          </cell>
          <cell r="C3435" t="str">
            <v>JOELHO PPR, 90 GRAUS, SOLDAVEL, F/F, DN 50 MM, PARA AGUA QUENTE PREDIAL</v>
          </cell>
          <cell r="D3435" t="str">
            <v xml:space="preserve">UN    </v>
          </cell>
          <cell r="E3435" t="str">
            <v>13,82</v>
          </cell>
        </row>
        <row r="3436">
          <cell r="A3436">
            <v>38437</v>
          </cell>
          <cell r="B3436">
            <v>38437</v>
          </cell>
          <cell r="C3436" t="str">
            <v>JOELHO PPR, 90 GRAUS, SOLDAVEL, F/F, DN 63 MM, PARA AGUA QUENTE PREDIAL</v>
          </cell>
          <cell r="D3436" t="str">
            <v xml:space="preserve">UN    </v>
          </cell>
          <cell r="E3436" t="str">
            <v>22,41</v>
          </cell>
        </row>
        <row r="3437">
          <cell r="A3437">
            <v>38438</v>
          </cell>
          <cell r="B3437">
            <v>38438</v>
          </cell>
          <cell r="C3437" t="str">
            <v>JOELHO PPR, 90 GRAUS, SOLDAVEL, F/F, DN 75 MM, PARA AGUA QUENTE PREDIAL</v>
          </cell>
          <cell r="D3437" t="str">
            <v xml:space="preserve">UN    </v>
          </cell>
          <cell r="E3437" t="str">
            <v>65,02</v>
          </cell>
        </row>
        <row r="3438">
          <cell r="A3438">
            <v>38439</v>
          </cell>
          <cell r="B3438">
            <v>38439</v>
          </cell>
          <cell r="C3438" t="str">
            <v>JOELHO PPR, 90 GRAUS, SOLDAVEL, F/F, DN 90 MM, PARA AGUA QUENTE PREDIAL</v>
          </cell>
          <cell r="D3438" t="str">
            <v xml:space="preserve">UN    </v>
          </cell>
          <cell r="E3438" t="str">
            <v>82,62</v>
          </cell>
        </row>
        <row r="3439">
          <cell r="A3439">
            <v>38440</v>
          </cell>
          <cell r="B3439">
            <v>38440</v>
          </cell>
          <cell r="C3439" t="str">
            <v>JOELHO PPR, 90 GRAUS, SOLDAVEL, F/F, DN 110 MM, PARA AGUA QUENTE PREDIAL</v>
          </cell>
          <cell r="D3439" t="str">
            <v xml:space="preserve">UN    </v>
          </cell>
          <cell r="E3439" t="str">
            <v>289,82</v>
          </cell>
        </row>
        <row r="3440">
          <cell r="A3440">
            <v>38441</v>
          </cell>
          <cell r="B3440">
            <v>38441</v>
          </cell>
          <cell r="C3440" t="str">
            <v>LUVA SIMPLES PPR, F/F, SOLDAVEL, DN 32 MM, PARA AGUA QUENTE PREDIAL</v>
          </cell>
          <cell r="D3440" t="str">
            <v xml:space="preserve">UN    </v>
          </cell>
          <cell r="E3440" t="str">
            <v>3,73</v>
          </cell>
        </row>
        <row r="3441">
          <cell r="A3441">
            <v>38442</v>
          </cell>
          <cell r="B3441">
            <v>38442</v>
          </cell>
          <cell r="C3441" t="str">
            <v>LUVA SIMPLES PPR, F/F, SOLDAVEL, DN 40 MM, PARA AGUA QUENTE PREDIAL</v>
          </cell>
          <cell r="D3441" t="str">
            <v xml:space="preserve">UN    </v>
          </cell>
          <cell r="E3441" t="str">
            <v>10,60</v>
          </cell>
        </row>
        <row r="3442">
          <cell r="A3442">
            <v>38443</v>
          </cell>
          <cell r="B3442">
            <v>38443</v>
          </cell>
          <cell r="C3442" t="str">
            <v>LUVA SIMPLES PPR, F/F, SOLDAVEL, DN 50 MM, PARA AGUA QUENTE PREDIAL</v>
          </cell>
          <cell r="D3442" t="str">
            <v xml:space="preserve">UN    </v>
          </cell>
          <cell r="E3442" t="str">
            <v>12,86</v>
          </cell>
        </row>
        <row r="3443">
          <cell r="A3443">
            <v>38444</v>
          </cell>
          <cell r="B3443">
            <v>38444</v>
          </cell>
          <cell r="C3443" t="str">
            <v>LUVA SIMPLES PPR, F/F, SOLDAVEL, DN 63 MM, PARA AGUA QUENTE PREDIAL</v>
          </cell>
          <cell r="D3443" t="str">
            <v xml:space="preserve">UN    </v>
          </cell>
          <cell r="E3443" t="str">
            <v>21,60</v>
          </cell>
        </row>
        <row r="3444">
          <cell r="A3444">
            <v>38445</v>
          </cell>
          <cell r="B3444">
            <v>38445</v>
          </cell>
          <cell r="C3444" t="str">
            <v>LUVA SIMPLES PPR, F/F, SOLDAVEL, DN 75 MM, PARA AGUA QUENTE PREDIAL</v>
          </cell>
          <cell r="D3444" t="str">
            <v xml:space="preserve">UN    </v>
          </cell>
          <cell r="E3444" t="str">
            <v>40,05</v>
          </cell>
        </row>
        <row r="3445">
          <cell r="A3445">
            <v>38446</v>
          </cell>
          <cell r="B3445">
            <v>38446</v>
          </cell>
          <cell r="C3445" t="str">
            <v>LUVA SIMPLES PPR, F/F, SOLDAVEL, DN 90 MM, PARA AGUA QUENTE PREDIAL</v>
          </cell>
          <cell r="D3445" t="str">
            <v xml:space="preserve">UN    </v>
          </cell>
          <cell r="E3445" t="str">
            <v>65,55</v>
          </cell>
        </row>
        <row r="3446">
          <cell r="A3446">
            <v>38447</v>
          </cell>
          <cell r="B3446">
            <v>38447</v>
          </cell>
          <cell r="C3446" t="str">
            <v>LUVA SIMPLES PPR, F/F, SOLDAVEL, DN 110 MM, PARA AGUA QUENTE PREDIAL</v>
          </cell>
          <cell r="D3446" t="str">
            <v xml:space="preserve">UN    </v>
          </cell>
          <cell r="E3446" t="str">
            <v>84,84</v>
          </cell>
        </row>
        <row r="3447">
          <cell r="A3447">
            <v>38448</v>
          </cell>
          <cell r="B3447">
            <v>38448</v>
          </cell>
          <cell r="C3447" t="str">
            <v>TE DE INSPECAO, PVC, SERIE R, 150 X 100 MM, PARA ESGOTO PREDIAL</v>
          </cell>
          <cell r="D3447" t="str">
            <v xml:space="preserve">UN    </v>
          </cell>
          <cell r="E3447" t="str">
            <v>307,74</v>
          </cell>
        </row>
        <row r="3448">
          <cell r="A3448">
            <v>38454</v>
          </cell>
          <cell r="B3448">
            <v>38454</v>
          </cell>
          <cell r="C3448" t="str">
            <v>TE MISTURADOR, PPR, F/M/M, DN 20 X 20 MM, PARA AGUA QUENTE PREDIAL</v>
          </cell>
          <cell r="D3448" t="str">
            <v xml:space="preserve">UN    </v>
          </cell>
          <cell r="E3448" t="str">
            <v>11,61</v>
          </cell>
        </row>
        <row r="3449">
          <cell r="A3449">
            <v>38455</v>
          </cell>
          <cell r="B3449">
            <v>38455</v>
          </cell>
          <cell r="C3449" t="str">
            <v>TE MISTURADOR, PPR, F/M/M, DN 25 X 25 MM, PARA AGUA QUENTE PREDIAL</v>
          </cell>
          <cell r="D3449" t="str">
            <v xml:space="preserve">UN    </v>
          </cell>
          <cell r="E3449" t="str">
            <v>15,54</v>
          </cell>
        </row>
        <row r="3450">
          <cell r="A3450">
            <v>38456</v>
          </cell>
          <cell r="B3450">
            <v>38456</v>
          </cell>
          <cell r="C3450" t="str">
            <v>TE NORMAL, PPR, F/F/F, SOLDAVEL, 90 GRAUS, DN 32 X 32 X 32 MM, PARA AGUA QUENTE PREDIAL</v>
          </cell>
          <cell r="D3450" t="str">
            <v xml:space="preserve">UN    </v>
          </cell>
          <cell r="E3450" t="str">
            <v>7,41</v>
          </cell>
        </row>
        <row r="3451">
          <cell r="A3451">
            <v>38457</v>
          </cell>
          <cell r="B3451">
            <v>38457</v>
          </cell>
          <cell r="C3451" t="str">
            <v>TE NORMAL, PPR, F/F/F, SOLDAVEL, 90 GRAUS, DN 40 X 40 X 40 MM, PARA AGUA QUENTE PREDIAL</v>
          </cell>
          <cell r="D3451" t="str">
            <v xml:space="preserve">UN    </v>
          </cell>
          <cell r="E3451" t="str">
            <v>13,50</v>
          </cell>
        </row>
        <row r="3452">
          <cell r="A3452">
            <v>38458</v>
          </cell>
          <cell r="B3452">
            <v>38458</v>
          </cell>
          <cell r="C3452" t="str">
            <v>TE NORMAL, PPR, F/F/F, SOLDAVEL, 90 GRAUS, DN 50 X 50 X 50 MM, PARA AGUA QUENTE PREDIAL</v>
          </cell>
          <cell r="D3452" t="str">
            <v xml:space="preserve">UN    </v>
          </cell>
          <cell r="E3452" t="str">
            <v>26,00</v>
          </cell>
        </row>
        <row r="3453">
          <cell r="A3453">
            <v>38459</v>
          </cell>
          <cell r="B3453">
            <v>38459</v>
          </cell>
          <cell r="C3453" t="str">
            <v>TE NORMAL, PPR, F/F/F, SOLDAVEL, 90 GRAUS, DN 63 X 63 X 63 MM, PARA AGUA QUENTE PREDIAL</v>
          </cell>
          <cell r="D3453" t="str">
            <v xml:space="preserve">UN    </v>
          </cell>
          <cell r="E3453" t="str">
            <v>40,88</v>
          </cell>
        </row>
        <row r="3454">
          <cell r="A3454">
            <v>38460</v>
          </cell>
          <cell r="B3454">
            <v>38460</v>
          </cell>
          <cell r="C3454" t="str">
            <v>TE NORMAL, PPR, F/F/F, SOLDAVEL, 90 GRAUS, DN 75 X 75 X 75 MM, PARA AGUA QUENTE PREDIAL</v>
          </cell>
          <cell r="D3454" t="str">
            <v xml:space="preserve">UN    </v>
          </cell>
          <cell r="E3454" t="str">
            <v>87,69</v>
          </cell>
        </row>
        <row r="3455">
          <cell r="A3455">
            <v>38461</v>
          </cell>
          <cell r="B3455">
            <v>38461</v>
          </cell>
          <cell r="C3455" t="str">
            <v>TE NORMAL, PPR, F/F/F, SOLDAVEL, 90 GRAUS, DN 90 X 90 X 90 MM, PARA AGUA QUENTE PREDIAL</v>
          </cell>
          <cell r="D3455" t="str">
            <v xml:space="preserve">UN    </v>
          </cell>
          <cell r="E3455" t="str">
            <v>117,68</v>
          </cell>
        </row>
        <row r="3456">
          <cell r="A3456">
            <v>38462</v>
          </cell>
          <cell r="B3456">
            <v>38462</v>
          </cell>
          <cell r="C3456" t="str">
            <v>TE NORMAL, PPR, F/F/F, SOLDAVEL, 90 GRAUS, DN 110 X 110 X 110 MM, PARA AGUA QUENTE PREDIAL</v>
          </cell>
          <cell r="D3456" t="str">
            <v xml:space="preserve">UN    </v>
          </cell>
          <cell r="E3456" t="str">
            <v>250,52</v>
          </cell>
        </row>
        <row r="3457">
          <cell r="A3457">
            <v>38463</v>
          </cell>
          <cell r="B3457">
            <v>38463</v>
          </cell>
          <cell r="C3457" t="str">
            <v>MARTELO DE SOLDADOR/PICADOR DE SOLDA</v>
          </cell>
          <cell r="D3457" t="str">
            <v xml:space="preserve">UN    </v>
          </cell>
          <cell r="E3457" t="str">
            <v>24,29</v>
          </cell>
        </row>
        <row r="3458">
          <cell r="A3458">
            <v>38464</v>
          </cell>
          <cell r="B3458">
            <v>38464</v>
          </cell>
          <cell r="C3458" t="str">
            <v>CONCRETO USINADO BOMBEAVEL, CLASSE DE RESISTENCIA C20, COM BRITA 0, SLUMP = 220 +/- 20 MM, INCLUI SERVICO DE BOMBEAMENTO (NBR 8953)</v>
          </cell>
          <cell r="D3458" t="str">
            <v xml:space="preserve">M3    </v>
          </cell>
          <cell r="E3458" t="str">
            <v>632,24</v>
          </cell>
        </row>
        <row r="3459">
          <cell r="A3459">
            <v>38465</v>
          </cell>
          <cell r="B3459">
            <v>38465</v>
          </cell>
          <cell r="C3459" t="str">
            <v>TALHADEIRA COM PUNHO DE PROTECAO *20 X 250* MM</v>
          </cell>
          <cell r="D3459" t="str">
            <v xml:space="preserve">UN    </v>
          </cell>
          <cell r="E3459" t="str">
            <v>24,77</v>
          </cell>
        </row>
        <row r="3460">
          <cell r="A3460">
            <v>38467</v>
          </cell>
          <cell r="B3460">
            <v>38467</v>
          </cell>
          <cell r="C3460" t="str">
            <v>ALICATE DE PRESSAO 11 " PARA SOLDA, TIPO C</v>
          </cell>
          <cell r="D3460" t="str">
            <v xml:space="preserve">UN    </v>
          </cell>
          <cell r="E3460" t="str">
            <v>52,63</v>
          </cell>
        </row>
        <row r="3461">
          <cell r="A3461">
            <v>38468</v>
          </cell>
          <cell r="B3461">
            <v>38468</v>
          </cell>
          <cell r="C3461" t="str">
            <v>ALICATE DE PRESSAO 11 " PARA SOLDA, TIPO U</v>
          </cell>
          <cell r="D3461" t="str">
            <v xml:space="preserve">UN    </v>
          </cell>
          <cell r="E3461" t="str">
            <v>57,92</v>
          </cell>
        </row>
        <row r="3462">
          <cell r="A3462">
            <v>38469</v>
          </cell>
          <cell r="B3462">
            <v>38469</v>
          </cell>
          <cell r="C3462" t="str">
            <v>ALICATE DE PRESSAO PARA SOLDA DE CHAPA 18 "</v>
          </cell>
          <cell r="D3462" t="str">
            <v xml:space="preserve">UN    </v>
          </cell>
          <cell r="E3462" t="str">
            <v>93,54</v>
          </cell>
        </row>
        <row r="3463">
          <cell r="A3463">
            <v>38470</v>
          </cell>
          <cell r="B3463">
            <v>38470</v>
          </cell>
          <cell r="C3463" t="str">
            <v>ALICATE DE CORTE DIAGONAL 6 " COM ISOLAMENTO</v>
          </cell>
          <cell r="D3463" t="str">
            <v xml:space="preserve">UN    </v>
          </cell>
          <cell r="E3463" t="str">
            <v>31,88</v>
          </cell>
        </row>
        <row r="3464">
          <cell r="A3464">
            <v>38471</v>
          </cell>
          <cell r="B3464">
            <v>38471</v>
          </cell>
          <cell r="C3464" t="str">
            <v>ALICATE PARA ANEIS DE PISTAO, CAPACIDADE 50 A 100 MM</v>
          </cell>
          <cell r="D3464" t="str">
            <v xml:space="preserve">UN    </v>
          </cell>
          <cell r="E3464" t="str">
            <v>75,21</v>
          </cell>
        </row>
        <row r="3465">
          <cell r="A3465">
            <v>38473</v>
          </cell>
          <cell r="B3465">
            <v>38473</v>
          </cell>
          <cell r="C3465" t="str">
            <v>MACARICO DE SOLDA 201 PARA EXTENSAO GLP OU ACETILENO</v>
          </cell>
          <cell r="D3465" t="str">
            <v xml:space="preserve">UN    </v>
          </cell>
          <cell r="E3465" t="str">
            <v>100,00</v>
          </cell>
        </row>
        <row r="3466">
          <cell r="A3466">
            <v>38474</v>
          </cell>
          <cell r="B3466">
            <v>38474</v>
          </cell>
          <cell r="C3466" t="str">
            <v>EXTENSAO DE SOLDA 201 GLP, E = *2,5 A 4,0* MM</v>
          </cell>
          <cell r="D3466" t="str">
            <v xml:space="preserve">UN    </v>
          </cell>
          <cell r="E3466" t="str">
            <v>29,71</v>
          </cell>
        </row>
        <row r="3467">
          <cell r="A3467">
            <v>38475</v>
          </cell>
          <cell r="B3467">
            <v>38475</v>
          </cell>
          <cell r="C3467" t="str">
            <v>EXTENSAO DE SOLDA 201 ACETILENO, E = *1,5 A 2,5* MM</v>
          </cell>
          <cell r="D3467" t="str">
            <v xml:space="preserve">UN    </v>
          </cell>
          <cell r="E3467" t="str">
            <v>24,03</v>
          </cell>
        </row>
        <row r="3468">
          <cell r="A3468">
            <v>38476</v>
          </cell>
          <cell r="B3468">
            <v>38476</v>
          </cell>
          <cell r="C3468" t="str">
            <v>ESCADA DUPLA DE ABRIR EM ALUMINIO, MODELO PINTOR, 8 DEGRAUS</v>
          </cell>
          <cell r="D3468" t="str">
            <v xml:space="preserve">UN    </v>
          </cell>
          <cell r="E3468" t="str">
            <v>434,65</v>
          </cell>
        </row>
        <row r="3469">
          <cell r="A3469">
            <v>38477</v>
          </cell>
          <cell r="B3469">
            <v>38477</v>
          </cell>
          <cell r="C3469" t="str">
            <v>ESCADA EXTENSIVEL EM ALUMINIO COM 6,00 M ESTENDIDA</v>
          </cell>
          <cell r="D3469" t="str">
            <v xml:space="preserve">UN    </v>
          </cell>
          <cell r="E3469" t="str">
            <v>1.230,92</v>
          </cell>
        </row>
        <row r="3470">
          <cell r="A3470">
            <v>38538</v>
          </cell>
          <cell r="B3470">
            <v>38538</v>
          </cell>
          <cell r="C3470" t="str">
            <v>ESTACA PRE-MOLDADA MACICA DE CONCRETO VIBRADO ARMADO, PARA CARGA DE 25 T, SECAO QUADRADA DE *16 X 16*, COM ANEL METALICO INCORPORADO A PECA (SOMENTE FORNECIMENTO)</v>
          </cell>
          <cell r="D3470" t="str">
            <v xml:space="preserve">M     </v>
          </cell>
          <cell r="E3470" t="str">
            <v>75,80</v>
          </cell>
        </row>
        <row r="3471">
          <cell r="A3471">
            <v>38539</v>
          </cell>
          <cell r="B3471">
            <v>38539</v>
          </cell>
          <cell r="C3471" t="str">
            <v>ESTACA PRE-MOLDADA MACICA DE CONCRETO VIBRADO ARMADO, PARA CARGA DE 50 T, SECAO QUADRADA, COM ANEL METALICO INCORPORADO A PECA (SOMENTE FORNECIMENTO)</v>
          </cell>
          <cell r="D3471" t="str">
            <v xml:space="preserve">M     </v>
          </cell>
          <cell r="E3471" t="str">
            <v>103,07</v>
          </cell>
        </row>
        <row r="3472">
          <cell r="A3472">
            <v>38540</v>
          </cell>
          <cell r="B3472">
            <v>38540</v>
          </cell>
          <cell r="C3472" t="str">
            <v>ESTACA PRE-MOLDADA VAZADA DE CONCRETO CENTRIFUGADO, PARA CARGA DE 100 T, SECAO CIRCULAR, COM ANEL METALICO INCORPORADO A PECA (SOMENTE FORNECIMENTO)</v>
          </cell>
          <cell r="D3472" t="str">
            <v xml:space="preserve">M     </v>
          </cell>
          <cell r="E3472" t="str">
            <v>264,16</v>
          </cell>
        </row>
        <row r="3473">
          <cell r="A3473">
            <v>38541</v>
          </cell>
          <cell r="B3473">
            <v>38541</v>
          </cell>
          <cell r="C3473" t="str">
            <v>PERFURATRIZ COM TORRE METALICA PARA EXECUCAO DE ESTACA HELICE CONTINUA, PROFUNDIDADE MAXIMA DE 30 M, DIAMETRO MAXIMO DE 800 MM, POTENCIA INSTALADA DE 268 HP, MESA ROTATIVA COM TORQUE MAXIMO DE 170 KNM</v>
          </cell>
          <cell r="D3473" t="str">
            <v xml:space="preserve">UN    </v>
          </cell>
          <cell r="E3473" t="str">
            <v>4.343.486,80</v>
          </cell>
        </row>
        <row r="3474">
          <cell r="A3474">
            <v>38542</v>
          </cell>
          <cell r="B3474">
            <v>38542</v>
          </cell>
          <cell r="C3474" t="str">
            <v>PERFURATRIZ COM TORRE METALICA PARA EXECUCAO DE ESTACA HELICE CONTINUA, PROFUNDIDADE MAXIMA DE 32 M, DIAMETRO MAXIMO DE 1000 MM, POTENCIA INSTALADA DE 350 HP, MESA ROTATIVA COM TORQUE MAXIMO DE 263 KNM</v>
          </cell>
          <cell r="D3474" t="str">
            <v xml:space="preserve">UN    </v>
          </cell>
          <cell r="E3474" t="str">
            <v>6.753.947,32</v>
          </cell>
        </row>
        <row r="3475">
          <cell r="A3475">
            <v>38543</v>
          </cell>
          <cell r="B3475">
            <v>38543</v>
          </cell>
          <cell r="C3475" t="str">
            <v>PERFURATRIZ HIDRAULICA COM TRADO CURTO ACOPLADO, PROFUNDIDADE MAXIMA DE 20 M, DIAMETRO MAXIMO DE 1500 MM, POTENCIA INSTALADA DE 137 HP, MESA ROTATIVA COM TORQUE MAXIMO DE 30 KNM (INCLUI MONTAGEM, NAO INCLUI CAMINHAO)</v>
          </cell>
          <cell r="D3475" t="str">
            <v xml:space="preserve">UN    </v>
          </cell>
          <cell r="E3475" t="str">
            <v>1.653.552,67</v>
          </cell>
        </row>
        <row r="3476">
          <cell r="A3476">
            <v>38544</v>
          </cell>
          <cell r="B3476">
            <v>38544</v>
          </cell>
          <cell r="C3476" t="str">
            <v>MANTA DE POLIETILENO EXPANDIDO (PEBD) ANTICHAMAS, E = 8 MM</v>
          </cell>
          <cell r="D3476" t="str">
            <v xml:space="preserve">M2    </v>
          </cell>
          <cell r="E3476" t="str">
            <v>14,61</v>
          </cell>
        </row>
        <row r="3477">
          <cell r="A3477">
            <v>38545</v>
          </cell>
          <cell r="B3477">
            <v>38545</v>
          </cell>
          <cell r="C3477" t="str">
            <v>MANTA DE POLIETILENO EXPANDIDO (PEBD), E = 5 MM</v>
          </cell>
          <cell r="D3477" t="str">
            <v xml:space="preserve">M2    </v>
          </cell>
          <cell r="E3477" t="str">
            <v>9,39</v>
          </cell>
        </row>
        <row r="3478">
          <cell r="A3478">
            <v>38546</v>
          </cell>
          <cell r="B3478">
            <v>38546</v>
          </cell>
          <cell r="C3478" t="str">
            <v>ARGAMASSA USINADA AUTOADENSAVEL E AUTONIVELANTE PARA CONTRAPISO, INCLUI BOMBEAMENTO</v>
          </cell>
          <cell r="D3478" t="str">
            <v xml:space="preserve">M3    </v>
          </cell>
          <cell r="E3478" t="str">
            <v>572,85</v>
          </cell>
        </row>
        <row r="3479">
          <cell r="A3479">
            <v>38547</v>
          </cell>
          <cell r="B3479">
            <v>38547</v>
          </cell>
          <cell r="C3479" t="str">
            <v>ALICATE DE CRIMPAR RJ11, RJ12 E RJ45</v>
          </cell>
          <cell r="D3479" t="str">
            <v xml:space="preserve">UN    </v>
          </cell>
          <cell r="E3479" t="str">
            <v>86,99</v>
          </cell>
        </row>
        <row r="3480">
          <cell r="A3480">
            <v>38548</v>
          </cell>
          <cell r="B3480">
            <v>38548</v>
          </cell>
          <cell r="C3480" t="str">
            <v>CANALETA ESTRUTURAL CERAMICA, 14 X 19 X 19 CM, 6,0 MPA (NBR 15270)</v>
          </cell>
          <cell r="D3480" t="str">
            <v xml:space="preserve">UN    </v>
          </cell>
          <cell r="E3480" t="str">
            <v>2,31</v>
          </cell>
        </row>
        <row r="3481">
          <cell r="A3481">
            <v>38588</v>
          </cell>
          <cell r="B3481">
            <v>38588</v>
          </cell>
          <cell r="C3481" t="str">
            <v>MEIO BLOCO DE CONCRETO ESTRUTURAL 14 X 19 X 14 CM, FBK 4,5 MPA (NBR 6136)</v>
          </cell>
          <cell r="D3481" t="str">
            <v xml:space="preserve">UN    </v>
          </cell>
          <cell r="E3481" t="str">
            <v>2,27</v>
          </cell>
        </row>
        <row r="3482">
          <cell r="A3482">
            <v>38589</v>
          </cell>
          <cell r="B3482">
            <v>38589</v>
          </cell>
          <cell r="C3482" t="str">
            <v>MEIO BLOCO DE CONCRETO ESTRUTURAL 14 X 19 X 19 CM, FBK 4,5 MPA (NBR 6136)</v>
          </cell>
          <cell r="D3482" t="str">
            <v xml:space="preserve">UN    </v>
          </cell>
          <cell r="E3482" t="str">
            <v>2,38</v>
          </cell>
        </row>
        <row r="3483">
          <cell r="A3483">
            <v>38590</v>
          </cell>
          <cell r="B3483">
            <v>38590</v>
          </cell>
          <cell r="C3483" t="str">
            <v>BLOCO DE CONCRETO ESTRUTURAL 14 X 19 X 29 CM, FBK 4,5 MPA (NBR 6136)</v>
          </cell>
          <cell r="D3483" t="str">
            <v xml:space="preserve">UN    </v>
          </cell>
          <cell r="E3483" t="str">
            <v>3,77</v>
          </cell>
        </row>
        <row r="3484">
          <cell r="A3484">
            <v>38591</v>
          </cell>
          <cell r="B3484">
            <v>38591</v>
          </cell>
          <cell r="C3484" t="str">
            <v>BLOCO DE CONCRETO ESTRUTURAL 14 X 19 X 34 CM, FBK 4,5 MPA (NBR 6136)</v>
          </cell>
          <cell r="D3484" t="str">
            <v xml:space="preserve">UN    </v>
          </cell>
          <cell r="E3484" t="str">
            <v>3,81</v>
          </cell>
        </row>
        <row r="3485">
          <cell r="A3485">
            <v>38592</v>
          </cell>
          <cell r="B3485">
            <v>38592</v>
          </cell>
          <cell r="C3485" t="str">
            <v>MEIO BLOCO DE CONCRETO ESTRUTURAL 14 X 19 X 14 CM, FBK 14 MPA (NBR 6136)</v>
          </cell>
          <cell r="D3485" t="str">
            <v xml:space="preserve">UN    </v>
          </cell>
          <cell r="E3485" t="str">
            <v>2,84</v>
          </cell>
        </row>
        <row r="3486">
          <cell r="A3486">
            <v>38593</v>
          </cell>
          <cell r="B3486">
            <v>38593</v>
          </cell>
          <cell r="C3486" t="str">
            <v>MEIO BLOCO DE CONCRETO ESTRUTURAL 14 X 19 X 19 CM, FBK 14 MPA (NBR 6136)</v>
          </cell>
          <cell r="D3486" t="str">
            <v xml:space="preserve">UN    </v>
          </cell>
          <cell r="E3486" t="str">
            <v>3,13</v>
          </cell>
        </row>
        <row r="3487">
          <cell r="A3487">
            <v>38594</v>
          </cell>
          <cell r="B3487">
            <v>38594</v>
          </cell>
          <cell r="C3487" t="str">
            <v>MEIO BLOCO DE CONCRETO ESTRUTURAL 14 X 19 X 34 CM, FBK 14 MPA (NBR 6136)</v>
          </cell>
          <cell r="D3487" t="str">
            <v xml:space="preserve">UN    </v>
          </cell>
          <cell r="E3487" t="str">
            <v>4,94</v>
          </cell>
        </row>
        <row r="3488">
          <cell r="A3488">
            <v>38595</v>
          </cell>
          <cell r="B3488">
            <v>38595</v>
          </cell>
          <cell r="C3488" t="str">
            <v>MEIA CANALETA DE CONCRETO ESTRUTURAL 14 X 19 X 19 CM, FBK 4,5 MPA (NBR 6136)</v>
          </cell>
          <cell r="D3488" t="str">
            <v xml:space="preserve">UN    </v>
          </cell>
          <cell r="E3488" t="str">
            <v>2,81</v>
          </cell>
        </row>
        <row r="3489">
          <cell r="A3489">
            <v>38596</v>
          </cell>
          <cell r="B3489">
            <v>38596</v>
          </cell>
          <cell r="C3489" t="str">
            <v>CANALETA DE CONCRETO ESTRUTURAL 14 X 19 X 29 CM, FBK 4,5 MPA (NBR 6136)</v>
          </cell>
          <cell r="D3489" t="str">
            <v xml:space="preserve">UN    </v>
          </cell>
          <cell r="E3489" t="str">
            <v>4,66</v>
          </cell>
        </row>
        <row r="3490">
          <cell r="A3490">
            <v>38597</v>
          </cell>
          <cell r="B3490">
            <v>38597</v>
          </cell>
          <cell r="C3490" t="str">
            <v>CANALETA DE CONCRETO ESTRUTURAL 14 X 19 X 39 CM, FBK 4,5 MPA (NBR 6136)</v>
          </cell>
          <cell r="D3490" t="str">
            <v xml:space="preserve">UN    </v>
          </cell>
          <cell r="E3490" t="str">
            <v>4,69</v>
          </cell>
        </row>
        <row r="3491">
          <cell r="A3491">
            <v>38598</v>
          </cell>
          <cell r="B3491">
            <v>38598</v>
          </cell>
          <cell r="C3491" t="str">
            <v>MEIA CANALETA DE CONCRETO ESTRUTURAL 14 X 19 X 19 CM, FBK 14 MPA (NBR 6136)</v>
          </cell>
          <cell r="D3491" t="str">
            <v xml:space="preserve">UN    </v>
          </cell>
          <cell r="E3491" t="str">
            <v>3,31</v>
          </cell>
        </row>
        <row r="3492">
          <cell r="A3492">
            <v>38599</v>
          </cell>
          <cell r="B3492">
            <v>38599</v>
          </cell>
          <cell r="C3492" t="str">
            <v>CANALETA DE CONCRETO ESTRUTURAL 14 X 19 X 29 CM, FBK 14 MPA (NBR 6136)</v>
          </cell>
          <cell r="D3492" t="str">
            <v xml:space="preserve">UN    </v>
          </cell>
          <cell r="E3492" t="str">
            <v>5,62</v>
          </cell>
        </row>
        <row r="3493">
          <cell r="A3493">
            <v>38600</v>
          </cell>
          <cell r="B3493">
            <v>38600</v>
          </cell>
          <cell r="C3493" t="str">
            <v>CANALETA DE CONCRETO ESTRUTURAL 14 X 19 X 39 CM, FBK 14 MPA (NBR 6136)</v>
          </cell>
          <cell r="D3493" t="str">
            <v xml:space="preserve">UN    </v>
          </cell>
          <cell r="E3493" t="str">
            <v>5,95</v>
          </cell>
        </row>
        <row r="3494">
          <cell r="A3494">
            <v>38603</v>
          </cell>
          <cell r="B3494">
            <v>38603</v>
          </cell>
          <cell r="C3494" t="str">
            <v>BLOCO ESTRUTURAL CERAMICO 14 X 19 X 34 CM, 6,0 MPA (NBR 15270)</v>
          </cell>
          <cell r="D3494" t="str">
            <v xml:space="preserve">UN    </v>
          </cell>
          <cell r="E3494" t="str">
            <v>3,23</v>
          </cell>
        </row>
        <row r="3495">
          <cell r="A3495">
            <v>38604</v>
          </cell>
          <cell r="B3495">
            <v>38604</v>
          </cell>
          <cell r="C3495" t="str">
            <v>USINA DE ASFALTO A FRIO, CAPACIDADE DE 40 A 60 T/H, ELETRICA, POTENCIA DE 30 CV</v>
          </cell>
          <cell r="D3495" t="str">
            <v xml:space="preserve">UN    </v>
          </cell>
          <cell r="E3495" t="str">
            <v>154.709,66</v>
          </cell>
        </row>
        <row r="3496">
          <cell r="A3496">
            <v>38605</v>
          </cell>
          <cell r="B3496">
            <v>38605</v>
          </cell>
          <cell r="C3496" t="str">
            <v>ABERTURA PARA ENCAIXE DE CUBA OU LAVATORIO EM BANCADA DE MARMORE/ GRANITO OU OUTRO TIPO DE PEDRA NATURAL</v>
          </cell>
          <cell r="D3496" t="str">
            <v xml:space="preserve">UN    </v>
          </cell>
          <cell r="E3496" t="str">
            <v>204,35</v>
          </cell>
        </row>
        <row r="3497">
          <cell r="A3497">
            <v>38629</v>
          </cell>
          <cell r="B3497">
            <v>38629</v>
          </cell>
          <cell r="C3497" t="str">
            <v>EQUIPAMENTO PARA DEMARCACAO DE FAIXAS DE TRAFEGO A QUENTE, A SER MONTADO SOBRE CAMINHAO DE PBT MINIMO DE 17 T E DISTANCIA MINIMA ENTRE EIXOS DE 5,2 M, CAPACIDADE PARA 1.000 KG DE MATERIAL TERMOPLASTICO (INCLUI MONTAGEM, NAO INCLUI CAMINHAO E NEM COMPRESSOR DE AR)</v>
          </cell>
          <cell r="D3497" t="str">
            <v xml:space="preserve">UN    </v>
          </cell>
          <cell r="E3497" t="str">
            <v>2.627.929,68</v>
          </cell>
        </row>
        <row r="3498">
          <cell r="A3498">
            <v>38630</v>
          </cell>
          <cell r="B3498">
            <v>38630</v>
          </cell>
          <cell r="C3498" t="str">
            <v>EQUIPAMENTO PARA DEMARCACAO DE FAIXAS DE TRAFEGO A FRIO, A SER MONTADO SOBRE CAMINHAO DE PBT MINIMO DE 9 T E DISTANCIA MINIMA ENTRE EIXOS DE 4,3 M, CAPACIDADE PARA 800 L DE TINTA (INCLUI MONTAGEM, NAO INCLUI CAMINHAO)</v>
          </cell>
          <cell r="D3498" t="str">
            <v xml:space="preserve">UN    </v>
          </cell>
          <cell r="E3498" t="str">
            <v>1.765.429,68</v>
          </cell>
        </row>
        <row r="3499">
          <cell r="A3499">
            <v>38633</v>
          </cell>
          <cell r="B3499">
            <v>38633</v>
          </cell>
          <cell r="C3499" t="str">
            <v>FURO PARA TORNEIRA OU OUTROS ACESSORIOS  EM BANCADA DE MARMORE/ GRANITO OU OUTRO TIPO DE PEDRA NATURAL</v>
          </cell>
          <cell r="D3499" t="str">
            <v xml:space="preserve">UN    </v>
          </cell>
          <cell r="E3499" t="str">
            <v>30,65</v>
          </cell>
        </row>
        <row r="3500">
          <cell r="A3500">
            <v>38637</v>
          </cell>
          <cell r="B3500">
            <v>38637</v>
          </cell>
          <cell r="C3500" t="str">
            <v>SIFAO EM METAL CROMADO PARA PIA AMERICANA, 1.1/2 X 1.1/2 "</v>
          </cell>
          <cell r="D3500" t="str">
            <v xml:space="preserve">UN    </v>
          </cell>
          <cell r="E3500" t="str">
            <v>458,99</v>
          </cell>
        </row>
        <row r="3501">
          <cell r="A3501">
            <v>38638</v>
          </cell>
          <cell r="B3501">
            <v>38638</v>
          </cell>
          <cell r="C3501" t="str">
            <v>SIFAO EM METAL CROMADO PARA TANQUE, 1.1/4 X 1.1/2 "</v>
          </cell>
          <cell r="D3501" t="str">
            <v xml:space="preserve">UN    </v>
          </cell>
          <cell r="E3501" t="str">
            <v>386,77</v>
          </cell>
        </row>
        <row r="3502">
          <cell r="A3502">
            <v>38639</v>
          </cell>
          <cell r="B3502">
            <v>38639</v>
          </cell>
          <cell r="C3502" t="str">
            <v>MUDA DE ARBUSTO, BUXINHO, H= *50* CM</v>
          </cell>
          <cell r="D3502" t="str">
            <v xml:space="preserve">UN    </v>
          </cell>
          <cell r="E3502" t="str">
            <v>206,89</v>
          </cell>
        </row>
        <row r="3503">
          <cell r="A3503">
            <v>38640</v>
          </cell>
          <cell r="B3503">
            <v>38640</v>
          </cell>
          <cell r="C3503" t="str">
            <v>MUDA DE ARBUSTO, PINGO DE OURO/ VIOLETEIRA, H = *10 A 20* CM</v>
          </cell>
          <cell r="D3503" t="str">
            <v xml:space="preserve">UN    </v>
          </cell>
          <cell r="E3503" t="str">
            <v>3,10</v>
          </cell>
        </row>
        <row r="3504">
          <cell r="A3504">
            <v>38641</v>
          </cell>
          <cell r="B3504">
            <v>38641</v>
          </cell>
          <cell r="C3504" t="str">
            <v>MUDA DE PALMEIRA ARECA, H= *1,50* M</v>
          </cell>
          <cell r="D3504" t="str">
            <v xml:space="preserve">UN    </v>
          </cell>
          <cell r="E3504" t="str">
            <v>129,31</v>
          </cell>
        </row>
        <row r="3505">
          <cell r="A3505">
            <v>38642</v>
          </cell>
          <cell r="B3505">
            <v>38642</v>
          </cell>
          <cell r="C3505" t="str">
            <v>COMPRESSOR DE AR REBOCAVEL, VAZAO 152 PCM, PRESSAO EFETIVA DE TRABALHO 102 PSI, MOTOR DIESEL, POTENCIA 31,5 KW</v>
          </cell>
          <cell r="D3505" t="str">
            <v xml:space="preserve">UN    </v>
          </cell>
          <cell r="E3505" t="str">
            <v>79.297,98</v>
          </cell>
        </row>
        <row r="3506">
          <cell r="A3506">
            <v>38643</v>
          </cell>
          <cell r="B3506">
            <v>38643</v>
          </cell>
          <cell r="C3506" t="str">
            <v>VALVULA EM METAL CROMADO PARA LAVATORIO, 1 " SEM LADRAO</v>
          </cell>
          <cell r="D3506" t="str">
            <v xml:space="preserve">UN    </v>
          </cell>
          <cell r="E3506" t="str">
            <v>91,30</v>
          </cell>
        </row>
        <row r="3507">
          <cell r="A3507">
            <v>38674</v>
          </cell>
          <cell r="B3507">
            <v>38674</v>
          </cell>
          <cell r="C3507" t="str">
            <v>TE MISTURADOR DE TRANSICAO, CPVC, COM ROSCA, 22 MM X 3/4", PARA AGUA QUENTE</v>
          </cell>
          <cell r="D3507" t="str">
            <v xml:space="preserve">UN    </v>
          </cell>
          <cell r="E3507" t="str">
            <v>30,61</v>
          </cell>
        </row>
        <row r="3508">
          <cell r="A3508">
            <v>38676</v>
          </cell>
          <cell r="B3508">
            <v>38676</v>
          </cell>
          <cell r="C3508" t="str">
            <v>LUVA SIMPLES, PVC, SOLDAVEL, DN 150 MM, SERIE NORMAL, PARA ESGOTO PREDIAL</v>
          </cell>
          <cell r="D3508" t="str">
            <v xml:space="preserve">UN    </v>
          </cell>
          <cell r="E3508" t="str">
            <v>43,99</v>
          </cell>
        </row>
        <row r="3509">
          <cell r="A3509">
            <v>38678</v>
          </cell>
          <cell r="B3509">
            <v>38678</v>
          </cell>
          <cell r="C3509" t="str">
            <v>LUVA SOLDAVEL COM BUCHA DE LATAO, PVC, 32 MM X 1"</v>
          </cell>
          <cell r="D3509" t="str">
            <v xml:space="preserve">UN    </v>
          </cell>
          <cell r="E3509" t="str">
            <v>22,55</v>
          </cell>
        </row>
        <row r="3510">
          <cell r="A3510">
            <v>38769</v>
          </cell>
          <cell r="B3510">
            <v>38769</v>
          </cell>
          <cell r="C3510" t="str">
            <v>LUMINARIA ARANDELA TIPO MEIA-LUA COM VIDRO FOSCO *30 X 15* CM, PARA 1 LAMPADA, BASE E27, POTENCIA MAXIMA 40/60 W (NAO INCLUI LAMPADA)</v>
          </cell>
          <cell r="D3510" t="str">
            <v xml:space="preserve">UN    </v>
          </cell>
          <cell r="E3510" t="str">
            <v>81,82</v>
          </cell>
        </row>
        <row r="3511">
          <cell r="A3511">
            <v>38770</v>
          </cell>
          <cell r="B3511">
            <v>38770</v>
          </cell>
          <cell r="C3511" t="str">
            <v>LUMINARIA PLAFON REDONDO COM VIDRO FOSCO DIAMETRO *30* CM, PARA 2 LAMPADAS, BASE E27, POTENCIA MAXIMA 40/60 W (NAO INCLUI LAMPADAS)</v>
          </cell>
          <cell r="D3511" t="str">
            <v xml:space="preserve">UN    </v>
          </cell>
          <cell r="E3511" t="str">
            <v>89,84</v>
          </cell>
        </row>
        <row r="3512">
          <cell r="A3512">
            <v>38773</v>
          </cell>
          <cell r="B3512">
            <v>38773</v>
          </cell>
          <cell r="C3512" t="str">
            <v>LUMINARIA DE TETO PLAFON/PLAFONIER EM PLASTICO COM BASE E27, POTENCIA MAXIMA 60 W (NAO INCLUI LAMPADA)</v>
          </cell>
          <cell r="D3512" t="str">
            <v xml:space="preserve">UN    </v>
          </cell>
          <cell r="E3512" t="str">
            <v>8,23</v>
          </cell>
        </row>
        <row r="3513">
          <cell r="A3513">
            <v>38774</v>
          </cell>
          <cell r="B3513">
            <v>38774</v>
          </cell>
          <cell r="C3513" t="str">
            <v>LUMINARIA DE EMERGENCIA 30 LEDS, POTENCIA 2 W, BATERIA DE LITIO, AUTONOMIA DE 6 HORAS</v>
          </cell>
          <cell r="D3513" t="str">
            <v xml:space="preserve">UN    </v>
          </cell>
          <cell r="E3513" t="str">
            <v>24,87</v>
          </cell>
        </row>
        <row r="3514">
          <cell r="A3514">
            <v>38775</v>
          </cell>
          <cell r="B3514">
            <v>38775</v>
          </cell>
          <cell r="C3514" t="str">
            <v>LUMINARIA TIPO TARTARUGA PARA AREA EXTERNA EM ALUMINIO, COM GRADE, PARA 1 LAMPADA, BASE E27, POTENCIA MAXIMA 40/60 W (NAO INCLUI LAMPADA)</v>
          </cell>
          <cell r="D3514" t="str">
            <v xml:space="preserve">UN    </v>
          </cell>
          <cell r="E3514" t="str">
            <v>101,28</v>
          </cell>
        </row>
        <row r="3515">
          <cell r="A3515">
            <v>38776</v>
          </cell>
          <cell r="B3515">
            <v>38776</v>
          </cell>
          <cell r="C3515" t="str">
            <v>LUMINARIA DE EMBUTIR EM CHAPA DE ACO PARA 4 LAMPADAS FLUORESCENTES DE 14 W *60 X 60 CM* ALETADA (NAO INCLUI REATOR E LAMPADAS)</v>
          </cell>
          <cell r="D3515" t="str">
            <v xml:space="preserve">UN    </v>
          </cell>
          <cell r="E3515" t="str">
            <v>351,44</v>
          </cell>
        </row>
        <row r="3516">
          <cell r="A3516">
            <v>38777</v>
          </cell>
          <cell r="B3516">
            <v>38777</v>
          </cell>
          <cell r="C3516" t="str">
            <v>REATOR ELETRONICO BIVOLT PARA 2 LAMPADAS FLUORESCENTES DE 14 W</v>
          </cell>
          <cell r="D3516" t="str">
            <v xml:space="preserve">UN    </v>
          </cell>
          <cell r="E3516" t="str">
            <v>89,49</v>
          </cell>
        </row>
        <row r="3517">
          <cell r="A3517">
            <v>38778</v>
          </cell>
          <cell r="B3517">
            <v>38778</v>
          </cell>
          <cell r="C3517" t="str">
            <v>LAMPADA FLUORESCENTE TUBULAR T8 DE 16/18 W, BIVOLT</v>
          </cell>
          <cell r="D3517" t="str">
            <v xml:space="preserve">UN    </v>
          </cell>
          <cell r="E3517" t="str">
            <v>4,80</v>
          </cell>
        </row>
        <row r="3518">
          <cell r="A3518">
            <v>38779</v>
          </cell>
          <cell r="B3518">
            <v>38779</v>
          </cell>
          <cell r="C3518" t="str">
            <v>LAMPADA FLUORESCENTE TUBULAR T8 DE 32/36 W, BIVOLT</v>
          </cell>
          <cell r="D3518" t="str">
            <v xml:space="preserve">UN    </v>
          </cell>
          <cell r="E3518" t="str">
            <v>5,09</v>
          </cell>
        </row>
        <row r="3519">
          <cell r="A3519">
            <v>38780</v>
          </cell>
          <cell r="B3519">
            <v>38780</v>
          </cell>
          <cell r="C3519" t="str">
            <v>LAMPADA FLUORESCENTE COMPACTA 3U BRANCA 20 W, BASE E27 (127/220 V)</v>
          </cell>
          <cell r="D3519" t="str">
            <v xml:space="preserve">UN    </v>
          </cell>
          <cell r="E3519" t="str">
            <v>9,19</v>
          </cell>
        </row>
        <row r="3520">
          <cell r="A3520">
            <v>38781</v>
          </cell>
          <cell r="B3520">
            <v>38781</v>
          </cell>
          <cell r="C3520" t="str">
            <v>LAMPADA FLUORESCENTE ESPIRAL BRANCA 45 W, BASE E27 (127/220 V)</v>
          </cell>
          <cell r="D3520" t="str">
            <v xml:space="preserve">UN    </v>
          </cell>
          <cell r="E3520" t="str">
            <v>31,03</v>
          </cell>
        </row>
        <row r="3521">
          <cell r="A3521">
            <v>38782</v>
          </cell>
          <cell r="B3521">
            <v>38782</v>
          </cell>
          <cell r="C3521" t="str">
            <v>LAMPADA FLUORESCENTE TUBULAR T5 DE 14 W, BIVOLT</v>
          </cell>
          <cell r="D3521" t="str">
            <v xml:space="preserve">UN    </v>
          </cell>
          <cell r="E3521" t="str">
            <v>6,40</v>
          </cell>
        </row>
        <row r="3522">
          <cell r="A3522">
            <v>38783</v>
          </cell>
          <cell r="B3522">
            <v>38783</v>
          </cell>
          <cell r="C3522" t="str">
            <v>BLOCO CERAMICO / TIJOLO VAZADO PARA ALVENARIA DE VEDACAO, FUROS NA HORIZONTAL, 11,5 X 19 X 19 CM (NBR 15270)</v>
          </cell>
          <cell r="D3522" t="str">
            <v xml:space="preserve">UN    </v>
          </cell>
          <cell r="E3522" t="str">
            <v>1,27</v>
          </cell>
        </row>
        <row r="3523">
          <cell r="A3523">
            <v>38784</v>
          </cell>
          <cell r="B3523">
            <v>38784</v>
          </cell>
          <cell r="C3523" t="str">
            <v>LUMINARIA DE SOBREPOR EM CHAPA DE ACO COM ALETAS PLASTICAS, PARA 2 LAMPADAS, BASE E27, POTENCIA MAXIMA 40/60 W (NAO INCLUI LAMPADAS)</v>
          </cell>
          <cell r="D3523" t="str">
            <v xml:space="preserve">UN    </v>
          </cell>
          <cell r="E3523" t="str">
            <v>83,90</v>
          </cell>
        </row>
        <row r="3524">
          <cell r="A3524">
            <v>38785</v>
          </cell>
          <cell r="B3524">
            <v>38785</v>
          </cell>
          <cell r="C3524" t="str">
            <v>LUMINARIA HERMETICA IP-65 PARA 2 DUAS LAMPADAS DE 14/16/18/20 W (NAO INCLUI REATOR E LAMPADAS)</v>
          </cell>
          <cell r="D3524" t="str">
            <v xml:space="preserve">UN    </v>
          </cell>
          <cell r="E3524" t="str">
            <v>217,23</v>
          </cell>
        </row>
        <row r="3525">
          <cell r="A3525">
            <v>38786</v>
          </cell>
          <cell r="B3525">
            <v>38786</v>
          </cell>
          <cell r="C3525" t="str">
            <v>LUMINARIA HERMETICA IP-65 PARA 2 DUAS LAMPADAS DE 28/32/36/40 W (NAO INCLUI REATOR E LAMPADAS)</v>
          </cell>
          <cell r="D3525" t="str">
            <v xml:space="preserve">UN    </v>
          </cell>
          <cell r="E3525" t="str">
            <v>267,58</v>
          </cell>
        </row>
        <row r="3526">
          <cell r="A3526">
            <v>38787</v>
          </cell>
          <cell r="B3526">
            <v>38787</v>
          </cell>
          <cell r="C3526" t="str">
            <v>TUBO MONOCAMADA PEX, DN 16 MM, PARA AGUA QUENTE E FRIA</v>
          </cell>
          <cell r="D3526" t="str">
            <v xml:space="preserve">M     </v>
          </cell>
          <cell r="E3526" t="str">
            <v>5,69</v>
          </cell>
        </row>
        <row r="3527">
          <cell r="A3527">
            <v>38825</v>
          </cell>
          <cell r="B3527">
            <v>38825</v>
          </cell>
          <cell r="C3527" t="str">
            <v>TUBO MONOCAMADA PEX, DN 20 MM, PARA AGUA QUENTE E FRIA</v>
          </cell>
          <cell r="D3527" t="str">
            <v xml:space="preserve">M     </v>
          </cell>
          <cell r="E3527" t="str">
            <v>7,35</v>
          </cell>
        </row>
        <row r="3528">
          <cell r="A3528">
            <v>38826</v>
          </cell>
          <cell r="B3528">
            <v>38826</v>
          </cell>
          <cell r="C3528" t="str">
            <v>TUBO MONOCAMADA PEX, DN 25 MM, PARA AGUA QUENTE E FRIA</v>
          </cell>
          <cell r="D3528" t="str">
            <v xml:space="preserve">M     </v>
          </cell>
          <cell r="E3528" t="str">
            <v>10,46</v>
          </cell>
        </row>
        <row r="3529">
          <cell r="A3529">
            <v>38827</v>
          </cell>
          <cell r="B3529">
            <v>38827</v>
          </cell>
          <cell r="C3529" t="str">
            <v>TUBO MONOCAMADA PEX, DN 32 MM, PARA AGUA QUENTE E FRIA</v>
          </cell>
          <cell r="D3529" t="str">
            <v xml:space="preserve">M     </v>
          </cell>
          <cell r="E3529" t="str">
            <v>17,11</v>
          </cell>
        </row>
        <row r="3530">
          <cell r="A3530">
            <v>38828</v>
          </cell>
          <cell r="B3530">
            <v>38828</v>
          </cell>
          <cell r="C3530" t="str">
            <v>TUBO MULTICAMADA PEX, DN 16 MM, PARA INSTALACOES A GAS (AMARELO)</v>
          </cell>
          <cell r="D3530" t="str">
            <v xml:space="preserve">M     </v>
          </cell>
          <cell r="E3530" t="str">
            <v>10,96</v>
          </cell>
        </row>
        <row r="3531">
          <cell r="A3531">
            <v>38829</v>
          </cell>
          <cell r="B3531">
            <v>38829</v>
          </cell>
          <cell r="C3531" t="str">
            <v>TUBO MULTICAMADA PEX, DN 20 MM, PARA INSTALACOES A GAS (AMARELO)</v>
          </cell>
          <cell r="D3531" t="str">
            <v xml:space="preserve">M     </v>
          </cell>
          <cell r="E3531" t="str">
            <v>17,95</v>
          </cell>
        </row>
        <row r="3532">
          <cell r="A3532">
            <v>38830</v>
          </cell>
          <cell r="B3532">
            <v>38830</v>
          </cell>
          <cell r="C3532" t="str">
            <v>TUBO MULTICAMADA PEX, DN *26* MM, PARA INSTALACOES A GAS (AMARELO)</v>
          </cell>
          <cell r="D3532" t="str">
            <v xml:space="preserve">M     </v>
          </cell>
          <cell r="E3532" t="str">
            <v>24,85</v>
          </cell>
        </row>
        <row r="3533">
          <cell r="A3533">
            <v>38831</v>
          </cell>
          <cell r="B3533">
            <v>38831</v>
          </cell>
          <cell r="C3533" t="str">
            <v>TUBO MULTICAMADA PEX, DN 32 MM, PARA INSTALACOES A GAS (AMARELO)</v>
          </cell>
          <cell r="D3533" t="str">
            <v xml:space="preserve">M     </v>
          </cell>
          <cell r="E3533" t="str">
            <v>34,66</v>
          </cell>
        </row>
        <row r="3534">
          <cell r="A3534">
            <v>38836</v>
          </cell>
          <cell r="B3534">
            <v>38836</v>
          </cell>
          <cell r="C3534" t="str">
            <v>TAMPAO / CAP, ROSCA MACHO, DN 3/4", PARA TUBO PEX PARA INST. AGUA QUENTE/FRIA</v>
          </cell>
          <cell r="D3534" t="str">
            <v xml:space="preserve">UN    </v>
          </cell>
          <cell r="E3534" t="str">
            <v>5,18</v>
          </cell>
        </row>
        <row r="3535">
          <cell r="A3535">
            <v>38837</v>
          </cell>
          <cell r="B3535">
            <v>38837</v>
          </cell>
          <cell r="C3535" t="str">
            <v>TAMPAO / CAP, ROSCA MACHO, DN 1", PARA TUBO PEX PARA INST. AGUA QUENTE/FRIA</v>
          </cell>
          <cell r="D3535" t="str">
            <v xml:space="preserve">UN    </v>
          </cell>
          <cell r="E3535" t="str">
            <v>7,42</v>
          </cell>
        </row>
        <row r="3536">
          <cell r="A3536">
            <v>38844</v>
          </cell>
          <cell r="B3536">
            <v>38844</v>
          </cell>
          <cell r="C3536" t="str">
            <v>CONECTOR/ADAPTADOR FIXO, ROSCA FEMEA, METALICA, COM ANEL DESLIZANTE, DN 16 MM X 1/2", PARA TUBO PEX PARA INST. AGUA QUENTE/FRIA</v>
          </cell>
          <cell r="D3536" t="str">
            <v xml:space="preserve">UN    </v>
          </cell>
          <cell r="E3536" t="str">
            <v>8,34</v>
          </cell>
        </row>
        <row r="3537">
          <cell r="A3537">
            <v>38846</v>
          </cell>
          <cell r="B3537">
            <v>38846</v>
          </cell>
          <cell r="C3537" t="str">
            <v>CONECTOR/ADAPTADOR FIXO, ROSCA FEMEA, METALICA, COM ANEL DESLIZANTE, DN 20 MM X 1/2", PARA TUBO PEX PARA INST. AGUA QUENTE/FRIA</v>
          </cell>
          <cell r="D3537" t="str">
            <v xml:space="preserve">UN    </v>
          </cell>
          <cell r="E3537" t="str">
            <v>8,48</v>
          </cell>
        </row>
        <row r="3538">
          <cell r="A3538">
            <v>38847</v>
          </cell>
          <cell r="B3538">
            <v>38847</v>
          </cell>
          <cell r="C3538" t="str">
            <v>CONECTOR/ADAPTADOR FIXO, ROSCA FEMEA, METALICA, COM ANEL DESLIZANTE, DN 20 MM X 3/4", PARA TUBO PEX PARA INST. AGUA QUENTE/FRIA</v>
          </cell>
          <cell r="D3538" t="str">
            <v xml:space="preserve">UN    </v>
          </cell>
          <cell r="E3538" t="str">
            <v>9,94</v>
          </cell>
        </row>
        <row r="3539">
          <cell r="A3539">
            <v>38848</v>
          </cell>
          <cell r="B3539">
            <v>38848</v>
          </cell>
          <cell r="C3539" t="str">
            <v>CONECTOR/ADAPTADOR FIXO, ROSCA FEMEA, METALICA, COM ANEL DESLIZANTE, DN 25 MM X 3/4", PARA TUBO PEX PARA INST. AGUA QUENTE/FRIA</v>
          </cell>
          <cell r="D3539" t="str">
            <v xml:space="preserve">UN    </v>
          </cell>
          <cell r="E3539" t="str">
            <v>11,77</v>
          </cell>
        </row>
        <row r="3540">
          <cell r="A3540">
            <v>38850</v>
          </cell>
          <cell r="B3540">
            <v>38850</v>
          </cell>
          <cell r="C3540" t="str">
            <v>CONECTOR/ADAPTADOR FIXO, ROSCA FEMEA, METALICA, COM ANEL DESLIZANTE, DN 25 MM X 1", PARA TUBO PEX PARA INST. AGUA QUENTE/FRIA</v>
          </cell>
          <cell r="D3540" t="str">
            <v xml:space="preserve">UN    </v>
          </cell>
          <cell r="E3540" t="str">
            <v>17,95</v>
          </cell>
        </row>
        <row r="3541">
          <cell r="A3541">
            <v>38851</v>
          </cell>
          <cell r="B3541">
            <v>38851</v>
          </cell>
          <cell r="C3541" t="str">
            <v>CONECTOR/ADAPTADOR FIXO, ROSCA FEMEA, METALICA, COM ANEL DESLIZANTE, DN 32 MM X 1", PARA TUBO PEX PARA INST. AGUA QUENTE/FRIA</v>
          </cell>
          <cell r="D3541" t="str">
            <v xml:space="preserve">UN    </v>
          </cell>
          <cell r="E3541" t="str">
            <v>20,30</v>
          </cell>
        </row>
        <row r="3542">
          <cell r="A3542">
            <v>38854</v>
          </cell>
          <cell r="B3542">
            <v>38854</v>
          </cell>
          <cell r="C3542" t="str">
            <v>CONECTOR/ADAPTADOR MOVEL, ROSCA FEMEA, METALICA, COM ANEL DESLIZANTE, DN 16 MM X 3/4", PARA TUBO PEX PARA INST. AGUA QUENTE/FRIA</v>
          </cell>
          <cell r="D3542" t="str">
            <v xml:space="preserve">UN    </v>
          </cell>
          <cell r="E3542" t="str">
            <v>8,81</v>
          </cell>
        </row>
        <row r="3543">
          <cell r="A3543">
            <v>38869</v>
          </cell>
          <cell r="B3543">
            <v>38869</v>
          </cell>
          <cell r="C3543" t="str">
            <v>DISTRIBUIDOR METALICO, COM ROSCA, 2 SAIDAS, DN 3/4" X 1/2", PARA CONEXAO COM ANEL DESLIZANTE EM TUBO PEX PARA INST. AGUA QUENTE/FRIA</v>
          </cell>
          <cell r="D3543" t="str">
            <v xml:space="preserve">UN    </v>
          </cell>
          <cell r="E3543" t="str">
            <v>19,61</v>
          </cell>
        </row>
        <row r="3544">
          <cell r="A3544">
            <v>38870</v>
          </cell>
          <cell r="B3544">
            <v>38870</v>
          </cell>
          <cell r="C3544" t="str">
            <v>DISTRIBUIDOR METALICO, COM ROSCA, 2 SAIDAS, DN 1" X 1/2", PARA CONEXAO COM ANEL DESLIZANTE EM TUBO PEX PARA INST. AGUA QUENTE/FRIA</v>
          </cell>
          <cell r="D3544" t="str">
            <v xml:space="preserve">UN    </v>
          </cell>
          <cell r="E3544" t="str">
            <v>29,05</v>
          </cell>
        </row>
        <row r="3545">
          <cell r="A3545">
            <v>38871</v>
          </cell>
          <cell r="B3545">
            <v>38871</v>
          </cell>
          <cell r="C3545" t="str">
            <v>DISTRIBUIDOR METALICO, COM ROSCA, 3 SAIDAS, DN 3/4" X 1/2", PARA CONEXAO COM ANEL DESLIZANTE EM TUBO PEX PARA INST. AGUA QUENTE/FRIA</v>
          </cell>
          <cell r="D3545" t="str">
            <v xml:space="preserve">UN    </v>
          </cell>
          <cell r="E3545" t="str">
            <v>25,59</v>
          </cell>
        </row>
        <row r="3546">
          <cell r="A3546">
            <v>38872</v>
          </cell>
          <cell r="B3546">
            <v>38872</v>
          </cell>
          <cell r="C3546" t="str">
            <v>DISTRIBUIDOR METALICO, COM ROSCA, 3 SAIDAS, DN 1" X 1/2", PARA CONEXAO COM ANEL DESLIZANTE EM TUBO PEX PARA INST. AGUA QUENTE/FRIA</v>
          </cell>
          <cell r="D3546" t="str">
            <v xml:space="preserve">UN    </v>
          </cell>
          <cell r="E3546" t="str">
            <v>37,02</v>
          </cell>
        </row>
        <row r="3547">
          <cell r="A3547">
            <v>38873</v>
          </cell>
          <cell r="B3547">
            <v>38873</v>
          </cell>
          <cell r="C3547" t="str">
            <v>TE METALICO, PARA CONEXAO COM ANEL DESLIZANTE, DN 16 MM, EM TUBO PEX PARA INST. AGUA QUENTE/FRIA</v>
          </cell>
          <cell r="D3547" t="str">
            <v xml:space="preserve">UN    </v>
          </cell>
          <cell r="E3547" t="str">
            <v>14,13</v>
          </cell>
        </row>
        <row r="3548">
          <cell r="A3548">
            <v>38874</v>
          </cell>
          <cell r="B3548">
            <v>38874</v>
          </cell>
          <cell r="C3548" t="str">
            <v>TE METALICO, PARA CONEXAO COM ANEL DESLIZANTE, DN 20 MM, EM TUBO PEX PARA INST. AGUA QUENTE/FRIA</v>
          </cell>
          <cell r="D3548" t="str">
            <v xml:space="preserve">UN    </v>
          </cell>
          <cell r="E3548" t="str">
            <v>17,89</v>
          </cell>
        </row>
        <row r="3549">
          <cell r="A3549">
            <v>38875</v>
          </cell>
          <cell r="B3549">
            <v>38875</v>
          </cell>
          <cell r="C3549" t="str">
            <v>TE METALICO, PARA CONEXAO COM ANEL DESLIZANTE, DN 25 MM, EM TUBO PEX PARA INST. AGUA QUENTE/FRIA</v>
          </cell>
          <cell r="D3549" t="str">
            <v xml:space="preserve">UN    </v>
          </cell>
          <cell r="E3549" t="str">
            <v>28,35</v>
          </cell>
        </row>
        <row r="3550">
          <cell r="A3550">
            <v>38876</v>
          </cell>
          <cell r="B3550">
            <v>38876</v>
          </cell>
          <cell r="C3550" t="str">
            <v>TE METALICO, PARA CONEXAO COM ANEL DESLIZANTE, DN 32 MM, EM TUBO PEX PARA INST. AGUA QUENTE/FRIA</v>
          </cell>
          <cell r="D3550" t="str">
            <v xml:space="preserve">UN    </v>
          </cell>
          <cell r="E3550" t="str">
            <v>38,10</v>
          </cell>
        </row>
        <row r="3551">
          <cell r="A3551">
            <v>38877</v>
          </cell>
          <cell r="B3551">
            <v>38877</v>
          </cell>
          <cell r="C3551" t="str">
            <v>MASSA PREMIUM PARA TEXTURA LISA DE BASE ACRILICA, USO INTERNO E EXTERNO</v>
          </cell>
          <cell r="D3551" t="str">
            <v xml:space="preserve">KG    </v>
          </cell>
          <cell r="E3551" t="str">
            <v>6,41</v>
          </cell>
        </row>
        <row r="3552">
          <cell r="A3552">
            <v>38889</v>
          </cell>
          <cell r="B3552">
            <v>38889</v>
          </cell>
          <cell r="C3552" t="str">
            <v>LUMINARIA DE SOBREPOR EM CHAPA DE ACO COM ALETAS PLASTICAS, PARA 1 LAMPADA, BASE E27, POTENCIA MAXIMA 40/60 W (NAO INCLUI LAMPADA)</v>
          </cell>
          <cell r="D3552" t="str">
            <v xml:space="preserve">UN    </v>
          </cell>
          <cell r="E3552" t="str">
            <v>62,71</v>
          </cell>
        </row>
        <row r="3553">
          <cell r="A3553">
            <v>38905</v>
          </cell>
          <cell r="B3553">
            <v>38905</v>
          </cell>
          <cell r="C3553" t="str">
            <v>TE ROSCA FEMEA, METALICO, PARA CONEXAO COM ANEL DESLIZANTE, DN 16 MM X 1/2", EM TUBO PEX PARA INST. AGUA QUENTE/FRIA</v>
          </cell>
          <cell r="D3553" t="str">
            <v xml:space="preserve">UN    </v>
          </cell>
          <cell r="E3553" t="str">
            <v>18,28</v>
          </cell>
        </row>
        <row r="3554">
          <cell r="A3554">
            <v>38907</v>
          </cell>
          <cell r="B3554">
            <v>38907</v>
          </cell>
          <cell r="C3554" t="str">
            <v>TE ROSCA FEMEA, METALICO, PARA CONEXAO COM ANEL DESLIZANTE, DN 20 MM X 1/2", EM TUBO PEX PARA INST. AGUA QUENTE/FRIA</v>
          </cell>
          <cell r="D3554" t="str">
            <v xml:space="preserve">UN    </v>
          </cell>
          <cell r="E3554" t="str">
            <v>17,62</v>
          </cell>
        </row>
        <row r="3555">
          <cell r="A3555">
            <v>38910</v>
          </cell>
          <cell r="B3555">
            <v>38910</v>
          </cell>
          <cell r="C3555" t="str">
            <v>TE ROSCA FEMEA, METALICO, PARA CONEXAO COM ANEL DESLIZANTE, DN 25 MM X 3/4", EM TUBO PEX PARA INST. AGUA QUENTE/FRIA</v>
          </cell>
          <cell r="D3555" t="str">
            <v xml:space="preserve">UN    </v>
          </cell>
          <cell r="E3555" t="str">
            <v>20,61</v>
          </cell>
        </row>
        <row r="3556">
          <cell r="A3556">
            <v>38913</v>
          </cell>
          <cell r="B3556">
            <v>38913</v>
          </cell>
          <cell r="C3556" t="str">
            <v>JOELHO/COTOVELO 90 GRAUS, METALICO, PARA CONEXAO COM ANEL DESLIZANTE, DN 16 MM, EM TUBO PEX PARA INST. AGUA QUENTE/FRIA</v>
          </cell>
          <cell r="D3556" t="str">
            <v xml:space="preserve">UN    </v>
          </cell>
          <cell r="E3556" t="str">
            <v>9,28</v>
          </cell>
        </row>
        <row r="3557">
          <cell r="A3557">
            <v>38914</v>
          </cell>
          <cell r="B3557">
            <v>38914</v>
          </cell>
          <cell r="C3557" t="str">
            <v>JOELHO/COTOVELO 90 GRAUS, METALICO, PARA CONEXAO COM ANEL DESLIZANTE, DN 20 MM, EM TUBO PEX PARA INST. AGUA QUENTE/FRIA</v>
          </cell>
          <cell r="D3557" t="str">
            <v xml:space="preserve">UN    </v>
          </cell>
          <cell r="E3557" t="str">
            <v>11,39</v>
          </cell>
        </row>
        <row r="3558">
          <cell r="A3558">
            <v>38915</v>
          </cell>
          <cell r="B3558">
            <v>38915</v>
          </cell>
          <cell r="C3558" t="str">
            <v>JOELHO/COTOVELO 90 GRAUS, METALICO, PARA CONEXAO COM ANEL DESLIZANTE, DN 25 MM, EM TUBO PEX PARA INST. AGUA QUENTE/FRIA</v>
          </cell>
          <cell r="D3558" t="str">
            <v xml:space="preserve">UN    </v>
          </cell>
          <cell r="E3558" t="str">
            <v>21,95</v>
          </cell>
        </row>
        <row r="3559">
          <cell r="A3559">
            <v>38916</v>
          </cell>
          <cell r="B3559">
            <v>38916</v>
          </cell>
          <cell r="C3559" t="str">
            <v>JOELHO/COTOVELO 90 GRAUS, METALICO, PARA CONEXAO COM ANEL DESLIZANTE, DN 32 MM, EM TUBO PEX PARA INST. AGUA QUENTE/FRIA</v>
          </cell>
          <cell r="D3559" t="str">
            <v xml:space="preserve">UN    </v>
          </cell>
          <cell r="E3559" t="str">
            <v>30,38</v>
          </cell>
        </row>
        <row r="3560">
          <cell r="A3560">
            <v>38917</v>
          </cell>
          <cell r="B3560">
            <v>38917</v>
          </cell>
          <cell r="C3560" t="str">
            <v>JOELHO/COTOVELO, ROSCA FEMEA, COM BASE FIXA, METALICO, PARA CONEXAO COM ANEL DESLIZANTE, DN 16 MM X 1/2", EM TUBO PEX PARA INST. AGUA QUENTE/FRIA</v>
          </cell>
          <cell r="D3560" t="str">
            <v xml:space="preserve">UN    </v>
          </cell>
          <cell r="E3560" t="str">
            <v>10,67</v>
          </cell>
        </row>
        <row r="3561">
          <cell r="A3561">
            <v>38919</v>
          </cell>
          <cell r="B3561">
            <v>38919</v>
          </cell>
          <cell r="C3561" t="str">
            <v>JOELHO/COTOVELO, ROSCA FEMEA, COM BASE FIXA, METALICO, PARA CONEXAO COM ANEL DESLIZANTE, DN 20 MM X 1/2", EM TUBO PEX PARA INST. AGUA QUENTE/FRIA</v>
          </cell>
          <cell r="D3561" t="str">
            <v xml:space="preserve">UN    </v>
          </cell>
          <cell r="E3561" t="str">
            <v>12,53</v>
          </cell>
        </row>
        <row r="3562">
          <cell r="A3562">
            <v>38922</v>
          </cell>
          <cell r="B3562">
            <v>38922</v>
          </cell>
          <cell r="C3562" t="str">
            <v>JOELHO/COTOVELO, ROSCA FEMEA, COM BASE FIXA, METALICO, PARA CONEXAO COM ANEL DESLIZANTE, DN 25 MM X 3/4", EM TUBO PEX PARA INST. AGUA QUENTE/FRIA</v>
          </cell>
          <cell r="D3562" t="str">
            <v xml:space="preserve">UN    </v>
          </cell>
          <cell r="E3562" t="str">
            <v>16,81</v>
          </cell>
        </row>
        <row r="3563">
          <cell r="A3563">
            <v>38923</v>
          </cell>
          <cell r="B3563">
            <v>38923</v>
          </cell>
          <cell r="C3563" t="str">
            <v>JOELHO/COTOVELO 90 GRAUS, ROSCA FEMEA TERMINAL, METALICO, PARA CONEXAO COM ANEL DESLIZANTE, DN 16 MM X 1/2", EM TUBO PEX PARA INST. AGUA QUENTE/FRIA</v>
          </cell>
          <cell r="D3563" t="str">
            <v xml:space="preserve">UN    </v>
          </cell>
          <cell r="E3563" t="str">
            <v>9,93</v>
          </cell>
        </row>
        <row r="3564">
          <cell r="A3564">
            <v>38925</v>
          </cell>
          <cell r="B3564">
            <v>38925</v>
          </cell>
          <cell r="C3564" t="str">
            <v>JOELHO/COTOVELO 90 GRAUS, ROSCA FEMEA TERMINAL, METALICO, PARA CONEXAO COM ANEL DESLIZANTE, DN 20 MM X 1/2", EM TUBO PEX PARA INST. AGUA QUENTE/FRIA</v>
          </cell>
          <cell r="D3564" t="str">
            <v xml:space="preserve">UN    </v>
          </cell>
          <cell r="E3564" t="str">
            <v>11,52</v>
          </cell>
        </row>
        <row r="3565">
          <cell r="A3565">
            <v>38926</v>
          </cell>
          <cell r="B3565">
            <v>38926</v>
          </cell>
          <cell r="C3565" t="str">
            <v>JOELHO/COTOVELO 90 GRAUS, ROSCA FEMEA TERMINAL, METALICO, PARA CONEXAO COM ANEL DESLIZANTE, DN 20 MM X 3/4", EM TUBO PEX PARA INST. AGUA QUENTE/FRIA</v>
          </cell>
          <cell r="D3565" t="str">
            <v xml:space="preserve">UN    </v>
          </cell>
          <cell r="E3565" t="str">
            <v>13,66</v>
          </cell>
        </row>
        <row r="3566">
          <cell r="A3566">
            <v>38927</v>
          </cell>
          <cell r="B3566">
            <v>38927</v>
          </cell>
          <cell r="C3566" t="str">
            <v>JOELHO/COTOVELO 90 GRAUS, ROSCA FEMEA TERMINAL, METALICO, PARA CONEXAO COM ANEL DESLIZANTE, DN 25 MM X 3/4", EM TUBO PEX PARA INST. AGUA QUENTE/FRIA</v>
          </cell>
          <cell r="D3566" t="str">
            <v xml:space="preserve">UN    </v>
          </cell>
          <cell r="E3566" t="str">
            <v>17,25</v>
          </cell>
        </row>
        <row r="3567">
          <cell r="A3567">
            <v>38928</v>
          </cell>
          <cell r="B3567">
            <v>38928</v>
          </cell>
          <cell r="C3567" t="str">
            <v>JOELHO/COTOVELO 90 GRAUS, ROSCA FEMEA TERMINAL, PLASTICO, PARA CONEXAO COM CRIMPAGEM, DN 25 MM X 1/2", EM TUBO PEX PARA INST. AGUA QUENTE/FRIA</v>
          </cell>
          <cell r="D3567" t="str">
            <v xml:space="preserve">UN    </v>
          </cell>
          <cell r="E3567" t="str">
            <v>19,10</v>
          </cell>
        </row>
        <row r="3568">
          <cell r="A3568">
            <v>38930</v>
          </cell>
          <cell r="B3568">
            <v>38930</v>
          </cell>
          <cell r="C3568" t="str">
            <v>JOELHO 90 GRAUS, ROSCA FEMEA TERMINAL, PLASTICO, PARA CONEXAO COM CRIMPAGEM EM TUBO PEX, DN 32 MM X 1"</v>
          </cell>
          <cell r="D3568" t="str">
            <v xml:space="preserve">UN    </v>
          </cell>
          <cell r="E3568" t="str">
            <v>45,84</v>
          </cell>
        </row>
        <row r="3569">
          <cell r="A3569">
            <v>38941</v>
          </cell>
          <cell r="B3569">
            <v>38941</v>
          </cell>
          <cell r="C3569" t="str">
            <v>JOELHO/COTOVELO, ROSCA FEMEA MOVEL, METALICO, PARA CONEXAO COM ANEL DESLIZANTE, DN 20 MM X 3/4", EM TUBO PEX PARA INST. AGUA QUENTE/FRIA</v>
          </cell>
          <cell r="D3569" t="str">
            <v xml:space="preserve">UN    </v>
          </cell>
          <cell r="E3569" t="str">
            <v>14,97</v>
          </cell>
        </row>
        <row r="3570">
          <cell r="A3570">
            <v>38971</v>
          </cell>
          <cell r="B3570">
            <v>38971</v>
          </cell>
          <cell r="C3570" t="str">
            <v>TUBO PPR, CLASSE PN 12, DN 32 MM</v>
          </cell>
          <cell r="D3570" t="str">
            <v xml:space="preserve">M     </v>
          </cell>
          <cell r="E3570" t="str">
            <v>10,34</v>
          </cell>
        </row>
        <row r="3571">
          <cell r="A3571">
            <v>38972</v>
          </cell>
          <cell r="B3571">
            <v>38972</v>
          </cell>
          <cell r="C3571" t="str">
            <v>TUBO PPR, CLASSE PN 12, DN 40 MM</v>
          </cell>
          <cell r="D3571" t="str">
            <v xml:space="preserve">M     </v>
          </cell>
          <cell r="E3571" t="str">
            <v>13,94</v>
          </cell>
        </row>
        <row r="3572">
          <cell r="A3572">
            <v>38973</v>
          </cell>
          <cell r="B3572">
            <v>38973</v>
          </cell>
          <cell r="C3572" t="str">
            <v>TUBO PPR, CLASSE PN 12, DN 50 MM</v>
          </cell>
          <cell r="D3572" t="str">
            <v xml:space="preserve">M     </v>
          </cell>
          <cell r="E3572" t="str">
            <v>23,04</v>
          </cell>
        </row>
        <row r="3573">
          <cell r="A3573">
            <v>38974</v>
          </cell>
          <cell r="B3573">
            <v>38974</v>
          </cell>
          <cell r="C3573" t="str">
            <v>TUBO PPR, CLASSE PN 12, DN 63 MM</v>
          </cell>
          <cell r="D3573" t="str">
            <v xml:space="preserve">M     </v>
          </cell>
          <cell r="E3573" t="str">
            <v>37,42</v>
          </cell>
        </row>
        <row r="3574">
          <cell r="A3574">
            <v>38975</v>
          </cell>
          <cell r="B3574">
            <v>38975</v>
          </cell>
          <cell r="C3574" t="str">
            <v>TUBO PPR, CLASSE PN 12, DN 75 MM</v>
          </cell>
          <cell r="D3574" t="str">
            <v xml:space="preserve">M     </v>
          </cell>
          <cell r="E3574" t="str">
            <v>47,98</v>
          </cell>
        </row>
        <row r="3575">
          <cell r="A3575">
            <v>38976</v>
          </cell>
          <cell r="B3575">
            <v>38976</v>
          </cell>
          <cell r="C3575" t="str">
            <v>TUBO PPR, CLASSE PN 12, DN 90 MM</v>
          </cell>
          <cell r="D3575" t="str">
            <v xml:space="preserve">M     </v>
          </cell>
          <cell r="E3575" t="str">
            <v>82,49</v>
          </cell>
        </row>
        <row r="3576">
          <cell r="A3576">
            <v>38977</v>
          </cell>
          <cell r="B3576">
            <v>38977</v>
          </cell>
          <cell r="C3576" t="str">
            <v>TUBO PPR, CLASSE PN 12, DN 110 MM</v>
          </cell>
          <cell r="D3576" t="str">
            <v xml:space="preserve">M     </v>
          </cell>
          <cell r="E3576" t="str">
            <v>123,24</v>
          </cell>
        </row>
        <row r="3577">
          <cell r="A3577">
            <v>38978</v>
          </cell>
          <cell r="B3577">
            <v>38978</v>
          </cell>
          <cell r="C3577" t="str">
            <v>TUBO PPR, CLASSE PN 25, DN 20 MM, PARA AGUA QUENTE E FRIA PREDIAL</v>
          </cell>
          <cell r="D3577" t="str">
            <v xml:space="preserve">M     </v>
          </cell>
          <cell r="E3577" t="str">
            <v>10,21</v>
          </cell>
        </row>
        <row r="3578">
          <cell r="A3578">
            <v>38979</v>
          </cell>
          <cell r="B3578">
            <v>38979</v>
          </cell>
          <cell r="C3578" t="str">
            <v>TUBO PPR, CLASSE PN 25, DN 25 MM, PARA AGUA QUENTE E FRIA PREDIAL</v>
          </cell>
          <cell r="D3578" t="str">
            <v xml:space="preserve">M     </v>
          </cell>
          <cell r="E3578" t="str">
            <v>14,12</v>
          </cell>
        </row>
        <row r="3579">
          <cell r="A3579">
            <v>38980</v>
          </cell>
          <cell r="B3579">
            <v>38980</v>
          </cell>
          <cell r="C3579" t="str">
            <v>TUBO PPR, CLASSE PN 25, DN 32 MM, PARA AGUA QUENTE E FRIA PREDIAL</v>
          </cell>
          <cell r="D3579" t="str">
            <v xml:space="preserve">M     </v>
          </cell>
          <cell r="E3579" t="str">
            <v>18,90</v>
          </cell>
        </row>
        <row r="3580">
          <cell r="A3580">
            <v>38981</v>
          </cell>
          <cell r="B3580">
            <v>38981</v>
          </cell>
          <cell r="C3580" t="str">
            <v>TUBO PPR, CLASSE PN 25, DN 40 MM, PARA AGUA QUENTE E FRIA PREDIAL</v>
          </cell>
          <cell r="D3580" t="str">
            <v xml:space="preserve">M     </v>
          </cell>
          <cell r="E3580" t="str">
            <v>27,27</v>
          </cell>
        </row>
        <row r="3581">
          <cell r="A3581">
            <v>38982</v>
          </cell>
          <cell r="B3581">
            <v>38982</v>
          </cell>
          <cell r="C3581" t="str">
            <v>TUBO PPR, CLASSE PN 25, DN 50 MM, PARA AGUA QUENTE E FRIA PREDIAL</v>
          </cell>
          <cell r="D3581" t="str">
            <v xml:space="preserve">M     </v>
          </cell>
          <cell r="E3581" t="str">
            <v>43,09</v>
          </cell>
        </row>
        <row r="3582">
          <cell r="A3582">
            <v>38983</v>
          </cell>
          <cell r="B3582">
            <v>38983</v>
          </cell>
          <cell r="C3582" t="str">
            <v>TUBO PPR, CLASSE PN 25, DN 63 MM, PARA AGUA QUENTE E FRIA PREDIAL</v>
          </cell>
          <cell r="D3582" t="str">
            <v xml:space="preserve">M     </v>
          </cell>
          <cell r="E3582" t="str">
            <v>75,82</v>
          </cell>
        </row>
        <row r="3583">
          <cell r="A3583">
            <v>38984</v>
          </cell>
          <cell r="B3583">
            <v>38984</v>
          </cell>
          <cell r="C3583" t="str">
            <v>TUBO PPR, CLASSE PN 25, DN 75 MM, PARA AGUA QUENTE E FRIA PREDIAL</v>
          </cell>
          <cell r="D3583" t="str">
            <v xml:space="preserve">M     </v>
          </cell>
          <cell r="E3583" t="str">
            <v>104,22</v>
          </cell>
        </row>
        <row r="3584">
          <cell r="A3584">
            <v>38985</v>
          </cell>
          <cell r="B3584">
            <v>38985</v>
          </cell>
          <cell r="C3584" t="str">
            <v>TUBO PPR, CLASSE PN 25, DN 90 MM, PARA AGUA QUENTE E FRIA PREDIAL</v>
          </cell>
          <cell r="D3584" t="str">
            <v xml:space="preserve">M     </v>
          </cell>
          <cell r="E3584" t="str">
            <v>179,19</v>
          </cell>
        </row>
        <row r="3585">
          <cell r="A3585">
            <v>38986</v>
          </cell>
          <cell r="B3585">
            <v>38986</v>
          </cell>
          <cell r="C3585" t="str">
            <v>TUBO PPR, CLASSE PN 25, DN 110 MM, PARA AGUA QUENTE E FRIA PREDIAL</v>
          </cell>
          <cell r="D3585" t="str">
            <v xml:space="preserve">M     </v>
          </cell>
          <cell r="E3585" t="str">
            <v>249,00</v>
          </cell>
        </row>
        <row r="3586">
          <cell r="A3586">
            <v>38987</v>
          </cell>
          <cell r="B3586">
            <v>38987</v>
          </cell>
          <cell r="C3586" t="str">
            <v>JOELHO PPR 45 GRAUS, SOLDAVEL, F/F, DN 40 MM, PARA AQUA QUENTE E FRIA PREDIAL</v>
          </cell>
          <cell r="D3586" t="str">
            <v xml:space="preserve">UN    </v>
          </cell>
          <cell r="E3586" t="str">
            <v>13,49</v>
          </cell>
        </row>
        <row r="3587">
          <cell r="A3587">
            <v>38988</v>
          </cell>
          <cell r="B3587">
            <v>38988</v>
          </cell>
          <cell r="C3587" t="str">
            <v>JOELHO PPR 45 GRAUS, SOLDAVEL, F/F, DN 50 MM, PARA AQUA QUENTE E FRIA PREDIAL</v>
          </cell>
          <cell r="D3587" t="str">
            <v xml:space="preserve">UN    </v>
          </cell>
          <cell r="E3587" t="str">
            <v>21,98</v>
          </cell>
        </row>
        <row r="3588">
          <cell r="A3588">
            <v>38989</v>
          </cell>
          <cell r="B3588">
            <v>38989</v>
          </cell>
          <cell r="C3588" t="str">
            <v>JOELHO PPR 45 GRAUS, SOLDAVEL, F/F, DN 63 MM, PARA AQUA QUENTE E FRIA PREDIAL</v>
          </cell>
          <cell r="D3588" t="str">
            <v xml:space="preserve">UN    </v>
          </cell>
          <cell r="E3588" t="str">
            <v>36,98</v>
          </cell>
        </row>
        <row r="3589">
          <cell r="A3589">
            <v>38990</v>
          </cell>
          <cell r="B3589">
            <v>38990</v>
          </cell>
          <cell r="C3589" t="str">
            <v>JOELHO PPR 45 GRAUS, SOLDAVEL, F/F, DN 75 MM, PARA AQUA QUENTE E FRIA PREDIAL</v>
          </cell>
          <cell r="D3589" t="str">
            <v xml:space="preserve">UN    </v>
          </cell>
          <cell r="E3589" t="str">
            <v>73,90</v>
          </cell>
        </row>
        <row r="3590">
          <cell r="A3590">
            <v>38991</v>
          </cell>
          <cell r="B3590">
            <v>38991</v>
          </cell>
          <cell r="C3590" t="str">
            <v>JOELHO PPR 45 GRAUS, SOLDAVEL, F/F, DN 90 MM, PARA AQUA QUENTE E FRIA PREDIAL</v>
          </cell>
          <cell r="D3590" t="str">
            <v xml:space="preserve">UN    </v>
          </cell>
          <cell r="E3590" t="str">
            <v>132,98</v>
          </cell>
        </row>
        <row r="3591">
          <cell r="A3591">
            <v>38992</v>
          </cell>
          <cell r="B3591">
            <v>38992</v>
          </cell>
          <cell r="C3591" t="str">
            <v>BUCHA DE REDUCAO, PPR, DN 32 X 25 MM, PARA AGUA QUENTE E FRIA PREDIAL</v>
          </cell>
          <cell r="D3591" t="str">
            <v xml:space="preserve">UN    </v>
          </cell>
          <cell r="E3591" t="str">
            <v>4,74</v>
          </cell>
        </row>
        <row r="3592">
          <cell r="A3592">
            <v>38993</v>
          </cell>
          <cell r="B3592">
            <v>38993</v>
          </cell>
          <cell r="C3592" t="str">
            <v>BUCHA DE REDUCAO, PPR, DN 40 X 25 MM, PARA AGUA QUENTE E FRIA PREDIAL</v>
          </cell>
          <cell r="D3592" t="str">
            <v xml:space="preserve">UN    </v>
          </cell>
          <cell r="E3592" t="str">
            <v>12,31</v>
          </cell>
        </row>
        <row r="3593">
          <cell r="A3593">
            <v>38996</v>
          </cell>
          <cell r="B3593">
            <v>38996</v>
          </cell>
          <cell r="C3593" t="str">
            <v>CONECTOR / ADAPTADOR F/M, COM INSERTO METALICO, PPR, DN 25 MM X 1/2", PARA AGUA QUENTE E FRIA PREDIAL</v>
          </cell>
          <cell r="D3593" t="str">
            <v xml:space="preserve">UN    </v>
          </cell>
          <cell r="E3593" t="str">
            <v>18,51</v>
          </cell>
        </row>
        <row r="3594">
          <cell r="A3594">
            <v>38997</v>
          </cell>
          <cell r="B3594">
            <v>38997</v>
          </cell>
          <cell r="C3594" t="str">
            <v>CONECTOR / ADAPTADOR F/M, COM INSERTO METALICO, PPR, DN 32 MM X 3/4", PARA AGUA QUENTE E FRIA PREDIAL</v>
          </cell>
          <cell r="D3594" t="str">
            <v xml:space="preserve">UN    </v>
          </cell>
          <cell r="E3594" t="str">
            <v>26,48</v>
          </cell>
        </row>
        <row r="3595">
          <cell r="A3595">
            <v>38998</v>
          </cell>
          <cell r="B3595">
            <v>38998</v>
          </cell>
          <cell r="C3595" t="str">
            <v>CONECTOR / ADAPTADOR F/F, COM INSERTO METALICO, PPR, DN 25 MM X 1/2", PARA AGUA QUENTE E FRIA PREDIAL</v>
          </cell>
          <cell r="D3595" t="str">
            <v xml:space="preserve">UN    </v>
          </cell>
          <cell r="E3595" t="str">
            <v>10,36</v>
          </cell>
        </row>
        <row r="3596">
          <cell r="A3596">
            <v>38999</v>
          </cell>
          <cell r="B3596">
            <v>38999</v>
          </cell>
          <cell r="C3596" t="str">
            <v>CONECTOR / ADAPTADOR F/F, COM INSERTO METALICO, PPR, DN 32 MM X 3/4", PARA AGUA QUENTE E FRIA PREDIAL</v>
          </cell>
          <cell r="D3596" t="str">
            <v xml:space="preserve">UN    </v>
          </cell>
          <cell r="E3596" t="str">
            <v>26,19</v>
          </cell>
        </row>
        <row r="3597">
          <cell r="A3597">
            <v>39000</v>
          </cell>
          <cell r="B3597">
            <v>39000</v>
          </cell>
          <cell r="C3597" t="str">
            <v>TE MISTURADOR COM INSERTO METALICO, FEMEA, PPR, DN 25 MM X 3/4", PARA AGUA QUENTE E FRIA PREDIAL</v>
          </cell>
          <cell r="D3597" t="str">
            <v xml:space="preserve">UN    </v>
          </cell>
          <cell r="E3597" t="str">
            <v>30,95</v>
          </cell>
        </row>
        <row r="3598">
          <cell r="A3598">
            <v>39008</v>
          </cell>
          <cell r="B3598">
            <v>39008</v>
          </cell>
          <cell r="C3598" t="str">
            <v>BOMBA DE PROJECAO DE CONCRETO SECO, POTENCIA 10 CV, VAZAO 3 M3/H</v>
          </cell>
          <cell r="D3598" t="str">
            <v xml:space="preserve">UN    </v>
          </cell>
          <cell r="E3598" t="str">
            <v>58.391,56</v>
          </cell>
        </row>
        <row r="3599">
          <cell r="A3599">
            <v>39009</v>
          </cell>
          <cell r="B3599">
            <v>39009</v>
          </cell>
          <cell r="C3599" t="str">
            <v>BOMBA DE PROJECAO DE CONCRETO SECO, POTENCIA 10 CV, VAZAO 6 M3/H</v>
          </cell>
          <cell r="D3599" t="str">
            <v xml:space="preserve">UN    </v>
          </cell>
          <cell r="E3599" t="str">
            <v>62.559,32</v>
          </cell>
        </row>
        <row r="3600">
          <cell r="A3600">
            <v>39012</v>
          </cell>
          <cell r="B3600">
            <v>39012</v>
          </cell>
          <cell r="C3600" t="str">
            <v>PERFURATRIZ SOBRE ESTEIRA, TORQUE MAXIMO 600 KGF, PESO MEDIO 1000 KG, POTENCIA 20 HP, DIAMETRO MAXIMO 10"</v>
          </cell>
          <cell r="D3600" t="str">
            <v xml:space="preserve">UN    </v>
          </cell>
          <cell r="E3600" t="str">
            <v>946.459,53</v>
          </cell>
        </row>
        <row r="3601">
          <cell r="A3601">
            <v>39013</v>
          </cell>
          <cell r="B3601">
            <v>39013</v>
          </cell>
          <cell r="C3601" t="str">
            <v>ESPACADOR/SEPARADOR /CENTRALIZADOR DE BARRA DE ACO, PLASTICO, (CHUMBADOR TIPO CARAMBOLA - CB), DIAMETRO INTERNO ATE 20 MM</v>
          </cell>
          <cell r="D3601" t="str">
            <v xml:space="preserve">UN    </v>
          </cell>
          <cell r="E3601" t="str">
            <v>1,48</v>
          </cell>
        </row>
        <row r="3602">
          <cell r="A3602">
            <v>39014</v>
          </cell>
          <cell r="B3602">
            <v>39014</v>
          </cell>
          <cell r="C3602" t="str">
            <v>FIBRA DE ACO PARA REFORCO DO CONCRETO, SOLTA, TIPO A-I, FATOR DE FORMA *50* L / D, COMPRIMENTO DE *30* MM E RESISTENCIA A TRACAO DO ACO MAIOR 1000 MPA</v>
          </cell>
          <cell r="D3602" t="str">
            <v xml:space="preserve">KG    </v>
          </cell>
          <cell r="E3602" t="str">
            <v>11,16</v>
          </cell>
        </row>
        <row r="3603">
          <cell r="A3603">
            <v>39015</v>
          </cell>
          <cell r="B3603">
            <v>39015</v>
          </cell>
          <cell r="C3603" t="str">
            <v>PROTETOR/PONTEIRA PLASTICA PARA PONTA DE VERGALHAO DE ATE 1", TIPO PROTETOR DE ESPERA</v>
          </cell>
          <cell r="D3603" t="str">
            <v xml:space="preserve">UN    </v>
          </cell>
          <cell r="E3603" t="str">
            <v>0,97</v>
          </cell>
        </row>
        <row r="3604">
          <cell r="A3604">
            <v>39016</v>
          </cell>
          <cell r="B3604">
            <v>39016</v>
          </cell>
          <cell r="C3604" t="str">
            <v>ESPACADOR / DISTANCIADOR TIPO PINO EM PLASTICO, PARA VERGALHAO ATE 10 MM, PARA APOIO DE ARMADURA</v>
          </cell>
          <cell r="D3604" t="str">
            <v xml:space="preserve">UN    </v>
          </cell>
          <cell r="E3604" t="str">
            <v>0,36</v>
          </cell>
        </row>
        <row r="3605">
          <cell r="A3605">
            <v>39017</v>
          </cell>
          <cell r="B3605">
            <v>39017</v>
          </cell>
          <cell r="C3605" t="str">
            <v>ESPACADOR / DISTANCIADOR CIRCULAR COM ENTRADA LATERAL, EM PLASTICO, PARA VERGALHAO *4,2 A 12,5* MM, COBRIMENTO 20 MM</v>
          </cell>
          <cell r="D3605" t="str">
            <v xml:space="preserve">UN    </v>
          </cell>
          <cell r="E3605" t="str">
            <v>0,22</v>
          </cell>
        </row>
        <row r="3606">
          <cell r="A3606">
            <v>39021</v>
          </cell>
          <cell r="B3606">
            <v>39021</v>
          </cell>
          <cell r="C3606" t="str">
            <v>PORTA DE ABRIR EM ACO COM DIVISAO HORIZONTAL PARA VIDROS, COM FUNDO ANTICORROSIVO/PRIMER DE PROTECAO, SEM GUARNICAO/ALIZAR/VISTA, VIDROS NAO INCLUSOS, 90 X 210 CM</v>
          </cell>
          <cell r="D3606" t="str">
            <v xml:space="preserve">UN    </v>
          </cell>
          <cell r="E3606" t="str">
            <v>529,68</v>
          </cell>
        </row>
        <row r="3607">
          <cell r="A3607">
            <v>39022</v>
          </cell>
          <cell r="B3607">
            <v>39022</v>
          </cell>
          <cell r="C3607" t="str">
            <v>PORTA DE ABRIR EM ACO TIPO VENEZIANA, COM FUNDO ANTICORROSIVO / PRIMER DE PROTECAO, SEM GUARNICAO/ALIZAR/VISTA, 90 X 210 CM</v>
          </cell>
          <cell r="D3607" t="str">
            <v xml:space="preserve">UN    </v>
          </cell>
          <cell r="E3607" t="str">
            <v>474,45</v>
          </cell>
        </row>
        <row r="3608">
          <cell r="A3608">
            <v>39024</v>
          </cell>
          <cell r="B3608">
            <v>39024</v>
          </cell>
          <cell r="C3608" t="str">
            <v>PORTA DE ABRIR EM ALUMINIO COM DIVISAO HORIZONTAL  PARA VIDROS,  ACABAMENTO ANODIZADO NATURAL, VIDROS INCLUSOS, SEM GUARNICAO/ALIZAR/VISTA , 87 X 210 CM</v>
          </cell>
          <cell r="D3608" t="str">
            <v xml:space="preserve">UN    </v>
          </cell>
          <cell r="E3608" t="str">
            <v>711,97</v>
          </cell>
        </row>
        <row r="3609">
          <cell r="A3609">
            <v>39025</v>
          </cell>
          <cell r="B3609">
            <v>39025</v>
          </cell>
          <cell r="C3609" t="str">
            <v>PORTA DE ABRIR EM ALUMINIO TIPO VENEZIANA, ACABAMENTO ANODIZADO NATURAL, SEM GUARNICAO/ALIZAR/VISTA, 87 X 210 CM</v>
          </cell>
          <cell r="D3609" t="str">
            <v xml:space="preserve">UN    </v>
          </cell>
          <cell r="E3609" t="str">
            <v>730,06</v>
          </cell>
        </row>
        <row r="3610">
          <cell r="A3610">
            <v>39026</v>
          </cell>
          <cell r="B3610">
            <v>39026</v>
          </cell>
          <cell r="C3610" t="str">
            <v>PREGO DE ACO POLIDO SEM CABECA 15 X 15 (1 1/4 X 13)</v>
          </cell>
          <cell r="D3610" t="str">
            <v xml:space="preserve">KG    </v>
          </cell>
          <cell r="E3610" t="str">
            <v>28,41</v>
          </cell>
        </row>
        <row r="3611">
          <cell r="A3611">
            <v>39027</v>
          </cell>
          <cell r="B3611">
            <v>39027</v>
          </cell>
          <cell r="C3611" t="str">
            <v>PREGO DE ACO POLIDO COM CABECA 19  X 36 (3 1/4  X  9)</v>
          </cell>
          <cell r="D3611" t="str">
            <v xml:space="preserve">KG    </v>
          </cell>
          <cell r="E3611" t="str">
            <v>25,24</v>
          </cell>
        </row>
        <row r="3612">
          <cell r="A3612">
            <v>39028</v>
          </cell>
          <cell r="B3612">
            <v>39028</v>
          </cell>
          <cell r="C3612" t="str">
            <v>PERFILADO PERFURADO SIMPLES 38 X 38 MM, CHAPA 22</v>
          </cell>
          <cell r="D3612" t="str">
            <v xml:space="preserve">M     </v>
          </cell>
          <cell r="E3612" t="str">
            <v>10,67</v>
          </cell>
        </row>
        <row r="3613">
          <cell r="A3613">
            <v>39029</v>
          </cell>
          <cell r="B3613">
            <v>39029</v>
          </cell>
          <cell r="C3613" t="str">
            <v>PERFILADO PERFURADO DUPLO 38 X 76 MM, CHAPA 22</v>
          </cell>
          <cell r="D3613" t="str">
            <v xml:space="preserve">M     </v>
          </cell>
          <cell r="E3613" t="str">
            <v>18,33</v>
          </cell>
        </row>
        <row r="3614">
          <cell r="A3614">
            <v>39125</v>
          </cell>
          <cell r="B3614">
            <v>39125</v>
          </cell>
          <cell r="C3614" t="str">
            <v>ABRACADEIRA EM ACO PARA AMARRACAO DE ELETRODUTOS, TIPO D, COM 3/8" E PARAFUSO DE FIXACAO</v>
          </cell>
          <cell r="D3614" t="str">
            <v xml:space="preserve">UN    </v>
          </cell>
          <cell r="E3614" t="str">
            <v>2,48</v>
          </cell>
        </row>
        <row r="3615">
          <cell r="A3615">
            <v>39126</v>
          </cell>
          <cell r="B3615">
            <v>39126</v>
          </cell>
          <cell r="C3615" t="str">
            <v>ABRACADEIRA EM ACO PARA AMARRACAO DE ELETRODUTOS, TIPO D, COM 4" E CUNHA DE FIXACAO</v>
          </cell>
          <cell r="D3615" t="str">
            <v xml:space="preserve">UN    </v>
          </cell>
          <cell r="E3615" t="str">
            <v>11,17</v>
          </cell>
        </row>
        <row r="3616">
          <cell r="A3616">
            <v>39127</v>
          </cell>
          <cell r="B3616">
            <v>39127</v>
          </cell>
          <cell r="C3616" t="str">
            <v>ABRACADEIRA EM ACO PARA AMARRACAO DE ELETRODUTOS, TIPO D, COM 1/2" E CUNHA DE FIXACAO</v>
          </cell>
          <cell r="D3616" t="str">
            <v xml:space="preserve">UN    </v>
          </cell>
          <cell r="E3616" t="str">
            <v>2,27</v>
          </cell>
        </row>
        <row r="3617">
          <cell r="A3617">
            <v>39128</v>
          </cell>
          <cell r="B3617">
            <v>39128</v>
          </cell>
          <cell r="C3617" t="str">
            <v>ABRACADEIRA EM ACO PARA AMARRACAO DE ELETRODUTOS, TIPO D, COM 3/4" E CUNHA DE FIXACAO</v>
          </cell>
          <cell r="D3617" t="str">
            <v xml:space="preserve">UN    </v>
          </cell>
          <cell r="E3617" t="str">
            <v>2,48</v>
          </cell>
        </row>
        <row r="3618">
          <cell r="A3618">
            <v>39129</v>
          </cell>
          <cell r="B3618">
            <v>39129</v>
          </cell>
          <cell r="C3618" t="str">
            <v>ABRACADEIRA EM ACO PARA AMARRACAO DE ELETRODUTOS, TIPO D, COM 1" E CUNHA DE FIXACAO</v>
          </cell>
          <cell r="D3618" t="str">
            <v xml:space="preserve">UN    </v>
          </cell>
          <cell r="E3618" t="str">
            <v>2,66</v>
          </cell>
        </row>
        <row r="3619">
          <cell r="A3619">
            <v>39130</v>
          </cell>
          <cell r="B3619">
            <v>39130</v>
          </cell>
          <cell r="C3619" t="str">
            <v>ABRACADEIRA EM ACO PARA AMARRACAO DE ELETRODUTOS, TIPO D, COM 1 1/4" E CUNHA DE FIXACAO</v>
          </cell>
          <cell r="D3619" t="str">
            <v xml:space="preserve">UN    </v>
          </cell>
          <cell r="E3619" t="str">
            <v>4,31</v>
          </cell>
        </row>
        <row r="3620">
          <cell r="A3620">
            <v>39131</v>
          </cell>
          <cell r="B3620">
            <v>39131</v>
          </cell>
          <cell r="C3620" t="str">
            <v>ABRACADEIRA EM ACO PARA AMARRACAO DE ELETRODUTOS, TIPO D, COM 1 1/2" E CUNHA DE FIXACAO</v>
          </cell>
          <cell r="D3620" t="str">
            <v xml:space="preserve">UN    </v>
          </cell>
          <cell r="E3620" t="str">
            <v>4,73</v>
          </cell>
        </row>
        <row r="3621">
          <cell r="A3621">
            <v>39132</v>
          </cell>
          <cell r="B3621">
            <v>39132</v>
          </cell>
          <cell r="C3621" t="str">
            <v>ABRACADEIRA EM ACO PARA AMARRACAO DE ELETRODUTOS, TIPO D, COM 2" E CUNHA DE FIXACAO</v>
          </cell>
          <cell r="D3621" t="str">
            <v xml:space="preserve">UN    </v>
          </cell>
          <cell r="E3621" t="str">
            <v>4,96</v>
          </cell>
        </row>
        <row r="3622">
          <cell r="A3622">
            <v>39133</v>
          </cell>
          <cell r="B3622">
            <v>39133</v>
          </cell>
          <cell r="C3622" t="str">
            <v>ABRACADEIRA EM ACO PARA AMARRACAO DE ELETRODUTOS, TIPO D, COM 2 1/2" E CUNHA DE FIXACAO</v>
          </cell>
          <cell r="D3622" t="str">
            <v xml:space="preserve">UN    </v>
          </cell>
          <cell r="E3622" t="str">
            <v>6,21</v>
          </cell>
        </row>
        <row r="3623">
          <cell r="A3623">
            <v>39134</v>
          </cell>
          <cell r="B3623">
            <v>39134</v>
          </cell>
          <cell r="C3623" t="str">
            <v>ABRACADEIRA EM ACO PARA AMARRACAO DE ELETRODUTOS, TIPO D, COM 3" E CUNHA DE FIXACAO</v>
          </cell>
          <cell r="D3623" t="str">
            <v xml:space="preserve">UN    </v>
          </cell>
          <cell r="E3623" t="str">
            <v>8,28</v>
          </cell>
        </row>
        <row r="3624">
          <cell r="A3624">
            <v>39135</v>
          </cell>
          <cell r="B3624">
            <v>39135</v>
          </cell>
          <cell r="C3624" t="str">
            <v>ABRACADEIRA EM ACO PARA AMARRACAO DE ELETRODUTOS, TIPO D, COM 3 1/2" E CUNHA DE FIXACAO</v>
          </cell>
          <cell r="D3624" t="str">
            <v xml:space="preserve">UN    </v>
          </cell>
          <cell r="E3624" t="str">
            <v>9,93</v>
          </cell>
        </row>
        <row r="3625">
          <cell r="A3625">
            <v>39136</v>
          </cell>
          <cell r="B3625">
            <v>39136</v>
          </cell>
          <cell r="C3625" t="str">
            <v>ABRACADEIRA EM ACO PARA AMARRACAO DE ELETRODUTOS, TIPO U SIMPLES, COM 3/8"</v>
          </cell>
          <cell r="D3625" t="str">
            <v xml:space="preserve">UN    </v>
          </cell>
          <cell r="E3625" t="str">
            <v>0,70</v>
          </cell>
        </row>
        <row r="3626">
          <cell r="A3626">
            <v>39137</v>
          </cell>
          <cell r="B3626">
            <v>39137</v>
          </cell>
          <cell r="C3626" t="str">
            <v>ABRACADEIRA EM ACO PARA AMARRACAO DE ELETRODUTOS, TIPO U SIMPLES, COM 1/2"</v>
          </cell>
          <cell r="D3626" t="str">
            <v xml:space="preserve">UN    </v>
          </cell>
          <cell r="E3626" t="str">
            <v>1,00</v>
          </cell>
        </row>
        <row r="3627">
          <cell r="A3627">
            <v>39138</v>
          </cell>
          <cell r="B3627">
            <v>39138</v>
          </cell>
          <cell r="C3627" t="str">
            <v>ABRACADEIRA EM ACO PARA AMARRACAO DE ELETRODUTOS, TIPO U SIMPLES, COM 3/4"</v>
          </cell>
          <cell r="D3627" t="str">
            <v xml:space="preserve">UN    </v>
          </cell>
          <cell r="E3627" t="str">
            <v>1,06</v>
          </cell>
        </row>
        <row r="3628">
          <cell r="A3628">
            <v>39139</v>
          </cell>
          <cell r="B3628">
            <v>39139</v>
          </cell>
          <cell r="C3628" t="str">
            <v>ABRACADEIRA EM ACO PARA AMARRACAO DE ELETRODUTOS, TIPO U SIMPLES, COM 1"</v>
          </cell>
          <cell r="D3628" t="str">
            <v xml:space="preserve">UN    </v>
          </cell>
          <cell r="E3628" t="str">
            <v>1,44</v>
          </cell>
        </row>
        <row r="3629">
          <cell r="A3629">
            <v>39140</v>
          </cell>
          <cell r="B3629">
            <v>39140</v>
          </cell>
          <cell r="C3629" t="str">
            <v>ABRACADEIRA EM ACO PARA AMARRACAO DE ELETRODUTOS, TIPO U SIMPLES, COM 1 1/4"</v>
          </cell>
          <cell r="D3629" t="str">
            <v xml:space="preserve">UN    </v>
          </cell>
          <cell r="E3629" t="str">
            <v>1,74</v>
          </cell>
        </row>
        <row r="3630">
          <cell r="A3630">
            <v>39141</v>
          </cell>
          <cell r="B3630">
            <v>39141</v>
          </cell>
          <cell r="C3630" t="str">
            <v>ABRACADEIRA EM ACO PARA AMARRACAO DE ELETRODUTOS, TIPO U SIMPLES, COM 1 1/2"</v>
          </cell>
          <cell r="D3630" t="str">
            <v xml:space="preserve">UN    </v>
          </cell>
          <cell r="E3630" t="str">
            <v>1,92</v>
          </cell>
        </row>
        <row r="3631">
          <cell r="A3631">
            <v>39142</v>
          </cell>
          <cell r="B3631">
            <v>39142</v>
          </cell>
          <cell r="C3631" t="str">
            <v>ABRACADEIRA EM ACO PARA AMARRACAO DE ELETRODUTOS, TIPO U SIMPLES, COM 2"</v>
          </cell>
          <cell r="D3631" t="str">
            <v xml:space="preserve">UN    </v>
          </cell>
          <cell r="E3631" t="str">
            <v>2,83</v>
          </cell>
        </row>
        <row r="3632">
          <cell r="A3632">
            <v>39143</v>
          </cell>
          <cell r="B3632">
            <v>39143</v>
          </cell>
          <cell r="C3632" t="str">
            <v>ABRACADEIRA EM ACO PARA AMARRACAO DE ELETRODUTOS, TIPO U SIMPLES, COM 2 1/2"</v>
          </cell>
          <cell r="D3632" t="str">
            <v xml:space="preserve">UN    </v>
          </cell>
          <cell r="E3632" t="str">
            <v>3,96</v>
          </cell>
        </row>
        <row r="3633">
          <cell r="A3633">
            <v>39144</v>
          </cell>
          <cell r="B3633">
            <v>39144</v>
          </cell>
          <cell r="C3633" t="str">
            <v>ABRACADEIRA EM ACO PARA AMARRACAO DE ELETRODUTOS, TIPO U SIMPLES, COM 3"</v>
          </cell>
          <cell r="D3633" t="str">
            <v xml:space="preserve">UN    </v>
          </cell>
          <cell r="E3633" t="str">
            <v>4,61</v>
          </cell>
        </row>
        <row r="3634">
          <cell r="A3634">
            <v>39145</v>
          </cell>
          <cell r="B3634">
            <v>39145</v>
          </cell>
          <cell r="C3634" t="str">
            <v>ABRACADEIRA EM ACO PARA AMARRACAO DE ELETRODUTOS, TIPO U SIMPLES, COM 4"</v>
          </cell>
          <cell r="D3634" t="str">
            <v xml:space="preserve">UN    </v>
          </cell>
          <cell r="E3634" t="str">
            <v>7,60</v>
          </cell>
        </row>
        <row r="3635">
          <cell r="A3635">
            <v>39158</v>
          </cell>
          <cell r="B3635">
            <v>39158</v>
          </cell>
          <cell r="C3635" t="str">
            <v>ABRACADEIRA EM ACO PARA AMARRACAO DE ELETRODUTOS, TIPO ECONOMICA (GOTA), COM 8"</v>
          </cell>
          <cell r="D3635" t="str">
            <v xml:space="preserve">UN    </v>
          </cell>
          <cell r="E3635" t="str">
            <v>26,43</v>
          </cell>
        </row>
        <row r="3636">
          <cell r="A3636">
            <v>39174</v>
          </cell>
          <cell r="B3636">
            <v>39174</v>
          </cell>
          <cell r="C3636" t="str">
            <v>BUCHA EM ALUMINIO, COM ROSCA, DE 1/2", PARA ELETRODUTO</v>
          </cell>
          <cell r="D3636" t="str">
            <v xml:space="preserve">UN    </v>
          </cell>
          <cell r="E3636" t="str">
            <v>0,81</v>
          </cell>
        </row>
        <row r="3637">
          <cell r="A3637">
            <v>39175</v>
          </cell>
          <cell r="B3637">
            <v>39175</v>
          </cell>
          <cell r="C3637" t="str">
            <v>BUCHA EM ALUMINIO, COM ROSCA, DE 3/4", PARA ELETRODUTO</v>
          </cell>
          <cell r="D3637" t="str">
            <v xml:space="preserve">UN    </v>
          </cell>
          <cell r="E3637" t="str">
            <v>0,99</v>
          </cell>
        </row>
        <row r="3638">
          <cell r="A3638">
            <v>39176</v>
          </cell>
          <cell r="B3638">
            <v>39176</v>
          </cell>
          <cell r="C3638" t="str">
            <v>BUCHA EM ALUMINIO, COM ROSCA, DE 1", PARA ELETRODUTO</v>
          </cell>
          <cell r="D3638" t="str">
            <v xml:space="preserve">UN    </v>
          </cell>
          <cell r="E3638" t="str">
            <v>1,07</v>
          </cell>
        </row>
        <row r="3639">
          <cell r="A3639">
            <v>39177</v>
          </cell>
          <cell r="B3639">
            <v>39177</v>
          </cell>
          <cell r="C3639" t="str">
            <v>BUCHA EM ALUMINIO, COM ROSCA, DE 1 1/4", PARA ELETRODUTO</v>
          </cell>
          <cell r="D3639" t="str">
            <v xml:space="preserve">UN    </v>
          </cell>
          <cell r="E3639" t="str">
            <v>1,63</v>
          </cell>
        </row>
        <row r="3640">
          <cell r="A3640">
            <v>39178</v>
          </cell>
          <cell r="B3640">
            <v>39178</v>
          </cell>
          <cell r="C3640" t="str">
            <v>BUCHA EM ALUMINIO, COM ROSCA, DE  1 1/2", PARA ELETRODUTO</v>
          </cell>
          <cell r="D3640" t="str">
            <v xml:space="preserve">UN    </v>
          </cell>
          <cell r="E3640" t="str">
            <v>1,80</v>
          </cell>
        </row>
        <row r="3641">
          <cell r="A3641">
            <v>39179</v>
          </cell>
          <cell r="B3641">
            <v>39179</v>
          </cell>
          <cell r="C3641" t="str">
            <v>BUCHA EM ALUMINIO, COM ROSCA, DE 2", PARA ELETRODUTO</v>
          </cell>
          <cell r="D3641" t="str">
            <v xml:space="preserve">UN    </v>
          </cell>
          <cell r="E3641" t="str">
            <v>4,33</v>
          </cell>
        </row>
        <row r="3642">
          <cell r="A3642">
            <v>39180</v>
          </cell>
          <cell r="B3642">
            <v>39180</v>
          </cell>
          <cell r="C3642" t="str">
            <v>BUCHA EM ALUMINIO, COM ROSCA, DE 2 1/2", PARA ELETRODUTO</v>
          </cell>
          <cell r="D3642" t="str">
            <v xml:space="preserve">UN    </v>
          </cell>
          <cell r="E3642" t="str">
            <v>4,89</v>
          </cell>
        </row>
        <row r="3643">
          <cell r="A3643">
            <v>39181</v>
          </cell>
          <cell r="B3643">
            <v>39181</v>
          </cell>
          <cell r="C3643" t="str">
            <v>BUCHA EM ALUMINIO, COM ROSCA, DE 3", PARA ELETRODUTO</v>
          </cell>
          <cell r="D3643" t="str">
            <v xml:space="preserve">UN    </v>
          </cell>
          <cell r="E3643" t="str">
            <v>6,56</v>
          </cell>
        </row>
        <row r="3644">
          <cell r="A3644">
            <v>39182</v>
          </cell>
          <cell r="B3644">
            <v>39182</v>
          </cell>
          <cell r="C3644" t="str">
            <v>BUCHA EM ALUMINIO, COM ROSCA, DE 4", PARA ELETRODUTO</v>
          </cell>
          <cell r="D3644" t="str">
            <v xml:space="preserve">UN    </v>
          </cell>
          <cell r="E3644" t="str">
            <v>9,23</v>
          </cell>
        </row>
        <row r="3645">
          <cell r="A3645">
            <v>39184</v>
          </cell>
          <cell r="B3645">
            <v>39184</v>
          </cell>
          <cell r="C3645" t="str">
            <v>BUCHA DE REDUCAO EM ALUMINIO, COM ROSCA, DE 1" X 1/2", PARA ELETRODUTO</v>
          </cell>
          <cell r="D3645" t="str">
            <v xml:space="preserve">UN    </v>
          </cell>
          <cell r="E3645" t="str">
            <v>5,35</v>
          </cell>
        </row>
        <row r="3646">
          <cell r="A3646">
            <v>39185</v>
          </cell>
          <cell r="B3646">
            <v>39185</v>
          </cell>
          <cell r="C3646" t="str">
            <v>BUCHA DE REDUCAO EM ALUMINIO, COM ROSCA, DE 1" X 3/4", PARA ELETRODUTO</v>
          </cell>
          <cell r="D3646" t="str">
            <v xml:space="preserve">UN    </v>
          </cell>
          <cell r="E3646" t="str">
            <v>4,87</v>
          </cell>
        </row>
        <row r="3647">
          <cell r="A3647">
            <v>39186</v>
          </cell>
          <cell r="B3647">
            <v>39186</v>
          </cell>
          <cell r="C3647" t="str">
            <v>BUCHA DE REDUCAO EM ALUMINIO, COM ROSCA, DE 1 1/4" X 1/2", PARA ELETRODUTO</v>
          </cell>
          <cell r="D3647" t="str">
            <v xml:space="preserve">UN    </v>
          </cell>
          <cell r="E3647" t="str">
            <v>16,48</v>
          </cell>
        </row>
        <row r="3648">
          <cell r="A3648">
            <v>39187</v>
          </cell>
          <cell r="B3648">
            <v>39187</v>
          </cell>
          <cell r="C3648" t="str">
            <v>BUCHA DE REDUCAO EM ALUMINIO, COM ROSCA, DE 1 1/4" X 3/4", PARA ELETRODUTO</v>
          </cell>
          <cell r="D3648" t="str">
            <v xml:space="preserve">UN    </v>
          </cell>
          <cell r="E3648" t="str">
            <v>14,21</v>
          </cell>
        </row>
        <row r="3649">
          <cell r="A3649">
            <v>39188</v>
          </cell>
          <cell r="B3649">
            <v>39188</v>
          </cell>
          <cell r="C3649" t="str">
            <v>BUCHA DE REDUCAO EM ALUMINIO, COM ROSCA, DE 1 1/4" X 1", PARA ELETRODUTO</v>
          </cell>
          <cell r="D3649" t="str">
            <v xml:space="preserve">UN    </v>
          </cell>
          <cell r="E3649" t="str">
            <v>13,56</v>
          </cell>
        </row>
        <row r="3650">
          <cell r="A3650">
            <v>39189</v>
          </cell>
          <cell r="B3650">
            <v>39189</v>
          </cell>
          <cell r="C3650" t="str">
            <v>BUCHA DE REDUCAO EM ALUMINIO, COM ROSCA, DE 1 1/2" X 3/4", PARA ELETRODUTO</v>
          </cell>
          <cell r="D3650" t="str">
            <v xml:space="preserve">UN    </v>
          </cell>
          <cell r="E3650" t="str">
            <v>18,42</v>
          </cell>
        </row>
        <row r="3651">
          <cell r="A3651">
            <v>39190</v>
          </cell>
          <cell r="B3651">
            <v>39190</v>
          </cell>
          <cell r="C3651" t="str">
            <v>BUCHA DE REDUCAO EM ALUMINIO, COM ROSCA, DE 1 1/2" X 1", PARA ELETRODUTO</v>
          </cell>
          <cell r="D3651" t="str">
            <v xml:space="preserve">UN    </v>
          </cell>
          <cell r="E3651" t="str">
            <v>17,41</v>
          </cell>
        </row>
        <row r="3652">
          <cell r="A3652">
            <v>39191</v>
          </cell>
          <cell r="B3652">
            <v>39191</v>
          </cell>
          <cell r="C3652" t="str">
            <v>BUCHA DE REDUCAO EM ALUMINIO, COM ROSCA, DE 1 1/2" X 1 1/4", PARA ELETRODUTO</v>
          </cell>
          <cell r="D3652" t="str">
            <v xml:space="preserve">UN    </v>
          </cell>
          <cell r="E3652" t="str">
            <v>16,66</v>
          </cell>
        </row>
        <row r="3653">
          <cell r="A3653">
            <v>39192</v>
          </cell>
          <cell r="B3653">
            <v>39192</v>
          </cell>
          <cell r="C3653" t="str">
            <v>BUCHA DE REDUCAO EM ALUMINIO, COM ROSCA, DE 2" X 3/4", PARA ELETRODUTO</v>
          </cell>
          <cell r="D3653" t="str">
            <v xml:space="preserve">UN    </v>
          </cell>
          <cell r="E3653" t="str">
            <v>37,05</v>
          </cell>
        </row>
        <row r="3654">
          <cell r="A3654">
            <v>39193</v>
          </cell>
          <cell r="B3654">
            <v>39193</v>
          </cell>
          <cell r="C3654" t="str">
            <v>BUCHA DE REDUCAO EM ALUMINIO, COM ROSCA, DE 2" X 1", PARA ELETRODUTO</v>
          </cell>
          <cell r="D3654" t="str">
            <v xml:space="preserve">UN    </v>
          </cell>
          <cell r="E3654" t="str">
            <v>35,61</v>
          </cell>
        </row>
        <row r="3655">
          <cell r="A3655">
            <v>39194</v>
          </cell>
          <cell r="B3655">
            <v>39194</v>
          </cell>
          <cell r="C3655" t="str">
            <v>BUCHA DE REDUCAO EM ALUMINIO, COM ROSCA, DE 2" X 1 1/4", PARA ELETRODUTO</v>
          </cell>
          <cell r="D3655" t="str">
            <v xml:space="preserve">UN    </v>
          </cell>
          <cell r="E3655" t="str">
            <v>32,49</v>
          </cell>
        </row>
        <row r="3656">
          <cell r="A3656">
            <v>39195</v>
          </cell>
          <cell r="B3656">
            <v>39195</v>
          </cell>
          <cell r="C3656" t="str">
            <v>BUCHA DE REDUCAO EM ALUMINIO, COM ROSCA, DE 2" X 1 1/2", PARA ELETRODUTO</v>
          </cell>
          <cell r="D3656" t="str">
            <v xml:space="preserve">UN    </v>
          </cell>
          <cell r="E3656" t="str">
            <v>30,36</v>
          </cell>
        </row>
        <row r="3657">
          <cell r="A3657">
            <v>39196</v>
          </cell>
          <cell r="B3657">
            <v>39196</v>
          </cell>
          <cell r="C3657" t="str">
            <v>BUCHA DE REDUCAO EM ALUMINIO, COM ROSCA, DE 2 1/2" X 1", PARA ELETRODUTO</v>
          </cell>
          <cell r="D3657" t="str">
            <v xml:space="preserve">UN    </v>
          </cell>
          <cell r="E3657" t="str">
            <v>58,89</v>
          </cell>
        </row>
        <row r="3658">
          <cell r="A3658">
            <v>39197</v>
          </cell>
          <cell r="B3658">
            <v>39197</v>
          </cell>
          <cell r="C3658" t="str">
            <v>BUCHA DE REDUCAO EM ALUMINIO, COM ROSCA, DE 2 1/2" X 1 1/4", PARA ELETRODUTO</v>
          </cell>
          <cell r="D3658" t="str">
            <v xml:space="preserve">UN    </v>
          </cell>
          <cell r="E3658" t="str">
            <v>57,10</v>
          </cell>
        </row>
        <row r="3659">
          <cell r="A3659">
            <v>39198</v>
          </cell>
          <cell r="B3659">
            <v>39198</v>
          </cell>
          <cell r="C3659" t="str">
            <v>BUCHA DE REDUCAO EM ALUMINIO, COM ROSCA, DE 2 1/2" X 1 1/2", PARA ELETRODUTO</v>
          </cell>
          <cell r="D3659" t="str">
            <v xml:space="preserve">UN    </v>
          </cell>
          <cell r="E3659" t="str">
            <v>54,67</v>
          </cell>
        </row>
        <row r="3660">
          <cell r="A3660">
            <v>39199</v>
          </cell>
          <cell r="B3660">
            <v>39199</v>
          </cell>
          <cell r="C3660" t="str">
            <v>BUCHA DE REDUCAO EM ALUMINIO, COM ROSCA, DE 2 1/2" X 2", PARA ELETRODUTO</v>
          </cell>
          <cell r="D3660" t="str">
            <v xml:space="preserve">UN    </v>
          </cell>
          <cell r="E3660" t="str">
            <v>52,61</v>
          </cell>
        </row>
        <row r="3661">
          <cell r="A3661">
            <v>39200</v>
          </cell>
          <cell r="B3661">
            <v>39200</v>
          </cell>
          <cell r="C3661" t="str">
            <v>BUCHA DE REDUCAO EM ALUMINIO, COM ROSCA, DE 3" X 1 1/4", PARA ELETRODUTO</v>
          </cell>
          <cell r="D3661" t="str">
            <v xml:space="preserve">UN    </v>
          </cell>
          <cell r="E3661" t="str">
            <v>65,88</v>
          </cell>
        </row>
        <row r="3662">
          <cell r="A3662">
            <v>39201</v>
          </cell>
          <cell r="B3662">
            <v>39201</v>
          </cell>
          <cell r="C3662" t="str">
            <v>BUCHA DE REDUCAO EM ALUMINIO, COM ROSCA, DE 3" X 1 1/2", PARA ELETRODUTO</v>
          </cell>
          <cell r="D3662" t="str">
            <v xml:space="preserve">UN    </v>
          </cell>
          <cell r="E3662" t="str">
            <v>65,36</v>
          </cell>
        </row>
        <row r="3663">
          <cell r="A3663">
            <v>39202</v>
          </cell>
          <cell r="B3663">
            <v>39202</v>
          </cell>
          <cell r="C3663" t="str">
            <v>BUCHA DE REDUCAO EM ALUMINIO, COM ROSCA, DE 3" X 2", PARA ELETRODUTO</v>
          </cell>
          <cell r="D3663" t="str">
            <v xml:space="preserve">UN    </v>
          </cell>
          <cell r="E3663" t="str">
            <v>62,49</v>
          </cell>
        </row>
        <row r="3664">
          <cell r="A3664">
            <v>39203</v>
          </cell>
          <cell r="B3664">
            <v>39203</v>
          </cell>
          <cell r="C3664" t="str">
            <v>BUCHA DE REDUCAO EM ALUMINIO, COM ROSCA, DE 3" X 2 1/2", PARA ELETRODUTO</v>
          </cell>
          <cell r="D3664" t="str">
            <v xml:space="preserve">UN    </v>
          </cell>
          <cell r="E3664" t="str">
            <v>53,20</v>
          </cell>
        </row>
        <row r="3665">
          <cell r="A3665">
            <v>39204</v>
          </cell>
          <cell r="B3665">
            <v>39204</v>
          </cell>
          <cell r="C3665" t="str">
            <v>BUCHA DE REDUCAO EM ALUMINIO, COM ROSCA, DE 4" X 2", PARA ELETRODUTO</v>
          </cell>
          <cell r="D3665" t="str">
            <v xml:space="preserve">UN    </v>
          </cell>
          <cell r="E3665" t="str">
            <v>106,78</v>
          </cell>
        </row>
        <row r="3666">
          <cell r="A3666">
            <v>39205</v>
          </cell>
          <cell r="B3666">
            <v>39205</v>
          </cell>
          <cell r="C3666" t="str">
            <v>BUCHA DE REDUCAO EM ALUMINIO, COM ROSCA, DE 4" X 2 1/2", PARA ELETRODUTO</v>
          </cell>
          <cell r="D3666" t="str">
            <v xml:space="preserve">UN    </v>
          </cell>
          <cell r="E3666" t="str">
            <v>104,26</v>
          </cell>
        </row>
        <row r="3667">
          <cell r="A3667">
            <v>39206</v>
          </cell>
          <cell r="B3667">
            <v>39206</v>
          </cell>
          <cell r="C3667" t="str">
            <v>BUCHA DE REDUCAO EM ALUMINIO, COM ROSCA, DE 4" X 3", PARA ELETRODUTO</v>
          </cell>
          <cell r="D3667" t="str">
            <v xml:space="preserve">UN    </v>
          </cell>
          <cell r="E3667" t="str">
            <v>101,30</v>
          </cell>
        </row>
        <row r="3668">
          <cell r="A3668">
            <v>39207</v>
          </cell>
          <cell r="B3668">
            <v>39207</v>
          </cell>
          <cell r="C3668" t="str">
            <v>ARRUELA EM ALUMINIO, COM ROSCA, DE 3/8", PARA ELETRODUTO</v>
          </cell>
          <cell r="D3668" t="str">
            <v xml:space="preserve">UN    </v>
          </cell>
          <cell r="E3668" t="str">
            <v>0,79</v>
          </cell>
        </row>
        <row r="3669">
          <cell r="A3669">
            <v>39208</v>
          </cell>
          <cell r="B3669">
            <v>39208</v>
          </cell>
          <cell r="C3669" t="str">
            <v>ARRUELA EM ALUMINIO, COM ROSCA, DE 1/2", PARA ELETRODUTO</v>
          </cell>
          <cell r="D3669" t="str">
            <v xml:space="preserve">UN    </v>
          </cell>
          <cell r="E3669" t="str">
            <v>0,43</v>
          </cell>
        </row>
        <row r="3670">
          <cell r="A3670">
            <v>39209</v>
          </cell>
          <cell r="B3670">
            <v>39209</v>
          </cell>
          <cell r="C3670" t="str">
            <v>ARRUELA EM ALUMINIO, COM ROSCA, DE 3/4", PARA ELETRODUTO</v>
          </cell>
          <cell r="D3670" t="str">
            <v xml:space="preserve">UN    </v>
          </cell>
          <cell r="E3670" t="str">
            <v>0,51</v>
          </cell>
        </row>
        <row r="3671">
          <cell r="A3671">
            <v>39210</v>
          </cell>
          <cell r="B3671">
            <v>39210</v>
          </cell>
          <cell r="C3671" t="str">
            <v>ARRUELA EM ALUMINIO, COM ROSCA, DE 1", PARA ELETRODUTO</v>
          </cell>
          <cell r="D3671" t="str">
            <v xml:space="preserve">UN    </v>
          </cell>
          <cell r="E3671" t="str">
            <v>0,79</v>
          </cell>
        </row>
        <row r="3672">
          <cell r="A3672">
            <v>39211</v>
          </cell>
          <cell r="B3672">
            <v>39211</v>
          </cell>
          <cell r="C3672" t="str">
            <v>ARRUELA EM ALUMINIO, COM ROSCA, DE  1 1/4", PARA ELETRODUTO</v>
          </cell>
          <cell r="D3672" t="str">
            <v xml:space="preserve">UN    </v>
          </cell>
          <cell r="E3672" t="str">
            <v>1,42</v>
          </cell>
        </row>
        <row r="3673">
          <cell r="A3673">
            <v>39212</v>
          </cell>
          <cell r="B3673">
            <v>39212</v>
          </cell>
          <cell r="C3673" t="str">
            <v>ARRUELA EM ALUMINIO, COM ROSCA, DE 1 1/2", PARA ELETRODUTO</v>
          </cell>
          <cell r="D3673" t="str">
            <v xml:space="preserve">UN    </v>
          </cell>
          <cell r="E3673" t="str">
            <v>1,58</v>
          </cell>
        </row>
        <row r="3674">
          <cell r="A3674">
            <v>39213</v>
          </cell>
          <cell r="B3674">
            <v>39213</v>
          </cell>
          <cell r="C3674" t="str">
            <v>ARRUELA EM ALUMINIO, COM ROSCA, DE 2", PARA ELETRODUTO</v>
          </cell>
          <cell r="D3674" t="str">
            <v xml:space="preserve">UN    </v>
          </cell>
          <cell r="E3674" t="str">
            <v>2,07</v>
          </cell>
        </row>
        <row r="3675">
          <cell r="A3675">
            <v>39214</v>
          </cell>
          <cell r="B3675">
            <v>39214</v>
          </cell>
          <cell r="C3675" t="str">
            <v>ARRUELA EM ALUMINIO, COM ROSCA, DE 2 1/2", PARA ELETRODUTO</v>
          </cell>
          <cell r="D3675" t="str">
            <v xml:space="preserve">UN    </v>
          </cell>
          <cell r="E3675" t="str">
            <v>2,93</v>
          </cell>
        </row>
        <row r="3676">
          <cell r="A3676">
            <v>39215</v>
          </cell>
          <cell r="B3676">
            <v>39215</v>
          </cell>
          <cell r="C3676" t="str">
            <v>ARRUELA EM ALUMINIO, COM ROSCA, DE 3", PARA ELETRODUTO</v>
          </cell>
          <cell r="D3676" t="str">
            <v xml:space="preserve">UN    </v>
          </cell>
          <cell r="E3676" t="str">
            <v>5,35</v>
          </cell>
        </row>
        <row r="3677">
          <cell r="A3677">
            <v>39216</v>
          </cell>
          <cell r="B3677">
            <v>39216</v>
          </cell>
          <cell r="C3677" t="str">
            <v>ARRUELA EM ALUMINIO, COM ROSCA, DE 4", PARA ELETRODUTO</v>
          </cell>
          <cell r="D3677" t="str">
            <v xml:space="preserve">UN    </v>
          </cell>
          <cell r="E3677" t="str">
            <v>7,46</v>
          </cell>
        </row>
        <row r="3678">
          <cell r="A3678">
            <v>39217</v>
          </cell>
          <cell r="B3678">
            <v>39217</v>
          </cell>
          <cell r="C3678" t="str">
            <v>BUCHA EM ALUMINIO, COM ROSCA, DE 3/8", PARA ELETRODUTO</v>
          </cell>
          <cell r="D3678" t="str">
            <v xml:space="preserve">UN    </v>
          </cell>
          <cell r="E3678" t="str">
            <v>0,77</v>
          </cell>
        </row>
        <row r="3679">
          <cell r="A3679">
            <v>39232</v>
          </cell>
          <cell r="B3679">
            <v>39232</v>
          </cell>
          <cell r="C3679" t="str">
            <v>CABO DE COBRE, FLEXIVEL, CLASSE 4 OU 5, ISOLACAO EM PVC/A, ANTICHAMA BWF-B, 1 CONDUTOR, 450/750 V, SECAO NOMINAL 25 MM2</v>
          </cell>
          <cell r="D3679" t="str">
            <v xml:space="preserve">M     </v>
          </cell>
          <cell r="E3679" t="str">
            <v>20,90</v>
          </cell>
        </row>
        <row r="3680">
          <cell r="A3680">
            <v>39233</v>
          </cell>
          <cell r="B3680">
            <v>39233</v>
          </cell>
          <cell r="C3680" t="str">
            <v>CABO DE COBRE, FLEXIVEL, CLASSE 4 OU 5, ISOLACAO EM PVC/A, ANTICHAMA BWF-B, 1 CONDUTOR, 450/750 V, SECAO NOMINAL 35 MM2</v>
          </cell>
          <cell r="D3680" t="str">
            <v xml:space="preserve">M     </v>
          </cell>
          <cell r="E3680" t="str">
            <v>30,46</v>
          </cell>
        </row>
        <row r="3681">
          <cell r="A3681">
            <v>39234</v>
          </cell>
          <cell r="B3681">
            <v>39234</v>
          </cell>
          <cell r="C3681" t="str">
            <v>CABO DE COBRE, FLEXIVEL, CLASSE 4 OU 5, ISOLACAO EM PVC/A, ANTICHAMA BWF-B, 1 CONDUTOR, 450/750 V, SECAO NOMINAL 50 MM2</v>
          </cell>
          <cell r="D3681" t="str">
            <v xml:space="preserve">M     </v>
          </cell>
          <cell r="E3681" t="str">
            <v>42,40</v>
          </cell>
        </row>
        <row r="3682">
          <cell r="A3682">
            <v>39235</v>
          </cell>
          <cell r="B3682">
            <v>39235</v>
          </cell>
          <cell r="C3682" t="str">
            <v>CABO DE COBRE, FLEXIVEL, CLASSE 4 OU 5, ISOLACAO EM PVC/A, ANTICHAMA BWF-B, 1 CONDUTOR, 450/750 V, SECAO NOMINAL 70 MM2</v>
          </cell>
          <cell r="D3682" t="str">
            <v xml:space="preserve">M     </v>
          </cell>
          <cell r="E3682" t="str">
            <v>62,54</v>
          </cell>
        </row>
        <row r="3683">
          <cell r="A3683">
            <v>39236</v>
          </cell>
          <cell r="B3683">
            <v>39236</v>
          </cell>
          <cell r="C3683" t="str">
            <v>CABO DE COBRE, FLEXIVEL, CLASSE 4 OU 5, ISOLACAO EM PVC/A, ANTICHAMA BWF-B, 1 CONDUTOR, 450/750 V, SECAO NOMINAL 95 MM2</v>
          </cell>
          <cell r="D3683" t="str">
            <v xml:space="preserve">M     </v>
          </cell>
          <cell r="E3683" t="str">
            <v>82,88</v>
          </cell>
        </row>
        <row r="3684">
          <cell r="A3684">
            <v>39237</v>
          </cell>
          <cell r="B3684">
            <v>39237</v>
          </cell>
          <cell r="C3684" t="str">
            <v>CABO DE COBRE, FLEXIVEL, CLASSE 4 OU 5, ISOLACAO EM PVC/A, ANTICHAMA BWF-B, 1 CONDUTOR, 450/750 V, SECAO NOMINAL 120 MM2</v>
          </cell>
          <cell r="D3684" t="str">
            <v xml:space="preserve">M     </v>
          </cell>
          <cell r="E3684" t="str">
            <v>99,37</v>
          </cell>
        </row>
        <row r="3685">
          <cell r="A3685">
            <v>39238</v>
          </cell>
          <cell r="B3685">
            <v>39238</v>
          </cell>
          <cell r="C3685" t="str">
            <v>CABO DE COBRE, FLEXIVEL, CLASSE 4 OU 5, ISOLACAO EM PVC/A, ANTICHAMA BWF-B, 1 CONDUTOR, 450/750 V, SECAO NOMINAL 150 MM2</v>
          </cell>
          <cell r="D3685" t="str">
            <v xml:space="preserve">M     </v>
          </cell>
          <cell r="E3685" t="str">
            <v>125,33</v>
          </cell>
        </row>
        <row r="3686">
          <cell r="A3686">
            <v>39239</v>
          </cell>
          <cell r="B3686">
            <v>39239</v>
          </cell>
          <cell r="C3686" t="str">
            <v>CABO DE COBRE, FLEXIVEL, CLASSE 4 OU 5, ISOLACAO EM PVC/A, ANTICHAMA BWF-B, 1 CONDUTOR, 450/750 V, SECAO NOMINAL 185 MM2</v>
          </cell>
          <cell r="D3686" t="str">
            <v xml:space="preserve">M     </v>
          </cell>
          <cell r="E3686" t="str">
            <v>151,41</v>
          </cell>
        </row>
        <row r="3687">
          <cell r="A3687">
            <v>39240</v>
          </cell>
          <cell r="B3687">
            <v>39240</v>
          </cell>
          <cell r="C3687" t="str">
            <v>CABO DE COBRE, FLEXIVEL, CLASSE 4 OU 5, ISOLACAO EM PVC/A, ANTICHAMA BWF-B, 1 CONDUTOR, 450/750 V, SECAO NOMINAL 240 MM2</v>
          </cell>
          <cell r="D3687" t="str">
            <v xml:space="preserve">M     </v>
          </cell>
          <cell r="E3687" t="str">
            <v>199,14</v>
          </cell>
        </row>
        <row r="3688">
          <cell r="A3688">
            <v>39241</v>
          </cell>
          <cell r="B3688">
            <v>39241</v>
          </cell>
          <cell r="C3688" t="str">
            <v>CABO DE COBRE, RIGIDO, CLASSE 2, ISOLACAO EM PVC/A, ANTICHAMA BWF-B, 1 CONDUTOR, 450/750 V, SECAO NOMINAL 16 MM2</v>
          </cell>
          <cell r="D3688" t="str">
            <v xml:space="preserve">M     </v>
          </cell>
          <cell r="E3688" t="str">
            <v>14,48</v>
          </cell>
        </row>
        <row r="3689">
          <cell r="A3689">
            <v>39243</v>
          </cell>
          <cell r="B3689">
            <v>39243</v>
          </cell>
          <cell r="C3689" t="str">
            <v>ELETRODUTO PVC FLEXIVEL CORRUGADO, REFORCADO, COR LARANJA, DE 20 MM, PARA LAJES E PISOS</v>
          </cell>
          <cell r="D3689" t="str">
            <v xml:space="preserve">M     </v>
          </cell>
          <cell r="E3689" t="str">
            <v>3,62</v>
          </cell>
        </row>
        <row r="3690">
          <cell r="A3690">
            <v>39244</v>
          </cell>
          <cell r="B3690">
            <v>39244</v>
          </cell>
          <cell r="C3690" t="str">
            <v>ELETRODUTO PVC FLEXIVEL CORRUGADO, REFORCADO, COR LARANJA, DE 25 MM, PARA LAJES E PISOS</v>
          </cell>
          <cell r="D3690" t="str">
            <v xml:space="preserve">M     </v>
          </cell>
          <cell r="E3690" t="str">
            <v>4,89</v>
          </cell>
        </row>
        <row r="3691">
          <cell r="A3691">
            <v>39245</v>
          </cell>
          <cell r="B3691">
            <v>39245</v>
          </cell>
          <cell r="C3691" t="str">
            <v>ELETRODUTO PVC FLEXIVEL CORRUGADO, REFORCADO, COR LARANJA, DE 32 MM, PARA LAJES E PISOS</v>
          </cell>
          <cell r="D3691" t="str">
            <v xml:space="preserve">M     </v>
          </cell>
          <cell r="E3691" t="str">
            <v>9,41</v>
          </cell>
        </row>
        <row r="3692">
          <cell r="A3692">
            <v>39246</v>
          </cell>
          <cell r="B3692">
            <v>39246</v>
          </cell>
          <cell r="C3692" t="str">
            <v>ELETRODUTO/DUTO PEAD FLEXIVEL PAREDE SIMPLES, CORRUGACAO HELICOIDAL, COR PRETA, SEM ROSCA, DE 1 1/2", PARA CABEAMENTO SUBTERRANEO (NBR 15715)</v>
          </cell>
          <cell r="D3692" t="str">
            <v xml:space="preserve">M     </v>
          </cell>
          <cell r="E3692" t="str">
            <v>5,22</v>
          </cell>
        </row>
        <row r="3693">
          <cell r="A3693">
            <v>39247</v>
          </cell>
          <cell r="B3693">
            <v>39247</v>
          </cell>
          <cell r="C3693" t="str">
            <v>ELETRODUTO/DUTO PEAD FLEXIVEL PAREDE SIMPLES, CORRUGACAO HELICOIDAL, COR PRETA, SEM ROSCA, DE 1 1/4", PARA CABEAMENTO SUBTERRANEO (NBR 15715)</v>
          </cell>
          <cell r="D3693" t="str">
            <v xml:space="preserve">M     </v>
          </cell>
          <cell r="E3693" t="str">
            <v>4,55</v>
          </cell>
        </row>
        <row r="3694">
          <cell r="A3694">
            <v>39248</v>
          </cell>
          <cell r="B3694">
            <v>39248</v>
          </cell>
          <cell r="C3694" t="str">
            <v>ELETRODUTO/DUTO PEAD FLEXIVEL PAREDE SIMPLES, CORRUGACAO HELICOIDAL, COR PRETA, SEM ROSCA, DE 4", PARA CABEAMENTO SUBTERRANEO (NBR 15715)</v>
          </cell>
          <cell r="D3694" t="str">
            <v xml:space="preserve">M     </v>
          </cell>
          <cell r="E3694" t="str">
            <v>14,64</v>
          </cell>
        </row>
        <row r="3695">
          <cell r="A3695">
            <v>39249</v>
          </cell>
          <cell r="B3695">
            <v>39249</v>
          </cell>
          <cell r="C3695" t="str">
            <v>CABO DE COBRE, FLEXIVEL, CLASSE 4 OU 5, ISOLACAO EM PVC/A, ANTICHAMA BWF-B, COBERTURA PVC-ST1, ANTICHAMA BWF-B, 1 CONDUTOR, 0,6/1 KV, SECAO NOMINAL 400 MM2</v>
          </cell>
          <cell r="D3695" t="str">
            <v xml:space="preserve">M     </v>
          </cell>
          <cell r="E3695" t="str">
            <v>376,55</v>
          </cell>
        </row>
        <row r="3696">
          <cell r="A3696">
            <v>39250</v>
          </cell>
          <cell r="B3696">
            <v>39250</v>
          </cell>
          <cell r="C3696" t="str">
            <v>CABO DE COBRE, FLEXIVEL, CLASSE 4 OU 5, ISOLACAO EM PVC/A, ANTICHAMA BWF-B, COBERTURA PVC-ST1, ANTICHAMA BWF-B, 1 CONDUTOR, 0,6/1 KV, SECAO NOMINAL 500 MM2</v>
          </cell>
          <cell r="D3696" t="str">
            <v xml:space="preserve">M     </v>
          </cell>
          <cell r="E3696" t="str">
            <v>450,44</v>
          </cell>
        </row>
        <row r="3697">
          <cell r="A3697">
            <v>39251</v>
          </cell>
          <cell r="B3697">
            <v>39251</v>
          </cell>
          <cell r="C3697" t="str">
            <v>CABO DE COBRE, FLEXIVEL, CLASSE 4 OU 5, ISOLACAO EM PVC/A, ANTICHAMA BWF-B, 1 CONDUTOR, 450/750 V, SECAO NOMINAL 0,5 MM2</v>
          </cell>
          <cell r="D3697" t="str">
            <v xml:space="preserve">M     </v>
          </cell>
          <cell r="E3697" t="str">
            <v>0,60</v>
          </cell>
        </row>
        <row r="3698">
          <cell r="A3698">
            <v>39252</v>
          </cell>
          <cell r="B3698">
            <v>39252</v>
          </cell>
          <cell r="C3698" t="str">
            <v>CABO DE COBRE, FLEXIVEL, CLASSE 4 OU 5, ISOLACAO EM PVC/A, ANTICHAMA BWF-B, 1 CONDUTOR, 450/750 V, SECAO NOMINAL 1,0 MM2</v>
          </cell>
          <cell r="D3698" t="str">
            <v xml:space="preserve">M     </v>
          </cell>
          <cell r="E3698" t="str">
            <v>1,08</v>
          </cell>
        </row>
        <row r="3699">
          <cell r="A3699">
            <v>39253</v>
          </cell>
          <cell r="B3699">
            <v>39253</v>
          </cell>
          <cell r="C3699" t="str">
            <v>ELETRODUTO/CONDULETE DE PVC RIGIDO, LISO, COR CINZA, DE 3/4", PARA INSTALACOES APARENTES (NBR 5410)</v>
          </cell>
          <cell r="D3699" t="str">
            <v xml:space="preserve">M     </v>
          </cell>
          <cell r="E3699" t="str">
            <v>17,93</v>
          </cell>
        </row>
        <row r="3700">
          <cell r="A3700">
            <v>39254</v>
          </cell>
          <cell r="B3700">
            <v>39254</v>
          </cell>
          <cell r="C3700" t="str">
            <v>ELETRODUTO/CONDULETE DE PVC RIGIDO, LISO, COR CINZA, DE 1/2", PARA INSTALACOES APARENTES (NBR 5410)</v>
          </cell>
          <cell r="D3700" t="str">
            <v xml:space="preserve">M     </v>
          </cell>
          <cell r="E3700" t="str">
            <v>14,07</v>
          </cell>
        </row>
        <row r="3701">
          <cell r="A3701">
            <v>39255</v>
          </cell>
          <cell r="B3701">
            <v>39255</v>
          </cell>
          <cell r="C3701" t="str">
            <v>ELETRODUTO/CONDULETE DE PVC RIGIDO, LISO, COR CINZA, DE 1", PARA INSTALACOES APARENTES (NBR 5410)</v>
          </cell>
          <cell r="D3701" t="str">
            <v xml:space="preserve">M     </v>
          </cell>
          <cell r="E3701" t="str">
            <v>26,04</v>
          </cell>
        </row>
        <row r="3702">
          <cell r="A3702">
            <v>39257</v>
          </cell>
          <cell r="B3702">
            <v>39257</v>
          </cell>
          <cell r="C3702" t="str">
            <v>CABO MULTIPOLAR DE COBRE, FLEXIVEL, CLASSE 4 OU 5, ISOLACAO EM HEPR, COBERTURA EM PVC-ST2, ANTICHAMA BWF-B, 0,6/1 KV, 3 CONDUTORES DE 1,5 MM2</v>
          </cell>
          <cell r="D3702" t="str">
            <v xml:space="preserve">M     </v>
          </cell>
          <cell r="E3702" t="str">
            <v>5,16</v>
          </cell>
        </row>
        <row r="3703">
          <cell r="A3703">
            <v>39258</v>
          </cell>
          <cell r="B3703">
            <v>39258</v>
          </cell>
          <cell r="C3703" t="str">
            <v>CABO MULTIPOLAR DE COBRE, FLEXIVEL, CLASSE 4 OU 5, ISOLACAO EM HEPR, COBERTURA EM PVC-ST2, ANTICHAMA BWF-B, 0,6/1 KV, 3 CONDUTORES DE 2,5 MM2</v>
          </cell>
          <cell r="D3703" t="str">
            <v xml:space="preserve">M     </v>
          </cell>
          <cell r="E3703" t="str">
            <v>7,78</v>
          </cell>
        </row>
        <row r="3704">
          <cell r="A3704">
            <v>39259</v>
          </cell>
          <cell r="B3704">
            <v>39259</v>
          </cell>
          <cell r="C3704" t="str">
            <v>CABO MULTIPOLAR DE COBRE, FLEXIVEL, CLASSE 4 OU 5, ISOLACAO EM HEPR, COBERTURA EM PVC-ST2, ANTICHAMA BWF-B, 0,6/1 KV, 3 CONDUTORES DE 4 MM2</v>
          </cell>
          <cell r="D3704" t="str">
            <v xml:space="preserve">M     </v>
          </cell>
          <cell r="E3704" t="str">
            <v>11,98</v>
          </cell>
        </row>
        <row r="3705">
          <cell r="A3705">
            <v>39260</v>
          </cell>
          <cell r="B3705">
            <v>39260</v>
          </cell>
          <cell r="C3705" t="str">
            <v>CABO MULTIPOLAR DE COBRE, FLEXIVEL, CLASSE 4 OU 5, ISOLACAO EM HEPR, COBERTURA EM PVC-ST2, ANTICHAMA BWF-B, 0,6/1 KV, 3 CONDUTORES DE 6 MM2</v>
          </cell>
          <cell r="D3705" t="str">
            <v xml:space="preserve">M     </v>
          </cell>
          <cell r="E3705" t="str">
            <v>18,35</v>
          </cell>
        </row>
        <row r="3706">
          <cell r="A3706">
            <v>39261</v>
          </cell>
          <cell r="B3706">
            <v>39261</v>
          </cell>
          <cell r="C3706" t="str">
            <v>CABO MULTIPOLAR DE COBRE, FLEXIVEL, CLASSE 4 OU 5, ISOLACAO EM HEPR, COBERTURA EM PVC-ST2, ANTICHAMA BWF-B, 0,6/1 KV, 3 CONDUTORES DE 10 MM2</v>
          </cell>
          <cell r="D3706" t="str">
            <v xml:space="preserve">M     </v>
          </cell>
          <cell r="E3706" t="str">
            <v>29,57</v>
          </cell>
        </row>
        <row r="3707">
          <cell r="A3707">
            <v>39262</v>
          </cell>
          <cell r="B3707">
            <v>39262</v>
          </cell>
          <cell r="C3707" t="str">
            <v>CABO MULTIPOLAR DE COBRE, FLEXIVEL, CLASSE 4 OU 5, ISOLACAO EM HEPR, COBERTURA EM PVC-ST2, ANTICHAMA BWF-B, 0,6/1 KV, 3 CONDUTORES DE 16 MM2</v>
          </cell>
          <cell r="D3707" t="str">
            <v xml:space="preserve">M     </v>
          </cell>
          <cell r="E3707" t="str">
            <v>47,08</v>
          </cell>
        </row>
        <row r="3708">
          <cell r="A3708">
            <v>39263</v>
          </cell>
          <cell r="B3708">
            <v>39263</v>
          </cell>
          <cell r="C3708" t="str">
            <v>CABO MULTIPOLAR DE COBRE, FLEXIVEL, CLASSE 4 OU 5, ISOLACAO EM HEPR, COBERTURA EM PVC-ST2, ANTICHAMA BWF-B, 0,6/1 KV, 3 CONDUTORES DE 25 MM2</v>
          </cell>
          <cell r="D3708" t="str">
            <v xml:space="preserve">M     </v>
          </cell>
          <cell r="E3708" t="str">
            <v>81,41</v>
          </cell>
        </row>
        <row r="3709">
          <cell r="A3709">
            <v>39264</v>
          </cell>
          <cell r="B3709">
            <v>39264</v>
          </cell>
          <cell r="C3709" t="str">
            <v>CABO MULTIPOLAR DE COBRE, FLEXIVEL, CLASSE 4 OU 5, ISOLACAO EM HEPR, COBERTURA EM PVC-ST2, ANTICHAMA BWF-B, 0,6/1 KV, 3 CONDUTORES DE 35 MM2</v>
          </cell>
          <cell r="D3709" t="str">
            <v xml:space="preserve">M     </v>
          </cell>
          <cell r="E3709" t="str">
            <v>112,78</v>
          </cell>
        </row>
        <row r="3710">
          <cell r="A3710">
            <v>39265</v>
          </cell>
          <cell r="B3710">
            <v>39265</v>
          </cell>
          <cell r="C3710" t="str">
            <v>CABO MULTIPOLAR DE COBRE, FLEXIVEL, CLASSE 4 OU 5, ISOLACAO EM HEPR, COBERTURA EM PVC-ST2, ANTICHAMA BWF-B, 0,6/1 KV, 3 CONDUTORES DE 50 MM2</v>
          </cell>
          <cell r="D3710" t="str">
            <v xml:space="preserve">M     </v>
          </cell>
          <cell r="E3710" t="str">
            <v>153,11</v>
          </cell>
        </row>
        <row r="3711">
          <cell r="A3711">
            <v>39266</v>
          </cell>
          <cell r="B3711">
            <v>39266</v>
          </cell>
          <cell r="C3711" t="str">
            <v>CABO MULTIPOLAR DE COBRE, FLEXIVEL, CLASSE 4 OU 5, ISOLACAO EM HEPR, COBERTURA EM PVC-ST2, ANTICHAMA BWF-B, 0,6/1 KV, 3 CONDUTORES DE 70 MM2</v>
          </cell>
          <cell r="D3711" t="str">
            <v xml:space="preserve">M     </v>
          </cell>
          <cell r="E3711" t="str">
            <v>231,04</v>
          </cell>
        </row>
        <row r="3712">
          <cell r="A3712">
            <v>39267</v>
          </cell>
          <cell r="B3712">
            <v>39267</v>
          </cell>
          <cell r="C3712" t="str">
            <v>CABO MULTIPOLAR DE COBRE, FLEXIVEL, CLASSE 4 OU 5, ISOLACAO EM HEPR, COBERTURA EM PVC-ST2, ANTICHAMA BWF-B, 0,6/1 KV, 3 CONDUTORES DE 95 MM2</v>
          </cell>
          <cell r="D3712" t="str">
            <v xml:space="preserve">M     </v>
          </cell>
          <cell r="E3712" t="str">
            <v>288,87</v>
          </cell>
        </row>
        <row r="3713">
          <cell r="A3713">
            <v>39268</v>
          </cell>
          <cell r="B3713">
            <v>39268</v>
          </cell>
          <cell r="C3713" t="str">
            <v>CABO MULTIPOLAR DE COBRE, FLEXIVEL, CLASSE 4 OU 5, ISOLACAO EM HEPR, COBERTURA EM PVC-ST2, ANTICHAMA BWF-B, 0,6/1 KV, 3 CONDUTORES DE 120 MM2</v>
          </cell>
          <cell r="D3713" t="str">
            <v xml:space="preserve">M     </v>
          </cell>
          <cell r="E3713" t="str">
            <v>462,13</v>
          </cell>
        </row>
        <row r="3714">
          <cell r="A3714">
            <v>39269</v>
          </cell>
          <cell r="B3714">
            <v>39269</v>
          </cell>
          <cell r="C3714" t="str">
            <v>CORDAO DE COBRE, FLEXIVEL, TORCIDO, CLASSE 4 OU 5, ISOLACAO EM PVC/D, 300 V, 2 CONDUTORES DE 0,5 MM2</v>
          </cell>
          <cell r="D3714" t="str">
            <v xml:space="preserve">M     </v>
          </cell>
          <cell r="E3714" t="str">
            <v>1,23</v>
          </cell>
        </row>
        <row r="3715">
          <cell r="A3715">
            <v>39270</v>
          </cell>
          <cell r="B3715">
            <v>39270</v>
          </cell>
          <cell r="C3715" t="str">
            <v>CORDAO DE COBRE, FLEXIVEL, TORCIDO, CLASSE 4 OU 5, ISOLACAO EM PVC/D, 300 V, 2 CONDUTORES DE 1,0 MM2</v>
          </cell>
          <cell r="D3715" t="str">
            <v xml:space="preserve">M     </v>
          </cell>
          <cell r="E3715" t="str">
            <v>2,19</v>
          </cell>
        </row>
        <row r="3716">
          <cell r="A3716">
            <v>39271</v>
          </cell>
          <cell r="B3716">
            <v>39271</v>
          </cell>
          <cell r="C3716" t="str">
            <v>CURVA 90 GRAUS, CURTA, DE PVC RIGIDO ROSCAVEL, DE 1/2", PARA ELETRODUTO</v>
          </cell>
          <cell r="D3716" t="str">
            <v xml:space="preserve">UN    </v>
          </cell>
          <cell r="E3716" t="str">
            <v>2,19</v>
          </cell>
        </row>
        <row r="3717">
          <cell r="A3717">
            <v>39272</v>
          </cell>
          <cell r="B3717">
            <v>39272</v>
          </cell>
          <cell r="C3717" t="str">
            <v>CURVA 90 GRAUS, CURTA, DE PVC RIGIDO ROSCAVEL, DE 3/4", PARA ELETRODUTO</v>
          </cell>
          <cell r="D3717" t="str">
            <v xml:space="preserve">UN    </v>
          </cell>
          <cell r="E3717" t="str">
            <v>2,69</v>
          </cell>
        </row>
        <row r="3718">
          <cell r="A3718">
            <v>39273</v>
          </cell>
          <cell r="B3718">
            <v>39273</v>
          </cell>
          <cell r="C3718" t="str">
            <v>CURVA 90 GRAUS, CURTA, DE PVC RIGIDO ROSCAVEL, DE 1", PARA ELETRODUTO</v>
          </cell>
          <cell r="D3718" t="str">
            <v xml:space="preserve">UN    </v>
          </cell>
          <cell r="E3718" t="str">
            <v>3,71</v>
          </cell>
        </row>
        <row r="3719">
          <cell r="A3719">
            <v>39274</v>
          </cell>
          <cell r="B3719">
            <v>39274</v>
          </cell>
          <cell r="C3719" t="str">
            <v>CURVA 135 GRAUS, DE PVC RIGIDO ROSCAVEL, DE 3/4", PARA ELETRODUTO</v>
          </cell>
          <cell r="D3719" t="str">
            <v xml:space="preserve">UN    </v>
          </cell>
          <cell r="E3719" t="str">
            <v>2,64</v>
          </cell>
        </row>
        <row r="3720">
          <cell r="A3720">
            <v>39276</v>
          </cell>
          <cell r="B3720">
            <v>39276</v>
          </cell>
          <cell r="C3720" t="str">
            <v>CURVA 180 GRAUS, DE PVC RIGIDO ROSCAVEL, DE 1", PARA ELETRODUTO</v>
          </cell>
          <cell r="D3720" t="str">
            <v xml:space="preserve">UN    </v>
          </cell>
          <cell r="E3720" t="str">
            <v>6,43</v>
          </cell>
        </row>
        <row r="3721">
          <cell r="A3721">
            <v>39277</v>
          </cell>
          <cell r="B3721">
            <v>39277</v>
          </cell>
          <cell r="C3721" t="str">
            <v>CURVA 180 GRAUS, DE PVC RIGIDO ROSCAVEL, DE 2", PARA ELETRODUTO</v>
          </cell>
          <cell r="D3721" t="str">
            <v xml:space="preserve">UN    </v>
          </cell>
          <cell r="E3721" t="str">
            <v>17,35</v>
          </cell>
        </row>
        <row r="3722">
          <cell r="A3722">
            <v>39279</v>
          </cell>
          <cell r="B3722">
            <v>39279</v>
          </cell>
          <cell r="C3722" t="str">
            <v>CONECTOR/ADAPTADOR FIXO, ROSCA FEMEA, EM PLASTICO, DN 16 MM X 1/2", PARA CONEXAO COM CRIMPAGEM, EM TUBO PEX PARA INST. AGUA QUENTE/FRIA</v>
          </cell>
          <cell r="D3722" t="str">
            <v xml:space="preserve">UN    </v>
          </cell>
          <cell r="E3722" t="str">
            <v>8,22</v>
          </cell>
        </row>
        <row r="3723">
          <cell r="A3723">
            <v>39280</v>
          </cell>
          <cell r="B3723">
            <v>39280</v>
          </cell>
          <cell r="C3723" t="str">
            <v>CONECTOR/ADAPTADOR FIXO, ROSCA FEMEA, EM PLASTICO, DN 20 MM X 1/2", PARA CONEXAO COM CRIMPAGEM, EM TUBO PEX PARA INST. AGUA QUENTE/FRIA</v>
          </cell>
          <cell r="D3723" t="str">
            <v xml:space="preserve">UN    </v>
          </cell>
          <cell r="E3723" t="str">
            <v>9,21</v>
          </cell>
        </row>
        <row r="3724">
          <cell r="A3724">
            <v>39281</v>
          </cell>
          <cell r="B3724">
            <v>39281</v>
          </cell>
          <cell r="C3724" t="str">
            <v>CONECTOR/ADAPTADOR FIXO, ROSCA FEMEA, EM PLASTICO, DN 20 MM X 3/4", PARA CONEXAO COM CRIMPAGEM, EM TUBO PEX PARA INST. AGUA QUENTE/FRIA</v>
          </cell>
          <cell r="D3724" t="str">
            <v xml:space="preserve">UN    </v>
          </cell>
          <cell r="E3724" t="str">
            <v>12,18</v>
          </cell>
        </row>
        <row r="3725">
          <cell r="A3725">
            <v>39282</v>
          </cell>
          <cell r="B3725">
            <v>39282</v>
          </cell>
          <cell r="C3725" t="str">
            <v>CONECTOR/ADAPTADOR FIXO, ROSCA FEMEA, EM PLASTICO, DN 25 MM X 3/4", PARA CONEXAO COM CRIMPAGEM, EM TUBO PEX PARA INST. AGUA QUENTE/FRIA</v>
          </cell>
          <cell r="D3725" t="str">
            <v xml:space="preserve">UN    </v>
          </cell>
          <cell r="E3725" t="str">
            <v>17,00</v>
          </cell>
        </row>
        <row r="3726">
          <cell r="A3726">
            <v>39283</v>
          </cell>
          <cell r="B3726">
            <v>39283</v>
          </cell>
          <cell r="C3726" t="str">
            <v>DISTRIBUIDOR, PLASTICO, 2 SAIDAS, DN 32 X 16 MM, PARA CONEXAO COM CRIMPAGEM, EM TUBO PEX PARA INST. AGUA QUENTE/FRIA</v>
          </cell>
          <cell r="D3726" t="str">
            <v xml:space="preserve">UN    </v>
          </cell>
          <cell r="E3726" t="str">
            <v>119,89</v>
          </cell>
        </row>
        <row r="3727">
          <cell r="A3727">
            <v>39285</v>
          </cell>
          <cell r="B3727">
            <v>39285</v>
          </cell>
          <cell r="C3727" t="str">
            <v>DISTRIBUIDOR, PLASTICO, 2 SAIDAS, DN 32 X 25 MM, PARA CONEXAO COM CRIMPAGEM, EM TUBO PEX PARA INST. AGUA QUENTE/FRIA</v>
          </cell>
          <cell r="D3727" t="str">
            <v xml:space="preserve">UN    </v>
          </cell>
          <cell r="E3727" t="str">
            <v>137,03</v>
          </cell>
        </row>
        <row r="3728">
          <cell r="A3728">
            <v>39286</v>
          </cell>
          <cell r="B3728">
            <v>39286</v>
          </cell>
          <cell r="C3728" t="str">
            <v>DISTRIBUIDOR, PLASTICO, 3 SAIDAS, DN 32 X 16 MM, PARA CONEXAO COM CRIMPAGEM, EM TUBO PEX PARA INST. AGUA QUENTE/FRIA</v>
          </cell>
          <cell r="D3728" t="str">
            <v xml:space="preserve">UN    </v>
          </cell>
          <cell r="E3728" t="str">
            <v>131,33</v>
          </cell>
        </row>
        <row r="3729">
          <cell r="A3729">
            <v>39288</v>
          </cell>
          <cell r="B3729">
            <v>39288</v>
          </cell>
          <cell r="C3729" t="str">
            <v>DISTRIBUIDOR, PLASTICO, 3 SAIDAS, DN 32 X 25 MM, PARA CONEXAO COM CRIMPAGEM, EM TUBO PEX PARA INST. AGUA QUENTE/FRIA</v>
          </cell>
          <cell r="D3729" t="str">
            <v xml:space="preserve">UN    </v>
          </cell>
          <cell r="E3729" t="str">
            <v>159,85</v>
          </cell>
        </row>
        <row r="3730">
          <cell r="A3730">
            <v>39289</v>
          </cell>
          <cell r="B3730">
            <v>39289</v>
          </cell>
          <cell r="C3730" t="str">
            <v>TE, PLASTICO, DN 20 MM, PARA CONEXAO COM CRIMPAGEM, EM TUBO PEX PARA INST. AGUA QUENTE/FRIA</v>
          </cell>
          <cell r="D3730" t="str">
            <v xml:space="preserve">UN    </v>
          </cell>
          <cell r="E3730" t="str">
            <v>16,21</v>
          </cell>
        </row>
        <row r="3731">
          <cell r="A3731">
            <v>39290</v>
          </cell>
          <cell r="B3731">
            <v>39290</v>
          </cell>
          <cell r="C3731" t="str">
            <v>TE, PLASTICO, DN 25 MM, PARA CONEXAO COM CRIMPAGEM, EM TUBO PEX PARA INST. AGUA QUENTE/FRIA</v>
          </cell>
          <cell r="D3731" t="str">
            <v xml:space="preserve">UN    </v>
          </cell>
          <cell r="E3731" t="str">
            <v>27,37</v>
          </cell>
        </row>
        <row r="3732">
          <cell r="A3732">
            <v>39291</v>
          </cell>
          <cell r="B3732">
            <v>39291</v>
          </cell>
          <cell r="C3732" t="str">
            <v>TE, PLASTICO, DN 32 MM, PARA CONEXAO COM CRIMPAGEM, EM TUBO PEX PARA INST. AGUA QUENTE/FRIA</v>
          </cell>
          <cell r="D3732" t="str">
            <v xml:space="preserve">UN    </v>
          </cell>
          <cell r="E3732" t="str">
            <v>30,27</v>
          </cell>
        </row>
        <row r="3733">
          <cell r="A3733">
            <v>39292</v>
          </cell>
          <cell r="B3733">
            <v>39292</v>
          </cell>
          <cell r="C3733" t="str">
            <v>LUVA/UNIAO DE REDUCAO METALICA, PARA CONEXAO COM ANEL DESLIZANTE, DN 20 X 16 MM, EM TUBO PEX PARA INST. AGUA QUENTE/FRIA</v>
          </cell>
          <cell r="D3733" t="str">
            <v xml:space="preserve">UN    </v>
          </cell>
          <cell r="E3733" t="str">
            <v>7,46</v>
          </cell>
        </row>
        <row r="3734">
          <cell r="A3734">
            <v>39293</v>
          </cell>
          <cell r="B3734">
            <v>39293</v>
          </cell>
          <cell r="C3734" t="str">
            <v>LUVA/UNIAO DE REDUCAO METALICA, PARA CONEXAO COM ANEL DESLIZANTE, DN 25 X 16 MM, EM TUBO PEX PARA INST. AGUA QUENTE/FRIA</v>
          </cell>
          <cell r="D3734" t="str">
            <v xml:space="preserve">UN    </v>
          </cell>
          <cell r="E3734" t="str">
            <v>11,60</v>
          </cell>
        </row>
        <row r="3735">
          <cell r="A3735">
            <v>39294</v>
          </cell>
          <cell r="B3735">
            <v>39294</v>
          </cell>
          <cell r="C3735" t="str">
            <v>LUVA/UNIAO DE REDUCAO METALICA, PARA CONEXAO COM ANEL DESLIZANTE, DN 25 X 20 MM, EM TUBO PEX PARA INST. AGUA QUENTE/FRIA</v>
          </cell>
          <cell r="D3735" t="str">
            <v xml:space="preserve">UN    </v>
          </cell>
          <cell r="E3735" t="str">
            <v>12,40</v>
          </cell>
        </row>
        <row r="3736">
          <cell r="A3736">
            <v>39295</v>
          </cell>
          <cell r="B3736">
            <v>39295</v>
          </cell>
          <cell r="C3736" t="str">
            <v>LUVA/UNIAO DE REDUCAO METALICA, PARA CONEXAO COM ANEL DESLIZANTE, DN 32 X 25 MM, EM TUBO PEX PARA INST. AGUA QUENTE/FRIA</v>
          </cell>
          <cell r="D3736" t="str">
            <v xml:space="preserve">UN    </v>
          </cell>
          <cell r="E3736" t="str">
            <v>17,05</v>
          </cell>
        </row>
        <row r="3737">
          <cell r="A3737">
            <v>39296</v>
          </cell>
          <cell r="B3737">
            <v>39296</v>
          </cell>
          <cell r="C3737" t="str">
            <v>LUVA/UNIAO METALICA, PARA CONEXAO COM ANEL DESLIZANTE, DN 16 MM, EM TUBO PEX PARA INST. AGUA QUENTE/FRIA</v>
          </cell>
          <cell r="D3737" t="str">
            <v xml:space="preserve">UN    </v>
          </cell>
          <cell r="E3737" t="str">
            <v>6,80</v>
          </cell>
        </row>
        <row r="3738">
          <cell r="A3738">
            <v>39297</v>
          </cell>
          <cell r="B3738">
            <v>39297</v>
          </cell>
          <cell r="C3738" t="str">
            <v>LUVA/UNIAO METALICA, PARA CONEXAO COM ANEL DESLIZANTE, DN 20 MM, EM TUBO PEX PARA INST. AGUA QUENTE/FRIA</v>
          </cell>
          <cell r="D3738" t="str">
            <v xml:space="preserve">UN    </v>
          </cell>
          <cell r="E3738" t="str">
            <v>9,23</v>
          </cell>
        </row>
        <row r="3739">
          <cell r="A3739">
            <v>39298</v>
          </cell>
          <cell r="B3739">
            <v>39298</v>
          </cell>
          <cell r="C3739" t="str">
            <v>LUVA/UNIAO METALICA, PARA CONEXAO COM ANEL DESLIZANTE, DN 25 MM, EM TUBO PEX PARA INST. AGUA QUENTE/FRIA</v>
          </cell>
          <cell r="D3739" t="str">
            <v xml:space="preserve">UN    </v>
          </cell>
          <cell r="E3739" t="str">
            <v>17,72</v>
          </cell>
        </row>
        <row r="3740">
          <cell r="A3740">
            <v>39299</v>
          </cell>
          <cell r="B3740">
            <v>39299</v>
          </cell>
          <cell r="C3740" t="str">
            <v>LUVA/UNIAO METALICA, PARA CONEXAO COM ANEL DESLIZANTE, DN 32 MM, EM TUBO PEX PARA INST. AGUA QUENTE/FRIA</v>
          </cell>
          <cell r="D3740" t="str">
            <v xml:space="preserve">UN    </v>
          </cell>
          <cell r="E3740" t="str">
            <v>21,00</v>
          </cell>
        </row>
        <row r="3741">
          <cell r="A3741">
            <v>39300</v>
          </cell>
          <cell r="B3741">
            <v>39300</v>
          </cell>
          <cell r="C3741" t="str">
            <v>JOELHO/COTOVELO 90 GRAUS, PLASTICO, PARA CONEXAO COM CRIMPAGEM, DN 16 MM, EM TUBO PEX PARA INST. AGUA QUENTE/FRIA</v>
          </cell>
          <cell r="D3741" t="str">
            <v xml:space="preserve">UN    </v>
          </cell>
          <cell r="E3741" t="str">
            <v>8,28</v>
          </cell>
        </row>
        <row r="3742">
          <cell r="A3742">
            <v>39301</v>
          </cell>
          <cell r="B3742">
            <v>39301</v>
          </cell>
          <cell r="C3742" t="str">
            <v>JOELHO/COTOVELO 90 GRAUS, PLASTICO, PARA CONEXAO COM CRIMPAGEM, DN 20 MM, EM TUBO PEX PARA INST. AGUA QUENTE/FRIA</v>
          </cell>
          <cell r="D3742" t="str">
            <v xml:space="preserve">UN    </v>
          </cell>
          <cell r="E3742" t="str">
            <v>11,09</v>
          </cell>
        </row>
        <row r="3743">
          <cell r="A3743">
            <v>39302</v>
          </cell>
          <cell r="B3743">
            <v>39302</v>
          </cell>
          <cell r="C3743" t="str">
            <v>JOELHO/COTOVELO 90 GRAUS, PLASTICO, PARA CONEXAO COM CRIMPAGEM, DN 25 MM, EM TUBO PEX PARA INST. AGUA QUENTE/FRIA</v>
          </cell>
          <cell r="D3743" t="str">
            <v xml:space="preserve">UN    </v>
          </cell>
          <cell r="E3743" t="str">
            <v>20,16</v>
          </cell>
        </row>
        <row r="3744">
          <cell r="A3744">
            <v>39304</v>
          </cell>
          <cell r="B3744">
            <v>39304</v>
          </cell>
          <cell r="C3744" t="str">
            <v>JOELHO/COTOVELO 90 GRAUS, ROSCA FEMEA TERMINAL, PLASTICO, PARA CONEXAO COM CRIMPAGEM, DN 16 MM X 1/2", EM TUBO PEX PARA INST. AGUA QUENTE/FRIA</v>
          </cell>
          <cell r="D3744" t="str">
            <v xml:space="preserve">UN    </v>
          </cell>
          <cell r="E3744" t="str">
            <v>9,80</v>
          </cell>
        </row>
        <row r="3745">
          <cell r="A3745">
            <v>39305</v>
          </cell>
          <cell r="B3745">
            <v>39305</v>
          </cell>
          <cell r="C3745" t="str">
            <v>JOELHO/COTOVELO 90 GRAUS, ROSCA FEMEA TERMINAL, PLASTICO, PARA CONEXAO COM CRIMPAGEM, DN 20 MM X 1/2", EM TUBO PEX PARA INST. AGUA QUENTE/FRIA</v>
          </cell>
          <cell r="D3745" t="str">
            <v xml:space="preserve">UN    </v>
          </cell>
          <cell r="E3745" t="str">
            <v>10,75</v>
          </cell>
        </row>
        <row r="3746">
          <cell r="A3746">
            <v>39306</v>
          </cell>
          <cell r="B3746">
            <v>39306</v>
          </cell>
          <cell r="C3746" t="str">
            <v>JOELHO/COTOVELO 90 GRAUS, ROSCA FEMEA TERMINAL, PLASTICO, PARA CONEXAO COM CRIMPAGEM, DN 20 MM X 3/4", EM TUBO PEX PARA INST. AGUA QUENTE/FRIA</v>
          </cell>
          <cell r="D3746" t="str">
            <v xml:space="preserve">UN    </v>
          </cell>
          <cell r="E3746" t="str">
            <v>14,45</v>
          </cell>
        </row>
        <row r="3747">
          <cell r="A3747">
            <v>39308</v>
          </cell>
          <cell r="B3747">
            <v>39308</v>
          </cell>
          <cell r="C3747" t="str">
            <v>LUVA/UNIAO, PLASTICA, PARA CONEXAO COM CRIMPAGEM, DN 16 MM, EM TUBO PEX PARA INST. AGUA QUENTE/FRIA</v>
          </cell>
          <cell r="D3747" t="str">
            <v xml:space="preserve">UN    </v>
          </cell>
          <cell r="E3747" t="str">
            <v>5,68</v>
          </cell>
        </row>
        <row r="3748">
          <cell r="A3748">
            <v>39309</v>
          </cell>
          <cell r="B3748">
            <v>39309</v>
          </cell>
          <cell r="C3748" t="str">
            <v>LUVA/UNIAO, PLASTICA, PARA CONEXAO COM CRIMPAGEM, DN 20 MM, EM TUBO PEX PARA INST. AGUA QUENTE/FRIA</v>
          </cell>
          <cell r="D3748" t="str">
            <v xml:space="preserve">UN    </v>
          </cell>
          <cell r="E3748" t="str">
            <v>6,47</v>
          </cell>
        </row>
        <row r="3749">
          <cell r="A3749">
            <v>39310</v>
          </cell>
          <cell r="B3749">
            <v>39310</v>
          </cell>
          <cell r="C3749" t="str">
            <v>LUVA PARA TUBO PEX, PLASTICA, PARA CONEXAO COM CRIMPAGEM, DN 25 MM</v>
          </cell>
          <cell r="D3749" t="str">
            <v xml:space="preserve">UN    </v>
          </cell>
          <cell r="E3749" t="str">
            <v>21,42</v>
          </cell>
        </row>
        <row r="3750">
          <cell r="A3750">
            <v>39311</v>
          </cell>
          <cell r="B3750">
            <v>39311</v>
          </cell>
          <cell r="C3750" t="str">
            <v>LUVA PARA TUBO PEX, PLASTICA, PARA CONEXAO COM CRIMPAGEM, DN 32 MM</v>
          </cell>
          <cell r="D3750" t="str">
            <v xml:space="preserve">UN    </v>
          </cell>
          <cell r="E3750" t="str">
            <v>32,20</v>
          </cell>
        </row>
        <row r="3751">
          <cell r="A3751">
            <v>39312</v>
          </cell>
          <cell r="B3751">
            <v>39312</v>
          </cell>
          <cell r="C3751" t="str">
            <v>LUVA DE REDUCAO PARA TUBO PEX, PLASTICA, PARA CONEXAO COM CRIMPAGEM, DN 20 X 16 MM</v>
          </cell>
          <cell r="D3751" t="str">
            <v xml:space="preserve">UN    </v>
          </cell>
          <cell r="E3751" t="str">
            <v>14,11</v>
          </cell>
        </row>
        <row r="3752">
          <cell r="A3752">
            <v>39313</v>
          </cell>
          <cell r="B3752">
            <v>39313</v>
          </cell>
          <cell r="C3752" t="str">
            <v>LUVA DE REDUCAO PARA TUBO PEX, PLASTICA, PARA CONEXAO COM CRIMPAGEM, DN 25 X 16 MM</v>
          </cell>
          <cell r="D3752" t="str">
            <v xml:space="preserve">UN    </v>
          </cell>
          <cell r="E3752" t="str">
            <v>18,41</v>
          </cell>
        </row>
        <row r="3753">
          <cell r="A3753">
            <v>39314</v>
          </cell>
          <cell r="B3753">
            <v>39314</v>
          </cell>
          <cell r="C3753" t="str">
            <v>LUVA DE REDUCAO PARA TUBO PEX, PLASTICA, PARA CONEXAO COM CRIMPAGEM, DN 32 X 25 MM</v>
          </cell>
          <cell r="D3753" t="str">
            <v xml:space="preserve">UN    </v>
          </cell>
          <cell r="E3753" t="str">
            <v>29,24</v>
          </cell>
        </row>
        <row r="3754">
          <cell r="A3754">
            <v>39315</v>
          </cell>
          <cell r="B3754">
            <v>39315</v>
          </cell>
          <cell r="C3754" t="str">
            <v>ESPACADOR / DISTANCIADOR TIPO GARRA DUPLA, EM PLASTICO, COBRIMENTO *20* MM, PARA FERRAGENS DE LAJES E FUNDO DE VIGAS</v>
          </cell>
          <cell r="D3754" t="str">
            <v xml:space="preserve">UN    </v>
          </cell>
          <cell r="E3754" t="str">
            <v>0,35</v>
          </cell>
        </row>
        <row r="3755">
          <cell r="A3755">
            <v>39318</v>
          </cell>
          <cell r="B3755">
            <v>39318</v>
          </cell>
          <cell r="C3755" t="str">
            <v>LUVA DE TRANSICAO, CPVC, 22 MM X 1/2", PARA AGUA QUENTE</v>
          </cell>
          <cell r="D3755" t="str">
            <v xml:space="preserve">UN    </v>
          </cell>
          <cell r="E3755" t="str">
            <v>9,79</v>
          </cell>
        </row>
        <row r="3756">
          <cell r="A3756">
            <v>39319</v>
          </cell>
          <cell r="B3756">
            <v>39319</v>
          </cell>
          <cell r="C3756" t="str">
            <v>TERMINAL DE VENTILACAO, 50 MM, SERIE NORMAL, ESGOTO PREDIAL</v>
          </cell>
          <cell r="D3756" t="str">
            <v xml:space="preserve">UN    </v>
          </cell>
          <cell r="E3756" t="str">
            <v>12,24</v>
          </cell>
        </row>
        <row r="3757">
          <cell r="A3757">
            <v>39320</v>
          </cell>
          <cell r="B3757">
            <v>39320</v>
          </cell>
          <cell r="C3757" t="str">
            <v>TERMINAL DE VENTILACAO, 75 MM, SERIE NORMAL, ESGOTO PREDIAL</v>
          </cell>
          <cell r="D3757" t="str">
            <v xml:space="preserve">UN    </v>
          </cell>
          <cell r="E3757" t="str">
            <v>23,53</v>
          </cell>
        </row>
        <row r="3758">
          <cell r="A3758">
            <v>39321</v>
          </cell>
          <cell r="B3758">
            <v>39321</v>
          </cell>
          <cell r="C3758" t="str">
            <v>TERMINAL DE VENTILACAO, 100 MM, SERIE NORMAL, ESGOTO PREDIAL</v>
          </cell>
          <cell r="D3758" t="str">
            <v xml:space="preserve">UN    </v>
          </cell>
          <cell r="E3758" t="str">
            <v>29,42</v>
          </cell>
        </row>
        <row r="3759">
          <cell r="A3759">
            <v>39322</v>
          </cell>
          <cell r="B3759">
            <v>39322</v>
          </cell>
          <cell r="C3759" t="str">
            <v>TE, PLASTICO, DN 16 MM, PARA CONEXAO COM CRIMPAGEM EM TUBO PEX</v>
          </cell>
          <cell r="D3759" t="str">
            <v xml:space="preserve">UN    </v>
          </cell>
          <cell r="E3759" t="str">
            <v>18,91</v>
          </cell>
        </row>
        <row r="3760">
          <cell r="A3760">
            <v>39323</v>
          </cell>
          <cell r="B3760">
            <v>39323</v>
          </cell>
          <cell r="C3760" t="str">
            <v>MANTA GEOTEXTIL TECIDO DE LAMINETES DE POLIPROPILENO, RESISTENCIA A TRACAO = *25* KN/M</v>
          </cell>
          <cell r="D3760" t="str">
            <v xml:space="preserve">M2    </v>
          </cell>
          <cell r="E3760" t="str">
            <v>35,83</v>
          </cell>
        </row>
        <row r="3761">
          <cell r="A3761">
            <v>39324</v>
          </cell>
          <cell r="B3761">
            <v>39324</v>
          </cell>
          <cell r="C3761" t="str">
            <v>TE DE REDUCAO, CPVC, 22 X 15 MM, PARA AGUA QUENTE PREDIAL</v>
          </cell>
          <cell r="D3761" t="str">
            <v xml:space="preserve">UN    </v>
          </cell>
          <cell r="E3761" t="str">
            <v>4,45</v>
          </cell>
        </row>
        <row r="3762">
          <cell r="A3762">
            <v>39325</v>
          </cell>
          <cell r="B3762">
            <v>39325</v>
          </cell>
          <cell r="C3762" t="str">
            <v>TE DE REDUCAO, CPVC, 28 X 22 MM, PARA AGUA QUENTE PREDIAL</v>
          </cell>
          <cell r="D3762" t="str">
            <v xml:space="preserve">UN    </v>
          </cell>
          <cell r="E3762" t="str">
            <v>6,70</v>
          </cell>
        </row>
        <row r="3763">
          <cell r="A3763">
            <v>39326</v>
          </cell>
          <cell r="B3763">
            <v>39326</v>
          </cell>
          <cell r="C3763" t="str">
            <v>TE DE REDUCAO, CPVC, 35 X 28 MM, PARA AGUA QUENTE PREDIAL</v>
          </cell>
          <cell r="D3763" t="str">
            <v xml:space="preserve">UN    </v>
          </cell>
          <cell r="E3763" t="str">
            <v>24,06</v>
          </cell>
        </row>
        <row r="3764">
          <cell r="A3764">
            <v>39327</v>
          </cell>
          <cell r="B3764">
            <v>39327</v>
          </cell>
          <cell r="C3764" t="str">
            <v>TE DE REDUCAO, CPVC, 42 X 35 MM, PARA AGUA QUENTE PREDIAL</v>
          </cell>
          <cell r="D3764" t="str">
            <v xml:space="preserve">UN    </v>
          </cell>
          <cell r="E3764" t="str">
            <v>36,31</v>
          </cell>
        </row>
        <row r="3765">
          <cell r="A3765">
            <v>39328</v>
          </cell>
          <cell r="B3765">
            <v>39328</v>
          </cell>
          <cell r="C3765" t="str">
            <v>PERFILADO PERFURADO 19 X 38 MM, CHAPA 22</v>
          </cell>
          <cell r="D3765" t="str">
            <v xml:space="preserve">M     </v>
          </cell>
          <cell r="E3765" t="str">
            <v>5,87</v>
          </cell>
        </row>
        <row r="3766">
          <cell r="A3766">
            <v>39329</v>
          </cell>
          <cell r="B3766">
            <v>39329</v>
          </cell>
          <cell r="C3766" t="str">
            <v>CONDULETE EM PVC, TIPO "B", SEM TAMPA, DE 1"</v>
          </cell>
          <cell r="D3766" t="str">
            <v xml:space="preserve">UN    </v>
          </cell>
          <cell r="E3766" t="str">
            <v>10,87</v>
          </cell>
        </row>
        <row r="3767">
          <cell r="A3767">
            <v>39330</v>
          </cell>
          <cell r="B3767">
            <v>39330</v>
          </cell>
          <cell r="C3767" t="str">
            <v>CONDULETE EM PVC, TIPO "C", SEM TAMPA, DE 1/2"</v>
          </cell>
          <cell r="D3767" t="str">
            <v xml:space="preserve">UN    </v>
          </cell>
          <cell r="E3767" t="str">
            <v>11,44</v>
          </cell>
        </row>
        <row r="3768">
          <cell r="A3768">
            <v>39331</v>
          </cell>
          <cell r="B3768">
            <v>39331</v>
          </cell>
          <cell r="C3768" t="str">
            <v>CONDULETE EM PVC, TIPO "C", SEM TAMPA, DE 3/4"</v>
          </cell>
          <cell r="D3768" t="str">
            <v xml:space="preserve">UN    </v>
          </cell>
          <cell r="E3768" t="str">
            <v>10,17</v>
          </cell>
        </row>
        <row r="3769">
          <cell r="A3769">
            <v>39332</v>
          </cell>
          <cell r="B3769">
            <v>39332</v>
          </cell>
          <cell r="C3769" t="str">
            <v>CONDULETE EM PVC, TIPO "C", SEM TAMPA, DE 1"</v>
          </cell>
          <cell r="D3769" t="str">
            <v xml:space="preserve">UN    </v>
          </cell>
          <cell r="E3769" t="str">
            <v>12,78</v>
          </cell>
        </row>
        <row r="3770">
          <cell r="A3770">
            <v>39333</v>
          </cell>
          <cell r="B3770">
            <v>39333</v>
          </cell>
          <cell r="C3770" t="str">
            <v>CONDULETE EM PVC, TIPO "E", SEM TAMPA, DE 1/2"</v>
          </cell>
          <cell r="D3770" t="str">
            <v xml:space="preserve">UN    </v>
          </cell>
          <cell r="E3770" t="str">
            <v>9,92</v>
          </cell>
        </row>
        <row r="3771">
          <cell r="A3771">
            <v>39334</v>
          </cell>
          <cell r="B3771">
            <v>39334</v>
          </cell>
          <cell r="C3771" t="str">
            <v>CONDULETE EM PVC, TIPO "E", SEM TAMPA, DE 3/4"</v>
          </cell>
          <cell r="D3771" t="str">
            <v xml:space="preserve">UN    </v>
          </cell>
          <cell r="E3771" t="str">
            <v>9,12</v>
          </cell>
        </row>
        <row r="3772">
          <cell r="A3772">
            <v>39335</v>
          </cell>
          <cell r="B3772">
            <v>39335</v>
          </cell>
          <cell r="C3772" t="str">
            <v>CONDULETE EM PVC, TIPO "E", SEM TAMPA, DE 1"</v>
          </cell>
          <cell r="D3772" t="str">
            <v xml:space="preserve">UN    </v>
          </cell>
          <cell r="E3772" t="str">
            <v>11,48</v>
          </cell>
        </row>
        <row r="3773">
          <cell r="A3773">
            <v>39336</v>
          </cell>
          <cell r="B3773">
            <v>39336</v>
          </cell>
          <cell r="C3773" t="str">
            <v>CONDULETE EM PVC, TIPO "LR", SEM TAMPA, DE 1/2"</v>
          </cell>
          <cell r="D3773" t="str">
            <v xml:space="preserve">UN    </v>
          </cell>
          <cell r="E3773" t="str">
            <v>11,44</v>
          </cell>
        </row>
        <row r="3774">
          <cell r="A3774">
            <v>39337</v>
          </cell>
          <cell r="B3774">
            <v>39337</v>
          </cell>
          <cell r="C3774" t="str">
            <v>CONDULETE EM PVC, TIPO "LR", SEM TAMPA, DE 3/4"</v>
          </cell>
          <cell r="D3774" t="str">
            <v xml:space="preserve">UN    </v>
          </cell>
          <cell r="E3774" t="str">
            <v>10,17</v>
          </cell>
        </row>
        <row r="3775">
          <cell r="A3775">
            <v>39338</v>
          </cell>
          <cell r="B3775">
            <v>39338</v>
          </cell>
          <cell r="C3775" t="str">
            <v>CONDULETE EM PVC, TIPO "LR", SEM TAMPA, DE 1"</v>
          </cell>
          <cell r="D3775" t="str">
            <v xml:space="preserve">UN    </v>
          </cell>
          <cell r="E3775" t="str">
            <v>12,78</v>
          </cell>
        </row>
        <row r="3776">
          <cell r="A3776">
            <v>39340</v>
          </cell>
          <cell r="B3776">
            <v>39340</v>
          </cell>
          <cell r="C3776" t="str">
            <v>CONDULETE EM PVC, TIPO "T", SEM TAMPA, DE 3/4"</v>
          </cell>
          <cell r="D3776" t="str">
            <v xml:space="preserve">UN    </v>
          </cell>
          <cell r="E3776" t="str">
            <v>12,23</v>
          </cell>
        </row>
        <row r="3777">
          <cell r="A3777">
            <v>39341</v>
          </cell>
          <cell r="B3777">
            <v>39341</v>
          </cell>
          <cell r="C3777" t="str">
            <v>CONDULETE EM PVC, TIPO "T", SEM TAMPA, DE 1"</v>
          </cell>
          <cell r="D3777" t="str">
            <v xml:space="preserve">UN    </v>
          </cell>
          <cell r="E3777" t="str">
            <v>16,66</v>
          </cell>
        </row>
        <row r="3778">
          <cell r="A3778">
            <v>39342</v>
          </cell>
          <cell r="B3778">
            <v>39342</v>
          </cell>
          <cell r="C3778" t="str">
            <v>CONDULETE EM PVC, TIPO "TB", SEM TAMPA, DE 1"</v>
          </cell>
          <cell r="D3778" t="str">
            <v xml:space="preserve">UN    </v>
          </cell>
          <cell r="E3778" t="str">
            <v>16,66</v>
          </cell>
        </row>
        <row r="3779">
          <cell r="A3779">
            <v>39343</v>
          </cell>
          <cell r="B3779">
            <v>39343</v>
          </cell>
          <cell r="C3779" t="str">
            <v>CONDULETE EM PVC, TIPO "X", SEM TAMPA, DE 1/2"</v>
          </cell>
          <cell r="D3779" t="str">
            <v xml:space="preserve">UN    </v>
          </cell>
          <cell r="E3779" t="str">
            <v>14,07</v>
          </cell>
        </row>
        <row r="3780">
          <cell r="A3780">
            <v>39344</v>
          </cell>
          <cell r="B3780">
            <v>39344</v>
          </cell>
          <cell r="C3780" t="str">
            <v>CONDULETE EM PVC, TIPO "X", SEM TAMPA, DE 3/4"</v>
          </cell>
          <cell r="D3780" t="str">
            <v xml:space="preserve">UN    </v>
          </cell>
          <cell r="E3780" t="str">
            <v>13,60</v>
          </cell>
        </row>
        <row r="3781">
          <cell r="A3781">
            <v>39345</v>
          </cell>
          <cell r="B3781">
            <v>39345</v>
          </cell>
          <cell r="C3781" t="str">
            <v>CONDULETE EM PVC, TIPO "X", SEM TAMPA, DE 1"</v>
          </cell>
          <cell r="D3781" t="str">
            <v xml:space="preserve">UN    </v>
          </cell>
          <cell r="E3781" t="str">
            <v>19,04</v>
          </cell>
        </row>
        <row r="3782">
          <cell r="A3782">
            <v>39346</v>
          </cell>
          <cell r="B3782">
            <v>39346</v>
          </cell>
          <cell r="C3782" t="str">
            <v>TAMPA PARA CONDULETE, EM PVC, PARA 1 INTERRUPTOR</v>
          </cell>
          <cell r="D3782" t="str">
            <v xml:space="preserve">UN    </v>
          </cell>
          <cell r="E3782" t="str">
            <v>3,44</v>
          </cell>
        </row>
        <row r="3783">
          <cell r="A3783">
            <v>39350</v>
          </cell>
          <cell r="B3783">
            <v>39350</v>
          </cell>
          <cell r="C3783" t="str">
            <v>TAMPA PARA CONDULETE, EM PVC, PARA 1 MODULO RJ</v>
          </cell>
          <cell r="D3783" t="str">
            <v xml:space="preserve">UN    </v>
          </cell>
          <cell r="E3783" t="str">
            <v>3,70</v>
          </cell>
        </row>
        <row r="3784">
          <cell r="A3784">
            <v>39351</v>
          </cell>
          <cell r="B3784">
            <v>39351</v>
          </cell>
          <cell r="C3784" t="str">
            <v>TAMPA PARA CONDULETE, EM PVC, PARA 2 MODULOS RJ</v>
          </cell>
          <cell r="D3784" t="str">
            <v xml:space="preserve">UN    </v>
          </cell>
          <cell r="E3784" t="str">
            <v>4,29</v>
          </cell>
        </row>
        <row r="3785">
          <cell r="A3785">
            <v>39352</v>
          </cell>
          <cell r="B3785">
            <v>39352</v>
          </cell>
          <cell r="C3785" t="str">
            <v>TAMPA PARA CONDULETE, EM PVC, PARA TOMADA HEXAGONAL</v>
          </cell>
          <cell r="D3785" t="str">
            <v xml:space="preserve">UN    </v>
          </cell>
          <cell r="E3785" t="str">
            <v>3,44</v>
          </cell>
        </row>
        <row r="3786">
          <cell r="A3786">
            <v>39353</v>
          </cell>
          <cell r="B3786">
            <v>39353</v>
          </cell>
          <cell r="C3786"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D3786" t="str">
            <v xml:space="preserve">UN    </v>
          </cell>
          <cell r="E3786" t="str">
            <v>221,47</v>
          </cell>
        </row>
        <row r="3787">
          <cell r="A3787">
            <v>39354</v>
          </cell>
          <cell r="B3787">
            <v>39354</v>
          </cell>
          <cell r="C3787"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D3787" t="str">
            <v xml:space="preserve">UN    </v>
          </cell>
          <cell r="E3787" t="str">
            <v>220,73</v>
          </cell>
        </row>
        <row r="3788">
          <cell r="A3788">
            <v>39355</v>
          </cell>
          <cell r="B3788">
            <v>39355</v>
          </cell>
          <cell r="C3788"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D3788" t="str">
            <v xml:space="preserve">UN    </v>
          </cell>
          <cell r="E3788" t="str">
            <v>161,50</v>
          </cell>
        </row>
        <row r="3789">
          <cell r="A3789">
            <v>39356</v>
          </cell>
          <cell r="B3789">
            <v>39356</v>
          </cell>
          <cell r="C3789"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D3789" t="str">
            <v xml:space="preserve">UN    </v>
          </cell>
          <cell r="E3789" t="str">
            <v>187,68</v>
          </cell>
        </row>
        <row r="3790">
          <cell r="A3790">
            <v>39357</v>
          </cell>
          <cell r="B3790">
            <v>39357</v>
          </cell>
          <cell r="C3790"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D3790" t="str">
            <v xml:space="preserve">UN    </v>
          </cell>
          <cell r="E3790" t="str">
            <v>100,32</v>
          </cell>
        </row>
        <row r="3791">
          <cell r="A3791">
            <v>39358</v>
          </cell>
          <cell r="B3791">
            <v>39358</v>
          </cell>
          <cell r="C3791"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D3791" t="str">
            <v xml:space="preserve">UN    </v>
          </cell>
          <cell r="E3791" t="str">
            <v>110,01</v>
          </cell>
        </row>
        <row r="3792">
          <cell r="A3792">
            <v>39359</v>
          </cell>
          <cell r="B3792">
            <v>39359</v>
          </cell>
          <cell r="C3792" t="str">
            <v>CARENAGEM /TAMPA, EM PLASTICO, COR BRANCA, UTILIZADO EM KIT CHASSI METALICO PARA INSTALACAO HIDRAULICA DE CUBA SIMPLES SEM MAQUINA DE LAVAR ROUPA, LARGURA *355* MM X ALTURA *670* MM (COM FUROS E DEMAIS ENCAIXES)</v>
          </cell>
          <cell r="D3792" t="str">
            <v xml:space="preserve">UN    </v>
          </cell>
          <cell r="E3792" t="str">
            <v>25,68</v>
          </cell>
        </row>
        <row r="3793">
          <cell r="A3793">
            <v>39360</v>
          </cell>
          <cell r="B3793">
            <v>39360</v>
          </cell>
          <cell r="C3793" t="str">
            <v>CARENAGEM /TAMPA, EM PLASTICO, COR BRANCA, UTILIZADO EM KIT CHASSI METALICO PARA INSTALACAO HIDRAULICA DE TANQUE COM MAQUINA DE LAVAR ROUPA, LARGURA *360* MM X ALTURA *470* MM (COM FUROS E DEMAIS ENCAIXES)</v>
          </cell>
          <cell r="D3793" t="str">
            <v xml:space="preserve">UN    </v>
          </cell>
          <cell r="E3793" t="str">
            <v>23,34</v>
          </cell>
        </row>
        <row r="3794">
          <cell r="A3794">
            <v>39361</v>
          </cell>
          <cell r="B3794">
            <v>39361</v>
          </cell>
          <cell r="C3794" t="str">
            <v>FOSSA SEPTICA, SEM FILTRO, PARA 4 A 7 CONTRIBUINTES, CILINDRICA,  COM TAMPA, EM POLIETILENO DE ALTA DENSIDADE (PEAD), CAPACIDADE APROXIMADA DE 1100 LITROS (NBR 7229)</v>
          </cell>
          <cell r="D3794" t="str">
            <v xml:space="preserve">UN    </v>
          </cell>
          <cell r="E3794" t="str">
            <v>1.309,40</v>
          </cell>
        </row>
        <row r="3795">
          <cell r="A3795">
            <v>39362</v>
          </cell>
          <cell r="B3795">
            <v>39362</v>
          </cell>
          <cell r="C3795" t="str">
            <v>FOSSA SEPTICA, SEM FILTRO, PARA 8 A 14 CONTRIBUINTES, CILINDRICA, COM TAMPA, EM POLIETILENO DE ALTA DENSIDADE (PEAD), CAPACIDADE APROXIMADA DE 3000 LITROS (NBR 7229)</v>
          </cell>
          <cell r="D3795" t="str">
            <v xml:space="preserve">UN    </v>
          </cell>
          <cell r="E3795" t="str">
            <v>4.029,38</v>
          </cell>
        </row>
        <row r="3796">
          <cell r="A3796">
            <v>39363</v>
          </cell>
          <cell r="B3796">
            <v>39363</v>
          </cell>
          <cell r="C3796" t="str">
            <v>FOSSA SEPTICA, SEM FILTRO, PARA 15 A 30 CONTRIBUINTES, CILINDRICA, COM TAMPA, EM POLIETILENO DE ALTA DENSIDADE (PEAD), CAPACIDADE APROXIMADA DE 5500 LITROS (NBR 7229)</v>
          </cell>
          <cell r="D3796" t="str">
            <v xml:space="preserve">UN    </v>
          </cell>
          <cell r="E3796" t="str">
            <v>5.092,14</v>
          </cell>
        </row>
        <row r="3797">
          <cell r="A3797">
            <v>39364</v>
          </cell>
          <cell r="B3797">
            <v>39364</v>
          </cell>
          <cell r="C3797" t="str">
            <v>FOSSA SEPTICA,SEM FILTRO, PARA 40 A 52 CONTRIBUINTES, CILINDRICA, COM TAMPA, EM POLIETILENO DE ALTA DENSIDADE (PEAD), CAPACIDADE APROXIMADA DE 10000 LITROS (NBR 7229)</v>
          </cell>
          <cell r="D3797" t="str">
            <v xml:space="preserve">UN    </v>
          </cell>
          <cell r="E3797" t="str">
            <v>11.639,18</v>
          </cell>
        </row>
        <row r="3798">
          <cell r="A3798">
            <v>39365</v>
          </cell>
          <cell r="B3798">
            <v>39365</v>
          </cell>
          <cell r="C3798" t="str">
            <v>FILTRO ANAEROBIO, EM POLIETILENO DE ALTA DENSIDADE (PEAD), CAPACIDADE *1100* LITROS (NBR 13969)</v>
          </cell>
          <cell r="D3798" t="str">
            <v xml:space="preserve">UN    </v>
          </cell>
          <cell r="E3798" t="str">
            <v>1.250,09</v>
          </cell>
        </row>
        <row r="3799">
          <cell r="A3799">
            <v>39366</v>
          </cell>
          <cell r="B3799">
            <v>39366</v>
          </cell>
          <cell r="C3799" t="str">
            <v>FILTRO ANAEROBIO, EM POLIETILENO DE ALTA DENSIDADE (PEAD), CAPACIDADE *2800* LITROS (NBR 13969)</v>
          </cell>
          <cell r="D3799" t="str">
            <v xml:space="preserve">UN    </v>
          </cell>
          <cell r="E3799" t="str">
            <v>3.200,77</v>
          </cell>
        </row>
        <row r="3800">
          <cell r="A3800">
            <v>39367</v>
          </cell>
          <cell r="B3800">
            <v>39367</v>
          </cell>
          <cell r="C3800" t="str">
            <v>FILTRO ANAEROBIO, EM POLIETILENO DE ALTA DENSIDADE (PEAD), CAPACIDADE *5000* LITROS (NBR 13969)</v>
          </cell>
          <cell r="D3800" t="str">
            <v xml:space="preserve">UN    </v>
          </cell>
          <cell r="E3800" t="str">
            <v>4.374,87</v>
          </cell>
        </row>
        <row r="3801">
          <cell r="A3801">
            <v>39374</v>
          </cell>
          <cell r="B3801">
            <v>39374</v>
          </cell>
          <cell r="C3801" t="str">
            <v>REATOR INTERNO/INTEGRADO PARA LAMPADA VAPOR METALICO 400 W, ALTO FATOR DE POTENCIA</v>
          </cell>
          <cell r="D3801" t="str">
            <v xml:space="preserve">UN    </v>
          </cell>
          <cell r="E3801" t="str">
            <v>144,95</v>
          </cell>
        </row>
        <row r="3802">
          <cell r="A3802">
            <v>39376</v>
          </cell>
          <cell r="B3802">
            <v>39376</v>
          </cell>
          <cell r="C3802" t="str">
            <v>LAMPADA VAPOR METALICO OVOIDE 150 W, BASE E27/E40</v>
          </cell>
          <cell r="D3802" t="str">
            <v xml:space="preserve">UN    </v>
          </cell>
          <cell r="E3802" t="str">
            <v>26,58</v>
          </cell>
        </row>
        <row r="3803">
          <cell r="A3803">
            <v>39377</v>
          </cell>
          <cell r="B3803">
            <v>39377</v>
          </cell>
          <cell r="C3803" t="str">
            <v>LAMPADA FLUORESCENTE COMPACTA BRANCA 135 W, BASE E40 (127/220 V)</v>
          </cell>
          <cell r="D3803" t="str">
            <v xml:space="preserve">UN    </v>
          </cell>
          <cell r="E3803" t="str">
            <v>108,21</v>
          </cell>
        </row>
        <row r="3804">
          <cell r="A3804">
            <v>39378</v>
          </cell>
          <cell r="B3804">
            <v>39378</v>
          </cell>
          <cell r="C3804" t="str">
            <v>LUMINARIA SPOT DE SOBREPOR EM ALUMINIO COM ALETA PLASTICA PARA 2 LAMPADAS, BASE E27, POTENCIA MAXIMA 40/60 W (NAO INCLUI LAMPADA)</v>
          </cell>
          <cell r="D3804" t="str">
            <v xml:space="preserve">UN    </v>
          </cell>
          <cell r="E3804" t="str">
            <v>95,53</v>
          </cell>
        </row>
        <row r="3805">
          <cell r="A3805">
            <v>39380</v>
          </cell>
          <cell r="B3805">
            <v>39380</v>
          </cell>
          <cell r="C3805" t="str">
            <v>BASE PARA RELE COM SUPORTE METALICO</v>
          </cell>
          <cell r="D3805" t="str">
            <v xml:space="preserve">UN    </v>
          </cell>
          <cell r="E3805" t="str">
            <v>25,43</v>
          </cell>
        </row>
        <row r="3806">
          <cell r="A3806">
            <v>39381</v>
          </cell>
          <cell r="B3806">
            <v>39381</v>
          </cell>
          <cell r="C3806" t="str">
            <v>LAMPADA FLUORESCENTE COMPACTA 2U/3U BRANCA 9/10 W, BASE E27 (127/220 V)</v>
          </cell>
          <cell r="D3806" t="str">
            <v xml:space="preserve">UN    </v>
          </cell>
          <cell r="E3806" t="str">
            <v>7,51</v>
          </cell>
        </row>
        <row r="3807">
          <cell r="A3807">
            <v>39385</v>
          </cell>
          <cell r="B3807">
            <v>39385</v>
          </cell>
          <cell r="C3807" t="str">
            <v>LUMINARIA LED PLAFON REDONDO DE SOBREPOR BIVOLT 12/13 W,  D = *17* CM</v>
          </cell>
          <cell r="D3807" t="str">
            <v xml:space="preserve">UN    </v>
          </cell>
          <cell r="E3807" t="str">
            <v>22,75</v>
          </cell>
        </row>
        <row r="3808">
          <cell r="A3808">
            <v>39386</v>
          </cell>
          <cell r="B3808">
            <v>39386</v>
          </cell>
          <cell r="C3808" t="str">
            <v>LAMPADA LED TUBULAR BIVOLT 9/10 W, BASE G13</v>
          </cell>
          <cell r="D3808" t="str">
            <v xml:space="preserve">UN    </v>
          </cell>
          <cell r="E3808" t="str">
            <v>13,23</v>
          </cell>
        </row>
        <row r="3809">
          <cell r="A3809">
            <v>39387</v>
          </cell>
          <cell r="B3809">
            <v>39387</v>
          </cell>
          <cell r="C3809" t="str">
            <v>LAMPADA LED TUBULAR BIVOLT 18/20 W, BASE G13</v>
          </cell>
          <cell r="D3809" t="str">
            <v xml:space="preserve">UN    </v>
          </cell>
          <cell r="E3809" t="str">
            <v>18,98</v>
          </cell>
        </row>
        <row r="3810">
          <cell r="A3810">
            <v>39388</v>
          </cell>
          <cell r="B3810">
            <v>39388</v>
          </cell>
          <cell r="C3810" t="str">
            <v>LAMPADA LED TIPO DICROICA BIVOLT, LUZ BRANCA, 5 W (BASE GU10)</v>
          </cell>
          <cell r="D3810" t="str">
            <v xml:space="preserve">UN    </v>
          </cell>
          <cell r="E3810" t="str">
            <v>12,17</v>
          </cell>
        </row>
        <row r="3811">
          <cell r="A3811">
            <v>39389</v>
          </cell>
          <cell r="B3811">
            <v>39389</v>
          </cell>
          <cell r="C3811" t="str">
            <v>LUMINARIA LED REFLETOR RETANGULAR BIVOLT, LUZ BRANCA, 10 W</v>
          </cell>
          <cell r="D3811" t="str">
            <v xml:space="preserve">UN    </v>
          </cell>
          <cell r="E3811" t="str">
            <v>24,68</v>
          </cell>
        </row>
        <row r="3812">
          <cell r="A3812">
            <v>39390</v>
          </cell>
          <cell r="B3812">
            <v>39390</v>
          </cell>
          <cell r="C3812" t="str">
            <v>LUMINARIA LED REFLETOR RETANGULAR BIVOLT, LUZ BRANCA, 30 W</v>
          </cell>
          <cell r="D3812" t="str">
            <v xml:space="preserve">UN    </v>
          </cell>
          <cell r="E3812" t="str">
            <v>51,73</v>
          </cell>
        </row>
        <row r="3813">
          <cell r="A3813">
            <v>39391</v>
          </cell>
          <cell r="B3813">
            <v>39391</v>
          </cell>
          <cell r="C3813" t="str">
            <v>LUMINARIA LED REFLETOR RETANGULAR BIVOLT, LUZ BRANCA, 50 W</v>
          </cell>
          <cell r="D3813" t="str">
            <v xml:space="preserve">UN    </v>
          </cell>
          <cell r="E3813" t="str">
            <v>58,08</v>
          </cell>
        </row>
        <row r="3814">
          <cell r="A3814">
            <v>39392</v>
          </cell>
          <cell r="B3814">
            <v>39392</v>
          </cell>
          <cell r="C3814" t="str">
            <v>SENSOR DE PRESENCA BIVOLT DE PAREDE COM FOTOCELULA PARA QUALQUER TIPO DE LAMPADA POTENCIA MAXIMA *1000* W, USO INTERNO</v>
          </cell>
          <cell r="D3814" t="str">
            <v xml:space="preserve">UN    </v>
          </cell>
          <cell r="E3814" t="str">
            <v>98,20</v>
          </cell>
        </row>
        <row r="3815">
          <cell r="A3815">
            <v>39393</v>
          </cell>
          <cell r="B3815">
            <v>39393</v>
          </cell>
          <cell r="C3815" t="str">
            <v>SENSOR DE PRESENCA BIVOLT DE PAREDE SEM FOTOCELULA PARA QUALQUER TIPO DE LAMPADA POTENCIA MAXIMA *1000* W, USO INTERNO</v>
          </cell>
          <cell r="D3815" t="str">
            <v xml:space="preserve">UN    </v>
          </cell>
          <cell r="E3815" t="str">
            <v>60,73</v>
          </cell>
        </row>
        <row r="3816">
          <cell r="A3816">
            <v>39394</v>
          </cell>
          <cell r="B3816">
            <v>39394</v>
          </cell>
          <cell r="C3816" t="str">
            <v>SENSOR DE PRESENCA BIVOLT DE TETO COM FOTOCELULA PARA QUALQUER TIPO DE LAMPADA POTENCIA MAXIMA *1000* W, USO INTERNO</v>
          </cell>
          <cell r="D3816" t="str">
            <v xml:space="preserve">UN    </v>
          </cell>
          <cell r="E3816" t="str">
            <v>68,35</v>
          </cell>
        </row>
        <row r="3817">
          <cell r="A3817">
            <v>39395</v>
          </cell>
          <cell r="B3817">
            <v>39395</v>
          </cell>
          <cell r="C3817" t="str">
            <v>SENSOR DE PRESENCA BIVOLT DE TETO SEM FOTOCELULA PARA QUALQUER TIPO DE LAMPADA POTENCIA MAXIMA *900* W, USO INTERNO</v>
          </cell>
          <cell r="D3817" t="str">
            <v xml:space="preserve">UN    </v>
          </cell>
          <cell r="E3817" t="str">
            <v>63,56</v>
          </cell>
        </row>
        <row r="3818">
          <cell r="A3818">
            <v>39396</v>
          </cell>
          <cell r="B3818">
            <v>39396</v>
          </cell>
          <cell r="C3818" t="str">
            <v>SENSOR DE PRESENCA BIVOLT COM FOTOCELULA PARA QUALQUER TIPO DE LAMPADA, POTENCIA MAXIMA *1000* W, USO EXTERNO</v>
          </cell>
          <cell r="D3818" t="str">
            <v xml:space="preserve">UN    </v>
          </cell>
          <cell r="E3818" t="str">
            <v>87,06</v>
          </cell>
        </row>
        <row r="3819">
          <cell r="A3819">
            <v>39397</v>
          </cell>
          <cell r="B3819">
            <v>39397</v>
          </cell>
          <cell r="C3819" t="str">
            <v>DESMOLDANTE PARA FORMAS METALICAS A BASE DE OLEO VEGETAL</v>
          </cell>
          <cell r="D3819" t="str">
            <v xml:space="preserve">L     </v>
          </cell>
          <cell r="E3819" t="str">
            <v>17,65</v>
          </cell>
        </row>
        <row r="3820">
          <cell r="A3820">
            <v>39398</v>
          </cell>
          <cell r="B3820">
            <v>39398</v>
          </cell>
          <cell r="C3820" t="str">
            <v>KIT DE ACESSORIOS PARA BANHEIRO EM METAL CROMADO, 5 PECAS</v>
          </cell>
          <cell r="D3820" t="str">
            <v xml:space="preserve">UN    </v>
          </cell>
          <cell r="E3820" t="str">
            <v>76,32</v>
          </cell>
        </row>
        <row r="3821">
          <cell r="A3821">
            <v>39399</v>
          </cell>
          <cell r="B3821">
            <v>39399</v>
          </cell>
          <cell r="C3821" t="str">
            <v>VIBRADOR DE IMERSAO, COM PONTEIRA DE *35* MM, MANGOTE DE 5 M, SEM MOTOR</v>
          </cell>
          <cell r="D3821" t="str">
            <v xml:space="preserve">UN    </v>
          </cell>
          <cell r="E3821" t="str">
            <v>1.486,74</v>
          </cell>
        </row>
        <row r="3822">
          <cell r="A3822">
            <v>39400</v>
          </cell>
          <cell r="B3822">
            <v>39400</v>
          </cell>
          <cell r="C3822" t="str">
            <v>VIBRADOR DE IMERSAO, COM PONTEIRA DE *45* MM, MANGOTE DE 5 M, SEM MOTOR.</v>
          </cell>
          <cell r="D3822" t="str">
            <v xml:space="preserve">UN    </v>
          </cell>
          <cell r="E3822" t="str">
            <v>1.616,02</v>
          </cell>
        </row>
        <row r="3823">
          <cell r="A3823">
            <v>39401</v>
          </cell>
          <cell r="B3823">
            <v>39401</v>
          </cell>
          <cell r="C3823" t="str">
            <v>VIBRADOR DE IMERSAO, COM PONTEIRA DE *60* MM, MANGOTE DE 5 M, SEM MOTOR.</v>
          </cell>
          <cell r="D3823" t="str">
            <v xml:space="preserve">UN    </v>
          </cell>
          <cell r="E3823" t="str">
            <v>1.812,78</v>
          </cell>
        </row>
        <row r="3824">
          <cell r="A3824">
            <v>39402</v>
          </cell>
          <cell r="B3824">
            <v>39402</v>
          </cell>
          <cell r="C3824" t="str">
            <v>MOTOR ELETRICO PARA VIBRADOR DE IMERSAO, DE 2 CV, MONOFASICO, 110/220 V</v>
          </cell>
          <cell r="D3824" t="str">
            <v xml:space="preserve">UN    </v>
          </cell>
          <cell r="E3824" t="str">
            <v>1.863,81</v>
          </cell>
        </row>
        <row r="3825">
          <cell r="A3825">
            <v>39403</v>
          </cell>
          <cell r="B3825">
            <v>39403</v>
          </cell>
          <cell r="C3825" t="str">
            <v>MOTOR ELETRICO PARA VIBRADOR DE IMERSAO, DE 2 CV, TRIFASICO, 220/380 V</v>
          </cell>
          <cell r="D3825" t="str">
            <v xml:space="preserve">UN    </v>
          </cell>
          <cell r="E3825" t="str">
            <v>1.823,27</v>
          </cell>
        </row>
        <row r="3826">
          <cell r="A3826">
            <v>39404</v>
          </cell>
          <cell r="B3826">
            <v>39404</v>
          </cell>
          <cell r="C3826" t="str">
            <v>MOTOR A GASOLINA PARA VIBRADOR DE IMERSAO, 4 TEMPOS, DE 5,5 CV</v>
          </cell>
          <cell r="D3826" t="str">
            <v xml:space="preserve">UN    </v>
          </cell>
          <cell r="E3826" t="str">
            <v>2.262,43</v>
          </cell>
        </row>
        <row r="3827">
          <cell r="A3827">
            <v>39412</v>
          </cell>
          <cell r="B3827">
            <v>39412</v>
          </cell>
          <cell r="C3827" t="str">
            <v>PLACA / CHAPA DE GESSO ACARTONADO, STANDARD (ST), COR BRANCA, E = 12,5 MM, 1200 X 1800 MM (L X C)</v>
          </cell>
          <cell r="D3827" t="str">
            <v xml:space="preserve">M2    </v>
          </cell>
          <cell r="E3827" t="str">
            <v>20,82</v>
          </cell>
        </row>
        <row r="3828">
          <cell r="A3828">
            <v>39413</v>
          </cell>
          <cell r="B3828">
            <v>39413</v>
          </cell>
          <cell r="C3828" t="str">
            <v>PLACA / CHAPA DE GESSO ACARTONADO, STANDARD (ST), COR BRANCA, E = 12,5 MM, 1200 X 2400 MM (L X C)</v>
          </cell>
          <cell r="D3828" t="str">
            <v xml:space="preserve">M2    </v>
          </cell>
          <cell r="E3828" t="str">
            <v>22,51</v>
          </cell>
        </row>
        <row r="3829">
          <cell r="A3829">
            <v>39414</v>
          </cell>
          <cell r="B3829">
            <v>39414</v>
          </cell>
          <cell r="C3829" t="str">
            <v>PLACA / CHAPA DE GESSO ACARTONADO, RESISTENTE AO FOGO (RF), COR ROSA, E = 12,5 MM, 1200 X 1800 MM (L X C)</v>
          </cell>
          <cell r="D3829" t="str">
            <v xml:space="preserve">M2    </v>
          </cell>
          <cell r="E3829" t="str">
            <v>28,84</v>
          </cell>
        </row>
        <row r="3830">
          <cell r="A3830">
            <v>39415</v>
          </cell>
          <cell r="B3830">
            <v>39415</v>
          </cell>
          <cell r="C3830" t="str">
            <v>PLACA / CHAPA DE GESSO ACARTONADO, RESISTENTE AO FOGO (RF), COR ROSA, E = 12,5 MM, 1200 X 2400 MM (L X C)</v>
          </cell>
          <cell r="D3830" t="str">
            <v xml:space="preserve">M2    </v>
          </cell>
          <cell r="E3830" t="str">
            <v>24,86</v>
          </cell>
        </row>
        <row r="3831">
          <cell r="A3831">
            <v>39416</v>
          </cell>
          <cell r="B3831">
            <v>39416</v>
          </cell>
          <cell r="C3831" t="str">
            <v>PLACA / CHAPA DE GESSO ACARTONADO, RESISTENTE A UMIDADE (RU), COR VERDE, E = 12,5 MM, 1200 X 1800 MM (L X C)</v>
          </cell>
          <cell r="D3831" t="str">
            <v xml:space="preserve">M2    </v>
          </cell>
          <cell r="E3831" t="str">
            <v>30,45</v>
          </cell>
        </row>
        <row r="3832">
          <cell r="A3832">
            <v>39417</v>
          </cell>
          <cell r="B3832">
            <v>39417</v>
          </cell>
          <cell r="C3832" t="str">
            <v>PLACA / CHAPA DE GESSO ACARTONADO, RESISTENTE A UMIDADE (RU), COR VERDE, E = 12,5 MM, 1200 X 2400 MM (L X C)</v>
          </cell>
          <cell r="D3832" t="str">
            <v xml:space="preserve">M2    </v>
          </cell>
          <cell r="E3832" t="str">
            <v>29,70</v>
          </cell>
        </row>
        <row r="3833">
          <cell r="A3833">
            <v>39418</v>
          </cell>
          <cell r="B3833">
            <v>39418</v>
          </cell>
          <cell r="C3833" t="str">
            <v>PERFIL GUIA, FORMATO U, EM ACO ZINCADO, PARA ESTRUTURA PAREDE DRYWALL, E = 0,5 MM, 48  X 3000 MM (L X C)</v>
          </cell>
          <cell r="D3833" t="str">
            <v xml:space="preserve">M     </v>
          </cell>
          <cell r="E3833" t="str">
            <v>7,20</v>
          </cell>
        </row>
        <row r="3834">
          <cell r="A3834">
            <v>39419</v>
          </cell>
          <cell r="B3834">
            <v>39419</v>
          </cell>
          <cell r="C3834" t="str">
            <v>PERFIL GUIA, FORMATO U, EM ACO ZINCADO, PARA ESTRUTURA PAREDE DRYWALL, E = 0,5 MM, 70 X 3000 MM (L X C)</v>
          </cell>
          <cell r="D3834" t="str">
            <v xml:space="preserve">M     </v>
          </cell>
          <cell r="E3834" t="str">
            <v>8,77</v>
          </cell>
        </row>
        <row r="3835">
          <cell r="A3835">
            <v>39420</v>
          </cell>
          <cell r="B3835">
            <v>39420</v>
          </cell>
          <cell r="C3835" t="str">
            <v>PERFIL GUIA, FORMATO U, EM ACO ZINCADO, PARA ESTRUTURA PAREDE DRYWALL, E = 0,5 MM, 90 X 3000 MM (L X C)</v>
          </cell>
          <cell r="D3835" t="str">
            <v xml:space="preserve">M     </v>
          </cell>
          <cell r="E3835" t="str">
            <v>9,68</v>
          </cell>
        </row>
        <row r="3836">
          <cell r="A3836">
            <v>39421</v>
          </cell>
          <cell r="B3836">
            <v>39421</v>
          </cell>
          <cell r="C3836" t="str">
            <v>PERFIL MONTANTE, FORMATO C, EM ACO ZINCADO, PARA ESTRUTURA PAREDE DRYWALL, E = 0,5 MM, 48 X 3000 MM (L X C)</v>
          </cell>
          <cell r="D3836" t="str">
            <v xml:space="preserve">M     </v>
          </cell>
          <cell r="E3836" t="str">
            <v>8,52</v>
          </cell>
        </row>
        <row r="3837">
          <cell r="A3837">
            <v>39422</v>
          </cell>
          <cell r="B3837">
            <v>39422</v>
          </cell>
          <cell r="C3837" t="str">
            <v>PERFIL MONTANTE, FORMATO C, EM ACO ZINCADO, PARA ESTRUTURA PAREDE DRYWALL, E = 0,5 MM, 70 X 3000 MM (L X C)</v>
          </cell>
          <cell r="D3837" t="str">
            <v xml:space="preserve">M     </v>
          </cell>
          <cell r="E3837" t="str">
            <v>9,95</v>
          </cell>
        </row>
        <row r="3838">
          <cell r="A3838">
            <v>39423</v>
          </cell>
          <cell r="B3838">
            <v>39423</v>
          </cell>
          <cell r="C3838" t="str">
            <v>PERFIL MONTANTE, FORMATO C, EM ACO ZINCADO, PARA ESTRUTURA PAREDE DRYWALL, E = 0,5 MM, 90 X 3000 MM (L X C)</v>
          </cell>
          <cell r="D3838" t="str">
            <v xml:space="preserve">M     </v>
          </cell>
          <cell r="E3838" t="str">
            <v>11,55</v>
          </cell>
        </row>
        <row r="3839">
          <cell r="A3839">
            <v>39424</v>
          </cell>
          <cell r="B3839">
            <v>39424</v>
          </cell>
          <cell r="C3839" t="str">
            <v>PERFIL CANTONEIRA L, LISA, EM ACO, 25 X 30 MM, E = 0,5 MM, PARA ESTRUTURA DRYWALL</v>
          </cell>
          <cell r="D3839" t="str">
            <v xml:space="preserve">M     </v>
          </cell>
          <cell r="E3839" t="str">
            <v>3,84</v>
          </cell>
        </row>
        <row r="3840">
          <cell r="A3840">
            <v>39425</v>
          </cell>
          <cell r="B3840">
            <v>39425</v>
          </cell>
          <cell r="C3840" t="str">
            <v>PERFIL CANTONEIRA L, PERFURADA, EM ACO, 23 X 23 MM, E = 0,5 MM, PARA ESTRUTURA DRYWALL</v>
          </cell>
          <cell r="D3840" t="str">
            <v xml:space="preserve">M     </v>
          </cell>
          <cell r="E3840" t="str">
            <v>3,79</v>
          </cell>
        </row>
        <row r="3841">
          <cell r="A3841">
            <v>39426</v>
          </cell>
          <cell r="B3841">
            <v>39426</v>
          </cell>
          <cell r="C3841" t="str">
            <v>PERFIL RODAPE DE IMPERMEABILIZACAO, FORMATO L, EM ACO ZINCADO, PARA ESTRUTURA DRYWALL, E = 0,5 MM, 220 X 3000 MM (H X C)</v>
          </cell>
          <cell r="D3841" t="str">
            <v xml:space="preserve">M     </v>
          </cell>
          <cell r="E3841" t="str">
            <v>25,97</v>
          </cell>
        </row>
        <row r="3842">
          <cell r="A3842">
            <v>39427</v>
          </cell>
          <cell r="B3842">
            <v>39427</v>
          </cell>
          <cell r="C3842" t="str">
            <v>PERFIL CANALETA, FORMATO C, EM ACO ZINCADO, PARA ESTRUTURA FORRO DRYWALL, E = 0,5 MM, *46 X 18* (L X H), COMPRIMENTO 3 M</v>
          </cell>
          <cell r="D3842" t="str">
            <v xml:space="preserve">M     </v>
          </cell>
          <cell r="E3842" t="str">
            <v>6,45</v>
          </cell>
        </row>
        <row r="3843">
          <cell r="A3843">
            <v>39428</v>
          </cell>
          <cell r="B3843">
            <v>39428</v>
          </cell>
          <cell r="C3843" t="str">
            <v>PERFIL TABICA FECHADA, LISA, FORMATO Z, EM ACO GALVANIZADO NATURAL, LARGURA TOTAL NA HORIZONTAL *40* MM, PARA ESTRUTURA FORRO DRYWALL</v>
          </cell>
          <cell r="D3843" t="str">
            <v xml:space="preserve">M     </v>
          </cell>
          <cell r="E3843" t="str">
            <v>6,26</v>
          </cell>
        </row>
        <row r="3844">
          <cell r="A3844">
            <v>39429</v>
          </cell>
          <cell r="B3844">
            <v>39429</v>
          </cell>
          <cell r="C3844" t="str">
            <v>PERFIL TABICA ABERTA, PERFURADA, FORMATO Z, EM ACO GALVANIZADO NATURAL, LARGURA APROXIMADA 40 MM, PARA ESTRUTURA FORRO DRYWALL</v>
          </cell>
          <cell r="D3844" t="str">
            <v xml:space="preserve">M     </v>
          </cell>
          <cell r="E3844" t="str">
            <v>8,19</v>
          </cell>
        </row>
        <row r="3845">
          <cell r="A3845">
            <v>39430</v>
          </cell>
          <cell r="B3845">
            <v>39430</v>
          </cell>
          <cell r="C3845" t="str">
            <v>PENDURAL OU PRESILHA REGULADORA, EM ACO GALVANIZADO, COM CORPO, MOLA E REBITE, PARA PERFIL TIPO CANALETA DE ESTRUTURA EM FORROS DRYWALL</v>
          </cell>
          <cell r="D3845" t="str">
            <v xml:space="preserve">UN    </v>
          </cell>
          <cell r="E3845" t="str">
            <v>2,43</v>
          </cell>
        </row>
        <row r="3846">
          <cell r="A3846">
            <v>39431</v>
          </cell>
          <cell r="B3846">
            <v>39431</v>
          </cell>
          <cell r="C3846" t="str">
            <v>FITA DE PAPEL MICROPERFURADO, 50 X 150 MM, PARA TRATAMENTO DE JUNTAS DE CHAPA DE GESSO PARA DRYWALL</v>
          </cell>
          <cell r="D3846" t="str">
            <v xml:space="preserve">M     </v>
          </cell>
          <cell r="E3846" t="str">
            <v>0,35</v>
          </cell>
        </row>
        <row r="3847">
          <cell r="A3847">
            <v>39432</v>
          </cell>
          <cell r="B3847">
            <v>39432</v>
          </cell>
          <cell r="C3847" t="str">
            <v>FITA DE PAPEL REFORCADA COM LAMINA DE METAL PARA REFORCO DE CANTOS DE CHAPA DE GESSO PARA DRYWALL</v>
          </cell>
          <cell r="D3847" t="str">
            <v xml:space="preserve">M     </v>
          </cell>
          <cell r="E3847" t="str">
            <v>3,12</v>
          </cell>
        </row>
        <row r="3848">
          <cell r="A3848">
            <v>39433</v>
          </cell>
          <cell r="B3848">
            <v>39433</v>
          </cell>
          <cell r="C3848" t="str">
            <v>MASSA DE REJUNTE PRONTA PARA TRATAMENTO DE JUNTAS DE CHAPA DE GESSO PARA DRYWALL, SEM ADICAO DE AGUA</v>
          </cell>
          <cell r="D3848" t="str">
            <v xml:space="preserve">KG    </v>
          </cell>
          <cell r="E3848" t="str">
            <v>3,10</v>
          </cell>
        </row>
        <row r="3849">
          <cell r="A3849">
            <v>39434</v>
          </cell>
          <cell r="B3849">
            <v>39434</v>
          </cell>
          <cell r="C3849" t="str">
            <v>MASSA DE REJUNTE EM PO PARA DRYWALL, A BASE DE GESSO, SECAGEM RAPIDA, PARA TRATAMENTO DE JUNTAS DE CHAPA DE GESSO (NECESSITA ADICAO DE AGUA)</v>
          </cell>
          <cell r="D3849" t="str">
            <v xml:space="preserve">KG    </v>
          </cell>
          <cell r="E3849" t="str">
            <v>3,90</v>
          </cell>
        </row>
        <row r="3850">
          <cell r="A3850">
            <v>39435</v>
          </cell>
          <cell r="B3850">
            <v>39435</v>
          </cell>
          <cell r="C3850" t="str">
            <v>PARAFUSO DRY WALL, EM ACO FOSFATIZADO, CABECA TROMBETA E PONTA AGULHA (TA), COMPRIMENTO 25 MM</v>
          </cell>
          <cell r="D3850" t="str">
            <v xml:space="preserve">UN    </v>
          </cell>
          <cell r="E3850" t="str">
            <v>0,13</v>
          </cell>
        </row>
        <row r="3851">
          <cell r="A3851">
            <v>39436</v>
          </cell>
          <cell r="B3851">
            <v>39436</v>
          </cell>
          <cell r="C3851" t="str">
            <v>PARAFUSO DRY WALL, EM ACO FOSFATIZADO, CABECA TROMBETA E PONTA AGULHA (TA), COMPRIMENTO 35 MM</v>
          </cell>
          <cell r="D3851" t="str">
            <v xml:space="preserve">UN    </v>
          </cell>
          <cell r="E3851" t="str">
            <v>0,22</v>
          </cell>
        </row>
        <row r="3852">
          <cell r="A3852">
            <v>39437</v>
          </cell>
          <cell r="B3852">
            <v>39437</v>
          </cell>
          <cell r="C3852" t="str">
            <v>PARAFUSO DRY WALL, EM ACO FOSFATIZADO, CABECA TROMBETA E PONTA AGULHA (TA), COMPRIMENTO 45 MM</v>
          </cell>
          <cell r="D3852" t="str">
            <v xml:space="preserve">UN    </v>
          </cell>
          <cell r="E3852" t="str">
            <v>0,28</v>
          </cell>
        </row>
        <row r="3853">
          <cell r="A3853">
            <v>39438</v>
          </cell>
          <cell r="B3853">
            <v>39438</v>
          </cell>
          <cell r="C3853" t="str">
            <v>PARAFUSO CABECA TROMBETA E PONTA AGULHA (GN55), COMPRIMENTO 55 MM, EM ACO FOSFATIZADO, PARA FIXAR CHAPA DE GESSO EM PERFIL DRYWALL METALICO MAXIMO 0,7 MM</v>
          </cell>
          <cell r="D3853" t="str">
            <v xml:space="preserve">UN    </v>
          </cell>
          <cell r="E3853" t="str">
            <v>0,32</v>
          </cell>
        </row>
        <row r="3854">
          <cell r="A3854">
            <v>39439</v>
          </cell>
          <cell r="B3854">
            <v>39439</v>
          </cell>
          <cell r="C3854" t="str">
            <v>PARAFUSO DRY WALL, EM ACO FOSFATIZADO, CABECA TROMBETA E PONTA BROCA (TB), COMPRIMENTO 25 MM</v>
          </cell>
          <cell r="D3854" t="str">
            <v xml:space="preserve">UN    </v>
          </cell>
          <cell r="E3854" t="str">
            <v>0,19</v>
          </cell>
        </row>
        <row r="3855">
          <cell r="A3855">
            <v>39440</v>
          </cell>
          <cell r="B3855">
            <v>39440</v>
          </cell>
          <cell r="C3855" t="str">
            <v>PARAFUSO DRY WALL, EM ACO FOSFATIZADO, CABECA TROMBETA E PONTA BROCA (TB), COMPRIMENTO 35 MM</v>
          </cell>
          <cell r="D3855" t="str">
            <v xml:space="preserve">UN    </v>
          </cell>
          <cell r="E3855" t="str">
            <v>0,25</v>
          </cell>
        </row>
        <row r="3856">
          <cell r="A3856">
            <v>39441</v>
          </cell>
          <cell r="B3856">
            <v>39441</v>
          </cell>
          <cell r="C3856" t="str">
            <v>PARAFUSO DRY WALL, EM ACO FOSFATIZADO, CABECA TROMBETA E PONTA BROCA (TB), COMPRIMENTO 45 MM</v>
          </cell>
          <cell r="D3856" t="str">
            <v xml:space="preserve">UN    </v>
          </cell>
          <cell r="E3856" t="str">
            <v>0,32</v>
          </cell>
        </row>
        <row r="3857">
          <cell r="A3857">
            <v>39442</v>
          </cell>
          <cell r="B3857">
            <v>39442</v>
          </cell>
          <cell r="C3857" t="str">
            <v>PARAFUSO DRY WALL, EM ACO ZINCADO, CABECA LENTILHA E PONTA AGULHA (LA), LARGURA 4,2 MM, COMPRIMENTO 13 MM</v>
          </cell>
          <cell r="D3857" t="str">
            <v xml:space="preserve">UN    </v>
          </cell>
          <cell r="E3857" t="str">
            <v>0,23</v>
          </cell>
        </row>
        <row r="3858">
          <cell r="A3858">
            <v>39443</v>
          </cell>
          <cell r="B3858">
            <v>39443</v>
          </cell>
          <cell r="C3858" t="str">
            <v>PARAFUSO DRY WALL, EM ACO ZINCADO, CABECA LENTILHA E PONTA BROCA (LB), LARGURA 4,2 MM, COMPRIMENTO 13 MM</v>
          </cell>
          <cell r="D3858" t="str">
            <v xml:space="preserve">UN    </v>
          </cell>
          <cell r="E3858" t="str">
            <v>0,30</v>
          </cell>
        </row>
        <row r="3859">
          <cell r="A3859">
            <v>39445</v>
          </cell>
          <cell r="B3859">
            <v>39445</v>
          </cell>
          <cell r="C3859" t="str">
            <v>DISPOSITIVO DR, 2 POLOS, SENSIBILIDADE DE 30 MA, CORRENTE DE 25 A, TIPO AC</v>
          </cell>
          <cell r="D3859" t="str">
            <v xml:space="preserve">UN    </v>
          </cell>
          <cell r="E3859" t="str">
            <v>141,47</v>
          </cell>
        </row>
        <row r="3860">
          <cell r="A3860">
            <v>39446</v>
          </cell>
          <cell r="B3860">
            <v>39446</v>
          </cell>
          <cell r="C3860" t="str">
            <v>DISPOSITIVO DR, 2 POLOS, SENSIBILIDADE DE 30 MA, CORRENTE DE 40 A, TIPO AC</v>
          </cell>
          <cell r="D3860" t="str">
            <v xml:space="preserve">UN    </v>
          </cell>
          <cell r="E3860" t="str">
            <v>143,99</v>
          </cell>
        </row>
        <row r="3861">
          <cell r="A3861">
            <v>39447</v>
          </cell>
          <cell r="B3861">
            <v>39447</v>
          </cell>
          <cell r="C3861" t="str">
            <v>DISPOSITIVO DR, 2 POLOS, SENSIBILIDADE DE 30 MA, CORRENTE DE 63 A, TIPO AC</v>
          </cell>
          <cell r="D3861" t="str">
            <v xml:space="preserve">UN    </v>
          </cell>
          <cell r="E3861" t="str">
            <v>153,98</v>
          </cell>
        </row>
        <row r="3862">
          <cell r="A3862">
            <v>39448</v>
          </cell>
          <cell r="B3862">
            <v>39448</v>
          </cell>
          <cell r="C3862" t="str">
            <v>DISPOSITIVO DR, 2 POLOS, SENSIBILIDADE DE 30 MA, CORRENTE DE 80 A, TIPO AC</v>
          </cell>
          <cell r="D3862" t="str">
            <v xml:space="preserve">UN    </v>
          </cell>
          <cell r="E3862" t="str">
            <v>262,57</v>
          </cell>
        </row>
        <row r="3863">
          <cell r="A3863">
            <v>39449</v>
          </cell>
          <cell r="B3863">
            <v>39449</v>
          </cell>
          <cell r="C3863" t="str">
            <v>DISPOSITIVO DR, 4 POLOS, SENSIBILIDADE DE 30 MA, CORRENTE DE 100 A, TIPO AC</v>
          </cell>
          <cell r="D3863" t="str">
            <v xml:space="preserve">UN    </v>
          </cell>
          <cell r="E3863" t="str">
            <v>325,75</v>
          </cell>
        </row>
        <row r="3864">
          <cell r="A3864">
            <v>39450</v>
          </cell>
          <cell r="B3864">
            <v>39450</v>
          </cell>
          <cell r="C3864" t="str">
            <v>DISPOSITIVO DR, 2 POLOS, SENSIBILIDADE DE 300 MA, CORRENTE DE 25 A, TIPO AC</v>
          </cell>
          <cell r="D3864" t="str">
            <v xml:space="preserve">UN    </v>
          </cell>
          <cell r="E3864" t="str">
            <v>160,20</v>
          </cell>
        </row>
        <row r="3865">
          <cell r="A3865">
            <v>39451</v>
          </cell>
          <cell r="B3865">
            <v>39451</v>
          </cell>
          <cell r="C3865" t="str">
            <v>DISPOSITIVO DR, 2 POLOS, SENSIBILIDADE DE 300 MA, CORRENTE DE 40 A, TIPO AC</v>
          </cell>
          <cell r="D3865" t="str">
            <v xml:space="preserve">UN    </v>
          </cell>
          <cell r="E3865" t="str">
            <v>174,73</v>
          </cell>
        </row>
        <row r="3866">
          <cell r="A3866">
            <v>39452</v>
          </cell>
          <cell r="B3866">
            <v>39452</v>
          </cell>
          <cell r="C3866" t="str">
            <v>DISPOSITIVO DR, 2 POLOS, SENSIBILIDADE DE 300 MA, CORRENTE DE 63 A, TIPO AC</v>
          </cell>
          <cell r="D3866" t="str">
            <v xml:space="preserve">UN    </v>
          </cell>
          <cell r="E3866" t="str">
            <v>175,77</v>
          </cell>
        </row>
        <row r="3867">
          <cell r="A3867">
            <v>39455</v>
          </cell>
          <cell r="B3867">
            <v>39455</v>
          </cell>
          <cell r="C3867" t="str">
            <v>DISPOSITIVO DR, 4 POLOS, SENSIBILIDADE DE 30 MA, CORRENTE DE 25 A, TIPO AC</v>
          </cell>
          <cell r="D3867" t="str">
            <v xml:space="preserve">UN    </v>
          </cell>
          <cell r="E3867" t="str">
            <v>161,19</v>
          </cell>
        </row>
        <row r="3868">
          <cell r="A3868">
            <v>39456</v>
          </cell>
          <cell r="B3868">
            <v>39456</v>
          </cell>
          <cell r="C3868" t="str">
            <v>DISPOSITIVO DR, 4 POLOS, SENSIBILIDADE DE 30 MA, CORRENTE DE 40 A, TIPO AC</v>
          </cell>
          <cell r="D3868" t="str">
            <v xml:space="preserve">UN    </v>
          </cell>
          <cell r="E3868" t="str">
            <v>161,31</v>
          </cell>
        </row>
        <row r="3869">
          <cell r="A3869">
            <v>39457</v>
          </cell>
          <cell r="B3869">
            <v>39457</v>
          </cell>
          <cell r="C3869" t="str">
            <v>DISPOSITIVO DR, 4 POLOS, SENSIBILIDADE DE 30 MA, CORRENTE DE 63 A, TIPO AC</v>
          </cell>
          <cell r="D3869" t="str">
            <v xml:space="preserve">UN    </v>
          </cell>
          <cell r="E3869" t="str">
            <v>175,85</v>
          </cell>
        </row>
        <row r="3870">
          <cell r="A3870">
            <v>39458</v>
          </cell>
          <cell r="B3870">
            <v>39458</v>
          </cell>
          <cell r="C3870" t="str">
            <v>DISPOSITIVO DR, 4 POLOS, SENSIBILIDADE DE 30 MA, CORRENTE DE 80 A, TIPO AC</v>
          </cell>
          <cell r="D3870" t="str">
            <v xml:space="preserve">UN    </v>
          </cell>
          <cell r="E3870" t="str">
            <v>328,15</v>
          </cell>
        </row>
        <row r="3871">
          <cell r="A3871">
            <v>39459</v>
          </cell>
          <cell r="B3871">
            <v>39459</v>
          </cell>
          <cell r="C3871" t="str">
            <v>DISPOSITIVO DR, 2 POLOS, SENSIBILIDADE DE 30 MA, CORRENTE DE 100 A, TIPO AC</v>
          </cell>
          <cell r="D3871" t="str">
            <v xml:space="preserve">UN    </v>
          </cell>
          <cell r="E3871" t="str">
            <v>281,77</v>
          </cell>
        </row>
        <row r="3872">
          <cell r="A3872">
            <v>39460</v>
          </cell>
          <cell r="B3872">
            <v>39460</v>
          </cell>
          <cell r="C3872" t="str">
            <v>DISPOSITIVO DR, 4 POLOS, SENSIBILIDADE DE 300 MA, CORRENTE DE 25 A, TIPO AC</v>
          </cell>
          <cell r="D3872" t="str">
            <v xml:space="preserve">UN    </v>
          </cell>
          <cell r="E3872" t="str">
            <v>200,14</v>
          </cell>
        </row>
        <row r="3873">
          <cell r="A3873">
            <v>39461</v>
          </cell>
          <cell r="B3873">
            <v>39461</v>
          </cell>
          <cell r="C3873" t="str">
            <v>DISPOSITIVO DR, 4 POLOS, SENSIBILIDADE DE 300 MA, CORRENTE DE 40 A, TIPO AC</v>
          </cell>
          <cell r="D3873" t="str">
            <v xml:space="preserve">UN    </v>
          </cell>
          <cell r="E3873" t="str">
            <v>234,52</v>
          </cell>
        </row>
        <row r="3874">
          <cell r="A3874">
            <v>39462</v>
          </cell>
          <cell r="B3874">
            <v>39462</v>
          </cell>
          <cell r="C3874" t="str">
            <v>DISPOSITIVO DR, 4 POLOS, SENSIBILIDADE DE 300 MA, CORRENTE DE 63 A, TIPO AC</v>
          </cell>
          <cell r="D3874" t="str">
            <v xml:space="preserve">UN    </v>
          </cell>
          <cell r="E3874" t="str">
            <v>226,02</v>
          </cell>
        </row>
        <row r="3875">
          <cell r="A3875">
            <v>39463</v>
          </cell>
          <cell r="B3875">
            <v>39463</v>
          </cell>
          <cell r="C3875" t="str">
            <v>DISPOSITIVO DR, 4 POLOS, SENSIBILIDADE DE 300 MA, CORRENTE DE 80 A, TIPO AC</v>
          </cell>
          <cell r="D3875" t="str">
            <v xml:space="preserve">UN    </v>
          </cell>
          <cell r="E3875" t="str">
            <v>523,60</v>
          </cell>
        </row>
        <row r="3876">
          <cell r="A3876">
            <v>39464</v>
          </cell>
          <cell r="B3876">
            <v>39464</v>
          </cell>
          <cell r="C3876" t="str">
            <v>DISPOSITIVO DR, 4 POLOS, SENSIBILIDADE DE 300 MA, CORRENTE DE 100 A, TIPO AC</v>
          </cell>
          <cell r="D3876" t="str">
            <v xml:space="preserve">UN    </v>
          </cell>
          <cell r="E3876" t="str">
            <v>527,69</v>
          </cell>
        </row>
        <row r="3877">
          <cell r="A3877">
            <v>39465</v>
          </cell>
          <cell r="B3877">
            <v>39465</v>
          </cell>
          <cell r="C3877" t="str">
            <v>DISPOSITIVO DPS CLASSE II, 1 POLO, TENSAO MAXIMA DE 175 V, CORRENTE MAXIMA DE *20* KA (TIPO AC)</v>
          </cell>
          <cell r="D3877" t="str">
            <v xml:space="preserve">UN    </v>
          </cell>
          <cell r="E3877" t="str">
            <v>68,75</v>
          </cell>
        </row>
        <row r="3878">
          <cell r="A3878">
            <v>39466</v>
          </cell>
          <cell r="B3878">
            <v>39466</v>
          </cell>
          <cell r="C3878" t="str">
            <v>DISPOSITIVO DPS CLASSE II, 1 POLO, TENSAO MAXIMA DE 175 V, CORRENTE MAXIMA DE *30* KA (TIPO AC)</v>
          </cell>
          <cell r="D3878" t="str">
            <v xml:space="preserve">UN    </v>
          </cell>
          <cell r="E3878" t="str">
            <v>77,35</v>
          </cell>
        </row>
        <row r="3879">
          <cell r="A3879">
            <v>39467</v>
          </cell>
          <cell r="B3879">
            <v>39467</v>
          </cell>
          <cell r="C3879" t="str">
            <v>DISPOSITIVO DPS CLASSE II, 1 POLO, TENSAO MAXIMA DE 175 V, CORRENTE MAXIMA DE *45* KA (TIPO AC)</v>
          </cell>
          <cell r="D3879" t="str">
            <v xml:space="preserve">UN    </v>
          </cell>
          <cell r="E3879" t="str">
            <v>98,94</v>
          </cell>
        </row>
        <row r="3880">
          <cell r="A3880">
            <v>39468</v>
          </cell>
          <cell r="B3880">
            <v>39468</v>
          </cell>
          <cell r="C3880" t="str">
            <v>DISPOSITIVO DPS CLASSE II, 1 POLO, TENSAO MAXIMA DE 175 V, CORRENTE MAXIMA DE *90* KA (TIPO AC)</v>
          </cell>
          <cell r="D3880" t="str">
            <v xml:space="preserve">UN    </v>
          </cell>
          <cell r="E3880" t="str">
            <v>175,86</v>
          </cell>
        </row>
        <row r="3881">
          <cell r="A3881">
            <v>39469</v>
          </cell>
          <cell r="B3881">
            <v>39469</v>
          </cell>
          <cell r="C3881" t="str">
            <v>DISPOSITIVO DPS CLASSE II, 1 POLO, TENSAO MAXIMA DE 275 V, CORRENTE MAXIMA DE *20* KA (TIPO AC)</v>
          </cell>
          <cell r="D3881" t="str">
            <v xml:space="preserve">UN    </v>
          </cell>
          <cell r="E3881" t="str">
            <v>71,63</v>
          </cell>
        </row>
        <row r="3882">
          <cell r="A3882">
            <v>39470</v>
          </cell>
          <cell r="B3882">
            <v>39470</v>
          </cell>
          <cell r="C3882" t="str">
            <v>DISPOSITIVO DPS CLASSE II, 1 POLO, TENSAO MAXIMA DE 275 V, CORRENTE MAXIMA DE *30* KA (TIPO AC)</v>
          </cell>
          <cell r="D3882" t="str">
            <v xml:space="preserve">UN    </v>
          </cell>
          <cell r="E3882" t="str">
            <v>88,02</v>
          </cell>
        </row>
        <row r="3883">
          <cell r="A3883">
            <v>39471</v>
          </cell>
          <cell r="B3883">
            <v>39471</v>
          </cell>
          <cell r="C3883" t="str">
            <v>DISPOSITIVO DPS CLASSE II, 1 POLO, TENSAO MAXIMA DE 275 V, CORRENTE MAXIMA DE *45* KA (TIPO AC)</v>
          </cell>
          <cell r="D3883" t="str">
            <v xml:space="preserve">UN    </v>
          </cell>
          <cell r="E3883" t="str">
            <v>105,77</v>
          </cell>
        </row>
        <row r="3884">
          <cell r="A3884">
            <v>39472</v>
          </cell>
          <cell r="B3884">
            <v>39472</v>
          </cell>
          <cell r="C3884" t="str">
            <v>DISPOSITIVO DPS CLASSE II, 1 POLO, TENSAO MAXIMA DE 275 V, CORRENTE MAXIMA DE *90* KA (TIPO AC)</v>
          </cell>
          <cell r="D3884" t="str">
            <v xml:space="preserve">UN    </v>
          </cell>
          <cell r="E3884" t="str">
            <v>183,78</v>
          </cell>
        </row>
        <row r="3885">
          <cell r="A3885">
            <v>39473</v>
          </cell>
          <cell r="B3885">
            <v>39473</v>
          </cell>
          <cell r="C3885" t="str">
            <v>DISPOSITIVO DPS CLASSE II, 1 POLO, TENSAO MAXIMA DE 385 V, CORRENTE MAXIMA DE *20* KA (TIPO AC)</v>
          </cell>
          <cell r="D3885" t="str">
            <v xml:space="preserve">UN    </v>
          </cell>
          <cell r="E3885" t="str">
            <v>118,72</v>
          </cell>
        </row>
        <row r="3886">
          <cell r="A3886">
            <v>39474</v>
          </cell>
          <cell r="B3886">
            <v>39474</v>
          </cell>
          <cell r="C3886" t="str">
            <v>DISPOSITIVO DPS CLASSE II, 1 POLO, TENSAO MAXIMA DE 385 V, CORRENTE MAXIMA DE *30* KA (TIPO AC)</v>
          </cell>
          <cell r="D3886" t="str">
            <v xml:space="preserve">UN    </v>
          </cell>
          <cell r="E3886" t="str">
            <v>126,56</v>
          </cell>
        </row>
        <row r="3887">
          <cell r="A3887">
            <v>39475</v>
          </cell>
          <cell r="B3887">
            <v>39475</v>
          </cell>
          <cell r="C3887" t="str">
            <v>DISPOSITIVO DPS CLASSE II, 1 POLO, TENSAO MAXIMA DE 385 V, CORRENTE MAXIMA DE *45* KA (TIPO AC)</v>
          </cell>
          <cell r="D3887" t="str">
            <v xml:space="preserve">UN    </v>
          </cell>
          <cell r="E3887" t="str">
            <v>143,60</v>
          </cell>
        </row>
        <row r="3888">
          <cell r="A3888">
            <v>39476</v>
          </cell>
          <cell r="B3888">
            <v>39476</v>
          </cell>
          <cell r="C3888" t="str">
            <v>DISPOSITIVO DPS CLASSE II, 1 POLO, TENSAO MAXIMA DE 385 V, CORRENTE MAXIMA DE *90* KA (TIPO AC)</v>
          </cell>
          <cell r="D3888" t="str">
            <v xml:space="preserve">UN    </v>
          </cell>
          <cell r="E3888" t="str">
            <v>270,32</v>
          </cell>
        </row>
        <row r="3889">
          <cell r="A3889">
            <v>39477</v>
          </cell>
          <cell r="B3889">
            <v>39477</v>
          </cell>
          <cell r="C3889" t="str">
            <v>DISPOSITIVO DPS CLASSE II, 1 POLO, TENSAO MAXIMA DE 460 V, CORRENTE MAXIMA DE *20* KA (TIPO AC)</v>
          </cell>
          <cell r="D3889" t="str">
            <v xml:space="preserve">UN    </v>
          </cell>
          <cell r="E3889" t="str">
            <v>132,45</v>
          </cell>
        </row>
        <row r="3890">
          <cell r="A3890">
            <v>39478</v>
          </cell>
          <cell r="B3890">
            <v>39478</v>
          </cell>
          <cell r="C3890" t="str">
            <v>DISPOSITIVO DPS CLASSE II, 1 POLO, TENSAO MAXIMA DE 460 V, CORRENTE MAXIMA DE *30* KA (TIPO AC)</v>
          </cell>
          <cell r="D3890" t="str">
            <v xml:space="preserve">UN    </v>
          </cell>
          <cell r="E3890" t="str">
            <v>136,55</v>
          </cell>
        </row>
        <row r="3891">
          <cell r="A3891">
            <v>39479</v>
          </cell>
          <cell r="B3891">
            <v>39479</v>
          </cell>
          <cell r="C3891" t="str">
            <v>DISPOSITIVO DPS CLASSE II, 1 POLO, TENSAO MAXIMA DE 460 V, CORRENTE MAXIMA DE *45* KA (TIPO AC)</v>
          </cell>
          <cell r="D3891" t="str">
            <v xml:space="preserve">UN    </v>
          </cell>
          <cell r="E3891" t="str">
            <v>160,88</v>
          </cell>
        </row>
        <row r="3892">
          <cell r="A3892">
            <v>39480</v>
          </cell>
          <cell r="B3892">
            <v>39480</v>
          </cell>
          <cell r="C3892" t="str">
            <v>DISPOSITIVO DPS CLASSE II, 1 POLO, TENSAO MAXIMA DE 460 V, CORRENTE MAXIMA DE *90* KA (TIPO AC)</v>
          </cell>
          <cell r="D3892" t="str">
            <v xml:space="preserve">UN    </v>
          </cell>
          <cell r="E3892" t="str">
            <v>331,98</v>
          </cell>
        </row>
        <row r="3893">
          <cell r="A3893">
            <v>39481</v>
          </cell>
          <cell r="B3893">
            <v>39481</v>
          </cell>
          <cell r="C3893" t="str">
            <v>ESPACADOR OU DISTANCIADOR, EM PLASTICO, TIPO APOIO DE CORDOALHA (CARANGUEJO), PARA ARMADURA NEGATIVA E PROTENSAO, COBRIMENTO 50 MM</v>
          </cell>
          <cell r="D3893" t="str">
            <v xml:space="preserve">UN    </v>
          </cell>
          <cell r="E3893" t="str">
            <v>1,74</v>
          </cell>
        </row>
        <row r="3894">
          <cell r="A3894">
            <v>39482</v>
          </cell>
          <cell r="B3894">
            <v>39482</v>
          </cell>
          <cell r="C3894" t="str">
            <v>KIT PORTA PRONTA DE MADEIRA, FOLHA LEVE (NBR 15930) DE 600 X 2100 MM OU 700 X 2100 MM, DE 35 MM A 40 MM DE ESPESSURA, COM MARCO EM ACO, NUCLEO COLMEIA, CAPA LISA EM HDF, ACABAMENTO MELAMINICO BRANCO (INCLUI MARCO, ALIZARES, DOBRADICAS E FECHADURA)</v>
          </cell>
          <cell r="D3894" t="str">
            <v xml:space="preserve">UN    </v>
          </cell>
          <cell r="E3894" t="str">
            <v>761,43</v>
          </cell>
        </row>
        <row r="3895">
          <cell r="A3895">
            <v>39484</v>
          </cell>
          <cell r="B3895">
            <v>39484</v>
          </cell>
          <cell r="C3895" t="str">
            <v>KIT PORTA PRONTA DE MADEIRA, FOLHA LEVE (NBR 15930) DE 800 X 2100 MM, DE 35 MM A 40 MM DE ESPESSURA, COM MARCO EM ACO, NUCLEO COLMEIA, CAPA LISA EM HDF, ACABAMENTO MELAMINICO BRANCO (INCLUI MARCO, ALIZARES, DOBRADICAS E FECHADURA)</v>
          </cell>
          <cell r="D3895" t="str">
            <v xml:space="preserve">UN    </v>
          </cell>
          <cell r="E3895" t="str">
            <v>761,43</v>
          </cell>
        </row>
        <row r="3896">
          <cell r="A3896">
            <v>39485</v>
          </cell>
          <cell r="B3896">
            <v>39485</v>
          </cell>
          <cell r="C3896" t="str">
            <v>KIT PORTA PRONTA DE MADEIRA, FOLHA LEVE (NBR 15930) DE 900 X 2100 MM, DE 35 MM A 40 MM DE ESPESSURA, COM MARCO EM ACO, NUCLEO COLMEIA, CAPA LISA EM HDF, ACABAMENTO MELAMINICO BRANCO (INCLUI MARCO, ALIZARES, DOBRADICAS E FECHADURA)</v>
          </cell>
          <cell r="D3896" t="str">
            <v xml:space="preserve">UN    </v>
          </cell>
          <cell r="E3896" t="str">
            <v>761,43</v>
          </cell>
        </row>
        <row r="3897">
          <cell r="A3897">
            <v>39486</v>
          </cell>
          <cell r="B3897">
            <v>39486</v>
          </cell>
          <cell r="C3897" t="str">
            <v>KIT PORTA PRONTA DE MADEIRA, FOLHA LEVE (NBR 15930) DE 600 X 2100 MM OU 700 X 2100 MM, DE 35 MM A 40 MM DE ESPESSURA, NUCLEO COLMEIA, ESTRUTURA USINADA PARA FECHADURA, CAPA LISA EM HDF, ACABAMENTO EM PRIMER PARA PINTURA (INCLUI MARCO, ALIZARES E DOBRADICAS)</v>
          </cell>
          <cell r="D3897" t="str">
            <v xml:space="preserve">UN    </v>
          </cell>
          <cell r="E3897" t="str">
            <v>621,43</v>
          </cell>
        </row>
        <row r="3898">
          <cell r="A3898">
            <v>39488</v>
          </cell>
          <cell r="B3898">
            <v>39488</v>
          </cell>
          <cell r="C3898" t="str">
            <v>KIT PORTA PRONTA DE MADEIRA, FOLHA LEVE (NBR 15930) DE 800 X 2100 MM, DE 35 MM A 40 MM DE ESPESSURA, NUCLEO COLMEIA, ESTRUTURA USINADA PARA FECHADURA, CAPA LISA EM HDF, ACABAMENTO EM PRIMER PARA PINTURA (INCLUI MARCO, ALIZARES E DOBRADICAS)</v>
          </cell>
          <cell r="D3898" t="str">
            <v xml:space="preserve">UN    </v>
          </cell>
          <cell r="E3898" t="str">
            <v>631,61</v>
          </cell>
        </row>
        <row r="3899">
          <cell r="A3899">
            <v>39489</v>
          </cell>
          <cell r="B3899">
            <v>39489</v>
          </cell>
          <cell r="C3899" t="str">
            <v>KIT PORTA PRONTA DE MADEIRA, FOLHA LEVE (NBR 15930) DE 900 X 2100 MM, DE 35 MM A 40 MM DE ESPESSURA, NUCLEO COLMEIA, ESTRUTURA USINADA PARA FECHADURA, CAPA LISA EM HDF, ACABAMENTO EM PRIMER PARA PINTURA (INCLUI MARCO, ALIZARES E DOBRADICAS)</v>
          </cell>
          <cell r="D3899" t="str">
            <v xml:space="preserve">UN    </v>
          </cell>
          <cell r="E3899" t="str">
            <v>642,32</v>
          </cell>
        </row>
        <row r="3900">
          <cell r="A3900">
            <v>39490</v>
          </cell>
          <cell r="B3900">
            <v>39490</v>
          </cell>
          <cell r="C3900" t="str">
            <v>KIT PORTA PRONTA DE MADEIRA, FOLHA MEDIA (NBR 15930) DE 600 X 2100 MM OU 700 X 2100 MM, DE 35 MM A 40 MM DE ESPESSURA, NUCLEO SEMI-SOLIDO (SARRAFEADO), ESTRUTURA USINADA PARA FECHADURA, CAPA LISA EM HDF, ACABAMENTO MELAMINICO BRANCO (INCLUI MARCO, ALIZARES E DOBRADICAS)</v>
          </cell>
          <cell r="D3900" t="str">
            <v xml:space="preserve">UN    </v>
          </cell>
          <cell r="E3900" t="str">
            <v>957,13</v>
          </cell>
        </row>
        <row r="3901">
          <cell r="A3901">
            <v>39492</v>
          </cell>
          <cell r="B3901">
            <v>39492</v>
          </cell>
          <cell r="C3901" t="str">
            <v>KIT PORTA PRONTA DE MADEIRA, FOLHA MEDIA (NBR 15930) DE 800 X 2100 MM, DE 35 MM A 40 MM DE ESPESSURA, NUCLEO SEMI-SOLIDO (SARRAFEADO), ESTRUTURA USINADA PARA FECHADURA, CAPA LISA EM HDF, ACABAMENTO MELAMINICO BRANCO (INCLUI MARCO, ALIZARES E DOBRADICAS)</v>
          </cell>
          <cell r="D3901" t="str">
            <v xml:space="preserve">UN    </v>
          </cell>
          <cell r="E3901" t="str">
            <v>986,32</v>
          </cell>
        </row>
        <row r="3902">
          <cell r="A3902">
            <v>39493</v>
          </cell>
          <cell r="B3902">
            <v>39493</v>
          </cell>
          <cell r="C3902" t="str">
            <v>KIT PORTA PRONTA DE MADEIRA, FOLHA MEDIA (NBR 15930) DE 900 X 2100 MM, DE 35 MM A 40 MM DE ESPESSURA, NUCLEO SEMI-SOLIDO (SARRAFEADO), ESTRUTURA USINADA PARA FECHADURA, CAPA LISA EM HDF, ACABAMENTO MELAMINICO BRANCO (INCLUI MARCO, ALIZARES E DOBRADICAS)</v>
          </cell>
          <cell r="D3902" t="str">
            <v xml:space="preserve">UN    </v>
          </cell>
          <cell r="E3902" t="str">
            <v>1.057,92</v>
          </cell>
        </row>
        <row r="3903">
          <cell r="A3903">
            <v>39494</v>
          </cell>
          <cell r="B3903">
            <v>39494</v>
          </cell>
          <cell r="C3903" t="str">
            <v>KIT PORTA PRONTA DE MADEIRA, FOLHA MEDIA (NBR 15930) DE 600 X 2100 MM, DE 35 MM A 40 MM DE ESPESSURA, NUCLEO SEMI-SOLIDO (SARRAFEADO), ESTRUTURA USINADA PARA FECHADURA, CAPA LISA EM HDF, ACABAMENTO EM PRIMER PARA PINTURA (INCLUI MARCO, ALIZARES E DOBRADICAS)</v>
          </cell>
          <cell r="D3903" t="str">
            <v xml:space="preserve">UN    </v>
          </cell>
          <cell r="E3903" t="str">
            <v>687,30</v>
          </cell>
        </row>
        <row r="3904">
          <cell r="A3904">
            <v>39495</v>
          </cell>
          <cell r="B3904">
            <v>39495</v>
          </cell>
          <cell r="C3904" t="str">
            <v>KIT PORTA PRONTA DE MADEIRA, FOLHA MEDIA (NBR 15930) DE 700 X 2100 MM, DE 35 MM A 40 MM DE ESPESSURA, NUCLEO SEMI-SOLIDO (SARRAFEADO), ESTRUTURA USINADA PARA FECHADURA, CAPA LISA EM HDF, ACABAMENTO EM PRIMER PARA PINTURA (INCLUI MARCO, ALIZARES E DOBRADICAS)</v>
          </cell>
          <cell r="D3904" t="str">
            <v xml:space="preserve">UN    </v>
          </cell>
          <cell r="E3904" t="str">
            <v>774,50</v>
          </cell>
        </row>
        <row r="3905">
          <cell r="A3905">
            <v>39496</v>
          </cell>
          <cell r="B3905">
            <v>39496</v>
          </cell>
          <cell r="C3905" t="str">
            <v>KIT PORTA PRONTA DE MADEIRA, FOLHA MEDIA (NBR 15930) DE 800 X 2100 MM, DE 35 MM A 40 MM DE ESPESSURA,  NUCLEO SEMI-SOLIDO (SARRAFEADO), ESTRUTURA USINADA PARA FECHADURA, CAPA LISA EM HDF, ACABAMENTO EM PRIMER PARA PINTURA (INCLUI MARCO, ALIZARES E DOBRADICAS)</v>
          </cell>
          <cell r="D3905" t="str">
            <v xml:space="preserve">UN    </v>
          </cell>
          <cell r="E3905" t="str">
            <v>851,95</v>
          </cell>
        </row>
        <row r="3906">
          <cell r="A3906">
            <v>39497</v>
          </cell>
          <cell r="B3906">
            <v>39497</v>
          </cell>
          <cell r="C3906" t="str">
            <v>KIT PORTA PRONTA DE MADEIRA, FOLHA MEDIA (NBR 15930) DE 900 X 2100 MM, DE 35 MM A 40 MM DE ESPESSURA, NUCLEO SEMI-SOLIDO (SARRAFEADO), ESTRUTURA USINADA PARA FECHADURA, CAPA LISA EM HDF, ACABAMENTO EM PRIMER PARA PINTURA (INCLUI MARCO, ALIZARES E DOBRADICAS)</v>
          </cell>
          <cell r="D3906" t="str">
            <v xml:space="preserve">UN    </v>
          </cell>
          <cell r="E3906" t="str">
            <v>890,91</v>
          </cell>
        </row>
        <row r="3907">
          <cell r="A3907">
            <v>39498</v>
          </cell>
          <cell r="B3907">
            <v>39498</v>
          </cell>
          <cell r="C3907" t="str">
            <v>KIT PORTA PRONTA DE MADEIRA, FOLHA PESADA (NBR 15930) DE 800 X 2100 MM, DE 40 MM A 45 MM DE ESPESSURA , NUCLEO SOLIDO, ESTRUTURA USINADA PARA FECHADURA, CAPA LISA EM HDF, ACABAMENTO EM LAMINADO NATURAL COM VERNIZ (INCLUI MARCO, ALIZARES E DOBRADICAS)</v>
          </cell>
          <cell r="D3907" t="str">
            <v xml:space="preserve">UN    </v>
          </cell>
          <cell r="E3907" t="str">
            <v>1.423,61</v>
          </cell>
        </row>
        <row r="3908">
          <cell r="A3908">
            <v>39499</v>
          </cell>
          <cell r="B3908">
            <v>39499</v>
          </cell>
          <cell r="C3908" t="str">
            <v>KIT PORTA PRONTA DE MADEIRA, FOLHA PESADA (NBR 15930) DE 900 X 2100 MM, DE 40 MM A 45 MM DE ESPESSURA , NUCLEO SOLIDO, ESTRUTURA USINADA PARA FECHADURA, CAPA LISA EM HDF, ACABAMENTO EM LAMINADO NATURAL COM VERNIZ (INCLUI MARCO, ALIZARES E DOBRADICAS)</v>
          </cell>
          <cell r="D3908" t="str">
            <v xml:space="preserve">UN    </v>
          </cell>
          <cell r="E3908" t="str">
            <v>1.443,83</v>
          </cell>
        </row>
        <row r="3909">
          <cell r="A3909">
            <v>39500</v>
          </cell>
          <cell r="B3909">
            <v>39500</v>
          </cell>
          <cell r="C3909" t="str">
            <v>KIT PORTA PRONTA DE MADEIRA, FOLHA PESADA (NBR 15930) DE 800 X 2100 MM, DE 40 MM  A 45 MM DE ESPESSURA, NUCLEO SOLIDO, CAPA LISA EM HDF, ACABAMENTO MELAMINICO BRANCO (INCLUI MARCO, ALIZARES, DOBRADICAS E FECHADURA EXTERNA)</v>
          </cell>
          <cell r="D3909" t="str">
            <v xml:space="preserve">UN    </v>
          </cell>
          <cell r="E3909" t="str">
            <v>1.154,28</v>
          </cell>
        </row>
        <row r="3910">
          <cell r="A3910">
            <v>39501</v>
          </cell>
          <cell r="B3910">
            <v>39501</v>
          </cell>
          <cell r="C3910" t="str">
            <v>KIT PORTA PRONTA DE MADEIRA, FOLHA PESADA (NBR 15930) DE 900 X 2100 MM, DE 40 MM  A 45 MM DE ESPESSURA, NUCLEO SOLIDO, CAPA LISA EM HDF, ACABAMENTO MELAMINICO BRANCO (INCLUI MARCO, ALIZARES, DOBRADICAS E FECHADURA EXTERNA)</v>
          </cell>
          <cell r="D3910" t="str">
            <v xml:space="preserve">UN    </v>
          </cell>
          <cell r="E3910" t="str">
            <v>1.185,54</v>
          </cell>
        </row>
        <row r="3911">
          <cell r="A3911">
            <v>39502</v>
          </cell>
          <cell r="B3911">
            <v>39502</v>
          </cell>
          <cell r="C3911" t="str">
            <v>PORTA DE MADEIRA, FOLHA PESADA (NBR 15930) DE 800 X 2100 MM, DE 40 MM A 45 MM DE ESPESSURA, NUCLEO SOLIDO, CAPA LISA EM HDF, ACABAMENTO EM LAMINADO NATURAL PARA VERNIZ</v>
          </cell>
          <cell r="D3911" t="str">
            <v xml:space="preserve">UN    </v>
          </cell>
          <cell r="E3911" t="str">
            <v>510,77</v>
          </cell>
        </row>
        <row r="3912">
          <cell r="A3912">
            <v>39503</v>
          </cell>
          <cell r="B3912">
            <v>39503</v>
          </cell>
          <cell r="C3912" t="str">
            <v>PORTA DE MADEIRA, FOLHA PESADA (NBR 15930) DE 900 X 2100 MM, DE 40 MM A 45 MM DE ESPESSURA, NUCLEO SOLIDO, CAPA LISA EM HDF, ACABAMENTO EM LAMINADO NATURAL PARA VERNIZ</v>
          </cell>
          <cell r="D3912" t="str">
            <v xml:space="preserve">UN    </v>
          </cell>
          <cell r="E3912" t="str">
            <v>594,45</v>
          </cell>
        </row>
        <row r="3913">
          <cell r="A3913">
            <v>39504</v>
          </cell>
          <cell r="B3913">
            <v>39504</v>
          </cell>
          <cell r="C3913" t="str">
            <v>PORTA DE MADEIRA, FOLHA PESADA (NBR 15930) DE 800 X 2100 MM, DE 40 MM A 45 MM DE ESPESSURA, NUCLEO SOLIDO, CAPA LISA EM HDF, ACABAMENTO EM PRIMER PARA PINTURA</v>
          </cell>
          <cell r="D3913" t="str">
            <v xml:space="preserve">UN    </v>
          </cell>
          <cell r="E3913" t="str">
            <v>564,82</v>
          </cell>
        </row>
        <row r="3914">
          <cell r="A3914">
            <v>39505</v>
          </cell>
          <cell r="B3914">
            <v>39505</v>
          </cell>
          <cell r="C3914" t="str">
            <v>PORTA DE MADEIRA, FOLHA PESADA (NBR 15930) DE 900 X 2100 MM, DE 40 MM A 45 MM DE ESPESSURA, NUCLEO SOLIDO, CAPA LISA EM HDF, ACABAMENTO EM PRIMER PARA PINTURA</v>
          </cell>
          <cell r="D3914" t="str">
            <v xml:space="preserve">UN    </v>
          </cell>
          <cell r="E3914" t="str">
            <v>640,60</v>
          </cell>
        </row>
        <row r="3915">
          <cell r="A3915">
            <v>39507</v>
          </cell>
          <cell r="B3915">
            <v>39507</v>
          </cell>
          <cell r="C3915" t="str">
            <v>TELA DE ACO SOLDADA NERVURADA, CA-60, Q-113, (1,8 KG/M2), DIAMETRO DO FIO = 3,8 MM, LARGURA = 2,45 M, ESPACAMENTO DA MALHA = 10 X 10 CM</v>
          </cell>
          <cell r="D3915" t="str">
            <v xml:space="preserve">M2    </v>
          </cell>
          <cell r="E3915" t="str">
            <v>17,88</v>
          </cell>
        </row>
        <row r="3916">
          <cell r="A3916">
            <v>39508</v>
          </cell>
          <cell r="B3916">
            <v>39508</v>
          </cell>
          <cell r="C3916" t="str">
            <v>TELA DE ACO SOLDADA NERVURADA, CA-60, L-159, (1,69 KG/M2), DIAMETRO DO FIO = 4,5 MM, LARGURA = 2,45 M, ESPACAMENTO DA MALHA = 30 X 10 CM</v>
          </cell>
          <cell r="D3916" t="str">
            <v xml:space="preserve">M2    </v>
          </cell>
          <cell r="E3916" t="str">
            <v>11,99</v>
          </cell>
        </row>
        <row r="3917">
          <cell r="A3917">
            <v>39509</v>
          </cell>
          <cell r="B3917">
            <v>39509</v>
          </cell>
          <cell r="C3917" t="str">
            <v>TELA DE ACO SOLDADA NERVURADA, CA-60, T-196, (2,11 KG/M2), DIAMETRO DO FIO = 5,0 MM, LARGURA = 2,45 M, ESPACAMENTO DA MALHA = 30 X 10 CM</v>
          </cell>
          <cell r="D3917" t="str">
            <v xml:space="preserve">M2    </v>
          </cell>
          <cell r="E3917" t="str">
            <v>14,82</v>
          </cell>
        </row>
        <row r="3918">
          <cell r="A3918">
            <v>39510</v>
          </cell>
          <cell r="B3918">
            <v>39510</v>
          </cell>
          <cell r="C3918" t="str">
            <v>LUMINARIA DE EMBUTIR EM CHAPA DE ACO PARA 2 LAMPADAS FLUORESCENTES DE 14 W COM REFLETOR E ALETAS EM ALUMINIO, COMPLETA (INCLUI REATOR E LAMPADAS)</v>
          </cell>
          <cell r="D3918" t="str">
            <v xml:space="preserve">UN    </v>
          </cell>
          <cell r="E3918" t="str">
            <v>331,14</v>
          </cell>
        </row>
        <row r="3919">
          <cell r="A3919">
            <v>39511</v>
          </cell>
          <cell r="B3919">
            <v>39511</v>
          </cell>
          <cell r="C3919" t="str">
            <v>FORRO DE FIBRA MINERAL EM PLACAS DE 625 X 625 MM, E = 15 MM, BORDA RETA, COM PINTURA ANTIMOFO, APOIADO EM PERFIL DE ACO GALVANIZADO COM 24 MM DE BASE - INSTALADO</v>
          </cell>
          <cell r="D3919" t="str">
            <v xml:space="preserve">M2    </v>
          </cell>
          <cell r="E3919" t="str">
            <v>121,03</v>
          </cell>
        </row>
        <row r="3920">
          <cell r="A3920">
            <v>39512</v>
          </cell>
          <cell r="B3920">
            <v>39512</v>
          </cell>
          <cell r="C3920" t="str">
            <v>FORRO DE FIBRA MINERAL EM PLACAS DE 1250 X 625 MM, E = 15 MM, BORDA RETA, COM PINTURA ANTIMOFO, APOIADO EM PERFIL DE ACO GALVANIZADO COM 24 MM DE BASE - INSTALADO</v>
          </cell>
          <cell r="D3920" t="str">
            <v xml:space="preserve">M2    </v>
          </cell>
          <cell r="E3920" t="str">
            <v>110,96</v>
          </cell>
        </row>
        <row r="3921">
          <cell r="A3921">
            <v>39513</v>
          </cell>
          <cell r="B3921">
            <v>39513</v>
          </cell>
          <cell r="C3921" t="str">
            <v>FORRO DE FIBRA MINERAL EM PLACAS DE 625 X 625 MM, E = 15/16 MM, BORDA REBAIXADA, COM PINTURA ANTIMOFO, APOIADO EM PERFIL DE ACO GALVANIZADO COM 24 MM DE BASE - INSTALADO</v>
          </cell>
          <cell r="D3921" t="str">
            <v xml:space="preserve">M2    </v>
          </cell>
          <cell r="E3921" t="str">
            <v>129,81</v>
          </cell>
        </row>
        <row r="3922">
          <cell r="A3922">
            <v>39514</v>
          </cell>
          <cell r="B3922">
            <v>39514</v>
          </cell>
          <cell r="C3922" t="str">
            <v>PLACA DE FIBRA MINERAL PARA FORRO, DE 625 X 625 MM, E = 15 MM, BORDA RETA, COM PINTURA ANTIMOFO (NAO INCLUI PERFIS)</v>
          </cell>
          <cell r="D3922" t="str">
            <v xml:space="preserve">UN    </v>
          </cell>
          <cell r="E3922" t="str">
            <v>26,96</v>
          </cell>
        </row>
        <row r="3923">
          <cell r="A3923">
            <v>39515</v>
          </cell>
          <cell r="B3923">
            <v>39515</v>
          </cell>
          <cell r="C3923" t="str">
            <v>PLACA DE FIBRA MINERAL PARA FORRO, DE 1250 X 625 MM, E = 15 MM, BORDA RETA, COM PINTURA ANTIMOFO (NAO INCLUI PERFIS)</v>
          </cell>
          <cell r="D3923" t="str">
            <v xml:space="preserve">UN    </v>
          </cell>
          <cell r="E3923" t="str">
            <v>51,40</v>
          </cell>
        </row>
        <row r="3924">
          <cell r="A3924">
            <v>39516</v>
          </cell>
          <cell r="B3924">
            <v>39516</v>
          </cell>
          <cell r="C3924" t="str">
            <v>PLACA DE FIBRA MINERAL PARA FORRO, DE 625 X 625 MM, E = 15 MM, BORDA REBAIXADA PARA PERFIL 24 MM, COM PINTURA ANTIMOFO (NAO INCLUI PERFIS)</v>
          </cell>
          <cell r="D3924" t="str">
            <v xml:space="preserve">UN    </v>
          </cell>
          <cell r="E3924" t="str">
            <v>43,33</v>
          </cell>
        </row>
        <row r="3925">
          <cell r="A3925">
            <v>39517</v>
          </cell>
          <cell r="B3925">
            <v>39517</v>
          </cell>
          <cell r="C3925" t="str">
            <v>PAINEL TERMOISOLANTE PARA FECHAMENTOS VERTICAIS (INCLUI PARAFUSOS DE FIXACAO) REVESTIDO EM ACO GALVALUME, LARGURA UTIL DE 1100 MM, REVESTIMENTO COM ESPESSURA DE 0,50 MM, COM PRE-PINTURA NAS DUAS FACES, NUCLEO EM POLIURETANO (PUR) COM ESPESSURA 40/50 MM</v>
          </cell>
          <cell r="D3925" t="str">
            <v xml:space="preserve">M2    </v>
          </cell>
          <cell r="E3925" t="str">
            <v>272,10</v>
          </cell>
        </row>
        <row r="3926">
          <cell r="A3926">
            <v>39518</v>
          </cell>
          <cell r="B3926">
            <v>39518</v>
          </cell>
          <cell r="C3926" t="str">
            <v>PAINEL TERMOISOLANTE PARA FECHAMENTOS VERTICAIS (INCLUI PARAFUSOS DE FIXACAO) REVESTIDO EM ACO GALVALUME, LARGURA UTIL DE 1100 MM, REVESTIMENTO COM ESPESSURA DE 0,50 MM, COM PRE-PINTURA NAS DUAS FACES, NUCLEO EM POLIURETANO (PUR) COM ESPESSURA 70/80 MM</v>
          </cell>
          <cell r="D3926" t="str">
            <v xml:space="preserve">M2    </v>
          </cell>
          <cell r="E3926" t="str">
            <v>322,59</v>
          </cell>
        </row>
        <row r="3927">
          <cell r="A3927">
            <v>39520</v>
          </cell>
          <cell r="B3927">
            <v>39520</v>
          </cell>
          <cell r="C3927" t="str">
            <v>TELHA TERMOISOLANTE REVESTIDA EM ACO GALVANIZADO, FACE SUPERIOR EM TELHA TRAPEZOIDAL E FACE INFERIOR EM CHAPA PLANA (SEM ACESSORIOS DE FIXACAO), REVESTIMENTO COM ESPESSURA DE 0,50 MM COM PRE-PINTURA NAS DUAS FACES, NUCLEO EM POLIESTIRENO (EPS) DE 30 MM</v>
          </cell>
          <cell r="D3927" t="str">
            <v xml:space="preserve">M2    </v>
          </cell>
          <cell r="E3927" t="str">
            <v>179,62</v>
          </cell>
        </row>
        <row r="3928">
          <cell r="A3928">
            <v>39521</v>
          </cell>
          <cell r="B3928">
            <v>39521</v>
          </cell>
          <cell r="C3928" t="str">
            <v>TELHA TERMOISOLANTE REVESTIDA EM ACO GALVANIZADO, FACE SUPERIOR EM TELHA TRAPEZOIDAL E FACE INFERIOR EM CHAPA PLANA (SEM ACESSORIOS DE FIXACAO), REVESTIMENTO COM ESPESSURA DE 0,50 MM COM PRE-PINTURA NAS DUAS FACES, NUCLEO EM POLIESTIRENO (EPS) DE 50 MM</v>
          </cell>
          <cell r="D3928" t="str">
            <v xml:space="preserve">M2    </v>
          </cell>
          <cell r="E3928" t="str">
            <v>185,49</v>
          </cell>
        </row>
        <row r="3929">
          <cell r="A3929">
            <v>39522</v>
          </cell>
          <cell r="B3929">
            <v>39522</v>
          </cell>
          <cell r="C3929" t="str">
            <v>TELHA TERMOISOLANTE REVESTIDA EM ACO GALVANIZADO, FACES SUPERIOR E INFERIOR EM TELHA TRAPEZOIDAL (SEM ACESSORIOS DE FIXACAO), REVESTIMENTO COM ESPESSURA DE 0,50 MM COM PRE-PINTURA NAS DUAS FACES, NUCLEO EM POLIESTIRENO (EPS) DE 50 MM</v>
          </cell>
          <cell r="D3929" t="str">
            <v xml:space="preserve">M2    </v>
          </cell>
          <cell r="E3929" t="str">
            <v>191,54</v>
          </cell>
        </row>
        <row r="3930">
          <cell r="A3930">
            <v>39523</v>
          </cell>
          <cell r="B3930">
            <v>39523</v>
          </cell>
          <cell r="C3930" t="str">
            <v>DISPOSITIVO DR, 2 POLOS, SENSIBILIDADE DE 300 MA, CORRENTE DE 80 A, TIPO  AC</v>
          </cell>
          <cell r="D3930" t="str">
            <v xml:space="preserve">UN    </v>
          </cell>
          <cell r="E3930" t="str">
            <v>294,15</v>
          </cell>
        </row>
        <row r="3931">
          <cell r="A3931">
            <v>39548</v>
          </cell>
          <cell r="B3931">
            <v>39548</v>
          </cell>
          <cell r="C3931" t="str">
            <v>AR CONDICIONADO SPLIT ON/OFF, HI-WALL (PAREDE), 18000 BTUS/H, CICLO QUENTE/FRIO, 60 HZ, CLASSIFICACAO ENERGETICA A - SELO PROCEL, GAS HFC, CONTROLE S/ FIO</v>
          </cell>
          <cell r="D3931" t="str">
            <v xml:space="preserve">UN    </v>
          </cell>
          <cell r="E3931" t="str">
            <v>3.078,59</v>
          </cell>
        </row>
        <row r="3932">
          <cell r="A3932">
            <v>39551</v>
          </cell>
          <cell r="B3932">
            <v>39551</v>
          </cell>
          <cell r="C3932" t="str">
            <v>AR CONDICIONADO SPLIT ON/OFF, HI-WALL (PAREDE), 9000 BTUS/H, CICLO QUENTE/FRIO, 60 HZ, CLASSIFICACAO ENERGETICA A - SELO PROCEL, GAS HFC, CONTROLE S/ FIO</v>
          </cell>
          <cell r="D3932" t="str">
            <v xml:space="preserve">UN    </v>
          </cell>
          <cell r="E3932" t="str">
            <v>1.809,84</v>
          </cell>
        </row>
        <row r="3933">
          <cell r="A3933">
            <v>39554</v>
          </cell>
          <cell r="B3933">
            <v>39554</v>
          </cell>
          <cell r="C3933" t="str">
            <v>AR CONDICIONADO SPLIT ON/OFF, HI-WALL (PAREDE), 24000 BTUS/H, CICLO QUENTE/FRIO, 60 HZ, CLASSIFICACAO ENERGETICA A - SELO PROCEL, GAS HFC, CONTROLE S/ FIO</v>
          </cell>
          <cell r="D3933" t="str">
            <v xml:space="preserve">UN    </v>
          </cell>
          <cell r="E3933" t="str">
            <v>4.070,98</v>
          </cell>
        </row>
        <row r="3934">
          <cell r="A3934">
            <v>39555</v>
          </cell>
          <cell r="B3934">
            <v>39555</v>
          </cell>
          <cell r="C3934" t="str">
            <v>AR CONDICIONADO SPLIT ON/OFF, HI-WALL (PAREDE), 12000 BTUS/H, CICLO QUENTE/FRIO, 60 HZ, CLASSIFICACAO ENERGETICA A - SELO PROCEL, GAS HFC, CONTROLE S/ FIO</v>
          </cell>
          <cell r="D3934" t="str">
            <v xml:space="preserve">UN    </v>
          </cell>
          <cell r="E3934" t="str">
            <v>2.075,49</v>
          </cell>
        </row>
        <row r="3935">
          <cell r="A3935">
            <v>39556</v>
          </cell>
          <cell r="B3935">
            <v>39556</v>
          </cell>
          <cell r="C3935" t="str">
            <v>AR CONDICIONADO SPLIT ON/OFF, CASSETE (TETO), 18000 BTUS/H, CICLO QUENTE/FRIO, 60 HZ, CLASSIFICACAO ENERGETICA C - SELO PROCEL, GAS HFC, CONTROLE S/ FIO</v>
          </cell>
          <cell r="D3935" t="str">
            <v xml:space="preserve">UN    </v>
          </cell>
          <cell r="E3935" t="str">
            <v>6.750,89</v>
          </cell>
        </row>
        <row r="3936">
          <cell r="A3936">
            <v>39557</v>
          </cell>
          <cell r="B3936">
            <v>39557</v>
          </cell>
          <cell r="C3936" t="str">
            <v>AR CONDICIONADO SPLIT ON/OFF, CASSETE (TETO), 24000 BTUS/H, CICLO QUENTE/FRIO, 60 HZ, CLASSIFICACAO ENERGETICA C - SELO PROCEL, GAS HFC, CONTROLE S/ FIO</v>
          </cell>
          <cell r="D3936" t="str">
            <v xml:space="preserve">UN    </v>
          </cell>
          <cell r="E3936" t="str">
            <v>7.269,24</v>
          </cell>
        </row>
        <row r="3937">
          <cell r="A3937">
            <v>39559</v>
          </cell>
          <cell r="B3937">
            <v>39559</v>
          </cell>
          <cell r="C3937" t="str">
            <v>AR CONDICIONADO SPLIT ON/OFF, CASSETE (TETO), 36000 BTUS/H, CICLO QUENTE/FRIO, 60 HZ, CLASSIFICACAO ENERGETICA A - SELO PROCEL, GAS HFC, CONTROLE S/ FIO</v>
          </cell>
          <cell r="D3937" t="str">
            <v xml:space="preserve">UN    </v>
          </cell>
          <cell r="E3937" t="str">
            <v>10.742,54</v>
          </cell>
        </row>
        <row r="3938">
          <cell r="A3938">
            <v>39560</v>
          </cell>
          <cell r="B3938">
            <v>39560</v>
          </cell>
          <cell r="C3938" t="str">
            <v>AR CONDICIONADO SPLIT ON/OFF, CASSETE (TETO), 48000 BTUS/H, CICLO QUENTE/FRIO, 60 HZ, CLASSIFICACAO ENERGETICA A - SELO PROCEL, GAS HFC, CONTROLE S/ FIO</v>
          </cell>
          <cell r="D3938" t="str">
            <v xml:space="preserve">UN    </v>
          </cell>
          <cell r="E3938" t="str">
            <v>12.428,07</v>
          </cell>
        </row>
        <row r="3939">
          <cell r="A3939">
            <v>39561</v>
          </cell>
          <cell r="B3939">
            <v>39561</v>
          </cell>
          <cell r="C3939" t="str">
            <v>AR CONDICIONADO SPLIT ON/OFF, CASSETE (TETO), 60000 BTUS/H, CICLO QUENTE/FRIO, 60 HZ, CLASSIFICACAO ENERGETICA A - SELO PROCEL, GAS HFC, CONTROLE S/ FIO</v>
          </cell>
          <cell r="D3939" t="str">
            <v xml:space="preserve">UN    </v>
          </cell>
          <cell r="E3939" t="str">
            <v>13.001,34</v>
          </cell>
        </row>
        <row r="3940">
          <cell r="A3940">
            <v>39566</v>
          </cell>
          <cell r="B3940">
            <v>39566</v>
          </cell>
          <cell r="C3940" t="str">
            <v>PLACA / CHAPA DE GESSO ACARTONADO, ACABAMENTO VINILICO LISO EM UMA DAS FACES, COR BRANCA, BORDA QUADRADA, E = 9,5 MM, *625 X 625* MM (L X C), PARA FORRO REMOVIVEL</v>
          </cell>
          <cell r="D3940" t="str">
            <v xml:space="preserve">M2    </v>
          </cell>
          <cell r="E3940" t="str">
            <v>49,96</v>
          </cell>
        </row>
        <row r="3941">
          <cell r="A3941">
            <v>39567</v>
          </cell>
          <cell r="B3941">
            <v>39567</v>
          </cell>
          <cell r="C3941" t="str">
            <v>PLACA / CHAPA DE GESSO ACARTONADO, ACABAMENTO VINILICO LISO EM UMA DAS FACES, COR BRANCA, BORDA QUADRADA, E = 9,5 MM, *625 X 1250* MM (L X C), PARA FORRO REMOVIVEL</v>
          </cell>
          <cell r="D3941" t="str">
            <v xml:space="preserve">M2    </v>
          </cell>
          <cell r="E3941" t="str">
            <v>47,21</v>
          </cell>
        </row>
        <row r="3942">
          <cell r="A3942">
            <v>39569</v>
          </cell>
          <cell r="B3942">
            <v>39569</v>
          </cell>
          <cell r="C3942" t="str">
            <v>PERFIL TRAVESSA (SECUNDARIO), T CLICADO, EM ACO GALVANIZADO, BRANCO, PARA FORRO REMOVIVEL, 24 X 625 MM (L X C)</v>
          </cell>
          <cell r="D3942" t="str">
            <v xml:space="preserve">M     </v>
          </cell>
          <cell r="E3942" t="str">
            <v>5,68</v>
          </cell>
        </row>
        <row r="3943">
          <cell r="A3943">
            <v>39570</v>
          </cell>
          <cell r="B3943">
            <v>39570</v>
          </cell>
          <cell r="C3943" t="str">
            <v>PERFIL TRAVESSA (SECUNDARIO), T CLICADO, EM ACO GALVANIZADO , BRANCO, PARA FORRO REMOVIVEL, 24 X 1250 MM (L X C)</v>
          </cell>
          <cell r="D3943" t="str">
            <v xml:space="preserve">M     </v>
          </cell>
          <cell r="E3943" t="str">
            <v>5,75</v>
          </cell>
        </row>
        <row r="3944">
          <cell r="A3944">
            <v>39571</v>
          </cell>
          <cell r="B3944">
            <v>39571</v>
          </cell>
          <cell r="C3944" t="str">
            <v>PERFIL LONGARINA (PRINCIPAL), T CLICADO, EM ACO, BRANCO NAS FACES APARENTES, PARA FORRO REMOVIVEL, 24 X 32 X 3750 MM (L X H X C</v>
          </cell>
          <cell r="D3944" t="str">
            <v xml:space="preserve">M     </v>
          </cell>
          <cell r="E3944" t="str">
            <v>5,85</v>
          </cell>
        </row>
        <row r="3945">
          <cell r="A3945">
            <v>39572</v>
          </cell>
          <cell r="B3945">
            <v>39572</v>
          </cell>
          <cell r="C3945" t="str">
            <v>PERFIL TIPO CANTONEIRA EM L, EM ACO GALVANIZADO, BRANCO, PARA FORRO REMOVIVEL, *23* X 3000 MM (L X C)</v>
          </cell>
          <cell r="D3945" t="str">
            <v xml:space="preserve">M     </v>
          </cell>
          <cell r="E3945" t="str">
            <v>5,42</v>
          </cell>
        </row>
        <row r="3946">
          <cell r="A3946">
            <v>39573</v>
          </cell>
          <cell r="B3946">
            <v>39573</v>
          </cell>
          <cell r="C3946" t="str">
            <v>PENDURAL OU REGULADOR, COM MOLA, EM ACO GALVANIZADO, PARA PERFIL TIPO T CLICADO DE FORROS REMOVIVEL</v>
          </cell>
          <cell r="D3946" t="str">
            <v xml:space="preserve">UN    </v>
          </cell>
          <cell r="E3946" t="str">
            <v>2,39</v>
          </cell>
        </row>
        <row r="3947">
          <cell r="A3947">
            <v>39574</v>
          </cell>
          <cell r="B3947">
            <v>39574</v>
          </cell>
          <cell r="C3947" t="str">
            <v>TIRANTE COM ELO, EM ARAME GALVANIZADO RIGIDO, NUMERO 10, COMPRIMENTO 2000 MM, PARA PENDURAL DE FORRO REMOVIVEL</v>
          </cell>
          <cell r="D3947" t="str">
            <v xml:space="preserve">UN    </v>
          </cell>
          <cell r="E3947" t="str">
            <v>5,46</v>
          </cell>
        </row>
        <row r="3948">
          <cell r="A3948">
            <v>39577</v>
          </cell>
          <cell r="B3948">
            <v>39577</v>
          </cell>
          <cell r="C3948" t="str">
            <v>AR-CONDICIONADO FRIO SPLITAO MODULAR 10 TR</v>
          </cell>
          <cell r="D3948" t="str">
            <v xml:space="preserve">UN    </v>
          </cell>
          <cell r="E3948" t="str">
            <v>24.200,77</v>
          </cell>
        </row>
        <row r="3949">
          <cell r="A3949">
            <v>39578</v>
          </cell>
          <cell r="B3949">
            <v>39578</v>
          </cell>
          <cell r="C3949" t="str">
            <v>AR-CONDICIONADO FRIO SPLITAO MODULAR 15 TR</v>
          </cell>
          <cell r="D3949" t="str">
            <v xml:space="preserve">UN    </v>
          </cell>
          <cell r="E3949" t="str">
            <v>31.231,58</v>
          </cell>
        </row>
        <row r="3950">
          <cell r="A3950">
            <v>39579</v>
          </cell>
          <cell r="B3950">
            <v>39579</v>
          </cell>
          <cell r="C3950" t="str">
            <v>AR-CONDICIONADO FRIO SPLITAO MODULAR 20 TR</v>
          </cell>
          <cell r="D3950" t="str">
            <v xml:space="preserve">UN    </v>
          </cell>
          <cell r="E3950" t="str">
            <v>45.439,50</v>
          </cell>
        </row>
        <row r="3951">
          <cell r="A3951">
            <v>39580</v>
          </cell>
          <cell r="B3951">
            <v>39580</v>
          </cell>
          <cell r="C3951" t="str">
            <v>AR-CONDICIONADO FRIO SPLITAO INVERTER 30 TR</v>
          </cell>
          <cell r="D3951" t="str">
            <v xml:space="preserve">UN    </v>
          </cell>
          <cell r="E3951" t="str">
            <v>77.319,29</v>
          </cell>
        </row>
        <row r="3952">
          <cell r="A3952">
            <v>39584</v>
          </cell>
          <cell r="B3952">
            <v>39584</v>
          </cell>
          <cell r="C3952" t="str">
            <v>GRUPO GERADOR DIESEL, COM CARENAGEM, POTENCIA STANDART ENTRE 50 E 55 KVA, VELOCIDADE DE 1800 RPM, FREQUENCIA DE 60 HZ</v>
          </cell>
          <cell r="D3952" t="str">
            <v xml:space="preserve">UN    </v>
          </cell>
          <cell r="E3952" t="str">
            <v>133.451,94</v>
          </cell>
        </row>
        <row r="3953">
          <cell r="A3953">
            <v>39585</v>
          </cell>
          <cell r="B3953">
            <v>39585</v>
          </cell>
          <cell r="C3953" t="str">
            <v>GRUPO GERADOR DIESEL, COM CARENAGEM, POTENCIA STANDART ENTRE 100 E 110 KVA, VELOCIDADE DE 1800 RPM, FREQUENCIA DE 60 HZ</v>
          </cell>
          <cell r="D3953" t="str">
            <v xml:space="preserve">UN    </v>
          </cell>
          <cell r="E3953" t="str">
            <v>149.857,38</v>
          </cell>
        </row>
        <row r="3954">
          <cell r="A3954">
            <v>39586</v>
          </cell>
          <cell r="B3954">
            <v>39586</v>
          </cell>
          <cell r="C3954" t="str">
            <v>GRUPO GERADOR DIESEL, COM CARENAGEM, POTENCIA STANDART ENTRE 140 E 150 KVA, VELOCIDADE DE 1800 RPM, FREQUENCIA DE 60 HZ</v>
          </cell>
          <cell r="D3954" t="str">
            <v xml:space="preserve">UN    </v>
          </cell>
          <cell r="E3954" t="str">
            <v>175.772,56</v>
          </cell>
        </row>
        <row r="3955">
          <cell r="A3955">
            <v>39587</v>
          </cell>
          <cell r="B3955">
            <v>39587</v>
          </cell>
          <cell r="C3955" t="str">
            <v>GRUPO GERADOR DIESEL, COM CARENAGEM, POTENCIA STANDART ENTRE 210 E 220 KVA, VELOCIDADE DE 1800 RPM, FREQUENCIA DE 60 HZ</v>
          </cell>
          <cell r="D3955" t="str">
            <v xml:space="preserve">UN    </v>
          </cell>
          <cell r="E3955" t="str">
            <v>214.081,97</v>
          </cell>
        </row>
        <row r="3956">
          <cell r="A3956">
            <v>39588</v>
          </cell>
          <cell r="B3956">
            <v>39588</v>
          </cell>
          <cell r="C3956" t="str">
            <v>GRUPO GERADOR DIESEL, COM CARENAGEM, POTENCIA STANDART ENTRE 250 E 260 KVA, VELOCIDADE DE 1800 RPM, FREQUENCIA DE 60 HZ</v>
          </cell>
          <cell r="D3956" t="str">
            <v xml:space="preserve">UN    </v>
          </cell>
          <cell r="E3956" t="str">
            <v>247.884,38</v>
          </cell>
        </row>
        <row r="3957">
          <cell r="A3957">
            <v>39590</v>
          </cell>
          <cell r="B3957">
            <v>39590</v>
          </cell>
          <cell r="C3957" t="str">
            <v>GRUPO GERADOR DIESEL, SEM CARENAGEM, POTENCIA STANDART ENTRE 100 E 110 KVA, VELOCIDADE DE 1800 RPM, FREQUENCIA DE 60 HZ</v>
          </cell>
          <cell r="D3957" t="str">
            <v xml:space="preserve">UN    </v>
          </cell>
          <cell r="E3957" t="str">
            <v>130.251,98</v>
          </cell>
        </row>
        <row r="3958">
          <cell r="A3958">
            <v>39592</v>
          </cell>
          <cell r="B3958">
            <v>39592</v>
          </cell>
          <cell r="C3958" t="str">
            <v>GRUPO GERADOR DIESEL, SEM CARENAGEM, POTENCIA STANDART ENTRE 210 E 220 KVA, VELOCIDADE DE 1800 RPM, FREQUENCIA DE 60 HZ</v>
          </cell>
          <cell r="D3958" t="str">
            <v xml:space="preserve">UN    </v>
          </cell>
          <cell r="E3958" t="str">
            <v>187.175,24</v>
          </cell>
        </row>
        <row r="3959">
          <cell r="A3959">
            <v>39593</v>
          </cell>
          <cell r="B3959">
            <v>39593</v>
          </cell>
          <cell r="C3959" t="str">
            <v>GRUPO GERADOR DIESEL, SEM CARENAGEM, POTENCIA STANDART ENTRE 250 E 260 KVA, VELOCIDADE DE 1800 RPM, FREQUENCIA DE 60 HZ</v>
          </cell>
          <cell r="D3959" t="str">
            <v xml:space="preserve">UN    </v>
          </cell>
          <cell r="E3959" t="str">
            <v>214.081,97</v>
          </cell>
        </row>
        <row r="3960">
          <cell r="A3960">
            <v>39594</v>
          </cell>
          <cell r="B3960">
            <v>39594</v>
          </cell>
          <cell r="C3960" t="str">
            <v>PATCH PANEL, 24 PORTAS, CATEGORIA 5E, COM RACKS DE 19" DE LARGURA E 1 U DE ALTURA</v>
          </cell>
          <cell r="D3960" t="str">
            <v xml:space="preserve">UN    </v>
          </cell>
          <cell r="E3960" t="str">
            <v>334,45</v>
          </cell>
        </row>
        <row r="3961">
          <cell r="A3961">
            <v>39595</v>
          </cell>
          <cell r="B3961">
            <v>39595</v>
          </cell>
          <cell r="C3961" t="str">
            <v>PATCH PANEL, 48 PORTAS, CATEGORIA 5E, COM RACKS DE 19" DE LARGURA E 2 U DE ALTURA</v>
          </cell>
          <cell r="D3961" t="str">
            <v xml:space="preserve">UN    </v>
          </cell>
          <cell r="E3961" t="str">
            <v>2.012,48</v>
          </cell>
        </row>
        <row r="3962">
          <cell r="A3962">
            <v>39596</v>
          </cell>
          <cell r="B3962">
            <v>39596</v>
          </cell>
          <cell r="C3962" t="str">
            <v>PATCH PANEL, 24 PORTAS, CATEGORIA 6, COM RACKS DE 19" DE LARGURA E 1 U DE ALTURA</v>
          </cell>
          <cell r="D3962" t="str">
            <v xml:space="preserve">UN    </v>
          </cell>
          <cell r="E3962" t="str">
            <v>895,68</v>
          </cell>
        </row>
        <row r="3963">
          <cell r="A3963">
            <v>39597</v>
          </cell>
          <cell r="B3963">
            <v>39597</v>
          </cell>
          <cell r="C3963" t="str">
            <v>PATCH PANEL, 48 PORTAS, CATEGORIA 6, COM RACKS DE 19" DE LARGURA E 2 U DE ALTURA</v>
          </cell>
          <cell r="D3963" t="str">
            <v xml:space="preserve">UN    </v>
          </cell>
          <cell r="E3963" t="str">
            <v>3.156,84</v>
          </cell>
        </row>
        <row r="3964">
          <cell r="A3964">
            <v>39598</v>
          </cell>
          <cell r="B3964">
            <v>39598</v>
          </cell>
          <cell r="C3964" t="str">
            <v>CABO DE REDE, PAR TRANCADO U/UTP, 4 PARES, CATEGORIA 5E (CAT 5E), ISOLAMENTO PVC (LSZH)</v>
          </cell>
          <cell r="D3964" t="str">
            <v xml:space="preserve">M     </v>
          </cell>
          <cell r="E3964" t="str">
            <v>6,73</v>
          </cell>
        </row>
        <row r="3965">
          <cell r="A3965">
            <v>39599</v>
          </cell>
          <cell r="B3965">
            <v>39599</v>
          </cell>
          <cell r="C3965" t="str">
            <v>CABO DE REDE, PAR TRANCADO UTP, 4 PARES, CATEGORIA 6 (CAT 6), ISOLAMENTO PVC (LSZH)</v>
          </cell>
          <cell r="D3965" t="str">
            <v xml:space="preserve">M     </v>
          </cell>
          <cell r="E3965" t="str">
            <v>9,68</v>
          </cell>
        </row>
        <row r="3966">
          <cell r="A3966">
            <v>39600</v>
          </cell>
          <cell r="B3966">
            <v>39600</v>
          </cell>
          <cell r="C3966" t="str">
            <v>CONECTOR / TOMADA FEMEA RJ 45, CATEGORIA 5 E (CAT 5E) PARA CABOS</v>
          </cell>
          <cell r="D3966" t="str">
            <v xml:space="preserve">UN    </v>
          </cell>
          <cell r="E3966" t="str">
            <v>19,03</v>
          </cell>
        </row>
        <row r="3967">
          <cell r="A3967">
            <v>39601</v>
          </cell>
          <cell r="B3967">
            <v>39601</v>
          </cell>
          <cell r="C3967" t="str">
            <v>CONECTOR / TOMADA FEMEA RJ 45, CATEGORIA 6 (CAT 6) PARA CABOS</v>
          </cell>
          <cell r="D3967" t="str">
            <v xml:space="preserve">UN    </v>
          </cell>
          <cell r="E3967" t="str">
            <v>40,37</v>
          </cell>
        </row>
        <row r="3968">
          <cell r="A3968">
            <v>39602</v>
          </cell>
          <cell r="B3968">
            <v>39602</v>
          </cell>
          <cell r="C3968" t="str">
            <v>CONECTOR MACHO RJ 45, CATEGORIA 5 E (CAT 5E) PARA CABOS</v>
          </cell>
          <cell r="D3968" t="str">
            <v xml:space="preserve">UN    </v>
          </cell>
          <cell r="E3968" t="str">
            <v>2,02</v>
          </cell>
        </row>
        <row r="3969">
          <cell r="A3969">
            <v>39603</v>
          </cell>
          <cell r="B3969">
            <v>39603</v>
          </cell>
          <cell r="C3969" t="str">
            <v>CONECTOR MACHO RJ 45, CATEGORIA 6 (CAT 6) PARA CABOS</v>
          </cell>
          <cell r="D3969" t="str">
            <v xml:space="preserve">UN    </v>
          </cell>
          <cell r="E3969" t="str">
            <v>4,30</v>
          </cell>
        </row>
        <row r="3970">
          <cell r="A3970">
            <v>39604</v>
          </cell>
          <cell r="B3970">
            <v>39604</v>
          </cell>
          <cell r="C3970" t="str">
            <v>PATCH CORD (CABO DE REDE), CATEGORIA 5 E (CAT 5E) UTP, 24 AWG, 4 PARES, EXTENSAO DE 1,50 M</v>
          </cell>
          <cell r="D3970" t="str">
            <v xml:space="preserve">UN    </v>
          </cell>
          <cell r="E3970" t="str">
            <v>16,09</v>
          </cell>
        </row>
        <row r="3971">
          <cell r="A3971">
            <v>39605</v>
          </cell>
          <cell r="B3971">
            <v>39605</v>
          </cell>
          <cell r="C3971" t="str">
            <v>PATCH CORD (CABO DE REDE), CATEGORIA 5 E (CAT 5E) UTP, 24 AWG, 4 PARES, EXTENSAO DE 2,50 M</v>
          </cell>
          <cell r="D3971" t="str">
            <v xml:space="preserve">UN    </v>
          </cell>
          <cell r="E3971" t="str">
            <v>17,47</v>
          </cell>
        </row>
        <row r="3972">
          <cell r="A3972">
            <v>39606</v>
          </cell>
          <cell r="B3972">
            <v>39606</v>
          </cell>
          <cell r="C3972" t="str">
            <v>PATCH CORD (CABO DE REDE), CATEGORIA 6 (CAT 6) UTP, 23 AWG, 4 PARES, EXTENSAO DE 1,50 M</v>
          </cell>
          <cell r="D3972" t="str">
            <v xml:space="preserve">UN    </v>
          </cell>
          <cell r="E3972" t="str">
            <v>30,60</v>
          </cell>
        </row>
        <row r="3973">
          <cell r="A3973">
            <v>39607</v>
          </cell>
          <cell r="B3973">
            <v>39607</v>
          </cell>
          <cell r="C3973" t="str">
            <v>PATCH CORD (CABO DE REDE), CATEGORIA 6 (CAT 6) UTP, 23 AWG, 4 PARES, EXTENSAO DE 2,50 M</v>
          </cell>
          <cell r="D3973" t="str">
            <v xml:space="preserve">UN    </v>
          </cell>
          <cell r="E3973" t="str">
            <v>41,40</v>
          </cell>
        </row>
        <row r="3974">
          <cell r="A3974">
            <v>39608</v>
          </cell>
          <cell r="B3974">
            <v>39608</v>
          </cell>
          <cell r="C3974" t="str">
            <v>NOBREAK TRIFASICO, DE 5 KVA FATOR DE POTENCIA DE 0,8, AUTONOMIA MINIMA DE 30 MINUTOS A PLENA CARGA</v>
          </cell>
          <cell r="D3974" t="str">
            <v xml:space="preserve">UN    </v>
          </cell>
          <cell r="E3974" t="str">
            <v>55.348,44</v>
          </cell>
        </row>
        <row r="3975">
          <cell r="A3975">
            <v>39609</v>
          </cell>
          <cell r="B3975">
            <v>39609</v>
          </cell>
          <cell r="C3975" t="str">
            <v>NOBREAK TRIFASICO, DE 10 KVA FATOR DE POTENCIA DE 0,8, AUTONOMIA MINIMA DE 30 MINUTOS A PLENA CARGA</v>
          </cell>
          <cell r="D3975" t="str">
            <v xml:space="preserve">UN    </v>
          </cell>
          <cell r="E3975" t="str">
            <v>69.221,07</v>
          </cell>
        </row>
        <row r="3976">
          <cell r="A3976">
            <v>39610</v>
          </cell>
          <cell r="B3976">
            <v>39610</v>
          </cell>
          <cell r="C3976" t="str">
            <v>NOBREAK TRIFASICO, DE 15 KVA FATOR DE POTENCIA DE 0,8, AUTONOMIA MINIMA DE 30 MINUTOS A PLENA CARGA</v>
          </cell>
          <cell r="D3976" t="str">
            <v xml:space="preserve">UN    </v>
          </cell>
          <cell r="E3976" t="str">
            <v>101.041,16</v>
          </cell>
        </row>
        <row r="3977">
          <cell r="A3977">
            <v>39611</v>
          </cell>
          <cell r="B3977">
            <v>39611</v>
          </cell>
          <cell r="C3977" t="str">
            <v>NOBREAK TRIFASICO, DE 20 KVA FATOR DE POTENCIA DE 0,8, AUTONOMIA MINIMA DE 30 MINUTOS A PLENA CARGA</v>
          </cell>
          <cell r="D3977" t="str">
            <v xml:space="preserve">UN    </v>
          </cell>
          <cell r="E3977" t="str">
            <v>122.276,35</v>
          </cell>
        </row>
        <row r="3978">
          <cell r="A3978">
            <v>39612</v>
          </cell>
          <cell r="B3978">
            <v>39612</v>
          </cell>
          <cell r="C3978" t="str">
            <v>NOBREAK TRIFASICO, DE 25 KVA FATOR DE POTENCIA DE 0,8, AUTONOMIA MINIMA DE 30 MINUTOS A PLENA CARGA</v>
          </cell>
          <cell r="D3978" t="str">
            <v xml:space="preserve">UN    </v>
          </cell>
          <cell r="E3978" t="str">
            <v>191.548,65</v>
          </cell>
        </row>
        <row r="3979">
          <cell r="A3979">
            <v>39613</v>
          </cell>
          <cell r="B3979">
            <v>39613</v>
          </cell>
          <cell r="C3979" t="str">
            <v>ESTABILIZADOR BIVOLT AUTOMATICO, 300 VA</v>
          </cell>
          <cell r="D3979" t="str">
            <v xml:space="preserve">UN    </v>
          </cell>
          <cell r="E3979" t="str">
            <v>198,51</v>
          </cell>
        </row>
        <row r="3980">
          <cell r="A3980">
            <v>39614</v>
          </cell>
          <cell r="B3980">
            <v>39614</v>
          </cell>
          <cell r="C3980" t="str">
            <v>ESTABILIZADOR BIVOLT AUTOMATICO, 500 VA</v>
          </cell>
          <cell r="D3980" t="str">
            <v xml:space="preserve">UN    </v>
          </cell>
          <cell r="E3980" t="str">
            <v>289,61</v>
          </cell>
        </row>
        <row r="3981">
          <cell r="A3981">
            <v>39615</v>
          </cell>
          <cell r="B3981">
            <v>39615</v>
          </cell>
          <cell r="C3981" t="str">
            <v>BARRA ANTIPANICO SIMPLES, CEGA EM LADO OPOSTO, COR CINZA</v>
          </cell>
          <cell r="D3981" t="str">
            <v xml:space="preserve">UN    </v>
          </cell>
          <cell r="E3981" t="str">
            <v>569,15</v>
          </cell>
        </row>
        <row r="3982">
          <cell r="A3982">
            <v>39616</v>
          </cell>
          <cell r="B3982">
            <v>39616</v>
          </cell>
          <cell r="C3982" t="str">
            <v>ESTABILIZADOR BIVOLT AUTOMATICO, 1000 VA</v>
          </cell>
          <cell r="D3982" t="str">
            <v xml:space="preserve">UN    </v>
          </cell>
          <cell r="E3982" t="str">
            <v>499,75</v>
          </cell>
        </row>
        <row r="3983">
          <cell r="A3983">
            <v>39618</v>
          </cell>
          <cell r="B3983">
            <v>39618</v>
          </cell>
          <cell r="C3983" t="str">
            <v>ESTABILIZADOR BIVOLT AUTOMATICO, 1500 VA</v>
          </cell>
          <cell r="D3983" t="str">
            <v xml:space="preserve">UN    </v>
          </cell>
          <cell r="E3983" t="str">
            <v>906,46</v>
          </cell>
        </row>
        <row r="3984">
          <cell r="A3984">
            <v>39619</v>
          </cell>
          <cell r="B3984">
            <v>39619</v>
          </cell>
          <cell r="C3984" t="str">
            <v>ESTABILIZADOR BIVOLT AUTOMATICO, 2000 VA</v>
          </cell>
          <cell r="D3984" t="str">
            <v xml:space="preserve">UN    </v>
          </cell>
          <cell r="E3984" t="str">
            <v>1.241,48</v>
          </cell>
        </row>
        <row r="3985">
          <cell r="A3985">
            <v>39620</v>
          </cell>
          <cell r="B3985">
            <v>39620</v>
          </cell>
          <cell r="C3985" t="str">
            <v>BARRA ANTIPANICO SIMPLES, COM FECHADURA LADO OPOSTO, COR CINZA</v>
          </cell>
          <cell r="D3985" t="str">
            <v xml:space="preserve">UN    </v>
          </cell>
          <cell r="E3985" t="str">
            <v>869,24</v>
          </cell>
        </row>
        <row r="3986">
          <cell r="A3986">
            <v>39621</v>
          </cell>
          <cell r="B3986">
            <v>39621</v>
          </cell>
          <cell r="C3986" t="str">
            <v>BARRA ANTIPANICO DUPLA, CEGA EM LADO OPOSTO, COR CINZA</v>
          </cell>
          <cell r="D3986" t="str">
            <v xml:space="preserve">PAR   </v>
          </cell>
          <cell r="E3986" t="str">
            <v>1.276,81</v>
          </cell>
        </row>
        <row r="3987">
          <cell r="A3987">
            <v>39623</v>
          </cell>
          <cell r="B3987">
            <v>39623</v>
          </cell>
          <cell r="C3987" t="str">
            <v>BARRA ANTIPANICO SIMPLES, PARA PORTA DE VIDRO, COR CINZA</v>
          </cell>
          <cell r="D3987" t="str">
            <v xml:space="preserve">UN    </v>
          </cell>
          <cell r="E3987" t="str">
            <v>931,03</v>
          </cell>
        </row>
        <row r="3988">
          <cell r="A3988">
            <v>39624</v>
          </cell>
          <cell r="B3988">
            <v>39624</v>
          </cell>
          <cell r="C3988" t="str">
            <v>BARRA ANTIPANICO DUPLA, PARA PORTA DE VIDRO, COR CINZA</v>
          </cell>
          <cell r="D3988" t="str">
            <v xml:space="preserve">PAR   </v>
          </cell>
          <cell r="E3988" t="str">
            <v>1.408,46</v>
          </cell>
        </row>
        <row r="3989">
          <cell r="A3989">
            <v>39628</v>
          </cell>
          <cell r="B3989">
            <v>39628</v>
          </cell>
          <cell r="C3989" t="str">
            <v>MOTOR A DIESEL PARA VIBRADOR DE IMERSAO, DE *4,7* CV</v>
          </cell>
          <cell r="D3989" t="str">
            <v xml:space="preserve">UN    </v>
          </cell>
          <cell r="E3989" t="str">
            <v>4.562,56</v>
          </cell>
        </row>
        <row r="3990">
          <cell r="A3990">
            <v>39634</v>
          </cell>
          <cell r="B3990">
            <v>39634</v>
          </cell>
          <cell r="C3990" t="str">
            <v>FITA ADESIVA ANTICORROSIVA DE PVC FLEXIVEL, COR PRETA, PARA PROTECAO TUBULACAO, 50 MM X 30 M (L X C), E= *0,25* MM</v>
          </cell>
          <cell r="D3990" t="str">
            <v xml:space="preserve">M     </v>
          </cell>
          <cell r="E3990" t="str">
            <v>8,75</v>
          </cell>
        </row>
        <row r="3991">
          <cell r="A3991">
            <v>39635</v>
          </cell>
          <cell r="B3991">
            <v>39635</v>
          </cell>
          <cell r="C3991" t="str">
            <v>CARPETE DE POLIPROPILENO EM MANTA PARA TRAFEGO COMERCIAL MEDIO, E = 5 A 6 MM (INSTALADO)</v>
          </cell>
          <cell r="D3991" t="str">
            <v xml:space="preserve">M2    </v>
          </cell>
          <cell r="E3991" t="str">
            <v>90,88</v>
          </cell>
        </row>
        <row r="3992">
          <cell r="A3992">
            <v>39636</v>
          </cell>
          <cell r="B3992">
            <v>39636</v>
          </cell>
          <cell r="C3992" t="str">
            <v>CARPETE DE NYLON EM PLACAS 50 X 50 CM PARA TRAFEGO COMERCIAL PESADO, E = 6,5 MM (INSTALADO)</v>
          </cell>
          <cell r="D3992" t="str">
            <v xml:space="preserve">M2    </v>
          </cell>
          <cell r="E3992" t="str">
            <v>173,00</v>
          </cell>
        </row>
        <row r="3993">
          <cell r="A3993">
            <v>39637</v>
          </cell>
          <cell r="B3993">
            <v>39637</v>
          </cell>
          <cell r="C3993" t="str">
            <v>PAINEL ESTRUTURAL PARA LAJE SECA REVESTIDO EM PLACA CIMENTICIA, DE 1,20 X 2,50 M, E = 23 MM</v>
          </cell>
          <cell r="D3993" t="str">
            <v xml:space="preserve">M2    </v>
          </cell>
          <cell r="E3993" t="str">
            <v>99,46</v>
          </cell>
        </row>
        <row r="3994">
          <cell r="A3994">
            <v>39638</v>
          </cell>
          <cell r="B3994">
            <v>39638</v>
          </cell>
          <cell r="C3994" t="str">
            <v>PAINEL ESTRUTURAL PARA LAJE SECA REVESTIDO EM PLACA CIMENTICIA, DE 1,20 X 2,50 M, E = 40 MM</v>
          </cell>
          <cell r="D3994" t="str">
            <v xml:space="preserve">M2    </v>
          </cell>
          <cell r="E3994" t="str">
            <v>112,55</v>
          </cell>
        </row>
        <row r="3995">
          <cell r="A3995">
            <v>39639</v>
          </cell>
          <cell r="B3995">
            <v>39639</v>
          </cell>
          <cell r="C3995" t="str">
            <v>PAINEL ESTRUTURAL PARA LAJE SECA REVESTIDO EM PLACA CIMENTICIA, DE 1,20 X 2,50 M, E = 55 MM</v>
          </cell>
          <cell r="D3995" t="str">
            <v xml:space="preserve">M2    </v>
          </cell>
          <cell r="E3995" t="str">
            <v>169,81</v>
          </cell>
        </row>
        <row r="3996">
          <cell r="A3996">
            <v>39640</v>
          </cell>
          <cell r="B3996">
            <v>39640</v>
          </cell>
          <cell r="C3996" t="str">
            <v>CUMEEIRA ARTICULADA (ABA INFERIOR) PARA TELHA ONDULADA DE FIBROCIMENTO E = 4 MM, ABA *330* MM, COMPRIMENTO 500 MM (SEM AMIANTO)</v>
          </cell>
          <cell r="D3996" t="str">
            <v xml:space="preserve">UN    </v>
          </cell>
          <cell r="E3996" t="str">
            <v>12,97</v>
          </cell>
        </row>
        <row r="3997">
          <cell r="A3997">
            <v>39641</v>
          </cell>
          <cell r="B3997">
            <v>39641</v>
          </cell>
          <cell r="C3997" t="str">
            <v>ANEL DE BORRACHA PARA VEDACAO DE DUTO PEAD CORRUGADO PARA ELETRICA, DN 1 1/4" (NBR 15715)</v>
          </cell>
          <cell r="D3997" t="str">
            <v xml:space="preserve">UN    </v>
          </cell>
          <cell r="E3997" t="str">
            <v>2,84</v>
          </cell>
        </row>
        <row r="3998">
          <cell r="A3998">
            <v>39642</v>
          </cell>
          <cell r="B3998">
            <v>39642</v>
          </cell>
          <cell r="C3998" t="str">
            <v>ANEL DE BORRACHA PARA VEDACAO DE DUTO PEAD CORRUGADO PARA ELETRICA, DN 1 1/2" (NBR 15715)</v>
          </cell>
          <cell r="D3998" t="str">
            <v xml:space="preserve">UN    </v>
          </cell>
          <cell r="E3998" t="str">
            <v>3,24</v>
          </cell>
        </row>
        <row r="3999">
          <cell r="A3999">
            <v>39643</v>
          </cell>
          <cell r="B3999">
            <v>39643</v>
          </cell>
          <cell r="C3999" t="str">
            <v>ANEL DE BORRACHA PARA VEDACAO DE DUTO PEAD CORRUGADO PARA ELETRICA, DN 2" (NBR 15715)</v>
          </cell>
          <cell r="D3999" t="str">
            <v xml:space="preserve">UN    </v>
          </cell>
          <cell r="E3999" t="str">
            <v>3,80</v>
          </cell>
        </row>
        <row r="4000">
          <cell r="A4000">
            <v>39644</v>
          </cell>
          <cell r="B4000">
            <v>39644</v>
          </cell>
          <cell r="C4000" t="str">
            <v>ANEL DE BORRACHA PARA VEDACAO DE DUTO PEAD CORRUGADO PARA ELETRICA, DN 3" (NBR 15715)</v>
          </cell>
          <cell r="D4000" t="str">
            <v xml:space="preserve">UN    </v>
          </cell>
          <cell r="E4000" t="str">
            <v>5,90</v>
          </cell>
        </row>
        <row r="4001">
          <cell r="A4001">
            <v>39645</v>
          </cell>
          <cell r="B4001">
            <v>39645</v>
          </cell>
          <cell r="C4001" t="str">
            <v>ANEL DE BORRACHA PARA VEDACAO DE DUTO PEAD CORRUGADO PARA ELETRICA, DN 4" (NBR 15715)</v>
          </cell>
          <cell r="D4001" t="str">
            <v xml:space="preserve">UN    </v>
          </cell>
          <cell r="E4001" t="str">
            <v>6,46</v>
          </cell>
        </row>
        <row r="4002">
          <cell r="A4002">
            <v>39660</v>
          </cell>
          <cell r="B4002">
            <v>39660</v>
          </cell>
          <cell r="C4002" t="str">
            <v>TUBO DE COBRE FLEXIVEL, D = 1/2 ", E = 0,79 MM, PARA AR-CONDICIONADO/ INSTALACOES GAS RESIDENCIAIS E COMERCIAIS</v>
          </cell>
          <cell r="D4002" t="str">
            <v xml:space="preserve">M     </v>
          </cell>
          <cell r="E4002" t="str">
            <v>38,97</v>
          </cell>
        </row>
        <row r="4003">
          <cell r="A4003">
            <v>39661</v>
          </cell>
          <cell r="B4003">
            <v>39661</v>
          </cell>
          <cell r="C4003" t="str">
            <v>TUBO DE COBRE FLEXIVEL, D = 3/16 ", E = 0,79 MM, PARA AR-CONDICIONADO/ INSTALACOES GAS RESIDENCIAIS E COMERCIAIS</v>
          </cell>
          <cell r="D4003" t="str">
            <v xml:space="preserve">M     </v>
          </cell>
          <cell r="E4003" t="str">
            <v>12,74</v>
          </cell>
        </row>
        <row r="4004">
          <cell r="A4004">
            <v>39662</v>
          </cell>
          <cell r="B4004">
            <v>39662</v>
          </cell>
          <cell r="C4004" t="str">
            <v>TUBO DE COBRE FLEXIVEL, D = 1/4 ", E = 0,79 MM, PARA AR-CONDICIONADO/ INSTALACOES GAS RESIDENCIAIS E COMERCIAIS</v>
          </cell>
          <cell r="D4004" t="str">
            <v xml:space="preserve">M     </v>
          </cell>
          <cell r="E4004" t="str">
            <v>18,68</v>
          </cell>
        </row>
        <row r="4005">
          <cell r="A4005">
            <v>39663</v>
          </cell>
          <cell r="B4005">
            <v>39663</v>
          </cell>
          <cell r="C4005" t="str">
            <v>TUBO DE COBRE FLEXIVEL, D = 5/16 ", E = 0,79 MM, PARA AR-CONDICIONADO/ INSTALACOES GAS RESIDENCIAIS E COMERCIAIS</v>
          </cell>
          <cell r="D4005" t="str">
            <v xml:space="preserve">M     </v>
          </cell>
          <cell r="E4005" t="str">
            <v>22,97</v>
          </cell>
        </row>
        <row r="4006">
          <cell r="A4006">
            <v>39664</v>
          </cell>
          <cell r="B4006">
            <v>39664</v>
          </cell>
          <cell r="C4006" t="str">
            <v>TUBO DE COBRE FLEXIVEL, D = 3/8 ", E = 0,79 MM, PARA AR-CONDICIONADO/ INSTALACOES GAS RESIDENCIAIS E COMERCIAIS</v>
          </cell>
          <cell r="D4006" t="str">
            <v xml:space="preserve">M     </v>
          </cell>
          <cell r="E4006" t="str">
            <v>28,73</v>
          </cell>
        </row>
        <row r="4007">
          <cell r="A4007">
            <v>39665</v>
          </cell>
          <cell r="B4007">
            <v>39665</v>
          </cell>
          <cell r="C4007" t="str">
            <v>TUBO DE COBRE FLEXIVEL, D = 5/8 ", E = 0,79 MM, PARA AR-CONDICIONADO/ INSTALACOES GAS RESIDENCIAIS E COMERCIAIS</v>
          </cell>
          <cell r="D4007" t="str">
            <v xml:space="preserve">M     </v>
          </cell>
          <cell r="E4007" t="str">
            <v>48,47</v>
          </cell>
        </row>
        <row r="4008">
          <cell r="A4008">
            <v>39666</v>
          </cell>
          <cell r="B4008">
            <v>39666</v>
          </cell>
          <cell r="C4008" t="str">
            <v>TUBO DE COBRE FLEXIVEL, D = 3/4 ", E = 0,79 MM, PARA AR-CONDICIONADO/ INSTALACOES GAS RESIDENCIAIS E COMERCIAIS</v>
          </cell>
          <cell r="D4008" t="str">
            <v xml:space="preserve">M     </v>
          </cell>
          <cell r="E4008" t="str">
            <v>58,63</v>
          </cell>
        </row>
        <row r="4009">
          <cell r="A4009">
            <v>39678</v>
          </cell>
          <cell r="B4009">
            <v>39678</v>
          </cell>
          <cell r="C4009" t="str">
            <v>CABECOTE PARA ENTRADA DE LINHA DE ALIMENTACAO PARA ELETRODUTO, EM LIGA DE ALUMINIO COM ACABAMENTO ANTI CORROSIVO, COM FIXACAO POR ENCAIXE LISO DE 360 GRAUS, DE 1/2"</v>
          </cell>
          <cell r="D4009" t="str">
            <v xml:space="preserve">UN    </v>
          </cell>
          <cell r="E4009" t="str">
            <v>2,38</v>
          </cell>
        </row>
        <row r="4010">
          <cell r="A4010">
            <v>39679</v>
          </cell>
          <cell r="B4010">
            <v>39679</v>
          </cell>
          <cell r="C4010" t="str">
            <v>CABECOTE PARA ENTRADA DE LINHA DE ALIMENTACAO PARA ELETRODUTO, EM LIGA DE ALUMINIO COM ACABAMENTO ANTI CORROSIVO, COM FIXACAO POR ENCAIXE LISO DE 360 GRAUS, DE 3 1/2"</v>
          </cell>
          <cell r="D4010" t="str">
            <v xml:space="preserve">UN    </v>
          </cell>
          <cell r="E4010" t="str">
            <v>50,78</v>
          </cell>
        </row>
        <row r="4011">
          <cell r="A4011">
            <v>39686</v>
          </cell>
          <cell r="B4011">
            <v>39686</v>
          </cell>
          <cell r="C4011" t="str">
            <v>CAIXA INTERNA/EXTERNA DE MEDICAO PARA 4 MEDIDORES MONOFASICOS, COM VISOR, EM CHAPA DE ACO 18 USG (PADRAO DA CONCESSIONARIA LOCAL)</v>
          </cell>
          <cell r="D4011" t="str">
            <v xml:space="preserve">UN    </v>
          </cell>
          <cell r="E4011" t="str">
            <v>388,97</v>
          </cell>
        </row>
        <row r="4012">
          <cell r="A4012">
            <v>39690</v>
          </cell>
          <cell r="B4012">
            <v>39690</v>
          </cell>
          <cell r="C4012" t="str">
            <v>CAIXA PARA MEDICAO COLETIVA TIPO M, PADRAO BIFASICO OU TRIFASICO, PARA ATE 8 MEDIDORES, SEM BARRAMENTO E COM PORTAS INFERIOR E SUPERIOR</v>
          </cell>
          <cell r="D4012" t="str">
            <v xml:space="preserve">UN    </v>
          </cell>
          <cell r="E4012" t="str">
            <v>2.658,31</v>
          </cell>
        </row>
        <row r="4013">
          <cell r="A4013">
            <v>39691</v>
          </cell>
          <cell r="B4013">
            <v>39691</v>
          </cell>
          <cell r="C4013" t="str">
            <v>CAIXA PARA MEDICAO COLETIVA TIPO N, PADRAO BIFASICO OU TRIFASICO, PARA ATE 12 MEDIDORES, SEM BARRAMENTO E COM PORTAS INFERIOR E SUPERIOR</v>
          </cell>
          <cell r="D4013" t="str">
            <v xml:space="preserve">UN    </v>
          </cell>
          <cell r="E4013" t="str">
            <v>3.343,41</v>
          </cell>
        </row>
        <row r="4014">
          <cell r="A4014">
            <v>39692</v>
          </cell>
          <cell r="B4014">
            <v>39692</v>
          </cell>
          <cell r="C4014" t="str">
            <v>CAIXA DE PROTECAO PARA TRANSFORMADOR CORRENTE, EM CHAPA DE ACO 18 USG (PADRAO DA CONCESSIONARIA LOCAL)</v>
          </cell>
          <cell r="D4014" t="str">
            <v xml:space="preserve">UN    </v>
          </cell>
          <cell r="E4014" t="str">
            <v>758,00</v>
          </cell>
        </row>
        <row r="4015">
          <cell r="A4015">
            <v>39693</v>
          </cell>
          <cell r="B4015">
            <v>39693</v>
          </cell>
          <cell r="C4015" t="str">
            <v>CAIXA DE PROTECAO EXTERNA PARA MEDIDOR HOROSAZONAL, DE BAIXA TENSAO, COM MODULO, EM CHAPA DE ACO (PADRAO DA CONCESSIONARIA LOCAL)</v>
          </cell>
          <cell r="D4015" t="str">
            <v xml:space="preserve">UN    </v>
          </cell>
          <cell r="E4015" t="str">
            <v>2.368,93</v>
          </cell>
        </row>
        <row r="4016">
          <cell r="A4016">
            <v>39694</v>
          </cell>
          <cell r="B4016">
            <v>39694</v>
          </cell>
          <cell r="C4016" t="str">
            <v>PISO ELEVADO COM 2 PLACAS DE ACO COM ENCHIMENTO DE CONCRETO CELULAR, INCLUSO BASE/HASTE/CRUZETAS, 60 X 60 CM, H = *28* CM, RESISTENCIA CARGA CONCENTRADA 496 KG (COM COLOCACAO)</v>
          </cell>
          <cell r="D4016" t="str">
            <v xml:space="preserve">M2    </v>
          </cell>
          <cell r="E4016" t="str">
            <v>501,04</v>
          </cell>
        </row>
        <row r="4017">
          <cell r="A4017">
            <v>39696</v>
          </cell>
          <cell r="B4017">
            <v>39696</v>
          </cell>
          <cell r="C4017" t="str">
            <v>MANTA ALUMINIZADA 1 FACE PARA SUBCOBERTURA, E = *1* MM</v>
          </cell>
          <cell r="D4017" t="str">
            <v xml:space="preserve">M2    </v>
          </cell>
          <cell r="E4017" t="str">
            <v>6,24</v>
          </cell>
        </row>
        <row r="4018">
          <cell r="A4018">
            <v>39699</v>
          </cell>
          <cell r="B4018">
            <v>39699</v>
          </cell>
          <cell r="C4018" t="str">
            <v>MANTA DE BORRACHA ANTIRRUIDO 5 MM</v>
          </cell>
          <cell r="D4018" t="str">
            <v xml:space="preserve">M2    </v>
          </cell>
          <cell r="E4018" t="str">
            <v>18,15</v>
          </cell>
        </row>
        <row r="4019">
          <cell r="A4019">
            <v>39700</v>
          </cell>
          <cell r="B4019">
            <v>39700</v>
          </cell>
          <cell r="C4019" t="str">
            <v>MANTA ANTIRRUIDO DE POLIESTER (PET) PARA CONTRAPISO E = *8* MM</v>
          </cell>
          <cell r="D4019" t="str">
            <v xml:space="preserve">M2    </v>
          </cell>
          <cell r="E4019" t="str">
            <v>39,20</v>
          </cell>
        </row>
        <row r="4020">
          <cell r="A4020">
            <v>39701</v>
          </cell>
          <cell r="B4020">
            <v>39701</v>
          </cell>
          <cell r="C4020" t="str">
            <v>FITA ADESIVA ASFALTICA ALUMINIZADA MULTIUSO, L = 10 CM, ROLO DE 10 M</v>
          </cell>
          <cell r="D4020" t="str">
            <v xml:space="preserve">UN    </v>
          </cell>
          <cell r="E4020" t="str">
            <v>144,67</v>
          </cell>
        </row>
        <row r="4021">
          <cell r="A4021">
            <v>39702</v>
          </cell>
          <cell r="B4021">
            <v>39702</v>
          </cell>
          <cell r="C4021" t="str">
            <v>TORNEIRA DE MESA PARA LAVATORIO, METALICA CROMADA, COM SENSOR DE APROXIMACAO ELETRICO, BIVOLT</v>
          </cell>
          <cell r="D4021" t="str">
            <v xml:space="preserve">UN    </v>
          </cell>
          <cell r="E4021" t="str">
            <v>1.705,71</v>
          </cell>
        </row>
        <row r="4022">
          <cell r="A4022">
            <v>39707</v>
          </cell>
          <cell r="B4022">
            <v>39707</v>
          </cell>
          <cell r="C4022" t="str">
            <v>TUBO DE ESPUMA DE POLIETILENO EXPANDIDO FLEXIVEL PARA ISOLAMENTO TERMICO DE TUBULACAO DE AR CONDICIONADO, AGUA QUENTE,  DN 1 1/2", E= 10 MM</v>
          </cell>
          <cell r="D4022" t="str">
            <v xml:space="preserve">M     </v>
          </cell>
          <cell r="E4022" t="str">
            <v>4,21</v>
          </cell>
        </row>
        <row r="4023">
          <cell r="A4023">
            <v>39708</v>
          </cell>
          <cell r="B4023">
            <v>39708</v>
          </cell>
          <cell r="C4023" t="str">
            <v>TUBO DE ESPUMA DE POLIETILENO EXPANDIDO FLEXIVEL PARA ISOLAMENTO TERMICO DE TUBULACAO DE AR CONDICIONADO, AGUA QUENTE,  DN 1 1/4", E= 10 MM</v>
          </cell>
          <cell r="D4023" t="str">
            <v xml:space="preserve">M     </v>
          </cell>
          <cell r="E4023" t="str">
            <v>4,08</v>
          </cell>
        </row>
        <row r="4024">
          <cell r="A4024">
            <v>39709</v>
          </cell>
          <cell r="B4024">
            <v>39709</v>
          </cell>
          <cell r="C4024" t="str">
            <v>TUBO DE ESPUMA DE POLIETILENO EXPANDIDO FLEXIVEL PARA ISOLAMENTO TERMICO DE TUBULACAO DE AR CONDICIONADO, AGUA QUENTE,  DN 1 3/8", E= 10 MM</v>
          </cell>
          <cell r="D4024" t="str">
            <v xml:space="preserve">M     </v>
          </cell>
          <cell r="E4024" t="str">
            <v>3,99</v>
          </cell>
        </row>
        <row r="4025">
          <cell r="A4025">
            <v>39710</v>
          </cell>
          <cell r="B4025">
            <v>39710</v>
          </cell>
          <cell r="C4025" t="str">
            <v>TUBO DE ESPUMA DE POLIETILENO EXPANDIDO FLEXIVEL PARA ISOLAMENTO TERMICO DE TUBULACAO DE AR CONDICIONADO, AGUA QUENTE,  DN 1 1/8", E= 10 MM</v>
          </cell>
          <cell r="D4025" t="str">
            <v xml:space="preserve">M     </v>
          </cell>
          <cell r="E4025" t="str">
            <v>2,87</v>
          </cell>
        </row>
        <row r="4026">
          <cell r="A4026">
            <v>39711</v>
          </cell>
          <cell r="B4026">
            <v>39711</v>
          </cell>
          <cell r="C4026" t="str">
            <v>TUBO DE ESPUMA DE POLIETILENO EXPANDIDO FLEXIVEL PARA ISOLAMENTO TERMICO DE TUBULACAO DE AR CONDICIONADO, AGUA QUENTE,  DN 1 5/8", E= 10 MM</v>
          </cell>
          <cell r="D4026" t="str">
            <v xml:space="preserve">M     </v>
          </cell>
          <cell r="E4026" t="str">
            <v>4,48</v>
          </cell>
        </row>
        <row r="4027">
          <cell r="A4027">
            <v>39712</v>
          </cell>
          <cell r="B4027">
            <v>39712</v>
          </cell>
          <cell r="C4027" t="str">
            <v>TUBO DE ESPUMA DE POLIETILENO EXPANDIDO FLEXIVEL PARA ISOLAMENTO TERMICO DE TUBULACAO DE AR CONDICIONADO, AGUA QUENTE,  DN 1/2", E= 10 MM</v>
          </cell>
          <cell r="D4027" t="str">
            <v xml:space="preserve">M     </v>
          </cell>
          <cell r="E4027" t="str">
            <v>1,57</v>
          </cell>
        </row>
        <row r="4028">
          <cell r="A4028">
            <v>39713</v>
          </cell>
          <cell r="B4028">
            <v>39713</v>
          </cell>
          <cell r="C4028" t="str">
            <v>TUBO DE ESPUMA DE POLIETILENO EXPANDIDO FLEXIVEL PARA ISOLAMENTO TERMICO DE TUBULACAO DE AR CONDICIONADO, AGUA QUENTE,  DN 1/4", E= 10 MM</v>
          </cell>
          <cell r="D4028" t="str">
            <v xml:space="preserve">M     </v>
          </cell>
          <cell r="E4028" t="str">
            <v>1,24</v>
          </cell>
        </row>
        <row r="4029">
          <cell r="A4029">
            <v>39714</v>
          </cell>
          <cell r="B4029">
            <v>39714</v>
          </cell>
          <cell r="C4029" t="str">
            <v>TUBO DE ESPUMA DE POLIETILENO EXPANDIDO FLEXIVEL PARA ISOLAMENTO TERMICO DE TUBULACAO DE AR CONDICIONADO, AGUA QUENTE,  DN 1", E= 10 MM</v>
          </cell>
          <cell r="D4029" t="str">
            <v xml:space="preserve">M     </v>
          </cell>
          <cell r="E4029" t="str">
            <v>2,84</v>
          </cell>
        </row>
        <row r="4030">
          <cell r="A4030">
            <v>39715</v>
          </cell>
          <cell r="B4030">
            <v>39715</v>
          </cell>
          <cell r="C4030" t="str">
            <v>TUBO DE ESPUMA DE POLIETILENO EXPANDIDO FLEXIVEL PARA ISOLAMENTO TERMICO DE TUBULACAO DE AR CONDICIONADO, AGUA QUENTE,  DN 3/4", E= 10 MM</v>
          </cell>
          <cell r="D4030" t="str">
            <v xml:space="preserve">M     </v>
          </cell>
          <cell r="E4030" t="str">
            <v>2,02</v>
          </cell>
        </row>
        <row r="4031">
          <cell r="A4031">
            <v>39716</v>
          </cell>
          <cell r="B4031">
            <v>39716</v>
          </cell>
          <cell r="C4031" t="str">
            <v>TUBO DE ESPUMA DE POLIETILENO EXPANDIDO FLEXIVEL PARA ISOLAMENTO TERMICO DE TUBULACAO DE AR CONDICIONADO, AGUA QUENTE,  DN 3/8", E= 10 MM</v>
          </cell>
          <cell r="D4031" t="str">
            <v xml:space="preserve">M     </v>
          </cell>
          <cell r="E4031" t="str">
            <v>1,53</v>
          </cell>
        </row>
        <row r="4032">
          <cell r="A4032">
            <v>39718</v>
          </cell>
          <cell r="B4032">
            <v>39718</v>
          </cell>
          <cell r="C4032" t="str">
            <v>TUBO DE ESPUMA DE POLIETILENO EXPANDIDO FLEXIVEL PARA ISOLAMENTO TERMICO DE TUBULACAO DE AR CONDICIONADO, AGUA QUENTE,  DN 7/8", E= 10 MM</v>
          </cell>
          <cell r="D4032" t="str">
            <v xml:space="preserve">M     </v>
          </cell>
          <cell r="E4032" t="str">
            <v>2,61</v>
          </cell>
        </row>
        <row r="4033">
          <cell r="A4033">
            <v>39719</v>
          </cell>
          <cell r="B4033">
            <v>39719</v>
          </cell>
          <cell r="C4033" t="str">
            <v>ADESIVO / COLA DE CONTATO LIQUIDO, A BASE DE RESINAS, PARA COLAGEM DE ESPUMA PARA ISOLAMENTO TERMICO FLEXIVEL</v>
          </cell>
          <cell r="D4033" t="str">
            <v xml:space="preserve">L     </v>
          </cell>
          <cell r="E4033" t="str">
            <v>160,12</v>
          </cell>
        </row>
        <row r="4034">
          <cell r="A4034">
            <v>39724</v>
          </cell>
          <cell r="B4034">
            <v>39724</v>
          </cell>
          <cell r="C4034" t="str">
            <v>TUBO DE COBRE CLASSE "I", DN = 1/2 " (15 MM), PARA INSTALACOES INDUSTRIAIS DE ALTA PRESSAO E VAPOR</v>
          </cell>
          <cell r="D4034" t="str">
            <v xml:space="preserve">M     </v>
          </cell>
          <cell r="E4034" t="str">
            <v>55,01</v>
          </cell>
        </row>
        <row r="4035">
          <cell r="A4035">
            <v>39725</v>
          </cell>
          <cell r="B4035">
            <v>39725</v>
          </cell>
          <cell r="C4035" t="str">
            <v>TUBO DE COBRE CLASSE "I", DN = 3/4 " (22 MM), PARA INSTALACOES INDUSTRIAIS DE ALTA PRESSAO E VAPOR</v>
          </cell>
          <cell r="D4035" t="str">
            <v xml:space="preserve">M     </v>
          </cell>
          <cell r="E4035" t="str">
            <v>89,67</v>
          </cell>
        </row>
        <row r="4036">
          <cell r="A4036">
            <v>39726</v>
          </cell>
          <cell r="B4036">
            <v>39726</v>
          </cell>
          <cell r="C4036" t="str">
            <v>TUBO DE COBRE CLASSE "I", DN = 1 " (28 MM), PARA INSTALACOES INDUSTRIAIS DE ALTA PRESSAO E VAPOR</v>
          </cell>
          <cell r="D4036" t="str">
            <v xml:space="preserve">M     </v>
          </cell>
          <cell r="E4036" t="str">
            <v>124,23</v>
          </cell>
        </row>
        <row r="4037">
          <cell r="A4037">
            <v>39727</v>
          </cell>
          <cell r="B4037">
            <v>39727</v>
          </cell>
          <cell r="C4037" t="str">
            <v>TUBO DE COBRE CLASSE "I", DN = 1 1/4 " (35 MM), PARA INSTALACOES INDUSTRIAIS DE ALTA PRESSAO E VAPOR</v>
          </cell>
          <cell r="D4037" t="str">
            <v xml:space="preserve">M     </v>
          </cell>
          <cell r="E4037" t="str">
            <v>179,68</v>
          </cell>
        </row>
        <row r="4038">
          <cell r="A4038">
            <v>39728</v>
          </cell>
          <cell r="B4038">
            <v>39728</v>
          </cell>
          <cell r="C4038" t="str">
            <v>TUBO DE COBRE CLASSE "I", DN = 1 1/2 " (42 MM), PARA INSTALACOES INDUSTRIAIS DE ALTA PRESSAO E VAPOR</v>
          </cell>
          <cell r="D4038" t="str">
            <v xml:space="preserve">M     </v>
          </cell>
          <cell r="E4038" t="str">
            <v>218,34</v>
          </cell>
        </row>
        <row r="4039">
          <cell r="A4039">
            <v>39729</v>
          </cell>
          <cell r="B4039">
            <v>39729</v>
          </cell>
          <cell r="C4039" t="str">
            <v>TUBO DE COBRE CLASSE "I", DN = 2 " (54 MM), PARA INSTALACOES INDUSTRIAIS DE ALTA PRESSAO E VAPOR</v>
          </cell>
          <cell r="D4039" t="str">
            <v xml:space="preserve">M     </v>
          </cell>
          <cell r="E4039" t="str">
            <v>302,37</v>
          </cell>
        </row>
        <row r="4040">
          <cell r="A4040">
            <v>39730</v>
          </cell>
          <cell r="B4040">
            <v>39730</v>
          </cell>
          <cell r="C4040" t="str">
            <v>TUBO DE COBRE CLASSE "I", DN = 2 1/2 " (66 MM), PARA INSTALACOES INDUSTRIAIS DE ALTA PRESSAO E VAPOR</v>
          </cell>
          <cell r="D4040" t="str">
            <v xml:space="preserve">M     </v>
          </cell>
          <cell r="E4040" t="str">
            <v>392,31</v>
          </cell>
        </row>
        <row r="4041">
          <cell r="A4041">
            <v>39731</v>
          </cell>
          <cell r="B4041">
            <v>39731</v>
          </cell>
          <cell r="C4041" t="str">
            <v>TUBO DE COBRE CLASSE "I", DN = 3 " (79 MM), PARA INSTALACOES INDUSTRIAIS DE ALTA PRESSAO E VAPOR</v>
          </cell>
          <cell r="D4041" t="str">
            <v xml:space="preserve">M     </v>
          </cell>
          <cell r="E4041" t="str">
            <v>581,04</v>
          </cell>
        </row>
        <row r="4042">
          <cell r="A4042">
            <v>39732</v>
          </cell>
          <cell r="B4042">
            <v>39732</v>
          </cell>
          <cell r="C4042" t="str">
            <v>TUBO DE COBRE CLASSE "I", DN = 4" (104 MM), PARA INSTALACOES INDUSTRIAIS DE ALTA PRESSAO E VAPOR</v>
          </cell>
          <cell r="D4042" t="str">
            <v xml:space="preserve">M     </v>
          </cell>
          <cell r="E4042" t="str">
            <v>855,26</v>
          </cell>
        </row>
        <row r="4043">
          <cell r="A4043">
            <v>39733</v>
          </cell>
          <cell r="B4043">
            <v>39733</v>
          </cell>
          <cell r="C4043" t="str">
            <v>TUBO DE BORRACHA ELASTOMERICA FLEXIVEL, PRETA, PARA ISOLAMENTO TERMICO DE TUBULACAO, DN 2 1/8" (54 MM), E= 32 MM, COEFICIENTE DE CONDUTIVIDADE TERMICA 0,036W/mK, VAPOR DE AGUA MAIOR OU IGUAL A 10.000</v>
          </cell>
          <cell r="D4043" t="str">
            <v xml:space="preserve">M     </v>
          </cell>
          <cell r="E4043" t="str">
            <v>170,93</v>
          </cell>
        </row>
        <row r="4044">
          <cell r="A4044">
            <v>39734</v>
          </cell>
          <cell r="B4044">
            <v>39734</v>
          </cell>
          <cell r="C4044" t="str">
            <v>TUBO DE BORRACHA ELASTOMERICA FLEXIVEL, PRETA, PARA ISOLAMENTO TERMICO DE TUBULACAO, DN 1 3/8" (35 MM), E= 32 MM, COEFICIENTE DE CONDUTIVIDADE TERMICA 0,036W/mK, VAPOR DE AGUA MAIOR OU IGUAL A 10.000</v>
          </cell>
          <cell r="D4044" t="str">
            <v xml:space="preserve">M     </v>
          </cell>
          <cell r="E4044" t="str">
            <v>125,15</v>
          </cell>
        </row>
        <row r="4045">
          <cell r="A4045">
            <v>39735</v>
          </cell>
          <cell r="B4045">
            <v>39735</v>
          </cell>
          <cell r="C4045" t="str">
            <v>TUBO DE BORRACHA ELASTOMERICA FLEXIVEL, PRETA, PARA ISOLAMENTO TERMICO DE TUBULACAO, DN 1 1/8" (28 MM), E= 32 MM, COEFICIENTE DE CONDUTIVIDADE TERMICA 0,036W/mK, VAPOR DE AGUA MAIOR OU IGUAL A 10.000</v>
          </cell>
          <cell r="D4045" t="str">
            <v xml:space="preserve">M     </v>
          </cell>
          <cell r="E4045" t="str">
            <v>105,51</v>
          </cell>
        </row>
        <row r="4046">
          <cell r="A4046">
            <v>39736</v>
          </cell>
          <cell r="B4046">
            <v>39736</v>
          </cell>
          <cell r="C4046" t="str">
            <v>TUBO DE BORRACHA ELASTOMERICA FLEXIVEL, PRETA, PARA ISOLAMENTO TERMICO DE TUBULACAO, DN 1 5/8" (42 MM), E= 32 MM, COEFICIENTE DE CONDUTIVIDADE TERMICA 0,036W/mK, VAPOR DE AGUA MAIOR OU IGUAL A 10.000</v>
          </cell>
          <cell r="D4046" t="str">
            <v xml:space="preserve">M     </v>
          </cell>
          <cell r="E4046" t="str">
            <v>142,83</v>
          </cell>
        </row>
        <row r="4047">
          <cell r="A4047">
            <v>39737</v>
          </cell>
          <cell r="B4047">
            <v>39737</v>
          </cell>
          <cell r="C4047" t="str">
            <v>TUBO DE BORRACHA ELASTOMERICA FLEXIVEL, PRETA, PARA ISOLAMENTO TERMICO DE TUBULACAO, DN 1/2" (12 MM), E= 19 MM, COEFICIENTE DE CONDUTIVIDADE TERMICA 0,036W/mK, VAPOR DE AGUA MAIOR OU IGUAL A 10.000</v>
          </cell>
          <cell r="D4047" t="str">
            <v xml:space="preserve">M     </v>
          </cell>
          <cell r="E4047" t="str">
            <v>19,21</v>
          </cell>
        </row>
        <row r="4048">
          <cell r="A4048">
            <v>39738</v>
          </cell>
          <cell r="B4048">
            <v>39738</v>
          </cell>
          <cell r="C4048" t="str">
            <v>TUBO DE BORRACHA ELASTOMERICA FLEXIVEL, PRETA, PARA ISOLAMENTO TERMICO DE TUBULACAO, DN 1/4" (6 MM), E= 9 MM, COEFICIENTE DE CONDUTIVIDADE TERMICA 0,036W/mK, VAPOR DE AGUA MAIOR OU IGUAL A 10.000</v>
          </cell>
          <cell r="D4048" t="str">
            <v xml:space="preserve">M     </v>
          </cell>
          <cell r="E4048" t="str">
            <v>6,95</v>
          </cell>
        </row>
        <row r="4049">
          <cell r="A4049">
            <v>39739</v>
          </cell>
          <cell r="B4049">
            <v>39739</v>
          </cell>
          <cell r="C4049" t="str">
            <v>TUBO DE BORRACHA ELASTOMERICA FLEXIVEL, PRETA, PARA ISOLAMENTO TERMICO DE TUBULACAO, DN 1" (25 MM), E= 32 MM, COEFICIENTE DE CONDUTIVIDADE TERMICA 0,036W/mK, VAPOR DE AGUA MAIOR OU IGUAL A 10.000</v>
          </cell>
          <cell r="D4049" t="str">
            <v xml:space="preserve">M     </v>
          </cell>
          <cell r="E4049" t="str">
            <v>98,77</v>
          </cell>
        </row>
        <row r="4050">
          <cell r="A4050">
            <v>39740</v>
          </cell>
          <cell r="B4050">
            <v>39740</v>
          </cell>
          <cell r="C4050" t="str">
            <v>TUBO DE BORRACHA ELASTOMERICA FLEXIVEL, PRETA, PARA ISOLAMENTO TERMICO DE TUBULACAO, DN 3/4" (18 MM), E= 32 MM, COEFICIENTE DE CONDUTIVIDADE TERMICA 0,036W/mK, VAPOR DE AGUA MAIOR OU IGUAL A 10.000</v>
          </cell>
          <cell r="D4050" t="str">
            <v xml:space="preserve">M     </v>
          </cell>
          <cell r="E4050" t="str">
            <v>94,85</v>
          </cell>
        </row>
        <row r="4051">
          <cell r="A4051">
            <v>39741</v>
          </cell>
          <cell r="B4051">
            <v>39741</v>
          </cell>
          <cell r="C4051" t="str">
            <v>TUBO DE BORRACHA ELASTOMERICA FLEXIVEL, PRETA, PARA ISOLAMENTO TERMICO DE TUBULACAO, DN 3/8" (10 MM), E= 19 MM, COEFICIENTE DE CONDUTIVIDADE TERMICA 0,036W/mK, VAPOR DE AGUA MAIOR OU IGUAL A 10.000</v>
          </cell>
          <cell r="D4051" t="str">
            <v xml:space="preserve">M     </v>
          </cell>
          <cell r="E4051" t="str">
            <v>17,48</v>
          </cell>
        </row>
        <row r="4052">
          <cell r="A4052">
            <v>39742</v>
          </cell>
          <cell r="B4052">
            <v>39742</v>
          </cell>
          <cell r="C4052" t="str">
            <v>TUBO DE BORRACHA ELASTOMERICA FLEXIVEL, PRETA, PARA ISOLAMENTO TERMICO DE TUBULACAO, DN 7/8" (22 MM), E= 32 MM, COEFICIENTE DE CONDUTIVIDADE TERMICA 0,036W/mK, VAPOR DE AGUA MAIOR OU IGUAL A 10.000</v>
          </cell>
          <cell r="D4052" t="str">
            <v xml:space="preserve">M     </v>
          </cell>
          <cell r="E4052" t="str">
            <v>76,24</v>
          </cell>
        </row>
        <row r="4053">
          <cell r="A4053">
            <v>39744</v>
          </cell>
          <cell r="B4053">
            <v>39744</v>
          </cell>
          <cell r="C4053" t="str">
            <v>PAINEL DE LA DE VIDRO SEM REVESTIMENTO PSI 40, E = 25 MM, DE 1200 X 600 MM</v>
          </cell>
          <cell r="D4053" t="str">
            <v xml:space="preserve">M2    </v>
          </cell>
          <cell r="E4053" t="str">
            <v>35,93</v>
          </cell>
        </row>
        <row r="4054">
          <cell r="A4054">
            <v>39745</v>
          </cell>
          <cell r="B4054">
            <v>39745</v>
          </cell>
          <cell r="C4054" t="str">
            <v>PAINEL DE LA DE VIDRO SEM REVESTIMENTO PSI 40, E = 50 MM, DE 1200 X 600 MM</v>
          </cell>
          <cell r="D4054" t="str">
            <v xml:space="preserve">M2    </v>
          </cell>
          <cell r="E4054" t="str">
            <v>75,84</v>
          </cell>
        </row>
        <row r="4055">
          <cell r="A4055">
            <v>39746</v>
          </cell>
          <cell r="B4055">
            <v>39746</v>
          </cell>
          <cell r="C4055" t="str">
            <v>CHUMBADOR DE ACO, 1" X 600 MM, PARA POSTES DE ACO COM BASE, INCLUSO PORCA E ARRUELA</v>
          </cell>
          <cell r="D4055" t="str">
            <v xml:space="preserve">UN    </v>
          </cell>
          <cell r="E4055" t="str">
            <v>326,28</v>
          </cell>
        </row>
        <row r="4056">
          <cell r="A4056">
            <v>39747</v>
          </cell>
          <cell r="B4056">
            <v>39747</v>
          </cell>
          <cell r="C4056" t="str">
            <v>TUBO DE COBRE CLASSE "A", DN = 1/2 " (15 MM), PARA INSTALACOES DE MEDIA PRESSAO PARA GASES COMBUSTIVEIS E MEDICINAIS</v>
          </cell>
          <cell r="D4056" t="str">
            <v xml:space="preserve">M     </v>
          </cell>
          <cell r="E4056" t="str">
            <v>45,80</v>
          </cell>
        </row>
        <row r="4057">
          <cell r="A4057">
            <v>39748</v>
          </cell>
          <cell r="B4057">
            <v>39748</v>
          </cell>
          <cell r="C4057" t="str">
            <v>TUBO DE COBRE CLASSE "A", DN = 3/4 " (22 MM), PARA INSTALACOES DE MEDIA PRESSAO PARA GASES COMBUSTIVEIS E MEDICINAIS</v>
          </cell>
          <cell r="D4057" t="str">
            <v xml:space="preserve">M     </v>
          </cell>
          <cell r="E4057" t="str">
            <v>74,10</v>
          </cell>
        </row>
        <row r="4058">
          <cell r="A4058">
            <v>39749</v>
          </cell>
          <cell r="B4058">
            <v>39749</v>
          </cell>
          <cell r="C4058" t="str">
            <v>TUBO DE COBRE CLASSE "A", DN = 1 " (28 MM), PARA INSTALACOES DE MEDIA PRESSAO PARA GASES COMBUSTIVEIS E MEDICINAIS</v>
          </cell>
          <cell r="D4058" t="str">
            <v xml:space="preserve">M     </v>
          </cell>
          <cell r="E4058" t="str">
            <v>94,27</v>
          </cell>
        </row>
        <row r="4059">
          <cell r="A4059">
            <v>39750</v>
          </cell>
          <cell r="B4059">
            <v>39750</v>
          </cell>
          <cell r="C4059" t="str">
            <v>TUBO DE COBRE CLASSE "A", DN = 1 1/4 " (35 MM), PARA INSTALACOES DE MEDIA PRESSAO PARA GASES COMBUSTIVEIS E MEDICINAIS</v>
          </cell>
          <cell r="D4059" t="str">
            <v xml:space="preserve">M     </v>
          </cell>
          <cell r="E4059" t="str">
            <v>142,38</v>
          </cell>
        </row>
        <row r="4060">
          <cell r="A4060">
            <v>39751</v>
          </cell>
          <cell r="B4060">
            <v>39751</v>
          </cell>
          <cell r="C4060" t="str">
            <v>TUBO DE COBRE CLASSE "A", DN = 1 1/2 " (42 MM), PARA INSTALACOES DE MEDIA PRESSAO PARA GASES COMBUSTIVEIS E MEDICINAIS</v>
          </cell>
          <cell r="D4060" t="str">
            <v xml:space="preserve">M     </v>
          </cell>
          <cell r="E4060" t="str">
            <v>171,30</v>
          </cell>
        </row>
        <row r="4061">
          <cell r="A4061">
            <v>39752</v>
          </cell>
          <cell r="B4061">
            <v>39752</v>
          </cell>
          <cell r="C4061" t="str">
            <v>TUBO DE COBRE, CLASSE "A", DN = 2" (54 MM), PARA INSTALACOES DE MEDIA PRESSAO PARA GASES COMBUSTIVEIS E MEDICINAIS</v>
          </cell>
          <cell r="D4061" t="str">
            <v xml:space="preserve">M     </v>
          </cell>
          <cell r="E4061" t="str">
            <v>243,74</v>
          </cell>
        </row>
        <row r="4062">
          <cell r="A4062">
            <v>39753</v>
          </cell>
          <cell r="B4062">
            <v>39753</v>
          </cell>
          <cell r="C4062" t="str">
            <v>TUBO DE COBRE CLASSE "A", DN = 2 1/2 " (66 MM), PARA INSTALACOES DE MEDIA PRESSAO PARA GASES COMBUSTIVEIS E MEDICINAIS</v>
          </cell>
          <cell r="D4062" t="str">
            <v xml:space="preserve">M     </v>
          </cell>
          <cell r="E4062" t="str">
            <v>315,32</v>
          </cell>
        </row>
        <row r="4063">
          <cell r="A4063">
            <v>39754</v>
          </cell>
          <cell r="B4063">
            <v>39754</v>
          </cell>
          <cell r="C4063" t="str">
            <v>TUBO DE COBRE CLASSE "A", DN = 3 " (79 MM), PARA INSTALACOES DE MEDIA PRESSAO PARA GASES COMBUSTIVEIS E MEDICINAIS</v>
          </cell>
          <cell r="D4063" t="str">
            <v xml:space="preserve">M     </v>
          </cell>
          <cell r="E4063" t="str">
            <v>464,55</v>
          </cell>
        </row>
        <row r="4064">
          <cell r="A4064">
            <v>39755</v>
          </cell>
          <cell r="B4064">
            <v>39755</v>
          </cell>
          <cell r="C4064" t="str">
            <v>TUBO DE COBRE CLASSE "A", DN = 4 " (104 MM), PARA INSTALACOES DE MEDIA PRESSAO PARA GASES COMBUSTIVEIS E MEDICINAIS</v>
          </cell>
          <cell r="D4064" t="str">
            <v xml:space="preserve">M     </v>
          </cell>
          <cell r="E4064" t="str">
            <v>704,36</v>
          </cell>
        </row>
        <row r="4065">
          <cell r="A4065">
            <v>39756</v>
          </cell>
          <cell r="B4065">
            <v>39756</v>
          </cell>
          <cell r="C4065" t="str">
            <v>QUADRO DE DISTRIBUICAO COM BARRAMENTO TRIFASICO, DE SOBREPOR, EM CHAPA DE ACO GALVANIZADO, PARA 12 DISJUNTORES DIN, 100 A</v>
          </cell>
          <cell r="D4065" t="str">
            <v xml:space="preserve">UN    </v>
          </cell>
          <cell r="E4065" t="str">
            <v>333,23</v>
          </cell>
        </row>
        <row r="4066">
          <cell r="A4066">
            <v>39757</v>
          </cell>
          <cell r="B4066">
            <v>39757</v>
          </cell>
          <cell r="C4066" t="str">
            <v>QUADRO DE DISTRIBUICAO COM BARRAMENTO TRIFASICO, DE SOBREPOR, EM CHAPA DE ACO GALVANIZADO, PARA 28 DISJUNTORES DIN, 100 A</v>
          </cell>
          <cell r="D4066" t="str">
            <v xml:space="preserve">UN    </v>
          </cell>
          <cell r="E4066" t="str">
            <v>385,02</v>
          </cell>
        </row>
        <row r="4067">
          <cell r="A4067">
            <v>39758</v>
          </cell>
          <cell r="B4067">
            <v>39758</v>
          </cell>
          <cell r="C4067" t="str">
            <v>QUADRO DE DISTRIBUICAO COM BARRAMENTO TRIFASICO, DE SOBREPOR, EM CHAPA DE ACO GALVANIZADO, PARA 30 DISJUNTORES DIN, 100 A</v>
          </cell>
          <cell r="D4067" t="str">
            <v xml:space="preserve">UN    </v>
          </cell>
          <cell r="E4067" t="str">
            <v>561,12</v>
          </cell>
        </row>
        <row r="4068">
          <cell r="A4068">
            <v>39759</v>
          </cell>
          <cell r="B4068">
            <v>39759</v>
          </cell>
          <cell r="C4068" t="str">
            <v>QUADRO DE DISTRIBUICAO COM BARRAMENTO TRIFASICO, DE SOBREPOR, EM CHAPA DE ACO GALVANIZADO, PARA 36 DISJUNTORES DIN, 100 A</v>
          </cell>
          <cell r="D4068" t="str">
            <v xml:space="preserve">UN    </v>
          </cell>
          <cell r="E4068" t="str">
            <v>692,99</v>
          </cell>
        </row>
        <row r="4069">
          <cell r="A4069">
            <v>39760</v>
          </cell>
          <cell r="B4069">
            <v>39760</v>
          </cell>
          <cell r="C4069" t="str">
            <v>QUADRO DE DISTRIBUICAO COM BARRAMENTO TRIFASICO, DE SOBREPOR, EM CHAPA DE ACO GALVANIZADO, PARA *42* DISJUNTORES DIN, 100 A</v>
          </cell>
          <cell r="D4069" t="str">
            <v xml:space="preserve">UN    </v>
          </cell>
          <cell r="E4069" t="str">
            <v>928,07</v>
          </cell>
        </row>
        <row r="4070">
          <cell r="A4070">
            <v>39761</v>
          </cell>
          <cell r="B4070">
            <v>39761</v>
          </cell>
          <cell r="C4070" t="str">
            <v>QUADRO DE DISTRIBUICAO COM BARRAMENTO TRIFASICO, DE SOBREPOR, EM CHAPA DE ACO GALVANIZADO, PARA 48 DISJUNTORES DIN, 100 A</v>
          </cell>
          <cell r="D4070" t="str">
            <v xml:space="preserve">UN    </v>
          </cell>
          <cell r="E4070" t="str">
            <v>832,99</v>
          </cell>
        </row>
        <row r="4071">
          <cell r="A4071">
            <v>39762</v>
          </cell>
          <cell r="B4071">
            <v>39762</v>
          </cell>
          <cell r="C4071" t="str">
            <v>QUADRO DE DISTRIBUICAO COM BARRAMENTO TRIFASICO, DE EMBUTIR, EM CHAPA DE ACO GALVANIZADO, PARA 36 DISJUNTORES DIN, 100 A</v>
          </cell>
          <cell r="D4071" t="str">
            <v xml:space="preserve">UN    </v>
          </cell>
          <cell r="E4071" t="str">
            <v>544,93</v>
          </cell>
        </row>
        <row r="4072">
          <cell r="A4072">
            <v>39763</v>
          </cell>
          <cell r="B4072">
            <v>39763</v>
          </cell>
          <cell r="C4072" t="str">
            <v>QUADRO DE DISTRIBUICAO COM BARRAMENTO TRIFASICO, DE EMBUTIR, EM CHAPA DE ACO GALVANIZADO, PARA 48 DISJUNTORES DIN, 100 A</v>
          </cell>
          <cell r="D4072" t="str">
            <v xml:space="preserve">UN    </v>
          </cell>
          <cell r="E4072" t="str">
            <v>931,13</v>
          </cell>
        </row>
        <row r="4073">
          <cell r="A4073">
            <v>39771</v>
          </cell>
          <cell r="B4073">
            <v>39771</v>
          </cell>
          <cell r="C4073" t="str">
            <v>CAIXA DE PASSAGEM METALICA DE SOBREPOR COM TAMPA PARAFUSADA, DIMENSOES 20 X 20 X 10 CM</v>
          </cell>
          <cell r="D4073" t="str">
            <v xml:space="preserve">UN    </v>
          </cell>
          <cell r="E4073" t="str">
            <v>28,79</v>
          </cell>
        </row>
        <row r="4074">
          <cell r="A4074">
            <v>39772</v>
          </cell>
          <cell r="B4074">
            <v>39772</v>
          </cell>
          <cell r="C4074" t="str">
            <v>CAIXA DE PASSAGEM METALICA DE SOBREPOR COM TAMPA PARAFUSADA, DIMENSOES 30 X 30 X 10 CM</v>
          </cell>
          <cell r="D4074" t="str">
            <v xml:space="preserve">UN    </v>
          </cell>
          <cell r="E4074" t="str">
            <v>56,59</v>
          </cell>
        </row>
        <row r="4075">
          <cell r="A4075">
            <v>39773</v>
          </cell>
          <cell r="B4075">
            <v>39773</v>
          </cell>
          <cell r="C4075" t="str">
            <v>CAIXA DE PASSAGEM METALICA DE SOBREPOR COM TAMPA PARAFUSADA, DIMENSOES 40 X 40 X 15 CM</v>
          </cell>
          <cell r="D4075" t="str">
            <v xml:space="preserve">UN    </v>
          </cell>
          <cell r="E4075" t="str">
            <v>90,95</v>
          </cell>
        </row>
        <row r="4076">
          <cell r="A4076">
            <v>39774</v>
          </cell>
          <cell r="B4076">
            <v>39774</v>
          </cell>
          <cell r="C4076" t="str">
            <v>CAIXA DE PASSAGEM METALICA DE SOBREPOR COM TAMPA PARAFUSADA, DIMENSOES 50 X 50 X 15 CM</v>
          </cell>
          <cell r="D4076" t="str">
            <v xml:space="preserve">UN    </v>
          </cell>
          <cell r="E4076" t="str">
            <v>136,04</v>
          </cell>
        </row>
        <row r="4077">
          <cell r="A4077">
            <v>39775</v>
          </cell>
          <cell r="B4077">
            <v>39775</v>
          </cell>
          <cell r="C4077" t="str">
            <v>CAIXA DE PASSAGEM METALICA DE SOBREPOR COM TAMPA PARAFUSADA, DIMENSOES 60 X 60 X 20 CM</v>
          </cell>
          <cell r="D4077" t="str">
            <v xml:space="preserve">UN    </v>
          </cell>
          <cell r="E4077" t="str">
            <v>181,57</v>
          </cell>
        </row>
        <row r="4078">
          <cell r="A4078">
            <v>39776</v>
          </cell>
          <cell r="B4078">
            <v>39776</v>
          </cell>
          <cell r="C4078" t="str">
            <v>CAIXA DE PASSAGEM METALICA DE SOBREPOR COM TAMPA PARAFUSADA, DIMENSOES 70 X 70 X 20 CM</v>
          </cell>
          <cell r="D4078" t="str">
            <v xml:space="preserve">UN    </v>
          </cell>
          <cell r="E4078" t="str">
            <v>219,43</v>
          </cell>
        </row>
        <row r="4079">
          <cell r="A4079">
            <v>39777</v>
          </cell>
          <cell r="B4079">
            <v>39777</v>
          </cell>
          <cell r="C4079" t="str">
            <v>CAIXA DE PASSAGEM METALICA DE SOBREPOR COM TAMPA PARAFUSADA, DIMENSOES 80 X 80 X 20 CM</v>
          </cell>
          <cell r="D4079" t="str">
            <v xml:space="preserve">UN    </v>
          </cell>
          <cell r="E4079" t="str">
            <v>278,12</v>
          </cell>
        </row>
        <row r="4080">
          <cell r="A4080">
            <v>39794</v>
          </cell>
          <cell r="B4080">
            <v>39794</v>
          </cell>
          <cell r="C4080" t="str">
            <v>QUADRO DE DISTRIBUICAO, SEM BARRAMENTO, EM PVC, DE EMBUTIR, PARA 3 DISJUNTORES NEMA OU 4 DISJUNTORES DIN</v>
          </cell>
          <cell r="D4080" t="str">
            <v xml:space="preserve">UN    </v>
          </cell>
          <cell r="E4080" t="str">
            <v>37,64</v>
          </cell>
        </row>
        <row r="4081">
          <cell r="A4081">
            <v>39795</v>
          </cell>
          <cell r="B4081">
            <v>39795</v>
          </cell>
          <cell r="C4081" t="str">
            <v>QUADRO DE DISTRIBUICAO, SEM BARRAMENTO, EM PVC, DE EMBUTIR, PARA 6 DISJUNTORES NEMA OU 8 DISJUNTORES DIN</v>
          </cell>
          <cell r="D4081" t="str">
            <v xml:space="preserve">UN    </v>
          </cell>
          <cell r="E4081" t="str">
            <v>59,46</v>
          </cell>
        </row>
        <row r="4082">
          <cell r="A4082">
            <v>39796</v>
          </cell>
          <cell r="B4082">
            <v>39796</v>
          </cell>
          <cell r="C4082" t="str">
            <v>QUADRO DE DISTRIBUICAO, SEM BARRAMENTO, EM PVC, DE EMBUTIR, PARA 12 DISJUNTORES NEMA OU 16 DISJUNTORES DIN</v>
          </cell>
          <cell r="D4082" t="str">
            <v xml:space="preserve">UN    </v>
          </cell>
          <cell r="E4082" t="str">
            <v>88,67</v>
          </cell>
        </row>
        <row r="4083">
          <cell r="A4083">
            <v>39797</v>
          </cell>
          <cell r="B4083">
            <v>39797</v>
          </cell>
          <cell r="C4083" t="str">
            <v>QUADRO DE DISTRIBUICAO, SEM BARRAMENTO, EM PVC, DE EMBUTIR, PARA 18 DISJUNTORES NEMA OU 24 DISJUNTORES DIN</v>
          </cell>
          <cell r="D4083" t="str">
            <v xml:space="preserve">UN    </v>
          </cell>
          <cell r="E4083" t="str">
            <v>139,20</v>
          </cell>
        </row>
        <row r="4084">
          <cell r="A4084">
            <v>39798</v>
          </cell>
          <cell r="B4084">
            <v>39798</v>
          </cell>
          <cell r="C4084" t="str">
            <v>QUADRO DE DISTRIBUICAO, SEM BARRAMENTO, EM PVC, DE EMBUTIR, PARA 27 DISJUNTORES NEMA OU 36 DISJUNTORES DIN</v>
          </cell>
          <cell r="D4084" t="str">
            <v xml:space="preserve">UN    </v>
          </cell>
          <cell r="E4084" t="str">
            <v>238,77</v>
          </cell>
        </row>
        <row r="4085">
          <cell r="A4085">
            <v>39799</v>
          </cell>
          <cell r="B4085">
            <v>39799</v>
          </cell>
          <cell r="C4085" t="str">
            <v>QUADRO DE DISTRIBUICAO, SEM BARRAMENTO, EM PVC, DE SOBREPOR,  PARA 3 DISJUNTORES NEMA OU 4 DISJUNTORES DIN</v>
          </cell>
          <cell r="D4085" t="str">
            <v xml:space="preserve">UN    </v>
          </cell>
          <cell r="E4085" t="str">
            <v>43,87</v>
          </cell>
        </row>
        <row r="4086">
          <cell r="A4086">
            <v>39800</v>
          </cell>
          <cell r="B4086">
            <v>39800</v>
          </cell>
          <cell r="C4086" t="str">
            <v>QUADRO DE DISTRIBUICAO, SEM BARRAMENTO, EM PVC, DE SOBREPOR, PARA 6 DISJUNTORES NEMA OU 8 DISJUNTORES DIN</v>
          </cell>
          <cell r="D4086" t="str">
            <v xml:space="preserve">UN    </v>
          </cell>
          <cell r="E4086" t="str">
            <v>74,74</v>
          </cell>
        </row>
        <row r="4087">
          <cell r="A4087">
            <v>39801</v>
          </cell>
          <cell r="B4087">
            <v>39801</v>
          </cell>
          <cell r="C4087" t="str">
            <v>QUADRO DE DISTRIBUICAO, SEM BARRAMENTO, EM PVC, DE SOBREPOR, PARA 12 DISJUNTORES NEMA OU 16 DISJUNTORES DIN</v>
          </cell>
          <cell r="D4087" t="str">
            <v xml:space="preserve">UN    </v>
          </cell>
          <cell r="E4087" t="str">
            <v>125,57</v>
          </cell>
        </row>
        <row r="4088">
          <cell r="A4088">
            <v>39802</v>
          </cell>
          <cell r="B4088">
            <v>39802</v>
          </cell>
          <cell r="C4088" t="str">
            <v>QUADRO DE DISTRIBUICAO, SEM BARRAMENTO, EM PVC, DE SOBREPOR, PARA 18 DISJUNTORES NEMA OU 24 DISJUNTORES DIN</v>
          </cell>
          <cell r="D4088" t="str">
            <v xml:space="preserve">UN    </v>
          </cell>
          <cell r="E4088" t="str">
            <v>184,06</v>
          </cell>
        </row>
        <row r="4089">
          <cell r="A4089">
            <v>39803</v>
          </cell>
          <cell r="B4089">
            <v>39803</v>
          </cell>
          <cell r="C4089" t="str">
            <v>QUADRO DE DISTRIBUICAO, SEM BARRAMENTO, EM PVC, DE SOBREPOR, PARA 27 DISJUNTORES NEMA OU 36 DISJUNTORES DIN</v>
          </cell>
          <cell r="D4089" t="str">
            <v xml:space="preserve">UN    </v>
          </cell>
          <cell r="E4089" t="str">
            <v>256,76</v>
          </cell>
        </row>
        <row r="4090">
          <cell r="A4090">
            <v>39804</v>
          </cell>
          <cell r="B4090">
            <v>39804</v>
          </cell>
          <cell r="C4090" t="str">
            <v>QUADRO DE DISTRIBUICAO, EM PVC, DE EMBUTIR, COM BARRAMENTO TERRA / NEUTRO, PARA 6 DISJUNTORES NEMA OU 8 DISJUNTORES DIN</v>
          </cell>
          <cell r="D4090" t="str">
            <v xml:space="preserve">UN    </v>
          </cell>
          <cell r="E4090" t="str">
            <v>85,61</v>
          </cell>
        </row>
        <row r="4091">
          <cell r="A4091">
            <v>39805</v>
          </cell>
          <cell r="B4091">
            <v>39805</v>
          </cell>
          <cell r="C4091" t="str">
            <v>QUADRO DE DISTRIBUICAO, EM PVC, DE EMBUTIR, COM BARRAMENTO TERRA / NEUTRO, PARA 12 DISJUNTORES NEMA OU 16 DISJUNTORES DIN</v>
          </cell>
          <cell r="D4091" t="str">
            <v xml:space="preserve">UN    </v>
          </cell>
          <cell r="E4091" t="str">
            <v>145,80</v>
          </cell>
        </row>
        <row r="4092">
          <cell r="A4092">
            <v>39806</v>
          </cell>
          <cell r="B4092">
            <v>39806</v>
          </cell>
          <cell r="C4092" t="str">
            <v>QUADRO DE DISTRIBUICAO, EM PVC, DE EMBUTIR, COM BARRAMENTO TERRA / NEUTRO, PARA 18 DISJUNTORES NEMA OU 24 DISJUNTORES DIN</v>
          </cell>
          <cell r="D4092" t="str">
            <v xml:space="preserve">UN    </v>
          </cell>
          <cell r="E4092" t="str">
            <v>270,13</v>
          </cell>
        </row>
        <row r="4093">
          <cell r="A4093">
            <v>39807</v>
          </cell>
          <cell r="B4093">
            <v>39807</v>
          </cell>
          <cell r="C4093" t="str">
            <v>QUADRO DE DISTRIBUICAO, EM PVC, DE EMBUTIR, COM BARRAMENTO TERRA / NEUTRO, PARA 27 DISJUNTORES NEMA OU 36 DISJUNTORES DIN</v>
          </cell>
          <cell r="D4093" t="str">
            <v xml:space="preserve">UN    </v>
          </cell>
          <cell r="E4093" t="str">
            <v>585,43</v>
          </cell>
        </row>
        <row r="4094">
          <cell r="A4094">
            <v>39808</v>
          </cell>
          <cell r="B4094">
            <v>39808</v>
          </cell>
          <cell r="C4094" t="str">
            <v>CAIXA PARA MEDIDOR MONOFASICO, EM POLICARBONATO / TERMOPLASTICO, PARA ALOJAR 1 DISJUNTOR (PADRAO DA CONCESSIONARIA LOCAL)</v>
          </cell>
          <cell r="D4094" t="str">
            <v xml:space="preserve">UN    </v>
          </cell>
          <cell r="E4094" t="str">
            <v>80,11</v>
          </cell>
        </row>
        <row r="4095">
          <cell r="A4095">
            <v>39809</v>
          </cell>
          <cell r="B4095">
            <v>39809</v>
          </cell>
          <cell r="C4095" t="str">
            <v>CAIXA PARA MEDIDOR POLIFASICO, EM POLICARBONATO / TERMOPLASTICO, PARA ALOJAR 1 DISJUNTOR (PADRAO DA CONCESSIONARIA LOCAL)</v>
          </cell>
          <cell r="D4095" t="str">
            <v xml:space="preserve">UN    </v>
          </cell>
          <cell r="E4095" t="str">
            <v>190,00</v>
          </cell>
        </row>
        <row r="4096">
          <cell r="A4096">
            <v>39810</v>
          </cell>
          <cell r="B4096">
            <v>39810</v>
          </cell>
          <cell r="C4096" t="str">
            <v>CAIXA DE PASSAGEM ELETRICA DE PAREDE, DE EMBUTIR, EM PVC, COM TAMPA APARAFUSADA, DIMENSOES 120 X 120 X *75* MM</v>
          </cell>
          <cell r="D4096" t="str">
            <v xml:space="preserve">UN    </v>
          </cell>
          <cell r="E4096" t="str">
            <v>34,93</v>
          </cell>
        </row>
        <row r="4097">
          <cell r="A4097">
            <v>39811</v>
          </cell>
          <cell r="B4097">
            <v>39811</v>
          </cell>
          <cell r="C4097" t="str">
            <v>CAIXA DE PASSAGEM ELETRICA DE PAREDE, DE EMBUTIR, EM PVC, COM TAMPA APARAFUSADA, DIMENSOES 150 X 150 X *75* MM</v>
          </cell>
          <cell r="D4097" t="str">
            <v xml:space="preserve">UN    </v>
          </cell>
          <cell r="E4097" t="str">
            <v>42,72</v>
          </cell>
        </row>
        <row r="4098">
          <cell r="A4098">
            <v>39812</v>
          </cell>
          <cell r="B4098">
            <v>39812</v>
          </cell>
          <cell r="C4098" t="str">
            <v>CAIXA DE PASSAGEM ELETRICA DE PAREDE, DE EMBUTIR, EM PVC, COM TAMPA APARAFUSADA, DIMENSOES 200 X 200 X *90* MM</v>
          </cell>
          <cell r="D4098" t="str">
            <v xml:space="preserve">UN    </v>
          </cell>
          <cell r="E4098" t="str">
            <v>70,25</v>
          </cell>
        </row>
        <row r="4099">
          <cell r="A4099">
            <v>39813</v>
          </cell>
          <cell r="B4099">
            <v>39813</v>
          </cell>
          <cell r="C4099" t="str">
            <v>MAQUINA TIPO VASO/TANQUE/JATO DE PRESSAO PORTATIL PARA JATEAMENTO, CONTROLE AUTOMATICO E REMOTO, CAMARA DE 1 SAIDA, 280 L, DIAM. *670* MM, BICO JATO CURTO VENTURI DE 5/16", MANGUEIRA DE 1" DE 10 M, COMPLETA (VALVULAS POP UP E DOSADORA, FUNDO CONICO ETC)</v>
          </cell>
          <cell r="D4099" t="str">
            <v xml:space="preserve">UN    </v>
          </cell>
          <cell r="E4099" t="str">
            <v>36.425,88</v>
          </cell>
        </row>
        <row r="4100">
          <cell r="A4100">
            <v>39826</v>
          </cell>
          <cell r="B4100">
            <v>39826</v>
          </cell>
          <cell r="C4100" t="str">
            <v>AR-CONDICIONADO SPLIT INVERTER, PISO TETO, 24000 BTU/H, QUENTE/FRIO, 60HZ, CLASSIFICACAO ENERGETICA A - SELO PROCEL, GAS HFC, CONTROLE S/FIO</v>
          </cell>
          <cell r="D4100" t="str">
            <v xml:space="preserve">UN    </v>
          </cell>
          <cell r="E4100" t="str">
            <v>5.580,80</v>
          </cell>
        </row>
        <row r="4101">
          <cell r="A4101">
            <v>39828</v>
          </cell>
          <cell r="B4101">
            <v>39828</v>
          </cell>
          <cell r="C4101" t="str">
            <v>PROJETOR PNEUMATICO DE ARGAMASSA PARA CHAPISCO E REBOCO COM RECIPIENTE ACOPLADO, TIPO CANEQUNHA, COM VOLUME DE 1,50 L, SEM COMPRESSOR</v>
          </cell>
          <cell r="D4101" t="str">
            <v xml:space="preserve">UN    </v>
          </cell>
          <cell r="E4101" t="str">
            <v>621,04</v>
          </cell>
        </row>
        <row r="4102">
          <cell r="A4102">
            <v>39829</v>
          </cell>
          <cell r="B4102">
            <v>39829</v>
          </cell>
          <cell r="C4102" t="str">
            <v>RODAPE EM POLIESTIRENO, BRANCO, H = *5* CM, E = *1,5* CM</v>
          </cell>
          <cell r="D4102" t="str">
            <v xml:space="preserve">M     </v>
          </cell>
          <cell r="E4102" t="str">
            <v>40,00</v>
          </cell>
        </row>
        <row r="4103">
          <cell r="A4103">
            <v>39830</v>
          </cell>
          <cell r="B4103">
            <v>39830</v>
          </cell>
          <cell r="C4103" t="str">
            <v>GUARNICAO/ALIZAR/VISTA, E = *1,3* CM, L = *7,0* CM, EM POLIESTIRENO, BRANCO (JOGO PARA 1 FACE)</v>
          </cell>
          <cell r="D4103" t="str">
            <v xml:space="preserve">JG    </v>
          </cell>
          <cell r="E4103" t="str">
            <v>326,06</v>
          </cell>
        </row>
        <row r="4104">
          <cell r="A4104">
            <v>39831</v>
          </cell>
          <cell r="B4104">
            <v>39831</v>
          </cell>
          <cell r="C4104" t="str">
            <v>GUARNICAO / ALIZAR / VISTA, E = *1,5* CM, L = *5,0* CM, EM POLIESTIRENO, BRANCO (JOGO PARA 1 FACE)</v>
          </cell>
          <cell r="D4104" t="str">
            <v xml:space="preserve">JG    </v>
          </cell>
          <cell r="E4104" t="str">
            <v>325,37</v>
          </cell>
        </row>
        <row r="4105">
          <cell r="A4105">
            <v>39833</v>
          </cell>
          <cell r="B4105">
            <v>39833</v>
          </cell>
          <cell r="C4105" t="str">
            <v>LOCACAO DE GRUPO GERADOR DE *260* KVA, DIESEL REBOCAVEL, ACIONAMENTO MANUAL</v>
          </cell>
          <cell r="D4105" t="str">
            <v xml:space="preserve">H     </v>
          </cell>
          <cell r="E4105" t="str">
            <v>28,39</v>
          </cell>
        </row>
        <row r="4106">
          <cell r="A4106">
            <v>39836</v>
          </cell>
          <cell r="B4106">
            <v>39836</v>
          </cell>
          <cell r="C4106" t="str">
            <v>GUARNICAO/ALIZAR/VISTA, E = *1,3* CM, L = *5,0* CM HASTE REGULAVEL = *35* MM, EM MDF/PVC WOOD/ POLIESTIRENO OU MADEIRA LAMINADA, PRIMER BRANCO (JOGO PARA 1 FACE)</v>
          </cell>
          <cell r="D4106" t="str">
            <v xml:space="preserve">JG    </v>
          </cell>
          <cell r="E4106" t="str">
            <v>285,90</v>
          </cell>
        </row>
        <row r="4107">
          <cell r="A4107">
            <v>39837</v>
          </cell>
          <cell r="B4107">
            <v>39837</v>
          </cell>
          <cell r="C4107" t="str">
            <v>BATENTE/PORTAL/ADUELA/MARCO, EM MDF/PVC WOOD/POLIESTIRENO OU MADEIRA LAMINADA, L = *9,0* CM COM GUARNICAO REGULAVEL 2 FACES = *35* MM, PRIMER</v>
          </cell>
          <cell r="D4107" t="str">
            <v xml:space="preserve">JG    </v>
          </cell>
          <cell r="E4107" t="str">
            <v>415,72</v>
          </cell>
        </row>
        <row r="4108">
          <cell r="A4108">
            <v>39848</v>
          </cell>
          <cell r="B4108">
            <v>39848</v>
          </cell>
          <cell r="C4108" t="str">
            <v>TUBO / MANGUEIRA PRETA EM POLIETILENO, LINHA PESADA OU REFORCADA, TIPO ESPAGUETE, PARA INJECAO DE CALDA DE CIMENTO, D = 1/2", ESPESSURA 1,5 MM</v>
          </cell>
          <cell r="D4108" t="str">
            <v xml:space="preserve">M     </v>
          </cell>
          <cell r="E4108" t="str">
            <v>1,98</v>
          </cell>
        </row>
        <row r="4109">
          <cell r="A4109">
            <v>39849</v>
          </cell>
          <cell r="B4109">
            <v>39849</v>
          </cell>
          <cell r="C4109" t="str">
            <v>CONCRETO USINADO BOMBEAVEL, CLASSE DE RESISTENCIA C20, COM BRITA 0 E 1, SLUMP = 190 +/- 20 MM, INCLUI SERVICO DE BOMBEAMENTO (NBR 8953)</v>
          </cell>
          <cell r="D4109" t="str">
            <v xml:space="preserve">M3    </v>
          </cell>
          <cell r="E4109" t="str">
            <v>623,19</v>
          </cell>
        </row>
        <row r="4110">
          <cell r="A4110">
            <v>39853</v>
          </cell>
          <cell r="B4110">
            <v>39853</v>
          </cell>
          <cell r="C4110" t="str">
            <v>TUBO DE BORRACHA ELASTOMERICA FLEXIVEL, PRETA, PARA ISOLAMENTO TERMICO DE TUBULACAO, DN 5/8" (15 MM), E= 19 MM, COEFICIENTE DE CONDUTIVIDADE TERMICA 0,036W/MK, VAPOR DE AGUA MAIOR OU IGUAL A 10.000</v>
          </cell>
          <cell r="D4110" t="str">
            <v xml:space="preserve">M     </v>
          </cell>
          <cell r="E4110" t="str">
            <v>22,96</v>
          </cell>
        </row>
        <row r="4111">
          <cell r="A4111">
            <v>39854</v>
          </cell>
          <cell r="B4111">
            <v>39854</v>
          </cell>
          <cell r="C4111" t="str">
            <v>TUBO DE BORRACHA ELASTOMERICA FLEXIVEL, PRETA, PARA ISOLAMENTO TERMICO DE TUBULACAO, DN 2 5/8" (*64* MM), E= *32* MM, COEFICIENTE DE CONDUTIVIDADE TERMICA 0,036W/MK, VAPOR DE AGUA MAIOR OU IGUAL A 10.000</v>
          </cell>
          <cell r="D4111" t="str">
            <v xml:space="preserve">M     </v>
          </cell>
          <cell r="E4111" t="str">
            <v>173,35</v>
          </cell>
        </row>
        <row r="4112">
          <cell r="A4112">
            <v>39855</v>
          </cell>
          <cell r="B4112">
            <v>39855</v>
          </cell>
          <cell r="C4112" t="str">
            <v>LUVA PASSANTE DE COBRE (REF 601) SEM ANEL DE SOLDA, BOLSA 15 MM</v>
          </cell>
          <cell r="D4112" t="str">
            <v xml:space="preserve">UN    </v>
          </cell>
          <cell r="E4112" t="str">
            <v>2,79</v>
          </cell>
        </row>
        <row r="4113">
          <cell r="A4113">
            <v>39856</v>
          </cell>
          <cell r="B4113">
            <v>39856</v>
          </cell>
          <cell r="C4113" t="str">
            <v>LUVA PASSANTE DE COBRE (REF 601) SEM ANEL DE SOLDA, BOLSA 22 MM</v>
          </cell>
          <cell r="D4113" t="str">
            <v xml:space="preserve">UN    </v>
          </cell>
          <cell r="E4113" t="str">
            <v>6,58</v>
          </cell>
        </row>
        <row r="4114">
          <cell r="A4114">
            <v>39857</v>
          </cell>
          <cell r="B4114">
            <v>39857</v>
          </cell>
          <cell r="C4114" t="str">
            <v>LUVA PASSANTE DE COBRE (REF 601) SEM ANEL DE SOLDA, BOLSA 28 MM</v>
          </cell>
          <cell r="D4114" t="str">
            <v xml:space="preserve">UN    </v>
          </cell>
          <cell r="E4114" t="str">
            <v>10,65</v>
          </cell>
        </row>
        <row r="4115">
          <cell r="A4115">
            <v>39858</v>
          </cell>
          <cell r="B4115">
            <v>39858</v>
          </cell>
          <cell r="C4115" t="str">
            <v>LUVA PASSANTE DE COBRE (REF 601) SEM ANEL DE SOLDA, BOLSA 35 MM</v>
          </cell>
          <cell r="D4115" t="str">
            <v xml:space="preserve">UN    </v>
          </cell>
          <cell r="E4115" t="str">
            <v>23,64</v>
          </cell>
        </row>
        <row r="4116">
          <cell r="A4116">
            <v>39859</v>
          </cell>
          <cell r="B4116">
            <v>39859</v>
          </cell>
          <cell r="C4116" t="str">
            <v>LUVA PASSANTE DE COBRE (REF 601) SEM ANEL DE SOLDA, BOLSA 42 MM</v>
          </cell>
          <cell r="D4116" t="str">
            <v xml:space="preserve">UN    </v>
          </cell>
          <cell r="E4116" t="str">
            <v>36,45</v>
          </cell>
        </row>
        <row r="4117">
          <cell r="A4117">
            <v>39860</v>
          </cell>
          <cell r="B4117">
            <v>39860</v>
          </cell>
          <cell r="C4117" t="str">
            <v>LUVA PASSANTE DE COBRE (REF 601) SEM ANEL DE SOLDA, BOLSA 54 MM</v>
          </cell>
          <cell r="D4117" t="str">
            <v xml:space="preserve">UN    </v>
          </cell>
          <cell r="E4117" t="str">
            <v>55,93</v>
          </cell>
        </row>
        <row r="4118">
          <cell r="A4118">
            <v>39861</v>
          </cell>
          <cell r="B4118">
            <v>39861</v>
          </cell>
          <cell r="C4118" t="str">
            <v>LUVA PASSANTE DE COBRE (REF 601) SEM ANEL DE SOLDA, BOLSA 66 MM</v>
          </cell>
          <cell r="D4118" t="str">
            <v xml:space="preserve">UN    </v>
          </cell>
          <cell r="E4118" t="str">
            <v>159,69</v>
          </cell>
        </row>
        <row r="4119">
          <cell r="A4119">
            <v>39862</v>
          </cell>
          <cell r="B4119">
            <v>39862</v>
          </cell>
          <cell r="C4119" t="str">
            <v>CONECTOR BRONZE/LATAO (REF 603) SEM ANEL DE SOLDA, BOLSA X ROSCA F, 15 MM X 1/2"</v>
          </cell>
          <cell r="D4119" t="str">
            <v xml:space="preserve">UN    </v>
          </cell>
          <cell r="E4119" t="str">
            <v>13,36</v>
          </cell>
        </row>
        <row r="4120">
          <cell r="A4120">
            <v>39863</v>
          </cell>
          <cell r="B4120">
            <v>39863</v>
          </cell>
          <cell r="C4120" t="str">
            <v>CONECTOR BRONZE/LATAO (REF 603) SEM ANEL DE SOLDA, BOLSA X ROSCA F, 22 MM X 1/2"</v>
          </cell>
          <cell r="D4120" t="str">
            <v xml:space="preserve">UN    </v>
          </cell>
          <cell r="E4120" t="str">
            <v>13,54</v>
          </cell>
        </row>
        <row r="4121">
          <cell r="A4121">
            <v>39864</v>
          </cell>
          <cell r="B4121">
            <v>39864</v>
          </cell>
          <cell r="C4121" t="str">
            <v>CONECTOR BRONZE/LATAO (REF 603) SEM ANEL DE SOLDA, BOLSA X ROSCA F, 22 MM X 3/4"</v>
          </cell>
          <cell r="D4121" t="str">
            <v xml:space="preserve">UN    </v>
          </cell>
          <cell r="E4121" t="str">
            <v>16,81</v>
          </cell>
        </row>
        <row r="4122">
          <cell r="A4122">
            <v>39865</v>
          </cell>
          <cell r="B4122">
            <v>39865</v>
          </cell>
          <cell r="C4122" t="str">
            <v>CONECTOR BRONZE/LATAO (REF 603) SEM ANEL DE SOLDA, BOLSA X ROSCA F, 28 MM X 1/2"</v>
          </cell>
          <cell r="D4122" t="str">
            <v xml:space="preserve">UN    </v>
          </cell>
          <cell r="E4122" t="str">
            <v>23,69</v>
          </cell>
        </row>
        <row r="4123">
          <cell r="A4123">
            <v>39866</v>
          </cell>
          <cell r="B4123">
            <v>39866</v>
          </cell>
          <cell r="C4123" t="str">
            <v>CURVA DE TRANSPOSICAO BRONZE/LATAO (REF 736) SEM ANEL DE SOLDA, BOLSA X BOLSA, 15 MM</v>
          </cell>
          <cell r="D4123" t="str">
            <v xml:space="preserve">UN    </v>
          </cell>
          <cell r="E4123" t="str">
            <v>17,57</v>
          </cell>
        </row>
        <row r="4124">
          <cell r="A4124">
            <v>39867</v>
          </cell>
          <cell r="B4124">
            <v>39867</v>
          </cell>
          <cell r="C4124" t="str">
            <v>CURVA DE TRANSPOSICAO BRONZE/LATAO (REF 736) SEM ANEL DE SOLDA, BOLSA X BOLSA, 22 MM</v>
          </cell>
          <cell r="D4124" t="str">
            <v xml:space="preserve">UN    </v>
          </cell>
          <cell r="E4124" t="str">
            <v>39,06</v>
          </cell>
        </row>
        <row r="4125">
          <cell r="A4125">
            <v>39868</v>
          </cell>
          <cell r="B4125">
            <v>39868</v>
          </cell>
          <cell r="C4125" t="str">
            <v>CURVA DE TRANSPOSICAO BRONZE/LATAO (REF 736) SEM ANEL DE SOLDA, BOLSA X BOLSA, 28 MM</v>
          </cell>
          <cell r="D4125" t="str">
            <v xml:space="preserve">UN    </v>
          </cell>
          <cell r="E4125" t="str">
            <v>70,36</v>
          </cell>
        </row>
        <row r="4126">
          <cell r="A4126">
            <v>39869</v>
          </cell>
          <cell r="B4126">
            <v>39869</v>
          </cell>
          <cell r="C4126" t="str">
            <v>COTOVELO BRONZE/LATAO (REF 707-3) SEM ANEL DE SOLDA, BOLSA X ROSCA F, 15MM X 1/2"</v>
          </cell>
          <cell r="D4126" t="str">
            <v xml:space="preserve">UN    </v>
          </cell>
          <cell r="E4126" t="str">
            <v>13,26</v>
          </cell>
        </row>
        <row r="4127">
          <cell r="A4127">
            <v>39870</v>
          </cell>
          <cell r="B4127">
            <v>39870</v>
          </cell>
          <cell r="C4127" t="str">
            <v>COTOVELO BRONZE/LATAO (REF 707-3) SEM ANEL DE SOLDA, BOLSA X ROSCA F, 22MM X 1/2"</v>
          </cell>
          <cell r="D4127" t="str">
            <v xml:space="preserve">UN    </v>
          </cell>
          <cell r="E4127" t="str">
            <v>20,29</v>
          </cell>
        </row>
        <row r="4128">
          <cell r="A4128">
            <v>39871</v>
          </cell>
          <cell r="B4128">
            <v>39871</v>
          </cell>
          <cell r="C4128" t="str">
            <v>COTOVELO BRONZE/LATAO (REF 707-3) SEM ANEL DE SOLDA, BOLSA X ROSCA F, 22MM X 3/4"</v>
          </cell>
          <cell r="D4128" t="str">
            <v xml:space="preserve">UN    </v>
          </cell>
          <cell r="E4128" t="str">
            <v>22,74</v>
          </cell>
        </row>
        <row r="4129">
          <cell r="A4129">
            <v>39872</v>
          </cell>
          <cell r="B4129">
            <v>39872</v>
          </cell>
          <cell r="C4129" t="str">
            <v>JUNTA DE EXPANSAO DE COBRE (REF 900), PONTA X PONTA, 15 MM</v>
          </cell>
          <cell r="D4129" t="str">
            <v xml:space="preserve">UN    </v>
          </cell>
          <cell r="E4129" t="str">
            <v>428,41</v>
          </cell>
        </row>
        <row r="4130">
          <cell r="A4130">
            <v>39873</v>
          </cell>
          <cell r="B4130">
            <v>39873</v>
          </cell>
          <cell r="C4130" t="str">
            <v>JUNTA DE EXPANSAO DE COBRE (REF 900), PONTA X PONTA, 22 MM</v>
          </cell>
          <cell r="D4130" t="str">
            <v xml:space="preserve">UN    </v>
          </cell>
          <cell r="E4130" t="str">
            <v>496,93</v>
          </cell>
        </row>
        <row r="4131">
          <cell r="A4131">
            <v>39874</v>
          </cell>
          <cell r="B4131">
            <v>39874</v>
          </cell>
          <cell r="C4131" t="str">
            <v>JUNTA DE EXPANSAO DE COBRE (REF 900), PONTA X PONTA, 28 MM</v>
          </cell>
          <cell r="D4131" t="str">
            <v xml:space="preserve">UN    </v>
          </cell>
          <cell r="E4131" t="str">
            <v>545,81</v>
          </cell>
        </row>
        <row r="4132">
          <cell r="A4132">
            <v>39875</v>
          </cell>
          <cell r="B4132">
            <v>39875</v>
          </cell>
          <cell r="C4132" t="str">
            <v>JUNTA DE EXPANSAO BRONZE/LATAO (REF 900), PONTA X PONTA, 35 MM</v>
          </cell>
          <cell r="D4132" t="str">
            <v xml:space="preserve">UN    </v>
          </cell>
          <cell r="E4132" t="str">
            <v>624,71</v>
          </cell>
        </row>
        <row r="4133">
          <cell r="A4133">
            <v>39876</v>
          </cell>
          <cell r="B4133">
            <v>39876</v>
          </cell>
          <cell r="C4133" t="str">
            <v>JUNTA DE EXPANSAO BRONZE/LATAO (REF 900), PONTA X PONTA, 42 MM</v>
          </cell>
          <cell r="D4133" t="str">
            <v xml:space="preserve">UN    </v>
          </cell>
          <cell r="E4133" t="str">
            <v>782,13</v>
          </cell>
        </row>
        <row r="4134">
          <cell r="A4134">
            <v>39877</v>
          </cell>
          <cell r="B4134">
            <v>39877</v>
          </cell>
          <cell r="C4134" t="str">
            <v>JUNTA DE EXPANSAO BRONZE/LATAO (REF 900), PONTA X PONTA, 54 MM</v>
          </cell>
          <cell r="D4134" t="str">
            <v xml:space="preserve">UN    </v>
          </cell>
          <cell r="E4134" t="str">
            <v>1.084,78</v>
          </cell>
        </row>
        <row r="4135">
          <cell r="A4135">
            <v>39878</v>
          </cell>
          <cell r="B4135">
            <v>39878</v>
          </cell>
          <cell r="C4135" t="str">
            <v>JUNTA DE EXPANSAO BRONZE/LATAO (REF 900), PONTA X PONTA, 66 MM</v>
          </cell>
          <cell r="D4135" t="str">
            <v xml:space="preserve">UN    </v>
          </cell>
          <cell r="E4135" t="str">
            <v>1.432,82</v>
          </cell>
        </row>
        <row r="4136">
          <cell r="A4136">
            <v>39879</v>
          </cell>
          <cell r="B4136">
            <v>39879</v>
          </cell>
          <cell r="C4136" t="str">
            <v>CURVA 45 GRAUS DE COBRE (REF 606) SEM ANEL DE SOLDA, BOLSA X BOLSA, 15 MM</v>
          </cell>
          <cell r="D4136" t="str">
            <v xml:space="preserve">UN    </v>
          </cell>
          <cell r="E4136" t="str">
            <v>4,94</v>
          </cell>
        </row>
        <row r="4137">
          <cell r="A4137">
            <v>39880</v>
          </cell>
          <cell r="B4137">
            <v>39880</v>
          </cell>
          <cell r="C4137" t="str">
            <v>CURVA 45 GRAUS DE COBRE (REF 606) SEM ANEL DE SOLDA, BOLSA X BOLSA, 22 MM</v>
          </cell>
          <cell r="D4137" t="str">
            <v xml:space="preserve">UN    </v>
          </cell>
          <cell r="E4137" t="str">
            <v>10,93</v>
          </cell>
        </row>
        <row r="4138">
          <cell r="A4138">
            <v>39881</v>
          </cell>
          <cell r="B4138">
            <v>39881</v>
          </cell>
          <cell r="C4138" t="str">
            <v>CURVA 45 GRAUS DE COBRE (REF 606) SEM ANEL DE SOLDA, BOLSA X BOLSA, 28 MM</v>
          </cell>
          <cell r="D4138" t="str">
            <v xml:space="preserve">UN    </v>
          </cell>
          <cell r="E4138" t="str">
            <v>17,55</v>
          </cell>
        </row>
        <row r="4139">
          <cell r="A4139">
            <v>39882</v>
          </cell>
          <cell r="B4139">
            <v>39882</v>
          </cell>
          <cell r="C4139" t="str">
            <v>CURVA 45 GRAUS DE COBRE (REF 606) SEM ANEL DE SOLDA, BOLSA X BOLSA, 35 MM</v>
          </cell>
          <cell r="D4139" t="str">
            <v xml:space="preserve">UN    </v>
          </cell>
          <cell r="E4139" t="str">
            <v>46,23</v>
          </cell>
        </row>
        <row r="4140">
          <cell r="A4140">
            <v>39883</v>
          </cell>
          <cell r="B4140">
            <v>39883</v>
          </cell>
          <cell r="C4140" t="str">
            <v>CURVA 45 GRAUS DE COBRE (REF 606) SEM ANEL DE SOLDA, BOLSA X BOLSA, 42 MM</v>
          </cell>
          <cell r="D4140" t="str">
            <v xml:space="preserve">UN    </v>
          </cell>
          <cell r="E4140" t="str">
            <v>73,83</v>
          </cell>
        </row>
        <row r="4141">
          <cell r="A4141">
            <v>39884</v>
          </cell>
          <cell r="B4141">
            <v>39884</v>
          </cell>
          <cell r="C4141" t="str">
            <v>CURVA 45 GRAUS DE COBRE (REF 606) SEM ANEL DE SOLDA, BOLSA X BOLSA, 54 MM</v>
          </cell>
          <cell r="D4141" t="str">
            <v xml:space="preserve">UN    </v>
          </cell>
          <cell r="E4141" t="str">
            <v>109,66</v>
          </cell>
        </row>
        <row r="4142">
          <cell r="A4142">
            <v>39885</v>
          </cell>
          <cell r="B4142">
            <v>39885</v>
          </cell>
          <cell r="C4142" t="str">
            <v>CURVA 45 GRAUS DE COBRE (REF 606) SEM ANEL DE SOLDA, BOLSA X BOLSA, 66 MM</v>
          </cell>
          <cell r="D4142" t="str">
            <v xml:space="preserve">UN    </v>
          </cell>
          <cell r="E4142" t="str">
            <v>260,62</v>
          </cell>
        </row>
        <row r="4143">
          <cell r="A4143">
            <v>39886</v>
          </cell>
          <cell r="B4143">
            <v>39886</v>
          </cell>
          <cell r="C4143" t="str">
            <v>BUCHA DE REDUCAO DE COBRE (REF 600-2) SEM ANEL DE SOLDA, PONTA X BOLSA, 22 X 15 MM</v>
          </cell>
          <cell r="D4143" t="str">
            <v xml:space="preserve">UN    </v>
          </cell>
          <cell r="E4143" t="str">
            <v>5,71</v>
          </cell>
        </row>
        <row r="4144">
          <cell r="A4144">
            <v>39887</v>
          </cell>
          <cell r="B4144">
            <v>39887</v>
          </cell>
          <cell r="C4144" t="str">
            <v>BUCHA DE REDUCAO DE COBRE (REF 600-2) SEM ANEL DE SOLDA, PONTA X BOLSA, 28 X 22 MM</v>
          </cell>
          <cell r="D4144" t="str">
            <v xml:space="preserve">UN    </v>
          </cell>
          <cell r="E4144" t="str">
            <v>8,57</v>
          </cell>
        </row>
        <row r="4145">
          <cell r="A4145">
            <v>39888</v>
          </cell>
          <cell r="B4145">
            <v>39888</v>
          </cell>
          <cell r="C4145" t="str">
            <v>BUCHA DE REDUCAO DE COBRE (REF 600-2) SEM ANEL DE SOLDA, PONTA X BOLSA, 35 X 28 MM</v>
          </cell>
          <cell r="D4145" t="str">
            <v xml:space="preserve">UN    </v>
          </cell>
          <cell r="E4145" t="str">
            <v>19,60</v>
          </cell>
        </row>
        <row r="4146">
          <cell r="A4146">
            <v>39890</v>
          </cell>
          <cell r="B4146">
            <v>39890</v>
          </cell>
          <cell r="C4146" t="str">
            <v>BUCHA DE REDUCAO DE COBRE (REF 600-2) SEM ANEL DE SOLDA, PONTA X BOLSA, 42 X 35 MM</v>
          </cell>
          <cell r="D4146" t="str">
            <v xml:space="preserve">UN    </v>
          </cell>
          <cell r="E4146" t="str">
            <v>33,46</v>
          </cell>
        </row>
        <row r="4147">
          <cell r="A4147">
            <v>39891</v>
          </cell>
          <cell r="B4147">
            <v>39891</v>
          </cell>
          <cell r="C4147" t="str">
            <v>BUCHA DE REDUCAO DE COBRE (REF 600-2) SEM ANEL DE SOLDA, PONTA X BOLSA, 54 X 42 MM</v>
          </cell>
          <cell r="D4147" t="str">
            <v xml:space="preserve">UN    </v>
          </cell>
          <cell r="E4147" t="str">
            <v>47,18</v>
          </cell>
        </row>
        <row r="4148">
          <cell r="A4148">
            <v>39892</v>
          </cell>
          <cell r="B4148">
            <v>39892</v>
          </cell>
          <cell r="C4148" t="str">
            <v>BUCHA DE REDUCAO DE COBRE (REF 600-2) SEM ANEL DE SOLDA, PONTA X BOLSA, 66 X 54 MM</v>
          </cell>
          <cell r="D4148" t="str">
            <v xml:space="preserve">UN    </v>
          </cell>
          <cell r="E4148" t="str">
            <v>147,07</v>
          </cell>
        </row>
        <row r="4149">
          <cell r="A4149">
            <v>39895</v>
          </cell>
          <cell r="B4149">
            <v>39895</v>
          </cell>
          <cell r="C4149" t="str">
            <v>TE DUPLA CURVA BRONZE/LATAO (REF 764) SEM ANEL DE SOLDA, ROSCA F X BOLSA X ROSCA F, 1/2" X 15 X 1/2"</v>
          </cell>
          <cell r="D4149" t="str">
            <v xml:space="preserve">UN    </v>
          </cell>
          <cell r="E4149" t="str">
            <v>48,78</v>
          </cell>
        </row>
        <row r="4150">
          <cell r="A4150">
            <v>39896</v>
          </cell>
          <cell r="B4150">
            <v>39896</v>
          </cell>
          <cell r="C4150" t="str">
            <v>TE DUPLA CURVA BRONZE/LATAO (REF 764) SEM ANEL DE SOLDA, ROSCA F X BOLSA X ROSCA F, 3/4" X 22 X 3/4"</v>
          </cell>
          <cell r="D4150" t="str">
            <v xml:space="preserve">UN    </v>
          </cell>
          <cell r="E4150" t="str">
            <v>71,50</v>
          </cell>
        </row>
        <row r="4151">
          <cell r="A4151">
            <v>39897</v>
          </cell>
          <cell r="B4151">
            <v>39897</v>
          </cell>
          <cell r="C4151" t="str">
            <v>PASTA PARA SOLDA DE TUBOS E CONEXOES DE COBRE (EMBALAGEM COM 250 G)</v>
          </cell>
          <cell r="D4151" t="str">
            <v xml:space="preserve">UN    </v>
          </cell>
          <cell r="E4151" t="str">
            <v>51,27</v>
          </cell>
        </row>
        <row r="4152">
          <cell r="A4152">
            <v>39914</v>
          </cell>
          <cell r="B4152">
            <v>39914</v>
          </cell>
          <cell r="C4152" t="str">
            <v>SOLDA EM VARETA FOSCOPER, D = *2,5* MM  X COMPRIMENTO 500 MM</v>
          </cell>
          <cell r="D4152" t="str">
            <v xml:space="preserve">KG    </v>
          </cell>
          <cell r="E4152" t="str">
            <v>242,38</v>
          </cell>
        </row>
        <row r="4153">
          <cell r="A4153">
            <v>39917</v>
          </cell>
          <cell r="B4153">
            <v>39917</v>
          </cell>
          <cell r="C4153" t="str">
            <v>BOMBA TRIPLEX, PARA INJECAO DE CALDA DE CIMENTO, VAZAO MAXIMA DE *100* LITROS/MINUTO, PRESSAO MAXIMA DE *70* BAR, POTENCIA DE 15 CV</v>
          </cell>
          <cell r="D4153" t="str">
            <v xml:space="preserve">UN    </v>
          </cell>
          <cell r="E4153" t="str">
            <v>89.693,65</v>
          </cell>
        </row>
        <row r="4154">
          <cell r="A4154">
            <v>39919</v>
          </cell>
          <cell r="B4154">
            <v>39919</v>
          </cell>
          <cell r="C4154" t="str">
            <v>MISTURADOR DUPLO HORIZONTAL DE ALTA TURBULENCIA, CAPACIDADE / VOLUME 2 X 500 LITROS, MOTORES ELETRICOS MINIMO 5 CV CADA,  PARA NATA CIMENTO, ARGAMASSA E OUTROS</v>
          </cell>
          <cell r="D4154" t="str">
            <v xml:space="preserve">UN    </v>
          </cell>
          <cell r="E4154" t="str">
            <v>60.084,64</v>
          </cell>
        </row>
        <row r="4155">
          <cell r="A4155">
            <v>39920</v>
          </cell>
          <cell r="B4155">
            <v>39920</v>
          </cell>
          <cell r="C4155" t="str">
            <v>BUCHA DE REDUCAO EM ALUMINIO, COM ROSCA, DE 3/4" X 1/2",  PARA ELETRODUTO</v>
          </cell>
          <cell r="D4155" t="str">
            <v xml:space="preserve">UN    </v>
          </cell>
          <cell r="E4155" t="str">
            <v>4,48</v>
          </cell>
        </row>
        <row r="4156">
          <cell r="A4156">
            <v>39925</v>
          </cell>
          <cell r="B4156">
            <v>39925</v>
          </cell>
          <cell r="C4156" t="str">
            <v>BOMBA CENTRIFUGA MONOESTAGIO COM MOTOR ELETRICO MONOFASICO, POTENCIA 15 HP,  DIAMETRO DO ROTOR *173* MM, HM/Q = *30* MCA / *90* M3/H A *45* MCA / *55* M3/H</v>
          </cell>
          <cell r="D4156" t="str">
            <v xml:space="preserve">UN    </v>
          </cell>
          <cell r="E4156" t="str">
            <v>12.968,79</v>
          </cell>
        </row>
        <row r="4157">
          <cell r="A4157">
            <v>39961</v>
          </cell>
          <cell r="B4157">
            <v>39961</v>
          </cell>
          <cell r="C4157" t="str">
            <v>SILICONE ACETICO USO GERAL INCOLOR 280 G</v>
          </cell>
          <cell r="D4157" t="str">
            <v xml:space="preserve">UN    </v>
          </cell>
          <cell r="E4157" t="str">
            <v>23,48</v>
          </cell>
        </row>
        <row r="4158">
          <cell r="A4158">
            <v>39995</v>
          </cell>
          <cell r="B4158">
            <v>39995</v>
          </cell>
          <cell r="C4158" t="str">
            <v>POLIESTIRENO EXPANDIDO/EPS (ISOPOR), TIPO 2F, BLOCO</v>
          </cell>
          <cell r="D4158" t="str">
            <v xml:space="preserve">M3    </v>
          </cell>
          <cell r="E4158" t="str">
            <v>443,92</v>
          </cell>
        </row>
        <row r="4159">
          <cell r="A4159">
            <v>39996</v>
          </cell>
          <cell r="B4159">
            <v>39996</v>
          </cell>
          <cell r="C4159" t="str">
            <v>VERGALHAO ZINCADO ROSCA TOTAL, 1/4 " (6,3 MM)</v>
          </cell>
          <cell r="D4159" t="str">
            <v xml:space="preserve">M     </v>
          </cell>
          <cell r="E4159" t="str">
            <v>4,10</v>
          </cell>
        </row>
        <row r="4160">
          <cell r="A4160">
            <v>39997</v>
          </cell>
          <cell r="B4160">
            <v>39997</v>
          </cell>
          <cell r="C4160" t="str">
            <v>PORCA ZINCADA, SEXTAVADA, DIAMETRO 1/4"</v>
          </cell>
          <cell r="D4160" t="str">
            <v xml:space="preserve">UN    </v>
          </cell>
          <cell r="E4160" t="str">
            <v>0,38</v>
          </cell>
        </row>
        <row r="4161">
          <cell r="A4161">
            <v>40269</v>
          </cell>
          <cell r="B4161">
            <v>40269</v>
          </cell>
          <cell r="C4161" t="str">
            <v>SERRA CIRCULAR DE BANCADA, MODELO PICA-PAU, DIAMETRO DE 350 MM. CARACTERISTICAS DO MOTOR: TRIFASICO, POTENCIA DE 5 HP, FREQUENCIA DE 60 HZ</v>
          </cell>
          <cell r="D4161" t="str">
            <v xml:space="preserve">UN    </v>
          </cell>
          <cell r="E4161" t="str">
            <v>7.299,11</v>
          </cell>
        </row>
        <row r="4162">
          <cell r="A4162">
            <v>40270</v>
          </cell>
          <cell r="B4162">
            <v>40270</v>
          </cell>
          <cell r="C4162" t="str">
            <v>VIGA DE ESCORAMAENTO H20, DE MADEIRA, PESO DE 5,00 A 5,20 KG/M, COM EXTREMIDADES PLASTICAS</v>
          </cell>
          <cell r="D4162" t="str">
            <v xml:space="preserve">M     </v>
          </cell>
          <cell r="E4162" t="str">
            <v>125,53</v>
          </cell>
        </row>
        <row r="4163">
          <cell r="A4163">
            <v>40271</v>
          </cell>
          <cell r="B4163">
            <v>40271</v>
          </cell>
          <cell r="C4163" t="str">
            <v>LOCACAO DE APRUMADOR METALICO DE PILAR, COM ALTURA E ANGULO REGULAVEIS, EXTENSAO DE *1,50* A *2,80* M</v>
          </cell>
          <cell r="D4163" t="str">
            <v xml:space="preserve">MES   </v>
          </cell>
          <cell r="E4163" t="str">
            <v>15,60</v>
          </cell>
        </row>
        <row r="4164">
          <cell r="A4164">
            <v>40275</v>
          </cell>
          <cell r="B4164">
            <v>40275</v>
          </cell>
          <cell r="C4164" t="str">
            <v>LOCACAO DE VIGA SANDUICHE METALICA VAZADA PARA TRAVAMENTO DE PILARES, ALTURA DE *8* CM, LARGURA DE *6* CM E EXTENSAO DE 2 M</v>
          </cell>
          <cell r="D4164" t="str">
            <v xml:space="preserve">MES   </v>
          </cell>
          <cell r="E4164" t="str">
            <v>24,00</v>
          </cell>
        </row>
        <row r="4165">
          <cell r="A4165">
            <v>40287</v>
          </cell>
          <cell r="B4165">
            <v>40287</v>
          </cell>
          <cell r="C4165" t="str">
            <v>LOCACAO DE BARRA DE ANCORAGEM DE 0,80 A 1,20 M DE EXTENSAO, COM ROSCA DE 5/8", INCLUINDO PORCA E FLANGE</v>
          </cell>
          <cell r="D4165" t="str">
            <v xml:space="preserve">MES   </v>
          </cell>
          <cell r="E4165" t="str">
            <v>6,00</v>
          </cell>
        </row>
        <row r="4166">
          <cell r="A4166">
            <v>40290</v>
          </cell>
          <cell r="B4166">
            <v>40290</v>
          </cell>
          <cell r="C4166" t="str">
            <v>LOCACAO DE FORMA PLASTICA PARA LAJE NERVURADA, DIMENSOES *60* X *60* X *16* CM</v>
          </cell>
          <cell r="D4166" t="str">
            <v>UNXMES</v>
          </cell>
          <cell r="E4166" t="str">
            <v>15,84</v>
          </cell>
        </row>
        <row r="4167">
          <cell r="A4167">
            <v>40291</v>
          </cell>
          <cell r="B4167">
            <v>40291</v>
          </cell>
          <cell r="C4167" t="str">
            <v>LOCACAO DE TORRE METALICA COMPLETA PARA UMA CARGA DE 8 TF (80 KN)  E PE DIREITO DE 6 M, INCLUINDO MODULOS , DIAGONAIS, SAPATAS E FORCADOS</v>
          </cell>
          <cell r="D4167" t="str">
            <v xml:space="preserve">MES   </v>
          </cell>
          <cell r="E4167" t="str">
            <v>837,22</v>
          </cell>
        </row>
        <row r="4168">
          <cell r="A4168">
            <v>40293</v>
          </cell>
          <cell r="B4168">
            <v>40293</v>
          </cell>
          <cell r="C4168" t="str">
            <v>LOCACAO DE BOMBA SUBMERSIVEL PARA DRENAGEM E ESGOTAMENTO, MOTOR ELETRICO TRIFASICO, POTENCIA DE 2 CV, DIAMETRO DE RECALQUE DE 3". FAIXA DE OPERACAO Q=70 M3/H (+ OU - 2 M3/H) E AMT=2 M, Q=9,5 M3/H (+ OU - 3,5 M3/H) E AMT = 10 M (+ OU - 2 M)</v>
          </cell>
          <cell r="D4168" t="str">
            <v xml:space="preserve">H     </v>
          </cell>
          <cell r="E4168" t="str">
            <v>2,31</v>
          </cell>
        </row>
        <row r="4169">
          <cell r="A4169">
            <v>40294</v>
          </cell>
          <cell r="B4169">
            <v>40294</v>
          </cell>
          <cell r="C4169" t="str">
            <v>LOCACAO DE BOMBA SUBMERSIVEL PARA DRENAGEM E ESGOTAMENTO, MOTOR ELETRICO TRIFASICO, POTENCIA DE 3 CV, DIAMETRO DE RECALQUE DE 2", FAIXA DE OPERACAO Q=84 M3/H (+ OU - 2,5 M3/H) E AMT=2 M, Q=9,1 M3/H (+ OU - 2 M3/H) E AMT = 12 M (+ OU - 2 M)</v>
          </cell>
          <cell r="D4169" t="str">
            <v xml:space="preserve">H     </v>
          </cell>
          <cell r="E4169" t="str">
            <v>1,93</v>
          </cell>
        </row>
        <row r="4170">
          <cell r="A4170">
            <v>40304</v>
          </cell>
          <cell r="B4170">
            <v>40304</v>
          </cell>
          <cell r="C4170" t="str">
            <v>PREGO DE ACO POLIDO COM CABECA DUPLA 17 X 27 (2 1/2 X 11)</v>
          </cell>
          <cell r="D4170" t="str">
            <v xml:space="preserve">KG    </v>
          </cell>
          <cell r="E4170" t="str">
            <v>31,19</v>
          </cell>
        </row>
        <row r="4171">
          <cell r="A4171">
            <v>40329</v>
          </cell>
          <cell r="B4171">
            <v>40329</v>
          </cell>
          <cell r="C4171" t="str">
            <v>TORNEIRA PLASTICA DE BOIA CONVENCIONAL PARA CAIXA DE AGUA, AGUA FRIA, 3/4 ", COM HASTE METALICA E COM TORNEIRA E BALAO PLASTICOS (PADRAO POPULAR)</v>
          </cell>
          <cell r="D4171" t="str">
            <v xml:space="preserve">UN    </v>
          </cell>
          <cell r="E4171" t="str">
            <v>23,00</v>
          </cell>
        </row>
        <row r="4172">
          <cell r="A4172">
            <v>40331</v>
          </cell>
          <cell r="B4172">
            <v>40331</v>
          </cell>
          <cell r="C4172" t="str">
            <v>ASSENTADOR DE MANILHAS</v>
          </cell>
          <cell r="D4172" t="str">
            <v xml:space="preserve">H     </v>
          </cell>
          <cell r="E4172" t="str">
            <v>25,03</v>
          </cell>
        </row>
        <row r="4173">
          <cell r="A4173">
            <v>40334</v>
          </cell>
          <cell r="B4173">
            <v>40334</v>
          </cell>
          <cell r="C4173" t="str">
            <v>TUBO DE CONCRETO ARMADO PARA AGUAS PLUVIAIS, CLASSE PA-1, COM ENCAIXE PONTA E BOLSA, DIAMETRO NOMINAL DE 300 MM</v>
          </cell>
          <cell r="D4173" t="str">
            <v xml:space="preserve">M     </v>
          </cell>
          <cell r="E4173" t="str">
            <v>100,75</v>
          </cell>
        </row>
        <row r="4174">
          <cell r="A4174">
            <v>40335</v>
          </cell>
          <cell r="B4174">
            <v>40335</v>
          </cell>
          <cell r="C4174" t="str">
            <v>TUBO DE CONCRETO ARMADO PARA ESGOTO SANITARIO, CLASSE EA-2, COM ENCAIXE PONTA E BOLSA, COM JUNTA ELASTICA, DIAMETRO NOMINAL DE 300 MM</v>
          </cell>
          <cell r="D4174" t="str">
            <v xml:space="preserve">M     </v>
          </cell>
          <cell r="E4174" t="str">
            <v>180,25</v>
          </cell>
        </row>
        <row r="4175">
          <cell r="A4175">
            <v>40339</v>
          </cell>
          <cell r="B4175">
            <v>40339</v>
          </cell>
          <cell r="C4175" t="str">
            <v>LOCACAO DE CRUZETA PARA ESCORA METALICA</v>
          </cell>
          <cell r="D4175" t="str">
            <v xml:space="preserve">MES   </v>
          </cell>
          <cell r="E4175" t="str">
            <v>6,00</v>
          </cell>
        </row>
        <row r="4176">
          <cell r="A4176">
            <v>40340</v>
          </cell>
          <cell r="B4176">
            <v>40340</v>
          </cell>
          <cell r="C4176" t="str">
            <v>ANEL DE VEDACAO/JUNTA ELASTICA, H = *16* MM, PARA TUBO DE CONCRETO, DN 300 MM</v>
          </cell>
          <cell r="D4176" t="str">
            <v xml:space="preserve">UN    </v>
          </cell>
          <cell r="E4176" t="str">
            <v>24,27</v>
          </cell>
        </row>
        <row r="4177">
          <cell r="A4177">
            <v>40341</v>
          </cell>
          <cell r="B4177">
            <v>40341</v>
          </cell>
          <cell r="C4177" t="str">
            <v>ANEL DE VEDACAO/JUNTA ELASTICA, H = *16* MM, PARA TUBO DE CONCRETO, DN 400 MM</v>
          </cell>
          <cell r="D4177" t="str">
            <v xml:space="preserve">UN    </v>
          </cell>
          <cell r="E4177" t="str">
            <v>28,97</v>
          </cell>
        </row>
        <row r="4178">
          <cell r="A4178">
            <v>40342</v>
          </cell>
          <cell r="B4178">
            <v>40342</v>
          </cell>
          <cell r="C4178" t="str">
            <v>ANEL DE VEDACAO/JUNTA ELASTICA, H = *16* MM, PARA TUBO DE CONCRETO, DN 500 MM</v>
          </cell>
          <cell r="D4178" t="str">
            <v xml:space="preserve">UN    </v>
          </cell>
          <cell r="E4178" t="str">
            <v>34,55</v>
          </cell>
        </row>
        <row r="4179">
          <cell r="A4179">
            <v>40343</v>
          </cell>
          <cell r="B4179">
            <v>40343</v>
          </cell>
          <cell r="C4179" t="str">
            <v>ANEL DE VEDACAO/JUNTA ELASTICA, H = *16* MM, PARA TUBO DE CONCRETO, DN 600 MM</v>
          </cell>
          <cell r="D4179" t="str">
            <v xml:space="preserve">UN    </v>
          </cell>
          <cell r="E4179" t="str">
            <v>40,98</v>
          </cell>
        </row>
        <row r="4180">
          <cell r="A4180">
            <v>40344</v>
          </cell>
          <cell r="B4180">
            <v>40344</v>
          </cell>
          <cell r="C4180" t="str">
            <v>ANEL DE VEDACAO/JUNTA ELASTICA, H = *18* MM, PARA TUBO DE CONCRETO, DN 700 MM</v>
          </cell>
          <cell r="D4180" t="str">
            <v xml:space="preserve">UN    </v>
          </cell>
          <cell r="E4180" t="str">
            <v>55,87</v>
          </cell>
        </row>
        <row r="4181">
          <cell r="A4181">
            <v>40345</v>
          </cell>
          <cell r="B4181">
            <v>40345</v>
          </cell>
          <cell r="C4181" t="str">
            <v>ANEL DE VEDACAO/JUNTA ELASTICA, H = *19* MM, PARA TUBO DE CONCRETO, DN 800 MM</v>
          </cell>
          <cell r="D4181" t="str">
            <v xml:space="preserve">UN    </v>
          </cell>
          <cell r="E4181" t="str">
            <v>68,84</v>
          </cell>
        </row>
        <row r="4182">
          <cell r="A4182">
            <v>40346</v>
          </cell>
          <cell r="B4182">
            <v>40346</v>
          </cell>
          <cell r="C4182" t="str">
            <v>ANEL DE VEDACAO/JUNTA ELASTICA, H = *19* MM, PARA TUBO DE CONCRETO, DN 900 MM</v>
          </cell>
          <cell r="D4182" t="str">
            <v xml:space="preserve">UN    </v>
          </cell>
          <cell r="E4182" t="str">
            <v>79,86</v>
          </cell>
        </row>
        <row r="4183">
          <cell r="A4183">
            <v>40347</v>
          </cell>
          <cell r="B4183">
            <v>40347</v>
          </cell>
          <cell r="C4183" t="str">
            <v>ANEL DE VEDACAO/JUNTA ELASTICA, H = *21* MM, PARA TUBO DE CONCRETO, DN 1000 MM</v>
          </cell>
          <cell r="D4183" t="str">
            <v xml:space="preserve">UN    </v>
          </cell>
          <cell r="E4183" t="str">
            <v>100,33</v>
          </cell>
        </row>
        <row r="4184">
          <cell r="A4184">
            <v>40354</v>
          </cell>
          <cell r="B4184">
            <v>40354</v>
          </cell>
          <cell r="C4184" t="str">
            <v>LUVA EM ACO CARBONO, SOLDAVEL, PRESSAO 3.000 LBS, DN 1/2"</v>
          </cell>
          <cell r="D4184" t="str">
            <v xml:space="preserve">UN    </v>
          </cell>
          <cell r="E4184" t="str">
            <v>17,43</v>
          </cell>
        </row>
        <row r="4185">
          <cell r="A4185">
            <v>40355</v>
          </cell>
          <cell r="B4185">
            <v>40355</v>
          </cell>
          <cell r="C4185" t="str">
            <v>LUVA DE REDUCAO EM ACO CARBONO, COM ENCAIXE PARA SOLDA DN SW, PRESSAO 3.000 LBS,  3/4 " X 1/2"</v>
          </cell>
          <cell r="D4185" t="str">
            <v xml:space="preserve">UN    </v>
          </cell>
          <cell r="E4185" t="str">
            <v>14,01</v>
          </cell>
        </row>
        <row r="4186">
          <cell r="A4186">
            <v>40356</v>
          </cell>
          <cell r="B4186">
            <v>40356</v>
          </cell>
          <cell r="C4186" t="str">
            <v>NIPLE SEXTAVADO EM ACO CARBONO, COM ROSCA BSP, PRESSAO 3.000 LBS, DN 1/2"</v>
          </cell>
          <cell r="D4186" t="str">
            <v xml:space="preserve">UN    </v>
          </cell>
          <cell r="E4186" t="str">
            <v>14,45</v>
          </cell>
        </row>
        <row r="4187">
          <cell r="A4187">
            <v>40357</v>
          </cell>
          <cell r="B4187">
            <v>40357</v>
          </cell>
          <cell r="C4187" t="str">
            <v>LUVA EM ACO CARBONO, SOLDAVEL, PRESSAO 3.000 LBS, DN 3/4"</v>
          </cell>
          <cell r="D4187" t="str">
            <v xml:space="preserve">UN    </v>
          </cell>
          <cell r="E4187" t="str">
            <v>19,56</v>
          </cell>
        </row>
        <row r="4188">
          <cell r="A4188">
            <v>40358</v>
          </cell>
          <cell r="B4188">
            <v>40358</v>
          </cell>
          <cell r="C4188" t="str">
            <v>LUVA DE REDUCAO EM ACO CARBONO, COM ENCAIXE PARA SOLDA DN SW, PRESSAO 3.000 LBS, DN 1" X 3/4"</v>
          </cell>
          <cell r="D4188" t="str">
            <v xml:space="preserve">UN    </v>
          </cell>
          <cell r="E4188" t="str">
            <v>19,56</v>
          </cell>
        </row>
        <row r="4189">
          <cell r="A4189">
            <v>40359</v>
          </cell>
          <cell r="B4189">
            <v>40359</v>
          </cell>
          <cell r="C4189" t="str">
            <v>NIPLE SEXTAVADO EM ACO CARBONO, COM ROSCA BSP, PRESSAO 3.000 LBS, DN 3/4"</v>
          </cell>
          <cell r="D4189" t="str">
            <v xml:space="preserve">UN    </v>
          </cell>
          <cell r="E4189" t="str">
            <v>18,67</v>
          </cell>
        </row>
        <row r="4190">
          <cell r="A4190">
            <v>40360</v>
          </cell>
          <cell r="B4190">
            <v>40360</v>
          </cell>
          <cell r="C4190" t="str">
            <v>LUVA EM ACO CARBONO, SOLDAVEL, PRESSAO 3.000 LBS, DN 1"</v>
          </cell>
          <cell r="D4190" t="str">
            <v xml:space="preserve">UN    </v>
          </cell>
          <cell r="E4190" t="str">
            <v>26,24</v>
          </cell>
        </row>
        <row r="4191">
          <cell r="A4191">
            <v>40361</v>
          </cell>
          <cell r="B4191">
            <v>40361</v>
          </cell>
          <cell r="C4191" t="str">
            <v>LUVA DE REDUCAO EM ACO CARBONO, COM ENCAIXE PARA SOLDA DN SW, PRESSAO 3.000 LBS, DN 1 1/4"  X 1"</v>
          </cell>
          <cell r="D4191" t="str">
            <v xml:space="preserve">UN    </v>
          </cell>
          <cell r="E4191" t="str">
            <v>51,31</v>
          </cell>
        </row>
        <row r="4192">
          <cell r="A4192">
            <v>40362</v>
          </cell>
          <cell r="B4192">
            <v>40362</v>
          </cell>
          <cell r="C4192" t="str">
            <v>NIPLE SEXTAVADO EM ACO CARBONO, COM ROSCA BSP, PRESSAO 3.000 LBS, DN 1"</v>
          </cell>
          <cell r="D4192" t="str">
            <v xml:space="preserve">UN    </v>
          </cell>
          <cell r="E4192" t="str">
            <v>28,02</v>
          </cell>
        </row>
        <row r="4193">
          <cell r="A4193">
            <v>40363</v>
          </cell>
          <cell r="B4193">
            <v>40363</v>
          </cell>
          <cell r="C4193" t="str">
            <v>LUVA EM ACO CARBONO, SOLDAVEL, PRESSAO 3.000 LBS, DN 1 1/4"</v>
          </cell>
          <cell r="D4193" t="str">
            <v xml:space="preserve">UN    </v>
          </cell>
          <cell r="E4193" t="str">
            <v>40,04</v>
          </cell>
        </row>
        <row r="4194">
          <cell r="A4194">
            <v>40364</v>
          </cell>
          <cell r="B4194">
            <v>40364</v>
          </cell>
          <cell r="C4194" t="str">
            <v>LUVA DE REDUCAO EM ACO CARBONO, COM ENCAIXE PARA SOLDA DN SW, PRESSAO 3.000 LBS, DN 1 1/2" X 1 1/4"</v>
          </cell>
          <cell r="D4194" t="str">
            <v xml:space="preserve">UN    </v>
          </cell>
          <cell r="E4194" t="str">
            <v>65,62</v>
          </cell>
        </row>
        <row r="4195">
          <cell r="A4195">
            <v>40365</v>
          </cell>
          <cell r="B4195">
            <v>40365</v>
          </cell>
          <cell r="C4195" t="str">
            <v>NIPLE SEXTAVADO EM ACO CARBONO, COM ROSCA BSP, PRESSAO 3.000 LBS, DN 1 1/4"</v>
          </cell>
          <cell r="D4195" t="str">
            <v xml:space="preserve">UN    </v>
          </cell>
          <cell r="E4195" t="str">
            <v>42,31</v>
          </cell>
        </row>
        <row r="4196">
          <cell r="A4196">
            <v>40366</v>
          </cell>
          <cell r="B4196">
            <v>40366</v>
          </cell>
          <cell r="C4196" t="str">
            <v>LUVA EM ACO CARBONO, SOLDAVEL, PRESSAO 3.000 LBS, DN 1 1/2"</v>
          </cell>
          <cell r="D4196" t="str">
            <v xml:space="preserve">UN    </v>
          </cell>
          <cell r="E4196" t="str">
            <v>51,19</v>
          </cell>
        </row>
        <row r="4197">
          <cell r="A4197">
            <v>40367</v>
          </cell>
          <cell r="B4197">
            <v>40367</v>
          </cell>
          <cell r="C4197" t="str">
            <v>LUVA DE REDUCAO EM ACO CARBONO, COM ENCAIXE PARA SOLDA DN SW, PRESSAO 3.000 LBS, DN 2" X 1 1/2"</v>
          </cell>
          <cell r="D4197" t="str">
            <v xml:space="preserve">UN    </v>
          </cell>
          <cell r="E4197" t="str">
            <v>103,49</v>
          </cell>
        </row>
        <row r="4198">
          <cell r="A4198">
            <v>40368</v>
          </cell>
          <cell r="B4198">
            <v>40368</v>
          </cell>
          <cell r="C4198" t="str">
            <v>NIPLE SEXTAVADO EM ACO CARBONO, COM ROSCA BSP, PRESSAO 3.000 LBS, DN 1 1/2"</v>
          </cell>
          <cell r="D4198" t="str">
            <v xml:space="preserve">UN    </v>
          </cell>
          <cell r="E4198" t="str">
            <v>62,71</v>
          </cell>
        </row>
        <row r="4199">
          <cell r="A4199">
            <v>40369</v>
          </cell>
          <cell r="B4199">
            <v>40369</v>
          </cell>
          <cell r="C4199" t="str">
            <v>LUVA EM ACO CARBONO, SOLDAVEL, PRESSAO 3.000 LBS, DN 2"</v>
          </cell>
          <cell r="D4199" t="str">
            <v xml:space="preserve">UN    </v>
          </cell>
          <cell r="E4199" t="str">
            <v>80,67</v>
          </cell>
        </row>
        <row r="4200">
          <cell r="A4200">
            <v>40370</v>
          </cell>
          <cell r="B4200">
            <v>40370</v>
          </cell>
          <cell r="C4200" t="str">
            <v>LUVA DE REDUCAO EM ACO CARBONO, COM ENCAIXE PARA SOLDA DN SW, PRESSAO 3.000 LBS, DN 2 1/2" X 2"</v>
          </cell>
          <cell r="D4200" t="str">
            <v xml:space="preserve">UN    </v>
          </cell>
          <cell r="E4200" t="str">
            <v>208,22</v>
          </cell>
        </row>
        <row r="4201">
          <cell r="A4201">
            <v>40371</v>
          </cell>
          <cell r="B4201">
            <v>40371</v>
          </cell>
          <cell r="C4201" t="str">
            <v>NIPLE SEXTAVADO EM ACO CARBONO, COM ROSCA BSP, PRESSAO 3.000 LBS, DN 2"</v>
          </cell>
          <cell r="D4201" t="str">
            <v xml:space="preserve">UN    </v>
          </cell>
          <cell r="E4201" t="str">
            <v>103,17</v>
          </cell>
        </row>
        <row r="4202">
          <cell r="A4202">
            <v>40372</v>
          </cell>
          <cell r="B4202">
            <v>40372</v>
          </cell>
          <cell r="C4202" t="str">
            <v>LUVA EM ACO CARBONO, SOLDAVEL, PRESSAO 3.000 LBS, DN 2 1/2"</v>
          </cell>
          <cell r="D4202" t="str">
            <v xml:space="preserve">UN    </v>
          </cell>
          <cell r="E4202" t="str">
            <v>162,08</v>
          </cell>
        </row>
        <row r="4203">
          <cell r="A4203">
            <v>40373</v>
          </cell>
          <cell r="B4203">
            <v>40373</v>
          </cell>
          <cell r="C4203" t="str">
            <v>LUVA DE REDUCAO EM ACO CARBONO, COM ENCAIXE PARA SOLDA DN SW, PRESSAO 3.000 LBS, DN 3" X 2 1/2"</v>
          </cell>
          <cell r="D4203" t="str">
            <v xml:space="preserve">UN    </v>
          </cell>
          <cell r="E4203" t="str">
            <v>281,56</v>
          </cell>
        </row>
        <row r="4204">
          <cell r="A4204">
            <v>40374</v>
          </cell>
          <cell r="B4204">
            <v>40374</v>
          </cell>
          <cell r="C4204" t="str">
            <v>NIPLE SEXTAVADO EM ACO CARBONO, COM ROSCA BSP, PRESSAO 3.000 LBS, DN 2 1/2"</v>
          </cell>
          <cell r="D4204" t="str">
            <v xml:space="preserve">UN    </v>
          </cell>
          <cell r="E4204" t="str">
            <v>163,90</v>
          </cell>
        </row>
        <row r="4205">
          <cell r="A4205">
            <v>40375</v>
          </cell>
          <cell r="B4205">
            <v>40375</v>
          </cell>
          <cell r="C4205" t="str">
            <v>LUVA EM ACO CARBONO, SOLDAVEL, PRESSAO 3.000 LBS, DN 3"</v>
          </cell>
          <cell r="D4205" t="str">
            <v xml:space="preserve">UN    </v>
          </cell>
          <cell r="E4205" t="str">
            <v>219,42</v>
          </cell>
        </row>
        <row r="4206">
          <cell r="A4206">
            <v>40378</v>
          </cell>
          <cell r="B4206">
            <v>40378</v>
          </cell>
          <cell r="C4206" t="str">
            <v>CURVA 90 GRAUS EM ACO CARBONO, RAIO CURTO, SOLDAVEL, PRESSAO 3.000 LBS, DN 1/2"</v>
          </cell>
          <cell r="D4206" t="str">
            <v xml:space="preserve">UN    </v>
          </cell>
          <cell r="E4206" t="str">
            <v>23,38</v>
          </cell>
        </row>
        <row r="4207">
          <cell r="A4207">
            <v>40379</v>
          </cell>
          <cell r="B4207">
            <v>40379</v>
          </cell>
          <cell r="C4207" t="str">
            <v>CURVA 45 GRAUS EM ACO CARBONO, SOLDAVEL, PRESSAO 3.000 LBS, DN 1/2"</v>
          </cell>
          <cell r="D4207" t="str">
            <v xml:space="preserve">UN    </v>
          </cell>
          <cell r="E4207" t="str">
            <v>23,38</v>
          </cell>
        </row>
        <row r="4208">
          <cell r="A4208">
            <v>40380</v>
          </cell>
          <cell r="B4208">
            <v>40380</v>
          </cell>
          <cell r="C4208" t="str">
            <v>CURVA 90 GRAUS EM ACO CARBONO, RAIO CURTO, SOLDAVEL, PRESSAO 3.000 LBS, DN 3/4"</v>
          </cell>
          <cell r="D4208" t="str">
            <v xml:space="preserve">UN    </v>
          </cell>
          <cell r="E4208" t="str">
            <v>31,18</v>
          </cell>
        </row>
        <row r="4209">
          <cell r="A4209">
            <v>40381</v>
          </cell>
          <cell r="B4209">
            <v>40381</v>
          </cell>
          <cell r="C4209" t="str">
            <v>CURVA 45 GRAUS EM ACO CARBONO, SOLDAVEL, PRESSAO 3.000 LBS, DN 3/4"</v>
          </cell>
          <cell r="D4209" t="str">
            <v xml:space="preserve">UN    </v>
          </cell>
          <cell r="E4209" t="str">
            <v>31,18</v>
          </cell>
        </row>
        <row r="4210">
          <cell r="A4210">
            <v>40382</v>
          </cell>
          <cell r="B4210">
            <v>40382</v>
          </cell>
          <cell r="C4210" t="str">
            <v>CURVA 90 GRAUS EM ACO CARBONO, RAIO CURTO, SOLDAVEL, PRESSAO 3.000 LBS, DN 1"</v>
          </cell>
          <cell r="D4210" t="str">
            <v xml:space="preserve">UN    </v>
          </cell>
          <cell r="E4210" t="str">
            <v>44,25</v>
          </cell>
        </row>
        <row r="4211">
          <cell r="A4211">
            <v>40383</v>
          </cell>
          <cell r="B4211">
            <v>40383</v>
          </cell>
          <cell r="C4211" t="str">
            <v>CURVA 90 GRAUS EM ACO CARBONO, RAIO CURTO, SOLDAVEL, PRESSAO 3.000 LBS, DN 1 1/4"</v>
          </cell>
          <cell r="D4211" t="str">
            <v xml:space="preserve">UN    </v>
          </cell>
          <cell r="E4211" t="str">
            <v>67,64</v>
          </cell>
        </row>
        <row r="4212">
          <cell r="A4212">
            <v>40384</v>
          </cell>
          <cell r="B4212">
            <v>40384</v>
          </cell>
          <cell r="C4212" t="str">
            <v>CURVA 45 GRAUS EM ACO CARBONO, SOLDAVEL, PRESSAO 3.000 LBS, DN 1 1/4"</v>
          </cell>
          <cell r="D4212" t="str">
            <v xml:space="preserve">UN    </v>
          </cell>
          <cell r="E4212" t="str">
            <v>67,64</v>
          </cell>
        </row>
        <row r="4213">
          <cell r="A4213">
            <v>40385</v>
          </cell>
          <cell r="B4213">
            <v>40385</v>
          </cell>
          <cell r="C4213" t="str">
            <v>CURVA 90 GRAUS EM ACO CARBONO, RAIO CURTO, SOLDAVEL, PRESSAO 3.000 LBS, DN 1 1/2"</v>
          </cell>
          <cell r="D4213" t="str">
            <v xml:space="preserve">UN    </v>
          </cell>
          <cell r="E4213" t="str">
            <v>98,80</v>
          </cell>
        </row>
        <row r="4214">
          <cell r="A4214">
            <v>40386</v>
          </cell>
          <cell r="B4214">
            <v>40386</v>
          </cell>
          <cell r="C4214" t="str">
            <v>CURVA 45 GRAUS EM ACO CARBONO, SOLDAVEL, PRESSAO 3.000 LBS, DN 1 1/2"</v>
          </cell>
          <cell r="D4214" t="str">
            <v xml:space="preserve">UN    </v>
          </cell>
          <cell r="E4214" t="str">
            <v>98,80</v>
          </cell>
        </row>
        <row r="4215">
          <cell r="A4215">
            <v>40387</v>
          </cell>
          <cell r="B4215">
            <v>40387</v>
          </cell>
          <cell r="C4215" t="str">
            <v>CURVA 90 GRAUS EM ACO CARBONO, RAIO CURTO, SOLDAVEL, PRESSAO 3.000 LBS, DN 2"</v>
          </cell>
          <cell r="D4215" t="str">
            <v xml:space="preserve">UN    </v>
          </cell>
          <cell r="E4215" t="str">
            <v>153,50</v>
          </cell>
        </row>
        <row r="4216">
          <cell r="A4216">
            <v>40388</v>
          </cell>
          <cell r="B4216">
            <v>40388</v>
          </cell>
          <cell r="C4216" t="str">
            <v>CURVA 45 GRAUS EM ACO CARBONO, SOLDAVEL, PRESSAO 3.000 LBS, DN 2"</v>
          </cell>
          <cell r="D4216" t="str">
            <v xml:space="preserve">UN    </v>
          </cell>
          <cell r="E4216" t="str">
            <v>140,47</v>
          </cell>
        </row>
        <row r="4217">
          <cell r="A4217">
            <v>40389</v>
          </cell>
          <cell r="B4217">
            <v>40389</v>
          </cell>
          <cell r="C4217" t="str">
            <v>CURVA 45 GRAUS EM ACO CARBONO, SOLDAVEL, PRESSAO 3.000 LBS, DN 2 1/2"</v>
          </cell>
          <cell r="D4217" t="str">
            <v xml:space="preserve">UN    </v>
          </cell>
          <cell r="E4217" t="str">
            <v>280,64</v>
          </cell>
        </row>
        <row r="4218">
          <cell r="A4218">
            <v>40390</v>
          </cell>
          <cell r="B4218">
            <v>40390</v>
          </cell>
          <cell r="C4218" t="str">
            <v>CURVA 90 GRAUS EM ACO CARBONO, RAIO CURTO, SOLDAVEL, PRESSAO 3.000 LBS, DN 3"</v>
          </cell>
          <cell r="D4218" t="str">
            <v xml:space="preserve">UN    </v>
          </cell>
          <cell r="E4218" t="str">
            <v>634,94</v>
          </cell>
        </row>
        <row r="4219">
          <cell r="A4219">
            <v>40391</v>
          </cell>
          <cell r="B4219">
            <v>40391</v>
          </cell>
          <cell r="C4219" t="str">
            <v>CURVA 45 GRAUS EM ACO CARBONO, SOLDAVEL, PRESSAO 3.000 LBS, DN 3"</v>
          </cell>
          <cell r="D4219" t="str">
            <v xml:space="preserve">UN    </v>
          </cell>
          <cell r="E4219" t="str">
            <v>728,40</v>
          </cell>
        </row>
        <row r="4220">
          <cell r="A4220">
            <v>40392</v>
          </cell>
          <cell r="B4220">
            <v>40392</v>
          </cell>
          <cell r="C4220" t="str">
            <v>TE 90 GRAUS EM ACO CARBONO, SOLDAVEL, PRESSAO 3.000 LBS, DN 1/2"</v>
          </cell>
          <cell r="D4220" t="str">
            <v xml:space="preserve">UN    </v>
          </cell>
          <cell r="E4220" t="str">
            <v>35,97</v>
          </cell>
        </row>
        <row r="4221">
          <cell r="A4221">
            <v>40393</v>
          </cell>
          <cell r="B4221">
            <v>40393</v>
          </cell>
          <cell r="C4221" t="str">
            <v>TE 90 GRAUS EM ACO CARBONO, SOLDAVEL, PRESSAO 3.000 LBS, DN 3/4"</v>
          </cell>
          <cell r="D4221" t="str">
            <v xml:space="preserve">UN    </v>
          </cell>
          <cell r="E4221" t="str">
            <v>46,33</v>
          </cell>
        </row>
        <row r="4222">
          <cell r="A4222">
            <v>40394</v>
          </cell>
          <cell r="B4222">
            <v>40394</v>
          </cell>
          <cell r="C4222" t="str">
            <v>TE 90 GRAUS EM ACO CARBONO, SOLDAVEL, PRESSAO 3.000 LBS, DN 1"</v>
          </cell>
          <cell r="D4222" t="str">
            <v xml:space="preserve">UN    </v>
          </cell>
          <cell r="E4222" t="str">
            <v>72,77</v>
          </cell>
        </row>
        <row r="4223">
          <cell r="A4223">
            <v>40395</v>
          </cell>
          <cell r="B4223">
            <v>40395</v>
          </cell>
          <cell r="C4223" t="str">
            <v>TE 90 GRAUS EM ACO CARBONO, SOLDAVEL, PRESSAO 3.000 LBS, DN 1 1/4"</v>
          </cell>
          <cell r="D4223" t="str">
            <v xml:space="preserve">UN    </v>
          </cell>
          <cell r="E4223" t="str">
            <v>111,78</v>
          </cell>
        </row>
        <row r="4224">
          <cell r="A4224">
            <v>40396</v>
          </cell>
          <cell r="B4224">
            <v>40396</v>
          </cell>
          <cell r="C4224" t="str">
            <v>TE 90 GRAUS EM ACO CARBONO, SOLDAVEL, PRESSAO 3.000 LBS, DN 1 1/2"</v>
          </cell>
          <cell r="D4224" t="str">
            <v xml:space="preserve">UN    </v>
          </cell>
          <cell r="E4224" t="str">
            <v>145,65</v>
          </cell>
        </row>
        <row r="4225">
          <cell r="A4225">
            <v>40397</v>
          </cell>
          <cell r="B4225">
            <v>40397</v>
          </cell>
          <cell r="C4225" t="str">
            <v>TE 90 GRAUS EM ACO CARBONO, SOLDAVEL, PRESSAO 3.000 LBS, DN 2"</v>
          </cell>
          <cell r="D4225" t="str">
            <v xml:space="preserve">UN    </v>
          </cell>
          <cell r="E4225" t="str">
            <v>239,30</v>
          </cell>
        </row>
        <row r="4226">
          <cell r="A4226">
            <v>40398</v>
          </cell>
          <cell r="B4226">
            <v>40398</v>
          </cell>
          <cell r="C4226" t="str">
            <v>TE 90 GRAUS EM ACO CARBONO, SOLDAVEL, PRESSAO 3.000 LBS, DN 2 1/2"</v>
          </cell>
          <cell r="D4226" t="str">
            <v xml:space="preserve">UN    </v>
          </cell>
          <cell r="E4226" t="str">
            <v>467,29</v>
          </cell>
        </row>
        <row r="4227">
          <cell r="A4227">
            <v>40399</v>
          </cell>
          <cell r="B4227">
            <v>40399</v>
          </cell>
          <cell r="C4227" t="str">
            <v>TE 90 GRAUS EM ACO CARBONO, SOLDAVEL, PRESSAO 3.000 LBS, DN 3"</v>
          </cell>
          <cell r="D4227" t="str">
            <v xml:space="preserve">UN    </v>
          </cell>
          <cell r="E4227" t="str">
            <v>764,47</v>
          </cell>
        </row>
        <row r="4228">
          <cell r="A4228">
            <v>40400</v>
          </cell>
          <cell r="B4228">
            <v>40400</v>
          </cell>
          <cell r="C4228" t="str">
            <v>ELETRODUTO FLEXIVEL PLANO EM PEAD, COR PRETA E LARANJA, DIAMETRO 25 MM</v>
          </cell>
          <cell r="D4228" t="str">
            <v xml:space="preserve">M     </v>
          </cell>
          <cell r="E4228" t="str">
            <v>2,04</v>
          </cell>
        </row>
        <row r="4229">
          <cell r="A4229">
            <v>40401</v>
          </cell>
          <cell r="B4229">
            <v>40401</v>
          </cell>
          <cell r="C4229" t="str">
            <v>ELETRODUTO FLEXIVEL PLANO EM PEAD, COR PRETA E LARANJA,  DIAMETRO 32 MM</v>
          </cell>
          <cell r="D4229" t="str">
            <v xml:space="preserve">M     </v>
          </cell>
          <cell r="E4229" t="str">
            <v>3,01</v>
          </cell>
        </row>
        <row r="4230">
          <cell r="A4230">
            <v>40402</v>
          </cell>
          <cell r="B4230">
            <v>40402</v>
          </cell>
          <cell r="C4230" t="str">
            <v>ELETRODUTO FLEXIVEL PLANO EM PEAD, COR PRETA E LARANJA,  DIAMETRO 40 MM</v>
          </cell>
          <cell r="D4230" t="str">
            <v xml:space="preserve">M     </v>
          </cell>
          <cell r="E4230" t="str">
            <v>3,86</v>
          </cell>
        </row>
        <row r="4231">
          <cell r="A4231">
            <v>40403</v>
          </cell>
          <cell r="B4231">
            <v>40403</v>
          </cell>
          <cell r="C4231" t="str">
            <v>MAQUINA TRANSFORMADORA MONOFASICA PARA SOLDA ELETRICA, TENSAO DE 220 V, FREQUENCIA DE 60 HZ, FAIXA DE CORRENTE ENTRE 80 A (+/- 10 A) E 250 A, POTENCIA ENTRE 14,00 KVA E 15,0 KVA, CICLO DE TRABALHO ENTRE 10% E 20% A 250 A</v>
          </cell>
          <cell r="D4231" t="str">
            <v xml:space="preserve">UN    </v>
          </cell>
          <cell r="E4231" t="str">
            <v>541,15</v>
          </cell>
        </row>
        <row r="4232">
          <cell r="A4232">
            <v>40406</v>
          </cell>
          <cell r="B4232">
            <v>40406</v>
          </cell>
          <cell r="C4232" t="str">
            <v>PERFURATRIZ MANUAL, TORQUE MAXIMO 55 KGF.M, POTENCIA 5 CV, COM DIAMETRO MAXIMO 8 1/2" (INCLUI SUPORTE/CHASSI TIPO MESA)</v>
          </cell>
          <cell r="D4232" t="str">
            <v xml:space="preserve">UN    </v>
          </cell>
          <cell r="E4232" t="str">
            <v>96.986,70</v>
          </cell>
        </row>
        <row r="4233">
          <cell r="A4233">
            <v>40408</v>
          </cell>
          <cell r="B4233">
            <v>40408</v>
          </cell>
          <cell r="C4233" t="str">
            <v>CURVA 180 GRAUS, DE PVC RIGIDO ROSCAVEL, DE 1 1/4", PARA ELETRODUTO</v>
          </cell>
          <cell r="D4233" t="str">
            <v xml:space="preserve">UN    </v>
          </cell>
          <cell r="E4233" t="str">
            <v>7,13</v>
          </cell>
        </row>
        <row r="4234">
          <cell r="A4234">
            <v>40409</v>
          </cell>
          <cell r="B4234">
            <v>40409</v>
          </cell>
          <cell r="C4234" t="str">
            <v>CURVA 180 GRAUS, DE PVC RIGIDO ROSCAVEL, DE 1/2", PARA ELETRODUTO</v>
          </cell>
          <cell r="D4234" t="str">
            <v xml:space="preserve">UN    </v>
          </cell>
          <cell r="E4234" t="str">
            <v>2,52</v>
          </cell>
        </row>
        <row r="4235">
          <cell r="A4235">
            <v>40410</v>
          </cell>
          <cell r="B4235">
            <v>40410</v>
          </cell>
          <cell r="C4235" t="str">
            <v>ACOPLAMENTO RIGIDO EM FERRO FUNDIDO PARA SISTEMA DE TUBULACAO RANHURADA, DN 50 MM (2")</v>
          </cell>
          <cell r="D4235" t="str">
            <v xml:space="preserve">UN    </v>
          </cell>
          <cell r="E4235" t="str">
            <v>26,72</v>
          </cell>
        </row>
        <row r="4236">
          <cell r="A4236">
            <v>40411</v>
          </cell>
          <cell r="B4236">
            <v>40411</v>
          </cell>
          <cell r="C4236" t="str">
            <v>ACOPLAMENTO RIGIDO EM FERRO FUNDIDO PARA SISTEMA DE TUBULACAO RANHURADA, DN 65 MM (2 1/2")</v>
          </cell>
          <cell r="D4236" t="str">
            <v xml:space="preserve">UN    </v>
          </cell>
          <cell r="E4236" t="str">
            <v>29,00</v>
          </cell>
        </row>
        <row r="4237">
          <cell r="A4237">
            <v>40412</v>
          </cell>
          <cell r="B4237">
            <v>40412</v>
          </cell>
          <cell r="C4237" t="str">
            <v>ACOPLAMENTO RIGIDO EM FERRO FUNDIDO PARA SISTEMA DE TUBULACAO RANHURADA, DN 80 MM (3")</v>
          </cell>
          <cell r="D4237" t="str">
            <v xml:space="preserve">UN    </v>
          </cell>
          <cell r="E4237" t="str">
            <v>32,54</v>
          </cell>
        </row>
        <row r="4238">
          <cell r="A4238">
            <v>40413</v>
          </cell>
          <cell r="B4238">
            <v>40413</v>
          </cell>
          <cell r="C4238" t="str">
            <v>CURVA 90 GRAUS RANHURADA EM FERRO FUNDIDO, DN 50 MM (2")</v>
          </cell>
          <cell r="D4238" t="str">
            <v xml:space="preserve">UN    </v>
          </cell>
          <cell r="E4238" t="str">
            <v>25,41</v>
          </cell>
        </row>
        <row r="4239">
          <cell r="A4239">
            <v>40414</v>
          </cell>
          <cell r="B4239">
            <v>40414</v>
          </cell>
          <cell r="C4239" t="str">
            <v>CURVA 45 GRAUS RANHURADA EM FERRO FUNDIDO, DN 50 MM (2")</v>
          </cell>
          <cell r="D4239" t="str">
            <v xml:space="preserve">UN    </v>
          </cell>
          <cell r="E4239" t="str">
            <v>23,39</v>
          </cell>
        </row>
        <row r="4240">
          <cell r="A4240">
            <v>40415</v>
          </cell>
          <cell r="B4240">
            <v>40415</v>
          </cell>
          <cell r="C4240" t="str">
            <v>CURVA 90 GRAUS RANHURADA EM FERRO FUNDIDO, DN 65 MM (2 1/2")</v>
          </cell>
          <cell r="D4240" t="str">
            <v xml:space="preserve">UN    </v>
          </cell>
          <cell r="E4240" t="str">
            <v>36,21</v>
          </cell>
        </row>
        <row r="4241">
          <cell r="A4241">
            <v>40416</v>
          </cell>
          <cell r="B4241">
            <v>40416</v>
          </cell>
          <cell r="C4241" t="str">
            <v>CURVA 45 GRAUS RANHURADA EM FERRO FUNDIDO, DN 65 MM (2 1/2")</v>
          </cell>
          <cell r="D4241" t="str">
            <v xml:space="preserve">UN    </v>
          </cell>
          <cell r="E4241" t="str">
            <v>32,33</v>
          </cell>
        </row>
        <row r="4242">
          <cell r="A4242">
            <v>40417</v>
          </cell>
          <cell r="B4242">
            <v>40417</v>
          </cell>
          <cell r="C4242" t="str">
            <v>CURVA 90 GRAUS RANHURADA EM FERRO FUNDIDO, DN 80 MM (3")</v>
          </cell>
          <cell r="D4242" t="str">
            <v xml:space="preserve">UN    </v>
          </cell>
          <cell r="E4242" t="str">
            <v>42,72</v>
          </cell>
        </row>
        <row r="4243">
          <cell r="A4243">
            <v>40418</v>
          </cell>
          <cell r="B4243">
            <v>40418</v>
          </cell>
          <cell r="C4243" t="str">
            <v>CURVA 45 GRAUS RANHURADA EM FERRO FUNDIDO, DN 80 MM (3")</v>
          </cell>
          <cell r="D4243" t="str">
            <v xml:space="preserve">UN    </v>
          </cell>
          <cell r="E4243" t="str">
            <v>38,57</v>
          </cell>
        </row>
        <row r="4244">
          <cell r="A4244">
            <v>40419</v>
          </cell>
          <cell r="B4244">
            <v>40419</v>
          </cell>
          <cell r="C4244" t="str">
            <v>TE RANHURADO EM FERRO FUNDIDO, DN 50 (2")</v>
          </cell>
          <cell r="D4244" t="str">
            <v xml:space="preserve">UN    </v>
          </cell>
          <cell r="E4244" t="str">
            <v>41,62</v>
          </cell>
        </row>
        <row r="4245">
          <cell r="A4245">
            <v>40420</v>
          </cell>
          <cell r="B4245">
            <v>40420</v>
          </cell>
          <cell r="C4245" t="str">
            <v>TE RANHURADO EM FERRO FUNDIDO, DN 65 (2 1/2")</v>
          </cell>
          <cell r="D4245" t="str">
            <v xml:space="preserve">UN    </v>
          </cell>
          <cell r="E4245" t="str">
            <v>60,72</v>
          </cell>
        </row>
        <row r="4246">
          <cell r="A4246">
            <v>40421</v>
          </cell>
          <cell r="B4246">
            <v>40421</v>
          </cell>
          <cell r="C4246" t="str">
            <v>TE RANHURADO EM FERRO FUNDIDO, DN 80 (3")</v>
          </cell>
          <cell r="D4246" t="str">
            <v xml:space="preserve">UN    </v>
          </cell>
          <cell r="E4246" t="str">
            <v>64,64</v>
          </cell>
        </row>
        <row r="4247">
          <cell r="A4247">
            <v>40422</v>
          </cell>
          <cell r="B4247">
            <v>40422</v>
          </cell>
          <cell r="C4247" t="str">
            <v>CURVA 90 GRAUS EM ACO CARBONO, RAIO CURTO, SOLDAVEL, PRESSAO 3.000 LBS, DN 2 1/2"</v>
          </cell>
          <cell r="D4247" t="str">
            <v xml:space="preserve">UN    </v>
          </cell>
          <cell r="E4247" t="str">
            <v>301,47</v>
          </cell>
        </row>
        <row r="4248">
          <cell r="A4248">
            <v>40423</v>
          </cell>
          <cell r="B4248">
            <v>40423</v>
          </cell>
          <cell r="C4248" t="str">
            <v>CURVA 45 GRAUS EM ACO CARBONO, SOLDAVEL, PRESSAO 3.000 LBS, DN 1"</v>
          </cell>
          <cell r="D4248" t="str">
            <v xml:space="preserve">UN    </v>
          </cell>
          <cell r="E4248" t="str">
            <v>44,25</v>
          </cell>
        </row>
        <row r="4249">
          <cell r="A4249">
            <v>40424</v>
          </cell>
          <cell r="B4249">
            <v>40424</v>
          </cell>
          <cell r="C4249" t="str">
            <v>CHAPA DE ACO CARBONO LAMINADO A QUENTE, QUALIDADE ESTRUTURAL, BITOLA 3/16", E =4,75 MM (37,29 KG/M2)</v>
          </cell>
          <cell r="D4249" t="str">
            <v xml:space="preserve">KG    </v>
          </cell>
          <cell r="E4249" t="str">
            <v>8,54</v>
          </cell>
        </row>
        <row r="4250">
          <cell r="A4250">
            <v>40425</v>
          </cell>
          <cell r="B4250">
            <v>40425</v>
          </cell>
          <cell r="C4250" t="str">
            <v>CHAPA DE ACO GROSSA, SAE 1020, BITOLA 1/4", E = 6,35 MM (49,85 KG/M2)</v>
          </cell>
          <cell r="D4250" t="str">
            <v xml:space="preserve">KG    </v>
          </cell>
          <cell r="E4250" t="str">
            <v>8,39</v>
          </cell>
        </row>
        <row r="4251">
          <cell r="A4251">
            <v>40433</v>
          </cell>
          <cell r="B4251">
            <v>40433</v>
          </cell>
          <cell r="C4251" t="str">
            <v>ESPACADOR/SEPARADOR DE CORDOALHA TIPO DISCO 12 FUROS DE 14 MM, PARA TIRANTES</v>
          </cell>
          <cell r="D4251" t="str">
            <v xml:space="preserve">UN    </v>
          </cell>
          <cell r="E4251" t="str">
            <v>1,53</v>
          </cell>
        </row>
        <row r="4252">
          <cell r="A4252">
            <v>40435</v>
          </cell>
          <cell r="B4252">
            <v>40435</v>
          </cell>
          <cell r="C4252" t="str">
            <v>PERFURATRIZ SOBRE ESTEIRA, TORQUE MAXIMO DE 600 KGF, POTENCIA ENTRE 50 E 60 HP, DIAMETRO MAXIMO DE 10"</v>
          </cell>
          <cell r="D4252" t="str">
            <v xml:space="preserve">UN    </v>
          </cell>
          <cell r="E4252" t="str">
            <v>907.125,00</v>
          </cell>
        </row>
        <row r="4253">
          <cell r="A4253">
            <v>40436</v>
          </cell>
          <cell r="B4253">
            <v>40436</v>
          </cell>
          <cell r="C4253" t="str">
            <v>GABIAO TIPO CAIXA, MALHA HEXAGONAL 8 X 10 CM (ZN/AL), FIO DE 2,7 MM, DIMENSOES 5,0 X 1,0 X 1,0 M (C X L X A)</v>
          </cell>
          <cell r="D4253" t="str">
            <v xml:space="preserve">M3    </v>
          </cell>
          <cell r="E4253" t="str">
            <v>342,49</v>
          </cell>
        </row>
        <row r="4254">
          <cell r="A4254">
            <v>40438</v>
          </cell>
          <cell r="B4254">
            <v>40438</v>
          </cell>
          <cell r="C4254" t="str">
            <v>GABIAO TIPO CAIXA, MALHA HEXAGONAL 8 X 10 CM (ZN/AL), FIO DE 2,7 MM, DIMENSOES 2,0 X 1,0 X 1,0 M (C X L X A)</v>
          </cell>
          <cell r="D4254" t="str">
            <v xml:space="preserve">M3    </v>
          </cell>
          <cell r="E4254" t="str">
            <v>274,67</v>
          </cell>
        </row>
        <row r="4255">
          <cell r="A4255">
            <v>40440</v>
          </cell>
          <cell r="B4255">
            <v>40440</v>
          </cell>
          <cell r="C4255" t="str">
            <v>GABIAO TIPO CAIXA PARA SOLO REFORCADO, MALHA HEXAGONAL 8 X 10 CM (ZN/AL REVESTIDO COM POLIMERO), FIO 2,7 MM, DIMENSOES 2,0 X 1,0 X 0,5 M, COM CAUDA DE 4,0 M</v>
          </cell>
          <cell r="D4255" t="str">
            <v xml:space="preserve">M3    </v>
          </cell>
          <cell r="E4255" t="str">
            <v>614,27</v>
          </cell>
        </row>
        <row r="4256">
          <cell r="A4256">
            <v>40441</v>
          </cell>
          <cell r="B4256">
            <v>40441</v>
          </cell>
          <cell r="C4256" t="str">
            <v>GABIAO TIPO CAIXA PARA SOLO REFORCADO, MALHA HEXAGONAL 8 X 10 CM (ZN/AL REVESTIDO COM POLIMERO), FIO 2,7 MM, DIMENSOES 2,0 X 1,0 X 1,0 M, COM CAUDA DE 4,0 M</v>
          </cell>
          <cell r="D4256" t="str">
            <v xml:space="preserve">M3    </v>
          </cell>
          <cell r="E4256" t="str">
            <v>392,17</v>
          </cell>
        </row>
        <row r="4257">
          <cell r="A4257">
            <v>40449</v>
          </cell>
          <cell r="B4257">
            <v>40449</v>
          </cell>
          <cell r="C4257" t="str">
            <v>GABIAO TIPO CAIXA TRAPEZOIDAL, MALHA HEXAGONAL 10 X 12 CM (ZN/AL REVESTIDO COM POLIMERO) FIO 2,7 MM, FACE COM 65 GRAUS, COM GEOSSINTETICO, DIMENSOES 2,0 X 1,5 X 1,0 M (C X L X A)</v>
          </cell>
          <cell r="D4257" t="str">
            <v xml:space="preserve">M3    </v>
          </cell>
          <cell r="E4257" t="str">
            <v>329,69</v>
          </cell>
        </row>
        <row r="4258">
          <cell r="A4258">
            <v>40451</v>
          </cell>
          <cell r="B4258">
            <v>40451</v>
          </cell>
          <cell r="C4258" t="str">
            <v>GABIAO MANTA (COLCHAO) MALHA HEXAGONAL 6 X 8 CM (ZN/AL REVESTIDO COM POLIMERO), FIO 2,0 MM, DIMENSOES 5,0 X 2,0 X 0,17 M (C X L X A)</v>
          </cell>
          <cell r="D4258" t="str">
            <v xml:space="preserve">M2    </v>
          </cell>
          <cell r="E4258" t="str">
            <v>123,39</v>
          </cell>
        </row>
        <row r="4259">
          <cell r="A4259">
            <v>40452</v>
          </cell>
          <cell r="B4259">
            <v>40452</v>
          </cell>
          <cell r="C4259" t="str">
            <v>GABIAO MANTA (COLCHAO) MALHA HEXAGONAL 6 X 8 CM (ZN/AL REVESTIDO COM POLIMERO), FIO 2,0 MM, DIMENSOES 5,0 X 2,0 X 0,30 M (C X L X A)</v>
          </cell>
          <cell r="D4259" t="str">
            <v xml:space="preserve">M2    </v>
          </cell>
          <cell r="E4259" t="str">
            <v>146,44</v>
          </cell>
        </row>
        <row r="4260">
          <cell r="A4260">
            <v>40453</v>
          </cell>
          <cell r="B4260">
            <v>40453</v>
          </cell>
          <cell r="C4260" t="str">
            <v>GABIAO MANTA (COLCHAO) MALHA HEXAGONAL 6 X 8 CM (ZN/AL REVESTIDO COM POLIMERO), FIO 2,0 MM, DIMENSOES 5,0 X 2,0 X 0,23 M (C X L X A)</v>
          </cell>
          <cell r="D4260" t="str">
            <v xml:space="preserve">M2    </v>
          </cell>
          <cell r="E4260" t="str">
            <v>133,50</v>
          </cell>
        </row>
        <row r="4261">
          <cell r="A4261">
            <v>40515</v>
          </cell>
          <cell r="B4261">
            <v>40515</v>
          </cell>
          <cell r="C4261" t="str">
            <v>BLOQUETE/PISO DE CONCRETO - MODELO PISOGRAMA/CONCREGRAMA/PAVI-GRADE/GRAMEIRO, DIMENSOES APROXIMADAS DE 60 CM X 45 CM E ESPESSURA DE 8 CM (+/- 1 CM), COR NATURAL</v>
          </cell>
          <cell r="D4261" t="str">
            <v xml:space="preserve">M2    </v>
          </cell>
          <cell r="E4261" t="str">
            <v>113,19</v>
          </cell>
        </row>
        <row r="4262">
          <cell r="A4262">
            <v>40517</v>
          </cell>
          <cell r="B4262">
            <v>40517</v>
          </cell>
          <cell r="C4262" t="str">
            <v>BLOQUETE/PISO DE CONCRETO - MODELO BLOCO PISOGRAMA/CONCREGRAMA 2 FUROS, DIMENSOES APROX. DE 35 CM X 15 CM E ESPESSURA DE 7 CM (+/- 1 CM), COR NATURAL</v>
          </cell>
          <cell r="D4262" t="str">
            <v xml:space="preserve">M2    </v>
          </cell>
          <cell r="E4262" t="str">
            <v>50,30</v>
          </cell>
        </row>
        <row r="4263">
          <cell r="A4263">
            <v>40519</v>
          </cell>
          <cell r="B4263">
            <v>40519</v>
          </cell>
          <cell r="C4263" t="str">
            <v>CORTADEIRA HIDRAULICA DE VERGALHAO, PARA ACO DE DIAMETRO ATE 50 MM, MOTOR ELETRICO TRIFASICO, POTENCIA DE 5,5 HP A 7,5 HP</v>
          </cell>
          <cell r="D4263" t="str">
            <v xml:space="preserve">UN    </v>
          </cell>
          <cell r="E4263" t="str">
            <v>137.123,33</v>
          </cell>
        </row>
        <row r="4264">
          <cell r="A4264">
            <v>40521</v>
          </cell>
          <cell r="B4264">
            <v>40521</v>
          </cell>
          <cell r="C4264" t="str">
            <v>DOBRADEIRA ELETROMECANICA DE VERGALHAO, PARA ACO DE DIAMETRO ATE 1 1/2 "Â, MOTOR ELETRICO TRIFASICO, POTENCIA DE 3 HP ATE 5 HP</v>
          </cell>
          <cell r="D4264" t="str">
            <v xml:space="preserve">UN    </v>
          </cell>
          <cell r="E4264" t="str">
            <v>145.328,67</v>
          </cell>
        </row>
        <row r="4265">
          <cell r="A4265">
            <v>40524</v>
          </cell>
          <cell r="B4265">
            <v>40524</v>
          </cell>
          <cell r="C4265" t="str">
            <v>BLOQUETE/PISO INTERTRAVADO DE CONCRETO - MODELO ONDA/16 FACES/RETANGULAR/TIJOLINHO/PAVER/HOLANDES/PARALELEPIPEDO, 20 CM X 10 CM, E = 10 CM, RESISTENCIA DE 35 MPA (NBR 9781), COR NATURAL</v>
          </cell>
          <cell r="D4265" t="str">
            <v xml:space="preserve">M2    </v>
          </cell>
          <cell r="E4265" t="str">
            <v>70,74</v>
          </cell>
        </row>
        <row r="4266">
          <cell r="A4266">
            <v>40527</v>
          </cell>
          <cell r="B4266">
            <v>40527</v>
          </cell>
          <cell r="C4266" t="str">
            <v>GUINCHO DE ALAVANCA MANUAL, CAPACIDADE DE 1,6 T, COM 20 M DE CABO DE ACO (AQUISICAO)</v>
          </cell>
          <cell r="D4266" t="str">
            <v xml:space="preserve">UN    </v>
          </cell>
          <cell r="E4266" t="str">
            <v>2.825,08</v>
          </cell>
        </row>
        <row r="4267">
          <cell r="A4267">
            <v>40529</v>
          </cell>
          <cell r="B4267">
            <v>40529</v>
          </cell>
          <cell r="C4267" t="str">
            <v>BLOQUETE/PISO INTERTRAVADO DE CONCRETO - MODELO ONDA/16 FACES/RETANGULAR/TIJOLINHO/PAVER/HOLANDES/PARALELEPIPEDO, *22 CM X *11 CM, E = 10 CM, RESISTENCIA DE 50 MPA (NBR 9781), COR NATURAL</v>
          </cell>
          <cell r="D4267" t="str">
            <v xml:space="preserve">M2    </v>
          </cell>
          <cell r="E4267" t="str">
            <v>72,31</v>
          </cell>
        </row>
        <row r="4268">
          <cell r="A4268">
            <v>40535</v>
          </cell>
          <cell r="B4268">
            <v>40535</v>
          </cell>
          <cell r="C4268" t="str">
            <v>PERFIL "U" SIMPLES DE ACO GALVANIZADO DOBRADO 75 X *40* MM, E = 2,65 MM</v>
          </cell>
          <cell r="D4268" t="str">
            <v xml:space="preserve">KG    </v>
          </cell>
          <cell r="E4268" t="str">
            <v>10,80</v>
          </cell>
        </row>
        <row r="4269">
          <cell r="A4269">
            <v>40547</v>
          </cell>
          <cell r="B4269">
            <v>40547</v>
          </cell>
          <cell r="C4269" t="str">
            <v>PARAFUSO ZINCADO, AUTOBROCANTE, FLANGEADO, 4,2 MM X 19 MM</v>
          </cell>
          <cell r="D4269" t="str">
            <v xml:space="preserve">CENTO </v>
          </cell>
          <cell r="E4269" t="str">
            <v>34,09</v>
          </cell>
        </row>
        <row r="4270">
          <cell r="A4270">
            <v>40549</v>
          </cell>
          <cell r="B4270">
            <v>40549</v>
          </cell>
          <cell r="C4270" t="str">
            <v>PARAFUSO, COMUM, ASTM A307, SEXTAVADO, DIAMETRO 1/2" (12,7 MM), COMPRIMENTO 1" (25,4 MM)</v>
          </cell>
          <cell r="D4270" t="str">
            <v xml:space="preserve">CENTO </v>
          </cell>
          <cell r="E4270" t="str">
            <v>231,33</v>
          </cell>
        </row>
        <row r="4271">
          <cell r="A4271">
            <v>40552</v>
          </cell>
          <cell r="B4271">
            <v>40552</v>
          </cell>
          <cell r="C4271" t="str">
            <v>PARAFUSO, AUTO ATARRACHANTE, CABECA CHATA, FENDA SIMPLES, 1/4 (6,35 MM) X 25 MM</v>
          </cell>
          <cell r="D4271" t="str">
            <v xml:space="preserve">CENTO </v>
          </cell>
          <cell r="E4271" t="str">
            <v>58,44</v>
          </cell>
        </row>
        <row r="4272">
          <cell r="A4272">
            <v>40553</v>
          </cell>
          <cell r="B4272">
            <v>40553</v>
          </cell>
          <cell r="C4272" t="str">
            <v>AGREGADO RECICLADO, TIPO RACHAO RECICLADO CINZA, CLASSE A</v>
          </cell>
          <cell r="D4272" t="str">
            <v xml:space="preserve">M3    </v>
          </cell>
          <cell r="E4272" t="str">
            <v>48,50</v>
          </cell>
        </row>
        <row r="4273">
          <cell r="A4273">
            <v>40568</v>
          </cell>
          <cell r="B4273">
            <v>40568</v>
          </cell>
          <cell r="C4273" t="str">
            <v>PREGO DE ACO POLIDO COM CABECA 22 X 48 (4 1/4 X 5)</v>
          </cell>
          <cell r="D4273" t="str">
            <v xml:space="preserve">KG    </v>
          </cell>
          <cell r="E4273" t="str">
            <v>25,46</v>
          </cell>
        </row>
        <row r="4274">
          <cell r="A4274">
            <v>40598</v>
          </cell>
          <cell r="B4274">
            <v>40598</v>
          </cell>
          <cell r="C4274" t="str">
            <v>PERFIL UDC ("U" DOBRADO DE CHAPA) SIMPLES DE ACO LAMINADO, GALVANIZADO, ASTM A36, 127 X 50 MM, E= 3 MM</v>
          </cell>
          <cell r="D4274" t="str">
            <v xml:space="preserve">KG    </v>
          </cell>
          <cell r="E4274" t="str">
            <v>10,54</v>
          </cell>
        </row>
        <row r="4275">
          <cell r="A4275">
            <v>40607</v>
          </cell>
          <cell r="B4275">
            <v>40607</v>
          </cell>
          <cell r="C4275" t="str">
            <v>CANOPLA ACABAMENTO CROMADO PARA INSTALACAO DE SPRINKLER, SOB FORRO, 15 MM</v>
          </cell>
          <cell r="D4275" t="str">
            <v xml:space="preserve">UN    </v>
          </cell>
          <cell r="E4275" t="str">
            <v>7,76</v>
          </cell>
        </row>
        <row r="4276">
          <cell r="A4276">
            <v>40623</v>
          </cell>
          <cell r="B4276">
            <v>40623</v>
          </cell>
          <cell r="C4276" t="str">
            <v>CHAPA PARA EMENDA DE VIGA, EM ACO GROSSO, QUALIDADE ESTRUTURAL, BITOLA 3/16 ", E= 4,75 MM, 4 FUROS, LARGURA 45 MM, COMPRIMENTO 500 MM</v>
          </cell>
          <cell r="D4276" t="str">
            <v xml:space="preserve">PAR   </v>
          </cell>
          <cell r="E4276" t="str">
            <v>93,72</v>
          </cell>
        </row>
        <row r="4277">
          <cell r="A4277">
            <v>40624</v>
          </cell>
          <cell r="B4277">
            <v>40624</v>
          </cell>
          <cell r="C4277" t="str">
            <v>TUBO ACO CARBONO SEM COSTURA 1 1/2", E= *3,68 MM, SCHEDULE 40, 4,05 KG/M</v>
          </cell>
          <cell r="D4277" t="str">
            <v xml:space="preserve">M     </v>
          </cell>
          <cell r="E4277" t="str">
            <v>93,72</v>
          </cell>
        </row>
        <row r="4278">
          <cell r="A4278">
            <v>40626</v>
          </cell>
          <cell r="B4278">
            <v>40626</v>
          </cell>
          <cell r="C4278" t="str">
            <v>TUBO ACO GALVANIZADO COM COSTURA, CLASSE MEDIA, DN 1", E = 3,38 MM, PESO 2,50 KG/M (NBR 5580)</v>
          </cell>
          <cell r="D4278" t="str">
            <v xml:space="preserve">M     </v>
          </cell>
          <cell r="E4278" t="str">
            <v>39,36</v>
          </cell>
        </row>
        <row r="4279">
          <cell r="A4279">
            <v>40635</v>
          </cell>
          <cell r="B4279">
            <v>40635</v>
          </cell>
          <cell r="C4279" t="str">
            <v>ESCAVADEIRA HIDRAULICA SOBRE ESTEIRA, COM GARRA GIRATORIA DE MANDIBULAS, PESO OPERACIONAL ENTRE 22,00 E 25,50 TON, POTENCIA LIQUIDA ENTRE 150 E 160 HP</v>
          </cell>
          <cell r="D4279" t="str">
            <v xml:space="preserve">UN    </v>
          </cell>
          <cell r="E4279" t="str">
            <v>1.037.689,05</v>
          </cell>
        </row>
        <row r="4280">
          <cell r="A4280">
            <v>40636</v>
          </cell>
          <cell r="B4280">
            <v>40636</v>
          </cell>
          <cell r="C4280" t="str">
            <v>ESCAVADEIRA HIDRAULICA SOBRE ESTEIRAS, CAPACIDADE DA CACAMBA ENTRE 1,20 E 1,50 M3, PESO OPERACIONAL ENTRE 20,00 E 22,00 TON, POTENCIA LIQUIDA ENTRE 150 E 155 HP, EQUIPADA COM CLAMSHELL</v>
          </cell>
          <cell r="D4280" t="str">
            <v xml:space="preserve">UN    </v>
          </cell>
          <cell r="E4280" t="str">
            <v>998.970,30</v>
          </cell>
        </row>
        <row r="4281">
          <cell r="A4281">
            <v>40637</v>
          </cell>
          <cell r="B4281">
            <v>40637</v>
          </cell>
          <cell r="C4281" t="str">
            <v>MAQUINA DEMARCADORA DE FAIXA DE TRAFEGO A FRIO, AUTOPROPELIDA, MOTOR DIESEL 38 HP</v>
          </cell>
          <cell r="D4281" t="str">
            <v xml:space="preserve">UN    </v>
          </cell>
          <cell r="E4281" t="str">
            <v>725.729,26</v>
          </cell>
        </row>
        <row r="4282">
          <cell r="A4282">
            <v>40647</v>
          </cell>
          <cell r="B4282">
            <v>40647</v>
          </cell>
          <cell r="C4282" t="str">
            <v>PISO INDUSTRIAL EM CONCRETO ARMADO DE ACABAMENTO POLIDO, ESPESSURA 12 CM (CIMENTO QUEIMADO) (INCLUSO EXECUCAO)</v>
          </cell>
          <cell r="D4282" t="str">
            <v xml:space="preserve">M2    </v>
          </cell>
          <cell r="E4282" t="str">
            <v>188,16</v>
          </cell>
        </row>
        <row r="4283">
          <cell r="A4283">
            <v>40648</v>
          </cell>
          <cell r="B4283">
            <v>40648</v>
          </cell>
          <cell r="C4283" t="str">
            <v>PISO EPOXI AUTONIVELANTE, ESPESSURA *4* MM (INCLUSO EXECUCAO)</v>
          </cell>
          <cell r="D4283" t="str">
            <v xml:space="preserve">M2    </v>
          </cell>
          <cell r="E4283" t="str">
            <v>230,40</v>
          </cell>
        </row>
        <row r="4284">
          <cell r="A4284">
            <v>40649</v>
          </cell>
          <cell r="B4284">
            <v>40649</v>
          </cell>
          <cell r="C4284" t="str">
            <v>PISO EPOXI MULTILAYER, ESPESSURA *2* MM (INCLUSO EXECUCAO)</v>
          </cell>
          <cell r="D4284" t="str">
            <v xml:space="preserve">M2    </v>
          </cell>
          <cell r="E4284" t="str">
            <v>134,20</v>
          </cell>
        </row>
        <row r="4285">
          <cell r="A4285">
            <v>40650</v>
          </cell>
          <cell r="B4285">
            <v>40650</v>
          </cell>
          <cell r="C4285" t="str">
            <v>PISO FULGET (GRANITO LAVADO) EM PLACAS DE *40 X 40* CM, E = 2,0 CM (SEM COLOCACAO)</v>
          </cell>
          <cell r="D4285" t="str">
            <v xml:space="preserve">M2    </v>
          </cell>
          <cell r="E4285" t="str">
            <v>172,80</v>
          </cell>
        </row>
        <row r="4286">
          <cell r="A4286">
            <v>40651</v>
          </cell>
          <cell r="B4286">
            <v>40651</v>
          </cell>
          <cell r="C4286" t="str">
            <v>PISO FULGET (GRANITO LAVADO) EM PLACAS DE *75 X 75* CM, E = 2,0 CM (SEM COLOCACAO)</v>
          </cell>
          <cell r="D4286" t="str">
            <v xml:space="preserve">M2    </v>
          </cell>
          <cell r="E4286" t="str">
            <v>318,72</v>
          </cell>
        </row>
        <row r="4287">
          <cell r="A4287">
            <v>40652</v>
          </cell>
          <cell r="B4287">
            <v>40652</v>
          </cell>
          <cell r="C4287" t="str">
            <v>PISO FULGET (GRANITO LAVADO) MOLDADO IN LOCO (INCLUSO EXECUCAO)</v>
          </cell>
          <cell r="D4287" t="str">
            <v xml:space="preserve">M2    </v>
          </cell>
          <cell r="E4287" t="str">
            <v>170,88</v>
          </cell>
        </row>
        <row r="4288">
          <cell r="A4288">
            <v>40653</v>
          </cell>
          <cell r="B4288">
            <v>40653</v>
          </cell>
          <cell r="C4288" t="str">
            <v>PISO KORODUR (INCLUSO EXECUCAO)</v>
          </cell>
          <cell r="D4288" t="str">
            <v xml:space="preserve">M2    </v>
          </cell>
          <cell r="E4288" t="str">
            <v>144,00</v>
          </cell>
        </row>
        <row r="4289">
          <cell r="A4289">
            <v>40654</v>
          </cell>
          <cell r="B4289">
            <v>40654</v>
          </cell>
          <cell r="C4289" t="str">
            <v>PISO URETANO, VERSAO REVESTIMENTO AUTONIVELANTE, ESPESSURA VARIÁVEL DE 3 A 4 MM (INCLUSO EXECUCAO)</v>
          </cell>
          <cell r="D4289" t="str">
            <v xml:space="preserve">M2    </v>
          </cell>
          <cell r="E4289" t="str">
            <v>223,68</v>
          </cell>
        </row>
        <row r="4290">
          <cell r="A4290">
            <v>40659</v>
          </cell>
          <cell r="B4290">
            <v>40659</v>
          </cell>
          <cell r="C4290"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4290" t="str">
            <v xml:space="preserve">M2    </v>
          </cell>
          <cell r="E4290" t="str">
            <v>1.119,43</v>
          </cell>
        </row>
        <row r="4291">
          <cell r="A4291">
            <v>40660</v>
          </cell>
          <cell r="B4291">
            <v>40660</v>
          </cell>
          <cell r="C4291"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4291" t="str">
            <v xml:space="preserve">M2    </v>
          </cell>
          <cell r="E4291" t="str">
            <v>1.418,75</v>
          </cell>
        </row>
        <row r="4292">
          <cell r="A4292">
            <v>40661</v>
          </cell>
          <cell r="B4292">
            <v>40661</v>
          </cell>
          <cell r="C4292"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4292" t="str">
            <v xml:space="preserve">M2    </v>
          </cell>
          <cell r="E4292" t="str">
            <v>872,29</v>
          </cell>
        </row>
        <row r="4293">
          <cell r="A4293">
            <v>40662</v>
          </cell>
          <cell r="B4293">
            <v>40662</v>
          </cell>
          <cell r="C4293" t="str">
            <v>JANELA BASCULANTE EM MADEIRA PINUS/ EUCALIPTO/ TAUARI/ VIROLA OU EQUIVALENTE DA REGIAO, *60 X 60*, CAIXA DO BATENTE/ MARCO E = *10* CM, 2 BASCULAS PARA VIDRO, COM FERRAGENS (SEM VIDRO, SEM GUARNICAO/ALIZAR E SEM ACABAMENTO)</v>
          </cell>
          <cell r="D4293" t="str">
            <v xml:space="preserve">UN    </v>
          </cell>
          <cell r="E4293" t="str">
            <v>284,83</v>
          </cell>
        </row>
        <row r="4294">
          <cell r="A4294">
            <v>40664</v>
          </cell>
          <cell r="B4294">
            <v>40664</v>
          </cell>
          <cell r="C4294" t="str">
            <v>PERFIL CARTOLA DE ACO GALVANIZADO, *20 X 30 X 10* MM, E =  0,8 MM</v>
          </cell>
          <cell r="D4294" t="str">
            <v xml:space="preserve">KG    </v>
          </cell>
          <cell r="E4294" t="str">
            <v>22,16</v>
          </cell>
        </row>
        <row r="4295">
          <cell r="A4295">
            <v>40671</v>
          </cell>
          <cell r="B4295">
            <v>40671</v>
          </cell>
          <cell r="C4295" t="str">
            <v>PLACA/PISO DE CONCRETO POROSO/ PAVIMENTO PERMEAVEL/BLOCO DRENANTE DE CONCRETO, 40 CM X 40 CM, E = 6 CM, COR NATURAL</v>
          </cell>
          <cell r="D4295" t="str">
            <v xml:space="preserve">M2    </v>
          </cell>
          <cell r="E4295" t="str">
            <v>82,53</v>
          </cell>
        </row>
        <row r="4296">
          <cell r="A4296">
            <v>40699</v>
          </cell>
          <cell r="B4296">
            <v>40699</v>
          </cell>
          <cell r="C4296"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D4296" t="str">
            <v xml:space="preserve">UN    </v>
          </cell>
          <cell r="E4296" t="str">
            <v>7.279,41</v>
          </cell>
        </row>
        <row r="4297">
          <cell r="A4297">
            <v>40700</v>
          </cell>
          <cell r="B4297">
            <v>40700</v>
          </cell>
          <cell r="C4297"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D4297" t="str">
            <v xml:space="preserve">UN    </v>
          </cell>
          <cell r="E4297" t="str">
            <v>16.945,52</v>
          </cell>
        </row>
        <row r="4298">
          <cell r="A4298">
            <v>40701</v>
          </cell>
          <cell r="B4298">
            <v>40701</v>
          </cell>
          <cell r="C4298"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D4298" t="str">
            <v xml:space="preserve">UN    </v>
          </cell>
          <cell r="E4298" t="str">
            <v>128.709,98</v>
          </cell>
        </row>
        <row r="4299">
          <cell r="A4299">
            <v>40703</v>
          </cell>
          <cell r="B4299">
            <v>40703</v>
          </cell>
          <cell r="C4299" t="str">
            <v>MARTELO DEMOLIDOR ELETRICO, COM POTENCIA DE 2.000 W, FREQUENCIA DE 1.000 IMPACTOS POR MINUTO, FORÇA DE IMPACTO ENTRE 60 E 65 J, PESO DE 30 KG</v>
          </cell>
          <cell r="D4299" t="str">
            <v xml:space="preserve">UN    </v>
          </cell>
          <cell r="E4299" t="str">
            <v>14.402,04</v>
          </cell>
        </row>
        <row r="4300">
          <cell r="A4300">
            <v>40740</v>
          </cell>
          <cell r="B4300">
            <v>40740</v>
          </cell>
          <cell r="C4300" t="str">
            <v>TELHA GALVALUME COM ISOLAMENTO TERMOACUSTICO EM ESPUMA RIGIDA DE POLIURETANO (PU) INJETADO, ESPESSURA DE 30 MM, DENSIDADE DE 35 KG/M3, REVESTIMENTO EM TELHA TRAPEZOIDAL NAS DUAS FACES COM ESPESSURA DE 0,50 MM CADA, ACABAMENTO NATURAL (NAO INCLUI ACESSORIOS DE FIXACAO)</v>
          </cell>
          <cell r="D4300" t="str">
            <v xml:space="preserve">M2    </v>
          </cell>
          <cell r="E4300" t="str">
            <v>195,53</v>
          </cell>
        </row>
        <row r="4301">
          <cell r="A4301">
            <v>40741</v>
          </cell>
          <cell r="B4301">
            <v>40741</v>
          </cell>
          <cell r="C4301" t="str">
            <v>TELHA DE CONCRETO TIPO CLASSICA, COR CINZA, COMPRIMENTO DE *42* CM,  RENDIMENTO DE *10* TELHAS/M2</v>
          </cell>
          <cell r="D4301" t="str">
            <v xml:space="preserve">UN    </v>
          </cell>
          <cell r="E4301" t="str">
            <v>3,02</v>
          </cell>
        </row>
        <row r="4302">
          <cell r="A4302">
            <v>40742</v>
          </cell>
          <cell r="B4302">
            <v>40742</v>
          </cell>
          <cell r="C4302" t="str">
            <v>CUMEEIRA PARA TELHA DE CONCRETO, PARA 2 AGUAS DE TELHADO, COR CINZA, RENDIMENTO DE *3* TELHAS/M</v>
          </cell>
          <cell r="D4302" t="str">
            <v xml:space="preserve">UN    </v>
          </cell>
          <cell r="E4302" t="str">
            <v>10,92</v>
          </cell>
        </row>
        <row r="4303">
          <cell r="A4303">
            <v>40782</v>
          </cell>
          <cell r="B4303">
            <v>40782</v>
          </cell>
          <cell r="C4303" t="str">
            <v>CALHA QUADRADA DE CHAPA DE ACO GALVANIZADA NUM 24, CORTE 33 CM</v>
          </cell>
          <cell r="D4303" t="str">
            <v xml:space="preserve">M     </v>
          </cell>
          <cell r="E4303" t="str">
            <v>33,31</v>
          </cell>
        </row>
        <row r="4304">
          <cell r="A4304">
            <v>40783</v>
          </cell>
          <cell r="B4304">
            <v>40783</v>
          </cell>
          <cell r="C4304" t="str">
            <v>CALHA QUADRADA DE CHAPA DE ACO GALVANIZADA NUM 24, CORTE 50 CM</v>
          </cell>
          <cell r="D4304" t="str">
            <v xml:space="preserve">M     </v>
          </cell>
          <cell r="E4304" t="str">
            <v>43,40</v>
          </cell>
        </row>
        <row r="4305">
          <cell r="A4305">
            <v>40784</v>
          </cell>
          <cell r="B4305">
            <v>40784</v>
          </cell>
          <cell r="C4305" t="str">
            <v>CALHA QUADRADA DE CHAPA DE ACO GALVANIZADA NUM 24, CORTE 100 CM</v>
          </cell>
          <cell r="D4305" t="str">
            <v xml:space="preserve">M     </v>
          </cell>
          <cell r="E4305" t="str">
            <v>84,90</v>
          </cell>
        </row>
        <row r="4306">
          <cell r="A4306">
            <v>40789</v>
          </cell>
          <cell r="B4306">
            <v>40789</v>
          </cell>
          <cell r="C4306" t="str">
            <v>PERFURATRIZ MANUAL, TORQUE MAXIMO 83 N.M, POTENCIA 5 CV, COM DIAMETRO MAXIMO 4" (NAO INCLUI SUPORTE / CHASSI)</v>
          </cell>
          <cell r="D4306" t="str">
            <v xml:space="preserve">UN    </v>
          </cell>
          <cell r="E4306" t="str">
            <v>13.976,78</v>
          </cell>
        </row>
        <row r="4307">
          <cell r="A4307">
            <v>40791</v>
          </cell>
          <cell r="B4307">
            <v>40791</v>
          </cell>
          <cell r="C4307" t="str">
            <v>PERFURATRIZ MANUAL, TORQUE MAXIMO 83 N.M, POTENCIA 5 CV, COM DIAMETRO MAXIMO 4", PARA SOLO GRAMPEADO (INCLUI SUPORTE OU CHASSI TIPO MESA)</v>
          </cell>
          <cell r="D4307" t="str">
            <v xml:space="preserve">UN    </v>
          </cell>
          <cell r="E4307" t="str">
            <v>43.753,40</v>
          </cell>
        </row>
        <row r="4308">
          <cell r="A4308">
            <v>40805</v>
          </cell>
          <cell r="B4308">
            <v>40805</v>
          </cell>
          <cell r="C4308" t="str">
            <v>DESENHISTA DETALHISTA (MENSALISTA)</v>
          </cell>
          <cell r="D4308" t="str">
            <v xml:space="preserve">MES   </v>
          </cell>
          <cell r="E4308" t="str">
            <v>3.730,28</v>
          </cell>
        </row>
        <row r="4309">
          <cell r="A4309">
            <v>40806</v>
          </cell>
          <cell r="B4309">
            <v>40806</v>
          </cell>
          <cell r="C4309" t="str">
            <v>DESENHISTA COPISTA (MENSALISTA)</v>
          </cell>
          <cell r="D4309" t="str">
            <v xml:space="preserve">MES   </v>
          </cell>
          <cell r="E4309" t="str">
            <v>1.733,20</v>
          </cell>
        </row>
        <row r="4310">
          <cell r="A4310">
            <v>40807</v>
          </cell>
          <cell r="B4310">
            <v>40807</v>
          </cell>
          <cell r="C4310" t="str">
            <v>DESENHISTA PROJETISTA (MENSALISTA)</v>
          </cell>
          <cell r="D4310" t="str">
            <v xml:space="preserve">MES   </v>
          </cell>
          <cell r="E4310" t="str">
            <v>2.561,21</v>
          </cell>
        </row>
        <row r="4311">
          <cell r="A4311">
            <v>40808</v>
          </cell>
          <cell r="B4311">
            <v>40808</v>
          </cell>
          <cell r="C4311" t="str">
            <v>DESENHISTA TECNICO AUXILIAR (MENSALISTA)</v>
          </cell>
          <cell r="D4311" t="str">
            <v xml:space="preserve">MES   </v>
          </cell>
          <cell r="E4311" t="str">
            <v>2.542,86</v>
          </cell>
        </row>
        <row r="4312">
          <cell r="A4312">
            <v>40809</v>
          </cell>
          <cell r="B4312">
            <v>40809</v>
          </cell>
          <cell r="C4312" t="str">
            <v>ALMOXARIFE (MENSALISTA)</v>
          </cell>
          <cell r="D4312" t="str">
            <v xml:space="preserve">MES   </v>
          </cell>
          <cell r="E4312" t="str">
            <v>3.183,72</v>
          </cell>
        </row>
        <row r="4313">
          <cell r="A4313">
            <v>40810</v>
          </cell>
          <cell r="B4313">
            <v>40810</v>
          </cell>
          <cell r="C4313" t="str">
            <v>APONTADOR OU APROPRIADOR DE MAO DE OBRA (MENSALISTA)</v>
          </cell>
          <cell r="D4313" t="str">
            <v xml:space="preserve">MES   </v>
          </cell>
          <cell r="E4313" t="str">
            <v>3.064,25</v>
          </cell>
        </row>
        <row r="4314">
          <cell r="A4314">
            <v>40811</v>
          </cell>
          <cell r="B4314">
            <v>40811</v>
          </cell>
          <cell r="C4314" t="str">
            <v>ENGENHEIRO CIVIL DE OBRA JUNIOR (MENSALISTA)</v>
          </cell>
          <cell r="D4314" t="str">
            <v xml:space="preserve">MES   </v>
          </cell>
          <cell r="E4314" t="str">
            <v>18.955,39</v>
          </cell>
        </row>
        <row r="4315">
          <cell r="A4315">
            <v>40812</v>
          </cell>
          <cell r="B4315">
            <v>40812</v>
          </cell>
          <cell r="C4315" t="str">
            <v>AUXILIAR DE ESCRITORIO (MENSALISTA)</v>
          </cell>
          <cell r="D4315" t="str">
            <v xml:space="preserve">MES   </v>
          </cell>
          <cell r="E4315" t="str">
            <v>2.718,40</v>
          </cell>
        </row>
        <row r="4316">
          <cell r="A4316">
            <v>40813</v>
          </cell>
          <cell r="B4316">
            <v>40813</v>
          </cell>
          <cell r="C4316" t="str">
            <v>ENGENHEIRO CIVIL DE OBRA PLENO (MENSALISTA)</v>
          </cell>
          <cell r="D4316" t="str">
            <v xml:space="preserve">MES   </v>
          </cell>
          <cell r="E4316" t="str">
            <v>21.575,14</v>
          </cell>
        </row>
        <row r="4317">
          <cell r="A4317">
            <v>40814</v>
          </cell>
          <cell r="B4317">
            <v>40814</v>
          </cell>
          <cell r="C4317" t="str">
            <v>ENGENHEIRO CIVIL DE OBRA SENIOR (MENSALISTA)</v>
          </cell>
          <cell r="D4317" t="str">
            <v xml:space="preserve">MES   </v>
          </cell>
          <cell r="E4317" t="str">
            <v>29.492,63</v>
          </cell>
        </row>
        <row r="4318">
          <cell r="A4318">
            <v>40815</v>
          </cell>
          <cell r="B4318">
            <v>40815</v>
          </cell>
          <cell r="C4318" t="str">
            <v>ARQUITETO JUNIOR (MENSALISTA)</v>
          </cell>
          <cell r="D4318" t="str">
            <v xml:space="preserve">MES   </v>
          </cell>
          <cell r="E4318" t="str">
            <v>13.972,02</v>
          </cell>
        </row>
        <row r="4319">
          <cell r="A4319">
            <v>40816</v>
          </cell>
          <cell r="B4319">
            <v>40816</v>
          </cell>
          <cell r="C4319" t="str">
            <v>ARQUITETO PLENO (MENSALISTA)</v>
          </cell>
          <cell r="D4319" t="str">
            <v xml:space="preserve">MES   </v>
          </cell>
          <cell r="E4319" t="str">
            <v>19.846,10</v>
          </cell>
        </row>
        <row r="4320">
          <cell r="A4320">
            <v>40817</v>
          </cell>
          <cell r="B4320">
            <v>40817</v>
          </cell>
          <cell r="C4320" t="str">
            <v>ARQUITETO SENIOR (MENSALISTA)</v>
          </cell>
          <cell r="D4320" t="str">
            <v xml:space="preserve">MES   </v>
          </cell>
          <cell r="E4320" t="str">
            <v>26.238,31</v>
          </cell>
        </row>
        <row r="4321">
          <cell r="A4321">
            <v>40818</v>
          </cell>
          <cell r="B4321">
            <v>40818</v>
          </cell>
          <cell r="C4321" t="str">
            <v>ENCARREGADO GERAL DE OBRAS (MENSALISTA)</v>
          </cell>
          <cell r="D4321" t="str">
            <v xml:space="preserve">MES   </v>
          </cell>
          <cell r="E4321" t="str">
            <v>4.178,40</v>
          </cell>
        </row>
        <row r="4322">
          <cell r="A4322">
            <v>40819</v>
          </cell>
          <cell r="B4322">
            <v>40819</v>
          </cell>
          <cell r="C4322" t="str">
            <v>MESTRE DE OBRAS (MENSALISTA)</v>
          </cell>
          <cell r="D4322" t="str">
            <v xml:space="preserve">MES   </v>
          </cell>
          <cell r="E4322" t="str">
            <v>5.426,23</v>
          </cell>
        </row>
        <row r="4323">
          <cell r="A4323">
            <v>40820</v>
          </cell>
          <cell r="B4323">
            <v>40820</v>
          </cell>
          <cell r="C4323" t="str">
            <v>TOPOGRAFO (MENSALISTA)</v>
          </cell>
          <cell r="D4323" t="str">
            <v xml:space="preserve">MES   </v>
          </cell>
          <cell r="E4323" t="str">
            <v>3.933,49</v>
          </cell>
        </row>
        <row r="4324">
          <cell r="A4324">
            <v>40839</v>
          </cell>
          <cell r="B4324">
            <v>40839</v>
          </cell>
          <cell r="C4324" t="str">
            <v>PARAFUSO, ASTM A307 - GRAU A, SEXTAVADO, ZINCADO, DIAMETRO 3/8" (9,52 MM), COMPRIMENTO 1 " (25,4 MM)</v>
          </cell>
          <cell r="D4324" t="str">
            <v xml:space="preserve">CENTO </v>
          </cell>
          <cell r="E4324" t="str">
            <v>141,23</v>
          </cell>
        </row>
        <row r="4325">
          <cell r="A4325">
            <v>40861</v>
          </cell>
          <cell r="B4325">
            <v>40861</v>
          </cell>
          <cell r="C4325" t="str">
            <v>ALIMENTACAO - MENSALISTA (COLETADO CAIXA - ENCARGOS COMPLEMENTARES</v>
          </cell>
          <cell r="D4325" t="str">
            <v xml:space="preserve">MES   </v>
          </cell>
          <cell r="E4325" t="str">
            <v>180,44</v>
          </cell>
        </row>
        <row r="4326">
          <cell r="A4326">
            <v>40862</v>
          </cell>
          <cell r="B4326">
            <v>40862</v>
          </cell>
          <cell r="C4326" t="str">
            <v>TRANSPORTE - MENSALISTA (COLETADO CAIXA - ENCARGOS COMPLEMENTARES)</v>
          </cell>
          <cell r="D4326" t="str">
            <v xml:space="preserve">MES   </v>
          </cell>
          <cell r="E4326" t="str">
            <v>274,35</v>
          </cell>
        </row>
        <row r="4327">
          <cell r="A4327">
            <v>40863</v>
          </cell>
          <cell r="B4327">
            <v>40863</v>
          </cell>
          <cell r="C4327" t="str">
            <v>EXAMES - MENSALISTA (COLETADO CAIXA - ENCARGOS COMPLEMENTARES)</v>
          </cell>
          <cell r="D4327" t="str">
            <v xml:space="preserve">MES   </v>
          </cell>
          <cell r="E4327" t="str">
            <v>215,56</v>
          </cell>
        </row>
        <row r="4328">
          <cell r="A4328">
            <v>40864</v>
          </cell>
          <cell r="B4328">
            <v>40864</v>
          </cell>
          <cell r="C4328" t="str">
            <v>SEGURO - MENSALISTA (COLETADO CAIXA - ENCARGOS COMPLEMENTARES)</v>
          </cell>
          <cell r="D4328" t="str">
            <v xml:space="preserve">MES   </v>
          </cell>
          <cell r="E4328" t="str">
            <v>12,89</v>
          </cell>
        </row>
        <row r="4329">
          <cell r="A4329">
            <v>40873</v>
          </cell>
          <cell r="B4329">
            <v>40873</v>
          </cell>
          <cell r="C4329" t="str">
            <v>RUFO INTERNO/EXTERNO DE CHAPA DE ACO GALVANIZADA NUM 24, CORTE 25 CM</v>
          </cell>
          <cell r="D4329" t="str">
            <v xml:space="preserve">M     </v>
          </cell>
          <cell r="E4329" t="str">
            <v>24,08</v>
          </cell>
        </row>
        <row r="4330">
          <cell r="A4330">
            <v>40908</v>
          </cell>
          <cell r="B4330">
            <v>40908</v>
          </cell>
          <cell r="C4330" t="str">
            <v>AUXILIAR DE ALMOXARIFE (MENSALISTA)</v>
          </cell>
          <cell r="D4330" t="str">
            <v xml:space="preserve">MES   </v>
          </cell>
          <cell r="E4330" t="str">
            <v>2.500,27</v>
          </cell>
        </row>
        <row r="4331">
          <cell r="A4331">
            <v>40909</v>
          </cell>
          <cell r="B4331">
            <v>40909</v>
          </cell>
          <cell r="C4331" t="str">
            <v>AJUDANTE DE SERRALHEIRO (MENSALISTA)</v>
          </cell>
          <cell r="D4331" t="str">
            <v xml:space="preserve">MES   </v>
          </cell>
          <cell r="E4331" t="str">
            <v>2.497,79</v>
          </cell>
        </row>
        <row r="4332">
          <cell r="A4332">
            <v>40910</v>
          </cell>
          <cell r="B4332">
            <v>40910</v>
          </cell>
          <cell r="C4332" t="str">
            <v>SERRALHEIRO (MENSALISTA)</v>
          </cell>
          <cell r="D4332" t="str">
            <v xml:space="preserve">MES   </v>
          </cell>
          <cell r="E4332" t="str">
            <v>3.163,48</v>
          </cell>
        </row>
        <row r="4333">
          <cell r="A4333">
            <v>40911</v>
          </cell>
          <cell r="B4333">
            <v>40911</v>
          </cell>
          <cell r="C4333" t="str">
            <v>ARMADOR (MENSALISTA)</v>
          </cell>
          <cell r="D4333" t="str">
            <v xml:space="preserve">MES   </v>
          </cell>
          <cell r="E4333" t="str">
            <v>3.089,53</v>
          </cell>
        </row>
        <row r="4334">
          <cell r="A4334">
            <v>40912</v>
          </cell>
          <cell r="B4334">
            <v>40912</v>
          </cell>
          <cell r="C4334" t="str">
            <v>AJUDANTE DE ARMADOR (MENSALISTA)</v>
          </cell>
          <cell r="D4334" t="str">
            <v xml:space="preserve">MES   </v>
          </cell>
          <cell r="E4334" t="str">
            <v>2.304,04</v>
          </cell>
        </row>
        <row r="4335">
          <cell r="A4335">
            <v>40913</v>
          </cell>
          <cell r="B4335">
            <v>40913</v>
          </cell>
          <cell r="C4335" t="str">
            <v>CARPINTEIRO AUXILIAR (MENSALISTA)</v>
          </cell>
          <cell r="D4335" t="str">
            <v xml:space="preserve">MES   </v>
          </cell>
          <cell r="E4335" t="str">
            <v>2.497,79</v>
          </cell>
        </row>
        <row r="4336">
          <cell r="A4336">
            <v>40914</v>
          </cell>
          <cell r="B4336">
            <v>40914</v>
          </cell>
          <cell r="C4336" t="str">
            <v>CARPINTEIRO DE FORMAS (MENSALISTA)</v>
          </cell>
          <cell r="D4336" t="str">
            <v xml:space="preserve">MES   </v>
          </cell>
          <cell r="E4336" t="str">
            <v>3.089,53</v>
          </cell>
        </row>
        <row r="4337">
          <cell r="A4337">
            <v>40915</v>
          </cell>
          <cell r="B4337">
            <v>40915</v>
          </cell>
          <cell r="C4337" t="str">
            <v>CARPINTEIRO DE ESQUADRIAS (MENSALISTA)</v>
          </cell>
          <cell r="D4337" t="str">
            <v xml:space="preserve">MES   </v>
          </cell>
          <cell r="E4337" t="str">
            <v>2.909,24</v>
          </cell>
        </row>
        <row r="4338">
          <cell r="A4338">
            <v>40916</v>
          </cell>
          <cell r="B4338">
            <v>40916</v>
          </cell>
          <cell r="C4338" t="str">
            <v>MARCENEIRO (MENSALISTA)</v>
          </cell>
          <cell r="D4338" t="str">
            <v xml:space="preserve">MES   </v>
          </cell>
          <cell r="E4338" t="str">
            <v>2.863,33</v>
          </cell>
        </row>
        <row r="4339">
          <cell r="A4339">
            <v>40918</v>
          </cell>
          <cell r="B4339">
            <v>40918</v>
          </cell>
          <cell r="C4339" t="str">
            <v>ELETRICISTA (MENSALISTA)</v>
          </cell>
          <cell r="D4339" t="str">
            <v xml:space="preserve">MES   </v>
          </cell>
          <cell r="E4339" t="str">
            <v>3.454,99</v>
          </cell>
        </row>
        <row r="4340">
          <cell r="A4340">
            <v>40919</v>
          </cell>
          <cell r="B4340">
            <v>40919</v>
          </cell>
          <cell r="C4340" t="str">
            <v>AJUDANTE DE ELETRICISTA (MENSALISTA)</v>
          </cell>
          <cell r="D4340" t="str">
            <v xml:space="preserve">MES   </v>
          </cell>
          <cell r="E4340" t="str">
            <v>2.793,26</v>
          </cell>
        </row>
        <row r="4341">
          <cell r="A4341">
            <v>40920</v>
          </cell>
          <cell r="B4341">
            <v>40920</v>
          </cell>
          <cell r="C4341" t="str">
            <v>BLASTER, DINAMITADOR OU CABO DE FOGO (MENSALISTA)</v>
          </cell>
          <cell r="D4341" t="str">
            <v xml:space="preserve">MES   </v>
          </cell>
          <cell r="E4341" t="str">
            <v>3.588,46</v>
          </cell>
        </row>
        <row r="4342">
          <cell r="A4342">
            <v>40921</v>
          </cell>
          <cell r="B4342">
            <v>40921</v>
          </cell>
          <cell r="C4342" t="str">
            <v>MONTADOR DE MAQUINAS (MENSALISTA)</v>
          </cell>
          <cell r="D4342" t="str">
            <v xml:space="preserve">MES   </v>
          </cell>
          <cell r="E4342" t="str">
            <v>3.714,14</v>
          </cell>
        </row>
        <row r="4343">
          <cell r="A4343">
            <v>40922</v>
          </cell>
          <cell r="B4343">
            <v>40922</v>
          </cell>
          <cell r="C4343" t="str">
            <v>ELETROTECNICO (MENSALISTA)</v>
          </cell>
          <cell r="D4343" t="str">
            <v xml:space="preserve">MES   </v>
          </cell>
          <cell r="E4343" t="str">
            <v>3.878,73</v>
          </cell>
        </row>
        <row r="4344">
          <cell r="A4344">
            <v>40923</v>
          </cell>
          <cell r="B4344">
            <v>40923</v>
          </cell>
          <cell r="C4344" t="str">
            <v>ELETRICISTA DE MANUTENCAO INDUSTRIAL (MENSALISTA)</v>
          </cell>
          <cell r="D4344" t="str">
            <v xml:space="preserve">MES   </v>
          </cell>
          <cell r="E4344" t="str">
            <v>3.256,64</v>
          </cell>
        </row>
        <row r="4345">
          <cell r="A4345">
            <v>40924</v>
          </cell>
          <cell r="B4345">
            <v>40924</v>
          </cell>
          <cell r="C4345" t="str">
            <v>MONTADOR DE ELETROELETRONICOS (MENSALISTA)</v>
          </cell>
          <cell r="D4345" t="str">
            <v xml:space="preserve">MES   </v>
          </cell>
          <cell r="E4345" t="str">
            <v>2.926,04</v>
          </cell>
        </row>
        <row r="4346">
          <cell r="A4346">
            <v>40925</v>
          </cell>
          <cell r="B4346">
            <v>40925</v>
          </cell>
          <cell r="C4346" t="str">
            <v>MECANICO DE REFRIGERACAO (MENSALISTA)</v>
          </cell>
          <cell r="D4346" t="str">
            <v xml:space="preserve">MES   </v>
          </cell>
          <cell r="E4346" t="str">
            <v>3.513,55</v>
          </cell>
        </row>
        <row r="4347">
          <cell r="A4347">
            <v>40927</v>
          </cell>
          <cell r="B4347">
            <v>40927</v>
          </cell>
          <cell r="C4347" t="str">
            <v>AUXILIAR DE ENCANADOR OU BOMBEIRO HIDRAULICO (MENSALISTA)</v>
          </cell>
          <cell r="D4347" t="str">
            <v xml:space="preserve">MES   </v>
          </cell>
          <cell r="E4347" t="str">
            <v>2.497,79</v>
          </cell>
        </row>
        <row r="4348">
          <cell r="A4348">
            <v>40928</v>
          </cell>
          <cell r="B4348">
            <v>40928</v>
          </cell>
          <cell r="C4348" t="str">
            <v>ENCANADOR OU BOMBEIRO HIDRAULICO (MENSALISTA)</v>
          </cell>
          <cell r="D4348" t="str">
            <v xml:space="preserve">MES   </v>
          </cell>
          <cell r="E4348" t="str">
            <v>3.089,53</v>
          </cell>
        </row>
        <row r="4349">
          <cell r="A4349">
            <v>40929</v>
          </cell>
          <cell r="B4349">
            <v>40929</v>
          </cell>
          <cell r="C4349" t="str">
            <v>INSTALADOR DE TUBULACOES (TUBOS/EQUIPAMENTOS) (MENSALISTA)</v>
          </cell>
          <cell r="D4349" t="str">
            <v xml:space="preserve">MES   </v>
          </cell>
          <cell r="E4349" t="str">
            <v>3.875,92</v>
          </cell>
        </row>
        <row r="4350">
          <cell r="A4350">
            <v>40930</v>
          </cell>
          <cell r="B4350">
            <v>40930</v>
          </cell>
          <cell r="C4350" t="str">
            <v>ASSENTADOR DE MANILHAS (MENSALISTA)</v>
          </cell>
          <cell r="D4350" t="str">
            <v xml:space="preserve">MES   </v>
          </cell>
          <cell r="E4350" t="str">
            <v>4.381,48</v>
          </cell>
        </row>
        <row r="4351">
          <cell r="A4351">
            <v>40931</v>
          </cell>
          <cell r="B4351">
            <v>40931</v>
          </cell>
          <cell r="C4351" t="str">
            <v>AUXILIAR TECNICO / ASSISTENTE DE ENGENHARIA (MENSALISTA)</v>
          </cell>
          <cell r="D4351" t="str">
            <v xml:space="preserve">MES   </v>
          </cell>
          <cell r="E4351" t="str">
            <v>6.126,34</v>
          </cell>
        </row>
        <row r="4352">
          <cell r="A4352">
            <v>40932</v>
          </cell>
          <cell r="B4352">
            <v>40932</v>
          </cell>
          <cell r="C4352" t="str">
            <v>LEITURISTA OU CADASTRISTA DE REDES DE AGUA E ESGOTO (MENSALISTA)</v>
          </cell>
          <cell r="D4352" t="str">
            <v xml:space="preserve">MES   </v>
          </cell>
          <cell r="E4352" t="str">
            <v>2.538,89</v>
          </cell>
        </row>
        <row r="4353">
          <cell r="A4353">
            <v>40934</v>
          </cell>
          <cell r="B4353">
            <v>40934</v>
          </cell>
          <cell r="C4353" t="str">
            <v>COORDENADOR / GERENTE DE OBRA (MENSALISTA)</v>
          </cell>
          <cell r="D4353" t="str">
            <v xml:space="preserve">MES   </v>
          </cell>
          <cell r="E4353" t="str">
            <v>27.786,88</v>
          </cell>
        </row>
        <row r="4354">
          <cell r="A4354">
            <v>40935</v>
          </cell>
          <cell r="B4354">
            <v>40935</v>
          </cell>
          <cell r="C4354" t="str">
            <v>ARQUITETO PAISAGISTA (MENSALISTA)</v>
          </cell>
          <cell r="D4354" t="str">
            <v xml:space="preserve">MES   </v>
          </cell>
          <cell r="E4354" t="str">
            <v>14.112,23</v>
          </cell>
        </row>
        <row r="4355">
          <cell r="A4355">
            <v>40936</v>
          </cell>
          <cell r="B4355">
            <v>40936</v>
          </cell>
          <cell r="C4355" t="str">
            <v>ENGENHEIRO CIVIL JUNIOR (MENSALISTA)</v>
          </cell>
          <cell r="D4355" t="str">
            <v xml:space="preserve">MES   </v>
          </cell>
          <cell r="E4355" t="str">
            <v>19.231,91</v>
          </cell>
        </row>
        <row r="4356">
          <cell r="A4356">
            <v>40937</v>
          </cell>
          <cell r="B4356">
            <v>40937</v>
          </cell>
          <cell r="C4356" t="str">
            <v>ENGENHEIRO CIVIL PLENO (MENSALISTA)</v>
          </cell>
          <cell r="D4356" t="str">
            <v xml:space="preserve">MES   </v>
          </cell>
          <cell r="E4356" t="str">
            <v>21.697,40</v>
          </cell>
        </row>
        <row r="4357">
          <cell r="A4357">
            <v>40938</v>
          </cell>
          <cell r="B4357">
            <v>40938</v>
          </cell>
          <cell r="C4357" t="str">
            <v>ENGENHEIRO CIVIL SENIOR (MENSALISTA)</v>
          </cell>
          <cell r="D4357" t="str">
            <v xml:space="preserve">MES   </v>
          </cell>
          <cell r="E4357" t="str">
            <v>29.734,22</v>
          </cell>
        </row>
        <row r="4358">
          <cell r="A4358">
            <v>40939</v>
          </cell>
          <cell r="B4358">
            <v>40939</v>
          </cell>
          <cell r="C4358" t="str">
            <v>ENGENHEIRO ELETRICISTA (MENSALISTA)</v>
          </cell>
          <cell r="D4358" t="str">
            <v xml:space="preserve">MES   </v>
          </cell>
          <cell r="E4358" t="str">
            <v>19.340,15</v>
          </cell>
        </row>
        <row r="4359">
          <cell r="A4359">
            <v>40940</v>
          </cell>
          <cell r="B4359">
            <v>40940</v>
          </cell>
          <cell r="C4359" t="str">
            <v>ENGENHEIRO SANITARISTA (MENSALISTA)</v>
          </cell>
          <cell r="D4359" t="str">
            <v xml:space="preserve">MES   </v>
          </cell>
          <cell r="E4359" t="str">
            <v>19.149,67</v>
          </cell>
        </row>
        <row r="4360">
          <cell r="A4360">
            <v>40943</v>
          </cell>
          <cell r="B4360">
            <v>40943</v>
          </cell>
          <cell r="C4360" t="str">
            <v>TECNICO EM SEGURANCA DO TRABALHO (HORISTA)</v>
          </cell>
          <cell r="D4360" t="str">
            <v xml:space="preserve">H     </v>
          </cell>
          <cell r="E4360" t="str">
            <v>26,34</v>
          </cell>
        </row>
        <row r="4361">
          <cell r="A4361">
            <v>40944</v>
          </cell>
          <cell r="B4361">
            <v>40944</v>
          </cell>
          <cell r="C4361" t="str">
            <v>TECNICO EM SEGURANCA DO TRABALHO (MENSALISTA)</v>
          </cell>
          <cell r="D4361" t="str">
            <v xml:space="preserve">MES   </v>
          </cell>
          <cell r="E4361" t="str">
            <v>4.611,03</v>
          </cell>
        </row>
        <row r="4362">
          <cell r="A4362">
            <v>40945</v>
          </cell>
          <cell r="B4362">
            <v>40945</v>
          </cell>
          <cell r="C4362" t="str">
            <v>TECNICO DE EDIFICACOES (HORISTA)</v>
          </cell>
          <cell r="D4362" t="str">
            <v xml:space="preserve">H     </v>
          </cell>
          <cell r="E4362" t="str">
            <v>17,75</v>
          </cell>
        </row>
        <row r="4363">
          <cell r="A4363">
            <v>40946</v>
          </cell>
          <cell r="B4363">
            <v>40946</v>
          </cell>
          <cell r="C4363" t="str">
            <v>TECNICO DE EDIFICACOES (MENSALISTA)</v>
          </cell>
          <cell r="D4363" t="str">
            <v xml:space="preserve">MES   </v>
          </cell>
          <cell r="E4363" t="str">
            <v>3.107,95</v>
          </cell>
        </row>
        <row r="4364">
          <cell r="A4364">
            <v>40974</v>
          </cell>
          <cell r="B4364">
            <v>40974</v>
          </cell>
          <cell r="C4364" t="str">
            <v>MECANICO DE EQUIPAMENTOS PESADOS (MENSALISTA)</v>
          </cell>
          <cell r="D4364" t="str">
            <v xml:space="preserve">MES   </v>
          </cell>
          <cell r="E4364" t="str">
            <v>4.816,49</v>
          </cell>
        </row>
        <row r="4365">
          <cell r="A4365">
            <v>40975</v>
          </cell>
          <cell r="B4365">
            <v>40975</v>
          </cell>
          <cell r="C4365" t="str">
            <v>AUXILIAR DE MECANICO (MENSALISTA)</v>
          </cell>
          <cell r="D4365" t="str">
            <v xml:space="preserve">MES   </v>
          </cell>
          <cell r="E4365" t="str">
            <v>2.755,43</v>
          </cell>
        </row>
        <row r="4366">
          <cell r="A4366">
            <v>40976</v>
          </cell>
          <cell r="B4366">
            <v>40976</v>
          </cell>
          <cell r="C4366" t="str">
            <v>CAVOUQUEIRO OU OPERADOR DE PERFURATRIZ / ROMPEDOR (MENSALISTA)</v>
          </cell>
          <cell r="D4366" t="str">
            <v xml:space="preserve">MES   </v>
          </cell>
          <cell r="E4366" t="str">
            <v>3.104,77</v>
          </cell>
        </row>
        <row r="4367">
          <cell r="A4367">
            <v>40977</v>
          </cell>
          <cell r="B4367">
            <v>40977</v>
          </cell>
          <cell r="C4367" t="str">
            <v>MACARIQUEIRO (MENSALISTA)</v>
          </cell>
          <cell r="D4367" t="str">
            <v xml:space="preserve">MES   </v>
          </cell>
          <cell r="E4367" t="str">
            <v>3.162,38</v>
          </cell>
        </row>
        <row r="4368">
          <cell r="A4368">
            <v>40978</v>
          </cell>
          <cell r="B4368">
            <v>40978</v>
          </cell>
          <cell r="C4368" t="str">
            <v>OPERADOR DE COMPRESSOR DE AR OU COMPRESSORISTA (MENSALISTA)</v>
          </cell>
          <cell r="D4368" t="str">
            <v xml:space="preserve">MES   </v>
          </cell>
          <cell r="E4368" t="str">
            <v>3.935,36</v>
          </cell>
        </row>
        <row r="4369">
          <cell r="A4369">
            <v>40979</v>
          </cell>
          <cell r="B4369">
            <v>40979</v>
          </cell>
          <cell r="C4369" t="str">
            <v>OPERADOR DE JATO ABRASIVO OU JATISTA (MENSALISTA)</v>
          </cell>
          <cell r="D4369" t="str">
            <v xml:space="preserve">MES   </v>
          </cell>
          <cell r="E4369" t="str">
            <v>3.804,69</v>
          </cell>
        </row>
        <row r="4370">
          <cell r="A4370">
            <v>40980</v>
          </cell>
          <cell r="B4370">
            <v>40980</v>
          </cell>
          <cell r="C4370" t="str">
            <v>OPERADOR DE BATE-ESTACAS (MENSALISTA)</v>
          </cell>
          <cell r="D4370" t="str">
            <v xml:space="preserve">MES   </v>
          </cell>
          <cell r="E4370" t="str">
            <v>4.362,93</v>
          </cell>
        </row>
        <row r="4371">
          <cell r="A4371">
            <v>40981</v>
          </cell>
          <cell r="B4371">
            <v>40981</v>
          </cell>
          <cell r="C4371" t="str">
            <v>OPERADOR DE GUINCHO OU GUINCHEIRO (MENSALISTA)</v>
          </cell>
          <cell r="D4371" t="str">
            <v xml:space="preserve">MES   </v>
          </cell>
          <cell r="E4371" t="str">
            <v>3.316,74</v>
          </cell>
        </row>
        <row r="4372">
          <cell r="A4372">
            <v>40982</v>
          </cell>
          <cell r="B4372">
            <v>40982</v>
          </cell>
          <cell r="C4372" t="str">
            <v>OPERADOR DE MARTELETE OU MARTELETEIRO (MENSALISTA)</v>
          </cell>
          <cell r="D4372" t="str">
            <v xml:space="preserve">MES   </v>
          </cell>
          <cell r="E4372" t="str">
            <v>3.982,65</v>
          </cell>
        </row>
        <row r="4373">
          <cell r="A4373">
            <v>40983</v>
          </cell>
          <cell r="B4373">
            <v>40983</v>
          </cell>
          <cell r="C4373" t="str">
            <v>MONTADOR DE ESTRUTURAS METALICAS (MENSALISTA)</v>
          </cell>
          <cell r="D4373" t="str">
            <v xml:space="preserve">MES   </v>
          </cell>
          <cell r="E4373" t="str">
            <v>3.380,56</v>
          </cell>
        </row>
        <row r="4374">
          <cell r="A4374">
            <v>40984</v>
          </cell>
          <cell r="B4374">
            <v>40984</v>
          </cell>
          <cell r="C4374" t="str">
            <v>AJUDANTE DE ESTRUTURAS METALICAS (MENSALISTA)</v>
          </cell>
          <cell r="D4374" t="str">
            <v xml:space="preserve">MES   </v>
          </cell>
          <cell r="E4374" t="str">
            <v>2.696,28</v>
          </cell>
        </row>
        <row r="4375">
          <cell r="A4375">
            <v>40985</v>
          </cell>
          <cell r="B4375">
            <v>40985</v>
          </cell>
          <cell r="C4375" t="str">
            <v>RASTELEIRO (MENSALISTA)</v>
          </cell>
          <cell r="D4375" t="str">
            <v xml:space="preserve">MES   </v>
          </cell>
          <cell r="E4375" t="str">
            <v>2.755,43</v>
          </cell>
        </row>
        <row r="4376">
          <cell r="A4376">
            <v>40986</v>
          </cell>
          <cell r="B4376">
            <v>40986</v>
          </cell>
          <cell r="C4376" t="str">
            <v>OPERADOR DE BETONEIRA ESTACIONARIA / MISTURADOR (MENSALISTA)</v>
          </cell>
          <cell r="D4376" t="str">
            <v xml:space="preserve">MES   </v>
          </cell>
          <cell r="E4376" t="str">
            <v>3.041,98</v>
          </cell>
        </row>
        <row r="4377">
          <cell r="A4377">
            <v>40987</v>
          </cell>
          <cell r="B4377">
            <v>40987</v>
          </cell>
          <cell r="C4377" t="str">
            <v>OPERADOR DE ESCAVADEIRA (MENSALISTA)</v>
          </cell>
          <cell r="D4377" t="str">
            <v xml:space="preserve">MES   </v>
          </cell>
          <cell r="E4377" t="str">
            <v>4.249,98</v>
          </cell>
        </row>
        <row r="4378">
          <cell r="A4378">
            <v>40988</v>
          </cell>
          <cell r="B4378">
            <v>40988</v>
          </cell>
          <cell r="C4378" t="str">
            <v>MOTORISTA DE CAMINHAO-CARRETA (MENSALISTA)</v>
          </cell>
          <cell r="D4378" t="str">
            <v xml:space="preserve">MES   </v>
          </cell>
          <cell r="E4378" t="str">
            <v>4.668,80</v>
          </cell>
        </row>
        <row r="4379">
          <cell r="A4379">
            <v>40990</v>
          </cell>
          <cell r="B4379">
            <v>40990</v>
          </cell>
          <cell r="C4379" t="str">
            <v>MOTORISTA DE CARRO DE PASSEIO (MENSALISTA)</v>
          </cell>
          <cell r="D4379" t="str">
            <v xml:space="preserve">MES   </v>
          </cell>
          <cell r="E4379" t="str">
            <v>3.743,14</v>
          </cell>
        </row>
        <row r="4380">
          <cell r="A4380">
            <v>40992</v>
          </cell>
          <cell r="B4380">
            <v>40992</v>
          </cell>
          <cell r="C4380" t="str">
            <v>MOTORISTA OPERADOR DE CAMINHAO COM MUNCK (MENSALISTA)</v>
          </cell>
          <cell r="D4380" t="str">
            <v xml:space="preserve">MES   </v>
          </cell>
          <cell r="E4380" t="str">
            <v>3.750,31</v>
          </cell>
        </row>
        <row r="4381">
          <cell r="A4381">
            <v>40994</v>
          </cell>
          <cell r="B4381">
            <v>40994</v>
          </cell>
          <cell r="C4381" t="str">
            <v>MOTORISTA DE ONIBUS / MICRO-ONIBUS (MENSALISTA)</v>
          </cell>
          <cell r="D4381" t="str">
            <v xml:space="preserve">MES   </v>
          </cell>
          <cell r="E4381" t="str">
            <v>4.527,53</v>
          </cell>
        </row>
        <row r="4382">
          <cell r="A4382">
            <v>40998</v>
          </cell>
          <cell r="B4382">
            <v>40998</v>
          </cell>
          <cell r="C4382" t="str">
            <v>OPERADOR DE MAQUINAS E TRATORES DIVERSOS (TERRAPLANAGEM) (MENSALISTA)</v>
          </cell>
          <cell r="D4382" t="str">
            <v xml:space="preserve">MES   </v>
          </cell>
          <cell r="E4382" t="str">
            <v>3.743,14</v>
          </cell>
        </row>
        <row r="4383">
          <cell r="A4383">
            <v>41001</v>
          </cell>
          <cell r="B4383">
            <v>41001</v>
          </cell>
          <cell r="C4383" t="str">
            <v>OPERADOR DE USINA DE ASFALTO, DE SOLOS OU DE CONCRETO (MENSALISTA)</v>
          </cell>
          <cell r="D4383" t="str">
            <v xml:space="preserve">MES   </v>
          </cell>
          <cell r="E4383" t="str">
            <v>3.498,29</v>
          </cell>
        </row>
        <row r="4384">
          <cell r="A4384">
            <v>41002</v>
          </cell>
          <cell r="B4384">
            <v>41002</v>
          </cell>
          <cell r="C4384" t="str">
            <v>OPERADOR DE TRATOR - EXCLUSIVE AGROPECUARIA (MENSALISTA)</v>
          </cell>
          <cell r="D4384" t="str">
            <v xml:space="preserve">MES   </v>
          </cell>
          <cell r="E4384" t="str">
            <v>3.743,14</v>
          </cell>
        </row>
        <row r="4385">
          <cell r="A4385">
            <v>41012</v>
          </cell>
          <cell r="B4385">
            <v>41012</v>
          </cell>
          <cell r="C4385" t="str">
            <v>OPERADOR DE ROLO COMPACTADOR (MENSALISTA)</v>
          </cell>
          <cell r="D4385" t="str">
            <v xml:space="preserve">MES   </v>
          </cell>
          <cell r="E4385" t="str">
            <v>3.674,79</v>
          </cell>
        </row>
        <row r="4386">
          <cell r="A4386">
            <v>41024</v>
          </cell>
          <cell r="B4386">
            <v>41024</v>
          </cell>
          <cell r="C4386" t="str">
            <v>OPERADOR DE MOTONIVELADORA (MENSALISTA)</v>
          </cell>
          <cell r="D4386" t="str">
            <v xml:space="preserve">MES   </v>
          </cell>
          <cell r="E4386" t="str">
            <v>4.840,74</v>
          </cell>
        </row>
        <row r="4387">
          <cell r="A4387">
            <v>41026</v>
          </cell>
          <cell r="B4387">
            <v>41026</v>
          </cell>
          <cell r="C4387" t="str">
            <v>OPERADOR DE MOTO SCRAPER (MENSALISTA)</v>
          </cell>
          <cell r="D4387" t="str">
            <v xml:space="preserve">MES   </v>
          </cell>
          <cell r="E4387" t="str">
            <v>3.945,77</v>
          </cell>
        </row>
        <row r="4388">
          <cell r="A4388">
            <v>41031</v>
          </cell>
          <cell r="B4388">
            <v>41031</v>
          </cell>
          <cell r="C4388" t="str">
            <v>OPERADOR DE BETONEIRA (CAMINHAO) (MENSALISTA)</v>
          </cell>
          <cell r="D4388" t="str">
            <v xml:space="preserve">MES   </v>
          </cell>
          <cell r="E4388" t="str">
            <v>3.152,21</v>
          </cell>
        </row>
        <row r="4389">
          <cell r="A4389">
            <v>41033</v>
          </cell>
          <cell r="B4389">
            <v>41033</v>
          </cell>
          <cell r="C4389" t="str">
            <v>OPERADOR DE PA CARREGADEIRA (MENSALISTA)</v>
          </cell>
          <cell r="D4389" t="str">
            <v xml:space="preserve">MES   </v>
          </cell>
          <cell r="E4389" t="str">
            <v>3.743,14</v>
          </cell>
        </row>
        <row r="4390">
          <cell r="A4390">
            <v>41036</v>
          </cell>
          <cell r="B4390">
            <v>41036</v>
          </cell>
          <cell r="C4390" t="str">
            <v>OPERADOR DE GUINDASTE (MENSALISTA)</v>
          </cell>
          <cell r="D4390" t="str">
            <v xml:space="preserve">MES   </v>
          </cell>
          <cell r="E4390" t="str">
            <v>3.875,92</v>
          </cell>
        </row>
        <row r="4391">
          <cell r="A4391">
            <v>41038</v>
          </cell>
          <cell r="B4391">
            <v>41038</v>
          </cell>
          <cell r="C4391" t="str">
            <v>MOTORISTA DE CAMINHAO-BASCULANTE (MENSALISTA)</v>
          </cell>
          <cell r="D4391" t="str">
            <v xml:space="preserve">MES   </v>
          </cell>
          <cell r="E4391" t="str">
            <v>3.297,69</v>
          </cell>
        </row>
        <row r="4392">
          <cell r="A4392">
            <v>41040</v>
          </cell>
          <cell r="B4392">
            <v>41040</v>
          </cell>
          <cell r="C4392" t="str">
            <v>OPERADOR DE PAVIMENTADORA / MESA VIBROACABADORA (MENSALISTA)</v>
          </cell>
          <cell r="D4392" t="str">
            <v xml:space="preserve">MES   </v>
          </cell>
          <cell r="E4392" t="str">
            <v>4.073,62</v>
          </cell>
        </row>
        <row r="4393">
          <cell r="A4393">
            <v>41043</v>
          </cell>
          <cell r="B4393">
            <v>41043</v>
          </cell>
          <cell r="C4393" t="str">
            <v>OPERADOR DE DEMARCADORA DE FAIXAS DE TRAFEGO (MENSALISTA)</v>
          </cell>
          <cell r="D4393" t="str">
            <v xml:space="preserve">MES   </v>
          </cell>
          <cell r="E4393" t="str">
            <v>3.879,65</v>
          </cell>
        </row>
        <row r="4394">
          <cell r="A4394">
            <v>41065</v>
          </cell>
          <cell r="B4394">
            <v>41065</v>
          </cell>
          <cell r="C4394" t="str">
            <v>PEDREIRO (MENSALISTA)</v>
          </cell>
          <cell r="D4394" t="str">
            <v xml:space="preserve">MES   </v>
          </cell>
          <cell r="E4394" t="str">
            <v>3.089,53</v>
          </cell>
        </row>
        <row r="4395">
          <cell r="A4395">
            <v>41066</v>
          </cell>
          <cell r="B4395">
            <v>41066</v>
          </cell>
          <cell r="C4395" t="str">
            <v>PASTILHEIRO (MENSALISTA)</v>
          </cell>
          <cell r="D4395" t="str">
            <v xml:space="preserve">MES   </v>
          </cell>
          <cell r="E4395" t="str">
            <v>3.089,53</v>
          </cell>
        </row>
        <row r="4396">
          <cell r="A4396">
            <v>41067</v>
          </cell>
          <cell r="B4396">
            <v>41067</v>
          </cell>
          <cell r="C4396" t="str">
            <v>MARMORISTA / GRANITEIRO (MENSALISTA)</v>
          </cell>
          <cell r="D4396" t="str">
            <v xml:space="preserve">MES   </v>
          </cell>
          <cell r="E4396" t="str">
            <v>3.089,53</v>
          </cell>
        </row>
        <row r="4397">
          <cell r="A4397">
            <v>41068</v>
          </cell>
          <cell r="B4397">
            <v>41068</v>
          </cell>
          <cell r="C4397" t="str">
            <v>CALCETEIRO  (MENSALISTA)</v>
          </cell>
          <cell r="D4397" t="str">
            <v xml:space="preserve">MES   </v>
          </cell>
          <cell r="E4397" t="str">
            <v>2.798,30</v>
          </cell>
        </row>
        <row r="4398">
          <cell r="A4398">
            <v>41069</v>
          </cell>
          <cell r="B4398">
            <v>41069</v>
          </cell>
          <cell r="C4398" t="str">
            <v>AZULEJISTA OU LADRILHEIRO (MENSALISTA)</v>
          </cell>
          <cell r="D4398" t="str">
            <v xml:space="preserve">MES   </v>
          </cell>
          <cell r="E4398" t="str">
            <v>3.089,53</v>
          </cell>
        </row>
        <row r="4399">
          <cell r="A4399">
            <v>41070</v>
          </cell>
          <cell r="B4399">
            <v>41070</v>
          </cell>
          <cell r="C4399" t="str">
            <v>TAQUEADOR OU TAQUEIRO (MENSALISTA)</v>
          </cell>
          <cell r="D4399" t="str">
            <v xml:space="preserve">MES   </v>
          </cell>
          <cell r="E4399" t="str">
            <v>3.089,53</v>
          </cell>
        </row>
        <row r="4400">
          <cell r="A4400">
            <v>41071</v>
          </cell>
          <cell r="B4400">
            <v>41071</v>
          </cell>
          <cell r="C4400" t="str">
            <v>AUXILIAR DE SERVICOS GERAIS (MENSALISTA)</v>
          </cell>
          <cell r="D4400" t="str">
            <v xml:space="preserve">MES   </v>
          </cell>
          <cell r="E4400" t="str">
            <v>2.581,69</v>
          </cell>
        </row>
        <row r="4401">
          <cell r="A4401">
            <v>41072</v>
          </cell>
          <cell r="B4401">
            <v>41072</v>
          </cell>
          <cell r="C4401" t="str">
            <v>AUXILIAR DE PEDREIRO (MENSALISTA)</v>
          </cell>
          <cell r="D4401" t="str">
            <v xml:space="preserve">MES   </v>
          </cell>
          <cell r="E4401" t="str">
            <v>2.304,04</v>
          </cell>
        </row>
        <row r="4402">
          <cell r="A4402">
            <v>41073</v>
          </cell>
          <cell r="B4402">
            <v>41073</v>
          </cell>
          <cell r="C4402" t="str">
            <v>VIDRACEIRO (MENSALISTA)</v>
          </cell>
          <cell r="D4402" t="str">
            <v xml:space="preserve">MES   </v>
          </cell>
          <cell r="E4402" t="str">
            <v>2.664,03</v>
          </cell>
        </row>
        <row r="4403">
          <cell r="A4403">
            <v>41075</v>
          </cell>
          <cell r="B4403">
            <v>41075</v>
          </cell>
          <cell r="C4403" t="str">
            <v>GESSEIRO (MENSALISTA)</v>
          </cell>
          <cell r="D4403" t="str">
            <v xml:space="preserve">MES   </v>
          </cell>
          <cell r="E4403" t="str">
            <v>3.483,30</v>
          </cell>
        </row>
        <row r="4404">
          <cell r="A4404">
            <v>41076</v>
          </cell>
          <cell r="B4404">
            <v>41076</v>
          </cell>
          <cell r="C4404" t="str">
            <v>IMPERMEABILIZADOR (MENSALISTA)</v>
          </cell>
          <cell r="D4404" t="str">
            <v xml:space="preserve">MES   </v>
          </cell>
          <cell r="E4404" t="str">
            <v>3.062,30</v>
          </cell>
        </row>
        <row r="4405">
          <cell r="A4405">
            <v>41077</v>
          </cell>
          <cell r="B4405">
            <v>41077</v>
          </cell>
          <cell r="C4405" t="str">
            <v>JARDINEIRO (MENSALISTA)</v>
          </cell>
          <cell r="D4405" t="str">
            <v xml:space="preserve">MES   </v>
          </cell>
          <cell r="E4405" t="str">
            <v>2.585,92</v>
          </cell>
        </row>
        <row r="4406">
          <cell r="A4406">
            <v>41078</v>
          </cell>
          <cell r="B4406">
            <v>41078</v>
          </cell>
          <cell r="C4406" t="str">
            <v>AUXILIAR DE AZULEJISTA (MENSALISTA)</v>
          </cell>
          <cell r="D4406" t="str">
            <v xml:space="preserve">MES   </v>
          </cell>
          <cell r="E4406" t="str">
            <v>2.304,04</v>
          </cell>
        </row>
        <row r="4407">
          <cell r="A4407">
            <v>41079</v>
          </cell>
          <cell r="B4407">
            <v>41079</v>
          </cell>
          <cell r="C4407" t="str">
            <v>PINTOR (MENSALISTA)</v>
          </cell>
          <cell r="D4407" t="str">
            <v xml:space="preserve">MES   </v>
          </cell>
          <cell r="E4407" t="str">
            <v>3.089,53</v>
          </cell>
        </row>
        <row r="4408">
          <cell r="A4408">
            <v>41081</v>
          </cell>
          <cell r="B4408">
            <v>41081</v>
          </cell>
          <cell r="C4408" t="str">
            <v>PINTOR PARA TINTA EPOXI (MENSALISTA)</v>
          </cell>
          <cell r="D4408" t="str">
            <v xml:space="preserve">MES   </v>
          </cell>
          <cell r="E4408" t="str">
            <v>3.089,53</v>
          </cell>
        </row>
        <row r="4409">
          <cell r="A4409">
            <v>41082</v>
          </cell>
          <cell r="B4409">
            <v>41082</v>
          </cell>
          <cell r="C4409" t="str">
            <v>PINTOR DE LETREIROS (MENSALISTA)</v>
          </cell>
          <cell r="D4409" t="str">
            <v xml:space="preserve">MES   </v>
          </cell>
          <cell r="E4409" t="str">
            <v>3.000,13</v>
          </cell>
        </row>
        <row r="4410">
          <cell r="A4410">
            <v>41083</v>
          </cell>
          <cell r="B4410">
            <v>41083</v>
          </cell>
          <cell r="C4410" t="str">
            <v>AJUDANTE DE PINTOR (MENSALISTA)</v>
          </cell>
          <cell r="D4410" t="str">
            <v xml:space="preserve">MES   </v>
          </cell>
          <cell r="E4410" t="str">
            <v>2.497,79</v>
          </cell>
        </row>
        <row r="4411">
          <cell r="A4411">
            <v>41084</v>
          </cell>
          <cell r="B4411">
            <v>41084</v>
          </cell>
          <cell r="C4411" t="str">
            <v>SERVENTE DE OBRAS (MENSALISTA)</v>
          </cell>
          <cell r="D4411" t="str">
            <v xml:space="preserve">MES   </v>
          </cell>
          <cell r="E4411" t="str">
            <v>2.305,84</v>
          </cell>
        </row>
        <row r="4412">
          <cell r="A4412">
            <v>41085</v>
          </cell>
          <cell r="B4412">
            <v>41085</v>
          </cell>
          <cell r="C4412" t="str">
            <v>AJUDANTE ESPECIALIZADO (MENSALISTA)</v>
          </cell>
          <cell r="D4412" t="str">
            <v xml:space="preserve">MES   </v>
          </cell>
          <cell r="E4412" t="str">
            <v>2.499,41</v>
          </cell>
        </row>
        <row r="4413">
          <cell r="A4413">
            <v>41086</v>
          </cell>
          <cell r="B4413">
            <v>41086</v>
          </cell>
          <cell r="C4413" t="str">
            <v>AJUDANTE DE OPERACAO EM GERAL (MENSALISTA)</v>
          </cell>
          <cell r="D4413" t="str">
            <v xml:space="preserve">MES   </v>
          </cell>
          <cell r="E4413" t="str">
            <v>2.579,68</v>
          </cell>
        </row>
        <row r="4414">
          <cell r="A4414">
            <v>41087</v>
          </cell>
          <cell r="B4414">
            <v>41087</v>
          </cell>
          <cell r="C4414" t="str">
            <v>SOLDADOR (MENSALISTA)</v>
          </cell>
          <cell r="D4414" t="str">
            <v xml:space="preserve">MES   </v>
          </cell>
          <cell r="E4414" t="str">
            <v>3.244,00</v>
          </cell>
        </row>
        <row r="4415">
          <cell r="A4415">
            <v>41088</v>
          </cell>
          <cell r="B4415">
            <v>41088</v>
          </cell>
          <cell r="C4415" t="str">
            <v>SOLDADOR ELETRICO (PARA SOLDA A SER TESTADA COM RAIOS "X") (MENSALISTA)</v>
          </cell>
          <cell r="D4415" t="str">
            <v xml:space="preserve">MES   </v>
          </cell>
          <cell r="E4415" t="str">
            <v>3.812,11</v>
          </cell>
        </row>
        <row r="4416">
          <cell r="A4416">
            <v>41089</v>
          </cell>
          <cell r="B4416">
            <v>41089</v>
          </cell>
          <cell r="C4416" t="str">
            <v>TECNICO EM LABORATORIO E CAMPO DE CONSTRUCAO CIVIL (MENSALISTA)</v>
          </cell>
          <cell r="D4416" t="str">
            <v xml:space="preserve">MES   </v>
          </cell>
          <cell r="E4416" t="str">
            <v>4.795,48</v>
          </cell>
        </row>
        <row r="4417">
          <cell r="A4417">
            <v>41090</v>
          </cell>
          <cell r="B4417">
            <v>41090</v>
          </cell>
          <cell r="C4417" t="str">
            <v>AUXILIAR DE LABORATORISTA DE SOLOS E DE CONCRETO (MENSALISTA)</v>
          </cell>
          <cell r="D4417" t="str">
            <v xml:space="preserve">MES   </v>
          </cell>
          <cell r="E4417" t="str">
            <v>3.979,65</v>
          </cell>
        </row>
        <row r="4418">
          <cell r="A4418">
            <v>41091</v>
          </cell>
          <cell r="B4418">
            <v>41091</v>
          </cell>
          <cell r="C4418" t="str">
            <v>POCEIRO / ESCAVADOR DE VALAS E TUBULOES (MENSALISTA)</v>
          </cell>
          <cell r="D4418" t="str">
            <v xml:space="preserve">MES   </v>
          </cell>
          <cell r="E4418" t="str">
            <v>3.628,75</v>
          </cell>
        </row>
        <row r="4419">
          <cell r="A4419">
            <v>41092</v>
          </cell>
          <cell r="B4419">
            <v>41092</v>
          </cell>
          <cell r="C4419" t="str">
            <v>TECNICO EM SONDAGEM (MENSALISTA)</v>
          </cell>
          <cell r="D4419" t="str">
            <v xml:space="preserve">MES   </v>
          </cell>
          <cell r="E4419" t="str">
            <v>6.690,76</v>
          </cell>
        </row>
        <row r="4420">
          <cell r="A4420">
            <v>41093</v>
          </cell>
          <cell r="B4420">
            <v>41093</v>
          </cell>
          <cell r="C4420" t="str">
            <v>AUXILIAR DE TOPOGRAFO (MENSALISTA)</v>
          </cell>
          <cell r="D4420" t="str">
            <v xml:space="preserve">MES   </v>
          </cell>
          <cell r="E4420" t="str">
            <v>1.770,17</v>
          </cell>
        </row>
        <row r="4421">
          <cell r="A4421">
            <v>41094</v>
          </cell>
          <cell r="B4421">
            <v>41094</v>
          </cell>
          <cell r="C4421" t="str">
            <v>NIVELADOR (MENSALISTA)</v>
          </cell>
          <cell r="D4421" t="str">
            <v xml:space="preserve">MES   </v>
          </cell>
          <cell r="E4421" t="str">
            <v>2.258,59</v>
          </cell>
        </row>
        <row r="4422">
          <cell r="A4422">
            <v>41096</v>
          </cell>
          <cell r="B4422">
            <v>41096</v>
          </cell>
          <cell r="C4422" t="str">
            <v>VIGIA DIURNO (MENSALISTA)</v>
          </cell>
          <cell r="D4422" t="str">
            <v xml:space="preserve">MES   </v>
          </cell>
          <cell r="E4422" t="str">
            <v>2.305,84</v>
          </cell>
        </row>
        <row r="4423">
          <cell r="A4423">
            <v>41097</v>
          </cell>
          <cell r="B4423">
            <v>41097</v>
          </cell>
          <cell r="C4423" t="str">
            <v>TELHADOR  (MENSALISTA)</v>
          </cell>
          <cell r="D4423" t="str">
            <v xml:space="preserve">MES   </v>
          </cell>
          <cell r="E4423" t="str">
            <v>3.052,79</v>
          </cell>
        </row>
        <row r="4424">
          <cell r="A4424">
            <v>41180</v>
          </cell>
          <cell r="B4424">
            <v>41180</v>
          </cell>
          <cell r="C4424" t="str">
            <v>POSTE DE CONCRETO ARMADO DE SECAO CIRCULAR, EXTENSAO DE 13,00 M, RESISTENCIA DE 1000 DAN, TIPO C-23</v>
          </cell>
          <cell r="D4424" t="str">
            <v xml:space="preserve">UN    </v>
          </cell>
          <cell r="E4424" t="str">
            <v>4.260,33</v>
          </cell>
        </row>
        <row r="4425">
          <cell r="A4425">
            <v>41181</v>
          </cell>
          <cell r="B4425">
            <v>41181</v>
          </cell>
          <cell r="C4425" t="str">
            <v>POSTE DE CONCRETO ARMADO DE SECAO CIRCULAR, EXTENSAO DE 13,00 M, RESISTENCIA DE 1500 DAN, TIPO C-29</v>
          </cell>
          <cell r="D4425" t="str">
            <v xml:space="preserve">UN    </v>
          </cell>
          <cell r="E4425" t="str">
            <v>5.640,55</v>
          </cell>
        </row>
        <row r="4426">
          <cell r="A4426">
            <v>41182</v>
          </cell>
          <cell r="B4426">
            <v>41182</v>
          </cell>
          <cell r="C4426" t="str">
            <v>POSTE DE CONCRETO ARMADO DE SECAO CIRCULAR, EXTENSAO DE 13,00 M, RESISTENCIA DE 2000 DAN, TIPO C-29</v>
          </cell>
          <cell r="D4426" t="str">
            <v xml:space="preserve">UN    </v>
          </cell>
          <cell r="E4426" t="str">
            <v>8.091,83</v>
          </cell>
        </row>
        <row r="4427">
          <cell r="A4427">
            <v>41183</v>
          </cell>
          <cell r="B4427">
            <v>41183</v>
          </cell>
          <cell r="C4427" t="str">
            <v>POSTE DE CONCRETO ARMADO DE SECAO CIRCULAR, EXTENSAO DE 13,00 M, RESISTENCIA DE 2500 DAN, TIPO C-29</v>
          </cell>
          <cell r="D4427" t="str">
            <v xml:space="preserve">UN    </v>
          </cell>
          <cell r="E4427" t="str">
            <v>10.102,82</v>
          </cell>
        </row>
        <row r="4428">
          <cell r="A4428">
            <v>41184</v>
          </cell>
          <cell r="B4428">
            <v>41184</v>
          </cell>
          <cell r="C4428" t="str">
            <v>POSTE DE CONCRETO ARMADO DE SECAO CIRCULAR, EXTENSAO DE 13,00 M, RESISTENCIA DE 3000 DAN, TIPO C-29</v>
          </cell>
          <cell r="D4428" t="str">
            <v xml:space="preserve">UN    </v>
          </cell>
          <cell r="E4428" t="str">
            <v>15.382,15</v>
          </cell>
        </row>
        <row r="4429">
          <cell r="A4429">
            <v>41185</v>
          </cell>
          <cell r="B4429">
            <v>41185</v>
          </cell>
          <cell r="C4429" t="str">
            <v>POSTE DE CONCRETO ARMADO DE SECAO CIRCULAR, EXTENSAO DE 14,00 M, RESISTENCIA DE 1000 DAN, TIPO C-23</v>
          </cell>
          <cell r="D4429" t="str">
            <v xml:space="preserve">UN    </v>
          </cell>
          <cell r="E4429" t="str">
            <v>5.704,40</v>
          </cell>
        </row>
        <row r="4430">
          <cell r="A4430">
            <v>41186</v>
          </cell>
          <cell r="B4430">
            <v>41186</v>
          </cell>
          <cell r="C4430" t="str">
            <v>POSTE DE CONCRETO ARMADO DE SECAO CIRCULAR, EXTENSAO DE 14,00 M, RESISTENCIA DE 1500 DAN, TIPO C-29</v>
          </cell>
          <cell r="D4430" t="str">
            <v xml:space="preserve">UN    </v>
          </cell>
          <cell r="E4430" t="str">
            <v>7.994,05</v>
          </cell>
        </row>
        <row r="4431">
          <cell r="A4431">
            <v>41187</v>
          </cell>
          <cell r="B4431">
            <v>41187</v>
          </cell>
          <cell r="C4431" t="str">
            <v>POSTE DE CONCRETO ARMADO DE SECAO CIRCULAR, EXTENSAO DE 14,00 M, RESISTENCIA DE 2000 DAN, TIPO C-29</v>
          </cell>
          <cell r="D4431" t="str">
            <v xml:space="preserve">UN    </v>
          </cell>
          <cell r="E4431" t="str">
            <v>10.720,68</v>
          </cell>
        </row>
        <row r="4432">
          <cell r="A4432">
            <v>41188</v>
          </cell>
          <cell r="B4432">
            <v>41188</v>
          </cell>
          <cell r="C4432" t="str">
            <v>POSTE DE CONCRETO ARMADO DE SECAO CIRCULAR, EXTENSAO DE 14,00 M, RESISTENCIA DE 2500 DAN, TIPO C-29</v>
          </cell>
          <cell r="D4432" t="str">
            <v xml:space="preserve">UN    </v>
          </cell>
          <cell r="E4432" t="str">
            <v>13.709,36</v>
          </cell>
        </row>
        <row r="4433">
          <cell r="A4433">
            <v>41189</v>
          </cell>
          <cell r="B4433">
            <v>41189</v>
          </cell>
          <cell r="C4433" t="str">
            <v>POSTE DE CONCRETO ARMADO DE SECAO CIRCULAR, EXTENSAO DE 14,00 M, RESISTENCIA DE 3000 DAN, TIPO C-29</v>
          </cell>
          <cell r="D4433" t="str">
            <v xml:space="preserve">UN    </v>
          </cell>
          <cell r="E4433" t="str">
            <v>17.624,82</v>
          </cell>
        </row>
        <row r="4434">
          <cell r="A4434">
            <v>41190</v>
          </cell>
          <cell r="B4434">
            <v>41190</v>
          </cell>
          <cell r="C4434" t="str">
            <v>POSTE DE CONCRETO ARMADO DE SECAO CIRCULAR, EXTENSAO DE 15,00 M, RESISTENCIA DE 1000 DAN, TIPO C-23</v>
          </cell>
          <cell r="D4434" t="str">
            <v xml:space="preserve">UN    </v>
          </cell>
          <cell r="E4434" t="str">
            <v>6.129,29</v>
          </cell>
        </row>
        <row r="4435">
          <cell r="A4435">
            <v>41191</v>
          </cell>
          <cell r="B4435">
            <v>41191</v>
          </cell>
          <cell r="C4435" t="str">
            <v>POSTE DE CONCRETO ARMADO DE SECAO CIRCULAR, EXTENSAO DE 15,00 M, RESISTENCIA DE 1500 DAN, TIPO C-29</v>
          </cell>
          <cell r="D4435" t="str">
            <v xml:space="preserve">UN    </v>
          </cell>
          <cell r="E4435" t="str">
            <v>9.399,04</v>
          </cell>
        </row>
        <row r="4436">
          <cell r="A4436">
            <v>41192</v>
          </cell>
          <cell r="B4436">
            <v>41192</v>
          </cell>
          <cell r="C4436" t="str">
            <v>POSTE DE CONCRETO ARMADO DE SECAO CIRCULAR, EXTENSAO DE 15,00 M, RESISTENCIA DE 2000 DAN, TIPO C-29</v>
          </cell>
          <cell r="D4436" t="str">
            <v xml:space="preserve">UN    </v>
          </cell>
          <cell r="E4436" t="str">
            <v>9.798,43</v>
          </cell>
        </row>
        <row r="4437">
          <cell r="A4437">
            <v>41193</v>
          </cell>
          <cell r="B4437">
            <v>41193</v>
          </cell>
          <cell r="C4437" t="str">
            <v>POSTE DE CONCRETO ARMADO DE SECAO CIRCULAR, EXTENSAO DE 15,00 M, RESISTENCIA DE 2500 DAN, TIPO C-29</v>
          </cell>
          <cell r="D4437" t="str">
            <v xml:space="preserve">UN    </v>
          </cell>
          <cell r="E4437" t="str">
            <v>16.010,31</v>
          </cell>
        </row>
        <row r="4438">
          <cell r="A4438">
            <v>41194</v>
          </cell>
          <cell r="B4438">
            <v>41194</v>
          </cell>
          <cell r="C4438" t="str">
            <v>POSTE DE CONCRETO ARMADO DE SECAO CIRCULAR, EXTENSAO DE 15,00 M, RESISTENCIA DE 3000 DAN, TIPO C-29</v>
          </cell>
          <cell r="D4438" t="str">
            <v xml:space="preserve">UN    </v>
          </cell>
          <cell r="E4438" t="str">
            <v>19.103,93</v>
          </cell>
        </row>
        <row r="4439">
          <cell r="A4439">
            <v>41195</v>
          </cell>
          <cell r="B4439">
            <v>41195</v>
          </cell>
          <cell r="C4439" t="str">
            <v>POSTE DE CONCRETO ARMADO DE SECAO DUPLO T, EXTENSAO DE 8,00 M, RESISTENCIA DE 150 DAN, TIPO D</v>
          </cell>
          <cell r="D4439" t="str">
            <v xml:space="preserve">UN    </v>
          </cell>
          <cell r="E4439" t="str">
            <v>567,29</v>
          </cell>
        </row>
        <row r="4440">
          <cell r="A4440">
            <v>41196</v>
          </cell>
          <cell r="B4440">
            <v>41196</v>
          </cell>
          <cell r="C4440" t="str">
            <v>POSTE DE CONCRETO ARMADO DE SECAO DUPLO T, EXTENSAO DE 9,00 M, RESISTENCIA DE 150 DAN, TIPO D</v>
          </cell>
          <cell r="D4440" t="str">
            <v xml:space="preserve">UN    </v>
          </cell>
          <cell r="E4440" t="str">
            <v>703,19</v>
          </cell>
        </row>
        <row r="4441">
          <cell r="A4441">
            <v>41197</v>
          </cell>
          <cell r="B4441">
            <v>41197</v>
          </cell>
          <cell r="C4441" t="str">
            <v>POSTE DE CONCRETO ARMADO DE SECAO DUPLO T, EXTENSAO DE 9,00 M, RESISTENCIA DE 600 DAN, TIPO B</v>
          </cell>
          <cell r="D4441" t="str">
            <v xml:space="preserve">UN    </v>
          </cell>
          <cell r="E4441" t="str">
            <v>1.371,38</v>
          </cell>
        </row>
        <row r="4442">
          <cell r="A4442">
            <v>41198</v>
          </cell>
          <cell r="B4442">
            <v>41198</v>
          </cell>
          <cell r="C4442" t="str">
            <v>POSTE DE CONCRETO ARMADO DE SECAO DUPLO T, EXTENSAO DE 9,00 M, RESISTENCIA DE 1000 DAN, TIPO B-1,5</v>
          </cell>
          <cell r="D4442" t="str">
            <v xml:space="preserve">UN    </v>
          </cell>
          <cell r="E4442" t="str">
            <v>2.216,85</v>
          </cell>
        </row>
        <row r="4443">
          <cell r="A4443">
            <v>41199</v>
          </cell>
          <cell r="B4443">
            <v>41199</v>
          </cell>
          <cell r="C4443" t="str">
            <v>POSTE DE CONCRETO ARMADO DE SECAO DUPLO T, EXTENSAO DE 10,00 M, RESISTENCIA DE 150 DAN, TIPO D</v>
          </cell>
          <cell r="D4443" t="str">
            <v xml:space="preserve">UN    </v>
          </cell>
          <cell r="E4443" t="str">
            <v>801,69</v>
          </cell>
        </row>
        <row r="4444">
          <cell r="A4444">
            <v>41200</v>
          </cell>
          <cell r="B4444">
            <v>41200</v>
          </cell>
          <cell r="C4444" t="str">
            <v>POSTE DE CONCRETO ARMADO DE SECAO DUPLO T, EXTENSAO DE 10,00 M, RESISTENCIA DE 600 DAN, TIPO B</v>
          </cell>
          <cell r="D4444" t="str">
            <v xml:space="preserve">UN    </v>
          </cell>
          <cell r="E4444" t="str">
            <v>1.560,37</v>
          </cell>
        </row>
        <row r="4445">
          <cell r="A4445">
            <v>41201</v>
          </cell>
          <cell r="B4445">
            <v>41201</v>
          </cell>
          <cell r="C4445" t="str">
            <v>POSTE DE CONCRETO ARMADO DE SECAO DUPLO T, EXTENSAO DE 10,00 M, RESISTENCIA DE 1000 DAN, TIPO B-1,5</v>
          </cell>
          <cell r="D4445" t="str">
            <v xml:space="preserve">UN    </v>
          </cell>
          <cell r="E4445" t="str">
            <v>2.494,85</v>
          </cell>
        </row>
        <row r="4446">
          <cell r="A4446">
            <v>41202</v>
          </cell>
          <cell r="B4446">
            <v>41202</v>
          </cell>
          <cell r="C4446" t="str">
            <v>POSTE DE CONCRETO ARMADO DE SECAO DUPLO T, EXTENSAO DE 11,00 M, RESISTENCIA DE 150 DAN, TIPO D</v>
          </cell>
          <cell r="D4446" t="str">
            <v xml:space="preserve">UN    </v>
          </cell>
          <cell r="E4446" t="str">
            <v>843,71</v>
          </cell>
        </row>
        <row r="4447">
          <cell r="A4447">
            <v>41203</v>
          </cell>
          <cell r="B4447">
            <v>41203</v>
          </cell>
          <cell r="C4447" t="str">
            <v>POSTE DE CONCRETO ARMADO DE SECAO DUPLO T, EXTENSAO DE 11,00 M, RESISTENCIA DE 300 DAN, TIPO B</v>
          </cell>
          <cell r="D4447" t="str">
            <v xml:space="preserve">UN    </v>
          </cell>
          <cell r="E4447" t="str">
            <v>1.351,53</v>
          </cell>
        </row>
        <row r="4448">
          <cell r="A4448">
            <v>41204</v>
          </cell>
          <cell r="B4448">
            <v>41204</v>
          </cell>
          <cell r="C4448" t="str">
            <v>POSTE DE CONCRETO ARMADO DE SECAO DUPLO T, EXTENSAO DE 11,00 M, RESISTENCIA DE 600 DAN, TIPO B</v>
          </cell>
          <cell r="D4448" t="str">
            <v xml:space="preserve">UN    </v>
          </cell>
          <cell r="E4448" t="str">
            <v>1.910,73</v>
          </cell>
        </row>
        <row r="4449">
          <cell r="A4449">
            <v>41205</v>
          </cell>
          <cell r="B4449">
            <v>41205</v>
          </cell>
          <cell r="C4449" t="str">
            <v>POSTE DE CONCRETO ARMADO DE SECAO DUPLO T, EXTENSAO DE 11,00 M, RESISTENCIA DE 1000 DAN, TIPO B-1,5</v>
          </cell>
          <cell r="D4449" t="str">
            <v xml:space="preserve">UN    </v>
          </cell>
          <cell r="E4449" t="str">
            <v>2.891,34</v>
          </cell>
        </row>
        <row r="4450">
          <cell r="A4450">
            <v>41206</v>
          </cell>
          <cell r="B4450">
            <v>41206</v>
          </cell>
          <cell r="C4450" t="str">
            <v>POSTE DE CONCRETO ARMADO DE SECAO DUPLO T, EXTENSAO DE 11,00 M, RESISTENCIA DE 1500 DAN, TIPO B-3,0</v>
          </cell>
          <cell r="D4450" t="str">
            <v xml:space="preserve">UN    </v>
          </cell>
          <cell r="E4450" t="str">
            <v>3.812,10</v>
          </cell>
        </row>
        <row r="4451">
          <cell r="A4451">
            <v>41207</v>
          </cell>
          <cell r="B4451">
            <v>41207</v>
          </cell>
          <cell r="C4451" t="str">
            <v>POSTE DE CONCRETO ARMADO DE SECAO DUPLO T, EXTENSAO DE 11,00 M, RESISTENCIA DE 2000 DAN, TIPO B-4,5</v>
          </cell>
          <cell r="D4451" t="str">
            <v xml:space="preserve">UN    </v>
          </cell>
          <cell r="E4451" t="str">
            <v>5.131,85</v>
          </cell>
        </row>
        <row r="4452">
          <cell r="A4452">
            <v>41208</v>
          </cell>
          <cell r="B4452">
            <v>41208</v>
          </cell>
          <cell r="C4452" t="str">
            <v>POSTE DE CONCRETO ARMADO DE SECAO DUPLO T, EXTENSAO DE 12,00 M, RESISTENCIA DE 150 DAN, TIPO D</v>
          </cell>
          <cell r="D4452" t="str">
            <v xml:space="preserve">UN    </v>
          </cell>
          <cell r="E4452" t="str">
            <v>1.117,32</v>
          </cell>
        </row>
        <row r="4453">
          <cell r="A4453">
            <v>41209</v>
          </cell>
          <cell r="B4453">
            <v>41209</v>
          </cell>
          <cell r="C4453" t="str">
            <v>POSTE DE CONCRETO ARMADO DE SECAO DUPLO T, EXTENSAO DE 12,00 M, RESISTENCIA DE 600 DAN, TIPO B</v>
          </cell>
          <cell r="D4453" t="str">
            <v xml:space="preserve">UN    </v>
          </cell>
          <cell r="E4453" t="str">
            <v>2.083,41</v>
          </cell>
        </row>
        <row r="4454">
          <cell r="A4454">
            <v>41210</v>
          </cell>
          <cell r="B4454">
            <v>41210</v>
          </cell>
          <cell r="C4454" t="str">
            <v>POSTE DE CONCRETO ARMADO DE SECAO DUPLO T, EXTENSAO DE 12,00 M, RESISTENCIA DE 1000 DAN, TIPO B-1,5</v>
          </cell>
          <cell r="D4454" t="str">
            <v xml:space="preserve">UN    </v>
          </cell>
          <cell r="E4454" t="str">
            <v>3.191,82</v>
          </cell>
        </row>
        <row r="4455">
          <cell r="A4455">
            <v>41211</v>
          </cell>
          <cell r="B4455">
            <v>41211</v>
          </cell>
          <cell r="C4455" t="str">
            <v>POSTE DE CONCRETO ARMADO DE SECAO DUPLO T, EXTENSAO DE 12,00 M, RESISTENCIA DE 1500 DAN, TIPO B-3,0</v>
          </cell>
          <cell r="D4455" t="str">
            <v xml:space="preserve">UN    </v>
          </cell>
          <cell r="E4455" t="str">
            <v>4.497,23</v>
          </cell>
        </row>
        <row r="4456">
          <cell r="A4456">
            <v>41213</v>
          </cell>
          <cell r="B4456">
            <v>41213</v>
          </cell>
          <cell r="C4456" t="str">
            <v>POSTE DE CONCRETO ARMADO DE SECAO DUPLO T, EXTENSAO DE 12,00 M, RESISTENCIA DE 3000 DAN, TIPO B-6,0</v>
          </cell>
          <cell r="D4456" t="str">
            <v xml:space="preserve">UN    </v>
          </cell>
          <cell r="E4456" t="str">
            <v>9.321,65</v>
          </cell>
        </row>
        <row r="4457">
          <cell r="A4457">
            <v>41214</v>
          </cell>
          <cell r="B4457">
            <v>41214</v>
          </cell>
          <cell r="C4457" t="str">
            <v>POSTE DE CONCRETO ARMADO DE SECAO DUPLO T, EXTENSAO DE 13,00 M, RESISTENCIA DE 300 DAN, TIPO B</v>
          </cell>
          <cell r="D4457" t="str">
            <v xml:space="preserve">UN    </v>
          </cell>
          <cell r="E4457" t="str">
            <v>1.769,21</v>
          </cell>
        </row>
        <row r="4458">
          <cell r="A4458">
            <v>41215</v>
          </cell>
          <cell r="B4458">
            <v>41215</v>
          </cell>
          <cell r="C4458" t="str">
            <v>POSTE DE CONCRETO ARMADO DE SECAO DUPLO T, EXTENSAO DE 13,00 M, RESISTENCIA DE 600 DAN, TIPO B</v>
          </cell>
          <cell r="D4458" t="str">
            <v xml:space="preserve">UN    </v>
          </cell>
          <cell r="E4458" t="str">
            <v>2.663,80</v>
          </cell>
        </row>
        <row r="4459">
          <cell r="A4459">
            <v>41216</v>
          </cell>
          <cell r="B4459">
            <v>41216</v>
          </cell>
          <cell r="C4459" t="str">
            <v>POSTE DE CONCRETO ARMADO DE SECAO DUPLO T, EXTENSAO DE 13,00 M, RESISTENCIA DE 1000 DAN, TIPO B-1,5</v>
          </cell>
          <cell r="D4459" t="str">
            <v xml:space="preserve">UN    </v>
          </cell>
          <cell r="E4459" t="str">
            <v>3.902,50</v>
          </cell>
        </row>
        <row r="4460">
          <cell r="A4460">
            <v>41217</v>
          </cell>
          <cell r="B4460">
            <v>41217</v>
          </cell>
          <cell r="C4460" t="str">
            <v>POSTE DE CONCRETO ARMADO DE SECAO DUPLO T, EXTENSAO DE 13,00 M, RESISTENCIA DE 1500 DAN, TIPO B-3,0</v>
          </cell>
          <cell r="D4460" t="str">
            <v xml:space="preserve">UN    </v>
          </cell>
          <cell r="E4460" t="str">
            <v>6.257,09</v>
          </cell>
        </row>
        <row r="4461">
          <cell r="A4461">
            <v>41218</v>
          </cell>
          <cell r="B4461">
            <v>41218</v>
          </cell>
          <cell r="C4461" t="str">
            <v>POSTE DE CONCRETO ARMADO DE SECAO DUPLO T, EXTENSAO DE 13,00 M, RESISTENCIA DE 2000 DAN, TIPO B-4,5</v>
          </cell>
          <cell r="D4461" t="str">
            <v xml:space="preserve">UN    </v>
          </cell>
          <cell r="E4461" t="str">
            <v>8.390,95</v>
          </cell>
        </row>
        <row r="4462">
          <cell r="A4462">
            <v>41221</v>
          </cell>
          <cell r="B4462">
            <v>41221</v>
          </cell>
          <cell r="C4462" t="str">
            <v>POSTE DE CONCRETO ARMADO DE SECAO DUPLO T, EXTENSAO DE 15,00 M, RESISTENCIA DE 1500 DAN, TIPO B-3,0</v>
          </cell>
          <cell r="D4462" t="str">
            <v xml:space="preserve">UN    </v>
          </cell>
          <cell r="E4462" t="str">
            <v>7.713,06</v>
          </cell>
        </row>
        <row r="4463">
          <cell r="A4463">
            <v>41222</v>
          </cell>
          <cell r="B4463">
            <v>41222</v>
          </cell>
          <cell r="C4463" t="str">
            <v>POSTE DE CONCRETO ARMADO DE SECAO DUPLO T, EXTENSAO DE 15,00 M, RESISTENCIA DE 2000 DAN, TIPO B-4,5</v>
          </cell>
          <cell r="D4463" t="str">
            <v xml:space="preserve">UN    </v>
          </cell>
          <cell r="E4463" t="str">
            <v>11.037,48</v>
          </cell>
        </row>
        <row r="4464">
          <cell r="A4464">
            <v>41315</v>
          </cell>
          <cell r="B4464">
            <v>41315</v>
          </cell>
          <cell r="C4464" t="str">
            <v>MEMBRANA IMPERMEABILIZANTE A BASE DE POLIUREIA, BICOMPONENTE, APLICACAO A FRIO</v>
          </cell>
          <cell r="D4464" t="str">
            <v xml:space="preserve">KG    </v>
          </cell>
          <cell r="E4464" t="str">
            <v>90,80</v>
          </cell>
        </row>
        <row r="4465">
          <cell r="A4465">
            <v>41371</v>
          </cell>
          <cell r="B4465">
            <v>41371</v>
          </cell>
          <cell r="C4465" t="str">
            <v>BLOCO CONCRETO CELULAR AUTOCLAVADO 7,5 X 30 X 60 CM (E X A X C)</v>
          </cell>
          <cell r="D4465" t="str">
            <v xml:space="preserve">M2    </v>
          </cell>
          <cell r="E4465" t="str">
            <v>53,55</v>
          </cell>
        </row>
        <row r="4466">
          <cell r="A4466">
            <v>41372</v>
          </cell>
          <cell r="B4466">
            <v>41372</v>
          </cell>
          <cell r="C4466" t="str">
            <v>BLOCO CONCRETO CELULAR AUTOCLAVADO 12,5 X 30 X 60 CM (E X A X C)</v>
          </cell>
          <cell r="D4466" t="str">
            <v xml:space="preserve">M2    </v>
          </cell>
          <cell r="E4466" t="str">
            <v>90,61</v>
          </cell>
        </row>
        <row r="4467">
          <cell r="A4467">
            <v>41373</v>
          </cell>
          <cell r="B4467">
            <v>41373</v>
          </cell>
          <cell r="C4467" t="str">
            <v>ADITIVO LIQUIDO IMPERMEABILIZANTE CRISTALIZANTE</v>
          </cell>
          <cell r="D4467" t="str">
            <v xml:space="preserve">L     </v>
          </cell>
          <cell r="E4467" t="str">
            <v>24,65</v>
          </cell>
        </row>
        <row r="4468">
          <cell r="A4468">
            <v>41380</v>
          </cell>
          <cell r="B4468">
            <v>41380</v>
          </cell>
          <cell r="C4468" t="str">
            <v>MASTRO TELESCOPICO DE 4 METROS (3 M X DN= 2" + 1 M X DN= 1 1/2")</v>
          </cell>
          <cell r="D4468" t="str">
            <v xml:space="preserve">UN    </v>
          </cell>
          <cell r="E4468" t="str">
            <v>549,68</v>
          </cell>
        </row>
        <row r="4469">
          <cell r="A4469">
            <v>41381</v>
          </cell>
          <cell r="B4469">
            <v>41381</v>
          </cell>
          <cell r="C4469" t="str">
            <v>MASTRO TELESCOPICO GALVANIZADO 5 METROS (3 M X DN= 2" + 2 M X DN= 1 1/2")</v>
          </cell>
          <cell r="D4469" t="str">
            <v xml:space="preserve">UN    </v>
          </cell>
          <cell r="E4469" t="str">
            <v>575,86</v>
          </cell>
        </row>
        <row r="4470">
          <cell r="A4470">
            <v>41382</v>
          </cell>
          <cell r="B4470">
            <v>41382</v>
          </cell>
          <cell r="C4470" t="str">
            <v>MASTRO TELESCOPICO GALVANIZADO 6 METROS (3 M X DN= 2" + 3 M X DN= 1Â½")</v>
          </cell>
          <cell r="D4470" t="str">
            <v xml:space="preserve">UN    </v>
          </cell>
          <cell r="E4470" t="str">
            <v>557,40</v>
          </cell>
        </row>
        <row r="4471">
          <cell r="A4471">
            <v>41383</v>
          </cell>
          <cell r="B4471">
            <v>41383</v>
          </cell>
          <cell r="C4471" t="str">
            <v>MASTRO TELESCOPICO GALVANIZADO 7 METROS (6 M X DN= 2" + 1 M X DN= 1 1/2")</v>
          </cell>
          <cell r="D4471" t="str">
            <v xml:space="preserve">UN    </v>
          </cell>
          <cell r="E4471" t="str">
            <v>756,56</v>
          </cell>
        </row>
        <row r="4472">
          <cell r="A4472">
            <v>41385</v>
          </cell>
          <cell r="B4472">
            <v>41385</v>
          </cell>
          <cell r="C4472" t="str">
            <v>MASTRO TELESCOPICO GALVANIZADO 9 METROS (6 M X DN= 2" + 3 M X DN= 1 1/2")</v>
          </cell>
          <cell r="D4472" t="str">
            <v xml:space="preserve">UN    </v>
          </cell>
          <cell r="E4472" t="str">
            <v>941,44</v>
          </cell>
        </row>
        <row r="4473">
          <cell r="A4473">
            <v>41387</v>
          </cell>
          <cell r="B4473">
            <v>41387</v>
          </cell>
          <cell r="C4473" t="str">
            <v>MASTRO SIMPLES GALVANIZADO DIAMETRO NOMINAL 1 1/2"</v>
          </cell>
          <cell r="D4473" t="str">
            <v xml:space="preserve">M     </v>
          </cell>
          <cell r="E4473" t="str">
            <v>68,86</v>
          </cell>
        </row>
        <row r="4474">
          <cell r="A4474">
            <v>41388</v>
          </cell>
          <cell r="B4474">
            <v>41388</v>
          </cell>
          <cell r="C4474" t="str">
            <v>MASTRO SIMPLES GALVANIZADO DIAMETRO NOMINAL 2"</v>
          </cell>
          <cell r="D4474" t="str">
            <v xml:space="preserve">M     </v>
          </cell>
          <cell r="E4474" t="str">
            <v>82,62</v>
          </cell>
        </row>
        <row r="4475">
          <cell r="A4475">
            <v>41410</v>
          </cell>
          <cell r="B4475">
            <v>41410</v>
          </cell>
          <cell r="C4475" t="str">
            <v>CAPTOR FRANKLIN (4 PONTAS), EM LATAO CROMADO, H = 300 MM, DUAS DESCIDAS</v>
          </cell>
          <cell r="D4475" t="str">
            <v xml:space="preserve">UN    </v>
          </cell>
          <cell r="E4475" t="str">
            <v>98,81</v>
          </cell>
        </row>
        <row r="4476">
          <cell r="A4476">
            <v>41411</v>
          </cell>
          <cell r="B4476">
            <v>41411</v>
          </cell>
          <cell r="C4476" t="str">
            <v>CAPTOR FRANKLIN (4 PONTAS), EM LATAO CROMADO, H = 300 MM, UMA DESCIDA</v>
          </cell>
          <cell r="D4476" t="str">
            <v xml:space="preserve">UN    </v>
          </cell>
          <cell r="E4476" t="str">
            <v>89,58</v>
          </cell>
        </row>
        <row r="4477">
          <cell r="A4477">
            <v>41412</v>
          </cell>
          <cell r="B4477">
            <v>41412</v>
          </cell>
          <cell r="C4477" t="str">
            <v>CAPTOR FRANKLIN (4 PONTAS), EM LATAO CROMADO, H = 350 MM, DUAS DESCIDAS</v>
          </cell>
          <cell r="D4477" t="str">
            <v xml:space="preserve">UN    </v>
          </cell>
          <cell r="E4477" t="str">
            <v>173,26</v>
          </cell>
        </row>
        <row r="4478">
          <cell r="A4478">
            <v>41413</v>
          </cell>
          <cell r="B4478">
            <v>41413</v>
          </cell>
          <cell r="C4478" t="str">
            <v>CAPTOR FRANKLIN (4 PONTAS), EM LATAO CROMADO, H=350 MM, UMA DESCIDA</v>
          </cell>
          <cell r="D4478" t="str">
            <v xml:space="preserve">UN    </v>
          </cell>
          <cell r="E4478" t="str">
            <v>155,91</v>
          </cell>
        </row>
        <row r="4479">
          <cell r="A4479">
            <v>41414</v>
          </cell>
          <cell r="B4479">
            <v>41414</v>
          </cell>
          <cell r="C4479" t="str">
            <v>MINICAPTORES DE INSERCAO, EM ACO GALVANIZADO A FOGO, H=300 MM X DN=10 MM</v>
          </cell>
          <cell r="D4479" t="str">
            <v xml:space="preserve">UN    </v>
          </cell>
          <cell r="E4479" t="str">
            <v>32,41</v>
          </cell>
        </row>
        <row r="4480">
          <cell r="A4480">
            <v>41415</v>
          </cell>
          <cell r="B4480">
            <v>41415</v>
          </cell>
          <cell r="C4480" t="str">
            <v>MINICAPTORES DE INSERCAO, EM ACO GALVANIZADO A FOGO, H=600,MM X DN=10,MM</v>
          </cell>
          <cell r="D4480" t="str">
            <v xml:space="preserve">UN    </v>
          </cell>
          <cell r="E4480" t="str">
            <v>37,74</v>
          </cell>
        </row>
        <row r="4481">
          <cell r="A4481">
            <v>41419</v>
          </cell>
          <cell r="B4481">
            <v>41419</v>
          </cell>
          <cell r="C4481" t="str">
            <v>MINICAPTOR, EM ACO GALVANIZADO A FOGO,Â  FIXACAO COM ROSCA SOBERBA OU MECANICA, H=300 MM X DN=10 MM</v>
          </cell>
          <cell r="D4481" t="str">
            <v xml:space="preserve">UN    </v>
          </cell>
          <cell r="E4481" t="str">
            <v>10,30</v>
          </cell>
        </row>
        <row r="4482">
          <cell r="A4482">
            <v>41420</v>
          </cell>
          <cell r="B4482">
            <v>41420</v>
          </cell>
          <cell r="C4482" t="str">
            <v>MINICAPTOR, EM ACO GALVANIZADO A FOGO, FIXACAO COM ROSCA SOBERBA OU MECANICA, H=600 MM X DN=10 MM</v>
          </cell>
          <cell r="D4482" t="str">
            <v xml:space="preserve">UN    </v>
          </cell>
          <cell r="E4482" t="str">
            <v>14,01</v>
          </cell>
        </row>
        <row r="4483">
          <cell r="A4483">
            <v>41421</v>
          </cell>
          <cell r="B4483">
            <v>41421</v>
          </cell>
          <cell r="C4483" t="str">
            <v>MINICAPTOR, EM ACO GALVANIZADO A FOGO,Â  FIXACAO HORIZONTAL COM BANDEIRA A 20 CM, H=300 MM E X DN=10 MM</v>
          </cell>
          <cell r="D4483" t="str">
            <v xml:space="preserve">UN    </v>
          </cell>
          <cell r="E4483" t="str">
            <v>13,98</v>
          </cell>
        </row>
        <row r="4484">
          <cell r="A4484">
            <v>41422</v>
          </cell>
          <cell r="B4484">
            <v>41422</v>
          </cell>
          <cell r="C4484" t="str">
            <v>MINICAPTOR, EM ACO GALVANIZADO A FOGO, FIXACAO HORIZONTAL COM BANDEIRA A 20 CM, H=600 MM E X DN=10 MM</v>
          </cell>
          <cell r="D4484" t="str">
            <v xml:space="preserve">UN    </v>
          </cell>
          <cell r="E4484" t="str">
            <v>19,14</v>
          </cell>
        </row>
        <row r="4485">
          <cell r="A4485">
            <v>41425</v>
          </cell>
          <cell r="B4485">
            <v>41425</v>
          </cell>
          <cell r="C4485" t="str">
            <v>MINICAPTOR, EM ACO GALVANIZADO A FOGO, FIXACAO HORIZONTAL DE 1 FUROS, SEM BANDEIRA, H=300 MM X DN=10 MM</v>
          </cell>
          <cell r="D4485" t="str">
            <v xml:space="preserve">UN    </v>
          </cell>
          <cell r="E4485" t="str">
            <v>9,79</v>
          </cell>
        </row>
        <row r="4486">
          <cell r="A4486">
            <v>41426</v>
          </cell>
          <cell r="B4486">
            <v>41426</v>
          </cell>
          <cell r="C4486" t="str">
            <v>MINICAPTOR, EM ACO GALVANIZADO A FOGO, FIXACAO HORIZONTAL DE 2 FUROS, SEM BANDEIRA, H=600 MM X DN=10 MM</v>
          </cell>
          <cell r="D4486" t="str">
            <v xml:space="preserve">UN    </v>
          </cell>
          <cell r="E4486" t="str">
            <v>17,66</v>
          </cell>
        </row>
        <row r="4487">
          <cell r="A4487">
            <v>41457</v>
          </cell>
          <cell r="B4487">
            <v>41457</v>
          </cell>
          <cell r="C4487" t="str">
            <v>POSTES METALICOS AUTOPORTANTES, CONICO OU TELESCOPICO, PARA SPDA, ALTURA 10 METROS LIVRES</v>
          </cell>
          <cell r="D4487" t="str">
            <v xml:space="preserve">UN    </v>
          </cell>
          <cell r="E4487" t="str">
            <v>2.042,93</v>
          </cell>
        </row>
        <row r="4488">
          <cell r="A4488">
            <v>41458</v>
          </cell>
          <cell r="B4488">
            <v>41458</v>
          </cell>
          <cell r="C4488" t="str">
            <v>POSTES METALICOS AUTOPORTANTES, CONICO OU TELESCOPICO, PARA SPDA, ALTURA 12 METROS LIVRES</v>
          </cell>
          <cell r="D4488" t="str">
            <v xml:space="preserve">UN    </v>
          </cell>
          <cell r="E4488" t="str">
            <v>2.852,03</v>
          </cell>
        </row>
        <row r="4489">
          <cell r="A4489">
            <v>41459</v>
          </cell>
          <cell r="B4489">
            <v>41459</v>
          </cell>
          <cell r="C4489" t="str">
            <v>POSTES METALICOS AUTOPORTANTES, CONICO OU TELESCOPICO, PARA SPDA, ALTURA 15 METROS LIVRES</v>
          </cell>
          <cell r="D4489" t="str">
            <v xml:space="preserve">UN    </v>
          </cell>
          <cell r="E4489" t="str">
            <v>3.978,36</v>
          </cell>
        </row>
        <row r="4490">
          <cell r="A4490">
            <v>41461</v>
          </cell>
          <cell r="B4490">
            <v>41461</v>
          </cell>
          <cell r="C4490" t="str">
            <v>POSTES METALICOS AUTOPORTANTES, CONICO OU TELESCOPICO, PARA SPDA, ALTURA 20 METROS LIVRES</v>
          </cell>
          <cell r="D4490" t="str">
            <v xml:space="preserve">UN    </v>
          </cell>
          <cell r="E4490" t="str">
            <v>5.424,29</v>
          </cell>
        </row>
        <row r="4491">
          <cell r="A4491">
            <v>41474</v>
          </cell>
          <cell r="B4491">
            <v>41474</v>
          </cell>
          <cell r="C4491" t="str">
            <v>CAIXA DE INSPECAO PARA ATERRAMENTO OU OUTRO USO, EM PVC, DN = 300 X *300* MM</v>
          </cell>
          <cell r="D4491" t="str">
            <v xml:space="preserve">UN    </v>
          </cell>
          <cell r="E4491" t="str">
            <v>98,86</v>
          </cell>
        </row>
        <row r="4492">
          <cell r="A4492">
            <v>41475</v>
          </cell>
          <cell r="B4492">
            <v>41475</v>
          </cell>
          <cell r="C4492" t="str">
            <v>CAIXA DE INSPECAO PARA ATERRAMENTO OU OUTRO USO, EM PVC, DN = 300 X 250 MM</v>
          </cell>
          <cell r="D4492" t="str">
            <v xml:space="preserve">UN    </v>
          </cell>
          <cell r="E4492" t="str">
            <v>84,35</v>
          </cell>
        </row>
        <row r="4493">
          <cell r="A4493">
            <v>41476</v>
          </cell>
          <cell r="B4493">
            <v>41476</v>
          </cell>
          <cell r="C4493" t="str">
            <v>CAIXA DE INSPECAO PARA ATERRAMENTO OU OUTRO USO, EM PVC, DN = 300 X 600 MM</v>
          </cell>
          <cell r="D4493" t="str">
            <v xml:space="preserve">UN    </v>
          </cell>
          <cell r="E4493" t="str">
            <v>184,70</v>
          </cell>
        </row>
        <row r="4494">
          <cell r="A4494">
            <v>41480</v>
          </cell>
          <cell r="B4494">
            <v>41480</v>
          </cell>
          <cell r="C4494" t="str">
            <v>CAIXA DE INSPECAO PARA ATERRAMENTO OU OUTRO USO, EM PVC, DN = 250 X 250 MM</v>
          </cell>
          <cell r="D4494" t="str">
            <v xml:space="preserve">UN    </v>
          </cell>
          <cell r="E4494" t="str">
            <v>61,89</v>
          </cell>
        </row>
        <row r="4495">
          <cell r="A4495">
            <v>41594</v>
          </cell>
          <cell r="B4495">
            <v>41594</v>
          </cell>
          <cell r="C4495" t="str">
            <v>PERFIL "H" DE ACO LAMINADO, "W" 200 X 35,9</v>
          </cell>
          <cell r="D4495" t="str">
            <v xml:space="preserve">KG    </v>
          </cell>
          <cell r="E4495" t="str">
            <v>13,82</v>
          </cell>
        </row>
        <row r="4496">
          <cell r="A4496">
            <v>41596</v>
          </cell>
          <cell r="B4496">
            <v>41596</v>
          </cell>
          <cell r="C4496" t="str">
            <v>PERFIL "H" DE ACO LAMINADO, "HP" 250 X 62,0</v>
          </cell>
          <cell r="D4496" t="str">
            <v xml:space="preserve">KG    </v>
          </cell>
          <cell r="E4496" t="str">
            <v>13,60</v>
          </cell>
        </row>
        <row r="4497">
          <cell r="A4497">
            <v>41598</v>
          </cell>
          <cell r="B4497">
            <v>41598</v>
          </cell>
          <cell r="C4497" t="str">
            <v>PERFIL "H" DE ACO LAMINADO, "HP" 310 X 79,0</v>
          </cell>
          <cell r="D4497" t="str">
            <v xml:space="preserve">KG    </v>
          </cell>
          <cell r="E4497" t="str">
            <v>13,60</v>
          </cell>
        </row>
        <row r="4498">
          <cell r="A4498">
            <v>41610</v>
          </cell>
          <cell r="B4498">
            <v>41610</v>
          </cell>
          <cell r="C4498" t="str">
            <v>ANEL DE CONCRETO ARMADO COM FUNDO, PARA FOSSA E POCO 1,50 X *0,50* M</v>
          </cell>
          <cell r="D4498" t="str">
            <v xml:space="preserve">UN    </v>
          </cell>
          <cell r="E4498" t="str">
            <v>679,11</v>
          </cell>
        </row>
        <row r="4499">
          <cell r="A4499">
            <v>41611</v>
          </cell>
          <cell r="B4499">
            <v>41611</v>
          </cell>
          <cell r="C4499" t="str">
            <v>ANEL DE CONCRETO ARMADO COM FUNDO, PARA FOSSA E POCO 2,00 X *0,50* M</v>
          </cell>
          <cell r="D4499" t="str">
            <v xml:space="preserve">UN    </v>
          </cell>
          <cell r="E4499" t="str">
            <v>1.070,42</v>
          </cell>
        </row>
        <row r="4500">
          <cell r="A4500">
            <v>41612</v>
          </cell>
          <cell r="B4500">
            <v>41612</v>
          </cell>
          <cell r="C4500" t="str">
            <v>ANEL DE CONCRETO ARMADO COM FUNDO, PARA FOSSA E POCO 2,50 X *0,50* M</v>
          </cell>
          <cell r="D4500" t="str">
            <v xml:space="preserve">UN    </v>
          </cell>
          <cell r="E4500" t="str">
            <v>1.503,02</v>
          </cell>
        </row>
        <row r="4501">
          <cell r="A4501">
            <v>41613</v>
          </cell>
          <cell r="B4501">
            <v>41613</v>
          </cell>
          <cell r="C4501" t="str">
            <v>TAMPA DE CONCRETO ARMADO PARA FOSSA, D = *0,90* M, E = 0,05 M</v>
          </cell>
          <cell r="D4501" t="str">
            <v xml:space="preserve">UN    </v>
          </cell>
          <cell r="E4501" t="str">
            <v>114,62</v>
          </cell>
        </row>
        <row r="4502">
          <cell r="A4502">
            <v>41614</v>
          </cell>
          <cell r="B4502">
            <v>41614</v>
          </cell>
          <cell r="C4502" t="str">
            <v>TAMPA DE CONCRETO ARMADO PARA FOSSA, D = *1,10* M, E = 0,05 M</v>
          </cell>
          <cell r="D4502" t="str">
            <v xml:space="preserve">UN    </v>
          </cell>
          <cell r="E4502" t="str">
            <v>146,05</v>
          </cell>
        </row>
        <row r="4503">
          <cell r="A4503">
            <v>41615</v>
          </cell>
          <cell r="B4503">
            <v>41615</v>
          </cell>
          <cell r="C4503" t="str">
            <v>TAMPA DE CONCRETO ARMADO PARA FOSSA, D = *1,35* M, E = 0,05 M</v>
          </cell>
          <cell r="D4503" t="str">
            <v xml:space="preserve">UN    </v>
          </cell>
          <cell r="E4503" t="str">
            <v>225,73</v>
          </cell>
        </row>
        <row r="4504">
          <cell r="A4504">
            <v>41616</v>
          </cell>
          <cell r="B4504">
            <v>41616</v>
          </cell>
          <cell r="C4504" t="str">
            <v>TAMPA DE CONCRETO ARMADO PARA FOSSA, D = 1,50 M, E = 0,05 M</v>
          </cell>
          <cell r="D4504" t="str">
            <v xml:space="preserve">UN    </v>
          </cell>
          <cell r="E4504" t="str">
            <v>337,27</v>
          </cell>
        </row>
        <row r="4505">
          <cell r="A4505">
            <v>41617</v>
          </cell>
          <cell r="B4505">
            <v>41617</v>
          </cell>
          <cell r="C4505" t="str">
            <v>TAMPA DE CONCRETO ARMADO PARA FOSSA, D = 2,00 M, E = 0,05 M</v>
          </cell>
          <cell r="D4505" t="str">
            <v xml:space="preserve">UN    </v>
          </cell>
          <cell r="E4505" t="str">
            <v>670,63</v>
          </cell>
        </row>
        <row r="4506">
          <cell r="A4506">
            <v>41618</v>
          </cell>
          <cell r="B4506">
            <v>41618</v>
          </cell>
          <cell r="C4506" t="str">
            <v>TAMPA DE CONCRETO ARMADO PARA FOSSA, D = 2,50 M, E = 0,05 M</v>
          </cell>
          <cell r="D4506" t="str">
            <v xml:space="preserve">UN    </v>
          </cell>
          <cell r="E4506" t="str">
            <v>1.234,58</v>
          </cell>
        </row>
        <row r="4507">
          <cell r="A4507">
            <v>41619</v>
          </cell>
          <cell r="B4507">
            <v>41619</v>
          </cell>
          <cell r="C4507" t="str">
            <v>TAMPA DE CONCRETO ARMADO PARA POCO, COM  FURO E TAMPINHA, D = *0,90* M, E = 0,05 M</v>
          </cell>
          <cell r="D4507" t="str">
            <v xml:space="preserve">UN    </v>
          </cell>
          <cell r="E4507" t="str">
            <v>140,50</v>
          </cell>
        </row>
        <row r="4508">
          <cell r="A4508">
            <v>41620</v>
          </cell>
          <cell r="B4508">
            <v>41620</v>
          </cell>
          <cell r="C4508" t="str">
            <v>TAMPA DE CONCRETO ARMADO PARA POCO, COM  FURO E TAMPINHA, D = *1,10* M, E = 0,05 M</v>
          </cell>
          <cell r="D4508" t="str">
            <v xml:space="preserve">UN    </v>
          </cell>
          <cell r="E4508" t="str">
            <v>177,47</v>
          </cell>
        </row>
        <row r="4509">
          <cell r="A4509">
            <v>41622</v>
          </cell>
          <cell r="B4509">
            <v>41622</v>
          </cell>
          <cell r="C4509" t="str">
            <v>TAMPA DE CONCRETO ARMADO PARA POCO, COM  FURO E TAMPINHA, D = *1,35* M, E = 0,05 M</v>
          </cell>
          <cell r="D4509" t="str">
            <v xml:space="preserve">UN    </v>
          </cell>
          <cell r="E4509" t="str">
            <v>307,81</v>
          </cell>
        </row>
        <row r="4510">
          <cell r="A4510">
            <v>41623</v>
          </cell>
          <cell r="B4510">
            <v>41623</v>
          </cell>
          <cell r="C4510" t="str">
            <v>TAMPA DE CONCRETO ARMADO PARA POCO, COM  FURO E TAMPINHA, D = 1,50 M, E = 0,05 M</v>
          </cell>
          <cell r="D4510" t="str">
            <v xml:space="preserve">UN    </v>
          </cell>
          <cell r="E4510" t="str">
            <v>473,27</v>
          </cell>
        </row>
        <row r="4511">
          <cell r="A4511">
            <v>41624</v>
          </cell>
          <cell r="B4511">
            <v>41624</v>
          </cell>
          <cell r="C4511" t="str">
            <v>TAMPA DE CONCRETO ARMADO PARA POCO, COM  FURO E TAMPINHA, D = 2,00 M, E = 0,05 M</v>
          </cell>
          <cell r="D4511" t="str">
            <v xml:space="preserve">UN    </v>
          </cell>
          <cell r="E4511" t="str">
            <v>887,39</v>
          </cell>
        </row>
        <row r="4512">
          <cell r="A4512">
            <v>41625</v>
          </cell>
          <cell r="B4512">
            <v>41625</v>
          </cell>
          <cell r="C4512" t="str">
            <v>TAMPA DE CONCRETO ARMADO PARA POCO, COM  FURO E TAMPINHA, D = 2,50 M, E = 0,05 M</v>
          </cell>
          <cell r="D4512" t="str">
            <v xml:space="preserve">UN    </v>
          </cell>
          <cell r="E4512" t="str">
            <v>1.365,29</v>
          </cell>
        </row>
        <row r="4513">
          <cell r="A4513">
            <v>41627</v>
          </cell>
          <cell r="B4513">
            <v>41627</v>
          </cell>
          <cell r="C4513" t="str">
            <v>CAIXA DE CONCRETO ARMADO PRE-MOLDADO, COM FUNDO E TAMPA, DIMENSOES DE 0,30 X 0,30 X 0,30 M</v>
          </cell>
          <cell r="D4513" t="str">
            <v xml:space="preserve">UN    </v>
          </cell>
          <cell r="E4513" t="str">
            <v>171,00</v>
          </cell>
        </row>
        <row r="4514">
          <cell r="A4514">
            <v>41628</v>
          </cell>
          <cell r="B4514">
            <v>41628</v>
          </cell>
          <cell r="C4514" t="str">
            <v>CAIXA DE CONCRETO ARMADO PRE-MOLDADO, COM FUNDO E TAMPA, DIMENSOES DE 0,40 X 0,40 X 0,40 M</v>
          </cell>
          <cell r="D4514" t="str">
            <v xml:space="preserve">UN    </v>
          </cell>
          <cell r="E4514" t="str">
            <v>314,28</v>
          </cell>
        </row>
        <row r="4515">
          <cell r="A4515">
            <v>41629</v>
          </cell>
          <cell r="B4515">
            <v>41629</v>
          </cell>
          <cell r="C4515" t="str">
            <v>CAIXA DE CONCRETO ARMADO PRE-MOLDADO, COM FUNDO E TAMPA, DIMENSOES DE 0,60 X 0,60 X 0,50 M</v>
          </cell>
          <cell r="D4515" t="str">
            <v xml:space="preserve">UN    </v>
          </cell>
          <cell r="E4515" t="str">
            <v>399,32</v>
          </cell>
        </row>
        <row r="4516">
          <cell r="A4516">
            <v>41637</v>
          </cell>
          <cell r="B4516">
            <v>41637</v>
          </cell>
          <cell r="C4516" t="str">
            <v>ANEL DE CONCRETO ARMADO, COM FUROS/DRENO PARA SUMIDOURO, D = 0,80 M, H = 0,50 M</v>
          </cell>
          <cell r="D4516" t="str">
            <v xml:space="preserve">UN    </v>
          </cell>
          <cell r="E4516" t="str">
            <v>140,50</v>
          </cell>
        </row>
        <row r="4517">
          <cell r="A4517">
            <v>41638</v>
          </cell>
          <cell r="B4517">
            <v>41638</v>
          </cell>
          <cell r="C4517" t="str">
            <v>ANEL DE CONCRETO ARMADO, COM FUROS/DRENO PARA SUMIDOURO, D = 1,00 M, H = 0,50M</v>
          </cell>
          <cell r="D4517" t="str">
            <v xml:space="preserve">UN    </v>
          </cell>
          <cell r="E4517" t="str">
            <v>183,02</v>
          </cell>
        </row>
        <row r="4518">
          <cell r="A4518">
            <v>41639</v>
          </cell>
          <cell r="B4518">
            <v>41639</v>
          </cell>
          <cell r="C4518" t="str">
            <v>ANEL DE CONCRETO ARMADO, COM FUROS/DRENO PARA SUMIDOURO, D = 1,50 M, H = 0,50 M</v>
          </cell>
          <cell r="D4518" t="str">
            <v xml:space="preserve">UN    </v>
          </cell>
          <cell r="E4518" t="str">
            <v>442,77</v>
          </cell>
        </row>
        <row r="4519">
          <cell r="A4519">
            <v>41679</v>
          </cell>
          <cell r="B4519">
            <v>41679</v>
          </cell>
          <cell r="C4519" t="str">
            <v>MEIO-FIO OU GUIA DE CONCRETO PRE-MOLDADO, COMP 1 M, *20 X 12/15* CM (H X L1/L2)</v>
          </cell>
          <cell r="D4519" t="str">
            <v xml:space="preserve">UN    </v>
          </cell>
          <cell r="E4519" t="str">
            <v>25,44</v>
          </cell>
        </row>
        <row r="4520">
          <cell r="A4520">
            <v>41680</v>
          </cell>
          <cell r="B4520">
            <v>41680</v>
          </cell>
          <cell r="C4520" t="str">
            <v>MEIO-FIO OU GUIA DE CONCRETO PRE-MOLDADO, COMP *39* CM, *19 X 6,5/6,5* CM (H X L1/L2)</v>
          </cell>
          <cell r="D4520" t="str">
            <v xml:space="preserve">UN    </v>
          </cell>
          <cell r="E4520" t="str">
            <v>11,13</v>
          </cell>
        </row>
        <row r="4521">
          <cell r="A4521">
            <v>41681</v>
          </cell>
          <cell r="B4521">
            <v>41681</v>
          </cell>
          <cell r="C4521" t="str">
            <v>MEIO-FIO OU GUIA DE CONCRETO PRE-MOLDADO, COMP 80 CM, *25 X 08/08* CM (H X L1/L2)</v>
          </cell>
          <cell r="D4521" t="str">
            <v xml:space="preserve">UN    </v>
          </cell>
          <cell r="E4521" t="str">
            <v>17,41</v>
          </cell>
        </row>
        <row r="4522">
          <cell r="A4522">
            <v>41682</v>
          </cell>
          <cell r="B4522">
            <v>41682</v>
          </cell>
          <cell r="C4522" t="str">
            <v>MEIO-FIO OU GUIA DE CONCRETO PRE MOLDADO, COMP 1 M, *30 X 10/12* CM (H X L1/L2)</v>
          </cell>
          <cell r="D4522" t="str">
            <v xml:space="preserve">UN    </v>
          </cell>
          <cell r="E4522" t="str">
            <v>28,10</v>
          </cell>
        </row>
        <row r="4523">
          <cell r="A4523">
            <v>41683</v>
          </cell>
          <cell r="B4523">
            <v>41683</v>
          </cell>
          <cell r="C4523" t="str">
            <v>MEIO-FIO OU GUIA DE CONCRETO PRE MOLDADO, COMP 80 CM, *30 X 10/10* (H X L1/L2)</v>
          </cell>
          <cell r="D4523" t="str">
            <v xml:space="preserve">UN    </v>
          </cell>
          <cell r="E4523" t="str">
            <v>20,67</v>
          </cell>
        </row>
        <row r="4524">
          <cell r="A4524">
            <v>41697</v>
          </cell>
          <cell r="B4524">
            <v>41697</v>
          </cell>
          <cell r="C4524" t="str">
            <v>TUBO DE REVESTIMENTO, EM ACO, CORPO SCHEDULE 40, PONTEIRA SCHEDULE 80, ROSQUEAVEL E SEGMENTADO PARA PERFURACAO, DIAMETRO 4'' (450 MM)</v>
          </cell>
          <cell r="D4524" t="str">
            <v xml:space="preserve">M     </v>
          </cell>
          <cell r="E4524" t="str">
            <v>1.197,04</v>
          </cell>
        </row>
        <row r="4525">
          <cell r="A4525">
            <v>41699</v>
          </cell>
          <cell r="B4525">
            <v>41699</v>
          </cell>
          <cell r="C4525" t="str">
            <v>TUBO DE REVESTIMENTO, EM ACO, CORPO SCHEDULE 40, PONTEIRA SCHEDULE 80, ROSQUEAVEL E SEGMENTADO PARA PERFURACAO, DIAMETRO 8'' (200 MM)</v>
          </cell>
          <cell r="D4525" t="str">
            <v xml:space="preserve">M     </v>
          </cell>
          <cell r="E4525" t="str">
            <v>2.373,96</v>
          </cell>
        </row>
        <row r="4526">
          <cell r="A4526">
            <v>41776</v>
          </cell>
          <cell r="B4526">
            <v>41776</v>
          </cell>
          <cell r="C4526" t="str">
            <v>VIGIA NOTURNO, HORA EFETIVAMENTE TRABALHADA DE 22 H AS 5 H (COM ADICIONAL NOTURNO)</v>
          </cell>
          <cell r="D4526" t="str">
            <v xml:space="preserve">H     </v>
          </cell>
          <cell r="E4526" t="str">
            <v>18,07</v>
          </cell>
        </row>
        <row r="4527">
          <cell r="A4527">
            <v>41779</v>
          </cell>
          <cell r="B4527">
            <v>41779</v>
          </cell>
          <cell r="C4527" t="str">
            <v>TUBO CORRUGADO PEAD, PAREDE DUPLA, INTERNA LISA, JEI, DN/DI 250 MM, PARA SANEAMENTO (DRENAGEM/ESGOTO)</v>
          </cell>
          <cell r="D4527" t="str">
            <v xml:space="preserve">M     </v>
          </cell>
          <cell r="E4527" t="str">
            <v>137,81</v>
          </cell>
        </row>
        <row r="4528">
          <cell r="A4528">
            <v>41780</v>
          </cell>
          <cell r="B4528">
            <v>41780</v>
          </cell>
          <cell r="C4528" t="str">
            <v>TUBO CORRUGADO PEAD, PAREDE DUPLA, INTERNA LISA, JEI, DN/DI 300 MM, PARA SANEAMENTO (DRENAGEM/ESGOTO)</v>
          </cell>
          <cell r="D4528" t="str">
            <v xml:space="preserve">M     </v>
          </cell>
          <cell r="E4528" t="str">
            <v>215,91</v>
          </cell>
        </row>
        <row r="4529">
          <cell r="A4529">
            <v>41781</v>
          </cell>
          <cell r="B4529">
            <v>41781</v>
          </cell>
          <cell r="C4529" t="str">
            <v>TUBO CORRUGADO PEAD, PAREDE DUPLA, INTERNA LISA, JEI, DN/DI *400* MM, PARA SANEAMENTO (DRENAGEM/ESGOTO)</v>
          </cell>
          <cell r="D4529" t="str">
            <v xml:space="preserve">M     </v>
          </cell>
          <cell r="E4529" t="str">
            <v>349,92</v>
          </cell>
        </row>
        <row r="4530">
          <cell r="A4530">
            <v>41782</v>
          </cell>
          <cell r="B4530">
            <v>41782</v>
          </cell>
          <cell r="C4530" t="str">
            <v>TUBO CORRUGADO PEAD, PAREDE DUPLA, INTERNA LISA, JEI, DN/DI 600 MM, PARA SANEAMENTO (DRENAGEM/ESGOTO)</v>
          </cell>
          <cell r="D4530" t="str">
            <v xml:space="preserve">M     </v>
          </cell>
          <cell r="E4530" t="str">
            <v>773,42</v>
          </cell>
        </row>
        <row r="4531">
          <cell r="A4531">
            <v>41783</v>
          </cell>
          <cell r="B4531">
            <v>41783</v>
          </cell>
          <cell r="C4531" t="str">
            <v>TUBO CORRUGADO PEAD, PAREDE DUPLA, INTERNA LISA, JEI, DN/DI *800* MM, PARA SANEAMENTO (DRENAGEM/ESGOTO)</v>
          </cell>
          <cell r="D4531" t="str">
            <v xml:space="preserve">M     </v>
          </cell>
          <cell r="E4531" t="str">
            <v>1.257,99</v>
          </cell>
        </row>
        <row r="4532">
          <cell r="A4532">
            <v>41785</v>
          </cell>
          <cell r="B4532">
            <v>41785</v>
          </cell>
          <cell r="C4532" t="str">
            <v>TUBO CORRUGADO PEAD, PAREDE DUPLA, INTERNA LISA, JEI, DN/DI *1000* MM, PARA SANEAMENTO (DRENAGEM/ESGOTO)</v>
          </cell>
          <cell r="D4532" t="str">
            <v xml:space="preserve">M     </v>
          </cell>
          <cell r="E4532" t="str">
            <v>1.937,91</v>
          </cell>
        </row>
        <row r="4533">
          <cell r="A4533">
            <v>41786</v>
          </cell>
          <cell r="B4533">
            <v>41786</v>
          </cell>
          <cell r="C4533" t="str">
            <v>TUBO CORRUGADO PEAD, PAREDE DUPLA, INTERNA LISA, JEI, DN/DI 1200 MM, PARA SANEAMENTO (DRENAGEM/ESGOTO)</v>
          </cell>
          <cell r="D4533" t="str">
            <v xml:space="preserve">M     </v>
          </cell>
          <cell r="E4533" t="str">
            <v>2.678,31</v>
          </cell>
        </row>
        <row r="4534">
          <cell r="A4534">
            <v>41805</v>
          </cell>
          <cell r="B4534">
            <v>41805</v>
          </cell>
          <cell r="C4534" t="str">
            <v>LOCACAO DE ANDAIME SUSPENSO OU BALANCIM MANUAL, CAPACIDADE DE CARGA TOTAL DE APROXIMADAMENTE 250 KG/M2, PLATAFORMA DE 1,50 M X 0,80 M (C X L), CABO DE 45 M</v>
          </cell>
          <cell r="D4534" t="str">
            <v xml:space="preserve">MES   </v>
          </cell>
          <cell r="E4534" t="str">
            <v>620,00</v>
          </cell>
        </row>
        <row r="4535">
          <cell r="A4535">
            <v>41892</v>
          </cell>
          <cell r="B4535">
            <v>41892</v>
          </cell>
          <cell r="C4535" t="str">
            <v>TE, PVC PBA, BBB, 90 GRAUS, DN 100 / DE 110 MM, PARA REDE  AGUA (NBR 10351)</v>
          </cell>
          <cell r="D4535" t="str">
            <v xml:space="preserve">UN    </v>
          </cell>
          <cell r="E4535" t="str">
            <v>122,38</v>
          </cell>
        </row>
        <row r="4536">
          <cell r="A4536">
            <v>41898</v>
          </cell>
          <cell r="B4536">
            <v>41898</v>
          </cell>
          <cell r="C4536" t="str">
            <v>MARTELO DEMOLIDOR PNEUMATICO MANUAL, PESO  DE 28 KG, COM SILENCIADOR</v>
          </cell>
          <cell r="D4536" t="str">
            <v xml:space="preserve">UN    </v>
          </cell>
          <cell r="E4536" t="str">
            <v>32.834,98</v>
          </cell>
        </row>
        <row r="4537">
          <cell r="A4537">
            <v>41930</v>
          </cell>
          <cell r="B4537">
            <v>41930</v>
          </cell>
          <cell r="C4537" t="str">
            <v>TUBO COLETOR DE ESGOTO PVC, JEI, DN 200 MM (NBR 7362)</v>
          </cell>
          <cell r="D4537" t="str">
            <v xml:space="preserve">M     </v>
          </cell>
          <cell r="E4537" t="str">
            <v>179,31</v>
          </cell>
        </row>
        <row r="4538">
          <cell r="A4538">
            <v>41931</v>
          </cell>
          <cell r="B4538">
            <v>41931</v>
          </cell>
          <cell r="C4538" t="str">
            <v>TUBO COLETOR DE ESGOTO PVC, JEI, DN 250 MM (NBR 7362)</v>
          </cell>
          <cell r="D4538" t="str">
            <v xml:space="preserve">M     </v>
          </cell>
          <cell r="E4538" t="str">
            <v>280,85</v>
          </cell>
        </row>
        <row r="4539">
          <cell r="A4539">
            <v>41932</v>
          </cell>
          <cell r="B4539">
            <v>41932</v>
          </cell>
          <cell r="C4539" t="str">
            <v>TUBO COLETOR DE ESGOTO PVC, JEI, DN 300 MM (NBR 7362)</v>
          </cell>
          <cell r="D4539" t="str">
            <v xml:space="preserve">M     </v>
          </cell>
          <cell r="E4539" t="str">
            <v>432,28</v>
          </cell>
        </row>
        <row r="4540">
          <cell r="A4540">
            <v>41933</v>
          </cell>
          <cell r="B4540">
            <v>41933</v>
          </cell>
          <cell r="C4540" t="str">
            <v>TUBO COLETOR DE ESGOTO PVC, JEI, DN 350 MM (NBR 7362)</v>
          </cell>
          <cell r="D4540" t="str">
            <v xml:space="preserve">M     </v>
          </cell>
          <cell r="E4540" t="str">
            <v>610,91</v>
          </cell>
        </row>
        <row r="4541">
          <cell r="A4541">
            <v>41934</v>
          </cell>
          <cell r="B4541">
            <v>41934</v>
          </cell>
          <cell r="C4541" t="str">
            <v>TUBO COLETOR DE ESGOTO PVC, JEI, DN 400 MM (NBR 7362)</v>
          </cell>
          <cell r="D4541" t="str">
            <v xml:space="preserve">M     </v>
          </cell>
          <cell r="E4541" t="str">
            <v>711,47</v>
          </cell>
        </row>
        <row r="4542">
          <cell r="A4542">
            <v>41936</v>
          </cell>
          <cell r="B4542">
            <v>41936</v>
          </cell>
          <cell r="C4542" t="str">
            <v>TUBO COLETOR DE ESGOTO, PVC, JEI, DN 150 MM  (NBR 7362)</v>
          </cell>
          <cell r="D4542" t="str">
            <v xml:space="preserve">M     </v>
          </cell>
          <cell r="E4542" t="str">
            <v>105,59</v>
          </cell>
        </row>
        <row r="4543">
          <cell r="A4543">
            <v>41953</v>
          </cell>
          <cell r="B4543">
            <v>41953</v>
          </cell>
          <cell r="C4543" t="str">
            <v>CABO DE ACO GALVANIZADO, DIAMETRO 12,7 MM (1/2"), COM ALMA DE FIBRA 6 X 25 F</v>
          </cell>
          <cell r="D4543" t="str">
            <v xml:space="preserve">KG    </v>
          </cell>
          <cell r="E4543" t="str">
            <v>70,46</v>
          </cell>
        </row>
        <row r="4544">
          <cell r="A4544">
            <v>41954</v>
          </cell>
          <cell r="B4544">
            <v>41954</v>
          </cell>
          <cell r="C4544" t="str">
            <v>CABO DE ACO GALVANIZADO, DIAMETRO 9,53 MM (3/8"), COM ALMA DE FIBRA 6 X 25 F</v>
          </cell>
          <cell r="D4544" t="str">
            <v xml:space="preserve">KG    </v>
          </cell>
          <cell r="E4544" t="str">
            <v>69,79</v>
          </cell>
        </row>
        <row r="4545">
          <cell r="A4545">
            <v>41955</v>
          </cell>
          <cell r="B4545">
            <v>41955</v>
          </cell>
          <cell r="C4545" t="str">
            <v>CABO DE ACO GALVANIZADO, DIAMETRO 12,7 MM (1/2"), COM ALMA DE ACO CABO INDEPENDENTE 6 X 25 F</v>
          </cell>
          <cell r="D4545" t="str">
            <v xml:space="preserve">KG    </v>
          </cell>
          <cell r="E4545" t="str">
            <v>73,83</v>
          </cell>
        </row>
        <row r="4546">
          <cell r="A4546">
            <v>41965</v>
          </cell>
          <cell r="B4546">
            <v>41965</v>
          </cell>
          <cell r="C4546" t="str">
            <v>CONCRETO BETUMINOSO USINADO A QUENTE (CBUQ) PARA PAVIMENTACAO ASFALTICA, PADRAO DNIT, PARA BINDER, COM CAP 50/70 - AQUISICAO POSTO USINA</v>
          </cell>
          <cell r="D4546" t="str">
            <v xml:space="preserve">T     </v>
          </cell>
          <cell r="E4546" t="str">
            <v>543,64</v>
          </cell>
        </row>
        <row r="4547">
          <cell r="A4547">
            <v>41967</v>
          </cell>
          <cell r="B4547">
            <v>41967</v>
          </cell>
          <cell r="C4547" t="str">
            <v>CERA LIQUIDA INCOLOR MULTIPISO</v>
          </cell>
          <cell r="D4547" t="str">
            <v xml:space="preserve">L     </v>
          </cell>
          <cell r="E4547" t="str">
            <v>18,37</v>
          </cell>
        </row>
        <row r="4548">
          <cell r="A4548">
            <v>41975</v>
          </cell>
          <cell r="B4548">
            <v>41975</v>
          </cell>
          <cell r="C4548" t="str">
            <v>PEITORIL PRE-MOLDADO EM GRANILITE, MARMORITE OU GRANITINA, L = *15* CM</v>
          </cell>
          <cell r="D4548" t="str">
            <v xml:space="preserve">M2    </v>
          </cell>
          <cell r="E4548" t="str">
            <v>104,34</v>
          </cell>
        </row>
        <row r="4549">
          <cell r="A4549">
            <v>41985</v>
          </cell>
          <cell r="B4549">
            <v>41985</v>
          </cell>
          <cell r="C4549" t="str">
            <v>TUBO DE REVESTIMENTO, EM ACO, CORPO SCHEDULE 40, PONTEIRA SCHEDULE 80, ROSQUEAVEL E SEGMENTADO PARA PERFURACAO, DIAMETRO 6'' (200 MM)</v>
          </cell>
          <cell r="D4549" t="str">
            <v xml:space="preserve">M     </v>
          </cell>
          <cell r="E4549" t="str">
            <v>1.667,16</v>
          </cell>
        </row>
        <row r="4550">
          <cell r="A4550">
            <v>41986</v>
          </cell>
          <cell r="B4550">
            <v>41986</v>
          </cell>
          <cell r="C4550" t="str">
            <v>TUBO DE REVESTIMENTO, EM ACO, CORPO SCHEDULE 40, PONTEIRA SCHEDULE 80, ROSQUEAVEL E SEGMENTADO PARA PERFURACAO, DIAMETRO 10'' (310 MM)</v>
          </cell>
          <cell r="D4550" t="str">
            <v xml:space="preserve">M     </v>
          </cell>
          <cell r="E4550" t="str">
            <v>3.596,90</v>
          </cell>
        </row>
        <row r="4551">
          <cell r="A4551">
            <v>41987</v>
          </cell>
          <cell r="B4551">
            <v>41987</v>
          </cell>
          <cell r="C4551" t="str">
            <v>TUBO DE REVESTIMENTO, EM ACO, CORPO SCHEDULE 40, PONTEIRA SCHEDULE 80, ROSQUEAVEL E SEGMENTADO PARA PERFURACAO, DIAMETRO 14'' (400 MM)</v>
          </cell>
          <cell r="D4551" t="str">
            <v xml:space="preserve">M     </v>
          </cell>
          <cell r="E4551" t="str">
            <v>5.113,00</v>
          </cell>
        </row>
        <row r="4552">
          <cell r="A4552">
            <v>41988</v>
          </cell>
          <cell r="B4552">
            <v>41988</v>
          </cell>
          <cell r="C4552" t="str">
            <v>TUBO DE REVESTIMENTO, EM ACO, CORPO SCHEDULE 40, PONTEIRA SCHEDULE 80, ROSQUEAVEL E SEGMENTADO PARA PERFURACAO, DIAMETRO 16'' (450 MM)</v>
          </cell>
          <cell r="D4552" t="str">
            <v xml:space="preserve">M     </v>
          </cell>
          <cell r="E4552" t="str">
            <v>6.753,55</v>
          </cell>
        </row>
        <row r="4553">
          <cell r="A4553">
            <v>41992</v>
          </cell>
          <cell r="B4553">
            <v>41992</v>
          </cell>
          <cell r="C4553" t="str">
            <v>CAVALO MECANICO TRACAO 4X2, PESO BRUTO TOTAL 16000 KG, CAPACIDADE MAXIMA DE TRACAO *80000* KG, POTENCIA *380* CV (INCLUI CABINE E CHASSI, NAO INCLUI SEMIRREBOQUE)</v>
          </cell>
          <cell r="D4553" t="str">
            <v xml:space="preserve">UN    </v>
          </cell>
          <cell r="E4553" t="str">
            <v>680.000,00</v>
          </cell>
        </row>
        <row r="4554">
          <cell r="A4554">
            <v>42243</v>
          </cell>
          <cell r="B4554">
            <v>42243</v>
          </cell>
          <cell r="C4554" t="str">
            <v>LUMINARIA DE LED PARA ILUMINACAO PUBLICA, DE 98 W ATE 137 W, INVOLUCRO EM ALUMINIO OU ACO INOX</v>
          </cell>
          <cell r="D4554" t="str">
            <v xml:space="preserve">UN    </v>
          </cell>
          <cell r="E4554" t="str">
            <v>628,37</v>
          </cell>
        </row>
        <row r="4555">
          <cell r="A4555">
            <v>42244</v>
          </cell>
          <cell r="B4555">
            <v>42244</v>
          </cell>
          <cell r="C4555" t="str">
            <v>LUMINARIA DE LED PARA ILUMINACAO PUBLICA, DE 33 W ATE 50 W, INVOLUCRO EM ALUMINIO OU ACO INOX</v>
          </cell>
          <cell r="D4555" t="str">
            <v xml:space="preserve">UN    </v>
          </cell>
          <cell r="E4555" t="str">
            <v>255,12</v>
          </cell>
        </row>
        <row r="4556">
          <cell r="A4556">
            <v>42245</v>
          </cell>
          <cell r="B4556">
            <v>42245</v>
          </cell>
          <cell r="C4556" t="str">
            <v>LUMINARIA DE LED PARA ILUMINACAO PUBLICA, DE 51 W ATE 67 W, INVOLUCRO EM ALUMINIO OU ACO INOX</v>
          </cell>
          <cell r="D4556" t="str">
            <v xml:space="preserve">UN    </v>
          </cell>
          <cell r="E4556" t="str">
            <v>470,77</v>
          </cell>
        </row>
        <row r="4557">
          <cell r="A4557">
            <v>42246</v>
          </cell>
          <cell r="B4557">
            <v>42246</v>
          </cell>
          <cell r="C4557" t="str">
            <v>LUMINARIA DE LED PARA ILUMINACAO PUBLICA, DE 68 W ATE 97 W, INVOLUCRO EM ALUMINIO OU ACO INOX</v>
          </cell>
          <cell r="D4557" t="str">
            <v xml:space="preserve">UN    </v>
          </cell>
          <cell r="E4557" t="str">
            <v>521,12</v>
          </cell>
        </row>
        <row r="4558">
          <cell r="A4558">
            <v>42247</v>
          </cell>
          <cell r="B4558">
            <v>42247</v>
          </cell>
          <cell r="C4558" t="str">
            <v>LUMINARIA DE LED PARA ILUMINACAO PUBLICA, DE 138 W ATE 180 W, INVOLUCRO EM ALUMINIO OU ACO INOX</v>
          </cell>
          <cell r="D4558" t="str">
            <v xml:space="preserve">UN    </v>
          </cell>
          <cell r="E4558" t="str">
            <v>848,91</v>
          </cell>
        </row>
        <row r="4559">
          <cell r="A4559">
            <v>42248</v>
          </cell>
          <cell r="B4559">
            <v>42248</v>
          </cell>
          <cell r="C4559" t="str">
            <v>LUMINARIA DE LED PARA ILUMINACAO PUBLICA, DE 181 W ATE 239 W, INVOLUCRO EM ALUMINIO OU ACO INOX</v>
          </cell>
          <cell r="D4559" t="str">
            <v xml:space="preserve">UN    </v>
          </cell>
          <cell r="E4559" t="str">
            <v>986,07</v>
          </cell>
        </row>
        <row r="4560">
          <cell r="A4560">
            <v>42249</v>
          </cell>
          <cell r="B4560">
            <v>42249</v>
          </cell>
          <cell r="C4560" t="str">
            <v>LUMINARIA DE LED PARA ILUMINACAO PUBLICA, DE 240 W ATE 350 W, INVOLUCRO EM ALUMINIO OU ACO INOX</v>
          </cell>
          <cell r="D4560" t="str">
            <v xml:space="preserve">UN    </v>
          </cell>
          <cell r="E4560" t="str">
            <v>1.633,58</v>
          </cell>
        </row>
        <row r="4561">
          <cell r="A4561">
            <v>42250</v>
          </cell>
          <cell r="B4561">
            <v>42250</v>
          </cell>
          <cell r="C4561" t="str">
            <v>CARVAO ANTRACITO PARA FILTRO, GRAO VARIANDO DE 0,8 ATE 1,1 MM, COEFICIENTE DE UNIFORMIDADE MENOR QUE 1,7 MM (POSTO JAZIDA/PRODUTOR)</v>
          </cell>
          <cell r="D4561" t="str">
            <v xml:space="preserve">T     </v>
          </cell>
          <cell r="E4561" t="str">
            <v>3.302,15</v>
          </cell>
        </row>
        <row r="4562">
          <cell r="A4562">
            <v>42251</v>
          </cell>
          <cell r="B4562">
            <v>42251</v>
          </cell>
          <cell r="C4562" t="str">
            <v>CACAMBA METALICA BASCULANTE COM CAPACIDADE DE 12 M3 (INCLUI MONTAGEM, NAO INCLUI CAMINHAO)</v>
          </cell>
          <cell r="D4562" t="str">
            <v xml:space="preserve">UN    </v>
          </cell>
          <cell r="E4562" t="str">
            <v>84.038,46</v>
          </cell>
        </row>
        <row r="4563">
          <cell r="A4563">
            <v>42256</v>
          </cell>
          <cell r="B4563">
            <v>42256</v>
          </cell>
          <cell r="C4563" t="str">
            <v>CARVAO ANTRACITO PARA FILTRO, GRAO VARIANDO DE 0,8 ATE 1,1 MM, COEFICIENTE DE UNIFORMIDADE MENOR QUE 1,7 MM (DISTRIBUIDOR)</v>
          </cell>
          <cell r="D4563" t="str">
            <v xml:space="preserve">KG    </v>
          </cell>
          <cell r="E4563" t="str">
            <v>7,34</v>
          </cell>
        </row>
        <row r="4564">
          <cell r="A4564">
            <v>42319</v>
          </cell>
          <cell r="B4564">
            <v>42319</v>
          </cell>
          <cell r="C4564" t="str">
            <v>BACIA SANITARIA (VASO) CONVENCIONAL PARA USO ESPECIFICO (HOSPITAIS, CLINICAS), COM FURO FRONTAL, DE LOUCA BRANCA, SEM ASSENTO</v>
          </cell>
          <cell r="D4564" t="str">
            <v xml:space="preserve">UN    </v>
          </cell>
          <cell r="E4564" t="str">
            <v>539,78</v>
          </cell>
        </row>
        <row r="4565">
          <cell r="A4565">
            <v>42402</v>
          </cell>
          <cell r="B4565">
            <v>42402</v>
          </cell>
          <cell r="C4565" t="str">
            <v>ACO CA-25, 16,0 MM, BARRA DE TRANSFERENCIA</v>
          </cell>
          <cell r="D4565" t="str">
            <v xml:space="preserve">KG    </v>
          </cell>
          <cell r="E4565" t="str">
            <v>10,29</v>
          </cell>
        </row>
        <row r="4566">
          <cell r="A4566">
            <v>42403</v>
          </cell>
          <cell r="B4566">
            <v>42403</v>
          </cell>
          <cell r="C4566" t="str">
            <v>ACO CA-25, 20,0 MM, BARRA DE TRANSFERENCIA</v>
          </cell>
          <cell r="D4566" t="str">
            <v xml:space="preserve">KG    </v>
          </cell>
          <cell r="E4566" t="str">
            <v>13,20</v>
          </cell>
        </row>
        <row r="4567">
          <cell r="A4567">
            <v>42404</v>
          </cell>
          <cell r="B4567">
            <v>42404</v>
          </cell>
          <cell r="C4567" t="str">
            <v>ACO CA-25, 25,0 MM, BARRA DE TRANSFERENCIA</v>
          </cell>
          <cell r="D4567" t="str">
            <v xml:space="preserve">KG    </v>
          </cell>
          <cell r="E4567" t="str">
            <v>13,13</v>
          </cell>
        </row>
        <row r="4568">
          <cell r="A4568">
            <v>42405</v>
          </cell>
          <cell r="B4568">
            <v>42405</v>
          </cell>
          <cell r="C4568" t="str">
            <v>ACO CA-25, 32,0 MM, BARRA DE TRANSFERENCIA</v>
          </cell>
          <cell r="D4568" t="str">
            <v xml:space="preserve">KG    </v>
          </cell>
          <cell r="E4568" t="str">
            <v>13,98</v>
          </cell>
        </row>
        <row r="4569">
          <cell r="A4569">
            <v>42406</v>
          </cell>
          <cell r="B4569">
            <v>42406</v>
          </cell>
          <cell r="C4569" t="str">
            <v>TELA DE ACO SOLDADA NERVURADA, CA-60, Q-159, (2,52 KG/M2), DIAMETRO DO FIO = 4,5 MM, LARGURA =  2,45 M, ESPACAMENTO DA MALHA = 10 X 10 CM</v>
          </cell>
          <cell r="D4569" t="str">
            <v xml:space="preserve">M2    </v>
          </cell>
          <cell r="E4569" t="str">
            <v>26,32</v>
          </cell>
        </row>
        <row r="4570">
          <cell r="A4570">
            <v>42407</v>
          </cell>
          <cell r="B4570">
            <v>42407</v>
          </cell>
          <cell r="C4570" t="str">
            <v>TRELICA NERVURADA (ESPACADOR), ALTURA = 120,0 MM, DIAMETRO DOS BANZOS INFERIORES E SUPERIOR = 6,0 MM, DIAMETRO DA DIAGONAL = 4,2 MM</v>
          </cell>
          <cell r="D4570" t="str">
            <v xml:space="preserve">M     </v>
          </cell>
          <cell r="E4570" t="str">
            <v>7,52</v>
          </cell>
        </row>
        <row r="4571">
          <cell r="A4571">
            <v>42408</v>
          </cell>
          <cell r="B4571">
            <v>42408</v>
          </cell>
          <cell r="C4571" t="str">
            <v>LONA PLASTICA EXTRA FORTE PRETA, E = 200 MICRA</v>
          </cell>
          <cell r="D4571" t="str">
            <v xml:space="preserve">M2    </v>
          </cell>
          <cell r="E4571" t="str">
            <v>1,73</v>
          </cell>
        </row>
        <row r="4572">
          <cell r="A4572">
            <v>42409</v>
          </cell>
          <cell r="B4572">
            <v>42409</v>
          </cell>
          <cell r="C4572" t="str">
            <v>AGENTE DE CURA, PROTETOR DA EVAPORACAO DA AGUA DE HIDRATACAO DO CONCRETO</v>
          </cell>
          <cell r="D4572" t="str">
            <v xml:space="preserve">KG    </v>
          </cell>
          <cell r="E4572" t="str">
            <v>12,07</v>
          </cell>
        </row>
        <row r="4573">
          <cell r="A4573">
            <v>42416</v>
          </cell>
          <cell r="B4573">
            <v>42416</v>
          </cell>
          <cell r="C4573" t="str">
            <v>AR CONDICIONADO SPLIT INVERTER, PISO TETO, 18000 BTU/H, CICLO FRIO, 60HZ, CLASSIFICACAO ENERGETICA A OU B (SELO PROCEL), GAS HFC, CONTROLE S/FIO</v>
          </cell>
          <cell r="D4573" t="str">
            <v xml:space="preserve">UN    </v>
          </cell>
          <cell r="E4573" t="str">
            <v>9.203,99</v>
          </cell>
        </row>
        <row r="4574">
          <cell r="A4574">
            <v>42417</v>
          </cell>
          <cell r="B4574">
            <v>42417</v>
          </cell>
          <cell r="C4574" t="str">
            <v>AR CONDICIONADO SPLIT INVERTER, PISO TETO, 24000 BTU/H, CICLO FRIO, 60HZ, CLASSIFICACAO ENERGETICA A OU B (SELO PROCEL), GAS HFC, CONTROLE S/FIO</v>
          </cell>
          <cell r="D4574" t="str">
            <v xml:space="preserve">UN    </v>
          </cell>
          <cell r="E4574" t="str">
            <v>10.318,43</v>
          </cell>
        </row>
        <row r="4575">
          <cell r="A4575">
            <v>42419</v>
          </cell>
          <cell r="B4575">
            <v>42419</v>
          </cell>
          <cell r="C4575" t="str">
            <v>AR CONDICIONADO SPLIT INVERTER, PISO TETO, 36000 BTU/H, CICLO FRIO, 60HZ, CLASSIFICACAO ENERGETICA A OU B (SELO PROCEL), GAS HFC, CONTROLE S/FIO</v>
          </cell>
          <cell r="D4575" t="str">
            <v xml:space="preserve">UN    </v>
          </cell>
          <cell r="E4575" t="str">
            <v>11.657,63</v>
          </cell>
        </row>
        <row r="4576">
          <cell r="A4576">
            <v>42420</v>
          </cell>
          <cell r="B4576">
            <v>42420</v>
          </cell>
          <cell r="C4576" t="str">
            <v>AR CONDICIONADO SPLIT INVERTER, PISO TETO, 48000 BTU/H, CICLO FRIO, 60HZ, CLASSIFICACAO ENERGETICA A OU B (SELO PROCEL), GAS HFC, CONTROLE S/FIO</v>
          </cell>
          <cell r="D4576" t="str">
            <v xml:space="preserve">UN    </v>
          </cell>
          <cell r="E4576" t="str">
            <v>16.022,55</v>
          </cell>
        </row>
        <row r="4577">
          <cell r="A4577">
            <v>42421</v>
          </cell>
          <cell r="B4577">
            <v>42421</v>
          </cell>
          <cell r="C4577" t="str">
            <v>AR CONDICIONADO SPLIT INVERTER, PISO TETO, APRESENTANDO ENTRE 54000 E 58000 BTU/H, CICLO FRIO, 60HZ, CLASSIFICACAO ENERGETICA A OU B (SELO PROCEL), GAS HFC, CONTROLE S/FIO</v>
          </cell>
          <cell r="D4577" t="str">
            <v xml:space="preserve">UN    </v>
          </cell>
          <cell r="E4577" t="str">
            <v>19.439,47</v>
          </cell>
        </row>
        <row r="4578">
          <cell r="A4578">
            <v>42422</v>
          </cell>
          <cell r="B4578">
            <v>42422</v>
          </cell>
          <cell r="C4578" t="str">
            <v>AR CONDICIONADO SPLIT INVERTER, HI-WALL (PAREDE), 18000 BTU/H, CICLO FRIO, 60HZ, CLASSIFICACAO A (SELO PROCEL), GAS HFC, CONTROLE S/FIO</v>
          </cell>
          <cell r="D4578" t="str">
            <v xml:space="preserve">UN    </v>
          </cell>
          <cell r="E4578" t="str">
            <v>3.549,00</v>
          </cell>
        </row>
        <row r="4579">
          <cell r="A4579">
            <v>42424</v>
          </cell>
          <cell r="B4579">
            <v>42424</v>
          </cell>
          <cell r="C4579" t="str">
            <v>AR CONDICIONADO SPLIT INVERTER, HI-WALL (PAREDE), 9000 BTU/H, CICLO FRIO, 60HZ, CLASSIFICACAO A (SELO PROCEL), GAS HFC, CONTROLE S/FIO</v>
          </cell>
          <cell r="D4579" t="str">
            <v xml:space="preserve">UN    </v>
          </cell>
          <cell r="E4579" t="str">
            <v>2.135,06</v>
          </cell>
        </row>
        <row r="4580">
          <cell r="A4580">
            <v>42425</v>
          </cell>
          <cell r="B4580">
            <v>42425</v>
          </cell>
          <cell r="C4580" t="str">
            <v>AR CONDICIONADO SPLIT INVERTER, HI-WALL (PAREDE), 12000 BTU/H, CICLO FRIO, 60HZ, CLASSIFICACAO A (SELO PROCEL), GAS HFC, CONTROLE S/FIO</v>
          </cell>
          <cell r="D4580" t="str">
            <v xml:space="preserve">UN    </v>
          </cell>
          <cell r="E4580" t="str">
            <v>2.390,65</v>
          </cell>
        </row>
        <row r="4581">
          <cell r="A4581">
            <v>42428</v>
          </cell>
          <cell r="B4581">
            <v>42428</v>
          </cell>
          <cell r="C4581" t="str">
            <v>ALONGADOR COM TRES ALTURAS, EM TUBO DE ACO CARBONO, PINTURA NO PROCESSO ELETROSTATICO - EQUIPAMENTO DE GINASTICA PARA ACADEMIA AO AR LIVRE / ACADEMIA DA TERCEIRA IDADE - ATI</v>
          </cell>
          <cell r="D4581" t="str">
            <v xml:space="preserve">UN    </v>
          </cell>
          <cell r="E4581" t="str">
            <v>2.251,00</v>
          </cell>
        </row>
        <row r="4582">
          <cell r="A4582">
            <v>42429</v>
          </cell>
          <cell r="B4582">
            <v>42429</v>
          </cell>
          <cell r="C4582" t="str">
            <v>ESQUI TRIPLO, EM TUBO DE ACO CARBONO, PINTURA NO PROCESSO ELETROSTATICO - EQUIPAMENTO DE GINASTICA PARA ACADEMIA AO AR LIVRE / ACADEMIA DA TERCEIRA IDADE - ATI</v>
          </cell>
          <cell r="D4582" t="str">
            <v xml:space="preserve">UN    </v>
          </cell>
          <cell r="E4582" t="str">
            <v>5.972,04</v>
          </cell>
        </row>
        <row r="4583">
          <cell r="A4583">
            <v>42430</v>
          </cell>
          <cell r="B4583">
            <v>42430</v>
          </cell>
          <cell r="C4583" t="str">
            <v>MULTIEXERCITADOR COM SEIS FUNCOES, EM TUBO DE ACO CARBONO, PINTURA NO PROCESSO ELETROSTATICO - EQUIPAMENTO DE GINASTICA PARA ACADEMIA AO AR LIVRE / ACADEMIA DA TERCEIRA IDADE - ATI</v>
          </cell>
          <cell r="D4583" t="str">
            <v xml:space="preserve">UN    </v>
          </cell>
          <cell r="E4583" t="str">
            <v>6.377,55</v>
          </cell>
        </row>
        <row r="4584">
          <cell r="A4584">
            <v>42431</v>
          </cell>
          <cell r="B4584">
            <v>42431</v>
          </cell>
          <cell r="C4584" t="str">
            <v>PRESSAO DE PERNAS TRIPLO, EM TUBO DE ACO CARBONO, PINTURA NO PROCESSO ELETROSTATICO - EQUIPAMENTO DE GINASTICA PARA ACADEMIA AO AR LIVRE / ACADEMIA DA TERCEIRA IDADE - ATI</v>
          </cell>
          <cell r="D4584" t="str">
            <v xml:space="preserve">UN    </v>
          </cell>
          <cell r="E4584" t="str">
            <v>3.922,99</v>
          </cell>
        </row>
        <row r="4585">
          <cell r="A4585">
            <v>42432</v>
          </cell>
          <cell r="B4585">
            <v>42432</v>
          </cell>
          <cell r="C4585" t="str">
            <v>ROTACAO DIAGONAL DUPLA, APARELHO TRIPLO, EM TUBO DE ACO CARBONO, PINTURA NO PROCESSO ELETROSTATICO - EQUIPAMENTO DE GINASTICA PARA ACADEMIA AO AR LIVRE / ACADEMIA DA TERCEIRA IDADE - ATI</v>
          </cell>
          <cell r="D4585" t="str">
            <v xml:space="preserve">UN    </v>
          </cell>
          <cell r="E4585" t="str">
            <v>2.403,28</v>
          </cell>
        </row>
        <row r="4586">
          <cell r="A4586">
            <v>42433</v>
          </cell>
          <cell r="B4586">
            <v>42433</v>
          </cell>
          <cell r="C4586" t="str">
            <v>SIMULADOR DE CAMINHADA TRIPLO, EM TUBO DE ACO CARBONO, PINTURA NO PROCESSO ELETROSTATICO - EQUIPAMENTO DE GINASTICA PARA ACADEMIA AO AR LIVRE / ACADEMIA DA TERCEIRA IDADE - ATI</v>
          </cell>
          <cell r="D4586" t="str">
            <v xml:space="preserve">UN    </v>
          </cell>
          <cell r="E4586" t="str">
            <v>4.747,00</v>
          </cell>
        </row>
        <row r="4587">
          <cell r="A4587">
            <v>42434</v>
          </cell>
          <cell r="B4587">
            <v>42434</v>
          </cell>
          <cell r="C4587" t="str">
            <v>SIMULADOR DE CAVALGADA TRIPLO, EM TUBO DE ACO CARBONO, PINTURA NO PROCESSO ELETROSTATICO - EQUIPAMENTO DE GINASTICA PARA ACADEMIA AO AR LIVRE / ACADEMIA DA TERCEIRA IDADE - ATI</v>
          </cell>
          <cell r="D4587" t="str">
            <v xml:space="preserve">UN    </v>
          </cell>
          <cell r="E4587" t="str">
            <v>5.129,83</v>
          </cell>
        </row>
        <row r="4588">
          <cell r="A4588">
            <v>42435</v>
          </cell>
          <cell r="B4588">
            <v>42435</v>
          </cell>
          <cell r="C4588" t="str">
            <v>SIMULADOR DE REMO INDIVIDUAL, EM TUBO DE ACO CARBONO, PINTURA NO PROCESSO ELETROSTATICO - EQUIPAMENTO DE GINASTICA PARA ACADEMIA AO AR LIVRE / ACADEMIA DA TERCEIRA IDADE - ATI</v>
          </cell>
          <cell r="D4588" t="str">
            <v xml:space="preserve">UN    </v>
          </cell>
          <cell r="E4588" t="str">
            <v>2.558,05</v>
          </cell>
        </row>
        <row r="4589">
          <cell r="A4589">
            <v>42436</v>
          </cell>
          <cell r="B4589">
            <v>42436</v>
          </cell>
          <cell r="C4589" t="str">
            <v>SURF DUPLO, EM TUBO DE ACO CARBONO, PINTURA NO PROCESSO ELETROSTATICO - EQUIPAMENTO DE GINASTICA PARA ACADEMIA AO AR LIVRE / ACADEMIA DA TERCEIRA IDADE - ATI</v>
          </cell>
          <cell r="D4589" t="str">
            <v xml:space="preserve">UN    </v>
          </cell>
          <cell r="E4589" t="str">
            <v>2.677,55</v>
          </cell>
        </row>
        <row r="4590">
          <cell r="A4590">
            <v>42437</v>
          </cell>
          <cell r="B4590">
            <v>42437</v>
          </cell>
          <cell r="C4590" t="str">
            <v>ROTACAO VERTICAL DUPLO, EM TUBO DE ACO CARBONO, PINTURA NO PROCESSO ELETROSTATICO - EQUIPAMENTO DE GINASTICA PARA ACADEMIA AO AR LIVRE / ACADEMIA DA TERCEIRA IDADE - ATI</v>
          </cell>
          <cell r="D4590" t="str">
            <v xml:space="preserve">UN    </v>
          </cell>
          <cell r="E4590" t="str">
            <v>1.827,13</v>
          </cell>
        </row>
        <row r="4591">
          <cell r="A4591">
            <v>42438</v>
          </cell>
          <cell r="B4591">
            <v>42438</v>
          </cell>
          <cell r="C4591" t="str">
            <v>PLACA ORIENTATIVA SOBRE EXERCÍCIOS, 2,00M X 1,00M, EM TUBO DE ACO CARBONO, PINTURA NO PROCESSO ELETROSTATICO - PARA ACADEMIA AO AR LIVRE / ACADEMIA DA TERCEIRA IDADE - ATI</v>
          </cell>
          <cell r="D4591" t="str">
            <v xml:space="preserve">UN    </v>
          </cell>
          <cell r="E4591" t="str">
            <v>2.072,34</v>
          </cell>
        </row>
        <row r="4592">
          <cell r="A4592">
            <v>42439</v>
          </cell>
          <cell r="B4592">
            <v>42439</v>
          </cell>
          <cell r="C4592" t="str">
            <v>BANCO COM ENCOSTO, 1,60M* DE COMPRIMENTO, EM TUBO DE ACO CARBONO E PINTURA NO PROCESSO ELETROSTATICO - PARA ACADEMIA AO AR LIVRE / ACADEMIA DA TERCEIRA IDADE - ATI</v>
          </cell>
          <cell r="D4592" t="str">
            <v xml:space="preserve">UN    </v>
          </cell>
          <cell r="E4592" t="str">
            <v>1.197,21</v>
          </cell>
        </row>
        <row r="4593">
          <cell r="A4593">
            <v>42440</v>
          </cell>
          <cell r="B4593">
            <v>42440</v>
          </cell>
          <cell r="C4593" t="str">
            <v>LIXEIRA DUPLA, COM CAPACIDADE VOLUMETRICA DE 60L*, FABRICADA EM TUBO DE ACO CARBONO, CESTOS EM CHAPA DE ACO E PINTURA NO PROCESSO ELETROSTATICO - PARA ACADEMIA AO AR LIVRE / ACADEMIA DA TERCEIRA IDADE - ATI</v>
          </cell>
          <cell r="D4593" t="str">
            <v xml:space="preserve">UN    </v>
          </cell>
          <cell r="E4593" t="str">
            <v>1.225,03</v>
          </cell>
        </row>
        <row r="4594">
          <cell r="A4594">
            <v>42527</v>
          </cell>
          <cell r="B4594">
            <v>42527</v>
          </cell>
          <cell r="C4594" t="str">
            <v>MANTA DE POLIETILENO EXPANDIDO, COM 1 FACE METALIZADA PARA SUBCOBERTURA,  E = *5* MM</v>
          </cell>
          <cell r="D4594" t="str">
            <v xml:space="preserve">M2    </v>
          </cell>
          <cell r="E4594" t="str">
            <v>23,44</v>
          </cell>
        </row>
        <row r="4595">
          <cell r="A4595">
            <v>42528</v>
          </cell>
          <cell r="B4595">
            <v>42528</v>
          </cell>
          <cell r="C4595" t="str">
            <v>MANTA ALUMINIZADA NAS DUAS FACES, PARA SUBCOBERTURA,  E = *2* MM</v>
          </cell>
          <cell r="D4595" t="str">
            <v xml:space="preserve">M2    </v>
          </cell>
          <cell r="E4595" t="str">
            <v>8,87</v>
          </cell>
        </row>
        <row r="4596">
          <cell r="A4596">
            <v>42529</v>
          </cell>
          <cell r="B4596">
            <v>42529</v>
          </cell>
          <cell r="C4596" t="str">
            <v>FITA ADESIVA ALUMINIZADA, PARA INSTALACAO DE MANTAS DE SUBCOBERTURA,  L = *5* CM</v>
          </cell>
          <cell r="D4596" t="str">
            <v xml:space="preserve">M     </v>
          </cell>
          <cell r="E4596" t="str">
            <v>1,31</v>
          </cell>
        </row>
        <row r="4597">
          <cell r="A4597">
            <v>42574</v>
          </cell>
          <cell r="B4597">
            <v>42574</v>
          </cell>
          <cell r="C4597" t="str">
            <v>TUBO ACO CARBONO SEM COSTURA 1", E= *3,38 MM, SCHEDULE 40, *2,50* KG/M</v>
          </cell>
          <cell r="D4597" t="str">
            <v xml:space="preserve">M     </v>
          </cell>
          <cell r="E4597" t="str">
            <v>64,18</v>
          </cell>
        </row>
        <row r="4598">
          <cell r="A4598">
            <v>42575</v>
          </cell>
          <cell r="B4598">
            <v>42575</v>
          </cell>
          <cell r="C4598" t="str">
            <v>TUBO ACO CARBONO SEM COSTURA 1 1/4", E= *3,56 MM, SCHEDULE 40, *3,38* KG/M</v>
          </cell>
          <cell r="D4598" t="str">
            <v xml:space="preserve">M     </v>
          </cell>
          <cell r="E4598" t="str">
            <v>86,00</v>
          </cell>
        </row>
        <row r="4599">
          <cell r="A4599">
            <v>42576</v>
          </cell>
          <cell r="B4599">
            <v>42576</v>
          </cell>
          <cell r="C4599" t="str">
            <v>TUBO ACO CARBONO SEM COSTURA 3", E= *5,49 MM, SCHEDULE 40, *11,28* KG/M</v>
          </cell>
          <cell r="D4599" t="str">
            <v xml:space="preserve">M     </v>
          </cell>
          <cell r="E4599" t="str">
            <v>234,60</v>
          </cell>
        </row>
        <row r="4600">
          <cell r="A4600">
            <v>42577</v>
          </cell>
          <cell r="B4600">
            <v>42577</v>
          </cell>
          <cell r="C4600" t="str">
            <v>TUBO ACO CARBONO SEM COSTURA 5", E= *6,55 MM, SCHEDULE 40, *21,75* KG/M</v>
          </cell>
          <cell r="D4600" t="str">
            <v xml:space="preserve">M     </v>
          </cell>
          <cell r="E4600" t="str">
            <v>535,45</v>
          </cell>
        </row>
        <row r="4601">
          <cell r="A4601">
            <v>42685</v>
          </cell>
          <cell r="B4601">
            <v>42685</v>
          </cell>
          <cell r="C4601" t="str">
            <v>CAP, PVC, JE, OCRE, DN 150 MM (CONEXAO PARA TUBO COLETOR DE ESGOTO)</v>
          </cell>
          <cell r="D4601" t="str">
            <v xml:space="preserve">UN    </v>
          </cell>
          <cell r="E4601" t="str">
            <v>87,54</v>
          </cell>
        </row>
        <row r="4602">
          <cell r="A4602">
            <v>42686</v>
          </cell>
          <cell r="B4602">
            <v>42686</v>
          </cell>
          <cell r="C4602" t="str">
            <v>CAP, PVC, JE, OCRE, DN 200 MM (CONEXAO PARA TUBO COLETOR DE ESGOTO)</v>
          </cell>
          <cell r="D4602" t="str">
            <v xml:space="preserve">UN    </v>
          </cell>
          <cell r="E4602" t="str">
            <v>96,42</v>
          </cell>
        </row>
        <row r="4603">
          <cell r="A4603">
            <v>42693</v>
          </cell>
          <cell r="B4603">
            <v>42693</v>
          </cell>
          <cell r="C4603" t="str">
            <v>CURVA PVC, BB, JE, 45 GRAUS, DN 250 MM, PARA TUBO CORRUGADO E/OU LISO, REDE COLETORA ESGOTO</v>
          </cell>
          <cell r="D4603" t="str">
            <v xml:space="preserve">UN    </v>
          </cell>
          <cell r="E4603" t="str">
            <v>574,07</v>
          </cell>
        </row>
        <row r="4604">
          <cell r="A4604">
            <v>42694</v>
          </cell>
          <cell r="B4604">
            <v>42694</v>
          </cell>
          <cell r="C4604" t="str">
            <v>CURVA PVC, BB, JE, 90 GRAUS, DN 250 MM, PARA TUBO CORRUGADO E/OU LISO, REDE COLETORA ESGOTO</v>
          </cell>
          <cell r="D4604" t="str">
            <v xml:space="preserve">UN    </v>
          </cell>
          <cell r="E4604" t="str">
            <v>768,23</v>
          </cell>
        </row>
        <row r="4605">
          <cell r="A4605">
            <v>42695</v>
          </cell>
          <cell r="B4605">
            <v>42695</v>
          </cell>
          <cell r="C4605" t="str">
            <v>CURVA PVC, BB, JE, 90 GRAUS, DN 200 MM, PARA TUBO CORRUGADO E/OU LISO, REDE COLETORA ESGOTO</v>
          </cell>
          <cell r="D4605" t="str">
            <v xml:space="preserve">UN    </v>
          </cell>
          <cell r="E4605" t="str">
            <v>401,08</v>
          </cell>
        </row>
        <row r="4606">
          <cell r="A4606">
            <v>42696</v>
          </cell>
          <cell r="B4606">
            <v>42696</v>
          </cell>
          <cell r="C4606" t="str">
            <v>JUNCAO, PVC, 45 GRAUS, JE, BBB, DN 150 MM, PARA TUBO CORRUGADO E/OU LISO, REDE COLETORA DE ESGOTO</v>
          </cell>
          <cell r="D4606" t="str">
            <v xml:space="preserve">UN    </v>
          </cell>
          <cell r="E4606" t="str">
            <v>198,65</v>
          </cell>
        </row>
        <row r="4607">
          <cell r="A4607">
            <v>42699</v>
          </cell>
          <cell r="B4607">
            <v>42699</v>
          </cell>
          <cell r="C4607" t="str">
            <v>SELIM PVC, COM TRAVA, JE, 90 GRAUS, DN 125 X 100 MM OU 150 X 100 MM, PARA REDE COLETORA ESGOTO</v>
          </cell>
          <cell r="D4607" t="str">
            <v xml:space="preserve">UN    </v>
          </cell>
          <cell r="E4607" t="str">
            <v>43,30</v>
          </cell>
        </row>
        <row r="4608">
          <cell r="A4608">
            <v>43053</v>
          </cell>
          <cell r="B4608">
            <v>43053</v>
          </cell>
          <cell r="C4608" t="str">
            <v>ACO CA-25, 6,3 MM OU 8,0 MM, VERGALHAO</v>
          </cell>
          <cell r="D4608" t="str">
            <v xml:space="preserve">KG    </v>
          </cell>
          <cell r="E4608" t="str">
            <v>9,62</v>
          </cell>
        </row>
        <row r="4609">
          <cell r="A4609">
            <v>43054</v>
          </cell>
          <cell r="B4609">
            <v>43054</v>
          </cell>
          <cell r="C4609" t="str">
            <v>ACO CA-25, 10,0 MM, OU 12,5 MM, OU 16,0 MM, OU 20,0 MM, OU 25,0 MM, VERGALHAO</v>
          </cell>
          <cell r="D4609" t="str">
            <v xml:space="preserve">KG    </v>
          </cell>
          <cell r="E4609" t="str">
            <v>10,77</v>
          </cell>
        </row>
        <row r="4610">
          <cell r="A4610">
            <v>43055</v>
          </cell>
          <cell r="B4610">
            <v>43055</v>
          </cell>
          <cell r="C4610" t="str">
            <v>ACO CA-50, 12,5 MM OU 16,0 MM, VERGALHAO</v>
          </cell>
          <cell r="D4610" t="str">
            <v xml:space="preserve">KG    </v>
          </cell>
          <cell r="E4610" t="str">
            <v>8,68</v>
          </cell>
        </row>
        <row r="4611">
          <cell r="A4611">
            <v>43056</v>
          </cell>
          <cell r="B4611">
            <v>43056</v>
          </cell>
          <cell r="C4611" t="str">
            <v>ACO CA-50, 20,0 MM OU 25,0 MM, VERGALHAO</v>
          </cell>
          <cell r="D4611" t="str">
            <v xml:space="preserve">KG    </v>
          </cell>
          <cell r="E4611" t="str">
            <v>10,01</v>
          </cell>
        </row>
        <row r="4612">
          <cell r="A4612">
            <v>43057</v>
          </cell>
          <cell r="B4612">
            <v>43057</v>
          </cell>
          <cell r="C4612" t="str">
            <v>ACO CA-50, 32,0 MM, VERGALHAO</v>
          </cell>
          <cell r="D4612" t="str">
            <v xml:space="preserve">KG    </v>
          </cell>
          <cell r="E4612" t="str">
            <v>11,00</v>
          </cell>
        </row>
        <row r="4613">
          <cell r="A4613">
            <v>43058</v>
          </cell>
          <cell r="B4613">
            <v>43058</v>
          </cell>
          <cell r="C4613" t="str">
            <v>ACO CA-50, 10,0 MM, OU 12,5 MM, OU 16,0 MM, OU 20,0 MM, DOBRADO E CORTADO</v>
          </cell>
          <cell r="D4613" t="str">
            <v xml:space="preserve">KG    </v>
          </cell>
          <cell r="E4613" t="str">
            <v>9,97</v>
          </cell>
        </row>
        <row r="4614">
          <cell r="A4614">
            <v>43059</v>
          </cell>
          <cell r="B4614">
            <v>43059</v>
          </cell>
          <cell r="C4614" t="str">
            <v>ACO CA-60, 4,2 MM, OU 5,0 MM, OU 6,0 MM, OU 7,0 MM, VERGALHAO</v>
          </cell>
          <cell r="D4614" t="str">
            <v xml:space="preserve">KG    </v>
          </cell>
          <cell r="E4614" t="str">
            <v>9,48</v>
          </cell>
        </row>
        <row r="4615">
          <cell r="A4615">
            <v>43060</v>
          </cell>
          <cell r="B4615">
            <v>43060</v>
          </cell>
          <cell r="C4615" t="str">
            <v>ACO CA-60, 8,0 MM OU 9,5 MM, VERGALHAO</v>
          </cell>
          <cell r="D4615" t="str">
            <v xml:space="preserve">KG    </v>
          </cell>
          <cell r="E4615" t="str">
            <v>8,26</v>
          </cell>
        </row>
        <row r="4616">
          <cell r="A4616">
            <v>43061</v>
          </cell>
          <cell r="B4616">
            <v>43061</v>
          </cell>
          <cell r="C4616" t="str">
            <v>ACO CA-60, 4,2 MM OU 5,0 MM, DOBRADO E CORTADO</v>
          </cell>
          <cell r="D4616" t="str">
            <v xml:space="preserve">KG    </v>
          </cell>
          <cell r="E4616" t="str">
            <v>9,93</v>
          </cell>
        </row>
        <row r="4617">
          <cell r="A4617">
            <v>43062</v>
          </cell>
          <cell r="B4617">
            <v>43062</v>
          </cell>
          <cell r="C4617" t="str">
            <v>ACO CA-60, 6,0 MM OU 7,0 MM, DOBRADO E CORTADO</v>
          </cell>
          <cell r="D4617" t="str">
            <v xml:space="preserve">KG    </v>
          </cell>
          <cell r="E4617" t="str">
            <v>10,51</v>
          </cell>
        </row>
        <row r="4618">
          <cell r="A4618">
            <v>43071</v>
          </cell>
          <cell r="B4618">
            <v>43071</v>
          </cell>
          <cell r="C4618" t="str">
            <v>TELHA TERMOISOLANTE REVESTIDA EM ACO GALVALUME, FACE SUPERIOR TRAPEZOIDAL E FACE INFERIOR PLANA (NAO INCLUI ACESSORIOS DE FIXACAO), REVEST COM ESPESSURA DE 0,50 MM, COM PRE-PINTURA DE COR BRANCA NAS DUAS FACES, NUCLEO EM POLIIOCIANURATO (PIR) COM ESPESSURA DE 50 MM</v>
          </cell>
          <cell r="D4618" t="str">
            <v xml:space="preserve">M2    </v>
          </cell>
          <cell r="E4618" t="str">
            <v>220,17</v>
          </cell>
        </row>
        <row r="4619">
          <cell r="A4619">
            <v>43082</v>
          </cell>
          <cell r="B4619">
            <v>43082</v>
          </cell>
          <cell r="C4619" t="str">
            <v>PERFIL "I" DE ACO LAMINADO, ABAS PARALELAS, "W", QUALQUER BITOLA</v>
          </cell>
          <cell r="D4619" t="str">
            <v xml:space="preserve">KG    </v>
          </cell>
          <cell r="E4619" t="str">
            <v>12,47</v>
          </cell>
        </row>
        <row r="4620">
          <cell r="A4620">
            <v>43083</v>
          </cell>
          <cell r="B4620">
            <v>43083</v>
          </cell>
          <cell r="C4620" t="str">
            <v>PERFIL "U" ENRIJECIDO DE ACO GALVANIZADO, DOBRADO, 150 X 60 X 20 MM, E = 3,00 MM OU 200 X 75 X 25 MM, E = 3,75 MM</v>
          </cell>
          <cell r="D4620" t="str">
            <v xml:space="preserve">KG    </v>
          </cell>
          <cell r="E4620" t="str">
            <v>10,80</v>
          </cell>
        </row>
        <row r="4621">
          <cell r="A4621">
            <v>43089</v>
          </cell>
          <cell r="B4621">
            <v>43089</v>
          </cell>
          <cell r="C4621" t="str">
            <v>CENTRO DE MEDICAO AGRUPADA, EM POLICARBONATO / PVC, COM 4 MEDIDORES E PROTECAO GERAL (INCLUI BARRAMENTO, DISJUNTORES E ACESSORIOS DE FIXACAO) (PADRAO CONCESSIONARIA LOCAL)</v>
          </cell>
          <cell r="D4621" t="str">
            <v xml:space="preserve">UN    </v>
          </cell>
          <cell r="E4621" t="str">
            <v>1.489,26</v>
          </cell>
        </row>
        <row r="4622">
          <cell r="A4622">
            <v>43090</v>
          </cell>
          <cell r="B4622">
            <v>43090</v>
          </cell>
          <cell r="C4622" t="str">
            <v>CENTRO DE MEDICAO AGRUPADA, EM POLICARBONATO / PVC, COM 8 MEDIDORES E PROTECAO GERAL (INCLUI BARRAMENTO, DISJUNTORES E ACESSORIOS DE FIXACAO) (PADRAO CONCESSIONARIA LOCAL)</v>
          </cell>
          <cell r="D4622" t="str">
            <v xml:space="preserve">UN    </v>
          </cell>
          <cell r="E4622" t="str">
            <v>3.286,65</v>
          </cell>
        </row>
        <row r="4623">
          <cell r="A4623">
            <v>43091</v>
          </cell>
          <cell r="B4623">
            <v>43091</v>
          </cell>
          <cell r="C4623" t="str">
            <v>CENTRO DE MEDICAO AGRUPADA, EM POLICARBONATO / PVC, COM 12 MEDIDORES E PROTECAO GERAL (INCLUI BARRAMENTO, DISJUNTORES E ACESSORIOS DE FIXACAO) (PADRAO CONCESSIONARIA LOCAL)</v>
          </cell>
          <cell r="D4623" t="str">
            <v xml:space="preserve">UN    </v>
          </cell>
          <cell r="E4623" t="str">
            <v>6.408,97</v>
          </cell>
        </row>
        <row r="4624">
          <cell r="A4624">
            <v>43092</v>
          </cell>
          <cell r="B4624">
            <v>43092</v>
          </cell>
          <cell r="C4624" t="str">
            <v>CENTRO DE MEDICAO AGRUPADA, EM POLICARBONATO / PVC, COM 16 MEDIDORES E PROTECAO GERAL (INCLUI BARRAMENTO, DISJUNTORES E ACESSORIOS DE FIXACAO) (PADRAO CONCESSIONARIA LOCAL)</v>
          </cell>
          <cell r="D4624" t="str">
            <v xml:space="preserve">UN    </v>
          </cell>
          <cell r="E4624" t="str">
            <v>8.545,29</v>
          </cell>
        </row>
        <row r="4625">
          <cell r="A4625">
            <v>43093</v>
          </cell>
          <cell r="B4625">
            <v>43093</v>
          </cell>
          <cell r="C4625" t="str">
            <v>CAIXA DE DERIVACAO PARA MEDIDOR DE ENERGIA, COM BARRAMENTO POLIFASICO, EM POLICARBONATO / TERMOPLASTICO - MODULO (PADRAO CONCESSIONARIA LOCAL)</v>
          </cell>
          <cell r="D4625" t="str">
            <v xml:space="preserve">UN    </v>
          </cell>
          <cell r="E4625" t="str">
            <v>275,05</v>
          </cell>
        </row>
        <row r="4626">
          <cell r="A4626">
            <v>43094</v>
          </cell>
          <cell r="B4626">
            <v>43094</v>
          </cell>
          <cell r="C4626" t="str">
            <v>CAIXA DE DERIVACAO PARA MEDIDOR DE ENERGIA, COM BARRAMENTO MONOFASICO, EM POLICARBONATO / TERMOPLASTICO - MODULO (PADRAO CONCESSIONARIA LOCAL)</v>
          </cell>
          <cell r="D4626" t="str">
            <v xml:space="preserve">UN    </v>
          </cell>
          <cell r="E4626" t="str">
            <v>258,82</v>
          </cell>
        </row>
        <row r="4627">
          <cell r="A4627">
            <v>43095</v>
          </cell>
          <cell r="B4627">
            <v>43095</v>
          </cell>
          <cell r="C4627" t="str">
            <v>CAIXA MODULAR PARA MEDIDOR DE ENERGIA AGRUPADA, EM POLICARBONATO /  TERMOPLASTICO, COM SUPORTE PARA DISJUNTOR (PADRAO DA CONCESSIONARIA LOCAL)</v>
          </cell>
          <cell r="D4627" t="str">
            <v xml:space="preserve">UN    </v>
          </cell>
          <cell r="E4627" t="str">
            <v>153,44</v>
          </cell>
        </row>
        <row r="4628">
          <cell r="A4628">
            <v>43096</v>
          </cell>
          <cell r="B4628">
            <v>43096</v>
          </cell>
          <cell r="C4628" t="str">
            <v>CAIXA DE PASSAGEM ELETRICA DE PAREDE, DE EMBUTIR, EM TERMOPLASTICO / PVC, COM TAMPA APARAFUSADA, DIMENSOES 400 X 400 X *120* MM</v>
          </cell>
          <cell r="D4628" t="str">
            <v xml:space="preserve">UN    </v>
          </cell>
          <cell r="E4628" t="str">
            <v>232,85</v>
          </cell>
        </row>
        <row r="4629">
          <cell r="A4629">
            <v>43097</v>
          </cell>
          <cell r="B4629">
            <v>43097</v>
          </cell>
          <cell r="C4629" t="str">
            <v>CAIXA DE PASSAGEM ELETRICA DE PAREDE, DE SOBREPOR, EM TERMOPLASTICO / PVC, COM TAMPA APARAFUSADA, DIMENSOES, 150 X 150 X *100* MM</v>
          </cell>
          <cell r="D4629" t="str">
            <v xml:space="preserve">UN    </v>
          </cell>
          <cell r="E4629" t="str">
            <v>46,73</v>
          </cell>
        </row>
        <row r="4630">
          <cell r="A4630">
            <v>43098</v>
          </cell>
          <cell r="B4630">
            <v>43098</v>
          </cell>
          <cell r="C4630" t="str">
            <v>CAIXA DE PASSAGEM ELETRICA DE PAREDE, DE SOBREPOR, EM TERMOPLASTICO / PVC, COM TAMPA APARAFUSA, DIMENSOES 200 X 200 X *100* MM</v>
          </cell>
          <cell r="D4630" t="str">
            <v xml:space="preserve">UN    </v>
          </cell>
          <cell r="E4630" t="str">
            <v>78,87</v>
          </cell>
        </row>
        <row r="4631">
          <cell r="A4631">
            <v>43100</v>
          </cell>
          <cell r="B4631">
            <v>43100</v>
          </cell>
          <cell r="C4631" t="str">
            <v>QUADRO DE DISTRIBUICAO, EM PVC, DE EMBUTIR, COM BARRAMENTO TERRA / NEUTRO, PARA 48 DISJUNTORES DIN</v>
          </cell>
          <cell r="D4631" t="str">
            <v xml:space="preserve">UN    </v>
          </cell>
          <cell r="E4631" t="str">
            <v>457,68</v>
          </cell>
        </row>
        <row r="4632">
          <cell r="A4632">
            <v>43102</v>
          </cell>
          <cell r="B4632">
            <v>43102</v>
          </cell>
          <cell r="C4632" t="str">
            <v>CAIXA DE PASSAGEM ELETRICA DE PAREDE, DE SOBREPOR, EM PVC, COM TAMPA APARAFUSADA, DIMENSOES 300 X 300 X *100* MM</v>
          </cell>
          <cell r="D4632" t="str">
            <v xml:space="preserve">UN    </v>
          </cell>
          <cell r="E4632" t="str">
            <v>141,59</v>
          </cell>
        </row>
        <row r="4633">
          <cell r="A4633">
            <v>43103</v>
          </cell>
          <cell r="B4633">
            <v>43103</v>
          </cell>
          <cell r="C4633" t="str">
            <v>CAIXA DE PASSAGEM ELETRICA DE PAREDE, DE SOBREPOR, EM PVC, COM TAMPA APARAFUSADA, DIMENSOES, 400 X 400 X *120* MM</v>
          </cell>
          <cell r="D4633" t="str">
            <v xml:space="preserve">UN    </v>
          </cell>
          <cell r="E4633" t="str">
            <v>208,49</v>
          </cell>
        </row>
        <row r="4634">
          <cell r="A4634">
            <v>43104</v>
          </cell>
          <cell r="B4634">
            <v>43104</v>
          </cell>
          <cell r="C4634" t="str">
            <v>CAIXA DE PASSAGEM ELETRICA, PARA PISO, EM PVC, DIMENSOES DE 3/4" A 4"</v>
          </cell>
          <cell r="D4634" t="str">
            <v xml:space="preserve">UN    </v>
          </cell>
          <cell r="E4634" t="str">
            <v>552,77</v>
          </cell>
        </row>
        <row r="4635">
          <cell r="A4635">
            <v>43105</v>
          </cell>
          <cell r="B4635">
            <v>43105</v>
          </cell>
          <cell r="C4635" t="str">
            <v>CHAPA DE ACO CARBONO GALVANIZADA, PERFURADA (GRADE FUROS) E = 1,5 MM, DIAMETRO DO FURO = 9,52 MM (FUROS ALTERNADOS HORIZ.)</v>
          </cell>
          <cell r="D4635" t="str">
            <v xml:space="preserve">KG    </v>
          </cell>
          <cell r="E4635" t="str">
            <v>33,60</v>
          </cell>
        </row>
        <row r="4636">
          <cell r="A4636">
            <v>43106</v>
          </cell>
          <cell r="B4636">
            <v>43106</v>
          </cell>
          <cell r="C4636" t="str">
            <v>CHAPA DE ACO GALVANIZADA BITOLA GSG 24, E = 0,64 (5,12 KG/M2)</v>
          </cell>
          <cell r="D4636" t="str">
            <v xml:space="preserve">KG    </v>
          </cell>
          <cell r="E4636" t="str">
            <v>11,12</v>
          </cell>
        </row>
        <row r="4637">
          <cell r="A4637">
            <v>43124</v>
          </cell>
          <cell r="B4637">
            <v>43124</v>
          </cell>
          <cell r="C4637" t="str">
            <v>CHAPA EM ACO GALVANIZADO PARA STEEL DECK, COM NERVURAS TRAPEZOIDAIS, LARGURA UTIL DE 915 MM E ESPESSURA DE 0,95 MM</v>
          </cell>
          <cell r="D4637" t="str">
            <v xml:space="preserve">M2    </v>
          </cell>
          <cell r="E4637" t="str">
            <v>144,31</v>
          </cell>
        </row>
        <row r="4638">
          <cell r="A4638">
            <v>43125</v>
          </cell>
          <cell r="B4638">
            <v>43125</v>
          </cell>
          <cell r="C4638" t="str">
            <v>CHAPA EM ACO GALVANIZADO PARA STEEL DECK, COM NERVURAS TRAPEZOIDAIS, LARGURA UTIL DE 915 MM E ESPESSURA DE 1,25 MM</v>
          </cell>
          <cell r="D4638" t="str">
            <v xml:space="preserve">M2    </v>
          </cell>
          <cell r="E4638" t="str">
            <v>187,15</v>
          </cell>
        </row>
        <row r="4639">
          <cell r="A4639">
            <v>43126</v>
          </cell>
          <cell r="B4639">
            <v>43126</v>
          </cell>
          <cell r="C4639" t="str">
            <v>CHAPA EM ACO GALVANIZADO PARA STEEL DECK, COM NERVURAS TRAPEZOIDAIS, LARGURA UTIL DE 915 MM E ESPESSURA DE 0,80 MM</v>
          </cell>
          <cell r="D4639" t="str">
            <v xml:space="preserve">M2    </v>
          </cell>
          <cell r="E4639" t="str">
            <v>123,59</v>
          </cell>
        </row>
        <row r="4640">
          <cell r="A4640">
            <v>43127</v>
          </cell>
          <cell r="B4640">
            <v>43127</v>
          </cell>
          <cell r="C4640" t="str">
            <v>TELA DE ACO SOLDADA NERVURADA, CA-60, Q-283 (4,48 KG/M2), DIAMETRO DO FIO = 6,0 MM, LARGURA = 2,45 X 6,00 M DE COMPRIMENTO, ESPACAMENTO DA MALHA = 10 X 10 CM</v>
          </cell>
          <cell r="D4640" t="str">
            <v xml:space="preserve">M2    </v>
          </cell>
          <cell r="E4640" t="str">
            <v>47,14</v>
          </cell>
        </row>
        <row r="4641">
          <cell r="A4641">
            <v>43130</v>
          </cell>
          <cell r="B4641">
            <v>43130</v>
          </cell>
          <cell r="C4641" t="str">
            <v>ARAME GALVANIZADO 12 BWG, D = 2,76 MM (0,048 KG/M) OU 14 BWG, D = 2,11 MM (0,026 KG/M)</v>
          </cell>
          <cell r="D4641" t="str">
            <v xml:space="preserve">KG    </v>
          </cell>
          <cell r="E4641" t="str">
            <v>22,06</v>
          </cell>
        </row>
        <row r="4642">
          <cell r="A4642">
            <v>43131</v>
          </cell>
          <cell r="B4642">
            <v>43131</v>
          </cell>
          <cell r="C4642" t="str">
            <v>ARAME GALVANIZADO 6 BWG, D = 5,16 MM (0,157 KG/M), OU 8 BWG, D = 4,19 MM (0,101 KG/M), OU 10 BWG, D = 3,40 MM (0,0713 KG/M)</v>
          </cell>
          <cell r="D4642" t="str">
            <v xml:space="preserve">KG    </v>
          </cell>
          <cell r="E4642" t="str">
            <v>25,62</v>
          </cell>
        </row>
        <row r="4643">
          <cell r="A4643">
            <v>43132</v>
          </cell>
          <cell r="B4643">
            <v>43132</v>
          </cell>
          <cell r="C4643" t="str">
            <v>ARAME RECOZIDO 16 BWG, D = 1,65 MM (0,016 KG/M) OU 18 BWG, D = 1,25 MM (0,01 KG/M)</v>
          </cell>
          <cell r="D4643" t="str">
            <v xml:space="preserve">KG    </v>
          </cell>
          <cell r="E4643" t="str">
            <v>22,06</v>
          </cell>
        </row>
        <row r="4644">
          <cell r="A4644">
            <v>43142</v>
          </cell>
          <cell r="B4644">
            <v>43142</v>
          </cell>
          <cell r="C4644" t="str">
            <v>SELANTE MONOCOMPONENTE A BASE DE SILICONE DE BAIXO MODULO, PARA JUNTAS DE PAVIMENTACAO</v>
          </cell>
          <cell r="D4644" t="str">
            <v xml:space="preserve">L     </v>
          </cell>
          <cell r="E4644" t="str">
            <v>161,42</v>
          </cell>
        </row>
        <row r="4645">
          <cell r="A4645">
            <v>43143</v>
          </cell>
          <cell r="B4645">
            <v>43143</v>
          </cell>
          <cell r="C4645" t="str">
            <v>SELANTE ACRILICO PARA TRATAMENTO / ACABAMENTO SUPERFICIAL DE CONCRETO ESTAMPADO, APARENTE, PEDRAS E OUTROS</v>
          </cell>
          <cell r="D4645" t="str">
            <v xml:space="preserve">L     </v>
          </cell>
          <cell r="E4645" t="str">
            <v>28,44</v>
          </cell>
        </row>
        <row r="4646">
          <cell r="A4646">
            <v>43144</v>
          </cell>
          <cell r="B4646">
            <v>43144</v>
          </cell>
          <cell r="C4646" t="str">
            <v>DESMOLDANTE PARA CONCRETO ESTAMPADO</v>
          </cell>
          <cell r="D4646" t="str">
            <v xml:space="preserve">KG    </v>
          </cell>
          <cell r="E4646" t="str">
            <v>38,72</v>
          </cell>
        </row>
        <row r="4647">
          <cell r="A4647">
            <v>43146</v>
          </cell>
          <cell r="B4647">
            <v>43146</v>
          </cell>
          <cell r="C4647" t="str">
            <v>ENDURECEDOR MINERAL DE BASE CIMENTICIA PARA PISO DE CONCRETO</v>
          </cell>
          <cell r="D4647" t="str">
            <v xml:space="preserve">KG    </v>
          </cell>
          <cell r="E4647" t="str">
            <v>9,12</v>
          </cell>
        </row>
        <row r="4648">
          <cell r="A4648">
            <v>43147</v>
          </cell>
          <cell r="B4648">
            <v>43147</v>
          </cell>
          <cell r="C4648" t="str">
            <v>MEMBRANA IMPERMEABILIZANTE ACRILICA MONOCOMPONENTE</v>
          </cell>
          <cell r="D4648" t="str">
            <v xml:space="preserve">KG    </v>
          </cell>
          <cell r="E4648" t="str">
            <v>23,87</v>
          </cell>
        </row>
        <row r="4649">
          <cell r="A4649">
            <v>43148</v>
          </cell>
          <cell r="B4649">
            <v>43148</v>
          </cell>
          <cell r="C4649" t="str">
            <v>MEMBRANA IMPERMEABILIZANTE A BASE DE POLIURETANO</v>
          </cell>
          <cell r="D4649" t="str">
            <v xml:space="preserve">KG    </v>
          </cell>
          <cell r="E4649" t="str">
            <v>61,63</v>
          </cell>
        </row>
        <row r="4650">
          <cell r="A4650">
            <v>43184</v>
          </cell>
          <cell r="B4650">
            <v>43184</v>
          </cell>
          <cell r="C4650" t="str">
            <v>AR CONDICIONADO SPLIT INVERTER, HI-WALL (PAREDE), 24000 BTU/H, CICLO FRIO, 60HZ, CLASSIFICACAO A - SELO PROCEL, GAS HFC, CONTROLE S/FIO</v>
          </cell>
          <cell r="D4650" t="str">
            <v xml:space="preserve">UN    </v>
          </cell>
          <cell r="E4650" t="str">
            <v>4.905,06</v>
          </cell>
        </row>
        <row r="4651">
          <cell r="A4651">
            <v>43185</v>
          </cell>
          <cell r="B4651">
            <v>43185</v>
          </cell>
          <cell r="C4651" t="str">
            <v>AR CONDICIONADO SPLIT ON/OFF, PISO TETO, 18.000 BTU/H, CICLO FRIO, 60HZ, CLASSIFICACAO ENERGETICA C - SELO PROCEL, GAS HFC, CONTROLE S/FIO</v>
          </cell>
          <cell r="D4651" t="str">
            <v xml:space="preserve">UN    </v>
          </cell>
          <cell r="E4651" t="str">
            <v>5.143,24</v>
          </cell>
        </row>
        <row r="4652">
          <cell r="A4652">
            <v>43186</v>
          </cell>
          <cell r="B4652">
            <v>43186</v>
          </cell>
          <cell r="C4652" t="str">
            <v>AR CONDICIONADO SPLIT ON/OFF, PISO TETO, 24.000 BTU/H, CICLO FRIO, 60HZ, CLASSIFICACAO ENERGETICA C - SELO PROCEL, GAS HFC, CONTROLE S/FIO</v>
          </cell>
          <cell r="D4652" t="str">
            <v xml:space="preserve">UN    </v>
          </cell>
          <cell r="E4652" t="str">
            <v>5.425,07</v>
          </cell>
        </row>
        <row r="4653">
          <cell r="A4653">
            <v>43187</v>
          </cell>
          <cell r="B4653">
            <v>43187</v>
          </cell>
          <cell r="C4653" t="str">
            <v>AR CONDICIONADO SPLIT ON/OFF, PISO TETO, 36.000 BTU/H, CICLO FRIO, 60HZ, CLASSIFICACAO ENERGETICA C - SELO PROCEL, GAS HFC, CONTROLE S/FIO</v>
          </cell>
          <cell r="D4653" t="str">
            <v xml:space="preserve">UN    </v>
          </cell>
          <cell r="E4653" t="str">
            <v>7.199,13</v>
          </cell>
        </row>
        <row r="4654">
          <cell r="A4654">
            <v>43188</v>
          </cell>
          <cell r="B4654">
            <v>43188</v>
          </cell>
          <cell r="C4654" t="str">
            <v>AR CONDICIONADO SPLIT ON/OFF, PISO TETO, 48.000 BTU/H, CICLO FRIO, 60HZ, CLASSIFICACAO ENERGETICA C - SELO PROCEL, GAS HFC, CONTROLE S/FIO</v>
          </cell>
          <cell r="D4654" t="str">
            <v xml:space="preserve">UN    </v>
          </cell>
          <cell r="E4654" t="str">
            <v>8.722,70</v>
          </cell>
        </row>
        <row r="4655">
          <cell r="A4655">
            <v>43189</v>
          </cell>
          <cell r="B4655">
            <v>43189</v>
          </cell>
          <cell r="C4655" t="str">
            <v>AR CONDICIONADO SPLIT ON/OFF, PISO TETO, 60.000 BTU/H, CICLO FRIO, 60HZ, CLASSIFICACAO ENERGETICA C - SELO PROCEL, GAS HFC, CONTROLE S/FIO</v>
          </cell>
          <cell r="D4655" t="str">
            <v xml:space="preserve">UN    </v>
          </cell>
          <cell r="E4655" t="str">
            <v>9.811,58</v>
          </cell>
        </row>
        <row r="4656">
          <cell r="A4656">
            <v>43190</v>
          </cell>
          <cell r="B4656">
            <v>43190</v>
          </cell>
          <cell r="C4656" t="str">
            <v>AR CONDICIONADO SPLIT ON/OFF, HI-WALL (PAREDE), 12000 BTUS/H, CICLO FRIO, 60 HZ, CLASSIFICACAO ENERGETICA A - SELO PROCEL, GAS HFC, CONTROLE S/ FIO</v>
          </cell>
          <cell r="D4656" t="str">
            <v xml:space="preserve">UN    </v>
          </cell>
          <cell r="E4656" t="str">
            <v>1.918,65</v>
          </cell>
        </row>
        <row r="4657">
          <cell r="A4657">
            <v>43191</v>
          </cell>
          <cell r="B4657">
            <v>43191</v>
          </cell>
          <cell r="C4657" t="str">
            <v>AR CONDICIONADO SPLIT ON/OFF, HI-WALL (PAREDE), 18000 BTUS/H, CICLO FRIO, 60 HZ, CLASSIFICACAO ENERGETICA A - SELO PROCEL, GAS HFC, CONTROLE S/ FIO</v>
          </cell>
          <cell r="D4657" t="str">
            <v xml:space="preserve">UN    </v>
          </cell>
          <cell r="E4657" t="str">
            <v>2.760,68</v>
          </cell>
        </row>
        <row r="4658">
          <cell r="A4658">
            <v>43192</v>
          </cell>
          <cell r="B4658">
            <v>43192</v>
          </cell>
          <cell r="C4658" t="str">
            <v>AR CONDICIONADO SPLIT ON/OFF, HI-WALL (PAREDE), 24000 BTUS/H, CICLO FRIO, 60 HZ, CLASSIFICACAO ENERGETICA A - SELO PROCEL, GAS HFC, CONTROLE S/ FIO</v>
          </cell>
          <cell r="D4658" t="str">
            <v xml:space="preserve">UN    </v>
          </cell>
          <cell r="E4658" t="str">
            <v>3.616,25</v>
          </cell>
        </row>
        <row r="4659">
          <cell r="A4659">
            <v>43194</v>
          </cell>
          <cell r="B4659">
            <v>43194</v>
          </cell>
          <cell r="C4659" t="str">
            <v>AR CONDICIONADO SPLIT ON/OFF, HI-WALL (PAREDE), 9000 BTUS/H, CICLO FRIO, 60 HZ, CLASSIFICACAO ENERGETICA A - SELO PROCEL, GAS HFC, CONTROLE S/ FIO</v>
          </cell>
          <cell r="D4659" t="str">
            <v xml:space="preserve">UN    </v>
          </cell>
          <cell r="E4659" t="str">
            <v>1.643,65</v>
          </cell>
        </row>
        <row r="4660">
          <cell r="A4660">
            <v>43195</v>
          </cell>
          <cell r="B4660">
            <v>43195</v>
          </cell>
          <cell r="C4660" t="str">
            <v>AR CONDICIONADO SPLIT ON/OFF, CASSETE (TETO), FRIO 4 VIAS 18000 BTUS/H, CLASSIFICACAO ENERGETICA C - SELO PROCEL, GAS HFC, CONTROLE S/ FIO</v>
          </cell>
          <cell r="D4660" t="str">
            <v xml:space="preserve">UN    </v>
          </cell>
          <cell r="E4660" t="str">
            <v>5.641,77</v>
          </cell>
        </row>
        <row r="4661">
          <cell r="A4661">
            <v>43196</v>
          </cell>
          <cell r="B4661">
            <v>43196</v>
          </cell>
          <cell r="C4661" t="str">
            <v>AR CONDICIONADO SPLIT ON/OFF, CASSETE (TETO), FRIO 4 VIAS 24000 BTUS/H, CLASSIFICACAO ENERGETICA C - SELO PROCEL, GAS HFC, CONTROLE S/ FIO</v>
          </cell>
          <cell r="D4661" t="str">
            <v xml:space="preserve">UN    </v>
          </cell>
          <cell r="E4661" t="str">
            <v>6.992,16</v>
          </cell>
        </row>
        <row r="4662">
          <cell r="A4662">
            <v>43198</v>
          </cell>
          <cell r="B4662">
            <v>43198</v>
          </cell>
          <cell r="C4662" t="str">
            <v>AR CONDICIONADO SPLIT ON/OFF, CASSETE (TETO), FRIO 4 VIAS 36000 BTUS/H, CLASSIFICACAO ENERGETICA C - SELO PROCEL, GAS HFC, CONTROLE S/ FIO</v>
          </cell>
          <cell r="D4662" t="str">
            <v xml:space="preserve">UN    </v>
          </cell>
          <cell r="E4662" t="str">
            <v>10.390,19</v>
          </cell>
        </row>
        <row r="4663">
          <cell r="A4663">
            <v>43199</v>
          </cell>
          <cell r="B4663">
            <v>43199</v>
          </cell>
          <cell r="C4663" t="str">
            <v>AR CONDICIONADO SPLIT ON/OFF, CASSETE (TETO), FRIO 4 VIAS 48000 BTUS/H, CLASSIFICACAO ENERGETICA C - SELO PROCEL, GAS HFC, CONTROLE S/ FIO</v>
          </cell>
          <cell r="D4663" t="str">
            <v xml:space="preserve">UN    </v>
          </cell>
          <cell r="E4663" t="str">
            <v>10.770,92</v>
          </cell>
        </row>
        <row r="4664">
          <cell r="A4664">
            <v>43200</v>
          </cell>
          <cell r="B4664">
            <v>43200</v>
          </cell>
          <cell r="C4664" t="str">
            <v>AR CONDICIONADO SPLIT ON/OFF, CASSETE (TETO), FRIO 4 VIAS 60000 BTUS/H, CLASSIFICACAO ENERGETICA C - SELO PROCEL, GAS HFC, CONTROLE S/ FIO</v>
          </cell>
          <cell r="D4664" t="str">
            <v xml:space="preserve">UN    </v>
          </cell>
          <cell r="E4664" t="str">
            <v>12.360,41</v>
          </cell>
        </row>
        <row r="4665">
          <cell r="A4665">
            <v>43265</v>
          </cell>
          <cell r="B4665">
            <v>43265</v>
          </cell>
          <cell r="C4665"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D4665" t="str">
            <v xml:space="preserve">UN    </v>
          </cell>
          <cell r="E4665" t="str">
            <v>71,14</v>
          </cell>
        </row>
        <row r="4666">
          <cell r="A4666">
            <v>43360</v>
          </cell>
          <cell r="B4666">
            <v>43360</v>
          </cell>
          <cell r="C4666" t="str">
            <v>CONCRETO USINADO BOMBEAVEL, CLASSE DE RESISTENCIA C30, COM BRITA 0 E 1, SLUMP = 220 +/- 30 MM, EXCLUI SERVICO DE BOMBEAMENTO (NBR 8953)</v>
          </cell>
          <cell r="D4666" t="str">
            <v xml:space="preserve">M3    </v>
          </cell>
          <cell r="E4666" t="str">
            <v>651,41</v>
          </cell>
        </row>
        <row r="4667">
          <cell r="A4667">
            <v>43366</v>
          </cell>
          <cell r="B4667">
            <v>43366</v>
          </cell>
          <cell r="C4667" t="str">
            <v>BENTONITA, ARGILA CONSTITUIDA POR  MONTMORILONITA</v>
          </cell>
          <cell r="D4667" t="str">
            <v xml:space="preserve">KG    </v>
          </cell>
          <cell r="E4667" t="str">
            <v>1,75</v>
          </cell>
        </row>
        <row r="4668">
          <cell r="A4668">
            <v>43386</v>
          </cell>
          <cell r="B4668">
            <v>43386</v>
          </cell>
          <cell r="C4668" t="str">
            <v>MEIO-FIO OU GUIA DE CONCRETO PRE-MOLDADO, TIPO CHAPEU PARA BOCA DE LOBO,  DIMENSOES *1,20* X 0,15 X 0,30 M</v>
          </cell>
          <cell r="D4668" t="str">
            <v xml:space="preserve">UN    </v>
          </cell>
          <cell r="E4668" t="str">
            <v>39,75</v>
          </cell>
        </row>
        <row r="4669">
          <cell r="A4669">
            <v>43422</v>
          </cell>
          <cell r="B4669">
            <v>43422</v>
          </cell>
          <cell r="C4669" t="str">
            <v>TUBO DE REVESTIMENTO, EM ACO, CORPO SCHEDULE 40, PONTEIRA SCHEDULE 80, ROSQUEAVEL E SEGMENTADO PARA PERFURACAO, DIAMETRO 12" (320 MM)</v>
          </cell>
          <cell r="D4669" t="str">
            <v xml:space="preserve">M     </v>
          </cell>
          <cell r="E4669" t="str">
            <v>4.411,25</v>
          </cell>
        </row>
        <row r="4670">
          <cell r="A4670">
            <v>43423</v>
          </cell>
          <cell r="B4670">
            <v>43423</v>
          </cell>
          <cell r="C4670" t="str">
            <v>ANEL EM CONCRETO ARMADO, LISO, PARA POCOS DE INSPECAO, SEM FUNDO, DIAMETRO INTERNO DE 0,60 M E ALTURA DE 0,20 M</v>
          </cell>
          <cell r="D4670" t="str">
            <v xml:space="preserve">UN    </v>
          </cell>
          <cell r="E4670" t="str">
            <v>77,64</v>
          </cell>
        </row>
        <row r="4671">
          <cell r="A4671">
            <v>43424</v>
          </cell>
          <cell r="B4671">
            <v>43424</v>
          </cell>
          <cell r="C4671" t="str">
            <v>ANEL EM CONCRETO ARMADO, LISO,  PARA FOSSAS SEPTICAS E SUMIDOUROS, COM FUNDO, DIAMETRO INTERNO DE 1,20 M E ALTURA DE 0,50 M</v>
          </cell>
          <cell r="D4671" t="str">
            <v xml:space="preserve">UN    </v>
          </cell>
          <cell r="E4671" t="str">
            <v>568,98</v>
          </cell>
        </row>
        <row r="4672">
          <cell r="A4672">
            <v>43425</v>
          </cell>
          <cell r="B4672">
            <v>43425</v>
          </cell>
          <cell r="C4672" t="str">
            <v>ANEL EM CONCRETO ARMADO, PERFURADO,  PARA FOSSAS SEPTICAS E SUMIDOUROS, SEM FUNDO, DIAMETRO INTERNO DE 1,20 M E ALTURA DE 0,50 M</v>
          </cell>
          <cell r="D4672" t="str">
            <v xml:space="preserve">UN    </v>
          </cell>
          <cell r="E4672" t="str">
            <v>249,57</v>
          </cell>
        </row>
        <row r="4673">
          <cell r="A4673">
            <v>43426</v>
          </cell>
          <cell r="B4673">
            <v>43426</v>
          </cell>
          <cell r="C4673" t="str">
            <v>ANEL EM CONCRETO ARMADO, LISO, PARA FOSSAS SEPTICAS E SUMIDOUROS, COM FUNDO, DIAMETRO INTERNO DE 3,00 M E ALTURA DE 0,50 M</v>
          </cell>
          <cell r="D4673" t="str">
            <v xml:space="preserve">UN    </v>
          </cell>
          <cell r="E4673" t="str">
            <v>1.962,43</v>
          </cell>
        </row>
        <row r="4674">
          <cell r="A4674">
            <v>43427</v>
          </cell>
          <cell r="B4674">
            <v>43427</v>
          </cell>
          <cell r="C4674" t="str">
            <v>TAMPA DE CONCRETO ARMADO PARA FOSSA SEPTICA, DIAMETRO NOMINAL DE 3,00 M E ESPESSURA MINIMA DE 100 MM</v>
          </cell>
          <cell r="D4674" t="str">
            <v xml:space="preserve">UN    </v>
          </cell>
          <cell r="E4674" t="str">
            <v>1.783,10</v>
          </cell>
        </row>
        <row r="4675">
          <cell r="A4675">
            <v>43428</v>
          </cell>
          <cell r="B4675">
            <v>43428</v>
          </cell>
          <cell r="C4675" t="str">
            <v>TAMPA DE CONCRETO ARMADO PARA POCO DE INSPECAO, COM FURO E TAMPINHA, DIAMETRO NOMINAL DE 3,00 M E ESPESSURA MINIMA DE 100 MM</v>
          </cell>
          <cell r="D4675" t="str">
            <v xml:space="preserve">UN    </v>
          </cell>
          <cell r="E4675" t="str">
            <v>2.168,57</v>
          </cell>
        </row>
        <row r="4676">
          <cell r="A4676">
            <v>43429</v>
          </cell>
          <cell r="B4676">
            <v>43429</v>
          </cell>
          <cell r="C4676" t="str">
            <v>CAIXA DE CONCRETO ARMADO PRE-MOLDADO, SEM FUNDO, QUADRADA, DIMENSOES DE 0,30 X 0,30 X 0,30 M</v>
          </cell>
          <cell r="D4676" t="str">
            <v xml:space="preserve">UN    </v>
          </cell>
          <cell r="E4676" t="str">
            <v>88,48</v>
          </cell>
        </row>
        <row r="4677">
          <cell r="A4677">
            <v>43430</v>
          </cell>
          <cell r="B4677">
            <v>43430</v>
          </cell>
          <cell r="C4677" t="str">
            <v>CAIXA DE CONCRETO ARMADO PRE-MOLDADO, SEM FUNDO, QUADRADA, DIMENSOES DE 0,40 X 0,40 X 0,40 M</v>
          </cell>
          <cell r="D4677" t="str">
            <v xml:space="preserve">UN    </v>
          </cell>
          <cell r="E4677" t="str">
            <v>146,97</v>
          </cell>
        </row>
        <row r="4678">
          <cell r="A4678">
            <v>43431</v>
          </cell>
          <cell r="B4678">
            <v>43431</v>
          </cell>
          <cell r="C4678" t="str">
            <v>CAIXA DE CONCRETO ARMADO PRE-MOLDADO, SEM FUNDO, QUADRADA, DIMENSOES DE 0,60 X 0,60 X 0,50 M</v>
          </cell>
          <cell r="D4678" t="str">
            <v xml:space="preserve">UN    </v>
          </cell>
          <cell r="E4678" t="str">
            <v>284,70</v>
          </cell>
        </row>
        <row r="4679">
          <cell r="A4679">
            <v>43432</v>
          </cell>
          <cell r="B4679">
            <v>43432</v>
          </cell>
          <cell r="C4679" t="str">
            <v>CAIXA DE CONCRETO ARMADO PRE-MOLDADO, SEM FUNDO, QUADRADA, DIMENSOES DE 0,80 X 0,80 X 0,50 M</v>
          </cell>
          <cell r="D4679" t="str">
            <v xml:space="preserve">UN    </v>
          </cell>
          <cell r="E4679" t="str">
            <v>591,59</v>
          </cell>
        </row>
        <row r="4680">
          <cell r="A4680">
            <v>43433</v>
          </cell>
          <cell r="B4680">
            <v>43433</v>
          </cell>
          <cell r="C4680" t="str">
            <v>CAIXA DE CONCRETO ARMADO PRE-MOLDADO, SEM FUNDO, QUADRADA, DIMENSOES DE 1,00 X 1,00 X 0,50 M</v>
          </cell>
          <cell r="D4680" t="str">
            <v xml:space="preserve">UN    </v>
          </cell>
          <cell r="E4680" t="str">
            <v>932,68</v>
          </cell>
        </row>
        <row r="4681">
          <cell r="A4681">
            <v>43434</v>
          </cell>
          <cell r="B4681">
            <v>43434</v>
          </cell>
          <cell r="C4681" t="str">
            <v>CAIXA DE CONCRETO ARMADO PRE-MOLDADO, COM FUNDO E SEM TAMPA, DIMENSOES DE 0,30 X 0,30 X 0,30 M</v>
          </cell>
          <cell r="D4681" t="str">
            <v xml:space="preserve">UN    </v>
          </cell>
          <cell r="E4681" t="str">
            <v>110,92</v>
          </cell>
        </row>
        <row r="4682">
          <cell r="A4682">
            <v>43435</v>
          </cell>
          <cell r="B4682">
            <v>43435</v>
          </cell>
          <cell r="C4682" t="str">
            <v>CAIXA DE CONCRETO ARMADO PRE-MOLDADO, COM FUNDO E SEM TAMPA, DIMENSOES DE 0,40 X 0,40 X 0,40 M</v>
          </cell>
          <cell r="D4682" t="str">
            <v xml:space="preserve">UN    </v>
          </cell>
          <cell r="E4682" t="str">
            <v>203,36</v>
          </cell>
        </row>
        <row r="4683">
          <cell r="A4683">
            <v>43436</v>
          </cell>
          <cell r="B4683">
            <v>43436</v>
          </cell>
          <cell r="C4683" t="str">
            <v>CAIXA DE CONCRETO ARMADO PRE-MOLDADO, COM FUNDO E SEM TAMPA, DIMENSOES DE 0,60 X 0,60 X 0,50 M</v>
          </cell>
          <cell r="D4683" t="str">
            <v xml:space="preserve">UN    </v>
          </cell>
          <cell r="E4683" t="str">
            <v>355,88</v>
          </cell>
        </row>
        <row r="4684">
          <cell r="A4684">
            <v>43437</v>
          </cell>
          <cell r="B4684">
            <v>43437</v>
          </cell>
          <cell r="C4684" t="str">
            <v>CAIXA DE CONCRETO ARMADO PRE-MOLDADO, COM FUNDO E SEM TAMPA, DIMENSOES DE 0,80 X 0,80 X 0,50 M</v>
          </cell>
          <cell r="D4684" t="str">
            <v xml:space="preserve">UN    </v>
          </cell>
          <cell r="E4684" t="str">
            <v>645,21</v>
          </cell>
        </row>
        <row r="4685">
          <cell r="A4685">
            <v>43438</v>
          </cell>
          <cell r="B4685">
            <v>43438</v>
          </cell>
          <cell r="C4685" t="str">
            <v>CAIXA DE CONCRETO ARMADO PRE-MOLDADO, COM FUNDO E SEM TAMPA, DIMENSOES DE 1,00 X 1,00 X 0,50 M</v>
          </cell>
          <cell r="D4685" t="str">
            <v xml:space="preserve">UN    </v>
          </cell>
          <cell r="E4685" t="str">
            <v>1.155,46</v>
          </cell>
        </row>
        <row r="4686">
          <cell r="A4686">
            <v>43439</v>
          </cell>
          <cell r="B4686">
            <v>43439</v>
          </cell>
          <cell r="C4686" t="str">
            <v>CAIXA PRE-MOLDADA PARA BOCA DE LOBO, EM CONCRETO ARMADO, COM FCK DE 25 MPA, COM DIMENSOES 1,10 X 0,65 X 1,00 M (COMPRIMENTO X LARGURA X ALTURA)</v>
          </cell>
          <cell r="D4686" t="str">
            <v xml:space="preserve">UN    </v>
          </cell>
          <cell r="E4686" t="str">
            <v>517,64</v>
          </cell>
        </row>
        <row r="4687">
          <cell r="A4687">
            <v>43440</v>
          </cell>
          <cell r="B4687">
            <v>43440</v>
          </cell>
          <cell r="C4687" t="str">
            <v>CONJUNTO PRE-MOLDADO COMPOSTO POR GRELHA (0,99 X 0,45 M), QUADRO (1,10 X 0,52 M) E CANTONEIRA (1,10 X 0,35 M), EM CONCRETO ARMADO, COM FCK DE 21 MPA</v>
          </cell>
          <cell r="D4687" t="str">
            <v xml:space="preserve">UN    </v>
          </cell>
          <cell r="E4687" t="str">
            <v>446,47</v>
          </cell>
        </row>
        <row r="4688">
          <cell r="A4688">
            <v>43441</v>
          </cell>
          <cell r="B4688">
            <v>43441</v>
          </cell>
          <cell r="C4688" t="str">
            <v>ANEL EM CONCRETO ARMADO, LISO, PARA POCOS DE INSPECAO, COM FUNDO, DIAMETRO INTERNO DE 0,60 M E ALTURA DE 0,50 M</v>
          </cell>
          <cell r="D4688" t="str">
            <v xml:space="preserve">UN    </v>
          </cell>
          <cell r="E4688" t="str">
            <v>166,38</v>
          </cell>
        </row>
        <row r="4689">
          <cell r="A4689">
            <v>43442</v>
          </cell>
          <cell r="B4689">
            <v>43442</v>
          </cell>
          <cell r="C4689" t="str">
            <v>ANEL EM CONCRETO ARMADO, LISO, PARA POCOS DE VISITAS, POCOS DE INSPECAO, FOSSAS SEPTICAS E SUMIDOUROS, COM FUNDO, DIAMETRO INTERNO DE 0,80 M E ALTURA DE 0,50 M</v>
          </cell>
          <cell r="D4689" t="str">
            <v xml:space="preserve">UN    </v>
          </cell>
          <cell r="E4689" t="str">
            <v>221,84</v>
          </cell>
        </row>
        <row r="4690">
          <cell r="A4690">
            <v>43443</v>
          </cell>
          <cell r="B4690">
            <v>43443</v>
          </cell>
          <cell r="C4690" t="str">
            <v>ANEL EM CONCRETO ARMADO, LISO, PARA POCOS DE VISITAS, POCOS DE INSPECAO, FOSSAS SEPTICAS E SUMIDOUROS, COM FUNDO, DIAMETRO INTERNO DE 1,00 M E ALTURA DE 0,50 M</v>
          </cell>
          <cell r="D4690" t="str">
            <v xml:space="preserve">UN    </v>
          </cell>
          <cell r="E4690" t="str">
            <v>291,17</v>
          </cell>
        </row>
        <row r="4691">
          <cell r="A4691">
            <v>43444</v>
          </cell>
          <cell r="B4691">
            <v>43444</v>
          </cell>
          <cell r="C4691" t="str">
            <v>ANEL EM CONCRETO ARMADO, LISO, PARA POCOS DE VISITA, POCOS DE INSPECAO, FOSSAS SEPTICAS E SUMIDOUROS, COM FUNDO, DIAMETRO INTERNO DE 1,20 M E ALTURA DE 0,75 M</v>
          </cell>
          <cell r="D4691" t="str">
            <v xml:space="preserve">UN    </v>
          </cell>
          <cell r="E4691" t="str">
            <v>402,10</v>
          </cell>
        </row>
        <row r="4692">
          <cell r="A4692">
            <v>43445</v>
          </cell>
          <cell r="B4692">
            <v>43445</v>
          </cell>
          <cell r="C4692" t="str">
            <v>ANEL EM CONCRETO ARMADO, LISO, PARA, POCOS DE VISITA, POCOS DE INSPECAO, FOSSAS SEPTICAS E SUMIDOUROS, COM FUNDO, DIAMETRO INTERNO DE 1,50 M E ALTURA DE 1,00 M</v>
          </cell>
          <cell r="D4692" t="str">
            <v xml:space="preserve">UN    </v>
          </cell>
          <cell r="E4692" t="str">
            <v>554,62</v>
          </cell>
        </row>
        <row r="4693">
          <cell r="A4693">
            <v>43446</v>
          </cell>
          <cell r="B4693">
            <v>43446</v>
          </cell>
          <cell r="C4693" t="str">
            <v>ANEL EM CONCRETO ARMADO, PERFURADO, PARA FOSSAS SEPTICAS E SUMIDOUROS, SEM FUNDO, DIAMETRO INTERNO DE 2,00 M E ALTURA DE 0,50 M</v>
          </cell>
          <cell r="D4693" t="str">
            <v xml:space="preserve">UN    </v>
          </cell>
          <cell r="E4693" t="str">
            <v>526,89</v>
          </cell>
        </row>
        <row r="4694">
          <cell r="A4694">
            <v>43447</v>
          </cell>
          <cell r="B4694">
            <v>43447</v>
          </cell>
          <cell r="C4694" t="str">
            <v>ANEL EM CONCRETO ARMADO, PERFURADO, PARA FOSSAS SEPTICAS E SUMIDOUROS, SEM FUNDO, DIAMETRO INTERNO DE 2,50 M E ALTURA DE 0,50 M</v>
          </cell>
          <cell r="D4694" t="str">
            <v xml:space="preserve">UN    </v>
          </cell>
          <cell r="E4694" t="str">
            <v>647,05</v>
          </cell>
        </row>
        <row r="4695">
          <cell r="A4695">
            <v>43448</v>
          </cell>
          <cell r="B4695">
            <v>43448</v>
          </cell>
          <cell r="C4695" t="str">
            <v>ANEL EM CONCRETO ARMADO, PERFURADO, PARA FOSSAS SEPTICAS E SUMIDOUROS, SEM FUNDO, DIAMETRO INTERNO DE 3,00 M E ALTURA DE 0,50 M</v>
          </cell>
          <cell r="D4695" t="str">
            <v xml:space="preserve">UN    </v>
          </cell>
          <cell r="E4695" t="str">
            <v>905,88</v>
          </cell>
        </row>
        <row r="4696">
          <cell r="A4696">
            <v>43458</v>
          </cell>
          <cell r="B4696">
            <v>43458</v>
          </cell>
          <cell r="C4696" t="str">
            <v>FERRAMENTAS - FAMILIA ALMOXARIFE - HORISTA (ENCARGOS COMPLEMENTARES - COLETADO CAIXA)</v>
          </cell>
          <cell r="D4696" t="str">
            <v xml:space="preserve">H     </v>
          </cell>
          <cell r="E4696" t="str">
            <v>0,06</v>
          </cell>
        </row>
        <row r="4697">
          <cell r="A4697">
            <v>43459</v>
          </cell>
          <cell r="B4697">
            <v>43459</v>
          </cell>
          <cell r="C4697" t="str">
            <v>FERRAMENTAS - FAMILIA CARPINTEIRO DE FORMAS - HORISTA (ENCARGOS COMPLEMENTARES - COLETADO CAIXA)</v>
          </cell>
          <cell r="D4697" t="str">
            <v xml:space="preserve">H     </v>
          </cell>
          <cell r="E4697" t="str">
            <v>0,49</v>
          </cell>
        </row>
        <row r="4698">
          <cell r="A4698">
            <v>43460</v>
          </cell>
          <cell r="B4698">
            <v>43460</v>
          </cell>
          <cell r="C4698" t="str">
            <v>FERRAMENTAS - FAMILIA ELETRICISTA - HORISTA (ENCARGOS COMPLEMENTARES - COLETADO CAIXA)</v>
          </cell>
          <cell r="D4698" t="str">
            <v xml:space="preserve">H     </v>
          </cell>
          <cell r="E4698" t="str">
            <v>0,86</v>
          </cell>
        </row>
        <row r="4699">
          <cell r="A4699">
            <v>43461</v>
          </cell>
          <cell r="B4699">
            <v>43461</v>
          </cell>
          <cell r="C4699" t="str">
            <v>FERRAMENTAS - FAMILIA ENCANADOR - HORISTA (ENCARGOS COMPLEMENTARES - COLETADO CAIXA)</v>
          </cell>
          <cell r="D4699" t="str">
            <v xml:space="preserve">H     </v>
          </cell>
          <cell r="E4699" t="str">
            <v>0,32</v>
          </cell>
        </row>
        <row r="4700">
          <cell r="A4700">
            <v>43462</v>
          </cell>
          <cell r="B4700">
            <v>43462</v>
          </cell>
          <cell r="C4700" t="str">
            <v>FERRAMENTAS - FAMILIA ENGENHEIRO CIVIL - HORISTA (ENCARGOS COMPLEMENTARES - COLETADO CAIXA)</v>
          </cell>
          <cell r="D4700" t="str">
            <v xml:space="preserve">H     </v>
          </cell>
          <cell r="E4700" t="str">
            <v>0,01</v>
          </cell>
        </row>
        <row r="4701">
          <cell r="A4701">
            <v>43463</v>
          </cell>
          <cell r="B4701">
            <v>43463</v>
          </cell>
          <cell r="C4701" t="str">
            <v>FERRAMENTAS - FAMILIA ENCARREGADO GERAL - HORISTA (ENCARGOS COMPLEMENTARES - COLETADO CAIXA)</v>
          </cell>
          <cell r="D4701" t="str">
            <v xml:space="preserve">H     </v>
          </cell>
          <cell r="E4701" t="str">
            <v>0,11</v>
          </cell>
        </row>
        <row r="4702">
          <cell r="A4702">
            <v>43464</v>
          </cell>
          <cell r="B4702">
            <v>43464</v>
          </cell>
          <cell r="C4702" t="str">
            <v>FERRAMENTAS - FAMILIA OPERADOR ESCAVADEIRA - HORISTA (ENCARGOS COMPLEMENTARES - COLETADO CAIXA)</v>
          </cell>
          <cell r="D4702" t="str">
            <v xml:space="preserve">H     </v>
          </cell>
          <cell r="E4702" t="str">
            <v>0,01</v>
          </cell>
        </row>
        <row r="4703">
          <cell r="A4703">
            <v>43465</v>
          </cell>
          <cell r="B4703">
            <v>43465</v>
          </cell>
          <cell r="C4703" t="str">
            <v>FERRAMENTAS - FAMILIA PEDREIRO - HORISTA (ENCARGOS COMPLEMENTARES - COLETADO CAIXA)</v>
          </cell>
          <cell r="D4703" t="str">
            <v xml:space="preserve">H     </v>
          </cell>
          <cell r="E4703" t="str">
            <v>0,84</v>
          </cell>
        </row>
        <row r="4704">
          <cell r="A4704">
            <v>43466</v>
          </cell>
          <cell r="B4704">
            <v>43466</v>
          </cell>
          <cell r="C4704" t="str">
            <v>FERRAMENTAS - FAMILIA PINTOR - HORISTA (ENCARGOS COMPLEMENTARES - COLETADO CAIXA)</v>
          </cell>
          <cell r="D4704" t="str">
            <v xml:space="preserve">H     </v>
          </cell>
          <cell r="E4704" t="str">
            <v>1,68</v>
          </cell>
        </row>
        <row r="4705">
          <cell r="A4705">
            <v>43467</v>
          </cell>
          <cell r="B4705">
            <v>43467</v>
          </cell>
          <cell r="C4705" t="str">
            <v>FERRAMENTAS - FAMILIA SERVENTE - HORISTA (ENCARGOS COMPLEMENTARES - COLETADO CAIXA)</v>
          </cell>
          <cell r="D4705" t="str">
            <v xml:space="preserve">H     </v>
          </cell>
          <cell r="E4705" t="str">
            <v>0,59</v>
          </cell>
        </row>
        <row r="4706">
          <cell r="A4706">
            <v>43468</v>
          </cell>
          <cell r="B4706">
            <v>43468</v>
          </cell>
          <cell r="C4706" t="str">
            <v>FERRAMENTAS - FAMILIA SOLDADOR - HORISTA (ENCARGOS COMPLEMENTARES - COLETADO CAIXA)</v>
          </cell>
          <cell r="D4706" t="str">
            <v xml:space="preserve">H     </v>
          </cell>
          <cell r="E4706" t="str">
            <v>1,17</v>
          </cell>
        </row>
        <row r="4707">
          <cell r="A4707">
            <v>43469</v>
          </cell>
          <cell r="B4707">
            <v>43469</v>
          </cell>
          <cell r="C4707" t="str">
            <v>FERRAMENTAS - FAMILIA TOPOGRAFO - HORISTA (ENCARGOS COMPLEMENTARES - COLETADO CAIXA)</v>
          </cell>
          <cell r="D4707" t="str">
            <v xml:space="preserve">H     </v>
          </cell>
          <cell r="E4707" t="str">
            <v>0,08</v>
          </cell>
        </row>
        <row r="4708">
          <cell r="A4708">
            <v>43470</v>
          </cell>
          <cell r="B4708">
            <v>43470</v>
          </cell>
          <cell r="C4708" t="str">
            <v>FERRAMENTAS - FAMILIA ALMOXARIFE - MENSALISTA (ENCARGOS COMPLEMENTARES - COLETADO CAIXA)</v>
          </cell>
          <cell r="D4708" t="str">
            <v xml:space="preserve">MES   </v>
          </cell>
          <cell r="E4708" t="str">
            <v>10,60</v>
          </cell>
        </row>
        <row r="4709">
          <cell r="A4709">
            <v>43471</v>
          </cell>
          <cell r="B4709">
            <v>43471</v>
          </cell>
          <cell r="C4709" t="str">
            <v>FERRAMENTAS - FAMILIA CARPINTEIRO DE FORMAS - MENSALISTA (ENCARGOS COMPLEMENTARES - COLETADO CAIXA)</v>
          </cell>
          <cell r="D4709" t="str">
            <v xml:space="preserve">MES   </v>
          </cell>
          <cell r="E4709" t="str">
            <v>92,90</v>
          </cell>
        </row>
        <row r="4710">
          <cell r="A4710">
            <v>43472</v>
          </cell>
          <cell r="B4710">
            <v>43472</v>
          </cell>
          <cell r="C4710" t="str">
            <v>FERRAMENTAS - FAMILIA ELETRICISTA - MENSALISTA (ENCARGOS COMPLEMENTARES - COLETADO CAIXA)</v>
          </cell>
          <cell r="D4710" t="str">
            <v xml:space="preserve">MES   </v>
          </cell>
          <cell r="E4710" t="str">
            <v>161,79</v>
          </cell>
        </row>
        <row r="4711">
          <cell r="A4711">
            <v>43473</v>
          </cell>
          <cell r="B4711">
            <v>43473</v>
          </cell>
          <cell r="C4711" t="str">
            <v>FERRAMENTAS - FAMILIA ENCANADOR - MENSALISTA (ENCARGOS COMPLEMENTARES - COLETADO CAIXA)</v>
          </cell>
          <cell r="D4711" t="str">
            <v xml:space="preserve">MES   </v>
          </cell>
          <cell r="E4711" t="str">
            <v>60,76</v>
          </cell>
        </row>
        <row r="4712">
          <cell r="A4712">
            <v>43474</v>
          </cell>
          <cell r="B4712">
            <v>43474</v>
          </cell>
          <cell r="C4712" t="str">
            <v>FERRAMENTAS - FAMILIA ENGENHEIRO CIVIL - MENSALISTA (ENCARGOS COMPLEMENTARES - COLETADO CAIXA)</v>
          </cell>
          <cell r="D4712" t="str">
            <v xml:space="preserve">MES   </v>
          </cell>
          <cell r="E4712" t="str">
            <v>2,54</v>
          </cell>
        </row>
        <row r="4713">
          <cell r="A4713">
            <v>43475</v>
          </cell>
          <cell r="B4713">
            <v>43475</v>
          </cell>
          <cell r="C4713" t="str">
            <v>FERRAMENTAS - FAMILIA ENCARREGADO GERAL - MENSALISTA (ENCARGOS COMPLEMENTARES - COLETADO CAIXA)</v>
          </cell>
          <cell r="D4713" t="str">
            <v xml:space="preserve">MES   </v>
          </cell>
          <cell r="E4713" t="str">
            <v>21,49</v>
          </cell>
        </row>
        <row r="4714">
          <cell r="A4714">
            <v>43476</v>
          </cell>
          <cell r="B4714">
            <v>43476</v>
          </cell>
          <cell r="C4714" t="str">
            <v>FERRAMENTAS - FAMILIA OPERADOR ESCAVADEIRA - MENSALISTA (ENCARGOS COMPLEMENTARES - COLETADO CAIXA)</v>
          </cell>
          <cell r="D4714" t="str">
            <v xml:space="preserve">MES   </v>
          </cell>
          <cell r="E4714" t="str">
            <v>0,01</v>
          </cell>
        </row>
        <row r="4715">
          <cell r="A4715">
            <v>43477</v>
          </cell>
          <cell r="B4715">
            <v>43477</v>
          </cell>
          <cell r="C4715" t="str">
            <v>FERRAMENTAS - FAMILIA PEDREIRO - MENSALISTA (ENCARGOS COMPLEMENTARES - COLETADO CAIXA)</v>
          </cell>
          <cell r="D4715" t="str">
            <v xml:space="preserve">MES   </v>
          </cell>
          <cell r="E4715" t="str">
            <v>158,88</v>
          </cell>
        </row>
        <row r="4716">
          <cell r="A4716">
            <v>43478</v>
          </cell>
          <cell r="B4716">
            <v>43478</v>
          </cell>
          <cell r="C4716" t="str">
            <v>FERRAMENTAS - FAMILIA PINTOR - MENSALISTA (ENCARGOS COMPLEMENTARES - COLETADO CAIXA)</v>
          </cell>
          <cell r="D4716" t="str">
            <v xml:space="preserve">MES   </v>
          </cell>
          <cell r="E4716" t="str">
            <v>315,88</v>
          </cell>
        </row>
        <row r="4717">
          <cell r="A4717">
            <v>43479</v>
          </cell>
          <cell r="B4717">
            <v>43479</v>
          </cell>
          <cell r="C4717" t="str">
            <v>FERRAMENTAS - FAMILIA SERVENTE - MENSALISTA (ENCARGOS COMPLEMENTARES - COLETADO CAIXA)</v>
          </cell>
          <cell r="D4717" t="str">
            <v xml:space="preserve">MES   </v>
          </cell>
          <cell r="E4717" t="str">
            <v>110,64</v>
          </cell>
        </row>
        <row r="4718">
          <cell r="A4718">
            <v>43480</v>
          </cell>
          <cell r="B4718">
            <v>43480</v>
          </cell>
          <cell r="C4718" t="str">
            <v>FERRAMENTAS - FAMILIA SOLDADOR - MENSALISTA (ENCARGOS COMPLEMENTARES - COLETADO CAIXA)</v>
          </cell>
          <cell r="D4718" t="str">
            <v xml:space="preserve">MES   </v>
          </cell>
          <cell r="E4718" t="str">
            <v>220,75</v>
          </cell>
        </row>
        <row r="4719">
          <cell r="A4719">
            <v>43481</v>
          </cell>
          <cell r="B4719">
            <v>43481</v>
          </cell>
          <cell r="C4719" t="str">
            <v>FERRAMENTAS - FAMILIA TOPOGRAFO - MENSALISTA (ENCARGOS COMPLEMENTARES - COLETADO CAIXA)</v>
          </cell>
          <cell r="D4719" t="str">
            <v xml:space="preserve">MES   </v>
          </cell>
          <cell r="E4719" t="str">
            <v>15,18</v>
          </cell>
        </row>
        <row r="4720">
          <cell r="A4720">
            <v>43482</v>
          </cell>
          <cell r="B4720">
            <v>43482</v>
          </cell>
          <cell r="C4720" t="str">
            <v>EPI - FAMILIA ALMOXARIFE - HORISTA (ENCARGOS COMPLEMENTARES - COLETADO CAIXA)</v>
          </cell>
          <cell r="D4720" t="str">
            <v xml:space="preserve">H     </v>
          </cell>
          <cell r="E4720" t="str">
            <v>0,75</v>
          </cell>
        </row>
        <row r="4721">
          <cell r="A4721">
            <v>43483</v>
          </cell>
          <cell r="B4721">
            <v>43483</v>
          </cell>
          <cell r="C4721" t="str">
            <v>EPI - FAMILIA CARPINTEIRO DE FORMAS - HORISTA (ENCARGOS COMPLEMENTARES - COLETADO CAIXA)</v>
          </cell>
          <cell r="D4721" t="str">
            <v xml:space="preserve">H     </v>
          </cell>
          <cell r="E4721" t="str">
            <v>1,34</v>
          </cell>
        </row>
        <row r="4722">
          <cell r="A4722">
            <v>43484</v>
          </cell>
          <cell r="B4722">
            <v>43484</v>
          </cell>
          <cell r="C4722" t="str">
            <v>EPI - FAMILIA ELETRICISTA - HORISTA (ENCARGOS COMPLEMENTARES - COLETADO CAIXA)</v>
          </cell>
          <cell r="D4722" t="str">
            <v xml:space="preserve">H     </v>
          </cell>
          <cell r="E4722" t="str">
            <v>1,14</v>
          </cell>
        </row>
        <row r="4723">
          <cell r="A4723">
            <v>43485</v>
          </cell>
          <cell r="B4723">
            <v>43485</v>
          </cell>
          <cell r="C4723" t="str">
            <v>EPI - FAMILIA ENCANADOR - HORISTA (ENCARGOS COMPLEMENTARES - COLETADO CAIXA)</v>
          </cell>
          <cell r="D4723" t="str">
            <v xml:space="preserve">H     </v>
          </cell>
          <cell r="E4723" t="str">
            <v>1,01</v>
          </cell>
        </row>
        <row r="4724">
          <cell r="A4724">
            <v>43486</v>
          </cell>
          <cell r="B4724">
            <v>43486</v>
          </cell>
          <cell r="C4724" t="str">
            <v>EPI - FAMILIA ENGENHEIRO CIVIL - HORISTA (ENCARGOS COMPLEMENTARES - COLETADO CAIXA)</v>
          </cell>
          <cell r="D4724" t="str">
            <v xml:space="preserve">H     </v>
          </cell>
          <cell r="E4724" t="str">
            <v>0,71</v>
          </cell>
        </row>
        <row r="4725">
          <cell r="A4725">
            <v>43487</v>
          </cell>
          <cell r="B4725">
            <v>43487</v>
          </cell>
          <cell r="C4725" t="str">
            <v>EPI - FAMILIA ENCARREGADO GERAL - HORISTA (ENCARGOS COMPLEMENTARES - COLETADO CAIXA)</v>
          </cell>
          <cell r="D4725" t="str">
            <v xml:space="preserve">H     </v>
          </cell>
          <cell r="E4725" t="str">
            <v>1,17</v>
          </cell>
        </row>
        <row r="4726">
          <cell r="A4726">
            <v>43488</v>
          </cell>
          <cell r="B4726">
            <v>43488</v>
          </cell>
          <cell r="C4726" t="str">
            <v>EPI - FAMILIA OPERADOR ESCAVADEIRA - HORISTA (ENCARGOS COMPLEMENTARES - COLETADO CAIXA)</v>
          </cell>
          <cell r="D4726" t="str">
            <v xml:space="preserve">H     </v>
          </cell>
          <cell r="E4726" t="str">
            <v>0,82</v>
          </cell>
        </row>
        <row r="4727">
          <cell r="A4727">
            <v>43489</v>
          </cell>
          <cell r="B4727">
            <v>43489</v>
          </cell>
          <cell r="C4727" t="str">
            <v>EPI - FAMILIA PEDREIRO - HORISTA (ENCARGOS COMPLEMENTARES - COLETADO CAIXA)</v>
          </cell>
          <cell r="D4727" t="str">
            <v xml:space="preserve">H     </v>
          </cell>
          <cell r="E4727" t="str">
            <v>1,17</v>
          </cell>
        </row>
        <row r="4728">
          <cell r="A4728">
            <v>43490</v>
          </cell>
          <cell r="B4728">
            <v>43490</v>
          </cell>
          <cell r="C4728" t="str">
            <v>EPI - FAMILIA PINTOR - HORISTA (ENCARGOS COMPLEMENTARES - COLETADO CAIXA)</v>
          </cell>
          <cell r="D4728" t="str">
            <v xml:space="preserve">H     </v>
          </cell>
          <cell r="E4728" t="str">
            <v>1,68</v>
          </cell>
        </row>
        <row r="4729">
          <cell r="A4729">
            <v>43491</v>
          </cell>
          <cell r="B4729">
            <v>43491</v>
          </cell>
          <cell r="C4729" t="str">
            <v>EPI - FAMILIA SERVENTE - HORISTA (ENCARGOS COMPLEMENTARES - COLETADO CAIXA)</v>
          </cell>
          <cell r="D4729" t="str">
            <v xml:space="preserve">H     </v>
          </cell>
          <cell r="E4729" t="str">
            <v>1,25</v>
          </cell>
        </row>
        <row r="4730">
          <cell r="A4730">
            <v>43492</v>
          </cell>
          <cell r="B4730">
            <v>43492</v>
          </cell>
          <cell r="C4730" t="str">
            <v>EPI - FAMILIA SOLDADOR - HORISTA (ENCARGOS COMPLEMENTARES - COLETADO CAIXA)</v>
          </cell>
          <cell r="D4730" t="str">
            <v xml:space="preserve">H     </v>
          </cell>
          <cell r="E4730" t="str">
            <v>1,68</v>
          </cell>
        </row>
        <row r="4731">
          <cell r="A4731">
            <v>43493</v>
          </cell>
          <cell r="B4731">
            <v>43493</v>
          </cell>
          <cell r="C4731" t="str">
            <v>EPI - FAMILIA TOPOGRAFO - HORISTA (ENCARGOS COMPLEMENTARES - COLETADO CAIXA)</v>
          </cell>
          <cell r="D4731" t="str">
            <v xml:space="preserve">H     </v>
          </cell>
          <cell r="E4731" t="str">
            <v>0,67</v>
          </cell>
        </row>
        <row r="4732">
          <cell r="A4732">
            <v>43494</v>
          </cell>
          <cell r="B4732">
            <v>43494</v>
          </cell>
          <cell r="C4732" t="str">
            <v>EPI - FAMILIA ALMOXARIFE - MENSALISTA (ENCARGOS COMPLEMENTARES - COLETADO CAIXA)</v>
          </cell>
          <cell r="D4732" t="str">
            <v xml:space="preserve">MES   </v>
          </cell>
          <cell r="E4732" t="str">
            <v>140,69</v>
          </cell>
        </row>
        <row r="4733">
          <cell r="A4733">
            <v>43495</v>
          </cell>
          <cell r="B4733">
            <v>43495</v>
          </cell>
          <cell r="C4733" t="str">
            <v>EPI - FAMILIA CARPINTEIRO DE FORMAS - MENSALISTA (ENCARGOS COMPLEMENTARES - COLETADO CAIXA)</v>
          </cell>
          <cell r="D4733" t="str">
            <v xml:space="preserve">MES   </v>
          </cell>
          <cell r="E4733" t="str">
            <v>253,46</v>
          </cell>
        </row>
        <row r="4734">
          <cell r="A4734">
            <v>43496</v>
          </cell>
          <cell r="B4734">
            <v>43496</v>
          </cell>
          <cell r="C4734" t="str">
            <v>EPI - FAMILIA ELETRICISTA - MENSALISTA (ENCARGOS COMPLEMENTARES - COLETADO CAIXA)</v>
          </cell>
          <cell r="D4734" t="str">
            <v xml:space="preserve">MES   </v>
          </cell>
          <cell r="E4734" t="str">
            <v>214,40</v>
          </cell>
        </row>
        <row r="4735">
          <cell r="A4735">
            <v>43497</v>
          </cell>
          <cell r="B4735">
            <v>43497</v>
          </cell>
          <cell r="C4735" t="str">
            <v>EPI - FAMILIA ENCANADOR - MENSALISTA (ENCARGOS COMPLEMENTARES - COLETADO CAIXA)</v>
          </cell>
          <cell r="D4735" t="str">
            <v xml:space="preserve">MES   </v>
          </cell>
          <cell r="E4735" t="str">
            <v>189,52</v>
          </cell>
        </row>
        <row r="4736">
          <cell r="A4736">
            <v>43498</v>
          </cell>
          <cell r="B4736">
            <v>43498</v>
          </cell>
          <cell r="C4736" t="str">
            <v>EPI - FAMILIA ENGENHEIRO CIVIL - MENSALISTA (ENCARGOS COMPLEMENTARES - COLETADO CAIXA)</v>
          </cell>
          <cell r="D4736" t="str">
            <v xml:space="preserve">MES   </v>
          </cell>
          <cell r="E4736" t="str">
            <v>133,45</v>
          </cell>
        </row>
        <row r="4737">
          <cell r="A4737">
            <v>43499</v>
          </cell>
          <cell r="B4737">
            <v>43499</v>
          </cell>
          <cell r="C4737" t="str">
            <v>EPI - FAMILIA ENCARREGADO GERAL - MENSALISTA (ENCARGOS COMPLEMENTARES - COLETADO CAIXA)</v>
          </cell>
          <cell r="D4737" t="str">
            <v xml:space="preserve">MES   </v>
          </cell>
          <cell r="E4737" t="str">
            <v>221,51</v>
          </cell>
        </row>
        <row r="4738">
          <cell r="A4738">
            <v>43500</v>
          </cell>
          <cell r="B4738">
            <v>43500</v>
          </cell>
          <cell r="C4738" t="str">
            <v>EPI - FAMILIA OPERADOR ESCAVADEIRA - MENSALISTA (ENCARGOS COMPLEMENTARES - COLETADO CAIXA)</v>
          </cell>
          <cell r="D4738" t="str">
            <v xml:space="preserve">MES   </v>
          </cell>
          <cell r="E4738" t="str">
            <v>154,53</v>
          </cell>
        </row>
        <row r="4739">
          <cell r="A4739">
            <v>43501</v>
          </cell>
          <cell r="B4739">
            <v>43501</v>
          </cell>
          <cell r="C4739" t="str">
            <v>EPI - FAMILIA PEDREIRO - MENSALISTA (ENCARGOS COMPLEMENTARES - COLETADO CAIXA)</v>
          </cell>
          <cell r="D4739" t="str">
            <v xml:space="preserve">MES   </v>
          </cell>
          <cell r="E4739" t="str">
            <v>220,75</v>
          </cell>
        </row>
        <row r="4740">
          <cell r="A4740">
            <v>43502</v>
          </cell>
          <cell r="B4740">
            <v>43502</v>
          </cell>
          <cell r="C4740" t="str">
            <v>EPI - FAMILIA PINTOR - MENSALISTA (ENCARGOS COMPLEMENTARES - COLETADO CAIXA)</v>
          </cell>
          <cell r="D4740" t="str">
            <v xml:space="preserve">MES   </v>
          </cell>
          <cell r="E4740" t="str">
            <v>316,25</v>
          </cell>
        </row>
        <row r="4741">
          <cell r="A4741">
            <v>43503</v>
          </cell>
          <cell r="B4741">
            <v>43503</v>
          </cell>
          <cell r="C4741" t="str">
            <v>EPI - FAMILIA SERVENTE - MENSALISTA (ENCARGOS COMPLEMENTARES - COLETADO CAIXA)</v>
          </cell>
          <cell r="D4741" t="str">
            <v xml:space="preserve">MES   </v>
          </cell>
          <cell r="E4741" t="str">
            <v>235,50</v>
          </cell>
        </row>
        <row r="4742">
          <cell r="A4742">
            <v>43504</v>
          </cell>
          <cell r="B4742">
            <v>43504</v>
          </cell>
          <cell r="C4742" t="str">
            <v>EPI - FAMILIA SOLDADOR - MENSALISTA (ENCARGOS COMPLEMENTARES - COLETADO CAIXA)</v>
          </cell>
          <cell r="D4742" t="str">
            <v xml:space="preserve">MES   </v>
          </cell>
          <cell r="E4742" t="str">
            <v>317,67</v>
          </cell>
        </row>
        <row r="4743">
          <cell r="A4743">
            <v>43505</v>
          </cell>
          <cell r="B4743">
            <v>43505</v>
          </cell>
          <cell r="C4743" t="str">
            <v>EPI - FAMILIA TOPOGRAFO - MENSALISTA (ENCARGOS COMPLEMENTARES - COLETADO CAIXA)</v>
          </cell>
          <cell r="D4743" t="str">
            <v xml:space="preserve">MES   </v>
          </cell>
          <cell r="E4743" t="str">
            <v>126,70</v>
          </cell>
        </row>
        <row r="4744">
          <cell r="A4744">
            <v>43543</v>
          </cell>
          <cell r="B4744">
            <v>43543</v>
          </cell>
          <cell r="C4744" t="str">
            <v>LUMINARIA TIPO TARTARUGA A PROVA DE TEMPO, GASES, VAPOR E PO, EM ALUMINIO, COM GRADE, BASE E27, POTENCIA MAXIMA 100 W - REF Y 25/1 (NAO INCLUI LAMPADA)</v>
          </cell>
          <cell r="D4744" t="str">
            <v xml:space="preserve">UN    </v>
          </cell>
          <cell r="E4744" t="str">
            <v>199,02</v>
          </cell>
        </row>
        <row r="4745">
          <cell r="A4745">
            <v>43575</v>
          </cell>
          <cell r="B4745">
            <v>43575</v>
          </cell>
          <cell r="C4745" t="str">
            <v>FECHO QUEBRA UNHA, EM LATAO COM ACABAMENTO CROMADO, DE EMBUTIR, COM COMANDO DESLIZANTE, ALTURA DE 22 CM, LARGURA MINIMA DE 1,90 CM E ESPESSURA MINIMA DE 1,90 MM</v>
          </cell>
          <cell r="D4745" t="str">
            <v xml:space="preserve">UN    </v>
          </cell>
          <cell r="E4745" t="str">
            <v>48,64</v>
          </cell>
        </row>
        <row r="4746">
          <cell r="A4746">
            <v>43577</v>
          </cell>
          <cell r="B4746">
            <v>43577</v>
          </cell>
          <cell r="C4746" t="str">
            <v>FECHO QUEBRA UNHA, EM LATAO COM ACABAMENTO CROMADO, DE EMBUTIR, COM COMANDO DESLIZANTE, ALTURA DE 40 CM, LARGURA MINIMA DE 1,90 CM E ESPESSURA MINIMA DE 1,90 MM</v>
          </cell>
          <cell r="D4746" t="str">
            <v xml:space="preserve">UN    </v>
          </cell>
          <cell r="E4746" t="str">
            <v>84,56</v>
          </cell>
        </row>
        <row r="4747">
          <cell r="A4747">
            <v>43583</v>
          </cell>
          <cell r="B4747">
            <v>43583</v>
          </cell>
          <cell r="C4747" t="str">
            <v>FERROLHO COM FECHO CHATO E PORTA CADEADO , EM ACO GALVANIZADO / ZINCADO, DE SOBREPOR, COM COMPRIMENTO DE 3" A 4", CHAPA COM ESPESSURA MINIMA DE 1,70 MM E LARGURA MINIMA DE 5,00 CM (FECHO REFORCADO)</v>
          </cell>
          <cell r="D4747" t="str">
            <v xml:space="preserve">UN    </v>
          </cell>
          <cell r="E4747" t="str">
            <v>9,48</v>
          </cell>
        </row>
        <row r="4748">
          <cell r="A4748">
            <v>43586</v>
          </cell>
          <cell r="B4748">
            <v>43586</v>
          </cell>
          <cell r="C4748" t="str">
            <v>FERROLHO COM FECHO CHATO E PORTA CADEADO , EM ACO GALVANIZADO / ZINCADO, DE SOBREPOR, COM COMPRIMENTO DE 5", CHAPA COM ESPESSURA MINIMA DE 0,90 MM E LARGURA MINIMA DE 3,20 CM (FECHO SIMPLES)</v>
          </cell>
          <cell r="D4748" t="str">
            <v xml:space="preserve">UN    </v>
          </cell>
          <cell r="E4748" t="str">
            <v>9,72</v>
          </cell>
        </row>
        <row r="4749">
          <cell r="A4749">
            <v>43587</v>
          </cell>
          <cell r="B4749">
            <v>43587</v>
          </cell>
          <cell r="C4749" t="str">
            <v>FERROLHO COM FECHO CHATO E PORTA CADEADO , EM ACO GALVANIZADO / ZINCADO, DE SOBREPOR, COM COMPRIMENTO DE 6", CHAPA COM ESPESSURA MINIMA DE 0,90 MM E LARGURA MINIMA DE 3,80 CM (FECHO SIMPLES)</v>
          </cell>
          <cell r="D4749" t="str">
            <v xml:space="preserve">UN    </v>
          </cell>
          <cell r="E4749" t="str">
            <v>12,22</v>
          </cell>
        </row>
        <row r="4750">
          <cell r="A4750">
            <v>43589</v>
          </cell>
          <cell r="B4750">
            <v>43589</v>
          </cell>
          <cell r="C4750" t="str">
            <v>CREMONA RETANGULAR INJETADA LISA, COM CASTANHA / ALCA, EM LATAO, COM ACABAMENTO CROMADO, DE SOBREPOR / EMBUTIR</v>
          </cell>
          <cell r="D4750" t="str">
            <v xml:space="preserve">UN    </v>
          </cell>
          <cell r="E4750" t="str">
            <v>27,40</v>
          </cell>
        </row>
        <row r="4751">
          <cell r="A4751">
            <v>43590</v>
          </cell>
          <cell r="B4751">
            <v>43590</v>
          </cell>
          <cell r="C4751" t="str">
            <v>CREMONA RETANGULAR INJETADA LISA COM CHAVE, COM CASTANHA / ALCA, EM LATAO, COM ACABAMENTO CROMADO, DE SOBREPOR / EMBUTIR</v>
          </cell>
          <cell r="D4751" t="str">
            <v xml:space="preserve">UN    </v>
          </cell>
          <cell r="E4751" t="str">
            <v>151,44</v>
          </cell>
        </row>
        <row r="4752">
          <cell r="A4752">
            <v>43595</v>
          </cell>
          <cell r="B4752">
            <v>43595</v>
          </cell>
          <cell r="C4752" t="str">
            <v>VARA FINA PARA CREMONA, EM FERRO ZINCADO BRANCO, COM DIAMETRO DE APROX 10 MM E COMPRIMENTO DE 1,20 M</v>
          </cell>
          <cell r="D4752" t="str">
            <v xml:space="preserve">UN    </v>
          </cell>
          <cell r="E4752" t="str">
            <v>18,53</v>
          </cell>
        </row>
        <row r="4753">
          <cell r="A4753">
            <v>43596</v>
          </cell>
          <cell r="B4753">
            <v>43596</v>
          </cell>
          <cell r="C4753" t="str">
            <v>VARA FINA PARA CREMONA, EM FERRO ZINCADO BRANCO, COM DIAMETRO DE APROX 10 MM E COMPRIMENTO DE 1,50 M</v>
          </cell>
          <cell r="D4753" t="str">
            <v xml:space="preserve">UN    </v>
          </cell>
          <cell r="E4753" t="str">
            <v>21,42</v>
          </cell>
        </row>
        <row r="4754">
          <cell r="A4754">
            <v>43600</v>
          </cell>
          <cell r="B4754">
            <v>43600</v>
          </cell>
          <cell r="C4754" t="str">
            <v>PUXADOR TIPO ALCA, EM ZAMAC CROMADO, COM COMPRIMENTO DE APROX 150 MM, COM ROSETA PARA PORTAS DE MADEIRAS, INCLUINDO PARAFUSOS</v>
          </cell>
          <cell r="D4754" t="str">
            <v xml:space="preserve">UN    </v>
          </cell>
          <cell r="E4754" t="str">
            <v>51,78</v>
          </cell>
        </row>
        <row r="4755">
          <cell r="A4755">
            <v>43601</v>
          </cell>
          <cell r="B4755">
            <v>43601</v>
          </cell>
          <cell r="C4755" t="str">
            <v>PUXADOR TUBULAR RETO SIMPLES, EM ALUMINIO CROMADO, COM COMPRIMENTO DE APROX 400 MM E DIAMETRO DE 25 MM</v>
          </cell>
          <cell r="D4755" t="str">
            <v xml:space="preserve">UN    </v>
          </cell>
          <cell r="E4755" t="str">
            <v>70,49</v>
          </cell>
        </row>
        <row r="4756">
          <cell r="A4756">
            <v>43603</v>
          </cell>
          <cell r="B4756">
            <v>43603</v>
          </cell>
          <cell r="C4756" t="str">
            <v>CADEADO SIMPLES, CORPO EM LATAO MACICO, COM LARGURA DE 50 MM E ALTURA DE APROX 40 MM, HASTE CEMENTADA EM ACO TEMPERADO COM DIAMETRO DE APROX 8,0 MM, INCLUINDO 2 CHAVES</v>
          </cell>
          <cell r="D4756" t="str">
            <v xml:space="preserve">UN    </v>
          </cell>
          <cell r="E4756" t="str">
            <v>42,34</v>
          </cell>
        </row>
        <row r="4757">
          <cell r="A4757">
            <v>43604</v>
          </cell>
          <cell r="B4757">
            <v>43604</v>
          </cell>
          <cell r="C4757" t="str">
            <v>MOLA HIDRAULICA AEREA, PARA PORTAS DE ATE 850 MM E PESO DE ATE 50 KG, COM CORPO EM ALUMINIO E BRACO EM ACO, SEM BRACO DE PARADA</v>
          </cell>
          <cell r="D4757" t="str">
            <v xml:space="preserve">UN    </v>
          </cell>
          <cell r="E4757" t="str">
            <v>122,91</v>
          </cell>
        </row>
        <row r="4758">
          <cell r="A4758">
            <v>43605</v>
          </cell>
          <cell r="B4758">
            <v>43605</v>
          </cell>
          <cell r="C4758" t="str">
            <v>TRILHO PANTOGRAFICO RETO, EM ALUMINIO, TIPO U, COM DIMENSOES DE *38 X 38* MM PARA PORTA DE CORRER</v>
          </cell>
          <cell r="D4758" t="str">
            <v xml:space="preserve">M     </v>
          </cell>
          <cell r="E4758" t="str">
            <v>41,85</v>
          </cell>
        </row>
        <row r="4759">
          <cell r="A4759">
            <v>43606</v>
          </cell>
          <cell r="B4759">
            <v>43606</v>
          </cell>
          <cell r="C4759" t="str">
            <v>PINO GUIA RETO, EM LATAO, CHAPA COM 3 MM DE ESPESSURA E GUIA COM ROLETE DE 9 MM</v>
          </cell>
          <cell r="D4759" t="str">
            <v xml:space="preserve">UN    </v>
          </cell>
          <cell r="E4759" t="str">
            <v>8,54</v>
          </cell>
        </row>
        <row r="4760">
          <cell r="A4760">
            <v>43607</v>
          </cell>
          <cell r="B4760">
            <v>43607</v>
          </cell>
          <cell r="C4760" t="str">
            <v>FECHADURA ESPELHO PARA PORTA DE BANHEIRO, EM ACO INOX (MAQUINA, TESTA E CONTRA-TESTA) E EM ZAMAC (MACANETA, LINGUETA E TRINCOS) COM ACABAMENTO CROMADO, MAQUINA DE 55 MM, INCLUINDO CHAVE TIPO TRANQUETA  (CONJUNTO DE FECHADURAS)</v>
          </cell>
          <cell r="D4760" t="str">
            <v xml:space="preserve">CJ    </v>
          </cell>
          <cell r="E4760" t="str">
            <v>109,32</v>
          </cell>
        </row>
        <row r="4761">
          <cell r="A4761">
            <v>43608</v>
          </cell>
          <cell r="B4761">
            <v>43608</v>
          </cell>
          <cell r="C4761" t="str">
            <v>MAQUINA DE 55 MM PARA FECHADURA, PARA PORTA DE BANHEIRO, EM ACO INOX</v>
          </cell>
          <cell r="D4761" t="str">
            <v xml:space="preserve">UN    </v>
          </cell>
          <cell r="E4761" t="str">
            <v>50,57</v>
          </cell>
        </row>
        <row r="4762">
          <cell r="A4762">
            <v>43609</v>
          </cell>
          <cell r="B4762">
            <v>43609</v>
          </cell>
          <cell r="C4762" t="str">
            <v>MAQUINA DE 40 MM PARA FECHADURA, PARA PORTA INTERNA, EM ACO INOX</v>
          </cell>
          <cell r="D4762" t="str">
            <v xml:space="preserve">UN    </v>
          </cell>
          <cell r="E4762" t="str">
            <v>34,94</v>
          </cell>
        </row>
        <row r="4763">
          <cell r="A4763">
            <v>43610</v>
          </cell>
          <cell r="B4763">
            <v>43610</v>
          </cell>
          <cell r="C4763" t="str">
            <v>FECHADURA ROSETA REDONDA PARA PORTA INTERNA, EM ACO INOX (MAQUINA, TESTA E CONTRA-TESTA) E EM ZAMAC (MACANETA, LINGUETA E TRINCOS) COM ACABAMENTO CROMADO, MAQUINA DE 40 MM, INCLUINDO CHAVE TIPO INTERNA (CONJUNTO DE FECHADURAS)</v>
          </cell>
          <cell r="D4763" t="str">
            <v xml:space="preserve">CJ    </v>
          </cell>
          <cell r="E4763" t="str">
            <v>81,65</v>
          </cell>
        </row>
        <row r="4764">
          <cell r="A4764">
            <v>43611</v>
          </cell>
          <cell r="B4764">
            <v>43611</v>
          </cell>
          <cell r="C4764" t="str">
            <v>FECHADURA ESPELHO PARA PORTA INTERNA, EM ACO INOX (MAQUINA, TESTA E CONTRA-TESTA) E EM ZAMAC (MACANETA, LINGUETA E TRINCOS) COM ACABAMENTO CROMADO, MAQUINA DE 55 MM, INCLUINDO CHAVE TIPO INTERNA</v>
          </cell>
          <cell r="D4764" t="str">
            <v xml:space="preserve">CJ    </v>
          </cell>
          <cell r="E4764" t="str">
            <v>108,86</v>
          </cell>
        </row>
        <row r="4765">
          <cell r="A4765">
            <v>43612</v>
          </cell>
          <cell r="B4765">
            <v>43612</v>
          </cell>
          <cell r="C4765" t="str">
            <v>FECHADRUA BICO DE PAPAGAIO PARA PORTA DE CORRER EXTERNA, EM ACO INOX COM ACABAMENTO CROMADO, MAQUINA COM 45 MM, INCLUINDO CHAVE TIPO CILINDRO</v>
          </cell>
          <cell r="D4765" t="str">
            <v xml:space="preserve">CJ    </v>
          </cell>
          <cell r="E4765" t="str">
            <v>107,00</v>
          </cell>
        </row>
        <row r="4766">
          <cell r="A4766">
            <v>43613</v>
          </cell>
          <cell r="B4766">
            <v>43613</v>
          </cell>
          <cell r="C4766" t="str">
            <v>FECHADRUA BICO DE PAPAGAIO PARA PORTA DE CORRER INTERNA, EM ACO INOX COM ACABAMENTO CROMADO, MAQUINA COM 45 MM, INCLUINDO CHAVE TIPO BIPARTIDA</v>
          </cell>
          <cell r="D4766" t="str">
            <v xml:space="preserve">CJ    </v>
          </cell>
          <cell r="E4766" t="str">
            <v>88,58</v>
          </cell>
        </row>
        <row r="4767">
          <cell r="A4767">
            <v>43614</v>
          </cell>
          <cell r="B4767">
            <v>43614</v>
          </cell>
          <cell r="C4767" t="str">
            <v>TABUA NAO APARELHADA *2,5 X 15* CM, EM MACARANDUBA, ANGELIM OU EQUIVALENTE DA REGIAO - BRUTA</v>
          </cell>
          <cell r="D4767" t="str">
            <v xml:space="preserve">M     </v>
          </cell>
          <cell r="E4767" t="str">
            <v>17,30</v>
          </cell>
        </row>
        <row r="4768">
          <cell r="A4768">
            <v>43617</v>
          </cell>
          <cell r="B4768">
            <v>43617</v>
          </cell>
          <cell r="C4768" t="str">
            <v>ADITIVO PLASTIFICANTE E ESTABILIZADOR PARA ARGAMASSAS DE ASSENTAMENTO E REBOCO, LIQUIDO E ISENTO DE CLORETOS</v>
          </cell>
          <cell r="D4768" t="str">
            <v xml:space="preserve">L     </v>
          </cell>
          <cell r="E4768" t="str">
            <v>8,21</v>
          </cell>
        </row>
        <row r="4769">
          <cell r="A4769">
            <v>43618</v>
          </cell>
          <cell r="B4769">
            <v>43618</v>
          </cell>
          <cell r="C4769" t="str">
            <v>ADITIVO SUPERPLASTIFICANTE DE PEGA NORMAL PARA CONCRETO, LIQUIDO E ISENTO DE CLORETOS</v>
          </cell>
          <cell r="D4769" t="str">
            <v xml:space="preserve">KG    </v>
          </cell>
          <cell r="E4769" t="str">
            <v>19,17</v>
          </cell>
        </row>
        <row r="4770">
          <cell r="A4770">
            <v>43621</v>
          </cell>
          <cell r="B4770">
            <v>43621</v>
          </cell>
          <cell r="C4770" t="str">
            <v>KIT PORTA PRONTA DE MADEIRA, FOLHA PESADA (NBR 15930) DE 900 X 2100 MM, DE 40 MM A 45 MM DE ESPESSURA, COM MARCO EM ACO, NUCLEO SOLIDO, CAPA LISA EM HDF, ACABAMENTO MELAMINICO BRANCO (INCLUI MARCO, ALIZARES, DOBRADICAS E FECHADURA)</v>
          </cell>
          <cell r="D4770" t="str">
            <v xml:space="preserve">UN    </v>
          </cell>
          <cell r="E4770" t="str">
            <v>1.192,24</v>
          </cell>
        </row>
        <row r="4771">
          <cell r="A4771">
            <v>43624</v>
          </cell>
          <cell r="B4771">
            <v>43624</v>
          </cell>
          <cell r="C4771" t="str">
            <v>TINTA LATEX ACRILICA SUPER PREMIUM, COR BRANCO FOSCO</v>
          </cell>
          <cell r="D4771" t="str">
            <v xml:space="preserve">L     </v>
          </cell>
          <cell r="E4771" t="str">
            <v>32,75</v>
          </cell>
        </row>
        <row r="4772">
          <cell r="A4772">
            <v>43625</v>
          </cell>
          <cell r="B4772">
            <v>43625</v>
          </cell>
          <cell r="C4772" t="str">
            <v>TINTA ESMALTE SINTETICO STANDARD ACETINADO</v>
          </cell>
          <cell r="D4772" t="str">
            <v xml:space="preserve">L     </v>
          </cell>
          <cell r="E4772" t="str">
            <v>28,34</v>
          </cell>
        </row>
        <row r="4773">
          <cell r="A4773">
            <v>43626</v>
          </cell>
          <cell r="B4773">
            <v>43626</v>
          </cell>
          <cell r="C4773" t="str">
            <v>MASSA CORRIDA PARA SUPERFICIES DE AMBIENTES INTERNOS</v>
          </cell>
          <cell r="D4773" t="str">
            <v xml:space="preserve">KG    </v>
          </cell>
          <cell r="E4773" t="str">
            <v>3,94</v>
          </cell>
        </row>
        <row r="4774">
          <cell r="A4774">
            <v>43628</v>
          </cell>
          <cell r="B4774">
            <v>43628</v>
          </cell>
          <cell r="C4774" t="str">
            <v>KIT PORTA PRONTA DE MADEIRA, FOLHA PESADA (NBR 15930) DE 800 X 2100 MM, DE 40 MM A 45 MM DE ESPESSURA, COM MARCO EM ACO, NUCLEO SOLIDO, CAPA LISA EM HDF, ACABAMENTO MELAMINICO BRANCO (INCLUI MARCO, ALIZARES, DOBRADICAS E FECHADURA)</v>
          </cell>
          <cell r="D4774" t="str">
            <v xml:space="preserve">UN    </v>
          </cell>
          <cell r="E4774" t="str">
            <v>1.122,11</v>
          </cell>
        </row>
        <row r="4775">
          <cell r="A4775">
            <v>43647</v>
          </cell>
          <cell r="B4775">
            <v>43647</v>
          </cell>
          <cell r="C4775" t="str">
            <v>TINTA ESMALTE SINTETICO STANDARD BRILHANTE</v>
          </cell>
          <cell r="D4775" t="str">
            <v xml:space="preserve">L     </v>
          </cell>
          <cell r="E4775" t="str">
            <v>25,75</v>
          </cell>
        </row>
        <row r="4776">
          <cell r="A4776">
            <v>43648</v>
          </cell>
          <cell r="B4776">
            <v>43648</v>
          </cell>
          <cell r="C4776" t="str">
            <v>TINTA ESMALTE SINTETICO STANDARD FOSCO</v>
          </cell>
          <cell r="D4776" t="str">
            <v xml:space="preserve">L     </v>
          </cell>
          <cell r="E4776" t="str">
            <v>24,84</v>
          </cell>
        </row>
        <row r="4777">
          <cell r="A4777">
            <v>43649</v>
          </cell>
          <cell r="B4777">
            <v>43649</v>
          </cell>
          <cell r="C4777" t="str">
            <v>TINTA ESMALTE BASE AGUA PREMIUM ACETINADO</v>
          </cell>
          <cell r="D4777" t="str">
            <v xml:space="preserve">L     </v>
          </cell>
          <cell r="E4777" t="str">
            <v>36,95</v>
          </cell>
        </row>
        <row r="4778">
          <cell r="A4778">
            <v>43650</v>
          </cell>
          <cell r="B4778">
            <v>43650</v>
          </cell>
          <cell r="C4778" t="str">
            <v>TINTA ESMALTE BASE AGUA PREMIUM BRILHANTE</v>
          </cell>
          <cell r="D4778" t="str">
            <v xml:space="preserve">L     </v>
          </cell>
          <cell r="E4778" t="str">
            <v>34,92</v>
          </cell>
        </row>
        <row r="4779">
          <cell r="A4779">
            <v>43651</v>
          </cell>
          <cell r="B4779">
            <v>43651</v>
          </cell>
          <cell r="C4779" t="str">
            <v>MASSA ACRILICA PARA SUPERFICIES INTERNAS E EXTERNAS</v>
          </cell>
          <cell r="D4779" t="str">
            <v xml:space="preserve">KG    </v>
          </cell>
          <cell r="E4779" t="str">
            <v>7,09</v>
          </cell>
        </row>
        <row r="4780">
          <cell r="A4780">
            <v>43652</v>
          </cell>
          <cell r="B4780">
            <v>43652</v>
          </cell>
          <cell r="C4780" t="str">
            <v>MASSA PARA MADEIRA - INTERIOR E EXTERIOR</v>
          </cell>
          <cell r="D4780" t="str">
            <v xml:space="preserve">KG    </v>
          </cell>
          <cell r="E4780" t="str">
            <v>15,88</v>
          </cell>
        </row>
        <row r="4781">
          <cell r="A4781">
            <v>43653</v>
          </cell>
          <cell r="B4781">
            <v>43653</v>
          </cell>
          <cell r="C4781" t="str">
            <v>FUNDO SINTETICO NIVELADOR BRANCO FOSCO PARA MADEIRA</v>
          </cell>
          <cell r="D4781" t="str">
            <v xml:space="preserve">L     </v>
          </cell>
          <cell r="E4781" t="str">
            <v>38,76</v>
          </cell>
        </row>
        <row r="4782">
          <cell r="A4782">
            <v>43657</v>
          </cell>
          <cell r="B4782">
            <v>43657</v>
          </cell>
          <cell r="C4782" t="str">
            <v>CONTRAMARCO DE ALUMINIO (PERFIL 25) PARA ESQUADRIAS, TIPO CONVENCIONAL / CADEIRINHA, 60 MM (CM-060), INCLUSO CONEXOES, GRAPAS E TRAVAMENTOS</v>
          </cell>
          <cell r="D4782" t="str">
            <v xml:space="preserve">M     </v>
          </cell>
          <cell r="E4782" t="str">
            <v>10,58</v>
          </cell>
        </row>
        <row r="4783">
          <cell r="A4783">
            <v>43663</v>
          </cell>
          <cell r="B4783">
            <v>43663</v>
          </cell>
          <cell r="C4783" t="str">
            <v>PERFIL "I" DE ACO LAMINADO, ABAS INCLINADAS, "I" 102 X 12,7</v>
          </cell>
          <cell r="D4783" t="str">
            <v xml:space="preserve">KG    </v>
          </cell>
          <cell r="E4783" t="str">
            <v>11,38</v>
          </cell>
        </row>
        <row r="4784">
          <cell r="A4784">
            <v>43664</v>
          </cell>
          <cell r="B4784">
            <v>43664</v>
          </cell>
          <cell r="C4784" t="str">
            <v>PERFIL "I" DE ACO LAMINADO, ABAS INCLINADAS, "I" 203 X 34,3</v>
          </cell>
          <cell r="D4784" t="str">
            <v xml:space="preserve">KG    </v>
          </cell>
          <cell r="E4784" t="str">
            <v>11,44</v>
          </cell>
        </row>
        <row r="4785">
          <cell r="A4785">
            <v>43665</v>
          </cell>
          <cell r="B4785">
            <v>43665</v>
          </cell>
          <cell r="C4785" t="str">
            <v>PERFIL "U" DE ACO LAMINADO, "U" 102 X 9,3</v>
          </cell>
          <cell r="D4785" t="str">
            <v xml:space="preserve">KG    </v>
          </cell>
          <cell r="E4785" t="str">
            <v>10,72</v>
          </cell>
        </row>
        <row r="4786">
          <cell r="A4786">
            <v>43667</v>
          </cell>
          <cell r="B4786">
            <v>43667</v>
          </cell>
          <cell r="C4786" t="str">
            <v>CHAPA DE ACO GROSSA, ASTM A36, E = 1 " (25,40 MM) 199,18 KG/M2</v>
          </cell>
          <cell r="D4786" t="str">
            <v xml:space="preserve">KG    </v>
          </cell>
          <cell r="E4786" t="str">
            <v>10,11</v>
          </cell>
        </row>
        <row r="4787">
          <cell r="A4787">
            <v>43668</v>
          </cell>
          <cell r="B4787">
            <v>43668</v>
          </cell>
          <cell r="C4787" t="str">
            <v>CHAPA DE ACO GALVANIZADA BITOLA GSG 20, E = 0,95 MM (7,60 KG/M2)</v>
          </cell>
          <cell r="D4787" t="str">
            <v xml:space="preserve">KG    </v>
          </cell>
          <cell r="E4787" t="str">
            <v>10,20</v>
          </cell>
        </row>
        <row r="4788">
          <cell r="A4788">
            <v>43677</v>
          </cell>
          <cell r="B4788">
            <v>43677</v>
          </cell>
          <cell r="C4788" t="str">
            <v>CHAPA/PAINEL DE MADEIRA COMPENSADA RESINADA (MADEIRITE RESINADO ROSA) PARA FORMA DE CONCRETO, DE 2200 X 1100 MM, E = 20 MM</v>
          </cell>
          <cell r="D4788" t="str">
            <v xml:space="preserve">M2    </v>
          </cell>
          <cell r="E4788" t="str">
            <v>63,90</v>
          </cell>
        </row>
        <row r="4789">
          <cell r="A4789">
            <v>43678</v>
          </cell>
          <cell r="B4789">
            <v>43678</v>
          </cell>
          <cell r="C4789" t="str">
            <v>CHAPA/PAINEL DE MADEIRA COMPENSADA PLASTIFICADA (MADEIRITE PLASTIFICADO) PARA FORMA DE CONCRETO, DE 2200 X 1100 MM, E = 14 MM</v>
          </cell>
          <cell r="D4789" t="str">
            <v xml:space="preserve">M2    </v>
          </cell>
          <cell r="E4789" t="str">
            <v>72,92</v>
          </cell>
        </row>
        <row r="4790">
          <cell r="A4790">
            <v>43679</v>
          </cell>
          <cell r="B4790">
            <v>43679</v>
          </cell>
          <cell r="C4790" t="str">
            <v>CHAPA/PAINEL DE MADEIRA COMPENSADA PLASTIFICADA (MADEIRITE PLASTIFICADO) PARA FORMA DE CONCRETO, DE 2200 X 1100 MM, E = 6 MM</v>
          </cell>
          <cell r="D4790" t="str">
            <v xml:space="preserve">M2    </v>
          </cell>
          <cell r="E4790" t="str">
            <v>36,86</v>
          </cell>
        </row>
        <row r="4791">
          <cell r="A4791">
            <v>43680</v>
          </cell>
          <cell r="B4791">
            <v>43680</v>
          </cell>
          <cell r="C4791" t="str">
            <v>CHAPA/PAINEL DE MADEIRA COMPENSADA PLASTIFICADA (MADEIRITE PLASTIFICADO) PARA FORMA DE CONCRETO, DE 2200 X 1100 MM, E = 20 MM</v>
          </cell>
          <cell r="D4791" t="str">
            <v xml:space="preserve">M2    </v>
          </cell>
          <cell r="E4791" t="str">
            <v>105,05</v>
          </cell>
        </row>
        <row r="4792">
          <cell r="A4792">
            <v>43681</v>
          </cell>
          <cell r="B4792">
            <v>43681</v>
          </cell>
          <cell r="C4792" t="str">
            <v>CHAPA/PAINEL DE MADEIRA COMPENSADA RESINADA (MADEIRITE RESINADO ROSA) PARA FORMA DE CONCRETO, DE 2200 x 1100 MM, E = 8 A 12 MM</v>
          </cell>
          <cell r="D4792" t="str">
            <v xml:space="preserve">M2    </v>
          </cell>
          <cell r="E4792" t="str">
            <v>32,45</v>
          </cell>
        </row>
        <row r="4793">
          <cell r="A4793">
            <v>43682</v>
          </cell>
          <cell r="B4793">
            <v>43682</v>
          </cell>
          <cell r="C4793" t="str">
            <v>CHAPA/PAINEL DE MADEIRA COMPENSADA RESINADA (MADEIRITE RESINADO ROSA) PARA FORMA DE CONCRETO, DE 2200 X 1100 MM, E = 6 MM</v>
          </cell>
          <cell r="D4793" t="str">
            <v xml:space="preserve">M2    </v>
          </cell>
          <cell r="E4793" t="str">
            <v>19,59</v>
          </cell>
        </row>
        <row r="4794">
          <cell r="A4794">
            <v>43692</v>
          </cell>
          <cell r="B4794">
            <v>43692</v>
          </cell>
          <cell r="C4794" t="str">
            <v>PERFIL "U" EM CHAPA ACO DOBRADA, E = 3,04 MM, H = 20 CM, ABAS = 5 CM (4,47 KG/M)</v>
          </cell>
          <cell r="D4794" t="str">
            <v xml:space="preserve">KG    </v>
          </cell>
          <cell r="E4794" t="str">
            <v>11,38</v>
          </cell>
        </row>
        <row r="4795">
          <cell r="A4795">
            <v>43701</v>
          </cell>
          <cell r="B4795">
            <v>43701</v>
          </cell>
          <cell r="C4795" t="str">
            <v>CHAPA/BOBINA LISA EM ALUMINIO, LIGA 1.200 - H14, QUALQUER ESPESSURA, QUALQUER LARGURA</v>
          </cell>
          <cell r="D4795" t="str">
            <v xml:space="preserve">KG    </v>
          </cell>
          <cell r="E4795" t="str">
            <v>38,00</v>
          </cell>
        </row>
        <row r="4796">
          <cell r="A4796">
            <v>43740</v>
          </cell>
          <cell r="B4796">
            <v>43740</v>
          </cell>
          <cell r="C4796" t="str">
            <v>PLACA / CHAPA DE GESSO ACARTONADO, RESISTENTE AO FOGO (RF), COR ROSA, E = 15 MM, 1200 X 2400 MM (L X C)</v>
          </cell>
          <cell r="D4796" t="str">
            <v xml:space="preserve">M2    </v>
          </cell>
          <cell r="E4796" t="str">
            <v>30,36</v>
          </cell>
        </row>
        <row r="4797">
          <cell r="A4797">
            <v>43741</v>
          </cell>
          <cell r="B4797">
            <v>43741</v>
          </cell>
          <cell r="C4797" t="str">
            <v>PLACA / CHAPA DE GESSO ACARTONADO, STANDARD (ST), COR BRANCA, E = 15 MM, 1200 X 2400 MM (L X C)</v>
          </cell>
          <cell r="D4797" t="str">
            <v xml:space="preserve">M2    </v>
          </cell>
          <cell r="E4797" t="str">
            <v>24,00</v>
          </cell>
        </row>
        <row r="4798">
          <cell r="A4798">
            <v>43742</v>
          </cell>
          <cell r="B4798">
            <v>43742</v>
          </cell>
          <cell r="C4798" t="str">
            <v>PLACA / CHAPA DE GESSO ACARTONADO, RESISTENTE A UMIDADE (RU), COR VERDE, E = 15 MM, 1200 X 2400 MM (L X C)</v>
          </cell>
          <cell r="D4798" t="str">
            <v xml:space="preserve">M2    </v>
          </cell>
          <cell r="E4798" t="str">
            <v>32,04</v>
          </cell>
        </row>
        <row r="4799">
          <cell r="A4799">
            <v>43776</v>
          </cell>
          <cell r="B4799">
            <v>43776</v>
          </cell>
          <cell r="C4799" t="str">
            <v>TINTA A OLEO BRILHANTE, PARA MADEIRAS E METAIS</v>
          </cell>
          <cell r="D4799" t="str">
            <v xml:space="preserve">L     </v>
          </cell>
          <cell r="E4799" t="str">
            <v>24,11</v>
          </cell>
        </row>
        <row r="4800">
          <cell r="A4800">
            <v>43777</v>
          </cell>
          <cell r="B4800">
            <v>43777</v>
          </cell>
          <cell r="C4800" t="str">
            <v>PORTA DE MADEIRA, FOLHA LEVE (NBR 15930), DE 600 X 2100 MM, E = 35 MM, NUCLEO COLMEIA, CAPA LISA EM HDF, ACABAMENTO MELAMINICO EM PADRAO MADEIRA</v>
          </cell>
          <cell r="D4800" t="str">
            <v xml:space="preserve">UN    </v>
          </cell>
          <cell r="E4800" t="str">
            <v>295,00</v>
          </cell>
        </row>
        <row r="4801">
          <cell r="A4801">
            <v>43832</v>
          </cell>
          <cell r="B4801">
            <v>43832</v>
          </cell>
          <cell r="C4801" t="str">
            <v>CABO ELETRONICO CATEGORIA 6A U/UTP 23AWG X 4P</v>
          </cell>
          <cell r="D4801" t="str">
            <v xml:space="preserve">M     </v>
          </cell>
          <cell r="E4801" t="str">
            <v>25,51</v>
          </cell>
        </row>
        <row r="4802">
          <cell r="A4802">
            <v>43833</v>
          </cell>
          <cell r="B4802">
            <v>43833</v>
          </cell>
          <cell r="C4802" t="str">
            <v>CABO COAXIAL RG6 95% DE MALHA</v>
          </cell>
          <cell r="D4802" t="str">
            <v xml:space="preserve">M     </v>
          </cell>
          <cell r="E4802" t="str">
            <v>2,32</v>
          </cell>
        </row>
        <row r="4803">
          <cell r="A4803">
            <v>43834</v>
          </cell>
          <cell r="B4803">
            <v>43834</v>
          </cell>
          <cell r="C4803" t="str">
            <v>CABO COAXIAL RG11 95% DE MALHA</v>
          </cell>
          <cell r="D4803" t="str">
            <v xml:space="preserve">M     </v>
          </cell>
          <cell r="E4803" t="str">
            <v>24,89</v>
          </cell>
        </row>
        <row r="4804">
          <cell r="A4804">
            <v>43835</v>
          </cell>
          <cell r="B4804">
            <v>43835</v>
          </cell>
          <cell r="C4804" t="str">
            <v>CABO COAXIAL RG59 95% DE MALHA</v>
          </cell>
          <cell r="D4804" t="str">
            <v xml:space="preserve">M     </v>
          </cell>
          <cell r="E4804" t="str">
            <v>2,23</v>
          </cell>
        </row>
        <row r="4805">
          <cell r="A4805">
            <v>43836</v>
          </cell>
          <cell r="B4805">
            <v>43836</v>
          </cell>
          <cell r="C4805" t="str">
            <v>RACK DE PISO PARA SERVIDOR, FECHADO, 44U, COM PORTA, 44U X *570* MM</v>
          </cell>
          <cell r="D4805" t="str">
            <v xml:space="preserve">UN    </v>
          </cell>
          <cell r="E4805" t="str">
            <v>2.721,69</v>
          </cell>
        </row>
        <row r="4806">
          <cell r="A4806">
            <v>43837</v>
          </cell>
          <cell r="B4806">
            <v>43837</v>
          </cell>
          <cell r="C4806" t="str">
            <v>RACK DE PISO PARA SERVIDOR, ABERTO, EM COLUNA, 44U X *570* MM</v>
          </cell>
          <cell r="D4806" t="str">
            <v xml:space="preserve">UN    </v>
          </cell>
          <cell r="E4806" t="str">
            <v>1.337,56</v>
          </cell>
        </row>
        <row r="4807">
          <cell r="A4807">
            <v>43838</v>
          </cell>
          <cell r="B4807">
            <v>43838</v>
          </cell>
          <cell r="C4807" t="str">
            <v>LUVA DE CORRER PARA TUBO SOLDAVEL, PVC, 40 MM, PARA AGUA FRIA PREDIAL</v>
          </cell>
          <cell r="D4807" t="str">
            <v xml:space="preserve">UN    </v>
          </cell>
          <cell r="E4807" t="str">
            <v>36,76</v>
          </cell>
        </row>
        <row r="4808">
          <cell r="A4808">
            <v>43971</v>
          </cell>
          <cell r="B4808">
            <v>43971</v>
          </cell>
          <cell r="C4808" t="str">
            <v>CABO DE REDE, PAR TRANCADO U/UTP, 4 PARES, CATEGORIA 5E (CAT 5E), ISOLAMENTO PVC (CMX)</v>
          </cell>
          <cell r="D4808" t="str">
            <v xml:space="preserve">M     </v>
          </cell>
          <cell r="E4808" t="str">
            <v>3,63</v>
          </cell>
        </row>
        <row r="4809">
          <cell r="A4809">
            <v>43972</v>
          </cell>
          <cell r="B4809">
            <v>43972</v>
          </cell>
          <cell r="C4809" t="str">
            <v>CABO DE REDE, PAR TRANCADO U/UTP, 4 PARES, CATEGORIA 5E (CAT 5E), ISOLAMENTO PVC (CM)</v>
          </cell>
          <cell r="D4809" t="str">
            <v xml:space="preserve">M     </v>
          </cell>
          <cell r="E4809" t="str">
            <v>4,75</v>
          </cell>
        </row>
        <row r="4810">
          <cell r="A4810">
            <v>43973</v>
          </cell>
          <cell r="B4810">
            <v>43973</v>
          </cell>
          <cell r="C4810" t="str">
            <v>CABO DE REDE, PAR TRANCADO U/UTP, 4 PARES, CATEGORIA 6 (CAT 6), ISOLAMENTO PVC (CM)</v>
          </cell>
          <cell r="D4810" t="str">
            <v xml:space="preserve">M     </v>
          </cell>
          <cell r="E4810" t="str">
            <v>4,97</v>
          </cell>
        </row>
        <row r="4811">
          <cell r="A4811">
            <v>44019</v>
          </cell>
          <cell r="B4811">
            <v>44019</v>
          </cell>
          <cell r="C4811" t="str">
            <v>BACIA SANITARIA (VASO) COM CAIXA ACOPLADA, SIFAO OCULTO / CARENADO, DE LOUCA BRANCA (SEM ASSENTO ) - PADRAO ALTO</v>
          </cell>
          <cell r="D4811" t="str">
            <v xml:space="preserve">UN    </v>
          </cell>
          <cell r="E4811" t="str">
            <v>495,44</v>
          </cell>
        </row>
        <row r="4812">
          <cell r="A4812">
            <v>44020</v>
          </cell>
          <cell r="B4812">
            <v>44020</v>
          </cell>
          <cell r="C4812" t="str">
            <v>MICTORIO INDIVIDUAL, SIFONADO, VALVULA EMBUTIDA, DE LOUCA BRANCA, SEM COMPLEMENTOS - PADRAO ALTO</v>
          </cell>
          <cell r="D4812" t="str">
            <v xml:space="preserve">UN    </v>
          </cell>
          <cell r="E4812" t="str">
            <v>822,49</v>
          </cell>
        </row>
        <row r="4813">
          <cell r="A4813">
            <v>44045</v>
          </cell>
          <cell r="B4813">
            <v>44045</v>
          </cell>
          <cell r="C4813" t="str">
            <v>TORNEIRA DE MESA PARA LAVATORIO, METALICA CROMADA, COM MISTURADOR MONOCOMANDO, BICA BAIXA (REF 2875)</v>
          </cell>
          <cell r="D4813" t="str">
            <v xml:space="preserve">UN    </v>
          </cell>
          <cell r="E4813" t="str">
            <v>256,83</v>
          </cell>
        </row>
        <row r="4814">
          <cell r="A4814">
            <v>44053</v>
          </cell>
          <cell r="B4814">
            <v>44053</v>
          </cell>
          <cell r="C4814" t="str">
            <v>JANELA INTEGRADA VENEZIANA EM ALUMINIO  PERFIL 25, 120 X 120 CM (A X L), 2 FLS ( 2 VIDROS) E VENEZIANA COM ACIONAMENTO MANUAL, SEM BANDEIRA, ACABAMENTO BRILHANTE, BATENTE DE 11,50 A 12,50 CM, COM VIDRO, INCLUSO GUARNICAO</v>
          </cell>
          <cell r="D4814" t="str">
            <v xml:space="preserve">UN    </v>
          </cell>
          <cell r="E4814" t="str">
            <v>2.225,97</v>
          </cell>
        </row>
        <row r="4815">
          <cell r="A4815">
            <v>44054</v>
          </cell>
          <cell r="B4815">
            <v>44054</v>
          </cell>
          <cell r="C4815" t="str">
            <v>JANELA VENEZIANA DE CORRER, EM ALUMINIO PERFIL 25, 100 X 120 CM (A X L), 3 FLS (2 VENEZIANAS E 1 VIDRO), SEM BANDEIRA, ACABAMENTO BRANCO OU BRILHANTE, BATENTE DE 8 A 9 CM, COM VIDRO, SEM GUARNICAO/ALIZAR</v>
          </cell>
          <cell r="D4815" t="str">
            <v xml:space="preserve">UN    </v>
          </cell>
          <cell r="E4815" t="str">
            <v>798,54</v>
          </cell>
        </row>
        <row r="4816">
          <cell r="A4816">
            <v>44056</v>
          </cell>
          <cell r="B4816">
            <v>44056</v>
          </cell>
          <cell r="C4816" t="str">
            <v>CAMINHAO TOCO, PESO BRUTO TOTAL 10700 KG, CARGA UTIL MAXIMA 7400 KG, DISTANCIA ENTRE EIXOS 4,00 M, POTENCIA 175 CV (INCLUI CABINE E CHASSI, NAO INCLUI CARROCERIA)</v>
          </cell>
          <cell r="D4816" t="str">
            <v xml:space="preserve">UN    </v>
          </cell>
          <cell r="E4816" t="str">
            <v>445.045,02</v>
          </cell>
        </row>
        <row r="4817">
          <cell r="A4817">
            <v>44057</v>
          </cell>
          <cell r="B4817">
            <v>44057</v>
          </cell>
          <cell r="C4817" t="str">
            <v>CAMINHAO TOCO, PESO BRUTO TOTAL 13200 KG, CARGA UTIL MAXIMA 9200 KG, DISTANCIA ENTRE EIXOS 3,31 M, POTENCIA 175 CV (INCLUI CABINE E CHASSI, NAO INCLUI CARROCERIA)</v>
          </cell>
          <cell r="D4817" t="str">
            <v xml:space="preserve">UN    </v>
          </cell>
          <cell r="E4817" t="str">
            <v>475.000,00</v>
          </cell>
        </row>
        <row r="4818">
          <cell r="A4818">
            <v>44058</v>
          </cell>
          <cell r="B4818">
            <v>44058</v>
          </cell>
          <cell r="C4818" t="str">
            <v>CAMINHAO TOCO, PESO BRUTO TOTAL 16000 KG, CARGA UTIL MAXIMA 10830 KG, DISTANCIA ENTRE EIXOS 3,56 M, POTENCIA 226 CV (INCLUI CABINE E CHASSI, NAO INCLUI CARROCERIA)</v>
          </cell>
          <cell r="D4818" t="str">
            <v xml:space="preserve">UN    </v>
          </cell>
          <cell r="E4818" t="str">
            <v>517.792,79</v>
          </cell>
        </row>
        <row r="4819">
          <cell r="A4819">
            <v>44059</v>
          </cell>
          <cell r="B4819">
            <v>44059</v>
          </cell>
          <cell r="C4819" t="str">
            <v>CAMINHAO TOCO, PESO BRUTO TOTAL 8500 KG, CARGA UTIL MAXIMA 5600 KG, DISTANCIA ENTRE EIXOS 3,40 M, POTENCIA 167 CV (INCLUI CABINE E CHASSI, NAO INCLUI CARROCERIA)</v>
          </cell>
          <cell r="D4819" t="str">
            <v xml:space="preserve">UN    </v>
          </cell>
          <cell r="E4819" t="str">
            <v>426.216,21</v>
          </cell>
        </row>
        <row r="4820">
          <cell r="A4820">
            <v>44060</v>
          </cell>
          <cell r="B4820">
            <v>44060</v>
          </cell>
          <cell r="C4820" t="str">
            <v>CAMINHAO TRUCADO, PESO BRUTO TOTAL 23000 KG, CARGA UTIL MAXIMA 15460 KG, DISTANCIA ENTRE EIXOS 4,80 M, POTENCIA 286 CV (INCLUI CABINE E CHASSI, NAO INCLUI CARROCERIA)</v>
          </cell>
          <cell r="D4820" t="str">
            <v xml:space="preserve">UN    </v>
          </cell>
          <cell r="E4820" t="str">
            <v>657.297,30</v>
          </cell>
        </row>
        <row r="4821">
          <cell r="A4821">
            <v>44061</v>
          </cell>
          <cell r="B4821">
            <v>44061</v>
          </cell>
          <cell r="C4821" t="str">
            <v>CAMINHAO TRUCADO, PESO BRUTO TOTAL 23000 KG, CARGA UTIL MAXIMA 16540 KG, DISTANCIA ENTRE EIXOS 4,80 M, POTENCIA 256 CV (INCLUI CABINE E CHASSI, NAO INCLUI CARROCERIA)</v>
          </cell>
          <cell r="D4821" t="str">
            <v xml:space="preserve">UN    </v>
          </cell>
          <cell r="E4821" t="str">
            <v>644.459,48</v>
          </cell>
        </row>
        <row r="4822">
          <cell r="A4822">
            <v>44072</v>
          </cell>
          <cell r="B4822">
            <v>44072</v>
          </cell>
          <cell r="C4822" t="str">
            <v>PRIMER EPOXI / EPOXIDICO</v>
          </cell>
          <cell r="D4822" t="str">
            <v xml:space="preserve">L     </v>
          </cell>
          <cell r="E4822" t="str">
            <v>107,57</v>
          </cell>
        </row>
        <row r="4823">
          <cell r="A4823">
            <v>44073</v>
          </cell>
          <cell r="B4823">
            <v>44073</v>
          </cell>
          <cell r="C4823" t="str">
            <v>TARUGO DELIMITADOR DE PROFUNDIDADE EM ESPUMA DE POLIETILENO DE BAIXA DENSIDADE 10 MM, CINZA</v>
          </cell>
          <cell r="D4823" t="str">
            <v xml:space="preserve">M     </v>
          </cell>
          <cell r="E4823" t="str">
            <v>0,62</v>
          </cell>
        </row>
        <row r="4824">
          <cell r="A4824">
            <v>44074</v>
          </cell>
          <cell r="B4824">
            <v>44074</v>
          </cell>
          <cell r="C4824" t="str">
            <v>PRIMER DE POLIURETANO</v>
          </cell>
          <cell r="D4824" t="str">
            <v xml:space="preserve">L     </v>
          </cell>
          <cell r="E4824" t="str">
            <v>576,42</v>
          </cell>
        </row>
        <row r="4825">
          <cell r="A4825">
            <v>44171</v>
          </cell>
          <cell r="B4825">
            <v>44171</v>
          </cell>
          <cell r="C4825" t="str">
            <v>BLOCO DE ENGATE RAPIDO PARA BASTIDOR TIPO M10</v>
          </cell>
          <cell r="D4825" t="str">
            <v xml:space="preserve">UN    </v>
          </cell>
          <cell r="E4825" t="str">
            <v>21,92</v>
          </cell>
        </row>
        <row r="4826">
          <cell r="A4826">
            <v>44172</v>
          </cell>
          <cell r="B4826">
            <v>44172</v>
          </cell>
          <cell r="C4826" t="str">
            <v>BASTIDOR PARA BLOCO M10</v>
          </cell>
          <cell r="D4826" t="str">
            <v xml:space="preserve">UN    </v>
          </cell>
          <cell r="E4826" t="str">
            <v>7,68</v>
          </cell>
        </row>
        <row r="4827">
          <cell r="A4827">
            <v>44173</v>
          </cell>
          <cell r="B4827">
            <v>44173</v>
          </cell>
          <cell r="C4827" t="str">
            <v>CONECTOR / ADAPTADOR F/M, COM INSERTO METALICO, PPR, DN 25 MM X 3/4", PARA AGUA QUENTE E FRIA PREDIAL</v>
          </cell>
          <cell r="D4827" t="str">
            <v xml:space="preserve">UN    </v>
          </cell>
          <cell r="E4827" t="str">
            <v>18,00</v>
          </cell>
        </row>
        <row r="4828">
          <cell r="A4828">
            <v>44174</v>
          </cell>
          <cell r="B4828">
            <v>44174</v>
          </cell>
          <cell r="C4828" t="str">
            <v>CONECTOR / ADAPTADOR F/M, COM INSERTO METALICO, PPR, DN 32 MM X 1", PARA AGUA QUENTE E FRIA PREDIAL</v>
          </cell>
          <cell r="D4828" t="str">
            <v xml:space="preserve">UN    </v>
          </cell>
          <cell r="E4828" t="str">
            <v>29,47</v>
          </cell>
        </row>
        <row r="4829">
          <cell r="A4829">
            <v>44175</v>
          </cell>
          <cell r="B4829">
            <v>44175</v>
          </cell>
          <cell r="C4829" t="str">
            <v>BUCHA DE REDUCAO, PPR, DN 50 X 25 MM, PARA AGUA QUENTE E FRIA PREDIAL</v>
          </cell>
          <cell r="D4829" t="str">
            <v xml:space="preserve">UN    </v>
          </cell>
          <cell r="E4829" t="str">
            <v>21,49</v>
          </cell>
        </row>
        <row r="4830">
          <cell r="A4830">
            <v>44176</v>
          </cell>
          <cell r="B4830">
            <v>44176</v>
          </cell>
          <cell r="C4830" t="str">
            <v>TUBO PPR, CLASSE PN 20, SOLDAVEL, DN 32 MM PARA AGUA FRIA OU QUENTE PREDIAL</v>
          </cell>
          <cell r="D4830" t="str">
            <v xml:space="preserve">M     </v>
          </cell>
          <cell r="E4830" t="str">
            <v>18,96</v>
          </cell>
        </row>
        <row r="4831">
          <cell r="A4831">
            <v>44177</v>
          </cell>
          <cell r="B4831">
            <v>44177</v>
          </cell>
          <cell r="C4831" t="str">
            <v>BUCHA DE REDUCAO, PPR, DN 50 X 32 MM, PARA AGUA QUENTE E FRIA PREDIAL</v>
          </cell>
          <cell r="D4831" t="str">
            <v xml:space="preserve">UN    </v>
          </cell>
          <cell r="E4831" t="str">
            <v>16,05</v>
          </cell>
        </row>
        <row r="4832">
          <cell r="A4832">
            <v>44247</v>
          </cell>
          <cell r="B4832">
            <v>44247</v>
          </cell>
          <cell r="C4832" t="str">
            <v>CONECTOR, CPVC, SOLDAVEL, 114 MM X 4"â, PARA AGUA QUENTE</v>
          </cell>
          <cell r="D4832" t="str">
            <v xml:space="preserve">UN    </v>
          </cell>
          <cell r="E4832" t="str">
            <v>1.369,73</v>
          </cell>
        </row>
        <row r="4833">
          <cell r="A4833">
            <v>44248</v>
          </cell>
          <cell r="B4833">
            <v>44248</v>
          </cell>
          <cell r="C4833" t="str">
            <v>CONECTOR, CPVC, SOLDAVEL, 54 MM X 2"â, PARA AGUA QUENTE</v>
          </cell>
          <cell r="D4833" t="str">
            <v xml:space="preserve">UN    </v>
          </cell>
          <cell r="E4833" t="str">
            <v>79,73</v>
          </cell>
        </row>
        <row r="4834">
          <cell r="A4834">
            <v>44249</v>
          </cell>
          <cell r="B4834">
            <v>44249</v>
          </cell>
          <cell r="C4834" t="str">
            <v>CONECTOR, CPVC, SOLDAVEL, 73 MM X 2 1/2"â, PARA AGUA QUENTE</v>
          </cell>
          <cell r="D4834" t="str">
            <v xml:space="preserve">UN    </v>
          </cell>
          <cell r="E4834" t="str">
            <v>307,62</v>
          </cell>
        </row>
        <row r="4835">
          <cell r="A4835">
            <v>44250</v>
          </cell>
          <cell r="B4835">
            <v>44250</v>
          </cell>
          <cell r="C4835" t="str">
            <v>CONECTOR, CPVC, SOLDAVEL, 89 MM X 3"â, PARA AGUA QUENTE</v>
          </cell>
          <cell r="D4835" t="str">
            <v xml:space="preserve">UN    </v>
          </cell>
          <cell r="E4835" t="str">
            <v>446,74</v>
          </cell>
        </row>
        <row r="4836">
          <cell r="A4836">
            <v>44251</v>
          </cell>
          <cell r="B4836">
            <v>44251</v>
          </cell>
          <cell r="C4836" t="str">
            <v>JOELHO CPVC, SOLDAVEL, 90 GRAUS, 114 MM, PARA AGUA QUENTE</v>
          </cell>
          <cell r="D4836" t="str">
            <v xml:space="preserve">UN    </v>
          </cell>
          <cell r="E4836" t="str">
            <v>197,18</v>
          </cell>
        </row>
        <row r="4837">
          <cell r="A4837">
            <v>44252</v>
          </cell>
          <cell r="B4837">
            <v>44252</v>
          </cell>
          <cell r="C4837" t="str">
            <v>LUVA CPVC, SOLDAVEL, 114 MM, PARA AGUA QUENTE PREDIAL</v>
          </cell>
          <cell r="D4837" t="str">
            <v xml:space="preserve">UN    </v>
          </cell>
          <cell r="E4837" t="str">
            <v>161,37</v>
          </cell>
        </row>
        <row r="4838">
          <cell r="A4838">
            <v>44253</v>
          </cell>
          <cell r="B4838">
            <v>44253</v>
          </cell>
          <cell r="C4838" t="str">
            <v>TE CPVC, SOLDAVEL, 90 GRAUS, 114 MM, PARA AGUA QUENTE PREDIAL</v>
          </cell>
          <cell r="D4838" t="str">
            <v xml:space="preserve">UN    </v>
          </cell>
          <cell r="E4838" t="str">
            <v>238,38</v>
          </cell>
        </row>
        <row r="4839">
          <cell r="A4839">
            <v>44254</v>
          </cell>
          <cell r="B4839">
            <v>44254</v>
          </cell>
          <cell r="C4839" t="str">
            <v>ADAPTADOR CPVC, ROSCAVEL, COM FLANGES E ANEL DE VEDACAO, 15 MM, CAIXA D'AGUA PARA AGUA QUENTE</v>
          </cell>
          <cell r="D4839" t="str">
            <v xml:space="preserve">UN    </v>
          </cell>
          <cell r="E4839" t="str">
            <v>24,94</v>
          </cell>
        </row>
        <row r="4840">
          <cell r="A4840">
            <v>44255</v>
          </cell>
          <cell r="B4840">
            <v>44255</v>
          </cell>
          <cell r="C4840" t="str">
            <v>ADAPTADOR CPVC, ROSCAVEL, COM FLANGES E ANEL DE VEDACAO, 22 MM, CAIXA D'AGUA PARA AGUA QUENTE</v>
          </cell>
          <cell r="D4840" t="str">
            <v xml:space="preserve">UN    </v>
          </cell>
          <cell r="E4840" t="str">
            <v>27,64</v>
          </cell>
        </row>
        <row r="4841">
          <cell r="A4841">
            <v>44256</v>
          </cell>
          <cell r="B4841">
            <v>44256</v>
          </cell>
          <cell r="C4841" t="str">
            <v>ADAPTADOR CPVC, ROSCAVEL, COM FLANGES E ANEL DE VEDACAO, 28 MM, CAIXA D'AGUA PARA AGUA QUENTE</v>
          </cell>
          <cell r="D4841" t="str">
            <v xml:space="preserve">UN    </v>
          </cell>
          <cell r="E4841" t="str">
            <v>31,22</v>
          </cell>
        </row>
        <row r="4842">
          <cell r="A4842">
            <v>44257</v>
          </cell>
          <cell r="B4842">
            <v>44257</v>
          </cell>
          <cell r="C4842" t="str">
            <v>ADAPTADOR CPVC, ROSCAVEL, COM FLANGES E ANEL DE VEDACAO, 35 MM, CAIXA D'AGUA PARA AGUA QUENTE</v>
          </cell>
          <cell r="D4842" t="str">
            <v xml:space="preserve">UN    </v>
          </cell>
          <cell r="E4842" t="str">
            <v>49,39</v>
          </cell>
        </row>
        <row r="4843">
          <cell r="A4843">
            <v>44258</v>
          </cell>
          <cell r="B4843">
            <v>44258</v>
          </cell>
          <cell r="C4843" t="str">
            <v>ADAPTADOR CPVC, ROSCAVEL, COM FLANGES E ANEL DE VEDACAO, 42 MM, CAIXA D'AGUA PARA AGUA QUENTE</v>
          </cell>
          <cell r="D4843" t="str">
            <v xml:space="preserve">UN    </v>
          </cell>
          <cell r="E4843" t="str">
            <v>56,45</v>
          </cell>
        </row>
        <row r="4844">
          <cell r="A4844">
            <v>44259</v>
          </cell>
          <cell r="B4844">
            <v>44259</v>
          </cell>
          <cell r="C4844" t="str">
            <v>ADAPTADOR CPVC, ROSCAVEL, COM FLANGES E ANEL DE VEDACAO, 54 MM, CAIXA D'AGUA PARA AGUA QUENTE</v>
          </cell>
          <cell r="D4844" t="str">
            <v xml:space="preserve">UN    </v>
          </cell>
          <cell r="E4844" t="str">
            <v>77,48</v>
          </cell>
        </row>
        <row r="4845">
          <cell r="A4845">
            <v>44260</v>
          </cell>
          <cell r="B4845">
            <v>44260</v>
          </cell>
          <cell r="C4845" t="str">
            <v>TUBO CPVC, SOLDAVEL, 114 MM, AGUA QUENTE (NBR 15884)</v>
          </cell>
          <cell r="D4845" t="str">
            <v xml:space="preserve">M     </v>
          </cell>
          <cell r="E4845" t="str">
            <v>350,99</v>
          </cell>
        </row>
        <row r="4846">
          <cell r="A4846">
            <v>44261</v>
          </cell>
          <cell r="B4846">
            <v>44261</v>
          </cell>
          <cell r="C4846" t="str">
            <v>TIL CONDOMINIAL, PVC, DN 100 X 100 MM, PARA REDE COLETORA DE ESGOTO</v>
          </cell>
          <cell r="D4846" t="str">
            <v xml:space="preserve">UN    </v>
          </cell>
          <cell r="E4846" t="str">
            <v>195,43</v>
          </cell>
        </row>
        <row r="4847">
          <cell r="A4847">
            <v>44263</v>
          </cell>
          <cell r="B4847">
            <v>44263</v>
          </cell>
          <cell r="C4847" t="str">
            <v>BUCHA DE REDUCAO, CPVC, SOLDAVEL, 54 X 35 MM, PARA AGUA QUENTE</v>
          </cell>
          <cell r="D4847" t="str">
            <v xml:space="preserve">UN    </v>
          </cell>
          <cell r="E4847" t="str">
            <v>50,14</v>
          </cell>
        </row>
        <row r="4848">
          <cell r="A4848">
            <v>44315</v>
          </cell>
          <cell r="B4848">
            <v>44315</v>
          </cell>
          <cell r="C4848" t="str">
            <v>TUBO PVC, RIGIDO, CORRUGADO, PERFURADO DN 100 MM, PARA DRENAGEM, SISTEMA IRRIGACAO</v>
          </cell>
          <cell r="D4848" t="str">
            <v xml:space="preserve">M     </v>
          </cell>
          <cell r="E4848" t="str">
            <v>78,26</v>
          </cell>
        </row>
        <row r="4849">
          <cell r="A4849">
            <v>44324</v>
          </cell>
          <cell r="B4849">
            <v>44324</v>
          </cell>
          <cell r="C4849" t="str">
            <v>GESSO COLA, EM PO, PARA FIXACAO DE MOLDURAS, SANCAS E BLOCOS DE GESSO</v>
          </cell>
          <cell r="D4849" t="str">
            <v xml:space="preserve">KG    </v>
          </cell>
          <cell r="E4849" t="str">
            <v>3,09</v>
          </cell>
        </row>
        <row r="4850">
          <cell r="A4850">
            <v>44326</v>
          </cell>
          <cell r="B4850">
            <v>44326</v>
          </cell>
          <cell r="C4850" t="str">
            <v>TIL RADIAL, PVC, JE, BBB, DN 300 X 200 MM, PARA REDE COLETORA DE ESGOTO (NBR 10.569)</v>
          </cell>
          <cell r="D4850" t="str">
            <v xml:space="preserve">UN    </v>
          </cell>
          <cell r="E4850" t="str">
            <v>2.043,46</v>
          </cell>
        </row>
        <row r="4851">
          <cell r="A4851">
            <v>44327</v>
          </cell>
          <cell r="B4851">
            <v>44327</v>
          </cell>
          <cell r="C4851" t="str">
            <v>COLA PARA TUBOS E MANTAS ELASTOMERICAS, A BASE DE SOLVENTE</v>
          </cell>
          <cell r="D4851" t="str">
            <v xml:space="preserve">L     </v>
          </cell>
          <cell r="E4851" t="str">
            <v>119,32</v>
          </cell>
        </row>
        <row r="4852">
          <cell r="A4852">
            <v>44329</v>
          </cell>
          <cell r="B4852">
            <v>44329</v>
          </cell>
          <cell r="C4852" t="str">
            <v>DETERGENTE NEUTRO USO GERAL, CONCENTRADO</v>
          </cell>
          <cell r="D4852" t="str">
            <v xml:space="preserve">L     </v>
          </cell>
          <cell r="E4852" t="str">
            <v>10,88</v>
          </cell>
        </row>
        <row r="4853">
          <cell r="A4853">
            <v>44330</v>
          </cell>
          <cell r="B4853">
            <v>44330</v>
          </cell>
          <cell r="C4853" t="str">
            <v>DESINFETANTE PRONTO USO</v>
          </cell>
          <cell r="D4853" t="str">
            <v xml:space="preserve">L     </v>
          </cell>
          <cell r="E4853" t="str">
            <v>8,30</v>
          </cell>
        </row>
        <row r="4854">
          <cell r="A4854">
            <v>44331</v>
          </cell>
          <cell r="B4854">
            <v>44331</v>
          </cell>
          <cell r="C4854" t="str">
            <v>LIMPA VIDROS COM PULVERIZADOR</v>
          </cell>
          <cell r="D4854" t="str">
            <v xml:space="preserve">L     </v>
          </cell>
          <cell r="E4854" t="str">
            <v>43,35</v>
          </cell>
        </row>
        <row r="4855">
          <cell r="A4855">
            <v>44388</v>
          </cell>
          <cell r="B4855">
            <v>44388</v>
          </cell>
          <cell r="C4855" t="str">
            <v>CABO DE COBRE FLEXIVEL NAO HALOGENADO, SEM EMISSAO DE FUMACA, 750V, SECAO NOMINAL 2,5 MM</v>
          </cell>
          <cell r="D4855" t="str">
            <v xml:space="preserve">M     </v>
          </cell>
          <cell r="E4855" t="str">
            <v>2,29</v>
          </cell>
        </row>
        <row r="4856">
          <cell r="A4856">
            <v>44389</v>
          </cell>
          <cell r="B4856">
            <v>44389</v>
          </cell>
          <cell r="C4856" t="str">
            <v>CABO DE COBRE FLEXIVEL NAO HALOGENADO, SEM EMISSAO DE FUMACA, 750V, SECAO NOMINAL 6,0 MM</v>
          </cell>
          <cell r="D4856" t="str">
            <v xml:space="preserve">M     </v>
          </cell>
          <cell r="E4856" t="str">
            <v>5,27</v>
          </cell>
        </row>
        <row r="4857">
          <cell r="A4857">
            <v>44390</v>
          </cell>
          <cell r="B4857">
            <v>44390</v>
          </cell>
          <cell r="C4857" t="str">
            <v>CABO DE COBRE FLEXIVEL NAO HALOGENADO, SEM EMISSAO DE FUMACA, 750V, SECAO NOMINAL 50 MM</v>
          </cell>
          <cell r="D4857" t="str">
            <v xml:space="preserve">M     </v>
          </cell>
          <cell r="E4857" t="str">
            <v>44,66</v>
          </cell>
        </row>
        <row r="4858">
          <cell r="A4858">
            <v>44391</v>
          </cell>
          <cell r="B4858">
            <v>44391</v>
          </cell>
          <cell r="C4858" t="str">
            <v>CABO DE COBRE FLEXIVEL NAO HALOGENADO, SEM EMISSAO DE FUMACA, 750V, SECAO NOMINAL 120 MM</v>
          </cell>
          <cell r="D4858" t="str">
            <v xml:space="preserve">M     </v>
          </cell>
          <cell r="E4858" t="str">
            <v>105,86</v>
          </cell>
        </row>
        <row r="4859">
          <cell r="A4859">
            <v>44392</v>
          </cell>
          <cell r="B4859">
            <v>44392</v>
          </cell>
          <cell r="C4859" t="str">
            <v>CABO DE COBRE FLEXIVEL NAO HALOGENADO, SEM EMISSAO DE FUMACA, 750V, SECAO NOMINAL 240 MM</v>
          </cell>
          <cell r="D4859" t="str">
            <v xml:space="preserve">M     </v>
          </cell>
          <cell r="E4859" t="str">
            <v>210,79</v>
          </cell>
        </row>
        <row r="4860">
          <cell r="A4860">
            <v>44396</v>
          </cell>
          <cell r="B4860">
            <v>44396</v>
          </cell>
          <cell r="C4860" t="str">
            <v>COLA BRANCA BASE PVA</v>
          </cell>
          <cell r="D4860" t="str">
            <v xml:space="preserve">KG    </v>
          </cell>
          <cell r="E4860" t="str">
            <v>35,08</v>
          </cell>
        </row>
        <row r="4861">
          <cell r="A4861">
            <v>44397</v>
          </cell>
          <cell r="B4861">
            <v>44397</v>
          </cell>
          <cell r="C4861" t="str">
            <v>FITA / CINTA AUTOADESIVA ELASTOMERICA PARA VEDACAO, L= 50 MM, E = 3 MM</v>
          </cell>
          <cell r="D4861" t="str">
            <v xml:space="preserve">M     </v>
          </cell>
          <cell r="E4861" t="str">
            <v>3,08</v>
          </cell>
        </row>
        <row r="4862">
          <cell r="A4862">
            <v>44399</v>
          </cell>
          <cell r="B4862">
            <v>44399</v>
          </cell>
          <cell r="C4862" t="str">
            <v>JANELA VENEZIANA DE CORRER, EM ALUMINIO PERFIL 25, 100 X 150 CM (A X L), 6 FLS (4 VENEZIANAS E 2 VIDROS), SEM BANDEIRA, ACABAMENTO BRANCO OU BRILHANTE, BATENTE DE 8 A 9 CM, COM VIDRO, SEM GUARNICAO / ALIZAR</v>
          </cell>
          <cell r="D4862" t="str">
            <v xml:space="preserve">UN    </v>
          </cell>
          <cell r="E4862" t="str">
            <v>1.091,07</v>
          </cell>
        </row>
        <row r="4863">
          <cell r="A4863">
            <v>44400</v>
          </cell>
          <cell r="B4863">
            <v>44400</v>
          </cell>
          <cell r="C4863" t="str">
            <v>BUCHA DE REDUCAO CPVC, SOLDAVEL, 54 X 28 MM, PARA AGUA QUENTE</v>
          </cell>
          <cell r="D4863" t="str">
            <v xml:space="preserve">UN    </v>
          </cell>
          <cell r="E4863" t="str">
            <v>27,54</v>
          </cell>
        </row>
        <row r="4864">
          <cell r="A4864">
            <v>44469</v>
          </cell>
          <cell r="B4864">
            <v>44469</v>
          </cell>
          <cell r="C4864" t="str">
            <v>USINA DE ASFALTO, GRAVIMETRICA, CAPACIDADE DE 150 T/H, POTENCIA DE 400  KW</v>
          </cell>
          <cell r="D4864" t="str">
            <v xml:space="preserve">UN    </v>
          </cell>
          <cell r="E4864" t="str">
            <v>7.923.674,11</v>
          </cell>
        </row>
        <row r="4865">
          <cell r="A4865">
            <v>44470</v>
          </cell>
          <cell r="B4865">
            <v>44470</v>
          </cell>
          <cell r="C4865" t="str">
            <v>VIBROACABADORA DE ASFALTO SOBRE ESTEIRAS, LARG. PAVIM. 2,13 M A 4,55 M, POT. 74 KW/ 100 HP, CAP. 400  T/ H</v>
          </cell>
          <cell r="D4865" t="str">
            <v xml:space="preserve">UN    </v>
          </cell>
          <cell r="E4865" t="str">
            <v>2.021.541,75</v>
          </cell>
        </row>
        <row r="4866">
          <cell r="A4866">
            <v>44471</v>
          </cell>
          <cell r="B4866">
            <v>44471</v>
          </cell>
          <cell r="C4866" t="str">
            <v>PORTA DENTE PARA  FRESADORA</v>
          </cell>
          <cell r="D4866" t="str">
            <v xml:space="preserve">UN    </v>
          </cell>
          <cell r="E4866" t="str">
            <v>592,29</v>
          </cell>
        </row>
        <row r="4867">
          <cell r="A4867">
            <v>44472</v>
          </cell>
          <cell r="B4867">
            <v>44472</v>
          </cell>
          <cell r="C4867" t="str">
            <v>DENTE PARA  FRESADORA</v>
          </cell>
          <cell r="D4867" t="str">
            <v xml:space="preserve">UN    </v>
          </cell>
          <cell r="E4867" t="str">
            <v>62,90</v>
          </cell>
        </row>
        <row r="4868">
          <cell r="A4868">
            <v>44473</v>
          </cell>
          <cell r="B4868">
            <v>44473</v>
          </cell>
          <cell r="C4868" t="str">
            <v>APOIO DO PORTA DENTE PARA FRESADORA DE  ASFALTO</v>
          </cell>
          <cell r="D4868" t="str">
            <v xml:space="preserve">UN    </v>
          </cell>
          <cell r="E4868" t="str">
            <v>2.782,37</v>
          </cell>
        </row>
        <row r="4869">
          <cell r="A4869">
            <v>44474</v>
          </cell>
          <cell r="B4869">
            <v>44474</v>
          </cell>
          <cell r="C4869" t="str">
            <v>GUINDASTE HIDRAULICO AUTOPROPELIDO, COM LANCA TELESCOPICA 40 M, CAPACIDADE MAXIMA 60 T, POTENCIA 260 KW, TRACAO  6 X 6</v>
          </cell>
          <cell r="D4869" t="str">
            <v xml:space="preserve">UN    </v>
          </cell>
          <cell r="E4869" t="str">
            <v>2.419.548,54</v>
          </cell>
        </row>
        <row r="4870">
          <cell r="A4870">
            <v>44475</v>
          </cell>
          <cell r="B4870">
            <v>44475</v>
          </cell>
          <cell r="C4870" t="str">
            <v>GUINDASTE HIDRAULICO AUTOPROPELIDO, COM LANCA TELESCOPICA 28,80 M, CAPACIDADE MAXIMA 30 T, POTENCIA 97 KW, TRACAO  4 X 4</v>
          </cell>
          <cell r="D4870" t="str">
            <v xml:space="preserve">UN    </v>
          </cell>
          <cell r="E4870" t="str">
            <v>1.258.165,24</v>
          </cell>
        </row>
        <row r="4871">
          <cell r="A4871">
            <v>44476</v>
          </cell>
          <cell r="B4871">
            <v>44476</v>
          </cell>
          <cell r="C4871" t="str">
            <v>DIVISORIA EM GRANITO, COM DUAS FACES POLIDAS, TIPO ANDORINHA/ QUARTZ/ CASTELO/ CORUMBA OU OUTROS EQUIVALENTES DA REGIAO, E=  *3,0*  CM</v>
          </cell>
          <cell r="D4871" t="str">
            <v xml:space="preserve">M2    </v>
          </cell>
          <cell r="E4871" t="str">
            <v>752,83</v>
          </cell>
        </row>
        <row r="4872">
          <cell r="A4872">
            <v>44477</v>
          </cell>
          <cell r="B4872">
            <v>44477</v>
          </cell>
          <cell r="C4872" t="str">
            <v>MICROESFERAS DE VIDRO PARA SINALIZACAO HORIZONTAL VIARIA, TIPO II-A (DROP-ON) - NBR  16184</v>
          </cell>
          <cell r="D4872" t="str">
            <v xml:space="preserve">KG    </v>
          </cell>
          <cell r="E4872" t="str">
            <v>11,66</v>
          </cell>
        </row>
        <row r="4873">
          <cell r="A4873">
            <v>44478</v>
          </cell>
          <cell r="B4873">
            <v>44478</v>
          </cell>
          <cell r="C4873" t="str">
            <v>MICROESFERAS DE VIDRO PARA SINALIZACAO HORIZONTAL VIARIA, TIPO I-B (PREMIX) - NBR  16184</v>
          </cell>
          <cell r="D4873" t="str">
            <v xml:space="preserve">KG    </v>
          </cell>
          <cell r="E4873" t="str">
            <v>11,66</v>
          </cell>
        </row>
        <row r="4874">
          <cell r="A4874">
            <v>44479</v>
          </cell>
          <cell r="B4874">
            <v>44479</v>
          </cell>
          <cell r="C4874" t="str">
            <v>CALCARIO DOLOMITICO A (POSTO PEDREIRA/FORNECEDOR,  SEM FRETE)</v>
          </cell>
          <cell r="D4874" t="str">
            <v xml:space="preserve">KG    </v>
          </cell>
          <cell r="E4874" t="str">
            <v>0,14</v>
          </cell>
        </row>
        <row r="4875">
          <cell r="A4875">
            <v>44480</v>
          </cell>
          <cell r="B4875">
            <v>44480</v>
          </cell>
          <cell r="C4875" t="str">
            <v>TARIFA "A" ENTRE  0 E 20M3 FORNECIMENTO  D'AGUA</v>
          </cell>
          <cell r="D4875" t="str">
            <v xml:space="preserve">M3    </v>
          </cell>
          <cell r="E4875" t="str">
            <v>18,92</v>
          </cell>
        </row>
        <row r="4876">
          <cell r="A4876">
            <v>44481</v>
          </cell>
          <cell r="B4876">
            <v>44481</v>
          </cell>
          <cell r="C4876" t="str">
            <v>GRANALHA DE ACO, ESFERICA (SHOT), PARA JATEAMENTO, PENEIRA 1,19 A 1,00 MM  (SAE S390)</v>
          </cell>
          <cell r="D4876" t="str">
            <v>SC25KG</v>
          </cell>
          <cell r="E4876" t="str">
            <v>185,85</v>
          </cell>
        </row>
        <row r="4877">
          <cell r="A4877">
            <v>44489</v>
          </cell>
          <cell r="B4877">
            <v>44489</v>
          </cell>
          <cell r="C4877" t="str">
            <v>BOMBA TRIPLEX COM MOTOR A DIESEL, NACIONAL, DIAMETRO DE SUCCAO DE 2  1/2''</v>
          </cell>
          <cell r="D4877" t="str">
            <v xml:space="preserve">UN    </v>
          </cell>
          <cell r="E4877" t="str">
            <v>223.118,10</v>
          </cell>
        </row>
        <row r="4878">
          <cell r="A4878">
            <v>44490</v>
          </cell>
          <cell r="B4878">
            <v>44490</v>
          </cell>
          <cell r="C4878" t="str">
            <v>GUINDASTE HIDRAULICO AUTOPROPELIDO, COM LANCA TELESCOPICA 50 M, CAPACIDADE MAXIMA 100 T, POTENCIA 350 KW,  TRACAO 10 X 6</v>
          </cell>
          <cell r="D4878" t="str">
            <v xml:space="preserve">UN    </v>
          </cell>
          <cell r="E4878" t="str">
            <v>4.113.232,50</v>
          </cell>
        </row>
        <row r="4879">
          <cell r="A4879">
            <v>44491</v>
          </cell>
          <cell r="B4879">
            <v>44491</v>
          </cell>
          <cell r="C4879" t="str">
            <v>VIBROACABADORA DE ASFALTO SOBRE ESTEIRAS, LARG. PAVIM. MAX. 8,00 M, POT. 100 KW/ 134 HP, CAP.  600 T/ H</v>
          </cell>
          <cell r="D4879" t="str">
            <v xml:space="preserve">UN    </v>
          </cell>
          <cell r="E4879" t="str">
            <v>4.801.894,26</v>
          </cell>
        </row>
        <row r="4880">
          <cell r="A4880">
            <v>44492</v>
          </cell>
          <cell r="B4880">
            <v>44492</v>
          </cell>
          <cell r="C4880" t="str">
            <v>BETONEIRA CAPACIDADE NOMINAL 600 L, CAPACIDADE DE MISTURA 440 L, MOTOR A GASOLINA POTENCIA 10 HP, COM  CARREGADOR</v>
          </cell>
          <cell r="D4880" t="str">
            <v xml:space="preserve">UN    </v>
          </cell>
          <cell r="E4880" t="str">
            <v>26.060,84</v>
          </cell>
        </row>
        <row r="4881">
          <cell r="A4881">
            <v>44493</v>
          </cell>
          <cell r="B4881">
            <v>44493</v>
          </cell>
          <cell r="C4881" t="str">
            <v>GRUPO GERADOR ESTACIONARIO, SILENCIADO, POTENCIA 180 KVA, MOTOR  DIESEL</v>
          </cell>
          <cell r="D4881" t="str">
            <v xml:space="preserve">UN    </v>
          </cell>
          <cell r="E4881" t="str">
            <v>186.444,33</v>
          </cell>
        </row>
        <row r="4882">
          <cell r="A4882">
            <v>44494</v>
          </cell>
          <cell r="B4882">
            <v>44494</v>
          </cell>
          <cell r="C4882" t="str">
            <v>GRUPO GERADOR ESTACIONARIO SILENCIADO, POTENCIA 50 KVA, MOTOR  DIESEL</v>
          </cell>
          <cell r="D4882" t="str">
            <v xml:space="preserve">UN    </v>
          </cell>
          <cell r="E4882" t="str">
            <v>101.619,77</v>
          </cell>
        </row>
        <row r="4883">
          <cell r="A4883">
            <v>44495</v>
          </cell>
          <cell r="B4883">
            <v>44495</v>
          </cell>
          <cell r="C4883" t="str">
            <v>DISCO DE CORTE PARA METAL COM DUAS TELAS 12 X 1/8 X 3/4 "  (300 X 3,2 X 19,05 MM)</v>
          </cell>
          <cell r="D4883" t="str">
            <v xml:space="preserve">UN    </v>
          </cell>
          <cell r="E4883" t="str">
            <v>18,85</v>
          </cell>
        </row>
        <row r="4884">
          <cell r="A4884">
            <v>44496</v>
          </cell>
          <cell r="B4884">
            <v>44496</v>
          </cell>
          <cell r="C4884" t="str">
            <v>PONTEIRO PARA MARTELO ROMPEDOR, DIAMETRO = *28* MM, COMPRIMENTO = *520* MM, ENCAIXE  SEXTAVADO</v>
          </cell>
          <cell r="D4884" t="str">
            <v xml:space="preserve">UN    </v>
          </cell>
          <cell r="E4884" t="str">
            <v>119,03</v>
          </cell>
        </row>
        <row r="4885">
          <cell r="A4885">
            <v>44497</v>
          </cell>
          <cell r="B4885">
            <v>44497</v>
          </cell>
          <cell r="C4885" t="str">
            <v>MONTADOR DE ESTRUTURAS METALICAS HORISTA</v>
          </cell>
          <cell r="D4885" t="str">
            <v xml:space="preserve">H     </v>
          </cell>
          <cell r="E4885" t="str">
            <v>19,32</v>
          </cell>
        </row>
        <row r="4886">
          <cell r="A4886">
            <v>44498</v>
          </cell>
          <cell r="B4886">
            <v>44498</v>
          </cell>
          <cell r="C4886" t="str">
            <v>AQUECEDOR DE OLEO BPF (FLUIDO) TERMICO, CAPACIDADE DE 300.000  KCAL/H</v>
          </cell>
          <cell r="D4886" t="str">
            <v xml:space="preserve">UN    </v>
          </cell>
          <cell r="E4886" t="str">
            <v>291.184,53</v>
          </cell>
        </row>
        <row r="4887">
          <cell r="A4887">
            <v>44499</v>
          </cell>
          <cell r="B4887">
            <v>44499</v>
          </cell>
          <cell r="C4887" t="str">
            <v>AJUDANTE DE ESTRUTURAS METALICAS HORISTA</v>
          </cell>
          <cell r="D4887" t="str">
            <v xml:space="preserve">H     </v>
          </cell>
          <cell r="E4887" t="str">
            <v>15,40</v>
          </cell>
        </row>
        <row r="4888">
          <cell r="A4888">
            <v>44500</v>
          </cell>
          <cell r="B4888">
            <v>44500</v>
          </cell>
          <cell r="C4888" t="str">
            <v>OPERADOR DE PAVIMENTADORA / MESA VIBROACABADORA HORISTA</v>
          </cell>
          <cell r="D4888" t="str">
            <v xml:space="preserve">H     </v>
          </cell>
          <cell r="E4888" t="str">
            <v>23,28</v>
          </cell>
        </row>
        <row r="4889">
          <cell r="A4889">
            <v>44501</v>
          </cell>
          <cell r="B4889">
            <v>44501</v>
          </cell>
          <cell r="C4889" t="str">
            <v>OPERADOR DE DEMARCADORA DE FAIXAS DE TRAFEGO HORISTA</v>
          </cell>
          <cell r="D4889" t="str">
            <v xml:space="preserve">H     </v>
          </cell>
          <cell r="E4889" t="str">
            <v>22,16</v>
          </cell>
        </row>
        <row r="4890">
          <cell r="A4890">
            <v>44502</v>
          </cell>
          <cell r="B4890">
            <v>44502</v>
          </cell>
          <cell r="C4890" t="str">
            <v>RASTELEIRO HORISTA</v>
          </cell>
          <cell r="D4890" t="str">
            <v xml:space="preserve">H     </v>
          </cell>
          <cell r="E4890" t="str">
            <v>15,74</v>
          </cell>
        </row>
        <row r="4891">
          <cell r="A4891">
            <v>44503</v>
          </cell>
          <cell r="B4891">
            <v>44503</v>
          </cell>
          <cell r="C4891" t="str">
            <v>JARDINEIRO (HORISTA)</v>
          </cell>
          <cell r="D4891" t="str">
            <v xml:space="preserve">H     </v>
          </cell>
          <cell r="E4891" t="str">
            <v>14,77</v>
          </cell>
        </row>
        <row r="4892">
          <cell r="A4892">
            <v>44504</v>
          </cell>
          <cell r="B4892">
            <v>44504</v>
          </cell>
          <cell r="C4892" t="str">
            <v>MANTA TERMOPLASTICA, PEAD, GEOMEMBRANA LISA, E = 0,50 MM  ( NBR 15352)</v>
          </cell>
          <cell r="D4892" t="str">
            <v xml:space="preserve">M2    </v>
          </cell>
          <cell r="E4892" t="str">
            <v>14,64</v>
          </cell>
        </row>
        <row r="4893">
          <cell r="A4893">
            <v>44505</v>
          </cell>
          <cell r="B4893">
            <v>44505</v>
          </cell>
          <cell r="C4893" t="str">
            <v>MANTA TERMOPLASTICA, PEAD, GEOMEMBRANA LISA, E = 0,75 MM (NBR 15352)</v>
          </cell>
          <cell r="D4893" t="str">
            <v xml:space="preserve">M2    </v>
          </cell>
          <cell r="E4893" t="str">
            <v>22,10</v>
          </cell>
        </row>
        <row r="4894">
          <cell r="A4894">
            <v>44506</v>
          </cell>
          <cell r="B4894">
            <v>44506</v>
          </cell>
          <cell r="C4894" t="str">
            <v>MANTA TERMOPLASTICA, PEAD, GEOMEMBRANA LISA, E = 0,80 MM (NBR 15352)</v>
          </cell>
          <cell r="D4894" t="str">
            <v xml:space="preserve">M2    </v>
          </cell>
          <cell r="E4894" t="str">
            <v>23,45</v>
          </cell>
        </row>
        <row r="4895">
          <cell r="A4895">
            <v>44507</v>
          </cell>
          <cell r="B4895">
            <v>44507</v>
          </cell>
          <cell r="C4895" t="str">
            <v>MANTA TERMOPLASTICA, PEAD, GEOMEMBRANA LISA, E = 1,00 MM (NBR 15352)</v>
          </cell>
          <cell r="D4895" t="str">
            <v xml:space="preserve">M2    </v>
          </cell>
          <cell r="E4895" t="str">
            <v>29,32</v>
          </cell>
        </row>
        <row r="4896">
          <cell r="A4896">
            <v>44508</v>
          </cell>
          <cell r="B4896">
            <v>44508</v>
          </cell>
          <cell r="C4896" t="str">
            <v>MANTA TERMOPLASTICA, PEAD, GEOMEMBRANA LISA, E = 1,50 MM (NBR 15352)</v>
          </cell>
          <cell r="D4896" t="str">
            <v xml:space="preserve">M2    </v>
          </cell>
          <cell r="E4896" t="str">
            <v>43,97</v>
          </cell>
        </row>
        <row r="4897">
          <cell r="A4897">
            <v>44509</v>
          </cell>
          <cell r="B4897">
            <v>44509</v>
          </cell>
          <cell r="C4897" t="str">
            <v>MANTA TERMOPLASTICA, PEAD, GEOMEMBRANA LISA, E = 2,00 MM (NBR 15352)</v>
          </cell>
          <cell r="D4897" t="str">
            <v xml:space="preserve">M2    </v>
          </cell>
          <cell r="E4897" t="str">
            <v>58,90</v>
          </cell>
        </row>
        <row r="4898">
          <cell r="A4898">
            <v>44510</v>
          </cell>
          <cell r="B4898">
            <v>44510</v>
          </cell>
          <cell r="C4898" t="str">
            <v>MANTA TERMOPLASTICA, PEAD, GEOMEMBRANA LISA, E = 2,50 MM (NBR 15352)</v>
          </cell>
          <cell r="D4898" t="str">
            <v xml:space="preserve">M2    </v>
          </cell>
          <cell r="E4898" t="str">
            <v>73,14</v>
          </cell>
        </row>
        <row r="4899">
          <cell r="A4899">
            <v>44511</v>
          </cell>
          <cell r="B4899">
            <v>44511</v>
          </cell>
          <cell r="C4899" t="str">
            <v>MANTA TERMOPLASTICA, PEAD, GEOMEMBRANA TEXTURIZADA EM AMBAS AS FACES, E = 1,50 MM ( NBR 15352)</v>
          </cell>
          <cell r="D4899" t="str">
            <v xml:space="preserve">M2    </v>
          </cell>
          <cell r="E4899" t="str">
            <v>47,48</v>
          </cell>
        </row>
        <row r="4900">
          <cell r="A4900">
            <v>44512</v>
          </cell>
          <cell r="B4900">
            <v>44512</v>
          </cell>
          <cell r="C4900" t="str">
            <v>MANTA TERMOPLASTICA, PEAD, GEOMEMBRANA TEXTURIZADA EM AMBAS AS FACES, E = 0,50 MM ( NBR 15352)</v>
          </cell>
          <cell r="D4900" t="str">
            <v xml:space="preserve">M2    </v>
          </cell>
          <cell r="E4900" t="str">
            <v>16,32</v>
          </cell>
        </row>
        <row r="4901">
          <cell r="A4901">
            <v>44513</v>
          </cell>
          <cell r="B4901">
            <v>44513</v>
          </cell>
          <cell r="C4901" t="str">
            <v>MANTA TERMOPLASTICA, PEAD, GEOMEMBRANA TEXTURIZADA EM AMBAS AS FACES, E = 0,75 MM ( NBR 15352)</v>
          </cell>
          <cell r="D4901" t="str">
            <v xml:space="preserve">M2    </v>
          </cell>
          <cell r="E4901" t="str">
            <v>23,04</v>
          </cell>
        </row>
        <row r="4902">
          <cell r="A4902">
            <v>44514</v>
          </cell>
          <cell r="B4902">
            <v>44514</v>
          </cell>
          <cell r="C4902" t="str">
            <v>MANTA TERMOPLASTICA, PEAD, GEOMEMBRANA TEXTURIZADA EM AMBAS AS FACES, E = 0,80 MM ( NBR 15352)</v>
          </cell>
          <cell r="D4902" t="str">
            <v xml:space="preserve">M2    </v>
          </cell>
          <cell r="E4902" t="str">
            <v>26,12</v>
          </cell>
        </row>
        <row r="4903">
          <cell r="A4903">
            <v>44515</v>
          </cell>
          <cell r="B4903">
            <v>44515</v>
          </cell>
          <cell r="C4903" t="str">
            <v>MANTA TERMOPLASTICA, PEAD, GEOMEMBRANA TEXTURIZADA EM AMBAS AS FACES, E = 1,00 MM ( NBR 15352)</v>
          </cell>
          <cell r="D4903" t="str">
            <v xml:space="preserve">M2    </v>
          </cell>
          <cell r="E4903" t="str">
            <v>32,07</v>
          </cell>
        </row>
        <row r="4904">
          <cell r="A4904">
            <v>44516</v>
          </cell>
          <cell r="B4904">
            <v>44516</v>
          </cell>
          <cell r="C4904" t="str">
            <v>MANTA TERMOPLASTICA, PEAD, GEOMEMBRANA TEXTURIZADA EM AMBAS AS FACES, E = 2,00 MM ( NBR 15352)</v>
          </cell>
          <cell r="D4904" t="str">
            <v xml:space="preserve">M2    </v>
          </cell>
          <cell r="E4904" t="str">
            <v>64,16</v>
          </cell>
        </row>
        <row r="4905">
          <cell r="A4905">
            <v>44517</v>
          </cell>
          <cell r="B4905">
            <v>44517</v>
          </cell>
          <cell r="C4905" t="str">
            <v>MANTA TERMOPLASTICA, PEAD, GEOMEMBRANA TEXTURIZADA EM AMBAS AS FACES, E = 2,50 MM ( NBR 15352)</v>
          </cell>
          <cell r="D4905" t="str">
            <v xml:space="preserve">M2    </v>
          </cell>
          <cell r="E4905" t="str">
            <v>80,03</v>
          </cell>
        </row>
        <row r="4906">
          <cell r="A4906">
            <v>44518</v>
          </cell>
          <cell r="B4906">
            <v>44518</v>
          </cell>
          <cell r="C4906" t="str">
            <v>TUBO DE POLIETILENO DE ALTA DENSIDADE, PEAD, PE-80, DE = 1200 MM X 37,2 MM PAREDE ( SDR 32,25 - PN 04 ) PARA REDE DE AGUA OU ESGOTO ( NBR 15561)</v>
          </cell>
          <cell r="D4906" t="str">
            <v xml:space="preserve">M     </v>
          </cell>
          <cell r="E4906" t="str">
            <v>4.094,72</v>
          </cell>
        </row>
        <row r="4907">
          <cell r="A4907">
            <v>44519</v>
          </cell>
          <cell r="B4907">
            <v>44519</v>
          </cell>
          <cell r="C4907" t="str">
            <v>TUBO DE POLIETILENO DE ALTA DENSIDADE, PEAD, PE-80, DE= 315 MM X 28,7 MM PAREDE, ( SDR 11 - PN 12,5 ) PARA REDE DE AGUA OU ESGOTO ( NBR 15561)</v>
          </cell>
          <cell r="D4907" t="str">
            <v xml:space="preserve">M     </v>
          </cell>
          <cell r="E4907" t="str">
            <v>1.117,63</v>
          </cell>
        </row>
        <row r="4908">
          <cell r="A4908">
            <v>44520</v>
          </cell>
          <cell r="B4908">
            <v>44520</v>
          </cell>
          <cell r="C4908" t="str">
            <v>TUBO DE POLIETILENO DE ALTA DENSIDADE, PEAD, PE-80, DE= 400 MM X 36,4 MM PAREDE, ( SDR 11 - PN 12,5 ) PARA REDE DE AGUA OU ESGOTO ( NBR 15561)</v>
          </cell>
          <cell r="D4908" t="str">
            <v xml:space="preserve">M     </v>
          </cell>
          <cell r="E4908" t="str">
            <v>1.800,10</v>
          </cell>
        </row>
        <row r="4909">
          <cell r="A4909">
            <v>44521</v>
          </cell>
          <cell r="B4909">
            <v>44521</v>
          </cell>
          <cell r="C4909" t="str">
            <v>TUBO DE POLIETILENO DE ALTA DENSIDADE, PEAD, PE-80, DE= 50 MM X 4,6 MM PAREDE, (SDR 11 - PN 12,5) PARA REDE DE AGUA OU ESGOTO ( NBR 15561)</v>
          </cell>
          <cell r="D4909" t="str">
            <v xml:space="preserve">M     </v>
          </cell>
          <cell r="E4909" t="str">
            <v>29,04</v>
          </cell>
        </row>
        <row r="4910">
          <cell r="A4910">
            <v>44522</v>
          </cell>
          <cell r="B4910">
            <v>44522</v>
          </cell>
          <cell r="C4910" t="str">
            <v>TUBO DE POLIETILENO DE ALTA DENSIDADE, PEAD, PE-80, DE= 500 MM X 45,5 MM PAREDE, ( SDR 11 - PN 12,5 ) PARA REDE DE AGUA OU ESGOTO ( NBR 15561)</v>
          </cell>
          <cell r="D4910" t="str">
            <v xml:space="preserve">M     </v>
          </cell>
          <cell r="E4910" t="str">
            <v>3.160,30</v>
          </cell>
        </row>
        <row r="4911">
          <cell r="A4911">
            <v>44523</v>
          </cell>
          <cell r="B4911">
            <v>44523</v>
          </cell>
          <cell r="C4911" t="str">
            <v>TUBO DE POLIETILENO DE ALTA DENSIDADE, PEAD, PE-80, DE= 630 MM X 57,3 MM PAREDE (SDR 11 - PN 12,5 ) PARA REDE DE AGUA OU ESGOTO ( NBR 15561)</v>
          </cell>
          <cell r="D4911" t="str">
            <v xml:space="preserve">M     </v>
          </cell>
          <cell r="E4911" t="str">
            <v>4.700,26</v>
          </cell>
        </row>
        <row r="4912">
          <cell r="A4912">
            <v>44524</v>
          </cell>
          <cell r="B4912">
            <v>44524</v>
          </cell>
          <cell r="C4912" t="str">
            <v>TUBO DE POLIETILENO DE ALTA DENSIDADE, PEAD, PE-80, DE= 75 MM X 6,9 MM PAREDE, ( SRD 11 - PN 12,5 ) PARA REDE DE AGUA OU ESGOTO ( NBR 15561)</v>
          </cell>
          <cell r="D4912" t="str">
            <v xml:space="preserve">M     </v>
          </cell>
          <cell r="E4912" t="str">
            <v>64,94</v>
          </cell>
        </row>
        <row r="4913">
          <cell r="A4913">
            <v>44525</v>
          </cell>
          <cell r="B4913">
            <v>44525</v>
          </cell>
          <cell r="C4913" t="str">
            <v>TUBO DE POLIETILENO DE ALTA DENSIDADE, PEAD, PE-80, DE = 900 MM X 34,7 MM PAREDE, ( SDR 26 - PN 05 ) PARA REDE DE AGUA OU ESGOTO ( NBR 15561)</v>
          </cell>
          <cell r="D4913" t="str">
            <v xml:space="preserve">M     </v>
          </cell>
          <cell r="E4913" t="str">
            <v>5.044,60</v>
          </cell>
        </row>
        <row r="4914">
          <cell r="A4914">
            <v>44526</v>
          </cell>
          <cell r="B4914">
            <v>44526</v>
          </cell>
          <cell r="C4914" t="str">
            <v>TUBO DE POLIETILENO DE ALTA DENSIDADE, PEAD, PE-80, DE = 110 MM X 10,0 MM PAREDE, ( SDR 11 - PN 12,5 ) PARA REDE DE AGUA OU ESGOTO ( NBR 15561)</v>
          </cell>
          <cell r="D4914" t="str">
            <v xml:space="preserve">M     </v>
          </cell>
          <cell r="E4914" t="str">
            <v>136,31</v>
          </cell>
        </row>
        <row r="4915">
          <cell r="A4915">
            <v>44527</v>
          </cell>
          <cell r="B4915">
            <v>44527</v>
          </cell>
          <cell r="C4915" t="str">
            <v>TUBO DE POLIETILENO DE ALTA DENSIDADE, PEAD, PE-80, DE= 730 MM X 34,1 MM PAREDE, ( SDR 21 - PN 06 ) PARA REDE DE AGUA OU ESGOTO ( NBR 15561)</v>
          </cell>
          <cell r="D4915" t="str">
            <v xml:space="preserve">M     </v>
          </cell>
          <cell r="E4915" t="str">
            <v>2.357,06</v>
          </cell>
        </row>
        <row r="4916">
          <cell r="A4916">
            <v>44528</v>
          </cell>
          <cell r="B4916">
            <v>44528</v>
          </cell>
          <cell r="C4916" t="str">
            <v>CIMENTO PORTLAND ESTRUTURAL BRANCO  CPB-32</v>
          </cell>
          <cell r="D4916" t="str">
            <v xml:space="preserve">KG    </v>
          </cell>
          <cell r="E4916" t="str">
            <v>3,36</v>
          </cell>
        </row>
        <row r="4917">
          <cell r="A4917">
            <v>44529</v>
          </cell>
          <cell r="B4917">
            <v>44529</v>
          </cell>
          <cell r="C4917" t="str">
            <v>TELA DE ANIAGEM ( JUTA)</v>
          </cell>
          <cell r="D4917" t="str">
            <v xml:space="preserve">M2    </v>
          </cell>
          <cell r="E4917" t="str">
            <v>13,47</v>
          </cell>
        </row>
        <row r="4918">
          <cell r="A4918">
            <v>44530</v>
          </cell>
          <cell r="B4918">
            <v>44530</v>
          </cell>
          <cell r="C4918" t="str">
            <v>REBOLO ABRASIVO RETO DE USO GERAL GRAO 36, DE 6 X 1 " ( DIAMETRO X ALTURA)</v>
          </cell>
          <cell r="D4918" t="str">
            <v xml:space="preserve">UN    </v>
          </cell>
          <cell r="E4918" t="str">
            <v>42,28</v>
          </cell>
        </row>
        <row r="4919">
          <cell r="A4919">
            <v>44531</v>
          </cell>
          <cell r="B4919">
            <v>44531</v>
          </cell>
          <cell r="C4919" t="str">
            <v>DISCO DE CORTE DIAMANTADO SEGMENTADO DIAMETRO DE 180 MM PARA ESMERILHADEIRA  7 "</v>
          </cell>
          <cell r="D4919" t="str">
            <v xml:space="preserve">UN    </v>
          </cell>
          <cell r="E4919" t="str">
            <v>73,77</v>
          </cell>
        </row>
        <row r="4920">
          <cell r="A4920">
            <v>44532</v>
          </cell>
          <cell r="B4920">
            <v>44532</v>
          </cell>
          <cell r="C4920" t="str">
            <v>DISCO DE BORRACHA PARA LIXADEIRA RIGIDO 7 " COM ARRUELA  CENTRAL</v>
          </cell>
          <cell r="D4920" t="str">
            <v xml:space="preserve">UN    </v>
          </cell>
          <cell r="E4920" t="str">
            <v>23,21</v>
          </cell>
        </row>
        <row r="4921">
          <cell r="A4921">
            <v>44533</v>
          </cell>
          <cell r="B4921">
            <v>44533</v>
          </cell>
          <cell r="C4921" t="str">
            <v>DISCO DE DESBASTE PARA METAL FERROSO EM GERAL, COM TRES TELAS,  9 X 1/4 X 7/8 " ( 228,6 X 6,4 X 22,2 MM)</v>
          </cell>
          <cell r="D4921" t="str">
            <v xml:space="preserve">UN    </v>
          </cell>
          <cell r="E4921" t="str">
            <v>17,80</v>
          </cell>
        </row>
        <row r="4922">
          <cell r="A4922">
            <v>44534</v>
          </cell>
          <cell r="B4922">
            <v>44534</v>
          </cell>
          <cell r="C4922" t="str">
            <v>DISCO DE LIXA PARA METAL, DIAMETRO = 180 MM, GRAO  120</v>
          </cell>
          <cell r="D4922" t="str">
            <v xml:space="preserve">UN    </v>
          </cell>
          <cell r="E4922" t="str">
            <v>4,64</v>
          </cell>
        </row>
        <row r="4923">
          <cell r="A4923">
            <v>44535</v>
          </cell>
          <cell r="B4923">
            <v>44535</v>
          </cell>
          <cell r="C4923" t="str">
            <v>SERVICO DE BOMBEAMENTO DE CONCRETO COM CONSUMO MINIMO DE 40  M3</v>
          </cell>
          <cell r="D4923" t="str">
            <v xml:space="preserve">M3    </v>
          </cell>
          <cell r="E4923" t="str">
            <v>53,98</v>
          </cell>
        </row>
        <row r="4924">
          <cell r="A4924">
            <v>44536</v>
          </cell>
          <cell r="B4924">
            <v>44536</v>
          </cell>
          <cell r="C4924" t="str">
            <v>SILICA ATIVA PARA ADICAO EM CONCRETO E  ARGAMASSA</v>
          </cell>
          <cell r="D4924" t="str">
            <v xml:space="preserve">KG    </v>
          </cell>
          <cell r="E4924" t="str">
            <v>2,99</v>
          </cell>
        </row>
        <row r="4925">
          <cell r="A4925">
            <v>44537</v>
          </cell>
          <cell r="B4925">
            <v>44537</v>
          </cell>
          <cell r="C4925" t="str">
            <v>POZOLANA DE CLASSE  C</v>
          </cell>
          <cell r="D4925" t="str">
            <v xml:space="preserve">T     </v>
          </cell>
          <cell r="E4925" t="str">
            <v>360,88</v>
          </cell>
        </row>
        <row r="4926">
          <cell r="A4926">
            <v>44538</v>
          </cell>
          <cell r="B4926">
            <v>44538</v>
          </cell>
          <cell r="C4926" t="str">
            <v>ESCOVA CIRCULAR EM ACO LATONADO, 6 X 1 " (DIAMETRO X ESPESSURA), FURO DE 1 1/4 ", FIO ONDULADO *0,30*  MM</v>
          </cell>
          <cell r="D4926" t="str">
            <v xml:space="preserve">UN    </v>
          </cell>
          <cell r="E4926" t="str">
            <v>42,86</v>
          </cell>
        </row>
        <row r="4927">
          <cell r="A4927">
            <v>44539</v>
          </cell>
          <cell r="B4927">
            <v>44539</v>
          </cell>
          <cell r="C4927" t="str">
            <v>FERTILIZANTE NPK -  10:10:10</v>
          </cell>
          <cell r="D4927" t="str">
            <v xml:space="preserve">KG    </v>
          </cell>
          <cell r="E4927" t="str">
            <v>3,46</v>
          </cell>
        </row>
        <row r="4928">
          <cell r="A4928">
            <v>44540</v>
          </cell>
          <cell r="B4928">
            <v>44540</v>
          </cell>
          <cell r="C4928" t="str">
            <v>PISO EM GRANITO, POLIDO, TIPO MARFIM, DALLAS, CARAVELAS OU OUTROS EQUIVALENTES DA REGIAO, FORMATO MENOR OU IGUAL A 3025 CM2, E=  *2*CM</v>
          </cell>
          <cell r="D4928" t="str">
            <v xml:space="preserve">M2    </v>
          </cell>
          <cell r="E4928" t="str">
            <v>433,96</v>
          </cell>
        </row>
        <row r="4929">
          <cell r="A4929">
            <v>44541</v>
          </cell>
          <cell r="B4929">
            <v>44541</v>
          </cell>
          <cell r="C4929" t="str">
            <v>PISO/ REVESTIMENTO EM GRANITO, POLIDO, TIPO ANDORINHA/ QUARTZ/ CASTELO/ CORUMBA OU OUTROS EQUIVALENTES DA REGIAO, FORMATO MAIOR OU IGUAL A 3025 CM2, E = *2*CM</v>
          </cell>
          <cell r="D4929" t="str">
            <v xml:space="preserve">M2    </v>
          </cell>
          <cell r="E4929" t="str">
            <v>358,49</v>
          </cell>
        </row>
        <row r="4930">
          <cell r="A4930">
            <v>44542</v>
          </cell>
          <cell r="B4930">
            <v>44542</v>
          </cell>
          <cell r="C4930" t="str">
            <v>TUBO DE POLIETILENO DE ALTA DENSIDADE, PEAD, PE-80, DE= 800 MM X 30,8 MM PAREDE, ( SDR 26 - PN 05 ) PARA REDE DE AGUA OU ESGOTO ( NBR 15561)</v>
          </cell>
          <cell r="D4930" t="str">
            <v xml:space="preserve">M     </v>
          </cell>
          <cell r="E4930" t="str">
            <v>3.075,17</v>
          </cell>
        </row>
        <row r="4931">
          <cell r="A4931">
            <v>44543</v>
          </cell>
          <cell r="B4931">
            <v>44543</v>
          </cell>
          <cell r="C4931" t="str">
            <v>TUBO DE POLIETILENO DE ALTA DENSIDADE, PEAD, PE-80, DE = 1000 MM X 38,5 MM PAREDE, ( SDR 26 - PN 05 ) PARA REDE DE AGUA OU ESGOTO ( NBR 15561)</v>
          </cell>
          <cell r="D4931" t="str">
            <v xml:space="preserve">M     </v>
          </cell>
          <cell r="E4931" t="str">
            <v>5.561,89</v>
          </cell>
        </row>
        <row r="4932">
          <cell r="A4932">
            <v>44544</v>
          </cell>
          <cell r="B4932">
            <v>44544</v>
          </cell>
          <cell r="C4932" t="str">
            <v>TUBO DE POLIETILENO DE ALTA DENSIDADE, PEAD, PE-80, DE = 1400 MM X 42,9 MM PAREDE, (SDR 32,25 - PN 04 ) PARA REDE DE AGUA OU ESGOTO ( NBR 15561)</v>
          </cell>
          <cell r="D4932" t="str">
            <v xml:space="preserve">M     </v>
          </cell>
          <cell r="E4932" t="str">
            <v>1.990,68</v>
          </cell>
        </row>
        <row r="4933">
          <cell r="A4933">
            <v>44545</v>
          </cell>
          <cell r="B4933">
            <v>44545</v>
          </cell>
          <cell r="C4933" t="str">
            <v>TUBO DE POLIETILENO DE ALTA DENSIDADE, PEAD, PE-80, DE = 160 MM X 14,6 MM PAREDE, (SDR 11 - PN 12,5 ) PARA REDE DE AGUA OU ESGOTO ( NBR 15561)</v>
          </cell>
          <cell r="D4933" t="str">
            <v xml:space="preserve">M     </v>
          </cell>
          <cell r="E4933" t="str">
            <v>292,60</v>
          </cell>
        </row>
        <row r="4934">
          <cell r="A4934">
            <v>44546</v>
          </cell>
          <cell r="B4934">
            <v>44546</v>
          </cell>
          <cell r="C4934" t="str">
            <v>TUBO DE POLIETILENO DE ALTA DENSIDADE, PEAD, PE-80, DE = 1600 MM X 49,0 MM PAREDE, ( SDR 32,25 - PN 04 ) PARA REDE DE AGUA OU ESGOTO ( NBR 15561)</v>
          </cell>
          <cell r="D4934" t="str">
            <v xml:space="preserve">M     </v>
          </cell>
          <cell r="E4934" t="str">
            <v>1.306,77</v>
          </cell>
        </row>
        <row r="4935">
          <cell r="A4935">
            <v>44547</v>
          </cell>
          <cell r="B4935">
            <v>44547</v>
          </cell>
          <cell r="C4935" t="str">
            <v>TUBO DE POLIETILENO DE ALTA DENSIDADE, PEAD, PE-80, DE= 200 MM X 18,2 MM PAREDE, ( SDR 11 - PN 12,5 ) PARA REDE DE AGUA OU ESGOTO ( NBR 15561)</v>
          </cell>
          <cell r="D4935" t="str">
            <v xml:space="preserve">M     </v>
          </cell>
          <cell r="E4935" t="str">
            <v>456,13</v>
          </cell>
        </row>
        <row r="4936">
          <cell r="A4936">
            <v>44812</v>
          </cell>
          <cell r="B4936">
            <v>44812</v>
          </cell>
          <cell r="C4936" t="str">
            <v>TUBO CORRUGADO PEAD, PAREDE DUPLA, INTERNA LISA, JEI DN/DI 500 MM (DRENAGEM/ESGOTO)</v>
          </cell>
          <cell r="D4936" t="str">
            <v xml:space="preserve">M     </v>
          </cell>
          <cell r="E4936" t="str">
            <v>522,92</v>
          </cell>
        </row>
        <row r="4937">
          <cell r="A4937">
            <v>44919</v>
          </cell>
          <cell r="B4937">
            <v>44919</v>
          </cell>
          <cell r="C4937" t="str">
            <v>ESPACADOR/SEPARADOR /CENTRALIZADOR DE BARRA DE ACO, PLASTICO, (CHUMBADOR TIPO CARAMBOLA - CB), DIAMETRO INTERNO ENTRE 25 A 32 MM</v>
          </cell>
          <cell r="D4937" t="str">
            <v xml:space="preserve">UN    </v>
          </cell>
          <cell r="E4937" t="str">
            <v>2,77</v>
          </cell>
        </row>
        <row r="4938">
          <cell r="A4938">
            <v>44945</v>
          </cell>
          <cell r="B4938">
            <v>44945</v>
          </cell>
          <cell r="C4938" t="str">
            <v>SIFAO / TUBO SINFONADO EXTENSIVEL/SANFONADO, UNIVERSAL/ SIMPLES, ENTRE *50 A 70* CM, DE PLASTICO BRANCO</v>
          </cell>
          <cell r="D4938" t="str">
            <v xml:space="preserve">UN    </v>
          </cell>
          <cell r="E4938" t="str">
            <v>10,00</v>
          </cell>
        </row>
        <row r="4939">
          <cell r="A4939" t="str">
            <v>E0000</v>
          </cell>
          <cell r="B4939" t="str">
            <v>E0000</v>
          </cell>
          <cell r="C4939" t="str">
            <v>Instrumental de topografia (REF DNIT B8958)</v>
          </cell>
          <cell r="D4939" t="str">
            <v>mês</v>
          </cell>
          <cell r="E4939">
            <v>2985.16</v>
          </cell>
        </row>
        <row r="4940">
          <cell r="A4940" t="str">
            <v>E1000</v>
          </cell>
          <cell r="B4940" t="str">
            <v>E1000</v>
          </cell>
          <cell r="C4940" t="str">
            <v>GPS (Ref. SICRO E9561)</v>
          </cell>
          <cell r="D4940" t="str">
            <v>mês</v>
          </cell>
          <cell r="E4940">
            <v>762.54</v>
          </cell>
        </row>
        <row r="4941">
          <cell r="A4941" t="str">
            <v>E5000</v>
          </cell>
          <cell r="B4941" t="str">
            <v>E5000</v>
          </cell>
          <cell r="C4941" t="str">
            <v>Laboratório de Solos (Ref. DNIT B8957)</v>
          </cell>
          <cell r="D4941" t="str">
            <v>mês</v>
          </cell>
          <cell r="E4941">
            <v>4505.3900000000003</v>
          </cell>
        </row>
        <row r="4942">
          <cell r="A4942" t="str">
            <v>E6000</v>
          </cell>
          <cell r="B4942" t="str">
            <v>E6000</v>
          </cell>
          <cell r="C4942" t="str">
            <v>Laboratório de Betume (Ref. DNIT B8955)</v>
          </cell>
          <cell r="D4942" t="str">
            <v>mês</v>
          </cell>
          <cell r="E4942">
            <v>5696.86</v>
          </cell>
        </row>
        <row r="4943">
          <cell r="A4943" t="str">
            <v>E7000</v>
          </cell>
          <cell r="B4943" t="str">
            <v>E7000</v>
          </cell>
          <cell r="C4943" t="str">
            <v>Laboratório de Concreto (Ref. DNIT B8956)</v>
          </cell>
          <cell r="D4943" t="str">
            <v>mês</v>
          </cell>
          <cell r="E4943">
            <v>4090.13</v>
          </cell>
        </row>
        <row r="4944">
          <cell r="A4944" t="str">
            <v>EIU0001</v>
          </cell>
          <cell r="B4944" t="str">
            <v>EIU0001</v>
          </cell>
          <cell r="C4944" t="str">
            <v>Caminhão carroceria com capacidade de 5 t (REF SICRO E9687)</v>
          </cell>
          <cell r="D4944" t="str">
            <v>chp</v>
          </cell>
          <cell r="E4944">
            <v>149.06</v>
          </cell>
        </row>
        <row r="4945">
          <cell r="A4945" t="str">
            <v>EIU0002</v>
          </cell>
          <cell r="B4945" t="str">
            <v>EIU0002</v>
          </cell>
          <cell r="C4945" t="str">
            <v>Caminhão carroceria com capacidade de 5 t - chi (REF SICRO E9687)</v>
          </cell>
          <cell r="D4945" t="str">
            <v>chi</v>
          </cell>
          <cell r="E4945">
            <v>53.8</v>
          </cell>
        </row>
        <row r="4946">
          <cell r="A4946" t="str">
            <v>EIU00023</v>
          </cell>
          <cell r="B4946" t="str">
            <v>EIU00023</v>
          </cell>
          <cell r="C4946" t="str">
            <v>Empilhadeira a diesel com capacidade de 10t - 82kW (SICRO E9052)</v>
          </cell>
          <cell r="D4946" t="str">
            <v>chp</v>
          </cell>
          <cell r="E4946">
            <v>238.55</v>
          </cell>
        </row>
        <row r="4947">
          <cell r="A4947" t="str">
            <v>EIU00024</v>
          </cell>
          <cell r="B4947" t="str">
            <v>EIU00024</v>
          </cell>
          <cell r="C4947" t="str">
            <v>Empilhadeira a diesel com capacidade de 10t - 82kW (SICRO E9052)</v>
          </cell>
          <cell r="D4947" t="str">
            <v>chi</v>
          </cell>
          <cell r="E4947">
            <v>106.15</v>
          </cell>
        </row>
        <row r="4948">
          <cell r="A4948" t="str">
            <v>EIU00025</v>
          </cell>
          <cell r="B4948" t="str">
            <v>EIU00025</v>
          </cell>
          <cell r="C4948" t="str">
            <v>Portico metálico rolante com talha com capacidade de 5t - 10hW (SICRO E9144)</v>
          </cell>
          <cell r="D4948" t="str">
            <v>chp</v>
          </cell>
          <cell r="E4948">
            <v>48.9</v>
          </cell>
        </row>
        <row r="4949">
          <cell r="A4949" t="str">
            <v>EIU00026</v>
          </cell>
          <cell r="B4949" t="str">
            <v>EIU00026</v>
          </cell>
          <cell r="C4949" t="str">
            <v>Portico metálico rolante com talha com capacidade de 5t - 10hW (SICRO E9144)</v>
          </cell>
          <cell r="D4949" t="str">
            <v>chi</v>
          </cell>
          <cell r="E4949">
            <v>41.29</v>
          </cell>
        </row>
        <row r="4950">
          <cell r="A4950" t="str">
            <v>EIU00027</v>
          </cell>
          <cell r="B4950" t="str">
            <v>EIU00027</v>
          </cell>
          <cell r="C4950" t="str">
            <v>Treliça lançadeira com capacidade de carga de 100 a 120 t e vão máximo de 45 m - 110 kW  (REF SICRO E9078)</v>
          </cell>
          <cell r="D4950" t="str">
            <v>chp</v>
          </cell>
          <cell r="E4950">
            <v>247.23</v>
          </cell>
        </row>
        <row r="4951">
          <cell r="A4951" t="str">
            <v>EIU00028</v>
          </cell>
          <cell r="B4951" t="str">
            <v>EIU00028</v>
          </cell>
          <cell r="C4951" t="str">
            <v>Treliça lançadeira com capacidade de carga de 100 a 120 t e vão máximo de 45 m - 110 kW (REF SICRO E9078)</v>
          </cell>
          <cell r="D4951" t="str">
            <v>chi</v>
          </cell>
          <cell r="E4951">
            <v>188.06</v>
          </cell>
        </row>
        <row r="4952">
          <cell r="A4952" t="str">
            <v>EIU0003</v>
          </cell>
          <cell r="B4952" t="str">
            <v>EIU0003</v>
          </cell>
          <cell r="C4952" t="str">
            <v>Caminhão carroceria com capacidade de 9 t - chp (REF. SINAPI 73467)</v>
          </cell>
          <cell r="D4952" t="str">
            <v>chp</v>
          </cell>
          <cell r="E4952">
            <v>246.71</v>
          </cell>
        </row>
        <row r="4953">
          <cell r="A4953" t="str">
            <v>EIU0004</v>
          </cell>
          <cell r="B4953" t="str">
            <v>EIU0004</v>
          </cell>
          <cell r="C4953" t="str">
            <v>Caminhão carroceria com capacidade de 9 t - chi (REF SINAPI 91395)</v>
          </cell>
          <cell r="D4953" t="str">
            <v>chi</v>
          </cell>
          <cell r="E4953">
            <v>49.52</v>
          </cell>
        </row>
        <row r="4954">
          <cell r="A4954" t="str">
            <v>EIU0005</v>
          </cell>
          <cell r="B4954" t="str">
            <v>EIU0005</v>
          </cell>
          <cell r="C4954" t="str">
            <v>Caminhão para hidrossemeadura com capacidade de 7.000l - 25 kW/136 Kw (REF SICRO E9792)</v>
          </cell>
          <cell r="D4954" t="str">
            <v>chp</v>
          </cell>
          <cell r="E4954">
            <v>342.63</v>
          </cell>
        </row>
        <row r="4955">
          <cell r="A4955" t="str">
            <v>EIU0006</v>
          </cell>
          <cell r="B4955" t="str">
            <v>EIU0006</v>
          </cell>
          <cell r="C4955" t="str">
            <v>Caminhão carroceria com guindauto com capacidade de 20 t.m (REF SICRO E9686)</v>
          </cell>
          <cell r="D4955" t="str">
            <v>chp</v>
          </cell>
          <cell r="E4955">
            <v>321.69</v>
          </cell>
        </row>
        <row r="4956">
          <cell r="A4956" t="str">
            <v>EIU0007</v>
          </cell>
          <cell r="B4956" t="str">
            <v>EIU0007</v>
          </cell>
          <cell r="C4956" t="str">
            <v>Bate-estaca de gravidade para 3,0 t (REF. SINAPI 89843)</v>
          </cell>
          <cell r="D4956" t="str">
            <v>chp</v>
          </cell>
          <cell r="E4956">
            <v>218</v>
          </cell>
        </row>
        <row r="4957">
          <cell r="A4957" t="str">
            <v>EIU0009</v>
          </cell>
          <cell r="B4957" t="str">
            <v>EIU0009</v>
          </cell>
          <cell r="C4957" t="str">
            <v>Caminhão plataforma 4 x 2. BPT 9.600 kg e distancia entre eixos 3,7m - 115kw - Motorisra de  veiculo especial(REF SICRO A9326)</v>
          </cell>
          <cell r="D4957" t="str">
            <v>chp</v>
          </cell>
          <cell r="E4957">
            <v>217.04</v>
          </cell>
        </row>
        <row r="4958">
          <cell r="A4958" t="str">
            <v>EIU0010</v>
          </cell>
          <cell r="B4958" t="str">
            <v>EIU0010</v>
          </cell>
          <cell r="C4958" t="str">
            <v>Caminhão demarcador de faixas com sistema de pintura a frio - 28kW/115kW (REF SICRO E9644)</v>
          </cell>
          <cell r="D4958" t="str">
            <v>chp</v>
          </cell>
          <cell r="E4958">
            <v>388.71</v>
          </cell>
        </row>
        <row r="4959">
          <cell r="A4959" t="str">
            <v>EIU0011</v>
          </cell>
          <cell r="B4959" t="str">
            <v>EIU0011</v>
          </cell>
          <cell r="C4959" t="str">
            <v xml:space="preserve">Motoserra com motor a gasolina - 2,3kw (ref E9585 - SICRO) </v>
          </cell>
          <cell r="D4959" t="str">
            <v>chp</v>
          </cell>
          <cell r="E4959">
            <v>30.22</v>
          </cell>
        </row>
        <row r="4960">
          <cell r="A4960" t="str">
            <v>EIU0012</v>
          </cell>
          <cell r="B4960" t="str">
            <v>EIU0012</v>
          </cell>
          <cell r="C4960" t="str">
            <v xml:space="preserve">Motoserra com motor a gasolina - 2,3kw (ref E9585 - SICRO) </v>
          </cell>
          <cell r="D4960" t="str">
            <v>chi</v>
          </cell>
          <cell r="E4960">
            <v>25.25</v>
          </cell>
        </row>
        <row r="4961">
          <cell r="A4961" t="str">
            <v>EIU0013</v>
          </cell>
          <cell r="B4961" t="str">
            <v>EIU0013</v>
          </cell>
          <cell r="C4961" t="str">
            <v>Caminhão distribuidor de cimento com capacidade de 17 m³ - 188 kW - (Ref. Sicro E9027)</v>
          </cell>
          <cell r="D4961" t="str">
            <v>chp</v>
          </cell>
          <cell r="E4961">
            <v>447.32</v>
          </cell>
        </row>
        <row r="4962">
          <cell r="A4962" t="str">
            <v>EIU0014</v>
          </cell>
          <cell r="B4962" t="str">
            <v>EIU0014</v>
          </cell>
          <cell r="C4962" t="str">
            <v>Caminhão distribuidor de cimento com capacidade de 17 m³ - 188 kW - (Ref. Sicro E9027)</v>
          </cell>
          <cell r="D4962" t="str">
            <v>chi</v>
          </cell>
          <cell r="E4962">
            <v>120.04</v>
          </cell>
        </row>
        <row r="4963">
          <cell r="A4963" t="str">
            <v>EIU0015</v>
          </cell>
          <cell r="B4963" t="str">
            <v>EIU0015</v>
          </cell>
          <cell r="C4963" t="str">
            <v>Escavadeira hidráulica com martelo hidráulico de 1.700 kg - 103 kW com periculosidade (Ref SICRO E9203)</v>
          </cell>
          <cell r="D4963" t="str">
            <v>chp</v>
          </cell>
          <cell r="E4963">
            <v>693.94</v>
          </cell>
        </row>
        <row r="4964">
          <cell r="A4964" t="str">
            <v>EIU0016</v>
          </cell>
          <cell r="B4964" t="str">
            <v>EIU0016</v>
          </cell>
          <cell r="C4964" t="str">
            <v>Escavadeira hidráulica com martelo hidráulico de 1.700 kg - 103 kW com periculosidade (Ref SICRO E9203)</v>
          </cell>
          <cell r="D4964" t="str">
            <v>chi</v>
          </cell>
          <cell r="E4964">
            <v>313.54000000000002</v>
          </cell>
        </row>
        <row r="4965">
          <cell r="A4965" t="str">
            <v>EIU0017</v>
          </cell>
          <cell r="B4965" t="str">
            <v>EIU0017</v>
          </cell>
          <cell r="C4965" t="str">
            <v>Grupo gerador - 13/14 kVA (Ref SICRO E9066)</v>
          </cell>
          <cell r="D4965" t="str">
            <v>chp</v>
          </cell>
          <cell r="E4965">
            <v>18.48</v>
          </cell>
        </row>
        <row r="4966">
          <cell r="A4966" t="str">
            <v>EIU0018</v>
          </cell>
          <cell r="B4966" t="str">
            <v>EIU0018</v>
          </cell>
          <cell r="C4966" t="str">
            <v>Máquina para solda elétrica - 9,2 kW (Ref. SINAPI 92716)</v>
          </cell>
          <cell r="D4966" t="str">
            <v>chp</v>
          </cell>
          <cell r="E4966">
            <v>73.61</v>
          </cell>
        </row>
        <row r="4967">
          <cell r="A4967" t="str">
            <v>EIU0019</v>
          </cell>
          <cell r="B4967" t="str">
            <v>EIU0019</v>
          </cell>
          <cell r="C4967" t="str">
            <v>Máquina tirefonadora e parafusadora - 6,70 kW (Ref SICRO E9733)</v>
          </cell>
          <cell r="D4967" t="str">
            <v>chp</v>
          </cell>
          <cell r="E4967">
            <v>22.73</v>
          </cell>
        </row>
        <row r="4968">
          <cell r="A4968" t="str">
            <v>EIU0020</v>
          </cell>
          <cell r="B4968" t="str">
            <v>EIU0020</v>
          </cell>
          <cell r="C4968" t="str">
            <v>Locomotiva diesel-elétrica CC - bitola métrica - 2.237 kW (REF SICRO E9157)</v>
          </cell>
          <cell r="D4968" t="str">
            <v>chp</v>
          </cell>
          <cell r="E4968">
            <v>2077.54</v>
          </cell>
        </row>
        <row r="4969">
          <cell r="A4969" t="str">
            <v>EIU0021</v>
          </cell>
          <cell r="B4969" t="str">
            <v>EIU0021</v>
          </cell>
          <cell r="C4969" t="str">
            <v>Vagão fechado com porta para carga e descarga de paletes FLD com capacidade de 64 t - bitola métrica (REF SICRO E9161)</v>
          </cell>
          <cell r="D4969" t="str">
            <v>chp</v>
          </cell>
          <cell r="E4969">
            <v>27.35</v>
          </cell>
        </row>
        <row r="4970">
          <cell r="A4970" t="str">
            <v>EIU0022</v>
          </cell>
          <cell r="B4970" t="str">
            <v>EIU0022</v>
          </cell>
          <cell r="C4970" t="str">
            <v>Vagão plataforma PNE com capacidade de 82 t - bitola métrica (REF SICRO E9159)</v>
          </cell>
          <cell r="D4970" t="str">
            <v>chp</v>
          </cell>
          <cell r="E4970">
            <v>21.67</v>
          </cell>
        </row>
        <row r="4971">
          <cell r="A4971" t="str">
            <v>EIU10041</v>
          </cell>
          <cell r="B4971" t="str">
            <v>EIU10041</v>
          </cell>
          <cell r="C4971" t="str">
            <v>Caminhão demarcador de faixas com sistema de pintura Spray - 115 kW (Ref.: SICRO E9693)</v>
          </cell>
          <cell r="D4971" t="str">
            <v>chp</v>
          </cell>
          <cell r="E4971">
            <v>797.01</v>
          </cell>
        </row>
        <row r="4972">
          <cell r="A4972" t="str">
            <v>EIU10042</v>
          </cell>
          <cell r="B4972" t="str">
            <v>EIU10042</v>
          </cell>
          <cell r="C4972" t="str">
            <v>Caminhão demarcador de faixas com sistema de pintura Spray - 115 kW (Ref.: SICRO E9693)</v>
          </cell>
          <cell r="D4972" t="str">
            <v>chi</v>
          </cell>
          <cell r="E4972">
            <v>410.15</v>
          </cell>
        </row>
        <row r="4973">
          <cell r="A4973" t="str">
            <v>EIU10043</v>
          </cell>
          <cell r="B4973" t="str">
            <v>EIU10043</v>
          </cell>
          <cell r="C4973" t="str">
            <v>Caminhão demarcador de faixas com sistema de pintura a quente - 5 kW/30,10 kW/136 Kw (Ref. SICRO E9645)</v>
          </cell>
          <cell r="D4973" t="str">
            <v>chp</v>
          </cell>
          <cell r="E4973">
            <v>537.32000000000005</v>
          </cell>
        </row>
        <row r="4974">
          <cell r="A4974" t="str">
            <v>EIU10044</v>
          </cell>
          <cell r="B4974" t="str">
            <v>EIU10044</v>
          </cell>
          <cell r="C4974" t="str">
            <v>Caminhão demarcador de faixas com sistema de pintura a quente - 5 kW/30,10 kW/136 Kw (Ref. SICRO E9645)</v>
          </cell>
          <cell r="D4974" t="str">
            <v>chi</v>
          </cell>
          <cell r="E4974">
            <v>222.62</v>
          </cell>
        </row>
        <row r="4975">
          <cell r="A4975" t="str">
            <v>EIU10045</v>
          </cell>
          <cell r="B4975" t="str">
            <v>EIU10045</v>
          </cell>
          <cell r="C4975" t="str">
            <v>Caminhão carroceria com guindauto e cesto aéreo com capacidade de 10 t.m - 136 kW (SICRO E9690)</v>
          </cell>
          <cell r="D4975" t="str">
            <v>chp</v>
          </cell>
          <cell r="E4975">
            <v>345.35</v>
          </cell>
        </row>
        <row r="4976">
          <cell r="A4976" t="str">
            <v>EIU10046</v>
          </cell>
          <cell r="B4976" t="str">
            <v>EIU10046</v>
          </cell>
          <cell r="C4976" t="str">
            <v>Caminhão carroceria com guindauto e cesto aéreo com capacidade de 10 t.m - 136 kW (SICRO E9690)</v>
          </cell>
          <cell r="D4976" t="str">
            <v>chi</v>
          </cell>
          <cell r="E4976">
            <v>139.4</v>
          </cell>
        </row>
        <row r="4977">
          <cell r="A4977" t="str">
            <v>EIU10047</v>
          </cell>
          <cell r="B4977" t="str">
            <v>EIU10047</v>
          </cell>
          <cell r="C4977" t="str">
            <v>Plotadora de recorte com computador e programa computacional (SICRO E9507)</v>
          </cell>
          <cell r="D4977" t="str">
            <v>chp</v>
          </cell>
          <cell r="E4977">
            <v>21.12</v>
          </cell>
        </row>
        <row r="4978">
          <cell r="A4978" t="str">
            <v>EIU10048</v>
          </cell>
          <cell r="B4978" t="str">
            <v>EIU10048</v>
          </cell>
          <cell r="C4978" t="str">
            <v>Plotadora de recorte com computador e programa computacional (SICRO E9507)</v>
          </cell>
          <cell r="D4978" t="str">
            <v>chi</v>
          </cell>
          <cell r="E4978">
            <v>13.31</v>
          </cell>
        </row>
        <row r="4979">
          <cell r="A4979" t="str">
            <v>EIU10049</v>
          </cell>
          <cell r="B4979" t="str">
            <v>EIU10049</v>
          </cell>
          <cell r="C4979" t="str">
            <v>Máquina de bancada guilhotina - 4,00 kW (SICRO E9623)</v>
          </cell>
          <cell r="D4979" t="str">
            <v>chp</v>
          </cell>
          <cell r="E4979">
            <v>14.89</v>
          </cell>
        </row>
        <row r="4980">
          <cell r="A4980" t="str">
            <v>EIU10050</v>
          </cell>
          <cell r="B4980" t="str">
            <v>EIU10050</v>
          </cell>
          <cell r="C4980" t="str">
            <v>Máquina de bancada guilhotina - 4,00 kW (SICRO E9623)</v>
          </cell>
          <cell r="D4980" t="str">
            <v>chi</v>
          </cell>
          <cell r="E4980">
            <v>9.4700000000000006</v>
          </cell>
        </row>
        <row r="4981">
          <cell r="A4981" t="str">
            <v>EIU10051</v>
          </cell>
          <cell r="B4981" t="str">
            <v>EIU10051</v>
          </cell>
          <cell r="C4981" t="str">
            <v>Máquina de bancada universal para corte de chapa - 1,50 kW (SICRO E9622)</v>
          </cell>
          <cell r="D4981" t="str">
            <v>chp</v>
          </cell>
          <cell r="E4981">
            <v>8.67</v>
          </cell>
        </row>
        <row r="4982">
          <cell r="A4982" t="str">
            <v>EIU10052</v>
          </cell>
          <cell r="B4982" t="str">
            <v>EIU10052</v>
          </cell>
          <cell r="C4982" t="str">
            <v>Máquina de bancada universal para corte de chapa - 1,50 kW (SICRO E9622)</v>
          </cell>
          <cell r="D4982" t="str">
            <v>chi</v>
          </cell>
          <cell r="E4982">
            <v>5.51</v>
          </cell>
        </row>
        <row r="4983">
          <cell r="A4983" t="str">
            <v>EIU20040</v>
          </cell>
          <cell r="B4983" t="str">
            <v>EIU20040</v>
          </cell>
          <cell r="C4983" t="str">
            <v>Aplicador de material termoplastico por extrusão - Impostos e seguro (REF SICRO A9369)</v>
          </cell>
          <cell r="D4983" t="str">
            <v>h</v>
          </cell>
          <cell r="E4983">
            <v>0</v>
          </cell>
        </row>
        <row r="4984">
          <cell r="A4984" t="str">
            <v>EIU20041</v>
          </cell>
          <cell r="B4984" t="str">
            <v>EIU20041</v>
          </cell>
          <cell r="C4984" t="str">
            <v>Aplicador de material termoplastico por extrusão - Depreciação (REF SICRO A9369)</v>
          </cell>
          <cell r="D4984" t="str">
            <v>h</v>
          </cell>
          <cell r="E4984">
            <v>87.62</v>
          </cell>
        </row>
        <row r="4985">
          <cell r="A4985" t="str">
            <v>EIU20042</v>
          </cell>
          <cell r="B4985" t="str">
            <v>EIU20042</v>
          </cell>
          <cell r="C4985" t="str">
            <v>Aplicador de material termoplastico por extrusão - Juros (REF SICRO A9369)</v>
          </cell>
          <cell r="D4985" t="str">
            <v>h</v>
          </cell>
          <cell r="E4985">
            <v>31.8</v>
          </cell>
        </row>
        <row r="4986">
          <cell r="A4986" t="str">
            <v>EIU20043</v>
          </cell>
          <cell r="B4986" t="str">
            <v>EIU20043</v>
          </cell>
          <cell r="C4986" t="str">
            <v>Aplicador de material termoplastico por extrusão - Custo de Manutenção (REF SICRO A9369)</v>
          </cell>
          <cell r="D4986" t="str">
            <v>h</v>
          </cell>
          <cell r="E4986">
            <v>82.47</v>
          </cell>
        </row>
        <row r="4987">
          <cell r="A4987" t="str">
            <v>EIU20050</v>
          </cell>
          <cell r="B4987" t="str">
            <v>EIU20050</v>
          </cell>
          <cell r="C4987" t="str">
            <v>Escavadeira hidráulica com martelo hidráulico de 520 kg - 75 kW (REF. SICRO E9127)</v>
          </cell>
          <cell r="D4987" t="str">
            <v>chp</v>
          </cell>
          <cell r="E4987">
            <v>502.9</v>
          </cell>
        </row>
        <row r="4988">
          <cell r="A4988" t="str">
            <v>EIU20051</v>
          </cell>
          <cell r="B4988" t="str">
            <v>EIU20051</v>
          </cell>
          <cell r="C4988" t="str">
            <v>Escavadeira hidráulica com martelo hidráulico de 520 kg - 75 kW (REF. SICRO E9127)</v>
          </cell>
          <cell r="D4988" t="str">
            <v>chi</v>
          </cell>
          <cell r="E4988">
            <v>228.67</v>
          </cell>
        </row>
        <row r="4989">
          <cell r="A4989" t="str">
            <v>EIUS0001</v>
          </cell>
          <cell r="B4989" t="str">
            <v>EIUS0001</v>
          </cell>
          <cell r="C4989" t="str">
            <v>Caminhão aplicador de material termoplástico - 136 kW (REF. SICRO E9645)</v>
          </cell>
          <cell r="D4989" t="str">
            <v>chp</v>
          </cell>
          <cell r="E4989">
            <v>537.32000000000005</v>
          </cell>
        </row>
        <row r="4990">
          <cell r="A4990" t="str">
            <v>I0000</v>
          </cell>
          <cell r="B4990" t="str">
            <v>I0000</v>
          </cell>
          <cell r="C4990" t="str">
            <v>Imóvel para escritório (Ref. DNIT B8951)</v>
          </cell>
          <cell r="D4990" t="str">
            <v>m².mês</v>
          </cell>
          <cell r="E4990">
            <v>46.54</v>
          </cell>
        </row>
        <row r="4991">
          <cell r="A4991" t="str">
            <v>I1000</v>
          </cell>
          <cell r="B4991" t="str">
            <v>I1000</v>
          </cell>
          <cell r="C4991" t="str">
            <v>Casa para Engenheiro (Ref. DNIT B8952)</v>
          </cell>
          <cell r="D4991" t="str">
            <v>m².mês</v>
          </cell>
          <cell r="E4991">
            <v>30.43</v>
          </cell>
        </row>
        <row r="4992">
          <cell r="A4992" t="str">
            <v>I2000</v>
          </cell>
          <cell r="B4992" t="str">
            <v>I2000</v>
          </cell>
          <cell r="C4992" t="str">
            <v>Alojamento para pessoal (Ref. DNIT B8952)</v>
          </cell>
          <cell r="D4992" t="str">
            <v>m².mês</v>
          </cell>
          <cell r="E4992">
            <v>30.43</v>
          </cell>
        </row>
        <row r="4993">
          <cell r="A4993" t="str">
            <v>IUC10034</v>
          </cell>
          <cell r="B4993" t="str">
            <v>IUC10034</v>
          </cell>
          <cell r="C4993" t="str">
            <v>Rompedor hidráulico para escavadeira - Depreciação e Juros (Ref. SICRO E9527)</v>
          </cell>
          <cell r="D4993" t="str">
            <v>h</v>
          </cell>
          <cell r="E4993">
            <v>1.5</v>
          </cell>
        </row>
        <row r="4994">
          <cell r="A4994" t="str">
            <v>IUC10035</v>
          </cell>
          <cell r="B4994" t="str">
            <v>IUC10035</v>
          </cell>
          <cell r="C4994" t="str">
            <v>Rompedor hidráulico para escavadeira - Manutenção (Ref. SICRO E9527)</v>
          </cell>
          <cell r="D4994" t="str">
            <v>h</v>
          </cell>
          <cell r="E4994">
            <v>1.5</v>
          </cell>
        </row>
        <row r="4995">
          <cell r="A4995" t="str">
            <v>IUC10036</v>
          </cell>
          <cell r="B4995" t="str">
            <v>IUC10036</v>
          </cell>
          <cell r="C4995" t="str">
            <v>Rompedor hidráulico para escavadeira - Mão de Obra na Operação (Ref. SICRO E9527)</v>
          </cell>
          <cell r="D4995" t="str">
            <v>h</v>
          </cell>
          <cell r="E4995">
            <v>23.93</v>
          </cell>
        </row>
        <row r="4996">
          <cell r="A4996" t="str">
            <v>IUC10037</v>
          </cell>
          <cell r="B4996" t="str">
            <v>IUC10037</v>
          </cell>
          <cell r="C4996" t="str">
            <v>Escavadeira hidráulica sobre esteira, peso operacional entre 22,00 e 25,50 tonelada, potência líquida entre 150 e 160 hp. Depreciação e juros (REF. SICRO E9110)</v>
          </cell>
          <cell r="D4996" t="str">
            <v>h</v>
          </cell>
          <cell r="E4996">
            <v>135.53</v>
          </cell>
        </row>
        <row r="4997">
          <cell r="A4997" t="str">
            <v>IUC10038</v>
          </cell>
          <cell r="B4997" t="str">
            <v>IUC10038</v>
          </cell>
          <cell r="C4997" t="str">
            <v>Escavadeira hidráulica sobre esteira, peso operacional entre 22,00 e 25,50 tonelada, potência líquida entre 150 e 160 hp. Manutenção (REF. SICRO E9110)</v>
          </cell>
          <cell r="D4997" t="str">
            <v>h</v>
          </cell>
          <cell r="E4997">
            <v>135.53</v>
          </cell>
        </row>
        <row r="4998">
          <cell r="A4998" t="str">
            <v>IUC10039</v>
          </cell>
          <cell r="B4998" t="str">
            <v>IUC10039</v>
          </cell>
          <cell r="C4998" t="str">
            <v>Escavadeira hidráulica sobre esteira, peso operacional entre 22,00 e 25,50 tonelada, potência líquida entre 150 e 160 hp. Materiais na operação (REF. SICRO E9110)</v>
          </cell>
          <cell r="D4998" t="str">
            <v>h</v>
          </cell>
          <cell r="E4998">
            <v>134.81</v>
          </cell>
        </row>
        <row r="4999">
          <cell r="A4999" t="str">
            <v>IUC10040</v>
          </cell>
          <cell r="B4999" t="str">
            <v>IUC10040</v>
          </cell>
          <cell r="C4999" t="str">
            <v>Escavadeira hidráulica sobre esteira, peso operacional entre 22,00 e 25,50 tonelada, potência líquida entre 150 e 160 hp. Mão de Obra na operação (REF. SICRO E9110)</v>
          </cell>
          <cell r="D4999" t="str">
            <v>h</v>
          </cell>
          <cell r="E4999">
            <v>26.27</v>
          </cell>
        </row>
        <row r="5000">
          <cell r="A5000" t="str">
            <v>IUEQ0001</v>
          </cell>
          <cell r="B5000" t="str">
            <v>IUEQ0001</v>
          </cell>
          <cell r="C5000" t="str">
            <v>Bobcat com triturador de galhos  (REF. SICRO E9699+E9096)</v>
          </cell>
          <cell r="D5000" t="str">
            <v>h</v>
          </cell>
          <cell r="E5000">
            <v>335.42</v>
          </cell>
        </row>
        <row r="5001">
          <cell r="A5001" t="str">
            <v>IUEQ0002</v>
          </cell>
          <cell r="B5001" t="str">
            <v>IUEQ0002</v>
          </cell>
          <cell r="C5001" t="str">
            <v>Motobomba centrífuga p/ água suja bocais 3" x 2 1/2" c/ motor diesel ou gasolina * 6hp hm/q = 10m/18m³/h a 65m/3m³/h* Ref: SCO - EQ 34.10.0500 (A)</v>
          </cell>
          <cell r="D5001" t="str">
            <v>h</v>
          </cell>
          <cell r="E5001">
            <v>25.39</v>
          </cell>
        </row>
        <row r="5002">
          <cell r="A5002" t="str">
            <v>IUEQ0003</v>
          </cell>
          <cell r="B5002" t="str">
            <v>IUEQ0003</v>
          </cell>
          <cell r="C5002" t="str">
            <v>Equipamento para desobstruçao de galerias (Bucket-Machine), modelo M90 de 12 CV. Aluguel produtivo. (REF. SCO EQ 39.05.0250(A))</v>
          </cell>
          <cell r="D5002" t="str">
            <v>h</v>
          </cell>
          <cell r="E5002">
            <v>34.08</v>
          </cell>
        </row>
        <row r="5003">
          <cell r="A5003" t="str">
            <v>IUEQ0004</v>
          </cell>
          <cell r="B5003" t="str">
            <v>IUEQ0004</v>
          </cell>
          <cell r="C5003" t="str">
            <v>Caminhão plataforma, chassis 3,5t, elevação ate 8,5m, com motorista operador - CHP Ref. SICRO A9333.</v>
          </cell>
          <cell r="D5003" t="str">
            <v>h</v>
          </cell>
          <cell r="E5003">
            <v>363.73</v>
          </cell>
        </row>
        <row r="5004">
          <cell r="A5004" t="str">
            <v>IUEQ0005</v>
          </cell>
          <cell r="B5004" t="str">
            <v>IUEQ0005</v>
          </cell>
          <cell r="C5004" t="str">
            <v>Stop-log em fibra de vidro - Ref:  04771/ORSE ***DESATIVADA***</v>
          </cell>
          <cell r="D5004" t="str">
            <v>m²</v>
          </cell>
          <cell r="E5004">
            <v>0</v>
          </cell>
        </row>
        <row r="5005">
          <cell r="A5005" t="str">
            <v>IUPE416</v>
          </cell>
          <cell r="B5005" t="str">
            <v>IUPE416</v>
          </cell>
          <cell r="C5005" t="str">
            <v>Veículo Leve : Chevrolet : S10 - pick up (4X4) - CHP DIURNO (Ref. SICRO E9684)</v>
          </cell>
          <cell r="D5005" t="str">
            <v>chp</v>
          </cell>
          <cell r="E5005">
            <v>107.65</v>
          </cell>
        </row>
        <row r="5006">
          <cell r="A5006" t="str">
            <v>IUPE920</v>
          </cell>
          <cell r="B5006" t="str">
            <v>IUPE920</v>
          </cell>
          <cell r="C5006" t="str">
            <v>Máquina para Pintura - para aplicação de termoplastico (136 kW) - CHP DIURNO (REF. SICRO A9369)</v>
          </cell>
          <cell r="D5006" t="str">
            <v>chp</v>
          </cell>
          <cell r="E5006">
            <v>231.54</v>
          </cell>
        </row>
        <row r="5007">
          <cell r="A5007" t="str">
            <v>IUTR1002</v>
          </cell>
          <cell r="B5007" t="str">
            <v>IUTR1002</v>
          </cell>
          <cell r="C5007" t="str">
            <v>Prancha de 3 eixos com cavalo mecânico de 300cv, para mobilização de máquinas e equipamentos. Ref SICRO E9018</v>
          </cell>
          <cell r="D5007" t="str">
            <v>h</v>
          </cell>
          <cell r="E5007">
            <v>574.80999999999995</v>
          </cell>
        </row>
        <row r="5008">
          <cell r="A5008" t="str">
            <v>M0000</v>
          </cell>
          <cell r="B5008" t="str">
            <v>M0000</v>
          </cell>
          <cell r="C5008" t="str">
            <v>Mobiliário de escritório (Ref. DNIT B8953)</v>
          </cell>
          <cell r="D5008" t="str">
            <v>eq.mês</v>
          </cell>
          <cell r="E5008">
            <v>513.33000000000004</v>
          </cell>
        </row>
        <row r="5009">
          <cell r="A5009" t="str">
            <v>M1000</v>
          </cell>
          <cell r="B5009" t="str">
            <v>M1000</v>
          </cell>
          <cell r="C5009" t="str">
            <v>Mobiliario de alojamento para pessoal (Ref. DNIT B8954)</v>
          </cell>
          <cell r="D5009" t="str">
            <v>eq.mês</v>
          </cell>
          <cell r="E5009">
            <v>42.19</v>
          </cell>
        </row>
        <row r="5010">
          <cell r="A5010" t="str">
            <v>MIUC0010</v>
          </cell>
          <cell r="B5010" t="str">
            <v>MIUC0010</v>
          </cell>
          <cell r="C5010" t="str">
            <v>Locação de caçamba para entulho (4m3)</v>
          </cell>
          <cell r="D5010" t="str">
            <v>un</v>
          </cell>
          <cell r="E5010">
            <v>325</v>
          </cell>
        </row>
        <row r="5011">
          <cell r="A5011" t="str">
            <v>MIUC0022</v>
          </cell>
          <cell r="B5011" t="str">
            <v>MIUC0022</v>
          </cell>
          <cell r="C5011" t="str">
            <v>Conjunto bomba e macaco hidraulico para protensão com capacidade de 1.150kN - (SICRO E9721)</v>
          </cell>
          <cell r="D5011" t="str">
            <v>chp</v>
          </cell>
          <cell r="E5011">
            <v>38.47</v>
          </cell>
        </row>
        <row r="5012">
          <cell r="A5012" t="str">
            <v>MIUC0023</v>
          </cell>
          <cell r="B5012" t="str">
            <v>MIUC0023</v>
          </cell>
          <cell r="C5012" t="str">
            <v>Conjunto bomba e macaco hidraulico para protensão com capacidade de 1.150kN - (SICRO E9721)</v>
          </cell>
          <cell r="D5012" t="str">
            <v>chi</v>
          </cell>
          <cell r="E5012">
            <v>36.96</v>
          </cell>
        </row>
        <row r="5013">
          <cell r="A5013" t="str">
            <v>MIUD0015</v>
          </cell>
          <cell r="B5013" t="str">
            <v>MIUD0015</v>
          </cell>
          <cell r="C5013" t="str">
            <v>Equipamento para desobstrução mecanica de galerias (Bucket-Machine), sem operador, com material de operação e material de manutenção, com as seguintes especificações minimas: motor diesel de 12CV, avanço mecanico, jogo completo de acessorios e rebocavel. SCO-RIO EQ 39.05.0250</v>
          </cell>
          <cell r="D5013" t="str">
            <v>chp</v>
          </cell>
          <cell r="E5013">
            <v>34.08</v>
          </cell>
        </row>
        <row r="5014">
          <cell r="A5014" t="str">
            <v>MIUD30087</v>
          </cell>
          <cell r="B5014" t="str">
            <v>MIUD30087</v>
          </cell>
          <cell r="C5014" t="str">
            <v xml:space="preserve">	Escoramento blindado metálico: conjunto de altura=2,4m e comprimento=3,0m - composto de 2 laterais e 4 estroncas</v>
          </cell>
          <cell r="D5014" t="str">
            <v>mês</v>
          </cell>
          <cell r="E5014">
            <v>5549.75</v>
          </cell>
        </row>
        <row r="5015">
          <cell r="A5015" t="str">
            <v>V0000</v>
          </cell>
          <cell r="B5015" t="str">
            <v>V0000</v>
          </cell>
          <cell r="C5015" t="str">
            <v>Sedan - 71 a 115 CV (Ref. DNIT E8889)</v>
          </cell>
          <cell r="D5015" t="str">
            <v>mês</v>
          </cell>
          <cell r="E5015">
            <v>5571.8</v>
          </cell>
        </row>
        <row r="5016">
          <cell r="A5016" t="str">
            <v>V1000</v>
          </cell>
          <cell r="B5016" t="str">
            <v>V1000</v>
          </cell>
          <cell r="C5016" t="str">
            <v>Caminhonete - 71 a 115 CV (Ref. DNIT E8891)</v>
          </cell>
          <cell r="D5016" t="str">
            <v>mês</v>
          </cell>
          <cell r="E5016">
            <v>15030.1</v>
          </cell>
        </row>
        <row r="5017">
          <cell r="A5017" t="str">
            <v>V2000</v>
          </cell>
          <cell r="B5017" t="str">
            <v>V2000</v>
          </cell>
          <cell r="C5017" t="str">
            <v>Caminhonete - 140 a 165 CV (Ref. SICRO E9684)</v>
          </cell>
          <cell r="D5017" t="str">
            <v>mês</v>
          </cell>
          <cell r="E5017">
            <v>19646.3</v>
          </cell>
        </row>
        <row r="5018">
          <cell r="A5018" t="str">
            <v>V3000</v>
          </cell>
          <cell r="B5018" t="str">
            <v>V3000</v>
          </cell>
          <cell r="C5018" t="str">
            <v>Van - 120 a 140 CV (Ref. DNIT E8887)</v>
          </cell>
          <cell r="D5018" t="str">
            <v>mês</v>
          </cell>
          <cell r="E5018">
            <v>14207.64</v>
          </cell>
        </row>
        <row r="5019">
          <cell r="A5019" t="str">
            <v>V4000</v>
          </cell>
          <cell r="B5019" t="str">
            <v>V4000</v>
          </cell>
          <cell r="C5019" t="str">
            <v>Caminhão para viga benkelman</v>
          </cell>
          <cell r="D5019" t="str">
            <v>mês</v>
          </cell>
          <cell r="E5019">
            <v>5317.35</v>
          </cell>
        </row>
        <row r="5020">
          <cell r="A5020" t="str">
            <v>IUA001</v>
          </cell>
          <cell r="B5020" t="str">
            <v>IUA001</v>
          </cell>
          <cell r="C5020" t="str">
            <v>Muda de Taioba h= 50cm a 70cm.</v>
          </cell>
          <cell r="D5020" t="str">
            <v>un</v>
          </cell>
          <cell r="E5020">
            <v>80</v>
          </cell>
        </row>
        <row r="5021">
          <cell r="A5021" t="str">
            <v>IUC001</v>
          </cell>
          <cell r="B5021" t="str">
            <v>IUC001</v>
          </cell>
          <cell r="C5021" t="str">
            <v>Defensa met. semi-maleável simples (SICRO M1968)</v>
          </cell>
          <cell r="D5021" t="str">
            <v>mod</v>
          </cell>
          <cell r="E5021">
            <v>1956.83</v>
          </cell>
        </row>
        <row r="5022">
          <cell r="A5022" t="str">
            <v>IUC0010</v>
          </cell>
          <cell r="B5022" t="str">
            <v>IUC0010</v>
          </cell>
          <cell r="C5022" t="str">
            <v>Piso em placa cimentícea (copacabana), 49,0 x 49,0 cm esp. 2,5cm</v>
          </cell>
          <cell r="D5022" t="str">
            <v>m²</v>
          </cell>
          <cell r="E5022">
            <v>75.08</v>
          </cell>
        </row>
        <row r="5023">
          <cell r="A5023" t="str">
            <v>IUC0011</v>
          </cell>
          <cell r="B5023" t="str">
            <v>IUC0011</v>
          </cell>
          <cell r="C5023" t="str">
            <v>Perfil Metálico (HP310 x 79,0 H)</v>
          </cell>
          <cell r="D5023" t="str">
            <v>Kg</v>
          </cell>
          <cell r="E5023">
            <v>12.32</v>
          </cell>
        </row>
        <row r="5024">
          <cell r="A5024" t="str">
            <v>IUC0012</v>
          </cell>
          <cell r="B5024" t="str">
            <v>IUC0012</v>
          </cell>
          <cell r="C5024" t="str">
            <v>Trilho TR 40</v>
          </cell>
          <cell r="D5024" t="str">
            <v>m</v>
          </cell>
          <cell r="E5024">
            <v>369.6</v>
          </cell>
        </row>
        <row r="5025">
          <cell r="A5025" t="str">
            <v>IUC002</v>
          </cell>
          <cell r="B5025" t="str">
            <v>IUC002</v>
          </cell>
          <cell r="C5025" t="str">
            <v>Piso em placa cimentícea (estriado), 49,0 x 49,0 cm esp. 2,5cm</v>
          </cell>
          <cell r="D5025" t="str">
            <v>m²</v>
          </cell>
          <cell r="E5025">
            <v>75.08</v>
          </cell>
        </row>
        <row r="5026">
          <cell r="A5026" t="str">
            <v>IUC003</v>
          </cell>
          <cell r="B5026" t="str">
            <v>IUC003</v>
          </cell>
          <cell r="C5026" t="str">
            <v>Ladrilho hidraulico podotatil direcional/alerta cor (amarelo/vermelho) nas dimensões 25x25x2 cm</v>
          </cell>
          <cell r="D5026" t="str">
            <v>un</v>
          </cell>
          <cell r="E5026">
            <v>7.8</v>
          </cell>
        </row>
        <row r="5027">
          <cell r="A5027" t="str">
            <v>IUC004</v>
          </cell>
          <cell r="B5027" t="str">
            <v>IUC004</v>
          </cell>
          <cell r="C5027" t="str">
            <v>Lajota Corrugada 11,5x24</v>
          </cell>
          <cell r="D5027" t="str">
            <v>m²</v>
          </cell>
          <cell r="E5027">
            <v>35.9</v>
          </cell>
        </row>
        <row r="5028">
          <cell r="A5028" t="str">
            <v>IUC005</v>
          </cell>
          <cell r="B5028" t="str">
            <v>IUC005</v>
          </cell>
          <cell r="C5028" t="str">
            <v>Ladrilho hidráulico podotátil direcional/alerta cor (amarelo/vermelho) nas dimensões 45x45x 2,5cm</v>
          </cell>
          <cell r="D5028" t="str">
            <v>un</v>
          </cell>
          <cell r="E5028">
            <v>21.8</v>
          </cell>
        </row>
        <row r="5029">
          <cell r="A5029" t="str">
            <v>IUC006</v>
          </cell>
          <cell r="B5029" t="str">
            <v>IUC006</v>
          </cell>
          <cell r="C5029" t="str">
            <v>Defensa metálica galvanizada, tipo semi-maleável simples e reta. Ref. Cod. MAT047100 - Catálogo SCO-RIO.</v>
          </cell>
          <cell r="D5029" t="str">
            <v>m</v>
          </cell>
          <cell r="E5029">
            <v>385.44</v>
          </cell>
        </row>
        <row r="5030">
          <cell r="A5030" t="str">
            <v>IUC007</v>
          </cell>
          <cell r="B5030" t="str">
            <v>IUC007</v>
          </cell>
          <cell r="C5030" t="str">
            <v>Tunnel Liner, circular, revestimento Epoxy HR, espessura de chapa ( aço + revestimento) 2,20mm, diâmetro 1,60 metros</v>
          </cell>
          <cell r="D5030" t="str">
            <v>m</v>
          </cell>
          <cell r="E5030">
            <v>2913.24</v>
          </cell>
        </row>
        <row r="5031">
          <cell r="A5031" t="str">
            <v>IUC008</v>
          </cell>
          <cell r="B5031" t="str">
            <v>IUC008</v>
          </cell>
          <cell r="C5031" t="str">
            <v>Exaustor industrial elétrico trifásico ***DESATIVADO***</v>
          </cell>
          <cell r="D5031" t="str">
            <v>h</v>
          </cell>
          <cell r="E5031">
            <v>0</v>
          </cell>
        </row>
        <row r="5032">
          <cell r="A5032" t="str">
            <v>IUC009</v>
          </cell>
          <cell r="B5032" t="str">
            <v>IUC009</v>
          </cell>
          <cell r="C5032" t="str">
            <v>Serviço de Escolta Armada</v>
          </cell>
          <cell r="D5032" t="str">
            <v>mês</v>
          </cell>
          <cell r="E5032">
            <v>24082.27</v>
          </cell>
        </row>
        <row r="5033">
          <cell r="A5033" t="str">
            <v>IUC20189</v>
          </cell>
          <cell r="B5033" t="str">
            <v>IUC20189</v>
          </cell>
          <cell r="C5033" t="str">
            <v>Regua de tomada 4 posições para rack 19”</v>
          </cell>
          <cell r="D5033" t="str">
            <v>un</v>
          </cell>
          <cell r="E5033">
            <v>96.08</v>
          </cell>
        </row>
        <row r="5034">
          <cell r="A5034" t="str">
            <v>IUD001</v>
          </cell>
          <cell r="B5034" t="str">
            <v>IUD001</v>
          </cell>
          <cell r="C5034" t="str">
            <v>Registro de gaveta tipo chato c/ bolsas - R24PVCC - DN 50 mm</v>
          </cell>
          <cell r="D5034" t="str">
            <v>un</v>
          </cell>
          <cell r="E5034">
            <v>803.16</v>
          </cell>
        </row>
        <row r="5035">
          <cell r="A5035" t="str">
            <v>IUD002</v>
          </cell>
          <cell r="B5035" t="str">
            <v>IUD002</v>
          </cell>
          <cell r="C5035" t="str">
            <v>Tampão e quadro em FoFo para passeio, de 47 x 70 cm, fornecimento</v>
          </cell>
          <cell r="D5035" t="str">
            <v>un</v>
          </cell>
          <cell r="E5035">
            <v>491.6</v>
          </cell>
        </row>
        <row r="5036">
          <cell r="A5036" t="str">
            <v>IUD003</v>
          </cell>
          <cell r="B5036" t="str">
            <v>IUD003</v>
          </cell>
          <cell r="C5036" t="str">
            <v>Grelha em FoFo, articulada, 1,0m x 0,45m, fornecimento.</v>
          </cell>
          <cell r="D5036" t="str">
            <v>un</v>
          </cell>
          <cell r="E5036">
            <v>733.12</v>
          </cell>
        </row>
        <row r="5037">
          <cell r="A5037" t="str">
            <v>IUD004</v>
          </cell>
          <cell r="B5037" t="str">
            <v>IUD004</v>
          </cell>
          <cell r="C5037" t="str">
            <v>Tubo corrugado PEAD DRENPRO HD WT – ponta e bolsa – JEI, DN/DI 375mm, parede dupla, interna lisa</v>
          </cell>
          <cell r="D5037" t="str">
            <v>m</v>
          </cell>
          <cell r="E5037">
            <v>175.78</v>
          </cell>
        </row>
        <row r="5038">
          <cell r="A5038" t="str">
            <v>IUD005</v>
          </cell>
          <cell r="B5038" t="str">
            <v>IUD005</v>
          </cell>
          <cell r="C5038" t="str">
            <v>Meio tubo de concreto d=40cm</v>
          </cell>
          <cell r="D5038" t="str">
            <v>m</v>
          </cell>
          <cell r="E5038">
            <v>66.67</v>
          </cell>
        </row>
        <row r="5039">
          <cell r="A5039" t="str">
            <v>IUD006</v>
          </cell>
          <cell r="B5039" t="str">
            <v>IUD006</v>
          </cell>
          <cell r="C5039" t="str">
            <v>Tubo corrugado PEAD – ponta e bolsa – DI 450mm, parede dupla, interna lisa.</v>
          </cell>
          <cell r="D5039" t="str">
            <v>m</v>
          </cell>
          <cell r="E5039">
            <v>246.78</v>
          </cell>
        </row>
        <row r="5040">
          <cell r="A5040" t="str">
            <v>IUD007</v>
          </cell>
          <cell r="B5040" t="str">
            <v>IUD007</v>
          </cell>
          <cell r="C5040" t="str">
            <v>Tubo corrugado PEAD DRENPRO INFRA – ponta e bolsa – DN/DI 200mm, parede dupla, interna lisa.</v>
          </cell>
          <cell r="D5040" t="str">
            <v>m</v>
          </cell>
          <cell r="E5040">
            <v>67.61</v>
          </cell>
        </row>
        <row r="5041">
          <cell r="A5041" t="str">
            <v>IUD008</v>
          </cell>
          <cell r="B5041" t="str">
            <v>IUD008</v>
          </cell>
          <cell r="C5041" t="str">
            <v>Tubo corrugado PEAD – ponta e bolsa – DI 900mm, parede dupla, interna lisa.</v>
          </cell>
          <cell r="D5041" t="str">
            <v>m</v>
          </cell>
          <cell r="E5041">
            <v>900.9</v>
          </cell>
        </row>
        <row r="5042">
          <cell r="A5042" t="str">
            <v>IUD009</v>
          </cell>
          <cell r="B5042" t="str">
            <v>IUD009</v>
          </cell>
          <cell r="C5042" t="str">
            <v>Tubo corrugado PEAD – ponta e bolsa – DI 1050mm, parede dupla, interna lisa.</v>
          </cell>
          <cell r="D5042" t="str">
            <v>m</v>
          </cell>
          <cell r="E5042">
            <v>1130.5899999999999</v>
          </cell>
        </row>
        <row r="5043">
          <cell r="A5043" t="str">
            <v>IUD010</v>
          </cell>
          <cell r="B5043" t="str">
            <v>IUD010</v>
          </cell>
          <cell r="C5043" t="str">
            <v>Tubo de concreto simples, classe- PS1, PB, DN 400 mm, para águas pluviais (NBR 8890)</v>
          </cell>
          <cell r="D5043" t="str">
            <v>m</v>
          </cell>
          <cell r="E5043">
            <v>90</v>
          </cell>
        </row>
        <row r="5044">
          <cell r="A5044" t="str">
            <v>IUD011</v>
          </cell>
          <cell r="B5044" t="str">
            <v>IUD011</v>
          </cell>
          <cell r="C5044" t="str">
            <v>Tubo de concreto simples, classe- PS1, PB, DN 600 mm, para águas pluviais (NBR 8890)</v>
          </cell>
          <cell r="D5044" t="str">
            <v>m</v>
          </cell>
          <cell r="E5044">
            <v>158.44999999999999</v>
          </cell>
        </row>
        <row r="5045">
          <cell r="A5045" t="str">
            <v>IUD012</v>
          </cell>
          <cell r="B5045" t="str">
            <v>IUD012</v>
          </cell>
          <cell r="C5045" t="str">
            <v>Tubo concreto armado, classe PA-1, PB, DN 600 mm, para águas pluviais (NBR 8890)</v>
          </cell>
          <cell r="D5045" t="str">
            <v>m</v>
          </cell>
          <cell r="E5045">
            <v>238.6</v>
          </cell>
        </row>
        <row r="5046">
          <cell r="A5046" t="str">
            <v>IUD013</v>
          </cell>
          <cell r="B5046" t="str">
            <v>IUD013</v>
          </cell>
          <cell r="C5046" t="str">
            <v>Tubo concreto armado, classe PA-1, PB, DN 800 mm, para águas pluviais (NBR 8890) (SINAPI 7750)</v>
          </cell>
          <cell r="D5046" t="str">
            <v>m</v>
          </cell>
          <cell r="E5046">
            <v>366.05</v>
          </cell>
        </row>
        <row r="5047">
          <cell r="A5047" t="str">
            <v>IUD014</v>
          </cell>
          <cell r="B5047" t="str">
            <v>IUD014</v>
          </cell>
          <cell r="C5047" t="str">
            <v>Tubo concreto armado, classe PA-1, PB, DN 1000 mm, para águas pluviais (NBR 8890)</v>
          </cell>
          <cell r="D5047" t="str">
            <v>m</v>
          </cell>
          <cell r="E5047">
            <v>509.77</v>
          </cell>
        </row>
        <row r="5048">
          <cell r="A5048" t="str">
            <v>IUD015</v>
          </cell>
          <cell r="B5048" t="str">
            <v>IUD015</v>
          </cell>
          <cell r="C5048" t="str">
            <v>Tubo concreto armado, classe PA-1, PB, DN 1200 mm, para águas pluviais (NBR 8890)</v>
          </cell>
          <cell r="D5048" t="str">
            <v>m</v>
          </cell>
          <cell r="E5048">
            <v>767.8</v>
          </cell>
        </row>
        <row r="5049">
          <cell r="A5049" t="str">
            <v>IUD016</v>
          </cell>
          <cell r="B5049" t="str">
            <v>IUD016</v>
          </cell>
          <cell r="C5049" t="str">
            <v>Tubo concreto armado, classe PA-1, PB, DN 1500 mm, para águas pluviais (NBR 8890)</v>
          </cell>
          <cell r="D5049" t="str">
            <v>m</v>
          </cell>
          <cell r="E5049">
            <v>1080.98</v>
          </cell>
        </row>
        <row r="5050">
          <cell r="A5050" t="str">
            <v>IUD017</v>
          </cell>
          <cell r="B5050" t="str">
            <v>IUD017</v>
          </cell>
          <cell r="C5050" t="str">
            <v>Gabião tipo caixa  h=1,0, malha hexagonal 8 x 10cm (zn/al revestido com polímero).</v>
          </cell>
          <cell r="D5050" t="str">
            <v>m³</v>
          </cell>
          <cell r="E5050">
            <v>571.79999999999995</v>
          </cell>
        </row>
        <row r="5051">
          <cell r="A5051" t="str">
            <v>IUD018</v>
          </cell>
          <cell r="B5051" t="str">
            <v>IUD018</v>
          </cell>
          <cell r="C5051" t="str">
            <v>Gabião manta h=0,23 (colchão) malha hexagonal 6 x 8 cm (zn/al revestido com polímero), dimensões de 5,0 x 2,0 x 0,23 (C x L x H)</v>
          </cell>
          <cell r="D5051" t="str">
            <v>m²</v>
          </cell>
          <cell r="E5051">
            <v>240.78</v>
          </cell>
        </row>
        <row r="5052">
          <cell r="A5052" t="str">
            <v>IUD019</v>
          </cell>
          <cell r="B5052" t="str">
            <v>IUD019</v>
          </cell>
          <cell r="C5052" t="str">
            <v>Gabião manta h=0,30cm (colchão) malha hexagonal 6 x 8 cm (zn/al revestido com polímero), dimensões de 5,0 x 2,0 x 0,30 (C x L x H)</v>
          </cell>
          <cell r="D5052" t="str">
            <v>m²</v>
          </cell>
          <cell r="E5052">
            <v>263.91000000000003</v>
          </cell>
        </row>
        <row r="5053">
          <cell r="A5053" t="str">
            <v>IUD020</v>
          </cell>
          <cell r="B5053" t="str">
            <v>IUD020</v>
          </cell>
          <cell r="C5053" t="str">
            <v>GEOTEXTIL NAO TECIDO AGULHADO DE FILAMENTOS CONTINUOS 100% POLIESTER (REF SINAPI 4018)</v>
          </cell>
          <cell r="D5053" t="str">
            <v>m²</v>
          </cell>
          <cell r="E5053">
            <v>34.299999999999997</v>
          </cell>
        </row>
        <row r="5054">
          <cell r="A5054" t="str">
            <v>IUD021</v>
          </cell>
          <cell r="B5054" t="str">
            <v>IUD021</v>
          </cell>
          <cell r="C5054" t="str">
            <v>Arame para amarração (G4R+P)</v>
          </cell>
          <cell r="D5054" t="str">
            <v>kg</v>
          </cell>
          <cell r="E5054">
            <v>39.44</v>
          </cell>
        </row>
        <row r="5055">
          <cell r="A5055" t="str">
            <v>IUD022</v>
          </cell>
          <cell r="B5055" t="str">
            <v>IUD022</v>
          </cell>
          <cell r="C5055" t="str">
            <v>Gabião manta (colchão), malha hexagonal 6 x 8cm colchão e malha hexagonal 10 x 12cm flanges/abas (zn/al) revestido com galmac 4R e polímero, fio 2,0mm colchão e fio 2,2mm flanges/abas, dimensões 6,0x2,0x0,30m (C x L x A), tipo Renomac ou similar.</v>
          </cell>
          <cell r="D5055" t="str">
            <v>m²</v>
          </cell>
          <cell r="E5055">
            <v>343.08</v>
          </cell>
        </row>
        <row r="5056">
          <cell r="A5056" t="str">
            <v>IUD023</v>
          </cell>
          <cell r="B5056" t="str">
            <v>IUD023</v>
          </cell>
          <cell r="C5056" t="str">
            <v>Grelha de fero fundido 50cmx50cm com caixilho.</v>
          </cell>
          <cell r="D5056" t="str">
            <v>un</v>
          </cell>
          <cell r="E5056">
            <v>629</v>
          </cell>
        </row>
        <row r="5057">
          <cell r="A5057" t="str">
            <v>IUD024</v>
          </cell>
          <cell r="B5057" t="str">
            <v>IUD024</v>
          </cell>
          <cell r="C5057" t="str">
            <v>Grelha em concreto 0,80 x 1,25m (armada em aço 12,5mm). (REF SICRO 2003316)</v>
          </cell>
          <cell r="D5057" t="str">
            <v>un</v>
          </cell>
          <cell r="E5057">
            <v>218.63</v>
          </cell>
        </row>
        <row r="5058">
          <cell r="A5058" t="str">
            <v>IUD025</v>
          </cell>
          <cell r="B5058" t="str">
            <v>IUD025</v>
          </cell>
          <cell r="C5058" t="str">
            <v>Grelha em concreto 3,0 x 1,25m (armado em aço 12,5mm). (REF SICRO 2003316)</v>
          </cell>
          <cell r="D5058" t="str">
            <v>un</v>
          </cell>
          <cell r="E5058">
            <v>819.85</v>
          </cell>
        </row>
        <row r="5059">
          <cell r="A5059" t="str">
            <v>IUIEL0001</v>
          </cell>
          <cell r="B5059" t="str">
            <v>IUIEL0001</v>
          </cell>
          <cell r="C5059" t="str">
            <v>Contator bipolar 220 V, 32 A</v>
          </cell>
          <cell r="D5059" t="str">
            <v>un</v>
          </cell>
          <cell r="E5059">
            <v>81.650000000000006</v>
          </cell>
        </row>
        <row r="5060">
          <cell r="A5060" t="str">
            <v>IUIEL0002</v>
          </cell>
          <cell r="B5060" t="str">
            <v>IUIEL0002</v>
          </cell>
          <cell r="C5060" t="str">
            <v>Luminária Urbana LED LUTECE 180 W</v>
          </cell>
          <cell r="D5060" t="str">
            <v>un</v>
          </cell>
          <cell r="E5060">
            <v>968.39</v>
          </cell>
        </row>
        <row r="5061">
          <cell r="A5061" t="str">
            <v>IUIEL0003</v>
          </cell>
          <cell r="B5061" t="str">
            <v>IUIEL0003</v>
          </cell>
          <cell r="C5061" t="str">
            <v>Poste padrão com luminária LED 140W, H=4,50 m, com aterramento. Exclusive instalação. (REF. SCO IP 05.10.0150 + IP 50.05.0600 + IP50.40.0050 + IP 20.05.0053 + IP 05.25.0150)</v>
          </cell>
          <cell r="D5061" t="str">
            <v>un</v>
          </cell>
          <cell r="E5061">
            <v>3050.41</v>
          </cell>
        </row>
        <row r="5062">
          <cell r="A5062" t="str">
            <v>IUIL00017</v>
          </cell>
          <cell r="B5062" t="str">
            <v>IUIL00017</v>
          </cell>
          <cell r="C5062" t="str">
            <v>Duto flexível sem isolamento de poliéster aluminizado - D = 200 mm</v>
          </cell>
          <cell r="D5062" t="str">
            <v>m</v>
          </cell>
          <cell r="E5062">
            <v>19.8</v>
          </cell>
        </row>
        <row r="5063">
          <cell r="A5063" t="str">
            <v>IUIL00018</v>
          </cell>
          <cell r="B5063" t="str">
            <v>IUIL00018</v>
          </cell>
          <cell r="C5063" t="str">
            <v>Ventilador centrífugo baixa pressão com capacidade de 58 m³/min - 3,68kW</v>
          </cell>
          <cell r="D5063" t="str">
            <v>chp</v>
          </cell>
          <cell r="E5063">
            <v>1.44</v>
          </cell>
        </row>
        <row r="5064">
          <cell r="A5064" t="str">
            <v>IUIL001</v>
          </cell>
          <cell r="B5064" t="str">
            <v>IUIL001</v>
          </cell>
          <cell r="C5064" t="str">
            <v>Luminária de Led para iluminação pública, com potência de consumo de até 120W e dispositivo de proteção contra descargas atmosféricas dps, IP-66, modelo LPL-3012 ares vida ilumatic ou similar.</v>
          </cell>
          <cell r="D5064" t="str">
            <v>un</v>
          </cell>
          <cell r="E5064">
            <v>960.98</v>
          </cell>
        </row>
        <row r="5065">
          <cell r="A5065" t="str">
            <v>IUIL002</v>
          </cell>
          <cell r="B5065" t="str">
            <v>IUIL002</v>
          </cell>
          <cell r="C5065" t="str">
            <v>Quadro de comando para iluminação pública de sobrepor, em chapa metálica, nas dimensões 500x400x200mm, referência cemar, maratori, eteck ou similar.</v>
          </cell>
          <cell r="D5065" t="str">
            <v>un</v>
          </cell>
          <cell r="E5065">
            <v>407.16</v>
          </cell>
        </row>
        <row r="5066">
          <cell r="A5066" t="str">
            <v>IUIL003</v>
          </cell>
          <cell r="B5066" t="str">
            <v>IUIL003</v>
          </cell>
          <cell r="C5066" t="str">
            <v>Trilho galvanizado TS 35 x 7,5 perfurado, para montagem de disjuntores para quadros elétricos.</v>
          </cell>
          <cell r="D5066" t="str">
            <v>un</v>
          </cell>
          <cell r="E5066">
            <v>40.89</v>
          </cell>
        </row>
        <row r="5067">
          <cell r="A5067" t="str">
            <v>IUIL004</v>
          </cell>
          <cell r="B5067" t="str">
            <v>IUIL004</v>
          </cell>
          <cell r="C5067" t="str">
            <v>Base para fusivel tipo NH 002 160A</v>
          </cell>
          <cell r="D5067" t="str">
            <v>un</v>
          </cell>
          <cell r="E5067">
            <v>79.099999999999994</v>
          </cell>
        </row>
        <row r="5068">
          <cell r="A5068" t="str">
            <v>IUIL005</v>
          </cell>
          <cell r="B5068" t="str">
            <v>IUIL005</v>
          </cell>
          <cell r="C5068" t="str">
            <v>Conector cabo x haste em bronze natural para cabo de 16-70 mm², TEL. 585, Termotécnica.</v>
          </cell>
          <cell r="D5068" t="str">
            <v>un</v>
          </cell>
          <cell r="E5068">
            <v>3.34</v>
          </cell>
        </row>
        <row r="5069">
          <cell r="A5069" t="str">
            <v>IUIL006</v>
          </cell>
          <cell r="B5069" t="str">
            <v>IUIL006</v>
          </cell>
          <cell r="C5069" t="str">
            <v>Abraçadeira para poste de concreto circular diâmetro 240mm.</v>
          </cell>
          <cell r="D5069" t="str">
            <v>un</v>
          </cell>
          <cell r="E5069">
            <v>70.66</v>
          </cell>
        </row>
        <row r="5070">
          <cell r="A5070" t="str">
            <v>IUIL007</v>
          </cell>
          <cell r="B5070" t="str">
            <v>IUIL007</v>
          </cell>
          <cell r="C5070" t="str">
            <v>Cantoneira de abas iguais laminadas 5/8"x1/8" 4,26kg-6m.</v>
          </cell>
          <cell r="D5070" t="str">
            <v>br</v>
          </cell>
          <cell r="E5070">
            <v>43.87</v>
          </cell>
        </row>
        <row r="5071">
          <cell r="A5071" t="str">
            <v>IUIL008</v>
          </cell>
          <cell r="B5071" t="str">
            <v>IUIL008</v>
          </cell>
          <cell r="C5071" t="str">
            <v>Cantoneira de abas iguais laminadas 1/2"x1/8" 3,30kg-6m.</v>
          </cell>
          <cell r="D5071" t="str">
            <v>br</v>
          </cell>
          <cell r="E5071">
            <v>33.68</v>
          </cell>
        </row>
        <row r="5072">
          <cell r="A5072" t="str">
            <v>IUIL009</v>
          </cell>
          <cell r="B5072" t="str">
            <v>IUIL009</v>
          </cell>
          <cell r="C5072" t="str">
            <v>Ferro redondo liso laminado 3/8" 3,36kg-6m.</v>
          </cell>
          <cell r="D5072" t="str">
            <v>br</v>
          </cell>
          <cell r="E5072">
            <v>33.08</v>
          </cell>
        </row>
        <row r="5073">
          <cell r="A5073" t="str">
            <v>IUMA0001</v>
          </cell>
          <cell r="B5073" t="str">
            <v>IUMA0001</v>
          </cell>
          <cell r="C5073" t="str">
            <v>Tinta acrílica emulsificada em água para demarcação viária com secagem rápida e resitência à abrasão conforme norma ABNT NBR 13.699 - ACQUAPLAST - INDUTIL</v>
          </cell>
          <cell r="D5073" t="str">
            <v>l</v>
          </cell>
          <cell r="E5073">
            <v>30.07</v>
          </cell>
        </row>
        <row r="5074">
          <cell r="A5074" t="str">
            <v>IUMA0002</v>
          </cell>
          <cell r="B5074" t="str">
            <v>IUMA0002</v>
          </cell>
          <cell r="C5074" t="str">
            <v>Termoplástico pré-formado</v>
          </cell>
          <cell r="D5074" t="str">
            <v>m²</v>
          </cell>
          <cell r="E5074">
            <v>442.2</v>
          </cell>
        </row>
        <row r="5075">
          <cell r="A5075" t="str">
            <v>IUMA0003</v>
          </cell>
          <cell r="B5075" t="str">
            <v>IUMA0003</v>
          </cell>
          <cell r="C5075" t="str">
            <v>Argamassa expansiva.</v>
          </cell>
          <cell r="D5075" t="str">
            <v>Kg</v>
          </cell>
          <cell r="E5075">
            <v>15.16</v>
          </cell>
        </row>
        <row r="5076">
          <cell r="A5076" t="str">
            <v>IUMA0004</v>
          </cell>
          <cell r="B5076" t="str">
            <v>IUMA0004</v>
          </cell>
          <cell r="C5076" t="str">
            <v>Jogo de brocas para perfuratriz (S-12).***DESATIVADO***</v>
          </cell>
          <cell r="D5076" t="str">
            <v>jg</v>
          </cell>
          <cell r="E5076">
            <v>0</v>
          </cell>
        </row>
        <row r="5077">
          <cell r="A5077" t="str">
            <v>IUMA0005</v>
          </cell>
          <cell r="B5077" t="str">
            <v>IUMA0005</v>
          </cell>
          <cell r="C5077" t="str">
            <v>Série de brocas integral - 7/8" de 800mm a 3200mm.(Ref SCO MAT018700+MAT018750+MAT0148800+MAT018850)</v>
          </cell>
          <cell r="D5077" t="str">
            <v>un</v>
          </cell>
          <cell r="E5077">
            <v>4007</v>
          </cell>
        </row>
        <row r="5078">
          <cell r="A5078" t="str">
            <v>IUP0001</v>
          </cell>
          <cell r="B5078" t="str">
            <v>IUP0001</v>
          </cell>
          <cell r="C5078" t="str">
            <v>RC-1C flex</v>
          </cell>
          <cell r="D5078" t="str">
            <v>t</v>
          </cell>
          <cell r="E5078">
            <v>5328</v>
          </cell>
        </row>
        <row r="5079">
          <cell r="A5079" t="str">
            <v>IUP0002</v>
          </cell>
          <cell r="B5079" t="str">
            <v>IUP0002</v>
          </cell>
          <cell r="C5079" t="str">
            <v>Espaçador soldado de aço tipo treliça para tela soldada (altura: 80 mm).</v>
          </cell>
          <cell r="D5079" t="str">
            <v>kg</v>
          </cell>
          <cell r="E5079">
            <v>9.25</v>
          </cell>
        </row>
        <row r="5080">
          <cell r="A5080" t="str">
            <v>IUP0003</v>
          </cell>
          <cell r="B5080" t="str">
            <v>IUP0003</v>
          </cell>
          <cell r="C5080" t="str">
            <v>Espaçador de aço tipo caranguejo para tela soldada e barra de transferência (bitola: 10 mm). (Ref. SINAPI 43054)</v>
          </cell>
          <cell r="D5080" t="str">
            <v>kg</v>
          </cell>
          <cell r="E5080">
            <v>37.11</v>
          </cell>
        </row>
        <row r="5081">
          <cell r="A5081" t="str">
            <v>IUP0004</v>
          </cell>
          <cell r="B5081" t="str">
            <v>IUP0004</v>
          </cell>
          <cell r="C5081" t="str">
            <v>Baguete limitador de polietileno (Ref. SCO MAT 080270)</v>
          </cell>
          <cell r="D5081" t="str">
            <v>m</v>
          </cell>
          <cell r="E5081">
            <v>8.82</v>
          </cell>
        </row>
        <row r="5082">
          <cell r="A5082" t="str">
            <v>IUP0005</v>
          </cell>
          <cell r="B5082" t="str">
            <v>IUP0005</v>
          </cell>
          <cell r="C5082" t="str">
            <v>Selante asfáltico polimerizado.</v>
          </cell>
          <cell r="D5082" t="str">
            <v>l</v>
          </cell>
          <cell r="E5082">
            <v>8.68</v>
          </cell>
        </row>
        <row r="5083">
          <cell r="A5083" t="str">
            <v>IUP0006</v>
          </cell>
          <cell r="B5083" t="str">
            <v>IUP0006</v>
          </cell>
          <cell r="C5083" t="str">
            <v>Termoplástico para extrusão</v>
          </cell>
          <cell r="D5083" t="str">
            <v>kg</v>
          </cell>
          <cell r="E5083">
            <v>15.58</v>
          </cell>
        </row>
        <row r="5084">
          <cell r="A5084" t="str">
            <v>IUP0007</v>
          </cell>
          <cell r="B5084" t="str">
            <v>IUP0007</v>
          </cell>
          <cell r="C5084" t="str">
            <v>Emulsão asfáltica a base d'água para imprimação.</v>
          </cell>
          <cell r="D5084" t="str">
            <v>t</v>
          </cell>
          <cell r="E5084">
            <v>4276</v>
          </cell>
        </row>
        <row r="5085">
          <cell r="A5085" t="str">
            <v>IUP0008</v>
          </cell>
          <cell r="B5085" t="str">
            <v>IUP0008</v>
          </cell>
          <cell r="C5085" t="str">
            <v>Emulsão asfáltica catiônica RR-2C para uso em pavimentação asfáltica. REF SINAPI 41903</v>
          </cell>
          <cell r="D5085" t="str">
            <v>t</v>
          </cell>
          <cell r="E5085">
            <v>4100</v>
          </cell>
        </row>
        <row r="5086">
          <cell r="A5086" t="str">
            <v>IUP0009</v>
          </cell>
          <cell r="B5086" t="str">
            <v>IUP0009</v>
          </cell>
          <cell r="C5086" t="str">
            <v>Emulsão asfáltica catiônica RR-1C para uso em pavimentação asfáltica.</v>
          </cell>
          <cell r="D5086" t="str">
            <v>t</v>
          </cell>
          <cell r="E5086">
            <v>3800</v>
          </cell>
        </row>
        <row r="5087">
          <cell r="A5087" t="str">
            <v>IUP0010</v>
          </cell>
          <cell r="B5087" t="str">
            <v>IUP0010</v>
          </cell>
          <cell r="C5087" t="str">
            <v>bits para recicladora (Ref. Sicro M2147)</v>
          </cell>
          <cell r="D5087" t="str">
            <v>un</v>
          </cell>
          <cell r="E5087">
            <v>51.89</v>
          </cell>
        </row>
        <row r="5088">
          <cell r="A5088" t="str">
            <v>IUP0011</v>
          </cell>
          <cell r="B5088" t="str">
            <v>IUP0011</v>
          </cell>
          <cell r="C5088" t="str">
            <v>Porta Bits para recicladora</v>
          </cell>
          <cell r="D5088" t="str">
            <v>un</v>
          </cell>
          <cell r="E5088">
            <v>340.86</v>
          </cell>
        </row>
        <row r="5089">
          <cell r="A5089" t="str">
            <v>IUP0012</v>
          </cell>
          <cell r="B5089" t="str">
            <v>IUP0012</v>
          </cell>
          <cell r="C5089" t="str">
            <v>Bloco para recicladora.</v>
          </cell>
          <cell r="D5089" t="str">
            <v>un</v>
          </cell>
          <cell r="E5089">
            <v>1697.42</v>
          </cell>
        </row>
        <row r="5090">
          <cell r="A5090" t="str">
            <v>IUS001</v>
          </cell>
          <cell r="B5090" t="str">
            <v>IUS001</v>
          </cell>
          <cell r="C5090" t="str">
            <v>Tachão refletivo monodirecional</v>
          </cell>
          <cell r="D5090" t="str">
            <v>un</v>
          </cell>
          <cell r="E5090">
            <v>64.02</v>
          </cell>
        </row>
        <row r="5091">
          <cell r="A5091" t="str">
            <v>IUS0010</v>
          </cell>
          <cell r="B5091" t="str">
            <v>IUS0010</v>
          </cell>
          <cell r="C5091" t="str">
            <v>Selo de aço galvanizado, para fixação de fitas de (19,0x0,50)mm. Fornecimento. Ref. Cod. MAT123950 - Catálogo SCO-RIO.</v>
          </cell>
          <cell r="D5091" t="str">
            <v>un</v>
          </cell>
          <cell r="E5091">
            <v>0.56999999999999995</v>
          </cell>
        </row>
        <row r="5092">
          <cell r="A5092" t="str">
            <v>IUS0011</v>
          </cell>
          <cell r="B5092" t="str">
            <v>IUS0011</v>
          </cell>
          <cell r="C5092" t="str">
            <v>Suporte para fixacao de placas, fabricado em perfil "U" de 1 3/4"x5/8", em chapas de aço galvanizado de 2mm de espessura, comprimento de 700mm, com abraçadeira para fixacao em hastes de 4" de diametro externo, conforme especificação da SCO-RIO - MAT 126450. Fornecimento</v>
          </cell>
          <cell r="D5092" t="str">
            <v>un</v>
          </cell>
          <cell r="E5092">
            <v>244.2</v>
          </cell>
        </row>
        <row r="5093">
          <cell r="A5093" t="str">
            <v>IUS0012</v>
          </cell>
          <cell r="B5093" t="str">
            <v>IUS0012</v>
          </cell>
          <cell r="C5093" t="str">
            <v>Tinta bicomponente acrílico-epóxi cor vermelha (Componente A+B)</v>
          </cell>
          <cell r="D5093" t="str">
            <v>ba</v>
          </cell>
          <cell r="E5093">
            <v>2799.72</v>
          </cell>
        </row>
        <row r="5094">
          <cell r="A5094" t="str">
            <v>IUS0013</v>
          </cell>
          <cell r="B5094" t="str">
            <v>IUS0013</v>
          </cell>
          <cell r="C5094" t="str">
            <v>Tacha refletiva monodirecional</v>
          </cell>
          <cell r="D5094" t="str">
            <v>un</v>
          </cell>
          <cell r="E5094">
            <v>22.11</v>
          </cell>
        </row>
        <row r="5095">
          <cell r="A5095" t="str">
            <v>IUS0014</v>
          </cell>
          <cell r="B5095" t="str">
            <v>IUS0014</v>
          </cell>
          <cell r="C5095" t="str">
            <v>Bloco semafórico principal com 3 (três) módulos focais de 300mm de diâmetro a Led, cobre-focos, anteparo, borrachas de vedação e suportes de fixação. Ref. Cod. ST 59.05.0500 - Catálogo SCO-RIO.</v>
          </cell>
          <cell r="D5095" t="str">
            <v>un</v>
          </cell>
          <cell r="E5095">
            <v>4554</v>
          </cell>
        </row>
        <row r="5096">
          <cell r="A5096" t="str">
            <v>IUS0015</v>
          </cell>
          <cell r="B5096" t="str">
            <v>IUS0015</v>
          </cell>
          <cell r="C5096" t="str">
            <v>Bloco semafórico repetidor com 3 (três) módulos focais de 200mm de diâmetro a Led, cobre-focos, anteparo, borrachas de vedação e suportes de fixação. Ref. Cod. ST 59.05.0550 - Catálogo SCO-RIO.</v>
          </cell>
          <cell r="D5096" t="str">
            <v>un</v>
          </cell>
          <cell r="E5096">
            <v>3762</v>
          </cell>
        </row>
        <row r="5097">
          <cell r="A5097" t="str">
            <v>IUS0016</v>
          </cell>
          <cell r="B5097" t="str">
            <v>IUS0016</v>
          </cell>
          <cell r="C5097" t="str">
            <v>Bloco semafórico para pedestre com 2 (dois) módulos focais de 200mm a Led, compreendendo foco verde "Siga" (boneco) e foco vermelho "Pare" (mão espalmada) com borrachas de vedação e suportes de fixação. Ref. Cod. ST 59.05.1000 - Catálogo SCO-RIO.</v>
          </cell>
          <cell r="D5097" t="str">
            <v>un</v>
          </cell>
          <cell r="E5097">
            <v>2740.47</v>
          </cell>
        </row>
        <row r="5098">
          <cell r="A5098" t="str">
            <v>IUS0017</v>
          </cell>
          <cell r="B5098" t="str">
            <v>IUS0017</v>
          </cell>
          <cell r="C5098" t="str">
            <v>Eletroduto espiral flexível em polietileno de alta densidade, tipo Kanalex ou similar, diâmetro de 75mm (3" ), com arame-guia galvanizado revestido em PVC, inclusive emendas e tamponamento. Ref. Cód. IT 24.10.0065 (A) - Catálogo SCO-RIO.</v>
          </cell>
          <cell r="D5098" t="str">
            <v>m</v>
          </cell>
          <cell r="E5098">
            <v>17.690000000000001</v>
          </cell>
        </row>
        <row r="5099">
          <cell r="A5099" t="str">
            <v>IUS0018</v>
          </cell>
          <cell r="B5099" t="str">
            <v>IUS0018</v>
          </cell>
          <cell r="C5099" t="str">
            <v>Controlador eletrônico de trafego local, sem fio (wireless), incluindo placa de comunicação wireless GSM/GPRS, com GPS, compatível com o Sistema CET-RIO/CTA sem fio (wireless) - módulos VII, IX e XII, com 6 fases, modelo DP-40-8 da Dataprom ou similar. Ref. Cod. ST 59.10.2100 - Catálogo SCO-RIO.</v>
          </cell>
          <cell r="D5099" t="str">
            <v>un</v>
          </cell>
          <cell r="E5099">
            <v>38845.24</v>
          </cell>
        </row>
        <row r="5100">
          <cell r="A5100" t="str">
            <v>IUS0019</v>
          </cell>
          <cell r="B5100" t="str">
            <v>IUS0019</v>
          </cell>
          <cell r="C5100" t="str">
            <v>Anel de concreto simples, pre-moldado, de (30x20x3)cm. (Ref. MAT004150 - Catálogo SCO-RIO).</v>
          </cell>
          <cell r="D5100" t="str">
            <v>un</v>
          </cell>
          <cell r="E5100">
            <v>34.32</v>
          </cell>
        </row>
        <row r="5101">
          <cell r="A5101" t="str">
            <v>IUS002</v>
          </cell>
          <cell r="B5101" t="str">
            <v>IUS002</v>
          </cell>
          <cell r="C5101" t="str">
            <v>Cola poliéster</v>
          </cell>
          <cell r="D5101" t="str">
            <v>kg</v>
          </cell>
          <cell r="E5101">
            <v>43.56</v>
          </cell>
        </row>
        <row r="5102">
          <cell r="A5102" t="str">
            <v>IUS0020</v>
          </cell>
          <cell r="B5102" t="str">
            <v>IUS0020</v>
          </cell>
          <cell r="C5102" t="str">
            <v>Tampão de ferro fundido, tipo leve, de 21kg, articulado, com diâmetro de 300mm. (Ref. MAT127250 - Catálogo SCO-RIO).</v>
          </cell>
          <cell r="D5102" t="str">
            <v>un</v>
          </cell>
          <cell r="E5102">
            <v>230.47</v>
          </cell>
        </row>
        <row r="5103">
          <cell r="A5103" t="str">
            <v>IUS0021</v>
          </cell>
          <cell r="B5103" t="str">
            <v>IUS0021</v>
          </cell>
          <cell r="C5103" t="str">
            <v>Tachão refletivo bidirecional amarelo.</v>
          </cell>
          <cell r="D5103" t="str">
            <v>un</v>
          </cell>
          <cell r="E5103">
            <v>68.64</v>
          </cell>
        </row>
        <row r="5104">
          <cell r="A5104" t="str">
            <v>IUS0022</v>
          </cell>
          <cell r="B5104" t="str">
            <v>IUS0022</v>
          </cell>
          <cell r="C5104" t="str">
            <v>Adesivo a base de resina poliéster.</v>
          </cell>
          <cell r="D5104" t="str">
            <v>kg</v>
          </cell>
          <cell r="E5104">
            <v>43.56</v>
          </cell>
        </row>
        <row r="5105">
          <cell r="A5105" t="str">
            <v>IUS003</v>
          </cell>
          <cell r="B5105" t="str">
            <v>IUS003</v>
          </cell>
          <cell r="C5105" t="str">
            <v>Tachão refletiva monodirecional</v>
          </cell>
          <cell r="D5105" t="str">
            <v>un</v>
          </cell>
          <cell r="E5105">
            <v>64.02</v>
          </cell>
        </row>
        <row r="5106">
          <cell r="A5106" t="str">
            <v>IUS004</v>
          </cell>
          <cell r="B5106" t="str">
            <v>IUS004</v>
          </cell>
          <cell r="C5106" t="str">
            <v>Tachão refletiva bidirecional</v>
          </cell>
          <cell r="D5106" t="str">
            <v>un</v>
          </cell>
          <cell r="E5106">
            <v>68.64</v>
          </cell>
        </row>
        <row r="5107">
          <cell r="A5107" t="str">
            <v>IUS005</v>
          </cell>
          <cell r="B5107" t="str">
            <v>IUS005</v>
          </cell>
          <cell r="C5107" t="str">
            <v>Cola poliéster</v>
          </cell>
          <cell r="D5107" t="str">
            <v>kg</v>
          </cell>
          <cell r="E5107">
            <v>43.56</v>
          </cell>
        </row>
        <row r="5108">
          <cell r="A5108" t="str">
            <v>IUS006</v>
          </cell>
          <cell r="B5108" t="str">
            <v>IUS006</v>
          </cell>
          <cell r="C5108" t="str">
            <v>Tinta acrílica emulsificada em água para demarcação viária com secagem rápida e resistência à abrasão conforme norma ABNT NBR 13.699</v>
          </cell>
          <cell r="D5108" t="str">
            <v>ba</v>
          </cell>
          <cell r="E5108">
            <v>541.20000000000005</v>
          </cell>
        </row>
        <row r="5109">
          <cell r="A5109" t="str">
            <v>IUS007</v>
          </cell>
          <cell r="B5109" t="str">
            <v>IUS007</v>
          </cell>
          <cell r="C5109" t="str">
            <v>Coluna de aço, cônica continua tipo I para ate 4 braços projetados capazes de sustentar, cada um, semáforo e placa de 3m²; coluna galvanizada a fogo; altura útil total de 5,00m; diâmetro na base igual a 187mm. Ref. Cód. ST  64.05.0600 (/) - Catálogo SCO-RIO.</v>
          </cell>
          <cell r="D5109" t="str">
            <v>un</v>
          </cell>
          <cell r="E5109">
            <v>4105.66</v>
          </cell>
        </row>
        <row r="5110">
          <cell r="A5110" t="str">
            <v>IUS008</v>
          </cell>
          <cell r="B5110" t="str">
            <v>IUS008</v>
          </cell>
          <cell r="C5110" t="str">
            <v>Braço projetado de aço para sustentação de semáforo e placa ate 3m², galvanizado a fogo; para fixação em coluna cônico continua tipo I, projeção de 4,70m; diâmetro junto a flange de 123mm. Ref. ST 64.05.0750 (/) - Catálogo SCO-RIO.</v>
          </cell>
          <cell r="D5110" t="str">
            <v>un</v>
          </cell>
          <cell r="E5110">
            <v>2874.97</v>
          </cell>
        </row>
        <row r="5111">
          <cell r="A5111" t="str">
            <v>IUS009</v>
          </cell>
          <cell r="B5111" t="str">
            <v>IUS009</v>
          </cell>
          <cell r="C5111" t="str">
            <v xml:space="preserve">Fita de aço galvanizado, com 19mm de largura e 0,50mm de espessura, Fornecimento (13,5m/kg). Ref. Cod. ST 70.25.0050 (/) - Catálogo SCO-RIO. </v>
          </cell>
          <cell r="D5111" t="str">
            <v>kg</v>
          </cell>
          <cell r="E5111">
            <v>14.99</v>
          </cell>
        </row>
        <row r="5112">
          <cell r="A5112" t="str">
            <v>IUS022</v>
          </cell>
          <cell r="B5112" t="str">
            <v>IUS022</v>
          </cell>
          <cell r="C5112" t="str">
            <v>Tacha refletiva bidirecional.</v>
          </cell>
          <cell r="D5112" t="str">
            <v>un</v>
          </cell>
          <cell r="E5112">
            <v>22.11</v>
          </cell>
        </row>
        <row r="5113">
          <cell r="A5113" t="str">
            <v>IUTR001</v>
          </cell>
          <cell r="B5113" t="str">
            <v>IUTR001</v>
          </cell>
          <cell r="C5113" t="str">
            <v>Transporte de material em rodovia pavimentada (sem carga, descarga e manobra) - DNIT - Port. 1078 de 11 de Agosto de 2015 (REF. SCO TC 05.05.0150)</v>
          </cell>
          <cell r="D5113" t="str">
            <v>t.km</v>
          </cell>
          <cell r="E5113">
            <v>1.56</v>
          </cell>
        </row>
        <row r="5114">
          <cell r="A5114" t="str">
            <v>IUTR002</v>
          </cell>
          <cell r="B5114" t="str">
            <v>IUTR002</v>
          </cell>
          <cell r="C5114" t="str">
            <v>Carga, descarga e manobra para transporte de material betuminoso - DNIT 5914610</v>
          </cell>
          <cell r="D5114" t="str">
            <v>t</v>
          </cell>
          <cell r="E5114">
            <v>37.58</v>
          </cell>
        </row>
        <row r="5115">
          <cell r="A5115" t="str">
            <v>MIC0004</v>
          </cell>
          <cell r="B5115" t="str">
            <v>MIC0004</v>
          </cell>
          <cell r="C5115" t="str">
            <v xml:space="preserve">Banco de madeira sem encosto 1800x490x440 mm </v>
          </cell>
          <cell r="D5115" t="str">
            <v>un</v>
          </cell>
          <cell r="E5115">
            <v>3222.12</v>
          </cell>
        </row>
        <row r="5116">
          <cell r="A5116" t="str">
            <v>MIU0026</v>
          </cell>
          <cell r="B5116" t="str">
            <v>MIU0026</v>
          </cell>
          <cell r="C5116" t="str">
            <v>Grampo de ancoragem CA-50 d  6,3mm (ref. sicro cod. M0020)</v>
          </cell>
          <cell r="D5116" t="str">
            <v>kg</v>
          </cell>
          <cell r="E5116">
            <v>9.9600000000000009</v>
          </cell>
        </row>
        <row r="5117">
          <cell r="A5117" t="str">
            <v>MIUC00006</v>
          </cell>
          <cell r="B5117" t="str">
            <v>MIUC00006</v>
          </cell>
          <cell r="C5117" t="str">
            <v>Grama São Carlos</v>
          </cell>
          <cell r="D5117" t="str">
            <v>m²</v>
          </cell>
          <cell r="E5117">
            <v>9.5</v>
          </cell>
        </row>
        <row r="5118">
          <cell r="A5118" t="str">
            <v>MIUC0001</v>
          </cell>
          <cell r="B5118" t="str">
            <v>MIUC0001</v>
          </cell>
          <cell r="C5118" t="str">
            <v>Locação de um banheiro químico (2,31x1,15x1,15)m com uma higienização por semana, inclusive transporte, carga e descarga</v>
          </cell>
          <cell r="D5118" t="str">
            <v>mês</v>
          </cell>
          <cell r="E5118">
            <v>1500</v>
          </cell>
        </row>
        <row r="5119">
          <cell r="A5119" t="str">
            <v>MIUC0002</v>
          </cell>
          <cell r="B5119" t="str">
            <v>MIUC0002</v>
          </cell>
          <cell r="C5119" t="str">
            <v>Fornecimento de lixeira 70 litros com tampa e boca frontal, modelo madeplast</v>
          </cell>
          <cell r="D5119" t="str">
            <v>un</v>
          </cell>
          <cell r="E5119">
            <v>1316.79</v>
          </cell>
        </row>
        <row r="5120">
          <cell r="A5120" t="str">
            <v>MIUC0003</v>
          </cell>
          <cell r="B5120" t="str">
            <v>MIUC0003</v>
          </cell>
          <cell r="C5120" t="str">
            <v xml:space="preserve">Banco de madeira com encosto 1800x490x440 mm </v>
          </cell>
          <cell r="D5120" t="str">
            <v>un</v>
          </cell>
          <cell r="E5120">
            <v>3443.88</v>
          </cell>
        </row>
        <row r="5121">
          <cell r="A5121" t="str">
            <v>MIUC0004</v>
          </cell>
          <cell r="B5121" t="str">
            <v>MIUC0004</v>
          </cell>
          <cell r="C5121" t="str">
            <v>Suporte para instalação de duas lixeiras de 70 litros</v>
          </cell>
          <cell r="D5121" t="str">
            <v>un</v>
          </cell>
          <cell r="E5121">
            <v>1076.25</v>
          </cell>
        </row>
        <row r="5122">
          <cell r="A5122" t="str">
            <v>MIUC00041</v>
          </cell>
          <cell r="B5122" t="str">
            <v>MIUC00041</v>
          </cell>
          <cell r="C5122" t="str">
            <v>Comporta deslizante de parede -DN 1100x1100(mm) em ASTM A-240 TP-304 (AISI 304), Elevação 4000mm, pressão 3mca, pedestal de manobra incluso, acionamento por volante manual</v>
          </cell>
          <cell r="D5122" t="str">
            <v>cj</v>
          </cell>
          <cell r="E5122">
            <v>34658.19</v>
          </cell>
        </row>
        <row r="5123">
          <cell r="A5123" t="str">
            <v>MIUC00042</v>
          </cell>
          <cell r="B5123" t="str">
            <v>MIUC00042</v>
          </cell>
          <cell r="C5123" t="str">
            <v xml:space="preserve">Poste de concreto armado reto com cabecinha seção (0,15x0,15)m; altura 2,80m com 12 furos passa fio </v>
          </cell>
          <cell r="D5123" t="str">
            <v>pç</v>
          </cell>
          <cell r="E5123">
            <v>147.79</v>
          </cell>
        </row>
        <row r="5124">
          <cell r="A5124" t="str">
            <v>MIUC00043</v>
          </cell>
          <cell r="B5124" t="str">
            <v>MIUC00043</v>
          </cell>
          <cell r="C5124" t="str">
            <v>Tubo industrial retangular em aço; metalom; (50x30) mm espessura 1,2mm (#18), barra 6m (9,10 kg/br)</v>
          </cell>
          <cell r="D5124" t="str">
            <v>br</v>
          </cell>
          <cell r="E5124">
            <v>91.35</v>
          </cell>
        </row>
        <row r="5125">
          <cell r="A5125" t="str">
            <v>MIUC00044</v>
          </cell>
          <cell r="B5125" t="str">
            <v>MIUC00044</v>
          </cell>
          <cell r="C5125" t="str">
            <v>Palheta Veneziana 90mm Aberta em aço espessura 1,2mm(#18), barra de 3m (3,20kg/br)</v>
          </cell>
          <cell r="D5125" t="str">
            <v>br</v>
          </cell>
          <cell r="E5125">
            <v>37.93</v>
          </cell>
        </row>
        <row r="5126">
          <cell r="A5126" t="str">
            <v>MIUC00045</v>
          </cell>
          <cell r="B5126" t="str">
            <v>MIUC00045</v>
          </cell>
          <cell r="C5126" t="str">
            <v>Chapa Aluminio Xadrez 1,20x3000x1250mm - (16,55kg/pç)</v>
          </cell>
          <cell r="D5126" t="str">
            <v>pç</v>
          </cell>
          <cell r="E5126">
            <v>1233.8</v>
          </cell>
        </row>
        <row r="5127">
          <cell r="A5127" t="str">
            <v>MIUC00046</v>
          </cell>
          <cell r="B5127" t="str">
            <v>MIUC00046</v>
          </cell>
          <cell r="C5127" t="str">
            <v>BARRA DE FERRO CHATO, RETANGULAR 25,40 MM X 3,17MM (LXE) 1/8"X1"-0,63KG/M -BARRA 6M</v>
          </cell>
          <cell r="D5127" t="str">
            <v>br</v>
          </cell>
          <cell r="E5127">
            <v>39.57</v>
          </cell>
        </row>
        <row r="5128">
          <cell r="A5128" t="str">
            <v>MIUC00047</v>
          </cell>
          <cell r="B5128" t="str">
            <v>MIUC00047</v>
          </cell>
          <cell r="C5128" t="str">
            <v>BARRA DE FERRO CHATO, RETANGULAR 31,75 MM X 3,17MM (LXE) 1/8"X1.1/4"-0,72KG/M - BARRA 6M</v>
          </cell>
          <cell r="D5128" t="str">
            <v>br</v>
          </cell>
          <cell r="E5128">
            <v>49</v>
          </cell>
        </row>
        <row r="5129">
          <cell r="A5129" t="str">
            <v>MIUC00048</v>
          </cell>
          <cell r="B5129" t="str">
            <v>MIUC00048</v>
          </cell>
          <cell r="C5129" t="str">
            <v>GONZO EM FERRO PARA PORTOES 3/4"</v>
          </cell>
          <cell r="D5129" t="str">
            <v>un</v>
          </cell>
          <cell r="E5129">
            <v>7.8</v>
          </cell>
        </row>
        <row r="5130">
          <cell r="A5130" t="str">
            <v>MIUC00049</v>
          </cell>
          <cell r="B5130" t="str">
            <v>MIUC00049</v>
          </cell>
          <cell r="C5130" t="str">
            <v>GONZO EM FERRO PARA PORTOES 1"</v>
          </cell>
          <cell r="D5130" t="str">
            <v>un</v>
          </cell>
          <cell r="E5130">
            <v>23.13</v>
          </cell>
        </row>
        <row r="5131">
          <cell r="A5131" t="str">
            <v>MIUC0005</v>
          </cell>
          <cell r="B5131" t="str">
            <v>MIUC0005</v>
          </cell>
          <cell r="C5131" t="str">
            <v xml:space="preserve">Banco de madeira sem encosto 1800x490x440 mm </v>
          </cell>
          <cell r="D5131" t="str">
            <v>un</v>
          </cell>
          <cell r="E5131">
            <v>3222.12</v>
          </cell>
        </row>
        <row r="5132">
          <cell r="A5132" t="str">
            <v>MIUC00050</v>
          </cell>
          <cell r="B5132" t="str">
            <v>MIUC00050</v>
          </cell>
          <cell r="C5132" t="str">
            <v>Tubo industrial retangular em aço; metalom; (100x40) mm espessura 1,5mm (#16), barra 6m (19,60 kg/br)</v>
          </cell>
          <cell r="D5132" t="str">
            <v>br</v>
          </cell>
          <cell r="E5132">
            <v>212.73</v>
          </cell>
        </row>
        <row r="5133">
          <cell r="A5133" t="str">
            <v>MIUC00051</v>
          </cell>
          <cell r="B5133" t="str">
            <v>MIUC00051</v>
          </cell>
          <cell r="C5133" t="str">
            <v>Perfil tubular  seção quadrada (50x50)mm - 3mm (27,40 kg/6m)</v>
          </cell>
          <cell r="D5133" t="str">
            <v>Kg</v>
          </cell>
          <cell r="E5133">
            <v>6.73</v>
          </cell>
        </row>
        <row r="5134">
          <cell r="A5134" t="str">
            <v>MIUC00052</v>
          </cell>
          <cell r="B5134" t="str">
            <v>MIUC00052</v>
          </cell>
          <cell r="C5134" t="str">
            <v>Chapa de Aço Inox 304</v>
          </cell>
          <cell r="D5134" t="str">
            <v>kg</v>
          </cell>
          <cell r="E5134">
            <v>46.03</v>
          </cell>
        </row>
        <row r="5135">
          <cell r="A5135" t="str">
            <v>MIUC00053</v>
          </cell>
          <cell r="B5135" t="str">
            <v>MIUC00053</v>
          </cell>
          <cell r="C5135" t="str">
            <v>Porta de enrolar automatica em perfil chapa 22 galvanizado fechado, pintura eletrostatica e acessorios</v>
          </cell>
          <cell r="D5135" t="str">
            <v>m²</v>
          </cell>
          <cell r="E5135">
            <v>899.07</v>
          </cell>
        </row>
        <row r="5136">
          <cell r="A5136" t="str">
            <v>MIUC0006</v>
          </cell>
          <cell r="B5136" t="str">
            <v>MIUC0006</v>
          </cell>
          <cell r="C5136" t="str">
            <v>Multi-Estação de ginastica em aço inoxidável própria para ambientes externos e cadeirantes</v>
          </cell>
          <cell r="D5136" t="str">
            <v>un</v>
          </cell>
          <cell r="E5136">
            <v>109078.57</v>
          </cell>
        </row>
        <row r="5137">
          <cell r="A5137" t="str">
            <v>MIUC0007</v>
          </cell>
          <cell r="B5137" t="str">
            <v>MIUC0007</v>
          </cell>
          <cell r="C5137" t="str">
            <v>VIDRO LAMINADO TEMPERADO INCOLOR  8 MM (4 + 4) - FORNECIMENTO E INSTALAÇÃO</v>
          </cell>
          <cell r="D5137" t="str">
            <v>m²</v>
          </cell>
          <cell r="E5137">
            <v>1300</v>
          </cell>
        </row>
        <row r="5138">
          <cell r="A5138" t="str">
            <v>MIUC0008</v>
          </cell>
          <cell r="B5138" t="str">
            <v>MIUC0008</v>
          </cell>
          <cell r="C5138" t="str">
            <v>Totem Refresque-se</v>
          </cell>
          <cell r="D5138" t="str">
            <v>un</v>
          </cell>
          <cell r="E5138">
            <v>32210.03</v>
          </cell>
        </row>
        <row r="5139">
          <cell r="A5139" t="str">
            <v>MIUC0009</v>
          </cell>
          <cell r="B5139" t="str">
            <v>MIUC0009</v>
          </cell>
          <cell r="C5139" t="str">
            <v>Piso laminado Eucafloor, linha elegance, acabamento carvalho chamonix ou similar</v>
          </cell>
          <cell r="D5139" t="str">
            <v>m²</v>
          </cell>
          <cell r="E5139">
            <v>84.9</v>
          </cell>
        </row>
        <row r="5140">
          <cell r="A5140" t="str">
            <v>MIUC00090</v>
          </cell>
          <cell r="B5140" t="str">
            <v>MIUC00090</v>
          </cell>
          <cell r="C5140" t="str">
            <v>Pórtico metálico para vão de 15,9 m e vento de 45 m/s (Ref SICRO M0865)</v>
          </cell>
          <cell r="D5140" t="str">
            <v>un</v>
          </cell>
          <cell r="E5140">
            <v>109396.34</v>
          </cell>
        </row>
        <row r="5141">
          <cell r="A5141" t="str">
            <v>MIUC00091</v>
          </cell>
          <cell r="B5141" t="str">
            <v>MIUC00091</v>
          </cell>
          <cell r="C5141" t="str">
            <v xml:space="preserve">Locação de forma de alumínio com acessórios, para parede de canais, sistema SF ou similar, utilização 80x, período 30d </v>
          </cell>
          <cell r="D5141" t="str">
            <v>m²</v>
          </cell>
          <cell r="E5141">
            <v>2.73</v>
          </cell>
        </row>
        <row r="5142">
          <cell r="A5142" t="str">
            <v>MIUC00092</v>
          </cell>
          <cell r="B5142" t="str">
            <v>MIUC00092</v>
          </cell>
          <cell r="C5142" t="str">
            <v>Chapa de alumínio - E = 1,5 mm (SICRO  M0395)</v>
          </cell>
          <cell r="D5142" t="str">
            <v>m²</v>
          </cell>
          <cell r="E5142">
            <v>185.04</v>
          </cell>
        </row>
        <row r="5143">
          <cell r="A5143" t="str">
            <v>MIUC00100</v>
          </cell>
          <cell r="B5143" t="str">
            <v>MIUC00100</v>
          </cell>
          <cell r="C5143" t="str">
            <v>Cópia/Impressão escala de cinza A4, papel sufite 75g</v>
          </cell>
          <cell r="D5143" t="str">
            <v>un</v>
          </cell>
          <cell r="E5143">
            <v>0.25</v>
          </cell>
        </row>
        <row r="5144">
          <cell r="A5144" t="str">
            <v>MIUC00101</v>
          </cell>
          <cell r="B5144" t="str">
            <v>MIUC00101</v>
          </cell>
          <cell r="C5144" t="str">
            <v>Cópia/Impressão colorida A4, papel sufite 75g</v>
          </cell>
          <cell r="D5144" t="str">
            <v>un</v>
          </cell>
          <cell r="E5144">
            <v>1.43</v>
          </cell>
        </row>
        <row r="5145">
          <cell r="A5145" t="str">
            <v>MIUC00102</v>
          </cell>
          <cell r="B5145" t="str">
            <v>MIUC00102</v>
          </cell>
          <cell r="C5145" t="str">
            <v>Plotagem escala de cinza A1, papel sufite 75g</v>
          </cell>
          <cell r="D5145" t="str">
            <v>un</v>
          </cell>
          <cell r="E5145">
            <v>6.13</v>
          </cell>
        </row>
        <row r="5146">
          <cell r="A5146" t="str">
            <v>MIUC00103</v>
          </cell>
          <cell r="B5146" t="str">
            <v>MIUC00103</v>
          </cell>
          <cell r="C5146" t="str">
            <v>Plotagem colorida A1, papel sufite 75g</v>
          </cell>
          <cell r="D5146" t="str">
            <v>un</v>
          </cell>
          <cell r="E5146">
            <v>19</v>
          </cell>
        </row>
        <row r="5147">
          <cell r="A5147" t="str">
            <v>MIUC00104</v>
          </cell>
          <cell r="B5147" t="str">
            <v>MIUC00104</v>
          </cell>
          <cell r="C5147" t="str">
            <v xml:space="preserve">Encadernação espiral, capa plásticas transparentes e contracapa preta A4, até 150 folhas </v>
          </cell>
          <cell r="D5147" t="str">
            <v>un</v>
          </cell>
          <cell r="E5147">
            <v>7</v>
          </cell>
        </row>
        <row r="5148">
          <cell r="A5148" t="str">
            <v>MIUC0011</v>
          </cell>
          <cell r="B5148" t="str">
            <v>MIUC0011</v>
          </cell>
          <cell r="C5148" t="str">
            <v>ELETROCALHA PRE-ZINCADA FOGO # 18 PERFURADA 100X50 INCLUSIVE ACESSÓRIOS</v>
          </cell>
          <cell r="D5148" t="str">
            <v>br</v>
          </cell>
          <cell r="E5148">
            <v>90.89</v>
          </cell>
        </row>
        <row r="5149">
          <cell r="A5149" t="str">
            <v>MIUC0012</v>
          </cell>
          <cell r="B5149" t="str">
            <v>MIUC0012</v>
          </cell>
          <cell r="C5149" t="str">
            <v>SUPORTE SIMPLES PARA ELETROCALHA 100X50</v>
          </cell>
          <cell r="D5149" t="str">
            <v>un</v>
          </cell>
          <cell r="E5149">
            <v>8.0500000000000007</v>
          </cell>
        </row>
        <row r="5150">
          <cell r="A5150" t="str">
            <v>MIUC0013</v>
          </cell>
          <cell r="B5150" t="str">
            <v>MIUC0013</v>
          </cell>
          <cell r="C5150" t="str">
            <v>Rack de parede fechado porta em acrílico 12U x 450mm</v>
          </cell>
          <cell r="D5150" t="str">
            <v>un</v>
          </cell>
          <cell r="E5150">
            <v>1006.14</v>
          </cell>
        </row>
        <row r="5151">
          <cell r="A5151" t="str">
            <v>MIUC0014</v>
          </cell>
          <cell r="B5151" t="str">
            <v>MIUC0014</v>
          </cell>
          <cell r="C5151" t="str">
            <v>Eletroduto em aço galvanizado pré-zincado, semi-pesado, diâmetro 2", parede de 0,90 mm</v>
          </cell>
          <cell r="D5151" t="str">
            <v>m</v>
          </cell>
          <cell r="E5151">
            <v>31.2</v>
          </cell>
        </row>
        <row r="5152">
          <cell r="A5152" t="str">
            <v>MIUC0015</v>
          </cell>
          <cell r="B5152" t="str">
            <v>MIUC0015</v>
          </cell>
          <cell r="C5152" t="str">
            <v>Guia de cabo Fechada 1U</v>
          </cell>
          <cell r="D5152" t="str">
            <v>un</v>
          </cell>
          <cell r="E5152">
            <v>40.29</v>
          </cell>
        </row>
        <row r="5153">
          <cell r="A5153" t="str">
            <v>MIUC00150</v>
          </cell>
          <cell r="B5153" t="str">
            <v>MIUC00150</v>
          </cell>
          <cell r="C5153" t="str">
            <v>Barra de apoio em aço inox 40cm - reta</v>
          </cell>
          <cell r="D5153" t="str">
            <v>un</v>
          </cell>
          <cell r="E5153">
            <v>233.43</v>
          </cell>
        </row>
        <row r="5154">
          <cell r="A5154" t="str">
            <v>MIUC00151</v>
          </cell>
          <cell r="B5154" t="str">
            <v>MIUC00151</v>
          </cell>
          <cell r="C5154" t="str">
            <v>Bebedouro acessível life em inox, cód.200, sem contato manual</v>
          </cell>
          <cell r="D5154" t="str">
            <v>un</v>
          </cell>
          <cell r="E5154">
            <v>5147.54</v>
          </cell>
        </row>
        <row r="5155">
          <cell r="A5155" t="str">
            <v>MIUC00152</v>
          </cell>
          <cell r="B5155" t="str">
            <v>MIUC00152</v>
          </cell>
          <cell r="C5155" t="str">
            <v>Coletor de Fezes, com suporte de fixação no piso</v>
          </cell>
          <cell r="D5155" t="str">
            <v>un</v>
          </cell>
          <cell r="E5155">
            <v>254.89</v>
          </cell>
        </row>
        <row r="5156">
          <cell r="A5156" t="str">
            <v>MIUC00153</v>
          </cell>
          <cell r="B5156" t="str">
            <v>MIUC00153</v>
          </cell>
          <cell r="C5156" t="str">
            <v>Kit ferramentas para consertos rápidos de bikes, compõe 06 ferramentas básicas</v>
          </cell>
          <cell r="D5156" t="str">
            <v>cj</v>
          </cell>
          <cell r="E5156">
            <v>196.08</v>
          </cell>
        </row>
        <row r="5157">
          <cell r="A5157" t="str">
            <v>MIUC00154</v>
          </cell>
          <cell r="B5157" t="str">
            <v>MIUC00154</v>
          </cell>
          <cell r="C5157" t="str">
            <v>Balizador modelo Mince F, ou similar, em aço nas dimensoes 10x7,5x85 cm - 11kg por unidade</v>
          </cell>
          <cell r="D5157" t="str">
            <v>un</v>
          </cell>
          <cell r="E5157">
            <v>1160.28</v>
          </cell>
        </row>
        <row r="5158">
          <cell r="A5158" t="str">
            <v>MIUC00155</v>
          </cell>
          <cell r="B5158" t="str">
            <v>MIUC00155</v>
          </cell>
          <cell r="C5158" t="str">
            <v>Balizador modelo Manhattan, ou similar, em concreto de alta resistencia, nas dimensoes 12x75 cm - 16kg por unidade</v>
          </cell>
          <cell r="D5158" t="str">
            <v>un</v>
          </cell>
          <cell r="E5158">
            <v>782.76</v>
          </cell>
        </row>
        <row r="5159">
          <cell r="A5159" t="str">
            <v>MIUC00156</v>
          </cell>
          <cell r="B5159" t="str">
            <v>MIUC00156</v>
          </cell>
          <cell r="C5159" t="str">
            <v>Pino Balizador Laranja/Branco - 80x19cm, em polietileno de media densidade</v>
          </cell>
          <cell r="D5159" t="str">
            <v>un</v>
          </cell>
          <cell r="E5159">
            <v>178.2</v>
          </cell>
        </row>
        <row r="5160">
          <cell r="A5160" t="str">
            <v>MIUC00157</v>
          </cell>
          <cell r="B5160" t="str">
            <v>MIUC00157</v>
          </cell>
          <cell r="C5160" t="str">
            <v>Totem tripla face revetido em ACM com as segintes dimensoes: altura 4,18m x1,09m largura da face, conforme projeto</v>
          </cell>
          <cell r="D5160" t="str">
            <v>un</v>
          </cell>
          <cell r="E5160">
            <v>19784</v>
          </cell>
        </row>
        <row r="5161">
          <cell r="A5161" t="str">
            <v>MIUC00158</v>
          </cell>
          <cell r="B5161" t="str">
            <v>MIUC00158</v>
          </cell>
          <cell r="C5161" t="str">
            <v>Compressor de Ar 10/100 Pressure Vortex monofasico automatico</v>
          </cell>
          <cell r="D5161" t="str">
            <v>un</v>
          </cell>
          <cell r="E5161">
            <v>4092</v>
          </cell>
        </row>
        <row r="5162">
          <cell r="A5162" t="str">
            <v>MIUC00159</v>
          </cell>
          <cell r="B5162" t="str">
            <v>MIUC00159</v>
          </cell>
          <cell r="C5162" t="str">
            <v>Suporte de parede Horizontal duplo para bicicleta</v>
          </cell>
          <cell r="D5162" t="str">
            <v>un</v>
          </cell>
          <cell r="E5162">
            <v>275.88</v>
          </cell>
        </row>
        <row r="5163">
          <cell r="A5163" t="str">
            <v>MIUC0016</v>
          </cell>
          <cell r="B5163" t="str">
            <v>MIUC0016</v>
          </cell>
          <cell r="C5163" t="str">
            <v>Porca gaiola</v>
          </cell>
          <cell r="D5163" t="str">
            <v>un</v>
          </cell>
          <cell r="E5163">
            <v>0.75</v>
          </cell>
        </row>
        <row r="5164">
          <cell r="A5164" t="str">
            <v>MIUC0017</v>
          </cell>
          <cell r="B5164" t="str">
            <v>MIUC0017</v>
          </cell>
          <cell r="C5164" t="str">
            <v>Patch cord 1,5m Cat 5E</v>
          </cell>
          <cell r="D5164" t="str">
            <v>un</v>
          </cell>
          <cell r="E5164">
            <v>10.8</v>
          </cell>
        </row>
        <row r="5165">
          <cell r="A5165" t="str">
            <v>MIUC0018</v>
          </cell>
          <cell r="B5165" t="str">
            <v>MIUC0018</v>
          </cell>
          <cell r="C5165" t="str">
            <v>Regua de tomada 4 posições para rack 19”</v>
          </cell>
          <cell r="D5165" t="str">
            <v>un</v>
          </cell>
          <cell r="E5165">
            <v>96.08</v>
          </cell>
        </row>
        <row r="5166">
          <cell r="A5166" t="str">
            <v>MIUC0019</v>
          </cell>
          <cell r="B5166" t="str">
            <v>MIUC0019</v>
          </cell>
          <cell r="C5166" t="str">
            <v>Switch rack 24 portas 10/100 Mbps</v>
          </cell>
          <cell r="D5166" t="str">
            <v>un</v>
          </cell>
          <cell r="E5166">
            <v>1280.6099999999999</v>
          </cell>
        </row>
        <row r="5167">
          <cell r="A5167" t="str">
            <v>MIUC0020</v>
          </cell>
          <cell r="B5167" t="str">
            <v>MIUC0020</v>
          </cell>
          <cell r="C5167" t="str">
            <v>Certificação ponto de rede lógica</v>
          </cell>
          <cell r="D5167" t="str">
            <v>un</v>
          </cell>
          <cell r="E5167">
            <v>16.59</v>
          </cell>
        </row>
        <row r="5168">
          <cell r="A5168" t="str">
            <v>MIUC0021</v>
          </cell>
          <cell r="B5168" t="str">
            <v>MIUC0021</v>
          </cell>
          <cell r="C5168" t="str">
            <v>Coroa diamantada - D=250mm - Ref. SICRO cod M1244</v>
          </cell>
          <cell r="D5168" t="str">
            <v>un</v>
          </cell>
          <cell r="E5168">
            <v>685.75</v>
          </cell>
        </row>
        <row r="5169">
          <cell r="A5169" t="str">
            <v>MIUC0024</v>
          </cell>
          <cell r="B5169" t="str">
            <v>MIUC0024</v>
          </cell>
          <cell r="C5169" t="str">
            <v>Anel tipo FR GW19 de 15º ou similar</v>
          </cell>
          <cell r="D5169" t="str">
            <v>un</v>
          </cell>
          <cell r="E5169">
            <v>62.15</v>
          </cell>
        </row>
        <row r="5170">
          <cell r="A5170" t="str">
            <v>MIUC0025</v>
          </cell>
          <cell r="B5170" t="str">
            <v>MIUC0025</v>
          </cell>
          <cell r="C5170" t="str">
            <v>Espaçador carambola tipo GW19 20x84 mm ou similar</v>
          </cell>
          <cell r="D5170" t="str">
            <v>un</v>
          </cell>
          <cell r="E5170">
            <v>9.19</v>
          </cell>
        </row>
        <row r="5171">
          <cell r="A5171" t="str">
            <v>MIUC0026</v>
          </cell>
          <cell r="B5171" t="str">
            <v>MIUC0026</v>
          </cell>
          <cell r="C5171" t="str">
            <v>Barra helicoidal tipo GW ST 53/70 19mm ou similar</v>
          </cell>
          <cell r="D5171" t="str">
            <v>m</v>
          </cell>
          <cell r="E5171">
            <v>55.44</v>
          </cell>
        </row>
        <row r="5172">
          <cell r="A5172" t="str">
            <v>MIUC0027</v>
          </cell>
          <cell r="B5172" t="str">
            <v>MIUC0027</v>
          </cell>
          <cell r="C5172" t="str">
            <v>Placa tipo FR GW19 120x120x16mm ou similar</v>
          </cell>
          <cell r="D5172" t="str">
            <v>un</v>
          </cell>
          <cell r="E5172">
            <v>88.32</v>
          </cell>
        </row>
        <row r="5173">
          <cell r="A5173" t="str">
            <v>MIUC0028</v>
          </cell>
          <cell r="B5173" t="str">
            <v>MIUC0028</v>
          </cell>
          <cell r="C5173" t="str">
            <v>Porca sextavada redonda tipo GW19/PLUS 37 x 50 mm ou similar</v>
          </cell>
          <cell r="D5173" t="str">
            <v>un</v>
          </cell>
          <cell r="E5173">
            <v>67.47</v>
          </cell>
        </row>
        <row r="5174">
          <cell r="A5174" t="str">
            <v>MIUC0029</v>
          </cell>
          <cell r="B5174" t="str">
            <v>MIUC0029</v>
          </cell>
          <cell r="C5174" t="str">
            <v>Voice panel 30 portas cat.3</v>
          </cell>
          <cell r="D5174" t="str">
            <v>un</v>
          </cell>
          <cell r="E5174">
            <v>776.25</v>
          </cell>
        </row>
        <row r="5175">
          <cell r="A5175" t="str">
            <v>MIUC0030</v>
          </cell>
          <cell r="B5175" t="str">
            <v>MIUC0030</v>
          </cell>
          <cell r="C5175" t="str">
            <v>Cilindro canalizador de tráfego com base quadrada de 111 x 56 x 56 cm - NBR 15692-2009</v>
          </cell>
          <cell r="D5175" t="str">
            <v>un</v>
          </cell>
          <cell r="E5175">
            <v>422.4</v>
          </cell>
        </row>
        <row r="5176">
          <cell r="A5176" t="str">
            <v>MIUC00300</v>
          </cell>
          <cell r="B5176" t="str">
            <v>MIUC00300</v>
          </cell>
          <cell r="C5176" t="str">
            <v>Interruptor diferencial residual tetrapolar 63A, 30MA</v>
          </cell>
          <cell r="D5176" t="str">
            <v>un</v>
          </cell>
          <cell r="E5176">
            <v>224.76</v>
          </cell>
        </row>
        <row r="5177">
          <cell r="A5177" t="str">
            <v>MIUC00301</v>
          </cell>
          <cell r="B5177" t="str">
            <v>MIUC00301</v>
          </cell>
          <cell r="C5177" t="str">
            <v>Interruptor diferencial residual tetrapolar 80A, 30MA</v>
          </cell>
          <cell r="D5177" t="str">
            <v>un</v>
          </cell>
          <cell r="E5177">
            <v>337.49</v>
          </cell>
        </row>
        <row r="5178">
          <cell r="A5178" t="str">
            <v>MIUC00302</v>
          </cell>
          <cell r="B5178" t="str">
            <v>MIUC00302</v>
          </cell>
          <cell r="C5178" t="str">
            <v>Terminal ilhós pré isolado #2,5mm</v>
          </cell>
          <cell r="D5178" t="str">
            <v>un</v>
          </cell>
          <cell r="E5178">
            <v>0.36</v>
          </cell>
        </row>
        <row r="5179">
          <cell r="A5179" t="str">
            <v>MIUC00303</v>
          </cell>
          <cell r="B5179" t="str">
            <v>MIUC00303</v>
          </cell>
          <cell r="C5179" t="str">
            <v>Terminal ilhós pré isolado #4,0mm</v>
          </cell>
          <cell r="D5179" t="str">
            <v>un</v>
          </cell>
          <cell r="E5179">
            <v>0.68</v>
          </cell>
        </row>
        <row r="5180">
          <cell r="A5180" t="str">
            <v>MIUC00304</v>
          </cell>
          <cell r="B5180" t="str">
            <v>MIUC00304</v>
          </cell>
          <cell r="C5180" t="str">
            <v>Terminal ilhós pré isolado #6,0mm</v>
          </cell>
          <cell r="D5180" t="str">
            <v>un</v>
          </cell>
          <cell r="E5180">
            <v>0.78</v>
          </cell>
        </row>
        <row r="5181">
          <cell r="A5181" t="str">
            <v>MIUC00305</v>
          </cell>
          <cell r="B5181" t="str">
            <v>MIUC00305</v>
          </cell>
          <cell r="C5181" t="str">
            <v>Terminal ilhós pré isolado #16,0mm</v>
          </cell>
          <cell r="D5181" t="str">
            <v>un</v>
          </cell>
          <cell r="E5181">
            <v>1.17</v>
          </cell>
        </row>
        <row r="5182">
          <cell r="A5182" t="str">
            <v>MIUC00306</v>
          </cell>
          <cell r="B5182" t="str">
            <v>MIUC00306</v>
          </cell>
          <cell r="C5182" t="str">
            <v>Torneira de mesa pressmatic para deficiente fisico benefit ref. 00490706 da docol ou similar</v>
          </cell>
          <cell r="D5182" t="str">
            <v>un</v>
          </cell>
          <cell r="E5182">
            <v>874.9</v>
          </cell>
        </row>
        <row r="5183">
          <cell r="A5183" t="str">
            <v>MIUC00307</v>
          </cell>
          <cell r="B5183" t="str">
            <v>MIUC00307</v>
          </cell>
          <cell r="C5183" t="str">
            <v>Torneira de parede 3/4" para lavatório 135mm, pressmatic antivandalismo ciclo fixo</v>
          </cell>
          <cell r="D5183" t="str">
            <v>un</v>
          </cell>
          <cell r="E5183">
            <v>798.62</v>
          </cell>
        </row>
        <row r="5184">
          <cell r="A5184" t="str">
            <v>MIUC00308</v>
          </cell>
          <cell r="B5184" t="str">
            <v>MIUC00308</v>
          </cell>
          <cell r="C5184" t="str">
            <v>Ralo  de ferro fundido semiesférico 150mm</v>
          </cell>
          <cell r="D5184" t="str">
            <v>un</v>
          </cell>
          <cell r="E5184">
            <v>71.709999999999994</v>
          </cell>
        </row>
        <row r="5185">
          <cell r="A5185" t="str">
            <v>MIUC00309</v>
          </cell>
          <cell r="B5185" t="str">
            <v>MIUC00309</v>
          </cell>
          <cell r="C5185" t="str">
            <v xml:space="preserve">Grelha inox 100mm para ralo </v>
          </cell>
          <cell r="D5185" t="str">
            <v>un</v>
          </cell>
          <cell r="E5185">
            <v>37</v>
          </cell>
        </row>
        <row r="5186">
          <cell r="A5186" t="str">
            <v>MIUC0031</v>
          </cell>
          <cell r="B5186" t="str">
            <v>MIUC0031</v>
          </cell>
          <cell r="C5186" t="str">
            <v>Locação  de grade de proteção (2,00 x1,20)m por mês</v>
          </cell>
          <cell r="D5186" t="str">
            <v>pç</v>
          </cell>
          <cell r="E5186">
            <v>117</v>
          </cell>
        </row>
        <row r="5187">
          <cell r="A5187" t="str">
            <v>MIUC00310</v>
          </cell>
          <cell r="B5187" t="str">
            <v>MIUC00310</v>
          </cell>
          <cell r="C5187" t="str">
            <v xml:space="preserve"> Porta grelha inox 100mm para ralo </v>
          </cell>
          <cell r="D5187" t="str">
            <v>un</v>
          </cell>
          <cell r="E5187">
            <v>17.78</v>
          </cell>
        </row>
        <row r="5188">
          <cell r="A5188" t="str">
            <v>MIUC00311</v>
          </cell>
          <cell r="B5188" t="str">
            <v>MIUC00311</v>
          </cell>
          <cell r="C5188" t="str">
            <v xml:space="preserve">Grelha inox 150mm para ralo </v>
          </cell>
          <cell r="D5188" t="str">
            <v>un</v>
          </cell>
          <cell r="E5188">
            <v>71.260000000000005</v>
          </cell>
        </row>
        <row r="5189">
          <cell r="A5189" t="str">
            <v>MIUC00312</v>
          </cell>
          <cell r="B5189" t="str">
            <v>MIUC00312</v>
          </cell>
          <cell r="C5189" t="str">
            <v xml:space="preserve">Porta grelha inox 150mm para ralo </v>
          </cell>
          <cell r="D5189" t="str">
            <v>un</v>
          </cell>
          <cell r="E5189">
            <v>17.899999999999999</v>
          </cell>
        </row>
        <row r="5190">
          <cell r="A5190" t="str">
            <v>MIUC00313</v>
          </cell>
          <cell r="B5190" t="str">
            <v>MIUC00313</v>
          </cell>
          <cell r="C5190" t="str">
            <v>Prolongador sem entrada dn 300 mm</v>
          </cell>
          <cell r="D5190" t="str">
            <v>un</v>
          </cell>
          <cell r="E5190">
            <v>109.9</v>
          </cell>
        </row>
        <row r="5191">
          <cell r="A5191" t="str">
            <v>MIUC00314</v>
          </cell>
          <cell r="B5191" t="str">
            <v>MIUC00314</v>
          </cell>
          <cell r="C5191" t="str">
            <v>Registro de esfera, pvc, soldável, com volante, dn 75 mm</v>
          </cell>
          <cell r="D5191" t="str">
            <v>un</v>
          </cell>
          <cell r="E5191">
            <v>300.29000000000002</v>
          </cell>
        </row>
        <row r="5192">
          <cell r="A5192" t="str">
            <v>MIUC00315</v>
          </cell>
          <cell r="B5192" t="str">
            <v>MIUC00315</v>
          </cell>
          <cell r="C5192" t="str">
            <v>Playground krenkePlayground KRENKE 204</v>
          </cell>
          <cell r="D5192" t="str">
            <v>un</v>
          </cell>
          <cell r="E5192">
            <v>33300</v>
          </cell>
        </row>
        <row r="5193">
          <cell r="A5193" t="str">
            <v>MIUC00316</v>
          </cell>
          <cell r="B5193" t="str">
            <v>MIUC00316</v>
          </cell>
          <cell r="C5193" t="str">
            <v xml:space="preserve">Calibrador de pneus ref STOK AIR m2000 ou similar </v>
          </cell>
          <cell r="D5193" t="str">
            <v>un</v>
          </cell>
          <cell r="E5193">
            <v>1240.78</v>
          </cell>
        </row>
        <row r="5194">
          <cell r="A5194" t="str">
            <v>MIUC00317</v>
          </cell>
          <cell r="B5194" t="str">
            <v>MIUC00317</v>
          </cell>
          <cell r="C5194" t="str">
            <v xml:space="preserve">Compressor de diafragma de ar direto JETMAIS MOTOMIL 1/3hp bivolt </v>
          </cell>
          <cell r="D5194" t="str">
            <v>un</v>
          </cell>
          <cell r="E5194">
            <v>1021.1</v>
          </cell>
        </row>
        <row r="5195">
          <cell r="A5195" t="str">
            <v>MIUC00318</v>
          </cell>
          <cell r="B5195" t="str">
            <v>MIUC00318</v>
          </cell>
          <cell r="C5195" t="str">
            <v>Taxas e emolumentos</v>
          </cell>
          <cell r="D5195" t="str">
            <v>vb</v>
          </cell>
          <cell r="E5195">
            <v>21057.37</v>
          </cell>
        </row>
        <row r="5196">
          <cell r="A5196" t="str">
            <v>MIUC00319</v>
          </cell>
          <cell r="B5196" t="str">
            <v>MIUC00319</v>
          </cell>
          <cell r="C5196" t="str">
            <v>Poste de aço conico continuo curvo simples, engastado, h=7m s/ luminaria</v>
          </cell>
          <cell r="D5196" t="str">
            <v>un</v>
          </cell>
          <cell r="E5196">
            <v>3573.84</v>
          </cell>
        </row>
        <row r="5197">
          <cell r="A5197" t="str">
            <v>MIUC0032</v>
          </cell>
          <cell r="B5197" t="str">
            <v>MIUC0032</v>
          </cell>
          <cell r="C5197" t="str">
            <v>Coroa diamantada - D=160mm - Ref. SICRO cod M1242</v>
          </cell>
          <cell r="D5197" t="str">
            <v>un</v>
          </cell>
          <cell r="E5197">
            <v>536.4</v>
          </cell>
        </row>
        <row r="5198">
          <cell r="A5198" t="str">
            <v>MIUC00320</v>
          </cell>
          <cell r="B5198" t="str">
            <v>MIUC00320</v>
          </cell>
          <cell r="C5198" t="str">
            <v>luminaria led com fonte solar 60W, IP65, fluxo luminoso 6000 lumens, vida util 45000 horas, autonomia de 3 dias de chuva</v>
          </cell>
          <cell r="D5198" t="str">
            <v>un</v>
          </cell>
          <cell r="E5198">
            <v>4030.77</v>
          </cell>
        </row>
        <row r="5199">
          <cell r="A5199" t="str">
            <v>MIUC00321</v>
          </cell>
          <cell r="B5199" t="str">
            <v>MIUC00321</v>
          </cell>
          <cell r="C5199" t="str">
            <v>Luminária de embutir no solo, com led e fonte integrados, corpo em alumínio pintado na cor preta e lente em vidro temperado . Preto (texturizado) potência: 10w, fluxo luminoso: 640lm, ângulo: 30°, tensão: 220v, temperatura de cor: 4000k, vida útil: 25.000h, grau de proteção: ip67</v>
          </cell>
          <cell r="D5199" t="str">
            <v>un</v>
          </cell>
          <cell r="E5199">
            <v>154.9</v>
          </cell>
        </row>
        <row r="5200">
          <cell r="A5200" t="str">
            <v>MIUC00322</v>
          </cell>
          <cell r="B5200" t="str">
            <v>MIUC00322</v>
          </cell>
          <cell r="C5200" t="str">
            <v>Suporte  para luminaria publica de pétala. Corpo em alumínio injetado e pintura eletrostática na cor preta microtexturizado.</v>
          </cell>
          <cell r="D5200" t="str">
            <v>un</v>
          </cell>
          <cell r="E5200">
            <v>140.16</v>
          </cell>
        </row>
        <row r="5201">
          <cell r="A5201" t="str">
            <v>MIUC00323</v>
          </cell>
          <cell r="B5201" t="str">
            <v>MIUC00323</v>
          </cell>
          <cell r="C5201" t="str">
            <v>Coluna de aco, conica continua, para instalacao de ate 4 bracos projetados para sinalizacao, para sustentacao de semaforo e placa ate 3m2, galvanizada a fogo e pintada, conforme especificacao CET-RIO (MAT 035100)</v>
          </cell>
          <cell r="D5201" t="str">
            <v>un</v>
          </cell>
          <cell r="E5201">
            <v>4105.66</v>
          </cell>
        </row>
        <row r="5202">
          <cell r="A5202" t="str">
            <v>MIUC0033</v>
          </cell>
          <cell r="B5202" t="str">
            <v>MIUC0033</v>
          </cell>
          <cell r="C5202" t="str">
            <v xml:space="preserve">Pigmento em pó para argamassas, cimentos e outros </v>
          </cell>
          <cell r="D5202" t="str">
            <v>kg</v>
          </cell>
          <cell r="E5202">
            <v>34.979999999999997</v>
          </cell>
        </row>
        <row r="5203">
          <cell r="A5203" t="str">
            <v>MIUC0034</v>
          </cell>
          <cell r="B5203" t="str">
            <v>MIUC0034</v>
          </cell>
          <cell r="C5203" t="str">
            <v>Tarugo poliestireno diam 30 mm - corpo de apoio para junta</v>
          </cell>
          <cell r="D5203" t="str">
            <v>m</v>
          </cell>
          <cell r="E5203">
            <v>88.37</v>
          </cell>
        </row>
        <row r="5204">
          <cell r="A5204" t="str">
            <v>MIUC0035</v>
          </cell>
          <cell r="B5204" t="str">
            <v>MIUC0035</v>
          </cell>
          <cell r="C5204" t="str">
            <v>Selante de silicone para junta de pavimento - cartucho 875 ml</v>
          </cell>
          <cell r="D5204" t="str">
            <v>un</v>
          </cell>
          <cell r="E5204">
            <v>182.91</v>
          </cell>
        </row>
        <row r="5205">
          <cell r="A5205" t="str">
            <v>MIUC0036</v>
          </cell>
          <cell r="B5205" t="str">
            <v>MIUC0036</v>
          </cell>
          <cell r="C5205" t="str">
            <v>Gradil de arame galvanizado revestido PVC verde: malha (50x200)mm; fio diam=4,30mm; painel (2,03x2,50)m</v>
          </cell>
          <cell r="D5205" t="str">
            <v>pç</v>
          </cell>
          <cell r="E5205">
            <v>768.92</v>
          </cell>
        </row>
        <row r="5206">
          <cell r="A5206" t="str">
            <v>MIUC0037</v>
          </cell>
          <cell r="B5206" t="str">
            <v>MIUC0037</v>
          </cell>
          <cell r="C5206" t="str">
            <v>Montante em aço zincado e revestido PVC verde: ch #1,5mm; seção (60x40)mm; comprimento 3,2m; para chumbamento</v>
          </cell>
          <cell r="D5206" t="str">
            <v>pç</v>
          </cell>
          <cell r="E5206">
            <v>282.85000000000002</v>
          </cell>
        </row>
        <row r="5207">
          <cell r="A5207" t="str">
            <v>MIUC0038</v>
          </cell>
          <cell r="B5207" t="str">
            <v>MIUC0038</v>
          </cell>
          <cell r="C5207" t="str">
            <v>Conjunto fixador com tampa , em nylon, verde com parafuso</v>
          </cell>
          <cell r="D5207" t="str">
            <v>pç</v>
          </cell>
          <cell r="E5207">
            <v>12.85</v>
          </cell>
        </row>
        <row r="5208">
          <cell r="A5208" t="str">
            <v>MIUC0039</v>
          </cell>
          <cell r="B5208" t="str">
            <v>MIUC0039</v>
          </cell>
          <cell r="C5208" t="str">
            <v xml:space="preserve">Poste de concreto armado reto pigmentado seção (0,09+0,07)x0,12m; altura 2,80m com 12 argolas passa fio </v>
          </cell>
          <cell r="D5208" t="str">
            <v>pç</v>
          </cell>
          <cell r="E5208">
            <v>136</v>
          </cell>
        </row>
        <row r="5209">
          <cell r="A5209" t="str">
            <v>MIUC0040</v>
          </cell>
          <cell r="B5209" t="str">
            <v>MIUC0040</v>
          </cell>
          <cell r="C5209" t="str">
            <v>Catraca para arame liso - galvanizada</v>
          </cell>
          <cell r="D5209" t="str">
            <v>un</v>
          </cell>
          <cell r="E5209">
            <v>8.8699999999999992</v>
          </cell>
        </row>
        <row r="5210">
          <cell r="A5210" t="str">
            <v>MIUC00400</v>
          </cell>
          <cell r="B5210" t="str">
            <v>MIUC00400</v>
          </cell>
          <cell r="C5210" t="str">
            <v>PEDRA BRITADA N. 2 (19 A 38 MM) POSTO PEDREIRA/FORNECEDOR, SEM FRETE- REF SINAPI 4718 - MT +5% DIF ICMS</v>
          </cell>
          <cell r="D5210" t="str">
            <v>m³</v>
          </cell>
          <cell r="E5210">
            <v>117.26</v>
          </cell>
        </row>
        <row r="5211">
          <cell r="A5211" t="str">
            <v>MIUC00401</v>
          </cell>
          <cell r="B5211" t="str">
            <v>MIUC00401</v>
          </cell>
          <cell r="C5211" t="str">
            <v>PEDRA BRITADA N. 0, OU PEDRISCO (4,8 A 9,5 MM) POSTO PEDREIRA/FORNECEDOR, SEM FRETE- REF SINAPI 4720 - MT +5% DIF ICMS</v>
          </cell>
          <cell r="D5211" t="str">
            <v>m³</v>
          </cell>
          <cell r="E5211">
            <v>134.66999999999999</v>
          </cell>
        </row>
        <row r="5212">
          <cell r="A5212" t="str">
            <v>MIUC00402</v>
          </cell>
          <cell r="B5212" t="str">
            <v>MIUC00402</v>
          </cell>
          <cell r="C5212" t="str">
            <v>PEDRA BRITADA N. 1 (9,5 a 19 MM) POSTO PEDREIRA/FORNECEDOR, SEM FRETE- REF SINAPI 4721 - MT +5% DIF ICMS</v>
          </cell>
          <cell r="D5212" t="str">
            <v>m³</v>
          </cell>
          <cell r="E5212">
            <v>116.64</v>
          </cell>
        </row>
        <row r="5213">
          <cell r="A5213" t="str">
            <v>MIUC00403</v>
          </cell>
          <cell r="B5213" t="str">
            <v>MIUC00403</v>
          </cell>
          <cell r="C5213" t="str">
            <v xml:space="preserve">PEDRA BRITADA N. 3 (38 A 50 MM) POSTO PEDREIRA/FORNECEDOR, SEM FRETE- REF SINAPI 4722 - MT +5% DIF </v>
          </cell>
          <cell r="D5213" t="str">
            <v>m³</v>
          </cell>
          <cell r="E5213">
            <v>110.19</v>
          </cell>
        </row>
        <row r="5214">
          <cell r="A5214" t="str">
            <v>MIUC00404</v>
          </cell>
          <cell r="B5214" t="str">
            <v>MIUC00404</v>
          </cell>
          <cell r="C5214" t="str">
            <v>PEDRA BRITADA N. 4 (50 A 76 MM) POSTO PEDREIRA/FORNECEDOR, SEM FRETE- REF SINAPI 4723 - MT +5% DIF ICMS</v>
          </cell>
          <cell r="D5214" t="str">
            <v>m³</v>
          </cell>
          <cell r="E5214">
            <v>109.23</v>
          </cell>
        </row>
        <row r="5215">
          <cell r="A5215" t="str">
            <v>MIUC00405</v>
          </cell>
          <cell r="B5215" t="str">
            <v>MIUC00405</v>
          </cell>
          <cell r="C5215" t="str">
            <v>PEDRA BRITADA N. 5 (76 A 100 MM) POSTO PEDREIRA/FORNECEDOR, SEM FRETE- REF SINAPI 4727 - MT +5% DIF ICMS</v>
          </cell>
          <cell r="D5215" t="str">
            <v>m³</v>
          </cell>
          <cell r="E5215">
            <v>99.98</v>
          </cell>
        </row>
        <row r="5216">
          <cell r="A5216" t="str">
            <v>MIUC00406</v>
          </cell>
          <cell r="B5216" t="str">
            <v>MIUC00406</v>
          </cell>
          <cell r="C5216" t="str">
            <v>PEDRA BRITADA GRADUADA, CLASSIFICADA (POSTO PEDREIRA/FORNECEDOR, SEM FRETE)- REF SINAPI 4729 - MT +5% DIF ICMS</v>
          </cell>
          <cell r="D5216" t="str">
            <v>m³</v>
          </cell>
          <cell r="E5216">
            <v>117.53</v>
          </cell>
        </row>
        <row r="5217">
          <cell r="A5217" t="str">
            <v>MIUC00407</v>
          </cell>
          <cell r="B5217" t="str">
            <v>MIUC00407</v>
          </cell>
          <cell r="C5217" t="str">
            <v>PEDRA BRITADA OU BICA CORRIDA, NAO CLASSIFICADA (POSTO PEDREIRA/FORNECEDOR, SEM FRETE)- REF SINAPI 4748 - MT +5% DIF ICMS</v>
          </cell>
          <cell r="D5217" t="str">
            <v>m³</v>
          </cell>
          <cell r="E5217">
            <v>107.74</v>
          </cell>
        </row>
        <row r="5218">
          <cell r="A5218" t="str">
            <v>MIUC00408</v>
          </cell>
          <cell r="B5218" t="str">
            <v>MIUC00408</v>
          </cell>
          <cell r="C5218" t="str">
            <v>CONCRETO BETUMINOSO USINADO A QUENTE (CBUQ) PARA PAVIMENTACAO ASFALTICA, PADRAO DNIT, FAIXA C, COM CAP 50/70 - AQUISICAO POSTO USINA- REF SINAP 1518 - MT +5% DIF ICMS</v>
          </cell>
          <cell r="D5218" t="str">
            <v>t</v>
          </cell>
          <cell r="E5218">
            <v>550.20000000000005</v>
          </cell>
        </row>
        <row r="5219">
          <cell r="A5219" t="str">
            <v>MIUC00409</v>
          </cell>
          <cell r="B5219" t="str">
            <v>MIUC00409</v>
          </cell>
          <cell r="C5219" t="str">
            <v>CONCRETO BETUMINOSO USINADO A QUENTE (CBUQ) PARA PAVIMENTACAO ASFALTICA, PADRAO DNIT, FAIXA C, COM CAP 30/45 - AQUISICAO POSTO USINA- REF SINAP 34770 - MT +5% DIF ICMS</v>
          </cell>
          <cell r="D5219" t="str">
            <v>t</v>
          </cell>
          <cell r="E5219">
            <v>539.67999999999995</v>
          </cell>
        </row>
        <row r="5220">
          <cell r="A5220" t="str">
            <v>MIUC00410</v>
          </cell>
          <cell r="B5220" t="str">
            <v>MIUC00410</v>
          </cell>
          <cell r="C5220" t="str">
            <v>CONCRETO BETUMINOSO USINADO A QUENTE (CBUQ) PARA PAVIMENTACAO ASFALTICA, PADRAO DNIT, PARA BINDER, COM CAP 50/70 - AQUISICAO POSTO USINA- REF SINAP 41965 - MT +5% DIF ICMS</v>
          </cell>
          <cell r="D5220" t="str">
            <v>t</v>
          </cell>
          <cell r="E5220">
            <v>482.43</v>
          </cell>
        </row>
        <row r="5221">
          <cell r="A5221" t="str">
            <v>MIUC00411</v>
          </cell>
          <cell r="B5221" t="str">
            <v>MIUC00411</v>
          </cell>
          <cell r="C5221" t="str">
            <v>EMULSAO ASFALTICA CATIONICA RR-2C PARA USO EM PAVIMENTACAO ASFALTICA (COLETADO CAIXA NA ANP ACRESCIDO DE ICMS)- REF SINAP 41903 - MT +5% DIF ICMS</v>
          </cell>
          <cell r="D5221" t="str">
            <v>Kg</v>
          </cell>
          <cell r="E5221">
            <v>4.0999999999999996</v>
          </cell>
        </row>
        <row r="5222">
          <cell r="A5222" t="str">
            <v>MIUC00412</v>
          </cell>
          <cell r="B5222" t="str">
            <v>MIUC00412</v>
          </cell>
          <cell r="C5222" t="str">
            <v>EMULSAO ASFALTICA CATIONICA RL-1C PARA USO EM PAVIMENTACAO ASFALTICA (COLETADO CAIXA NA ANP ACRESCIDO DE ICMS)- REF SINAP 41904 - MT +5% DIF ICMS</v>
          </cell>
          <cell r="D5222" t="str">
            <v>t</v>
          </cell>
          <cell r="E5222">
            <v>4020</v>
          </cell>
        </row>
        <row r="5223">
          <cell r="A5223" t="str">
            <v>MIUC00413</v>
          </cell>
          <cell r="B5223" t="str">
            <v>MIUC00413</v>
          </cell>
          <cell r="C5223" t="str">
            <v>SOLUCAO ASFALTICA ELASTOMERICA PARA IMPRIMACAO, APLICACAO A FRIO- REF SINAP 11609 - MT +5% DIF ICMS</v>
          </cell>
          <cell r="D5223" t="str">
            <v>l</v>
          </cell>
          <cell r="E5223">
            <v>14.88</v>
          </cell>
        </row>
        <row r="5224">
          <cell r="A5224" t="str">
            <v>MIUC00414</v>
          </cell>
          <cell r="B5224" t="str">
            <v>MIUC00414</v>
          </cell>
          <cell r="C5224" t="str">
            <v>EMULSAO ASFALTICA ANIONICA- REF SINAP 517 - MT +5% DIF ICMS</v>
          </cell>
          <cell r="D5224" t="str">
            <v>l</v>
          </cell>
          <cell r="E5224">
            <v>12.86</v>
          </cell>
        </row>
        <row r="5225">
          <cell r="A5225" t="str">
            <v>MIUC00415</v>
          </cell>
          <cell r="B5225" t="str">
            <v>MIUC00415</v>
          </cell>
          <cell r="C5225" t="str">
            <v>ASFALTO DILUIDO DE PETROLEO CM-30( INCLUSO ICMS MS 17%) - REF ANP CENTRO OESTE</v>
          </cell>
          <cell r="D5225" t="str">
            <v>Kg</v>
          </cell>
          <cell r="E5225">
            <v>6.8</v>
          </cell>
        </row>
        <row r="5226">
          <cell r="A5226" t="str">
            <v>MIUC00416</v>
          </cell>
          <cell r="B5226" t="str">
            <v>MIUC00416</v>
          </cell>
          <cell r="C5226" t="str">
            <v>Apoio de neoprene fretado (Ref. SICRO M0798)</v>
          </cell>
          <cell r="D5226" t="str">
            <v>dm³</v>
          </cell>
          <cell r="E5226">
            <v>82.89</v>
          </cell>
        </row>
        <row r="5227">
          <cell r="A5227" t="str">
            <v>MIUC00417</v>
          </cell>
          <cell r="B5227" t="str">
            <v>MIUC00417</v>
          </cell>
          <cell r="C5227" t="str">
            <v>Cabo de aço - d = 52,00 mm (2") (Ref. SICRO M0810)</v>
          </cell>
          <cell r="D5227" t="str">
            <v>m</v>
          </cell>
          <cell r="E5227">
            <v>947.08</v>
          </cell>
        </row>
        <row r="5228">
          <cell r="A5228" t="str">
            <v>MIUC00418</v>
          </cell>
          <cell r="B5228" t="str">
            <v>MIUC00418</v>
          </cell>
          <cell r="C5228" t="str">
            <v>Esticador em aço tipo olhal x olhal para cabo de aço - d = 13 mm (Ref. SICRO M0019)</v>
          </cell>
          <cell r="D5228" t="str">
            <v>un</v>
          </cell>
          <cell r="E5228">
            <v>159.1</v>
          </cell>
        </row>
        <row r="5229">
          <cell r="A5229" t="str">
            <v>MIUC00419</v>
          </cell>
          <cell r="B5229" t="str">
            <v>MIUC00419</v>
          </cell>
          <cell r="C5229" t="str">
            <v>Grampo pesado em aço-carbono para cabo de aço - d = 13 mm (1/2") ( Ref. SICRO M0018)</v>
          </cell>
          <cell r="D5229" t="str">
            <v>un</v>
          </cell>
          <cell r="E5229">
            <v>17.149999999999999</v>
          </cell>
        </row>
        <row r="5230">
          <cell r="A5230" t="str">
            <v>MIUC00420</v>
          </cell>
          <cell r="B5230" t="str">
            <v>MIUC00420</v>
          </cell>
          <cell r="C5230" t="str">
            <v>Ancoragem ativa para 12 cordoalhas - D = 15,2 mm (Ref. SICRO M0113)</v>
          </cell>
          <cell r="D5230" t="str">
            <v>un</v>
          </cell>
          <cell r="E5230">
            <v>1430.78</v>
          </cell>
        </row>
        <row r="5231">
          <cell r="A5231" t="str">
            <v>MIUC00421</v>
          </cell>
          <cell r="B5231" t="str">
            <v>MIUC00421</v>
          </cell>
          <cell r="C5231" t="str">
            <v>Cordoalha CP -190-RB-12,7 (1/2") Ref. SICRO M0427</v>
          </cell>
          <cell r="D5231" t="str">
            <v>Kg</v>
          </cell>
          <cell r="E5231">
            <v>13.45</v>
          </cell>
        </row>
        <row r="5232">
          <cell r="A5232" t="str">
            <v>MIUC00422</v>
          </cell>
          <cell r="B5232" t="str">
            <v>MIUC00422</v>
          </cell>
          <cell r="C5232" t="str">
            <v>Batente em chapa 18 150x32mm (Pauli-cod.1548)-br de 3m</v>
          </cell>
          <cell r="D5232" t="str">
            <v>br</v>
          </cell>
          <cell r="E5232">
            <v>56.92</v>
          </cell>
        </row>
        <row r="5233">
          <cell r="A5233" t="str">
            <v>MIUC00423</v>
          </cell>
          <cell r="B5233" t="str">
            <v>MIUC00423</v>
          </cell>
          <cell r="C5233" t="str">
            <v>Perfil "t" chapa 18 50x30mm (Pauli-cod.6942)- br de 3 m</v>
          </cell>
          <cell r="D5233" t="str">
            <v>br</v>
          </cell>
          <cell r="E5233">
            <v>65.42</v>
          </cell>
        </row>
        <row r="5234">
          <cell r="A5234" t="str">
            <v>MIUC00424</v>
          </cell>
          <cell r="B5234" t="str">
            <v>MIUC00424</v>
          </cell>
          <cell r="C5234" t="str">
            <v>Perfil laminado "t" 7/8x1/8" (5,94kg – br de 6m)</v>
          </cell>
          <cell r="D5234" t="str">
            <v>br</v>
          </cell>
          <cell r="E5234">
            <v>80.099999999999994</v>
          </cell>
        </row>
        <row r="5235">
          <cell r="A5235" t="str">
            <v>MIUC00425</v>
          </cell>
          <cell r="B5235" t="str">
            <v>MIUC00425</v>
          </cell>
          <cell r="C5235" t="str">
            <v>Baguete chapa 18 1/2 x 1/2" (Pauli-cod.1264)– br de 3 m</v>
          </cell>
          <cell r="D5235" t="str">
            <v>br</v>
          </cell>
          <cell r="E5235">
            <v>13.92</v>
          </cell>
        </row>
        <row r="5236">
          <cell r="A5236" t="str">
            <v>MIUC00426</v>
          </cell>
          <cell r="B5236" t="str">
            <v>MIUC00426</v>
          </cell>
          <cell r="C5236" t="str">
            <v>Ferro chato laminado 1/8"x5/8"(2,40kg-6m – br)</v>
          </cell>
          <cell r="D5236" t="str">
            <v>br</v>
          </cell>
          <cell r="E5236">
            <v>26</v>
          </cell>
        </row>
        <row r="5237">
          <cell r="A5237" t="str">
            <v>MIUC00427</v>
          </cell>
          <cell r="B5237" t="str">
            <v>MIUC00427</v>
          </cell>
          <cell r="C5237" t="str">
            <v>Cadeirinha chapa 18 65 x 30mm (Pauli-cod.2246)-br de 3 m</v>
          </cell>
          <cell r="D5237" t="str">
            <v>br</v>
          </cell>
          <cell r="E5237">
            <v>69.78</v>
          </cell>
        </row>
        <row r="5238">
          <cell r="A5238" t="str">
            <v>MIUC00428</v>
          </cell>
          <cell r="B5238" t="str">
            <v>MIUC00428</v>
          </cell>
          <cell r="C5238" t="str">
            <v>Tubo em aço industrial 1.1/2" chapa 18 - 1,09kg/m</v>
          </cell>
          <cell r="D5238" t="str">
            <v>br</v>
          </cell>
          <cell r="E5238">
            <v>69</v>
          </cell>
        </row>
        <row r="5239">
          <cell r="A5239" t="str">
            <v>MIUC00429</v>
          </cell>
          <cell r="B5239" t="str">
            <v>MIUC00429</v>
          </cell>
          <cell r="C5239" t="str">
            <v>Tubo em aço industrial 2.1/2" chapa 18 - 11,20 kg/6mts</v>
          </cell>
          <cell r="D5239" t="str">
            <v>br</v>
          </cell>
          <cell r="E5239">
            <v>122.22</v>
          </cell>
        </row>
        <row r="5240">
          <cell r="A5240" t="str">
            <v>MIUC00430</v>
          </cell>
          <cell r="B5240" t="str">
            <v>MIUC00430</v>
          </cell>
          <cell r="C5240" t="str">
            <v>Ferro redondo liso laminado 1/2" Pauli - 5,94kg/6m</v>
          </cell>
          <cell r="D5240" t="str">
            <v>br</v>
          </cell>
          <cell r="E5240">
            <v>60</v>
          </cell>
        </row>
        <row r="5241">
          <cell r="A5241" t="str">
            <v>MIUC00431</v>
          </cell>
          <cell r="B5241" t="str">
            <v>MIUC00431</v>
          </cell>
          <cell r="C5241" t="str">
            <v>Placa tátil para corrimão em alumínio de 10 x 3cm com letra e ponto de  alumínio, da Anlik ou similar</v>
          </cell>
          <cell r="D5241" t="str">
            <v>un</v>
          </cell>
          <cell r="E5241">
            <v>38.28</v>
          </cell>
        </row>
        <row r="5242">
          <cell r="A5242" t="str">
            <v>MIUC00432</v>
          </cell>
          <cell r="B5242" t="str">
            <v>MIUC00432</v>
          </cell>
          <cell r="C5242" t="str">
            <v>Trilho TR 68</v>
          </cell>
          <cell r="D5242" t="str">
            <v>m</v>
          </cell>
          <cell r="E5242">
            <v>448.8</v>
          </cell>
        </row>
        <row r="5243">
          <cell r="A5243" t="str">
            <v>MIUC00433</v>
          </cell>
          <cell r="B5243" t="str">
            <v>MIUC00433</v>
          </cell>
          <cell r="C5243" t="str">
            <v xml:space="preserve">Viga em concreto: Pre moldada, armada, para pontes </v>
          </cell>
          <cell r="D5243" t="str">
            <v>m³</v>
          </cell>
          <cell r="E5243">
            <v>5067.1400000000003</v>
          </cell>
        </row>
        <row r="5244">
          <cell r="A5244" t="str">
            <v>MIUC00434</v>
          </cell>
          <cell r="B5244" t="str">
            <v>MIUC00434</v>
          </cell>
          <cell r="C5244" t="str">
            <v xml:space="preserve">Viga em concreto: Pre moldada, protendida com armadura pre tensionada, para pontes </v>
          </cell>
          <cell r="D5244" t="str">
            <v>m³</v>
          </cell>
          <cell r="E5244">
            <v>6885.09</v>
          </cell>
        </row>
        <row r="5245">
          <cell r="A5245" t="str">
            <v>MIUC00436</v>
          </cell>
          <cell r="B5245" t="str">
            <v>MIUC00436</v>
          </cell>
          <cell r="C5245" t="str">
            <v xml:space="preserve">Cimento asfaltico de petroleo a granel (cap) 30/45 (coletado caixa na ANP acrescido de ICMS)      </v>
          </cell>
          <cell r="D5245" t="str">
            <v>Kg</v>
          </cell>
          <cell r="E5245">
            <v>4.99</v>
          </cell>
        </row>
        <row r="5246">
          <cell r="A5246" t="str">
            <v>MIUC00437</v>
          </cell>
          <cell r="B5246" t="str">
            <v>MIUC00437</v>
          </cell>
          <cell r="C5246" t="str">
            <v>Cimento asfáltico de petróleo a granel (CAP) 50/70 (coletado caixa na ANP acrescido de ICMS</v>
          </cell>
          <cell r="D5246" t="str">
            <v>t</v>
          </cell>
          <cell r="E5246">
            <v>4892</v>
          </cell>
        </row>
        <row r="5247">
          <cell r="A5247" t="str">
            <v>MIUC00438</v>
          </cell>
          <cell r="B5247" t="str">
            <v>MIUC00438</v>
          </cell>
          <cell r="C5247" t="str">
            <v>Emulsão asfáltica catiônica RL-1C para uso em pavimentação asfáltica (coletado caixa na anp acrescido de ICMS)</v>
          </cell>
          <cell r="D5247" t="str">
            <v>t</v>
          </cell>
          <cell r="E5247">
            <v>4020</v>
          </cell>
        </row>
        <row r="5248">
          <cell r="A5248" t="str">
            <v>MIUC00439</v>
          </cell>
          <cell r="B5248" t="str">
            <v>MIUC00439</v>
          </cell>
          <cell r="C5248" t="str">
            <v>Concreto betuminoso usinado a quente (CBUQ) para pavimentação asfáltica, padrão DNIT, faixa C, com CAP 60/85E - Aquisição posto usina</v>
          </cell>
          <cell r="D5248" t="str">
            <v>t</v>
          </cell>
          <cell r="E5248">
            <v>806.45</v>
          </cell>
        </row>
        <row r="5249">
          <cell r="A5249" t="str">
            <v>MIUC00500</v>
          </cell>
          <cell r="B5249" t="str">
            <v>MIUC00500</v>
          </cell>
          <cell r="C5249" t="str">
            <v>Macaubeira, macaíba, boicaiuva, macaúba, coco-de-catarro, coco-baboso (nome popular), acrocomia aculeata (nome cientifico) - tamanho aproximado 2,5 a 3,0 m</v>
          </cell>
          <cell r="D5249" t="str">
            <v>un</v>
          </cell>
          <cell r="E5249">
            <v>100</v>
          </cell>
        </row>
        <row r="5250">
          <cell r="A5250" t="str">
            <v>MIUC00501</v>
          </cell>
          <cell r="B5250" t="str">
            <v>MIUC00501</v>
          </cell>
          <cell r="C5250" t="str">
            <v>Periquito, apaga fogo, corrente e perpétua do campo (Nome popular), alternanthera ficoidea (nome científico)</v>
          </cell>
          <cell r="D5250" t="str">
            <v>un</v>
          </cell>
          <cell r="E5250">
            <v>2.4</v>
          </cell>
        </row>
        <row r="5251">
          <cell r="A5251" t="str">
            <v>MIUC00502</v>
          </cell>
          <cell r="B5251" t="str">
            <v>MIUC00502</v>
          </cell>
          <cell r="C5251" t="str">
            <v>Cajueiro (nome popular), Anacardium occidentale (nome cientifico) - tamanho aproximado 2,5 a 3,0 m</v>
          </cell>
          <cell r="D5251" t="str">
            <v>un</v>
          </cell>
          <cell r="E5251">
            <v>350</v>
          </cell>
        </row>
        <row r="5252">
          <cell r="A5252" t="str">
            <v>MIUC00503</v>
          </cell>
          <cell r="B5252" t="str">
            <v>MIUC00503</v>
          </cell>
          <cell r="C5252" t="str">
            <v>Angico, angico-brabo-liso, angico-cambui, angico-coco, angico-escuro, angico-liso, angico-vermelho, aperta-ruao e cambui-angico (Nome popular), Anadenanthera colubrina var. Colubrina (nome cientifico), - tamanho aproximado 2,5 a 3,0 m</v>
          </cell>
          <cell r="D5252" t="str">
            <v>un</v>
          </cell>
          <cell r="E5252">
            <v>350</v>
          </cell>
        </row>
        <row r="5253">
          <cell r="A5253" t="str">
            <v>MIUC00504</v>
          </cell>
          <cell r="B5253" t="str">
            <v>MIUC00504</v>
          </cell>
          <cell r="C5253" t="str">
            <v>Grama-amendoim (Nome popular), Arachis repens (nome cientifico)</v>
          </cell>
          <cell r="D5253" t="str">
            <v>un</v>
          </cell>
          <cell r="E5253">
            <v>2</v>
          </cell>
        </row>
        <row r="5254">
          <cell r="A5254" t="str">
            <v>MIUC00505</v>
          </cell>
          <cell r="B5254" t="str">
            <v>MIUC00505</v>
          </cell>
          <cell r="C5254" t="str">
            <v>Gonçalo-alves (Nome popular), Astronium fraxinifolium (nome cientifico) - tamanho aproximado 2,5 a 3,0 m</v>
          </cell>
          <cell r="D5254" t="str">
            <v>un</v>
          </cell>
          <cell r="E5254">
            <v>350</v>
          </cell>
        </row>
        <row r="5255">
          <cell r="A5255" t="str">
            <v>MIUC00506</v>
          </cell>
          <cell r="B5255" t="str">
            <v>MIUC00506</v>
          </cell>
          <cell r="C5255" t="str">
            <v>Esponja, esponjinha, manduruvá, angiquinho, cabelo-de-anjo, sarandi e quebra-foice (Nome popular), Calliandra brevipes (nome cientifico)</v>
          </cell>
          <cell r="D5255" t="str">
            <v>un</v>
          </cell>
          <cell r="E5255">
            <v>22.4</v>
          </cell>
        </row>
        <row r="5256">
          <cell r="A5256" t="str">
            <v>MIUC00507</v>
          </cell>
          <cell r="B5256" t="str">
            <v>MIUC00507</v>
          </cell>
          <cell r="C5256" t="str">
            <v>Embaúba-prateada, ambaitinga, embaúba, embaúba-branca (nome Popular), Cecropia hololeuca (nome cientifico) - tamanho aproximado 2,5 a 3,0 m</v>
          </cell>
          <cell r="D5256" t="str">
            <v>un</v>
          </cell>
          <cell r="E5256">
            <v>350</v>
          </cell>
        </row>
        <row r="5257">
          <cell r="A5257" t="str">
            <v>MIUC00508</v>
          </cell>
          <cell r="B5257" t="str">
            <v>MIUC00508</v>
          </cell>
          <cell r="C5257" t="str">
            <v>Embaúba (nome Popular), Cecropia pachystachya (nome cientifico) - tamanho aproximado 2,5 a 3,0 m</v>
          </cell>
          <cell r="D5257" t="str">
            <v>un</v>
          </cell>
          <cell r="E5257">
            <v>350</v>
          </cell>
        </row>
        <row r="5258">
          <cell r="A5258" t="str">
            <v>MIUC00509</v>
          </cell>
          <cell r="B5258" t="str">
            <v>MIUC00509</v>
          </cell>
          <cell r="C5258" t="str">
            <v>Capuva e copuva, copaíba, pau-óleo, pau óleo-amarelo; pau óleo-branco; pau óleo-copaíba, pau - óleo-preto e pau óleo-rajado (Nome popular), Copaifera trapezifolia (nome cientifico) - tamanho aproximado 2,5 a 3,0 m</v>
          </cell>
          <cell r="D5258" t="str">
            <v>un</v>
          </cell>
          <cell r="E5258">
            <v>350</v>
          </cell>
        </row>
        <row r="5259">
          <cell r="A5259" t="str">
            <v>MIUC00510</v>
          </cell>
          <cell r="B5259" t="str">
            <v>MIUC00510</v>
          </cell>
          <cell r="C5259" t="str">
            <v>Cana-de-macaco, cana-do-brejo, cana-do-mato, cana-roxa, jacuacanga, paco-catinga, paco-caatinga (Nome popular), Costus spicatus (nome cientifico).</v>
          </cell>
          <cell r="D5259" t="str">
            <v>un</v>
          </cell>
          <cell r="E5259">
            <v>30</v>
          </cell>
        </row>
        <row r="5260">
          <cell r="A5260" t="str">
            <v>MIUC00511</v>
          </cell>
          <cell r="B5260" t="str">
            <v>MIUC00511</v>
          </cell>
          <cell r="C5260" t="str">
            <v>Sangra-d'água, pau-de-sangue, sangue-de-dragão, urucurana, licurana (Nome popular),  Croton urucurana (nome cientifico) - tamanho aproximado 2,5 a 3,0 m</v>
          </cell>
          <cell r="D5260" t="str">
            <v>un</v>
          </cell>
          <cell r="E5260">
            <v>350</v>
          </cell>
        </row>
        <row r="5261">
          <cell r="A5261" t="str">
            <v>MIUC00512</v>
          </cell>
          <cell r="B5261" t="str">
            <v>MIUC00512</v>
          </cell>
          <cell r="C5261" t="str">
            <v xml:space="preserve">Caviúna do cerrado (nome popular), Dalbergia miscolobium (nome cientifico) </v>
          </cell>
          <cell r="D5261" t="str">
            <v>un</v>
          </cell>
          <cell r="E5261">
            <v>61.2</v>
          </cell>
        </row>
        <row r="5262">
          <cell r="A5262" t="str">
            <v>MIUC00513</v>
          </cell>
          <cell r="B5262" t="str">
            <v>MIUC00513</v>
          </cell>
          <cell r="C5262" t="str">
            <v>Coco-pereba, coco-barata, baru, barujo, bugueiro, cambaru, castanha-de-bugre, castanha-de-burro, coco-feijão, cumari, cumaru, cumarurana, cumbaru, feijão-baru, feijão-coco, imburana-brava e pau-cumaru (Nome popular), Dipteryx alata (nome cientifico), - tamanho aproximado 2,5 a 3,0 m</v>
          </cell>
          <cell r="D5262" t="str">
            <v>un</v>
          </cell>
          <cell r="E5262">
            <v>350</v>
          </cell>
        </row>
        <row r="5263">
          <cell r="A5263" t="str">
            <v>MIUC00514</v>
          </cell>
          <cell r="B5263" t="str">
            <v>MIUC00514</v>
          </cell>
          <cell r="C5263" t="str">
            <v>Tamboril, orelha-de-negro, timbaúva, orelha-de-macaco (Nome popular), Enterolobium contortisiliquum (nome cientifico) - tamanho aproximado 2,5 a 3,0 m</v>
          </cell>
          <cell r="D5263" t="str">
            <v>un</v>
          </cell>
          <cell r="E5263">
            <v>350</v>
          </cell>
        </row>
        <row r="5264">
          <cell r="A5264" t="str">
            <v>MIUC00515</v>
          </cell>
          <cell r="B5264" t="str">
            <v>MIUC00515</v>
          </cell>
          <cell r="C5264" t="str">
            <v>Pitanga (nome popular), Eugenia uniflora (nome cientifico) - tamanho aproximado 2,5 a 3,0 m</v>
          </cell>
          <cell r="D5264" t="str">
            <v>un</v>
          </cell>
          <cell r="E5264">
            <v>350</v>
          </cell>
        </row>
        <row r="5265">
          <cell r="A5265" t="str">
            <v>MIUC00516</v>
          </cell>
          <cell r="B5265" t="str">
            <v>MIUC00516</v>
          </cell>
          <cell r="C5265" t="str">
            <v>Gota de orvalho (nome popular), Evolvulus pusillus (nome cientifico)</v>
          </cell>
          <cell r="D5265" t="str">
            <v>un</v>
          </cell>
          <cell r="E5265">
            <v>19</v>
          </cell>
        </row>
        <row r="5266">
          <cell r="A5266" t="str">
            <v>MIUC00517</v>
          </cell>
          <cell r="B5266" t="str">
            <v>MIUC00517</v>
          </cell>
          <cell r="C5266" t="str">
            <v>Jenipapeiro (Nome popular), Genipa americana (nome cientifico) - tamanho aproximado 2,5 a 3,0 m</v>
          </cell>
          <cell r="D5266" t="str">
            <v>un</v>
          </cell>
          <cell r="E5266">
            <v>350</v>
          </cell>
        </row>
        <row r="5267">
          <cell r="A5267" t="str">
            <v>MIUC00518</v>
          </cell>
          <cell r="B5267" t="str">
            <v>MIUC00518</v>
          </cell>
          <cell r="C5267" t="str">
            <v>Ipê amarelo do cerrado (Nome popular), Handroanthus ochraceus (nome cientifico)</v>
          </cell>
          <cell r="D5267" t="str">
            <v>un</v>
          </cell>
          <cell r="E5267">
            <v>45</v>
          </cell>
        </row>
        <row r="5268">
          <cell r="A5268" t="str">
            <v>MIUC00519</v>
          </cell>
          <cell r="B5268" t="str">
            <v>MIUC00519</v>
          </cell>
          <cell r="C5268" t="str">
            <v>Helicônia papagaio (Nome popular), Heliconia psittacorum (nome cientifico)</v>
          </cell>
          <cell r="D5268" t="str">
            <v>un</v>
          </cell>
          <cell r="E5268">
            <v>34</v>
          </cell>
        </row>
        <row r="5269">
          <cell r="A5269" t="str">
            <v>MIUC00520</v>
          </cell>
          <cell r="B5269" t="str">
            <v>MIUC00520</v>
          </cell>
          <cell r="C5269" t="str">
            <v>Ingá feijão (nome popular), Inga marginata (nome cientifico),  - tamanho aproximado 2,5 a 3,0 m</v>
          </cell>
          <cell r="D5269" t="str">
            <v>un</v>
          </cell>
          <cell r="E5269">
            <v>350</v>
          </cell>
        </row>
        <row r="5270">
          <cell r="A5270" t="str">
            <v>MIUC00521</v>
          </cell>
          <cell r="B5270" t="str">
            <v>MIUC00521</v>
          </cell>
          <cell r="C5270" t="str">
            <v>Buriti (nome popular), Mauritia flexuosa (nome cientifico), - tamanho aproximado 2,5 a 3,0 m</v>
          </cell>
          <cell r="D5270" t="str">
            <v>un</v>
          </cell>
          <cell r="E5270">
            <v>350</v>
          </cell>
        </row>
        <row r="5271">
          <cell r="A5271" t="str">
            <v>MIUC00522</v>
          </cell>
          <cell r="B5271" t="str">
            <v>MIUC00522</v>
          </cell>
          <cell r="C5271" t="str">
            <v>Aroeira-preta, aroeira-do-sertão, uriunduba, aroeira-do-campo e aroeira-da-serra (nome popular), Myracrodruon urundeuva (nome cientifico),  - tamanho aproximado 2,5 a 3,0 m</v>
          </cell>
          <cell r="D5271" t="str">
            <v>un</v>
          </cell>
          <cell r="E5271">
            <v>350</v>
          </cell>
        </row>
        <row r="5272">
          <cell r="A5272" t="str">
            <v>MIUC00523</v>
          </cell>
          <cell r="B5272" t="str">
            <v>MIUC00523</v>
          </cell>
          <cell r="C5272" t="str">
            <v>Cássia-amarela, canafístula, faveira (nome popular), Peltophorum dubium (nome cientifico) - tamanho aproximado 2,5 a 3,0 m</v>
          </cell>
          <cell r="D5272" t="str">
            <v>un</v>
          </cell>
          <cell r="E5272">
            <v>350</v>
          </cell>
        </row>
        <row r="5273">
          <cell r="A5273" t="str">
            <v>MIUC00524</v>
          </cell>
          <cell r="B5273" t="str">
            <v>MIUC00524</v>
          </cell>
          <cell r="C5273" t="str">
            <v>Flor-de-são-joão, cipó-de-são-joão, cipó-bela-flor, marquesa-de-belas, cipó-pé-de-lagartixa, cipó-de-lagarto (nome popular), Pyrostegia venusta (nome cientifico)</v>
          </cell>
          <cell r="D5273" t="str">
            <v>un</v>
          </cell>
          <cell r="E5273">
            <v>60</v>
          </cell>
        </row>
        <row r="5274">
          <cell r="A5274" t="str">
            <v>MIUC00525</v>
          </cell>
          <cell r="B5274" t="str">
            <v>MIUC00525</v>
          </cell>
          <cell r="C5274" t="str">
            <v>Pau-terra, pau-terra-de-folha-larga (nome popular), Qualea grandiflora (nome cientifico), - tamanho aproximado 2,5 a 3,0 m</v>
          </cell>
          <cell r="D5274" t="str">
            <v>un</v>
          </cell>
          <cell r="E5274">
            <v>350</v>
          </cell>
        </row>
        <row r="5275">
          <cell r="A5275" t="str">
            <v>MIUC00526</v>
          </cell>
          <cell r="B5275" t="str">
            <v>MIUC00526</v>
          </cell>
          <cell r="C5275" t="str">
            <v>Aroeira-vermelha, aroeira-pimenteira ou poivre-rose (Nome popular), Schinus terebinthifolia (nome cientifico) - tamanho aproximado 2,5 a 3,0 m</v>
          </cell>
          <cell r="D5275" t="str">
            <v>un</v>
          </cell>
          <cell r="E5275">
            <v>350</v>
          </cell>
        </row>
        <row r="5276">
          <cell r="A5276" t="str">
            <v>MIUC00527</v>
          </cell>
          <cell r="B5276" t="str">
            <v>MIUC00527</v>
          </cell>
          <cell r="C5276" t="str">
            <v>Guapuruvu (nome popular), Schizolobium paraybae (nome cientifico) - tamanho aproximado 2,5 a 3,0 m</v>
          </cell>
          <cell r="D5276" t="str">
            <v>un</v>
          </cell>
          <cell r="E5276">
            <v>350</v>
          </cell>
        </row>
        <row r="5277">
          <cell r="A5277" t="str">
            <v>MIUC00528</v>
          </cell>
          <cell r="B5277" t="str">
            <v>MIUC00528</v>
          </cell>
          <cell r="C5277" t="str">
            <v>Craibeira, ipê-amarelo-craibeira e ipê-paratudo (nome popular), Tabebuia aurea (nome cientifico), - tamanho aproximado 2,5 a 3,0 m</v>
          </cell>
          <cell r="D5277" t="str">
            <v>un</v>
          </cell>
          <cell r="E5277">
            <v>350</v>
          </cell>
        </row>
        <row r="5278">
          <cell r="A5278" t="str">
            <v>MIUC00529</v>
          </cell>
          <cell r="B5278" t="str">
            <v>MIUC00529</v>
          </cell>
          <cell r="C5278" t="str">
            <v>Piúva, pau-d’arco, pau-d’arco-roxo, piúna, ipê-roxo-de-bola, ipê-una, ipê-roxo-grande, ipê-de-minas, piúna-roxa (nome popular), Tabebuia impetiginosa (nome cientifico), - tamanho aproximado 2,5 a 3,0 m</v>
          </cell>
          <cell r="D5278" t="str">
            <v>un</v>
          </cell>
          <cell r="E5278">
            <v>350</v>
          </cell>
        </row>
        <row r="5279">
          <cell r="A5279" t="str">
            <v>MIUC00530</v>
          </cell>
          <cell r="B5279" t="str">
            <v>MIUC00530</v>
          </cell>
          <cell r="C5279" t="str">
            <v>Ipê-branco (Nome popular), Tabebuia roseoalba (nome cientifico) - tamanho aproximado 2,5 a 3,0 m</v>
          </cell>
          <cell r="D5279" t="str">
            <v>un</v>
          </cell>
          <cell r="E5279">
            <v>350</v>
          </cell>
        </row>
        <row r="5280">
          <cell r="A5280" t="str">
            <v>MIUC00531</v>
          </cell>
          <cell r="B5280" t="str">
            <v>MIUC00531</v>
          </cell>
          <cell r="C5280" t="str">
            <v>Pombeiro, pau-pombo, pau-de-pomba, copiúba, copiúva (nome popular), Tapirira guianensis (nome cientifico)</v>
          </cell>
          <cell r="D5280" t="str">
            <v>un</v>
          </cell>
          <cell r="E5280">
            <v>104</v>
          </cell>
        </row>
        <row r="5281">
          <cell r="A5281" t="str">
            <v>MIUC00532</v>
          </cell>
          <cell r="B5281" t="str">
            <v>MIUC00532</v>
          </cell>
          <cell r="C5281" t="str">
            <v>Ipê-de-jardim, amarelinho, guarã-guarã, ipê-amarelo-de-jardim, ipê-mirim, ipezinho-de-jardim ou sinos-amarelos (nome popular), Tecoma stans (nome cientifico) - tamanho aproximado 2,5 a 3,0 m</v>
          </cell>
          <cell r="D5281" t="str">
            <v>un</v>
          </cell>
          <cell r="E5281">
            <v>350</v>
          </cell>
        </row>
        <row r="5282">
          <cell r="A5282" t="str">
            <v>MIUC00533</v>
          </cell>
          <cell r="B5282" t="str">
            <v>MIUC00533</v>
          </cell>
          <cell r="C5282" t="str">
            <v>Capitão-do-campo, capitão-do-cerrado (nome popular), Terminalia argentea (nome cientifico) - tamanho aproximado 2,5 a 3,0 m</v>
          </cell>
          <cell r="D5282" t="str">
            <v>un</v>
          </cell>
          <cell r="E5282">
            <v>350</v>
          </cell>
        </row>
        <row r="5283">
          <cell r="A5283" t="str">
            <v>MIUC00534</v>
          </cell>
          <cell r="B5283" t="str">
            <v>MIUC00534</v>
          </cell>
          <cell r="C5283" t="str">
            <v>Pindaíba, embira, embireira, pimenta-de-macaco - tamanho aproximado 2,5 a 3,0 m (nome popular), Xylopia aromatica (nome cientifico), - tamanho aproximado 2,5 a 3,0 m</v>
          </cell>
          <cell r="D5283" t="str">
            <v>un</v>
          </cell>
          <cell r="E5283">
            <v>350</v>
          </cell>
        </row>
        <row r="5284">
          <cell r="A5284" t="str">
            <v>MIUC00535</v>
          </cell>
          <cell r="B5284" t="str">
            <v>MIUC00535</v>
          </cell>
          <cell r="C5284" t="str">
            <v>Palmeira imperial (nome popular), Roystonea oleracea (nome cientifico) - tamanho aproximado 4,0 m</v>
          </cell>
          <cell r="D5284" t="str">
            <v>un</v>
          </cell>
          <cell r="E5284">
            <v>1900</v>
          </cell>
        </row>
        <row r="5285">
          <cell r="A5285" t="str">
            <v>MIUC00536</v>
          </cell>
          <cell r="B5285" t="str">
            <v>MIUC00536</v>
          </cell>
          <cell r="C5285" t="str">
            <v>Dedaleiro (Nome popular), Lafoensia pacari (Nome cientifico) - tamanho aproximado 1,80 m</v>
          </cell>
          <cell r="D5285" t="str">
            <v>un</v>
          </cell>
          <cell r="E5285">
            <v>35</v>
          </cell>
        </row>
        <row r="5286">
          <cell r="A5286" t="str">
            <v>MIUC00537</v>
          </cell>
          <cell r="B5286" t="str">
            <v>MIUC00537</v>
          </cell>
          <cell r="C5286" t="str">
            <v>Angelim-do-Cerrado (Nome popular), Vatairea macrocarpa (Nome cientifico) - tamanho aproximado 1,20m</v>
          </cell>
          <cell r="D5286" t="str">
            <v>un</v>
          </cell>
          <cell r="E5286">
            <v>35</v>
          </cell>
        </row>
        <row r="5287">
          <cell r="A5287" t="str">
            <v>MIUC00538</v>
          </cell>
          <cell r="B5287" t="str">
            <v>MIUC00538</v>
          </cell>
          <cell r="C5287" t="str">
            <v>Mulungo (Nome popular), Erythrina mulungu (Nome cientifico) - tamanho aproximdo 2,00m</v>
          </cell>
          <cell r="D5287" t="str">
            <v>un</v>
          </cell>
          <cell r="E5287">
            <v>350</v>
          </cell>
        </row>
        <row r="5288">
          <cell r="A5288" t="str">
            <v>MIUC00539</v>
          </cell>
          <cell r="B5288" t="str">
            <v>MIUC00539</v>
          </cell>
          <cell r="C5288" t="str">
            <v>Pitomba (Nome popular), Talisia esculenta (nome cientifico)</v>
          </cell>
          <cell r="D5288" t="str">
            <v>un</v>
          </cell>
          <cell r="E5288">
            <v>43.43</v>
          </cell>
        </row>
        <row r="5289">
          <cell r="A5289" t="str">
            <v>MIUC00540</v>
          </cell>
          <cell r="B5289" t="str">
            <v>MIUC00540</v>
          </cell>
          <cell r="C5289" t="str">
            <v xml:space="preserve">Goiabeira, araçá-guaçu, araçaíba, araçá-das-almas, araçá-mirim, araçauaçu, araçá-goiaba, goiabeira-branca, goiabeira-vermelha, guaiaba, guaiava, guava, guiaba (Nome popular), Psidium guajava (Nome científico) </v>
          </cell>
          <cell r="D5289" t="str">
            <v>un</v>
          </cell>
          <cell r="E5289">
            <v>30.23</v>
          </cell>
        </row>
        <row r="5290">
          <cell r="A5290" t="str">
            <v>MIUC00541</v>
          </cell>
          <cell r="B5290" t="str">
            <v>MIUC00541</v>
          </cell>
          <cell r="C5290" t="str">
            <v>Mangabeira, mangaba-ovo (Nome popular), Hancornia speciosa (Nome científico)</v>
          </cell>
          <cell r="D5290" t="str">
            <v>un</v>
          </cell>
          <cell r="E5290">
            <v>77.2</v>
          </cell>
        </row>
        <row r="5291">
          <cell r="A5291" t="str">
            <v>MIUC00542</v>
          </cell>
          <cell r="B5291" t="str">
            <v>MIUC00542</v>
          </cell>
          <cell r="C5291" t="str">
            <v>Araçá, araça, araçá-de-coroa, china-guava, araçá-amarelo, araçá-vermelho (Nome popular), Psidium cattleyanum Sabine ( Nome Científico)</v>
          </cell>
          <cell r="D5291" t="str">
            <v>un</v>
          </cell>
          <cell r="E5291">
            <v>32.869999999999997</v>
          </cell>
        </row>
        <row r="5292">
          <cell r="A5292" t="str">
            <v>MIUC00543</v>
          </cell>
          <cell r="B5292" t="str">
            <v>MIUC00543</v>
          </cell>
          <cell r="C5292" t="str">
            <v>Quaresmeira (Nome popular) - Tibouchina granulosa (Nome cientifico) - tamanho aproximdo 2,30m </v>
          </cell>
          <cell r="D5292" t="str">
            <v>un</v>
          </cell>
          <cell r="E5292">
            <v>350</v>
          </cell>
        </row>
        <row r="5293">
          <cell r="A5293" t="str">
            <v>MIUD0001</v>
          </cell>
          <cell r="B5293" t="str">
            <v>MIUD0001</v>
          </cell>
          <cell r="C5293" t="str">
            <v>Fita de espuma EPDM para vedação com adesivo uma face de 4 x 40mm</v>
          </cell>
          <cell r="D5293" t="str">
            <v>m</v>
          </cell>
          <cell r="E5293">
            <v>4.04</v>
          </cell>
        </row>
        <row r="5294">
          <cell r="A5294" t="str">
            <v>MIUD0002</v>
          </cell>
          <cell r="B5294" t="str">
            <v>MIUD0002</v>
          </cell>
          <cell r="C5294" t="str">
            <v>Tunnel liner de chapa galvanizada com epóxi - E = 2,2 mm e D =1,40 m</v>
          </cell>
          <cell r="D5294" t="str">
            <v>m</v>
          </cell>
          <cell r="E5294">
            <v>2568.7199999999998</v>
          </cell>
        </row>
        <row r="5295">
          <cell r="A5295" t="str">
            <v>MIUD0003</v>
          </cell>
          <cell r="B5295" t="str">
            <v>MIUD0003</v>
          </cell>
          <cell r="C5295" t="str">
            <v>Tubo PEAD com paredes estruturadas para drenagem - D = 1.200 mm; diâmetro interno, em PEAD virgem para rede drenagem, ponta e bolsa - JE, parede dupla, interna lisa, conforme norma DNIT 094/2014 - (Cotação SICRO - REF M0142)</v>
          </cell>
          <cell r="D5295" t="str">
            <v>m</v>
          </cell>
          <cell r="E5295">
            <v>1701.96</v>
          </cell>
        </row>
        <row r="5296">
          <cell r="A5296" t="str">
            <v>MIUD00031</v>
          </cell>
          <cell r="B5296" t="str">
            <v>MIUD00031</v>
          </cell>
          <cell r="C5296" t="str">
            <v>Geocélula de PEAD - H = 75 mm e célula de 1206 cm² (ref Sicro cod  M1462)</v>
          </cell>
          <cell r="D5296" t="str">
            <v>m²</v>
          </cell>
          <cell r="E5296">
            <v>30.15</v>
          </cell>
        </row>
        <row r="5297">
          <cell r="A5297" t="str">
            <v>MIUD0004</v>
          </cell>
          <cell r="B5297" t="str">
            <v>MIUD0004</v>
          </cell>
          <cell r="C5297" t="str">
            <v>Meio tubo de concreto - D = 40 cm</v>
          </cell>
          <cell r="D5297" t="str">
            <v>m</v>
          </cell>
          <cell r="E5297">
            <v>66.67</v>
          </cell>
        </row>
        <row r="5298">
          <cell r="A5298" t="str">
            <v>MIUD00040</v>
          </cell>
          <cell r="B5298" t="str">
            <v>MIUD00040</v>
          </cell>
          <cell r="C5298" t="str">
            <v>MEIO-FIO OU GUIA DE CONCRETO, PRE-MOLDADO, COMP 0,50 M, *20 X 7* CM (H X L)</v>
          </cell>
          <cell r="D5298" t="str">
            <v>un</v>
          </cell>
          <cell r="E5298">
            <v>18.82</v>
          </cell>
        </row>
        <row r="5299">
          <cell r="A5299" t="str">
            <v>MIUD0005</v>
          </cell>
          <cell r="B5299" t="str">
            <v>MIUD0005</v>
          </cell>
          <cell r="C5299" t="str">
            <v>Tubo PEAD com paredes estruturadas para drenagem - D = 1.500 mm; diâmetro interno, em PEAD virgem para rede drenagem, ponta e bolsa - JE, parede dupla, interna lisa, conforme norma DNIT 094/2014 - (Cotação SICRO - REF M0143)</v>
          </cell>
          <cell r="D5299" t="str">
            <v>m</v>
          </cell>
          <cell r="E5299">
            <v>2230.2800000000002</v>
          </cell>
        </row>
        <row r="5300">
          <cell r="A5300" t="str">
            <v>MIUD0006</v>
          </cell>
          <cell r="B5300" t="str">
            <v>MIUD0006</v>
          </cell>
          <cell r="C5300" t="str">
            <v>Adesivo fixador para hidrossemeadura - Goma Xantana (REF SICRO M0050)</v>
          </cell>
          <cell r="D5300" t="str">
            <v>kg</v>
          </cell>
          <cell r="E5300">
            <v>100.02</v>
          </cell>
        </row>
        <row r="5301">
          <cell r="A5301" t="str">
            <v>MIUD00060</v>
          </cell>
          <cell r="B5301" t="str">
            <v>MIUD00060</v>
          </cell>
          <cell r="C5301" t="str">
            <v>Tunnel Liner diametro 1,60 espessura 2,70 (Aço com Revestimento Epoxi) completo chapa, parafusos,porcas e arruelas de pressão.</v>
          </cell>
          <cell r="D5301" t="str">
            <v>m</v>
          </cell>
          <cell r="E5301">
            <v>3474.24</v>
          </cell>
        </row>
        <row r="5302">
          <cell r="A5302" t="str">
            <v>MIUD0007</v>
          </cell>
          <cell r="B5302" t="str">
            <v>MIUD0007</v>
          </cell>
          <cell r="C5302" t="str">
            <v>Adubo Fósforo (30%) (REF SICRO M0220)</v>
          </cell>
          <cell r="D5302" t="str">
            <v>kg</v>
          </cell>
          <cell r="E5302">
            <v>3.59</v>
          </cell>
        </row>
        <row r="5303">
          <cell r="A5303" t="str">
            <v>MIUD0008</v>
          </cell>
          <cell r="B5303" t="str">
            <v>MIUD0008</v>
          </cell>
          <cell r="C5303" t="str">
            <v>Adubo NPK (REF SICRO M0220)</v>
          </cell>
          <cell r="D5303" t="str">
            <v>kg</v>
          </cell>
          <cell r="E5303">
            <v>3.59</v>
          </cell>
        </row>
        <row r="5304">
          <cell r="A5304" t="str">
            <v>MIUD0009</v>
          </cell>
          <cell r="B5304" t="str">
            <v>MIUD0009</v>
          </cell>
          <cell r="C5304" t="str">
            <v>Adubo Orgânico (REF SICRO M0225)</v>
          </cell>
          <cell r="D5304" t="str">
            <v>kg</v>
          </cell>
          <cell r="E5304">
            <v>0.2</v>
          </cell>
        </row>
        <row r="5305">
          <cell r="A5305" t="str">
            <v>MIUD0010</v>
          </cell>
          <cell r="B5305" t="str">
            <v>MIUD0010</v>
          </cell>
          <cell r="C5305" t="str">
            <v>Enxofre (REF SICRO M0217)</v>
          </cell>
          <cell r="D5305" t="str">
            <v>Kg</v>
          </cell>
          <cell r="E5305">
            <v>3.65</v>
          </cell>
        </row>
        <row r="5306">
          <cell r="A5306" t="str">
            <v>MIUD00100</v>
          </cell>
          <cell r="B5306" t="str">
            <v>MIUD00100</v>
          </cell>
          <cell r="C5306" t="str">
            <v>Tubo PEAD corrugado com paredes estruturadas para drenagem - D = 400 mm (DNIT M0131)</v>
          </cell>
          <cell r="D5306" t="str">
            <v>m</v>
          </cell>
          <cell r="E5306">
            <v>205.67</v>
          </cell>
        </row>
        <row r="5307">
          <cell r="A5307" t="str">
            <v>MIUD00101</v>
          </cell>
          <cell r="B5307" t="str">
            <v>MIUD00101</v>
          </cell>
          <cell r="C5307" t="str">
            <v>Tubo PEAD corrugado com paredes estruturadas para drenagem - D = 450 mm (DNIT M0132)</v>
          </cell>
          <cell r="D5307" t="str">
            <v>m</v>
          </cell>
          <cell r="E5307">
            <v>221.84</v>
          </cell>
        </row>
        <row r="5308">
          <cell r="A5308" t="str">
            <v>MIUD00102</v>
          </cell>
          <cell r="B5308" t="str">
            <v>MIUD00102</v>
          </cell>
          <cell r="C5308" t="str">
            <v>Tubo PEAD corrugado com paredes estruturadas para drenagem - D = 500 mm (DNIT M0133)</v>
          </cell>
          <cell r="D5308" t="str">
            <v>m</v>
          </cell>
          <cell r="E5308">
            <v>337.7</v>
          </cell>
        </row>
        <row r="5309">
          <cell r="A5309" t="str">
            <v>MIUD00103</v>
          </cell>
          <cell r="B5309" t="str">
            <v>MIUD00103</v>
          </cell>
          <cell r="C5309" t="str">
            <v>Tubo PEAD corrugado com paredes estruturadas para drenagem - D = 600 mm (DNIT M0134)</v>
          </cell>
          <cell r="D5309" t="str">
            <v>m</v>
          </cell>
          <cell r="E5309">
            <v>493.12</v>
          </cell>
        </row>
        <row r="5310">
          <cell r="A5310" t="str">
            <v>MIUD00104</v>
          </cell>
          <cell r="B5310" t="str">
            <v>MIUD00104</v>
          </cell>
          <cell r="C5310" t="str">
            <v>Tubo PEAD corrugado com paredes estruturadas para drenagem - D = 750 mm (DNIT M0135)</v>
          </cell>
          <cell r="D5310" t="str">
            <v>m</v>
          </cell>
          <cell r="E5310">
            <v>653.84</v>
          </cell>
        </row>
        <row r="5311">
          <cell r="A5311" t="str">
            <v>MIUD00105</v>
          </cell>
          <cell r="B5311" t="str">
            <v>MIUD00105</v>
          </cell>
          <cell r="C5311" t="str">
            <v>Tubo PEAD corrugado com paredes estruturadas para drenagem - D = 800 mm (DNIT M0136)</v>
          </cell>
          <cell r="D5311" t="str">
            <v>m</v>
          </cell>
          <cell r="E5311">
            <v>720.31</v>
          </cell>
        </row>
        <row r="5312">
          <cell r="A5312" t="str">
            <v>MIUD00106</v>
          </cell>
          <cell r="B5312" t="str">
            <v>MIUD00106</v>
          </cell>
          <cell r="C5312" t="str">
            <v>Tubo PEAD corrugado com paredes estruturadas para drenagem - D = 900 mm (DNIT M0137)</v>
          </cell>
          <cell r="D5312" t="str">
            <v>m</v>
          </cell>
          <cell r="E5312">
            <v>856.51</v>
          </cell>
        </row>
        <row r="5313">
          <cell r="A5313" t="str">
            <v>MIUD00107</v>
          </cell>
          <cell r="B5313" t="str">
            <v>MIUD00107</v>
          </cell>
          <cell r="C5313" t="str">
            <v>Tubo PEAD corrugado com paredes estruturadas para drenagem - D = 1.000 mm (DNIT M0139)</v>
          </cell>
          <cell r="D5313" t="str">
            <v>m</v>
          </cell>
          <cell r="E5313">
            <v>1201.79</v>
          </cell>
        </row>
        <row r="5314">
          <cell r="A5314" t="str">
            <v>MIUD00108</v>
          </cell>
          <cell r="B5314" t="str">
            <v>MIUD00108</v>
          </cell>
          <cell r="C5314" t="str">
            <v>Tubo PEAD corrugado com paredes estruturadas para drenagem - D = 1.050 mm (DNIT M0141)</v>
          </cell>
          <cell r="D5314" t="str">
            <v>m</v>
          </cell>
          <cell r="E5314">
            <v>1226.77</v>
          </cell>
        </row>
        <row r="5315">
          <cell r="A5315" t="str">
            <v>MIUD00109</v>
          </cell>
          <cell r="B5315" t="str">
            <v>MIUD00109</v>
          </cell>
          <cell r="C5315" t="str">
            <v>Tubo PEAD corrugado com paredes estruturadas para drenagem - D = 1.800 mm (DNIT M0144)</v>
          </cell>
          <cell r="D5315" t="str">
            <v>m</v>
          </cell>
          <cell r="E5315">
            <v>6923.03</v>
          </cell>
        </row>
        <row r="5316">
          <cell r="A5316" t="str">
            <v>MIUD0011</v>
          </cell>
          <cell r="B5316" t="str">
            <v>MIUD0011</v>
          </cell>
          <cell r="C5316" t="str">
            <v>Material formador da camada protetora de hidrossemeadura (REF SICRO M1756)</v>
          </cell>
          <cell r="D5316" t="str">
            <v>kg</v>
          </cell>
          <cell r="E5316">
            <v>2.35</v>
          </cell>
        </row>
        <row r="5317">
          <cell r="A5317" t="str">
            <v>MIUD0012</v>
          </cell>
          <cell r="B5317" t="str">
            <v>MIUD0012</v>
          </cell>
          <cell r="C5317" t="str">
            <v>Pó Calcário (REF SICRO M1755)</v>
          </cell>
          <cell r="D5317" t="str">
            <v>kg</v>
          </cell>
          <cell r="E5317">
            <v>0.11</v>
          </cell>
        </row>
        <row r="5318">
          <cell r="A5318" t="str">
            <v>MIUD0013</v>
          </cell>
          <cell r="B5318" t="str">
            <v>MIUD0013</v>
          </cell>
          <cell r="C5318" t="str">
            <v>Sementes para Hidrossemeadura (REF SICRO M0223)</v>
          </cell>
          <cell r="D5318" t="str">
            <v>kg</v>
          </cell>
          <cell r="E5318">
            <v>34.11</v>
          </cell>
        </row>
        <row r="5319">
          <cell r="A5319" t="str">
            <v>MIUD0014</v>
          </cell>
          <cell r="B5319" t="str">
            <v>MIUD0014</v>
          </cell>
          <cell r="C5319" t="str">
            <v>Adubo Potássio (REF SICRO M0220)</v>
          </cell>
          <cell r="D5319" t="str">
            <v>kg</v>
          </cell>
          <cell r="E5319">
            <v>3.59</v>
          </cell>
        </row>
        <row r="5320">
          <cell r="A5320" t="str">
            <v>MIUD0016</v>
          </cell>
          <cell r="B5320" t="str">
            <v>MIUD0016</v>
          </cell>
          <cell r="C5320" t="str">
            <v>Crivo CRI10 300mm</v>
          </cell>
          <cell r="D5320" t="str">
            <v>un</v>
          </cell>
          <cell r="E5320">
            <v>1382.66</v>
          </cell>
        </row>
        <row r="5321">
          <cell r="A5321" t="str">
            <v>MIUD0017</v>
          </cell>
          <cell r="B5321" t="str">
            <v>MIUD0017</v>
          </cell>
          <cell r="C5321" t="str">
            <v>Conjunto de acessorios DN 300mm (parafusos e aneis)</v>
          </cell>
          <cell r="D5321" t="str">
            <v>cj</v>
          </cell>
          <cell r="E5321">
            <v>294.83999999999997</v>
          </cell>
        </row>
        <row r="5322">
          <cell r="A5322" t="str">
            <v>MIUD0018</v>
          </cell>
          <cell r="B5322" t="str">
            <v>MIUD0018</v>
          </cell>
          <cell r="C5322" t="str">
            <v>Flange FA10 300mm em aço</v>
          </cell>
          <cell r="D5322" t="str">
            <v>un</v>
          </cell>
          <cell r="E5322">
            <v>1997.4</v>
          </cell>
        </row>
        <row r="5323">
          <cell r="A5323" t="str">
            <v>MIUD0019</v>
          </cell>
          <cell r="B5323" t="str">
            <v>MIUD0019</v>
          </cell>
          <cell r="C5323" t="str">
            <v>Tubo PEAD Drenpro HD DN/DI 300mm</v>
          </cell>
          <cell r="D5323" t="str">
            <v>m</v>
          </cell>
          <cell r="E5323">
            <v>125.08</v>
          </cell>
        </row>
        <row r="5324">
          <cell r="A5324" t="str">
            <v>MIUD0020</v>
          </cell>
          <cell r="B5324" t="str">
            <v>MIUD0020</v>
          </cell>
          <cell r="C5324" t="str">
            <v>Tubo PEAD Drenpro HD DN/DI 400mm</v>
          </cell>
          <cell r="D5324" t="str">
            <v>m</v>
          </cell>
          <cell r="E5324">
            <v>200.52</v>
          </cell>
        </row>
        <row r="5325">
          <cell r="A5325" t="str">
            <v>MIUD00200</v>
          </cell>
          <cell r="B5325" t="str">
            <v>MIUD00200</v>
          </cell>
          <cell r="C5325" t="str">
            <v>Gabião tipo caixa em liga de zinco e alumínio revestido com polímero de malha hexagonal - C = 2,00 m, L = 1,00 m e H = 0,50 m (SICRO M0232)</v>
          </cell>
          <cell r="D5325" t="str">
            <v>un</v>
          </cell>
          <cell r="E5325">
            <v>692.74</v>
          </cell>
        </row>
        <row r="5326">
          <cell r="A5326" t="str">
            <v>MIUD0021</v>
          </cell>
          <cell r="B5326" t="str">
            <v>MIUD0021</v>
          </cell>
          <cell r="C5326" t="str">
            <v>Tubo PEAD Drenpro HD DN/DI 500mm</v>
          </cell>
          <cell r="D5326" t="str">
            <v>m</v>
          </cell>
          <cell r="E5326">
            <v>286.81</v>
          </cell>
        </row>
        <row r="5327">
          <cell r="A5327" t="str">
            <v>MIUD0022</v>
          </cell>
          <cell r="B5327" t="str">
            <v>MIUD0022</v>
          </cell>
          <cell r="C5327" t="str">
            <v>Tubo PEAD Drenpro HD DN/DI 600mm</v>
          </cell>
          <cell r="D5327" t="str">
            <v>m</v>
          </cell>
          <cell r="E5327">
            <v>431.01</v>
          </cell>
        </row>
        <row r="5328">
          <cell r="A5328" t="str">
            <v>MIUD0023</v>
          </cell>
          <cell r="B5328" t="str">
            <v>MIUD0023</v>
          </cell>
          <cell r="C5328" t="str">
            <v>Tubo PEAD Drenpro HD DN/DI 750mm</v>
          </cell>
          <cell r="D5328" t="str">
            <v>m</v>
          </cell>
          <cell r="E5328">
            <v>608.49</v>
          </cell>
        </row>
        <row r="5329">
          <cell r="A5329" t="str">
            <v>MIUD0024</v>
          </cell>
          <cell r="B5329" t="str">
            <v>MIUD0024</v>
          </cell>
          <cell r="C5329" t="str">
            <v>Tubo PEAD Drenpro HD DN/DI 800mm</v>
          </cell>
          <cell r="D5329" t="str">
            <v>m</v>
          </cell>
          <cell r="E5329">
            <v>858.36</v>
          </cell>
        </row>
        <row r="5330">
          <cell r="A5330" t="str">
            <v>MIUD0025</v>
          </cell>
          <cell r="B5330" t="str">
            <v>MIUD0025</v>
          </cell>
          <cell r="C5330" t="str">
            <v>Geocélula de PEAD - H = 200mm e célula de 1206cm2 (ref. Sicro cod. M1465)</v>
          </cell>
          <cell r="D5330" t="str">
            <v>m²</v>
          </cell>
          <cell r="E5330">
            <v>54.28</v>
          </cell>
        </row>
        <row r="5331">
          <cell r="A5331" t="str">
            <v>MIUD0026</v>
          </cell>
          <cell r="B5331" t="str">
            <v>MIUD0026</v>
          </cell>
          <cell r="C5331" t="str">
            <v>Grampo de ancoragem CA-50 d  6,3mm (Ref. SICRO cod. M0020)</v>
          </cell>
          <cell r="D5331" t="str">
            <v>kg</v>
          </cell>
          <cell r="E5331">
            <v>9.9600000000000009</v>
          </cell>
        </row>
        <row r="5332">
          <cell r="A5332" t="str">
            <v>MIUD0027</v>
          </cell>
          <cell r="B5332" t="str">
            <v>MIUD0027</v>
          </cell>
          <cell r="C5332" t="str">
            <v>Geogrelha unidirecional com resistência a tração de 30KN/m (ref. Sicro cod. M1452)</v>
          </cell>
          <cell r="D5332" t="str">
            <v>m²</v>
          </cell>
          <cell r="E5332">
            <v>60.16</v>
          </cell>
        </row>
        <row r="5333">
          <cell r="A5333" t="str">
            <v>MIUD0028</v>
          </cell>
          <cell r="B5333" t="str">
            <v>MIUD0028</v>
          </cell>
          <cell r="C5333" t="str">
            <v>Geomanta MACMAT R3 004 2x50</v>
          </cell>
          <cell r="D5333" t="str">
            <v>m²</v>
          </cell>
          <cell r="E5333">
            <v>21.5</v>
          </cell>
        </row>
        <row r="5334">
          <cell r="A5334" t="str">
            <v>MIUD0029</v>
          </cell>
          <cell r="B5334" t="str">
            <v>MIUD0029</v>
          </cell>
          <cell r="C5334" t="str">
            <v>Geocélula de PEAD - H = 100 mm e célula de 250 cm² (ref Sicro cod  M1455)</v>
          </cell>
          <cell r="D5334" t="str">
            <v>m²</v>
          </cell>
          <cell r="E5334">
            <v>50.45</v>
          </cell>
        </row>
        <row r="5335">
          <cell r="A5335" t="str">
            <v>MIUD0030</v>
          </cell>
          <cell r="B5335" t="str">
            <v>MIUD0030</v>
          </cell>
          <cell r="C5335" t="str">
            <v>Geocélula de PEAD - H = 125 mm e célula de 250 cm² (ref Sicro cod  M1456)</v>
          </cell>
          <cell r="D5335" t="str">
            <v>m²</v>
          </cell>
          <cell r="E5335">
            <v>60.55</v>
          </cell>
        </row>
        <row r="5336">
          <cell r="A5336" t="str">
            <v>MIUD30088</v>
          </cell>
          <cell r="B5336" t="str">
            <v>MIUD30088</v>
          </cell>
          <cell r="C5336" t="str">
            <v>Escoramento de vala, tipo blindado, metálico, comprimento de3,0m e altura de 2,40m (estroncas de 2,0m) - aquisição</v>
          </cell>
          <cell r="D5336" t="str">
            <v>un</v>
          </cell>
          <cell r="E5336">
            <v>69550.66</v>
          </cell>
        </row>
        <row r="5337">
          <cell r="A5337" t="str">
            <v>MIUESM0001</v>
          </cell>
          <cell r="B5337" t="str">
            <v>MIUESM0001</v>
          </cell>
          <cell r="C5337" t="str">
            <v>Tela de aço soldada nervurada L- 335, (3,48 kg/m2) diam fio 6,0 e 8,0 mm, larg 2,45m, comp 6,00m espaçamento da malha  = 30x10cm</v>
          </cell>
          <cell r="D5337" t="str">
            <v>m²</v>
          </cell>
          <cell r="E5337">
            <v>36.17</v>
          </cell>
        </row>
        <row r="5338">
          <cell r="A5338" t="str">
            <v>MIUI00004</v>
          </cell>
          <cell r="B5338" t="str">
            <v>MIUI00004</v>
          </cell>
          <cell r="C5338" t="str">
            <v>Luminária tipo placa de led quadrada de embutir 24w/127v -  marca md led - ref: mp2127 - 4000k - cor: branco neutro</v>
          </cell>
          <cell r="D5338" t="str">
            <v>un</v>
          </cell>
          <cell r="E5338">
            <v>71.02</v>
          </cell>
        </row>
        <row r="5339">
          <cell r="A5339" t="str">
            <v>MIUI00005</v>
          </cell>
          <cell r="B5339" t="str">
            <v>MIUI00005</v>
          </cell>
          <cell r="C5339" t="str">
            <v>PLACA SOLAR FOTOVOLTAICA 360W</v>
          </cell>
          <cell r="D5339" t="str">
            <v>un</v>
          </cell>
          <cell r="E5339">
            <v>1659.24</v>
          </cell>
        </row>
        <row r="5340">
          <cell r="A5340" t="str">
            <v>MIUI00006</v>
          </cell>
          <cell r="B5340" t="str">
            <v>MIUI00006</v>
          </cell>
          <cell r="C5340" t="str">
            <v>INVERSOR ONGRID 5K</v>
          </cell>
          <cell r="D5340" t="str">
            <v>un</v>
          </cell>
          <cell r="E5340">
            <v>5889.84</v>
          </cell>
        </row>
        <row r="5341">
          <cell r="A5341" t="str">
            <v>MIUI00007</v>
          </cell>
          <cell r="B5341" t="str">
            <v>MIUI00007</v>
          </cell>
          <cell r="C5341" t="str">
            <v>Alarme Audiovisual Emergência De Idoso E Deficiente pne/pcd Dni</v>
          </cell>
          <cell r="D5341" t="str">
            <v>cj</v>
          </cell>
          <cell r="E5341">
            <v>289.81</v>
          </cell>
        </row>
        <row r="5342">
          <cell r="A5342" t="str">
            <v>MIUI00008</v>
          </cell>
          <cell r="B5342" t="str">
            <v>MIUI00008</v>
          </cell>
          <cell r="C5342" t="str">
            <v>Suporte tipo Petala para 4 luminarias LED</v>
          </cell>
          <cell r="D5342" t="str">
            <v>un</v>
          </cell>
          <cell r="E5342">
            <v>301.57</v>
          </cell>
        </row>
        <row r="5343">
          <cell r="A5343" t="str">
            <v>MIUIL0001</v>
          </cell>
          <cell r="B5343" t="str">
            <v>MIUIL0001</v>
          </cell>
          <cell r="C5343" t="str">
            <v>PLUG PARA FITA LED BIVOLT</v>
          </cell>
          <cell r="D5343" t="str">
            <v>un</v>
          </cell>
          <cell r="E5343">
            <v>36.39</v>
          </cell>
        </row>
        <row r="5344">
          <cell r="A5344" t="str">
            <v>MIUIL0002</v>
          </cell>
          <cell r="B5344" t="str">
            <v>MIUIL0002</v>
          </cell>
          <cell r="C5344" t="str">
            <v xml:space="preserve">CONECTOR PARA FITA LED </v>
          </cell>
          <cell r="D5344" t="str">
            <v>un</v>
          </cell>
          <cell r="E5344">
            <v>13.73</v>
          </cell>
        </row>
        <row r="5345">
          <cell r="A5345" t="str">
            <v>MIUIL0003</v>
          </cell>
          <cell r="B5345" t="str">
            <v>MIUIL0003</v>
          </cell>
          <cell r="C5345" t="str">
            <v xml:space="preserve">FITA LED BRANCA 2M </v>
          </cell>
          <cell r="D5345" t="str">
            <v>un</v>
          </cell>
          <cell r="E5345">
            <v>27.64</v>
          </cell>
        </row>
        <row r="5346">
          <cell r="A5346" t="str">
            <v>MIUIL0004</v>
          </cell>
          <cell r="B5346" t="str">
            <v>MIUIL0004</v>
          </cell>
          <cell r="C5346" t="str">
            <v>Poste de 8 metros com módulos fotovoltaicos, bateria capacidade minima 1000Wh, para regime de operação de 12 horas e luminária de 60W.</v>
          </cell>
          <cell r="D5346" t="str">
            <v>un</v>
          </cell>
          <cell r="E5346">
            <v>18430.419999999998</v>
          </cell>
        </row>
        <row r="5347">
          <cell r="A5347" t="str">
            <v>MIUL0002</v>
          </cell>
          <cell r="B5347" t="str">
            <v>MIUL0002</v>
          </cell>
          <cell r="C5347" t="str">
            <v xml:space="preserve">CONECTOR PARA FITA LED </v>
          </cell>
          <cell r="D5347" t="str">
            <v>un</v>
          </cell>
          <cell r="E5347">
            <v>13.73</v>
          </cell>
        </row>
        <row r="5348">
          <cell r="A5348" t="str">
            <v>MIUPL0001</v>
          </cell>
          <cell r="B5348" t="str">
            <v>MIUPL0001</v>
          </cell>
          <cell r="C5348" t="str">
            <v>Dracena vermelha (Nome popular), Cordyline terminalis (Nome científico)</v>
          </cell>
          <cell r="D5348" t="str">
            <v>un</v>
          </cell>
          <cell r="E5348">
            <v>45</v>
          </cell>
        </row>
        <row r="5349">
          <cell r="A5349" t="str">
            <v>MIUPL0002</v>
          </cell>
          <cell r="B5349" t="str">
            <v>MIUPL0002</v>
          </cell>
          <cell r="C5349" t="str">
            <v>Dracena Tricolor (Nome popular), Dracaena marginata (Nome científico)</v>
          </cell>
          <cell r="D5349" t="str">
            <v>un</v>
          </cell>
          <cell r="E5349">
            <v>35</v>
          </cell>
        </row>
        <row r="5350">
          <cell r="A5350" t="str">
            <v>MIUPL0003</v>
          </cell>
          <cell r="B5350" t="str">
            <v>MIUPL0003</v>
          </cell>
          <cell r="C5350" t="str">
            <v>Dracena de Madascar (Nome popular), Dracaena marginata (Nome científico)</v>
          </cell>
          <cell r="D5350" t="str">
            <v>un</v>
          </cell>
          <cell r="E5350">
            <v>45</v>
          </cell>
        </row>
        <row r="5351">
          <cell r="A5351" t="str">
            <v>MIUPL0004</v>
          </cell>
          <cell r="B5351" t="str">
            <v>MIUPL0004</v>
          </cell>
          <cell r="C5351" t="str">
            <v>Babosa de Jardim (Nome popular), Aloe vera (Nome científico)</v>
          </cell>
          <cell r="D5351" t="str">
            <v>un</v>
          </cell>
          <cell r="E5351">
            <v>39.5</v>
          </cell>
        </row>
        <row r="5352">
          <cell r="A5352" t="str">
            <v>MIUPL0005</v>
          </cell>
          <cell r="B5352" t="str">
            <v>MIUPL0005</v>
          </cell>
          <cell r="C5352" t="str">
            <v>Babosa de arbusto (Nome popular), Aloe vera (Nome científico)</v>
          </cell>
          <cell r="D5352" t="str">
            <v>un</v>
          </cell>
          <cell r="E5352">
            <v>38.1</v>
          </cell>
        </row>
        <row r="5353">
          <cell r="A5353" t="str">
            <v>MIUPL0006</v>
          </cell>
          <cell r="B5353" t="str">
            <v>MIUPL0006</v>
          </cell>
          <cell r="C5353" t="str">
            <v>Babosa de flor vermelha (Nome popular), Aloe africana (Nome científico)</v>
          </cell>
          <cell r="D5353" t="str">
            <v>un</v>
          </cell>
          <cell r="E5353">
            <v>25</v>
          </cell>
        </row>
        <row r="5354">
          <cell r="A5354" t="str">
            <v>MIUPL0007</v>
          </cell>
          <cell r="B5354" t="str">
            <v>MIUPL0007</v>
          </cell>
          <cell r="C5354" t="str">
            <v>Babosa rajada (Nome popular), Aloe maculata (Nome científico)</v>
          </cell>
          <cell r="D5354" t="str">
            <v>un</v>
          </cell>
          <cell r="E5354">
            <v>25</v>
          </cell>
        </row>
        <row r="5355">
          <cell r="A5355" t="str">
            <v>MIUPL0008</v>
          </cell>
          <cell r="B5355" t="str">
            <v>MIUPL0008</v>
          </cell>
          <cell r="C5355" t="str">
            <v>Agave de espinho (Nome popular), Agave macroantha (Nome científico)</v>
          </cell>
          <cell r="D5355" t="str">
            <v>un</v>
          </cell>
          <cell r="E5355">
            <v>28.96</v>
          </cell>
        </row>
        <row r="5356">
          <cell r="A5356" t="str">
            <v>MIUPL0009</v>
          </cell>
          <cell r="B5356" t="str">
            <v>MIUPL0009</v>
          </cell>
          <cell r="C5356" t="str">
            <v>Agave Dragão (Nome popular), Agave atenuatta (Nome científico)</v>
          </cell>
          <cell r="D5356" t="str">
            <v>un</v>
          </cell>
          <cell r="E5356">
            <v>75</v>
          </cell>
        </row>
        <row r="5357">
          <cell r="A5357" t="str">
            <v>MIUPL0010</v>
          </cell>
          <cell r="B5357" t="str">
            <v>MIUPL0010</v>
          </cell>
          <cell r="C5357" t="str">
            <v>Agave Azul (Nome popular), Agave tequilana (Nome científico)</v>
          </cell>
          <cell r="D5357" t="str">
            <v>un</v>
          </cell>
          <cell r="E5357">
            <v>79.2</v>
          </cell>
        </row>
        <row r="5358">
          <cell r="A5358" t="str">
            <v>MIUPL0011</v>
          </cell>
          <cell r="B5358" t="str">
            <v>MIUPL0011</v>
          </cell>
          <cell r="C5358" t="str">
            <v>Agave Palito (Nome popular), Agave geminiflora (Nome científico)</v>
          </cell>
          <cell r="D5358" t="str">
            <v>un</v>
          </cell>
          <cell r="E5358">
            <v>70</v>
          </cell>
        </row>
        <row r="5359">
          <cell r="A5359" t="str">
            <v>MIUPL0012</v>
          </cell>
          <cell r="B5359" t="str">
            <v>MIUPL0012</v>
          </cell>
          <cell r="C5359" t="str">
            <v>Agave da borda amarela (Nome popular), Agave angustifolia (Nome científico)</v>
          </cell>
          <cell r="D5359" t="str">
            <v>un</v>
          </cell>
          <cell r="E5359">
            <v>64.599999999999994</v>
          </cell>
        </row>
        <row r="5360">
          <cell r="A5360" t="str">
            <v>MIUPL0013</v>
          </cell>
          <cell r="B5360" t="str">
            <v>MIUPL0013</v>
          </cell>
          <cell r="C5360" t="str">
            <v>Agave polvo (Nome popular), Agave vilmoriniana (Nome científico)</v>
          </cell>
          <cell r="D5360" t="str">
            <v>un</v>
          </cell>
          <cell r="E5360">
            <v>179.2</v>
          </cell>
        </row>
        <row r="5361">
          <cell r="A5361" t="str">
            <v>MIUPL0014</v>
          </cell>
          <cell r="B5361" t="str">
            <v>MIUPL0014</v>
          </cell>
          <cell r="C5361" t="str">
            <v>Espada de São Jorge (Nome popular), Sansevieria trifasciata (Nome científico)</v>
          </cell>
          <cell r="D5361" t="str">
            <v>un</v>
          </cell>
          <cell r="E5361">
            <v>33</v>
          </cell>
        </row>
        <row r="5362">
          <cell r="A5362" t="str">
            <v>MIUPL0015</v>
          </cell>
          <cell r="B5362" t="str">
            <v>MIUPL0015</v>
          </cell>
          <cell r="C5362" t="str">
            <v>Espada de São Jorge (Nome popular), Sansevieria trifasciata variegata (Nome científico)</v>
          </cell>
          <cell r="D5362" t="str">
            <v>un</v>
          </cell>
          <cell r="E5362">
            <v>39.700000000000003</v>
          </cell>
        </row>
        <row r="5363">
          <cell r="A5363" t="str">
            <v>MIUPL0016</v>
          </cell>
          <cell r="B5363" t="str">
            <v>MIUPL0016</v>
          </cell>
          <cell r="C5363" t="str">
            <v>Mini espada (Nome popular), Sansevieria trifasciata cv. Green Hahnii (Nome científico)</v>
          </cell>
          <cell r="D5363" t="str">
            <v>un</v>
          </cell>
          <cell r="E5363">
            <v>24</v>
          </cell>
        </row>
        <row r="5364">
          <cell r="A5364" t="str">
            <v>MIUPL0017</v>
          </cell>
          <cell r="B5364" t="str">
            <v>MIUPL0017</v>
          </cell>
          <cell r="C5364" t="str">
            <v>Lança de Santa Rita (Nome popular), Sansevieria cylindrica (Nome científico)</v>
          </cell>
          <cell r="D5364" t="str">
            <v>un</v>
          </cell>
          <cell r="E5364">
            <v>46.5</v>
          </cell>
        </row>
        <row r="5365">
          <cell r="A5365" t="str">
            <v>MIUPL0018</v>
          </cell>
          <cell r="B5365" t="str">
            <v>MIUPL0018</v>
          </cell>
          <cell r="C5365" t="str">
            <v>Dianela (Nome popular), Dianella tasmanica (Nome científico)</v>
          </cell>
          <cell r="D5365" t="str">
            <v>un</v>
          </cell>
          <cell r="E5365">
            <v>23</v>
          </cell>
        </row>
        <row r="5366">
          <cell r="A5366" t="str">
            <v>MIUPL0019</v>
          </cell>
          <cell r="B5366" t="str">
            <v>MIUPL0019</v>
          </cell>
          <cell r="C5366" t="str">
            <v>Capim limão (Nome popular), Cymbopogon citratus (Nome científico)</v>
          </cell>
          <cell r="D5366" t="str">
            <v>un</v>
          </cell>
          <cell r="E5366">
            <v>20.28</v>
          </cell>
        </row>
        <row r="5367">
          <cell r="A5367" t="str">
            <v>MIUPL0020</v>
          </cell>
          <cell r="B5367" t="str">
            <v>MIUPL0020</v>
          </cell>
          <cell r="C5367" t="str">
            <v>Moréia (Nome popular), Dietes bicolor (Nome científico)</v>
          </cell>
          <cell r="D5367" t="str">
            <v>un</v>
          </cell>
          <cell r="E5367">
            <v>25</v>
          </cell>
        </row>
        <row r="5368">
          <cell r="A5368" t="str">
            <v>MIUPL0021</v>
          </cell>
          <cell r="B5368" t="str">
            <v>MIUPL0021</v>
          </cell>
          <cell r="C5368" t="str">
            <v>Capim do texas Vermelho (Nome popular), Pennisetum setaceum rubro (Nome científico)</v>
          </cell>
          <cell r="D5368" t="str">
            <v>un</v>
          </cell>
          <cell r="E5368">
            <v>19.8</v>
          </cell>
        </row>
        <row r="5369">
          <cell r="A5369" t="str">
            <v>MIUPL0022</v>
          </cell>
          <cell r="B5369" t="str">
            <v>MIUPL0022</v>
          </cell>
          <cell r="C5369" t="str">
            <v>Capim do Texas Branco (Nome popular), Pennisetum setaceum (Nome científico)</v>
          </cell>
          <cell r="D5369" t="str">
            <v>un</v>
          </cell>
          <cell r="E5369">
            <v>19.899999999999999</v>
          </cell>
        </row>
        <row r="5370">
          <cell r="A5370" t="str">
            <v>MIUPL0023</v>
          </cell>
          <cell r="B5370" t="str">
            <v>MIUPL0023</v>
          </cell>
          <cell r="C5370" t="str">
            <v>Capim Barba de bode (Nome popular), Eragrostis curvula (Nome científico)</v>
          </cell>
          <cell r="D5370" t="str">
            <v>un</v>
          </cell>
          <cell r="E5370">
            <v>30</v>
          </cell>
        </row>
        <row r="5371">
          <cell r="A5371" t="str">
            <v>MIUPL0024</v>
          </cell>
          <cell r="B5371" t="str">
            <v>MIUPL0024</v>
          </cell>
          <cell r="C5371" t="str">
            <v>Capimdo méxico (Nome popular), Andropogon bicornis (Nome científico)</v>
          </cell>
          <cell r="D5371" t="str">
            <v>un</v>
          </cell>
          <cell r="E5371">
            <v>59.6</v>
          </cell>
        </row>
        <row r="5372">
          <cell r="A5372" t="str">
            <v>MIUPL0025</v>
          </cell>
          <cell r="B5372" t="str">
            <v>MIUPL0025</v>
          </cell>
          <cell r="C5372" t="str">
            <v>Abacaxi rocho (Nome popular), Tradescantia spathacea (Nome científico)</v>
          </cell>
          <cell r="D5372" t="str">
            <v>un</v>
          </cell>
          <cell r="E5372">
            <v>10</v>
          </cell>
        </row>
        <row r="5373">
          <cell r="A5373" t="str">
            <v>MIUPL0026</v>
          </cell>
          <cell r="B5373" t="str">
            <v>MIUPL0026</v>
          </cell>
          <cell r="C5373" t="str">
            <v>Trapoeraba roxo (Nome popular), Tradescantia pallida purpurea (Nome científico)</v>
          </cell>
          <cell r="D5373" t="str">
            <v>un</v>
          </cell>
          <cell r="E5373">
            <v>2.98</v>
          </cell>
        </row>
        <row r="5374">
          <cell r="A5374" t="str">
            <v>MIUPL0027</v>
          </cell>
          <cell r="B5374" t="str">
            <v>MIUPL0027</v>
          </cell>
          <cell r="C5374" t="str">
            <v>Zebrina (Nome popular), Tradescantia zebrina (Nome científico)</v>
          </cell>
          <cell r="D5374" t="str">
            <v>un</v>
          </cell>
          <cell r="E5374">
            <v>2.8</v>
          </cell>
        </row>
        <row r="5375">
          <cell r="A5375" t="str">
            <v>MIUPL0028</v>
          </cell>
          <cell r="B5375" t="str">
            <v>MIUPL0028</v>
          </cell>
          <cell r="C5375" t="str">
            <v>Lambari (Nome popular), Tradescantia zebrina (Nome científico)</v>
          </cell>
          <cell r="D5375" t="str">
            <v>un</v>
          </cell>
          <cell r="E5375">
            <v>2.8</v>
          </cell>
        </row>
        <row r="5376">
          <cell r="A5376" t="str">
            <v>MIUPL0029</v>
          </cell>
          <cell r="B5376" t="str">
            <v>MIUPL0029</v>
          </cell>
          <cell r="C5376" t="str">
            <v>Vedélia (Nome popular), Sphagneticola trilobata (Nome científico)</v>
          </cell>
          <cell r="D5376" t="str">
            <v>un</v>
          </cell>
          <cell r="E5376">
            <v>2.5</v>
          </cell>
        </row>
        <row r="5377">
          <cell r="A5377" t="str">
            <v>MIUPL0030</v>
          </cell>
          <cell r="B5377" t="str">
            <v>MIUPL0030</v>
          </cell>
          <cell r="C5377" t="str">
            <v>Azulzinha (Nome popular), Evolvulus glomeratus (Nome científico)</v>
          </cell>
          <cell r="D5377" t="str">
            <v>un</v>
          </cell>
          <cell r="E5377">
            <v>3.96</v>
          </cell>
        </row>
        <row r="5378">
          <cell r="A5378" t="str">
            <v>MIUPL0031</v>
          </cell>
          <cell r="B5378" t="str">
            <v>MIUPL0031</v>
          </cell>
          <cell r="C5378" t="str">
            <v>Russélia (Nome popular), Russelia equisetiformis (Nome científico)</v>
          </cell>
          <cell r="D5378" t="str">
            <v>un</v>
          </cell>
          <cell r="E5378">
            <v>3</v>
          </cell>
        </row>
        <row r="5379">
          <cell r="A5379" t="str">
            <v>MIUPL0032</v>
          </cell>
          <cell r="B5379" t="str">
            <v>MIUPL0032</v>
          </cell>
          <cell r="C5379" t="str">
            <v>Ruélia (Nome popular), Ruellia coerulea (Nome científico)</v>
          </cell>
          <cell r="D5379" t="str">
            <v>un</v>
          </cell>
          <cell r="E5379">
            <v>3</v>
          </cell>
        </row>
        <row r="5380">
          <cell r="A5380" t="str">
            <v>MIUPL0033</v>
          </cell>
          <cell r="B5380" t="str">
            <v>MIUPL0033</v>
          </cell>
          <cell r="C5380" t="str">
            <v>Chanana (Nome popular), Turnera ulmifolia (Nome científico)</v>
          </cell>
          <cell r="D5380" t="str">
            <v>un</v>
          </cell>
          <cell r="E5380">
            <v>35.42</v>
          </cell>
        </row>
        <row r="5381">
          <cell r="A5381" t="str">
            <v>MIUPL0034</v>
          </cell>
          <cell r="B5381" t="str">
            <v>MIUPL0034</v>
          </cell>
          <cell r="C5381" t="str">
            <v>Cambará (Nome popular), Lantana camara (Nome científico)</v>
          </cell>
          <cell r="D5381" t="str">
            <v>un</v>
          </cell>
          <cell r="E5381">
            <v>16.98</v>
          </cell>
        </row>
        <row r="5382">
          <cell r="A5382" t="str">
            <v>MIUPL0035</v>
          </cell>
          <cell r="B5382" t="str">
            <v>MIUPL0035</v>
          </cell>
          <cell r="C5382" t="str">
            <v>Bela Emília (Nome popular), Plumbago auriculata (Nome científico)</v>
          </cell>
          <cell r="D5382" t="str">
            <v>un</v>
          </cell>
          <cell r="E5382">
            <v>3.96</v>
          </cell>
        </row>
        <row r="5383">
          <cell r="A5383" t="str">
            <v>MIUPL0036</v>
          </cell>
          <cell r="B5383" t="str">
            <v>MIUPL0036</v>
          </cell>
          <cell r="C5383" t="str">
            <v>Alamanda roxa (Nome popular), Allamanda blanchetti (Nome científico)</v>
          </cell>
          <cell r="D5383" t="str">
            <v>un</v>
          </cell>
          <cell r="E5383">
            <v>33</v>
          </cell>
        </row>
        <row r="5384">
          <cell r="A5384" t="str">
            <v>MIUPL0037</v>
          </cell>
          <cell r="B5384" t="str">
            <v>MIUPL0037</v>
          </cell>
          <cell r="C5384" t="str">
            <v>Alamanda amarela (Nome popular), Allamanda laevis Markgr. (Nome científico)</v>
          </cell>
          <cell r="D5384" t="str">
            <v>un</v>
          </cell>
          <cell r="E5384">
            <v>33</v>
          </cell>
        </row>
        <row r="5385">
          <cell r="A5385" t="str">
            <v>MIUPL0038</v>
          </cell>
          <cell r="B5385" t="str">
            <v>MIUPL0038</v>
          </cell>
          <cell r="C5385" t="str">
            <v>Alamanda vermelha (Nome popular), Allamanda blanchetti (Nome científico)</v>
          </cell>
          <cell r="D5385" t="str">
            <v>un</v>
          </cell>
          <cell r="E5385">
            <v>26.5</v>
          </cell>
        </row>
        <row r="5386">
          <cell r="A5386" t="str">
            <v>MIUPL0039</v>
          </cell>
          <cell r="B5386" t="str">
            <v>MIUPL0039</v>
          </cell>
          <cell r="C5386" t="str">
            <v>Reseda amarelo (Nome popular), Galphinia brasilienses (Nome científico)</v>
          </cell>
          <cell r="D5386" t="str">
            <v>un</v>
          </cell>
          <cell r="E5386">
            <v>66</v>
          </cell>
        </row>
        <row r="5387">
          <cell r="A5387" t="str">
            <v>MIUPL0040</v>
          </cell>
          <cell r="B5387" t="str">
            <v>MIUPL0040</v>
          </cell>
          <cell r="C5387" t="str">
            <v>Manaca de Jardim (Nome popular), Brunfelsia umiflora (Nome científico)</v>
          </cell>
          <cell r="D5387" t="str">
            <v>un</v>
          </cell>
          <cell r="E5387">
            <v>45</v>
          </cell>
        </row>
        <row r="5388">
          <cell r="A5388" t="str">
            <v>MIUPL0041</v>
          </cell>
          <cell r="B5388" t="str">
            <v>MIUPL0041</v>
          </cell>
          <cell r="C5388" t="str">
            <v>Jasmim Manga (Nome popular), Plumeria rubra (Nome científico)</v>
          </cell>
          <cell r="D5388" t="str">
            <v>un</v>
          </cell>
          <cell r="E5388">
            <v>125</v>
          </cell>
        </row>
        <row r="5389">
          <cell r="A5389" t="str">
            <v>MIUPL0042</v>
          </cell>
          <cell r="B5389" t="str">
            <v>MIUPL0042</v>
          </cell>
          <cell r="C5389" t="str">
            <v>Caliandra (Nome popular), Calliandra dysantha (Nome científico)</v>
          </cell>
          <cell r="D5389" t="str">
            <v>un</v>
          </cell>
          <cell r="E5389">
            <v>25</v>
          </cell>
        </row>
        <row r="5390">
          <cell r="A5390" t="str">
            <v>MIUPL0043</v>
          </cell>
          <cell r="B5390" t="str">
            <v>MIUPL0043</v>
          </cell>
          <cell r="C5390" t="str">
            <v>Escova de garrafa (Nome popular), Callistemon ssp (Nome científico)</v>
          </cell>
          <cell r="D5390" t="str">
            <v>un</v>
          </cell>
          <cell r="E5390">
            <v>33</v>
          </cell>
        </row>
        <row r="5391">
          <cell r="A5391" t="str">
            <v>MIUPL0045</v>
          </cell>
          <cell r="B5391" t="str">
            <v>MIUPL0045</v>
          </cell>
          <cell r="C5391" t="str">
            <v>Palmeira Guariroba (Nome popular), Syagrus oleracea (Nome científico)</v>
          </cell>
          <cell r="D5391" t="str">
            <v>un</v>
          </cell>
          <cell r="E5391">
            <v>150</v>
          </cell>
        </row>
        <row r="5392">
          <cell r="A5392" t="str">
            <v>MIUPL0046</v>
          </cell>
          <cell r="B5392" t="str">
            <v>MIUPL0046</v>
          </cell>
          <cell r="C5392" t="str">
            <v>Butiá (Nome popular), Butia capitata (Nome científico)</v>
          </cell>
          <cell r="D5392" t="str">
            <v>un</v>
          </cell>
          <cell r="E5392">
            <v>500</v>
          </cell>
        </row>
        <row r="5393">
          <cell r="A5393" t="str">
            <v>MIUPL0047</v>
          </cell>
          <cell r="B5393" t="str">
            <v>MIUPL0047</v>
          </cell>
          <cell r="C5393" t="str">
            <v>Bacuri (Nome popular), Scheelea phalerata (Nome científico)</v>
          </cell>
          <cell r="D5393" t="str">
            <v>un</v>
          </cell>
          <cell r="E5393">
            <v>200</v>
          </cell>
        </row>
        <row r="5394">
          <cell r="A5394" t="str">
            <v>MIUPL0048</v>
          </cell>
          <cell r="B5394" t="str">
            <v>MIUPL0048</v>
          </cell>
          <cell r="C5394" t="str">
            <v>Macaubeira, macaíba, boicaiuva, macaúba, coco-de-catarro, coco-baboso (nome popular), acrocomia aculeata (nome cientifico)</v>
          </cell>
          <cell r="D5394" t="str">
            <v>un</v>
          </cell>
          <cell r="E5394">
            <v>100</v>
          </cell>
        </row>
        <row r="5395">
          <cell r="A5395" t="str">
            <v>MIUPL0049</v>
          </cell>
          <cell r="B5395" t="str">
            <v>MIUPL0049</v>
          </cell>
          <cell r="C5395" t="str">
            <v>Guavira (Nome popular), Camponesia (Nome científico)</v>
          </cell>
          <cell r="D5395" t="str">
            <v>un</v>
          </cell>
          <cell r="E5395">
            <v>20</v>
          </cell>
        </row>
        <row r="5396">
          <cell r="A5396" t="str">
            <v>MIUPL0050</v>
          </cell>
          <cell r="B5396" t="str">
            <v>MIUPL0050</v>
          </cell>
          <cell r="C5396" t="str">
            <v>Guaimbe (Nome popular), Philodendron bipinnatifidum (Nome científico)</v>
          </cell>
          <cell r="D5396" t="str">
            <v>un</v>
          </cell>
          <cell r="E5396">
            <v>60</v>
          </cell>
        </row>
        <row r="5397">
          <cell r="A5397" t="str">
            <v>MIUPL0051</v>
          </cell>
          <cell r="B5397" t="str">
            <v>MIUPL0051</v>
          </cell>
          <cell r="C5397" t="str">
            <v>Embaubas (Nome popular), Crecopia sp (Nome científico)</v>
          </cell>
          <cell r="D5397" t="str">
            <v>un</v>
          </cell>
          <cell r="E5397">
            <v>26.5</v>
          </cell>
        </row>
        <row r="5398">
          <cell r="A5398" t="str">
            <v>MIUPL0052</v>
          </cell>
          <cell r="B5398" t="str">
            <v>MIUPL0052</v>
          </cell>
          <cell r="C5398" t="str">
            <v>Palmeira Imperial</v>
          </cell>
          <cell r="D5398" t="str">
            <v>un</v>
          </cell>
          <cell r="E5398">
            <v>92.4</v>
          </cell>
        </row>
        <row r="5399">
          <cell r="A5399" t="str">
            <v>MIUPL0054</v>
          </cell>
          <cell r="B5399" t="str">
            <v>MIUPL0054</v>
          </cell>
          <cell r="C5399" t="str">
            <v>Palmeira Jerivá (Nome popular), Syagrus romanzoffiana (Nome científico)</v>
          </cell>
          <cell r="D5399" t="str">
            <v>un</v>
          </cell>
          <cell r="E5399">
            <v>150</v>
          </cell>
        </row>
        <row r="5400">
          <cell r="A5400" t="str">
            <v>MIUPL0055</v>
          </cell>
          <cell r="B5400" t="str">
            <v>MIUPL0055</v>
          </cell>
          <cell r="C5400" t="str">
            <v>Embaubas (Nome popular), Crecopia sp (Nome científico)</v>
          </cell>
          <cell r="D5400" t="str">
            <v>un</v>
          </cell>
          <cell r="E5400">
            <v>26.5</v>
          </cell>
        </row>
        <row r="5401">
          <cell r="A5401" t="str">
            <v>MIUS0001</v>
          </cell>
          <cell r="B5401" t="str">
            <v>MIUS0001</v>
          </cell>
          <cell r="C5401" t="str">
            <v>Massa termoplástica para extrusão</v>
          </cell>
          <cell r="D5401" t="str">
            <v>kg</v>
          </cell>
          <cell r="E5401">
            <v>15.58</v>
          </cell>
        </row>
        <row r="5402">
          <cell r="A5402" t="str">
            <v>MIUS00012</v>
          </cell>
          <cell r="B5402" t="str">
            <v>MIUS00012</v>
          </cell>
          <cell r="C5402" t="str">
            <v>Delimitador de trafego flexivel com duas faixas reflexivas D=20cm e H=80cm com chumbador. (SICRO M0049)</v>
          </cell>
          <cell r="D5402" t="str">
            <v>un</v>
          </cell>
          <cell r="E5402">
            <v>192.14</v>
          </cell>
        </row>
        <row r="5403">
          <cell r="A5403" t="str">
            <v>MIUS00013</v>
          </cell>
          <cell r="B5403" t="str">
            <v>MIUS00013</v>
          </cell>
          <cell r="C5403" t="str">
            <v>Microesferas refletivas de vidro tipo II-C (Ref.: SICRO M2045)</v>
          </cell>
          <cell r="D5403" t="str">
            <v>Kg</v>
          </cell>
          <cell r="E5403">
            <v>9.34</v>
          </cell>
        </row>
        <row r="5404">
          <cell r="A5404" t="str">
            <v>MIUS00014</v>
          </cell>
          <cell r="B5404" t="str">
            <v>MIUS00014</v>
          </cell>
          <cell r="C5404" t="str">
            <v>Tinta à base de resina acrílica emulsionada em água para pré-marcação viária (Ref.: SICRO M2044)</v>
          </cell>
          <cell r="D5404" t="str">
            <v>l</v>
          </cell>
          <cell r="E5404">
            <v>21.44</v>
          </cell>
        </row>
        <row r="5405">
          <cell r="A5405" t="str">
            <v>MIUS00015</v>
          </cell>
          <cell r="B5405" t="str">
            <v>MIUS00015</v>
          </cell>
          <cell r="C5405" t="str">
            <v>Tinta plástica à base de resina metacrílica aplicada a frio por dispersão ou extrusão (Ref.: SICRO M1577)</v>
          </cell>
          <cell r="D5405" t="str">
            <v>Kg</v>
          </cell>
          <cell r="E5405">
            <v>44.03</v>
          </cell>
        </row>
        <row r="5406">
          <cell r="A5406" t="str">
            <v>MIUS00016</v>
          </cell>
          <cell r="B5406" t="str">
            <v>MIUS00016</v>
          </cell>
          <cell r="C5406" t="str">
            <v>Coluna de aço, cônica continua tipo I para ate 4 (quatro) braços projetados capazes de sustentar, cada um, semáforo e placa de 3m2 (três metros quadrados); coluna galvanizada a fogo; altura útil total de 5,00m (cinco metros); diâmetro na base igual a 187mm (cento e oitenta e sete milímetros); conforme especificado em memorial descritivo. Fornecimento (REF SCO-RIO ST 64.05.0600)</v>
          </cell>
          <cell r="D5406" t="str">
            <v>un</v>
          </cell>
          <cell r="E5406">
            <v>4105.66</v>
          </cell>
        </row>
        <row r="5407">
          <cell r="A5407" t="str">
            <v>MIUS00017</v>
          </cell>
          <cell r="B5407" t="str">
            <v>MIUS00017</v>
          </cell>
          <cell r="C5407" t="str">
            <v>Braço projetado de aço para sustentação de semáforo e placa ate 3m2 (três metros quadrados), galvanizado a fogo; para fixação em coluna cônico continua tipo I, projeção de 4,70m (quatro metros e setenta centímetros); diâmetro junto a flange de 123mm (cento e vinte e três milímetros); conforme especificação SCO-RIO. Fornecimento (REF ST 64.05.0750)</v>
          </cell>
          <cell r="D5407" t="str">
            <v>un</v>
          </cell>
          <cell r="E5407">
            <v>2874.97</v>
          </cell>
        </row>
        <row r="5408">
          <cell r="A5408" t="str">
            <v>MIUS00018</v>
          </cell>
          <cell r="B5408" t="str">
            <v>MIUS00018</v>
          </cell>
          <cell r="C5408" t="str">
            <v>Fornecimento de grupo focal veicular tipo “i”, 200x200x200 mm, em policarbonato, com módulos de leds de lente de Fresnel, inclusive suportes e cobre-foco, para coluna padrão SEMCO</v>
          </cell>
          <cell r="D5408" t="str">
            <v>un</v>
          </cell>
          <cell r="E5408">
            <v>4276.8</v>
          </cell>
        </row>
        <row r="5409">
          <cell r="A5409" t="str">
            <v>MIUS00019</v>
          </cell>
          <cell r="B5409" t="str">
            <v>MIUS00019</v>
          </cell>
          <cell r="C5409" t="str">
            <v>Anteparo solar antiofuscante tipo "I" 200 x 200 x 200 MM.</v>
          </cell>
          <cell r="D5409" t="str">
            <v>un</v>
          </cell>
          <cell r="E5409">
            <v>633.6</v>
          </cell>
        </row>
        <row r="5410">
          <cell r="A5410" t="str">
            <v>MIUS0002</v>
          </cell>
          <cell r="B5410" t="str">
            <v>MIUS0002</v>
          </cell>
          <cell r="C5410" t="str">
            <v>Termoplástico pré-formado</v>
          </cell>
          <cell r="D5410" t="str">
            <v>m²</v>
          </cell>
          <cell r="E5410">
            <v>442.2</v>
          </cell>
        </row>
        <row r="5411">
          <cell r="A5411" t="str">
            <v>MIUS00020</v>
          </cell>
          <cell r="B5411" t="str">
            <v>MIUS00020</v>
          </cell>
          <cell r="C5411" t="str">
            <v>Bloco semafórico repetidor com 3 (três) módulos focais de 200mm de diâmetro a led, cobre-focos, anteparo borrachas de vedação e suportes de fixação, conforme especificado no memorial descritivo. (REF SCO-RIO ST  59.05.0550)</v>
          </cell>
          <cell r="D5411" t="str">
            <v>un</v>
          </cell>
          <cell r="E5411">
            <v>3762</v>
          </cell>
        </row>
        <row r="5412">
          <cell r="A5412" t="str">
            <v>MIUS00021</v>
          </cell>
          <cell r="B5412" t="str">
            <v>MIUS00021</v>
          </cell>
          <cell r="C5412" t="str">
            <v>Fornecimento de grupo focal para pedestre, com foco contador regressivo 200 mm e foco boneco interativo 200 mm, em policarbonato, com módulos de leds de lente de Fresnel, abraçadeira inclusa, com cronômetro regressivo, para coluna padrão SEMCO. - cotação AGETRAN/CG</v>
          </cell>
          <cell r="D5412" t="str">
            <v>un</v>
          </cell>
          <cell r="E5412">
            <v>2484.2399999999998</v>
          </cell>
        </row>
        <row r="5413">
          <cell r="A5413" t="str">
            <v>MIUS00022</v>
          </cell>
          <cell r="B5413" t="str">
            <v>MIUS00022</v>
          </cell>
          <cell r="C5413" t="str">
            <v>Fornecimento de controlador de tráfego eletrônico, com gabinete em alumínio, 8 fases, para até 8 botoeiras, para operação de controle de tráfego em tempo real, com conexão de fibra óptica</v>
          </cell>
          <cell r="D5413" t="str">
            <v>un</v>
          </cell>
          <cell r="E5413">
            <v>52602</v>
          </cell>
        </row>
        <row r="5414">
          <cell r="A5414" t="str">
            <v>MIUS00023</v>
          </cell>
          <cell r="B5414" t="str">
            <v>MIUS00023</v>
          </cell>
          <cell r="C5414" t="str">
            <v>Fornecimento de conjunto de botoeira e porta-botoeira para pedestre, com sinal sonoro para travessia de deficientes visuais, para coluna padrão SEMCO, que atenda à resolução 704/2017 do CONTRAN - cotação AGETRAN/CG</v>
          </cell>
          <cell r="D5414" t="str">
            <v>un</v>
          </cell>
          <cell r="E5414">
            <v>3960</v>
          </cell>
        </row>
        <row r="5415">
          <cell r="A5415" t="str">
            <v>MIUS00024</v>
          </cell>
          <cell r="B5415" t="str">
            <v>MIUS00024</v>
          </cell>
          <cell r="C5415" t="str">
            <v>Adesivo de contato a base de policloroprene, Brascoplast 888, com15 kg, Brascola ou similar (Ref. SCO MAT002050)</v>
          </cell>
          <cell r="D5415" t="str">
            <v>ba</v>
          </cell>
          <cell r="E5415">
            <v>594.57000000000005</v>
          </cell>
        </row>
        <row r="5416">
          <cell r="A5416" t="str">
            <v>MIUS00025</v>
          </cell>
          <cell r="B5416" t="str">
            <v>MIUS00025</v>
          </cell>
          <cell r="C5416" t="str">
            <v>Aplicação de símbolos de laminado elastoplastico entre 150 e 500 m2 (Ref. SCO MAT005200)</v>
          </cell>
          <cell r="D5416" t="str">
            <v>m²</v>
          </cell>
          <cell r="E5416">
            <v>67.27</v>
          </cell>
        </row>
        <row r="5417">
          <cell r="A5417" t="str">
            <v>MIUS00026</v>
          </cell>
          <cell r="B5417" t="str">
            <v>MIUS00026</v>
          </cell>
          <cell r="C5417" t="str">
            <v>Símbolo em laminado elastoplastico, com espessura de 1,5 mm, em cores, com micro esferas de vidro, sendo seu fornecimento de 150 a 500m2 ( Ref. SCO MAT125150)</v>
          </cell>
          <cell r="D5417" t="str">
            <v>m²</v>
          </cell>
          <cell r="E5417">
            <v>343.32</v>
          </cell>
        </row>
        <row r="5418">
          <cell r="A5418" t="str">
            <v>MIUS00027</v>
          </cell>
          <cell r="B5418" t="str">
            <v>MIUS00027</v>
          </cell>
          <cell r="C5418" t="str">
            <v>Fita plastica zebrada para demarcação de areas, largura=7cm, sem adesivo</v>
          </cell>
          <cell r="D5418" t="str">
            <v>m</v>
          </cell>
          <cell r="E5418">
            <v>0.27</v>
          </cell>
        </row>
        <row r="5419">
          <cell r="A5419" t="str">
            <v>MIUS00028</v>
          </cell>
          <cell r="B5419" t="str">
            <v>MIUS00028</v>
          </cell>
          <cell r="C5419" t="str">
            <v>Lombada Portatil (sonorizador movel) - (0,25 x 2,6)m, ref CONTRAN</v>
          </cell>
          <cell r="D5419" t="str">
            <v>un</v>
          </cell>
          <cell r="E5419">
            <v>2626.8</v>
          </cell>
        </row>
        <row r="5420">
          <cell r="A5420" t="str">
            <v>MIUS00029</v>
          </cell>
          <cell r="B5420" t="str">
            <v>MIUS00029</v>
          </cell>
          <cell r="C5420" t="str">
            <v>Cavalete de sinalização - plástico dobrável - altura 110 cm</v>
          </cell>
          <cell r="D5420" t="str">
            <v>un</v>
          </cell>
          <cell r="E5420">
            <v>651.38</v>
          </cell>
        </row>
        <row r="5421">
          <cell r="A5421" t="str">
            <v>MIUS0003</v>
          </cell>
          <cell r="B5421" t="str">
            <v>MIUS0003</v>
          </cell>
          <cell r="C5421" t="str">
            <v>Braço projetado de aço para sustentação de semaforo e placa ate 3m²(tres metros quadrados), galvanizado a fogo; para fixação em coluna conico continua tipo I, projeção de 4,70m (quatro metros e setenta centimetros); diametro junto a flange de 123mm (cento e vinte e tres milimetros); conforme especificação da SCO-Rio ST 65.05.0750</v>
          </cell>
          <cell r="D5421" t="str">
            <v>un</v>
          </cell>
          <cell r="E5421">
            <v>2874.97</v>
          </cell>
        </row>
        <row r="5422">
          <cell r="A5422" t="str">
            <v>MIUS00030</v>
          </cell>
          <cell r="B5422" t="str">
            <v>MIUS00030</v>
          </cell>
          <cell r="C5422" t="str">
            <v>Massa termoplástica para aspersão (ref SICRO M2040)</v>
          </cell>
          <cell r="D5422" t="str">
            <v>Kg</v>
          </cell>
          <cell r="E5422">
            <v>11.12</v>
          </cell>
        </row>
        <row r="5423">
          <cell r="A5423" t="str">
            <v>MIUS00031</v>
          </cell>
          <cell r="B5423" t="str">
            <v>MIUS00031</v>
          </cell>
          <cell r="C5423" t="str">
            <v>Adesivo de contato para laminado elastoplástico (Ref SICRO M0032)</v>
          </cell>
          <cell r="D5423" t="str">
            <v>Kg</v>
          </cell>
          <cell r="E5423">
            <v>34.78</v>
          </cell>
        </row>
        <row r="5424">
          <cell r="A5424" t="str">
            <v>MIUS00032</v>
          </cell>
          <cell r="B5424" t="str">
            <v>MIUS00032</v>
          </cell>
          <cell r="C5424" t="str">
            <v>Laminado elastoplástico - E = 1,5 mm (Ref SICRO M0521)</v>
          </cell>
          <cell r="D5424" t="str">
            <v>m²</v>
          </cell>
          <cell r="E5424">
            <v>278</v>
          </cell>
        </row>
        <row r="5425">
          <cell r="A5425" t="str">
            <v>MIUS00033</v>
          </cell>
          <cell r="B5425" t="str">
            <v>MIUS00033</v>
          </cell>
          <cell r="C5425" t="str">
            <v>Película retrorrefletiva tipo I (SICRO M3235)</v>
          </cell>
          <cell r="D5425" t="str">
            <v>m²</v>
          </cell>
          <cell r="E5425">
            <v>139.71</v>
          </cell>
        </row>
        <row r="5426">
          <cell r="A5426" t="str">
            <v>MIUS00034</v>
          </cell>
          <cell r="B5426" t="str">
            <v>MIUS00034</v>
          </cell>
          <cell r="C5426" t="str">
            <v>Película retrorrefletiva tipo III (Sicro M3237)</v>
          </cell>
          <cell r="D5426" t="str">
            <v>m²</v>
          </cell>
          <cell r="E5426">
            <v>230.88</v>
          </cell>
        </row>
        <row r="5427">
          <cell r="A5427" t="str">
            <v>MIUS0004</v>
          </cell>
          <cell r="B5427" t="str">
            <v>MIUS0004</v>
          </cell>
          <cell r="C5427" t="str">
            <v>Poste de aço galvanizado, por imersao a quente (NBR6323), coluna com diametro externo de 50,8mm(2"), espessura 2,75mm, comprimento de 3500mm - REF SCO-RIO ST 64.05.0400</v>
          </cell>
          <cell r="D5427" t="str">
            <v>un</v>
          </cell>
          <cell r="E5427">
            <v>392.33</v>
          </cell>
        </row>
        <row r="5428">
          <cell r="A5428" t="str">
            <v>MIUS0005</v>
          </cell>
          <cell r="B5428" t="str">
            <v>MIUS0005</v>
          </cell>
          <cell r="C5428" t="str">
            <v>Placa de sinalização de aluminio, espessura 1,5mm, com fundo,simbolos etarjas em pelicula refletiva com esferas inclusas tipo I-A da NBR 14644(GT/GT), inclusive elementos de fixação,conforme especificação AGETRAN/PMCG - fornecimento (REF. SCO ST 70.05.0200)</v>
          </cell>
          <cell r="D5428" t="str">
            <v>m²</v>
          </cell>
          <cell r="E5428">
            <v>765.6</v>
          </cell>
        </row>
        <row r="5429">
          <cell r="A5429" t="str">
            <v>MIUS0006</v>
          </cell>
          <cell r="B5429" t="str">
            <v>MIUS0006</v>
          </cell>
          <cell r="C5429" t="str">
            <v>Pelicula retrorrefletiva tipo III + SI - ref M3236 - SICRO</v>
          </cell>
          <cell r="D5429" t="str">
            <v>m²</v>
          </cell>
          <cell r="E5429">
            <v>384.5</v>
          </cell>
        </row>
        <row r="5430">
          <cell r="A5430" t="str">
            <v>MIUS0007</v>
          </cell>
          <cell r="B5430" t="str">
            <v>MIUS0007</v>
          </cell>
          <cell r="C5430" t="str">
            <v>Cavalete em polietileno zebrado com faixa refletiva - REF SICRO M0771</v>
          </cell>
          <cell r="D5430" t="str">
            <v>un</v>
          </cell>
          <cell r="E5430">
            <v>347.62</v>
          </cell>
        </row>
        <row r="5431">
          <cell r="A5431" t="str">
            <v>MIUS0008</v>
          </cell>
          <cell r="B5431" t="str">
            <v>MIUS0008</v>
          </cell>
          <cell r="C5431" t="str">
            <v>Sinalizador a LED com bateria - REF SICRO M0767</v>
          </cell>
          <cell r="D5431" t="str">
            <v>un</v>
          </cell>
          <cell r="E5431">
            <v>198.14</v>
          </cell>
        </row>
        <row r="5432">
          <cell r="A5432" t="str">
            <v>MIUS0009</v>
          </cell>
          <cell r="B5432" t="str">
            <v>MIUS0009</v>
          </cell>
          <cell r="C5432" t="str">
            <v>Conjunto de cantoneiras e parafusos galvanizados para fixação de placas (REF SICRO M0789)</v>
          </cell>
          <cell r="D5432" t="str">
            <v>kg</v>
          </cell>
          <cell r="E5432">
            <v>24.39</v>
          </cell>
        </row>
        <row r="5433">
          <cell r="A5433" t="str">
            <v>MIUS0010</v>
          </cell>
          <cell r="B5433" t="str">
            <v>MIUS0010</v>
          </cell>
          <cell r="C5433" t="str">
            <v>Suporte em aço carbono galvanizado perfil "C" (REF SICRO M0787)</v>
          </cell>
          <cell r="D5433" t="str">
            <v>kg</v>
          </cell>
          <cell r="E5433">
            <v>29.22</v>
          </cell>
        </row>
        <row r="5434">
          <cell r="A5434" t="str">
            <v>MIUS0011</v>
          </cell>
          <cell r="B5434" t="str">
            <v>MIUS0011</v>
          </cell>
          <cell r="C5434" t="str">
            <v>Placa de sinalização modulada de alumínio, espessura 2mm, com fundo, símbolos e tarjas em película refletiva com esferas encapsuladas tipo II da NBR14644, inclusive elementos de fixação, conforme especificação AGETRAN/PMCG-Fornecimento. (REF SCO-RIO ST 70.05.0300)</v>
          </cell>
          <cell r="D5434" t="str">
            <v>m²</v>
          </cell>
          <cell r="E5434">
            <v>963.78</v>
          </cell>
        </row>
        <row r="5435">
          <cell r="A5435" t="str">
            <v>MIUSD0005</v>
          </cell>
          <cell r="B5435" t="str">
            <v>MIUSD0005</v>
          </cell>
          <cell r="C5435" t="str">
            <v>GRAMA MATO GROSSO</v>
          </cell>
          <cell r="D5435" t="str">
            <v>m²</v>
          </cell>
          <cell r="E5435">
            <v>9</v>
          </cell>
        </row>
        <row r="5436">
          <cell r="A5436" t="str">
            <v>PD00001</v>
          </cell>
          <cell r="B5436" t="str">
            <v>PD00001</v>
          </cell>
          <cell r="C5436" t="str">
            <v>Projeto de desapropriação ***DESATIVADO***</v>
          </cell>
          <cell r="D5436" t="str">
            <v>un</v>
          </cell>
          <cell r="E5436">
            <v>0</v>
          </cell>
        </row>
        <row r="5437">
          <cell r="A5437" t="str">
            <v>PHGE001</v>
          </cell>
          <cell r="B5437" t="str">
            <v>PHGE001</v>
          </cell>
          <cell r="C5437" t="str">
            <v>ALUGUEL CONTAINER/ESCRIT INCL INST ELET LARG=2.20 COMP=6.20m ALT=2.50M CHAPA ACO C/NERV TRAPEZ FORRO C/ISOL TERMO/ACUSTICO CHASSIS REFORC PISO COMPENS NAVAL EXC TRANSP/CARGA/DESCARGA</v>
          </cell>
          <cell r="D5437" t="str">
            <v>mês</v>
          </cell>
          <cell r="E5437">
            <v>2760</v>
          </cell>
        </row>
        <row r="5438">
          <cell r="A5438" t="str">
            <v>PHGE002</v>
          </cell>
          <cell r="B5438" t="str">
            <v>PHGE002</v>
          </cell>
          <cell r="C5438" t="str">
            <v>VEÍCULO LEVE 53W (chi) (REF. DNIT CONS E8889)</v>
          </cell>
          <cell r="D5438" t="str">
            <v>h</v>
          </cell>
          <cell r="E5438">
            <v>6.13</v>
          </cell>
        </row>
        <row r="5439">
          <cell r="A5439" t="str">
            <v>PHGE003</v>
          </cell>
          <cell r="B5439" t="str">
            <v>PHGE003</v>
          </cell>
          <cell r="C5439" t="str">
            <v>VEÍCULO LEVE 53W (chp) (REF. DNIT CONS E8889)</v>
          </cell>
          <cell r="D5439" t="str">
            <v>h</v>
          </cell>
          <cell r="E5439">
            <v>30.38</v>
          </cell>
        </row>
        <row r="5440">
          <cell r="A5440" t="str">
            <v>PHGE004</v>
          </cell>
          <cell r="B5440" t="str">
            <v>PHGE004</v>
          </cell>
          <cell r="C5440" t="str">
            <v>LIMPEZA DE SUPERFÍCIES COM JATO DE AR COMPRIMIDO (REF. SCO SC 34.15.0200)</v>
          </cell>
          <cell r="D5440" t="str">
            <v>m²</v>
          </cell>
          <cell r="E5440">
            <v>13.97</v>
          </cell>
        </row>
        <row r="5441">
          <cell r="A5441" t="str">
            <v>PHGE005</v>
          </cell>
          <cell r="B5441" t="str">
            <v>PHGE005</v>
          </cell>
          <cell r="C5441" t="str">
            <v>CONCRETO BETUMINOSO USINADO A QUENTE (CBUQ) PARA PAVIMENTAÇÃO ASFALTICA. PADRÃO DNIT. FAIXA C. COM CAP 50/70 - AQUISICAO POSTO USINA (SINAPI 1518)</v>
          </cell>
          <cell r="D5441" t="str">
            <v>t</v>
          </cell>
          <cell r="E5441">
            <v>620</v>
          </cell>
        </row>
        <row r="5442">
          <cell r="A5442" t="str">
            <v>PHGE006</v>
          </cell>
          <cell r="B5442" t="str">
            <v>PHGE006</v>
          </cell>
          <cell r="C5442" t="str">
            <v>CORREÇÃO DE DEFEITOS COM MISTURA BETUMINOSA, INCLUSIVE PINTURA DE LIGAÇÃO (25% da área, com e=1cm) (REF SICRO 4915703)</v>
          </cell>
          <cell r="D5442" t="str">
            <v>m³</v>
          </cell>
          <cell r="E5442">
            <v>97.43</v>
          </cell>
        </row>
        <row r="5443">
          <cell r="A5443" t="str">
            <v>PHGE007</v>
          </cell>
          <cell r="B5443" t="str">
            <v>PHGE007</v>
          </cell>
          <cell r="C5443" t="str">
            <v>CONSTRUÇÃO DE PAVIMENTO COM APLICAÇÃO DE CONCRETO BETUMINOSO USINADO A QUENTE (CBUQ), CAMADA DE ROLAMENTO, COM ESPESSURA DE 3,0 CM - EXCLUSIVE TRANSPORTE. (Ref SINAPI 95995)</v>
          </cell>
          <cell r="D5443" t="str">
            <v>m³</v>
          </cell>
          <cell r="E5443">
            <v>1703.87</v>
          </cell>
        </row>
        <row r="5444">
          <cell r="A5444" t="str">
            <v>PHGE02</v>
          </cell>
          <cell r="B5444" t="str">
            <v>PHGE02</v>
          </cell>
          <cell r="C5444" t="str">
            <v>MOBILIZAÇÃO/DESMOBILIZAÇÃO DE EQUIPAMENTOS (REF. SCO AD 15.10.0050)</v>
          </cell>
          <cell r="D5444" t="str">
            <v>t</v>
          </cell>
          <cell r="E5444">
            <v>63.15</v>
          </cell>
        </row>
        <row r="5445">
          <cell r="A5445" t="str">
            <v>PIU0003</v>
          </cell>
          <cell r="B5445" t="str">
            <v>PIU0003</v>
          </cell>
          <cell r="C5445" t="str">
            <v>Elaboração de projeto executivo</v>
          </cell>
          <cell r="D5445" t="str">
            <v>h</v>
          </cell>
          <cell r="E5445">
            <v>0</v>
          </cell>
        </row>
        <row r="5446">
          <cell r="A5446" t="str">
            <v>A0000</v>
          </cell>
          <cell r="B5446" t="str">
            <v>A0000</v>
          </cell>
          <cell r="C5446" t="str">
            <v>Chefe de Escritório (Ref. Sicro P8038)</v>
          </cell>
          <cell r="D5446" t="str">
            <v>mês</v>
          </cell>
          <cell r="E5446">
            <v>7389.17</v>
          </cell>
        </row>
        <row r="5447">
          <cell r="A5447" t="str">
            <v>A1000</v>
          </cell>
          <cell r="B5447" t="str">
            <v>A1000</v>
          </cell>
          <cell r="C5447" t="str">
            <v>Secretária (Ref. Sicro P8135)</v>
          </cell>
          <cell r="D5447" t="str">
            <v>mês</v>
          </cell>
          <cell r="E5447">
            <v>3847.16</v>
          </cell>
        </row>
        <row r="5448">
          <cell r="A5448" t="str">
            <v>A2100</v>
          </cell>
          <cell r="B5448" t="str">
            <v>A2100</v>
          </cell>
          <cell r="C5448" t="str">
            <v>Auxiliar de campo (Ref Sicro P8025)</v>
          </cell>
          <cell r="D5448" t="str">
            <v>mês</v>
          </cell>
          <cell r="E5448">
            <v>3554.74</v>
          </cell>
        </row>
        <row r="5449">
          <cell r="A5449" t="str">
            <v>A2101</v>
          </cell>
          <cell r="B5449" t="str">
            <v>A2101</v>
          </cell>
          <cell r="C5449" t="str">
            <v>Auxilliar de laboratório (Ref. Sicro P8027)</v>
          </cell>
          <cell r="D5449" t="str">
            <v>mês</v>
          </cell>
          <cell r="E5449">
            <v>3847.16</v>
          </cell>
        </row>
        <row r="5450">
          <cell r="A5450" t="str">
            <v>A2102</v>
          </cell>
          <cell r="B5450" t="str">
            <v>A2102</v>
          </cell>
          <cell r="C5450" t="str">
            <v>Auxiliar de topografia (Ref. Sicro P8028)</v>
          </cell>
          <cell r="D5450" t="str">
            <v>mês</v>
          </cell>
          <cell r="E5450">
            <v>3594.23</v>
          </cell>
        </row>
        <row r="5451">
          <cell r="A5451" t="str">
            <v>A2200</v>
          </cell>
          <cell r="B5451" t="str">
            <v>A2200</v>
          </cell>
          <cell r="C5451" t="str">
            <v>Motorista (Ref. Sicro P8113)</v>
          </cell>
          <cell r="D5451" t="str">
            <v>mês</v>
          </cell>
          <cell r="E5451">
            <v>4422.55</v>
          </cell>
        </row>
        <row r="5452">
          <cell r="A5452" t="str">
            <v>A3000</v>
          </cell>
          <cell r="B5452" t="str">
            <v>A3000</v>
          </cell>
          <cell r="C5452" t="str">
            <v>Contínuo (Ref. Sicro P8026)</v>
          </cell>
          <cell r="D5452" t="str">
            <v>mês</v>
          </cell>
          <cell r="E5452">
            <v>4031.22</v>
          </cell>
        </row>
        <row r="5453">
          <cell r="A5453" t="str">
            <v>A3100</v>
          </cell>
          <cell r="B5453" t="str">
            <v>A3100</v>
          </cell>
          <cell r="C5453" t="str">
            <v>Servente (Ref. Sicro P9954)</v>
          </cell>
          <cell r="D5453" t="str">
            <v>mês</v>
          </cell>
          <cell r="E5453">
            <v>3799.81</v>
          </cell>
        </row>
        <row r="5454">
          <cell r="A5454" t="str">
            <v>P0000</v>
          </cell>
          <cell r="B5454" t="str">
            <v>P0000</v>
          </cell>
          <cell r="C5454" t="str">
            <v>Coordenador (Ref. Sicro P8061)</v>
          </cell>
          <cell r="D5454" t="str">
            <v>mês</v>
          </cell>
          <cell r="E5454">
            <v>31739.360000000001</v>
          </cell>
        </row>
        <row r="5455">
          <cell r="A5455" t="str">
            <v>P1000</v>
          </cell>
          <cell r="B5455" t="str">
            <v>P1000</v>
          </cell>
          <cell r="C5455" t="str">
            <v>Engenheiro/Profissional sênior (Ref. DNIT P8015)</v>
          </cell>
          <cell r="D5455" t="str">
            <v>mês</v>
          </cell>
          <cell r="E5455">
            <v>25676.84</v>
          </cell>
        </row>
        <row r="5456">
          <cell r="A5456" t="str">
            <v>P1010</v>
          </cell>
          <cell r="B5456" t="str">
            <v>P1010</v>
          </cell>
          <cell r="C5456" t="str">
            <v>Arquiteto/Profissional sênior (Ref. Sicro P8015)</v>
          </cell>
          <cell r="D5456" t="str">
            <v>mês</v>
          </cell>
          <cell r="E5456">
            <v>25676.84</v>
          </cell>
        </row>
        <row r="5457">
          <cell r="A5457" t="str">
            <v>P1100</v>
          </cell>
          <cell r="B5457" t="str">
            <v>P1100</v>
          </cell>
          <cell r="C5457" t="str">
            <v>Engenheiro Civil/Profissional sênior (Ref. DNIT P8015)</v>
          </cell>
          <cell r="D5457" t="str">
            <v>mês</v>
          </cell>
          <cell r="E5457">
            <v>25676.84</v>
          </cell>
        </row>
        <row r="5458">
          <cell r="A5458" t="str">
            <v>P1101</v>
          </cell>
          <cell r="B5458" t="str">
            <v>P1101</v>
          </cell>
          <cell r="C5458" t="str">
            <v>Engenheiro Civil - Hidráulica/Profissional sênior (Ref. DNIT P8015)</v>
          </cell>
          <cell r="D5458" t="str">
            <v>mês</v>
          </cell>
          <cell r="E5458">
            <v>25676.84</v>
          </cell>
        </row>
        <row r="5459">
          <cell r="A5459" t="str">
            <v>P1102</v>
          </cell>
          <cell r="B5459" t="str">
            <v>P1102</v>
          </cell>
          <cell r="C5459" t="str">
            <v>Engenheiro Civil - Estrutura/Profissional sênior (Ref. DNIT P8015)</v>
          </cell>
          <cell r="D5459" t="str">
            <v>mês</v>
          </cell>
          <cell r="E5459">
            <v>25676.84</v>
          </cell>
        </row>
        <row r="5460">
          <cell r="A5460" t="str">
            <v>P1200</v>
          </cell>
          <cell r="B5460" t="str">
            <v>P1200</v>
          </cell>
          <cell r="C5460" t="str">
            <v>Engenheiro Eletricista/Profissional sênior (Ref. DNIT P8015)</v>
          </cell>
          <cell r="D5460" t="str">
            <v>mês</v>
          </cell>
          <cell r="E5460">
            <v>25676.84</v>
          </cell>
        </row>
        <row r="5461">
          <cell r="A5461" t="str">
            <v>P2000</v>
          </cell>
          <cell r="B5461" t="str">
            <v>P2000</v>
          </cell>
          <cell r="C5461" t="str">
            <v>Engenheiro/Profissional pleno (ref. Sicro P8014)</v>
          </cell>
          <cell r="D5461" t="str">
            <v>mês</v>
          </cell>
          <cell r="E5461">
            <v>21186.54</v>
          </cell>
        </row>
        <row r="5462">
          <cell r="A5462" t="str">
            <v>P2010</v>
          </cell>
          <cell r="B5462" t="str">
            <v>P2010</v>
          </cell>
          <cell r="C5462" t="str">
            <v>Engenheiro de segurança do Trabalho (Ref Sicro P9864)</v>
          </cell>
          <cell r="D5462" t="str">
            <v>mês</v>
          </cell>
          <cell r="E5462">
            <v>20084</v>
          </cell>
        </row>
        <row r="5463">
          <cell r="A5463" t="str">
            <v>P3000</v>
          </cell>
          <cell r="B5463" t="str">
            <v>P3000</v>
          </cell>
          <cell r="C5463" t="str">
            <v>Engenheiro/Profissional júnior (Ref. Sicro P8065)</v>
          </cell>
          <cell r="D5463" t="str">
            <v>mês</v>
          </cell>
          <cell r="E5463">
            <v>19694.080000000002</v>
          </cell>
        </row>
        <row r="5464">
          <cell r="A5464" t="str">
            <v>PDE00001</v>
          </cell>
          <cell r="B5464" t="str">
            <v>PDE00001</v>
          </cell>
          <cell r="C5464" t="str">
            <v>Elaboração do projeto de engenharia</v>
          </cell>
          <cell r="D5464" t="str">
            <v>un</v>
          </cell>
          <cell r="E5464">
            <v>0</v>
          </cell>
        </row>
        <row r="5465">
          <cell r="A5465" t="str">
            <v>PDE00002</v>
          </cell>
          <cell r="B5465" t="str">
            <v>PDE00002</v>
          </cell>
          <cell r="C5465" t="str">
            <v>Elaboração do projeto de engenharia</v>
          </cell>
          <cell r="D5465" t="str">
            <v>un</v>
          </cell>
          <cell r="E5465">
            <v>0</v>
          </cell>
        </row>
        <row r="5466">
          <cell r="A5466" t="str">
            <v>PDE00003</v>
          </cell>
          <cell r="B5466" t="str">
            <v>PDE00003</v>
          </cell>
          <cell r="C5466" t="str">
            <v>Elaboração do projeto de engenharia</v>
          </cell>
          <cell r="D5466" t="str">
            <v>un</v>
          </cell>
          <cell r="E5466">
            <v>0</v>
          </cell>
        </row>
        <row r="5467">
          <cell r="A5467" t="str">
            <v>PDE00004</v>
          </cell>
          <cell r="B5467" t="str">
            <v>PDE00004</v>
          </cell>
          <cell r="C5467" t="str">
            <v>Elaboração do projeto de engenharia</v>
          </cell>
          <cell r="D5467" t="str">
            <v>un</v>
          </cell>
          <cell r="E5467">
            <v>0</v>
          </cell>
        </row>
        <row r="5468">
          <cell r="A5468" t="str">
            <v>PDE00005</v>
          </cell>
          <cell r="B5468" t="str">
            <v>PDE00005</v>
          </cell>
          <cell r="C5468" t="str">
            <v>Elaboração do projeto de engenharia</v>
          </cell>
          <cell r="D5468" t="str">
            <v>un</v>
          </cell>
          <cell r="E5468">
            <v>0</v>
          </cell>
        </row>
        <row r="5469">
          <cell r="A5469" t="str">
            <v>PDE00006</v>
          </cell>
          <cell r="B5469" t="str">
            <v>PDE00006</v>
          </cell>
          <cell r="C5469" t="str">
            <v>Elaboração de Projeto de Engenharia</v>
          </cell>
          <cell r="D5469" t="str">
            <v>un</v>
          </cell>
          <cell r="E5469">
            <v>0</v>
          </cell>
        </row>
        <row r="5470">
          <cell r="A5470" t="str">
            <v>PDE00007</v>
          </cell>
          <cell r="B5470" t="str">
            <v>PDE00007</v>
          </cell>
          <cell r="C5470" t="str">
            <v>Elaboração do projeto de engenharia</v>
          </cell>
          <cell r="D5470" t="str">
            <v>un</v>
          </cell>
          <cell r="E5470">
            <v>0</v>
          </cell>
        </row>
        <row r="5471">
          <cell r="A5471" t="str">
            <v>PEDEIU01</v>
          </cell>
          <cell r="B5471" t="str">
            <v>PEDEIU01</v>
          </cell>
          <cell r="C5471" t="str">
            <v>Projeto Executivo</v>
          </cell>
          <cell r="D5471" t="str">
            <v>un</v>
          </cell>
          <cell r="E5471">
            <v>0</v>
          </cell>
        </row>
        <row r="5472">
          <cell r="A5472" t="str">
            <v>PEDEIU02</v>
          </cell>
          <cell r="B5472" t="str">
            <v>PEDEIU02</v>
          </cell>
          <cell r="C5472" t="str">
            <v>Projeto Executivo</v>
          </cell>
          <cell r="D5472" t="str">
            <v>un</v>
          </cell>
          <cell r="E5472">
            <v>0</v>
          </cell>
        </row>
        <row r="5473">
          <cell r="A5473" t="str">
            <v>PEDEIU03</v>
          </cell>
          <cell r="B5473" t="str">
            <v>PEDEIU03</v>
          </cell>
          <cell r="C5473" t="str">
            <v>Projeto Executivo</v>
          </cell>
          <cell r="D5473" t="str">
            <v>un</v>
          </cell>
          <cell r="E5473">
            <v>0</v>
          </cell>
        </row>
        <row r="5474">
          <cell r="A5474" t="str">
            <v>PEDEIU04</v>
          </cell>
          <cell r="B5474" t="str">
            <v>PEDEIU04</v>
          </cell>
          <cell r="C5474" t="str">
            <v>Projeto Executivo</v>
          </cell>
          <cell r="D5474" t="str">
            <v>un</v>
          </cell>
          <cell r="E5474">
            <v>0</v>
          </cell>
        </row>
        <row r="5475">
          <cell r="A5475" t="str">
            <v>PEDEIU05</v>
          </cell>
          <cell r="B5475" t="str">
            <v>PEDEIU05</v>
          </cell>
          <cell r="C5475" t="str">
            <v>Projeto Executivo</v>
          </cell>
          <cell r="D5475" t="str">
            <v>un</v>
          </cell>
          <cell r="E5475">
            <v>0</v>
          </cell>
        </row>
        <row r="5476">
          <cell r="A5476" t="str">
            <v>PEE00001</v>
          </cell>
          <cell r="B5476" t="str">
            <v>PEE00001</v>
          </cell>
          <cell r="C5476" t="str">
            <v>Projeto executivo de engenharia</v>
          </cell>
          <cell r="D5476" t="str">
            <v>un</v>
          </cell>
          <cell r="E5476">
            <v>0</v>
          </cell>
        </row>
        <row r="5477">
          <cell r="A5477" t="str">
            <v>T0000</v>
          </cell>
          <cell r="B5477" t="str">
            <v>T0000</v>
          </cell>
          <cell r="C5477" t="str">
            <v>Técnico especial (Ref. Sicro P8147)</v>
          </cell>
          <cell r="D5477" t="str">
            <v>mês</v>
          </cell>
          <cell r="E5477">
            <v>6528.49</v>
          </cell>
        </row>
        <row r="5478">
          <cell r="A5478" t="str">
            <v>T0100</v>
          </cell>
          <cell r="B5478" t="str">
            <v>T0100</v>
          </cell>
          <cell r="C5478" t="str">
            <v>Técnico especial - Topógrafo (Ref. Sicro P9949)</v>
          </cell>
          <cell r="D5478" t="str">
            <v>mês</v>
          </cell>
          <cell r="E5478">
            <v>5775.45</v>
          </cell>
        </row>
        <row r="5479">
          <cell r="A5479" t="str">
            <v>T0200</v>
          </cell>
          <cell r="B5479" t="str">
            <v>T0200</v>
          </cell>
          <cell r="C5479" t="str">
            <v>Técnico especial - Laboratorista de solo (Ref. DNIT P8098)</v>
          </cell>
          <cell r="D5479" t="str">
            <v>mês</v>
          </cell>
          <cell r="E5479">
            <v>4789.97</v>
          </cell>
        </row>
        <row r="5480">
          <cell r="A5480" t="str">
            <v>T1100</v>
          </cell>
          <cell r="B5480" t="str">
            <v>T1100</v>
          </cell>
          <cell r="C5480" t="str">
            <v>Laboratorista chefe (Ref. Sicro P8098)</v>
          </cell>
          <cell r="D5480" t="str">
            <v>mês</v>
          </cell>
          <cell r="E5480">
            <v>4789.97</v>
          </cell>
        </row>
        <row r="5481">
          <cell r="A5481" t="str">
            <v>T1200</v>
          </cell>
          <cell r="B5481" t="str">
            <v>T1200</v>
          </cell>
          <cell r="C5481" t="str">
            <v>Topógrafo chefe (Ref. DNIT P8013)</v>
          </cell>
          <cell r="D5481" t="str">
            <v>mês</v>
          </cell>
          <cell r="E5481">
            <v>19676.62</v>
          </cell>
        </row>
        <row r="5482">
          <cell r="A5482" t="str">
            <v>T1210</v>
          </cell>
          <cell r="B5482" t="str">
            <v>T1210</v>
          </cell>
          <cell r="C5482" t="str">
            <v>Topógrafo (Ref. DNIT P8163)</v>
          </cell>
          <cell r="D5482" t="str">
            <v>mês</v>
          </cell>
          <cell r="E5482">
            <v>5023.3599999999997</v>
          </cell>
        </row>
        <row r="5483">
          <cell r="A5483" t="str">
            <v>T3000</v>
          </cell>
          <cell r="B5483" t="str">
            <v>T3000</v>
          </cell>
          <cell r="C5483" t="str">
            <v>Técnico Júnior (Ref. Sicro P8159)</v>
          </cell>
          <cell r="D5483" t="str">
            <v>mês</v>
          </cell>
          <cell r="E5483">
            <v>6784.28</v>
          </cell>
        </row>
        <row r="5484">
          <cell r="A5484" t="str">
            <v>T4001</v>
          </cell>
          <cell r="B5484" t="str">
            <v>T4001</v>
          </cell>
          <cell r="C5484" t="str">
            <v>Desenhista (Ref. Sicro P9848)</v>
          </cell>
          <cell r="D5484" t="str">
            <v>mês</v>
          </cell>
          <cell r="E5484">
            <v>5648.51</v>
          </cell>
        </row>
        <row r="5485">
          <cell r="A5485" t="str">
            <v>T4002</v>
          </cell>
          <cell r="B5485" t="str">
            <v>T4002</v>
          </cell>
          <cell r="C5485" t="str">
            <v>Calculista (Ref. Sicro P8013)</v>
          </cell>
          <cell r="D5485" t="str">
            <v>mês</v>
          </cell>
          <cell r="E5485">
            <v>19676.62</v>
          </cell>
        </row>
        <row r="5486">
          <cell r="A5486" t="str">
            <v>T4100</v>
          </cell>
          <cell r="B5486" t="str">
            <v>T4100</v>
          </cell>
          <cell r="C5486" t="str">
            <v>Técnico auxiliar de topografia (Ref. Sicro P8028)</v>
          </cell>
          <cell r="D5486" t="str">
            <v>mês</v>
          </cell>
          <cell r="E5486">
            <v>3594.23</v>
          </cell>
        </row>
        <row r="5487">
          <cell r="A5487" t="str">
            <v>T4200</v>
          </cell>
          <cell r="B5487" t="str">
            <v>T4200</v>
          </cell>
          <cell r="C5487" t="str">
            <v>Técnico auxiliar de laboratorista de solos (Ref. Sicro P8027)</v>
          </cell>
          <cell r="D5487" t="str">
            <v>mês</v>
          </cell>
          <cell r="E5487">
            <v>3847.16</v>
          </cell>
        </row>
        <row r="5488">
          <cell r="A5488" t="str">
            <v>T4300</v>
          </cell>
          <cell r="B5488" t="str">
            <v>T4300</v>
          </cell>
          <cell r="C5488" t="str">
            <v>Técnico auxiliar - Desenhista (Ref. DNIT P8027)</v>
          </cell>
          <cell r="D5488" t="str">
            <v>mês</v>
          </cell>
          <cell r="E5488">
            <v>3847.16</v>
          </cell>
        </row>
        <row r="5489">
          <cell r="A5489" t="str">
            <v>T4400</v>
          </cell>
          <cell r="B5489" t="str">
            <v>T4400</v>
          </cell>
          <cell r="C5489" t="str">
            <v>Técnico Auxiliar (Laboratório de Concreto) (Ref. Sicro P8027)</v>
          </cell>
          <cell r="D5489" t="str">
            <v>mês</v>
          </cell>
          <cell r="E5489">
            <v>3847.16</v>
          </cell>
        </row>
        <row r="5490">
          <cell r="A5490" t="str">
            <v>T4500</v>
          </cell>
          <cell r="B5490" t="str">
            <v>T4500</v>
          </cell>
          <cell r="C5490" t="str">
            <v>Técnico Auxiliar (Laboratorio de Betume) (Ref. Sicro P8027)</v>
          </cell>
          <cell r="D5490" t="str">
            <v>mês</v>
          </cell>
          <cell r="E5490">
            <v>3847.16</v>
          </cell>
        </row>
        <row r="5491">
          <cell r="A5491" t="str">
            <v>MIUC00350</v>
          </cell>
          <cell r="B5491" t="str">
            <v>MIUC00350</v>
          </cell>
          <cell r="C5491" t="str">
            <v>Cruzeta PVC PBA D=50mm</v>
          </cell>
          <cell r="D5491" t="str">
            <v>un</v>
          </cell>
          <cell r="E5491">
            <v>52.43</v>
          </cell>
        </row>
        <row r="5492">
          <cell r="A5492" t="str">
            <v>MIUC00390</v>
          </cell>
          <cell r="B5492" t="str">
            <v>MIUC00390</v>
          </cell>
          <cell r="C5492" t="str">
            <v>Automação do Sistema, Reservatorio/quadro de comando, sistema de radio</v>
          </cell>
          <cell r="D5492" t="str">
            <v>un</v>
          </cell>
          <cell r="E5492">
            <v>4355</v>
          </cell>
        </row>
        <row r="5493">
          <cell r="A5493" t="str">
            <v>MIUC00391</v>
          </cell>
          <cell r="B5493" t="str">
            <v>MIUC00391</v>
          </cell>
          <cell r="C5493" t="str">
            <v>Sistema dosoador de clor automatico, vazão 2m3/h, circuito eletronico,interligado sistema de agua</v>
          </cell>
          <cell r="D5493" t="str">
            <v>un</v>
          </cell>
          <cell r="E5493">
            <v>3659</v>
          </cell>
        </row>
        <row r="5494">
          <cell r="A5494" t="str">
            <v>MIUC00392</v>
          </cell>
          <cell r="B5494" t="str">
            <v>MIUC00392</v>
          </cell>
          <cell r="C5494" t="str">
            <v>Bomba dosadora, type: DLX-MA/AD; L/H: 8-10 // Voltagem: 230/240 V Power //FUSE 1 Ahz: 50/60</v>
          </cell>
          <cell r="D5494" t="str">
            <v>un</v>
          </cell>
          <cell r="E5494">
            <v>6000</v>
          </cell>
        </row>
        <row r="5495">
          <cell r="A5495" t="str">
            <v>MIUC00393</v>
          </cell>
          <cell r="B5495" t="str">
            <v>MIUC00393</v>
          </cell>
          <cell r="C5495" t="str">
            <v>Instalação da chave de partida, boia e clorador - MO</v>
          </cell>
          <cell r="D5495" t="str">
            <v>cj</v>
          </cell>
          <cell r="E5495">
            <v>2340</v>
          </cell>
        </row>
        <row r="5496">
          <cell r="A5496" t="str">
            <v>MIUC00394</v>
          </cell>
          <cell r="B5496" t="str">
            <v>MIUC00394</v>
          </cell>
          <cell r="C5496" t="str">
            <v>Reservatorio metalico elevado tipo taca, coluna seca, capacidade:- 22m3 litros e altura total=12,00 m</v>
          </cell>
          <cell r="D5496" t="str">
            <v>un</v>
          </cell>
          <cell r="E5496">
            <v>47800</v>
          </cell>
        </row>
        <row r="5497">
          <cell r="A5497" t="str">
            <v>MIUD00080</v>
          </cell>
          <cell r="B5497" t="str">
            <v>MIUD00080</v>
          </cell>
          <cell r="C5497" t="str">
            <v>Tubo concreto armado, classe PA-1, PB, DN 1200 mm, para águas pluviais (NBR 8890) Posto Obra, Origem SP, Dif de alicota inclusa</v>
          </cell>
          <cell r="D5497" t="str">
            <v>m</v>
          </cell>
          <cell r="E5497">
            <v>1024.79</v>
          </cell>
        </row>
        <row r="5498">
          <cell r="A5498" t="str">
            <v>MIUD00061</v>
          </cell>
          <cell r="B5498" t="str">
            <v>MIUD00061</v>
          </cell>
          <cell r="C5498" t="str">
            <v>Tunnel Liner diametro 1,40 espessura 2,20 (Aço com Revestimento Epoxi) completo chapa, parafusos,porcas e arruelas de pressão.</v>
          </cell>
          <cell r="D5498" t="str">
            <v>m</v>
          </cell>
          <cell r="E5498">
            <v>2409.37</v>
          </cell>
        </row>
        <row r="5499">
          <cell r="A5499" t="str">
            <v>MIUD30089</v>
          </cell>
          <cell r="B5499" t="str">
            <v>MIUD30089</v>
          </cell>
          <cell r="C5499" t="str">
            <v>Ponteiro para rompedor hidráulico de 1.700 kg (Ref SICRO M0602)</v>
          </cell>
          <cell r="D5499" t="str">
            <v>un</v>
          </cell>
          <cell r="E5499">
            <v>6774.54</v>
          </cell>
        </row>
      </sheetData>
      <sheetData sheetId="10">
        <row r="2">
          <cell r="A2" t="str">
            <v>5089</v>
          </cell>
          <cell r="B2" t="str">
            <v>5089</v>
          </cell>
          <cell r="C2" t="str">
            <v>ROLO COMPACTADOR VIBRATÓRIO PÉ DE CARNEIRO PARA SOLOS, POTÊNCIA 80 HP, PESO OPERACIONAL SEM/COM LASTRO 7,4 / 8,8 T, LARGURA DE TRABALHO 1,68 M - MANUTENÇÃO. AF_02/2016</v>
          </cell>
          <cell r="D2" t="str">
            <v>H</v>
          </cell>
          <cell r="E2" t="str">
            <v>44,26</v>
          </cell>
        </row>
        <row r="3">
          <cell r="A3" t="str">
            <v>5627</v>
          </cell>
          <cell r="B3" t="str">
            <v>5627</v>
          </cell>
          <cell r="C3" t="str">
            <v>ESCAVADEIRA HIDRÁULICA SOBRE ESTEIRAS, CAÇAMBA 0,80 M3, PESO OPERACIONAL 17 T, POTENCIA BRUTA 111 HP - DEPRECIAÇÃO. AF_06/2014</v>
          </cell>
          <cell r="D3" t="str">
            <v>H</v>
          </cell>
          <cell r="E3" t="str">
            <v>49,56</v>
          </cell>
        </row>
        <row r="4">
          <cell r="A4" t="str">
            <v>5628</v>
          </cell>
          <cell r="B4" t="str">
            <v>5628</v>
          </cell>
          <cell r="C4" t="str">
            <v>ESCAVADEIRA HIDRÁULICA SOBRE ESTEIRAS, CAÇAMBA 0,80 M3, PESO OPERACIONAL 17 T, POTENCIA BRUTA 111 HP - JUROS. AF_06/2014</v>
          </cell>
          <cell r="D4" t="str">
            <v>H</v>
          </cell>
          <cell r="E4" t="str">
            <v>6,72</v>
          </cell>
        </row>
        <row r="5">
          <cell r="A5" t="str">
            <v>5629</v>
          </cell>
          <cell r="B5" t="str">
            <v>5629</v>
          </cell>
          <cell r="C5" t="str">
            <v>ESCAVADEIRA HIDRÁULICA SOBRE ESTEIRAS, CAÇAMBA 0,80 M3, PESO OPERACIONAL 17 T, POTENCIA BRUTA 111 HP - MANUTENÇÃO. AF_06/2014</v>
          </cell>
          <cell r="D5" t="str">
            <v>H</v>
          </cell>
          <cell r="E5" t="str">
            <v>61,95</v>
          </cell>
        </row>
        <row r="6">
          <cell r="A6" t="str">
            <v>5630</v>
          </cell>
          <cell r="B6" t="str">
            <v>5630</v>
          </cell>
          <cell r="C6" t="str">
            <v>ESCAVADEIRA HIDRÁULICA SOBRE ESTEIRAS, CAÇAMBA 0,80 M3, PESO OPERACIONAL 17 T, POTENCIA BRUTA 111 HP - MATERIAIS NA OPERAÇÃO. AF_06/2014</v>
          </cell>
          <cell r="D6" t="str">
            <v>H</v>
          </cell>
          <cell r="E6" t="str">
            <v>68,17</v>
          </cell>
        </row>
        <row r="7">
          <cell r="A7" t="str">
            <v>5631</v>
          </cell>
          <cell r="B7" t="str">
            <v>5631</v>
          </cell>
          <cell r="C7" t="str">
            <v>ESCAVADEIRA HIDRÁULICA SOBRE ESTEIRAS, CAÇAMBA 0,80 M3, PESO OPERACIONAL 17 T, POTENCIA BRUTA 111 HP - CHP DIURNO. AF_06/2014</v>
          </cell>
          <cell r="D7" t="str">
            <v>CHP</v>
          </cell>
          <cell r="E7" t="str">
            <v>215,44</v>
          </cell>
        </row>
        <row r="8">
          <cell r="A8" t="str">
            <v>5632</v>
          </cell>
          <cell r="B8" t="str">
            <v>5632</v>
          </cell>
          <cell r="C8" t="str">
            <v>ESCAVADEIRA HIDRÁULICA SOBRE ESTEIRAS, CAÇAMBA 0,80 M3, PESO OPERACIONAL 17 T, POTENCIA BRUTA 111 HP - CHI DIURNO. AF_06/2014</v>
          </cell>
          <cell r="D8" t="str">
            <v>CHI</v>
          </cell>
          <cell r="E8" t="str">
            <v>85,32</v>
          </cell>
        </row>
        <row r="9">
          <cell r="A9" t="str">
            <v>5658</v>
          </cell>
          <cell r="B9" t="str">
            <v>5658</v>
          </cell>
          <cell r="C9" t="str">
            <v>GRADE DE DISCO CONTROLE REMOTO REBOCÁVEL, COM 24 DISCOS 24 X 6 MM COM PNEUS PARA TRANSPORTE - MANUTENÇÃO. AF_06/2014</v>
          </cell>
          <cell r="D9" t="str">
            <v>H</v>
          </cell>
          <cell r="E9" t="str">
            <v>2,85</v>
          </cell>
        </row>
        <row r="10">
          <cell r="A10" t="str">
            <v>5664</v>
          </cell>
          <cell r="B10" t="str">
            <v>5664</v>
          </cell>
          <cell r="C10" t="str">
            <v>RETROESCAVADEIRA SOBRE RODAS COM CARREGADEIRA, TRAÇÃO 4X4, POTÊNCIA LÍQ. 88 HP, CAÇAMBA CARREG. CAP. MÍN. 1 M3, CAÇAMBA RETRO CAP. 0,26 M3, PESO OPERACIONAL MÍN. 6.674 KG, PROFUNDIDADE ESCAVAÇÃO MÁX. 4,37 M - MANUTENÇÃO. AF_06/2014</v>
          </cell>
          <cell r="D10" t="str">
            <v>H</v>
          </cell>
          <cell r="E10" t="str">
            <v>34,10</v>
          </cell>
        </row>
        <row r="11">
          <cell r="A11" t="str">
            <v>5667</v>
          </cell>
          <cell r="B11" t="str">
            <v>5667</v>
          </cell>
          <cell r="C11" t="str">
            <v>RETROESCAVADEIRA SOBRE RODAS COM CARREGADEIRA, TRAÇÃO 4X2, POTÊNCIA LÍQ. 79 HP, CAÇAMBA CARREG. CAP. MÍN. 1 M3, CAÇAMBA RETRO CAP. 0,20 M3, PESO OPERACIONAL MÍN. 6.570 KG, PROFUNDIDADE ESCAVAÇÃO MÁX. 4,37 M - MANUTENÇÃO. AF_06/2014</v>
          </cell>
          <cell r="D11" t="str">
            <v>H</v>
          </cell>
          <cell r="E11" t="str">
            <v>30,33</v>
          </cell>
        </row>
        <row r="12">
          <cell r="A12" t="str">
            <v>5668</v>
          </cell>
          <cell r="B12" t="str">
            <v>5668</v>
          </cell>
          <cell r="C12" t="str">
            <v>RETROESCAVADEIRA SOBRE RODAS COM CARREGADEIRA, TRAÇÃO 4X2, POTÊNCIA LÍQ. 79 HP, CAÇAMBA CARREG. CAP. MÍN. 1 M3, CAÇAMBA RETRO CAP. 0,20 M3, PESO OPERACIONAL MÍN. 6.570 KG, PROFUNDIDADE ESCAVAÇÃO MÁX. 4,37 M - MATERIAIS NA OPERAÇÃO. AF_06/2014</v>
          </cell>
          <cell r="D12" t="str">
            <v>H</v>
          </cell>
          <cell r="E12" t="str">
            <v>48,48</v>
          </cell>
        </row>
        <row r="13">
          <cell r="A13" t="str">
            <v>5674</v>
          </cell>
          <cell r="B13" t="str">
            <v>5674</v>
          </cell>
          <cell r="C13" t="str">
            <v>ROLO COMPACTADOR VIBRATÓRIO DE UM CILINDRO AÇO LISO, POTÊNCIA 80 HP, PESO OPERACIONAL MÁXIMO 8,1 T, IMPACTO DINÂMICO 16,15 / 9,5 T, LARGURA DE TRABALHO 1,68 M - MANUTENÇÃO. AF_06/2014</v>
          </cell>
          <cell r="D13" t="str">
            <v>H</v>
          </cell>
          <cell r="E13" t="str">
            <v>42,57</v>
          </cell>
        </row>
        <row r="14">
          <cell r="A14" t="str">
            <v>5678</v>
          </cell>
          <cell r="B14" t="str">
            <v>5678</v>
          </cell>
          <cell r="C14" t="str">
            <v>RETROESCAVADEIRA SOBRE RODAS COM CARREGADEIRA, TRAÇÃO 4X4, POTÊNCIA LÍQ. 88 HP, CAÇAMBA CARREG. CAP. MÍN. 1 M3, CAÇAMBA RETRO CAP. 0,26 M3, PESO OPERACIONAL MÍN. 6.674 KG, PROFUNDIDADE ESCAVAÇÃO MÁX. 4,37 M - CHP DIURNO. AF_06/2014</v>
          </cell>
          <cell r="D14" t="str">
            <v>CHP</v>
          </cell>
          <cell r="E14" t="str">
            <v>148,11</v>
          </cell>
        </row>
        <row r="15">
          <cell r="A15" t="str">
            <v>5679</v>
          </cell>
          <cell r="B15" t="str">
            <v>5679</v>
          </cell>
          <cell r="C15" t="str">
            <v>RETROESCAVADEIRA SOBRE RODAS COM CARREGADEIRA, TRAÇÃO 4X4, POTÊNCIA LÍQ. 88 HP, CAÇAMBA CARREG. CAP. MÍN. 1 M3, CAÇAMBA RETRO CAP. 0,26 M3, PESO OPERACIONAL MÍN. 6.674 KG, PROFUNDIDADE ESCAVAÇÃO MÁX. 4,37 M - CHI DIURNO. AF_06/2014</v>
          </cell>
          <cell r="D15" t="str">
            <v>CHI</v>
          </cell>
          <cell r="E15" t="str">
            <v>60,02</v>
          </cell>
        </row>
        <row r="16">
          <cell r="A16" t="str">
            <v>5680</v>
          </cell>
          <cell r="B16" t="str">
            <v>5680</v>
          </cell>
          <cell r="C16" t="str">
            <v>RETROESCAVADEIRA SOBRE RODAS COM CARREGADEIRA, TRAÇÃO 4X2, POTÊNCIA LÍQ. 79 HP, CAÇAMBA CARREG. CAP. MÍN. 1 M3, CAÇAMBA RETRO CAP. 0,20 M3, PESO OPERACIONAL MÍN. 6.570 KG, PROFUNDIDADE ESCAVAÇÃO MÁX. 4,37 M - CHP DIURNO. AF_06/2014</v>
          </cell>
          <cell r="D16" t="str">
            <v>CHP</v>
          </cell>
          <cell r="E16" t="str">
            <v>135,40</v>
          </cell>
        </row>
        <row r="17">
          <cell r="A17" t="str">
            <v>5681</v>
          </cell>
          <cell r="B17" t="str">
            <v>5681</v>
          </cell>
          <cell r="C17" t="str">
            <v>RETROESCAVADEIRA SOBRE RODAS COM CARREGADEIRA, TRAÇÃO 4X2, POTÊNCIA LÍQ. 79 HP, CAÇAMBA CARREG. CAP. MÍN. 1 M3, CAÇAMBA RETRO CAP. 0,20 M3, PESO OPERACIONAL MÍN. 6.570 KG, PROFUNDIDADE ESCAVAÇÃO MÁX. 4,37 M - CHI DIURNO. AF_06/2014</v>
          </cell>
          <cell r="D17" t="str">
            <v>CHI</v>
          </cell>
          <cell r="E17" t="str">
            <v>56,59</v>
          </cell>
        </row>
        <row r="18">
          <cell r="A18" t="str">
            <v>5684</v>
          </cell>
          <cell r="B18" t="str">
            <v>5684</v>
          </cell>
          <cell r="C18" t="str">
            <v>ROLO COMPACTADOR VIBRATÓRIO DE UM CILINDRO AÇO LISO, POTÊNCIA 80 HP, PESO OPERACIONAL MÁXIMO 8,1 T, IMPACTO DINÂMICO 16,15 / 9,5 T, LARGURA DE TRABALHO 1,68 M - CHP DIURNO. AF_06/2014</v>
          </cell>
          <cell r="D18" t="str">
            <v>CHP</v>
          </cell>
          <cell r="E18" t="str">
            <v>167,38</v>
          </cell>
        </row>
        <row r="19">
          <cell r="A19" t="str">
            <v>5685</v>
          </cell>
          <cell r="B19" t="str">
            <v>5685</v>
          </cell>
          <cell r="C19" t="str">
            <v>ROLO COMPACTADOR VIBRATÓRIO DE UM CILINDRO AÇO LISO, POTÊNCIA 80 HP, PESO OPERACIONAL MÁXIMO 8,1 T, IMPACTO DINÂMICO 16,15 / 9,5 T, LARGURA DE TRABALHO 1,68 M - CHI DIURNO. AF_06/2014</v>
          </cell>
          <cell r="D19" t="str">
            <v>CHI</v>
          </cell>
          <cell r="E19" t="str">
            <v>64,36</v>
          </cell>
        </row>
        <row r="20">
          <cell r="A20" t="str">
            <v>5689</v>
          </cell>
          <cell r="B20" t="str">
            <v>5689</v>
          </cell>
          <cell r="C20" t="str">
            <v>GRADE DE DISCO CONTROLE REMOTO REBOCÁVEL, COM 24 DISCOS 24 X 6 MM COM PNEUS PARA TRANSPORTE - CHP DIURNO. AF_06/2014</v>
          </cell>
          <cell r="D20" t="str">
            <v>CHP</v>
          </cell>
          <cell r="E20" t="str">
            <v>7,52</v>
          </cell>
        </row>
        <row r="21">
          <cell r="A21" t="str">
            <v>5690</v>
          </cell>
          <cell r="B21" t="str">
            <v>5690</v>
          </cell>
          <cell r="C21" t="str">
            <v>GRADE DE DISCO CONTROLE REMOTO REBOCÁVEL, COM 24 DISCOS 24 X 6 MM COM PNEUS PARA TRANSPORTE - CHI DIURNO. AF_06/2014</v>
          </cell>
          <cell r="D21" t="str">
            <v>CHI</v>
          </cell>
          <cell r="E21" t="str">
            <v>4,67</v>
          </cell>
        </row>
        <row r="22">
          <cell r="A22" t="str">
            <v>5692</v>
          </cell>
          <cell r="B22" t="str">
            <v>5692</v>
          </cell>
          <cell r="C22" t="str">
            <v>MOTOBOMBA CENTRÍFUGA, MOTOR A GASOLINA, POTÊNCIA 5,42 HP, BOCAIS 1 1/2" X 1", DIÂMETRO ROTOR 143 MM HM/Q = 6 MCA / 16,8 M3/H A 38 MCA / 6,6 M3/H - MANUTENÇÃO. AF_06/2014</v>
          </cell>
          <cell r="D22" t="str">
            <v>H</v>
          </cell>
          <cell r="E22" t="str">
            <v>0,25</v>
          </cell>
        </row>
        <row r="23">
          <cell r="A23" t="str">
            <v>5693</v>
          </cell>
          <cell r="B23" t="str">
            <v>5693</v>
          </cell>
          <cell r="C23" t="str">
            <v>MOTOBOMBA CENTRÍFUGA, MOTOR A GASOLINA, POTÊNCIA 5,42 HP, BOCAIS 1 1/2" X 1", DIÂMETRO ROTOR 143 MM HM/Q = 6 MCA / 16,8 M3/H A 38 MCA / 6,6 M3/H - MATERIAIS NA OPERAÇÃO. AF_06/2014</v>
          </cell>
          <cell r="D23" t="str">
            <v>H</v>
          </cell>
          <cell r="E23" t="str">
            <v>16,82</v>
          </cell>
        </row>
        <row r="24">
          <cell r="A24" t="str">
            <v>5695</v>
          </cell>
          <cell r="B24" t="str">
            <v>5695</v>
          </cell>
          <cell r="C24" t="str">
            <v>CAMINHÃO BASCULANTE 6 M3, PESO BRUTO TOTAL 16.000 KG, CARGA ÚTIL MÁXIMA 13.071 KG, DISTÂNCIA ENTRE EIXOS 4,80 M, POTÊNCIA 230 CV INCLUSIVE CAÇAMBA METÁLICA - MANUTENÇÃO. AF_06/2014</v>
          </cell>
          <cell r="D24" t="str">
            <v>H</v>
          </cell>
          <cell r="E24" t="str">
            <v>38,00</v>
          </cell>
        </row>
        <row r="25">
          <cell r="A25" t="str">
            <v>5703</v>
          </cell>
          <cell r="B25" t="str">
            <v>5703</v>
          </cell>
          <cell r="C25" t="str">
            <v>USINA DE CONCRETO FIXA, CAPACIDADE NOMINAL DE 90 A 120 M3/H, SEM SILO - MATERIAIS NA OPERAÇÃO. AF_07/2016</v>
          </cell>
          <cell r="D25" t="str">
            <v>H</v>
          </cell>
          <cell r="E25" t="str">
            <v>23,32</v>
          </cell>
        </row>
        <row r="26">
          <cell r="A26" t="str">
            <v>5705</v>
          </cell>
          <cell r="B26" t="str">
            <v>5705</v>
          </cell>
          <cell r="C26" t="str">
            <v>CAMINHÃO TOCO, PBT 16.000 KG, CARGA ÚTIL MÁX. 10.685 KG, DIST. ENTRE EIXOS 4,8 M, POTÊNCIA 189 CV, INCLUSIVE CARROCERIA FIXA ABERTA DE MADEIRA P/ TRANSPORTE GERAL DE CARGA SECA, DIMEN. APROX. 2,5 X 7,00 X 0,50 M - MANUTENÇÃO. AF_06/2014</v>
          </cell>
          <cell r="D26" t="str">
            <v>H</v>
          </cell>
          <cell r="E26" t="str">
            <v>36,67</v>
          </cell>
        </row>
        <row r="27">
          <cell r="A27" t="str">
            <v>5707</v>
          </cell>
          <cell r="B27" t="str">
            <v>5707</v>
          </cell>
          <cell r="C27" t="str">
            <v>USINA MISTURADORA DE SOLOS, CAPACIDADE DE 200 A 500 TON/H, POTENCIA 75KW - MANUTENÇÃO. AF_07/2016</v>
          </cell>
          <cell r="D27" t="str">
            <v>H</v>
          </cell>
          <cell r="E27" t="str">
            <v>63,19</v>
          </cell>
        </row>
        <row r="28">
          <cell r="A28" t="str">
            <v>5710</v>
          </cell>
          <cell r="B28" t="str">
            <v>5710</v>
          </cell>
          <cell r="C28" t="str">
            <v>VIBROACABADORA DE ASFALTO SOBRE ESTEIRAS, LARGURA DE PAVIMENTAÇÃO 1,90 M A 5,30 M, POTÊNCIA 105 HP CAPACIDADE 450 T/H - MANUTENÇÃO. AF_11/2014</v>
          </cell>
          <cell r="D28" t="str">
            <v>H</v>
          </cell>
          <cell r="E28" t="str">
            <v>158,61</v>
          </cell>
        </row>
        <row r="29">
          <cell r="A29" t="str">
            <v>5711</v>
          </cell>
          <cell r="B29" t="str">
            <v>5711</v>
          </cell>
          <cell r="C29" t="str">
            <v>VIBROACABADORA DE ASFALTO SOBRE ESTEIRAS, LARGURA DE PAVIMENTAÇÃO 1,90 M A 5,30 M, POTÊNCIA 105 HP CAPACIDADE 450 T/H - MATERIAIS NA OPERAÇÃO. AF_11/2014</v>
          </cell>
          <cell r="D29" t="str">
            <v>H</v>
          </cell>
          <cell r="E29" t="str">
            <v>94,19</v>
          </cell>
        </row>
        <row r="30">
          <cell r="A30" t="str">
            <v>5714</v>
          </cell>
          <cell r="B30" t="str">
            <v>5714</v>
          </cell>
          <cell r="C30" t="str">
            <v>TRATOR DE PNEUS, POTÊNCIA 85 CV, TRAÇÃO 4X4, PESO COM LASTRO DE 4.675 KG - MANUTENÇÃO. AF_06/2014</v>
          </cell>
          <cell r="D30" t="str">
            <v>H</v>
          </cell>
          <cell r="E30" t="str">
            <v>15,74</v>
          </cell>
        </row>
        <row r="31">
          <cell r="A31" t="str">
            <v>5715</v>
          </cell>
          <cell r="B31" t="str">
            <v>5715</v>
          </cell>
          <cell r="C31" t="str">
            <v>TRATOR DE PNEUS, POTÊNCIA 85 CV, TRAÇÃO 4X4, PESO COM LASTRO DE 4.675 KG - MATERIAIS NA OPERAÇÃO. AF_06/2014</v>
          </cell>
          <cell r="D31" t="str">
            <v>H</v>
          </cell>
          <cell r="E31" t="str">
            <v>71,27</v>
          </cell>
        </row>
        <row r="32">
          <cell r="A32" t="str">
            <v>5718</v>
          </cell>
          <cell r="B32" t="str">
            <v>5718</v>
          </cell>
          <cell r="C32" t="str">
            <v>TRATOR DE ESTEIRAS, POTÊNCIA 170 HP, PESO OPERACIONAL 19 T, CAÇAMBA 5,2 M3 - MATERIAIS NA OPERAÇÃO. AF_06/2014</v>
          </cell>
          <cell r="D32" t="str">
            <v>H</v>
          </cell>
          <cell r="E32" t="str">
            <v>112,42</v>
          </cell>
        </row>
        <row r="33">
          <cell r="A33" t="str">
            <v>5721</v>
          </cell>
          <cell r="B33" t="str">
            <v>5721</v>
          </cell>
          <cell r="C33" t="str">
            <v>TRATOR DE ESTEIRAS, POTÊNCIA 150 HP, PESO OPERACIONAL 16,7 T, COM RODA MOTRIZ ELEVADA E LÂMINA 3,18 M3 - MATERIAIS NA OPERAÇÃO. AF_06/2014</v>
          </cell>
          <cell r="D33" t="str">
            <v>H</v>
          </cell>
          <cell r="E33" t="str">
            <v>99,19</v>
          </cell>
        </row>
        <row r="34">
          <cell r="A34" t="str">
            <v>5722</v>
          </cell>
          <cell r="B34" t="str">
            <v>5722</v>
          </cell>
          <cell r="C34" t="str">
            <v>TRATOR DE ESTEIRAS, POTÊNCIA 347 HP, PESO OPERACIONAL 38,5 T, COM LÂMINA 8,70 M3 - MATERIAIS NA OPERAÇÃO. AF_06/2014</v>
          </cell>
          <cell r="D34" t="str">
            <v>H</v>
          </cell>
          <cell r="E34" t="str">
            <v>229,39</v>
          </cell>
        </row>
        <row r="35">
          <cell r="A35" t="str">
            <v>5724</v>
          </cell>
          <cell r="B35" t="str">
            <v>5724</v>
          </cell>
          <cell r="C35" t="str">
            <v>TRATOR DE ESTEIRAS, POTÊNCIA 100 HP, PESO OPERACIONAL 9,4 T, COM LÂMINA 2,19 M3 - MANUTENÇÃO. AF_06/2014</v>
          </cell>
          <cell r="D35" t="str">
            <v>H</v>
          </cell>
          <cell r="E35" t="str">
            <v>55,32</v>
          </cell>
        </row>
        <row r="36">
          <cell r="A36" t="str">
            <v>5727</v>
          </cell>
          <cell r="B36" t="str">
            <v>5727</v>
          </cell>
          <cell r="C36" t="str">
            <v>ROLO COMPACTADOR VIBRATÓRIO REBOCÁVEL, CILINDRO DE AÇO LISO, POTÊNCIA DE TRAÇÃO DE 65 CV, PESO 4,7 T, IMPACTO DINÂMICO 18,3 T, LARGURA DE TRABALHO 1,67 M - MANUTENÇÃO. AF_02/2016</v>
          </cell>
          <cell r="D36" t="str">
            <v>H</v>
          </cell>
          <cell r="E36" t="str">
            <v>12,85</v>
          </cell>
        </row>
        <row r="37">
          <cell r="A37" t="str">
            <v>5729</v>
          </cell>
          <cell r="B37" t="str">
            <v>5729</v>
          </cell>
          <cell r="C37" t="str">
            <v>ROLO COMPACTADOR VIBRATÓRIO TANDEM AÇO LISO, POTÊNCIA 58 HP, PESO SEM/COM LASTRO 6,5 / 9,4 T, LARGURA DE TRABALHO 1,2 M - MANUTENÇÃO. AF_06/2014</v>
          </cell>
          <cell r="D37" t="str">
            <v>H</v>
          </cell>
          <cell r="E37" t="str">
            <v>52,27</v>
          </cell>
        </row>
        <row r="38">
          <cell r="A38" t="str">
            <v>5730</v>
          </cell>
          <cell r="B38" t="str">
            <v>5730</v>
          </cell>
          <cell r="C38" t="str">
            <v>ROLO COMPACTADOR VIBRATÓRIO TANDEM AÇO LISO, POTÊNCIA 58 HP, PESO SEM/COM LASTRO 6,5 / 9,4 T, LARGURA DE TRABALHO 1,2 M - MATERIAIS NA OPERAÇÃO. AF_06/2014</v>
          </cell>
          <cell r="D38" t="str">
            <v>H</v>
          </cell>
          <cell r="E38" t="str">
            <v>43,23</v>
          </cell>
        </row>
        <row r="39">
          <cell r="A39" t="str">
            <v>5735</v>
          </cell>
          <cell r="B39" t="str">
            <v>5735</v>
          </cell>
          <cell r="C39" t="str">
            <v>RETROESCAVADEIRA SOBRE RODAS COM CARREGADEIRA, TRAÇÃO 4X4, POTÊNCIA LÍQ. 72 HP, CAÇAMBA CARREG. CAP. MÍN. 0,79 M3, CAÇAMBA RETRO CAP. 0,18 M3, PESO OPERACIONAL MÍN. 7.140 KG, PROFUNDIDADE ESCAVAÇÃO MÁX. 4,50 M - MANUTENÇÃO. AF_06/2014</v>
          </cell>
          <cell r="D39" t="str">
            <v>H</v>
          </cell>
          <cell r="E39" t="str">
            <v>32,90</v>
          </cell>
        </row>
        <row r="40">
          <cell r="A40" t="str">
            <v>5736</v>
          </cell>
          <cell r="B40" t="str">
            <v>5736</v>
          </cell>
          <cell r="C40" t="str">
            <v>RETROESCAVADEIRA SOBRE RODAS COM CARREGADEIRA, TRAÇÃO 4X4, POTÊNCIA LÍQ. 72 HP, CAÇAMBA CARREG. CAP. MÍN. 0,79 M3, CAÇAMBA RETRO CAP. 0,18 M3, PESO OPERACIONAL MÍN. 7.140 KG, PROFUNDIDADE ESCAVAÇÃO MÁX. 4,50 M - MATERIAIS NA OPERAÇÃO. AF_06/2014</v>
          </cell>
          <cell r="D40" t="str">
            <v>H</v>
          </cell>
          <cell r="E40" t="str">
            <v>44,18</v>
          </cell>
        </row>
        <row r="41">
          <cell r="A41" t="str">
            <v>5738</v>
          </cell>
          <cell r="B41" t="str">
            <v>5738</v>
          </cell>
          <cell r="C41" t="str">
            <v>ROLO COMPACTADOR VIBRATÓRIO PÉ DE CARNEIRO, OPERADO POR CONTROLE REMOTO, POTÊNCIA 12,5 KW, PESO OPERACIONAL 1,675 T, LARGURA DE TRABALHO 0,85 M - DEPRECIAÇÃO. AF_02/2016</v>
          </cell>
          <cell r="D41" t="str">
            <v>H</v>
          </cell>
          <cell r="E41" t="str">
            <v>46,48</v>
          </cell>
        </row>
        <row r="42">
          <cell r="A42" t="str">
            <v>5739</v>
          </cell>
          <cell r="B42" t="str">
            <v>5739</v>
          </cell>
          <cell r="C42" t="str">
            <v>ROLO COMPACTADOR VIBRATÓRIO PÉ DE CARNEIRO, OPERADO POR CONTROLE REMOTO, POTÊNCIA 12,5 KW, PESO OPERACIONAL 1,675 T, LARGURA DE TRABALHO 0,85 M - MANUTENÇÃO. AF_02/2016</v>
          </cell>
          <cell r="D42" t="str">
            <v>H</v>
          </cell>
          <cell r="E42" t="str">
            <v>58,16</v>
          </cell>
        </row>
        <row r="43">
          <cell r="A43" t="str">
            <v>5741</v>
          </cell>
          <cell r="B43" t="str">
            <v>5741</v>
          </cell>
          <cell r="C43" t="str">
            <v>USINA DE LAMA ASFÁLTICA, PROD 30 A 50 T/H, SILO DE AGREGADO 7 M3, RESERVATÓRIOS PARA EMULSÃO E ÁGUA DE 2,3 M3 CADA, MISTURADOR TIPO PUG MILL A SER MONTADO SOBRE CAMINHÃO - MANUTENÇÃO. AF_10/2014</v>
          </cell>
          <cell r="D43" t="str">
            <v>H</v>
          </cell>
          <cell r="E43" t="str">
            <v>39,14</v>
          </cell>
        </row>
        <row r="44">
          <cell r="A44" t="str">
            <v>5742</v>
          </cell>
          <cell r="B44" t="str">
            <v>5742</v>
          </cell>
          <cell r="C44" t="str">
            <v>USINA DE LAMA ASFÁLTICA, PROD 30 A 50 T/H, SILO DE AGREGADO 7 M3, RESERVATÓRIOS PARA EMULSÃO E ÁGUA DE 2,3 M3 CADA, MISTURADOR TIPO PUG MILL A SER MONTADO SOBRE CAMINHÃO - MATERIAIS NA OPERAÇÃO. AF_10/2014</v>
          </cell>
          <cell r="D44" t="str">
            <v>H</v>
          </cell>
          <cell r="E44" t="str">
            <v>29,18</v>
          </cell>
        </row>
        <row r="45">
          <cell r="A45" t="str">
            <v>5747</v>
          </cell>
          <cell r="B45" t="str">
            <v>5747</v>
          </cell>
          <cell r="C45" t="str">
            <v>CAMINHÃO PIPA 6.000 L, PESO BRUTO TOTAL 13.000 KG, DISTÂNCIA ENTRE EIXOS 4,80 M, POTÊNCIA 189 CV INCLUSIVE TANQUE DE AÇO PARA TRANSPORTE DE ÁGUA, CAPACIDADE 6 M3 - MATERIAIS NA OPERAÇÃO. AF_06/2014</v>
          </cell>
          <cell r="D45" t="str">
            <v>H</v>
          </cell>
          <cell r="E45" t="str">
            <v>167,30</v>
          </cell>
        </row>
        <row r="46">
          <cell r="A46" t="str">
            <v>5751</v>
          </cell>
          <cell r="B46" t="str">
            <v>5751</v>
          </cell>
          <cell r="C46" t="str">
            <v>CAMINHÃO TOCO, PESO BRUTO TOTAL 14.300 KG, CARGA ÚTIL MÁXIMA 9590 KG, DISTÂNCIA ENTRE EIXOS 4,76 M, POTÊNCIA 185 CV (NÃO INCLUI CARROCERIA) - MANUTENÇÃO. AF_06/2014</v>
          </cell>
          <cell r="D46" t="str">
            <v>H</v>
          </cell>
          <cell r="E46" t="str">
            <v>31,57</v>
          </cell>
        </row>
        <row r="47">
          <cell r="A47" t="str">
            <v>5754</v>
          </cell>
          <cell r="B47" t="str">
            <v>5754</v>
          </cell>
          <cell r="C47" t="str">
            <v>CAMINHÃO TOCO, PESO BRUTO TOTAL 16.000 KG, CARGA ÚTIL MÁXIMA DE 10.685 KG, DISTÂNCIA ENTRE EIXOS 4,80 M, POTÊNCIA 189 CV EXCLUSIVE CARROCERIA - MANUTENÇÃO. AF_06/2014</v>
          </cell>
          <cell r="D47" t="str">
            <v>H</v>
          </cell>
          <cell r="E47" t="str">
            <v>34,66</v>
          </cell>
        </row>
        <row r="48">
          <cell r="A48" t="str">
            <v>5763</v>
          </cell>
          <cell r="B48" t="str">
            <v>5763</v>
          </cell>
          <cell r="C48" t="str">
            <v>CAMINHÃO PIPA 10.000 L TRUCADO, PESO BRUTO TOTAL 23.000 KG, CARGA ÚTIL MÁXIMA 15.935 KG, DISTÂNCIA ENTRE EIXOS 4,8 M, POTÊNCIA 230 CV, INCLUSIVE TANQUE DE AÇO PARA TRANSPORTE DE ÁGUA - MANUTENÇÃO. AF_06/2014</v>
          </cell>
          <cell r="D48" t="str">
            <v>H</v>
          </cell>
          <cell r="E48" t="str">
            <v>49,43</v>
          </cell>
        </row>
        <row r="49">
          <cell r="A49" t="str">
            <v>5765</v>
          </cell>
          <cell r="B49" t="str">
            <v>5765</v>
          </cell>
          <cell r="C49" t="str">
            <v>ESPARGIDOR DE ASFALTO PRESSURIZADO COM TANQUE DE 2500 L, REBOCÁVEL COM MOTOR A GASOLINA POTÊNCIA 3,4 HP - MANUTENÇÃO. AF_07/2014</v>
          </cell>
          <cell r="D49" t="str">
            <v>H</v>
          </cell>
          <cell r="E49" t="str">
            <v>4,24</v>
          </cell>
        </row>
        <row r="50">
          <cell r="A50" t="str">
            <v>5766</v>
          </cell>
          <cell r="B50" t="str">
            <v>5766</v>
          </cell>
          <cell r="C50" t="str">
            <v>ESPARGIDOR DE ASFALTO PRESSURIZADO COM TANQUE DE 2500 L, REBOCÁVEL COM MOTOR A GASOLINA POTÊNCIA 3,4 HP - MATERIAIS NA OPERAÇÃO. AF_07/2014</v>
          </cell>
          <cell r="D50" t="str">
            <v>H</v>
          </cell>
          <cell r="E50" t="str">
            <v>2,34</v>
          </cell>
        </row>
        <row r="51">
          <cell r="A51" t="str">
            <v>5779</v>
          </cell>
          <cell r="B51" t="str">
            <v>5779</v>
          </cell>
          <cell r="C51" t="str">
            <v>MOTONIVELADORA POTÊNCIA BÁSICA LÍQUIDA (PRIMEIRA MARCHA) 125 HP, PESO BRUTO 13032 KG, LARGURA DA LÂMINA DE 3,7 M - MANUTENÇÃO. AF_06/2014</v>
          </cell>
          <cell r="D51" t="str">
            <v>H</v>
          </cell>
          <cell r="E51" t="str">
            <v>82,30</v>
          </cell>
        </row>
        <row r="52">
          <cell r="A52" t="str">
            <v>5787</v>
          </cell>
          <cell r="B52" t="str">
            <v>5787</v>
          </cell>
          <cell r="C52" t="str">
            <v>PÁ CARREGADEIRA SOBRE RODAS, POTÊNCIA 197 HP, CAPACIDADE DA CAÇAMBA 2,5 A 3,5 M3, PESO OPERACIONAL 18338 KG - MATERIAIS NA OPERAÇÃO. AF_06/2014</v>
          </cell>
          <cell r="D52" t="str">
            <v>H</v>
          </cell>
          <cell r="E52" t="str">
            <v>74,44</v>
          </cell>
        </row>
        <row r="53">
          <cell r="A53" t="str">
            <v>5795</v>
          </cell>
          <cell r="B53" t="str">
            <v>5795</v>
          </cell>
          <cell r="C53" t="str">
            <v>MARTELETE OU ROMPEDOR PNEUMÁTICO MANUAL, 28 KG, COM SILENCIADOR - CHP DIURNO. AF_07/2016</v>
          </cell>
          <cell r="D53" t="str">
            <v>CHP</v>
          </cell>
          <cell r="E53" t="str">
            <v>32,37</v>
          </cell>
        </row>
        <row r="54">
          <cell r="A54" t="str">
            <v>5797</v>
          </cell>
          <cell r="B54" t="str">
            <v>5797</v>
          </cell>
          <cell r="C54" t="str">
            <v>COMPRESSOR DE AR REBOCÁVEL, VAZÃO 189 PCM, PRESSÃO EFETIVA DE TRABALHO 102 PSI, MOTOR DIESEL, POTÊNCIA 63 CV - MANUTENÇÃO. AF_06/2015</v>
          </cell>
          <cell r="D54" t="str">
            <v>H</v>
          </cell>
          <cell r="E54" t="str">
            <v>6,15</v>
          </cell>
        </row>
        <row r="55">
          <cell r="A55" t="str">
            <v>5800</v>
          </cell>
          <cell r="B55" t="str">
            <v>5800</v>
          </cell>
          <cell r="C55" t="str">
            <v>BOMBA SUBMERSÍVEL ELÉTRICA TRIFÁSICA, POTÊNCIA 2,96 HP, Ø ROTOR 144 MM SEMI-ABERTO, BOCAL DE SAÍDA Ø 2, HM/Q = 2 MCA / 38,8 M3/H A 28 MCA / 5 M3/H - MANUTENÇÃO. AF_06/2014</v>
          </cell>
          <cell r="D55" t="str">
            <v>H</v>
          </cell>
          <cell r="E55" t="str">
            <v>0,37</v>
          </cell>
        </row>
        <row r="56">
          <cell r="A56" t="str">
            <v>5806</v>
          </cell>
          <cell r="B56" t="str">
            <v>5806</v>
          </cell>
          <cell r="C56" t="str">
            <v>MOTOBOMBA CENTRÍFUGA, MOTOR A GASOLINA, POTÊNCIA 5,42 HP, BOCAIS 1 1/2" X 1", DIÂMETRO ROTOR 143 MM HM/Q = 6 MCA / 16,8 M3/H A 38 MCA / 6,6 M3/H - CHI DIURNO. AF_06/2014</v>
          </cell>
          <cell r="D56" t="str">
            <v>CHI</v>
          </cell>
          <cell r="E56" t="str">
            <v>0,25</v>
          </cell>
        </row>
        <row r="57">
          <cell r="A57" t="str">
            <v>5811</v>
          </cell>
          <cell r="B57" t="str">
            <v>5811</v>
          </cell>
          <cell r="C57" t="str">
            <v>CAMINHÃO BASCULANTE 6 M3, PESO BRUTO TOTAL 16.000 KG, CARGA ÚTIL MÁXIMA 13.071 KG, DISTÂNCIA ENTRE EIXOS 4,80 M, POTÊNCIA 230 CV INCLUSIVE CAÇAMBA METÁLICA - CHP DIURNO. AF_06/2014</v>
          </cell>
          <cell r="D57" t="str">
            <v>CHP</v>
          </cell>
          <cell r="E57" t="str">
            <v>197,00</v>
          </cell>
        </row>
        <row r="58">
          <cell r="A58" t="str">
            <v>5823</v>
          </cell>
          <cell r="B58" t="str">
            <v>5823</v>
          </cell>
          <cell r="C58" t="str">
            <v>USINA DE CONCRETO FIXA, CAPACIDADE NOMINAL DE 90 A 120 M3/H, SEM SILO - CHP DIURNO. AF_07/2016</v>
          </cell>
          <cell r="D58" t="str">
            <v>CHP</v>
          </cell>
          <cell r="E58" t="str">
            <v>195,68</v>
          </cell>
        </row>
        <row r="59">
          <cell r="A59" t="str">
            <v>5824</v>
          </cell>
          <cell r="B59" t="str">
            <v>5824</v>
          </cell>
          <cell r="C59" t="str">
            <v>CAMINHÃO TOCO, PBT 16.000 KG, CARGA ÚTIL MÁX. 10.685 KG, DIST. ENTRE EIXOS 4,8 M, POTÊNCIA 189 CV, INCLUSIVE CARROCERIA FIXA ABERTA DE MADEIRA P/ TRANSPORTE GERAL DE CARGA SECA, DIMEN. APROX. 2,5 X 7,00 X 0,50 M - CHP DIURNO. AF_06/2014</v>
          </cell>
          <cell r="D59" t="str">
            <v>CHP</v>
          </cell>
          <cell r="E59" t="str">
            <v>211,84</v>
          </cell>
        </row>
        <row r="60">
          <cell r="A60" t="str">
            <v>5826</v>
          </cell>
          <cell r="B60" t="str">
            <v>5826</v>
          </cell>
          <cell r="C60" t="str">
            <v>CAMINHÃO TOCO, PBT 16.000 KG, CARGA ÚTIL MÁX. 10.685 KG, DIST. ENTRE EIXOS 4,8 M, POTÊNCIA 189 CV, INCLUSIVE CARROCERIA FIXA ABERTA DE MADEIRA P/ TRANSPORTE GERAL DE CARGA SECA, DIMEN. APROX. 2,5 X 7,00 X 0,50 M - CHI DIURNO. AF_06/2014</v>
          </cell>
          <cell r="D60" t="str">
            <v>CHI</v>
          </cell>
          <cell r="E60" t="str">
            <v>51,93</v>
          </cell>
        </row>
        <row r="61">
          <cell r="A61" t="str">
            <v>5829</v>
          </cell>
          <cell r="B61" t="str">
            <v>5829</v>
          </cell>
          <cell r="C61" t="str">
            <v>USINA DE CONCRETO FIXA, CAPACIDADE NOMINAL DE 90 A 120 M3/H, SEM SILO - CHI DIURNO. AF_07/2016</v>
          </cell>
          <cell r="D61" t="str">
            <v>CHI</v>
          </cell>
          <cell r="E61" t="str">
            <v>137,36</v>
          </cell>
        </row>
        <row r="62">
          <cell r="A62" t="str">
            <v>5835</v>
          </cell>
          <cell r="B62" t="str">
            <v>5835</v>
          </cell>
          <cell r="C62" t="str">
            <v>VIBROACABADORA DE ASFALTO SOBRE ESTEIRAS, LARGURA DE PAVIMENTAÇÃO 1,90 M A 5,30 M, POTÊNCIA 105 HP CAPACIDADE 450 T/H - CHP DIURNO. AF_11/2014</v>
          </cell>
          <cell r="D62" t="str">
            <v>CHP</v>
          </cell>
          <cell r="E62" t="str">
            <v>397,16</v>
          </cell>
        </row>
        <row r="63">
          <cell r="A63" t="str">
            <v>5837</v>
          </cell>
          <cell r="B63" t="str">
            <v>5837</v>
          </cell>
          <cell r="C63" t="str">
            <v>VIBROACABADORA DE ASFALTO SOBRE ESTEIRAS, LARGURA DE PAVIMENTAÇÃO 1,90 M A 5,30 M, POTÊNCIA 105 HP CAPACIDADE 450 T/H - CHI DIURNO. AF_11/2014</v>
          </cell>
          <cell r="D63" t="str">
            <v>CHI</v>
          </cell>
          <cell r="E63" t="str">
            <v>144,36</v>
          </cell>
        </row>
        <row r="64">
          <cell r="A64" t="str">
            <v>5839</v>
          </cell>
          <cell r="B64" t="str">
            <v>5839</v>
          </cell>
          <cell r="C64" t="str">
            <v>VASSOURA MECÂNICA REBOCÁVEL COM ESCOVA CILÍNDRICA, LARGURA ÚTIL DE VARRIMENTO DE 2,44 M - CHP DIURNO. AF_06/2014</v>
          </cell>
          <cell r="D64" t="str">
            <v>CHP</v>
          </cell>
          <cell r="E64" t="str">
            <v>11,31</v>
          </cell>
        </row>
        <row r="65">
          <cell r="A65" t="str">
            <v>5841</v>
          </cell>
          <cell r="B65" t="str">
            <v>5841</v>
          </cell>
          <cell r="C65" t="str">
            <v>VASSOURA MECÂNICA REBOCÁVEL COM ESCOVA CILÍNDRICA, LARGURA ÚTIL DE VARRIMENTO DE 2,44 M - CHI DIURNO. AF_06/2014</v>
          </cell>
          <cell r="D65" t="str">
            <v>CHI</v>
          </cell>
          <cell r="E65" t="str">
            <v>5,38</v>
          </cell>
        </row>
        <row r="66">
          <cell r="A66" t="str">
            <v>5843</v>
          </cell>
          <cell r="B66" t="str">
            <v>5843</v>
          </cell>
          <cell r="C66" t="str">
            <v>TRATOR DE PNEUS, POTÊNCIA 122 CV, TRAÇÃO 4X4, PESO COM LASTRO DE 4.510 KG - CHP DIURNO. AF_06/2014</v>
          </cell>
          <cell r="D66" t="str">
            <v>CHP</v>
          </cell>
          <cell r="E66" t="str">
            <v>172,20</v>
          </cell>
        </row>
        <row r="67">
          <cell r="A67" t="str">
            <v>5845</v>
          </cell>
          <cell r="B67" t="str">
            <v>5845</v>
          </cell>
          <cell r="C67" t="str">
            <v>TRATOR DE PNEUS, POTÊNCIA 122 CV, TRAÇÃO 4X4, PESO COM LASTRO DE 4.510 KG - CHI DIURNO. AF_06/2014</v>
          </cell>
          <cell r="D67" t="str">
            <v>CHI</v>
          </cell>
          <cell r="E67" t="str">
            <v>48,44</v>
          </cell>
        </row>
        <row r="68">
          <cell r="A68" t="str">
            <v>5847</v>
          </cell>
          <cell r="B68" t="str">
            <v>5847</v>
          </cell>
          <cell r="C68" t="str">
            <v>TRATOR DE ESTEIRAS, POTÊNCIA 170 HP, PESO OPERACIONAL 19 T, CAÇAMBA 5,2 M3 - CHP DIURNO. AF_06/2014</v>
          </cell>
          <cell r="D68" t="str">
            <v>CHP</v>
          </cell>
          <cell r="E68" t="str">
            <v>258,63</v>
          </cell>
        </row>
        <row r="69">
          <cell r="A69" t="str">
            <v>5849</v>
          </cell>
          <cell r="B69" t="str">
            <v>5849</v>
          </cell>
          <cell r="C69" t="str">
            <v>TRATOR DE ESTEIRAS, POTÊNCIA 170 HP, PESO OPERACIONAL 19 T, CAÇAMBA 5,2 M3 - CHI DIURNO. AF_06/2014</v>
          </cell>
          <cell r="D69" t="str">
            <v>CHI</v>
          </cell>
          <cell r="E69" t="str">
            <v>74,93</v>
          </cell>
        </row>
        <row r="70">
          <cell r="A70" t="str">
            <v>5851</v>
          </cell>
          <cell r="B70" t="str">
            <v>5851</v>
          </cell>
          <cell r="C70" t="str">
            <v>TRATOR DE ESTEIRAS, POTÊNCIA 150 HP, PESO OPERACIONAL 16,7 T, COM RODA MOTRIZ ELEVADA E LÂMINA 3,18 M3 - CHP DIURNO. AF_06/2014</v>
          </cell>
          <cell r="D70" t="str">
            <v>CHP</v>
          </cell>
          <cell r="E70" t="str">
            <v>246,14</v>
          </cell>
        </row>
        <row r="71">
          <cell r="A71" t="str">
            <v>5853</v>
          </cell>
          <cell r="B71" t="str">
            <v>5853</v>
          </cell>
          <cell r="C71" t="str">
            <v>TRATOR DE ESTEIRAS, POTÊNCIA 150 HP, PESO OPERACIONAL 16,7 T, COM RODA MOTRIZ ELEVADA E LÂMINA 3,18 M3 - CHI DIURNO. AF_06/2014</v>
          </cell>
          <cell r="D71" t="str">
            <v>CHI</v>
          </cell>
          <cell r="E71" t="str">
            <v>75,23</v>
          </cell>
        </row>
        <row r="72">
          <cell r="A72" t="str">
            <v>5855</v>
          </cell>
          <cell r="B72" t="str">
            <v>5855</v>
          </cell>
          <cell r="C72" t="str">
            <v>TRATOR DE ESTEIRAS, POTÊNCIA 347 HP, PESO OPERACIONAL 38,5 T, COM LÂMINA 8,70 M3 - CHP DIURNO. AF_06/2014</v>
          </cell>
          <cell r="D72" t="str">
            <v>CHP</v>
          </cell>
          <cell r="E72" t="str">
            <v>651,39</v>
          </cell>
        </row>
        <row r="73">
          <cell r="A73" t="str">
            <v>5857</v>
          </cell>
          <cell r="B73" t="str">
            <v>5857</v>
          </cell>
          <cell r="C73" t="str">
            <v>TRATOR DE ESTEIRAS, POTÊNCIA 347 HP, PESO OPERACIONAL 38,5 T, COM LÂMINA 8,70 M3 - CHI DIURNO. AF_06/2014</v>
          </cell>
          <cell r="D73" t="str">
            <v>CHI</v>
          </cell>
          <cell r="E73" t="str">
            <v>187,07</v>
          </cell>
        </row>
        <row r="74">
          <cell r="A74" t="str">
            <v>5863</v>
          </cell>
          <cell r="B74" t="str">
            <v>5863</v>
          </cell>
          <cell r="C74" t="str">
            <v>ROLO COMPACTADOR VIBRATÓRIO REBOCÁVEL, CILINDRO DE AÇO LISO, POTÊNCIA DE TRAÇÃO DE 65 CV, PESO 4,7 T, IMPACTO DINÂMICO 18,3 T, LARGURA DE TRABALHO 1,67 M - CHP DIURNO. AF_02/2016</v>
          </cell>
          <cell r="D74" t="str">
            <v>CHP</v>
          </cell>
          <cell r="E74" t="str">
            <v>24,53</v>
          </cell>
        </row>
        <row r="75">
          <cell r="A75" t="str">
            <v>5865</v>
          </cell>
          <cell r="B75" t="str">
            <v>5865</v>
          </cell>
          <cell r="C75" t="str">
            <v>ROLO COMPACTADOR VIBRATÓRIO REBOCÁVEL, CILINDRO DE AÇO LISO, POTÊNCIA DE TRAÇÃO DE 65 CV, PESO 4,7 T, IMPACTO DINÂMICO 18,3 T, LARGURA DE TRABALHO 1,67 M - CHI DIURNO. AF_02/2016</v>
          </cell>
          <cell r="D75" t="str">
            <v>CHI</v>
          </cell>
          <cell r="E75" t="str">
            <v>11,68</v>
          </cell>
        </row>
        <row r="76">
          <cell r="A76" t="str">
            <v>5867</v>
          </cell>
          <cell r="B76" t="str">
            <v>5867</v>
          </cell>
          <cell r="C76" t="str">
            <v>ROLO COMPACTADOR VIBRATÓRIO TANDEM AÇO LISO, POTÊNCIA 58 HP, PESO SEM/COM LASTRO 6,5 / 9,4 T, LARGURA DE TRABALHO 1,2 M - CHP DIURNO. AF_06/2014</v>
          </cell>
          <cell r="D76" t="str">
            <v>CHP</v>
          </cell>
          <cell r="E76" t="str">
            <v>168,69</v>
          </cell>
        </row>
        <row r="77">
          <cell r="A77" t="str">
            <v>5869</v>
          </cell>
          <cell r="B77" t="str">
            <v>5869</v>
          </cell>
          <cell r="C77" t="str">
            <v>ROLO COMPACTADOR VIBRATÓRIO TANDEM AÇO LISO, POTÊNCIA 58 HP, PESO SEM/COM LASTRO 6,5 / 9,4 T, LARGURA DE TRABALHO 1,2 M - CHI DIURNO. AF_06/2014</v>
          </cell>
          <cell r="D77" t="str">
            <v>CHI</v>
          </cell>
          <cell r="E77" t="str">
            <v>73,19</v>
          </cell>
        </row>
        <row r="78">
          <cell r="A78" t="str">
            <v>5875</v>
          </cell>
          <cell r="B78" t="str">
            <v>5875</v>
          </cell>
          <cell r="C78" t="str">
            <v>RETROESCAVADEIRA SOBRE RODAS COM CARREGADEIRA, TRAÇÃO 4X4, POTÊNCIA LÍQ. 72 HP, CAÇAMBA CARREG. CAP. MÍN. 0,79 M3, CAÇAMBA RETRO CAP. 0,18 M3, PESO OPERACIONAL MÍN. 7.140 KG, PROFUNDIDADE ESCAVAÇÃO MÁX. 4,50 M - CHP DIURNO. AF_06/2014</v>
          </cell>
          <cell r="D78" t="str">
            <v>CHP</v>
          </cell>
          <cell r="E78" t="str">
            <v>136,01</v>
          </cell>
        </row>
        <row r="79">
          <cell r="A79" t="str">
            <v>5877</v>
          </cell>
          <cell r="B79" t="str">
            <v>5877</v>
          </cell>
          <cell r="C79" t="str">
            <v>RETROESCAVADEIRA SOBRE RODAS COM CARREGADEIRA, TRAÇÃO 4X4, POTÊNCIA LÍQ. 72 HP, CAÇAMBA CARREG. CAP. MÍN. 0,79 M3, CAÇAMBA RETRO CAP. 0,18 M3, PESO OPERACIONAL MÍN. 7.140 KG, PROFUNDIDADE ESCAVAÇÃO MÁX. 4,50 M - CHI DIURNO. AF_06/2014</v>
          </cell>
          <cell r="D79" t="str">
            <v>CHI</v>
          </cell>
          <cell r="E79" t="str">
            <v>58,93</v>
          </cell>
        </row>
        <row r="80">
          <cell r="A80" t="str">
            <v>5879</v>
          </cell>
          <cell r="B80" t="str">
            <v>5879</v>
          </cell>
          <cell r="C80" t="str">
            <v>ROLO COMPACTADOR VIBRATÓRIO PÉ DE CARNEIRO, OPERADO POR CONTROLE REMOTO, POTÊNCIA 12,5 KW, PESO OPERACIONAL 1,675 T, LARGURA DE TRABALHO 0,85 M - CHP DIURNO. AF_02/2016</v>
          </cell>
          <cell r="D80" t="str">
            <v>CHP</v>
          </cell>
          <cell r="E80" t="str">
            <v>149,38</v>
          </cell>
        </row>
        <row r="81">
          <cell r="A81" t="str">
            <v>5881</v>
          </cell>
          <cell r="B81" t="str">
            <v>5881</v>
          </cell>
          <cell r="C81" t="str">
            <v>ROLO COMPACTADOR VIBRATÓRIO PÉ DE CARNEIRO, OPERADO POR CONTROLE REMOTO, POTÊNCIA 12,5 KW, PESO OPERACIONAL 1,675 T, LARGURA DE TRABALHO 0,85 M - CHI DIURNO. AF_02/2016</v>
          </cell>
          <cell r="D81" t="str">
            <v>CHI</v>
          </cell>
          <cell r="E81" t="str">
            <v>78,56</v>
          </cell>
        </row>
        <row r="82">
          <cell r="A82" t="str">
            <v>5882</v>
          </cell>
          <cell r="B82" t="str">
            <v>5882</v>
          </cell>
          <cell r="C82" t="str">
            <v>USINA DE LAMA ASFÁLTICA, PROD 30 A 50 T/H, SILO DE AGREGADO 7 M3, RESERVATÓRIOS PARA EMULSÃO E ÁGUA DE 2,3 M3 CADA, MISTURADOR TIPO PUG MILL A SER MONTADO SOBRE CAMINHÃO - CHP DIURNO. AF_10/2014</v>
          </cell>
          <cell r="D82" t="str">
            <v>CHP</v>
          </cell>
          <cell r="E82" t="str">
            <v>112,51</v>
          </cell>
        </row>
        <row r="83">
          <cell r="A83" t="str">
            <v>5884</v>
          </cell>
          <cell r="B83" t="str">
            <v>5884</v>
          </cell>
          <cell r="C83" t="str">
            <v>USINA DE LAMA ASFÁLTICA, PROD 30 A 50 T/H, SILO DE AGREGADO 7 M3, RESERVATÓRIOS PARA EMULSÃO E ÁGUA DE 2,3 M3 CADA, MISTURADOR TIPO PUG MILL A SER MONTADO SOBRE CAMINHÃO - CHI DIURNO. AF_10/2014</v>
          </cell>
          <cell r="D83" t="str">
            <v>CHI</v>
          </cell>
          <cell r="E83" t="str">
            <v>44,19</v>
          </cell>
        </row>
        <row r="84">
          <cell r="A84" t="str">
            <v>5890</v>
          </cell>
          <cell r="B84" t="str">
            <v>5890</v>
          </cell>
          <cell r="C84" t="str">
            <v>CAMINHÃO TOCO, PESO BRUTO TOTAL 14.300 KG, CARGA ÚTIL MÁXIMA 9590 KG, DISTÂNCIA ENTRE EIXOS 4,76 M, POTÊNCIA 185 CV (NÃO INCLUI CARROCERIA) - CHP DIURNO. AF_06/2014</v>
          </cell>
          <cell r="D84" t="str">
            <v>CHP</v>
          </cell>
          <cell r="E84" t="str">
            <v>199,89</v>
          </cell>
        </row>
        <row r="85">
          <cell r="A85" t="str">
            <v>5892</v>
          </cell>
          <cell r="B85" t="str">
            <v>5892</v>
          </cell>
          <cell r="C85" t="str">
            <v>CAMINHÃO TOCO, PESO BRUTO TOTAL 14.300 KG, CARGA ÚTIL MÁXIMA 9590 KG, DISTÂNCIA ENTRE EIXOS 4,76 M, POTÊNCIA 185 CV (NÃO INCLUI CARROCERIA) - CHI DIURNO. AF_06/2014</v>
          </cell>
          <cell r="D85" t="str">
            <v>CHI</v>
          </cell>
          <cell r="E85" t="str">
            <v>47,68</v>
          </cell>
        </row>
        <row r="86">
          <cell r="A86" t="str">
            <v>5894</v>
          </cell>
          <cell r="B86" t="str">
            <v>5894</v>
          </cell>
          <cell r="C86" t="str">
            <v>CAMINHÃO TOCO, PESO BRUTO TOTAL 16.000 KG, CARGA ÚTIL MÁXIMA DE 10.685 KG, DISTÂNCIA ENTRE EIXOS 4,80 M, POTÊNCIA 189 CV EXCLUSIVE CARROCERIA - CHP DIURNO. AF_06/2014</v>
          </cell>
          <cell r="D86" t="str">
            <v>CHP</v>
          </cell>
          <cell r="E86" t="str">
            <v>207,86</v>
          </cell>
        </row>
        <row r="87">
          <cell r="A87" t="str">
            <v>5896</v>
          </cell>
          <cell r="B87" t="str">
            <v>5896</v>
          </cell>
          <cell r="C87" t="str">
            <v>CAMINHÃO TOCO, PESO BRUTO TOTAL 16.000 KG, CARGA ÚTIL MÁXIMA DE 10.685 KG, DISTÂNCIA ENTRE EIXOS 4,80 M, POTÊNCIA 189 CV EXCLUSIVE CARROCERIA - CHI DIURNO. AF_06/2014</v>
          </cell>
          <cell r="D87" t="str">
            <v>CHI</v>
          </cell>
          <cell r="E87" t="str">
            <v>49,96</v>
          </cell>
        </row>
        <row r="88">
          <cell r="A88" t="str">
            <v>5901</v>
          </cell>
          <cell r="B88" t="str">
            <v>5901</v>
          </cell>
          <cell r="C88" t="str">
            <v>CAMINHÃO PIPA 10.000 L TRUCADO, PESO BRUTO TOTAL 23.000 KG, CARGA ÚTIL MÁXIMA 15.935 KG, DISTÂNCIA ENTRE EIXOS 4,8 M, POTÊNCIA 230 CV, INCLUSIVE TANQUE DE AÇO PARA TRANSPORTE DE ÁGUA - CHP DIURNO. AF_06/2014</v>
          </cell>
          <cell r="D88" t="str">
            <v>CHP</v>
          </cell>
          <cell r="E88" t="str">
            <v>315,25</v>
          </cell>
        </row>
        <row r="89">
          <cell r="A89" t="str">
            <v>5903</v>
          </cell>
          <cell r="B89" t="str">
            <v>5903</v>
          </cell>
          <cell r="C89" t="str">
            <v>CAMINHÃO PIPA 10.000 L TRUCADO, PESO BRUTO TOTAL 23.000 KG, CARGA ÚTIL MÁXIMA 15.935 KG, DISTÂNCIA ENTRE EIXOS 4,8 M, POTÊNCIA 230 CV, INCLUSIVE TANQUE DE AÇO PARA TRANSPORTE DE ÁGUA - CHI DIURNO. AF_06/2014</v>
          </cell>
          <cell r="D89" t="str">
            <v>CHI</v>
          </cell>
          <cell r="E89" t="str">
            <v>62,25</v>
          </cell>
        </row>
        <row r="90">
          <cell r="A90" t="str">
            <v>5909</v>
          </cell>
          <cell r="B90" t="str">
            <v>5909</v>
          </cell>
          <cell r="C90" t="str">
            <v>ESPARGIDOR DE ASFALTO PRESSURIZADO COM TANQUE DE 2500 L, REBOCÁVEL COM MOTOR A GASOLINA POTÊNCIA 3,4 HP - CHP DIURNO. AF_07/2014</v>
          </cell>
          <cell r="D90" t="str">
            <v>CHP</v>
          </cell>
          <cell r="E90" t="str">
            <v>29,74</v>
          </cell>
        </row>
        <row r="91">
          <cell r="A91" t="str">
            <v>5911</v>
          </cell>
          <cell r="B91" t="str">
            <v>5911</v>
          </cell>
          <cell r="C91" t="str">
            <v>ESPARGIDOR DE ASFALTO PRESSURIZADO COM TANQUE DE 2500 L, REBOCÁVEL COM MOTOR A GASOLINA POTÊNCIA 3,4 HP - CHI DIURNO. AF_07/2014</v>
          </cell>
          <cell r="D91" t="str">
            <v>CHI</v>
          </cell>
          <cell r="E91" t="str">
            <v>23,16</v>
          </cell>
        </row>
        <row r="92">
          <cell r="A92" t="str">
            <v>5921</v>
          </cell>
          <cell r="B92" t="str">
            <v>5921</v>
          </cell>
          <cell r="C92" t="str">
            <v>GRADE DE DISCO REBOCÁVEL COM 20 DISCOS 24" X 6 MM COM PNEUS PARA TRANSPORTE - CHP DIURNO. AF_06/2014</v>
          </cell>
          <cell r="D92" t="str">
            <v>CHP</v>
          </cell>
          <cell r="E92" t="str">
            <v>5,90</v>
          </cell>
        </row>
        <row r="93">
          <cell r="A93" t="str">
            <v>5923</v>
          </cell>
          <cell r="B93" t="str">
            <v>5923</v>
          </cell>
          <cell r="C93" t="str">
            <v>GRADE DE DISCO REBOCÁVEL COM 20 DISCOS 24" X 6 MM COM PNEUS PARA TRANSPORTE - CHI DIURNO. AF_06/2014</v>
          </cell>
          <cell r="D93" t="str">
            <v>CHI</v>
          </cell>
          <cell r="E93" t="str">
            <v>3,67</v>
          </cell>
        </row>
        <row r="94">
          <cell r="A94" t="str">
            <v>5928</v>
          </cell>
          <cell r="B94" t="str">
            <v>5928</v>
          </cell>
          <cell r="C94" t="str">
            <v>GUINDAUTO HIDRÁULICO, CAPACIDADE MÁXIMA DE CARGA 6200 KG, MOMENTO MÁXIMO DE CARGA 11,7 TM, ALCANCE MÁXIMO HORIZONTAL 9,70 M, INCLUSIVE CAMINHÃO TOCO PBT 16.000 KG, POTÊNCIA DE 189 CV - CHP DIURNO. AF_06/2014</v>
          </cell>
          <cell r="D94" t="str">
            <v>CHP</v>
          </cell>
          <cell r="E94" t="str">
            <v>272,76</v>
          </cell>
        </row>
        <row r="95">
          <cell r="A95" t="str">
            <v>5930</v>
          </cell>
          <cell r="B95" t="str">
            <v>5930</v>
          </cell>
          <cell r="C95" t="str">
            <v>GUINDAUTO HIDRÁULICO, CAPACIDADE MÁXIMA DE CARGA 6200 KG, MOMENTO MÁXIMO DE CARGA 11,7 TM, ALCANCE MÁXIMO HORIZONTAL 9,70 M, INCLUSIVE CAMINHÃO TOCO PBT 16.000 KG, POTÊNCIA DE 189 CV - CHI DIURNO. AF_06/2014</v>
          </cell>
          <cell r="D95" t="str">
            <v>CHI</v>
          </cell>
          <cell r="E95" t="str">
            <v>61,18</v>
          </cell>
        </row>
        <row r="96">
          <cell r="A96" t="str">
            <v>5932</v>
          </cell>
          <cell r="B96" t="str">
            <v>5932</v>
          </cell>
          <cell r="C96" t="str">
            <v>MOTONIVELADORA POTÊNCIA BÁSICA LÍQUIDA (PRIMEIRA MARCHA) 125 HP, PESO BRUTO 13032 KG, LARGURA DA LÂMINA DE 3,7 M - CHP DIURNO. AF_06/2014</v>
          </cell>
          <cell r="D96" t="str">
            <v>CHP</v>
          </cell>
          <cell r="E96" t="str">
            <v>263,61</v>
          </cell>
        </row>
        <row r="97">
          <cell r="A97" t="str">
            <v>5934</v>
          </cell>
          <cell r="B97" t="str">
            <v>5934</v>
          </cell>
          <cell r="C97" t="str">
            <v>MOTONIVELADORA POTÊNCIA BÁSICA LÍQUIDA (PRIMEIRA MARCHA) 125 HP, PESO BRUTO 13032 KG, LARGURA DA LÂMINA DE 3,7 M - CHI DIURNO. AF_06/2014</v>
          </cell>
          <cell r="D97" t="str">
            <v>CHI</v>
          </cell>
          <cell r="E97" t="str">
            <v>92,76</v>
          </cell>
        </row>
        <row r="98">
          <cell r="A98" t="str">
            <v>5940</v>
          </cell>
          <cell r="B98" t="str">
            <v>5940</v>
          </cell>
          <cell r="C98" t="str">
            <v>PÁ CARREGADEIRA SOBRE RODAS, POTÊNCIA LÍQUIDA 128 HP, CAPACIDADE DA CAÇAMBA 1,7 A 2,8 M3, PESO OPERACIONAL 11632 KG - CHP DIURNO. AF_06/2014</v>
          </cell>
          <cell r="D98" t="str">
            <v>CHP</v>
          </cell>
          <cell r="E98" t="str">
            <v>184,81</v>
          </cell>
        </row>
        <row r="99">
          <cell r="A99" t="str">
            <v>5942</v>
          </cell>
          <cell r="B99" t="str">
            <v>5942</v>
          </cell>
          <cell r="C99" t="str">
            <v>PÁ CARREGADEIRA SOBRE RODAS, POTÊNCIA LÍQUIDA 128 HP, CAPACIDADE DA CAÇAMBA 1,7 A 2,8 M3, PESO OPERACIONAL 11632 KG - CHI DIURNO. AF_06/2014</v>
          </cell>
          <cell r="D99" t="str">
            <v>CHI</v>
          </cell>
          <cell r="E99" t="str">
            <v>68,95</v>
          </cell>
        </row>
        <row r="100">
          <cell r="A100" t="str">
            <v>5944</v>
          </cell>
          <cell r="B100" t="str">
            <v>5944</v>
          </cell>
          <cell r="C100" t="str">
            <v>PÁ CARREGADEIRA SOBRE RODAS, POTÊNCIA 197 HP, CAPACIDADE DA CAÇAMBA 2,5 A 3,5 M3, PESO OPERACIONAL 18338 KG - CHP DIURNO. AF_06/2014</v>
          </cell>
          <cell r="D100" t="str">
            <v>CHP</v>
          </cell>
          <cell r="E100" t="str">
            <v>225,49</v>
          </cell>
        </row>
        <row r="101">
          <cell r="A101" t="str">
            <v>5946</v>
          </cell>
          <cell r="B101" t="str">
            <v>5946</v>
          </cell>
          <cell r="C101" t="str">
            <v>PÁ CARREGADEIRA SOBRE RODAS, POTÊNCIA 197 HP, CAPACIDADE DA CAÇAMBA 2,5 A 3,5 M3, PESO OPERACIONAL 18338 KG - CHI DIURNO. AF_06/2014</v>
          </cell>
          <cell r="D101" t="str">
            <v>CHI</v>
          </cell>
          <cell r="E101" t="str">
            <v>85,54</v>
          </cell>
        </row>
        <row r="102">
          <cell r="A102" t="str">
            <v>5952</v>
          </cell>
          <cell r="B102" t="str">
            <v>5952</v>
          </cell>
          <cell r="C102" t="str">
            <v>MARTELETE OU ROMPEDOR PNEUMÁTICO MANUAL, 28 KG, COM SILENCIADOR - CHI DIURNO. AF_07/2016</v>
          </cell>
          <cell r="D102" t="str">
            <v>CHI</v>
          </cell>
          <cell r="E102" t="str">
            <v>29,75</v>
          </cell>
        </row>
        <row r="103">
          <cell r="A103" t="str">
            <v>5953</v>
          </cell>
          <cell r="B103" t="str">
            <v>5953</v>
          </cell>
          <cell r="C103" t="str">
            <v>COMPRESSOR DE AR REBOCÁVEL, VAZÃO 189 PCM, PRESSÃO EFETIVA DE TRABALHO 102 PSI, MOTOR DIESEL, POTÊNCIA 63 CV - CHP DIURNO. AF_06/2015</v>
          </cell>
          <cell r="D103" t="str">
            <v>CHP</v>
          </cell>
          <cell r="E103" t="str">
            <v>61,62</v>
          </cell>
        </row>
        <row r="104">
          <cell r="A104" t="str">
            <v>5954</v>
          </cell>
          <cell r="B104" t="str">
            <v>5954</v>
          </cell>
          <cell r="C104" t="str">
            <v>COMPRESSOR DE AR REBOCÁVEL, VAZÃO 189 PCM, PRESSÃO EFETIVA DE TRABALHO 102 PSI, MOTOR DIESEL, POTÊNCIA 63 CV - CHI DIURNO. AF_06/2015</v>
          </cell>
          <cell r="D104" t="str">
            <v>CHI</v>
          </cell>
          <cell r="E104" t="str">
            <v>5,59</v>
          </cell>
        </row>
        <row r="105">
          <cell r="A105" t="str">
            <v>5961</v>
          </cell>
          <cell r="B105" t="str">
            <v>5961</v>
          </cell>
          <cell r="C105" t="str">
            <v>CAMINHÃO BASCULANTE 6 M3, PESO BRUTO TOTAL 16.000 KG, CARGA ÚTIL MÁXIMA 13.071 KG, DISTÂNCIA ENTRE EIXOS 4,80 M, POTÊNCIA 230 CV INCLUSIVE CAÇAMBA METÁLICA - CHI DIURNO. AF_06/2014</v>
          </cell>
          <cell r="D105" t="str">
            <v>CHI</v>
          </cell>
          <cell r="E105" t="str">
            <v>51,84</v>
          </cell>
        </row>
        <row r="106">
          <cell r="A106" t="str">
            <v>6259</v>
          </cell>
          <cell r="B106" t="str">
            <v>6259</v>
          </cell>
          <cell r="C106" t="str">
            <v>CAMINHÃO PIPA 6.000 L, PESO BRUTO TOTAL 13.000 KG, DISTÂNCIA ENTRE EIXOS 4,80 M, POTÊNCIA 189 CV INCLUSIVE TANQUE DE AÇO PARA TRANSPORTE DE ÁGUA, CAPACIDADE 6 M3 - CHP DIURNO. AF_06/2014</v>
          </cell>
          <cell r="D106" t="str">
            <v>CHP</v>
          </cell>
          <cell r="E106" t="str">
            <v>254,29</v>
          </cell>
        </row>
        <row r="107">
          <cell r="A107" t="str">
            <v>6260</v>
          </cell>
          <cell r="B107" t="str">
            <v>6260</v>
          </cell>
          <cell r="C107" t="str">
            <v>CAMINHÃO PIPA 6.000 L, PESO BRUTO TOTAL 13.000 KG, DISTÂNCIA ENTRE EIXOS 4,80 M, POTÊNCIA 189 CV INCLUSIVE TANQUE DE AÇO PARA TRANSPORTE DE ÁGUA, CAPACIDADE 6 M3 - CHI DIURNO. AF_06/2014</v>
          </cell>
          <cell r="D107" t="str">
            <v>CHI</v>
          </cell>
          <cell r="E107" t="str">
            <v>51,66</v>
          </cell>
        </row>
        <row r="108">
          <cell r="A108" t="str">
            <v>6879</v>
          </cell>
          <cell r="B108" t="str">
            <v>6879</v>
          </cell>
          <cell r="C108" t="str">
            <v>ROLO COMPACTADOR DE PNEUS ESTÁTICO, PRESSÃO VARIÁVEL, POTÊNCIA 111 HP, PESO SEM/COM LASTRO 9,5 / 26 T, LARGURA DE TRABALHO 1,90 M - CHP DIURNO. AF_07/2014</v>
          </cell>
          <cell r="D108" t="str">
            <v>CHP</v>
          </cell>
          <cell r="E108" t="str">
            <v>220,87</v>
          </cell>
        </row>
        <row r="109">
          <cell r="A109" t="str">
            <v>6880</v>
          </cell>
          <cell r="B109" t="str">
            <v>6880</v>
          </cell>
          <cell r="C109" t="str">
            <v>ROLO COMPACTADOR DE PNEUS ESTÁTICO, PRESSÃO VARIÁVEL, POTÊNCIA 111 HP, PESO SEM/COM LASTRO 9,5 / 26 T, LARGURA DE TRABALHO 1,90 M - CHI DIURNO. AF_07/2014</v>
          </cell>
          <cell r="D109" t="str">
            <v>CHI</v>
          </cell>
          <cell r="E109" t="str">
            <v>86,17</v>
          </cell>
        </row>
        <row r="110">
          <cell r="A110" t="str">
            <v>7030</v>
          </cell>
          <cell r="B110" t="str">
            <v>7030</v>
          </cell>
          <cell r="C110" t="str">
            <v>TANQUE DE ASFALTO ESTACIONÁRIO COM SERPENTINA, CAPACIDADE 30.000 L - CHP DIURNO. AF_06/2014</v>
          </cell>
          <cell r="D110" t="str">
            <v>CHP</v>
          </cell>
          <cell r="E110" t="str">
            <v>282,38</v>
          </cell>
        </row>
        <row r="111">
          <cell r="A111" t="str">
            <v>7031</v>
          </cell>
          <cell r="B111" t="str">
            <v>7031</v>
          </cell>
          <cell r="C111" t="str">
            <v>TANQUE DE ASFALTO ESTACIONÁRIO COM SERPENTINA, CAPACIDADE 30.000 L - CHI DIURNO. AF_06/2014</v>
          </cell>
          <cell r="D111" t="str">
            <v>CHI</v>
          </cell>
          <cell r="E111" t="str">
            <v>5,37</v>
          </cell>
        </row>
        <row r="112">
          <cell r="A112" t="str">
            <v>7032</v>
          </cell>
          <cell r="B112" t="str">
            <v>7032</v>
          </cell>
          <cell r="C112" t="str">
            <v>TANQUE DE ASFALTO ESTACIONÁRIO COM SERPENTINA, CAPACIDADE 30.000 L - DEPRECIAÇÃO. AF_06/2014</v>
          </cell>
          <cell r="D112" t="str">
            <v>H</v>
          </cell>
          <cell r="E112" t="str">
            <v>4,56</v>
          </cell>
        </row>
        <row r="113">
          <cell r="A113" t="str">
            <v>7033</v>
          </cell>
          <cell r="B113" t="str">
            <v>7033</v>
          </cell>
          <cell r="C113" t="str">
            <v>TANQUE DE ASFALTO ESTACIONÁRIO COM SERPENTINA, CAPACIDADE 30.000 L - JUROS. AF_06/2014</v>
          </cell>
          <cell r="D113" t="str">
            <v>H</v>
          </cell>
          <cell r="E113" t="str">
            <v>0,81</v>
          </cell>
        </row>
        <row r="114">
          <cell r="A114" t="str">
            <v>7034</v>
          </cell>
          <cell r="B114" t="str">
            <v>7034</v>
          </cell>
          <cell r="C114" t="str">
            <v>TANQUE DE ASFALTO ESTACIONÁRIO COM SERPENTINA, CAPACIDADE 30.000 L - MANUTENÇÃO. AF_06/2014</v>
          </cell>
          <cell r="D114" t="str">
            <v>H</v>
          </cell>
          <cell r="E114" t="str">
            <v>5,71</v>
          </cell>
        </row>
        <row r="115">
          <cell r="A115" t="str">
            <v>7035</v>
          </cell>
          <cell r="B115" t="str">
            <v>7035</v>
          </cell>
          <cell r="C115" t="str">
            <v>TANQUE DE ASFALTO ESTACIONÁRIO COM SERPENTINA, CAPACIDADE 30.000 L - MATERIAIS NA OPERAÇÃO. AF_06/2014</v>
          </cell>
          <cell r="D115" t="str">
            <v>H</v>
          </cell>
          <cell r="E115" t="str">
            <v>271,30</v>
          </cell>
        </row>
        <row r="116">
          <cell r="A116" t="str">
            <v>7038</v>
          </cell>
          <cell r="B116" t="str">
            <v>7038</v>
          </cell>
          <cell r="C116" t="str">
            <v>ROLO COMPACTADOR DE PNEUS ESTÁTICO, PRESSÃO VARIÁVEL, POTÊNCIA 111 HP, PESO SEM/COM LASTRO 9,5 / 26 T, LARGURA DE TRABALHO 1,90 M - DEPRECIAÇÃO. AF_07/2014</v>
          </cell>
          <cell r="D116" t="str">
            <v>H</v>
          </cell>
          <cell r="E116" t="str">
            <v>53,16</v>
          </cell>
        </row>
        <row r="117">
          <cell r="A117" t="str">
            <v>7039</v>
          </cell>
          <cell r="B117" t="str">
            <v>7039</v>
          </cell>
          <cell r="C117" t="str">
            <v>ROLO COMPACTADOR DE PNEUS ESTÁTICO, PRESSÃO VARIÁVEL, POTÊNCIA 111 HP, PESO SEM/COM LASTRO 9,5 / 26 T, LARGURA DE TRABALHO 1,90 M - JUROS. AF_07/2014</v>
          </cell>
          <cell r="D117" t="str">
            <v>H</v>
          </cell>
          <cell r="E117" t="str">
            <v>7,38</v>
          </cell>
        </row>
        <row r="118">
          <cell r="A118" t="str">
            <v>7040</v>
          </cell>
          <cell r="B118" t="str">
            <v>7040</v>
          </cell>
          <cell r="C118" t="str">
            <v>ROLO COMPACTADOR DE PNEUS ESTÁTICO, PRESSÃO VARIÁVEL, POTÊNCIA 111 HP, PESO SEM/COM LASTRO 9,5 / 26 T, LARGURA DE TRABALHO 1,90 M - MANUTENÇÃO. AF_07/2014</v>
          </cell>
          <cell r="D118" t="str">
            <v>H</v>
          </cell>
          <cell r="E118" t="str">
            <v>66,53</v>
          </cell>
        </row>
        <row r="119">
          <cell r="A119" t="str">
            <v>7042</v>
          </cell>
          <cell r="B119" t="str">
            <v>7042</v>
          </cell>
          <cell r="C119" t="str">
            <v>MOTOBOMBA TRASH (PARA ÁGUA SUJA) AUTO ESCORVANTE, MOTOR GASOLINA DE 6,41 HP, DIÂMETROS DE SUCÇÃO X RECALQUE: 3" X 3", HM/Q = 10 MCA / 60 M3/H A 23 MCA / 0 M3/H - CHP DIURNO. AF_10/2014</v>
          </cell>
          <cell r="D119" t="str">
            <v>CHP</v>
          </cell>
          <cell r="E119" t="str">
            <v>20,48</v>
          </cell>
        </row>
        <row r="120">
          <cell r="A120" t="str">
            <v>7043</v>
          </cell>
          <cell r="B120" t="str">
            <v>7043</v>
          </cell>
          <cell r="C120" t="str">
            <v>MOTOBOMBA TRASH (PARA ÁGUA SUJA) AUTO ESCORVANTE, MOTOR GASOLINA DE 6,41 HP, DIÂMETROS DE SUCÇÃO X RECALQUE: 3" X 3", HM/Q = 10 MCA / 60 M3/H A 23 MCA / 0 M3/H - CHI DIURNO. AF_10/2014</v>
          </cell>
          <cell r="D120" t="str">
            <v>CHI</v>
          </cell>
          <cell r="E120" t="str">
            <v>0,32</v>
          </cell>
        </row>
        <row r="121">
          <cell r="A121" t="str">
            <v>7044</v>
          </cell>
          <cell r="B121" t="str">
            <v>7044</v>
          </cell>
          <cell r="C121" t="str">
            <v>MOTOBOMBA TRASH (PARA ÁGUA SUJA) AUTO ESCORVANTE, MOTOR GASOLINA DE 6,41 HP, DIÂMETROS DE SUCÇÃO X RECALQUE: 3" X 3", HM/Q = 10 MCA / 60 M3/H A 23 MCA / 0 M3/H - DEPRECIAÇÃO. AF_10/2014</v>
          </cell>
          <cell r="D121" t="str">
            <v>H</v>
          </cell>
          <cell r="E121" t="str">
            <v>0,29</v>
          </cell>
        </row>
        <row r="122">
          <cell r="A122" t="str">
            <v>7045</v>
          </cell>
          <cell r="B122" t="str">
            <v>7045</v>
          </cell>
          <cell r="C122" t="str">
            <v>MOTOBOMBA TRASH (PARA ÁGUA SUJA) AUTO ESCORVANTE, MOTOR GASOLINA DE 6,41 HP, DIÂMETROS DE SUCÇÃO X RECALQUE: 3" X 3", HM/Q = 10 MCA / 60 M3/H A 23 MCA / 0 M3/H - JUROS. AF_10/2014</v>
          </cell>
          <cell r="D122" t="str">
            <v>H</v>
          </cell>
          <cell r="E122" t="str">
            <v>0,03</v>
          </cell>
        </row>
        <row r="123">
          <cell r="A123" t="str">
            <v>7046</v>
          </cell>
          <cell r="B123" t="str">
            <v>7046</v>
          </cell>
          <cell r="C123" t="str">
            <v>MOTOBOMBA TRASH (PARA ÁGUA SUJA) AUTO ESCORVANTE, MOTOR GASOLINA DE 6,41 HP, DIÂMETROS DE SUCÇÃO X RECALQUE: 3" X 3", HM/Q = 10 MCA / 60 M3/H A 23 MCA / 0 M3/H - MANUTENÇÃO. AF_10/2014</v>
          </cell>
          <cell r="D123" t="str">
            <v>H</v>
          </cell>
          <cell r="E123" t="str">
            <v>0,31</v>
          </cell>
        </row>
        <row r="124">
          <cell r="A124" t="str">
            <v>7047</v>
          </cell>
          <cell r="B124" t="str">
            <v>7047</v>
          </cell>
          <cell r="C124" t="str">
            <v>MOTOBOMBA TRASH (PARA ÁGUA SUJA) AUTO ESCORVANTE, MOTOR GASOLINA DE 6,41 HP, DIÂMETROS DE SUCÇÃO X RECALQUE: 3" X 3", HM/Q = 10 MCA / 60 M3/H A 23 MCA / 0 M3/H - MATERIAIS NA OPERAÇÃO. AF_10/2014</v>
          </cell>
          <cell r="D124" t="str">
            <v>H</v>
          </cell>
          <cell r="E124" t="str">
            <v>19,85</v>
          </cell>
        </row>
        <row r="125">
          <cell r="A125" t="str">
            <v>7049</v>
          </cell>
          <cell r="B125" t="str">
            <v>7049</v>
          </cell>
          <cell r="C125" t="str">
            <v>ROLO COMPACTADOR PE DE CARNEIRO VIBRATORIO, POTENCIA 125 HP, PESO OPERACIONAL SEM/COM LASTRO 11,95 / 13,30 T, IMPACTO DINAMICO 38,5 / 22,5 T, LARGURA DE TRABALHO 2,15 M - CHP DIURNO. AF_06/2014</v>
          </cell>
          <cell r="D125" t="str">
            <v>CHP</v>
          </cell>
          <cell r="E125" t="str">
            <v>232,77</v>
          </cell>
        </row>
        <row r="126">
          <cell r="A126" t="str">
            <v>7050</v>
          </cell>
          <cell r="B126" t="str">
            <v>7050</v>
          </cell>
          <cell r="C126" t="str">
            <v>ROLO COMPACTADOR PE DE CARNEIRO VIBRATORIO, POTENCIA 125 HP, PESO OPERACIONAL SEM/COM LASTRO 11,95 / 13,30 T, IMPACTO DINAMICO 38,5 / 22,5 T, LARGURA DE TRABALHO 2,15 M - CHI DIURNO. AF_06/2014</v>
          </cell>
          <cell r="D126" t="str">
            <v>CHI</v>
          </cell>
          <cell r="E126" t="str">
            <v>79,32</v>
          </cell>
        </row>
        <row r="127">
          <cell r="A127" t="str">
            <v>7051</v>
          </cell>
          <cell r="B127" t="str">
            <v>7051</v>
          </cell>
          <cell r="C127" t="str">
            <v>ROLO COMPACTADOR PE DE CARNEIRO VIBRATORIO, POTENCIA 125 HP, PESO OPERACIONAL SEM/COM LASTRO 11,95 / 13,30 T, IMPACTO DINAMICO 38,5 / 22,5 T, LARGURA DE TRABALHO 2,15 M - DEPRECIAÇÃO. AF_06/2014</v>
          </cell>
          <cell r="D127" t="str">
            <v>H</v>
          </cell>
          <cell r="E127" t="str">
            <v>47,15</v>
          </cell>
        </row>
        <row r="128">
          <cell r="A128" t="str">
            <v>7052</v>
          </cell>
          <cell r="B128" t="str">
            <v>7052</v>
          </cell>
          <cell r="C128" t="str">
            <v>ROLO COMPACTADOR PE DE CARNEIRO VIBRATORIO, POTENCIA 125 HP, PESO OPERACIONAL SEM/COM LASTRO 11,95 / 13,30 T, IMPACTO DINAMICO 38,5 / 22,5 T, LARGURA DE TRABALHO 2,15 M - JUROS. AF_06/2014</v>
          </cell>
          <cell r="D128" t="str">
            <v>H</v>
          </cell>
          <cell r="E128" t="str">
            <v>6,54</v>
          </cell>
        </row>
        <row r="129">
          <cell r="A129" t="str">
            <v>7053</v>
          </cell>
          <cell r="B129" t="str">
            <v>7053</v>
          </cell>
          <cell r="C129" t="str">
            <v>ROLO COMPACTADOR PE DE CARNEIRO VIBRATORIO, POTENCIA 125 HP, PESO OPERACIONAL SEM/COM LASTRO 11,95 / 13,30 T, IMPACTO DINAMICO 38,5 / 22,5 T, LARGURA DE TRABALHO 2,15 M - MANUTENÇÃO. AF_06/2014</v>
          </cell>
          <cell r="D129" t="str">
            <v>H</v>
          </cell>
          <cell r="E129" t="str">
            <v>59,01</v>
          </cell>
        </row>
        <row r="130">
          <cell r="A130" t="str">
            <v>7054</v>
          </cell>
          <cell r="B130" t="str">
            <v>7054</v>
          </cell>
          <cell r="C130" t="str">
            <v>ROLO COMPACTADOR PE DE CARNEIRO VIBRATORIO, POTENCIA 125 HP, PESO OPERACIONAL SEM/COM LASTRO 11,95 / 13,30 T, IMPACTO DINAMICO 38,5 / 22,5 T, LARGURA DE TRABALHO 2,15 M - MATERIAIS NA OPERAÇÃO. AF_06/2014</v>
          </cell>
          <cell r="D130" t="str">
            <v>H</v>
          </cell>
          <cell r="E130" t="str">
            <v>94,44</v>
          </cell>
        </row>
        <row r="131">
          <cell r="A131" t="str">
            <v>7058</v>
          </cell>
          <cell r="B131" t="str">
            <v>7058</v>
          </cell>
          <cell r="C131" t="str">
            <v>CAMINHÃO BASCULANTE 6 M3 TOCO, PESO BRUTO TOTAL 16.000 KG, CARGA ÚTIL MÁXIMA 11.130 KG, DISTÂNCIA ENTRE EIXOS 5,36 M, POTÊNCIA 185 CV, INCLUSIVE CAÇAMBA METÁLICA - DEPRECIAÇÃO. AF_06/2014</v>
          </cell>
          <cell r="D131" t="str">
            <v>H</v>
          </cell>
          <cell r="E131" t="str">
            <v>21,78</v>
          </cell>
        </row>
        <row r="132">
          <cell r="A132" t="str">
            <v>7059</v>
          </cell>
          <cell r="B132" t="str">
            <v>7059</v>
          </cell>
          <cell r="C132" t="str">
            <v>CAMINHÃO BASCULANTE 6 M3 TOCO, PESO BRUTO TOTAL 16.000 KG, CARGA ÚTIL MÁXIMA 11.130 KG, DISTÂNCIA ENTRE EIXOS 5,36 M, POTÊNCIA 185 CV, INCLUSIVE CAÇAMBA METÁLICA - JUROS. AF_06/2014</v>
          </cell>
          <cell r="D132" t="str">
            <v>H</v>
          </cell>
          <cell r="E132" t="str">
            <v>4,29</v>
          </cell>
        </row>
        <row r="133">
          <cell r="A133" t="str">
            <v>7060</v>
          </cell>
          <cell r="B133" t="str">
            <v>7060</v>
          </cell>
          <cell r="C133" t="str">
            <v>CAMINHÃO BASCULANTE 6 M3 TOCO, PESO BRUTO TOTAL 16.000 KG, CARGA ÚTIL MÁXIMA 11.130 KG, DISTÂNCIA ENTRE EIXOS 5,36 M, POTÊNCIA 185 CV, INCLUSIVE CAÇAMBA METÁLICA - MANUTENÇÃO. AF_06/2014</v>
          </cell>
          <cell r="D133" t="str">
            <v>H</v>
          </cell>
          <cell r="E133" t="str">
            <v>39,32</v>
          </cell>
        </row>
        <row r="134">
          <cell r="A134" t="str">
            <v>7061</v>
          </cell>
          <cell r="B134" t="str">
            <v>7061</v>
          </cell>
          <cell r="C134" t="str">
            <v>CAMINHÃO BASCULANTE 6 M3 TOCO, PESO BRUTO TOTAL 16.000 KG, CARGA ÚTIL MÁXIMA 11.130 KG, DISTÂNCIA ENTRE EIXOS 5,36 M, POTÊNCIA 185 CV, INCLUSIVE CAÇAMBA METÁLICA - MATERIAIS NA OPERAÇÃO. AF_06/2014</v>
          </cell>
          <cell r="D134" t="str">
            <v>H</v>
          </cell>
          <cell r="E134" t="str">
            <v>86,21</v>
          </cell>
        </row>
        <row r="135">
          <cell r="A135" t="str">
            <v>7063</v>
          </cell>
          <cell r="B135" t="str">
            <v>7063</v>
          </cell>
          <cell r="C135" t="str">
            <v>TRATOR DE PNEUS, POTÊNCIA 122 CV, TRAÇÃO 4X4, PESO COM LASTRO DE 4.510 KG - DEPRECIAÇÃO. AF_06/2014</v>
          </cell>
          <cell r="D135" t="str">
            <v>H</v>
          </cell>
          <cell r="E135" t="str">
            <v>19,63</v>
          </cell>
        </row>
        <row r="136">
          <cell r="A136" t="str">
            <v>7064</v>
          </cell>
          <cell r="B136" t="str">
            <v>7064</v>
          </cell>
          <cell r="C136" t="str">
            <v>TRATOR DE PNEUS, POTÊNCIA 122 CV, TRAÇÃO 4X4, PESO COM LASTRO DE 4.510 KG - JUROS. AF_06/2014</v>
          </cell>
          <cell r="D136" t="str">
            <v>H</v>
          </cell>
          <cell r="E136" t="str">
            <v>2,72</v>
          </cell>
        </row>
        <row r="137">
          <cell r="A137" t="str">
            <v>7065</v>
          </cell>
          <cell r="B137" t="str">
            <v>7065</v>
          </cell>
          <cell r="C137" t="str">
            <v>TRATOR DE PNEUS, POTÊNCIA 122 CV, TRAÇÃO 4X4, PESO COM LASTRO DE 4.510 KG - MANUTENÇÃO. AF_06/2014</v>
          </cell>
          <cell r="D137" t="str">
            <v>H</v>
          </cell>
          <cell r="E137" t="str">
            <v>21,47</v>
          </cell>
        </row>
        <row r="138">
          <cell r="A138" t="str">
            <v>7066</v>
          </cell>
          <cell r="B138" t="str">
            <v>7066</v>
          </cell>
          <cell r="C138" t="str">
            <v>TRATOR DE PNEUS, POTÊNCIA 122 CV, TRAÇÃO 4X4, PESO COM LASTRO DE 4.510 KG - MATERIAIS NA OPERAÇÃO. AF_06/2014</v>
          </cell>
          <cell r="D138" t="str">
            <v>H</v>
          </cell>
          <cell r="E138" t="str">
            <v>102,29</v>
          </cell>
        </row>
        <row r="139">
          <cell r="A139" t="str">
            <v>53786</v>
          </cell>
          <cell r="B139" t="str">
            <v>53786</v>
          </cell>
          <cell r="C139" t="str">
            <v>RETROESCAVADEIRA SOBRE RODAS COM CARREGADEIRA, TRAÇÃO 4X4, POTÊNCIA LÍQ. 88 HP, CAÇAMBA CARREG. CAP. MÍN. 1 M3, CAÇAMBA RETRO CAP. 0,26 M3, PESO OPERACIONAL MÍN. 6.674 KG, PROFUNDIDADE ESCAVAÇÃO MÁX. 4,37 M - MATERIAIS NA OPERAÇÃO. AF_06/2014</v>
          </cell>
          <cell r="D139" t="str">
            <v>H</v>
          </cell>
          <cell r="E139" t="str">
            <v>53,99</v>
          </cell>
        </row>
        <row r="140">
          <cell r="A140" t="str">
            <v>53788</v>
          </cell>
          <cell r="B140" t="str">
            <v>53788</v>
          </cell>
          <cell r="C140" t="str">
            <v>ROLO COMPACTADOR VIBRATÓRIO DE UM CILINDRO AÇO LISO, POTÊNCIA 80 HP, PESO OPERACIONAL MÁXIMO 8,1 T, IMPACTO DINÂMICO 16,15 / 9,5 T, LARGURA DE TRABALHO 1,68 M - MATERIAIS NA OPERAÇÃO. AF_06/2014</v>
          </cell>
          <cell r="D140" t="str">
            <v>H</v>
          </cell>
          <cell r="E140" t="str">
            <v>60,45</v>
          </cell>
        </row>
        <row r="141">
          <cell r="A141" t="str">
            <v>53792</v>
          </cell>
          <cell r="B141" t="str">
            <v>53792</v>
          </cell>
          <cell r="C141" t="str">
            <v>CAMINHÃO BASCULANTE 6 M3, PESO BRUTO TOTAL 16.000 KG, CARGA ÚTIL MÁXIMA 13.071 KG, DISTÂNCIA ENTRE EIXOS 4,80 M, POTÊNCIA 230 CV INCLUSIVE CAÇAMBA METÁLICA - MATERIAIS NA OPERAÇÃO. AF_06/2014</v>
          </cell>
          <cell r="D141" t="str">
            <v>H</v>
          </cell>
          <cell r="E141" t="str">
            <v>107,16</v>
          </cell>
        </row>
        <row r="142">
          <cell r="A142" t="str">
            <v>53794</v>
          </cell>
          <cell r="B142" t="str">
            <v>53794</v>
          </cell>
          <cell r="C142" t="str">
            <v>USINA DE CONCRETO FIXA, CAPACIDADE NOMINAL DE 90 A 120 M3/H, SEM SILO - MANUTENÇÃO. AF_07/2016</v>
          </cell>
          <cell r="D142" t="str">
            <v>H</v>
          </cell>
          <cell r="E142" t="str">
            <v>35,00</v>
          </cell>
        </row>
        <row r="143">
          <cell r="A143" t="str">
            <v>53797</v>
          </cell>
          <cell r="B143" t="str">
            <v>53797</v>
          </cell>
          <cell r="C143" t="str">
            <v>CAMINHÃO TOCO, PBT 16.000 KG, CARGA ÚTIL MÁX. 10.685 KG, DIST. ENTRE EIXOS 4,8 M, POTÊNCIA 189 CV, INCLUSIVE CARROCERIA FIXA ABERTA DE MADEIRA P/ TRANSPORTE GERAL DE CARGA SECA, DIMEN. APROX. 2,5 X 7,00 X 0,50 M - MATERIAIS NA OPERAÇÃO. AF_06/2014</v>
          </cell>
          <cell r="D143" t="str">
            <v>H</v>
          </cell>
          <cell r="E143" t="str">
            <v>123,24</v>
          </cell>
        </row>
        <row r="144">
          <cell r="A144" t="str">
            <v>53804</v>
          </cell>
          <cell r="B144" t="str">
            <v>53804</v>
          </cell>
          <cell r="C144" t="str">
            <v>VASSOURA MECÂNICA REBOCÁVEL COM ESCOVA CILÍNDRICA, LARGURA ÚTIL DE VARRIMENTO DE 2,44 M - MANUTENÇÃO. AF_06/2014</v>
          </cell>
          <cell r="D144" t="str">
            <v>H</v>
          </cell>
          <cell r="E144" t="str">
            <v>5,93</v>
          </cell>
        </row>
        <row r="145">
          <cell r="A145" t="str">
            <v>53806</v>
          </cell>
          <cell r="B145" t="str">
            <v>53806</v>
          </cell>
          <cell r="C145" t="str">
            <v>TRATOR DE ESTEIRAS, POTÊNCIA 170 HP, PESO OPERACIONAL 19 T, CAÇAMBA 5,2 M3 - MANUTENÇÃO. AF_06/2014</v>
          </cell>
          <cell r="D145" t="str">
            <v>H</v>
          </cell>
          <cell r="E145" t="str">
            <v>71,28</v>
          </cell>
        </row>
        <row r="146">
          <cell r="A146" t="str">
            <v>53810</v>
          </cell>
          <cell r="B146" t="str">
            <v>53810</v>
          </cell>
          <cell r="C146" t="str">
            <v>TRATOR DE ESTEIRAS, POTÊNCIA 150 HP, PESO OPERACIONAL 16,7 T, COM RODA MOTRIZ ELEVADA E LÂMINA 3,18 M3 - MANUTENÇÃO. AF_06/2014</v>
          </cell>
          <cell r="D146" t="str">
            <v>H</v>
          </cell>
          <cell r="E146" t="str">
            <v>71,72</v>
          </cell>
        </row>
        <row r="147">
          <cell r="A147" t="str">
            <v>53814</v>
          </cell>
          <cell r="B147" t="str">
            <v>53814</v>
          </cell>
          <cell r="C147" t="str">
            <v>TRATOR DE ESTEIRAS, POTÊNCIA 347 HP, PESO OPERACIONAL 38,5 T, COM LÂMINA 8,70 M3 - MANUTENÇÃO. AF_06/2014</v>
          </cell>
          <cell r="D147" t="str">
            <v>H</v>
          </cell>
          <cell r="E147" t="str">
            <v>234,93</v>
          </cell>
        </row>
        <row r="148">
          <cell r="A148" t="str">
            <v>53817</v>
          </cell>
          <cell r="B148" t="str">
            <v>53817</v>
          </cell>
          <cell r="C148" t="str">
            <v>TRATOR DE ESTEIRAS, POTÊNCIA 100 HP, PESO OPERACIONAL 9,4 T, COM LÂMINA 2,19 M3 - MATERIAIS NA OPERAÇÃO. AF_06/2014</v>
          </cell>
          <cell r="D148" t="str">
            <v>H</v>
          </cell>
          <cell r="E148" t="str">
            <v>66,08</v>
          </cell>
        </row>
        <row r="149">
          <cell r="A149" t="str">
            <v>53818</v>
          </cell>
          <cell r="B149" t="str">
            <v>53818</v>
          </cell>
          <cell r="C149" t="str">
            <v>ROLO COMPACTADOR VIBRATÓRIO REBOCÁVEL, CILINDRO DE AÇO LISO, POTÊNCIA DE TRAÇÃO DE 65 CV, PESO 4,7 T, IMPACTO DINÂMICO 18,3 T, LARGURA DE TRABALHO 1,67 M - DEPRECIAÇÃO. AF_02/2016</v>
          </cell>
          <cell r="D149" t="str">
            <v>H</v>
          </cell>
          <cell r="E149" t="str">
            <v>10,26</v>
          </cell>
        </row>
        <row r="150">
          <cell r="A150" t="str">
            <v>53827</v>
          </cell>
          <cell r="B150" t="str">
            <v>53827</v>
          </cell>
          <cell r="C150" t="str">
            <v>CAMINHÃO TOCO, PESO BRUTO TOTAL 14.300 KG, CARGA ÚTIL MÁXIMA 9590 KG, DISTÂNCIA ENTRE EIXOS 4,76 M, POTÊNCIA 185 CV (NÃO INCLUI CARROCERIA) - MATERIAIS NA OPERAÇÃO. AF_06/2014</v>
          </cell>
          <cell r="D150" t="str">
            <v>H</v>
          </cell>
          <cell r="E150" t="str">
            <v>120,64</v>
          </cell>
        </row>
        <row r="151">
          <cell r="A151" t="str">
            <v>53829</v>
          </cell>
          <cell r="B151" t="str">
            <v>53829</v>
          </cell>
          <cell r="C151" t="str">
            <v>CAMINHÃO TOCO, PESO BRUTO TOTAL 16.000 KG, CARGA ÚTIL MÁXIMA DE 10.685 KG, DISTÂNCIA ENTRE EIXOS 4,80 M, POTÊNCIA 189 CV EXCLUSIVE CARROCERIA - MATERIAIS NA OPERAÇÃO. AF_06/2014</v>
          </cell>
          <cell r="D151" t="str">
            <v>H</v>
          </cell>
          <cell r="E151" t="str">
            <v>123,24</v>
          </cell>
        </row>
        <row r="152">
          <cell r="A152" t="str">
            <v>53831</v>
          </cell>
          <cell r="B152" t="str">
            <v>53831</v>
          </cell>
          <cell r="C152" t="str">
            <v>CAMINHÃO PIPA 10.000 L TRUCADO, PESO BRUTO TOTAL 23.000 KG, CARGA ÚTIL MÁXIMA 15.935 KG, DISTÂNCIA ENTRE EIXOS 4,8 M, POTÊNCIA 230 CV, INCLUSIVE TANQUE DE AÇO PARA TRANSPORTE DE ÁGUA - MATERIAIS NA OPERAÇÃO. AF_06/2014</v>
          </cell>
          <cell r="D152" t="str">
            <v>H</v>
          </cell>
          <cell r="E152" t="str">
            <v>203,57</v>
          </cell>
        </row>
        <row r="153">
          <cell r="A153" t="str">
            <v>53840</v>
          </cell>
          <cell r="B153" t="str">
            <v>53840</v>
          </cell>
          <cell r="C153" t="str">
            <v>GRADE DE DISCO REBOCÁVEL COM 20 DISCOS 24" X 6 MM COM PNEUS PARA TRANSPORTE - DEPRECIAÇÃO. AF_06/2014</v>
          </cell>
          <cell r="D153" t="str">
            <v>H</v>
          </cell>
          <cell r="E153" t="str">
            <v>3,22</v>
          </cell>
        </row>
        <row r="154">
          <cell r="A154" t="str">
            <v>53841</v>
          </cell>
          <cell r="B154" t="str">
            <v>53841</v>
          </cell>
          <cell r="C154" t="str">
            <v>GRADE DE DISCO REBOCÁVEL COM 20 DISCOS 24" X 6 MM COM PNEUS PARA TRANSPORTE - MANUTENÇÃO. AF_06/2014</v>
          </cell>
          <cell r="D154" t="str">
            <v>H</v>
          </cell>
          <cell r="E154" t="str">
            <v>2,23</v>
          </cell>
        </row>
        <row r="155">
          <cell r="A155" t="str">
            <v>53849</v>
          </cell>
          <cell r="B155" t="str">
            <v>53849</v>
          </cell>
          <cell r="C155" t="str">
            <v>MOTONIVELADORA POTÊNCIA BÁSICA LÍQUIDA (PRIMEIRA MARCHA) 125 HP, PESO BRUTO 13032 KG, LARGURA DA LÂMINA DE 3,7 M - MATERIAIS NA OPERAÇÃO. AF_06/2014</v>
          </cell>
          <cell r="D155" t="str">
            <v>H</v>
          </cell>
          <cell r="E155" t="str">
            <v>88,55</v>
          </cell>
        </row>
        <row r="156">
          <cell r="A156" t="str">
            <v>53857</v>
          </cell>
          <cell r="B156" t="str">
            <v>53857</v>
          </cell>
          <cell r="C156" t="str">
            <v>PÁ CARREGADEIRA SOBRE RODAS, POTÊNCIA LÍQUIDA 128 HP, CAPACIDADE DA CAÇAMBA 1,7 A 2,8 M3, PESO OPERACIONAL 11632 KG - MANUTENÇÃO. AF_06/2014</v>
          </cell>
          <cell r="D156" t="str">
            <v>H</v>
          </cell>
          <cell r="E156" t="str">
            <v>67,50</v>
          </cell>
        </row>
        <row r="157">
          <cell r="A157" t="str">
            <v>53858</v>
          </cell>
          <cell r="B157" t="str">
            <v>53858</v>
          </cell>
          <cell r="C157" t="str">
            <v>PÁ CARREGADEIRA SOBRE RODAS, POTÊNCIA LÍQUIDA 128 HP, CAPACIDADE DA CAÇAMBA 1,7 A 2,8 M3, PESO OPERACIONAL 11632 KG - MATERIAIS NA OPERAÇÃO. AF_06/2014</v>
          </cell>
          <cell r="D157" t="str">
            <v>H</v>
          </cell>
          <cell r="E157" t="str">
            <v>48,36</v>
          </cell>
        </row>
        <row r="158">
          <cell r="A158" t="str">
            <v>53861</v>
          </cell>
          <cell r="B158" t="str">
            <v>53861</v>
          </cell>
          <cell r="C158" t="str">
            <v>PÁ CARREGADEIRA SOBRE RODAS, POTÊNCIA 197 HP, CAPACIDADE DA CAÇAMBA 2,5 A 3,5 M3, PESO OPERACIONAL 18338 KG - MANUTENÇÃO. AF_06/2014</v>
          </cell>
          <cell r="D158" t="str">
            <v>H</v>
          </cell>
          <cell r="E158" t="str">
            <v>65,51</v>
          </cell>
        </row>
        <row r="159">
          <cell r="A159" t="str">
            <v>53863</v>
          </cell>
          <cell r="B159" t="str">
            <v>53863</v>
          </cell>
          <cell r="C159" t="str">
            <v>MARTELETE OU ROMPEDOR PNEUMÁTICO MANUAL, 28 KG, COM SILENCIADOR - MANUTENÇÃO. AF_07/2016</v>
          </cell>
          <cell r="D159" t="str">
            <v>H</v>
          </cell>
          <cell r="E159" t="str">
            <v>2,62</v>
          </cell>
        </row>
        <row r="160">
          <cell r="A160" t="str">
            <v>53865</v>
          </cell>
          <cell r="B160" t="str">
            <v>53865</v>
          </cell>
          <cell r="C160" t="str">
            <v>COMPRESSOR DE AR REBOCÁVEL, VAZÃO 189 PCM, PRESSÃO EFETIVA DE TRABALHO 102 PSI, MOTOR DIESEL, POTÊNCIA 63 CV - MATERIAIS NA OPERAÇÃO. AF_06/2015</v>
          </cell>
          <cell r="D160" t="str">
            <v>H</v>
          </cell>
          <cell r="E160" t="str">
            <v>49,88</v>
          </cell>
        </row>
        <row r="161">
          <cell r="A161" t="str">
            <v>53866</v>
          </cell>
          <cell r="B161" t="str">
            <v>53866</v>
          </cell>
          <cell r="C161" t="str">
            <v>BOMBA SUBMERSÍVEL ELÉTRICA TRIFÁSICA, POTÊNCIA 2,96 HP, Ø ROTOR 144 MM SEMI-ABERTO, BOCAL DE SAÍDA Ø 2, HM/Q = 2 MCA / 38,8 M3/H A 28 MCA / 5 M3/H - MATERIAIS NA OPERAÇÃO. AF_06/2014</v>
          </cell>
          <cell r="D161" t="str">
            <v>H</v>
          </cell>
          <cell r="E161" t="str">
            <v>1,88</v>
          </cell>
        </row>
        <row r="162">
          <cell r="A162" t="str">
            <v>53882</v>
          </cell>
          <cell r="B162" t="str">
            <v>53882</v>
          </cell>
          <cell r="C162" t="str">
            <v>CAMINHÃO PIPA 6.000 L, PESO BRUTO TOTAL 13.000 KG, DISTÂNCIA ENTRE EIXOS 4,80 M, POTÊNCIA 189 CV INCLUSIVE TANQUE DE AÇO PARA TRANSPORTE DE ÁGUA, CAPACIDADE 6 M3 - MANUTENÇÃO. AF_06/2014</v>
          </cell>
          <cell r="D162" t="str">
            <v>H</v>
          </cell>
          <cell r="E162" t="str">
            <v>35,33</v>
          </cell>
        </row>
        <row r="163">
          <cell r="A163" t="str">
            <v>55263</v>
          </cell>
          <cell r="B163" t="str">
            <v>55263</v>
          </cell>
          <cell r="C163" t="str">
            <v>ROLO COMPACTADOR DE PNEUS ESTÁTICO, PRESSÃO VARIÁVEL, POTÊNCIA 111 HP, PESO SEM/COM LASTRO 9,5 / 26 T, LARGURA DE TRABALHO 1,90 M - MATERIAIS NA OPERAÇÃO. AF_07/2014</v>
          </cell>
          <cell r="D163" t="str">
            <v>H</v>
          </cell>
          <cell r="E163" t="str">
            <v>68,17</v>
          </cell>
        </row>
        <row r="164">
          <cell r="A164" t="str">
            <v>67826</v>
          </cell>
          <cell r="B164" t="str">
            <v>67826</v>
          </cell>
          <cell r="C164" t="str">
            <v>CAMINHÃO BASCULANTE 6 M3 TOCO, PESO BRUTO TOTAL 16.000 KG, CARGA ÚTIL MÁXIMA 11.130 KG, DISTÂNCIA ENTRE EIXOS 5,36 M, POTÊNCIA 185 CV, INCLUSIVE CAÇAMBA METÁLICA - CHP DIURNO. AF_06/2014</v>
          </cell>
          <cell r="D164" t="str">
            <v>CHP</v>
          </cell>
          <cell r="E164" t="str">
            <v>178,39</v>
          </cell>
        </row>
        <row r="165">
          <cell r="A165" t="str">
            <v>67827</v>
          </cell>
          <cell r="B165" t="str">
            <v>67827</v>
          </cell>
          <cell r="C165" t="str">
            <v>CAMINHÃO BASCULANTE 6 M3 TOCO, PESO BRUTO TOTAL 16.000 KG, CARGA ÚTIL MÁXIMA 11.130 KG, DISTÂNCIA ENTRE EIXOS 5,36 M, POTÊNCIA 185 CV, INCLUSIVE CAÇAMBA METÁLICA - CHI DIURNO. AF_06/2014</v>
          </cell>
          <cell r="D165" t="str">
            <v>CHI</v>
          </cell>
          <cell r="E165" t="str">
            <v>52,86</v>
          </cell>
        </row>
        <row r="166">
          <cell r="A166" t="str">
            <v>73303</v>
          </cell>
          <cell r="B166" t="str">
            <v>73303</v>
          </cell>
          <cell r="C166" t="str">
            <v>GRUPO GERADOR ESTACIONÁRIO, MOTOR DIESEL POTÊNCIA 170 KVA - DEPRECIAÇÃO. AF_02/2016</v>
          </cell>
          <cell r="D166" t="str">
            <v>H</v>
          </cell>
          <cell r="E166" t="str">
            <v>6,96</v>
          </cell>
        </row>
        <row r="167">
          <cell r="A167" t="str">
            <v>73307</v>
          </cell>
          <cell r="B167" t="str">
            <v>73307</v>
          </cell>
          <cell r="C167" t="str">
            <v>GRUPO GERADOR ESTACIONÁRIO, MOTOR DIESEL POTÊNCIA 170 KVA - MANUTENÇÃO. AF_02/2016</v>
          </cell>
          <cell r="D167" t="str">
            <v>H</v>
          </cell>
          <cell r="E167" t="str">
            <v>6,21</v>
          </cell>
        </row>
        <row r="168">
          <cell r="A168" t="str">
            <v>73309</v>
          </cell>
          <cell r="B168" t="str">
            <v>73309</v>
          </cell>
          <cell r="C168" t="str">
            <v>ROLO COMPACTADOR VIBRATÓRIO PÉ DE CARNEIRO PARA SOLOS, POTÊNCIA 80 HP, PESO OPERACIONAL SEM/COM LASTRO 7,4 / 8,8 T, LARGURA DE TRABALHO 1,68 M - DEPRECIAÇÃO. AF_02/2016</v>
          </cell>
          <cell r="D168" t="str">
            <v>H</v>
          </cell>
          <cell r="E168" t="str">
            <v>35,36</v>
          </cell>
        </row>
        <row r="169">
          <cell r="A169" t="str">
            <v>73311</v>
          </cell>
          <cell r="B169" t="str">
            <v>73311</v>
          </cell>
          <cell r="C169" t="str">
            <v>GRUPO GERADOR ESTACIONÁRIO, MOTOR DIESEL POTÊNCIA 170 KVA - MATERIAIS NA OPERAÇÃO. AF_02/2016</v>
          </cell>
          <cell r="D169" t="str">
            <v>H</v>
          </cell>
          <cell r="E169" t="str">
            <v>188,44</v>
          </cell>
        </row>
        <row r="170">
          <cell r="A170" t="str">
            <v>73313</v>
          </cell>
          <cell r="B170" t="str">
            <v>73313</v>
          </cell>
          <cell r="C170" t="str">
            <v>ROLO COMPACTADOR VIBRATÓRIO PÉ DE CARNEIRO PARA SOLOS, POTÊNCIA 80 HP, PESO OPERACIONAL SEM/COM LASTRO 7,4 / 8,8 T, LARGURA DE TRABALHO 1,68 M - JUROS. AF_02/2016</v>
          </cell>
          <cell r="D170" t="str">
            <v>H</v>
          </cell>
          <cell r="E170" t="str">
            <v>4,91</v>
          </cell>
        </row>
        <row r="171">
          <cell r="A171" t="str">
            <v>73315</v>
          </cell>
          <cell r="B171" t="str">
            <v>73315</v>
          </cell>
          <cell r="C171" t="str">
            <v>ROLO COMPACTADOR VIBRATÓRIO PÉ DE CARNEIRO PARA SOLOS, POTÊNCIA 80 HP, PESO OPERACIONAL SEM/COM LASTRO 7,4 / 8,8 T, LARGURA DE TRABALHO 1,68 M - MATERIAIS NA OPERAÇÃO. AF_02/2016</v>
          </cell>
          <cell r="D171" t="str">
            <v>H</v>
          </cell>
          <cell r="E171" t="str">
            <v>60,45</v>
          </cell>
        </row>
        <row r="172">
          <cell r="A172" t="str">
            <v>73335</v>
          </cell>
          <cell r="B172" t="str">
            <v>73335</v>
          </cell>
          <cell r="C172" t="str">
            <v>CAMINHÃO TOCO, PBT 14.300 KG, CARGA ÚTIL MÁX. 9.710 KG, DIST. ENTRE EIXOS 3,56 M, POTÊNCIA 185 CV, INCLUSIVE CARROCERIA FIXA ABERTA DE MADEIRA P/ TRANSPORTE GERAL DE CARGA SECA, DIMEN. APROX. 2,50 X 6,50 X 0,50 M - MANUTENÇÃO. AF_06/2014</v>
          </cell>
          <cell r="D172" t="str">
            <v>H</v>
          </cell>
          <cell r="E172" t="str">
            <v>33,44</v>
          </cell>
        </row>
        <row r="173">
          <cell r="A173" t="str">
            <v>73340</v>
          </cell>
          <cell r="B173" t="str">
            <v>73340</v>
          </cell>
          <cell r="C173" t="str">
            <v>CAMINHÃO TOCO, PBT 14.300 KG, CARGA ÚTIL MÁX. 9.710 KG, DIST. ENTRE EIXOS 3,56 M, POTÊNCIA 185 CV, INCLUSIVE CARROCERIA FIXA ABERTA DE MADEIRA P/ TRANSPORTE GERAL DE CARGA SECA, DIMEN. APROX. 2,50 X 6,50 X 0,50 M - MATERIAIS NA OPERAÇÃO. AF_06/2014</v>
          </cell>
          <cell r="D173" t="str">
            <v>H</v>
          </cell>
          <cell r="E173" t="str">
            <v>163,75</v>
          </cell>
        </row>
        <row r="174">
          <cell r="A174" t="str">
            <v>73395</v>
          </cell>
          <cell r="B174" t="str">
            <v>73395</v>
          </cell>
          <cell r="C174" t="str">
            <v>GRUPO GERADOR ESTACIONÁRIO, MOTOR DIESEL POTÊNCIA 170 KVA - CHI DIURNO. AF_02/2016</v>
          </cell>
          <cell r="D174" t="str">
            <v>CHI</v>
          </cell>
          <cell r="E174" t="str">
            <v>8,21</v>
          </cell>
        </row>
        <row r="175">
          <cell r="A175" t="str">
            <v>73417</v>
          </cell>
          <cell r="B175" t="str">
            <v>73417</v>
          </cell>
          <cell r="C175" t="str">
            <v>GRUPO GERADOR ESTACIONÁRIO, MOTOR DIESEL POTÊNCIA 170 KVA - CHP DIURNO. AF_02/2016</v>
          </cell>
          <cell r="D175" t="str">
            <v>CHP</v>
          </cell>
          <cell r="E175" t="str">
            <v>201,61</v>
          </cell>
        </row>
        <row r="176">
          <cell r="A176" t="str">
            <v>73436</v>
          </cell>
          <cell r="B176" t="str">
            <v>73436</v>
          </cell>
          <cell r="C176" t="str">
            <v>ROLO COMPACTADOR VIBRATÓRIO PÉ DE CARNEIRO PARA SOLOS, POTÊNCIA 80 HP, PESO OPERACIONAL SEM/COM LASTRO 7,4 / 8,8 T, LARGURA DE TRABALHO 1,68 M - CHP DIURNO. AF_02/2016</v>
          </cell>
          <cell r="D176" t="str">
            <v>CHP</v>
          </cell>
          <cell r="E176" t="str">
            <v>221,87</v>
          </cell>
        </row>
        <row r="177">
          <cell r="A177" t="str">
            <v>73467</v>
          </cell>
          <cell r="B177" t="str">
            <v>73467</v>
          </cell>
          <cell r="C177" t="str">
            <v>CAMINHÃO TOCO, PBT 14.300 KG, CARGA ÚTIL MÁX. 9.710 KG, DIST. ENTRE EIXOS 3,56 M, POTÊNCIA 185 CV, INCLUSIVE CARROCERIA FIXA ABERTA DE MADEIRA P/ TRANSPORTE GERAL DE CARGA SECA, DIMEN. APROX. 2,50 X 6,50 X 0,50 M - CHP DIURNO. AF_06/2014</v>
          </cell>
          <cell r="D177" t="str">
            <v>CHP</v>
          </cell>
          <cell r="E177" t="str">
            <v>246,71</v>
          </cell>
        </row>
        <row r="178">
          <cell r="A178" t="str">
            <v>73536</v>
          </cell>
          <cell r="B178" t="str">
            <v>73536</v>
          </cell>
          <cell r="C178" t="str">
            <v>MOTOBOMBA CENTRÍFUGA, MOTOR A GASOLINA, POTÊNCIA 5,42 HP, BOCAIS 1 1/2" X 1", DIÂMETRO ROTOR 143 MM HM/Q = 6 MCA / 16,8 M3/H A 38 MCA / 6,6 M3/H - CHP DIURNO. AF_06/2014</v>
          </cell>
          <cell r="D178" t="str">
            <v>CHP</v>
          </cell>
          <cell r="E178" t="str">
            <v>17,32</v>
          </cell>
        </row>
        <row r="179">
          <cell r="A179" t="str">
            <v>83361</v>
          </cell>
          <cell r="B179" t="str">
            <v>83361</v>
          </cell>
          <cell r="C179" t="str">
            <v>ESPARGIDOR DE ASFALTO PRESSURIZADO, TANQUE 6 M3 COM ISOLAÇÃO TÉRMICA, AQUECIDO COM 2 MAÇARICOS, COM BARRA ESPARGIDORA 3,60 M, MONTADO SOBRE CAMINHÃO  TOCO, PBT 14.300 KG, POTÊNCIA 185 CV - MANUTENÇÃO. AF_08/2015</v>
          </cell>
          <cell r="D179" t="str">
            <v>H</v>
          </cell>
          <cell r="E179" t="str">
            <v>40,53</v>
          </cell>
        </row>
        <row r="180">
          <cell r="A180" t="str">
            <v>83362</v>
          </cell>
          <cell r="B180" t="str">
            <v>83362</v>
          </cell>
          <cell r="C180" t="str">
            <v>ESPARGIDOR DE ASFALTO PRESSURIZADO, TANQUE 6 M3 COM ISOLAÇÃO TÉRMICA, AQUECIDO COM 2 MAÇARICOS, COM BARRA ESPARGIDORA 3,60 M, MONTADO SOBRE CAMINHÃO  TOCO, PBT 14.300 KG, POTÊNCIA 185 CV - CHP DIURNO. AF_08/2015</v>
          </cell>
          <cell r="D180" t="str">
            <v>CHP</v>
          </cell>
          <cell r="E180" t="str">
            <v>261,39</v>
          </cell>
        </row>
        <row r="181">
          <cell r="A181" t="str">
            <v>83761</v>
          </cell>
          <cell r="B181" t="str">
            <v>83761</v>
          </cell>
          <cell r="C181" t="str">
            <v>GRUPO DE SOLDAGEM COM GERADOR A DIESEL 60 CV PARA SOLDA ELÉTRICA, SOBRE 04 RODAS, COM MOTOR 4 CILINDROS 600 A - DEPRECIAÇÃO. AF_02/2016</v>
          </cell>
          <cell r="D181" t="str">
            <v>H</v>
          </cell>
          <cell r="E181" t="str">
            <v>9,28</v>
          </cell>
        </row>
        <row r="182">
          <cell r="A182" t="str">
            <v>83762</v>
          </cell>
          <cell r="B182" t="str">
            <v>83762</v>
          </cell>
          <cell r="C182" t="str">
            <v>GRUPO DE SOLDAGEM COM GERADOR A DIESEL 60 CV PARA SOLDA ELÉTRICA, SOBRE 04 RODAS, COM MOTOR 4 CILINDROS 600 A - MANUTENÇÃO. AF_02/2016</v>
          </cell>
          <cell r="D182" t="str">
            <v>H</v>
          </cell>
          <cell r="E182" t="str">
            <v>8,28</v>
          </cell>
        </row>
        <row r="183">
          <cell r="A183" t="str">
            <v>83763</v>
          </cell>
          <cell r="B183" t="str">
            <v>83763</v>
          </cell>
          <cell r="C183" t="str">
            <v>GRUPO DE SOLDAGEM COM GERADOR A DIESEL 60 CV PARA SOLDA ELÉTRICA, SOBRE 04 RODAS, COM MOTOR 4 CILINDROS 600 A - MATERIAIS NA OPERAÇÃO. AF_02/2016</v>
          </cell>
          <cell r="D183" t="str">
            <v>H</v>
          </cell>
          <cell r="E183" t="str">
            <v>53,10</v>
          </cell>
        </row>
        <row r="184">
          <cell r="A184" t="str">
            <v>83764</v>
          </cell>
          <cell r="B184" t="str">
            <v>83764</v>
          </cell>
          <cell r="C184" t="str">
            <v>GRUPO DE SOLDAGEM COM GERADOR A DIESEL 60 CV PARA SOLDA ELÉTRICA, SOBRE 04 RODAS, COM MOTOR 4 CILINDROS 600 A - JUROS. AF_02/2016</v>
          </cell>
          <cell r="D184" t="str">
            <v>H</v>
          </cell>
          <cell r="E184" t="str">
            <v>1,67</v>
          </cell>
        </row>
        <row r="185">
          <cell r="A185" t="str">
            <v>83765</v>
          </cell>
          <cell r="B185" t="str">
            <v>83765</v>
          </cell>
          <cell r="C185" t="str">
            <v>GRUPO DE SOLDAGEM COM GERADOR A DIESEL 60 CV PARA SOLDA ELÉTRICA, SOBRE 04 RODAS, COM MOTOR 4 CILINDROS 600 A - CHP DIURNO. AF_02/2016</v>
          </cell>
          <cell r="D185" t="str">
            <v>CHP</v>
          </cell>
          <cell r="E185" t="str">
            <v>97,56</v>
          </cell>
        </row>
        <row r="186">
          <cell r="A186" t="str">
            <v>83766</v>
          </cell>
          <cell r="B186" t="str">
            <v>83766</v>
          </cell>
          <cell r="C186" t="str">
            <v>GRUPO DE SOLDAGEM COM GERADOR A DIESEL 60 CV PARA SOLDA ELÉTRICA, SOBRE 04 RODAS, COM MOTOR 4 CILINDROS 600 A - CHI DIURNO. AF_02/2016</v>
          </cell>
          <cell r="D186" t="str">
            <v>CHI</v>
          </cell>
          <cell r="E186" t="str">
            <v>36,18</v>
          </cell>
        </row>
        <row r="187">
          <cell r="A187" t="str">
            <v>84013</v>
          </cell>
          <cell r="B187" t="str">
            <v>84013</v>
          </cell>
          <cell r="C187" t="str">
            <v>ESCAVADEIRA HIDRÁULICA SOBRE ESTEIRAS, CAÇAMBA 0,80 M3, PESO OPERACIONAL 17,8 T, POTÊNCIA LÍQUIDA 110 HP - CHI DIURNO. AF_10/2014</v>
          </cell>
          <cell r="D187" t="str">
            <v>CHI</v>
          </cell>
          <cell r="E187" t="str">
            <v>82,73</v>
          </cell>
        </row>
        <row r="188">
          <cell r="A188" t="str">
            <v>86872</v>
          </cell>
          <cell r="B188" t="str">
            <v>86872</v>
          </cell>
          <cell r="C188" t="str">
            <v>TANQUE DE LOUÇA BRANCA COM COLUNA, 30L OU EQUIVALENTE - FORNECIMENTO E INSTALAÇÃO. AF_01/2020</v>
          </cell>
          <cell r="D188" t="str">
            <v>UN</v>
          </cell>
          <cell r="E188" t="str">
            <v>684,84</v>
          </cell>
        </row>
        <row r="189">
          <cell r="A189" t="str">
            <v>86874</v>
          </cell>
          <cell r="B189" t="str">
            <v>86874</v>
          </cell>
          <cell r="C189" t="str">
            <v>TANQUE DE LOUÇA BRANCA SUSPENSO, 18L OU EQUIVALENTE - FORNECIMENTO E INSTALAÇÃO. AF_01/2020</v>
          </cell>
          <cell r="D189" t="str">
            <v>UN</v>
          </cell>
          <cell r="E189" t="str">
            <v>478,94</v>
          </cell>
        </row>
        <row r="190">
          <cell r="A190" t="str">
            <v>86875</v>
          </cell>
          <cell r="B190" t="str">
            <v>86875</v>
          </cell>
          <cell r="C190" t="str">
            <v>TANQUE DE MÁRMORE SINTÉTICO COM COLUNA, 22L OU EQUIVALENTE   FORNECIMENTO E INSTALAÇÃO. AF_01/2020</v>
          </cell>
          <cell r="D190" t="str">
            <v>UN</v>
          </cell>
          <cell r="E190" t="str">
            <v>653,09</v>
          </cell>
        </row>
        <row r="191">
          <cell r="A191" t="str">
            <v>86876</v>
          </cell>
          <cell r="B191" t="str">
            <v>86876</v>
          </cell>
          <cell r="C191" t="str">
            <v>TANQUE DE MÁRMORE SINTÉTICO SUSPENSO, 22L OU EQUIVALENTE - FORNECIMENTO E INSTALAÇÃO. AF_01/2020</v>
          </cell>
          <cell r="D191" t="str">
            <v>UN</v>
          </cell>
          <cell r="E191" t="str">
            <v>370,38</v>
          </cell>
        </row>
        <row r="192">
          <cell r="A192" t="str">
            <v>86877</v>
          </cell>
          <cell r="B192" t="str">
            <v>86877</v>
          </cell>
          <cell r="C192" t="str">
            <v>VÁLVULA EM METAL CROMADO 1.1/2 X 1.1/2 PARA TANQUE OU LAVATÓRIO, COM OU SEM LADRÃO - FORNECIMENTO E INSTALAÇÃO. AF_01/2020</v>
          </cell>
          <cell r="D192" t="str">
            <v>UN</v>
          </cell>
          <cell r="E192" t="str">
            <v>120,12</v>
          </cell>
        </row>
        <row r="193">
          <cell r="A193" t="str">
            <v>86878</v>
          </cell>
          <cell r="B193" t="str">
            <v>86878</v>
          </cell>
          <cell r="C193" t="str">
            <v>VÁLVULA EM METAL CROMADO TIPO AMERICANA 3.1/2 X 1.1/2 PARA PIA - FORNECIMENTO E INSTALAÇÃO. AF_01/2020</v>
          </cell>
          <cell r="D193" t="str">
            <v>UN</v>
          </cell>
          <cell r="E193" t="str">
            <v>129,95</v>
          </cell>
        </row>
        <row r="194">
          <cell r="A194" t="str">
            <v>86879</v>
          </cell>
          <cell r="B194" t="str">
            <v>86879</v>
          </cell>
          <cell r="C194" t="str">
            <v>VÁLVULA EM PLÁSTICO 1 PARA PIA, TANQUE OU LAVATÓRIO, COM OU SEM LADRÃO - FORNECIMENTO E INSTALAÇÃO. AF_01/2020</v>
          </cell>
          <cell r="D194" t="str">
            <v>UN</v>
          </cell>
          <cell r="E194" t="str">
            <v>9,57</v>
          </cell>
        </row>
        <row r="195">
          <cell r="A195" t="str">
            <v>86880</v>
          </cell>
          <cell r="B195" t="str">
            <v>86880</v>
          </cell>
          <cell r="C195" t="str">
            <v>VÁLVULA EM PLÁSTICO CROMADO TIPO AMERICANA 3.1/2 X 1.1/2 SEM ADAPTADOR PARA PIA - FORNECIMENTO E INSTALAÇÃO. AF_01/2020</v>
          </cell>
          <cell r="D195" t="str">
            <v>UN</v>
          </cell>
          <cell r="E195" t="str">
            <v>27,81</v>
          </cell>
        </row>
        <row r="196">
          <cell r="A196" t="str">
            <v>86881</v>
          </cell>
          <cell r="B196" t="str">
            <v>86881</v>
          </cell>
          <cell r="C196" t="str">
            <v>SIFÃO DO TIPO GARRAFA EM METAL CROMADO 1 X 1.1/2 - FORNECIMENTO E INSTALAÇÃO. AF_01/2020</v>
          </cell>
          <cell r="D196" t="str">
            <v>UN</v>
          </cell>
          <cell r="E196" t="str">
            <v>373,24</v>
          </cell>
        </row>
        <row r="197">
          <cell r="A197" t="str">
            <v>86882</v>
          </cell>
          <cell r="B197" t="str">
            <v>86882</v>
          </cell>
          <cell r="C197" t="str">
            <v>SIFÃO DO TIPO GARRAFA/COPO EM PVC 1.1/4  X 1.1/2 - FORNECIMENTO E INSTALAÇÃO. AF_01/2020</v>
          </cell>
          <cell r="D197" t="str">
            <v>UN</v>
          </cell>
          <cell r="E197" t="str">
            <v>23,31</v>
          </cell>
        </row>
        <row r="198">
          <cell r="A198" t="str">
            <v>86883</v>
          </cell>
          <cell r="B198" t="str">
            <v>86883</v>
          </cell>
          <cell r="C198" t="str">
            <v>SIFÃO DO TIPO FLEXÍVEL EM PVC 1  X 1.1/2  - FORNECIMENTO E INSTALAÇÃO. AF_01/2020</v>
          </cell>
          <cell r="D198" t="str">
            <v>UN</v>
          </cell>
          <cell r="E198" t="str">
            <v>12,57</v>
          </cell>
        </row>
        <row r="199">
          <cell r="A199" t="str">
            <v>86884</v>
          </cell>
          <cell r="B199" t="str">
            <v>86884</v>
          </cell>
          <cell r="C199" t="str">
            <v>ENGATE FLEXÍVEL EM PLÁSTICO BRANCO, 1/2 X 30CM - FORNECIMENTO E INSTALAÇÃO. AF_01/2020</v>
          </cell>
          <cell r="D199" t="str">
            <v>UN</v>
          </cell>
          <cell r="E199" t="str">
            <v>10,54</v>
          </cell>
        </row>
        <row r="200">
          <cell r="A200" t="str">
            <v>86885</v>
          </cell>
          <cell r="B200" t="str">
            <v>86885</v>
          </cell>
          <cell r="C200" t="str">
            <v>ENGATE FLEXÍVEL EM PLÁSTICO BRANCO, 1/2 X 40CM - FORNECIMENTO E INSTALAÇÃO. AF_01/2020</v>
          </cell>
          <cell r="D200" t="str">
            <v>UN</v>
          </cell>
          <cell r="E200" t="str">
            <v>12,12</v>
          </cell>
        </row>
        <row r="201">
          <cell r="A201" t="str">
            <v>86886</v>
          </cell>
          <cell r="B201" t="str">
            <v>86886</v>
          </cell>
          <cell r="C201" t="str">
            <v>ENGATE FLEXÍVEL EM INOX, 1/2  X 30CM - FORNECIMENTO E INSTALAÇÃO. AF_01/2020</v>
          </cell>
          <cell r="D201" t="str">
            <v>UN</v>
          </cell>
          <cell r="E201" t="str">
            <v>88,24</v>
          </cell>
        </row>
        <row r="202">
          <cell r="A202" t="str">
            <v>86887</v>
          </cell>
          <cell r="B202" t="str">
            <v>86887</v>
          </cell>
          <cell r="C202" t="str">
            <v>ENGATE FLEXÍVEL EM INOX, 1/2  X 40CM - FORNECIMENTO E INSTALAÇÃO. AF_01/2020</v>
          </cell>
          <cell r="D202" t="str">
            <v>UN</v>
          </cell>
          <cell r="E202" t="str">
            <v>96,16</v>
          </cell>
        </row>
        <row r="203">
          <cell r="A203" t="str">
            <v>86888</v>
          </cell>
          <cell r="B203" t="str">
            <v>86888</v>
          </cell>
          <cell r="C203" t="str">
            <v>VASO SANITÁRIO SIFONADO COM CAIXA ACOPLADA LOUÇA BRANCA - FORNECIMENTO E INSTALAÇÃO. AF_01/2020</v>
          </cell>
          <cell r="D203" t="str">
            <v>UN</v>
          </cell>
          <cell r="E203" t="str">
            <v>462,46</v>
          </cell>
        </row>
        <row r="204">
          <cell r="A204" t="str">
            <v>86889</v>
          </cell>
          <cell r="B204" t="str">
            <v>86889</v>
          </cell>
          <cell r="C204" t="str">
            <v>BANCADA DE GRANITO CINZA POLIDO, DE 1,50 X 0,60 M, PARA PIA DE COZINHA - FORNECIMENTO E INSTALAÇÃO. AF_01/2020</v>
          </cell>
          <cell r="D204" t="str">
            <v>UN</v>
          </cell>
          <cell r="E204" t="str">
            <v>814,45</v>
          </cell>
        </row>
        <row r="205">
          <cell r="A205" t="str">
            <v>86893</v>
          </cell>
          <cell r="B205" t="str">
            <v>86893</v>
          </cell>
          <cell r="C205" t="str">
            <v>BANCADA DE MÁRMORE BRANCO POLIDO, DE 1,50 X 0,60 M, PARA PIA DE COZINHA - FORNECIMENTO E INSTALAÇÃO. AF_01/2020</v>
          </cell>
          <cell r="D205" t="str">
            <v>UN</v>
          </cell>
          <cell r="E205" t="str">
            <v>826,90</v>
          </cell>
        </row>
        <row r="206">
          <cell r="A206" t="str">
            <v>86894</v>
          </cell>
          <cell r="B206" t="str">
            <v>86894</v>
          </cell>
          <cell r="C206" t="str">
            <v>BANCADA DE MÁRMORE SINTÉTICO, DE 120 X 60CM, COM CUBA INTEGRADA - FORNECIMENTO E INSTALAÇÃO. AF_01/2020</v>
          </cell>
          <cell r="D206" t="str">
            <v>UN</v>
          </cell>
          <cell r="E206" t="str">
            <v>360,61</v>
          </cell>
        </row>
        <row r="207">
          <cell r="A207" t="str">
            <v>86895</v>
          </cell>
          <cell r="B207" t="str">
            <v>86895</v>
          </cell>
          <cell r="C207" t="str">
            <v>BANCADA DE GRANITO CINZA POLIDO, DE 0,50 X 0,60 M, PARA LAVATÓRIO - FORNECIMENTO E INSTALAÇÃO. AF_01/2020</v>
          </cell>
          <cell r="D207" t="str">
            <v>UN</v>
          </cell>
          <cell r="E207" t="str">
            <v>382,71</v>
          </cell>
        </row>
        <row r="208">
          <cell r="A208" t="str">
            <v>86899</v>
          </cell>
          <cell r="B208" t="str">
            <v>86899</v>
          </cell>
          <cell r="C208" t="str">
            <v>BANCADA DE MÁRMORE BRANCO POLIDO, DE 0,50 X 0,60 M, PARA LAVATÓRIO - FORNECIMENTO E INSTALAÇÃO. AF_01/2020</v>
          </cell>
          <cell r="D208" t="str">
            <v>UN</v>
          </cell>
          <cell r="E208" t="str">
            <v>387,38</v>
          </cell>
        </row>
        <row r="209">
          <cell r="A209" t="str">
            <v>86900</v>
          </cell>
          <cell r="B209" t="str">
            <v>86900</v>
          </cell>
          <cell r="C209" t="str">
            <v>CUBA DE EMBUTIR RETANGULAR DE AÇO INOXIDÁVEL, 46 X 30 X 12 CM - FORNECIMENTO E INSTALAÇÃO. AF_01/2020</v>
          </cell>
          <cell r="D209" t="str">
            <v>UN</v>
          </cell>
          <cell r="E209" t="str">
            <v>208,76</v>
          </cell>
        </row>
        <row r="210">
          <cell r="A210" t="str">
            <v>86901</v>
          </cell>
          <cell r="B210" t="str">
            <v>86901</v>
          </cell>
          <cell r="C210" t="str">
            <v>CUBA DE EMBUTIR OVAL EM LOUÇA BRANCA, 35 X 50CM OU EQUIVALENTE - FORNECIMENTO E INSTALAÇÃO. AF_01/2020</v>
          </cell>
          <cell r="D210" t="str">
            <v>UN</v>
          </cell>
          <cell r="E210" t="str">
            <v>138,60</v>
          </cell>
        </row>
        <row r="211">
          <cell r="A211" t="str">
            <v>86902</v>
          </cell>
          <cell r="B211" t="str">
            <v>86902</v>
          </cell>
          <cell r="C211" t="str">
            <v>LAVATÓRIO LOUÇA BRANCA COM COLUNA, *44 X 35,5* CM, PADRÃO POPULAR - FORNECIMENTO E INSTALAÇÃO. AF_01/2020</v>
          </cell>
          <cell r="D211" t="str">
            <v>UN</v>
          </cell>
          <cell r="E211" t="str">
            <v>313,05</v>
          </cell>
        </row>
        <row r="212">
          <cell r="A212" t="str">
            <v>86903</v>
          </cell>
          <cell r="B212" t="str">
            <v>86903</v>
          </cell>
          <cell r="C212" t="str">
            <v>LAVATÓRIO LOUÇA BRANCA COM COLUNA, 45 X 55CM OU EQUIVALENTE, PADRÃO MÉDIO - FORNECIMENTO E INSTALAÇÃO. AF_01/2020</v>
          </cell>
          <cell r="D212" t="str">
            <v>UN</v>
          </cell>
          <cell r="E212" t="str">
            <v>349,68</v>
          </cell>
        </row>
        <row r="213">
          <cell r="A213" t="str">
            <v>86904</v>
          </cell>
          <cell r="B213" t="str">
            <v>86904</v>
          </cell>
          <cell r="C213" t="str">
            <v>LAVATÓRIO LOUÇA BRANCA SUSPENSO, 29,5 X 39CM OU EQUIVALENTE, PADRÃO POPULAR - FORNECIMENTO E INSTALAÇÃO. AF_01/2020</v>
          </cell>
          <cell r="D213" t="str">
            <v>UN</v>
          </cell>
          <cell r="E213" t="str">
            <v>143,54</v>
          </cell>
        </row>
        <row r="214">
          <cell r="A214" t="str">
            <v>86905</v>
          </cell>
          <cell r="B214" t="str">
            <v>86905</v>
          </cell>
          <cell r="C214" t="str">
            <v>APARELHO MISTURADOR DE MESA PARA LAVATÓRIO, PADRÃO MÉDIO - FORNECIMENTO E INSTALAÇÃO. AF_01/2020</v>
          </cell>
          <cell r="D214" t="str">
            <v>UN</v>
          </cell>
          <cell r="E214" t="str">
            <v>317,85</v>
          </cell>
        </row>
        <row r="215">
          <cell r="A215" t="str">
            <v>86906</v>
          </cell>
          <cell r="B215" t="str">
            <v>86906</v>
          </cell>
          <cell r="C215" t="str">
            <v>TORNEIRA CROMADA DE MESA, 1/2 OU 3/4, PARA LAVATÓRIO, PADRÃO POPULAR - FORNECIMENTO E INSTALAÇÃO. AF_01/2020</v>
          </cell>
          <cell r="D215" t="str">
            <v>UN</v>
          </cell>
          <cell r="E215" t="str">
            <v>58,86</v>
          </cell>
        </row>
        <row r="216">
          <cell r="A216" t="str">
            <v>86908</v>
          </cell>
          <cell r="B216" t="str">
            <v>86908</v>
          </cell>
          <cell r="C216" t="str">
            <v>APARELHO MISTURADOR DE MESA PARA PIA DE COZINHA, PADRÃO MÉDIO - FORNECIMENTO E INSTALAÇÃO. AF_01/2020</v>
          </cell>
          <cell r="D216" t="str">
            <v>UN</v>
          </cell>
          <cell r="E216" t="str">
            <v>379,43</v>
          </cell>
        </row>
        <row r="217">
          <cell r="A217" t="str">
            <v>86909</v>
          </cell>
          <cell r="B217" t="str">
            <v>86909</v>
          </cell>
          <cell r="C217" t="str">
            <v>TORNEIRA CROMADA TUBO MÓVEL, DE MESA, 1/2 OU 3/4, PARA PIA DE COZINHA, PADRÃO ALTO - FORNECIMENTO E INSTALAÇÃO. AF_01/2020</v>
          </cell>
          <cell r="D217" t="str">
            <v>UN</v>
          </cell>
          <cell r="E217" t="str">
            <v>102,19</v>
          </cell>
        </row>
        <row r="218">
          <cell r="A218" t="str">
            <v>86910</v>
          </cell>
          <cell r="B218" t="str">
            <v>86910</v>
          </cell>
          <cell r="C218" t="str">
            <v>TORNEIRA CROMADA TUBO MÓVEL, DE PAREDE, 1/2 OU 3/4, PARA PIA DE COZINHA, PADRÃO MÉDIO - FORNECIMENTO E INSTALAÇÃO. AF_01/2020</v>
          </cell>
          <cell r="D218" t="str">
            <v>UN</v>
          </cell>
          <cell r="E218" t="str">
            <v>100,43</v>
          </cell>
        </row>
        <row r="219">
          <cell r="A219" t="str">
            <v>86911</v>
          </cell>
          <cell r="B219" t="str">
            <v>86911</v>
          </cell>
          <cell r="C219" t="str">
            <v>TORNEIRA CROMADA LONGA, DE PAREDE, 1/2 OU 3/4, PARA PIA DE COZINHA, PADRÃO POPULAR - FORNECIMENTO E INSTALAÇÃO. AF_01/2020</v>
          </cell>
          <cell r="D219" t="str">
            <v>UN</v>
          </cell>
          <cell r="E219" t="str">
            <v>68,89</v>
          </cell>
        </row>
        <row r="220">
          <cell r="A220" t="str">
            <v>86913</v>
          </cell>
          <cell r="B220" t="str">
            <v>86913</v>
          </cell>
          <cell r="C220" t="str">
            <v>TORNEIRA CROMADA 1/2 OU 3/4 PARA TANQUE, PADRÃO POPULAR - FORNECIMENTO E INSTALAÇÃO. AF_01/2020</v>
          </cell>
          <cell r="D220" t="str">
            <v>UN</v>
          </cell>
          <cell r="E220" t="str">
            <v>43,44</v>
          </cell>
        </row>
        <row r="221">
          <cell r="A221" t="str">
            <v>86914</v>
          </cell>
          <cell r="B221" t="str">
            <v>86914</v>
          </cell>
          <cell r="C221" t="str">
            <v>TORNEIRA CROMADA 1/2 OU 3/4 PARA TANQUE, PADRÃO MÉDIO - FORNECIMENTO E INSTALAÇÃO. AF_01/2020</v>
          </cell>
          <cell r="D221" t="str">
            <v>UN</v>
          </cell>
          <cell r="E221" t="str">
            <v>77,42</v>
          </cell>
        </row>
        <row r="222">
          <cell r="A222" t="str">
            <v>86915</v>
          </cell>
          <cell r="B222" t="str">
            <v>86915</v>
          </cell>
          <cell r="C222" t="str">
            <v>TORNEIRA CROMADA DE MESA, 1/2 OU 3/4, PARA LAVATÓRIO, PADRÃO MÉDIO - FORNECIMENTO E INSTALAÇÃO. AF_01/2020</v>
          </cell>
          <cell r="D222" t="str">
            <v>UN</v>
          </cell>
          <cell r="E222" t="str">
            <v>112,32</v>
          </cell>
        </row>
        <row r="223">
          <cell r="A223" t="str">
            <v>86916</v>
          </cell>
          <cell r="B223" t="str">
            <v>86916</v>
          </cell>
          <cell r="C223" t="str">
            <v>TORNEIRA PLÁSTICA 3/4 PARA TANQUE - FORNECIMENTO E INSTALAÇÃO. AF_01/2020</v>
          </cell>
          <cell r="D223" t="str">
            <v>UN</v>
          </cell>
          <cell r="E223" t="str">
            <v>23,69</v>
          </cell>
        </row>
        <row r="224">
          <cell r="A224" t="str">
            <v>86919</v>
          </cell>
          <cell r="B224" t="str">
            <v>86919</v>
          </cell>
          <cell r="C224" t="str">
            <v>TANQUE DE LOUÇA BRANCA COM COLUNA, 30L OU EQUIVALENTE, INCLUSO SIFÃO FLEXÍVEL EM PVC, VÁLVULA METÁLICA E TORNEIRA DE METAL CROMADO PADRÃO MÉDIO - FORNECIMENTO E INSTALAÇÃO. AF_01/2020</v>
          </cell>
          <cell r="D224" t="str">
            <v>UN</v>
          </cell>
          <cell r="E224" t="str">
            <v>894,95</v>
          </cell>
        </row>
        <row r="225">
          <cell r="A225" t="str">
            <v>86920</v>
          </cell>
          <cell r="B225" t="str">
            <v>86920</v>
          </cell>
          <cell r="C225" t="str">
            <v>TANQUE DE LOUÇA BRANCA COM COLUNA, 30L OU EQUIVALENTE, INCLUSO SIFÃO FLEXÍVEL EM PVC, VÁLVULA PLÁSTICA E TORNEIRA DE METAL CROMADO PADRÃO POPULAR - FORNECIMENTO E INSTALAÇÃO. AF_01/2020</v>
          </cell>
          <cell r="D225" t="str">
            <v>UN</v>
          </cell>
          <cell r="E225" t="str">
            <v>750,42</v>
          </cell>
        </row>
        <row r="226">
          <cell r="A226" t="str">
            <v>86921</v>
          </cell>
          <cell r="B226" t="str">
            <v>86921</v>
          </cell>
          <cell r="C226" t="str">
            <v>TANQUE DE LOUÇA BRANCA COM COLUNA, 30L OU EQUIVALENTE, INCLUSO SIFÃO FLEXÍVEL EM PVC, VÁLVULA PLÁSTICA E TORNEIRA DE PLÁSTICO - FORNECIMENTO E INSTALAÇÃO. AF_01/2020</v>
          </cell>
          <cell r="D226" t="str">
            <v>UN</v>
          </cell>
          <cell r="E226" t="str">
            <v>730,67</v>
          </cell>
        </row>
        <row r="227">
          <cell r="A227" t="str">
            <v>86922</v>
          </cell>
          <cell r="B227" t="str">
            <v>86922</v>
          </cell>
          <cell r="C227" t="str">
            <v>TANQUE DE LOUÇA BRANCA SUSPENSO, 18L OU EQUIVALENTE, INCLUSO SIFÃO TIPO GARRAFA EM METAL CROMADO, VÁLVULA METÁLICA E TORNEIRA DE METAL CROMADO PADRÃO MÉDIO - FORNECIMENTO E INSTALAÇÃO. AF_01/2020</v>
          </cell>
          <cell r="D227" t="str">
            <v>UN</v>
          </cell>
          <cell r="E227" t="str">
            <v>1.049,72</v>
          </cell>
        </row>
        <row r="228">
          <cell r="A228" t="str">
            <v>86923</v>
          </cell>
          <cell r="B228" t="str">
            <v>86923</v>
          </cell>
          <cell r="C228" t="str">
            <v>TANQUE DE LOUÇA BRANCA SUSPENSO, 18L OU EQUIVALENTE, INCLUSO SIFÃO TIPO GARRAFA EM PVC, VÁLVULA PLÁSTICA E TORNEIRA DE METAL CROMADO PADRÃO POPULAR - FORNECIMENTO E INSTALAÇÃO. AF_01/2020</v>
          </cell>
          <cell r="D228" t="str">
            <v>UN</v>
          </cell>
          <cell r="E228" t="str">
            <v>555,26</v>
          </cell>
        </row>
        <row r="229">
          <cell r="A229" t="str">
            <v>86924</v>
          </cell>
          <cell r="B229" t="str">
            <v>86924</v>
          </cell>
          <cell r="C229" t="str">
            <v>TANQUE DE LOUÇA BRANCA SUSPENSO, 18L OU EQUIVALENTE, INCLUSO SIFÃO TIPO GARRAFA EM PVC, VÁLVULA PLÁSTICA E TORNEIRA DE PLÁSTICO - FORNECIMENTO E INSTALAÇÃO. AF_01/2020</v>
          </cell>
          <cell r="D229" t="str">
            <v>UN</v>
          </cell>
          <cell r="E229" t="str">
            <v>535,51</v>
          </cell>
        </row>
        <row r="230">
          <cell r="A230" t="str">
            <v>86925</v>
          </cell>
          <cell r="B230" t="str">
            <v>86925</v>
          </cell>
          <cell r="C230" t="str">
            <v>TANQUE DE MÁRMORE SINTÉTICO COM COLUNA, 22L OU EQUIVALENTE, INCLUSO SIFÃO FLEXÍVEL EM PVC, VÁLVULA PLÁSTICA E TORNEIRA DE METAL CROMADO PADRÃO POPULAR - FORNECIMENTO E INSTALAÇÃO. AF_01/2020</v>
          </cell>
          <cell r="D230" t="str">
            <v>UN</v>
          </cell>
          <cell r="E230" t="str">
            <v>718,67</v>
          </cell>
        </row>
        <row r="231">
          <cell r="A231" t="str">
            <v>86926</v>
          </cell>
          <cell r="B231" t="str">
            <v>86926</v>
          </cell>
          <cell r="C231" t="str">
            <v>TANQUE DE MÁRMORE SINTÉTICO COM COLUNA, 22L OU EQUIVALENTE, INCLUSO SIFÃO FLEXÍVEL EM PVC, VÁLVULA PLÁSTICA E TORNEIRA DE PLÁSTICO - FORNECIMENTO E INSTALAÇÃO. AF_01/2020</v>
          </cell>
          <cell r="D231" t="str">
            <v>UN</v>
          </cell>
          <cell r="E231" t="str">
            <v>698,92</v>
          </cell>
        </row>
        <row r="232">
          <cell r="A232" t="str">
            <v>86927</v>
          </cell>
          <cell r="B232" t="str">
            <v>86927</v>
          </cell>
          <cell r="C232" t="str">
            <v>TANQUE DE MÁRMORE SINTÉTICO SUSPENSO, 22L OU EQUIVALENTE, INCLUSO SIFÃO TIPO GARRAFA EM PVC, VÁLVULA PLÁSTICA E TORNEIRA DE METAL CROMADO PADRÃO POPULAR - FORNEC. E INSTALAÇÃO. AF_01/2020</v>
          </cell>
          <cell r="D232" t="str">
            <v>UN</v>
          </cell>
          <cell r="E232" t="str">
            <v>446,70</v>
          </cell>
        </row>
        <row r="233">
          <cell r="A233" t="str">
            <v>86928</v>
          </cell>
          <cell r="B233" t="str">
            <v>86928</v>
          </cell>
          <cell r="C233" t="str">
            <v>TANQUE DE MÁRMORE SINTÉTICO SUSPENSO, 22L OU EQUIVALENTE, INCLUSO SIFÃO TIPO GARRAFA EM PVC, VÁLVULA PLÁSTICA E TORNEIRA DE PLÁSTICO - FORNECIMENTO E INSTALAÇÃO. AF_01/2020</v>
          </cell>
          <cell r="D233" t="str">
            <v>UN</v>
          </cell>
          <cell r="E233" t="str">
            <v>426,95</v>
          </cell>
        </row>
        <row r="234">
          <cell r="A234" t="str">
            <v>86929</v>
          </cell>
          <cell r="B234" t="str">
            <v>86929</v>
          </cell>
          <cell r="C234" t="str">
            <v>TANQUE DE MÁRMORE SINTÉTICO SUSPENSO, 22L OU EQUIVALENTE, INCLUSO SIFÃO FLEXÍVEL EM PVC, VÁLVULA PLÁSTICA E TORNEIRA DE METAL CROMADO PADRÃO POPULAR - FORNECIMENTO E INSTALAÇÃO. AF_01/2020</v>
          </cell>
          <cell r="D234" t="str">
            <v>UN</v>
          </cell>
          <cell r="E234" t="str">
            <v>435,96</v>
          </cell>
        </row>
        <row r="235">
          <cell r="A235" t="str">
            <v>86930</v>
          </cell>
          <cell r="B235" t="str">
            <v>86930</v>
          </cell>
          <cell r="C235" t="str">
            <v>TANQUE DE MÁRMORE SINTÉTICO SUSPENSO, 22L OU EQUIVALENTE, INCLUSO SIFÃO FLEXÍVEL EM PVC, VÁLVULA PLÁSTICA E TORNEIRA DE PLÁSTICO - FORNECIMENTO E INSTALAÇÃO. AF_01/2020</v>
          </cell>
          <cell r="D235" t="str">
            <v>UN</v>
          </cell>
          <cell r="E235" t="str">
            <v>416,21</v>
          </cell>
        </row>
        <row r="236">
          <cell r="A236" t="str">
            <v>86931</v>
          </cell>
          <cell r="B236" t="str">
            <v>86931</v>
          </cell>
          <cell r="C236" t="str">
            <v>VASO SANITÁRIO SIFONADO COM CAIXA ACOPLADA LOUÇA BRANCA, INCLUSO ENGATE FLEXÍVEL EM PLÁSTICO BRANCO, 1/2  X 40CM - FORNECIMENTO E INSTALAÇÃO. AF_01/2020</v>
          </cell>
          <cell r="D236" t="str">
            <v>UN</v>
          </cell>
          <cell r="E236" t="str">
            <v>474,58</v>
          </cell>
        </row>
        <row r="237">
          <cell r="A237" t="str">
            <v>86932</v>
          </cell>
          <cell r="B237" t="str">
            <v>86932</v>
          </cell>
          <cell r="C237" t="str">
            <v>VASO SANITÁRIO SIFONADO COM CAIXA ACOPLADA LOUÇA BRANCA - PADRÃO MÉDIO, INCLUSO ENGATE FLEXÍVEL EM METAL CROMADO, 1/2  X 40CM - FORNECIMENTO E INSTALAÇÃO. AF_01/2020</v>
          </cell>
          <cell r="D237" t="str">
            <v>UN</v>
          </cell>
          <cell r="E237" t="str">
            <v>558,62</v>
          </cell>
        </row>
        <row r="238">
          <cell r="A238" t="str">
            <v>86933</v>
          </cell>
          <cell r="B238" t="str">
            <v>86933</v>
          </cell>
          <cell r="C238" t="str">
            <v>BANCADA DE MÁRMORE SINTÉTICO 120 X 60CM, COM CUBA INTEGRADA, INCLUSO SIFÃO TIPO GARRAFA EM PVC, VÁLVULA EM PLÁSTICO CROMADO TIPO AMERICANA E TORNEIRA CROMADA LONGA, DE PAREDE, PADRÃO POPULAR - FORNECIMENTO E INSTALAÇÃO. AF_01/2020</v>
          </cell>
          <cell r="D238" t="str">
            <v>UN</v>
          </cell>
          <cell r="E238" t="str">
            <v>480,62</v>
          </cell>
        </row>
        <row r="239">
          <cell r="A239" t="str">
            <v>86934</v>
          </cell>
          <cell r="B239" t="str">
            <v>86934</v>
          </cell>
          <cell r="C239" t="str">
            <v>BANCADA DE MÁRMORE SINTÉTICO 120 X 60CM, COM CUBA INTEGRADA, INCLUSO SIFÃO TIPO FLEXÍVEL EM PVC, VÁLVULA EM PLÁSTICO CROMADO TIPO AMERICANA E TORNEIRA CROMADA LONGA, DE PAREDE, PADRÃO POPULAR - FORNECIMENTO E INSTALAÇÃO. AF_01/2020</v>
          </cell>
          <cell r="D239" t="str">
            <v>UN</v>
          </cell>
          <cell r="E239" t="str">
            <v>469,88</v>
          </cell>
        </row>
        <row r="240">
          <cell r="A240" t="str">
            <v>86935</v>
          </cell>
          <cell r="B240" t="str">
            <v>86935</v>
          </cell>
          <cell r="C240" t="str">
            <v>CUBA DE EMBUTIR DE AÇO INOXIDÁVEL MÉDIA, INCLUSO VÁLVULA TIPO AMERICANA EM METAL CROMADO E SIFÃO FLEXÍVEL EM PVC - FORNECIMENTO E INSTALAÇÃO. AF_01/2020</v>
          </cell>
          <cell r="D240" t="str">
            <v>UN</v>
          </cell>
          <cell r="E240" t="str">
            <v>351,28</v>
          </cell>
        </row>
        <row r="241">
          <cell r="A241" t="str">
            <v>86936</v>
          </cell>
          <cell r="B241" t="str">
            <v>86936</v>
          </cell>
          <cell r="C241" t="str">
            <v>CUBA DE EMBUTIR DE AÇO INOXIDÁVEL MÉDIA, INCLUSO VÁLVULA TIPO AMERICANA E SIFÃO TIPO GARRAFA EM METAL CROMADO - FORNECIMENTO E INSTALAÇÃO. AF_01/2020</v>
          </cell>
          <cell r="D241" t="str">
            <v>UN</v>
          </cell>
          <cell r="E241" t="str">
            <v>711,95</v>
          </cell>
        </row>
        <row r="242">
          <cell r="A242" t="str">
            <v>86937</v>
          </cell>
          <cell r="B242" t="str">
            <v>86937</v>
          </cell>
          <cell r="C242" t="str">
            <v>CUBA DE EMBUTIR OVAL EM LOUÇA BRANCA, 35 X 50CM OU EQUIVALENTE, INCLUSO VÁLVULA EM METAL CROMADO E SIFÃO FLEXÍVEL EM PVC - FORNECIMENTO E INSTALAÇÃO. AF_01/2020</v>
          </cell>
          <cell r="D242" t="str">
            <v>UN</v>
          </cell>
          <cell r="E242" t="str">
            <v>271,29</v>
          </cell>
        </row>
        <row r="243">
          <cell r="A243" t="str">
            <v>86938</v>
          </cell>
          <cell r="B243" t="str">
            <v>86938</v>
          </cell>
          <cell r="C243" t="str">
            <v>CUBA DE EMBUTIR OVAL EM LOUÇA BRANCA, 35 X 50CM OU EQUIVALENTE, INCLUSO VÁLVULA E SIFÃO TIPO GARRAFA EM METAL CROMADO - FORNECIMENTO E INSTALAÇÃO. AF_01/2020</v>
          </cell>
          <cell r="D243" t="str">
            <v>UN</v>
          </cell>
          <cell r="E243" t="str">
            <v>631,96</v>
          </cell>
        </row>
        <row r="244">
          <cell r="A244" t="str">
            <v>86939</v>
          </cell>
          <cell r="B244" t="str">
            <v>86939</v>
          </cell>
          <cell r="C244" t="str">
            <v>LAVATÓRIO LOUÇA BRANCA COM COLUNA, *44 X 35,5* CM, PADRÃO POPULAR, INCLUSO SIFÃO FLEXÍVEL EM PVC, VÁLVULA E ENGATE FLEXÍVEL 30CM EM PLÁSTICO E COM TORNEIRA CROMADA PADRÃO POPULAR - FORNECIMENTO E INSTALAÇÃO. AF_01/2020</v>
          </cell>
          <cell r="D244" t="str">
            <v>UN</v>
          </cell>
          <cell r="E244" t="str">
            <v>404,59</v>
          </cell>
        </row>
        <row r="245">
          <cell r="A245" t="str">
            <v>86940</v>
          </cell>
          <cell r="B245" t="str">
            <v>86940</v>
          </cell>
          <cell r="C245" t="str">
            <v>LAVATÓRIO LOUÇA BRANCA COM COLUNA, 45 X 55CM OU EQUIVALENTE, PADRÃO MÉDIO, INCLUSO SIFÃO TIPO GARRAFA, VÁLVULA E ENGATE FLEXÍVEL DE 40CM EM METAL CROMADO, COM APARELHO MISTURADOR PADRÃO MÉDIO - FORNECIMENTO E INSTALAÇÃO. AF_01/2020</v>
          </cell>
          <cell r="D245" t="str">
            <v>UN</v>
          </cell>
          <cell r="E245" t="str">
            <v>1.353,21</v>
          </cell>
        </row>
        <row r="246">
          <cell r="A246" t="str">
            <v>86941</v>
          </cell>
          <cell r="B246" t="str">
            <v>86941</v>
          </cell>
          <cell r="C246" t="str">
            <v>LAVATÓRIO LOUÇA BRANCA COM COLUNA, 45 X 55CM OU EQUIVALENTE, PADRÃO MÉDIO, INCLUSO SIFÃO TIPO GARRAFA, VÁLVULA E ENGATE FLEXÍVEL DE 40CM EM METAL CROMADO, COM TORNEIRA CROMADA DE MESA, PADRÃO MÉDIO - FORNECIMENTO E INSTALAÇÃO. AF_01/2020</v>
          </cell>
          <cell r="D246" t="str">
            <v>UN</v>
          </cell>
          <cell r="E246" t="str">
            <v>1.051,52</v>
          </cell>
        </row>
        <row r="247">
          <cell r="A247" t="str">
            <v>86942</v>
          </cell>
          <cell r="B247" t="str">
            <v>86942</v>
          </cell>
          <cell r="C247" t="str">
            <v>LAVATÓRIO LOUÇA BRANCA SUSPENSO, 29,5 X 39CM OU EQUIVALENTE, PADRÃO POPULAR, INCLUSO SIFÃO TIPO GARRAFA EM PVC, VÁLVULA E ENGATE FLEXÍVEL 30CM EM PLÁSTICO E TORNEIRA CROMADA DE MESA, PADRÃO POPULAR - FORNECIMENTO E INSTALAÇÃO. AF_01/2020</v>
          </cell>
          <cell r="D247" t="str">
            <v>UN</v>
          </cell>
          <cell r="E247" t="str">
            <v>245,82</v>
          </cell>
        </row>
        <row r="248">
          <cell r="A248" t="str">
            <v>86943</v>
          </cell>
          <cell r="B248" t="str">
            <v>86943</v>
          </cell>
          <cell r="C248" t="str">
            <v>LAVATÓRIO LOUÇA BRANCA SUSPENSO, 29,5 X 39CM OU EQUIVALENTE, PADRÃO POPULAR, INCLUSO SIFÃO FLEXÍVEL EM PVC, VÁLVULA E ENGATE FLEXÍVEL 30CM EM PLÁSTICO E TORNEIRA CROMADA DE MESA, PADRÃO POPULAR - FORNECIMENTO E INSTALAÇÃO. AF_01/2020</v>
          </cell>
          <cell r="D248" t="str">
            <v>UN</v>
          </cell>
          <cell r="E248" t="str">
            <v>235,08</v>
          </cell>
        </row>
        <row r="249">
          <cell r="A249" t="str">
            <v>86947</v>
          </cell>
          <cell r="B249" t="str">
            <v>86947</v>
          </cell>
          <cell r="C249" t="str">
            <v>BANCADA MÁRMORE BRANCO, 50 X 60 CM, INCLUSO CUBA DE EMBUTIR OVAL EM LOUÇA BRANCA 35 X 50 CM, VÁLVULA, SIFÃO TIPO GARRAFA E ENGATE FLEXÍVEL 40 CM EM METAL CROMADO E APARELHO MISTURADOR DE MESA, PADRÃO MÉDIO - FORNEC. E INSTALAÇÃO. AF_01/2020</v>
          </cell>
          <cell r="D249" t="str">
            <v>UN</v>
          </cell>
          <cell r="E249" t="str">
            <v>1.529,51</v>
          </cell>
        </row>
        <row r="250">
          <cell r="A250" t="str">
            <v>87026</v>
          </cell>
          <cell r="B250" t="str">
            <v>87026</v>
          </cell>
          <cell r="C250" t="str">
            <v>GRADE DE DISCO REBOCÁVEL COM 20 DISCOS 24" X 6 MM COM PNEUS PARA TRANSPORTE - JUROS. AF_06/2014</v>
          </cell>
          <cell r="D250" t="str">
            <v>H</v>
          </cell>
          <cell r="E250" t="str">
            <v>0,45</v>
          </cell>
        </row>
        <row r="251">
          <cell r="A251" t="str">
            <v>87242</v>
          </cell>
          <cell r="B251" t="str">
            <v>87242</v>
          </cell>
          <cell r="C251" t="str">
            <v>REVESTIMENTO CERÂMICO PARA PAREDES EXTERNAS EM PASTILHAS DE PORCELANA 5 X 5 CM (PLACAS DE 30 X 30 CM), ALINHADAS A PRUMO, APLICADO EM PANOS COM VÃOS. AF_06/2014</v>
          </cell>
          <cell r="D251" t="str">
            <v>M2</v>
          </cell>
          <cell r="E251" t="str">
            <v>221,53</v>
          </cell>
        </row>
        <row r="252">
          <cell r="A252" t="str">
            <v>87243</v>
          </cell>
          <cell r="B252" t="str">
            <v>87243</v>
          </cell>
          <cell r="C252" t="str">
            <v>REVESTIMENTO CERÂMICO PARA PAREDES EXTERNAS EM PASTILHAS DE PORCELANA 5 X 5 CM (PLACAS DE 30 X 30 CM), ALINHADAS A PRUMO, APLICADO EM PANOS SEM VÃOS. AF_06/2014</v>
          </cell>
          <cell r="D252" t="str">
            <v>M2</v>
          </cell>
          <cell r="E252" t="str">
            <v>203,19</v>
          </cell>
        </row>
        <row r="253">
          <cell r="A253" t="str">
            <v>87244</v>
          </cell>
          <cell r="B253" t="str">
            <v>87244</v>
          </cell>
          <cell r="C253" t="str">
            <v>REVESTIMENTO CERÂMICO PARA PAREDES EXTERNAS EM PASTILHAS DE PORCELANA 5 X 5 CM (PLACAS DE 30 X 30 CM), ALINHADAS A PRUMO, APLICADO EM SUPERFÍCIES EXTERNAS DA SACADA. AF_06/2014</v>
          </cell>
          <cell r="D253" t="str">
            <v>M2</v>
          </cell>
          <cell r="E253" t="str">
            <v>214,85</v>
          </cell>
        </row>
        <row r="254">
          <cell r="A254" t="str">
            <v>87245</v>
          </cell>
          <cell r="B254" t="str">
            <v>87245</v>
          </cell>
          <cell r="C254" t="str">
            <v>REVESTIMENTO CERÂMICO PARA PAREDES EXTERNAS EM PASTILHAS DE PORCELANA 5 X 5 CM (PLACAS DE 30 X 30 CM), ALINHADAS A PRUMO, APLICADO EM SUPERFÍCIES INTERNAS DA SACADA. AF_06/2014</v>
          </cell>
          <cell r="D254" t="str">
            <v>M2</v>
          </cell>
          <cell r="E254" t="str">
            <v>258,22</v>
          </cell>
        </row>
        <row r="255">
          <cell r="A255" t="str">
            <v>87246</v>
          </cell>
          <cell r="B255" t="str">
            <v>87246</v>
          </cell>
          <cell r="C255" t="str">
            <v>REVESTIMENTO CERÂMICO PARA PISO COM PLACAS TIPO ESMALTADA EXTRA DE DIMENSÕES 35X35 CM APLICADA EM AMBIENTES DE ÁREA MENOR QUE 5 M2. AF_06/2014</v>
          </cell>
          <cell r="D255" t="str">
            <v>M2</v>
          </cell>
          <cell r="E255" t="str">
            <v>59,24</v>
          </cell>
        </row>
        <row r="256">
          <cell r="A256" t="str">
            <v>87247</v>
          </cell>
          <cell r="B256" t="str">
            <v>87247</v>
          </cell>
          <cell r="C256" t="str">
            <v>REVESTIMENTO CERÂMICO PARA PISO COM PLACAS TIPO ESMALTADA EXTRA DE DIMENSÕES 35X35 CM APLICADA EM AMBIENTES DE ÁREA ENTRE 5 M2 E 10 M2. AF_06/2014</v>
          </cell>
          <cell r="D256" t="str">
            <v>M2</v>
          </cell>
          <cell r="E256" t="str">
            <v>52,52</v>
          </cell>
        </row>
        <row r="257">
          <cell r="A257" t="str">
            <v>87248</v>
          </cell>
          <cell r="B257" t="str">
            <v>87248</v>
          </cell>
          <cell r="C257" t="str">
            <v>REVESTIMENTO CERÂMICO PARA PISO COM PLACAS TIPO ESMALTADA EXTRA DE DIMENSÕES 35X35 CM APLICADA EM AMBIENTES DE ÁREA MAIOR QUE 10 M2. AF_06/2014</v>
          </cell>
          <cell r="D257" t="str">
            <v>M2</v>
          </cell>
          <cell r="E257" t="str">
            <v>47,09</v>
          </cell>
        </row>
        <row r="258">
          <cell r="A258" t="str">
            <v>87249</v>
          </cell>
          <cell r="B258" t="str">
            <v>87249</v>
          </cell>
          <cell r="C258" t="str">
            <v>REVESTIMENTO CERÂMICO PARA PISO COM PLACAS TIPO ESMALTADA EXTRA DE DIMENSÕES 45X45 CM APLICADA EM AMBIENTES DE ÁREA MENOR QUE 5 M2. AF_06/2014</v>
          </cell>
          <cell r="D258" t="str">
            <v>M2</v>
          </cell>
          <cell r="E258" t="str">
            <v>65,80</v>
          </cell>
        </row>
        <row r="259">
          <cell r="A259" t="str">
            <v>87250</v>
          </cell>
          <cell r="B259" t="str">
            <v>87250</v>
          </cell>
          <cell r="C259" t="str">
            <v>REVESTIMENTO CERÂMICO PARA PISO COM PLACAS TIPO ESMALTADA EXTRA DE DIMENSÕES 45X45 CM APLICADA EM AMBIENTES DE ÁREA ENTRE 5 M2 E 10 M2. AF_06/2014</v>
          </cell>
          <cell r="D259" t="str">
            <v>M2</v>
          </cell>
          <cell r="E259" t="str">
            <v>55,18</v>
          </cell>
        </row>
        <row r="260">
          <cell r="A260" t="str">
            <v>87251</v>
          </cell>
          <cell r="B260" t="str">
            <v>87251</v>
          </cell>
          <cell r="C260" t="str">
            <v>REVESTIMENTO CERÂMICO PARA PISO COM PLACAS TIPO ESMALTADA EXTRA DE DIMENSÕES 45X45 CM APLICADA EM AMBIENTES DE ÁREA MAIOR QUE 10 M2. AF_06/2014</v>
          </cell>
          <cell r="D260" t="str">
            <v>M2</v>
          </cell>
          <cell r="E260" t="str">
            <v>48,30</v>
          </cell>
        </row>
        <row r="261">
          <cell r="A261" t="str">
            <v>87255</v>
          </cell>
          <cell r="B261" t="str">
            <v>87255</v>
          </cell>
          <cell r="C261" t="str">
            <v>REVESTIMENTO CERÂMICO PARA PISO COM PLACAS TIPO ESMALTADA EXTRA DE DIMENSÕES 60X60 CM APLICADA EM AMBIENTES DE ÁREA MENOR QUE 5 M2. AF_06/2014</v>
          </cell>
          <cell r="D261" t="str">
            <v>M2</v>
          </cell>
          <cell r="E261" t="str">
            <v>108,46</v>
          </cell>
        </row>
        <row r="262">
          <cell r="A262" t="str">
            <v>87256</v>
          </cell>
          <cell r="B262" t="str">
            <v>87256</v>
          </cell>
          <cell r="C262" t="str">
            <v>REVESTIMENTO CERÂMICO PARA PISO COM PLACAS TIPO ESMALTADA EXTRA DE DIMENSÕES 60X60 CM APLICADA EM AMBIENTES DE ÁREA ENTRE 5 M2 E 10 M2. AF_06/2014</v>
          </cell>
          <cell r="D262" t="str">
            <v>M2</v>
          </cell>
          <cell r="E262" t="str">
            <v>95,47</v>
          </cell>
        </row>
        <row r="263">
          <cell r="A263" t="str">
            <v>87257</v>
          </cell>
          <cell r="B263" t="str">
            <v>87257</v>
          </cell>
          <cell r="C263" t="str">
            <v>REVESTIMENTO CERÂMICO PARA PISO COM PLACAS TIPO ESMALTADA EXTRA DE DIMENSÕES 60X60 CM APLICADA EM AMBIENTES DE ÁREA MAIOR QUE 10 M2. AF_06/2014</v>
          </cell>
          <cell r="D263" t="str">
            <v>M2</v>
          </cell>
          <cell r="E263" t="str">
            <v>87,37</v>
          </cell>
        </row>
        <row r="264">
          <cell r="A264" t="str">
            <v>87258</v>
          </cell>
          <cell r="B264" t="str">
            <v>87258</v>
          </cell>
          <cell r="C264" t="str">
            <v>REVESTIMENTO CERÂMICO PARA PISO COM PLACAS TIPO PORCELANATO DE DIMENSÕES 45X45 CM APLICADA EM AMBIENTES DE ÁREA MENOR QUE 5 M². AF_06/2014</v>
          </cell>
          <cell r="D264" t="str">
            <v>M2</v>
          </cell>
          <cell r="E264" t="str">
            <v>145,31</v>
          </cell>
        </row>
        <row r="265">
          <cell r="A265" t="str">
            <v>87259</v>
          </cell>
          <cell r="B265" t="str">
            <v>87259</v>
          </cell>
          <cell r="C265" t="str">
            <v>REVESTIMENTO CERÂMICO PARA PISO COM PLACAS TIPO PORCELANATO DE DIMENSÕES 45X45 CM APLICADA EM AMBIENTES DE ÁREA ENTRE 5 M² E 10 M². AF_06/2014</v>
          </cell>
          <cell r="D265" t="str">
            <v>M2</v>
          </cell>
          <cell r="E265" t="str">
            <v>132,99</v>
          </cell>
        </row>
        <row r="266">
          <cell r="A266" t="str">
            <v>87260</v>
          </cell>
          <cell r="B266" t="str">
            <v>87260</v>
          </cell>
          <cell r="C266" t="str">
            <v>REVESTIMENTO CERÂMICO PARA PISO COM PLACAS TIPO PORCELANATO DE DIMENSÕES 45X45 CM APLICADA EM AMBIENTES DE ÁREA MAIOR QUE 10 M². AF_06/2014</v>
          </cell>
          <cell r="D266" t="str">
            <v>M2</v>
          </cell>
          <cell r="E266" t="str">
            <v>125,79</v>
          </cell>
        </row>
        <row r="267">
          <cell r="A267" t="str">
            <v>87261</v>
          </cell>
          <cell r="B267" t="str">
            <v>87261</v>
          </cell>
          <cell r="C267" t="str">
            <v>REVESTIMENTO CERÂMICO PARA PISO COM PLACAS TIPO PORCELANATO DE DIMENSÕES 60X60 CM APLICADA EM AMBIENTES DE ÁREA MENOR QUE 5 M². AF_06/2014</v>
          </cell>
          <cell r="D267" t="str">
            <v>M2</v>
          </cell>
          <cell r="E267" t="str">
            <v>167,40</v>
          </cell>
        </row>
        <row r="268">
          <cell r="A268" t="str">
            <v>87262</v>
          </cell>
          <cell r="B268" t="str">
            <v>87262</v>
          </cell>
          <cell r="C268" t="str">
            <v>REVESTIMENTO CERÂMICO PARA PISO COM PLACAS TIPO PORCELANATO DE DIMENSÕES 60X60 CM APLICADA EM AMBIENTES DE ÁREA ENTRE 5 M² E 10 M². AF_06/2014</v>
          </cell>
          <cell r="D268" t="str">
            <v>M2</v>
          </cell>
          <cell r="E268" t="str">
            <v>152,92</v>
          </cell>
        </row>
        <row r="269">
          <cell r="A269" t="str">
            <v>87263</v>
          </cell>
          <cell r="B269" t="str">
            <v>87263</v>
          </cell>
          <cell r="C269" t="str">
            <v>REVESTIMENTO CERÂMICO PARA PISO COM PLACAS TIPO PORCELANATO DE DIMENSÕES 60X60 CM APLICADA EM AMBIENTES DE ÁREA MAIOR QUE 10 M². AF_06/2014</v>
          </cell>
          <cell r="D269" t="str">
            <v>M2</v>
          </cell>
          <cell r="E269" t="str">
            <v>144,43</v>
          </cell>
        </row>
        <row r="270">
          <cell r="A270" t="str">
            <v>87265</v>
          </cell>
          <cell r="B270" t="str">
            <v>87265</v>
          </cell>
          <cell r="C270" t="str">
            <v>REVESTIMENTO CERÂMICO PARA PAREDES INTERNAS COM PLACAS TIPO ESMALTADA EXTRA DE DIMENSÕES 20X20 CM APLICADAS EM AMBIENTES DE ÁREA MAIOR QUE 5 M² NA ALTURA INTEIRA DAS PAREDES. AF_06/2014</v>
          </cell>
          <cell r="D270" t="str">
            <v>M2</v>
          </cell>
          <cell r="E270" t="str">
            <v>58,76</v>
          </cell>
        </row>
        <row r="271">
          <cell r="A271" t="str">
            <v>87267</v>
          </cell>
          <cell r="B271" t="str">
            <v>87267</v>
          </cell>
          <cell r="C271" t="str">
            <v>REVESTIMENTO CERÂMICO PARA PAREDES INTERNAS COM PLACAS TIPO ESMALTADA EXTRA DE DIMENSÕES 20X20 CM APLICADAS EM AMBIENTES DE ÁREA MAIOR QUE 5 M² A MEIA ALTURA DAS PAREDES. AF_06/2014</v>
          </cell>
          <cell r="D271" t="str">
            <v>M2</v>
          </cell>
          <cell r="E271" t="str">
            <v>65,58</v>
          </cell>
        </row>
        <row r="272">
          <cell r="A272" t="str">
            <v>87269</v>
          </cell>
          <cell r="B272" t="str">
            <v>87269</v>
          </cell>
          <cell r="C272" t="str">
            <v>REVESTIMENTO CERÂMICO PARA PAREDES INTERNAS COM PLACAS TIPO ESMALTADA EXTRA DE DIMENSÕES 25X35 CM APLICADAS EM AMBIENTES DE ÁREA MAIOR QUE 5 M² NA ALTURA INTEIRA DAS PAREDES. AF_06/2014</v>
          </cell>
          <cell r="D272" t="str">
            <v>M2</v>
          </cell>
          <cell r="E272" t="str">
            <v>62,66</v>
          </cell>
        </row>
        <row r="273">
          <cell r="A273" t="str">
            <v>87271</v>
          </cell>
          <cell r="B273" t="str">
            <v>87271</v>
          </cell>
          <cell r="C273" t="str">
            <v>REVESTIMENTO CERÂMICO PARA PAREDES INTERNAS COM PLACAS TIPO ESMALTADA EXTRA DE DIMENSÕES 25X35 CM APLICADAS EM AMBIENTES DE ÁREA MAIOR QUE 5 M² A MEIA ALTURA DAS PAREDES. AF_06/2014</v>
          </cell>
          <cell r="D273" t="str">
            <v>M2</v>
          </cell>
          <cell r="E273" t="str">
            <v>69,12</v>
          </cell>
        </row>
        <row r="274">
          <cell r="A274" t="str">
            <v>87273</v>
          </cell>
          <cell r="B274" t="str">
            <v>87273</v>
          </cell>
          <cell r="C274" t="str">
            <v>REVESTIMENTO CERÂMICO PARA PAREDES INTERNAS COM PLACAS TIPO ESMALTADA EXTRA DE DIMENSÕES 33X45 CM APLICADAS EM AMBIENTES DE ÁREA MAIOR QUE 5 M² NA ALTURA INTEIRA DAS PAREDES. AF_06/2014</v>
          </cell>
          <cell r="D274" t="str">
            <v>M2</v>
          </cell>
          <cell r="E274" t="str">
            <v>65,21</v>
          </cell>
        </row>
        <row r="275">
          <cell r="A275" t="str">
            <v>87275</v>
          </cell>
          <cell r="B275" t="str">
            <v>87275</v>
          </cell>
          <cell r="C275" t="str">
            <v>REVESTIMENTO CERÂMICO PARA PAREDES INTERNAS COM PLACAS TIPO ESMALTADA EXTRA  DE DIMENSÕES 33X45 CM APLICADAS EM AMBIENTES DE ÁREA MAIOR QUE 5 M² A MEIA ALTURA DAS PAREDES. AF_06/2014</v>
          </cell>
          <cell r="D275" t="str">
            <v>M2</v>
          </cell>
          <cell r="E275" t="str">
            <v>73,33</v>
          </cell>
        </row>
        <row r="276">
          <cell r="A276" t="str">
            <v>87280</v>
          </cell>
          <cell r="B276" t="str">
            <v>87280</v>
          </cell>
          <cell r="C276" t="str">
            <v>ARGAMASSA TRAÇO 1:7 (EM VOLUME DE CIMENTO E AREIA MÉDIA ÚMIDA) COM ADIÇÃO DE PLASTIFICANTE PARA EMBOÇO/MASSA ÚNICA/ASSENTAMENTO DE ALVENARIA DE VEDAÇÃO, PREPARO MECÂNICO COM BETONEIRA 400 L. AF_08/2019</v>
          </cell>
          <cell r="D276" t="str">
            <v>M3</v>
          </cell>
          <cell r="E276" t="str">
            <v>438,92</v>
          </cell>
        </row>
        <row r="277">
          <cell r="A277" t="str">
            <v>87281</v>
          </cell>
          <cell r="B277" t="str">
            <v>87281</v>
          </cell>
          <cell r="C277" t="str">
            <v>ARGAMASSA TRAÇO 1:7 (EM VOLUME DE CIMENTO E AREIA MÉDIA ÚMIDA) COM ADIÇÃO DE PLASTIFICANTE PARA EMBOÇO/MASSA ÚNICA/ASSENTAMENTO DE ALVENARIA DE VEDAÇÃO, PREPARO MECÂNICO COM BETONEIRA 600 L. AF_08/2019</v>
          </cell>
          <cell r="D277" t="str">
            <v>M3</v>
          </cell>
          <cell r="E277" t="str">
            <v>429,84</v>
          </cell>
        </row>
        <row r="278">
          <cell r="A278" t="str">
            <v>87283</v>
          </cell>
          <cell r="B278" t="str">
            <v>87283</v>
          </cell>
          <cell r="C278" t="str">
            <v>ARGAMASSA TRAÇO 1:6 (EM VOLUME DE CIMENTO E AREIA MÉDIA ÚMIDA) COM ADIÇÃO DE PLASTIFICANTE PARA EMBOÇO/MASSA ÚNICA/ASSENTAMENTO DE ALVENARIA DE VEDAÇÃO, PREPARO MECÂNICO COM BETONEIRA 400 L. AF_08/2019</v>
          </cell>
          <cell r="D278" t="str">
            <v>M3</v>
          </cell>
          <cell r="E278" t="str">
            <v>459,51</v>
          </cell>
        </row>
        <row r="279">
          <cell r="A279" t="str">
            <v>87284</v>
          </cell>
          <cell r="B279" t="str">
            <v>87284</v>
          </cell>
          <cell r="C279" t="str">
            <v>ARGAMASSA TRAÇO 1:6 (EM VOLUME DE CIMENTO E AREIA MÉDIA ÚMIDA) COM ADIÇÃO DE PLASTIFICANTE PARA EMBOÇO/MASSA ÚNICA/ASSENTAMENTO DE ALVENARIA DE VEDAÇÃO, PREPARO MECÂNICO COM BETONEIRA 600 L. AF_08/2019</v>
          </cell>
          <cell r="D279" t="str">
            <v>M3</v>
          </cell>
          <cell r="E279" t="str">
            <v>449,51</v>
          </cell>
        </row>
        <row r="280">
          <cell r="A280" t="str">
            <v>87286</v>
          </cell>
          <cell r="B280" t="str">
            <v>87286</v>
          </cell>
          <cell r="C280" t="str">
            <v>ARGAMASSA TRAÇO 1:1:6 (EM VOLUME DE CIMENTO, CAL E AREIA MÉDIA ÚMIDA) PARA EMBOÇO/MASSA ÚNICA/ASSENTAMENTO DE ALVENARIA DE VEDAÇÃO, PREPARO MECÂNICO COM BETONEIRA 400 L. AF_08/2019</v>
          </cell>
          <cell r="D280" t="str">
            <v>M3</v>
          </cell>
          <cell r="E280" t="str">
            <v>576,55</v>
          </cell>
        </row>
        <row r="281">
          <cell r="A281" t="str">
            <v>87287</v>
          </cell>
          <cell r="B281" t="str">
            <v>87287</v>
          </cell>
          <cell r="C281" t="str">
            <v>ARGAMASSA TRAÇO 1:1:6 (EM VOLUME DE CIMENTO, CAL E AREIA MÉDIA ÚMIDA) PARA EMBOÇO/MASSA ÚNICA/ASSENTAMENTO DE ALVENARIA DE VEDAÇÃO, PREPARO MECÂNICO COM BETONEIRA 600 L. AF_08/2019</v>
          </cell>
          <cell r="D281" t="str">
            <v>M3</v>
          </cell>
          <cell r="E281" t="str">
            <v>556,02</v>
          </cell>
        </row>
        <row r="282">
          <cell r="A282" t="str">
            <v>87289</v>
          </cell>
          <cell r="B282" t="str">
            <v>87289</v>
          </cell>
          <cell r="C282" t="str">
            <v>ARGAMASSA TRAÇO 1:1,5:7,5 (EM VOLUME DE CIMENTO, CAL E AREIA MÉDIA ÚMIDA) PARA EMBOÇO/MASSA ÚNICA/ASSENTAMENTO DE ALVENARIA DE VEDAÇÃO, PREPARO MECÂNICO COM BETONEIRA 400 L. AF_08/2019</v>
          </cell>
          <cell r="D282" t="str">
            <v>M3</v>
          </cell>
          <cell r="E282" t="str">
            <v>550,19</v>
          </cell>
        </row>
        <row r="283">
          <cell r="A283" t="str">
            <v>87290</v>
          </cell>
          <cell r="B283" t="str">
            <v>87290</v>
          </cell>
          <cell r="C283" t="str">
            <v>ARGAMASSA TRAÇO 1:1,5:7,5 (EM VOLUME DE CIMENTO, CAL E AREIA MÉDIA ÚMIDA) PARA EMBOÇO/MASSA ÚNICA/ASSENTAMENTO DE ALVENARIA DE VEDAÇÃO, PREPARO MECÂNICO COM BETONEIRA 600 L. AF_08/2019</v>
          </cell>
          <cell r="D283" t="str">
            <v>M3</v>
          </cell>
          <cell r="E283" t="str">
            <v>538,18</v>
          </cell>
        </row>
        <row r="284">
          <cell r="A284" t="str">
            <v>87292</v>
          </cell>
          <cell r="B284" t="str">
            <v>87292</v>
          </cell>
          <cell r="C284" t="str">
            <v>ARGAMASSA TRAÇO 1:2:8 (EM VOLUME DE CIMENTO, CAL E AREIA MÉDIA ÚMIDA) PARA EMBOÇO/MASSA ÚNICA/ASSENTAMENTO DE ALVENARIA DE VEDAÇÃO, PREPARO MECÂNICO COM BETONEIRA 400 L. AF_08/2019</v>
          </cell>
          <cell r="D284" t="str">
            <v>M3</v>
          </cell>
          <cell r="E284" t="str">
            <v>561,78</v>
          </cell>
        </row>
        <row r="285">
          <cell r="A285" t="str">
            <v>87294</v>
          </cell>
          <cell r="B285" t="str">
            <v>87294</v>
          </cell>
          <cell r="C285" t="str">
            <v>ARGAMASSA TRAÇO 1:2:9 (EM VOLUME DE CIMENTO, CAL E AREIA MÉDIA ÚMIDA) PARA EMBOÇO/MASSA ÚNICA/ASSENTAMENTO DE ALVENARIA DE VEDAÇÃO, PREPARO MECÂNICO COM BETONEIRA 600 L. AF_08/2019</v>
          </cell>
          <cell r="D285" t="str">
            <v>M3</v>
          </cell>
          <cell r="E285" t="str">
            <v>530,22</v>
          </cell>
        </row>
        <row r="286">
          <cell r="A286" t="str">
            <v>87295</v>
          </cell>
          <cell r="B286" t="str">
            <v>87295</v>
          </cell>
          <cell r="C286" t="str">
            <v>ARGAMASSA TRAÇO 1:3:12 (EM VOLUME DE CIMENTO, CAL E AREIA MÉDIA ÚMIDA) PARA EMBOÇO/MASSA ÚNICA/ASSENTAMENTO DE ALVENARIA DE VEDAÇÃO, PREPARO MECÂNICO COM BETONEIRA 400 L. AF_08/2019</v>
          </cell>
          <cell r="D286" t="str">
            <v>M3</v>
          </cell>
          <cell r="E286" t="str">
            <v>540,15</v>
          </cell>
        </row>
        <row r="287">
          <cell r="A287" t="str">
            <v>87296</v>
          </cell>
          <cell r="B287" t="str">
            <v>87296</v>
          </cell>
          <cell r="C287" t="str">
            <v>ARGAMASSA TRAÇO 1:3:12 (EM VOLUME DE CIMENTO, CAL E AREIA MÉDIA ÚMIDA) PARA EMBOÇO/MASSA ÚNICA/ASSENTAMENTO DE ALVENARIA DE VEDAÇÃO, PREPARO MECÂNICO COM BETONEIRA 600 L. AF_08/2019</v>
          </cell>
          <cell r="D287" t="str">
            <v>M3</v>
          </cell>
          <cell r="E287" t="str">
            <v>509,50</v>
          </cell>
        </row>
        <row r="288">
          <cell r="A288" t="str">
            <v>87298</v>
          </cell>
          <cell r="B288" t="str">
            <v>87298</v>
          </cell>
          <cell r="C288" t="str">
            <v>ARGAMASSA TRAÇO 1:3 (EM VOLUME DE CIMENTO E AREIA MÉDIA ÚMIDA) PARA CONTRAPISO, PREPARO MECÂNICO COM BETONEIRA 400 L. AF_08/2019</v>
          </cell>
          <cell r="D288" t="str">
            <v>M3</v>
          </cell>
          <cell r="E288" t="str">
            <v>717,38</v>
          </cell>
        </row>
        <row r="289">
          <cell r="A289" t="str">
            <v>87299</v>
          </cell>
          <cell r="B289" t="str">
            <v>87299</v>
          </cell>
          <cell r="C289" t="str">
            <v>ARGAMASSA TRAÇO 1:3 (EM VOLUME DE CIMENTO E AREIA MÉDIA ÚMIDA) PARA CONTRAPISO, PREPARO MECÂNICO COM BETONEIRA 600 L. AF_08/2019</v>
          </cell>
          <cell r="D289" t="str">
            <v>M3</v>
          </cell>
          <cell r="E289" t="str">
            <v>445,00</v>
          </cell>
        </row>
        <row r="290">
          <cell r="A290" t="str">
            <v>87301</v>
          </cell>
          <cell r="B290" t="str">
            <v>87301</v>
          </cell>
          <cell r="C290" t="str">
            <v>ARGAMASSA TRAÇO 1:4 (EM VOLUME DE CIMENTO E AREIA MÉDIA ÚMIDA) PARA CONTRAPISO, PREPARO MECÂNICO COM BETONEIRA 400 L. AF_08/2019</v>
          </cell>
          <cell r="D290" t="str">
            <v>M3</v>
          </cell>
          <cell r="E290" t="str">
            <v>633,44</v>
          </cell>
        </row>
        <row r="291">
          <cell r="A291" t="str">
            <v>87302</v>
          </cell>
          <cell r="B291" t="str">
            <v>87302</v>
          </cell>
          <cell r="C291" t="str">
            <v>ARGAMASSA TRAÇO 1:4 (EM VOLUME DE CIMENTO E AREIA MÉDIA ÚMIDA) PARA CONTRAPISO, PREPARO MECÂNICO COM BETONEIRA 600 L. AF_08/2019</v>
          </cell>
          <cell r="D291" t="str">
            <v>M3</v>
          </cell>
          <cell r="E291" t="str">
            <v>621,31</v>
          </cell>
        </row>
        <row r="292">
          <cell r="A292" t="str">
            <v>87304</v>
          </cell>
          <cell r="B292" t="str">
            <v>87304</v>
          </cell>
          <cell r="C292" t="str">
            <v>ARGAMASSA TRAÇO 1:5 (EM VOLUME DE CIMENTO E AREIA MÉDIA ÚMIDA) PARA CONTRAPISO, PREPARO MECÂNICO COM BETONEIRA 400 L. AF_08/2019</v>
          </cell>
          <cell r="D292" t="str">
            <v>M3</v>
          </cell>
          <cell r="E292" t="str">
            <v>564,47</v>
          </cell>
        </row>
        <row r="293">
          <cell r="A293" t="str">
            <v>87305</v>
          </cell>
          <cell r="B293" t="str">
            <v>87305</v>
          </cell>
          <cell r="C293" t="str">
            <v>ARGAMASSA TRAÇO 1:5 (EM VOLUME DE CIMENTO E AREIA MÉDIA ÚMIDA) PARA CONTRAPISO, PREPARO MECÂNICO COM BETONEIRA 600 L. AF_08/2019</v>
          </cell>
          <cell r="D293" t="str">
            <v>M3</v>
          </cell>
          <cell r="E293" t="str">
            <v>563,92</v>
          </cell>
        </row>
        <row r="294">
          <cell r="A294" t="str">
            <v>87307</v>
          </cell>
          <cell r="B294" t="str">
            <v>87307</v>
          </cell>
          <cell r="C294" t="str">
            <v>ARGAMASSA TRAÇO 1:6 (EM VOLUME DE CIMENTO E AREIA MÉDIA ÚMIDA) PARA CONTRAPISO, PREPARO MECÂNICO COM BETONEIRA 400 L. AF_08/2019</v>
          </cell>
          <cell r="D294" t="str">
            <v>M3</v>
          </cell>
          <cell r="E294" t="str">
            <v>530,08</v>
          </cell>
        </row>
        <row r="295">
          <cell r="A295" t="str">
            <v>87308</v>
          </cell>
          <cell r="B295" t="str">
            <v>87308</v>
          </cell>
          <cell r="C295" t="str">
            <v>ARGAMASSA TRAÇO 1:6 (EM VOLUME DE CIMENTO E AREIA MÉDIA ÚMIDA) PARA CONTRAPISO, PREPARO MECÂNICO COM BETONEIRA 600 L. AF_08/2019</v>
          </cell>
          <cell r="D295" t="str">
            <v>M3</v>
          </cell>
          <cell r="E295" t="str">
            <v>517,44</v>
          </cell>
        </row>
        <row r="296">
          <cell r="A296" t="str">
            <v>87310</v>
          </cell>
          <cell r="B296" t="str">
            <v>87310</v>
          </cell>
          <cell r="C296" t="str">
            <v>ARGAMASSA TRAÇO 1:5 (EM VOLUME DE CIMENTO E AREIA GROSSA ÚMIDA) PARA CHAPISCO CONVENCIONAL, PREPARO MECÂNICO COM BETONEIRA 400 L. AF_08/2019</v>
          </cell>
          <cell r="D296" t="str">
            <v>M3</v>
          </cell>
          <cell r="E296" t="str">
            <v>446,01</v>
          </cell>
        </row>
        <row r="297">
          <cell r="A297" t="str">
            <v>87311</v>
          </cell>
          <cell r="B297" t="str">
            <v>87311</v>
          </cell>
          <cell r="C297" t="str">
            <v>ARGAMASSA TRAÇO 1:5 (EM VOLUME DE CIMENTO E AREIA GROSSA ÚMIDA) PARA CHAPISCO CONVENCIONAL, PREPARO MECÂNICO COM BETONEIRA 600 L. AF_08/2019</v>
          </cell>
          <cell r="D297" t="str">
            <v>M3</v>
          </cell>
          <cell r="E297" t="str">
            <v>433,43</v>
          </cell>
        </row>
        <row r="298">
          <cell r="A298" t="str">
            <v>87313</v>
          </cell>
          <cell r="B298" t="str">
            <v>87313</v>
          </cell>
          <cell r="C298" t="str">
            <v>ARGAMASSA TRAÇO 1:3 (EM VOLUME DE CIMENTO E AREIA GROSSA ÚMIDA) PARA CHAPISCO CONVENCIONAL, PREPARO MECÂNICO COM BETONEIRA 400 L. AF_08/2019</v>
          </cell>
          <cell r="D298" t="str">
            <v>M3</v>
          </cell>
          <cell r="E298" t="str">
            <v>558,33</v>
          </cell>
        </row>
        <row r="299">
          <cell r="A299" t="str">
            <v>87314</v>
          </cell>
          <cell r="B299" t="str">
            <v>87314</v>
          </cell>
          <cell r="C299" t="str">
            <v>ARGAMASSA TRAÇO 1:3 (EM VOLUME DE CIMENTO E AREIA GROSSA ÚMIDA) PARA CHAPISCO CONVENCIONAL, PREPARO MECÂNICO COM BETONEIRA 600 L. AF_08/2019</v>
          </cell>
          <cell r="D299" t="str">
            <v>M3</v>
          </cell>
          <cell r="E299" t="str">
            <v>547,89</v>
          </cell>
        </row>
        <row r="300">
          <cell r="A300" t="str">
            <v>87316</v>
          </cell>
          <cell r="B300" t="str">
            <v>87316</v>
          </cell>
          <cell r="C300" t="str">
            <v>ARGAMASSA TRAÇO 1:4 (EM VOLUME DE CIMENTO E AREIA GROSSA ÚMIDA) PARA CHAPISCO CONVENCIONAL, PREPARO MECÂNICO COM BETONEIRA 400 L. AF_08/2019</v>
          </cell>
          <cell r="D300" t="str">
            <v>M3</v>
          </cell>
          <cell r="E300" t="str">
            <v>497,70</v>
          </cell>
        </row>
        <row r="301">
          <cell r="A301" t="str">
            <v>87317</v>
          </cell>
          <cell r="B301" t="str">
            <v>87317</v>
          </cell>
          <cell r="C301" t="str">
            <v>ARGAMASSA TRAÇO 1:4 (EM VOLUME DE CIMENTO E AREIA GROSSA ÚMIDA) PARA CHAPISCO CONVENCIONAL, PREPARO MECÂNICO COM BETONEIRA 600 L. AF_08/2019</v>
          </cell>
          <cell r="D301" t="str">
            <v>M3</v>
          </cell>
          <cell r="E301" t="str">
            <v>480,24</v>
          </cell>
        </row>
        <row r="302">
          <cell r="A302" t="str">
            <v>87319</v>
          </cell>
          <cell r="B302" t="str">
            <v>87319</v>
          </cell>
          <cell r="C302" t="str">
            <v>ARGAMASSA TRAÇO 1:5 (EM VOLUME DE CIMENTO E AREIA GROSSA ÚMIDA) COM ADIÇÃO DE EMULSÃO POLIMÉRICA PARA CHAPISCO ROLADO, PREPARO MECÂNICO COM BETONEIRA 400 L. AF_08/2019</v>
          </cell>
          <cell r="D302" t="str">
            <v>M3</v>
          </cell>
          <cell r="E302" t="str">
            <v>3.831,35</v>
          </cell>
        </row>
        <row r="303">
          <cell r="A303" t="str">
            <v>87320</v>
          </cell>
          <cell r="B303" t="str">
            <v>87320</v>
          </cell>
          <cell r="C303" t="str">
            <v>ARGAMASSA TRAÇO 1:5 (EM VOLUME DE CIMENTO E AREIA GROSSA ÚMIDA) COM ADIÇÃO DE EMULSÃO POLIMÉRICA PARA CHAPISCO ROLADO, PREPARO MECÂNICO COM BETONEIRA 600 L. AF_08/2019</v>
          </cell>
          <cell r="D303" t="str">
            <v>M3</v>
          </cell>
          <cell r="E303" t="str">
            <v>3.835,34</v>
          </cell>
        </row>
        <row r="304">
          <cell r="A304" t="str">
            <v>87322</v>
          </cell>
          <cell r="B304" t="str">
            <v>87322</v>
          </cell>
          <cell r="C304" t="str">
            <v>ARGAMASSA TRAÇO 1:3 (EM VOLUME DE CIMENTO E AREIA GROSSA ÚMIDA) COM ADIÇÃO DE EMULSÃO POLIMÉRICA PARA CHAPISCO ROLADO, PREPARO MECÂNICO COM BETONEIRA 400 L. AF_08/2019</v>
          </cell>
          <cell r="D304" t="str">
            <v>M3</v>
          </cell>
          <cell r="E304" t="str">
            <v>3.959,17</v>
          </cell>
        </row>
        <row r="305">
          <cell r="A305" t="str">
            <v>87323</v>
          </cell>
          <cell r="B305" t="str">
            <v>87323</v>
          </cell>
          <cell r="C305" t="str">
            <v>ARGAMASSA TRAÇO 1:3 (EM VOLUME DE CIMENTO E AREIA GROSSA ÚMIDA) COM ADIÇÃO DE EMULSÃO POLIMÉRICA PARA CHAPISCO ROLADO, PREPARO MECÂNICO COM BETONEIRA 600 L. AF_08/2019</v>
          </cell>
          <cell r="D305" t="str">
            <v>M3</v>
          </cell>
          <cell r="E305" t="str">
            <v>3.957,03</v>
          </cell>
        </row>
        <row r="306">
          <cell r="A306" t="str">
            <v>87325</v>
          </cell>
          <cell r="B306" t="str">
            <v>87325</v>
          </cell>
          <cell r="C306" t="str">
            <v>ARGAMASSA TRAÇO 1:4 (EM VOLUME DE CIMENTO E AREIA GROSSA ÚMIDA) COM ADIÇÃO DE EMULSÃO POLIMÉRICA PARA CHAPISCO ROLADO, PREPARO MECÂNICO COM BETONEIRA 400 L. AF_08/2019</v>
          </cell>
          <cell r="D306" t="str">
            <v>M3</v>
          </cell>
          <cell r="E306" t="str">
            <v>3.864,55</v>
          </cell>
        </row>
        <row r="307">
          <cell r="A307" t="str">
            <v>87326</v>
          </cell>
          <cell r="B307" t="str">
            <v>87326</v>
          </cell>
          <cell r="C307" t="str">
            <v>ARGAMASSA TRAÇO 1:4 (EM VOLUME DE CIMENTO E AREIA GROSSA ÚMIDA) COM ADIÇÃO DE EMULSÃO POLIMÉRICA PARA CHAPISCO ROLADO, PREPARO MECÂNICO COM BETONEIRA 600 L. AF_08/2019</v>
          </cell>
          <cell r="D307" t="str">
            <v>M3</v>
          </cell>
          <cell r="E307" t="str">
            <v>3.873,98</v>
          </cell>
        </row>
        <row r="308">
          <cell r="A308" t="str">
            <v>87327</v>
          </cell>
          <cell r="B308" t="str">
            <v>87327</v>
          </cell>
          <cell r="C308" t="str">
            <v>ARGAMASSA TRAÇO 1:7 (EM VOLUME DE CIMENTO E AREIA MÉDIA ÚMIDA) COM ADIÇÃO DE PLASTIFICANTE PARA EMBOÇO/MASSA ÚNICA/ASSENTAMENTO DE ALVENARIA DE VEDAÇÃO, PREPARO MECÂNICO COM MISTURADOR DE EIXO HORIZONTAL DE 300 KG. AF_08/2019</v>
          </cell>
          <cell r="D308" t="str">
            <v>M3</v>
          </cell>
          <cell r="E308" t="str">
            <v>461,41</v>
          </cell>
        </row>
        <row r="309">
          <cell r="A309" t="str">
            <v>87328</v>
          </cell>
          <cell r="B309" t="str">
            <v>87328</v>
          </cell>
          <cell r="C309" t="str">
            <v>ARGAMASSA TRAÇO 1:7 (EM VOLUME DE CIMENTO E AREIA MÉDIA ÚMIDA) COM ADIÇÃO DE PLASTIFICANTE PARA EMBOÇO/MASSA ÚNICA/ASSENTAMENTO DE ALVENARIA DE VEDAÇÃO, PREPARO MECÂNICO COM MISTURADOR DE EIXO HORIZONTAL DE 600 KG. AF_08/2019</v>
          </cell>
          <cell r="D309" t="str">
            <v>M3</v>
          </cell>
          <cell r="E309" t="str">
            <v>401,61</v>
          </cell>
        </row>
        <row r="310">
          <cell r="A310" t="str">
            <v>87329</v>
          </cell>
          <cell r="B310" t="str">
            <v>87329</v>
          </cell>
          <cell r="C310" t="str">
            <v>ARGAMASSA TRAÇO 1:6 (EM VOLUME DE CIMENTO E AREIA MÉDIA ÚMIDA) COM ADIÇÃO DE PLASTIFICANTE PARA EMBOÇO/MASSA ÚNICA/ASSENTAMENTO DE ALVENARIA DE VEDAÇÃO, PREPARO MECÂNICO COM MISTURADOR DE EIXO HORIZONTAL DE 300 KG. AF_08/2019</v>
          </cell>
          <cell r="D310" t="str">
            <v>M3</v>
          </cell>
          <cell r="E310" t="str">
            <v>500,09</v>
          </cell>
        </row>
        <row r="311">
          <cell r="A311" t="str">
            <v>87330</v>
          </cell>
          <cell r="B311" t="str">
            <v>87330</v>
          </cell>
          <cell r="C311" t="str">
            <v>ARGAMASSA TRAÇO 1:6 (EM VOLUME DE CIMENTO E AREIA MÉDIA ÚMIDA) COM ADIÇÃO DE PLASTIFICANTE PARA EMBOÇO/MASSA ÚNICA/ASSENTAMENTO DE ALVENARIA DE VEDAÇÃO, PREPARO MECÂNICO COM MISTURADOR DE EIXO HORIZONTAL DE 600 KG. AF_08/2019</v>
          </cell>
          <cell r="D311" t="str">
            <v>M3</v>
          </cell>
          <cell r="E311" t="str">
            <v>432,47</v>
          </cell>
        </row>
        <row r="312">
          <cell r="A312" t="str">
            <v>87331</v>
          </cell>
          <cell r="B312" t="str">
            <v>87331</v>
          </cell>
          <cell r="C312" t="str">
            <v>ARGAMASSA TRAÇO 1:1:6 (EM VOLUME DE CIMENTO, CAL E AREIA MÉDIA ÚMIDA) PARA EMBOÇO/MASSA ÚNICA/ASSENTAMENTO DE ALVENARIA DE VEDAÇÃO, PREPARO MECÂNICO COM MISTURADOR DE EIXO HORIZONTAL DE 300 KG. AF_08/2019</v>
          </cell>
          <cell r="D312" t="str">
            <v>M3</v>
          </cell>
          <cell r="E312" t="str">
            <v>597,65</v>
          </cell>
        </row>
        <row r="313">
          <cell r="A313" t="str">
            <v>87332</v>
          </cell>
          <cell r="B313" t="str">
            <v>87332</v>
          </cell>
          <cell r="C313" t="str">
            <v>ARGAMASSA TRAÇO 1:1:6 (EM VOLUME DE CIMENTO, CAL E AREIA MÉDIA ÚMIDA) PARA EMBOÇO/MASSA ÚNICA/ASSENTAMENTO DE ALVENARIA DE VEDAÇÃO, PREPARO MECÂNICO COM MISTURADOR DE EIXO HORIZONTAL DE 600 KG. AF_08/2019</v>
          </cell>
          <cell r="D313" t="str">
            <v>M3</v>
          </cell>
          <cell r="E313" t="str">
            <v>535,58</v>
          </cell>
        </row>
        <row r="314">
          <cell r="A314" t="str">
            <v>87333</v>
          </cell>
          <cell r="B314" t="str">
            <v>87333</v>
          </cell>
          <cell r="C314" t="str">
            <v>ARGAMASSA TRAÇO 1:1,5:7,5 (EM VOLUME DE CIMENTO, CAL E AREIA MÉDIA ÚMIDA) PARA EMBOÇO/MASSA ÚNICA/ASSENTAMENTO DE ALVENARIA DE VEDAÇÃO, PREPARO MECÂNICO COM MISTURADOR DE EIXO HORIZONTAL DE 300 KG. AF_08/2019</v>
          </cell>
          <cell r="D314" t="str">
            <v>M3</v>
          </cell>
          <cell r="E314" t="str">
            <v>554,23</v>
          </cell>
        </row>
        <row r="315">
          <cell r="A315" t="str">
            <v>87334</v>
          </cell>
          <cell r="B315" t="str">
            <v>87334</v>
          </cell>
          <cell r="C315" t="str">
            <v>ARGAMASSA TRAÇO 1:1,5:7,5 (EM VOLUME DE CIMENTO, CAL E AREIA MÉDIA ÚMIDA) PARA EMBOÇO/MASSA ÚNICA/ASSENTAMENTO DE ALVENARIA DE VEDAÇÃO, PREPARO MECÂNICO COM MISTURADOR DE EIXO HORIZONTAL DE 600 KG. AF_08/2019</v>
          </cell>
          <cell r="D315" t="str">
            <v>M3</v>
          </cell>
          <cell r="E315" t="str">
            <v>515,65</v>
          </cell>
        </row>
        <row r="316">
          <cell r="A316" t="str">
            <v>87335</v>
          </cell>
          <cell r="B316" t="str">
            <v>87335</v>
          </cell>
          <cell r="C316" t="str">
            <v>ARGAMASSA TRAÇO 1:2:8 (EM VOLUME DE CIMENTO, CAL E AREIA MÉDIA ÚMIDA) PARA EMBOÇO/MASSA ÚNICA/ASSENTAMENTO DE ALVENARIA DE VEDAÇÃO, PREPARO MECÂNICO COM MISTURADOR DE EIXO HORIZONTAL DE 300 KG. AF_08/2019</v>
          </cell>
          <cell r="D316" t="str">
            <v>M3</v>
          </cell>
          <cell r="E316" t="str">
            <v>546,97</v>
          </cell>
        </row>
        <row r="317">
          <cell r="A317" t="str">
            <v>87336</v>
          </cell>
          <cell r="B317" t="str">
            <v>87336</v>
          </cell>
          <cell r="C317" t="str">
            <v>ARGAMASSA TRAÇO 1:2:8 (EM VOLUME DE CIMENTO, CAL E AREIA MÉDIA ÚMIDA) PARA EMBOÇO/MASSA ÚNICA/ASSENTAMENTO DE ALVENARIA DE VEDAÇÃO, PREPARO MECÂNICO COM MISTURADOR DE EIXO HORIZONTAL DE 600 KG. AF_08/2019</v>
          </cell>
          <cell r="D317" t="str">
            <v>M3</v>
          </cell>
          <cell r="E317" t="str">
            <v>531,96</v>
          </cell>
        </row>
        <row r="318">
          <cell r="A318" t="str">
            <v>87337</v>
          </cell>
          <cell r="B318" t="str">
            <v>87337</v>
          </cell>
          <cell r="C318" t="str">
            <v>ARGAMASSA TRAÇO 1:2:9 (EM VOLUME DE CIMENTO, CAL E AREIA MÉDIA ÚMIDA) PARA EMBOÇO/MASSA ÚNICA/ASSENTAMENTO DE ALVENARIA DE VEDAÇÃO, PREPARO MECÂNICO COM MISTURADOR DE EIXO HORIZONTAL DE 300 KG. AF_08/2019</v>
          </cell>
          <cell r="D318" t="str">
            <v>M3</v>
          </cell>
          <cell r="E318" t="str">
            <v>535,03</v>
          </cell>
        </row>
        <row r="319">
          <cell r="A319" t="str">
            <v>87338</v>
          </cell>
          <cell r="B319" t="str">
            <v>87338</v>
          </cell>
          <cell r="C319" t="str">
            <v>ARGAMASSA TRAÇO 1:3:12 (EM VOLUME DE CIMENTO, CAL E AREIA MÉDIA ÚMIDA) PARA EMBOÇO/MASSA ÚNICA/ASSENTAMENTO DE ALVENARIA DE VEDAÇÃO, PREPARO MECÂNICO COM MISTURADOR DE EIXO HORIZONTAL DE 600 KG. AF_08/2019</v>
          </cell>
          <cell r="D319" t="str">
            <v>M3</v>
          </cell>
          <cell r="E319" t="str">
            <v>508,34</v>
          </cell>
        </row>
        <row r="320">
          <cell r="A320" t="str">
            <v>87339</v>
          </cell>
          <cell r="B320" t="str">
            <v>87339</v>
          </cell>
          <cell r="C320" t="str">
            <v>ARGAMASSA TRAÇO 1:3 (EM VOLUME DE CIMENTO E AREIA MÉDIA ÚMIDA) PARA CONTRAPISO, PREPARO MECÂNICO COM MISTURADOR DE EIXO HORIZONTAL DE 160 KG. AF_08/2019</v>
          </cell>
          <cell r="D320" t="str">
            <v>M3</v>
          </cell>
          <cell r="E320" t="str">
            <v>835,70</v>
          </cell>
        </row>
        <row r="321">
          <cell r="A321" t="str">
            <v>87340</v>
          </cell>
          <cell r="B321" t="str">
            <v>87340</v>
          </cell>
          <cell r="C321" t="str">
            <v>ARGAMASSA TRAÇO 1:3 (EM VOLUME DE CIMENTO E AREIA MÉDIA ÚMIDA) PARA CONTRAPISO, PREPARO MECÂNICO COM MISTURADOR DE EIXO HORIZONTAL DE 300 KG. AF_08/2019</v>
          </cell>
          <cell r="D321" t="str">
            <v>M3</v>
          </cell>
          <cell r="E321" t="str">
            <v>713,38</v>
          </cell>
        </row>
        <row r="322">
          <cell r="A322" t="str">
            <v>87341</v>
          </cell>
          <cell r="B322" t="str">
            <v>87341</v>
          </cell>
          <cell r="C322" t="str">
            <v>ARGAMASSA TRAÇO 1:3 (EM VOLUME DE CIMENTO E AREIA MÉDIA ÚMIDA) PARA CONTRAPISO, PREPARO MECÂNICO COM MISTURADOR DE EIXO HORIZONTAL DE 600 KG. AF_08/2019</v>
          </cell>
          <cell r="D322" t="str">
            <v>M3</v>
          </cell>
          <cell r="E322" t="str">
            <v>681,46</v>
          </cell>
        </row>
        <row r="323">
          <cell r="A323" t="str">
            <v>87342</v>
          </cell>
          <cell r="B323" t="str">
            <v>87342</v>
          </cell>
          <cell r="C323" t="str">
            <v>ARGAMASSA TRAÇO 1:4 (EM VOLUME DE CIMENTO E AREIA MÉDIA ÚMIDA) PARA CONTRAPISO, PREPARO MECÂNICO COM MISTURADOR DE EIXO HORIZONTAL DE 160 KG. AF_08/2019</v>
          </cell>
          <cell r="D323" t="str">
            <v>M3</v>
          </cell>
          <cell r="E323" t="str">
            <v>702,35</v>
          </cell>
        </row>
        <row r="324">
          <cell r="A324" t="str">
            <v>87343</v>
          </cell>
          <cell r="B324" t="str">
            <v>87343</v>
          </cell>
          <cell r="C324" t="str">
            <v>ARGAMASSA TRAÇO 1:4 (EM VOLUME DE CIMENTO E AREIA MÉDIA ÚMIDA) PARA CONTRAPISO, PREPARO MECÂNICO COM MISTURADOR DE EIXO HORIZONTAL DE 300 KG. AF_08/2019</v>
          </cell>
          <cell r="D324" t="str">
            <v>M3</v>
          </cell>
          <cell r="E324" t="str">
            <v>633,11</v>
          </cell>
        </row>
        <row r="325">
          <cell r="A325" t="str">
            <v>87344</v>
          </cell>
          <cell r="B325" t="str">
            <v>87344</v>
          </cell>
          <cell r="C325" t="str">
            <v>ARGAMASSA TRAÇO 1:4 (EM VOLUME DE CIMENTO E AREIA MÉDIA ÚMIDA) PARA CONTRAPISO, PREPARO MECÂNICO COM MISTURADOR DE EIXO HORIZONTAL DE 600 KG. AF_08/2019</v>
          </cell>
          <cell r="D325" t="str">
            <v>M3</v>
          </cell>
          <cell r="E325" t="str">
            <v>593,66</v>
          </cell>
        </row>
        <row r="326">
          <cell r="A326" t="str">
            <v>87345</v>
          </cell>
          <cell r="B326" t="str">
            <v>87345</v>
          </cell>
          <cell r="C326" t="str">
            <v>ARGAMASSA TRAÇO 1:5 (EM VOLUME DE CIMENTO E AREIA MÉDIA ÚMIDA) PARA CONTRAPISO, PREPARO MECÂNICO COM MISTURADOR DE EIXO HORIZONTAL DE 160 KG. AF_08/2019</v>
          </cell>
          <cell r="D326" t="str">
            <v>M3</v>
          </cell>
          <cell r="E326" t="str">
            <v>622,48</v>
          </cell>
        </row>
        <row r="327">
          <cell r="A327" t="str">
            <v>87346</v>
          </cell>
          <cell r="B327" t="str">
            <v>87346</v>
          </cell>
          <cell r="C327" t="str">
            <v>ARGAMASSA TRAÇO 1:5 (EM VOLUME DE CIMENTO E AREIA MÉDIA ÚMIDA) PARA CONTRAPISO, PREPARO MECÂNICO COM MISTURADOR DE EIXO HORIZONTAL DE 300 KG. AF_08/2019</v>
          </cell>
          <cell r="D327" t="str">
            <v>M3</v>
          </cell>
          <cell r="E327" t="str">
            <v>565,47</v>
          </cell>
        </row>
        <row r="328">
          <cell r="A328" t="str">
            <v>87347</v>
          </cell>
          <cell r="B328" t="str">
            <v>87347</v>
          </cell>
          <cell r="C328" t="str">
            <v>ARGAMASSA TRAÇO 1:5 (EM VOLUME DE CIMENTO E AREIA MÉDIA ÚMIDA) PARA CONTRAPISO, PREPARO MECÂNICO COM MISTURADOR DE EIXO HORIZONTAL DE 600 KG. AF_08/2019</v>
          </cell>
          <cell r="D328" t="str">
            <v>M3</v>
          </cell>
          <cell r="E328" t="str">
            <v>533,49</v>
          </cell>
        </row>
        <row r="329">
          <cell r="A329" t="str">
            <v>87348</v>
          </cell>
          <cell r="B329" t="str">
            <v>87348</v>
          </cell>
          <cell r="C329" t="str">
            <v>ARGAMASSA TRAÇO 1:6 (EM VOLUME DE CIMENTO E AREIA MÉDIA ÚMIDA) PARA CONTRAPISO, PREPARO MECÂNICO COM MISTURADOR DE EIXO HORIZONTAL DE 160 KG. AF_08/2019</v>
          </cell>
          <cell r="D329" t="str">
            <v>M3</v>
          </cell>
          <cell r="E329" t="str">
            <v>562,99</v>
          </cell>
        </row>
        <row r="330">
          <cell r="A330" t="str">
            <v>87349</v>
          </cell>
          <cell r="B330" t="str">
            <v>87349</v>
          </cell>
          <cell r="C330" t="str">
            <v>ARGAMASSA TRAÇO 1:6 (EM VOLUME DE CIMENTO E AREIA MÉDIA ÚMIDA) PARA CONTRAPISO, PREPARO MECÂNICO COM MISTURADOR DE EIXO HORIZONTAL DE 600 KG. AF_08/2019</v>
          </cell>
          <cell r="D330" t="str">
            <v>M3</v>
          </cell>
          <cell r="E330" t="str">
            <v>486,82</v>
          </cell>
        </row>
        <row r="331">
          <cell r="A331" t="str">
            <v>87350</v>
          </cell>
          <cell r="B331" t="str">
            <v>87350</v>
          </cell>
          <cell r="C331" t="str">
            <v>ARGAMASSA TRAÇO 1:5 (EM VOLUME DE CIMENTO E AREIA GROSSA ÚMIDA) PARA CHAPISCO CONVENCIONAL, PREPARO MECÂNICO COM MISTURADOR DE EIXO HORIZONTAL DE 300 KG. AF_08/2019</v>
          </cell>
          <cell r="D331" t="str">
            <v>M3</v>
          </cell>
          <cell r="E331" t="str">
            <v>490,52</v>
          </cell>
        </row>
        <row r="332">
          <cell r="A332" t="str">
            <v>87351</v>
          </cell>
          <cell r="B332" t="str">
            <v>87351</v>
          </cell>
          <cell r="C332" t="str">
            <v>ARGAMASSA TRAÇO 1:5 (EM VOLUME DE CIMENTO E AREIA GROSSA ÚMIDA) PARA CHAPISCO CONVENCIONAL, PREPARO MECÂNICO COM MISTURADOR DE EIXO HORIZONTAL DE 600 KG. AF_08/2019</v>
          </cell>
          <cell r="D332" t="str">
            <v>M3</v>
          </cell>
          <cell r="E332" t="str">
            <v>417,99</v>
          </cell>
        </row>
        <row r="333">
          <cell r="A333" t="str">
            <v>87352</v>
          </cell>
          <cell r="B333" t="str">
            <v>87352</v>
          </cell>
          <cell r="C333" t="str">
            <v>ARGAMASSA TRAÇO 1:3 (EM VOLUME DE CIMENTO E AREIA GROSSA ÚMIDA) PARA CHAPISCO CONVENCIONAL, PREPARO MECÂNICO COM MISTURADOR DE EIXO HORIZONTAL DE 160 KG. AF_08/2019</v>
          </cell>
          <cell r="D333" t="str">
            <v>M3</v>
          </cell>
          <cell r="E333" t="str">
            <v>637,24</v>
          </cell>
        </row>
        <row r="334">
          <cell r="A334" t="str">
            <v>87353</v>
          </cell>
          <cell r="B334" t="str">
            <v>87353</v>
          </cell>
          <cell r="C334" t="str">
            <v>ARGAMASSA TRAÇO 1:3 (EM VOLUME DE CIMENTO E AREIA GROSSA ÚMIDA) PARA CHAPISCO CONVENCIONAL, PREPARO MECÂNICO COM MISTURADOR DE EIXO HORIZONTAL DE 300 KG. AF_08/2019</v>
          </cell>
          <cell r="D334" t="str">
            <v>M3</v>
          </cell>
          <cell r="E334" t="str">
            <v>561,53</v>
          </cell>
        </row>
        <row r="335">
          <cell r="A335" t="str">
            <v>87354</v>
          </cell>
          <cell r="B335" t="str">
            <v>87354</v>
          </cell>
          <cell r="C335" t="str">
            <v>ARGAMASSA TRAÇO 1:3 (EM VOLUME DE CIMENTO E AREIA GROSSA ÚMIDA) PARA CHAPISCO CONVENCIONAL, PREPARO MECÂNICO COM MISTURADOR DE EIXO HORIZONTAL DE 600 KG. AF_08/2019</v>
          </cell>
          <cell r="D335" t="str">
            <v>M3</v>
          </cell>
          <cell r="E335" t="str">
            <v>526,53</v>
          </cell>
        </row>
        <row r="336">
          <cell r="A336" t="str">
            <v>87355</v>
          </cell>
          <cell r="B336" t="str">
            <v>87355</v>
          </cell>
          <cell r="C336" t="str">
            <v>ARGAMASSA TRAÇO 1:4 (EM VOLUME DE CIMENTO E AREIA GROSSA ÚMIDA) PARA CHAPISCO CONVENCIONAL, PREPARO MECÂNICO COM MISTURADOR DE EIXO HORIZONTAL DE 160 KG. AF_08/2019</v>
          </cell>
          <cell r="D336" t="str">
            <v>M3</v>
          </cell>
          <cell r="E336" t="str">
            <v>534,48</v>
          </cell>
        </row>
        <row r="337">
          <cell r="A337" t="str">
            <v>87356</v>
          </cell>
          <cell r="B337" t="str">
            <v>87356</v>
          </cell>
          <cell r="C337" t="str">
            <v>ARGAMASSA TRAÇO 1:4 (EM VOLUME DE CIMENTO E AREIA GROSSA ÚMIDA) PARA CHAPISCO CONVENCIONAL, PREPARO MECÂNICO COM MISTURADOR DE EIXO HORIZONTAL DE 300 KG. AF_08/2019</v>
          </cell>
          <cell r="D337" t="str">
            <v>M3</v>
          </cell>
          <cell r="E337" t="str">
            <v>483,45</v>
          </cell>
        </row>
        <row r="338">
          <cell r="A338" t="str">
            <v>87357</v>
          </cell>
          <cell r="B338" t="str">
            <v>87357</v>
          </cell>
          <cell r="C338" t="str">
            <v>ARGAMASSA TRAÇO 1:4 (EM VOLUME DE CIMENTO E AREIA GROSSA ÚMIDA) PARA CHAPISCO CONVENCIONAL, PREPARO MECÂNICO COM MISTURADOR DE EIXO HORIZONTAL DE 600 KG. AF_08/2019</v>
          </cell>
          <cell r="D338" t="str">
            <v>M3</v>
          </cell>
          <cell r="E338" t="str">
            <v>457,52</v>
          </cell>
        </row>
        <row r="339">
          <cell r="A339" t="str">
            <v>87358</v>
          </cell>
          <cell r="B339" t="str">
            <v>87358</v>
          </cell>
          <cell r="C339" t="str">
            <v>ARGAMASSA TRAÇO 1:5 (EM VOLUME DE CIMENTO E AREIA GROSSA ÚMIDA) COM ADIÇÃO DE EMULSÃO POLIMÉRICA PARA CHAPISCO ROLADO, PREPARO MECÂNICO COM MISTURADOR DE EIXO HORIZONTAL DE 300 KG. AF_08/2019</v>
          </cell>
          <cell r="D339" t="str">
            <v>M3</v>
          </cell>
          <cell r="E339" t="str">
            <v>3.785,49</v>
          </cell>
        </row>
        <row r="340">
          <cell r="A340" t="str">
            <v>87359</v>
          </cell>
          <cell r="B340" t="str">
            <v>87359</v>
          </cell>
          <cell r="C340" t="str">
            <v>ARGAMASSA TRAÇO 1:5 (EM VOLUME DE CIMENTO E AREIA GROSSA ÚMIDA) COM ADIÇÃO DE EMULSÃO POLIMÉRICA PARA CHAPISCO ROLADO, PREPARO MECÂNICO COM MISTURADOR DE EIXO HORIZONTAL DE 600 KG. AF_08/2019</v>
          </cell>
          <cell r="D340" t="str">
            <v>M3</v>
          </cell>
          <cell r="E340" t="str">
            <v>3.757,65</v>
          </cell>
        </row>
        <row r="341">
          <cell r="A341" t="str">
            <v>87360</v>
          </cell>
          <cell r="B341" t="str">
            <v>87360</v>
          </cell>
          <cell r="C341" t="str">
            <v>ARGAMASSA TRAÇO 1:3 (EM VOLUME DE CIMENTO E AREIA GROSSA ÚMIDA) COM ADIÇÃO DE EMULSÃO POLIMÉRICA PARA CHAPISCO ROLADO, PREPARO MECÂNICO COM MISTURADOR DE EIXO HORIZONTAL DE 160 KG. AF_08/2019</v>
          </cell>
          <cell r="D341" t="str">
            <v>M3</v>
          </cell>
          <cell r="E341" t="str">
            <v>3.906,82</v>
          </cell>
        </row>
        <row r="342">
          <cell r="A342" t="str">
            <v>87361</v>
          </cell>
          <cell r="B342" t="str">
            <v>87361</v>
          </cell>
          <cell r="C342" t="str">
            <v>ARGAMASSA TRAÇO 1:3 (EM VOLUME DE CIMENTO E AREIA GROSSA ÚMIDA) COM ADIÇÃO DE EMULSÃO POLIMÉRICA PARA CHAPISCO ROLADO, PREPARO MECÂNICO COM MISTURADOR DE EIXO HORIZONTAL DE 300 KG. AF_08/2019</v>
          </cell>
          <cell r="D342" t="str">
            <v>M3</v>
          </cell>
          <cell r="E342" t="str">
            <v>3.865,66</v>
          </cell>
        </row>
        <row r="343">
          <cell r="A343" t="str">
            <v>87362</v>
          </cell>
          <cell r="B343" t="str">
            <v>87362</v>
          </cell>
          <cell r="C343" t="str">
            <v>ARGAMASSA TRAÇO 1:3 (EM VOLUME DE CIMENTO E AREIA GROSSA ÚMIDA) COM ADIÇÃO DE EMULSÃO POLIMÉRICA PARA CHAPISCO ROLADO, PREPARO MECÂNICO COM MISTURADOR DE EIXO HORIZONTAL DE 600 KG. AF_08/2019</v>
          </cell>
          <cell r="D343" t="str">
            <v>M3</v>
          </cell>
          <cell r="E343" t="str">
            <v>3.866,27</v>
          </cell>
        </row>
        <row r="344">
          <cell r="A344" t="str">
            <v>87363</v>
          </cell>
          <cell r="B344" t="str">
            <v>87363</v>
          </cell>
          <cell r="C344" t="str">
            <v>ARGAMASSA TRAÇO 1:4 (EM VOLUME DE CIMENTO E AREIA GROSSA ÚMIDA) COM ADIÇÃO DE EMULSÃO POLIMÉRICA PARA CHAPISCO ROLADO, PREPARO MECÂNICO COM MISTURADOR DE EIXO HORIZONTAL DE 300 KG. AF_08/2019</v>
          </cell>
          <cell r="D344" t="str">
            <v>M3</v>
          </cell>
          <cell r="E344" t="str">
            <v>3.828,64</v>
          </cell>
        </row>
        <row r="345">
          <cell r="A345" t="str">
            <v>87364</v>
          </cell>
          <cell r="B345" t="str">
            <v>87364</v>
          </cell>
          <cell r="C345" t="str">
            <v>ARGAMASSA TRAÇO 1:4 (EM VOLUME DE CIMENTO E AREIA GROSSA ÚMIDA) COM ADIÇÃO DE EMULSÃO POLIMÉRICA PARA CHAPISCO ROLADO, PREPARO MECÂNICO COM MISTURADOR DE EIXO HORIZONTAL DE 600 KG. AF_08/2019</v>
          </cell>
          <cell r="D345" t="str">
            <v>M3</v>
          </cell>
          <cell r="E345" t="str">
            <v>3.803,67</v>
          </cell>
        </row>
        <row r="346">
          <cell r="A346" t="str">
            <v>87365</v>
          </cell>
          <cell r="B346" t="str">
            <v>87365</v>
          </cell>
          <cell r="C346" t="str">
            <v>ARGAMASSA TRAÇO 1:7 (EM VOLUME DE CIMENTO E AREIA MÉDIA ÚMIDA) COM ADIÇÃO DE PLASTIFICANTE PARA EMBOÇO/MASSA ÚNICA/ASSENTAMENTO DE ALVENARIA DE VEDAÇÃO, PREPARO MANUAL. AF_08/2019</v>
          </cell>
          <cell r="D346" t="str">
            <v>M3</v>
          </cell>
          <cell r="E346" t="str">
            <v>531,79</v>
          </cell>
        </row>
        <row r="347">
          <cell r="A347" t="str">
            <v>87366</v>
          </cell>
          <cell r="B347" t="str">
            <v>87366</v>
          </cell>
          <cell r="C347" t="str">
            <v>ARGAMASSA TRAÇO 1:6 (EM VOLUME DE CIMENTO E AREIA MÉDIA ÚMIDA) COM ADIÇÃO DE PLASTIFICANTE PARA EMBOÇO/MASSA ÚNICA/ASSENTAMENTO DE ALVENARIA DE VEDAÇÃO, PREPARO MANUAL. AF_08/2019</v>
          </cell>
          <cell r="D347" t="str">
            <v>M3</v>
          </cell>
          <cell r="E347" t="str">
            <v>566,36</v>
          </cell>
        </row>
        <row r="348">
          <cell r="A348" t="str">
            <v>87367</v>
          </cell>
          <cell r="B348" t="str">
            <v>87367</v>
          </cell>
          <cell r="C348" t="str">
            <v>ARGAMASSA TRAÇO 1:1:6 (EM VOLUME DE CIMENTO, CAL E AREIA MÉDIA ÚMIDA) PARA EMBOÇO/MASSA ÚNICA/ASSENTAMENTO DE ALVENARIA DE VEDAÇÃO, PREPARO MANUAL. AF_08/2019</v>
          </cell>
          <cell r="D348" t="str">
            <v>M3</v>
          </cell>
          <cell r="E348" t="str">
            <v>668,81</v>
          </cell>
        </row>
        <row r="349">
          <cell r="A349" t="str">
            <v>87368</v>
          </cell>
          <cell r="B349" t="str">
            <v>87368</v>
          </cell>
          <cell r="C349" t="str">
            <v>ARGAMASSA TRAÇO 1:1,5:7,5 (EM VOLUME DE CIMENTO, CAL E AREIA MÉDIA ÚMIDA) PARA EMBOÇO/MASSA ÚNICA/ASSENTAMENTO DE ALVENARIA DE VEDAÇÃO, PREPARO MANUAL. AF_08/2019</v>
          </cell>
          <cell r="D349" t="str">
            <v>M3</v>
          </cell>
          <cell r="E349" t="str">
            <v>646,60</v>
          </cell>
        </row>
        <row r="350">
          <cell r="A350" t="str">
            <v>87369</v>
          </cell>
          <cell r="B350" t="str">
            <v>87369</v>
          </cell>
          <cell r="C350" t="str">
            <v>ARGAMASSA TRAÇO 1:2:8 (EM VOLUME DE CIMENTO, CAL E AREIA MÉDIA ÚMIDA) PARA EMBOÇO/MASSA ÚNICA/ASSENTAMENTO DE ALVENARIA DE VEDAÇÃO, PREPARO MANUAL. AF_08/2019</v>
          </cell>
          <cell r="D350" t="str">
            <v>M3</v>
          </cell>
          <cell r="E350" t="str">
            <v>662,04</v>
          </cell>
        </row>
        <row r="351">
          <cell r="A351" t="str">
            <v>87370</v>
          </cell>
          <cell r="B351" t="str">
            <v>87370</v>
          </cell>
          <cell r="C351" t="str">
            <v>ARGAMASSA TRAÇO 1:2:9 (EM VOLUME DE CIMENTO, CAL E AREIA MÉDIA ÚMIDA) PARA EMBOÇO/MASSA ÚNICA/ASSENTAMENTO DE ALVENARIA DE VEDAÇÃO, PREPARO MANUAL. AF_08/2019</v>
          </cell>
          <cell r="D351" t="str">
            <v>M3</v>
          </cell>
          <cell r="E351" t="str">
            <v>634,09</v>
          </cell>
        </row>
        <row r="352">
          <cell r="A352" t="str">
            <v>87371</v>
          </cell>
          <cell r="B352" t="str">
            <v>87371</v>
          </cell>
          <cell r="C352" t="str">
            <v>ARGAMASSA TRAÇO 1:3:12 (EM VOLUME DE CIMENTO, CAL E AREIA MÉDIA ÚMIDA) PARA EMBOÇO/MASSA ÚNICA/ASSENTAMENTO DE ALVENARIA DE VEDAÇÃO, PREPARO MANUAL. AF_08/2019</v>
          </cell>
          <cell r="D352" t="str">
            <v>M3</v>
          </cell>
          <cell r="E352" t="str">
            <v>616,82</v>
          </cell>
        </row>
        <row r="353">
          <cell r="A353" t="str">
            <v>87372</v>
          </cell>
          <cell r="B353" t="str">
            <v>87372</v>
          </cell>
          <cell r="C353" t="str">
            <v>ARGAMASSA TRAÇO 1:3 (EM VOLUME DE CIMENTO E AREIA MÉDIA ÚMIDA) PARA CONTRAPISO, PREPARO MANUAL. AF_08/2019</v>
          </cell>
          <cell r="D353" t="str">
            <v>M3</v>
          </cell>
          <cell r="E353" t="str">
            <v>827,12</v>
          </cell>
        </row>
        <row r="354">
          <cell r="A354" t="str">
            <v>87373</v>
          </cell>
          <cell r="B354" t="str">
            <v>87373</v>
          </cell>
          <cell r="C354" t="str">
            <v>ARGAMASSA TRAÇO 1:4 (EM VOLUME DE CIMENTO E AREIA MÉDIA ÚMIDA) PARA CONTRAPISO, PREPARO MANUAL. AF_08/2019</v>
          </cell>
          <cell r="D354" t="str">
            <v>M3</v>
          </cell>
          <cell r="E354" t="str">
            <v>726,57</v>
          </cell>
        </row>
        <row r="355">
          <cell r="A355" t="str">
            <v>87374</v>
          </cell>
          <cell r="B355" t="str">
            <v>87374</v>
          </cell>
          <cell r="C355" t="str">
            <v>ARGAMASSA TRAÇO 1:5 (EM VOLUME DE CIMENTO E AREIA MÉDIA ÚMIDA) PARA CONTRAPISO, PREPARO MANUAL. AF_08/2019</v>
          </cell>
          <cell r="D355" t="str">
            <v>M3</v>
          </cell>
          <cell r="E355" t="str">
            <v>667,56</v>
          </cell>
        </row>
        <row r="356">
          <cell r="A356" t="str">
            <v>87375</v>
          </cell>
          <cell r="B356" t="str">
            <v>87375</v>
          </cell>
          <cell r="C356" t="str">
            <v>ARGAMASSA TRAÇO 1:6 (EM VOLUME DE CIMENTO E AREIA MÉDIA ÚMIDA) PARA CONTRAPISO, PREPARO MANUAL. AF_08/2019</v>
          </cell>
          <cell r="D356" t="str">
            <v>M3</v>
          </cell>
          <cell r="E356" t="str">
            <v>628,45</v>
          </cell>
        </row>
        <row r="357">
          <cell r="A357" t="str">
            <v>87376</v>
          </cell>
          <cell r="B357" t="str">
            <v>87376</v>
          </cell>
          <cell r="C357" t="str">
            <v>ARGAMASSA TRAÇO 1:5 (EM VOLUME DE CIMENTO E AREIA GROSSA ÚMIDA) PARA CHAPISCO CONVENCIONAL, PREPARO MANUAL. AF_08/2019</v>
          </cell>
          <cell r="D357" t="str">
            <v>M3</v>
          </cell>
          <cell r="E357" t="str">
            <v>548,25</v>
          </cell>
        </row>
        <row r="358">
          <cell r="A358" t="str">
            <v>87377</v>
          </cell>
          <cell r="B358" t="str">
            <v>87377</v>
          </cell>
          <cell r="C358" t="str">
            <v>ARGAMASSA TRAÇO 1:3 (EM VOLUME DE CIMENTO E AREIA GROSSA ÚMIDA) PARA CHAPISCO CONVENCIONAL, PREPARO MANUAL. AF_08/2019</v>
          </cell>
          <cell r="D358" t="str">
            <v>M3</v>
          </cell>
          <cell r="E358" t="str">
            <v>664,72</v>
          </cell>
        </row>
        <row r="359">
          <cell r="A359" t="str">
            <v>87378</v>
          </cell>
          <cell r="B359" t="str">
            <v>87378</v>
          </cell>
          <cell r="C359" t="str">
            <v>ARGAMASSA TRAÇO 1:4 (EM VOLUME DE CIMENTO E AREIA GROSSA ÚMIDA) PARA CHAPISCO CONVENCIONAL, PREPARO MANUAL. AF_08/2019</v>
          </cell>
          <cell r="D359" t="str">
            <v>M3</v>
          </cell>
          <cell r="E359" t="str">
            <v>590,69</v>
          </cell>
        </row>
        <row r="360">
          <cell r="A360" t="str">
            <v>87379</v>
          </cell>
          <cell r="B360" t="str">
            <v>87379</v>
          </cell>
          <cell r="C360" t="str">
            <v>ARGAMASSA TRAÇO 1:5 (EM VOLUME DE CIMENTO E AREIA GROSSA ÚMIDA) COM ADIÇÃO DE EMULSÃO POLIMÉRICA PARA CHAPISCO ROLADO, PREPARO MANUAL. AF_08/2019</v>
          </cell>
          <cell r="D360" t="str">
            <v>M3</v>
          </cell>
          <cell r="E360" t="str">
            <v>3.910,72</v>
          </cell>
        </row>
        <row r="361">
          <cell r="A361" t="str">
            <v>87380</v>
          </cell>
          <cell r="B361" t="str">
            <v>87380</v>
          </cell>
          <cell r="C361" t="str">
            <v>ARGAMASSA TRAÇO 1:3 (EM VOLUME DE CIMENTO E AREIA GROSSA ÚMIDA) COM ADIÇÃO DE EMULSÃO POLIMÉRICA PARA CHAPISCO ROLADO, PREPARO MANUAL. AF_08/2019</v>
          </cell>
          <cell r="D361" t="str">
            <v>M3</v>
          </cell>
          <cell r="E361" t="str">
            <v>4.021,74</v>
          </cell>
        </row>
        <row r="362">
          <cell r="A362" t="str">
            <v>87381</v>
          </cell>
          <cell r="B362" t="str">
            <v>87381</v>
          </cell>
          <cell r="C362" t="str">
            <v>ARGAMASSA TRAÇO 1:4 (EM VOLUME DE CIMENTO E AREIA GROSSA ÚMIDA) COM ADIÇÃO DE EMULSÃO POLIMÉRICA PARA CHAPISCO ROLADO, PREPARO MANUAL. AF_08/2019</v>
          </cell>
          <cell r="D362" t="str">
            <v>M3</v>
          </cell>
          <cell r="E362" t="str">
            <v>3.950,77</v>
          </cell>
        </row>
        <row r="363">
          <cell r="A363" t="str">
            <v>87382</v>
          </cell>
          <cell r="B363" t="str">
            <v>87382</v>
          </cell>
          <cell r="C363" t="str">
            <v>ARGAMASSA INDUSTRIALIZADA MULTIUSO PARA REVESTIMENTOS E ASSENTAMENTO DA ALVENARIA, PREPARO COM MISTURADOR DE EIXO HORIZONTAL DE 160 KG. AF_08/2019</v>
          </cell>
          <cell r="D363" t="str">
            <v>M3</v>
          </cell>
          <cell r="E363" t="str">
            <v>1.594,70</v>
          </cell>
        </row>
        <row r="364">
          <cell r="A364" t="str">
            <v>87383</v>
          </cell>
          <cell r="B364" t="str">
            <v>87383</v>
          </cell>
          <cell r="C364" t="str">
            <v>ARGAMASSA INDUSTRIALIZADA MULTIUSO PARA REVESTIMENTOS E ASSENTAMENTO DA ALVENARIA, PREPARO COM MISTURADOR DE EIXO HORIZONTAL DE 300 KG. AF_08/2019</v>
          </cell>
          <cell r="D364" t="str">
            <v>M3</v>
          </cell>
          <cell r="E364" t="str">
            <v>1.588,52</v>
          </cell>
        </row>
        <row r="365">
          <cell r="A365" t="str">
            <v>87384</v>
          </cell>
          <cell r="B365" t="str">
            <v>87384</v>
          </cell>
          <cell r="C365" t="str">
            <v>ARGAMASSA INDUSTRIALIZADA MULTIUSO PARA REVESTIMENTOS E ASSENTAMENTO DA ALVENARIA, PREPARO COM MISTURADOR DE EIXO HORIZONTAL DE 600 KG. AF_08/2019</v>
          </cell>
          <cell r="D365" t="str">
            <v>M3</v>
          </cell>
          <cell r="E365" t="str">
            <v>1.577,71</v>
          </cell>
        </row>
        <row r="366">
          <cell r="A366" t="str">
            <v>87385</v>
          </cell>
          <cell r="B366" t="str">
            <v>87385</v>
          </cell>
          <cell r="C366" t="str">
            <v>ARGAMASSA PRONTA PARA CONTRAPISO, PREPARO COM MISTURADOR DE EIXO HORIZONTAL DE 160 KG. AF_08/2019</v>
          </cell>
          <cell r="D366" t="str">
            <v>M3</v>
          </cell>
          <cell r="E366" t="str">
            <v>1.859,72</v>
          </cell>
        </row>
        <row r="367">
          <cell r="A367" t="str">
            <v>87386</v>
          </cell>
          <cell r="B367" t="str">
            <v>87386</v>
          </cell>
          <cell r="C367" t="str">
            <v>ARGAMASSA PRONTA PARA CONTRAPISO, PREPARO COM MISTURADOR DE EIXO HORIZONTAL DE 300 KG. AF_08/2019</v>
          </cell>
          <cell r="D367" t="str">
            <v>M3</v>
          </cell>
          <cell r="E367" t="str">
            <v>1.848,18</v>
          </cell>
        </row>
        <row r="368">
          <cell r="A368" t="str">
            <v>87387</v>
          </cell>
          <cell r="B368" t="str">
            <v>87387</v>
          </cell>
          <cell r="C368" t="str">
            <v>ARGAMASSA PRONTA PARA CONTRAPISO, PREPARO COM MISTURADOR DE EIXO HORIZONTAL DE 600 KG. AF_08/2019</v>
          </cell>
          <cell r="D368" t="str">
            <v>M3</v>
          </cell>
          <cell r="E368" t="str">
            <v>1.838,89</v>
          </cell>
        </row>
        <row r="369">
          <cell r="A369" t="str">
            <v>87388</v>
          </cell>
          <cell r="B369" t="str">
            <v>87388</v>
          </cell>
          <cell r="C369" t="str">
            <v>ARGAMASSA PARA REVESTIMENTO DECORATIVO MONOCAMADA (MONOCAPA), PREPARO COM MISTURADOR DE EIXO HORIZONTAL DE 160 KG. AF_08/2019</v>
          </cell>
          <cell r="D369" t="str">
            <v>M3</v>
          </cell>
          <cell r="E369" t="str">
            <v>4.448,91</v>
          </cell>
        </row>
        <row r="370">
          <cell r="A370" t="str">
            <v>87389</v>
          </cell>
          <cell r="B370" t="str">
            <v>87389</v>
          </cell>
          <cell r="C370" t="str">
            <v>ARGAMASSA PARA REVESTIMENTO DECORATIVO MONOCAMADA (MONOCAPA), PREPARO COM MISTURADOR DE EIXO HORIZONTAL DE 300 KG. AF_08/2019</v>
          </cell>
          <cell r="D370" t="str">
            <v>M3</v>
          </cell>
          <cell r="E370" t="str">
            <v>4.462,88</v>
          </cell>
        </row>
        <row r="371">
          <cell r="A371" t="str">
            <v>87390</v>
          </cell>
          <cell r="B371" t="str">
            <v>87390</v>
          </cell>
          <cell r="C371" t="str">
            <v>ARGAMASSA PARA REVESTIMENTO DECORATIVO MONOCAMADA (MONOCAPA), PREPARO COM MISTURADOR DE EIXO HORIZONTAL DE 600 KG. AF_08/2019</v>
          </cell>
          <cell r="D371" t="str">
            <v>M3</v>
          </cell>
          <cell r="E371" t="str">
            <v>4.481,59</v>
          </cell>
        </row>
        <row r="372">
          <cell r="A372" t="str">
            <v>87391</v>
          </cell>
          <cell r="B372" t="str">
            <v>87391</v>
          </cell>
          <cell r="C372" t="str">
            <v>ARGAMASSA INDUSTRIALIZADA PARA CHAPISCO ROLADO, PREPARO COM MISTURADOR DE EIXO HORIZONTAL DE 160 KG. AF_08/2019</v>
          </cell>
          <cell r="D372" t="str">
            <v>M3</v>
          </cell>
          <cell r="E372" t="str">
            <v>4.945,73</v>
          </cell>
        </row>
        <row r="373">
          <cell r="A373" t="str">
            <v>87393</v>
          </cell>
          <cell r="B373" t="str">
            <v>87393</v>
          </cell>
          <cell r="C373" t="str">
            <v>ARGAMASSA INDUSTRIALIZADA PARA CHAPISCO ROLADO, PREPARO COM MISTURADOR DE EIXO HORIZONTAL DE 300 KG. AF_08/2019</v>
          </cell>
          <cell r="D373" t="str">
            <v>M3</v>
          </cell>
          <cell r="E373" t="str">
            <v>4.986,13</v>
          </cell>
        </row>
        <row r="374">
          <cell r="A374" t="str">
            <v>87394</v>
          </cell>
          <cell r="B374" t="str">
            <v>87394</v>
          </cell>
          <cell r="C374" t="str">
            <v>ARGAMASSA INDUSTRIALIZADA PARA CHAPISCO ROLADO, PREPARO COM MISTURADOR DE EIXO HORIZONTAL DE 600 KG. AF_08/2019</v>
          </cell>
          <cell r="D374" t="str">
            <v>M3</v>
          </cell>
          <cell r="E374" t="str">
            <v>5.024,65</v>
          </cell>
        </row>
        <row r="375">
          <cell r="A375" t="str">
            <v>87395</v>
          </cell>
          <cell r="B375" t="str">
            <v>87395</v>
          </cell>
          <cell r="C375" t="str">
            <v>ARGAMASSA INDUSTRIALIZADA PARA CHAPISCO COLANTE, PREPARO COM MISTURADOR DE EIXO HORIZONTAL DE 160 KG. AF_08/2019</v>
          </cell>
          <cell r="D375" t="str">
            <v>M3</v>
          </cell>
          <cell r="E375" t="str">
            <v>3.127,61</v>
          </cell>
        </row>
        <row r="376">
          <cell r="A376" t="str">
            <v>87396</v>
          </cell>
          <cell r="B376" t="str">
            <v>87396</v>
          </cell>
          <cell r="C376" t="str">
            <v>ARGAMASSA INDUSTRIALIZADA PARA CHAPISCO COLANTE, PREPARO COM MISTURADOR DE EIXO HORIZONTAL DE 300 KG. AF_08/2019</v>
          </cell>
          <cell r="D376" t="str">
            <v>M3</v>
          </cell>
          <cell r="E376" t="str">
            <v>3.143,59</v>
          </cell>
        </row>
        <row r="377">
          <cell r="A377" t="str">
            <v>87397</v>
          </cell>
          <cell r="B377" t="str">
            <v>87397</v>
          </cell>
          <cell r="C377" t="str">
            <v>ARGAMASSA INDUSTRIALIZADA PARA CHAPISCO COLANTE, PREPARO COM MISTURADOR DE EIXO HORIZONTAL DE 600 KG. AF_08/2019</v>
          </cell>
          <cell r="D377" t="str">
            <v>M3</v>
          </cell>
          <cell r="E377" t="str">
            <v>3.158,78</v>
          </cell>
        </row>
        <row r="378">
          <cell r="A378" t="str">
            <v>87398</v>
          </cell>
          <cell r="B378" t="str">
            <v>87398</v>
          </cell>
          <cell r="C378" t="str">
            <v>ARGAMASSA INDUSTRIALIZADA MULTIUSO PARA REVESTIMENTOS E ASSENTAMENTO DA ALVENARIA, PREPARO MANUAL. AF_08/2019</v>
          </cell>
          <cell r="D378" t="str">
            <v>M3</v>
          </cell>
          <cell r="E378" t="str">
            <v>1.769,22</v>
          </cell>
        </row>
        <row r="379">
          <cell r="A379" t="str">
            <v>87399</v>
          </cell>
          <cell r="B379" t="str">
            <v>87399</v>
          </cell>
          <cell r="C379" t="str">
            <v>ARGAMASSA PRONTA PARA CONTRAPISO, PREPARO MANUAL. AF_08/2019</v>
          </cell>
          <cell r="D379" t="str">
            <v>M3</v>
          </cell>
          <cell r="E379" t="str">
            <v>2.034,82</v>
          </cell>
        </row>
        <row r="380">
          <cell r="A380" t="str">
            <v>87401</v>
          </cell>
          <cell r="B380" t="str">
            <v>87401</v>
          </cell>
          <cell r="C380" t="str">
            <v>ARGAMASSA INDUSTRIALIZADA PARA CHAPISCO ROLADO, PREPARO MANUAL. AF_08/2019</v>
          </cell>
          <cell r="D380" t="str">
            <v>M3</v>
          </cell>
          <cell r="E380" t="str">
            <v>5.206,41</v>
          </cell>
        </row>
        <row r="381">
          <cell r="A381" t="str">
            <v>87402</v>
          </cell>
          <cell r="B381" t="str">
            <v>87402</v>
          </cell>
          <cell r="C381" t="str">
            <v>ARGAMASSA INDUSTRIALIZADA PARA CHAPISCO COLANTE, PREPARO MANUAL. AF_08/2019</v>
          </cell>
          <cell r="D381" t="str">
            <v>M3</v>
          </cell>
          <cell r="E381" t="str">
            <v>3.351,06</v>
          </cell>
        </row>
        <row r="382">
          <cell r="A382" t="str">
            <v>87404</v>
          </cell>
          <cell r="B382" t="str">
            <v>87404</v>
          </cell>
          <cell r="C382" t="str">
            <v>ARGAMASSA PARA REVESTIMENTO DECORATIVO MONOCAMADA (MONOCAPA), MISTURA E PROJEÇÃO DE 1,5 M3/H DE ARGAMASSA. AF_08/2019</v>
          </cell>
          <cell r="D382" t="str">
            <v>M3</v>
          </cell>
          <cell r="E382" t="str">
            <v>4.627,83</v>
          </cell>
        </row>
        <row r="383">
          <cell r="A383" t="str">
            <v>87405</v>
          </cell>
          <cell r="B383" t="str">
            <v>87405</v>
          </cell>
          <cell r="C383" t="str">
            <v>ARGAMASSA PARA REVESTIMENTO DECORATIVO MONOCAMADA (MONOCAPA), MISTURA E PROJEÇÃO DE 2 M3/H DE ARGAMASSA. AF_06/2014</v>
          </cell>
          <cell r="D383" t="str">
            <v>M3</v>
          </cell>
          <cell r="E383" t="str">
            <v>4.633,72</v>
          </cell>
        </row>
        <row r="384">
          <cell r="A384" t="str">
            <v>87407</v>
          </cell>
          <cell r="B384" t="str">
            <v>87407</v>
          </cell>
          <cell r="C384" t="str">
            <v>ARGAMASSA INDUSTRIALIZADA PARA REVESTIMENTOS, MISTURA E PROJEÇÃO DE 1,5 M³/H DE ARGAMASSA. AF_08/2019</v>
          </cell>
          <cell r="D384" t="str">
            <v>M3</v>
          </cell>
          <cell r="E384" t="str">
            <v>1.625,92</v>
          </cell>
        </row>
        <row r="385">
          <cell r="A385" t="str">
            <v>87408</v>
          </cell>
          <cell r="B385" t="str">
            <v>87408</v>
          </cell>
          <cell r="C385" t="str">
            <v>ARGAMASSA INDUSTRIALIZADA PARA REVESTIMENTOS, MISTURA E PROJEÇÃO DE 2 M³/H DE ARGAMASSA. AF_06/2014</v>
          </cell>
          <cell r="D385" t="str">
            <v>M3</v>
          </cell>
          <cell r="E385" t="str">
            <v>1.611,73</v>
          </cell>
        </row>
        <row r="386">
          <cell r="A386" t="str">
            <v>87410</v>
          </cell>
          <cell r="B386" t="str">
            <v>87410</v>
          </cell>
          <cell r="C386" t="str">
            <v>ARGAMASSA À BASE DE GESSO, MISTURA E PROJEÇÃO DE 1,5 M³/H DE ARGAMASSA. AF_08/2019</v>
          </cell>
          <cell r="D386" t="str">
            <v>M3</v>
          </cell>
          <cell r="E386" t="str">
            <v>922,96</v>
          </cell>
        </row>
        <row r="387">
          <cell r="A387" t="str">
            <v>87411</v>
          </cell>
          <cell r="B387" t="str">
            <v>87411</v>
          </cell>
          <cell r="C387" t="str">
            <v>APLICAÇÃO MANUAL DE GESSO DESEMPENADO (SEM TALISCAS) EM TETO DE AMBIENTES DE ÁREA MAIOR QUE 10M², ESPESSURA DE 0,5CM. AF_06/2014</v>
          </cell>
          <cell r="D387" t="str">
            <v>M2</v>
          </cell>
          <cell r="E387" t="str">
            <v>17,44</v>
          </cell>
        </row>
        <row r="388">
          <cell r="A388" t="str">
            <v>87412</v>
          </cell>
          <cell r="B388" t="str">
            <v>87412</v>
          </cell>
          <cell r="C388" t="str">
            <v>APLICAÇÃO MANUAL DE GESSO DESEMPENADO (SEM TALISCAS) EM TETO DE AMBIENTES DE ÁREA ENTRE 5M² E 10M², ESPESSURA DE 0,5CM. AF_06/2014</v>
          </cell>
          <cell r="D388" t="str">
            <v>M2</v>
          </cell>
          <cell r="E388" t="str">
            <v>24,31</v>
          </cell>
        </row>
        <row r="389">
          <cell r="A389" t="str">
            <v>87413</v>
          </cell>
          <cell r="B389" t="str">
            <v>87413</v>
          </cell>
          <cell r="C389" t="str">
            <v>APLICAÇÃO MANUAL DE GESSO DESEMPENADO (SEM TALISCAS) EM TETO DE AMBIENTES DE ÁREA MENOR QUE 5M², ESPESSURA DE 0,5CM. AF_06/2014</v>
          </cell>
          <cell r="D389" t="str">
            <v>M2</v>
          </cell>
          <cell r="E389" t="str">
            <v>28,23</v>
          </cell>
        </row>
        <row r="390">
          <cell r="A390" t="str">
            <v>87414</v>
          </cell>
          <cell r="B390" t="str">
            <v>87414</v>
          </cell>
          <cell r="C390" t="str">
            <v>APLICAÇÃO MANUAL DE GESSO DESEMPENADO (SEM TALISCAS) EM TETO DE AMBIENTES DE ÁREA MAIOR QUE 10M², ESPESSURA DE 1,0CM. AF_06/2014</v>
          </cell>
          <cell r="D390" t="str">
            <v>M2</v>
          </cell>
          <cell r="E390" t="str">
            <v>26,28</v>
          </cell>
        </row>
        <row r="391">
          <cell r="A391" t="str">
            <v>87415</v>
          </cell>
          <cell r="B391" t="str">
            <v>87415</v>
          </cell>
          <cell r="C391" t="str">
            <v>APLICAÇÃO MANUAL DE GESSO DESEMPENADO (SEM TALISCAS) EM TETO DE AMBIENTES DE ÁREA ENTRE 5M² E 10M², ESPESSURA DE 1,0CM. AF_06/2014</v>
          </cell>
          <cell r="D391" t="str">
            <v>M2</v>
          </cell>
          <cell r="E391" t="str">
            <v>32,97</v>
          </cell>
        </row>
        <row r="392">
          <cell r="A392" t="str">
            <v>87416</v>
          </cell>
          <cell r="B392" t="str">
            <v>87416</v>
          </cell>
          <cell r="C392" t="str">
            <v>APLICAÇÃO MANUAL DE GESSO DESEMPENADO (SEM TALISCAS) EM TETO DE AMBIENTES DE ÁREA MENOR QUE 5M², ESPESSURA DE 1,0CM. AF_06/2014</v>
          </cell>
          <cell r="D392" t="str">
            <v>M2</v>
          </cell>
          <cell r="E392" t="str">
            <v>37,13</v>
          </cell>
        </row>
        <row r="393">
          <cell r="A393" t="str">
            <v>87417</v>
          </cell>
          <cell r="B393" t="str">
            <v>87417</v>
          </cell>
          <cell r="C393" t="str">
            <v>APLICAÇÃO MANUAL DE GESSO DESEMPENADO (SEM TALISCAS) EM PAREDES DE AMBIENTES DE ÁREA MAIOR QUE 10M², ESPESSURA DE 0,5CM. AF_06/2014</v>
          </cell>
          <cell r="D393" t="str">
            <v>M2</v>
          </cell>
          <cell r="E393" t="str">
            <v>18,40</v>
          </cell>
        </row>
        <row r="394">
          <cell r="A394" t="str">
            <v>87418</v>
          </cell>
          <cell r="B394" t="str">
            <v>87418</v>
          </cell>
          <cell r="C394" t="str">
            <v>APLICAÇÃO MANUAL DE GESSO DESEMPENADO (SEM TALISCAS) EM PAREDES DE AMBIENTES DE ÁREA ENTRE 5M² E 10M², ESPESSURA DE 0,5CM. AF_06/2014</v>
          </cell>
          <cell r="D394" t="str">
            <v>M2</v>
          </cell>
          <cell r="E394" t="str">
            <v>18,91</v>
          </cell>
        </row>
        <row r="395">
          <cell r="A395" t="str">
            <v>87419</v>
          </cell>
          <cell r="B395" t="str">
            <v>87419</v>
          </cell>
          <cell r="C395" t="str">
            <v>APLICAÇÃO MANUAL DE GESSO DESEMPENADO (SEM TALISCAS) EM PAREDES DE AMBIENTES DE ÁREA MENOR QUE 5M², ESPESSURA DE 0,5CM. AF_06/2014</v>
          </cell>
          <cell r="D395" t="str">
            <v>M2</v>
          </cell>
          <cell r="E395" t="str">
            <v>20,39</v>
          </cell>
        </row>
        <row r="396">
          <cell r="A396" t="str">
            <v>87420</v>
          </cell>
          <cell r="B396" t="str">
            <v>87420</v>
          </cell>
          <cell r="C396" t="str">
            <v>APLICAÇÃO MANUAL DE GESSO DESEMPENADO (SEM TALISCAS) EM PAREDES DE AMBIENTES DE ÁREA MAIOR QUE 10M², ESPESSURA DE 1,0CM. AF_06/2014</v>
          </cell>
          <cell r="D396" t="str">
            <v>M2</v>
          </cell>
          <cell r="E396" t="str">
            <v>28,02</v>
          </cell>
        </row>
        <row r="397">
          <cell r="A397" t="str">
            <v>87421</v>
          </cell>
          <cell r="B397" t="str">
            <v>87421</v>
          </cell>
          <cell r="C397" t="str">
            <v>APLICAÇÃO MANUAL DE GESSO DESEMPENADO (SEM TALISCAS) EM PAREDES DE AMBIENTES DE ÁREA ENTRE 5M² E 10M², ESPESSURA DE 1,0CM. AF_06/2014</v>
          </cell>
          <cell r="D397" t="str">
            <v>M2</v>
          </cell>
          <cell r="E397" t="str">
            <v>28,53</v>
          </cell>
        </row>
        <row r="398">
          <cell r="A398" t="str">
            <v>87422</v>
          </cell>
          <cell r="B398" t="str">
            <v>87422</v>
          </cell>
          <cell r="C398" t="str">
            <v>APLICAÇÃO MANUAL DE GESSO DESEMPENADO (SEM TALISCAS) EM PAREDES DE AMBIENTES DE ÁREA MENOR QUE 5M², ESPESSURA DE 1,0CM. AF_06/2014</v>
          </cell>
          <cell r="D398" t="str">
            <v>M2</v>
          </cell>
          <cell r="E398" t="str">
            <v>30,01</v>
          </cell>
        </row>
        <row r="399">
          <cell r="A399" t="str">
            <v>87423</v>
          </cell>
          <cell r="B399" t="str">
            <v>87423</v>
          </cell>
          <cell r="C399" t="str">
            <v>APLICAÇÃO MANUAL DE GESSO SARRAFEADO (COM TALISCAS) EM PAREDES DE AMBIENTES DE ÁREA MAIOR QUE 10M², ESPESSURA DE 1,0CM. AF_06/2014</v>
          </cell>
          <cell r="D399" t="str">
            <v>M2</v>
          </cell>
          <cell r="E399" t="str">
            <v>36,36</v>
          </cell>
        </row>
        <row r="400">
          <cell r="A400" t="str">
            <v>87424</v>
          </cell>
          <cell r="B400" t="str">
            <v>87424</v>
          </cell>
          <cell r="C400" t="str">
            <v>APLICAÇÃO MANUAL DE GESSO SARRAFEADO (COM TALISCAS) EM PAREDES DE AMBIENTES DE ÁREA ENTRE 5M² E 10M², ESPESSURA DE 1,0CM. AF_06/2014</v>
          </cell>
          <cell r="D400" t="str">
            <v>M2</v>
          </cell>
          <cell r="E400" t="str">
            <v>37,13</v>
          </cell>
        </row>
        <row r="401">
          <cell r="A401" t="str">
            <v>87425</v>
          </cell>
          <cell r="B401" t="str">
            <v>87425</v>
          </cell>
          <cell r="C401" t="str">
            <v>APLICAÇÃO MANUAL DE GESSO SARRAFEADO (COM TALISCAS) EM PAREDES DE AMBIENTES DE ÁREA MENOR QUE 5M², ESPESSURA DE 1,0CM. AF_06/2014</v>
          </cell>
          <cell r="D401" t="str">
            <v>M2</v>
          </cell>
          <cell r="E401" t="str">
            <v>38,36</v>
          </cell>
        </row>
        <row r="402">
          <cell r="A402" t="str">
            <v>87426</v>
          </cell>
          <cell r="B402" t="str">
            <v>87426</v>
          </cell>
          <cell r="C402" t="str">
            <v>APLICAÇÃO MANUAL DE GESSO SARRAFEADO (COM TALISCAS) EM PAREDES DE AMBIENTES DE ÁREA MAIOR QUE 10M², ESPESSURA DE 1,5CM. AF_06/2014</v>
          </cell>
          <cell r="D402" t="str">
            <v>M2</v>
          </cell>
          <cell r="E402" t="str">
            <v>43,08</v>
          </cell>
        </row>
        <row r="403">
          <cell r="A403" t="str">
            <v>87427</v>
          </cell>
          <cell r="B403" t="str">
            <v>87427</v>
          </cell>
          <cell r="C403" t="str">
            <v>APLICAÇÃO MANUAL DE GESSO SARRAFEADO (COM TALISCAS) EM PAREDES DE AMBIENTES DE ÁREA ENTRE 5M² E 10M², ESPESSURA DE 1,5CM. AF_06/2014</v>
          </cell>
          <cell r="D403" t="str">
            <v>M2</v>
          </cell>
          <cell r="E403" t="str">
            <v>43,85</v>
          </cell>
        </row>
        <row r="404">
          <cell r="A404" t="str">
            <v>87428</v>
          </cell>
          <cell r="B404" t="str">
            <v>87428</v>
          </cell>
          <cell r="C404" t="str">
            <v>APLICAÇÃO MANUAL DE GESSO SARRAFEADO (COM TALISCAS) EM PAREDES DE AMBIENTES DE ÁREA MENOR QUE 5M², ESPESSURA DE 1,5CM. AF_06/2014</v>
          </cell>
          <cell r="D404" t="str">
            <v>M2</v>
          </cell>
          <cell r="E404" t="str">
            <v>45,07</v>
          </cell>
        </row>
        <row r="405">
          <cell r="A405" t="str">
            <v>87429</v>
          </cell>
          <cell r="B405" t="str">
            <v>87429</v>
          </cell>
          <cell r="C405" t="str">
            <v>APLICAÇÃO DE GESSO PROJETADO COM EQUIPAMENTO DE PROJEÇÃO EM PAREDES DE AMBIENTES DE ÁREA MAIOR QUE 10M², DESEMPENADO (SEM TALISCAS), ESPESSURA DE 0,5CM. AF_06/2014</v>
          </cell>
          <cell r="D405" t="str">
            <v>M2</v>
          </cell>
          <cell r="E405" t="str">
            <v>18,77</v>
          </cell>
        </row>
        <row r="406">
          <cell r="A406" t="str">
            <v>87430</v>
          </cell>
          <cell r="B406" t="str">
            <v>87430</v>
          </cell>
          <cell r="C406" t="str">
            <v>APLICAÇÃO DE GESSO PROJETADO COM EQUIPAMENTO DE PROJEÇÃO EM PAREDES DE AMBIENTES DE ÁREA ENTRE 5M² E 10M², DESEMPENADO (SEM TALISCAS), ESPESSURA DE 0,5CM. AF_06/2014</v>
          </cell>
          <cell r="D406" t="str">
            <v>M2</v>
          </cell>
          <cell r="E406" t="str">
            <v>19,28</v>
          </cell>
        </row>
        <row r="407">
          <cell r="A407" t="str">
            <v>87431</v>
          </cell>
          <cell r="B407" t="str">
            <v>87431</v>
          </cell>
          <cell r="C407" t="str">
            <v>APLICAÇÃO DE GESSO PROJETADO COM EQUIPAMENTO DE PROJEÇÃO EM PAREDES DE AMBIENTES DE ÁREA MENOR QUE 5M², DESEMPENADO (SEM TALISCAS), ESPESSURA DE 0,5CM. AF_06/2014</v>
          </cell>
          <cell r="D407" t="str">
            <v>M2</v>
          </cell>
          <cell r="E407" t="str">
            <v>19,54</v>
          </cell>
        </row>
        <row r="408">
          <cell r="A408" t="str">
            <v>87432</v>
          </cell>
          <cell r="B408" t="str">
            <v>87432</v>
          </cell>
          <cell r="C408" t="str">
            <v>APLICAÇÃO DE GESSO PROJETADO COM EQUIPAMENTO DE PROJEÇÃO EM PAREDES DE AMBIENTES DE ÁREA MAIOR QUE 10M², DESEMPENADO (SEM TALISCAS), ESPESSURA DE 1,0CM. AF_06/2014</v>
          </cell>
          <cell r="D408" t="str">
            <v>M2</v>
          </cell>
          <cell r="E408" t="str">
            <v>26,91</v>
          </cell>
        </row>
        <row r="409">
          <cell r="A409" t="str">
            <v>87433</v>
          </cell>
          <cell r="B409" t="str">
            <v>87433</v>
          </cell>
          <cell r="C409" t="str">
            <v>APLICAÇÃO DE GESSO PROJETADO COM EQUIPAMENTO DE PROJEÇÃO EM PAREDES DE AMBIENTES DE ÁREA ENTRE 5M² E 10M², DESEMPENADO (SEM TALISCAS), ESPESSURA DE 1,0CM. AF_06/2014</v>
          </cell>
          <cell r="D409" t="str">
            <v>M2</v>
          </cell>
          <cell r="E409" t="str">
            <v>27,94</v>
          </cell>
        </row>
        <row r="410">
          <cell r="A410" t="str">
            <v>87434</v>
          </cell>
          <cell r="B410" t="str">
            <v>87434</v>
          </cell>
          <cell r="C410" t="str">
            <v>APLICAÇÃO DE GESSO PROJETADO COM EQUIPAMENTO DE PROJEÇÃO EM PAREDES DE AMBIENTES DE ÁREA MENOR QUE 5M², DESEMPENADO (SEM TALISCAS), ESPESSURA DE 1,0CM. AF_06/2014</v>
          </cell>
          <cell r="D410" t="str">
            <v>M2</v>
          </cell>
          <cell r="E410" t="str">
            <v>28,65</v>
          </cell>
        </row>
        <row r="411">
          <cell r="A411" t="str">
            <v>87435</v>
          </cell>
          <cell r="B411" t="str">
            <v>87435</v>
          </cell>
          <cell r="C411" t="str">
            <v>APLICAÇÃO DE GESSO PROJETADO COM EQUIPAMENTO DE PROJEÇÃO EM PAREDES DE AMBIENTES DE ÁREA MAIOR QUE 10M², SARRAFEADO (COM TALISCAS), ESPESSURA DE 1,0CM. AF_06/2014</v>
          </cell>
          <cell r="D411" t="str">
            <v>M2</v>
          </cell>
          <cell r="E411" t="str">
            <v>30,12</v>
          </cell>
        </row>
        <row r="412">
          <cell r="A412" t="str">
            <v>87436</v>
          </cell>
          <cell r="B412" t="str">
            <v>87436</v>
          </cell>
          <cell r="C412" t="str">
            <v>APLICAÇÃO DE GESSO PROJETADO COM EQUIPAMENTO DE PROJEÇÃO EM PAREDES DE AMBIENTES DE ÁREA ENTRE 5M² E 10M², SARRAFEADO (COM TALISCAS), ESPESSURA DE 1,0CM. AF_06/2014</v>
          </cell>
          <cell r="D412" t="str">
            <v>M2</v>
          </cell>
          <cell r="E412" t="str">
            <v>31,86</v>
          </cell>
        </row>
        <row r="413">
          <cell r="A413" t="str">
            <v>87437</v>
          </cell>
          <cell r="B413" t="str">
            <v>87437</v>
          </cell>
          <cell r="C413" t="str">
            <v>APLICAÇÃO DE GESSO PROJETADO COM EQUIPAMENTO DE PROJEÇÃO EM PAREDES DE AMBIENTES DE ÁREA MENOR QUE 5M², SARRAFEADO (COM TALISCAS), ESPESSURA DE 1,0CM. AF_06/2014</v>
          </cell>
          <cell r="D413" t="str">
            <v>M2</v>
          </cell>
          <cell r="E413" t="str">
            <v>33,08</v>
          </cell>
        </row>
        <row r="414">
          <cell r="A414" t="str">
            <v>87438</v>
          </cell>
          <cell r="B414" t="str">
            <v>87438</v>
          </cell>
          <cell r="C414" t="str">
            <v>APLICAÇÃO DE GESSO PROJETADO COM EQUIPAMENTO DE PROJEÇÃO EM PAREDES DE AMBIENTES DE ÁREA MAIOR QUE 10M², SARRAFEADO (COM TALISCAS), ESPESSURA DE 1,5CM. AF_06/2014</v>
          </cell>
          <cell r="D414" t="str">
            <v>M2</v>
          </cell>
          <cell r="E414" t="str">
            <v>37,10</v>
          </cell>
        </row>
        <row r="415">
          <cell r="A415" t="str">
            <v>87439</v>
          </cell>
          <cell r="B415" t="str">
            <v>87439</v>
          </cell>
          <cell r="C415" t="str">
            <v>APLICAÇÃO DE GESSO PROJETADO COM EQUIPAMENTO DE PROJEÇÃO EM PAREDES DE AMBIENTES DE ÁREA ENTRE 5M² E 10M², SARRAFEADO (COM TALISCAS), ESPESSURA DE 1,5CM. AF_06/2014</v>
          </cell>
          <cell r="D415" t="str">
            <v>M2</v>
          </cell>
          <cell r="E415" t="str">
            <v>39,28</v>
          </cell>
        </row>
        <row r="416">
          <cell r="A416" t="str">
            <v>87440</v>
          </cell>
          <cell r="B416" t="str">
            <v>87440</v>
          </cell>
          <cell r="C416" t="str">
            <v>APLICAÇÃO DE GESSO PROJETADO COM EQUIPAMENTO DE PROJEÇÃO EM PAREDES DE AMBIENTES DE ÁREA MENOR QUE 5M², SARRAFEADO (COM TALISCAS), ESPESSURA DE 1,5CM. AF_06/2014</v>
          </cell>
          <cell r="D416" t="str">
            <v>M2</v>
          </cell>
          <cell r="E416" t="str">
            <v>40,31</v>
          </cell>
        </row>
        <row r="417">
          <cell r="A417" t="str">
            <v>87441</v>
          </cell>
          <cell r="B417" t="str">
            <v>87441</v>
          </cell>
          <cell r="C417" t="str">
            <v>BETONEIRA CAPACIDADE NOMINAL 400 L, CAPACIDADE DE MISTURA 310 L, MOTOR A DIESEL POTÊNCIA 5,0 CV, SEM CARREGADOR - DEPRECIAÇÃO. AF_06/2014</v>
          </cell>
          <cell r="D417" t="str">
            <v>H</v>
          </cell>
          <cell r="E417" t="str">
            <v>0,41</v>
          </cell>
        </row>
        <row r="418">
          <cell r="A418" t="str">
            <v>87442</v>
          </cell>
          <cell r="B418" t="str">
            <v>87442</v>
          </cell>
          <cell r="C418" t="str">
            <v>BETONEIRA CAPACIDADE NOMINAL 400 L, CAPACIDADE DE MISTURA 310 L, MOTOR A DIESEL POTÊNCIA 5,0 CV, SEM CARREGADOR - JUROS. AF_06/2014</v>
          </cell>
          <cell r="D418" t="str">
            <v>H</v>
          </cell>
          <cell r="E418" t="str">
            <v>0,04</v>
          </cell>
        </row>
        <row r="419">
          <cell r="A419" t="str">
            <v>87443</v>
          </cell>
          <cell r="B419" t="str">
            <v>87443</v>
          </cell>
          <cell r="C419" t="str">
            <v>BETONEIRA CAPACIDADE NOMINAL 400 L, CAPACIDADE DE MISTURA 310 L, MOTOR A DIESEL POTÊNCIA 5,0 CV, SEM CARREGADOR - MANUTENÇÃO. AF_06/2014</v>
          </cell>
          <cell r="D419" t="str">
            <v>H</v>
          </cell>
          <cell r="E419" t="str">
            <v>0,52</v>
          </cell>
        </row>
        <row r="420">
          <cell r="A420" t="str">
            <v>87444</v>
          </cell>
          <cell r="B420" t="str">
            <v>87444</v>
          </cell>
          <cell r="C420" t="str">
            <v>BETONEIRA CAPACIDADE NOMINAL 400 L, CAPACIDADE DE MISTURA 310 L, MOTOR A DIESEL POTÊNCIA 5,0 CV, SEM CARREGADOR - MATERIAIS NA OPERAÇÃO. AF_06/2014</v>
          </cell>
          <cell r="D420" t="str">
            <v>H</v>
          </cell>
          <cell r="E420" t="str">
            <v>4,43</v>
          </cell>
        </row>
        <row r="421">
          <cell r="A421" t="str">
            <v>87445</v>
          </cell>
          <cell r="B421" t="str">
            <v>87445</v>
          </cell>
          <cell r="C421" t="str">
            <v>BETONEIRA CAPACIDADE NOMINAL 400 L, CAPACIDADE DE MISTURA 310 L, MOTOR A DIESEL POTÊNCIA 5,0 HP, SEM CARREGADOR - CHP DIURNO. AF_06/2014</v>
          </cell>
          <cell r="D421" t="str">
            <v>CHP</v>
          </cell>
          <cell r="E421" t="str">
            <v>5,40</v>
          </cell>
        </row>
        <row r="422">
          <cell r="A422" t="str">
            <v>87446</v>
          </cell>
          <cell r="B422" t="str">
            <v>87446</v>
          </cell>
          <cell r="C422" t="str">
            <v>BETONEIRA CAPACIDADE NOMINAL 400 L, CAPACIDADE DE MISTURA 310 L, MOTOR A DIESEL POTÊNCIA 5,0 HP, SEM CARREGADOR - CHI DIURNO. AF_06/2014</v>
          </cell>
          <cell r="D422" t="str">
            <v>CHI</v>
          </cell>
          <cell r="E422" t="str">
            <v>0,45</v>
          </cell>
        </row>
        <row r="423">
          <cell r="A423" t="str">
            <v>87527</v>
          </cell>
          <cell r="B423" t="str">
            <v>87527</v>
          </cell>
          <cell r="C423" t="str">
            <v>EMBOÇO, PARA RECEBIMENTO DE CERÂMICA, EM ARGAMASSA TRAÇO 1:2:8, PREPARO MECÂNICO COM BETONEIRA 400L, APLICADO MANUALMENTE EM FACES INTERNAS DE PAREDES, PARA AMBIENTE COM ÁREA MENOR QUE 5M2, ESPESSURA DE 20MM, COM EXECUÇÃO DE TALISCAS. AF_06/2014</v>
          </cell>
          <cell r="D423" t="str">
            <v>M2</v>
          </cell>
          <cell r="E423" t="str">
            <v>38,84</v>
          </cell>
        </row>
        <row r="424">
          <cell r="A424" t="str">
            <v>87528</v>
          </cell>
          <cell r="B424" t="str">
            <v>87528</v>
          </cell>
          <cell r="C424" t="str">
            <v>EMBOÇO, PARA RECEBIMENTO DE CERÂMICA, EM ARGAMASSA TRAÇO 1:2:8, PREPARO MANUAL, APLICADO MANUALMENTE EM FACES INTERNAS DE PAREDES, PARA AMBIENTE COM ÁREA MENOR QUE 5M2, ESPESSURA DE 20MM, COM EXECUÇÃO DE TALISCAS. AF_06/2014</v>
          </cell>
          <cell r="D424" t="str">
            <v>M2</v>
          </cell>
          <cell r="E424" t="str">
            <v>42,61</v>
          </cell>
        </row>
        <row r="425">
          <cell r="A425" t="str">
            <v>87529</v>
          </cell>
          <cell r="B425" t="str">
            <v>87529</v>
          </cell>
          <cell r="C425" t="str">
            <v>MASSA ÚNICA, PARA RECEBIMENTO DE PINTURA, EM ARGAMASSA TRAÇO 1:2:8, PREPARO MECÂNICO COM BETONEIRA 400L, APLICADA MANUALMENTE EM FACES INTERNAS DE PAREDES, ESPESSURA DE 20MM, COM EXECUÇÃO DE TALISCAS. AF_06/2014</v>
          </cell>
          <cell r="D425" t="str">
            <v>M2</v>
          </cell>
          <cell r="E425" t="str">
            <v>35,47</v>
          </cell>
        </row>
        <row r="426">
          <cell r="A426" t="str">
            <v>87530</v>
          </cell>
          <cell r="B426" t="str">
            <v>87530</v>
          </cell>
          <cell r="C426" t="str">
            <v>MASSA ÚNICA, PARA RECEBIMENTO DE PINTURA, EM ARGAMASSA TRAÇO 1:2:8, PREPARO MANUAL, APLICADA MANUALMENTE EM FACES INTERNAS DE PAREDES, ESPESSURA DE 20MM, COM EXECUÇÃO DE TALISCAS. AF_06/2014</v>
          </cell>
          <cell r="D426" t="str">
            <v>M2</v>
          </cell>
          <cell r="E426" t="str">
            <v>39,24</v>
          </cell>
        </row>
        <row r="427">
          <cell r="A427" t="str">
            <v>87531</v>
          </cell>
          <cell r="B427" t="str">
            <v>87531</v>
          </cell>
          <cell r="C427" t="str">
            <v>EMBOÇO, PARA RECEBIMENTO DE CERÂMICA, EM ARGAMASSA TRAÇO 1:2:8, PREPARO MECÂNICO COM BETONEIRA 400L, APLICADO MANUALMENTE EM FACES INTERNAS DE PAREDES, PARA AMBIENTE COM ÁREA ENTRE 5M2 E 10M2, ESPESSURA DE 20MM, COM EXECUÇÃO DE TALISCAS. AF_06/2014</v>
          </cell>
          <cell r="D427" t="str">
            <v>M2</v>
          </cell>
          <cell r="E427" t="str">
            <v>34,29</v>
          </cell>
        </row>
        <row r="428">
          <cell r="A428" t="str">
            <v>87532</v>
          </cell>
          <cell r="B428" t="str">
            <v>87532</v>
          </cell>
          <cell r="C428" t="str">
            <v>EMBOÇO, PARA RECEBIMENTO DE CERÂMICA, EM ARGAMASSA TRAÇO 1:2:8, PREPARO MANUAL, APLICADO MANUALMENTE EM FACES INTERNAS DE PAREDES, PARA AMBIENTE COM ÁREA  ENTRE 5M2 E 10M2, ESPESSURA DE 20MM, COM EXECUÇÃO DE TALISCAS. AF_06/2014</v>
          </cell>
          <cell r="D428" t="str">
            <v>M2</v>
          </cell>
          <cell r="E428" t="str">
            <v>38,06</v>
          </cell>
        </row>
        <row r="429">
          <cell r="A429" t="str">
            <v>87535</v>
          </cell>
          <cell r="B429" t="str">
            <v>87535</v>
          </cell>
          <cell r="C429" t="str">
            <v>EMBOÇO, PARA RECEBIMENTO DE CERÂMICA, EM ARGAMASSA TRAÇO 1:2:8, PREPARO MECÂNICO COM BETONEIRA 400L, APLICADO MANUALMENTE EM FACES INTERNAS DE PAREDES, PARA AMBIENTE COM ÁREA  MAIOR QUE 10M2, ESPESSURA DE 20MM, COM EXECUÇÃO DE TALISCAS. AF_06/2014</v>
          </cell>
          <cell r="D429" t="str">
            <v>M2</v>
          </cell>
          <cell r="E429" t="str">
            <v>30,92</v>
          </cell>
        </row>
        <row r="430">
          <cell r="A430" t="str">
            <v>87536</v>
          </cell>
          <cell r="B430" t="str">
            <v>87536</v>
          </cell>
          <cell r="C430" t="str">
            <v>EMBOÇO, PARA RECEBIMENTO DE CERÂMICA, EM ARGAMASSA TRAÇO 1:2:8, PREPARO MANUAL, APLICADO MANUALMENTE EM FACES INTERNAS DE PAREDES, PARA AMBIENTE COM ÁREA  MAIOR QUE 10M2, ESPESSURA DE 20MM, COM EXECUÇÃO DE TALISCAS. AF_06/2014</v>
          </cell>
          <cell r="D430" t="str">
            <v>M2</v>
          </cell>
          <cell r="E430" t="str">
            <v>34,69</v>
          </cell>
        </row>
        <row r="431">
          <cell r="A431" t="str">
            <v>87537</v>
          </cell>
          <cell r="B431" t="str">
            <v>87537</v>
          </cell>
          <cell r="C43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D431" t="str">
            <v>M2</v>
          </cell>
          <cell r="E431" t="str">
            <v>75,17</v>
          </cell>
        </row>
        <row r="432">
          <cell r="A432" t="str">
            <v>87538</v>
          </cell>
          <cell r="B432" t="str">
            <v>87538</v>
          </cell>
          <cell r="C432" t="str">
            <v>MASSA ÚNICA, PARA RECEBIMENTO DE PINTURA, EM ARGAMASSA INDUSTRIALIZADA, PREPARO MECÂNICO, APLICADO COM EQUIPAMENTO DE MISTURA E PROJEÇÃO DE 1,5 M3/H DE ARGAMASSA EM FACES INTERNAS DE PAREDES, ESPESSURA DE 20MM, COM EXECUÇÃO DE TALISCAS. AF_06/2014</v>
          </cell>
          <cell r="D432" t="str">
            <v>M2</v>
          </cell>
          <cell r="E432" t="str">
            <v>72,31</v>
          </cell>
        </row>
        <row r="433">
          <cell r="A433" t="str">
            <v>87539</v>
          </cell>
          <cell r="B433" t="str">
            <v>87539</v>
          </cell>
          <cell r="C43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D433" t="str">
            <v>M2</v>
          </cell>
          <cell r="E433" t="str">
            <v>71,28</v>
          </cell>
        </row>
        <row r="434">
          <cell r="A434" t="str">
            <v>87541</v>
          </cell>
          <cell r="B434" t="str">
            <v>87541</v>
          </cell>
          <cell r="C43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D434" t="str">
            <v>M2</v>
          </cell>
          <cell r="E434" t="str">
            <v>68,42</v>
          </cell>
        </row>
        <row r="435">
          <cell r="A435" t="str">
            <v>87543</v>
          </cell>
          <cell r="B435" t="str">
            <v>87543</v>
          </cell>
          <cell r="C435" t="str">
            <v>MASSA ÚNICA, PARA RECEBIMENTO DE PINTURA OU CERÂMICA, ARGAMASSA INDUSTRIALIZADA, PREPARO MECÂNICO, APLICADO COM EQUIPAMENTO DE MISTURA E PROJEÇÃO DE 1,5 M3/H EM FACES INTERNAS DE PAREDES, ESPESSURA DE 5MM, SEM EXECUÇÃO DE TALISCAS. AF_06/2014</v>
          </cell>
          <cell r="D435" t="str">
            <v>M2</v>
          </cell>
          <cell r="E435" t="str">
            <v>23,57</v>
          </cell>
        </row>
        <row r="436">
          <cell r="A436" t="str">
            <v>87545</v>
          </cell>
          <cell r="B436" t="str">
            <v>87545</v>
          </cell>
          <cell r="C436" t="str">
            <v>EMBOÇO, PARA RECEBIMENTO DE CERÂMICA, EM ARGAMASSA TRAÇO 1:2:8, PREPARO MECÂNICO COM BETONEIRA 400L, APLICADO MANUALMENTE EM FACES INTERNAS DE PAREDES, PARA AMBIENTE COM ÁREA MENOR QUE 5M2, ESPESSURA DE 10MM, COM EXECUÇÃO DE TALISCAS. AF_06/2014</v>
          </cell>
          <cell r="D436" t="str">
            <v>M2</v>
          </cell>
          <cell r="E436" t="str">
            <v>26,01</v>
          </cell>
        </row>
        <row r="437">
          <cell r="A437" t="str">
            <v>87546</v>
          </cell>
          <cell r="B437" t="str">
            <v>87546</v>
          </cell>
          <cell r="C437" t="str">
            <v>EMBOÇO, PARA RECEBIMENTO DE CERÂMICA, EM ARGAMASSA TRAÇO 1:2:8, PREPARO MANUAL, APLICADO MANUALMENTE EM FACES INTERNAS DE PAREDES, PARA AMBIENTE COM ÁREA MENOR QUE 5M2, ESPESSURA DE 10MM, COM EXECUÇÃO DE TALISCAS. AF_06/2014</v>
          </cell>
          <cell r="D437" t="str">
            <v>M2</v>
          </cell>
          <cell r="E437" t="str">
            <v>28,15</v>
          </cell>
        </row>
        <row r="438">
          <cell r="A438" t="str">
            <v>87547</v>
          </cell>
          <cell r="B438" t="str">
            <v>87547</v>
          </cell>
          <cell r="C438" t="str">
            <v>MASSA ÚNICA, PARA RECEBIMENTO DE PINTURA, EM ARGAMASSA TRAÇO 1:2:8, PREPARO MECÂNICO COM BETONEIRA 400L, APLICADA MANUALMENTE EM FACES INTERNAS DE PAREDES, ESPESSURA DE 10MM, COM EXECUÇÃO DE TALISCAS. AF_06/2014</v>
          </cell>
          <cell r="D438" t="str">
            <v>M2</v>
          </cell>
          <cell r="E438" t="str">
            <v>22,66</v>
          </cell>
        </row>
        <row r="439">
          <cell r="A439" t="str">
            <v>87548</v>
          </cell>
          <cell r="B439" t="str">
            <v>87548</v>
          </cell>
          <cell r="C439" t="str">
            <v>MASSA ÚNICA, PARA RECEBIMENTO DE PINTURA, EM ARGAMASSA TRAÇO 1:2:8, PREPARO MANUAL, APLICADA MANUALMENTE EM FACES INTERNAS DE PAREDES, ESPESSURA DE 10MM, COM EXECUÇÃO DE TALISCAS. AF_06/2014</v>
          </cell>
          <cell r="D439" t="str">
            <v>M2</v>
          </cell>
          <cell r="E439" t="str">
            <v>24,80</v>
          </cell>
        </row>
        <row r="440">
          <cell r="A440" t="str">
            <v>87549</v>
          </cell>
          <cell r="B440" t="str">
            <v>87549</v>
          </cell>
          <cell r="C440" t="str">
            <v>EMBOÇO, PARA RECEBIMENTO DE CERÂMICA, EM ARGAMASSA TRAÇO 1:2:8, PREPARO MECÂNICO COM BETONEIRA 400L, APLICADO MANUALMENTE EM FACES INTERNAS DE PAREDES, PARA AMBIENTE COM ÁREA ENTRE 5M2 E 10M2, ESPESSURA DE 10MM, COM EXECUÇÃO DE TALISCAS. AF_06/2014</v>
          </cell>
          <cell r="D440" t="str">
            <v>M2</v>
          </cell>
          <cell r="E440" t="str">
            <v>21,45</v>
          </cell>
        </row>
        <row r="441">
          <cell r="A441" t="str">
            <v>87550</v>
          </cell>
          <cell r="B441" t="str">
            <v>87550</v>
          </cell>
          <cell r="C441" t="str">
            <v>EMBOÇO, PARA RECEBIMENTO DE CERÂMICA, EM ARGAMASSA TRAÇO 1:2:8, PREPARO MANUAL, APLICADO MANUALMENTE EM FACES INTERNAS DE PAREDES, PARA AMBIENTE COM ÁREA ENTRE 5M2 E 10M2, ESPESSURA DE 10MM, COM EXECUÇÃO DE TALISCAS. AF_06/2014</v>
          </cell>
          <cell r="D441" t="str">
            <v>M2</v>
          </cell>
          <cell r="E441" t="str">
            <v>23,59</v>
          </cell>
        </row>
        <row r="442">
          <cell r="A442" t="str">
            <v>87553</v>
          </cell>
          <cell r="B442" t="str">
            <v>87553</v>
          </cell>
          <cell r="C442" t="str">
            <v>EMBOÇO, PARA RECEBIMENTO DE CERÂMICA, EM ARGAMASSA TRAÇO 1:2:8, PREPARO MECÂNICO COM BETONEIRA 400L, APLICADO MANUALMENTE EM FACES INTERNAS DE PAREDES, PARA AMBIENTE COM ÁREA MAIOR QUE 10M2, ESPESSURA DE 10MM, COM EXECUÇÃO DE TALISCAS. AF_06/2014</v>
          </cell>
          <cell r="D442" t="str">
            <v>M2</v>
          </cell>
          <cell r="E442" t="str">
            <v>18,09</v>
          </cell>
        </row>
        <row r="443">
          <cell r="A443" t="str">
            <v>87554</v>
          </cell>
          <cell r="B443" t="str">
            <v>87554</v>
          </cell>
          <cell r="C443" t="str">
            <v>EMBOÇO, PARA RECEBIMENTO DE CERÂMICA, EM ARGAMASSA TRAÇO 1:2:8, PREPARO MANUAL, APLICADO MANUALMENTE EM FACES INTERNAS DE PAREDES, PARA AMBIENTE COM ÁREA MAIOR QUE 10M2, ESPESSURA DE 10MM, COM EXECUÇÃO DE TALISCAS. AF_06/2014</v>
          </cell>
          <cell r="D443" t="str">
            <v>M2</v>
          </cell>
          <cell r="E443" t="str">
            <v>20,23</v>
          </cell>
        </row>
        <row r="444">
          <cell r="A444" t="str">
            <v>87555</v>
          </cell>
          <cell r="B444" t="str">
            <v>87555</v>
          </cell>
          <cell r="C44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D444" t="str">
            <v>M2</v>
          </cell>
          <cell r="E444" t="str">
            <v>45,55</v>
          </cell>
        </row>
        <row r="445">
          <cell r="A445" t="str">
            <v>87556</v>
          </cell>
          <cell r="B445" t="str">
            <v>87556</v>
          </cell>
          <cell r="C445" t="str">
            <v>MASSA ÚNICA, PARA RECEBIMENTO DE PINTURA, EM ARGAMASSA INDUSTRIALIZADA, PREPARO MECÂNICO, APLICADO COM EQUIPAMENTO DE MISTURA E PROJEÇÃO DE 1,5 M3/H DE ARGAMASSA EM FACES INTERNAS DE PAREDES, ESPESSURA DE 10MM, COM EXECUÇÃO DE TALISCAS. AF_06/2014</v>
          </cell>
          <cell r="D445" t="str">
            <v>M2</v>
          </cell>
          <cell r="E445" t="str">
            <v>42,70</v>
          </cell>
        </row>
        <row r="446">
          <cell r="A446" t="str">
            <v>87557</v>
          </cell>
          <cell r="B446" t="str">
            <v>87557</v>
          </cell>
          <cell r="C44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D446" t="str">
            <v>M2</v>
          </cell>
          <cell r="E446" t="str">
            <v>41,66</v>
          </cell>
        </row>
        <row r="447">
          <cell r="A447" t="str">
            <v>87559</v>
          </cell>
          <cell r="B447" t="str">
            <v>87559</v>
          </cell>
          <cell r="C44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D447" t="str">
            <v>M2</v>
          </cell>
          <cell r="E447" t="str">
            <v>38,78</v>
          </cell>
        </row>
        <row r="448">
          <cell r="A448" t="str">
            <v>87561</v>
          </cell>
          <cell r="B448" t="str">
            <v>87561</v>
          </cell>
          <cell r="C448" t="str">
            <v>MASSA ÚNICA, PARA RECEBIMENTO DE PINTURA OU CERÂMICA, EM ARGAMASSA INDUSTRIALIZADA, PREPARO MECÂNICO, APLICADO COM EQUIPAMENTO DE MISTURA E PROJEÇÃO DE 1,5 M3/H DE ARGAMASSA EM FACES INTERNAS DE PAREDES, ESPESSURA DE 10MM, SEM EXECUÇÃO DE TALISCAS. AF_06/2014</v>
          </cell>
          <cell r="D448" t="str">
            <v>M2</v>
          </cell>
          <cell r="E448" t="str">
            <v>41,92</v>
          </cell>
        </row>
        <row r="449">
          <cell r="A449" t="str">
            <v>87620</v>
          </cell>
          <cell r="B449" t="str">
            <v>87620</v>
          </cell>
          <cell r="C449" t="str">
            <v>CONTRAPISO EM ARGAMASSA TRAÇO 1:4 (CIMENTO E AREIA), PREPARO MECÂNICO COM BETONEIRA 400 L, APLICADO EM ÁREAS SECAS SOBRE LAJE, ADERIDO, ACABAMENTO NÃO REFORÇADO, ESPESSURA 2CM. AF_07/2021</v>
          </cell>
          <cell r="D449" t="str">
            <v>M2</v>
          </cell>
          <cell r="E449" t="str">
            <v>30,98</v>
          </cell>
        </row>
        <row r="450">
          <cell r="A450" t="str">
            <v>87622</v>
          </cell>
          <cell r="B450" t="str">
            <v>87622</v>
          </cell>
          <cell r="C450" t="str">
            <v>CONTRAPISO EM ARGAMASSA TRAÇO 1:4 (CIMENTO E AREIA), PREPARO MANUAL, APLICADO EM ÁREAS SECAS SOBRE LAJE, ADERIDO, ACABAMENTO NÃO REFORÇADO, ESPESSURA 2CM. AF_07/2021</v>
          </cell>
          <cell r="D450" t="str">
            <v>M2</v>
          </cell>
          <cell r="E450" t="str">
            <v>33,87</v>
          </cell>
        </row>
        <row r="451">
          <cell r="A451" t="str">
            <v>87623</v>
          </cell>
          <cell r="B451" t="str">
            <v>87623</v>
          </cell>
          <cell r="C451" t="str">
            <v>CONTRAPISO EM ARGAMASSA PRONTA, PREPARO MECÂNICO COM MISTURADOR 300 KG, APLICADO EM ÁREAS SECAS SOBRE LAJE, ADERIDO, ACABAMENTO NÃO REFORÇADO, ESPESSURA 2CM. AF_07/2021</v>
          </cell>
          <cell r="D451" t="str">
            <v>M2</v>
          </cell>
          <cell r="E451" t="str">
            <v>68,64</v>
          </cell>
        </row>
        <row r="452">
          <cell r="A452" t="str">
            <v>87624</v>
          </cell>
          <cell r="B452" t="str">
            <v>87624</v>
          </cell>
          <cell r="C452" t="str">
            <v>CONTRAPISO EM ARGAMASSA PRONTA, PREPARO MECÂNICO COM MISTURADOR 300 KG, APLICADO EM ÁREAS SECAS SOBRE LAJE, ADERIDO, ACABAMENTO NÃO REFORÇADO, ESPESSURA 2CM. AF_07/2021</v>
          </cell>
          <cell r="D452" t="str">
            <v>M2</v>
          </cell>
          <cell r="E452" t="str">
            <v>74,42</v>
          </cell>
        </row>
        <row r="453">
          <cell r="A453" t="str">
            <v>87630</v>
          </cell>
          <cell r="B453" t="str">
            <v>87630</v>
          </cell>
          <cell r="C453" t="str">
            <v>CONTRAPISO EM ARGAMASSA TRAÇO 1:4 (CIMENTO E AREIA), PREPARO MECÂNICO COM BETONEIRA 400 L, APLICADO EM ÁREAS SECAS SOBRE LAJE, ADERIDO, ACABAMENTO NÃO REFORÇADO, ESPESSURA 3CM. AF_07/2021</v>
          </cell>
          <cell r="D453" t="str">
            <v>M2</v>
          </cell>
          <cell r="E453" t="str">
            <v>39,69</v>
          </cell>
        </row>
        <row r="454">
          <cell r="A454" t="str">
            <v>87632</v>
          </cell>
          <cell r="B454" t="str">
            <v>87632</v>
          </cell>
          <cell r="C454" t="str">
            <v>CONTRAPISO EM ARGAMASSA TRAÇO 1:4 (CIMENTO E AREIA), PREPARO MANUAL, APLICADO EM ÁREAS SECAS SOBRE LAJE, ADERIDO, ACABAMENTO NÃO REFORÇADO, ESPESSURA 3CM. AF_07/2021</v>
          </cell>
          <cell r="D454" t="str">
            <v>M2</v>
          </cell>
          <cell r="E454" t="str">
            <v>43,70</v>
          </cell>
        </row>
        <row r="455">
          <cell r="A455" t="str">
            <v>87633</v>
          </cell>
          <cell r="B455" t="str">
            <v>87633</v>
          </cell>
          <cell r="C455" t="str">
            <v>CONTRAPISO EM ARGAMASSA PRONTA, PREPARO MECÂNICO COM MISTURADOR 300 KG, APLICADO EM ÁREAS SECAS SOBRE LAJE, ADERIDO, ACABAMENTO NÃO REFORÇADO, ESPESSURA 3CM. AF_07/2021</v>
          </cell>
          <cell r="D455" t="str">
            <v>M2</v>
          </cell>
          <cell r="E455" t="str">
            <v>92,04</v>
          </cell>
        </row>
        <row r="456">
          <cell r="A456" t="str">
            <v>87634</v>
          </cell>
          <cell r="B456" t="str">
            <v>87634</v>
          </cell>
          <cell r="C456" t="str">
            <v>CONTRAPISO EM ARGAMASSA PRONTA, PREPARO MANUAL, APLICADO EM ÁREAS SECAS SOBRE LAJE, ADERIDO, ACABAMENTO NÃO REFORÇADO, ESPESSURA 3CM. AF_07/2021</v>
          </cell>
          <cell r="D456" t="str">
            <v>M2</v>
          </cell>
          <cell r="E456" t="str">
            <v>100,09</v>
          </cell>
        </row>
        <row r="457">
          <cell r="A457" t="str">
            <v>87640</v>
          </cell>
          <cell r="B457" t="str">
            <v>87640</v>
          </cell>
          <cell r="C457" t="str">
            <v>CONTRAPISO EM ARGAMASSA TRAÇO 1:4 (CIMENTO E AREIA), PREPARO MECÂNICO COM BETONEIRA 400 L, APLICADO EM ÁREAS SECAS SOBRE LAJE, ADERIDO, ACABAMENTO NÃO REFORÇADO, ESPESSURA 4CM. AF_07/2021</v>
          </cell>
          <cell r="D457" t="str">
            <v>M2</v>
          </cell>
          <cell r="E457" t="str">
            <v>46,82</v>
          </cell>
        </row>
        <row r="458">
          <cell r="A458" t="str">
            <v>87642</v>
          </cell>
          <cell r="B458" t="str">
            <v>87642</v>
          </cell>
          <cell r="C458" t="str">
            <v>CONTRAPISO EM ARGAMASSA TRAÇO 1:4 (CIMENTO E AREIA), PREPARO MANUAL, APLICADO EM ÁREAS SECAS SOBRE LAJE, ADERIDO, ACABAMENTO NÃO REFORÇADO, ESPESSURA 4CM. AF_07/2021</v>
          </cell>
          <cell r="D458" t="str">
            <v>M2</v>
          </cell>
          <cell r="E458" t="str">
            <v>51,75</v>
          </cell>
        </row>
        <row r="459">
          <cell r="A459" t="str">
            <v>87643</v>
          </cell>
          <cell r="B459" t="str">
            <v>87643</v>
          </cell>
          <cell r="C459" t="str">
            <v>CONTRAPISO EM ARGAMASSA PRONTA, PREPARO MECÂNICO COM MISTURADOR 300 KG, APLICADO EM ÁREAS SECAS SOBRE LAJE, ADERIDO, ACABAMENTO NÃO REFORÇADO, ESPESSURA 4CM. AF_07/2021</v>
          </cell>
          <cell r="D459" t="str">
            <v>M2</v>
          </cell>
          <cell r="E459" t="str">
            <v>111,20</v>
          </cell>
        </row>
        <row r="460">
          <cell r="A460" t="str">
            <v>87644</v>
          </cell>
          <cell r="B460" t="str">
            <v>87644</v>
          </cell>
          <cell r="C460" t="str">
            <v>CONTRAPISO EM ARGAMASSA PRONTA, PREPARO MANUAL, APLICADO EM ÁREAS SECAS SOBRE LAJE, ADERIDO, ACABAMENTO NÃO REFORÇADO, ESPESSURA 4CM. AF_07/2021</v>
          </cell>
          <cell r="D460" t="str">
            <v>M2</v>
          </cell>
          <cell r="E460" t="str">
            <v>121,09</v>
          </cell>
        </row>
        <row r="461">
          <cell r="A461" t="str">
            <v>87680</v>
          </cell>
          <cell r="B461" t="str">
            <v>87680</v>
          </cell>
          <cell r="C461" t="str">
            <v>CONTRAPISO EM ARGAMASSA TRAÇO 1:4 (CIMENTO E AREIA), PREPARO MECÂNICO COM BETONEIRA 400 L, APLICADO EM ÁREAS SECAS SOBRE LAJE, NÃO ADERIDO, ACABAMENTO NÃO REFORÇADO, ESPESSURA 4CM. AF_07/2021</v>
          </cell>
          <cell r="D461" t="str">
            <v>M2</v>
          </cell>
          <cell r="E461" t="str">
            <v>41,78</v>
          </cell>
        </row>
        <row r="462">
          <cell r="A462" t="str">
            <v>87682</v>
          </cell>
          <cell r="B462" t="str">
            <v>87682</v>
          </cell>
          <cell r="C462" t="str">
            <v>CONTRAPISO EM ARGAMASSA TRAÇO 1:4 (CIMENTO E AREIA), PREPARO MANUAL, APLICADO EM ÁREAS SECAS SOBRE LAJE, NÃO ADERIDO, ACABAMENTO NÃO REFORÇADO, ESPESSURA 4CM. AF_07/2021</v>
          </cell>
          <cell r="D462" t="str">
            <v>M2</v>
          </cell>
          <cell r="E462" t="str">
            <v>46,71</v>
          </cell>
        </row>
        <row r="463">
          <cell r="A463" t="str">
            <v>87683</v>
          </cell>
          <cell r="B463" t="str">
            <v>87683</v>
          </cell>
          <cell r="C463" t="str">
            <v>CONTRAPISO EM ARGAMASSA PRONTA, PREPARO MECÂNICO COM MISTURADOR 300 KG, APLICADO EM ÁREAS SECAS SOBRE LAJE, NÃO ADERIDO, ACABAMENTO NÃO REFORÇADO, ESPESSURA 4CM. AF_07/2021</v>
          </cell>
          <cell r="D463" t="str">
            <v>M2</v>
          </cell>
          <cell r="E463" t="str">
            <v>106,16</v>
          </cell>
        </row>
        <row r="464">
          <cell r="A464" t="str">
            <v>87684</v>
          </cell>
          <cell r="B464" t="str">
            <v>87684</v>
          </cell>
          <cell r="C464" t="str">
            <v>CONTRAPISO EM ARGAMASSA PRONTA, PREPARO MANUAL, APLICADO EM ÁREAS SECAS SOBRE LAJE, NÃO ADERIDO, ACABAMENTO NÃO REFORÇADO, ESPESSURA 4CM. AF_07/2021</v>
          </cell>
          <cell r="D464" t="str">
            <v>M2</v>
          </cell>
          <cell r="E464" t="str">
            <v>116,05</v>
          </cell>
        </row>
        <row r="465">
          <cell r="A465" t="str">
            <v>87690</v>
          </cell>
          <cell r="B465" t="str">
            <v>87690</v>
          </cell>
          <cell r="C465" t="str">
            <v>CONTRAPISO EM ARGAMASSA TRAÇO 1:4 (CIMENTO E AREIA), PREPARO MECÂNICO COM BETONEIRA 400 L, APLICADO EM ÁREAS SECAS SOBRE LAJE, NÃO ADERIDO, ACABAMENTO NÃO REFORÇADO, ESPESSURA 5CM. AF_07/2021</v>
          </cell>
          <cell r="D465" t="str">
            <v>M2</v>
          </cell>
          <cell r="E465" t="str">
            <v>47,86</v>
          </cell>
        </row>
        <row r="466">
          <cell r="A466" t="str">
            <v>87692</v>
          </cell>
          <cell r="B466" t="str">
            <v>87692</v>
          </cell>
          <cell r="C466" t="str">
            <v>CONTRAPISO EM ARGAMASSA TRAÇO 1:4 (CIMENTO E AREIA), PREPARO MANUAL, APLICADO EM ÁREAS SECAS SOBRE LAJE, NÃO ADERIDO, ACABAMENTO NÃO REFORÇADO, ESPESSURA 5CM. AF_07/2021</v>
          </cell>
          <cell r="D466" t="str">
            <v>M2</v>
          </cell>
          <cell r="E466" t="str">
            <v>53,52</v>
          </cell>
        </row>
        <row r="467">
          <cell r="A467" t="str">
            <v>87693</v>
          </cell>
          <cell r="B467" t="str">
            <v>87693</v>
          </cell>
          <cell r="C467" t="str">
            <v>CONTRAPISO EM ARGAMASSA PRONTA, PREPARO MECÂNICO COM MISTURADOR 300 KG, APLICADO EM ÁREAS SECAS SOBRE LAJE, NÃO ADERIDO, ESPESSURA 5CM. AF_07/2021</v>
          </cell>
          <cell r="D467" t="str">
            <v>M2</v>
          </cell>
          <cell r="E467" t="str">
            <v>121,60</v>
          </cell>
        </row>
        <row r="468">
          <cell r="A468" t="str">
            <v>87694</v>
          </cell>
          <cell r="B468" t="str">
            <v>87694</v>
          </cell>
          <cell r="C468" t="str">
            <v>CONTRAPISO EM ARGAMASSA PRONTA, PREPARO MANUAL, APLICADO EM ÁREAS SECAS SOBRE LAJE, NÃO ADERIDO, ACABAMENTO NÃO REFORÇADO, ESPESSURA 5CM. AF_07/2021</v>
          </cell>
          <cell r="D468" t="str">
            <v>M2</v>
          </cell>
          <cell r="E468" t="str">
            <v>132,93</v>
          </cell>
        </row>
        <row r="469">
          <cell r="A469" t="str">
            <v>87700</v>
          </cell>
          <cell r="B469" t="str">
            <v>87700</v>
          </cell>
          <cell r="C469" t="str">
            <v>CONTRAPISO EM ARGAMASSA TRAÇO 1:4 (CIMENTO E AREIA), PREPARO MECÂNICO COM BETONEIRA 400 L, APLICADO EM ÁREAS SECAS SOBRE LAJE, NÃO ADERIDO, ACABAMENTO NÃO REFORÇADO, ESPESSURA 6CM. AF_07/2021</v>
          </cell>
          <cell r="D469" t="str">
            <v>M2</v>
          </cell>
          <cell r="E469" t="str">
            <v>51,77</v>
          </cell>
        </row>
        <row r="470">
          <cell r="A470" t="str">
            <v>87702</v>
          </cell>
          <cell r="B470" t="str">
            <v>87702</v>
          </cell>
          <cell r="C470" t="str">
            <v>CONTRAPISO EM ARGAMASSA TRAÇO 1:4 (CIMENTO E AREIA), PREPARO MANUAL, APLICADO EM ÁREAS SECAS SOBRE LAJE, NÃO ADERIDO, ACABAMENTO NÃO REFORÇADO, ESPESSURA 6CM. AF_07/2021</v>
          </cell>
          <cell r="D470" t="str">
            <v>M2</v>
          </cell>
          <cell r="E470" t="str">
            <v>57,92</v>
          </cell>
        </row>
        <row r="471">
          <cell r="A471" t="str">
            <v>87703</v>
          </cell>
          <cell r="B471" t="str">
            <v>87703</v>
          </cell>
          <cell r="C471" t="str">
            <v>CONTRAPISO EM ARGAMASSA PRONTA, PREPARO MECÂNICO COM MISTURADOR 300 KG, APLICADO EM ÁREAS SECAS SOBRE LAJE, NÃO ADERIDO, ACABAMENTO NÃO REFORÇADO, ESPESSURA 6CM. AF_07/2021</v>
          </cell>
          <cell r="D471" t="str">
            <v>M2</v>
          </cell>
          <cell r="E471" t="str">
            <v>132,06</v>
          </cell>
        </row>
        <row r="472">
          <cell r="A472" t="str">
            <v>87704</v>
          </cell>
          <cell r="B472" t="str">
            <v>87704</v>
          </cell>
          <cell r="C472" t="str">
            <v>CONTRAPISO EM ARGAMASSA PRONTA, PREPARO MANUAL, APLICADO EM ÁREAS SECAS SOBRE LAJE, NÃO ADERIDO, ACABAMENTO NÃO REFORÇADO, ESPESSURA 6CM. AF_07/2021</v>
          </cell>
          <cell r="D472" t="str">
            <v>M2</v>
          </cell>
          <cell r="E472" t="str">
            <v>144,40</v>
          </cell>
        </row>
        <row r="473">
          <cell r="A473" t="str">
            <v>87735</v>
          </cell>
          <cell r="B473" t="str">
            <v>87735</v>
          </cell>
          <cell r="C473" t="str">
            <v>CONTRAPISO EM ARGAMASSA TRAÇO 1:4 (CIMENTO E AREIA), PREPARO MECÂNICO COM BETONEIRA 400 L, APLICADO EM ÁREAS MOLHADAS SOBRE LAJE, ADERIDO, ACABAMENTO NÃO REFORÇADO, ESPESSURA 2CM. AF_07/2021</v>
          </cell>
          <cell r="D473" t="str">
            <v>M2</v>
          </cell>
          <cell r="E473" t="str">
            <v>41,43</v>
          </cell>
        </row>
        <row r="474">
          <cell r="A474" t="str">
            <v>87737</v>
          </cell>
          <cell r="B474" t="str">
            <v>87737</v>
          </cell>
          <cell r="C474" t="str">
            <v>CONTRAPISO EM ARGAMASSA TRAÇO 1:4 (CIMENTO E AREIA), PREPARO MANUAL, APLICADO EM ÁREAS MOLHADAS SOBRE LAJE, ADERIDO, ACABAMENTO NÃO REFORÇADO, ESPESSURA 2CM. AF_07/2021</v>
          </cell>
          <cell r="D474" t="str">
            <v>M2</v>
          </cell>
          <cell r="E474" t="str">
            <v>44,32</v>
          </cell>
        </row>
        <row r="475">
          <cell r="A475" t="str">
            <v>87738</v>
          </cell>
          <cell r="B475" t="str">
            <v>87738</v>
          </cell>
          <cell r="C475" t="str">
            <v>CONTRAPISO EM ARGAMASSA PRONTA, PREPARO MECÂNICO COM MISTURADOR 300 KG, APLICADO EM ÁREAS MOLHADAS SOBRE LAJE, ADERIDO, ACABAMENTO NÃO REFORÇADO, ESPESSURA 2CM. AF_07/2021</v>
          </cell>
          <cell r="D475" t="str">
            <v>M2</v>
          </cell>
          <cell r="E475" t="str">
            <v>79,09</v>
          </cell>
        </row>
        <row r="476">
          <cell r="A476" t="str">
            <v>87739</v>
          </cell>
          <cell r="B476" t="str">
            <v>87739</v>
          </cell>
          <cell r="C476" t="str">
            <v>CONTRAPISO EM ARGAMASSA PRONTA, PREPARO MANUAL, APLICADO EM ÁREAS MOLHADAS SOBRE LAJE, ADERIDO, ACABAMENTO NÃO REFORÇADO, ESPESSURA 2CM. AF_07/2021</v>
          </cell>
          <cell r="D476" t="str">
            <v>M2</v>
          </cell>
          <cell r="E476" t="str">
            <v>84,87</v>
          </cell>
        </row>
        <row r="477">
          <cell r="A477" t="str">
            <v>87745</v>
          </cell>
          <cell r="B477" t="str">
            <v>87745</v>
          </cell>
          <cell r="C477" t="str">
            <v>CONTRAPISO EM ARGAMASSA TRAÇO 1:4 (CIMENTO E AREIA), PREPARO MECÂNICO COM BETONEIRA 400 L, APLICADO EM ÁREAS MOLHADAS SOBRE LAJE, ADERIDO, ACABAMENTO NÃO REFORÇADO, ESPESSURA 3CM. AF_07/2021</v>
          </cell>
          <cell r="D477" t="str">
            <v>M2</v>
          </cell>
          <cell r="E477" t="str">
            <v>50,15</v>
          </cell>
        </row>
        <row r="478">
          <cell r="A478" t="str">
            <v>87747</v>
          </cell>
          <cell r="B478" t="str">
            <v>87747</v>
          </cell>
          <cell r="C478" t="str">
            <v>CONTRAPISO EM ARGAMASSA TRAÇO 1:4 (CIMENTO E AREIA), PREPARO MANUAL, APLICADO EM ÁREAS MOLHADAS SOBRE LAJE, ADERIDO, ACABAMENTO NÃO REFORÇADO, ESPESSURA 3CM. AF_07/2021</v>
          </cell>
          <cell r="D478" t="str">
            <v>M2</v>
          </cell>
          <cell r="E478" t="str">
            <v>54,16</v>
          </cell>
        </row>
        <row r="479">
          <cell r="A479" t="str">
            <v>87748</v>
          </cell>
          <cell r="B479" t="str">
            <v>87748</v>
          </cell>
          <cell r="C479" t="str">
            <v>CONTRAPISO EM ARGAMASSA PRONTA, PREPARO MECÂNICO COM MISTURADOR 300 KG, APLICADO EM ÁREAS MOLHADAS SOBRE LAJE, ADERIDO, ACABAMENTO NÃO REFORÇADO, ESPESSURA 3CM. AF_07/2021</v>
          </cell>
          <cell r="D479" t="str">
            <v>M2</v>
          </cell>
          <cell r="E479" t="str">
            <v>102,50</v>
          </cell>
        </row>
        <row r="480">
          <cell r="A480" t="str">
            <v>87749</v>
          </cell>
          <cell r="B480" t="str">
            <v>87749</v>
          </cell>
          <cell r="C480" t="str">
            <v>CONTRAPISO EM ARGAMASSA PRONTA, PREPARO MANUAL, APLICADO EM ÁREAS MOLHADAS SOBRE LAJE, ADERIDO, ACABAMENTO NÃO REFORÇADO, ESPESSURA 3CM. AF_07/2021</v>
          </cell>
          <cell r="D480" t="str">
            <v>M2</v>
          </cell>
          <cell r="E480" t="str">
            <v>110,55</v>
          </cell>
        </row>
        <row r="481">
          <cell r="A481" t="str">
            <v>87755</v>
          </cell>
          <cell r="B481" t="str">
            <v>87755</v>
          </cell>
          <cell r="C481" t="str">
            <v>CONTRAPISO EM ARGAMASSA TRAÇO 1:4 (CIMENTO E AREIA), PREPARO MECÂNICO COM BETONEIRA 400 L, APLICADO EM ÁREAS MOLHADAS SOBRE IMPERMEABILIZAÇÃO, ACABAMENTO NÃO REFORÇADO, ESPESSURA 3CM. AF_07/2021</v>
          </cell>
          <cell r="D481" t="str">
            <v>M2</v>
          </cell>
          <cell r="E481" t="str">
            <v>47,24</v>
          </cell>
        </row>
        <row r="482">
          <cell r="A482" t="str">
            <v>87757</v>
          </cell>
          <cell r="B482" t="str">
            <v>87757</v>
          </cell>
          <cell r="C482" t="str">
            <v>CONTRAPISO EM ARGAMASSA TRAÇO 1:4 (CIMENTO E AREIA), PREPARO MANUAL, APLICADO EM ÁREAS MOLHADAS SOBRE IMPERMEABILIZAÇÃO, ACABAMENTO NÃO REFORÇADO, ESPESSURA 3CM. AF_07/2021</v>
          </cell>
          <cell r="D482" t="str">
            <v>M2</v>
          </cell>
          <cell r="E482" t="str">
            <v>51,25</v>
          </cell>
        </row>
        <row r="483">
          <cell r="A483" t="str">
            <v>87758</v>
          </cell>
          <cell r="B483" t="str">
            <v>87758</v>
          </cell>
          <cell r="C483" t="str">
            <v>CONTRAPISO EM ARGAMASSA PRONTA, PREPARO MECÂNICO COM MISTURADOR 300 KG, APLICADO EM ÁREAS MOLHADAS SOBRE IMPERMEABILIZAÇÃO, ACABAMENTO NÃO REFORÇADO, ESPESSURA 3CM. AF_07/2021</v>
          </cell>
          <cell r="D483" t="str">
            <v>M2</v>
          </cell>
          <cell r="E483" t="str">
            <v>99,59</v>
          </cell>
        </row>
        <row r="484">
          <cell r="A484" t="str">
            <v>87759</v>
          </cell>
          <cell r="B484" t="str">
            <v>87759</v>
          </cell>
          <cell r="C484" t="str">
            <v>CONTRAPISO EM ARGAMASSA PRONTA, PREPARO MANUAL, APLICADO EM ÁREAS MOLHADAS SOBRE IMPERMEABILIZAÇÃO, ACABAMENTO NÃO REFORÇADO, ESPESSURA 3CM. AF_07/2021</v>
          </cell>
          <cell r="D484" t="str">
            <v>M2</v>
          </cell>
          <cell r="E484" t="str">
            <v>107,64</v>
          </cell>
        </row>
        <row r="485">
          <cell r="A485" t="str">
            <v>87765</v>
          </cell>
          <cell r="B485" t="str">
            <v>87765</v>
          </cell>
          <cell r="C485" t="str">
            <v>CONTRAPISO EM ARGAMASSA TRAÇO 1:4 (CIMENTO E AREIA), PREPARO MECÂNICO COM BETONEIRA 400 L, APLICADO EM ÁREAS MOLHADAS SOBRE IMPERMEABILIZAÇÃO, ACABAMENTO NÃO REFORÇADO, ESPESSURA 4CM. AF_07/2021</v>
          </cell>
          <cell r="D485" t="str">
            <v>M2</v>
          </cell>
          <cell r="E485" t="str">
            <v>54,42</v>
          </cell>
        </row>
        <row r="486">
          <cell r="A486" t="str">
            <v>87767</v>
          </cell>
          <cell r="B486" t="str">
            <v>87767</v>
          </cell>
          <cell r="C486" t="str">
            <v>CONTRAPISO EM ARGAMASSA TRAÇO 1:4 (CIMENTO E AREIA), PREPARO MANUAL, APLICADO EM ÁREAS MOLHADAS SOBRE IMPERMEABILIZAÇÃO, ACABAMENTO NÃO REFORÇADO, ESPESSURA 4CM. AF_07/2021</v>
          </cell>
          <cell r="D486" t="str">
            <v>M2</v>
          </cell>
          <cell r="E486" t="str">
            <v>59,35</v>
          </cell>
        </row>
        <row r="487">
          <cell r="A487" t="str">
            <v>87768</v>
          </cell>
          <cell r="B487" t="str">
            <v>87768</v>
          </cell>
          <cell r="C487" t="str">
            <v>CONTRAPISO EM ARGAMASSA PRONTA, PREPARO MECÂNICO COM MISTURADOR 300 KG, APLICADO EM ÁREAS MOLHADAS SOBRE IMPERMEABILIZAÇÃO, ACABAMENTO NÃO REFORÇADO, ESPESSURA 4CM. AF_07/2021</v>
          </cell>
          <cell r="D487" t="str">
            <v>M2</v>
          </cell>
          <cell r="E487" t="str">
            <v>118,80</v>
          </cell>
        </row>
        <row r="488">
          <cell r="A488" t="str">
            <v>87769</v>
          </cell>
          <cell r="B488" t="str">
            <v>87769</v>
          </cell>
          <cell r="C488" t="str">
            <v>CONTRAPISO EM ARGAMASSA PRONTA, PREPARO MANUAL, APLICADO EM ÁREAS MOLHADAS SOBRE IMPERMEABILIZAÇÃO, ACABAMENTO NÃO REFORÇADO, ESPESSURA 4CM. AF_07/2021</v>
          </cell>
          <cell r="D488" t="str">
            <v>M2</v>
          </cell>
          <cell r="E488" t="str">
            <v>128,69</v>
          </cell>
        </row>
        <row r="489">
          <cell r="A489" t="str">
            <v>87775</v>
          </cell>
          <cell r="B489" t="str">
            <v>87775</v>
          </cell>
          <cell r="C489" t="str">
            <v>EMBOÇO OU MASSA ÚNICA EM ARGAMASSA TRAÇO 1:2:8, PREPARO MECÂNICO COM BETONEIRA 400 L, APLICADA MANUALMENTE EM PANOS DE FACHADA COM PRESENÇA DE VÃOS, ESPESSURA DE 25 MM. AF_08/2022</v>
          </cell>
          <cell r="D489" t="str">
            <v>M2</v>
          </cell>
          <cell r="E489" t="str">
            <v>49,51</v>
          </cell>
        </row>
        <row r="490">
          <cell r="A490" t="str">
            <v>87777</v>
          </cell>
          <cell r="B490" t="str">
            <v>87777</v>
          </cell>
          <cell r="C490" t="str">
            <v>EMBOÇO OU MASSA ÚNICA EM ARGAMASSA TRAÇO 1:2:8, PREPARO MANUAL, APLICADA MANUALMENTE EM PANOS DE FACHADA COM PRESENÇA DE VÃOS, ESPESSURA DE 25 MM. AF_08/2022</v>
          </cell>
          <cell r="D490" t="str">
            <v>M2</v>
          </cell>
          <cell r="E490" t="str">
            <v>52,66</v>
          </cell>
        </row>
        <row r="491">
          <cell r="A491" t="str">
            <v>87778</v>
          </cell>
          <cell r="B491" t="str">
            <v>87778</v>
          </cell>
          <cell r="C491" t="str">
            <v>EMBOÇO OU MASSA ÚNICA EM ARGAMASSA INDUSTRIALIZADA, PREPARO MECÂNICO E APLICAÇÃO COM EQUIPAMENTO DE MISTURA E PROJEÇÃO DE 1,5 M3/H DE ARGAMASSA EM PANOS DE FACHADA COM PRESENÇA DE VÃOS, ESPESSURA DE 25 MM. AF_08/2022</v>
          </cell>
          <cell r="D491" t="str">
            <v>M2</v>
          </cell>
          <cell r="E491" t="str">
            <v>80,29</v>
          </cell>
        </row>
        <row r="492">
          <cell r="A492" t="str">
            <v>87779</v>
          </cell>
          <cell r="B492" t="str">
            <v>87779</v>
          </cell>
          <cell r="C492" t="str">
            <v>EMBOÇO OU MASSA ÚNICA EM ARGAMASSA TRAÇO 1:2:8, PREPARO MECÂNICO COM BETONEIRA 400 L, APLICADA MANUALMENTE EM PANOS DE FACHADA COM PRESENÇA DE VÃOS, ESPESSURA DE 35 MM. AF_08/2022</v>
          </cell>
          <cell r="D492" t="str">
            <v>M2</v>
          </cell>
          <cell r="E492" t="str">
            <v>63,63</v>
          </cell>
        </row>
        <row r="493">
          <cell r="A493" t="str">
            <v>87781</v>
          </cell>
          <cell r="B493" t="str">
            <v>87781</v>
          </cell>
          <cell r="C493" t="str">
            <v>EMBOÇO OU MASSA ÚNICA EM ARGAMASSA TRAÇO 1:2:8, PREPARO MANUAL, APLICADA MANUALMENTE EM PANOS DE FACHADA COM PRESENÇA DE VÃOS, ESPESSURA DE 35 MM. AF_08/2022</v>
          </cell>
          <cell r="D493" t="str">
            <v>M2</v>
          </cell>
          <cell r="E493" t="str">
            <v>67,85</v>
          </cell>
        </row>
        <row r="494">
          <cell r="A494" t="str">
            <v>87783</v>
          </cell>
          <cell r="B494" t="str">
            <v>87783</v>
          </cell>
          <cell r="C494" t="str">
            <v>EMBOÇO OU MASSA ÚNICA EM ARGAMASSA INDUSTRIALIZADA, PREPARO MECÂNICO E APLICAÇÃO COM EQUIPAMENTO DE MISTURA E PROJEÇÃO DE 1,5 M3/H DE ARGAMASSA EM PANOS DE FACHADA COM PRESENÇA DE VÃOS, ESPESSURA DE 35 MM. AF_08/2022</v>
          </cell>
          <cell r="D494" t="str">
            <v>M2</v>
          </cell>
          <cell r="E494" t="str">
            <v>105,11</v>
          </cell>
        </row>
        <row r="495">
          <cell r="A495" t="str">
            <v>87784</v>
          </cell>
          <cell r="B495" t="str">
            <v>87784</v>
          </cell>
          <cell r="C495" t="str">
            <v>EMBOÇO OU MASSA ÚNICA EM ARGAMASSA TRAÇO 1:2:8, PREPARO MECÂNICO COM BETONEIRA 400 L, APLICADA MANUALMENTE EM PANOS DE FACHADA COM PRESENÇA DE VÃOS, ESPESSURA DE 45 MM. AF_08/2022</v>
          </cell>
          <cell r="D495" t="str">
            <v>M2</v>
          </cell>
          <cell r="E495" t="str">
            <v>69,64</v>
          </cell>
        </row>
        <row r="496">
          <cell r="A496" t="str">
            <v>87786</v>
          </cell>
          <cell r="B496" t="str">
            <v>87786</v>
          </cell>
          <cell r="C496" t="str">
            <v>EMBOÇO OU MASSA ÚNICA EM ARGAMASSA TRAÇO 1:2:8, PREPARO MANUAL, APLICADA MANUALMENTE EM PANOS DE FACHADA COM PRESENÇA DE VÃOS, ESPESSURA DE 45 MM. AF_08/2022</v>
          </cell>
          <cell r="D496" t="str">
            <v>M2</v>
          </cell>
          <cell r="E496" t="str">
            <v>74,93</v>
          </cell>
        </row>
        <row r="497">
          <cell r="A497" t="str">
            <v>87787</v>
          </cell>
          <cell r="B497" t="str">
            <v>87787</v>
          </cell>
          <cell r="C497" t="str">
            <v>EMBOÇO OU MASSA ÚNICA EM ARGAMASSA INDUSTRIALIZADA, PREPARO MECÂNICO E APLICAÇÃO COM EQUIPAMENTO DE MISTURA E PROJEÇÃO DE 1,5 M3/H DE ARGAMASSA EM PANOS DE FACHADA COM PRESENÇA DE VÃOS, ESPESSURA DE 45 MM. AF_08/2022</v>
          </cell>
          <cell r="D497" t="str">
            <v>M2</v>
          </cell>
          <cell r="E497" t="str">
            <v>122,50</v>
          </cell>
        </row>
        <row r="498">
          <cell r="A498" t="str">
            <v>87788</v>
          </cell>
          <cell r="B498" t="str">
            <v>87788</v>
          </cell>
          <cell r="C498" t="str">
            <v>EMBOÇO OU MASSA ÚNICA EM ARGAMASSA TRAÇO 1:2:8, PREPARO MECÂNICO COM BETONEIRA 400 L, APLICADA MANUALMENTE EM PANOS DE FACHADA COM PRESENÇA DE VÃOS, ESPESSURA MAIOR OU IGUAL A 50 MM. AF_08/2022</v>
          </cell>
          <cell r="D498" t="str">
            <v>M2</v>
          </cell>
          <cell r="E498" t="str">
            <v>81,81</v>
          </cell>
        </row>
        <row r="499">
          <cell r="A499" t="str">
            <v>87790</v>
          </cell>
          <cell r="B499" t="str">
            <v>87790</v>
          </cell>
          <cell r="C499" t="str">
            <v>EMBOÇO OU MASSA ÚNICA EM ARGAMASSA TRAÇO 1:2:8, PREPARO MANUAL, APLICADA MANUALMENTE EM PANOS DE FACHADA COM PRESENÇA DE VÃOS, ESPESSURA MAIOR OU IGUAL A 50 MM. AF_06/2014</v>
          </cell>
          <cell r="D499" t="str">
            <v>M2</v>
          </cell>
          <cell r="E499" t="str">
            <v>87,64</v>
          </cell>
        </row>
        <row r="500">
          <cell r="A500" t="str">
            <v>87791</v>
          </cell>
          <cell r="B500" t="str">
            <v>87791</v>
          </cell>
          <cell r="C500" t="str">
            <v>EMBOÇO OU MASSA ÚNICA EM ARGAMASSA INDUSTRIALIZADA, PREPARO MECÂNICO E APLICAÇÃO COM EQUIPAMENTO DE MISTURA E PROJEÇÃO DE 1,5 M3/H DE ARGAMASSA EM PANOS DE FACHADA COM PRESENÇA DE VÃOS, ESPESSURA MAIOR OU IGUAL A 50 MM. AF_08/2022</v>
          </cell>
          <cell r="D500" t="str">
            <v>M2</v>
          </cell>
          <cell r="E500" t="str">
            <v>134,90</v>
          </cell>
        </row>
        <row r="501">
          <cell r="A501" t="str">
            <v>87792</v>
          </cell>
          <cell r="B501" t="str">
            <v>87792</v>
          </cell>
          <cell r="C501" t="str">
            <v>EMBOÇO OU MASSA ÚNICA EM ARGAMASSA TRAÇO 1:2:8, PREPARO MECÂNICO COM BETONEIRA 400 L, APLICADA MANUALMENTE EM PANOS CEGOS DE FACHADA (SEM PRESENÇA DE VÃOS), ESPESSURA DE 25 MM. AF_08/2022</v>
          </cell>
          <cell r="D501" t="str">
            <v>M2</v>
          </cell>
          <cell r="E501" t="str">
            <v>37,25</v>
          </cell>
        </row>
        <row r="502">
          <cell r="A502" t="str">
            <v>87794</v>
          </cell>
          <cell r="B502" t="str">
            <v>87794</v>
          </cell>
          <cell r="C502" t="str">
            <v>EMBOÇO OU MASSA ÚNICA EM ARGAMASSA TRAÇO 1:2:8, PREPARO MANUAL, APLICADA MANUALMENTE EM PANOS CEGOS DE FACHADA (SEM PRESENÇA DE VÃOS), ESPESSURA DE 25 MM. AF_09/2022</v>
          </cell>
          <cell r="D502" t="str">
            <v>M2</v>
          </cell>
          <cell r="E502" t="str">
            <v>40,18</v>
          </cell>
        </row>
        <row r="503">
          <cell r="A503" t="str">
            <v>87795</v>
          </cell>
          <cell r="B503" t="str">
            <v>87795</v>
          </cell>
          <cell r="C503" t="str">
            <v>EMBOÇO OU MASSA ÚNICA EM ARGAMASSA INDUSTRIALIZADA, PREPARO MECÂNICO E APLICAÇÃO COM EQUIPAMENTO DE MISTURA E PROJEÇÃO DE 1,5 M3/H DE ARGAMASSA EM PANOS CEGOS DE FACHADA (SEM PRESENÇA DE VÃOS), ESPESSURA DE 25 MM. AF_08/2022</v>
          </cell>
          <cell r="D503" t="str">
            <v>M2</v>
          </cell>
          <cell r="E503" t="str">
            <v>66,84</v>
          </cell>
        </row>
        <row r="504">
          <cell r="A504" t="str">
            <v>87797</v>
          </cell>
          <cell r="B504" t="str">
            <v>87797</v>
          </cell>
          <cell r="C504" t="str">
            <v>EMBOÇO OU MASSA ÚNICA EM ARGAMASSA TRAÇO 1:2:8, PREPARO MECÂNICO COM BETONEIRA 400 L, APLICADA MANUALMENTE EM PANOS CEGOS DE FACHADA (SEM PRESENÇA DE VÃOS), ESPESSURA DE 35 MM. AF_08/2022</v>
          </cell>
          <cell r="D504" t="str">
            <v>M2</v>
          </cell>
          <cell r="E504" t="str">
            <v>50,99</v>
          </cell>
        </row>
        <row r="505">
          <cell r="A505" t="str">
            <v>87799</v>
          </cell>
          <cell r="B505" t="str">
            <v>87799</v>
          </cell>
          <cell r="C505" t="str">
            <v>EMBOÇO OU MASSA ÚNICA EM ARGAMASSA TRAÇO 1:2:8, PREPARO MANUAL, APLICADA MANUALMENTE EM PANOS CEGOS DE FACHADA (SEM PRESENÇA DE VÃOS), ESPESSURA DE 35 MM. AF_08/2022</v>
          </cell>
          <cell r="D505" t="str">
            <v>M2</v>
          </cell>
          <cell r="E505" t="str">
            <v>54,93</v>
          </cell>
        </row>
        <row r="506">
          <cell r="A506" t="str">
            <v>87800</v>
          </cell>
          <cell r="B506" t="str">
            <v>87800</v>
          </cell>
          <cell r="C506" t="str">
            <v>EMBOÇO OU MASSA ÚNICA EM ARGAMASSA INDUSTRIALIZADA, PREPARO MECÂNICO E APLICAÇÃO COM EQUIPAMENTO DE MISTURA E PROJEÇÃO DE 1,5 M3/H DE ARGAMASSA EM PANOS CEGOS DE FACHADA (SEM PRESENÇA DE VÃOS), ESPESSURA DE 35 MM. AF_08/2022</v>
          </cell>
          <cell r="D506" t="str">
            <v>M2</v>
          </cell>
          <cell r="E506" t="str">
            <v>90,47</v>
          </cell>
        </row>
        <row r="507">
          <cell r="A507" t="str">
            <v>87801</v>
          </cell>
          <cell r="B507" t="str">
            <v>87801</v>
          </cell>
          <cell r="C507" t="str">
            <v>EMBOÇO OU MASSA ÚNICA EM ARGAMASSA TRAÇO 1:2:8, PREPARO MECÂNICO COM BETONEIRA 400 L, APLICADA MANUALMENTE EM PANOS CEGOS DE FACHADA (SEM PRESENÇA DE VÃOS), ESPESSURA DE 45 MM. AF_08/2022</v>
          </cell>
          <cell r="D507" t="str">
            <v>M2</v>
          </cell>
          <cell r="E507" t="str">
            <v>56,61</v>
          </cell>
        </row>
        <row r="508">
          <cell r="A508" t="str">
            <v>87803</v>
          </cell>
          <cell r="B508" t="str">
            <v>87803</v>
          </cell>
          <cell r="C508" t="str">
            <v>EMBOÇO OU MASSA ÚNICA EM ARGAMASSA TRAÇO 1:2:8, PREPARO MANUAL, APLICADA MANUALMENTE EM PANOS CEGOS DE FACHADA (SEM PRESENÇA DE VÃOS), ESPESSURA DE 45 MM. AF_08/2022</v>
          </cell>
          <cell r="D508" t="str">
            <v>M2</v>
          </cell>
          <cell r="E508" t="str">
            <v>61,55</v>
          </cell>
        </row>
        <row r="509">
          <cell r="A509" t="str">
            <v>87804</v>
          </cell>
          <cell r="B509" t="str">
            <v>87804</v>
          </cell>
          <cell r="C509" t="str">
            <v>EMBOÇO OU MASSA ÚNICA EM ARGAMASSA INDUSTRIALIZADA, PREPARO MECÂNICO E APLICAÇÃO COM EQUIPAMENTO DE MISTURA E PROJEÇÃO DE 1,5 M3/H DE ARGAMASSA EM PANOS CEGOS DE FACHADA (SEM PRESENÇA DE VÃOS), ESPESSURA DE 45 MM. AF_08/2022</v>
          </cell>
          <cell r="D509" t="str">
            <v>M2</v>
          </cell>
          <cell r="E509" t="str">
            <v>106,73</v>
          </cell>
        </row>
        <row r="510">
          <cell r="A510" t="str">
            <v>87805</v>
          </cell>
          <cell r="B510" t="str">
            <v>87805</v>
          </cell>
          <cell r="C510" t="str">
            <v>EMBOÇO OU MASSA ÚNICA EM ARGAMASSA TRAÇO 1:2:8, PREPARO MECÂNICO COM BETONEIRA 400 L, APLICADA MANUALMENTE EM PANOS CEGOS DE FACHADA (SEM PRESENÇA DE VÃOS), ESPESSURA MAIOR OU IGUAL A 50 MM. AF_08/2022</v>
          </cell>
          <cell r="D510" t="str">
            <v>M2</v>
          </cell>
          <cell r="E510" t="str">
            <v>61,77</v>
          </cell>
        </row>
        <row r="511">
          <cell r="A511" t="str">
            <v>87807</v>
          </cell>
          <cell r="B511" t="str">
            <v>87807</v>
          </cell>
          <cell r="C511" t="str">
            <v>EMBOÇO OU MASSA ÚNICA EM ARGAMASSA TRAÇO 1:2:8, PREPARO MANUAL, APLICADA MANUALMENTE EM PANOS CEGOS DE FACHADA (SEM PRESENÇA DE VÃOS), ESPESSURA MAIOR OU IGUAL A 50 MM. AF_08/2022</v>
          </cell>
          <cell r="D511" t="str">
            <v>M2</v>
          </cell>
          <cell r="E511" t="str">
            <v>67,21</v>
          </cell>
        </row>
        <row r="512">
          <cell r="A512" t="str">
            <v>87808</v>
          </cell>
          <cell r="B512" t="str">
            <v>87808</v>
          </cell>
          <cell r="C512" t="str">
            <v>EMBOÇO OU MASSA ÚNICA EM ARGAMASSA INDUSTRIALIZADA, PREPARO MECÂNICO E APLICAÇÃO COM EQUIPAMENTO DE MISTURA E PROJEÇÃO DE 1,5 M3/H DE ARGAMASSA EM PANOS CEGOS DE FACHADA (SEM PRESENÇA DE VÃOS), ESPESSURA MAIOR OU IGUAL A 50 MM. AF_08/2022</v>
          </cell>
          <cell r="D512" t="str">
            <v>M2</v>
          </cell>
          <cell r="E512" t="str">
            <v>114,27</v>
          </cell>
        </row>
        <row r="513">
          <cell r="A513" t="str">
            <v>87809</v>
          </cell>
          <cell r="B513" t="str">
            <v>87809</v>
          </cell>
          <cell r="C513" t="str">
            <v>EMBOÇO OU MASSA ÚNICA EM ARGAMASSA TRAÇO 1:2:8, PREPARO MECÂNICO COM BETONEIRA 400 L, APLICADA MANUALMENTE EM SUPERFÍCIES EXTERNAS DA SACADA, ESPESSURA DE 25 MM, SEM USO DE TELA METÁLICA DE REFORÇO CONTRA FISSURAÇÃO. AF_08/2022</v>
          </cell>
          <cell r="D513" t="str">
            <v>M2</v>
          </cell>
          <cell r="E513" t="str">
            <v>68,26</v>
          </cell>
        </row>
        <row r="514">
          <cell r="A514" t="str">
            <v>87811</v>
          </cell>
          <cell r="B514" t="str">
            <v>87811</v>
          </cell>
          <cell r="C514" t="str">
            <v>EMBOÇO OU MASSA ÚNICA EM ARGAMASSA TRAÇO 1:2:8, PREPARO MANUAL, APLICADA MANUALMENTE EM SUPERFÍCIES EXTERNAS DA SACADA, ESPESSURA DE 25 MM, SEM USO DE TELA METÁLICA DE REFORÇO CONTRA FISSURAÇÃO. AF_08/2022</v>
          </cell>
          <cell r="D514" t="str">
            <v>M2</v>
          </cell>
          <cell r="E514" t="str">
            <v>71,19</v>
          </cell>
        </row>
        <row r="515">
          <cell r="A515" t="str">
            <v>87812</v>
          </cell>
          <cell r="B515" t="str">
            <v>87812</v>
          </cell>
          <cell r="C515" t="str">
            <v>EMBOÇO OU MASSA ÚNICA EM ARGAMASSA INDUSTRIALIZADA, PREPARO MECÂNICO E APLICAÇÃO COM EQUIPAMENTO DE MISTURA E PROJEÇÃO DE 1,5 M3/H EM SUPERFÍCIES EXTERNAS DA SACADA, ESPESSURA 25 MM, SEM USO DE TELA METÁLICA. AF_08/2022</v>
          </cell>
          <cell r="D515" t="str">
            <v>M2</v>
          </cell>
          <cell r="E515" t="str">
            <v>94,70</v>
          </cell>
        </row>
        <row r="516">
          <cell r="A516" t="str">
            <v>87813</v>
          </cell>
          <cell r="B516" t="str">
            <v>87813</v>
          </cell>
          <cell r="C516" t="str">
            <v>EMBOÇO OU MASSA ÚNICA EM ARGAMASSA TRAÇO 1:2:8, PREPARO MECÂNICO COM BETONEIRA 400 L, APLICADA MANUALMENTE EM SUPERFÍCIES EXTERNAS DA SACADA, ESPESSURA DE 35 MM, SEM USO DE TELA METÁLICA DE REFORÇO CONTRA FISSURAÇÃO. AF_08/2022</v>
          </cell>
          <cell r="D516" t="str">
            <v>M2</v>
          </cell>
          <cell r="E516" t="str">
            <v>82,01</v>
          </cell>
        </row>
        <row r="517">
          <cell r="A517" t="str">
            <v>87815</v>
          </cell>
          <cell r="B517" t="str">
            <v>87815</v>
          </cell>
          <cell r="C517" t="str">
            <v>EMBOÇO OU MASSA ÚNICA EM ARGAMASSA TRAÇO 1:2:8, PREPARO MANUAL, APLICADA MANUALMENTE EM SUPERFÍCIES EXTERNAS DA SACADA, ESPESSURA DE 35 MM, SEM USO DE TELA METÁLICA DE REFORÇO CONTRA FISSURAÇÃO. AF_08/2022</v>
          </cell>
          <cell r="D517" t="str">
            <v>M2</v>
          </cell>
          <cell r="E517" t="str">
            <v>85,95</v>
          </cell>
        </row>
        <row r="518">
          <cell r="A518" t="str">
            <v>87816</v>
          </cell>
          <cell r="B518" t="str">
            <v>87816</v>
          </cell>
          <cell r="C518" t="str">
            <v>EMBOÇO OU MASSA ÚNICA EM ARGAMASSA INDUSTRIALIZADA, PREPARO MECÂNICO E APLICAÇÃO COM EQUIPAMENTO DE MISTURA E PROJEÇÃO DE 1,5 M3/H EM SUPERFÍCIES EXTERNAS DA SACADA, ESPESSURA 35 MM, SEM USO DE TELA METÁLICA. AF_08/2022</v>
          </cell>
          <cell r="D518" t="str">
            <v>M2</v>
          </cell>
          <cell r="E518" t="str">
            <v>118,38</v>
          </cell>
        </row>
        <row r="519">
          <cell r="A519" t="str">
            <v>87817</v>
          </cell>
          <cell r="B519" t="str">
            <v>87817</v>
          </cell>
          <cell r="C519" t="str">
            <v>EMBOÇO OU MASSA ÚNICA EM ARGAMASSA TRAÇO 1:2:8, PREPARO MECÂNICO COM BETONEIRA 400 L, APLICADA MANUALMENTE EM SUPERFÍCIES EXTERNAS DA SACADA, ESPESSURA DE 45 MM, SEM USO DE TELA METÁLICA DE REFORÇO CONTRA FISSURAÇÃO. AF_08/2022</v>
          </cell>
          <cell r="D519" t="str">
            <v>M2</v>
          </cell>
          <cell r="E519" t="str">
            <v>87,63</v>
          </cell>
        </row>
        <row r="520">
          <cell r="A520" t="str">
            <v>87819</v>
          </cell>
          <cell r="B520" t="str">
            <v>87819</v>
          </cell>
          <cell r="C520" t="str">
            <v>EMBOÇO OU MASSA ÚNICA EM ARGAMASSA TRAÇO 1:2:8, PREPARO MANUAL, APLICADA MANUALMENTE EM SUPERFÍCIES EXTERNAS DA SACADA, ESPESSURA DE 45 MM, SEM USO DE TELA METÁLICA DE REFORÇO CONTRA FISSURAÇÃO. AF_08/2022</v>
          </cell>
          <cell r="D520" t="str">
            <v>M2</v>
          </cell>
          <cell r="E520" t="str">
            <v>92,57</v>
          </cell>
        </row>
        <row r="521">
          <cell r="A521" t="str">
            <v>87820</v>
          </cell>
          <cell r="B521" t="str">
            <v>87820</v>
          </cell>
          <cell r="C521" t="str">
            <v>EMBOÇO OU MASSA ÚNICA EM ARGAMASSA INDUSTRIALIZADA, PREPARO MECÂNICO E APLICAÇÃO COM EQUIPAMENTO DE MISTURA E PROJEÇÃO DE 1,5 M3/H EM SUPERFÍCIES EXTERNAS DA SACADA, ESPESSURA 45 MM, SEM USO DE TELA METÁLICA. AF_08/2022</v>
          </cell>
          <cell r="D521" t="str">
            <v>M2</v>
          </cell>
          <cell r="E521" t="str">
            <v>134,64</v>
          </cell>
        </row>
        <row r="522">
          <cell r="A522" t="str">
            <v>87821</v>
          </cell>
          <cell r="B522" t="str">
            <v>87821</v>
          </cell>
          <cell r="C522" t="str">
            <v>EMBOÇO OU MASSA ÚNICA EM ARGAMASSA TRAÇO 1:2:8, PREPARO MECÂNICO COM BETONEIRA 400 L, APLICADA MANUALMENTE EM SUPERFÍCIES EXTERNAS DA SACADA, ESPESSURA MAIOR OU IGUAL A 50 MM, SEM USO DE TELA METÁLICA DE REFORÇO CONTRA FISSURAÇÃO. AF_08/2022</v>
          </cell>
          <cell r="D522" t="str">
            <v>M2</v>
          </cell>
          <cell r="E522" t="str">
            <v>113,32</v>
          </cell>
        </row>
        <row r="523">
          <cell r="A523" t="str">
            <v>87823</v>
          </cell>
          <cell r="B523" t="str">
            <v>87823</v>
          </cell>
          <cell r="C523" t="str">
            <v>EMBOÇO OU MASSA ÚNICA EM ARGAMASSA TRAÇO 1:2:8, PREPARO MANUAL, APLICADA MANUALMENTE EM SUPERFÍCIES EXTERNAS DA SACADA, ESPESSURA MAIOR OU IGUAL A 50 MM, SEM USO DE TELA METÁLICA DE REFORÇO CONTRA FISSURAÇÃO. AF_068/2022</v>
          </cell>
          <cell r="D523" t="str">
            <v>M2</v>
          </cell>
          <cell r="E523" t="str">
            <v>118,76</v>
          </cell>
        </row>
        <row r="524">
          <cell r="A524" t="str">
            <v>87824</v>
          </cell>
          <cell r="B524" t="str">
            <v>87824</v>
          </cell>
          <cell r="C524" t="str">
            <v>EMBOÇO OU MASSA ÚNICA EM ARGAMASSA INDUSTRIALIZADA, PREPARO MECÂNICO E APLICAÇÃO COM EQUIPAMENTO DE MISTURA E PROJEÇÃO DE 1,5 M3/H EM SUPERFÍCIES EXTERNAS DA SACADA, ESPESSURA MAIOR OU IGUAL A 50 MM, SEM USO DE TELA METÁLICA. AF_08/2022</v>
          </cell>
          <cell r="D524" t="str">
            <v>M2</v>
          </cell>
          <cell r="E524" t="str">
            <v>155,47</v>
          </cell>
        </row>
        <row r="525">
          <cell r="A525" t="str">
            <v>87825</v>
          </cell>
          <cell r="B525" t="str">
            <v>87825</v>
          </cell>
          <cell r="C525" t="str">
            <v>EMBOÇO OU MASSA ÚNICA EM ARGAMASSA TRAÇO 1:2:8, PREPARO MECÂNICO COM BETONEIRA 400 L, APLICADA MANUALMENTE NAS PAREDES INTERNAS DA SACADA, ESPESSURA DE 25 MM, SEM USO DE TELA METÁLICA DE REFORÇO CONTRA FISSURAÇÃO. AF_08/2022</v>
          </cell>
          <cell r="D525" t="str">
            <v>M2</v>
          </cell>
          <cell r="E525" t="str">
            <v>64,34</v>
          </cell>
        </row>
        <row r="526">
          <cell r="A526" t="str">
            <v>87827</v>
          </cell>
          <cell r="B526" t="str">
            <v>87827</v>
          </cell>
          <cell r="C526" t="str">
            <v>EMBOÇO OU MASSA ÚNICA EM ARGAMASSA TRAÇO 1:2:8, PREPARO MANUAL, APLICADA MANUALMENTE NAS PAREDES INTERNAS DA SACADA, ESPESSURA DE 25 MM, SEM USO DE TELA METÁLICA DE REFORÇO CONTRA FISSURAÇÃO. AF_08/2022</v>
          </cell>
          <cell r="D526" t="str">
            <v>M2</v>
          </cell>
          <cell r="E526" t="str">
            <v>67,94</v>
          </cell>
        </row>
        <row r="527">
          <cell r="A527" t="str">
            <v>87828</v>
          </cell>
          <cell r="B527" t="str">
            <v>87828</v>
          </cell>
          <cell r="C527" t="str">
            <v>EMBOÇO OU MASSA ÚNICA EM ARGAMASSA INDUSTRIALIZADA, PREPARO MECÂNICO E APLICAÇÃO COM EQUIPAMENTO DE MISTURA E PROJEÇÃO DE 1,5 M3/H NAS PAREDES INTERNAS DA SACADA, ESPESSURA 25 MM, SEM USO DE TELA METÁLICA. AF_08/2022</v>
          </cell>
          <cell r="D527" t="str">
            <v>M2</v>
          </cell>
          <cell r="E527" t="str">
            <v>98,58</v>
          </cell>
        </row>
        <row r="528">
          <cell r="A528" t="str">
            <v>87829</v>
          </cell>
          <cell r="B528" t="str">
            <v>87829</v>
          </cell>
          <cell r="C528" t="str">
            <v>EMBOÇO OU MASSA ÚNICA EM ARGAMASSA TRAÇO 1:2:8, PREPARO MECÂNICO COM BETONEIRA 400 L, APLICADA MANUALMENTE NAS PAREDES INTERNAS DA SACADA, ESPESSURA DE 35 MM, SEM USO DE TELA METÁLICA DE REFORÇO CONTRA FISSURAÇÃO. AF_08/2022</v>
          </cell>
          <cell r="D528" t="str">
            <v>M2</v>
          </cell>
          <cell r="E528" t="str">
            <v>78,14</v>
          </cell>
        </row>
        <row r="529">
          <cell r="A529" t="str">
            <v>87831</v>
          </cell>
          <cell r="B529" t="str">
            <v>87831</v>
          </cell>
          <cell r="C529" t="str">
            <v>EMBOÇO OU MASSA ÚNICA EM ARGAMASSA TRAÇO 1:2:8, PREPARO MANUAL, APLICADA MANUALMENTE NAS PAREDES INTERNAS DA SACADA, ESPESSURA DE 35 MM, SEM USO DE TELA METÁLICA DE REFORÇO CONTRA FISSURAÇÃO. AF_08/2022</v>
          </cell>
          <cell r="D529" t="str">
            <v>M2</v>
          </cell>
          <cell r="E529" t="str">
            <v>82,96</v>
          </cell>
        </row>
        <row r="530">
          <cell r="A530" t="str">
            <v>87832</v>
          </cell>
          <cell r="B530" t="str">
            <v>87832</v>
          </cell>
          <cell r="C530" t="str">
            <v>EMBOÇO OU MASSA ÚNICA EM ARGAMASSA INDUSTRIALIZADA, PREPARO MECÂNICO E APLICAÇÃO COM EQUIPAMENTO DE MISTURA E PROJEÇÃO DE 1,5 M3/H DE ARGAMASSA NAS PAREDES INTERNAS DA SACADA, ESPESSURA 35 MM, SEM USO DE TELA METÁLICA. AF_08/2022</v>
          </cell>
          <cell r="D530" t="str">
            <v>M2</v>
          </cell>
          <cell r="E530" t="str">
            <v>124,72</v>
          </cell>
        </row>
        <row r="531">
          <cell r="A531" t="str">
            <v>87834</v>
          </cell>
          <cell r="B531" t="str">
            <v>87834</v>
          </cell>
          <cell r="C531" t="str">
            <v>REVESTIMENTO DECORATIVO MONOCAMADA APLICADO MANUALMENTE EM PANOS CEGOS DA FACHADA DE UM EDIFÍCIO DE ESTRUTURA CONVENCIONAL, COM ACABAMENTO RASPADO. AF_06/2014</v>
          </cell>
          <cell r="D531" t="str">
            <v>M2</v>
          </cell>
          <cell r="E531" t="str">
            <v>180,96</v>
          </cell>
        </row>
        <row r="532">
          <cell r="A532" t="str">
            <v>87835</v>
          </cell>
          <cell r="B532" t="str">
            <v>87835</v>
          </cell>
          <cell r="C532" t="str">
            <v>REVESTIMENTO DECORATIVO MONOCAMADA APLICADO MANUALMENTE EM PANOS CEGOS DA FACHADA DE UM EDIFÍCIO DE ALVENARIA ESTRUTURAL, COM ACABAMENTO RASPADO. AF_06/2014</v>
          </cell>
          <cell r="D532" t="str">
            <v>M2</v>
          </cell>
          <cell r="E532" t="str">
            <v>125,25</v>
          </cell>
        </row>
        <row r="533">
          <cell r="A533" t="str">
            <v>87836</v>
          </cell>
          <cell r="B533" t="str">
            <v>87836</v>
          </cell>
          <cell r="C533" t="str">
            <v>REVESTIMENTO DECORATIVO MONOCAMADA APLICADO COM EQUIPAMENTO DE PROJEÇÃO EM PANOS CEGOS DA FACHADA DE UM EDIFÍCIO DE ESTRUTURA CONVENCIONAL, COM ACABAMENTO RASPADO. AF_06/2014</v>
          </cell>
          <cell r="D533" t="str">
            <v>M2</v>
          </cell>
          <cell r="E533" t="str">
            <v>173,83</v>
          </cell>
        </row>
        <row r="534">
          <cell r="A534" t="str">
            <v>87837</v>
          </cell>
          <cell r="B534" t="str">
            <v>87837</v>
          </cell>
          <cell r="C534" t="str">
            <v>REVESTIMENTO DECORATIVO MONOCAMADA APLICADO COM EQUIPAMENTO DE PROJEÇÃO EM PANOS CEGOS DA FACHADA DE UM EDIFÍCIO DE ALVENARIA ESTRUTURAL, COM ACABAMENTO RASPADO. AF_06/2014</v>
          </cell>
          <cell r="D534" t="str">
            <v>M2</v>
          </cell>
          <cell r="E534" t="str">
            <v>118,89</v>
          </cell>
        </row>
        <row r="535">
          <cell r="A535" t="str">
            <v>87838</v>
          </cell>
          <cell r="B535" t="str">
            <v>87838</v>
          </cell>
          <cell r="C535" t="str">
            <v>REVESTIMENTO DECORATIVO MONOCAMADA APLICADO MANUALMENTE EM PANOS DA FACHADA COM PRESENÇA DE VÃOS, DE UM EDIFÍCIO DE ESTRUTURA CONVENCIONAL E ACABAMENTO RASPADO. AF_06/2014</v>
          </cell>
          <cell r="D535" t="str">
            <v>M2</v>
          </cell>
          <cell r="E535" t="str">
            <v>187,97</v>
          </cell>
        </row>
        <row r="536">
          <cell r="A536" t="str">
            <v>87839</v>
          </cell>
          <cell r="B536" t="str">
            <v>87839</v>
          </cell>
          <cell r="C536" t="str">
            <v>REVESTIMENTO DECORATIVO MONOCAMADA APLICADO MANUALMENTE EM PANOS DA FACHADA COM PRESENÇA DE VÃOS, DE UM EDIFÍCIO DE ALVENARIA ESTRUTURAL E ACABAMENTO RASPADO. AF_06/2014</v>
          </cell>
          <cell r="D536" t="str">
            <v>M2</v>
          </cell>
          <cell r="E536" t="str">
            <v>130,45</v>
          </cell>
        </row>
        <row r="537">
          <cell r="A537" t="str">
            <v>87840</v>
          </cell>
          <cell r="B537" t="str">
            <v>87840</v>
          </cell>
          <cell r="C537" t="str">
            <v>REVESTIMENTO DECORATIVO MONOCAMADA APLICADO COM EQUIPAMENTO DE PROJEÇÃO EM PANOS DA FACHADA COM PRESENÇA DE VÃOS, DE UM EDIFÍCIO DE ESTRUTURA CONVENCIONAL E ACABAMENTO RASPADO. AF_06/2014</v>
          </cell>
          <cell r="D537" t="str">
            <v>M2</v>
          </cell>
          <cell r="E537" t="str">
            <v>179,10</v>
          </cell>
        </row>
        <row r="538">
          <cell r="A538" t="str">
            <v>87841</v>
          </cell>
          <cell r="B538" t="str">
            <v>87841</v>
          </cell>
          <cell r="C538" t="str">
            <v>REVESTIMENTO DECORATIVO MONOCAMADA APLICADO COM EQUIPAMENTO DE PROJEÇÃO EM PANOS DA FACHADA COM PRESENÇA DE VÃOS, DE UM EDIFÍCIO DE ALVENARIA ESTRUTURAL E ACABAMENTO RASPADO. AF_06/2014</v>
          </cell>
          <cell r="D538" t="str">
            <v>M2</v>
          </cell>
          <cell r="E538" t="str">
            <v>122,34</v>
          </cell>
        </row>
        <row r="539">
          <cell r="A539" t="str">
            <v>87842</v>
          </cell>
          <cell r="B539" t="str">
            <v>87842</v>
          </cell>
          <cell r="C539" t="str">
            <v>REVESTIMENTO DECORATIVO MONOCAMADA APLICADO MANUALMENTE EM SUPERFÍCIES EXTERNAS DA SACADA DE UM EDIFÍCIO DE ESTRUTURA CONVENCIONAL E ACABAMENTO RASPADO. AF_06/2014</v>
          </cell>
          <cell r="D539" t="str">
            <v>M2</v>
          </cell>
          <cell r="E539" t="str">
            <v>189,74</v>
          </cell>
        </row>
        <row r="540">
          <cell r="A540" t="str">
            <v>87843</v>
          </cell>
          <cell r="B540" t="str">
            <v>87843</v>
          </cell>
          <cell r="C540" t="str">
            <v>REVESTIMENTO DECORATIVO MONOCAMADA APLICADO MANUALMENTE EM SUPERFÍCIES EXTERNAS DA SACADA DE UM EDIFÍCIO DE ALVENARIA ESTRUTURAL E ACABAMENTO RASPADO. AF_06/2014</v>
          </cell>
          <cell r="D540" t="str">
            <v>M2</v>
          </cell>
          <cell r="E540" t="str">
            <v>139,85</v>
          </cell>
        </row>
        <row r="541">
          <cell r="A541" t="str">
            <v>87844</v>
          </cell>
          <cell r="B541" t="str">
            <v>87844</v>
          </cell>
          <cell r="C541" t="str">
            <v>REVESTIMENTO DECORATIVO MONOCAMADA APLICADO COM EQUIPAMENTO DE PROJEÇÃO EM SUPERFÍCIES EXTERNAS DA SACADA DE UM EDIFÍCIO DE ESTRUTURA CONVENCIONAL E ACABAMENTO RASPADO. AF_06/2014</v>
          </cell>
          <cell r="D541" t="str">
            <v>M2</v>
          </cell>
          <cell r="E541" t="str">
            <v>176,26</v>
          </cell>
        </row>
        <row r="542">
          <cell r="A542" t="str">
            <v>87845</v>
          </cell>
          <cell r="B542" t="str">
            <v>87845</v>
          </cell>
          <cell r="C542" t="str">
            <v>REVESTIMENTO DECORATIVO MONOCAMADA APLICADO COM EQUIPAMENTO DE PROJEÇÃO EM SUPERFÍCIES EXTERNAS DA SACADA DE UM EDIFÍCIO DE ALVENARIA ESTRUTURAL E ACABAMENTO RASPADO. AF_06/2014</v>
          </cell>
          <cell r="D542" t="str">
            <v>M2</v>
          </cell>
          <cell r="E542" t="str">
            <v>127,18</v>
          </cell>
        </row>
        <row r="543">
          <cell r="A543" t="str">
            <v>87846</v>
          </cell>
          <cell r="B543" t="str">
            <v>87846</v>
          </cell>
          <cell r="C543" t="str">
            <v>REVESTIMENTO DECORATIVO MONOCAMADA APLICADO MANUALMENTE EM PANOS CEGOS DA FACHADA DE UM EDIFÍCIO DE ESTRUTURA CONVENCIONAL, COM ACABAMENTO TRAVERTINO. AF_06/2014</v>
          </cell>
          <cell r="D543" t="str">
            <v>M2</v>
          </cell>
          <cell r="E543" t="str">
            <v>196,11</v>
          </cell>
        </row>
        <row r="544">
          <cell r="A544" t="str">
            <v>87847</v>
          </cell>
          <cell r="B544" t="str">
            <v>87847</v>
          </cell>
          <cell r="C544" t="str">
            <v>REVESTIMENTO DECORATIVO MONOCAMADA APLICADO MANUALMENTE EM PANOS CEGOS DA FACHADA DE UM EDIFÍCIO DE ALVENARIA ESTRUTURAL, COM ACABAMENTO TRAVERTINO. AF_06/2014</v>
          </cell>
          <cell r="D544" t="str">
            <v>M2</v>
          </cell>
          <cell r="E544" t="str">
            <v>140,39</v>
          </cell>
        </row>
        <row r="545">
          <cell r="A545" t="str">
            <v>87848</v>
          </cell>
          <cell r="B545" t="str">
            <v>87848</v>
          </cell>
          <cell r="C545" t="str">
            <v>REVESTIMENTO DECORATIVO MONOCAMADA APLICADO COM EQUIPAMENTO DE PROJEÇÃO EM PANOS CEGOS DA FACHADA DE UM EDIFÍCIO DE ESTRUTURA CONVENCIONAL, COM ACABAMENTO TRAVERTINO. AF_06/2014</v>
          </cell>
          <cell r="D545" t="str">
            <v>M2</v>
          </cell>
          <cell r="E545" t="str">
            <v>187,72</v>
          </cell>
        </row>
        <row r="546">
          <cell r="A546" t="str">
            <v>87849</v>
          </cell>
          <cell r="B546" t="str">
            <v>87849</v>
          </cell>
          <cell r="C546" t="str">
            <v>REVESTIMENTO DECORATIVO MONOCAMADA APLICADO COM EQUIPAMENTO DE PROJEÇÃO EM PANOS CEGOS DA FACHADA DE UM EDIFÍCIO DE ALVENARIA ESTRUTURAL, COM ACABAMENTO TRAVERTINO. AF_06/2014</v>
          </cell>
          <cell r="D546" t="str">
            <v>M2</v>
          </cell>
          <cell r="E546" t="str">
            <v>132,80</v>
          </cell>
        </row>
        <row r="547">
          <cell r="A547" t="str">
            <v>87850</v>
          </cell>
          <cell r="B547" t="str">
            <v>87850</v>
          </cell>
          <cell r="C547" t="str">
            <v>REVESTIMENTO DECORATIVO MONOCAMADA APLICADO MANUALMENTE EM PANOS DA FACHADA COM PRESENÇA DE VÃOS, DE UM EDIFÍCIO DE ESTRUTURA CONVENCIONAL E ACABAMENTO TRAVERTINO. AF_06/2014</v>
          </cell>
          <cell r="D547" t="str">
            <v>M2</v>
          </cell>
          <cell r="E547" t="str">
            <v>203,14</v>
          </cell>
        </row>
        <row r="548">
          <cell r="A548" t="str">
            <v>87851</v>
          </cell>
          <cell r="B548" t="str">
            <v>87851</v>
          </cell>
          <cell r="C548" t="str">
            <v>REVESTIMENTO DECORATIVO MONOCAMADA APLICADO MANUALMENTE EM PANOS DA FACHADA COM PRESENÇA DE VÃOS, DE UM EDIFÍCIO DE ALVENARIA ESTRUTURAL E ACABAMENTO TRAVERTINO. AF_06/2014</v>
          </cell>
          <cell r="D548" t="str">
            <v>M2</v>
          </cell>
          <cell r="E548" t="str">
            <v>145,62</v>
          </cell>
        </row>
        <row r="549">
          <cell r="A549" t="str">
            <v>87852</v>
          </cell>
          <cell r="B549" t="str">
            <v>87852</v>
          </cell>
          <cell r="C549" t="str">
            <v>REVESTIMENTO DECORATIVO MONOCAMADA APLICADO COM EQUIPAMENTO DE PROJEÇÃO EM PANOS DA FACHADA COM PRESENÇA DE VÃOS, DE UM EDIFÍCIO DE ESTRUTURA CONVENCIONAL E ACABAMENTO TRAVERTINO. AF_06/2014</v>
          </cell>
          <cell r="D549" t="str">
            <v>M2</v>
          </cell>
          <cell r="E549" t="str">
            <v>192,97</v>
          </cell>
        </row>
        <row r="550">
          <cell r="A550" t="str">
            <v>87853</v>
          </cell>
          <cell r="B550" t="str">
            <v>87853</v>
          </cell>
          <cell r="C550" t="str">
            <v>REVESTIMENTO DECORATIVO MONOCAMADA APLICADO COM EQUIPAMENTO DE PROJEÇÃO EM PANOS DA FACHADA COM PRESENÇA DE VÃOS, DE UM EDIFÍCIO DE ALVENARIA ESTRUTURAL E ACABAMENTO TRAVERTINO. AF_06/2014</v>
          </cell>
          <cell r="D550" t="str">
            <v>M2</v>
          </cell>
          <cell r="E550" t="str">
            <v>136,22</v>
          </cell>
        </row>
        <row r="551">
          <cell r="A551" t="str">
            <v>87854</v>
          </cell>
          <cell r="B551" t="str">
            <v>87854</v>
          </cell>
          <cell r="C551" t="str">
            <v>REVESTIMENTO DECORATIVO MONOCAMADA APLICADO MANUALMENTE EM SUPERFÍCIES EXTERNAS DA SACADA DE UM EDIFÍCIO DE ESTRUTURA CONVENCIONAL E ACABAMENTO TRAVERTINO. AF_06/2014</v>
          </cell>
          <cell r="D551" t="str">
            <v>M2</v>
          </cell>
          <cell r="E551" t="str">
            <v>204,88</v>
          </cell>
        </row>
        <row r="552">
          <cell r="A552" t="str">
            <v>87855</v>
          </cell>
          <cell r="B552" t="str">
            <v>87855</v>
          </cell>
          <cell r="C552" t="str">
            <v>REVESTIMENTO DECORATIVO MONOCAMADA APLICADO MANUALMENTE EM SUPERFÍCIES EXTERNAS DA SACADA DE UM EDIFÍCIO DE ALVENARIA ESTRUTURAL E ACABAMENTO TRAVERTINO. AF_06/2014</v>
          </cell>
          <cell r="D552" t="str">
            <v>M2</v>
          </cell>
          <cell r="E552" t="str">
            <v>155,02</v>
          </cell>
        </row>
        <row r="553">
          <cell r="A553" t="str">
            <v>87856</v>
          </cell>
          <cell r="B553" t="str">
            <v>87856</v>
          </cell>
          <cell r="C553" t="str">
            <v>REVESTIMENTO DECORATIVO MONOCAMADA APLICADO COM EQUIPAMENTO DE PROJEÇÃO EM SUPERFÍCIES EXTERNAS DA SACADA DE UM EDIFÍCIO DE ESTRUTURA CONVENCIONAL E ACABAMENTO TRAVERTINO. AF_06/2014</v>
          </cell>
          <cell r="D553" t="str">
            <v>M2</v>
          </cell>
          <cell r="E553" t="str">
            <v>190,15</v>
          </cell>
        </row>
        <row r="554">
          <cell r="A554" t="str">
            <v>87857</v>
          </cell>
          <cell r="B554" t="str">
            <v>87857</v>
          </cell>
          <cell r="C554" t="str">
            <v>REVESTIMENTO DECORATIVO MONOCAMADA APLICADO COM EQUIPAMENTO DE PROJEÇÃO EM SUPERFÍCIES EXTERNAS DA SACADA DE UM EDIFÍCIO DE ALVENARIA ESTRUTURAL E ACABAMENTO TRAVERTINO. AF_06/2014</v>
          </cell>
          <cell r="D554" t="str">
            <v>M2</v>
          </cell>
          <cell r="E554" t="str">
            <v>141,06</v>
          </cell>
        </row>
        <row r="555">
          <cell r="A555" t="str">
            <v>87858</v>
          </cell>
          <cell r="B555" t="str">
            <v>87858</v>
          </cell>
          <cell r="C555" t="str">
            <v>REVESTIMENTO DECORATIVO MONOCAMADA APLICADO MANUALMENTE NAS PAREDES INTERNAS DA SACADA COM ACABAMENTO RASPADO. AF_06/2014</v>
          </cell>
          <cell r="D555" t="str">
            <v>M2</v>
          </cell>
          <cell r="E555" t="str">
            <v>134,77</v>
          </cell>
        </row>
        <row r="556">
          <cell r="A556" t="str">
            <v>87859</v>
          </cell>
          <cell r="B556" t="str">
            <v>87859</v>
          </cell>
          <cell r="C556" t="str">
            <v>REVESTIMENTO DECORATIVO MONOCAMADA APLICADO MANUALMENTE NAS PAREDES INTERNAS DA SACADA COM ACABAMENTO TRAVERTINO. AF_06/2014</v>
          </cell>
          <cell r="D556" t="str">
            <v>M2</v>
          </cell>
          <cell r="E556" t="str">
            <v>155,48</v>
          </cell>
        </row>
        <row r="557">
          <cell r="A557" t="str">
            <v>87878</v>
          </cell>
          <cell r="B557" t="str">
            <v>87878</v>
          </cell>
          <cell r="C557" t="str">
            <v>CHAPISCO APLICADO EM ALVENARIAS E ESTRUTURAS DE CONCRETO INTERNAS, COM COLHER DE PEDREIRO.  ARGAMASSA TRAÇO 1:3 COM PREPARO MANUAL. AF_10/2022</v>
          </cell>
          <cell r="D557" t="str">
            <v>M2</v>
          </cell>
          <cell r="E557" t="str">
            <v>4,54</v>
          </cell>
        </row>
        <row r="558">
          <cell r="A558" t="str">
            <v>87879</v>
          </cell>
          <cell r="B558" t="str">
            <v>87879</v>
          </cell>
          <cell r="C558" t="str">
            <v>CHAPISCO APLICADO EM ALVENARIAS E ESTRUTURAS DE CONCRETO INTERNAS, COM COLHER DE PEDREIRO.  ARGAMASSA TRAÇO 1:3 COM PREPARO EM BETONEIRA 400L. AF_10/2022</v>
          </cell>
          <cell r="D558" t="str">
            <v>M2</v>
          </cell>
          <cell r="E558" t="str">
            <v>4,15</v>
          </cell>
        </row>
        <row r="559">
          <cell r="A559" t="str">
            <v>87881</v>
          </cell>
          <cell r="B559" t="str">
            <v>87881</v>
          </cell>
          <cell r="C559" t="str">
            <v>CHAPISCO APLICADO NO TETO OU EM ALVENARIA E ESTRUTURA, COM ROLO PARA TEXTURA ACRÍLICA. ARGAMASSA TRAÇO 1:4 E EMULSÃO POLIMÉRICA (ADESIVO) COM PREPARO MANUAL. AF_10/2022</v>
          </cell>
          <cell r="D559" t="str">
            <v>M2</v>
          </cell>
          <cell r="E559" t="str">
            <v>7,11</v>
          </cell>
        </row>
        <row r="560">
          <cell r="A560" t="str">
            <v>87882</v>
          </cell>
          <cell r="B560" t="str">
            <v>87882</v>
          </cell>
          <cell r="C560" t="str">
            <v>CHAPISCO APLICADO NO TETO OU EM ALVENARIA E ESTRUTURA, COM ROLO PARA TEXTURA ACRÍLICA. ARGAMASSA TRAÇO 1:4 E EMULSÃO POLIMÉRICA (ADESIVO) COM PREPARO EM BETONEIRA 400L. AF_10/2022</v>
          </cell>
          <cell r="D560" t="str">
            <v>M2</v>
          </cell>
          <cell r="E560" t="str">
            <v>6,98</v>
          </cell>
        </row>
        <row r="561">
          <cell r="A561" t="str">
            <v>87884</v>
          </cell>
          <cell r="B561" t="str">
            <v>87884</v>
          </cell>
          <cell r="C561" t="str">
            <v>CHAPISCO APLICADO NO TETO OU EM ALVENARIA E ESTRUTURA, COM ROLO PARA TEXTURA ACRÍLICA. ARGAMASSA INDUSTRIALIZADA COM PREPARO MANUAL. AF_10/2022</v>
          </cell>
          <cell r="D561" t="str">
            <v>M2</v>
          </cell>
          <cell r="E561" t="str">
            <v>8,99</v>
          </cell>
        </row>
        <row r="562">
          <cell r="A562" t="str">
            <v>87885</v>
          </cell>
          <cell r="B562" t="str">
            <v>87885</v>
          </cell>
          <cell r="C562" t="str">
            <v>CHAPISCO APLICADO NO TETO OU EM ALVENARIA E ESTRUTURA, COM ROLO PARA TEXTURA ACRÍLICA. ARGAMASSA INDUSTRIALIZADA COM PREPARO EM MISTURADOR 300 KG. AF_10/2022</v>
          </cell>
          <cell r="D562" t="str">
            <v>M2</v>
          </cell>
          <cell r="E562" t="str">
            <v>8,66</v>
          </cell>
        </row>
        <row r="563">
          <cell r="A563" t="str">
            <v>87886</v>
          </cell>
          <cell r="B563" t="str">
            <v>87886</v>
          </cell>
          <cell r="C563" t="str">
            <v>CHAPISCO APLICADO NO TETO OU EM ESTRUTURA, COM DESEMPENADEIRA DENTADA. ARGAMASSA INDUSTRIALIZADA COM PREPARO MANUAL. AF_10/2022</v>
          </cell>
          <cell r="D563" t="str">
            <v>M2</v>
          </cell>
          <cell r="E563" t="str">
            <v>15,36</v>
          </cell>
        </row>
        <row r="564">
          <cell r="A564" t="str">
            <v>87887</v>
          </cell>
          <cell r="B564" t="str">
            <v>87887</v>
          </cell>
          <cell r="C564" t="str">
            <v>CHAPISCO APLICADO NO TETO OU EM ESTRUTURA, COM DESEMPENADEIRA DENTADA. ARGAMASSA INDUSTRIALIZADA COM PREPARO EM MISTURADOR 300 KG. AF_10/2022</v>
          </cell>
          <cell r="D564" t="str">
            <v>M2</v>
          </cell>
          <cell r="E564" t="str">
            <v>14,65</v>
          </cell>
        </row>
        <row r="565">
          <cell r="A565" t="str">
            <v>87888</v>
          </cell>
          <cell r="B565" t="str">
            <v>87888</v>
          </cell>
          <cell r="C565" t="str">
            <v>CHAPISCO APLICADO EM ALVENARIA (SEM PRESENÇA DE VÃOS) E ESTRUTURAS DE CONCRETO DE FACHADA, COM ROLO PARA TEXTURA ACRÍLICA.  ARGAMASSA TRAÇO 1:4 E EMULSÃO POLIMÉRICA (ADESIVO) COM PREPARO MANUAL. AF_10/2022</v>
          </cell>
          <cell r="D565" t="str">
            <v>M2</v>
          </cell>
          <cell r="E565" t="str">
            <v>8,51</v>
          </cell>
        </row>
        <row r="566">
          <cell r="A566" t="str">
            <v>87889</v>
          </cell>
          <cell r="B566" t="str">
            <v>87889</v>
          </cell>
          <cell r="C566" t="str">
            <v>CHAPISCO APLICADO EM ALVENARIA (SEM PRESENÇA DE VÃOS) E ESTRUTURAS DE CONCRETO DE FACHADA, COM ROLO PARA TEXTURA ACRÍLICA.  ARGAMASSA TRAÇO 1:4 E EMULSÃO POLIMÉRICA (ADESIVO) COM PREPARO EM BETONEIRA 400L. AF_10/2022</v>
          </cell>
          <cell r="D566" t="str">
            <v>M2</v>
          </cell>
          <cell r="E566" t="str">
            <v>8,38</v>
          </cell>
        </row>
        <row r="567">
          <cell r="A567" t="str">
            <v>87891</v>
          </cell>
          <cell r="B567" t="str">
            <v>87891</v>
          </cell>
          <cell r="C567" t="str">
            <v>CHAPISCO APLICADO EM ALVENARIA (SEM PRESENÇA DE VÃOS) E ESTRUTURAS DE CONCRETO DE FACHADA, COM ROLO PARA TEXTURA ACRÍLICA. ARGAMASSA INDUSTRIALIZADA COM PREPARO MANUAL. AF_10/2022</v>
          </cell>
          <cell r="D567" t="str">
            <v>M2</v>
          </cell>
          <cell r="E567" t="str">
            <v>10,39</v>
          </cell>
        </row>
        <row r="568">
          <cell r="A568" t="str">
            <v>87892</v>
          </cell>
          <cell r="B568" t="str">
            <v>87892</v>
          </cell>
          <cell r="C568" t="str">
            <v>CHAPISCO APLICADO EM ALVENARIA (SEM PRESENÇA DE VÃOS) E ESTRUTURAS DE CONCRETO DE FACHADA, COM ROLO PARA TEXTURA ACRÍLICA.  ARGAMASSA INDUSTRIALIZADA COM PREPARO EM MISTURADOR 300 KG. AF_10/2022</v>
          </cell>
          <cell r="D568" t="str">
            <v>M2</v>
          </cell>
          <cell r="E568" t="str">
            <v>10,06</v>
          </cell>
        </row>
        <row r="569">
          <cell r="A569" t="str">
            <v>87893</v>
          </cell>
          <cell r="B569" t="str">
            <v>87893</v>
          </cell>
          <cell r="C569" t="str">
            <v>CHAPISCO APLICADO EM ALVENARIA (SEM PRESENÇA DE VÃOS) E ESTRUTURAS DE CONCRETO DE FACHADA, COM COLHER DE PEDREIRO.  ARGAMASSA TRAÇO 1:3 COM PREPARO MANUAL. AF_10/2022</v>
          </cell>
          <cell r="D569" t="str">
            <v>M2</v>
          </cell>
          <cell r="E569" t="str">
            <v>6,63</v>
          </cell>
        </row>
        <row r="570">
          <cell r="A570" t="str">
            <v>87894</v>
          </cell>
          <cell r="B570" t="str">
            <v>87894</v>
          </cell>
          <cell r="C570" t="str">
            <v>CHAPISCO APLICADO EM ALVENARIA (SEM PRESENÇA DE VÃOS) E ESTRUTURAS DE CONCRETO DE FACHADA, COM COLHER DE PEDREIRO.  ARGAMASSA TRAÇO 1:3 COM PREPARO EM BETONEIRA 400L. AF_10/2022</v>
          </cell>
          <cell r="D570" t="str">
            <v>M2</v>
          </cell>
          <cell r="E570" t="str">
            <v>6,24</v>
          </cell>
        </row>
        <row r="571">
          <cell r="A571" t="str">
            <v>87896</v>
          </cell>
          <cell r="B571" t="str">
            <v>87896</v>
          </cell>
          <cell r="C571" t="str">
            <v>CHAPISCO APLICADO EM ALVENARIA (SEM PRESENÇA DE VÃOS) E ESTRUTURAS DE CONCRETO DE FACHADA, COM EQUIPAMENTO DE PROJEÇÃO. ARGAMASSA TRAÇO 1:3 COM PREPARO MANUAL. AF_10/2022</v>
          </cell>
          <cell r="D571" t="str">
            <v>M2</v>
          </cell>
          <cell r="E571" t="str">
            <v>5,12</v>
          </cell>
        </row>
        <row r="572">
          <cell r="A572" t="str">
            <v>87897</v>
          </cell>
          <cell r="B572" t="str">
            <v>87897</v>
          </cell>
          <cell r="C572" t="str">
            <v>CHAPISCO APLICADO EM ALVENARIA (SEM PRESENÇA DE VÃOS) E ESTRUTURAS DE CONCRETO DE FACHADA, COM EQUIPAMENTO DE PROJEÇÃO.  ARGAMASSA TRAÇO 1:3 COM PREPARO EM BETONEIRA 400 L. AF_10/2022</v>
          </cell>
          <cell r="D572" t="str">
            <v>M2</v>
          </cell>
          <cell r="E572" t="str">
            <v>4,73</v>
          </cell>
        </row>
        <row r="573">
          <cell r="A573" t="str">
            <v>87899</v>
          </cell>
          <cell r="B573" t="str">
            <v>87899</v>
          </cell>
          <cell r="C573" t="str">
            <v>CHAPISCO APLICADO EM ALVENARIA (COM PRESENÇA DE VÃOS) E ESTRUTURAS DE CONCRETO DE FACHADA, COM ROLO PARA TEXTURA ACRÍLICA.  ARGAMASSA TRAÇO 1:4 E EMULSÃO POLIMÉRICA (ADESIVO) COM PREPARO MANUAL. AF_10/2022</v>
          </cell>
          <cell r="D573" t="str">
            <v>M2</v>
          </cell>
          <cell r="E573" t="str">
            <v>9,13</v>
          </cell>
        </row>
        <row r="574">
          <cell r="A574" t="str">
            <v>87900</v>
          </cell>
          <cell r="B574" t="str">
            <v>87900</v>
          </cell>
          <cell r="C574" t="str">
            <v>CHAPISCO APLICADO EM ALVENARIA (COM PRESENÇA DE VÃOS) E ESTRUTURAS DE CONCRETO DE FACHADA, COM ROLO PARA TEXTURA ACRÍLICA.  ARGAMASSA TRAÇO 1:4 E EMULSÃO POLIMÉRICA (ADESIVO) COM PREPARO EM BETONEIRA 400L. AF_10/2022</v>
          </cell>
          <cell r="D574" t="str">
            <v>M2</v>
          </cell>
          <cell r="E574" t="str">
            <v>9,00</v>
          </cell>
        </row>
        <row r="575">
          <cell r="A575" t="str">
            <v>87902</v>
          </cell>
          <cell r="B575" t="str">
            <v>87902</v>
          </cell>
          <cell r="C575" t="str">
            <v>CHAPISCO APLICADO EM ALVENARIA (COM PRESENÇA DE VÃOS) E ESTRUTURAS DE CONCRETO DE FACHADA, COM ROLO PARA TEXTURA ACRÍLICA.  ARGAMASSA INDUSTRIALIZADA COM PREPARO MANUAL. AF_10/2022</v>
          </cell>
          <cell r="D575" t="str">
            <v>M2</v>
          </cell>
          <cell r="E575" t="str">
            <v>11,01</v>
          </cell>
        </row>
        <row r="576">
          <cell r="A576" t="str">
            <v>87903</v>
          </cell>
          <cell r="B576" t="str">
            <v>87903</v>
          </cell>
          <cell r="C576" t="str">
            <v>CHAPISCO APLICADO EM ALVENARIA (COM PRESENÇA DE VÃOS) E ESTRUTURAS DE CONCRETO DE FACHADA, COM ROLO PARA TEXTURA ACRÍLICA.  ARGAMASSA INDUSTRIALIZADA COM PREPARO EM MISTURADOR 300 KG. AF_10/2022</v>
          </cell>
          <cell r="D576" t="str">
            <v>M2</v>
          </cell>
          <cell r="E576" t="str">
            <v>10,68</v>
          </cell>
        </row>
        <row r="577">
          <cell r="A577" t="str">
            <v>87904</v>
          </cell>
          <cell r="B577" t="str">
            <v>87904</v>
          </cell>
          <cell r="C577" t="str">
            <v>CHAPISCO APLICADO EM ALVENARIA (COM PRESENÇA DE VÃOS) E ESTRUTURAS DE CONCRETO DE FACHADA, COM COLHER DE PEDREIRO.  ARGAMASSA TRAÇO 1:3 COM PREPARO MANUAL. AF_10/2022</v>
          </cell>
          <cell r="D577" t="str">
            <v>M2</v>
          </cell>
          <cell r="E577" t="str">
            <v>7,61</v>
          </cell>
        </row>
        <row r="578">
          <cell r="A578" t="str">
            <v>87905</v>
          </cell>
          <cell r="B578" t="str">
            <v>87905</v>
          </cell>
          <cell r="C578" t="str">
            <v>CHAPISCO APLICADO EM ALVENARIA (COM PRESENÇA DE VÃOS) E ESTRUTURAS DE CONCRETO DE FACHADA, COM COLHER DE PEDREIRO.  ARGAMASSA TRAÇO 1:3 COM PREPARO EM BETONEIRA 400L. AF_10/2022</v>
          </cell>
          <cell r="D578" t="str">
            <v>M2</v>
          </cell>
          <cell r="E578" t="str">
            <v>7,22</v>
          </cell>
        </row>
        <row r="579">
          <cell r="A579" t="str">
            <v>87907</v>
          </cell>
          <cell r="B579" t="str">
            <v>87907</v>
          </cell>
          <cell r="C579" t="str">
            <v>CHAPISCO APLICADO EM ALVENARIA (COM PRESENÇA DE VÃOS) E ESTRUTURAS DE CONCRETO DE FACHADA, COM EQUIPAMENTO DE PROJEÇÃO.  ARGAMASSA TRAÇO 1:3 COM PREPARO MANUAL. AF_10/2022</v>
          </cell>
          <cell r="D579" t="str">
            <v>M2</v>
          </cell>
          <cell r="E579" t="str">
            <v>6,07</v>
          </cell>
        </row>
        <row r="580">
          <cell r="A580" t="str">
            <v>87908</v>
          </cell>
          <cell r="B580" t="str">
            <v>87908</v>
          </cell>
          <cell r="C580" t="str">
            <v>CHAPISCO APLICADO EM ALVENARIA (COM PRESENÇA DE VÃOS) E ESTRUTURAS DE CONCRETO DE FACHADA, COM EQUIPAMENTO DE PROJEÇÃO.  ARGAMASSA TRAÇO 1:3 COM PREPARO EM BETONEIRA 400 L. AF_10/2022</v>
          </cell>
          <cell r="D580" t="str">
            <v>M2</v>
          </cell>
          <cell r="E580" t="str">
            <v>5,68</v>
          </cell>
        </row>
        <row r="581">
          <cell r="A581" t="str">
            <v>87910</v>
          </cell>
          <cell r="B581" t="str">
            <v>87910</v>
          </cell>
          <cell r="C581" t="str">
            <v>CHAPISCO APLICADO SOMENTE NA ESTRUTURA DE CONCRETO DA FACHADA, COM DESEMPENADEIRA DENTADA. ARGAMASSA INDUSTRIALIZADA COM PREPARO MANUAL. AF_10/2022</v>
          </cell>
          <cell r="D581" t="str">
            <v>M2</v>
          </cell>
          <cell r="E581" t="str">
            <v>20,05</v>
          </cell>
        </row>
        <row r="582">
          <cell r="A582" t="str">
            <v>87911</v>
          </cell>
          <cell r="B582" t="str">
            <v>87911</v>
          </cell>
          <cell r="C582" t="str">
            <v>CHAPISCO APLICADO SOMENTE NA ESTRUTURA DE CONCRETO DA FACHADA, COM DESEMPENADEIRA DENTADA. ARGAMASSA INDUSTRIALIZADA COM PREPARO EM MISTURADOR 300 KG. AF_10/2022</v>
          </cell>
          <cell r="D582" t="str">
            <v>M2</v>
          </cell>
          <cell r="E582" t="str">
            <v>19,34</v>
          </cell>
        </row>
        <row r="583">
          <cell r="A583" t="str">
            <v>88238</v>
          </cell>
          <cell r="B583" t="str">
            <v>88238</v>
          </cell>
          <cell r="C583" t="str">
            <v>AJUDANTE DE ARMADOR COM ENCARGOS COMPLEMENTARES</v>
          </cell>
          <cell r="D583" t="str">
            <v>H</v>
          </cell>
          <cell r="E583" t="str">
            <v>18,94</v>
          </cell>
        </row>
        <row r="584">
          <cell r="A584" t="str">
            <v>88239</v>
          </cell>
          <cell r="B584" t="str">
            <v>88239</v>
          </cell>
          <cell r="C584" t="str">
            <v>AJUDANTE DE CARPINTEIRO COM ENCARGOS COMPLEMENTARES</v>
          </cell>
          <cell r="D584" t="str">
            <v>H</v>
          </cell>
          <cell r="E584" t="str">
            <v>19,93</v>
          </cell>
        </row>
        <row r="585">
          <cell r="A585" t="str">
            <v>88240</v>
          </cell>
          <cell r="B585" t="str">
            <v>88240</v>
          </cell>
          <cell r="C585" t="str">
            <v>AJUDANTE DE ESTRUTURA METÁLICA COM ENCARGOS COMPLEMENTARES</v>
          </cell>
          <cell r="D585" t="str">
            <v>H</v>
          </cell>
          <cell r="E585" t="str">
            <v>20,03</v>
          </cell>
        </row>
        <row r="586">
          <cell r="A586" t="str">
            <v>88241</v>
          </cell>
          <cell r="B586" t="str">
            <v>88241</v>
          </cell>
          <cell r="C586" t="str">
            <v>AJUDANTE DE OPERAÇÃO EM GERAL COM ENCARGOS COMPLEMENTARES</v>
          </cell>
          <cell r="D586" t="str">
            <v>H</v>
          </cell>
          <cell r="E586" t="str">
            <v>20,53</v>
          </cell>
        </row>
        <row r="587">
          <cell r="A587" t="str">
            <v>88242</v>
          </cell>
          <cell r="B587" t="str">
            <v>88242</v>
          </cell>
          <cell r="C587" t="str">
            <v>AJUDANTE DE PEDREIRO COM ENCARGOS COMPLEMENTARES</v>
          </cell>
          <cell r="D587" t="str">
            <v>H</v>
          </cell>
          <cell r="E587" t="str">
            <v>18,99</v>
          </cell>
        </row>
        <row r="588">
          <cell r="A588" t="str">
            <v>88243</v>
          </cell>
          <cell r="B588" t="str">
            <v>88243</v>
          </cell>
          <cell r="C588" t="str">
            <v>AJUDANTE ESPECIALIZADO COM ENCARGOS COMPLEMENTARES</v>
          </cell>
          <cell r="D588" t="str">
            <v>H</v>
          </cell>
          <cell r="E588" t="str">
            <v>19,91</v>
          </cell>
        </row>
        <row r="589">
          <cell r="A589" t="str">
            <v>88245</v>
          </cell>
          <cell r="B589" t="str">
            <v>88245</v>
          </cell>
          <cell r="C589" t="str">
            <v>ARMADOR COM ENCARGOS COMPLEMENTARES</v>
          </cell>
          <cell r="D589" t="str">
            <v>H</v>
          </cell>
          <cell r="E589" t="str">
            <v>23,50</v>
          </cell>
        </row>
        <row r="590">
          <cell r="A590" t="str">
            <v>88246</v>
          </cell>
          <cell r="B590" t="str">
            <v>88246</v>
          </cell>
          <cell r="C590" t="str">
            <v>ASSENTADOR DE TUBOS COM ENCARGOS COMPLEMENTARES</v>
          </cell>
          <cell r="D590" t="str">
            <v>H</v>
          </cell>
          <cell r="E590" t="str">
            <v>29,86</v>
          </cell>
        </row>
        <row r="591">
          <cell r="A591" t="str">
            <v>88247</v>
          </cell>
          <cell r="B591" t="str">
            <v>88247</v>
          </cell>
          <cell r="C591" t="str">
            <v>AUXILIAR DE ELETRICISTA COM ENCARGOS COMPLEMENTARES</v>
          </cell>
          <cell r="D591" t="str">
            <v>H</v>
          </cell>
          <cell r="E591" t="str">
            <v>22,20</v>
          </cell>
        </row>
        <row r="592">
          <cell r="A592" t="str">
            <v>88248</v>
          </cell>
          <cell r="B592" t="str">
            <v>88248</v>
          </cell>
          <cell r="C592" t="str">
            <v>AUXILIAR DE ENCANADOR OU BOMBEIRO HIDRÁULICO COM ENCARGOS COMPLEMENTARES</v>
          </cell>
          <cell r="D592" t="str">
            <v>H</v>
          </cell>
          <cell r="E592" t="str">
            <v>19,47</v>
          </cell>
        </row>
        <row r="593">
          <cell r="A593" t="str">
            <v>88249</v>
          </cell>
          <cell r="B593" t="str">
            <v>88249</v>
          </cell>
          <cell r="C593" t="str">
            <v>AUXILIAR DE LABORATÓRIO COM ENCARGOS COMPLEMENTARES</v>
          </cell>
          <cell r="D593" t="str">
            <v>H</v>
          </cell>
          <cell r="E593" t="str">
            <v>24,96</v>
          </cell>
        </row>
        <row r="594">
          <cell r="A594" t="str">
            <v>88250</v>
          </cell>
          <cell r="B594" t="str">
            <v>88250</v>
          </cell>
          <cell r="C594" t="str">
            <v>AUXILIAR DE MECÂNICO COM ENCARGOS COMPLEMENTARES</v>
          </cell>
          <cell r="D594" t="str">
            <v>H</v>
          </cell>
          <cell r="E594" t="str">
            <v>20,38</v>
          </cell>
        </row>
        <row r="595">
          <cell r="A595" t="str">
            <v>88251</v>
          </cell>
          <cell r="B595" t="str">
            <v>88251</v>
          </cell>
          <cell r="C595" t="str">
            <v>AUXILIAR DE SERRALHEIRO COM ENCARGOS COMPLEMENTARES</v>
          </cell>
          <cell r="D595" t="str">
            <v>H</v>
          </cell>
          <cell r="E595" t="str">
            <v>20,06</v>
          </cell>
        </row>
        <row r="596">
          <cell r="A596" t="str">
            <v>88252</v>
          </cell>
          <cell r="B596" t="str">
            <v>88252</v>
          </cell>
          <cell r="C596" t="str">
            <v>AUXILIAR DE SERVIÇOS GERAIS COM ENCARGOS COMPLEMENTARES</v>
          </cell>
          <cell r="D596" t="str">
            <v>H</v>
          </cell>
          <cell r="E596" t="str">
            <v>20,38</v>
          </cell>
        </row>
        <row r="597">
          <cell r="A597" t="str">
            <v>88253</v>
          </cell>
          <cell r="B597" t="str">
            <v>88253</v>
          </cell>
          <cell r="C597" t="str">
            <v>AUXILIAR DE TOPÓGRAFO COM ENCARGOS COMPLEMENTARES</v>
          </cell>
          <cell r="D597" t="str">
            <v>H</v>
          </cell>
          <cell r="E597" t="str">
            <v>12,14</v>
          </cell>
        </row>
        <row r="598">
          <cell r="A598" t="str">
            <v>88255</v>
          </cell>
          <cell r="B598" t="str">
            <v>88255</v>
          </cell>
          <cell r="C598" t="str">
            <v>AUXILIAR TÉCNICO DE ENGENHARIA COM ENCARGOS COMPLEMENTARES</v>
          </cell>
          <cell r="D598" t="str">
            <v>H</v>
          </cell>
          <cell r="E598" t="str">
            <v>37,26</v>
          </cell>
        </row>
        <row r="599">
          <cell r="A599" t="str">
            <v>88256</v>
          </cell>
          <cell r="B599" t="str">
            <v>88256</v>
          </cell>
          <cell r="C599" t="str">
            <v>AZULEJISTA OU LADRILHISTA COM ENCARGOS COMPLEMENTARES</v>
          </cell>
          <cell r="D599" t="str">
            <v>H</v>
          </cell>
          <cell r="E599" t="str">
            <v>23,56</v>
          </cell>
        </row>
        <row r="600">
          <cell r="A600" t="str">
            <v>88257</v>
          </cell>
          <cell r="B600" t="str">
            <v>88257</v>
          </cell>
          <cell r="C600" t="str">
            <v>BLASTER, DINAMITADOR OU CABO DE FOGO COM ENCARGOS COMPLEMENTARES</v>
          </cell>
          <cell r="D600" t="str">
            <v>H</v>
          </cell>
          <cell r="E600" t="str">
            <v>25,33</v>
          </cell>
        </row>
        <row r="601">
          <cell r="A601" t="str">
            <v>88258</v>
          </cell>
          <cell r="B601" t="str">
            <v>88258</v>
          </cell>
          <cell r="C601" t="str">
            <v>CADASTRISTA DE REDES DE AGUA E ESGOTO COM ENCARGOS COMPLEMENTARES</v>
          </cell>
          <cell r="D601" t="str">
            <v>H</v>
          </cell>
          <cell r="E601" t="str">
            <v>16,58</v>
          </cell>
        </row>
        <row r="602">
          <cell r="A602" t="str">
            <v>88260</v>
          </cell>
          <cell r="B602" t="str">
            <v>88260</v>
          </cell>
          <cell r="C602" t="str">
            <v>CALCETEIRO COM ENCARGOS COMPLEMENTARES</v>
          </cell>
          <cell r="D602" t="str">
            <v>H</v>
          </cell>
          <cell r="E602" t="str">
            <v>21,80</v>
          </cell>
        </row>
        <row r="603">
          <cell r="A603" t="str">
            <v>88261</v>
          </cell>
          <cell r="B603" t="str">
            <v>88261</v>
          </cell>
          <cell r="C603" t="str">
            <v>CARPINTEIRO DE ESQUADRIA COM ENCARGOS COMPLEMENTARES</v>
          </cell>
          <cell r="D603" t="str">
            <v>H</v>
          </cell>
          <cell r="E603" t="str">
            <v>22,33</v>
          </cell>
        </row>
        <row r="604">
          <cell r="A604" t="str">
            <v>88262</v>
          </cell>
          <cell r="B604" t="str">
            <v>88262</v>
          </cell>
          <cell r="C604" t="str">
            <v>CARPINTEIRO DE FORMAS COM ENCARGOS COMPLEMENTARES</v>
          </cell>
          <cell r="D604" t="str">
            <v>H</v>
          </cell>
          <cell r="E604" t="str">
            <v>23,32</v>
          </cell>
        </row>
        <row r="605">
          <cell r="A605" t="str">
            <v>88263</v>
          </cell>
          <cell r="B605" t="str">
            <v>88263</v>
          </cell>
          <cell r="C605" t="str">
            <v>CAVOUQUEIRO OU OPERADOR PERFURATRIZ/ROMPEDOR COM ENCARGOS COMPLEMENTARES</v>
          </cell>
          <cell r="D605" t="str">
            <v>H</v>
          </cell>
          <cell r="E605" t="str">
            <v>22,41</v>
          </cell>
        </row>
        <row r="606">
          <cell r="A606" t="str">
            <v>88264</v>
          </cell>
          <cell r="B606" t="str">
            <v>88264</v>
          </cell>
          <cell r="C606" t="str">
            <v>ELETRICISTA COM ENCARGOS COMPLEMENTARES</v>
          </cell>
          <cell r="D606" t="str">
            <v>H</v>
          </cell>
          <cell r="E606" t="str">
            <v>26,14</v>
          </cell>
        </row>
        <row r="607">
          <cell r="A607" t="str">
            <v>88265</v>
          </cell>
          <cell r="B607" t="str">
            <v>88265</v>
          </cell>
          <cell r="C607" t="str">
            <v>ELETRICISTA INDUSTRIAL COM ENCARGOS COMPLEMENTARES</v>
          </cell>
          <cell r="D607" t="str">
            <v>H</v>
          </cell>
          <cell r="E607" t="str">
            <v>24,95</v>
          </cell>
        </row>
        <row r="608">
          <cell r="A608" t="str">
            <v>88266</v>
          </cell>
          <cell r="B608" t="str">
            <v>88266</v>
          </cell>
          <cell r="C608" t="str">
            <v>ELETROTÉCNICO COM ENCARGOS COMPLEMENTARES</v>
          </cell>
          <cell r="D608" t="str">
            <v>H</v>
          </cell>
          <cell r="E608" t="str">
            <v>28,49</v>
          </cell>
        </row>
        <row r="609">
          <cell r="A609" t="str">
            <v>88267</v>
          </cell>
          <cell r="B609" t="str">
            <v>88267</v>
          </cell>
          <cell r="C609" t="str">
            <v>ENCANADOR OU BOMBEIRO HIDRÁULICO COM ENCARGOS COMPLEMENTARES</v>
          </cell>
          <cell r="D609" t="str">
            <v>H</v>
          </cell>
          <cell r="E609" t="str">
            <v>22,94</v>
          </cell>
        </row>
        <row r="610">
          <cell r="A610" t="str">
            <v>88269</v>
          </cell>
          <cell r="B610" t="str">
            <v>88269</v>
          </cell>
          <cell r="C610" t="str">
            <v>GESSEIRO COM ENCARGOS COMPLEMENTARES</v>
          </cell>
          <cell r="D610" t="str">
            <v>H</v>
          </cell>
          <cell r="E610" t="str">
            <v>25,77</v>
          </cell>
        </row>
        <row r="611">
          <cell r="A611" t="str">
            <v>88270</v>
          </cell>
          <cell r="B611" t="str">
            <v>88270</v>
          </cell>
          <cell r="C611" t="str">
            <v>IMPERMEABILIZADOR COM ENCARGOS COMPLEMENTARES</v>
          </cell>
          <cell r="D611" t="str">
            <v>H</v>
          </cell>
          <cell r="E611" t="str">
            <v>23,50</v>
          </cell>
        </row>
        <row r="612">
          <cell r="A612" t="str">
            <v>88272</v>
          </cell>
          <cell r="B612" t="str">
            <v>88272</v>
          </cell>
          <cell r="C612" t="str">
            <v>MACARIQUEIRO COM ENCARGOS COMPLEMENTARES</v>
          </cell>
          <cell r="D612" t="str">
            <v>H</v>
          </cell>
          <cell r="E612" t="str">
            <v>24,88</v>
          </cell>
        </row>
        <row r="613">
          <cell r="A613" t="str">
            <v>88273</v>
          </cell>
          <cell r="B613" t="str">
            <v>88273</v>
          </cell>
          <cell r="C613" t="str">
            <v>MARCENEIRO COM ENCARGOS COMPLEMENTARES</v>
          </cell>
          <cell r="D613" t="str">
            <v>H</v>
          </cell>
          <cell r="E613" t="str">
            <v>22,05</v>
          </cell>
        </row>
        <row r="614">
          <cell r="A614" t="str">
            <v>88274</v>
          </cell>
          <cell r="B614" t="str">
            <v>88274</v>
          </cell>
          <cell r="C614" t="str">
            <v>MARMORISTA/GRANITEIRO COM ENCARGOS COMPLEMENTARES</v>
          </cell>
          <cell r="D614" t="str">
            <v>H</v>
          </cell>
          <cell r="E614" t="str">
            <v>23,56</v>
          </cell>
        </row>
        <row r="615">
          <cell r="A615" t="str">
            <v>88275</v>
          </cell>
          <cell r="B615" t="str">
            <v>88275</v>
          </cell>
          <cell r="C615" t="str">
            <v>MECÃNICO DE EQUIPAMENTOS PESADOS COM ENCARGOS COMPLEMENTARES</v>
          </cell>
          <cell r="D615" t="str">
            <v>H</v>
          </cell>
          <cell r="E615" t="str">
            <v>32,22</v>
          </cell>
        </row>
        <row r="616">
          <cell r="A616" t="str">
            <v>88277</v>
          </cell>
          <cell r="B616" t="str">
            <v>88277</v>
          </cell>
          <cell r="C616" t="str">
            <v>MONTADOR (TUBO AÇO/EQUIPAMENTOS) COM ENCARGOS COMPLEMENTARES</v>
          </cell>
          <cell r="D616" t="str">
            <v>H</v>
          </cell>
          <cell r="E616" t="str">
            <v>26,93</v>
          </cell>
        </row>
        <row r="617">
          <cell r="A617" t="str">
            <v>88278</v>
          </cell>
          <cell r="B617" t="str">
            <v>88278</v>
          </cell>
          <cell r="C617" t="str">
            <v>MONTADOR DE ESTRUTURA METÁLICA COM ENCARGOS COMPLEMENTARES</v>
          </cell>
          <cell r="D617" t="str">
            <v>H</v>
          </cell>
          <cell r="E617" t="str">
            <v>24,00</v>
          </cell>
        </row>
        <row r="618">
          <cell r="A618" t="str">
            <v>88279</v>
          </cell>
          <cell r="B618" t="str">
            <v>88279</v>
          </cell>
          <cell r="C618" t="str">
            <v>MONTADOR ELETROMECÃNICO COM ENCARGOS COMPLEMENTARES</v>
          </cell>
          <cell r="D618" t="str">
            <v>H</v>
          </cell>
          <cell r="E618" t="str">
            <v>27,52</v>
          </cell>
        </row>
        <row r="619">
          <cell r="A619" t="str">
            <v>88281</v>
          </cell>
          <cell r="B619" t="str">
            <v>88281</v>
          </cell>
          <cell r="C619" t="str">
            <v>MOTORISTA DE BASCULANTE COM ENCARGOS COMPLEMENTARES</v>
          </cell>
          <cell r="D619" t="str">
            <v>H</v>
          </cell>
          <cell r="E619" t="str">
            <v>23,40</v>
          </cell>
        </row>
        <row r="620">
          <cell r="A620" t="str">
            <v>88282</v>
          </cell>
          <cell r="B620" t="str">
            <v>88282</v>
          </cell>
          <cell r="C620" t="str">
            <v>MOTORISTA DE CAMINHÃO COM ENCARGOS COMPLEMENTARES</v>
          </cell>
          <cell r="D620" t="str">
            <v>H</v>
          </cell>
          <cell r="E620" t="str">
            <v>24,52</v>
          </cell>
        </row>
        <row r="621">
          <cell r="A621" t="str">
            <v>88283</v>
          </cell>
          <cell r="B621" t="str">
            <v>88283</v>
          </cell>
          <cell r="C621" t="str">
            <v>MOTORISTA DE CAMINHÃO E CARRETA COM ENCARGOS COMPLEMENTARES</v>
          </cell>
          <cell r="D621" t="str">
            <v>H</v>
          </cell>
          <cell r="E621" t="str">
            <v>31,28</v>
          </cell>
        </row>
        <row r="622">
          <cell r="A622" t="str">
            <v>88284</v>
          </cell>
          <cell r="B622" t="str">
            <v>88284</v>
          </cell>
          <cell r="C622" t="str">
            <v>MOTORISTA DE VEIÍCULO LEVE COM ENCARGOS COMPLEMENTARES</v>
          </cell>
          <cell r="D622" t="str">
            <v>H</v>
          </cell>
          <cell r="E622" t="str">
            <v>25,95</v>
          </cell>
        </row>
        <row r="623">
          <cell r="A623" t="str">
            <v>88285</v>
          </cell>
          <cell r="B623" t="str">
            <v>88285</v>
          </cell>
          <cell r="C623" t="str">
            <v>MOTORISTA DE VEÍCULO PESADO COM ENCARGOS COMPLEMENTARES</v>
          </cell>
          <cell r="D623" t="str">
            <v>H</v>
          </cell>
          <cell r="E623" t="str">
            <v>30,45</v>
          </cell>
        </row>
        <row r="624">
          <cell r="A624" t="str">
            <v>88286</v>
          </cell>
          <cell r="B624" t="str">
            <v>88286</v>
          </cell>
          <cell r="C624" t="str">
            <v>MOTORISTA OPERADOR DE MUNCK COM ENCARGOS COMPLEMENTARES</v>
          </cell>
          <cell r="D624" t="str">
            <v>H</v>
          </cell>
          <cell r="E624" t="str">
            <v>26,24</v>
          </cell>
        </row>
        <row r="625">
          <cell r="A625" t="str">
            <v>88288</v>
          </cell>
          <cell r="B625" t="str">
            <v>88288</v>
          </cell>
          <cell r="C625" t="str">
            <v>NIVELADOR COM ENCARGOS COMPLEMENTARES</v>
          </cell>
          <cell r="D625" t="str">
            <v>H</v>
          </cell>
          <cell r="E625" t="str">
            <v>14,97</v>
          </cell>
        </row>
        <row r="626">
          <cell r="A626" t="str">
            <v>88291</v>
          </cell>
          <cell r="B626" t="str">
            <v>88291</v>
          </cell>
          <cell r="C626" t="str">
            <v>OPERADOR DE BETONEIRA (CAMINHÃO) COM ENCARGOS COMPLEMENTARES</v>
          </cell>
          <cell r="D626" t="str">
            <v>H</v>
          </cell>
          <cell r="E626" t="str">
            <v>22,61</v>
          </cell>
        </row>
        <row r="627">
          <cell r="A627" t="str">
            <v>88292</v>
          </cell>
          <cell r="B627" t="str">
            <v>88292</v>
          </cell>
          <cell r="C627" t="str">
            <v>OPERADOR DE COMPRESSOR OU COMPRESSORISTA COM ENCARGOS COMPLEMENTARES</v>
          </cell>
          <cell r="D627" t="str">
            <v>H</v>
          </cell>
          <cell r="E627" t="str">
            <v>27,13</v>
          </cell>
        </row>
        <row r="628">
          <cell r="A628" t="str">
            <v>88293</v>
          </cell>
          <cell r="B628" t="str">
            <v>88293</v>
          </cell>
          <cell r="C628" t="str">
            <v>OPERADOR DE DEMARCADORA DE FAIXAS COM ENCARGOS COMPLEMENTARES</v>
          </cell>
          <cell r="D628" t="str">
            <v>H</v>
          </cell>
          <cell r="E628" t="str">
            <v>26,80</v>
          </cell>
        </row>
        <row r="629">
          <cell r="A629" t="str">
            <v>88294</v>
          </cell>
          <cell r="B629" t="str">
            <v>88294</v>
          </cell>
          <cell r="C629" t="str">
            <v>OPERADOR DE ESCAVADEIRA COM ENCARGOS COMPLEMENTARES</v>
          </cell>
          <cell r="D629" t="str">
            <v>H</v>
          </cell>
          <cell r="E629" t="str">
            <v>29,04</v>
          </cell>
        </row>
        <row r="630">
          <cell r="A630" t="str">
            <v>88295</v>
          </cell>
          <cell r="B630" t="str">
            <v>88295</v>
          </cell>
          <cell r="C630" t="str">
            <v>OPERADOR DE GUINCHO COM ENCARGOS COMPLEMENTARES</v>
          </cell>
          <cell r="D630" t="str">
            <v>H</v>
          </cell>
          <cell r="E630" t="str">
            <v>23,72</v>
          </cell>
        </row>
        <row r="631">
          <cell r="A631" t="str">
            <v>88296</v>
          </cell>
          <cell r="B631" t="str">
            <v>88296</v>
          </cell>
          <cell r="C631" t="str">
            <v>OPERADOR DE GUINDASTE COM ENCARGOS COMPLEMENTARES</v>
          </cell>
          <cell r="D631" t="str">
            <v>H</v>
          </cell>
          <cell r="E631" t="str">
            <v>26,97</v>
          </cell>
        </row>
        <row r="632">
          <cell r="A632" t="str">
            <v>88297</v>
          </cell>
          <cell r="B632" t="str">
            <v>88297</v>
          </cell>
          <cell r="C632" t="str">
            <v>OPERADOR DE MÁQUINAS E EQUIPAMENTOS COM ENCARGOS COMPLEMENTARES</v>
          </cell>
          <cell r="D632" t="str">
            <v>H</v>
          </cell>
          <cell r="E632" t="str">
            <v>26,09</v>
          </cell>
        </row>
        <row r="633">
          <cell r="A633" t="str">
            <v>88298</v>
          </cell>
          <cell r="B633" t="str">
            <v>88298</v>
          </cell>
          <cell r="C633" t="str">
            <v>OPERADOR DE MARTELETE OU MARTELETEIRO COM ENCARGOS COMPLEMENTARES</v>
          </cell>
          <cell r="D633" t="str">
            <v>H</v>
          </cell>
          <cell r="E633" t="str">
            <v>27,41</v>
          </cell>
        </row>
        <row r="634">
          <cell r="A634" t="str">
            <v>88299</v>
          </cell>
          <cell r="B634" t="str">
            <v>88299</v>
          </cell>
          <cell r="C634" t="str">
            <v>OPERADOR DE MOTO-ESCREIPER COM ENCARGOS COMPLEMENTARES</v>
          </cell>
          <cell r="D634" t="str">
            <v>H</v>
          </cell>
          <cell r="E634" t="str">
            <v>27,19</v>
          </cell>
        </row>
        <row r="635">
          <cell r="A635" t="str">
            <v>88300</v>
          </cell>
          <cell r="B635" t="str">
            <v>88300</v>
          </cell>
          <cell r="C635" t="str">
            <v>OPERADOR DE MOTONIVELADORA COM ENCARGOS COMPLEMENTARES</v>
          </cell>
          <cell r="D635" t="str">
            <v>H</v>
          </cell>
          <cell r="E635" t="str">
            <v>32,35</v>
          </cell>
        </row>
        <row r="636">
          <cell r="A636" t="str">
            <v>88301</v>
          </cell>
          <cell r="B636" t="str">
            <v>88301</v>
          </cell>
          <cell r="C636" t="str">
            <v>OPERADOR DE PÁ CARREGADEIRA COM ENCARGOS COMPLEMENTARES</v>
          </cell>
          <cell r="D636" t="str">
            <v>H</v>
          </cell>
          <cell r="E636" t="str">
            <v>26,02</v>
          </cell>
        </row>
        <row r="637">
          <cell r="A637" t="str">
            <v>88302</v>
          </cell>
          <cell r="B637" t="str">
            <v>88302</v>
          </cell>
          <cell r="C637" t="str">
            <v>OPERADOR DE PAVIMENTADORA COM ENCARGOS COMPLEMENTARES</v>
          </cell>
          <cell r="D637" t="str">
            <v>H</v>
          </cell>
          <cell r="E637" t="str">
            <v>27,93</v>
          </cell>
        </row>
        <row r="638">
          <cell r="A638" t="str">
            <v>88303</v>
          </cell>
          <cell r="B638" t="str">
            <v>88303</v>
          </cell>
          <cell r="C638" t="str">
            <v>OPERADOR DE ROLO COMPACTADOR COM ENCARGOS COMPLEMENTARES</v>
          </cell>
          <cell r="D638" t="str">
            <v>H</v>
          </cell>
          <cell r="E638" t="str">
            <v>25,63</v>
          </cell>
        </row>
        <row r="639">
          <cell r="A639" t="str">
            <v>88304</v>
          </cell>
          <cell r="B639" t="str">
            <v>88304</v>
          </cell>
          <cell r="C639" t="str">
            <v>OPERADOR DE USINA DE ASFALTO, DE SOLOS OU DE CONCRETO COM ENCARGOS COMPLEMENTARES</v>
          </cell>
          <cell r="D639" t="str">
            <v>H</v>
          </cell>
          <cell r="E639" t="str">
            <v>24,61</v>
          </cell>
        </row>
        <row r="640">
          <cell r="A640" t="str">
            <v>88306</v>
          </cell>
          <cell r="B640" t="str">
            <v>88306</v>
          </cell>
          <cell r="C640" t="str">
            <v>OPERADOR JATO DE AREIA OU JATISTA COM ENCARGOS COMPLEMENTARES</v>
          </cell>
          <cell r="D640" t="str">
            <v>H</v>
          </cell>
          <cell r="E640" t="str">
            <v>26,44</v>
          </cell>
        </row>
        <row r="641">
          <cell r="A641" t="str">
            <v>88307</v>
          </cell>
          <cell r="B641" t="str">
            <v>88307</v>
          </cell>
          <cell r="C641" t="str">
            <v>OPERADOR PARA BATE ESTACAS COM ENCARGOS COMPLEMENTARES</v>
          </cell>
          <cell r="D641" t="str">
            <v>H</v>
          </cell>
          <cell r="E641" t="str">
            <v>29,58</v>
          </cell>
        </row>
        <row r="642">
          <cell r="A642" t="str">
            <v>88308</v>
          </cell>
          <cell r="B642" t="str">
            <v>88308</v>
          </cell>
          <cell r="C642" t="str">
            <v>PASTILHEIRO COM ENCARGOS COMPLEMENTARES</v>
          </cell>
          <cell r="D642" t="str">
            <v>H</v>
          </cell>
          <cell r="E642" t="str">
            <v>23,56</v>
          </cell>
        </row>
        <row r="643">
          <cell r="A643" t="str">
            <v>88309</v>
          </cell>
          <cell r="B643" t="str">
            <v>88309</v>
          </cell>
          <cell r="C643" t="str">
            <v>PEDREIRO COM ENCARGOS COMPLEMENTARES</v>
          </cell>
          <cell r="D643" t="str">
            <v>H</v>
          </cell>
          <cell r="E643" t="str">
            <v>23,68</v>
          </cell>
        </row>
        <row r="644">
          <cell r="A644" t="str">
            <v>88310</v>
          </cell>
          <cell r="B644" t="str">
            <v>88310</v>
          </cell>
          <cell r="C644" t="str">
            <v>PINTOR COM ENCARGOS COMPLEMENTARES</v>
          </cell>
          <cell r="D644" t="str">
            <v>H</v>
          </cell>
          <cell r="E644" t="str">
            <v>24,91</v>
          </cell>
        </row>
        <row r="645">
          <cell r="A645" t="str">
            <v>88311</v>
          </cell>
          <cell r="B645" t="str">
            <v>88311</v>
          </cell>
          <cell r="C645" t="str">
            <v>PINTOR DE LETREIROS COM ENCARGOS COMPLEMENTARES</v>
          </cell>
          <cell r="D645" t="str">
            <v>H</v>
          </cell>
          <cell r="E645" t="str">
            <v>24,38</v>
          </cell>
        </row>
        <row r="646">
          <cell r="A646" t="str">
            <v>88312</v>
          </cell>
          <cell r="B646" t="str">
            <v>88312</v>
          </cell>
          <cell r="C646" t="str">
            <v>PINTOR PARA TINTA EPÓXI COM ENCARGOS COMPLEMENTARES</v>
          </cell>
          <cell r="D646" t="str">
            <v>H</v>
          </cell>
          <cell r="E646" t="str">
            <v>24,91</v>
          </cell>
        </row>
        <row r="647">
          <cell r="A647" t="str">
            <v>88313</v>
          </cell>
          <cell r="B647" t="str">
            <v>88313</v>
          </cell>
          <cell r="C647" t="str">
            <v>POCEIRO COM ENCARGOS COMPLEMENTARES</v>
          </cell>
          <cell r="D647" t="str">
            <v>H</v>
          </cell>
          <cell r="E647" t="str">
            <v>25,65</v>
          </cell>
        </row>
        <row r="648">
          <cell r="A648" t="str">
            <v>88314</v>
          </cell>
          <cell r="B648" t="str">
            <v>88314</v>
          </cell>
          <cell r="C648" t="str">
            <v>RASTELEIRO COM ENCARGOS COMPLEMENTARES</v>
          </cell>
          <cell r="D648" t="str">
            <v>H</v>
          </cell>
          <cell r="E648" t="str">
            <v>20,27</v>
          </cell>
        </row>
        <row r="649">
          <cell r="A649" t="str">
            <v>88315</v>
          </cell>
          <cell r="B649" t="str">
            <v>88315</v>
          </cell>
          <cell r="C649" t="str">
            <v>SERRALHEIRO COM ENCARGOS COMPLEMENTARES</v>
          </cell>
          <cell r="D649" t="str">
            <v>H</v>
          </cell>
          <cell r="E649" t="str">
            <v>23,91</v>
          </cell>
        </row>
        <row r="650">
          <cell r="A650" t="str">
            <v>88316</v>
          </cell>
          <cell r="B650" t="str">
            <v>88316</v>
          </cell>
          <cell r="C650" t="str">
            <v>SERVENTE COM ENCARGOS COMPLEMENTARES</v>
          </cell>
          <cell r="D650" t="str">
            <v>H</v>
          </cell>
          <cell r="E650" t="str">
            <v>18,93</v>
          </cell>
        </row>
        <row r="651">
          <cell r="A651" t="str">
            <v>88317</v>
          </cell>
          <cell r="B651" t="str">
            <v>88317</v>
          </cell>
          <cell r="C651" t="str">
            <v>SOLDADOR COM ENCARGOS COMPLEMENTARES</v>
          </cell>
          <cell r="D651" t="str">
            <v>H</v>
          </cell>
          <cell r="E651" t="str">
            <v>25,23</v>
          </cell>
        </row>
        <row r="652">
          <cell r="A652" t="str">
            <v>88318</v>
          </cell>
          <cell r="B652" t="str">
            <v>88318</v>
          </cell>
          <cell r="C652" t="str">
            <v>SOLDADOR A (PARA SOLDA A SER TESTADA COM RAIOS "X") COM ENCARGOS COMPLEMENTARES</v>
          </cell>
          <cell r="D652" t="str">
            <v>H</v>
          </cell>
          <cell r="E652" t="str">
            <v>28,51</v>
          </cell>
        </row>
        <row r="653">
          <cell r="A653" t="str">
            <v>88320</v>
          </cell>
          <cell r="B653" t="str">
            <v>88320</v>
          </cell>
          <cell r="C653" t="str">
            <v>TAQUEADOR OU TAQUEIRO COM ENCARGOS COMPLEMENTARES</v>
          </cell>
          <cell r="D653" t="str">
            <v>H</v>
          </cell>
          <cell r="E653" t="str">
            <v>23,32</v>
          </cell>
        </row>
        <row r="654">
          <cell r="A654" t="str">
            <v>88321</v>
          </cell>
          <cell r="B654" t="str">
            <v>88321</v>
          </cell>
          <cell r="C654" t="str">
            <v>TÉCNICO DE LABORATÓRIO COM ENCARGOS COMPLEMENTARES</v>
          </cell>
          <cell r="D654" t="str">
            <v>H</v>
          </cell>
          <cell r="E654" t="str">
            <v>29,65</v>
          </cell>
        </row>
        <row r="655">
          <cell r="A655" t="str">
            <v>88322</v>
          </cell>
          <cell r="B655" t="str">
            <v>88322</v>
          </cell>
          <cell r="C655" t="str">
            <v>TÉCNICO DE SONDAGEM COM ENCARGOS COMPLEMENTARES</v>
          </cell>
          <cell r="D655" t="str">
            <v>H</v>
          </cell>
          <cell r="E655" t="str">
            <v>40,74</v>
          </cell>
        </row>
        <row r="656">
          <cell r="A656" t="str">
            <v>88323</v>
          </cell>
          <cell r="B656" t="str">
            <v>88323</v>
          </cell>
          <cell r="C656" t="str">
            <v>TELHADISTA COM ENCARGOS COMPLEMENTARES</v>
          </cell>
          <cell r="D656" t="str">
            <v>H</v>
          </cell>
          <cell r="E656" t="str">
            <v>23,11</v>
          </cell>
        </row>
        <row r="657">
          <cell r="A657" t="str">
            <v>88324</v>
          </cell>
          <cell r="B657" t="str">
            <v>88324</v>
          </cell>
          <cell r="C657" t="str">
            <v>TRATORISTA COM ENCARGOS COMPLEMENTARES</v>
          </cell>
          <cell r="D657" t="str">
            <v>H</v>
          </cell>
          <cell r="E657" t="str">
            <v>26,09</v>
          </cell>
        </row>
        <row r="658">
          <cell r="A658" t="str">
            <v>88325</v>
          </cell>
          <cell r="B658" t="str">
            <v>88325</v>
          </cell>
          <cell r="C658" t="str">
            <v>VIDRACEIRO COM ENCARGOS COMPLEMENTARES</v>
          </cell>
          <cell r="D658" t="str">
            <v>H</v>
          </cell>
          <cell r="E658" t="str">
            <v>21,09</v>
          </cell>
        </row>
        <row r="659">
          <cell r="A659" t="str">
            <v>88326</v>
          </cell>
          <cell r="B659" t="str">
            <v>88326</v>
          </cell>
          <cell r="C659" t="str">
            <v>VIGIA NOTURNO COM ENCARGOS COMPLEMENTARES</v>
          </cell>
          <cell r="D659" t="str">
            <v>H</v>
          </cell>
          <cell r="E659" t="str">
            <v>23,62</v>
          </cell>
        </row>
        <row r="660">
          <cell r="A660" t="str">
            <v>88377</v>
          </cell>
          <cell r="B660" t="str">
            <v>88377</v>
          </cell>
          <cell r="C660" t="str">
            <v>OPERADOR DE BETONEIRA ESTACIONÁRIA/MISTURADOR COM ENCARGOS COMPLEMENTARES</v>
          </cell>
          <cell r="D660" t="str">
            <v>H</v>
          </cell>
          <cell r="E660" t="str">
            <v>21,98</v>
          </cell>
        </row>
        <row r="661">
          <cell r="A661" t="str">
            <v>88386</v>
          </cell>
          <cell r="B661" t="str">
            <v>88386</v>
          </cell>
          <cell r="C661" t="str">
            <v>MISTURADOR DE ARGAMASSA, EIXO HORIZONTAL, CAPACIDADE DE MISTURA 300 KG, MOTOR ELÉTRICO POTÊNCIA 5 CV - CHP DIURNO. AF_06/2014</v>
          </cell>
          <cell r="D661" t="str">
            <v>CHP</v>
          </cell>
          <cell r="E661" t="str">
            <v>4,84</v>
          </cell>
        </row>
        <row r="662">
          <cell r="A662" t="str">
            <v>88387</v>
          </cell>
          <cell r="B662" t="str">
            <v>88387</v>
          </cell>
          <cell r="C662" t="str">
            <v>MISTURADOR DE ARGAMASSA, EIXO HORIZONTAL, CAPACIDADE DE MISTURA 300 KG, MOTOR ELÉTRICO POTÊNCIA 5 CV - DEPRECIAÇÃO. AF_06/2014</v>
          </cell>
          <cell r="D662" t="str">
            <v>H</v>
          </cell>
          <cell r="E662" t="str">
            <v>0,81</v>
          </cell>
        </row>
        <row r="663">
          <cell r="A663" t="str">
            <v>88389</v>
          </cell>
          <cell r="B663" t="str">
            <v>88389</v>
          </cell>
          <cell r="C663" t="str">
            <v>MISTURADOR DE ARGAMASSA, EIXO HORIZONTAL, CAPACIDADE DE MISTURA 300 KG, MOTOR ELÉTRICO POTÊNCIA 5 CV - JUROS. AF_06/2014</v>
          </cell>
          <cell r="D663" t="str">
            <v>H</v>
          </cell>
          <cell r="E663" t="str">
            <v>0,09</v>
          </cell>
        </row>
        <row r="664">
          <cell r="A664" t="str">
            <v>88390</v>
          </cell>
          <cell r="B664" t="str">
            <v>88390</v>
          </cell>
          <cell r="C664" t="str">
            <v>MISTURADOR DE ARGAMASSA, EIXO HORIZONTAL, CAPACIDADE DE MISTURA 300 KG, MOTOR ELÉTRICO POTÊNCIA 5 CV - MANUTENÇÃO. AF_06/2014</v>
          </cell>
          <cell r="D664" t="str">
            <v>H</v>
          </cell>
          <cell r="E664" t="str">
            <v>0,88</v>
          </cell>
        </row>
        <row r="665">
          <cell r="A665" t="str">
            <v>88391</v>
          </cell>
          <cell r="B665" t="str">
            <v>88391</v>
          </cell>
          <cell r="C665" t="str">
            <v>MISTURADOR DE ARGAMASSA, EIXO HORIZONTAL, CAPACIDADE DE MISTURA 300 KG, MOTOR ELÉTRICO POTÊNCIA 5 CV - MATERIAIS NA OPERAÇÃO. AF_06/2014</v>
          </cell>
          <cell r="D665" t="str">
            <v>H</v>
          </cell>
          <cell r="E665" t="str">
            <v>3,06</v>
          </cell>
        </row>
        <row r="666">
          <cell r="A666" t="str">
            <v>88392</v>
          </cell>
          <cell r="B666" t="str">
            <v>88392</v>
          </cell>
          <cell r="C666" t="str">
            <v>MISTURADOR DE ARGAMASSA, EIXO HORIZONTAL, CAPACIDADE DE MISTURA 300 KG, MOTOR ELÉTRICO POTÊNCIA 5 CV - CHI DIURNO. AF_06/2014</v>
          </cell>
          <cell r="D666" t="str">
            <v>CHI</v>
          </cell>
          <cell r="E666" t="str">
            <v>0,90</v>
          </cell>
        </row>
        <row r="667">
          <cell r="A667" t="str">
            <v>88393</v>
          </cell>
          <cell r="B667" t="str">
            <v>88393</v>
          </cell>
          <cell r="C667" t="str">
            <v>MISTURADOR DE ARGAMASSA, EIXO HORIZONTAL, CAPACIDADE DE MISTURA 600 KG, MOTOR ELÉTRICO POTÊNCIA 7,5 CV - CHP DIURNO. AF_06/2014</v>
          </cell>
          <cell r="D667" t="str">
            <v>CHP</v>
          </cell>
          <cell r="E667" t="str">
            <v>6,71</v>
          </cell>
        </row>
        <row r="668">
          <cell r="A668" t="str">
            <v>88394</v>
          </cell>
          <cell r="B668" t="str">
            <v>88394</v>
          </cell>
          <cell r="C668" t="str">
            <v>MISTURADOR DE ARGAMASSA, EIXO HORIZONTAL, CAPACIDADE DE MISTURA 600 KG, MOTOR ELÉTRICO POTÊNCIA 7,5 CV - DEPRECIAÇÃO. AF_06/2014</v>
          </cell>
          <cell r="D668" t="str">
            <v>H</v>
          </cell>
          <cell r="E668" t="str">
            <v>0,96</v>
          </cell>
        </row>
        <row r="669">
          <cell r="A669" t="str">
            <v>88395</v>
          </cell>
          <cell r="B669" t="str">
            <v>88395</v>
          </cell>
          <cell r="C669" t="str">
            <v>MISTURADOR DE ARGAMASSA, EIXO HORIZONTAL, CAPACIDADE DE MISTURA 600 KG, MOTOR ELÉTRICO POTÊNCIA 7,5 CV - JUROS. AF_06/2014</v>
          </cell>
          <cell r="D669" t="str">
            <v>H</v>
          </cell>
          <cell r="E669" t="str">
            <v>0,11</v>
          </cell>
        </row>
        <row r="670">
          <cell r="A670" t="str">
            <v>88396</v>
          </cell>
          <cell r="B670" t="str">
            <v>88396</v>
          </cell>
          <cell r="C670" t="str">
            <v>MISTURADOR DE ARGAMASSA, EIXO HORIZONTAL, CAPACIDADE DE MISTURA 600 KG, MOTOR ELÉTRICO POTÊNCIA 7,5 CV - MANUTENÇÃO. AF_06/2014</v>
          </cell>
          <cell r="D670" t="str">
            <v>H</v>
          </cell>
          <cell r="E670" t="str">
            <v>1,05</v>
          </cell>
        </row>
        <row r="671">
          <cell r="A671" t="str">
            <v>88397</v>
          </cell>
          <cell r="B671" t="str">
            <v>88397</v>
          </cell>
          <cell r="C671" t="str">
            <v>MISTURADOR DE ARGAMASSA, EIXO HORIZONTAL, CAPACIDADE DE MISTURA 600 KG, MOTOR ELÉTRICO POTÊNCIA 7,5 CV - MATERIAIS NA OPERAÇÃO. AF_06/2014</v>
          </cell>
          <cell r="D671" t="str">
            <v>H</v>
          </cell>
          <cell r="E671" t="str">
            <v>4,59</v>
          </cell>
        </row>
        <row r="672">
          <cell r="A672" t="str">
            <v>88398</v>
          </cell>
          <cell r="B672" t="str">
            <v>88398</v>
          </cell>
          <cell r="C672" t="str">
            <v>MISTURADOR DE ARGAMASSA, EIXO HORIZONTAL, CAPACIDADE DE MISTURA 600 KG, MOTOR ELÉTRICO POTÊNCIA 7,5 CV - CHI DIURNO. AF_06/2014</v>
          </cell>
          <cell r="D672" t="str">
            <v>CHI</v>
          </cell>
          <cell r="E672" t="str">
            <v>1,07</v>
          </cell>
        </row>
        <row r="673">
          <cell r="A673" t="str">
            <v>88399</v>
          </cell>
          <cell r="B673" t="str">
            <v>88399</v>
          </cell>
          <cell r="C673" t="str">
            <v>MISTURADOR DE ARGAMASSA, EIXO HORIZONTAL, CAPACIDADE DE MISTURA 160 KG, MOTOR ELÉTRICO POTÊNCIA 3 CV - CHP DIURNO. AF_06/2014</v>
          </cell>
          <cell r="D673" t="str">
            <v>CHP</v>
          </cell>
          <cell r="E673" t="str">
            <v>3,53</v>
          </cell>
        </row>
        <row r="674">
          <cell r="A674" t="str">
            <v>88400</v>
          </cell>
          <cell r="B674" t="str">
            <v>88400</v>
          </cell>
          <cell r="C674" t="str">
            <v>MISTURADOR DE ARGAMASSA, EIXO HORIZONTAL, CAPACIDADE DE MISTURA 160 KG, MOTOR ELÉTRICO POTÊNCIA 3 CV - DEPRECIAÇÃO. AF_06/2014</v>
          </cell>
          <cell r="D674" t="str">
            <v>H</v>
          </cell>
          <cell r="E674" t="str">
            <v>0,76</v>
          </cell>
        </row>
        <row r="675">
          <cell r="A675" t="str">
            <v>88401</v>
          </cell>
          <cell r="B675" t="str">
            <v>88401</v>
          </cell>
          <cell r="C675" t="str">
            <v>MISTURADOR DE ARGAMASSA, EIXO HORIZONTAL, CAPACIDADE DE MISTURA 160 KG, MOTOR ELÉTRICO POTÊNCIA 3 CV - JUROS. AF_06/2014</v>
          </cell>
          <cell r="D675" t="str">
            <v>H</v>
          </cell>
          <cell r="E675" t="str">
            <v>0,09</v>
          </cell>
        </row>
        <row r="676">
          <cell r="A676" t="str">
            <v>88402</v>
          </cell>
          <cell r="B676" t="str">
            <v>88402</v>
          </cell>
          <cell r="C676" t="str">
            <v>MISTURADOR DE ARGAMASSA, EIXO HORIZONTAL, CAPACIDADE DE MISTURA 160 KG, MOTOR ELÉTRICO POTÊNCIA 3 CV - MANUTENÇÃO. AF_06/2014</v>
          </cell>
          <cell r="D676" t="str">
            <v>H</v>
          </cell>
          <cell r="E676" t="str">
            <v>0,84</v>
          </cell>
        </row>
        <row r="677">
          <cell r="A677" t="str">
            <v>88403</v>
          </cell>
          <cell r="B677" t="str">
            <v>88403</v>
          </cell>
          <cell r="C677" t="str">
            <v>MISTURADOR DE ARGAMASSA, EIXO HORIZONTAL, CAPACIDADE DE MISTURA 160 KG, MOTOR ELÉTRICO POTÊNCIA 3 CV - MATERIAIS NA OPERAÇÃO. AF_06/2014</v>
          </cell>
          <cell r="D677" t="str">
            <v>H</v>
          </cell>
          <cell r="E677" t="str">
            <v>1,84</v>
          </cell>
        </row>
        <row r="678">
          <cell r="A678" t="str">
            <v>88404</v>
          </cell>
          <cell r="B678" t="str">
            <v>88404</v>
          </cell>
          <cell r="C678" t="str">
            <v>MISTURADOR DE ARGAMASSA, EIXO HORIZONTAL, CAPACIDADE DE MISTURA 160 KG, MOTOR ELÉTRICO POTÊNCIA 3 CV - CHI DIURNO. AF_06/2014</v>
          </cell>
          <cell r="D678" t="str">
            <v>CHI</v>
          </cell>
          <cell r="E678" t="str">
            <v>0,85</v>
          </cell>
        </row>
        <row r="679">
          <cell r="A679" t="str">
            <v>88411</v>
          </cell>
          <cell r="B679" t="str">
            <v>88411</v>
          </cell>
          <cell r="C679" t="str">
            <v>APLICAÇÃO MANUAL DE FUNDO SELADOR ACRÍLICO EM PANOS COM PRESENÇA DE VÃOS DE EDIFÍCIOS DE MÚLTIPLOS PAVIMENTOS. AF_06/2014</v>
          </cell>
          <cell r="D679" t="str">
            <v>M2</v>
          </cell>
          <cell r="E679" t="str">
            <v>2,83</v>
          </cell>
        </row>
        <row r="680">
          <cell r="A680" t="str">
            <v>88412</v>
          </cell>
          <cell r="B680" t="str">
            <v>88412</v>
          </cell>
          <cell r="C680" t="str">
            <v>APLICAÇÃO MANUAL DE FUNDO SELADOR ACRÍLICO EM PANOS CEGOS DE FACHADA (SEM PRESENÇA DE VÃOS) DE EDIFÍCIOS DE MÚLTIPLOS PAVIMENTOS. AF_06/2014</v>
          </cell>
          <cell r="D680" t="str">
            <v>M2</v>
          </cell>
          <cell r="E680" t="str">
            <v>2,17</v>
          </cell>
        </row>
        <row r="681">
          <cell r="A681" t="str">
            <v>88413</v>
          </cell>
          <cell r="B681" t="str">
            <v>88413</v>
          </cell>
          <cell r="C681" t="str">
            <v>APLICAÇÃO MANUAL DE FUNDO SELADOR ACRÍLICO EM SUPERFÍCIES EXTERNAS DE SACADA DE EDIFÍCIOS DE MÚLTIPLOS PAVIMENTOS. AF_06/2014</v>
          </cell>
          <cell r="D681" t="str">
            <v>M2</v>
          </cell>
          <cell r="E681" t="str">
            <v>4,16</v>
          </cell>
        </row>
        <row r="682">
          <cell r="A682" t="str">
            <v>88414</v>
          </cell>
          <cell r="B682" t="str">
            <v>88414</v>
          </cell>
          <cell r="C682" t="str">
            <v>APLICAÇÃO MANUAL DE FUNDO SELADOR ACRÍLICO EM SUPERFÍCIES INTERNAS DA SACADA DE EDIFÍCIOS DE MÚLTIPLOS PAVIMENTOS. AF_06/2014</v>
          </cell>
          <cell r="D682" t="str">
            <v>M2</v>
          </cell>
          <cell r="E682" t="str">
            <v>4,59</v>
          </cell>
        </row>
        <row r="683">
          <cell r="A683" t="str">
            <v>88415</v>
          </cell>
          <cell r="B683" t="str">
            <v>88415</v>
          </cell>
          <cell r="C683" t="str">
            <v>APLICAÇÃO MANUAL DE FUNDO SELADOR ACRÍLICO EM PAREDES EXTERNAS DE CASAS. AF_06/2014</v>
          </cell>
          <cell r="D683" t="str">
            <v>M2</v>
          </cell>
          <cell r="E683" t="str">
            <v>3,04</v>
          </cell>
        </row>
        <row r="684">
          <cell r="A684" t="str">
            <v>88416</v>
          </cell>
          <cell r="B684" t="str">
            <v>88416</v>
          </cell>
          <cell r="C684" t="str">
            <v>APLICAÇÃO MANUAL DE PINTURA COM TINTA TEXTURIZADA ACRÍLICA EM PANOS COM PRESENÇA DE VÃOS DE EDIFÍCIOS DE MÚLTIPLOS PAVIMENTOS, UMA COR. AF_06/2014</v>
          </cell>
          <cell r="D684" t="str">
            <v>M2</v>
          </cell>
          <cell r="E684" t="str">
            <v>16,89</v>
          </cell>
        </row>
        <row r="685">
          <cell r="A685" t="str">
            <v>88417</v>
          </cell>
          <cell r="B685" t="str">
            <v>88417</v>
          </cell>
          <cell r="C685" t="str">
            <v>APLICAÇÃO MANUAL DE PINTURA COM TINTA TEXTURIZADA ACRÍLICA EM PANOS CEGOS DE FACHADA (SEM PRESENÇA DE VÃOS) DE EDIFÍCIOS DE MÚLTIPLOS PAVIMENTOS, UMA COR. AF_06/2014</v>
          </cell>
          <cell r="D685" t="str">
            <v>M2</v>
          </cell>
          <cell r="E685" t="str">
            <v>14,55</v>
          </cell>
        </row>
        <row r="686">
          <cell r="A686" t="str">
            <v>88418</v>
          </cell>
          <cell r="B686" t="str">
            <v>88418</v>
          </cell>
          <cell r="C686" t="str">
            <v>PROJETOR DE ARGAMASSA, CAPACIDADE DE PROJEÇÃO 1,5 M3/H, ALCANCE DE 30 ATÉ 60 M, MOTOR ELÉTRICO POTÊNCIA 7,5 HP - CHP DIURNO. AF_06/2014</v>
          </cell>
          <cell r="D686" t="str">
            <v>CHP</v>
          </cell>
          <cell r="E686" t="str">
            <v>12,85</v>
          </cell>
        </row>
        <row r="687">
          <cell r="A687" t="str">
            <v>88419</v>
          </cell>
          <cell r="B687" t="str">
            <v>88419</v>
          </cell>
          <cell r="C687" t="str">
            <v>PROJETOR DE ARGAMASSA, CAPACIDADE DE PROJEÇÃO 1,5 M3/H, ALCANCE DE 30 ATÉ 60 M, MOTOR ELÉTRICO POTÊNCIA 7,5 HP - DEPRECIAÇÃO. AF_06/2014</v>
          </cell>
          <cell r="D687" t="str">
            <v>H</v>
          </cell>
          <cell r="E687" t="str">
            <v>4,99</v>
          </cell>
        </row>
        <row r="688">
          <cell r="A688" t="str">
            <v>88420</v>
          </cell>
          <cell r="B688" t="str">
            <v>88420</v>
          </cell>
          <cell r="C688" t="str">
            <v>APLICAÇÃO MANUAL DE PINTURA COM TINTA TEXTURIZADA ACRÍLICA EM SUPERFÍCIES EXTERNAS DE SACADA DE EDIFÍCIOS DE MÚLTIPLOS PAVIMENTOS, UMA COR. AF_06/2014</v>
          </cell>
          <cell r="D688" t="str">
            <v>M2</v>
          </cell>
          <cell r="E688" t="str">
            <v>21,63</v>
          </cell>
        </row>
        <row r="689">
          <cell r="A689" t="str">
            <v>88421</v>
          </cell>
          <cell r="B689" t="str">
            <v>88421</v>
          </cell>
          <cell r="C689" t="str">
            <v>APLICAÇÃO MANUAL DE PINTURA COM TINTA TEXTURIZADA ACRÍLICA EM SUPERFÍCIES INTERNAS DA SACADA DE EDIFÍCIOS DE MÚLTIPLOS PAVIMENTOS, UMA COR. AF_06/2014</v>
          </cell>
          <cell r="D689" t="str">
            <v>M2</v>
          </cell>
          <cell r="E689" t="str">
            <v>23,13</v>
          </cell>
        </row>
        <row r="690">
          <cell r="A690" t="str">
            <v>88422</v>
          </cell>
          <cell r="B690" t="str">
            <v>88422</v>
          </cell>
          <cell r="C690" t="str">
            <v>PROJETOR DE ARGAMASSA, CAPACIDADE DE PROJEÇÃO 1,5 M3/H, ALCANCE DE 30 ATÉ 60 M, MOTOR ELÉTRICO POTÊNCIA 7,5 HP - JUROS. AF_06/2014</v>
          </cell>
          <cell r="D690" t="str">
            <v>H</v>
          </cell>
          <cell r="E690" t="str">
            <v>0,59</v>
          </cell>
        </row>
        <row r="691">
          <cell r="A691" t="str">
            <v>88423</v>
          </cell>
          <cell r="B691" t="str">
            <v>88423</v>
          </cell>
          <cell r="C691" t="str">
            <v>APLICAÇÃO MANUAL DE PINTURA COM TINTA TEXTURIZADA ACRÍLICA EM PAREDES EXTERNAS DE CASAS, UMA COR. AF_06/2014</v>
          </cell>
          <cell r="D691" t="str">
            <v>M2</v>
          </cell>
          <cell r="E691" t="str">
            <v>17,63</v>
          </cell>
        </row>
        <row r="692">
          <cell r="A692" t="str">
            <v>88424</v>
          </cell>
          <cell r="B692" t="str">
            <v>88424</v>
          </cell>
          <cell r="C692" t="str">
            <v>APLICAÇÃO MANUAL DE PINTURA COM TINTA TEXTURIZADA ACRÍLICA EM PANOS COM PRESENÇA DE VÃOS DE EDIFÍCIOS DE MÚLTIPLOS PAVIMENTOS, DUAS CORES. AF_06/2014</v>
          </cell>
          <cell r="D692" t="str">
            <v>M2</v>
          </cell>
          <cell r="E692" t="str">
            <v>20,12</v>
          </cell>
        </row>
        <row r="693">
          <cell r="A693" t="str">
            <v>88425</v>
          </cell>
          <cell r="B693" t="str">
            <v>88425</v>
          </cell>
          <cell r="C693" t="str">
            <v>PROJETOR DE ARGAMASSA, CAPACIDADE DE PROJEÇÃO 1,5 M3/H, ALCANCE DE 30 ATÉ 60 M, MOTOR ELÉTRICO POTÊNCIA 7,5 HP - MANUTENÇÃO. AF_06/2014</v>
          </cell>
          <cell r="D693" t="str">
            <v>H</v>
          </cell>
          <cell r="E693" t="str">
            <v>6,24</v>
          </cell>
        </row>
        <row r="694">
          <cell r="A694" t="str">
            <v>88426</v>
          </cell>
          <cell r="B694" t="str">
            <v>88426</v>
          </cell>
          <cell r="C694" t="str">
            <v>APLICAÇÃO MANUAL DE PINTURA COM TINTA TEXTURIZADA ACRÍLICA EM PANOS CEGOS DE FACHADA (SEM PRESENÇA DE VÃOS) DE EDIFÍCIOS DE MÚLTIPLOS PAVIMENTOS, DUAS CORES. AF_06/2014</v>
          </cell>
          <cell r="D694" t="str">
            <v>M2</v>
          </cell>
          <cell r="E694" t="str">
            <v>16,06</v>
          </cell>
        </row>
        <row r="695">
          <cell r="A695" t="str">
            <v>88427</v>
          </cell>
          <cell r="B695" t="str">
            <v>88427</v>
          </cell>
          <cell r="C695" t="str">
            <v>PROJETOR DE ARGAMASSA, CAPACIDADE DE PROJEÇÃO 1,5 M3/H, ALCANCE DE 30 ATÉ 60 M, MOTOR ELÉTRICO POTÊNCIA 7,5 HP - MATERIAIS NA OPERAÇÃO. AF_06/2014</v>
          </cell>
          <cell r="D695" t="str">
            <v>H</v>
          </cell>
          <cell r="E695" t="str">
            <v>1,03</v>
          </cell>
        </row>
        <row r="696">
          <cell r="A696" t="str">
            <v>88428</v>
          </cell>
          <cell r="B696" t="str">
            <v>88428</v>
          </cell>
          <cell r="C696" t="str">
            <v>APLICAÇÃO MANUAL DE PINTURA COM TINTA TEXTURIZADA ACRÍLICA EM SUPERFÍCIES EXTERNAS DE SACADA DE EDIFÍCIOS DE MÚLTIPLOS PAVIMENTOS, DUAS CORES. AF_06/2014</v>
          </cell>
          <cell r="D696" t="str">
            <v>M2</v>
          </cell>
          <cell r="E696" t="str">
            <v>28,27</v>
          </cell>
        </row>
        <row r="697">
          <cell r="A697" t="str">
            <v>88429</v>
          </cell>
          <cell r="B697" t="str">
            <v>88429</v>
          </cell>
          <cell r="C697" t="str">
            <v>APLICAÇÃO MANUAL DE PINTURA COM TINTA TEXTURIZADA ACRÍLICA EM SUPERFÍCIES INTERNAS DA SACADA DE EDIFÍCIOS DE MÚLTIPLOS PAVIMENTOS, DUAS CORES. AF_06/2014</v>
          </cell>
          <cell r="D697" t="str">
            <v>M2</v>
          </cell>
          <cell r="E697" t="str">
            <v>30,88</v>
          </cell>
        </row>
        <row r="698">
          <cell r="A698" t="str">
            <v>88430</v>
          </cell>
          <cell r="B698" t="str">
            <v>88430</v>
          </cell>
          <cell r="C698" t="str">
            <v>PROJETOR DE ARGAMASSA, CAPACIDADE DE PROJEÇÃO 1,5 M3/H, ALCANCE DE 30 ATÉ 60 M, MOTOR ELÉTRICO POTÊNCIA 7,5 HP - CHI DIURNO. AF_06/2014</v>
          </cell>
          <cell r="D698" t="str">
            <v>CHI</v>
          </cell>
          <cell r="E698" t="str">
            <v>5,58</v>
          </cell>
        </row>
        <row r="699">
          <cell r="A699" t="str">
            <v>88431</v>
          </cell>
          <cell r="B699" t="str">
            <v>88431</v>
          </cell>
          <cell r="C699" t="str">
            <v>APLICAÇÃO MANUAL DE PINTURA COM TINTA TEXTURIZADA ACRÍLICA EM PAREDES EXTERNAS DE CASAS, DUAS CORES. AF_06/2014</v>
          </cell>
          <cell r="D699" t="str">
            <v>M2</v>
          </cell>
          <cell r="E699" t="str">
            <v>21,39</v>
          </cell>
        </row>
        <row r="700">
          <cell r="A700" t="str">
            <v>88432</v>
          </cell>
          <cell r="B700" t="str">
            <v>88432</v>
          </cell>
          <cell r="C700" t="str">
            <v>APLICAÇÃO MANUAL DE PINTURA COM TINTA TEXTURIZADA ACRÍLICA EM MOLDURAS DE EPS, PRÉ-FABRICADOS, OU OUTROS. AF_06/2014</v>
          </cell>
          <cell r="D700" t="str">
            <v>M2</v>
          </cell>
          <cell r="E700" t="str">
            <v>16,08</v>
          </cell>
        </row>
        <row r="701">
          <cell r="A701" t="str">
            <v>88433</v>
          </cell>
          <cell r="B701" t="str">
            <v>88433</v>
          </cell>
          <cell r="C701" t="str">
            <v>PROJETOR DE ARGAMASSA, CAPACIDADE DE PROJEÇÃO 2 M3/H, ALCANCE ATÉ 50 M, MOTOR ELÉTRICO POTÊNCIA 7,5 HP - CHP DIURNO. AF_06/2014</v>
          </cell>
          <cell r="D701" t="str">
            <v>CHP</v>
          </cell>
          <cell r="E701" t="str">
            <v>16,71</v>
          </cell>
        </row>
        <row r="702">
          <cell r="A702" t="str">
            <v>88434</v>
          </cell>
          <cell r="B702" t="str">
            <v>88434</v>
          </cell>
          <cell r="C702" t="str">
            <v>PROJETOR DE ARGAMASSA, CAPACIDADE DE PROJEÇÃO 2 M3/H, ALCANCE ATÉ 50 M, MOTOR ELÉTRICO POTÊNCIA 7,5 HP - DEPRECIAÇÃO. AF_06/2014</v>
          </cell>
          <cell r="D702" t="str">
            <v>H</v>
          </cell>
          <cell r="E702" t="str">
            <v>6,62</v>
          </cell>
        </row>
        <row r="703">
          <cell r="A703" t="str">
            <v>88435</v>
          </cell>
          <cell r="B703" t="str">
            <v>88435</v>
          </cell>
          <cell r="C703" t="str">
            <v>PROJETOR DE ARGAMASSA, CAPACIDADE DE PROJEÇÃO 2 M3/H, ALCANCE ATÉ 50 M, MOTOR ELÉTRICO POTÊNCIA 7,5 HP - JUROS. AF_06/2014</v>
          </cell>
          <cell r="D703" t="str">
            <v>H</v>
          </cell>
          <cell r="E703" t="str">
            <v>0,78</v>
          </cell>
        </row>
        <row r="704">
          <cell r="A704" t="str">
            <v>88436</v>
          </cell>
          <cell r="B704" t="str">
            <v>88436</v>
          </cell>
          <cell r="C704" t="str">
            <v>PROJETOR DE ARGAMASSA, CAPACIDADE DE PROJEÇÃO 2 M3/H, ALCANCE ATÉ 50 M, MOTOR ELÉTRICO POTÊNCIA 7,5 HP - MANUTENÇÃO. AF_06/2014</v>
          </cell>
          <cell r="D704" t="str">
            <v>H</v>
          </cell>
          <cell r="E704" t="str">
            <v>8,28</v>
          </cell>
        </row>
        <row r="705">
          <cell r="A705" t="str">
            <v>88437</v>
          </cell>
          <cell r="B705" t="str">
            <v>88437</v>
          </cell>
          <cell r="C705" t="str">
            <v>PROJETOR DE ARGAMASSA, CAPACIDADE DE PROJEÇÃO 2 M3/H, ALCANCE ATÉ 50 M, MOTOR ELÉTRICO POTÊNCIA 7,5 HP - MATERIAIS NA OPERAÇÃO. AF_06/2014</v>
          </cell>
          <cell r="D705" t="str">
            <v>H</v>
          </cell>
          <cell r="E705" t="str">
            <v>1,03</v>
          </cell>
        </row>
        <row r="706">
          <cell r="A706" t="str">
            <v>88438</v>
          </cell>
          <cell r="B706" t="str">
            <v>88438</v>
          </cell>
          <cell r="C706" t="str">
            <v>PROJETOR DE ARGAMASSA, CAPACIDADE DE PROJEÇÃO 2 M3/H, ALCANCE ATÉ 50 M, MOTOR ELÉTRICO POTÊNCIA 7,5 HP - CHI DIURNO. AF_06/2014</v>
          </cell>
          <cell r="D706" t="str">
            <v>CHI</v>
          </cell>
          <cell r="E706" t="str">
            <v>7,40</v>
          </cell>
        </row>
        <row r="707">
          <cell r="A707" t="str">
            <v>88441</v>
          </cell>
          <cell r="B707" t="str">
            <v>88441</v>
          </cell>
          <cell r="C707" t="str">
            <v>JARDINEIRO COM ENCARGOS COMPLEMENTARES</v>
          </cell>
          <cell r="D707" t="str">
            <v>H</v>
          </cell>
          <cell r="E707" t="str">
            <v>20,47</v>
          </cell>
        </row>
        <row r="708">
          <cell r="A708" t="str">
            <v>88470</v>
          </cell>
          <cell r="B708" t="str">
            <v>88470</v>
          </cell>
          <cell r="C708" t="str">
            <v>CONTRAPISO COM ARGAMASSA AUTONIVELANTE, APLICADO SOBRE LAJE, NÃO ADERIDO, ESPESSURA 3CM. AF_07/2021</v>
          </cell>
          <cell r="D708" t="str">
            <v>M2</v>
          </cell>
          <cell r="E708" t="str">
            <v>27,38</v>
          </cell>
        </row>
        <row r="709">
          <cell r="A709" t="str">
            <v>88471</v>
          </cell>
          <cell r="B709" t="str">
            <v>88471</v>
          </cell>
          <cell r="C709" t="str">
            <v>CONTRAPISO COM ARGAMASSA AUTONIVELANTE, APLICADO SOBRE LAJE, NÃO ADERIDO, ESPESSURA 4CM. AF_07/2021</v>
          </cell>
          <cell r="D709" t="str">
            <v>M2</v>
          </cell>
          <cell r="E709" t="str">
            <v>34,17</v>
          </cell>
        </row>
        <row r="710">
          <cell r="A710" t="str">
            <v>88472</v>
          </cell>
          <cell r="B710" t="str">
            <v>88472</v>
          </cell>
          <cell r="C710" t="str">
            <v>CONTRAPISO COM ARGAMASSA AUTONIVELANTE, APLICADO SOBRE LAJE, NÃO ADERIDO, ESPESSURA 5CM. AF_07/2021</v>
          </cell>
          <cell r="D710" t="str">
            <v>M2</v>
          </cell>
          <cell r="E710" t="str">
            <v>39,57</v>
          </cell>
        </row>
        <row r="711">
          <cell r="A711" t="str">
            <v>88476</v>
          </cell>
          <cell r="B711" t="str">
            <v>88476</v>
          </cell>
          <cell r="C711" t="str">
            <v>CONTRAPISO COM ARGAMASSA AUTONIVELANTE, APLICADO SOBRE LAJE, ADERIDO, ESPESSURA 2CM. AF_07/2021</v>
          </cell>
          <cell r="D711" t="str">
            <v>M2</v>
          </cell>
          <cell r="E711" t="str">
            <v>23,32</v>
          </cell>
        </row>
        <row r="712">
          <cell r="A712" t="str">
            <v>88477</v>
          </cell>
          <cell r="B712" t="str">
            <v>88477</v>
          </cell>
          <cell r="C712" t="str">
            <v>CONTRAPISO COM ARGAMASSA AUTONIVELANTE, APLICADO SOBRE LAJE, ADERIDO, ESPESSURA 3CM. AF_07/2021</v>
          </cell>
          <cell r="D712" t="str">
            <v>M2</v>
          </cell>
          <cell r="E712" t="str">
            <v>31,76</v>
          </cell>
        </row>
        <row r="713">
          <cell r="A713" t="str">
            <v>88478</v>
          </cell>
          <cell r="B713" t="str">
            <v>88478</v>
          </cell>
          <cell r="C713" t="str">
            <v>CONTRAPISO COM ARGAMASSA AUTONIVELANTE, APLICADO SOBRE LAJE, ADERIDO, ESPESSURA 4CM. AF_07/2021</v>
          </cell>
          <cell r="D713" t="str">
            <v>M2</v>
          </cell>
          <cell r="E713" t="str">
            <v>38,75</v>
          </cell>
        </row>
        <row r="714">
          <cell r="A714" t="str">
            <v>88484</v>
          </cell>
          <cell r="B714" t="str">
            <v>88484</v>
          </cell>
          <cell r="C714" t="str">
            <v>APLICAÇÃO DE FUNDO SELADOR ACRÍLICO EM TETO, UMA DEMÃO. AF_06/2014</v>
          </cell>
          <cell r="D714" t="str">
            <v>M2</v>
          </cell>
          <cell r="E714" t="str">
            <v>3,06</v>
          </cell>
        </row>
        <row r="715">
          <cell r="A715" t="str">
            <v>88485</v>
          </cell>
          <cell r="B715" t="str">
            <v>88485</v>
          </cell>
          <cell r="C715" t="str">
            <v>APLICAÇÃO DE FUNDO SELADOR ACRÍLICO EM PAREDES, UMA DEMÃO. AF_06/2014</v>
          </cell>
          <cell r="D715" t="str">
            <v>M2</v>
          </cell>
          <cell r="E715" t="str">
            <v>2,67</v>
          </cell>
        </row>
        <row r="716">
          <cell r="A716" t="str">
            <v>88488</v>
          </cell>
          <cell r="B716" t="str">
            <v>88488</v>
          </cell>
          <cell r="C716" t="str">
            <v>APLICAÇÃO MANUAL DE PINTURA COM TINTA LÁTEX ACRÍLICA EM TETO, DUAS DEMÃOS. AF_06/2014</v>
          </cell>
          <cell r="D716" t="str">
            <v>M2</v>
          </cell>
          <cell r="E716" t="str">
            <v>16,61</v>
          </cell>
        </row>
        <row r="717">
          <cell r="A717" t="str">
            <v>88489</v>
          </cell>
          <cell r="B717" t="str">
            <v>88489</v>
          </cell>
          <cell r="C717" t="str">
            <v>APLICAÇÃO MANUAL DE PINTURA COM TINTA LÁTEX ACRÍLICA EM PAREDES, DUAS DEMÃOS. AF_06/2014</v>
          </cell>
          <cell r="D717" t="str">
            <v>M2</v>
          </cell>
          <cell r="E717" t="str">
            <v>14,81</v>
          </cell>
        </row>
        <row r="718">
          <cell r="A718" t="str">
            <v>88494</v>
          </cell>
          <cell r="B718" t="str">
            <v>88494</v>
          </cell>
          <cell r="C718" t="str">
            <v>APLICAÇÃO E LIXAMENTO DE MASSA LÁTEX EM TETO, UMA DEMÃO. AF_06/2014</v>
          </cell>
          <cell r="D718" t="str">
            <v>M2</v>
          </cell>
          <cell r="E718" t="str">
            <v>20,22</v>
          </cell>
        </row>
        <row r="719">
          <cell r="A719" t="str">
            <v>88495</v>
          </cell>
          <cell r="B719" t="str">
            <v>88495</v>
          </cell>
          <cell r="C719" t="str">
            <v>APLICAÇÃO E LIXAMENTO DE MASSA LÁTEX EM PAREDES, UMA DEMÃO. AF_06/2014</v>
          </cell>
          <cell r="D719" t="str">
            <v>M2</v>
          </cell>
          <cell r="E719" t="str">
            <v>11,61</v>
          </cell>
        </row>
        <row r="720">
          <cell r="A720" t="str">
            <v>88496</v>
          </cell>
          <cell r="B720" t="str">
            <v>88496</v>
          </cell>
          <cell r="C720" t="str">
            <v>APLICAÇÃO E LIXAMENTO DE MASSA LÁTEX EM TETO, DUAS DEMÃOS. AF_06/2014</v>
          </cell>
          <cell r="D720" t="str">
            <v>M2</v>
          </cell>
          <cell r="E720" t="str">
            <v>27,65</v>
          </cell>
        </row>
        <row r="721">
          <cell r="A721" t="str">
            <v>88497</v>
          </cell>
          <cell r="B721" t="str">
            <v>88497</v>
          </cell>
          <cell r="C721" t="str">
            <v>APLICAÇÃO E LIXAMENTO DE MASSA LÁTEX EM PAREDES, DUAS DEMÃOS. AF_06/2014</v>
          </cell>
          <cell r="D721" t="str">
            <v>M2</v>
          </cell>
          <cell r="E721" t="str">
            <v>16,17</v>
          </cell>
        </row>
        <row r="722">
          <cell r="A722" t="str">
            <v>88569</v>
          </cell>
          <cell r="B722" t="str">
            <v>88569</v>
          </cell>
          <cell r="C722" t="str">
            <v>ESPARGIDOR DE ASFALTO PRESSURIZADO COM TANQUE DE 2500 L, REBOCÁVEL COM MOTOR A GASOLINA POTÊNCIA 3,4 HP - DEPRECIAÇÃO. AF_07/2014</v>
          </cell>
          <cell r="D722" t="str">
            <v>H</v>
          </cell>
          <cell r="E722" t="str">
            <v>3,63</v>
          </cell>
        </row>
        <row r="723">
          <cell r="A723" t="str">
            <v>88570</v>
          </cell>
          <cell r="B723" t="str">
            <v>88570</v>
          </cell>
          <cell r="C723" t="str">
            <v>ESPARGIDOR DE ASFALTO PRESSURIZADO COM TANQUE DE 2500 L, REBOCÁVEL COM MOTOR A GASOLINA POTÊNCIA 3,4 HP - JUROS. AF_07/2014</v>
          </cell>
          <cell r="D723" t="str">
            <v>H</v>
          </cell>
          <cell r="E723" t="str">
            <v>0,60</v>
          </cell>
        </row>
        <row r="724">
          <cell r="A724" t="str">
            <v>88597</v>
          </cell>
          <cell r="B724" t="str">
            <v>88597</v>
          </cell>
          <cell r="C724" t="str">
            <v>DESENHISTA DETALHISTA COM ENCARGOS COMPLEMENTARES</v>
          </cell>
          <cell r="D724" t="str">
            <v>H</v>
          </cell>
          <cell r="E724" t="str">
            <v>23,39</v>
          </cell>
        </row>
        <row r="725">
          <cell r="A725" t="str">
            <v>88626</v>
          </cell>
          <cell r="B725" t="str">
            <v>88626</v>
          </cell>
          <cell r="C725" t="str">
            <v>ARGAMASSA TRAÇO 1:0,5:4,5 (EM VOLUME DE CIMENTO, CAL E AREIA MÉDIA ÚMIDA), PREPARO MECÂNICO COM BETONEIRA 400 L. AF_08/2019</v>
          </cell>
          <cell r="D725" t="str">
            <v>M3</v>
          </cell>
          <cell r="E725" t="str">
            <v>566,61</v>
          </cell>
        </row>
        <row r="726">
          <cell r="A726" t="str">
            <v>88627</v>
          </cell>
          <cell r="B726" t="str">
            <v>88627</v>
          </cell>
          <cell r="C726" t="str">
            <v>ARGAMASSA TRAÇO 1:0,5:4,5 (EM VOLUME DE CIMENTO, CAL E AREIA MÉDIA ÚMIDA) PARA ASSENTAMENTO DE ALVENARIA, PREPARO MANUAL. AF_08/2019</v>
          </cell>
          <cell r="D726" t="str">
            <v>M3</v>
          </cell>
          <cell r="E726" t="str">
            <v>644,88</v>
          </cell>
        </row>
        <row r="727">
          <cell r="A727" t="str">
            <v>88628</v>
          </cell>
          <cell r="B727" t="str">
            <v>88628</v>
          </cell>
          <cell r="C727" t="str">
            <v>ARGAMASSA TRAÇO 1:3 (EM VOLUME DE CIMENTO E AREIA MÉDIA ÚMIDA), PREPARO MECÂNICO COM BETONEIRA 400 L. AF_08/2019</v>
          </cell>
          <cell r="D727" t="str">
            <v>M3</v>
          </cell>
          <cell r="E727" t="str">
            <v>597,90</v>
          </cell>
        </row>
        <row r="728">
          <cell r="A728" t="str">
            <v>88629</v>
          </cell>
          <cell r="B728" t="str">
            <v>88629</v>
          </cell>
          <cell r="C728" t="str">
            <v>ARGAMASSA TRAÇO 1:3 (EM VOLUME DE CIMENTO E AREIA MÉDIA ÚMIDA), PREPARO MANUAL. AF_08/2019</v>
          </cell>
          <cell r="D728" t="str">
            <v>M3</v>
          </cell>
          <cell r="E728" t="str">
            <v>681,94</v>
          </cell>
        </row>
        <row r="729">
          <cell r="A729" t="str">
            <v>88630</v>
          </cell>
          <cell r="B729" t="str">
            <v>88630</v>
          </cell>
          <cell r="C729" t="str">
            <v>ARGAMASSA TRAÇO 1:4 (CIMENTO E AREIA MÉDIA), PREPARO MECÂNICO COM BETONEIRA 400 L. AF_08/2014</v>
          </cell>
          <cell r="D729" t="str">
            <v>M3</v>
          </cell>
          <cell r="E729" t="str">
            <v>495,46</v>
          </cell>
        </row>
        <row r="730">
          <cell r="A730" t="str">
            <v>88631</v>
          </cell>
          <cell r="B730" t="str">
            <v>88631</v>
          </cell>
          <cell r="C730" t="str">
            <v>ARGAMASSA TRAÇO 1:4 (EM VOLUME DE CIMENTO E AREIA MÉDIA ÚMIDA), PREPARO MANUAL. AF_08/2019</v>
          </cell>
          <cell r="D730" t="str">
            <v>M3</v>
          </cell>
          <cell r="E730" t="str">
            <v>600,21</v>
          </cell>
        </row>
        <row r="731">
          <cell r="A731" t="str">
            <v>88648</v>
          </cell>
          <cell r="B731" t="str">
            <v>88648</v>
          </cell>
          <cell r="C731" t="str">
            <v>RODAPÉ CERÂMICO DE 7CM DE ALTURA COM PLACAS TIPO ESMALTADA EXTRA  DE DIMENSÕES 35X35CM. AF_06/2014</v>
          </cell>
          <cell r="D731" t="str">
            <v>M</v>
          </cell>
          <cell r="E731" t="str">
            <v>6,97</v>
          </cell>
        </row>
        <row r="732">
          <cell r="A732" t="str">
            <v>88649</v>
          </cell>
          <cell r="B732" t="str">
            <v>88649</v>
          </cell>
          <cell r="C732" t="str">
            <v>RODAPÉ CERÂMICO DE 7CM DE ALTURA COM PLACAS TIPO ESMALTADA EXTRA DE DIMENSÕES 45X45CM. AF_06/2014</v>
          </cell>
          <cell r="D732" t="str">
            <v>M</v>
          </cell>
          <cell r="E732" t="str">
            <v>7,93</v>
          </cell>
        </row>
        <row r="733">
          <cell r="A733" t="str">
            <v>88650</v>
          </cell>
          <cell r="B733" t="str">
            <v>88650</v>
          </cell>
          <cell r="C733" t="str">
            <v>RODAPÉ CERÂMICO DE 7CM DE ALTURA COM PLACAS TIPO ESMALTADA EXTRA DE DIMENSÕES 60X60CM. AF_06/2014</v>
          </cell>
          <cell r="D733" t="str">
            <v>M</v>
          </cell>
          <cell r="E733" t="str">
            <v>15,65</v>
          </cell>
        </row>
        <row r="734">
          <cell r="A734" t="str">
            <v>88715</v>
          </cell>
          <cell r="B734" t="str">
            <v>88715</v>
          </cell>
          <cell r="C734" t="str">
            <v>ARGAMASSA TRAÇO 1:2:9 (EM VOLUME DE CIMENTO, CAL E AREIA MÉDIA ÚMIDA) PARA EMBOÇO/MASSA ÚNICA/ASSENTAMENTO DE ALVENARIA DE VEDAÇÃO, PREPARO MECÂNICO COM BETONEIRA 400 L. AF_08/2019</v>
          </cell>
          <cell r="D734" t="str">
            <v>M3</v>
          </cell>
          <cell r="E734" t="str">
            <v>527,32</v>
          </cell>
        </row>
        <row r="735">
          <cell r="A735" t="str">
            <v>88786</v>
          </cell>
          <cell r="B735" t="str">
            <v>88786</v>
          </cell>
          <cell r="C735" t="str">
            <v>REVESTIMENTO CERÂMICO PARA PAREDES EXTERNAS EM PASTILHAS DE PORCELANA 2,5 X 2,5 CM (PLACAS DE 30 X 30 CM), ALINHADAS A PRUMO, APLICADO EM PANOS COM VÃOS. AF_10/2014</v>
          </cell>
          <cell r="D735" t="str">
            <v>M2</v>
          </cell>
          <cell r="E735" t="str">
            <v>314,83</v>
          </cell>
        </row>
        <row r="736">
          <cell r="A736" t="str">
            <v>88787</v>
          </cell>
          <cell r="B736" t="str">
            <v>88787</v>
          </cell>
          <cell r="C736" t="str">
            <v>REVESTIMENTO CERÂMICO PARA PAREDES EXTERNAS EM PASTILHAS DE PORCELANA 2,5 X 2,5 CM (PLACAS DE 30 X 30 CM), ALINHADAS A PRUMO, APLICADO EM PANOS SEM VÃOS. AF_10/2014</v>
          </cell>
          <cell r="D736" t="str">
            <v>M2</v>
          </cell>
          <cell r="E736" t="str">
            <v>291,19</v>
          </cell>
        </row>
        <row r="737">
          <cell r="A737" t="str">
            <v>88788</v>
          </cell>
          <cell r="B737" t="str">
            <v>88788</v>
          </cell>
          <cell r="C737" t="str">
            <v>REVESTIMENTO CERÂMICO PARA PAREDES EXTERNAS EM PASTILHAS DE PORCELANA 2,5 X 2,5 CM (PLACAS DE 30 X 30 CM), ALINHADAS A PRUMO, APLICADO EM SUPERFÍCIES EXTERNAS DA SACADA. AF_10/2014</v>
          </cell>
          <cell r="D737" t="str">
            <v>M2</v>
          </cell>
          <cell r="E737" t="str">
            <v>302,85</v>
          </cell>
        </row>
        <row r="738">
          <cell r="A738" t="str">
            <v>88789</v>
          </cell>
          <cell r="B738" t="str">
            <v>88789</v>
          </cell>
          <cell r="C738" t="str">
            <v>REVESTIMENTO CERÂMICO PARA PAREDES EXTERNAS EM PASTILHAS DE PORCELANA 2,5 X 2,5 CM (PLACAS DE 30 X 30 CM), ALINHADAS A PRUMO, APLICADO EM SUPERFÍCIES INTERNAS DA SACADA. AF_10/2014</v>
          </cell>
          <cell r="D738" t="str">
            <v>M2</v>
          </cell>
          <cell r="E738" t="str">
            <v>364,36</v>
          </cell>
        </row>
        <row r="739">
          <cell r="A739" t="str">
            <v>88826</v>
          </cell>
          <cell r="B739" t="str">
            <v>88826</v>
          </cell>
          <cell r="C739" t="str">
            <v>BETONEIRA CAPACIDADE NOMINAL DE 400 L, CAPACIDADE DE MISTURA 280 L, MOTOR ELÉTRICO TRIFÁSICO POTÊNCIA DE 2 CV, SEM CARREGADOR - DEPRECIAÇÃO. AF_10/2014</v>
          </cell>
          <cell r="D739" t="str">
            <v>H</v>
          </cell>
          <cell r="E739" t="str">
            <v>0,30</v>
          </cell>
        </row>
        <row r="740">
          <cell r="A740" t="str">
            <v>88827</v>
          </cell>
          <cell r="B740" t="str">
            <v>88827</v>
          </cell>
          <cell r="C740" t="str">
            <v>BETONEIRA CAPACIDADE NOMINAL DE 400 L, CAPACIDADE DE MISTURA 280 L, MOTOR ELÉTRICO TRIFÁSICO POTÊNCIA DE 2 CV, SEM CARREGADOR - JUROS. AF_10/2014</v>
          </cell>
          <cell r="D740" t="str">
            <v>H</v>
          </cell>
          <cell r="E740" t="str">
            <v>0,03</v>
          </cell>
        </row>
        <row r="741">
          <cell r="A741" t="str">
            <v>88828</v>
          </cell>
          <cell r="B741" t="str">
            <v>88828</v>
          </cell>
          <cell r="C741" t="str">
            <v>BETONEIRA CAPACIDADE NOMINAL DE 400 L, CAPACIDADE DE MISTURA 280 L, MOTOR ELÉTRICO TRIFÁSICO POTÊNCIA DE 2 CV, SEM CARREGADOR - MANUTENÇÃO. AF_10/2014</v>
          </cell>
          <cell r="D741" t="str">
            <v>H</v>
          </cell>
          <cell r="E741" t="str">
            <v>0,33</v>
          </cell>
        </row>
        <row r="742">
          <cell r="A742" t="str">
            <v>88829</v>
          </cell>
          <cell r="B742" t="str">
            <v>88829</v>
          </cell>
          <cell r="C742" t="str">
            <v>BETONEIRA CAPACIDADE NOMINAL DE 400 L, CAPACIDADE DE MISTURA 280 L, MOTOR ELÉTRICO TRIFÁSICO POTÊNCIA DE 2 CV, SEM CARREGADOR - MATERIAIS NA OPERAÇÃO. AF_10/2014</v>
          </cell>
          <cell r="D742" t="str">
            <v>H</v>
          </cell>
          <cell r="E742" t="str">
            <v>1,22</v>
          </cell>
        </row>
        <row r="743">
          <cell r="A743" t="str">
            <v>88830</v>
          </cell>
          <cell r="B743" t="str">
            <v>88830</v>
          </cell>
          <cell r="C743" t="str">
            <v>BETONEIRA CAPACIDADE NOMINAL DE 400 L, CAPACIDADE DE MISTURA 280 L, MOTOR ELÉTRICO TRIFÁSICO POTÊNCIA DE 2 CV, SEM CARREGADOR - CHP DIURNO. AF_10/2014</v>
          </cell>
          <cell r="D743" t="str">
            <v>CHP</v>
          </cell>
          <cell r="E743" t="str">
            <v>1,88</v>
          </cell>
        </row>
        <row r="744">
          <cell r="A744" t="str">
            <v>88831</v>
          </cell>
          <cell r="B744" t="str">
            <v>88831</v>
          </cell>
          <cell r="C744" t="str">
            <v>BETONEIRA CAPACIDADE NOMINAL DE 400 L, CAPACIDADE DE MISTURA 280 L, MOTOR ELÉTRICO TRIFÁSICO POTÊNCIA DE 2 CV, SEM CARREGADOR - CHI DIURNO. AF_10/2014</v>
          </cell>
          <cell r="D744" t="str">
            <v>CHI</v>
          </cell>
          <cell r="E744" t="str">
            <v>0,33</v>
          </cell>
        </row>
        <row r="745">
          <cell r="A745" t="str">
            <v>88832</v>
          </cell>
          <cell r="B745" t="str">
            <v>88832</v>
          </cell>
          <cell r="C745" t="str">
            <v>ESCAVADEIRA HIDRÁULICA SOBRE ESTEIRAS, CAÇAMBA 0,80 M3, PESO OPERACIONAL 17,8 T, POTÊNCIA LÍQUIDA 110 HP - DEPRECIAÇÃO. AF_10/2014</v>
          </cell>
          <cell r="D745" t="str">
            <v>H</v>
          </cell>
          <cell r="E745" t="str">
            <v>47,28</v>
          </cell>
        </row>
        <row r="746">
          <cell r="A746" t="str">
            <v>88834</v>
          </cell>
          <cell r="B746" t="str">
            <v>88834</v>
          </cell>
          <cell r="C746" t="str">
            <v>ESCAVADEIRA HIDRÁULICA SOBRE ESTEIRAS, CAÇAMBA 0,80 M3, PESO OPERACIONAL 17,8 T, POTÊNCIA LÍQUIDA 110 HP - JUROS. AF_10/2014</v>
          </cell>
          <cell r="D746" t="str">
            <v>H</v>
          </cell>
          <cell r="E746" t="str">
            <v>6,41</v>
          </cell>
        </row>
        <row r="747">
          <cell r="A747" t="str">
            <v>88835</v>
          </cell>
          <cell r="B747" t="str">
            <v>88835</v>
          </cell>
          <cell r="C747" t="str">
            <v>ESCAVADEIRA HIDRÁULICA SOBRE ESTEIRAS, CAÇAMBA 0,80 M3, PESO OPERACIONAL 17,8 T, POTÊNCIA LÍQUIDA 110 HP - MANUTENÇÃO. AF_10/2014</v>
          </cell>
          <cell r="D747" t="str">
            <v>H</v>
          </cell>
          <cell r="E747" t="str">
            <v>59,10</v>
          </cell>
        </row>
        <row r="748">
          <cell r="A748" t="str">
            <v>88836</v>
          </cell>
          <cell r="B748" t="str">
            <v>88836</v>
          </cell>
          <cell r="C748" t="str">
            <v>ESCAVADEIRA HIDRÁULICA SOBRE ESTEIRAS, CAÇAMBA 0,80 M3, PESO OPERACIONAL 17,8 T, POTÊNCIA LÍQUIDA 110 HP - MATERIAIS NA OPERAÇÃO. AF_10/2014</v>
          </cell>
          <cell r="D748" t="str">
            <v>H</v>
          </cell>
          <cell r="E748" t="str">
            <v>67,54</v>
          </cell>
        </row>
        <row r="749">
          <cell r="A749" t="str">
            <v>88839</v>
          </cell>
          <cell r="B749" t="str">
            <v>88839</v>
          </cell>
          <cell r="C749" t="str">
            <v>TRATOR DE ESTEIRAS, POTÊNCIA 125 HP, PESO OPERACIONAL 12,9 T, COM LÂMINA 2,7 M3 - DEPRECIAÇÃO. AF_10/2014</v>
          </cell>
          <cell r="D749" t="str">
            <v>H</v>
          </cell>
          <cell r="E749" t="str">
            <v>32,38</v>
          </cell>
        </row>
        <row r="750">
          <cell r="A750" t="str">
            <v>88840</v>
          </cell>
          <cell r="B750" t="str">
            <v>88840</v>
          </cell>
          <cell r="C750" t="str">
            <v>TRATOR DE ESTEIRAS, POTÊNCIA 125 HP, PESO OPERACIONAL 12,9 T, COM LÂMINA 2,7 M3 - JUROS. AF_10/2014</v>
          </cell>
          <cell r="D750" t="str">
            <v>H</v>
          </cell>
          <cell r="E750" t="str">
            <v>7,29</v>
          </cell>
        </row>
        <row r="751">
          <cell r="A751" t="str">
            <v>88841</v>
          </cell>
          <cell r="B751" t="str">
            <v>88841</v>
          </cell>
          <cell r="C751" t="str">
            <v>TRATOR DE ESTEIRAS, POTÊNCIA 125 HP, PESO OPERACIONAL 12,9 T, COM LÂMINA 2,7 M3 - MANUTENÇÃO. AF_10/2014</v>
          </cell>
          <cell r="D751" t="str">
            <v>H</v>
          </cell>
          <cell r="E751" t="str">
            <v>57,90</v>
          </cell>
        </row>
        <row r="752">
          <cell r="A752" t="str">
            <v>88842</v>
          </cell>
          <cell r="B752" t="str">
            <v>88842</v>
          </cell>
          <cell r="C752" t="str">
            <v>TRATOR DE ESTEIRAS, POTÊNCIA 125 HP, PESO OPERACIONAL 12,9 T, COM LÂMINA 2,7 M3 - MATERIAIS NA OPERAÇÃO. AF_10/2014</v>
          </cell>
          <cell r="D752" t="str">
            <v>H</v>
          </cell>
          <cell r="E752" t="str">
            <v>82,66</v>
          </cell>
        </row>
        <row r="753">
          <cell r="A753" t="str">
            <v>88843</v>
          </cell>
          <cell r="B753" t="str">
            <v>88843</v>
          </cell>
          <cell r="C753" t="str">
            <v>TRATOR DE ESTEIRAS, POTÊNCIA 125 HP, PESO OPERACIONAL 12,9 T, COM LÂMINA 2,7 M3 - CHP DIURNO. AF_10/2014</v>
          </cell>
          <cell r="D753" t="str">
            <v>CHP</v>
          </cell>
          <cell r="E753" t="str">
            <v>206,32</v>
          </cell>
        </row>
        <row r="754">
          <cell r="A754" t="str">
            <v>88844</v>
          </cell>
          <cell r="B754" t="str">
            <v>88844</v>
          </cell>
          <cell r="C754" t="str">
            <v>TRATOR DE ESTEIRAS, POTÊNCIA 125 HP, PESO OPERACIONAL 12,9 T, COM LÂMINA 2,7 M3 - CHI DIURNO. AF_10/2014</v>
          </cell>
          <cell r="D754" t="str">
            <v>CHI</v>
          </cell>
          <cell r="E754" t="str">
            <v>65,76</v>
          </cell>
        </row>
        <row r="755">
          <cell r="A755" t="str">
            <v>88847</v>
          </cell>
          <cell r="B755" t="str">
            <v>88847</v>
          </cell>
          <cell r="C755" t="str">
            <v>USINA DE LAMA ASFÁLTICA, PROD 30 A 50 T/H, SILO DE AGREGADO 7 M3, RESERVATÓRIOS PARA EMULSÃO E ÁGUA DE 2,3 M3 CADA, MISTURADOR TIPO PUG MILL A SER MONTADO SOBRE CAMINHÃO - DEPRECIAÇÃO. AF_10/2014</v>
          </cell>
          <cell r="D755" t="str">
            <v>H</v>
          </cell>
          <cell r="E755" t="str">
            <v>20,88</v>
          </cell>
        </row>
        <row r="756">
          <cell r="A756" t="str">
            <v>88848</v>
          </cell>
          <cell r="B756" t="str">
            <v>88848</v>
          </cell>
          <cell r="C756" t="str">
            <v>USINA DE LAMA ASFÁLTICA, PROD 30 A 50 T/H, SILO DE AGREGADO 7 M3, RESERVATÓRIOS PARA EMULSÃO E ÁGUA DE 2,3 M3 CADA, MISTURADOR TIPO PUG MILL A SER MONTADO SOBRE CAMINHÃO - JUROS. AF_10/2014</v>
          </cell>
          <cell r="D756" t="str">
            <v>H</v>
          </cell>
          <cell r="E756" t="str">
            <v>4,38</v>
          </cell>
        </row>
        <row r="757">
          <cell r="A757" t="str">
            <v>88853</v>
          </cell>
          <cell r="B757" t="str">
            <v>88853</v>
          </cell>
          <cell r="C757" t="str">
            <v>MOTOBOMBA CENTRÍFUGA, MOTOR A GASOLINA, POTÊNCIA 5,42 HP, BOCAIS 1 1/2" X 1", DIÂMETRO ROTOR 143 MM HM/Q = 6 MCA / 16,8 M3/H A 38 MCA / 6,6 M3/H - DEPRECIAÇÃO. AF_06/2014</v>
          </cell>
          <cell r="D757" t="str">
            <v>H</v>
          </cell>
          <cell r="E757" t="str">
            <v>0,23</v>
          </cell>
        </row>
        <row r="758">
          <cell r="A758" t="str">
            <v>88854</v>
          </cell>
          <cell r="B758" t="str">
            <v>88854</v>
          </cell>
          <cell r="C758" t="str">
            <v>MOTOBOMBA CENTRÍFUGA, MOTOR A GASOLINA, POTÊNCIA 5,42 HP, BOCAIS 1 1/2" X 1", DIÂMETRO ROTOR 143 MM HM/Q = 6 MCA / 16,8 M3/H A 38 MCA / 6,6 M3/H - JUROS. AF_06/2014</v>
          </cell>
          <cell r="D758" t="str">
            <v>H</v>
          </cell>
          <cell r="E758" t="str">
            <v>0,02</v>
          </cell>
        </row>
        <row r="759">
          <cell r="A759" t="str">
            <v>88855</v>
          </cell>
          <cell r="B759" t="str">
            <v>88855</v>
          </cell>
          <cell r="C759" t="str">
            <v>GRADE DE DISCO CONTROLE REMOTO REBOCÁVEL, COM 24 DISCOS 24 X 6 MM COM PNEUS PARA TRANSPORTE - DEPRECIAÇÃO. AF_06/2014</v>
          </cell>
          <cell r="D759" t="str">
            <v>H</v>
          </cell>
          <cell r="E759" t="str">
            <v>4,10</v>
          </cell>
        </row>
        <row r="760">
          <cell r="A760" t="str">
            <v>88856</v>
          </cell>
          <cell r="B760" t="str">
            <v>88856</v>
          </cell>
          <cell r="C760" t="str">
            <v>GRADE DE DISCO CONTROLE REMOTO REBOCÁVEL, COM 24 DISCOS 24 X 6 MM COM PNEUS PARA TRANSPORTE - JUROS. AF_06/2014</v>
          </cell>
          <cell r="D760" t="str">
            <v>H</v>
          </cell>
          <cell r="E760" t="str">
            <v>0,57</v>
          </cell>
        </row>
        <row r="761">
          <cell r="A761" t="str">
            <v>88857</v>
          </cell>
          <cell r="B761" t="str">
            <v>88857</v>
          </cell>
          <cell r="C761" t="str">
            <v>RETROESCAVADEIRA SOBRE RODAS COM CARREGADEIRA, TRAÇÃO 4X4, POTÊNCIA LÍQ. 88 HP, CAÇAMBA CARREG. CAP. MÍN. 1 M3, CAÇAMBA RETRO CAP. 0,26 M3, PESO OPERACIONAL MÍN. 6.674 KG, PROFUNDIDADE ESCAVAÇÃO MÁX. 4,37 M - DEPRECIAÇÃO. AF_06/2014</v>
          </cell>
          <cell r="D761" t="str">
            <v>H</v>
          </cell>
          <cell r="E761" t="str">
            <v>27,28</v>
          </cell>
        </row>
        <row r="762">
          <cell r="A762" t="str">
            <v>88858</v>
          </cell>
          <cell r="B762" t="str">
            <v>88858</v>
          </cell>
          <cell r="C762" t="str">
            <v>RETROESCAVADEIRA SOBRE RODAS COM CARREGADEIRA, TRAÇÃO 4X4, POTÊNCIA LÍQ. 88 HP, CAÇAMBA CARREG. CAP. MÍN. 1 M3, CAÇAMBA RETRO CAP. 0,26 M3, PESO OPERACIONAL MÍN. 6.674 KG, PROFUNDIDADE ESCAVAÇÃO MÁX. 4,37 M - JUROS. AF_06/2014</v>
          </cell>
          <cell r="D762" t="str">
            <v>H</v>
          </cell>
          <cell r="E762" t="str">
            <v>3,70</v>
          </cell>
        </row>
        <row r="763">
          <cell r="A763" t="str">
            <v>88859</v>
          </cell>
          <cell r="B763" t="str">
            <v>88859</v>
          </cell>
          <cell r="C763" t="str">
            <v>RETROESCAVADEIRA SOBRE RODAS COM CARREGADEIRA, TRAÇÃO 4X2, POTÊNCIA LÍQ. 79 HP, CAÇAMBA CARREG. CAP. MÍN. 1 M3, CAÇAMBA RETRO CAP. 0,20 M3, PESO OPERACIONAL MÍN. 6.570 KG, PROFUNDIDADE ESCAVAÇÃO MÁX. 4,37 M - DEPRECIAÇÃO. AF_06/2014</v>
          </cell>
          <cell r="D763" t="str">
            <v>H</v>
          </cell>
          <cell r="E763" t="str">
            <v>24,26</v>
          </cell>
        </row>
        <row r="764">
          <cell r="A764" t="str">
            <v>88860</v>
          </cell>
          <cell r="B764" t="str">
            <v>88860</v>
          </cell>
          <cell r="C764" t="str">
            <v>RETROESCAVADEIRA SOBRE RODAS COM CARREGADEIRA, TRAÇÃO 4X2, POTÊNCIA LÍQ. 79 HP, CAÇAMBA CARREG. CAP. MÍN. 1 M3, CAÇAMBA RETRO CAP. 0,20 M3, PESO OPERACIONAL MÍN. 6.570 KG, PROFUNDIDADE ESCAVAÇÃO MÁX. 4,37 M - JUROS. AF_06/2014</v>
          </cell>
          <cell r="D764" t="str">
            <v>H</v>
          </cell>
          <cell r="E764" t="str">
            <v>3,29</v>
          </cell>
        </row>
        <row r="765">
          <cell r="A765" t="str">
            <v>88900</v>
          </cell>
          <cell r="B765" t="str">
            <v>88900</v>
          </cell>
          <cell r="C765" t="str">
            <v>ESCAVADEIRA HIDRÁULICA SOBRE ESTEIRAS, CAÇAMBA 1,20 M3, PESO OPERACIONAL 21 T, POTÊNCIA BRUTA 155 HP - DEPRECIAÇÃO. AF_06/2014</v>
          </cell>
          <cell r="D765" t="str">
            <v>H</v>
          </cell>
          <cell r="E765" t="str">
            <v>55,13</v>
          </cell>
        </row>
        <row r="766">
          <cell r="A766" t="str">
            <v>88902</v>
          </cell>
          <cell r="B766" t="str">
            <v>88902</v>
          </cell>
          <cell r="C766" t="str">
            <v>ESCAVADEIRA HIDRÁULICA SOBRE ESTEIRAS, CAÇAMBA 1,20 M3, PESO OPERACIONAL 21 T, POTÊNCIA BRUTA 155 HP - JUROS. AF_06/2014</v>
          </cell>
          <cell r="D766" t="str">
            <v>H</v>
          </cell>
          <cell r="E766" t="str">
            <v>7,48</v>
          </cell>
        </row>
        <row r="767">
          <cell r="A767" t="str">
            <v>88903</v>
          </cell>
          <cell r="B767" t="str">
            <v>88903</v>
          </cell>
          <cell r="C767" t="str">
            <v>ESCAVADEIRA HIDRÁULICA SOBRE ESTEIRAS, CAÇAMBA 1,20 M3, PESO OPERACIONAL 21 T, POTÊNCIA BRUTA 155 HP - MANUTENÇÃO. AF_06/2014</v>
          </cell>
          <cell r="D767" t="str">
            <v>H</v>
          </cell>
          <cell r="E767" t="str">
            <v>68,91</v>
          </cell>
        </row>
        <row r="768">
          <cell r="A768" t="str">
            <v>88904</v>
          </cell>
          <cell r="B768" t="str">
            <v>88904</v>
          </cell>
          <cell r="C768" t="str">
            <v>ESCAVADEIRA HIDRÁULICA SOBRE ESTEIRAS, CAÇAMBA 1,20 M3, PESO OPERACIONAL 21 T, POTÊNCIA BRUTA 155 HP - MATERIAIS NA OPERAÇÃO. AF_06/2014</v>
          </cell>
          <cell r="D768" t="str">
            <v>H</v>
          </cell>
          <cell r="E768" t="str">
            <v>95,13</v>
          </cell>
        </row>
        <row r="769">
          <cell r="A769" t="str">
            <v>88907</v>
          </cell>
          <cell r="B769" t="str">
            <v>88907</v>
          </cell>
          <cell r="C769" t="str">
            <v>ESCAVADEIRA HIDRÁULICA SOBRE ESTEIRAS, CAÇAMBA 1,20 M3, PESO OPERACIONAL 21 T, POTÊNCIA BRUTA 155 HP - CHP DIURNO. AF_06/2014</v>
          </cell>
          <cell r="D769" t="str">
            <v>CHP</v>
          </cell>
          <cell r="E769" t="str">
            <v>255,69</v>
          </cell>
        </row>
        <row r="770">
          <cell r="A770" t="str">
            <v>88908</v>
          </cell>
          <cell r="B770" t="str">
            <v>88908</v>
          </cell>
          <cell r="C770" t="str">
            <v>ESCAVADEIRA HIDRÁULICA SOBRE ESTEIRAS, CAÇAMBA 1,20 M3, PESO OPERACIONAL 21 T, POTÊNCIA BRUTA 155 HP - CHI DIURNO. AF_06/2014</v>
          </cell>
          <cell r="D770" t="str">
            <v>CHI</v>
          </cell>
          <cell r="E770" t="str">
            <v>91,65</v>
          </cell>
        </row>
        <row r="771">
          <cell r="A771" t="str">
            <v>89009</v>
          </cell>
          <cell r="B771" t="str">
            <v>89009</v>
          </cell>
          <cell r="C771" t="str">
            <v>TRATOR DE ESTEIRAS, POTÊNCIA 150 HP, PESO OPERACIONAL 16,7 T, COM RODA MOTRIZ ELEVADA E LÂMINA 3,18 M3 - DEPRECIAÇÃO. AF_06/2014</v>
          </cell>
          <cell r="D771" t="str">
            <v>H</v>
          </cell>
          <cell r="E771" t="str">
            <v>40,11</v>
          </cell>
        </row>
        <row r="772">
          <cell r="A772" t="str">
            <v>89010</v>
          </cell>
          <cell r="B772" t="str">
            <v>89010</v>
          </cell>
          <cell r="C772" t="str">
            <v>TRATOR DE ESTEIRAS, POTÊNCIA 150 HP, PESO OPERACIONAL 16,7 T, COM RODA MOTRIZ ELEVADA E LÂMINA 3,18 M3 - JUROS. AF_06/2014</v>
          </cell>
          <cell r="D772" t="str">
            <v>H</v>
          </cell>
          <cell r="E772" t="str">
            <v>9,03</v>
          </cell>
        </row>
        <row r="773">
          <cell r="A773" t="str">
            <v>89011</v>
          </cell>
          <cell r="B773" t="str">
            <v>89011</v>
          </cell>
          <cell r="C773" t="str">
            <v>RETROESCAVADEIRA SOBRE RODAS COM CARREGADEIRA, TRAÇÃO 4X4, POTÊNCIA LÍQ. 72 HP, CAÇAMBA CARREG. CAP. MÍN. 0,79 M3, CAÇAMBA RETRO CAP. 0,18 M3, PESO OPERACIONAL MÍN. 7.140 KG, PROFUNDIDADE ESCAVAÇÃO MÁX. 4,50 M - DEPRECIAÇÃO. AF_06/2014</v>
          </cell>
          <cell r="D773" t="str">
            <v>H</v>
          </cell>
          <cell r="E773" t="str">
            <v>26,32</v>
          </cell>
        </row>
        <row r="774">
          <cell r="A774" t="str">
            <v>89012</v>
          </cell>
          <cell r="B774" t="str">
            <v>89012</v>
          </cell>
          <cell r="C774" t="str">
            <v>RETROESCAVADEIRA SOBRE RODAS COM CARREGADEIRA, TRAÇÃO 4X4, POTÊNCIA LÍQ. 72 HP, CAÇAMBA CARREG. CAP. MÍN. 0,79 M3, CAÇAMBA RETRO CAP. 0,18 M3, PESO OPERACIONAL MÍN. 7.140 KG, PROFUNDIDADE ESCAVAÇÃO MÁX. 4,50 M - JUROS. AF_06/2014</v>
          </cell>
          <cell r="D774" t="str">
            <v>H</v>
          </cell>
          <cell r="E774" t="str">
            <v>3,57</v>
          </cell>
        </row>
        <row r="775">
          <cell r="A775" t="str">
            <v>89013</v>
          </cell>
          <cell r="B775" t="str">
            <v>89013</v>
          </cell>
          <cell r="C775" t="str">
            <v>TRATOR DE ESTEIRAS, POTÊNCIA 347 HP, PESO OPERACIONAL 38,5 T, COM LÂMINA 8,70 M3 - DEPRECIAÇÃO. AF_06/2014</v>
          </cell>
          <cell r="D775" t="str">
            <v>H</v>
          </cell>
          <cell r="E775" t="str">
            <v>131,41</v>
          </cell>
        </row>
        <row r="776">
          <cell r="A776" t="str">
            <v>89014</v>
          </cell>
          <cell r="B776" t="str">
            <v>89014</v>
          </cell>
          <cell r="C776" t="str">
            <v>TRATOR DE ESTEIRAS, POTÊNCIA 347 HP, PESO OPERACIONAL 38,5 T, COM LÂMINA 8,70 M3 - JUROS. AF_06/2014</v>
          </cell>
          <cell r="D776" t="str">
            <v>H</v>
          </cell>
          <cell r="E776" t="str">
            <v>29,57</v>
          </cell>
        </row>
        <row r="777">
          <cell r="A777" t="str">
            <v>89015</v>
          </cell>
          <cell r="B777" t="str">
            <v>89015</v>
          </cell>
          <cell r="C777" t="str">
            <v>VASSOURA MECÂNICA REBOCÁVEL COM ESCOVA CILÍNDRICA, LARGURA ÚTIL DE VARRIMENTO DE 2,44 M - DEPRECIAÇÃO. AF_06/2014</v>
          </cell>
          <cell r="D777" t="str">
            <v>H</v>
          </cell>
          <cell r="E777" t="str">
            <v>4,74</v>
          </cell>
        </row>
        <row r="778">
          <cell r="A778" t="str">
            <v>89016</v>
          </cell>
          <cell r="B778" t="str">
            <v>89016</v>
          </cell>
          <cell r="C778" t="str">
            <v>VASSOURA MECÂNICA REBOCÁVEL COM ESCOVA CILÍNDRICA, LARGURA ÚTIL DE VARRIMENTO DE 2,44 M - JUROS. AF_06/2014</v>
          </cell>
          <cell r="D778" t="str">
            <v>H</v>
          </cell>
          <cell r="E778" t="str">
            <v>0,64</v>
          </cell>
        </row>
        <row r="779">
          <cell r="A779" t="str">
            <v>89017</v>
          </cell>
          <cell r="B779" t="str">
            <v>89017</v>
          </cell>
          <cell r="C779" t="str">
            <v>TRATOR DE ESTEIRAS, POTÊNCIA 170 HP, PESO OPERACIONAL 19 T, CAÇAMBA 5,2 M3 - DEPRECIAÇÃO. AF_06/2014</v>
          </cell>
          <cell r="D779" t="str">
            <v>H</v>
          </cell>
          <cell r="E779" t="str">
            <v>39,87</v>
          </cell>
        </row>
        <row r="780">
          <cell r="A780" t="str">
            <v>89018</v>
          </cell>
          <cell r="B780" t="str">
            <v>89018</v>
          </cell>
          <cell r="C780" t="str">
            <v>TRATOR DE ESTEIRAS, POTÊNCIA 170 HP, PESO OPERACIONAL 19 T, CAÇAMBA 5,2 M3 - JUROS. AF_06/2014</v>
          </cell>
          <cell r="D780" t="str">
            <v>H</v>
          </cell>
          <cell r="E780" t="str">
            <v>8,97</v>
          </cell>
        </row>
        <row r="781">
          <cell r="A781" t="str">
            <v>89019</v>
          </cell>
          <cell r="B781" t="str">
            <v>89019</v>
          </cell>
          <cell r="C781" t="str">
            <v>BOMBA SUBMERSÍVEL ELÉTRICA TRIFÁSICA, POTÊNCIA 2,96 HP, Ø ROTOR 144 MM SEMI-ABERTO, BOCAL DE SAÍDA Ø 2, HM/Q = 2 MCA / 38,8 M3/H A 28 MCA / 5 M3/H - DEPRECIAÇÃO. AF_06/2014</v>
          </cell>
          <cell r="D781" t="str">
            <v>H</v>
          </cell>
          <cell r="E781" t="str">
            <v>0,33</v>
          </cell>
        </row>
        <row r="782">
          <cell r="A782" t="str">
            <v>89020</v>
          </cell>
          <cell r="B782" t="str">
            <v>89020</v>
          </cell>
          <cell r="C782" t="str">
            <v>BOMBA SUBMERSÍVEL ELÉTRICA TRIFÁSICA, POTÊNCIA 2,96 HP, Ø ROTOR 144 MM SEMI-ABERTO, BOCAL DE SAÍDA Ø 2, HM/Q = 2 MCA / 38,8 M3/H A 28 MCA / 5 M3/H - JUROS. AF_06/2014</v>
          </cell>
          <cell r="D782" t="str">
            <v>H</v>
          </cell>
          <cell r="E782" t="str">
            <v>0,04</v>
          </cell>
        </row>
        <row r="783">
          <cell r="A783" t="str">
            <v>89021</v>
          </cell>
          <cell r="B783" t="str">
            <v>89021</v>
          </cell>
          <cell r="C783" t="str">
            <v>BOMBA SUBMERSÍVEL ELÉTRICA TRIFÁSICA, POTÊNCIA 2,96 HP, Ø ROTOR 144 MM SEMI-ABERTO, BOCAL DE SAÍDA Ø 2, HM/Q = 2 MCA / 38,8 M3/H A 28 MCA / 5 M3/H - CHP DIURNO. AF_06/2014</v>
          </cell>
          <cell r="D783" t="str">
            <v>CHP</v>
          </cell>
          <cell r="E783" t="str">
            <v>2,62</v>
          </cell>
        </row>
        <row r="784">
          <cell r="A784" t="str">
            <v>89022</v>
          </cell>
          <cell r="B784" t="str">
            <v>89022</v>
          </cell>
          <cell r="C784" t="str">
            <v>BOMBA SUBMERSÍVEL ELÉTRICA TRIFÁSICA, POTÊNCIA 2,96 HP, Ø ROTOR 144 MM SEMI-ABERTO, BOCAL DE SAÍDA Ø 2, HM/Q = 2 MCA / 38,8 M3/H A 28 MCA / 5 M3/H - CHI DIURNO. AF_06/2014</v>
          </cell>
          <cell r="D784" t="str">
            <v>CHI</v>
          </cell>
          <cell r="E784" t="str">
            <v>0,37</v>
          </cell>
        </row>
        <row r="785">
          <cell r="A785" t="str">
            <v>89023</v>
          </cell>
          <cell r="B785" t="str">
            <v>89023</v>
          </cell>
          <cell r="C785" t="str">
            <v>TANQUE DE ASFALTO ESTACIONÁRIO COM MAÇARICO, CAPACIDADE 20.000 L - DEPRECIAÇÃO. AF_06/2014</v>
          </cell>
          <cell r="D785" t="str">
            <v>H</v>
          </cell>
          <cell r="E785" t="str">
            <v>3,71</v>
          </cell>
        </row>
        <row r="786">
          <cell r="A786" t="str">
            <v>89024</v>
          </cell>
          <cell r="B786" t="str">
            <v>89024</v>
          </cell>
          <cell r="C786" t="str">
            <v>TANQUE DE ASFALTO ESTACIONÁRIO COM MAÇARICO, CAPACIDADE 20.000 L - JUROS. AF_06/2014</v>
          </cell>
          <cell r="D786" t="str">
            <v>H</v>
          </cell>
          <cell r="E786" t="str">
            <v>0,66</v>
          </cell>
        </row>
        <row r="787">
          <cell r="A787" t="str">
            <v>89025</v>
          </cell>
          <cell r="B787" t="str">
            <v>89025</v>
          </cell>
          <cell r="C787" t="str">
            <v>TANQUE DE ASFALTO ESTACIONÁRIO COM MAÇARICO, CAPACIDADE 20.000 L - MANUTENÇÃO. AF_06/2014</v>
          </cell>
          <cell r="D787" t="str">
            <v>H</v>
          </cell>
          <cell r="E787" t="str">
            <v>4,64</v>
          </cell>
        </row>
        <row r="788">
          <cell r="A788" t="str">
            <v>89026</v>
          </cell>
          <cell r="B788" t="str">
            <v>89026</v>
          </cell>
          <cell r="C788" t="str">
            <v>TANQUE DE ASFALTO ESTACIONÁRIO COM MAÇARICO, CAPACIDADE 20.000 L - MATERIAIS NA OPERAÇÃO. AF_06/2014</v>
          </cell>
          <cell r="D788" t="str">
            <v>H</v>
          </cell>
          <cell r="E788" t="str">
            <v>180,84</v>
          </cell>
        </row>
        <row r="789">
          <cell r="A789" t="str">
            <v>89027</v>
          </cell>
          <cell r="B789" t="str">
            <v>89027</v>
          </cell>
          <cell r="C789" t="str">
            <v>TANQUE DE ASFALTO ESTACIONÁRIO COM MAÇARICO, CAPACIDADE 20.000 L - CHI DIURNO. AF_06/2014</v>
          </cell>
          <cell r="D789" t="str">
            <v>CHI</v>
          </cell>
          <cell r="E789" t="str">
            <v>4,37</v>
          </cell>
        </row>
        <row r="790">
          <cell r="A790" t="str">
            <v>89028</v>
          </cell>
          <cell r="B790" t="str">
            <v>89028</v>
          </cell>
          <cell r="C790" t="str">
            <v>TANQUE DE ASFALTO ESTACIONÁRIO COM MAÇARICO, CAPACIDADE 20.000 L - CHP DIURNO. AF_06/2014</v>
          </cell>
          <cell r="D790" t="str">
            <v>CHP</v>
          </cell>
          <cell r="E790" t="str">
            <v>189,85</v>
          </cell>
        </row>
        <row r="791">
          <cell r="A791" t="str">
            <v>89029</v>
          </cell>
          <cell r="B791" t="str">
            <v>89029</v>
          </cell>
          <cell r="C791" t="str">
            <v>TRATOR DE ESTEIRAS, POTÊNCIA 100 HP, PESO OPERACIONAL 9,4 T, COM LÂMINA 2,19 M3 - DEPRECIAÇÃO. AF_06/2014</v>
          </cell>
          <cell r="D791" t="str">
            <v>H</v>
          </cell>
          <cell r="E791" t="str">
            <v>30,94</v>
          </cell>
        </row>
        <row r="792">
          <cell r="A792" t="str">
            <v>89030</v>
          </cell>
          <cell r="B792" t="str">
            <v>89030</v>
          </cell>
          <cell r="C792" t="str">
            <v>TRATOR DE ESTEIRAS, POTÊNCIA 100 HP, PESO OPERACIONAL 9,4 T, COM LÂMINA 2,19 M3 - JUROS. AF_06/2014</v>
          </cell>
          <cell r="D792" t="str">
            <v>H</v>
          </cell>
          <cell r="E792" t="str">
            <v>6,96</v>
          </cell>
        </row>
        <row r="793">
          <cell r="A793" t="str">
            <v>89031</v>
          </cell>
          <cell r="B793" t="str">
            <v>89031</v>
          </cell>
          <cell r="C793" t="str">
            <v>TRATOR DE ESTEIRAS, POTÊNCIA 100 HP, PESO OPERACIONAL 9,4 T, COM LÂMINA 2,19 M3 - CHI DIURNO. AF_06/2014</v>
          </cell>
          <cell r="D793" t="str">
            <v>CHI</v>
          </cell>
          <cell r="E793" t="str">
            <v>63,99</v>
          </cell>
        </row>
        <row r="794">
          <cell r="A794" t="str">
            <v>89032</v>
          </cell>
          <cell r="B794" t="str">
            <v>89032</v>
          </cell>
          <cell r="C794" t="str">
            <v>TRATOR DE ESTEIRAS, POTÊNCIA 100 HP, PESO OPERACIONAL 9,4 T, COM LÂMINA 2,19 M3 - CHP DIURNO. AF_06/2014</v>
          </cell>
          <cell r="D794" t="str">
            <v>CHP</v>
          </cell>
          <cell r="E794" t="str">
            <v>185,39</v>
          </cell>
        </row>
        <row r="795">
          <cell r="A795" t="str">
            <v>89033</v>
          </cell>
          <cell r="B795" t="str">
            <v>89033</v>
          </cell>
          <cell r="C795" t="str">
            <v>TRATOR DE PNEUS, POTÊNCIA 85 CV, TRAÇÃO 4X4, PESO COM LASTRO DE 4.675 KG - DEPRECIAÇÃO. AF_06/2014</v>
          </cell>
          <cell r="D795" t="str">
            <v>H</v>
          </cell>
          <cell r="E795" t="str">
            <v>14,39</v>
          </cell>
        </row>
        <row r="796">
          <cell r="A796" t="str">
            <v>89034</v>
          </cell>
          <cell r="B796" t="str">
            <v>89034</v>
          </cell>
          <cell r="C796" t="str">
            <v>TRATOR DE PNEUS, POTÊNCIA 85 CV, TRAÇÃO 4X4, PESO COM LASTRO DE 4.675 KG - JUROS. AF_06/2014</v>
          </cell>
          <cell r="D796" t="str">
            <v>H</v>
          </cell>
          <cell r="E796" t="str">
            <v>1,99</v>
          </cell>
        </row>
        <row r="797">
          <cell r="A797" t="str">
            <v>89035</v>
          </cell>
          <cell r="B797" t="str">
            <v>89035</v>
          </cell>
          <cell r="C797" t="str">
            <v>TRATOR DE PNEUS, POTÊNCIA 85 CV, TRAÇÃO 4X4, PESO COM LASTRO DE 4.675 KG - CHP DIURNO. AF_06/2014</v>
          </cell>
          <cell r="D797" t="str">
            <v>CHP</v>
          </cell>
          <cell r="E797" t="str">
            <v>129,48</v>
          </cell>
        </row>
        <row r="798">
          <cell r="A798" t="str">
            <v>89036</v>
          </cell>
          <cell r="B798" t="str">
            <v>89036</v>
          </cell>
          <cell r="C798" t="str">
            <v>TRATOR DE PNEUS, POTÊNCIA 85 CV, TRAÇÃO 4X4, PESO COM LASTRO DE 4.675 KG - CHI DIURNO. AF_06/2014</v>
          </cell>
          <cell r="D798" t="str">
            <v>CHI</v>
          </cell>
          <cell r="E798" t="str">
            <v>42,47</v>
          </cell>
        </row>
        <row r="799">
          <cell r="A799" t="str">
            <v>89045</v>
          </cell>
          <cell r="B799" t="str">
            <v>89045</v>
          </cell>
          <cell r="C799" t="str">
            <v>(COMPOSIÇÃO REPRESENTATIVA) DO SERVIÇO DE REVESTIMENTO CERÂMICO PARA AMBIENTES DE ÁREAS MOLHADAS, MEIA PAREDE OU PAREDE INTEIRA, COM PLACAS TIPO ESMALTADA EXTRA, DIMENSÕES 20X20 CM, PARA EDIFICAÇÃO HABITACIONAL MULTIFAMILIAR (PRÉDIO). AF_11/2014</v>
          </cell>
          <cell r="D799" t="str">
            <v>M2</v>
          </cell>
          <cell r="E799" t="str">
            <v>66,05</v>
          </cell>
        </row>
        <row r="800">
          <cell r="A800" t="str">
            <v>89046</v>
          </cell>
          <cell r="B800" t="str">
            <v>89046</v>
          </cell>
          <cell r="C800" t="str">
            <v>(COMPOSIÇÃO REPRESENTATIVA) DO SERVIÇO DE REVESTIMENTO CERÂMICO PARA PISO COM PLACAS TIPO ESMALTADA EXTRA DE DIMENSÕES 35X35 CM, PARA EDIFICAÇÃO HABITACIONAL MULTIFAMILIAR (PRÉDIO). AF_11/2014</v>
          </cell>
          <cell r="D800" t="str">
            <v>M2</v>
          </cell>
          <cell r="E800" t="str">
            <v>52,23</v>
          </cell>
        </row>
        <row r="801">
          <cell r="A801" t="str">
            <v>89048</v>
          </cell>
          <cell r="B801" t="str">
            <v>89048</v>
          </cell>
          <cell r="C801" t="str">
            <v>(COMPOSIÇÃO REPRESENTATIVA) DO SERVIÇO DE EMBOÇO/MASSA ÚNICA, TRAÇO 1:2:8, PREPARO MECÂNICO, COM BETONEIRA DE 400L, EM PAREDES DE AMBIENTES INTERNOS, COM EXECUÇÃO DE TALISCAS, PARA EDIFICAÇÃO HABITACIONAL MULTIFAMILIAR (PRÉDIO). AF_11/2014</v>
          </cell>
          <cell r="D801" t="str">
            <v>M2</v>
          </cell>
          <cell r="E801" t="str">
            <v>36,19</v>
          </cell>
        </row>
        <row r="802">
          <cell r="A802" t="str">
            <v>89049</v>
          </cell>
          <cell r="B802" t="str">
            <v>89049</v>
          </cell>
          <cell r="C802" t="str">
            <v>(COMPOSIÇÃO REPRESENTATIVA) DO SERVIÇO DE APLICAÇÃO MANUAL DE GESSO DESEMPENADO (SEM TALISCAS) EM TETO, ESPESSURA 0,5 CM, PARA EDIFICAÇÃO HABITACIONAL MULTIFAMILIAR (PRÉDIO). AF_11/2014</v>
          </cell>
          <cell r="D802" t="str">
            <v>M2</v>
          </cell>
          <cell r="E802" t="str">
            <v>23,72</v>
          </cell>
        </row>
        <row r="803">
          <cell r="A803" t="str">
            <v>89128</v>
          </cell>
          <cell r="B803" t="str">
            <v>89128</v>
          </cell>
          <cell r="C803" t="str">
            <v>PÁ CARREGADEIRA SOBRE RODAS, POTÊNCIA LÍQUIDA 128 HP, CAPACIDADE DA CAÇAMBA 1,7 A 2,8 M3, PESO OPERACIONAL 11632 KG - DEPRECIAÇÃO. AF_06/2014</v>
          </cell>
          <cell r="D803" t="str">
            <v>H</v>
          </cell>
          <cell r="E803" t="str">
            <v>37,80</v>
          </cell>
        </row>
        <row r="804">
          <cell r="A804" t="str">
            <v>89129</v>
          </cell>
          <cell r="B804" t="str">
            <v>89129</v>
          </cell>
          <cell r="C804" t="str">
            <v>PÁ CARREGADEIRA SOBRE RODAS, POTÊNCIA LÍQUIDA 128 HP, CAPACIDADE DA CAÇAMBA 1,7 A 2,8 M3, PESO OPERACIONAL 11632 KG - JUROS. AF_06/2014</v>
          </cell>
          <cell r="D804" t="str">
            <v>H</v>
          </cell>
          <cell r="E804" t="str">
            <v>5,13</v>
          </cell>
        </row>
        <row r="805">
          <cell r="A805" t="str">
            <v>89130</v>
          </cell>
          <cell r="B805" t="str">
            <v>89130</v>
          </cell>
          <cell r="C805" t="str">
            <v>PÁ CARREGADEIRA SOBRE RODAS, POTÊNCIA 197 HP, CAPACIDADE DA CAÇAMBA 2,5 A 3,5 M3, PESO OPERACIONAL 18338 KG - DEPRECIAÇÃO. AF_06/2014</v>
          </cell>
          <cell r="D805" t="str">
            <v>H</v>
          </cell>
          <cell r="E805" t="str">
            <v>52,41</v>
          </cell>
        </row>
        <row r="806">
          <cell r="A806" t="str">
            <v>89131</v>
          </cell>
          <cell r="B806" t="str">
            <v>89131</v>
          </cell>
          <cell r="C806" t="str">
            <v>PÁ CARREGADEIRA SOBRE RODAS, POTÊNCIA 197 HP, CAPACIDADE DA CAÇAMBA 2,5 A 3,5 M3, PESO OPERACIONAL 18338 KG - JUROS. AF_06/2014</v>
          </cell>
          <cell r="D806" t="str">
            <v>H</v>
          </cell>
          <cell r="E806" t="str">
            <v>7,11</v>
          </cell>
        </row>
        <row r="807">
          <cell r="A807" t="str">
            <v>89170</v>
          </cell>
          <cell r="B807" t="str">
            <v>89170</v>
          </cell>
          <cell r="C807" t="str">
            <v>(COMPOSIÇÃO REPRESENTATIVA) DO SERVIÇO DE REVESTIMENTO CERÂMICO PARA PAREDES INTERNAS, MEIA OU PAREDE INTEIRA, PLACAS TIPO ESMALTADA EXTRA DE 20X20 CM, PARA EDIFICAÇÕES HABITACIONAIS UNIFAMILIAR (CASAS) E EDIFICAÇÕES PÚBLICAS PADRÃO. AF_11/2014</v>
          </cell>
          <cell r="D807" t="str">
            <v>M2</v>
          </cell>
          <cell r="E807" t="str">
            <v>64,17</v>
          </cell>
        </row>
        <row r="808">
          <cell r="A808" t="str">
            <v>89171</v>
          </cell>
          <cell r="B808" t="str">
            <v>89171</v>
          </cell>
          <cell r="C808" t="str">
            <v>(COMPOSIÇÃO REPRESENTATIVA) DO SERVIÇO DE REVESTIMENTO CERÂMICO PARA PISO COM PLACAS TIPO ESMALTADA EXTRA DE DIMENSÕES 35X35 CM, PARA EDIFICAÇÃO HABITACIONAL UNIFAMILIAR (CASA) E EDIFICAÇÃO PÚBLICA PADRÃO. AF_11/2014</v>
          </cell>
          <cell r="D808" t="str">
            <v>M2</v>
          </cell>
          <cell r="E808" t="str">
            <v>49,57</v>
          </cell>
        </row>
        <row r="809">
          <cell r="A809" t="str">
            <v>89173</v>
          </cell>
          <cell r="B809" t="str">
            <v>89173</v>
          </cell>
          <cell r="C809" t="str">
            <v>(COMPOSIÇÃO REPRESENTATIVA) DO SERVIÇO DE EMBOÇO/MASSA ÚNICA, APLICADO MANUALMENTE, TRAÇO 1:2:8, EM BETONEIRA DE 400L, PAREDES INTERNAS, COM EXECUÇÃO DE TALISCAS, EDIFICAÇÃO HABITACIONAL UNIFAMILIAR (CASAS) E EDIFICAÇÃO PÚBLICA PADRÃO. AF_12/2014</v>
          </cell>
          <cell r="D809" t="str">
            <v>M2</v>
          </cell>
          <cell r="E809" t="str">
            <v>35,66</v>
          </cell>
        </row>
        <row r="810">
          <cell r="A810" t="str">
            <v>89210</v>
          </cell>
          <cell r="B810" t="str">
            <v>89210</v>
          </cell>
          <cell r="C810" t="str">
            <v>ROLO COMPACTADOR VIBRATÓRIO DE UM CILINDRO AÇO LISO, POTÊNCIA 80 HP, PESO OPERACIONAL MÁXIMO 8,1 T, IMPACTO DINÂMICO 16,15 / 9,5 T, LARGURA DE TRABALHO 1,68 M - DEPRECIAÇÃO. AF_06/2014</v>
          </cell>
          <cell r="D810" t="str">
            <v>H</v>
          </cell>
          <cell r="E810" t="str">
            <v>34,01</v>
          </cell>
        </row>
        <row r="811">
          <cell r="A811" t="str">
            <v>89211</v>
          </cell>
          <cell r="B811" t="str">
            <v>89211</v>
          </cell>
          <cell r="C811" t="str">
            <v>ROLO COMPACTADOR VIBRATÓRIO DE UM CILINDRO AÇO LISO, POTÊNCIA 80 HP, PESO OPERACIONAL MÁXIMO 8,1 T, IMPACTO DINÂMICO 16,15 / 9,5 T, LARGURA DE TRABALHO 1,68 M - JUROS. AF_06/2014</v>
          </cell>
          <cell r="D811" t="str">
            <v>H</v>
          </cell>
          <cell r="E811" t="str">
            <v>4,72</v>
          </cell>
        </row>
        <row r="812">
          <cell r="A812" t="str">
            <v>89212</v>
          </cell>
          <cell r="B812" t="str">
            <v>89212</v>
          </cell>
          <cell r="C812" t="str">
            <v>BATE-ESTACAS POR GRAVIDADE, POTÊNCIA DE 160 HP, PESO DO MARTELO ATÉ 3 TONELADAS - DEPRECIAÇÃO. AF_11/2014</v>
          </cell>
          <cell r="D812" t="str">
            <v>H</v>
          </cell>
          <cell r="E812" t="str">
            <v>28,91</v>
          </cell>
        </row>
        <row r="813">
          <cell r="A813" t="str">
            <v>89213</v>
          </cell>
          <cell r="B813" t="str">
            <v>89213</v>
          </cell>
          <cell r="C813" t="str">
            <v>BATE-ESTACAS POR GRAVIDADE, POTÊNCIA DE 160 HP, PESO DO MARTELO ATÉ 3 TONELADAS - JUROS. AF_11/2014</v>
          </cell>
          <cell r="D813" t="str">
            <v>H</v>
          </cell>
          <cell r="E813" t="str">
            <v>4,55</v>
          </cell>
        </row>
        <row r="814">
          <cell r="A814" t="str">
            <v>89214</v>
          </cell>
          <cell r="B814" t="str">
            <v>89214</v>
          </cell>
          <cell r="C814" t="str">
            <v>BATE-ESTACAS POR GRAVIDADE, POTÊNCIA DE 160 HP, PESO DO MARTELO ATÉ 3 TONELADAS - MANUTENÇÃO. AF_11/2014</v>
          </cell>
          <cell r="D814" t="str">
            <v>H</v>
          </cell>
          <cell r="E814" t="str">
            <v>27,14</v>
          </cell>
        </row>
        <row r="815">
          <cell r="A815" t="str">
            <v>89215</v>
          </cell>
          <cell r="B815" t="str">
            <v>89215</v>
          </cell>
          <cell r="C815" t="str">
            <v>BATE-ESTACAS POR GRAVIDADE, POTÊNCIA DE 160 HP, PESO DO MARTELO ATÉ 3 TONELADAS - MATERIAIS NA OPERAÇÃO. AF_11/2014</v>
          </cell>
          <cell r="D815" t="str">
            <v>H</v>
          </cell>
          <cell r="E815" t="str">
            <v>98,24</v>
          </cell>
        </row>
        <row r="816">
          <cell r="A816" t="str">
            <v>89218</v>
          </cell>
          <cell r="B816" t="str">
            <v>89218</v>
          </cell>
          <cell r="C816" t="str">
            <v>BATE-ESTACAS POR GRAVIDADE, POTÊNCIA DE 160 HP, PESO DO MARTELO ATÉ 3 TONELADAS - CHI DIURNO. AF_11/2014</v>
          </cell>
          <cell r="D816" t="str">
            <v>CHI</v>
          </cell>
          <cell r="E816" t="str">
            <v>92,62</v>
          </cell>
        </row>
        <row r="817">
          <cell r="A817" t="str">
            <v>89221</v>
          </cell>
          <cell r="B817" t="str">
            <v>89221</v>
          </cell>
          <cell r="C817" t="str">
            <v>BETONEIRA CAPACIDADE NOMINAL DE 600 L, CAPACIDADE DE MISTURA 360 L, MOTOR ELÉTRICO TRIFÁSICO POTÊNCIA DE 4 CV, SEM CARREGADOR - DEPRECIAÇÃO. AF_11/2014</v>
          </cell>
          <cell r="D817" t="str">
            <v>H</v>
          </cell>
          <cell r="E817" t="str">
            <v>1,24</v>
          </cell>
        </row>
        <row r="818">
          <cell r="A818" t="str">
            <v>89222</v>
          </cell>
          <cell r="B818" t="str">
            <v>89222</v>
          </cell>
          <cell r="C818" t="str">
            <v>BETONEIRA CAPACIDADE NOMINAL DE 600 L, CAPACIDADE DE MISTURA 360 L, MOTOR ELÉTRICO TRIFÁSICO POTÊNCIA DE 4 CV, SEM CARREGADOR - JUROS. AF_11/2014</v>
          </cell>
          <cell r="D818" t="str">
            <v>H</v>
          </cell>
          <cell r="E818" t="str">
            <v>0,14</v>
          </cell>
        </row>
        <row r="819">
          <cell r="A819" t="str">
            <v>89223</v>
          </cell>
          <cell r="B819" t="str">
            <v>89223</v>
          </cell>
          <cell r="C819" t="str">
            <v>BETONEIRA CAPACIDADE NOMINAL DE 600 L, CAPACIDADE DE MISTURA 360 L, MOTOR ELÉTRICO TRIFÁSICO POTÊNCIA DE 4 CV, SEM CARREGADOR - MANUTENÇÃO. AF_11/2014</v>
          </cell>
          <cell r="D819" t="str">
            <v>H</v>
          </cell>
          <cell r="E819" t="str">
            <v>1,36</v>
          </cell>
        </row>
        <row r="820">
          <cell r="A820" t="str">
            <v>89224</v>
          </cell>
          <cell r="B820" t="str">
            <v>89224</v>
          </cell>
          <cell r="C820" t="str">
            <v>BETONEIRA CAPACIDADE NOMINAL DE 600 L, CAPACIDADE DE MISTURA 360 L, MOTOR ELÉTRICO TRIFÁSICO POTÊNCIA DE 4 CV, SEM CARREGADOR - MATERIAIS NA OPERAÇÃO. AF_11/2014</v>
          </cell>
          <cell r="D820" t="str">
            <v>H</v>
          </cell>
          <cell r="E820" t="str">
            <v>2,45</v>
          </cell>
        </row>
        <row r="821">
          <cell r="A821" t="str">
            <v>89225</v>
          </cell>
          <cell r="B821" t="str">
            <v>89225</v>
          </cell>
          <cell r="C821" t="str">
            <v>BETONEIRA CAPACIDADE NOMINAL DE 600 L, CAPACIDADE DE MISTURA 360 L, MOTOR ELÉTRICO TRIFÁSICO POTÊNCIA DE 4 CV, SEM CARREGADOR - CHP DIURNO. AF_11/2014</v>
          </cell>
          <cell r="D821" t="str">
            <v>CHP</v>
          </cell>
          <cell r="E821" t="str">
            <v>5,19</v>
          </cell>
        </row>
        <row r="822">
          <cell r="A822" t="str">
            <v>89226</v>
          </cell>
          <cell r="B822" t="str">
            <v>89226</v>
          </cell>
          <cell r="C822" t="str">
            <v>BETONEIRA CAPACIDADE NOMINAL DE 600 L, CAPACIDADE DE MISTURA 360 L, MOTOR ELÉTRICO TRIFÁSICO POTÊNCIA DE 4 CV, SEM CARREGADOR - CHI DIURNO. AF_11/2014</v>
          </cell>
          <cell r="D822" t="str">
            <v>CHI</v>
          </cell>
          <cell r="E822" t="str">
            <v>1,38</v>
          </cell>
        </row>
        <row r="823">
          <cell r="A823" t="str">
            <v>89228</v>
          </cell>
          <cell r="B823" t="str">
            <v>89228</v>
          </cell>
          <cell r="C823" t="str">
            <v>MOTONIVELADORA POTÊNCIA BÁSICA LÍQUIDA (PRIMEIRA MARCHA) 125 HP, PESO BRUTO 13032 KG, LARGURA DA LÂMINA DE 3,7 M - DEPRECIAÇÃO. AF_06/2014</v>
          </cell>
          <cell r="D823" t="str">
            <v>H</v>
          </cell>
          <cell r="E823" t="str">
            <v>51,20</v>
          </cell>
        </row>
        <row r="824">
          <cell r="A824" t="str">
            <v>89229</v>
          </cell>
          <cell r="B824" t="str">
            <v>89229</v>
          </cell>
          <cell r="C824" t="str">
            <v>MOTONIVELADORA POTÊNCIA BÁSICA LÍQUIDA (PRIMEIRA MARCHA) 125 HP, PESO BRUTO 13032 KG, LARGURA DA LÂMINA DE 3,7 M - JUROS. AF_06/2014</v>
          </cell>
          <cell r="D824" t="str">
            <v>H</v>
          </cell>
          <cell r="E824" t="str">
            <v>9,21</v>
          </cell>
        </row>
        <row r="825">
          <cell r="A825" t="str">
            <v>89230</v>
          </cell>
          <cell r="B825" t="str">
            <v>89230</v>
          </cell>
          <cell r="C825" t="str">
            <v>FRESADORA DE ASFALTO A FRIO SOBRE RODAS, LARGURA FRESAGEM DE 1,0 M, POTÊNCIA 208 HP - DEPRECIAÇÃO. AF_11/2014</v>
          </cell>
          <cell r="D825" t="str">
            <v>H</v>
          </cell>
          <cell r="E825" t="str">
            <v>137,64</v>
          </cell>
        </row>
        <row r="826">
          <cell r="A826" t="str">
            <v>89231</v>
          </cell>
          <cell r="B826" t="str">
            <v>89231</v>
          </cell>
          <cell r="C826" t="str">
            <v>FRESADORA DE ASFALTO A FRIO SOBRE RODAS, LARGURA FRESAGEM DE 1,0 M, POTÊNCIA 208 HP - JUROS. AF_11/2014</v>
          </cell>
          <cell r="D826" t="str">
            <v>H</v>
          </cell>
          <cell r="E826" t="str">
            <v>21,81</v>
          </cell>
        </row>
        <row r="827">
          <cell r="A827" t="str">
            <v>89232</v>
          </cell>
          <cell r="B827" t="str">
            <v>89232</v>
          </cell>
          <cell r="C827" t="str">
            <v>FRESADORA DE ASFALTO A FRIO SOBRE RODAS, LARGURA FRESAGEM DE 1,0 M, POTÊNCIA 208 HP - MANUTENÇÃO. AF_11/2014</v>
          </cell>
          <cell r="D827" t="str">
            <v>H</v>
          </cell>
          <cell r="E827" t="str">
            <v>245,51</v>
          </cell>
        </row>
        <row r="828">
          <cell r="A828" t="str">
            <v>89233</v>
          </cell>
          <cell r="B828" t="str">
            <v>89233</v>
          </cell>
          <cell r="C828" t="str">
            <v>FRESADORA DE ASFALTO A FRIO SOBRE RODAS, LARGURA FRESAGEM DE 1,0 M, POTÊNCIA 208 HP - MATERIAIS NA OPERAÇÃO. AF_11/2014</v>
          </cell>
          <cell r="D828" t="str">
            <v>H</v>
          </cell>
          <cell r="E828" t="str">
            <v>176,79</v>
          </cell>
        </row>
        <row r="829">
          <cell r="A829" t="str">
            <v>89234</v>
          </cell>
          <cell r="B829" t="str">
            <v>89234</v>
          </cell>
          <cell r="C829" t="str">
            <v>FRESADORA DE ASFALTO A FRIO SOBRE RODAS, LARGURA FRESAGEM DE 1,0 M, POTÊNCIA 208 HP - CHP DIURNO. AF_11/2014</v>
          </cell>
          <cell r="D829" t="str">
            <v>CHP</v>
          </cell>
          <cell r="E829" t="str">
            <v>609,68</v>
          </cell>
        </row>
        <row r="830">
          <cell r="A830" t="str">
            <v>89235</v>
          </cell>
          <cell r="B830" t="str">
            <v>89235</v>
          </cell>
          <cell r="C830" t="str">
            <v>FRESADORA DE ASFALTO A FRIO SOBRE RODAS, LARGURA FRESAGEM DE 1,0 M, POTÊNCIA 208 HP - CHI DIURNO. AF_11/2014</v>
          </cell>
          <cell r="D830" t="str">
            <v>CHI</v>
          </cell>
          <cell r="E830" t="str">
            <v>187,38</v>
          </cell>
        </row>
        <row r="831">
          <cell r="A831" t="str">
            <v>89236</v>
          </cell>
          <cell r="B831" t="str">
            <v>89236</v>
          </cell>
          <cell r="C831" t="str">
            <v>FRESADORA DE ASFALTO A FRIO SOBRE RODAS, LARGURA FRESAGEM DE 2,0 M, POTÊNCIA 550 HP - DEPRECIAÇÃO. AF_11/2014</v>
          </cell>
          <cell r="D831" t="str">
            <v>H</v>
          </cell>
          <cell r="E831" t="str">
            <v>321,52</v>
          </cell>
        </row>
        <row r="832">
          <cell r="A832" t="str">
            <v>89237</v>
          </cell>
          <cell r="B832" t="str">
            <v>89237</v>
          </cell>
          <cell r="C832" t="str">
            <v>FRESADORA DE ASFALTO A FRIO SOBRE RODAS, LARGURA FRESAGEM DE 2,0 M, POTÊNCIA 550 HP - JUROS. AF_11/2014</v>
          </cell>
          <cell r="D832" t="str">
            <v>H</v>
          </cell>
          <cell r="E832" t="str">
            <v>50,94</v>
          </cell>
        </row>
        <row r="833">
          <cell r="A833" t="str">
            <v>89238</v>
          </cell>
          <cell r="B833" t="str">
            <v>89238</v>
          </cell>
          <cell r="C833" t="str">
            <v>FRESADORA DE ASFALTO A FRIO SOBRE RODAS, LARGURA FRESAGEM DE 2,0 M, POTÊNCIA 550 HP - MANUTENÇÃO. AF_11/2014</v>
          </cell>
          <cell r="D833" t="str">
            <v>H</v>
          </cell>
          <cell r="E833" t="str">
            <v>573,51</v>
          </cell>
        </row>
        <row r="834">
          <cell r="A834" t="str">
            <v>89239</v>
          </cell>
          <cell r="B834" t="str">
            <v>89239</v>
          </cell>
          <cell r="C834" t="str">
            <v>FRESADORA DE ASFALTO A FRIO SOBRE RODAS, LARGURA FRESAGEM DE 2,0 M, POTÊNCIA 550 HP - MATERIAIS NA OPERAÇÃO. AF_11/2014</v>
          </cell>
          <cell r="D834" t="str">
            <v>H</v>
          </cell>
          <cell r="E834" t="str">
            <v>467,53</v>
          </cell>
        </row>
        <row r="835">
          <cell r="A835" t="str">
            <v>89240</v>
          </cell>
          <cell r="B835" t="str">
            <v>89240</v>
          </cell>
          <cell r="C835" t="str">
            <v>VIBROACABADORA DE ASFALTO SOBRE ESTEIRAS, LARGURA DE PAVIMENTAÇÃO 1,90 M A 5,30 M, POTÊNCIA 105 HP CAPACIDADE 450 T/H - DEPRECIAÇÃO. AF_11/2014</v>
          </cell>
          <cell r="D835" t="str">
            <v>H</v>
          </cell>
          <cell r="E835" t="str">
            <v>98,67</v>
          </cell>
        </row>
        <row r="836">
          <cell r="A836" t="str">
            <v>89241</v>
          </cell>
          <cell r="B836" t="str">
            <v>89241</v>
          </cell>
          <cell r="C836" t="str">
            <v>VIBROACABADORA DE ASFALTO SOBRE ESTEIRAS, LARGURA DE PAVIMENTAÇÃO 1,90 M A 5,30 M, POTÊNCIA 105 HP CAPACIDADE 450 T/H - JUROS. AF_11/2014</v>
          </cell>
          <cell r="D836" t="str">
            <v>H</v>
          </cell>
          <cell r="E836" t="str">
            <v>17,76</v>
          </cell>
        </row>
        <row r="837">
          <cell r="A837" t="str">
            <v>89242</v>
          </cell>
          <cell r="B837" t="str">
            <v>89242</v>
          </cell>
          <cell r="C837" t="str">
            <v>FRESADORA DE ASFALTO A FRIO SOBRE RODAS, LARGURA FRESAGEM DE 2,0 M, POTÊNCIA 550 HP - CHP DIURNO. AF_11/2014</v>
          </cell>
          <cell r="D837" t="str">
            <v>CHP</v>
          </cell>
          <cell r="E837" t="str">
            <v>1.441,43</v>
          </cell>
        </row>
        <row r="838">
          <cell r="A838" t="str">
            <v>89243</v>
          </cell>
          <cell r="B838" t="str">
            <v>89243</v>
          </cell>
          <cell r="C838" t="str">
            <v>FRESADORA DE ASFALTO A FRIO SOBRE RODAS, LARGURA FRESAGEM DE 2,0 M, POTÊNCIA 550 HP - CHI DIURNO. AF_11/2014</v>
          </cell>
          <cell r="D838" t="str">
            <v>CHI</v>
          </cell>
          <cell r="E838" t="str">
            <v>400,39</v>
          </cell>
        </row>
        <row r="839">
          <cell r="A839" t="str">
            <v>89246</v>
          </cell>
          <cell r="B839" t="str">
            <v>89246</v>
          </cell>
          <cell r="C839" t="str">
            <v>RECICLADORA DE ASFALTO A FRIO SOBRE RODAS, LARGURA FRESAGEM DE 2,0 M, POTÊNCIA 422 HP - DEPRECIAÇÃO. AF_11/2014</v>
          </cell>
          <cell r="D839" t="str">
            <v>H</v>
          </cell>
          <cell r="E839" t="str">
            <v>279,38</v>
          </cell>
        </row>
        <row r="840">
          <cell r="A840" t="str">
            <v>89247</v>
          </cell>
          <cell r="B840" t="str">
            <v>89247</v>
          </cell>
          <cell r="C840" t="str">
            <v>RECICLADORA DE ASFALTO A FRIO SOBRE RODAS, LARGURA FRESAGEM DE 2,0 M, POTÊNCIA 422 HP - JUROS. AF_11/2014</v>
          </cell>
          <cell r="D840" t="str">
            <v>H</v>
          </cell>
          <cell r="E840" t="str">
            <v>44,27</v>
          </cell>
        </row>
        <row r="841">
          <cell r="A841" t="str">
            <v>89248</v>
          </cell>
          <cell r="B841" t="str">
            <v>89248</v>
          </cell>
          <cell r="C841" t="str">
            <v>RECICLADORA DE ASFALTO A FRIO SOBRE RODAS, LARGURA FRESAGEM DE 2,0 M, POTÊNCIA 422 HP - MANUTENÇÃO. AF_11/2014</v>
          </cell>
          <cell r="D841" t="str">
            <v>H</v>
          </cell>
          <cell r="E841" t="str">
            <v>498,34</v>
          </cell>
        </row>
        <row r="842">
          <cell r="A842" t="str">
            <v>89249</v>
          </cell>
          <cell r="B842" t="str">
            <v>89249</v>
          </cell>
          <cell r="C842" t="str">
            <v>RECICLADORA DE ASFALTO A FRIO SOBRE RODAS, LARGURA FRESAGEM DE 2,0 M, POTÊNCIA 422 HP - MATERIAIS NA OPERAÇÃO. AF_11/2014</v>
          </cell>
          <cell r="D842" t="str">
            <v>H</v>
          </cell>
          <cell r="E842" t="str">
            <v>398,53</v>
          </cell>
        </row>
        <row r="843">
          <cell r="A843" t="str">
            <v>89250</v>
          </cell>
          <cell r="B843" t="str">
            <v>89250</v>
          </cell>
          <cell r="C843" t="str">
            <v>RECICLADORA DE ASFALTO A FRIO SOBRE RODAS, LARGURA FRESAGEM DE 2,0 M, POTÊNCIA 422 HP - CHP DIURNO. AF_11/2014</v>
          </cell>
          <cell r="D843" t="str">
            <v>CHP</v>
          </cell>
          <cell r="E843" t="str">
            <v>1.248,45</v>
          </cell>
        </row>
        <row r="844">
          <cell r="A844" t="str">
            <v>89251</v>
          </cell>
          <cell r="B844" t="str">
            <v>89251</v>
          </cell>
          <cell r="C844" t="str">
            <v>RECICLADORA DE ASFALTO A FRIO SOBRE RODAS, LARGURA FRESAGEM DE 2,0 M, POTÊNCIA 422 HP - CHI DIURNO. AF_11/2014</v>
          </cell>
          <cell r="D844" t="str">
            <v>CHI</v>
          </cell>
          <cell r="E844" t="str">
            <v>351,58</v>
          </cell>
        </row>
        <row r="845">
          <cell r="A845" t="str">
            <v>89253</v>
          </cell>
          <cell r="B845" t="str">
            <v>89253</v>
          </cell>
          <cell r="C845" t="str">
            <v>VIBROACABADORA DE ASFALTO SOBRE ESTEIRAS, LARGURA DE PAVIMENTAÇÃO 2,13 M A 4,55 M, POTÊNCIA 100 HP, CAPACIDADE 400 T/H - DEPRECIAÇÃO. AF_11/2014</v>
          </cell>
          <cell r="D845" t="str">
            <v>H</v>
          </cell>
          <cell r="E845" t="str">
            <v>80,86</v>
          </cell>
        </row>
        <row r="846">
          <cell r="A846" t="str">
            <v>89254</v>
          </cell>
          <cell r="B846" t="str">
            <v>89254</v>
          </cell>
          <cell r="C846" t="str">
            <v>VIBROACABADORA DE ASFALTO SOBRE ESTEIRAS, LARGURA DE PAVIMENTAÇÃO 2,13 M A 4,55 M, POTÊNCIA 100 HP, CAPACIDADE 400 T/H - JUROS. AF_11/2014</v>
          </cell>
          <cell r="D846" t="str">
            <v>H</v>
          </cell>
          <cell r="E846" t="str">
            <v>14,55</v>
          </cell>
        </row>
        <row r="847">
          <cell r="A847" t="str">
            <v>89255</v>
          </cell>
          <cell r="B847" t="str">
            <v>89255</v>
          </cell>
          <cell r="C847" t="str">
            <v>VIBROACABADORA DE ASFALTO SOBRE ESTEIRAS, LARGURA DE PAVIMENTAÇÃO 2,13 M A 4,55 M, POTÊNCIA 100 HP, CAPACIDADE 400 T/H - MANUTENÇÃO. AF_11/2014</v>
          </cell>
          <cell r="D847" t="str">
            <v>H</v>
          </cell>
          <cell r="E847" t="str">
            <v>129,98</v>
          </cell>
        </row>
        <row r="848">
          <cell r="A848" t="str">
            <v>89256</v>
          </cell>
          <cell r="B848" t="str">
            <v>89256</v>
          </cell>
          <cell r="C848" t="str">
            <v>VIBROACABADORA DE ASFALTO SOBRE ESTEIRAS, LARGURA DE PAVIMENTAÇÃO 2,13 M A 4,55 M, POTÊNCIA 100 HP, CAPACIDADE 400 T/H - MATERIAIS NA OPERAÇÃO. AF_11/2014</v>
          </cell>
          <cell r="D848" t="str">
            <v>H</v>
          </cell>
          <cell r="E848" t="str">
            <v>89,69</v>
          </cell>
        </row>
        <row r="849">
          <cell r="A849" t="str">
            <v>89257</v>
          </cell>
          <cell r="B849" t="str">
            <v>89257</v>
          </cell>
          <cell r="C849" t="str">
            <v>VIBROACABADORA DE ASFALTO SOBRE ESTEIRAS, LARGURA DE PAVIMENTAÇÃO 2,13 M A 4,55 M, POTÊNCIA 100 HP CAPACIDADE 400 T/H - CHP DIURNO. AF_11/2014</v>
          </cell>
          <cell r="D849" t="str">
            <v>CHP</v>
          </cell>
          <cell r="E849" t="str">
            <v>343,01</v>
          </cell>
        </row>
        <row r="850">
          <cell r="A850" t="str">
            <v>89258</v>
          </cell>
          <cell r="B850" t="str">
            <v>89258</v>
          </cell>
          <cell r="C850" t="str">
            <v>VIBROACABADORA DE ASFALTO SOBRE ESTEIRAS, LARGURA DE PAVIMENTAÇÃO 2,13 M A 4,55 M, POTÊNCIA 100 HP, CAPACIDADE 400 T/H - CHI DIURNO. AF_11/2014</v>
          </cell>
          <cell r="D850" t="str">
            <v>CHI</v>
          </cell>
          <cell r="E850" t="str">
            <v>123,34</v>
          </cell>
        </row>
        <row r="851">
          <cell r="A851" t="str">
            <v>89259</v>
          </cell>
          <cell r="B851" t="str">
            <v>89259</v>
          </cell>
          <cell r="C851" t="str">
            <v>GUINDAUTO HIDRÁULICO, CAPACIDADE MÁXIMA DE CARGA 6200 KG, MOMENTO MÁXIMO DE CARGA 11,7 TM, ALCANCE MÁXIMO HORIZONTAL 9,70 M, INCLUSIVE CAMINHÃO TOCO PBT 16.000 KG, POTÊNCIA DE 189 CV - DEPRECIAÇÃO. AF_06/2014</v>
          </cell>
          <cell r="D851" t="str">
            <v>H</v>
          </cell>
          <cell r="E851" t="str">
            <v>26,18</v>
          </cell>
        </row>
        <row r="852">
          <cell r="A852" t="str">
            <v>89260</v>
          </cell>
          <cell r="B852" t="str">
            <v>89260</v>
          </cell>
          <cell r="C852" t="str">
            <v>GUINDAUTO HIDRÁULICO, CAPACIDADE MÁXIMA DE CARGA 6200 KG, MOMENTO MÁXIMO DE CARGA 11,7 TM, ALCANCE MÁXIMO HORIZONTAL 9,70 M, INCLUSIVE CAMINHÃO TOCO PBT 16.000 KG, POTÊNCIA DE 189 CV - JUROS. AF_06/2014</v>
          </cell>
          <cell r="D852" t="str">
            <v>H</v>
          </cell>
          <cell r="E852" t="str">
            <v>4,89</v>
          </cell>
        </row>
        <row r="853">
          <cell r="A853" t="str">
            <v>89262</v>
          </cell>
          <cell r="B853" t="str">
            <v>89262</v>
          </cell>
          <cell r="C853" t="str">
            <v>GUINDAUTO HIDRÁULICO, CAPACIDADE MÁXIMA DE CARGA 6200 KG, MOMENTO MÁXIMO DE CARGA 11,7 TM, ALCANCE MÁXIMO HORIZONTAL 9,70 M, INCLUSIVE CAMINHÃO TOCO PBT 16.000 KG, POTÊNCIA DE 189 CV - MANUTENÇÃO. AF_06/2014</v>
          </cell>
          <cell r="D853" t="str">
            <v>H</v>
          </cell>
          <cell r="E853" t="str">
            <v>44,28</v>
          </cell>
        </row>
        <row r="854">
          <cell r="A854" t="str">
            <v>89264</v>
          </cell>
          <cell r="B854" t="str">
            <v>89264</v>
          </cell>
          <cell r="C854" t="str">
            <v>CAMINHÃO TOCO, PBT 16.000 KG, CARGA ÚTIL MÁX. 10.685 KG, DIST. ENTRE EIXOS 4,8 M, POTÊNCIA 189 CV, INCLUSIVE CARROCERIA FIXA ABERTA DE MADEIRA P/ TRANSPORTE GERAL DE CARGA SECA, DIMEN. APROX. 2,5 X 7,00 X 0,50 M - DEPRECIAÇÃO. AF_06/2014</v>
          </cell>
          <cell r="D854" t="str">
            <v>H</v>
          </cell>
          <cell r="E854" t="str">
            <v>20,09</v>
          </cell>
        </row>
        <row r="855">
          <cell r="A855" t="str">
            <v>89265</v>
          </cell>
          <cell r="B855" t="str">
            <v>89265</v>
          </cell>
          <cell r="C855" t="str">
            <v>CAMINHÃO TOCO, PBT 16.000 KG, CARGA ÚTIL MÁX. 10.685 KG, DIST. ENTRE EIXOS 4,8 M, POTÊNCIA 189 CV, INCLUSIVE CARROCERIA FIXA ABERTA DE MADEIRA P/ TRANSPORTE GERAL DE CARGA SECA, DIMEN. APROX. 2,5 X 7,00 X 0,50 M - JUROS. AF_06/2014</v>
          </cell>
          <cell r="D855" t="str">
            <v>H</v>
          </cell>
          <cell r="E855" t="str">
            <v>4,09</v>
          </cell>
        </row>
        <row r="856">
          <cell r="A856" t="str">
            <v>89266</v>
          </cell>
          <cell r="B856" t="str">
            <v>89266</v>
          </cell>
          <cell r="C856" t="str">
            <v>CAMINHÃO TOCO, PBT 16.000 KG, CARGA ÚTIL MÁX. 10.685 KG, DIST. ENTRE EIXOS 4,8 M, POTÊNCIA 189 CV, INCLUSIVE CARROCERIA FIXA ABERTA DE MADEIRA P/ TRANSPORTE GERAL DE CARGA SECA, DIMEN. APROX. 2,5 X 7,00 X 0,50 M - IMPOSTOS E SEGUROS. AF_06/2014</v>
          </cell>
          <cell r="D856" t="str">
            <v>H</v>
          </cell>
          <cell r="E856" t="str">
            <v>3,23</v>
          </cell>
        </row>
        <row r="857">
          <cell r="A857" t="str">
            <v>89267</v>
          </cell>
          <cell r="B857" t="str">
            <v>89267</v>
          </cell>
          <cell r="C857" t="str">
            <v>GUINDASTE HIDRÁULICO AUTOPROPELIDO, COM LANÇA TELESCÓPICA 28,80 M, CAPACIDADE MÁXIMA 30 T, POTÊNCIA 97 KW, TRAÇÃO 4 X 4 - DEPRECIAÇÃO. AF_11/2014</v>
          </cell>
          <cell r="D857" t="str">
            <v>H</v>
          </cell>
          <cell r="E857" t="str">
            <v>50,32</v>
          </cell>
        </row>
        <row r="858">
          <cell r="A858" t="str">
            <v>89268</v>
          </cell>
          <cell r="B858" t="str">
            <v>89268</v>
          </cell>
          <cell r="C858" t="str">
            <v>GUINDASTE HIDRÁULICO AUTOPROPELIDO, COM LANÇA TELESCÓPICA 28,80 M, CAPACIDADE MÁXIMA 30 T, POTÊNCIA 97 KW, TRAÇÃO 4 X 4 - JUROS. AF_11/2014</v>
          </cell>
          <cell r="D858" t="str">
            <v>H</v>
          </cell>
          <cell r="E858" t="str">
            <v>9,05</v>
          </cell>
        </row>
        <row r="859">
          <cell r="A859" t="str">
            <v>89269</v>
          </cell>
          <cell r="B859" t="str">
            <v>89269</v>
          </cell>
          <cell r="C859" t="str">
            <v>GUINDASTE HIDRÁULICO AUTOPROPELIDO, COM LANÇA TELESCÓPICA 28,80 M, CAPACIDADE MÁXIMA 30 T, POTÊNCIA 97 KW, TRAÇÃO 4 X 4 - IMPOSTOS E SEGUROS. AF_11/2014</v>
          </cell>
          <cell r="D859" t="str">
            <v>H</v>
          </cell>
          <cell r="E859" t="str">
            <v>7,17</v>
          </cell>
        </row>
        <row r="860">
          <cell r="A860" t="str">
            <v>89270</v>
          </cell>
          <cell r="B860" t="str">
            <v>89270</v>
          </cell>
          <cell r="C860" t="str">
            <v>GUINDASTE HIDRÁULICO AUTOPROPELIDO, COM LANÇA TELESCÓPICA 28,80 M, CAPACIDADE MÁXIMA 30 T, POTÊNCIA 97 KW, TRAÇÃO 4 X 4 - MANUTENÇÃO. AF_11/2014</v>
          </cell>
          <cell r="D860" t="str">
            <v>H</v>
          </cell>
          <cell r="E860" t="str">
            <v>80,90</v>
          </cell>
        </row>
        <row r="861">
          <cell r="A861" t="str">
            <v>89271</v>
          </cell>
          <cell r="B861" t="str">
            <v>89271</v>
          </cell>
          <cell r="C861" t="str">
            <v>GUINDASTE HIDRÁULICO AUTOPROPELIDO, COM LANÇA TELESCÓPICA 28,80 M, CAPACIDADE MÁXIMA 30 T, POTÊNCIA 97 KW, TRAÇÃO 4 X 4 - MATERIAIS NA OPERAÇÃO. AF_11/2014</v>
          </cell>
          <cell r="D861" t="str">
            <v>H</v>
          </cell>
          <cell r="E861" t="str">
            <v>30,70</v>
          </cell>
        </row>
        <row r="862">
          <cell r="A862" t="str">
            <v>89272</v>
          </cell>
          <cell r="B862" t="str">
            <v>89272</v>
          </cell>
          <cell r="C862" t="str">
            <v>GUINDASTE HIDRÁULICO AUTOPROPELIDO, COM LANÇA TELESCÓPICA 28,80 M, CAPACIDADE MÁXIMA 30 T, POTÊNCIA 97 KW, TRAÇÃO 4 X 4 - CHP DIURNO. AF_11/2014</v>
          </cell>
          <cell r="D862" t="str">
            <v>CHP</v>
          </cell>
          <cell r="E862" t="str">
            <v>205,11</v>
          </cell>
        </row>
        <row r="863">
          <cell r="A863" t="str">
            <v>89273</v>
          </cell>
          <cell r="B863" t="str">
            <v>89273</v>
          </cell>
          <cell r="C863" t="str">
            <v>GUINDASTE HIDRÁULICO AUTOPROPELIDO, COM LANÇA TELESCÓPICA 28,80 M, CAPACIDADE MÁXIMA 30 T, POTÊNCIA 97 KW, TRAÇÃO 4 X 4 - CHI DIURNO. AF_11/2014</v>
          </cell>
          <cell r="D863" t="str">
            <v>CHI</v>
          </cell>
          <cell r="E863" t="str">
            <v>93,51</v>
          </cell>
        </row>
        <row r="864">
          <cell r="A864" t="str">
            <v>89274</v>
          </cell>
          <cell r="B864" t="str">
            <v>89274</v>
          </cell>
          <cell r="C864" t="str">
            <v>BETONEIRA CAPACIDADE NOMINAL DE 600 L, CAPACIDADE DE MISTURA 440 L, MOTOR A DIESEL POTÊNCIA 10 CV, COM CARREGADOR - DEPRECIAÇÃO. AF_11/2014</v>
          </cell>
          <cell r="D864" t="str">
            <v>H</v>
          </cell>
          <cell r="E864" t="str">
            <v>1,51</v>
          </cell>
        </row>
        <row r="865">
          <cell r="A865" t="str">
            <v>89275</v>
          </cell>
          <cell r="B865" t="str">
            <v>89275</v>
          </cell>
          <cell r="C865" t="str">
            <v>BETONEIRA CAPACIDADE NOMINAL DE 600 L, CAPACIDADE DE MISTURA 440 L, MOTOR A DIESEL POTÊNCIA 10 CV, COM CARREGADOR - JUROS. AF_11/2014</v>
          </cell>
          <cell r="D865" t="str">
            <v>H</v>
          </cell>
          <cell r="E865" t="str">
            <v>0,17</v>
          </cell>
        </row>
        <row r="866">
          <cell r="A866" t="str">
            <v>89276</v>
          </cell>
          <cell r="B866" t="str">
            <v>89276</v>
          </cell>
          <cell r="C866" t="str">
            <v>BETONEIRA CAPACIDADE NOMINAL DE 600 L, CAPACIDADE DE MISTURA 440 L, MOTOR A DIESEL POTÊNCIA 10 CV, COM CARREGADOR - MANUTENÇÃO. AF_11/2014</v>
          </cell>
          <cell r="D866" t="str">
            <v>H</v>
          </cell>
          <cell r="E866" t="str">
            <v>1,89</v>
          </cell>
        </row>
        <row r="867">
          <cell r="A867" t="str">
            <v>89277</v>
          </cell>
          <cell r="B867" t="str">
            <v>89277</v>
          </cell>
          <cell r="C867" t="str">
            <v>BETONEIRA CAPACIDADE NOMINAL DE 600 L, CAPACIDADE DE MISTURA 440 L, MOTOR A DIESEL POTÊNCIA 10 CV, COM CARREGADOR - MATERIAIS NA OPERAÇÃO. AF_11/2014</v>
          </cell>
          <cell r="D867" t="str">
            <v>H</v>
          </cell>
          <cell r="E867" t="str">
            <v>8,86</v>
          </cell>
        </row>
        <row r="868">
          <cell r="A868" t="str">
            <v>89278</v>
          </cell>
          <cell r="B868" t="str">
            <v>89278</v>
          </cell>
          <cell r="C868" t="str">
            <v>BETONEIRA CAPACIDADE NOMINAL DE 600 L, CAPACIDADE DE MISTURA 440 L, MOTOR A DIESEL POTÊNCIA 10 HP, COM CARREGADOR - CHP DIURNO. AF_11/2014</v>
          </cell>
          <cell r="D868" t="str">
            <v>CHP</v>
          </cell>
          <cell r="E868" t="str">
            <v>12,43</v>
          </cell>
        </row>
        <row r="869">
          <cell r="A869" t="str">
            <v>89279</v>
          </cell>
          <cell r="B869" t="str">
            <v>89279</v>
          </cell>
          <cell r="C869" t="str">
            <v>BETONEIRA CAPACIDADE NOMINAL DE 600 L, CAPACIDADE DE MISTURA 440 L, MOTOR A DIESEL POTÊNCIA 10 HP, COM CARREGADOR - CHI DIURNO. AF_11/2014</v>
          </cell>
          <cell r="D869" t="str">
            <v>CHI</v>
          </cell>
          <cell r="E869" t="str">
            <v>1,68</v>
          </cell>
        </row>
        <row r="870">
          <cell r="A870" t="str">
            <v>89280</v>
          </cell>
          <cell r="B870" t="str">
            <v>89280</v>
          </cell>
          <cell r="C870" t="str">
            <v>ROLO COMPACTADOR VIBRATÓRIO TANDEM AÇO LISO, POTÊNCIA 58 HP, PESO SEM/COM LASTRO 6,5 / 9,4 T, LARGURA DE TRABALHO 1,2 M - DEPRECIAÇÃO. AF_06/2014</v>
          </cell>
          <cell r="D870" t="str">
            <v>H</v>
          </cell>
          <cell r="E870" t="str">
            <v>41,77</v>
          </cell>
        </row>
        <row r="871">
          <cell r="A871" t="str">
            <v>89281</v>
          </cell>
          <cell r="B871" t="str">
            <v>89281</v>
          </cell>
          <cell r="C871" t="str">
            <v>ROLO COMPACTADOR VIBRATÓRIO TANDEM AÇO LISO, POTÊNCIA 58 HP, PESO SEM/COM LASTRO 6,5 / 9,4 T, LARGURA DE TRABALHO 1,2 M - JUROS. AF_06/2014</v>
          </cell>
          <cell r="D871" t="str">
            <v>H</v>
          </cell>
          <cell r="E871" t="str">
            <v>5,79</v>
          </cell>
        </row>
        <row r="872">
          <cell r="A872" t="str">
            <v>89282</v>
          </cell>
          <cell r="B872" t="str">
            <v>89282</v>
          </cell>
          <cell r="C872" t="str">
            <v>ALVENARIA ESTRUTURAL DE BLOCOS CERÂMICOS 14X19X39, (ESPESSURA DE 14 CM), PARA PAREDES COM ÁREA LÍQUIDA MENOR QUE 6M², SEM VÃOS, UTILIZANDO PALHETA E ARGAMASSA DE ASSENTAMENTO COM PREPARO EM BETONEIRA. AF_12/2014</v>
          </cell>
          <cell r="D872" t="str">
            <v>M2</v>
          </cell>
          <cell r="E872" t="str">
            <v>79,66</v>
          </cell>
        </row>
        <row r="873">
          <cell r="A873" t="str">
            <v>89283</v>
          </cell>
          <cell r="B873" t="str">
            <v>89283</v>
          </cell>
          <cell r="C873" t="str">
            <v>ALVENARIA ESTRUTURAL DE BLOCOS CERÂMICOS 14X19X39, (ESPESSURA DE 14 CM), PARA PAREDES COM ÁREA LÍQUIDA MENOR QUE 6M², SEM VÃOS, UTILIZANDO PALHETA E ARGAMASSA DE ASSENTAMENTO COM PREPARO MANUAL. AF_12/2014</v>
          </cell>
          <cell r="D873" t="str">
            <v>M2</v>
          </cell>
          <cell r="E873" t="str">
            <v>80,83</v>
          </cell>
        </row>
        <row r="874">
          <cell r="A874" t="str">
            <v>89284</v>
          </cell>
          <cell r="B874" t="str">
            <v>89284</v>
          </cell>
          <cell r="C874" t="str">
            <v>ALVENARIA ESTRUTURAL DE BLOCOS CERÂMICOS 14X19X39, (ESPESSURA DE 14 CM), PARA PAREDES COM ÁREA LÍQUIDA MAIOR OU IGUAL QUE 6M², SEM VÃOS, UTILIZANDO PALHETA E ARGAMASSA DE ASSENTAMENTO COM PREPARO EM BETONEIRA. AF_12/2014</v>
          </cell>
          <cell r="D874" t="str">
            <v>M2</v>
          </cell>
          <cell r="E874" t="str">
            <v>73,46</v>
          </cell>
        </row>
        <row r="875">
          <cell r="A875" t="str">
            <v>89285</v>
          </cell>
          <cell r="B875" t="str">
            <v>89285</v>
          </cell>
          <cell r="C875" t="str">
            <v>ALVENARIA ESTRUTURAL DE BLOCOS CERÂMICOS 14X19X39, (ESPESSURA DE 14 CM), PARA PAREDES COM ÁREA LÍQUIDA MAIOR OU IGUAL QUE 6M², SEM VÃOS, UTILIZANDO PALHETA E ARGAMASSA DE ASSENTAMENTO COM PREPARO MANUAL. AF_12/2014</v>
          </cell>
          <cell r="D875" t="str">
            <v>M2</v>
          </cell>
          <cell r="E875" t="str">
            <v>74,63</v>
          </cell>
        </row>
        <row r="876">
          <cell r="A876" t="str">
            <v>89286</v>
          </cell>
          <cell r="B876" t="str">
            <v>89286</v>
          </cell>
          <cell r="C876" t="str">
            <v>ALVENARIA ESTRUTURAL DE BLOCOS CERÂMICOS 14X19X39, (ESPESSURA DE 14 CM), PARA PAREDES COM ÁREA LÍQUIDA MENOR QUE 6M², COM VÃOS, UTILIZANDO PALHETA E ARGAMASSA DE ASSENTAMENTO COM PREPARO EM BETONEIRA. AF_12/2014</v>
          </cell>
          <cell r="D876" t="str">
            <v>M2</v>
          </cell>
          <cell r="E876" t="str">
            <v>84,72</v>
          </cell>
        </row>
        <row r="877">
          <cell r="A877" t="str">
            <v>89287</v>
          </cell>
          <cell r="B877" t="str">
            <v>89287</v>
          </cell>
          <cell r="C877" t="str">
            <v>ALVENARIA ESTRUTURAL DE BLOCOS CERÂMICOS 14X19X39, (ESPESSURA DE 14 CM), PARA PAREDES COM ÁREA LÍQUIDA MENOR QUE 6M², COM VÃOS, UTILIZANDO PALHETA E ARGAMASSA DE ASSENTAMENTO COM PREPARO MANUAL. AF_12/2014</v>
          </cell>
          <cell r="D877" t="str">
            <v>M2</v>
          </cell>
          <cell r="E877" t="str">
            <v>85,89</v>
          </cell>
        </row>
        <row r="878">
          <cell r="A878" t="str">
            <v>89288</v>
          </cell>
          <cell r="B878" t="str">
            <v>89288</v>
          </cell>
          <cell r="C878" t="str">
            <v>ALVENARIA ESTRUTURAL DE BLOCOS CERÂMICOS 14X19X39, (ESPESSURA DE 14 CM), PARA PAREDES COM ÁREA LÍQUIDA MAIOR OU IGUAL A 6M², COM VÃOS, UTILIZANDO PALHETA E ARGAMASSA DE ASSENTAMENTO COM PREPARO EM BETONEIRA. AF_12/2014</v>
          </cell>
          <cell r="D878" t="str">
            <v>M2</v>
          </cell>
          <cell r="E878" t="str">
            <v>76,28</v>
          </cell>
        </row>
        <row r="879">
          <cell r="A879" t="str">
            <v>89289</v>
          </cell>
          <cell r="B879" t="str">
            <v>89289</v>
          </cell>
          <cell r="C879" t="str">
            <v>ALVENARIA ESTRUTURAL DE BLOCOS CERÂMICOS 14X19X39, (ESPESSURA DE 14 CM), PARA PAREDES COM ÁREA LÍQUIDA MAIOR OU IGUAL A 6M², COM VÃOS, UTILIZANDO PALHETA E ARGAMASSA DE ASSENTAMENTO COM PREPARO MANUAL. AF_12/2014</v>
          </cell>
          <cell r="D879" t="str">
            <v>M2</v>
          </cell>
          <cell r="E879" t="str">
            <v>77,45</v>
          </cell>
        </row>
        <row r="880">
          <cell r="A880" t="str">
            <v>89290</v>
          </cell>
          <cell r="B880" t="str">
            <v>89290</v>
          </cell>
          <cell r="C880" t="str">
            <v>ALVENARIA ESTRUTURAL DE BLOCOS CERÂMICOS 14X19X29, (ESPESSURA DE 14 CM), PARA PAREDES COM ÁREA LÍQUIDA MENOR QUE 6M², SEM VÃOS, UTILIZANDO PALHETA E ARGAMASSA DE ASSENTAMENTO COM PREPARO EM BETONEIRA. AF_12/2014</v>
          </cell>
          <cell r="D880" t="str">
            <v>M2</v>
          </cell>
          <cell r="E880" t="str">
            <v>89,89</v>
          </cell>
        </row>
        <row r="881">
          <cell r="A881" t="str">
            <v>89291</v>
          </cell>
          <cell r="B881" t="str">
            <v>89291</v>
          </cell>
          <cell r="C881" t="str">
            <v>ALVENARIA ESTRUTURAL DE BLOCOS CERÂMICOS 14X19X29, (ESPESSURA DE 14 CM), PARA PAREDES COM ÁREA LÍQUIDA MENOR QUE 6M², SEM VÃOS, UTILIZANDO PALHETA E ARGAMASSA DE ASSENTAMENTO COM PREPARO MANUAL. AF_12/2014</v>
          </cell>
          <cell r="D881" t="str">
            <v>M2</v>
          </cell>
          <cell r="E881" t="str">
            <v>91,20</v>
          </cell>
        </row>
        <row r="882">
          <cell r="A882" t="str">
            <v>89292</v>
          </cell>
          <cell r="B882" t="str">
            <v>89292</v>
          </cell>
          <cell r="C882" t="str">
            <v>ALVENARIA ESTRUTURAL DE BLOCOS CERÂMICOS 14X19X29, (ESPESSURA DE 14 CM), PARA PAREDES COM ÁREA LÍQUIDA MAIOR OU IGUAL A 6M², SEM VÃOS, UTILIZANDO PALHETA E ARGAMASSA DE ASSENTAMENTO COM PREPARO EM BETONEIRA. AF_12/2014</v>
          </cell>
          <cell r="D882" t="str">
            <v>M2</v>
          </cell>
          <cell r="E882" t="str">
            <v>83,67</v>
          </cell>
        </row>
        <row r="883">
          <cell r="A883" t="str">
            <v>89293</v>
          </cell>
          <cell r="B883" t="str">
            <v>89293</v>
          </cell>
          <cell r="C883" t="str">
            <v>ALVENARIA ESTRUTURAL DE BLOCOS CERÂMICOS 14X19X29, (ESPESSURA DE 14 CM), PARA PAREDES COM ÁREA LÍQUIDA MAIOR OU IGUAL A 6M2, SEM VÃOS, UTILIZANDO PALHETA E ARGAMASSA DE ASSENTAMENTO COM PREPARO MANUAL. AF_12/2014</v>
          </cell>
          <cell r="D883" t="str">
            <v>M2</v>
          </cell>
          <cell r="E883" t="str">
            <v>84,98</v>
          </cell>
        </row>
        <row r="884">
          <cell r="A884" t="str">
            <v>89294</v>
          </cell>
          <cell r="B884" t="str">
            <v>89294</v>
          </cell>
          <cell r="C884" t="str">
            <v>ALVENARIA ESTRUTURAL DE BLOCOS CERÂMICOS 14X19X29, (ESPESSURA DE 14 CM), PARA PAREDES COM ÁREA LÍQUIDA MENOR QUE 6M², COM VÃOS, UTILIZANDO PALHETA E ARGAMASSA DE ASSENTAMENTO COM PREPARO EM BETONEIRA. AF_12/2014</v>
          </cell>
          <cell r="D884" t="str">
            <v>M2</v>
          </cell>
          <cell r="E884" t="str">
            <v>97,17</v>
          </cell>
        </row>
        <row r="885">
          <cell r="A885" t="str">
            <v>89295</v>
          </cell>
          <cell r="B885" t="str">
            <v>89295</v>
          </cell>
          <cell r="C885" t="str">
            <v>ALVENARIA ESTRUTURAL DE BLOCOS CERÂMICOS 14X19X29, (ESPESSURA DE 14 CM), PARA PAREDES COM ÁREA LÍQUIDA MENOR QUE 6M², COM VÃOS, UTILIZANDO PALHETA E ARGAMASSA DE ASSENTAMENTO COM PREPARO MANUAL. AF_12/2014</v>
          </cell>
          <cell r="D885" t="str">
            <v>M2</v>
          </cell>
          <cell r="E885" t="str">
            <v>98,48</v>
          </cell>
        </row>
        <row r="886">
          <cell r="A886" t="str">
            <v>89296</v>
          </cell>
          <cell r="B886" t="str">
            <v>89296</v>
          </cell>
          <cell r="C886" t="str">
            <v>ALVENARIA ESTRUTURAL DE BLOCOS CERÂMICOS 14X19X29, (ESPESSURA DE 14 CM), PARA PAREDES COM ÁREA LÍQUIDA MAIOR OU IGUAL A 6M², COM VÃOS, UTILIZANDO PALHETA E ARGAMASSA DE ASSENTAMENTO COM PREPARO EM BETONEIRA. AF_12/2014</v>
          </cell>
          <cell r="D886" t="str">
            <v>M2</v>
          </cell>
          <cell r="E886" t="str">
            <v>87,57</v>
          </cell>
        </row>
        <row r="887">
          <cell r="A887" t="str">
            <v>89297</v>
          </cell>
          <cell r="B887" t="str">
            <v>89297</v>
          </cell>
          <cell r="C887" t="str">
            <v>ALVENARIA ESTRUTURAL DE BLOCOS CERÂMICOS 14X19X29, (ESPESSURA DE 14 CM), PARA PAREDES COM ÁREA LÍQUIDA MAIOR OU IGUAL A 6M², COM VÃOS, UTILIZANDO PALHETA E ARGAMASSA DE ASSENTAMENTO COM PREPARO MANUAL. AF_12/2014</v>
          </cell>
          <cell r="D887" t="str">
            <v>M2</v>
          </cell>
          <cell r="E887" t="str">
            <v>88,88</v>
          </cell>
        </row>
        <row r="888">
          <cell r="A888" t="str">
            <v>89298</v>
          </cell>
          <cell r="B888" t="str">
            <v>89298</v>
          </cell>
          <cell r="C888" t="str">
            <v>ALVENARIA ESTRUTURAL DE BLOCOS CERÂMICOS 14X19X39, (ESPESSURA DE 14 CM), PARA PAREDES COM ÁREA LÍQUIDA MENOR QUE 6M², SEM VÃOS, UTILIZANDO COLHER DE PEDREIRO E ARGAMASSA DE ASSENTAMENTO COM PREPARO EM BETONEIRA. AF_12/2014</v>
          </cell>
          <cell r="D888" t="str">
            <v>M2</v>
          </cell>
          <cell r="E888" t="str">
            <v>92,23</v>
          </cell>
        </row>
        <row r="889">
          <cell r="A889" t="str">
            <v>89299</v>
          </cell>
          <cell r="B889" t="str">
            <v>89299</v>
          </cell>
          <cell r="C889" t="str">
            <v>ALVENARIA ESTRUTURAL DE BLOCOS CERÂMICOS 14X19X39, (ESPESSURA DE 14 CM), PARA PAREDES COM ÁREA LÍQUIDA MENOR QUE 6M², SEM VÃOS, UTILIZANDO COLHER DE PEDREIRO E ARGAMASSA DE ASSENTAMENTO COM PREPARO MANUAL. AF_12/2014</v>
          </cell>
          <cell r="D889" t="str">
            <v>M2</v>
          </cell>
          <cell r="E889" t="str">
            <v>93,89</v>
          </cell>
        </row>
        <row r="890">
          <cell r="A890" t="str">
            <v>89300</v>
          </cell>
          <cell r="B890" t="str">
            <v>89300</v>
          </cell>
          <cell r="C890" t="str">
            <v>ALVENARIA ESTRUTURAL DE BLOCOS CERÂMICOS 14X19X39, (ESPESSURA DE 14 CM), PARA PAREDES COM ÁREA LÍQUIDA MAIOR OU IGUAL A 6M², SEM VÃOS, UTILIZANDO COLHER DE PEDREIRO E ARGAMASSA DE ASSENTAMENTO COM PREPARO EM BETONEIRA. AF_12/2014</v>
          </cell>
          <cell r="D890" t="str">
            <v>M2</v>
          </cell>
          <cell r="E890" t="str">
            <v>86,03</v>
          </cell>
        </row>
        <row r="891">
          <cell r="A891" t="str">
            <v>89301</v>
          </cell>
          <cell r="B891" t="str">
            <v>89301</v>
          </cell>
          <cell r="C891" t="str">
            <v>ALVENARIA ESTRUTURAL DE BLOCOS CERÂMICOS 14X19X39, (ESPESSURA DE 14 CM), PARA PAREDES COM ÁREA LÍQUIDA MAIOR OU IGUAL A 6M², SEM VÃOS, UTILIZANDO COLHER DE PEDREIRO E ARGAMASSA DE ASSENTAMENTO COM PREPARO MANUAL. AF_12/2014</v>
          </cell>
          <cell r="D891" t="str">
            <v>M2</v>
          </cell>
          <cell r="E891" t="str">
            <v>87,69</v>
          </cell>
        </row>
        <row r="892">
          <cell r="A892" t="str">
            <v>89302</v>
          </cell>
          <cell r="B892" t="str">
            <v>89302</v>
          </cell>
          <cell r="C892" t="str">
            <v>ALVENARIA ESTRUTURAL DE BLOCOS CERÂMICOS 14X19X39, (ESPESSURA DE 14 CM), PARA PAREDES COM ÁREA LÍQUIDA MENOR QUE 6M², COM VÃOS, UTILIZANDO COLHER DE PEDREIRO E ARGAMASSA DE ASSENTAMENTO COM PREPARO EM BETONEIRA. AF_12/2014</v>
          </cell>
          <cell r="D892" t="str">
            <v>M2</v>
          </cell>
          <cell r="E892" t="str">
            <v>100,78</v>
          </cell>
        </row>
        <row r="893">
          <cell r="A893" t="str">
            <v>89303</v>
          </cell>
          <cell r="B893" t="str">
            <v>89303</v>
          </cell>
          <cell r="C893" t="str">
            <v>ALVENARIA ESTRUTURAL DE BLOCOS CERÂMICOS 14X19X39, (ESPESSURA DE 14 CM), PARA PAREDES COM ÁREA LÍQUIDA MENOR QUE 6M², COM VÃOS, UTILIZANDO COLHER DE PEDREIRO E ARGAMASSA DE ASSENTAMENTO COM PREPARO MANUAL. AF_12/2014</v>
          </cell>
          <cell r="D893" t="str">
            <v>M2</v>
          </cell>
          <cell r="E893" t="str">
            <v>102,44</v>
          </cell>
        </row>
        <row r="894">
          <cell r="A894" t="str">
            <v>89304</v>
          </cell>
          <cell r="B894" t="str">
            <v>89304</v>
          </cell>
          <cell r="C894" t="str">
            <v>ALVENARIA ESTRUTURAL DE BLOCOS CERÂMICOS 14X19X39, (ESPESSURA DE 14 CM), PARA PAREDES COM ÁREA LÍQUIDA MAIOR OU IGUAL A 6M², COM VÃOS, UTILIZANDO COLHER DE PEDREIRO E ARGAMASSA DE ASSENTAMENTO COM PREPARO EM BETONEIRA. AF_12/2014</v>
          </cell>
          <cell r="D894" t="str">
            <v>M2</v>
          </cell>
          <cell r="E894" t="str">
            <v>91,03</v>
          </cell>
        </row>
        <row r="895">
          <cell r="A895" t="str">
            <v>89305</v>
          </cell>
          <cell r="B895" t="str">
            <v>89305</v>
          </cell>
          <cell r="C895" t="str">
            <v>ALVENARIA ESTRUTURAL DE BLOCOS CERÂMICOS 14X19X39, (ESPESSURA DE 14 CM), PARA PAREDES COM ÁREA LÍQUIDA MAIOR OU IGUAL A 6M², COM VÃOS, UTILIZANDO COLHER DE PEDREIRO E ARGAMASSA DE ASSENTAMENTO COM PREPARO MANUAL. AF_12/2014</v>
          </cell>
          <cell r="D895" t="str">
            <v>M2</v>
          </cell>
          <cell r="E895" t="str">
            <v>92,69</v>
          </cell>
        </row>
        <row r="896">
          <cell r="A896" t="str">
            <v>89306</v>
          </cell>
          <cell r="B896" t="str">
            <v>89306</v>
          </cell>
          <cell r="C896" t="str">
            <v>ALVENARIA ESTRUTURAL DE BLOCOS CERÂMICOS 14X19X29, (ESPESSURA DE 14 CM), PARA PAREDES COM ÁREA LÍQUIDA MENOR QUE 6M², SEM VÃOS, UTILIZANDO COLHER DE PEDREIRO E ARGAMASSA DE ASSENTAMENTO COM PREPARO EM BETONEIRA. AF_12/2014</v>
          </cell>
          <cell r="D896" t="str">
            <v>M2</v>
          </cell>
          <cell r="E896" t="str">
            <v>102,82</v>
          </cell>
        </row>
        <row r="897">
          <cell r="A897" t="str">
            <v>89307</v>
          </cell>
          <cell r="B897" t="str">
            <v>89307</v>
          </cell>
          <cell r="C897" t="str">
            <v>ALVENARIA ESTRUTURAL DE BLOCOS CERÂMICOS 14X19X29, (ESPESSURA DE 14 CM), PARA PAREDES COM ÁREA LÍQUIDA MENOR QUE 6M², SEM VÃOS, UTILIZANDO COLHER DE PEDREIRO E ARGAMASSA DE ASSENTAMENTO COM PREPARO MANUAL. AF_12/2014</v>
          </cell>
          <cell r="D897" t="str">
            <v>M2</v>
          </cell>
          <cell r="E897" t="str">
            <v>104,66</v>
          </cell>
        </row>
        <row r="898">
          <cell r="A898" t="str">
            <v>89308</v>
          </cell>
          <cell r="B898" t="str">
            <v>89308</v>
          </cell>
          <cell r="C898" t="str">
            <v>ALVENARIA ESTRUTURAL DE BLOCOS CERÂMICOS 14X19X29, (ESPESSURA DE 14 CM), PARA PAREDES COM ÁREA LÍQUIDA MAIOR OU IGUAL A 6M², SEM VÃOS, UTILIZANDO COLHER DE PEDREIRO E ARGAMASSA DE ASSENTAMENTO COM PREPARO EM BETONEIRA. AF_12/2014</v>
          </cell>
          <cell r="D898" t="str">
            <v>M2</v>
          </cell>
          <cell r="E898" t="str">
            <v>96,59</v>
          </cell>
        </row>
        <row r="899">
          <cell r="A899" t="str">
            <v>89309</v>
          </cell>
          <cell r="B899" t="str">
            <v>89309</v>
          </cell>
          <cell r="C899" t="str">
            <v>ALVENARIA ESTRUTURAL DE BLOCOS CERÂMICOS 14X19X29, (ESPESSURA DE 14 CM), PARA PAREDES COM ÁREA LÍQUIDA MAIOR OU IGUAL A 6M², SEM VÃOS, UTILIZANDO COLHER DE PEDREIRO E ARGAMASSA DE ASSENTAMENTO COM PREPARO MANUAL. AF_12/2014</v>
          </cell>
          <cell r="D899" t="str">
            <v>M2</v>
          </cell>
          <cell r="E899" t="str">
            <v>98,43</v>
          </cell>
        </row>
        <row r="900">
          <cell r="A900" t="str">
            <v>89310</v>
          </cell>
          <cell r="B900" t="str">
            <v>89310</v>
          </cell>
          <cell r="C900" t="str">
            <v>ALVENARIA ESTRUTURAL DE BLOCOS CERÂMICOS 14X19X29, (ESPESSURA DE 14 CM), PARA PAREDES COM ÁREA LÍQUIDA MENOR QUE 6M², COM VÃOS, UTILIZANDO COLHER DE PEDREIRO E ARGAMASSA DE ASSENTAMENTO COM PREPARO EM BETONEIRA. AF_12/2014</v>
          </cell>
          <cell r="D900" t="str">
            <v>M2</v>
          </cell>
          <cell r="E900" t="str">
            <v>116,15</v>
          </cell>
        </row>
        <row r="901">
          <cell r="A901" t="str">
            <v>89311</v>
          </cell>
          <cell r="B901" t="str">
            <v>89311</v>
          </cell>
          <cell r="C901" t="str">
            <v>ALVENARIA ESTRUTURAL DE BLOCOS CERÂMICOS 14X19X29, (ESPESSURA DE 14 CM), PARA PAREDES COM ÁREA LÍQUIDA MENOR QUE 6M², COM VÃOS, UTILIZANDO COLHER DE PEDREIRO E ARGAMASSA DE ASSENTAMENTO COM PREPARO MANUAL. AF_12/2014</v>
          </cell>
          <cell r="D901" t="str">
            <v>M2</v>
          </cell>
          <cell r="E901" t="str">
            <v>117,99</v>
          </cell>
        </row>
        <row r="902">
          <cell r="A902" t="str">
            <v>89312</v>
          </cell>
          <cell r="B902" t="str">
            <v>89312</v>
          </cell>
          <cell r="C902" t="str">
            <v>ALVENARIA ESTRUTURAL DE BLOCOS CERÂMICOS 14X19X29, (ESPESSURA DE 14 CM), PARA PAREDES COM ÁREA LÍQUIDA MAIOR OU IGUAL A 6M², COM VÃOS, UTILIZANDO COLHER DE PEDREIRO E ARGAMASSA DE ASSENTAMENTO COM PREPARO EM BETONEIRA. AF_12/2014</v>
          </cell>
          <cell r="D902" t="str">
            <v>M2</v>
          </cell>
          <cell r="E902" t="str">
            <v>102,68</v>
          </cell>
        </row>
        <row r="903">
          <cell r="A903" t="str">
            <v>89313</v>
          </cell>
          <cell r="B903" t="str">
            <v>89313</v>
          </cell>
          <cell r="C903" t="str">
            <v>ALVENARIA ESTRUTURAL DE BLOCOS CERÂMICOS 14X19X29, (ESPESSURA DE 14 CM), PARA PAREDES COM ÁREA LÍQUIDA MAIOR OU IGUAL A 6M², COM VÃOS, UTILIZANDO COLHER DE PEDREIRO E ARGAMASSA DE ASSENTAMENTO COM PREPARO MANUAL. AF_12/2014</v>
          </cell>
          <cell r="D903" t="str">
            <v>M2</v>
          </cell>
          <cell r="E903" t="str">
            <v>104,52</v>
          </cell>
        </row>
        <row r="904">
          <cell r="A904" t="str">
            <v>89349</v>
          </cell>
          <cell r="B904" t="str">
            <v>89349</v>
          </cell>
          <cell r="C904" t="str">
            <v>REGISTRO DE PRESSÃO BRUTO, LATÃO, ROSCÁVEL, 1/2" - FORNECIMENTO E INSTALAÇÃO. AF_08/2021</v>
          </cell>
          <cell r="D904" t="str">
            <v>UN</v>
          </cell>
          <cell r="E904" t="str">
            <v>16,07</v>
          </cell>
        </row>
        <row r="905">
          <cell r="A905" t="str">
            <v>89351</v>
          </cell>
          <cell r="B905" t="str">
            <v>89351</v>
          </cell>
          <cell r="C905" t="str">
            <v>REGISTRO DE PRESSÃO BRUTO, LATÃO,  ROSCÁVEL, 3/4'' - FORNECIMENTO E INSTALAÇÃO. AF_08/2021</v>
          </cell>
          <cell r="D905" t="str">
            <v>UN</v>
          </cell>
          <cell r="E905" t="str">
            <v>20,25</v>
          </cell>
        </row>
        <row r="906">
          <cell r="A906" t="str">
            <v>89352</v>
          </cell>
          <cell r="B906" t="str">
            <v>89352</v>
          </cell>
          <cell r="C906" t="str">
            <v>REGISTRO DE GAVETA BRUTO, LATÃO, ROSCÁVEL, 1/2" - FORNECIMENTO E INSTALAÇÃO. AF_08/2021</v>
          </cell>
          <cell r="D906" t="str">
            <v>UN</v>
          </cell>
          <cell r="E906" t="str">
            <v>21,38</v>
          </cell>
        </row>
        <row r="907">
          <cell r="A907" t="str">
            <v>89353</v>
          </cell>
          <cell r="B907" t="str">
            <v>89353</v>
          </cell>
          <cell r="C907" t="str">
            <v>REGISTRO DE GAVETA BRUTO, LATÃO, ROSCÁVEL, 3/4" - FORNECIMENTO E INSTALAÇÃO. AF_08/2021</v>
          </cell>
          <cell r="D907" t="str">
            <v>UN</v>
          </cell>
          <cell r="E907" t="str">
            <v>24,05</v>
          </cell>
        </row>
        <row r="908">
          <cell r="A908" t="str">
            <v>89354</v>
          </cell>
          <cell r="B908" t="str">
            <v>89354</v>
          </cell>
          <cell r="C908" t="str">
            <v>MISTURADOR MONOCOMANDO PARA CHUVEIRO, BASE BRUTA E ACABAMENTO CROMADO - FORNECIMENTO E INSTALAÇÃO. AF_08/2021</v>
          </cell>
          <cell r="D908" t="str">
            <v>UN</v>
          </cell>
          <cell r="E908" t="str">
            <v>428,28</v>
          </cell>
        </row>
        <row r="909">
          <cell r="A909" t="str">
            <v>89355</v>
          </cell>
          <cell r="B909" t="str">
            <v>89355</v>
          </cell>
          <cell r="C909" t="str">
            <v>TUBO, PVC, SOLDÁVEL, DN 20MM, INSTALADO EM RAMAL OU SUB-RAMAL DE ÁGUA - FORNECIMENTO E INSTALAÇÃO. AF_06/2022</v>
          </cell>
          <cell r="D909" t="str">
            <v>M</v>
          </cell>
          <cell r="E909" t="str">
            <v>19,14</v>
          </cell>
        </row>
        <row r="910">
          <cell r="A910" t="str">
            <v>89356</v>
          </cell>
          <cell r="B910" t="str">
            <v>89356</v>
          </cell>
          <cell r="C910" t="str">
            <v>TUBO, PVC, SOLDÁVEL, DN 25MM, INSTALADO EM RAMAL OU SUB-RAMAL DE ÁGUA - FORNECIMENTO E INSTALAÇÃO. AF_06/2022</v>
          </cell>
          <cell r="D910" t="str">
            <v>M</v>
          </cell>
          <cell r="E910" t="str">
            <v>22,01</v>
          </cell>
        </row>
        <row r="911">
          <cell r="A911" t="str">
            <v>89357</v>
          </cell>
          <cell r="B911" t="str">
            <v>89357</v>
          </cell>
          <cell r="C911" t="str">
            <v>TUBO, PVC, SOLDÁVEL, DN 32MM, INSTALADO EM RAMAL OU SUB-RAMAL DE ÁGUA - FORNECIMENTO E INSTALAÇÃO. AF_06/2022</v>
          </cell>
          <cell r="D911" t="str">
            <v>M</v>
          </cell>
          <cell r="E911" t="str">
            <v>31,71</v>
          </cell>
        </row>
        <row r="912">
          <cell r="A912" t="str">
            <v>89358</v>
          </cell>
          <cell r="B912" t="str">
            <v>89358</v>
          </cell>
          <cell r="C912" t="str">
            <v>JOELHO 90 GRAUS, PVC, SOLDÁVEL, DN 20MM, INSTALADO EM RAMAL OU SUB-RAMAL DE ÁGUA - FORNECIMENTO E INSTALAÇÃO. AF_06/2022</v>
          </cell>
          <cell r="D912" t="str">
            <v>UN</v>
          </cell>
          <cell r="E912" t="str">
            <v>7,09</v>
          </cell>
        </row>
        <row r="913">
          <cell r="A913" t="str">
            <v>89359</v>
          </cell>
          <cell r="B913" t="str">
            <v>89359</v>
          </cell>
          <cell r="C913" t="str">
            <v>JOELHO 45 GRAUS, PVC, SOLDÁVEL, DN 20MM, INSTALADO EM RAMAL OU SUB-RAMAL DE ÁGUA - FORNECIMENTO E INSTALAÇÃO. AF_06/2022</v>
          </cell>
          <cell r="D913" t="str">
            <v>UN</v>
          </cell>
          <cell r="E913" t="str">
            <v>7,79</v>
          </cell>
        </row>
        <row r="914">
          <cell r="A914" t="str">
            <v>89360</v>
          </cell>
          <cell r="B914" t="str">
            <v>89360</v>
          </cell>
          <cell r="C914" t="str">
            <v>CURVA 90 GRAUS, PVC, SOLDÁVEL, DN 20MM, INSTALADO EM RAMAL OU SUB-RAMAL DE ÁGUA - FORNECIMENTO E INSTALAÇÃO. AF_06/2022</v>
          </cell>
          <cell r="D914" t="str">
            <v>UN</v>
          </cell>
          <cell r="E914" t="str">
            <v>9,06</v>
          </cell>
        </row>
        <row r="915">
          <cell r="A915" t="str">
            <v>89361</v>
          </cell>
          <cell r="B915" t="str">
            <v>89361</v>
          </cell>
          <cell r="C915" t="str">
            <v>CURVA 45 GRAUS, PVC, SOLDÁVEL, DN 20MM, INSTALADO EM RAMAL OU SUB-RAMAL DE ÁGUA - FORNECIMENTO E INSTALAÇÃO. AF_06/2022</v>
          </cell>
          <cell r="D915" t="str">
            <v>UN</v>
          </cell>
          <cell r="E915" t="str">
            <v>9,16</v>
          </cell>
        </row>
        <row r="916">
          <cell r="A916" t="str">
            <v>89362</v>
          </cell>
          <cell r="B916" t="str">
            <v>89362</v>
          </cell>
          <cell r="C916" t="str">
            <v>JOELHO 90 GRAUS, PVC, SOLDÁVEL, DN 25MM, INSTALADO EM RAMAL OU SUB-RAMAL DE ÁGUA - FORNECIMENTO E INSTALAÇÃO. AF_06/2022</v>
          </cell>
          <cell r="D916" t="str">
            <v>UN</v>
          </cell>
          <cell r="E916" t="str">
            <v>8,45</v>
          </cell>
        </row>
        <row r="917">
          <cell r="A917" t="str">
            <v>89363</v>
          </cell>
          <cell r="B917" t="str">
            <v>89363</v>
          </cell>
          <cell r="C917" t="str">
            <v>JOELHO 45 GRAUS, PVC, SOLDÁVEL, DN 25MM, INSTALADO EM RAMAL OU SUB-RAMAL DE ÁGUA - FORNECIMENTO E INSTALAÇÃO. AF_06/2022</v>
          </cell>
          <cell r="D917" t="str">
            <v>UN</v>
          </cell>
          <cell r="E917" t="str">
            <v>9,46</v>
          </cell>
        </row>
        <row r="918">
          <cell r="A918" t="str">
            <v>89364</v>
          </cell>
          <cell r="B918" t="str">
            <v>89364</v>
          </cell>
          <cell r="C918" t="str">
            <v>CURVA 90 GRAUS, PVC, SOLDÁVEL, DN 25MM, INSTALADO EM RAMAL OU SUB-RAMAL DE ÁGUA - FORNECIMENTO E INSTALAÇÃO. AF_06/2022</v>
          </cell>
          <cell r="D918" t="str">
            <v>UN</v>
          </cell>
          <cell r="E918" t="str">
            <v>11,38</v>
          </cell>
        </row>
        <row r="919">
          <cell r="A919" t="str">
            <v>89365</v>
          </cell>
          <cell r="B919" t="str">
            <v>89365</v>
          </cell>
          <cell r="C919" t="str">
            <v>CURVA 45 GRAUS, PVC, SOLDÁVEL, DN 25MM, INSTALADO EM RAMAL OU SUB-RAMAL DE ÁGUA - FORNECIMENTO E INSTALAÇÃO. AF_06/2022</v>
          </cell>
          <cell r="D919" t="str">
            <v>UN</v>
          </cell>
          <cell r="E919" t="str">
            <v>10,69</v>
          </cell>
        </row>
        <row r="920">
          <cell r="A920" t="str">
            <v>89366</v>
          </cell>
          <cell r="B920" t="str">
            <v>89366</v>
          </cell>
          <cell r="C920" t="str">
            <v>JOELHO 90 GRAUS COM BUCHA DE LATÃO, PVC, SOLDÁVEL, DN 25MM, X 3/4  INSTALADO EM RAMAL OU SUB-RAMAL DE ÁGUA - FORNECIMENTO E INSTALAÇÃO. AF_06/2022</v>
          </cell>
          <cell r="D920" t="str">
            <v>UN</v>
          </cell>
          <cell r="E920" t="str">
            <v>17,39</v>
          </cell>
        </row>
        <row r="921">
          <cell r="A921" t="str">
            <v>89367</v>
          </cell>
          <cell r="B921" t="str">
            <v>89367</v>
          </cell>
          <cell r="C921" t="str">
            <v>JOELHO 90 GRAUS, PVC, SOLDÁVEL, DN 32MM, INSTALADO EM RAMAL OU SUB-RAMAL DE ÁGUA - FORNECIMENTO E INSTALAÇÃO. AF_06/2022</v>
          </cell>
          <cell r="D921" t="str">
            <v>UN</v>
          </cell>
          <cell r="E921" t="str">
            <v>12,27</v>
          </cell>
        </row>
        <row r="922">
          <cell r="A922" t="str">
            <v>89368</v>
          </cell>
          <cell r="B922" t="str">
            <v>89368</v>
          </cell>
          <cell r="C922" t="str">
            <v>JOELHO 45 GRAUS, PVC, SOLDÁVEL, DN 32MM, INSTALADO EM RAMAL OU SUB-RAMAL DE ÁGUA - FORNECIMENTO E INSTALAÇÃO. AF_06/2022</v>
          </cell>
          <cell r="D922" t="str">
            <v>UN</v>
          </cell>
          <cell r="E922" t="str">
            <v>14,50</v>
          </cell>
        </row>
        <row r="923">
          <cell r="A923" t="str">
            <v>89369</v>
          </cell>
          <cell r="B923" t="str">
            <v>89369</v>
          </cell>
          <cell r="C923" t="str">
            <v>CURVA 90 GRAUS, PVC, SOLDÁVEL, DN 32MM, INSTALADO EM RAMAL OU SUB-RAMAL DE ÁGUA - FORNECIMENTO E INSTALAÇÃO. AF_06/2022</v>
          </cell>
          <cell r="D923" t="str">
            <v>UN</v>
          </cell>
          <cell r="E923" t="str">
            <v>17,50</v>
          </cell>
        </row>
        <row r="924">
          <cell r="A924" t="str">
            <v>89370</v>
          </cell>
          <cell r="B924" t="str">
            <v>89370</v>
          </cell>
          <cell r="C924" t="str">
            <v>CURVA 45 GRAUS, PVC, SOLDÁVEL, DN 32MM, INSTALADO EM RAMAL OU SUB-RAMAL DE ÁGUA - FORNECIMENTO E INSTALAÇÃO. AF_06/2022</v>
          </cell>
          <cell r="D924" t="str">
            <v>UN</v>
          </cell>
          <cell r="E924" t="str">
            <v>14,92</v>
          </cell>
        </row>
        <row r="925">
          <cell r="A925" t="str">
            <v>89371</v>
          </cell>
          <cell r="B925" t="str">
            <v>89371</v>
          </cell>
          <cell r="C925" t="str">
            <v>LUVA, PVC, SOLDÁVEL, DN 20MM, INSTALADO EM RAMAL OU SUB-RAMAL DE ÁGUA - FORNECIMENTO E INSTALAÇÃO. AF_06/2022</v>
          </cell>
          <cell r="D925" t="str">
            <v>UN</v>
          </cell>
          <cell r="E925" t="str">
            <v>5,47</v>
          </cell>
        </row>
        <row r="926">
          <cell r="A926" t="str">
            <v>89372</v>
          </cell>
          <cell r="B926" t="str">
            <v>89372</v>
          </cell>
          <cell r="C926" t="str">
            <v>LUVA DE CORRER, PVC, SOLDÁVEL, DN 20MM, INSTALADO EM RAMAL OU SUB-RAMAL DE ÁGUA - FORNECIMENTO E INSTALAÇÃO. AF_06/2022</v>
          </cell>
          <cell r="D926" t="str">
            <v>UN</v>
          </cell>
          <cell r="E926" t="str">
            <v>18,23</v>
          </cell>
        </row>
        <row r="927">
          <cell r="A927" t="str">
            <v>89373</v>
          </cell>
          <cell r="B927" t="str">
            <v>89373</v>
          </cell>
          <cell r="C927" t="str">
            <v>LUVA DE REDUÇÃO, PVC, SOLDÁVEL, DN 25MM X 20MM, INSTALADO EM RAMAL OU SUB-RAMAL DE ÁGUA - FORNECIMENTO E INSTALAÇÃO. AF_06/2022</v>
          </cell>
          <cell r="D927" t="str">
            <v>UN</v>
          </cell>
          <cell r="E927" t="str">
            <v>6,74</v>
          </cell>
        </row>
        <row r="928">
          <cell r="A928" t="str">
            <v>89374</v>
          </cell>
          <cell r="B928" t="str">
            <v>89374</v>
          </cell>
          <cell r="C928" t="str">
            <v>LUVA COM BUCHA DE LATÃO, PVC, SOLDÁVEL, DN 20MM X 1/2", INSTALADO EM RAMAL OU SUB-RAMAL DE ÁGUA - FORNECIMENTO E INSTALAÇÃO. AF_06/2022</v>
          </cell>
          <cell r="D928" t="str">
            <v>UN</v>
          </cell>
          <cell r="E928" t="str">
            <v>10,87</v>
          </cell>
        </row>
        <row r="929">
          <cell r="A929" t="str">
            <v>89375</v>
          </cell>
          <cell r="B929" t="str">
            <v>89375</v>
          </cell>
          <cell r="C929" t="str">
            <v>UNIÃO, PVC, SOLDÁVEL, DN 20MM, INSTALADO EM RAMAL OU SUB-RAMAL DE ÁGUA - FORNECIMENTO E INSTALAÇÃO. AF_06/2022</v>
          </cell>
          <cell r="D929" t="str">
            <v>UN</v>
          </cell>
          <cell r="E929" t="str">
            <v>13,07</v>
          </cell>
        </row>
        <row r="930">
          <cell r="A930" t="str">
            <v>89376</v>
          </cell>
          <cell r="B930" t="str">
            <v>89376</v>
          </cell>
          <cell r="C930" t="str">
            <v>ADAPTADOR CURTO COM BOLSA E ROSCA PARA REGISTRO, PVC, SOLDÁVEL, DN 20MM X 1/2 , INSTALADO EM RAMAL OU SUB-RAMAL DE ÁGUA - FORNECIMENTO E INSTALAÇÃO. AF_06/2022</v>
          </cell>
          <cell r="D930" t="str">
            <v>UN</v>
          </cell>
          <cell r="E930" t="str">
            <v>5,22</v>
          </cell>
        </row>
        <row r="931">
          <cell r="A931" t="str">
            <v>89377</v>
          </cell>
          <cell r="B931" t="str">
            <v>89377</v>
          </cell>
          <cell r="C931" t="str">
            <v>CURVA DE TRANSPOSIÇÃO, PVC, SOLDÁVEL, DN 20MM, INSTALADO EM RAMAL OU SUB-RAMAL DE ÁGUA - FORNECIMENTO E INSTALAÇÃO. AF_06/2022</v>
          </cell>
          <cell r="D931" t="str">
            <v>UN</v>
          </cell>
          <cell r="E931" t="str">
            <v>10,86</v>
          </cell>
        </row>
        <row r="932">
          <cell r="A932" t="str">
            <v>89378</v>
          </cell>
          <cell r="B932" t="str">
            <v>89378</v>
          </cell>
          <cell r="C932" t="str">
            <v>LUVA, PVC, SOLDÁVEL, DN 25MM, INSTALADO EM RAMAL OU SUB-RAMAL DE ÁGUA - FORNECIMENTO E INSTALAÇÃO. AF_06/2022</v>
          </cell>
          <cell r="D932" t="str">
            <v>UN</v>
          </cell>
          <cell r="E932" t="str">
            <v>6,43</v>
          </cell>
        </row>
        <row r="933">
          <cell r="A933" t="str">
            <v>89379</v>
          </cell>
          <cell r="B933" t="str">
            <v>89379</v>
          </cell>
          <cell r="C933" t="str">
            <v>LUVA DE CORRER, PVC, SOLDÁVEL, DN 25MM, INSTALADO EM RAMAL OU SUB-RAMAL DE ÁGUA - FORNECIMENTO E INSTALAÇÃO. AF_12/2014</v>
          </cell>
          <cell r="D933" t="str">
            <v>UN</v>
          </cell>
          <cell r="E933" t="str">
            <v>21,39</v>
          </cell>
        </row>
        <row r="934">
          <cell r="A934" t="str">
            <v>89380</v>
          </cell>
          <cell r="B934" t="str">
            <v>89380</v>
          </cell>
          <cell r="C934" t="str">
            <v>LUVA DE REDUÇÃO, PVC, SOLDÁVEL, DN 32MM X 25MM, INSTALADO EM RAMAL OU SUB-RAMAL DE ÁGUA - FORNECIMENTO E INSTALAÇÃO. AF_06/2022</v>
          </cell>
          <cell r="D934" t="str">
            <v>UN</v>
          </cell>
          <cell r="E934" t="str">
            <v>10,00</v>
          </cell>
        </row>
        <row r="935">
          <cell r="A935" t="str">
            <v>89381</v>
          </cell>
          <cell r="B935" t="str">
            <v>89381</v>
          </cell>
          <cell r="C935" t="str">
            <v>LUVA COM BUCHA DE LATÃO, PVC, SOLDÁVEL, DN 25MM X 3/4 , INSTALADO EM RAMAL OU SUB-RAMAL DE ÁGUA - FORNECIMENTO E INSTALAÇÃO. AF_06/2022</v>
          </cell>
          <cell r="D935" t="str">
            <v>UN</v>
          </cell>
          <cell r="E935" t="str">
            <v>13,44</v>
          </cell>
        </row>
        <row r="936">
          <cell r="A936" t="str">
            <v>89382</v>
          </cell>
          <cell r="B936" t="str">
            <v>89382</v>
          </cell>
          <cell r="C936" t="str">
            <v>UNIÃO, PVC, SOLDÁVEL, DN 25MM, INSTALADO EM RAMAL OU SUB-RAMAL DE ÁGUA - FORNECIMENTO E INSTALAÇÃO. AF_06/2022</v>
          </cell>
          <cell r="D936" t="str">
            <v>UN</v>
          </cell>
          <cell r="E936" t="str">
            <v>15,74</v>
          </cell>
        </row>
        <row r="937">
          <cell r="A937" t="str">
            <v>89383</v>
          </cell>
          <cell r="B937" t="str">
            <v>89383</v>
          </cell>
          <cell r="C937" t="str">
            <v>ADAPTADOR CURTO COM BOLSA E ROSCA PARA REGISTRO, PVC, SOLDÁVEL, DN 25MM X 3/4 , INSTALADO EM RAMAL OU SUB-RAMAL DE ÁGUA - FORNECIMENTO E INSTALAÇÃO. AF_06/2022</v>
          </cell>
          <cell r="D937" t="str">
            <v>UN</v>
          </cell>
          <cell r="E937" t="str">
            <v>6,08</v>
          </cell>
        </row>
        <row r="938">
          <cell r="A938" t="str">
            <v>89384</v>
          </cell>
          <cell r="B938" t="str">
            <v>89384</v>
          </cell>
          <cell r="C938" t="str">
            <v>CURVA DE TRANSPOSIÇÃO, PVC, SOLDÁVEL, DN 25MM, INSTALADO EM RAMAL OU SUB-RAMAL DE ÁGUA   FORNECIMENTO E INSTALAÇÃO. AF_06/2022</v>
          </cell>
          <cell r="D938" t="str">
            <v>UN</v>
          </cell>
          <cell r="E938" t="str">
            <v>14,04</v>
          </cell>
        </row>
        <row r="939">
          <cell r="A939" t="str">
            <v>89385</v>
          </cell>
          <cell r="B939" t="str">
            <v>89385</v>
          </cell>
          <cell r="C939" t="str">
            <v>LUVA SOLDÁVEL E COM ROSCA, PVC, SOLDÁVEL, DN 25MM X 3/4 , INSTALADO EM RAMAL OU SUB-RAMAL DE ÁGUA - FORNECIMENTO E INSTALAÇÃO. AF_06/2022</v>
          </cell>
          <cell r="D939" t="str">
            <v>UN</v>
          </cell>
          <cell r="E939" t="str">
            <v>6,89</v>
          </cell>
        </row>
        <row r="940">
          <cell r="A940" t="str">
            <v>89386</v>
          </cell>
          <cell r="B940" t="str">
            <v>89386</v>
          </cell>
          <cell r="C940" t="str">
            <v>LUVA, PVC, SOLDÁVEL, DN 32MM, INSTALADO EM RAMAL OU SUB-RAMAL DE ÁGUA - FORNECIMENTO E INSTALAÇÃO. AF_06/2022</v>
          </cell>
          <cell r="D940" t="str">
            <v>UN</v>
          </cell>
          <cell r="E940" t="str">
            <v>9,16</v>
          </cell>
        </row>
        <row r="941">
          <cell r="A941" t="str">
            <v>89387</v>
          </cell>
          <cell r="B941" t="str">
            <v>89387</v>
          </cell>
          <cell r="C941" t="str">
            <v>LUVA DE CORRER, PVC, SOLDÁVEL, DN 32MM, INSTALADO EM RAMAL OU SUB-RAMAL DE ÁGUA   FORNECIMENTO E INSTALAÇÃO. AF_06/2022</v>
          </cell>
          <cell r="D941" t="str">
            <v>UN</v>
          </cell>
          <cell r="E941" t="str">
            <v>35,01</v>
          </cell>
        </row>
        <row r="942">
          <cell r="A942" t="str">
            <v>89389</v>
          </cell>
          <cell r="B942" t="str">
            <v>89389</v>
          </cell>
          <cell r="C942" t="str">
            <v>LUVA SOLDÁVEL E COM ROSCA, PVC, SOLDÁVEL, DN 32MM X 1 , INSTALADO EM RAMAL OU SUB-RAMAL DE ÁGUA - FORNECIMENTO E INSTALAÇÃO. AF_06/2022</v>
          </cell>
          <cell r="D942" t="str">
            <v>UN</v>
          </cell>
          <cell r="E942" t="str">
            <v>11,82</v>
          </cell>
        </row>
        <row r="943">
          <cell r="A943" t="str">
            <v>89390</v>
          </cell>
          <cell r="B943" t="str">
            <v>89390</v>
          </cell>
          <cell r="C943" t="str">
            <v>UNIÃO, PVC, SOLDÁVEL, DN 32MM, INSTALADO EM RAMAL OU SUB-RAMAL DE ÁGUA - FORNECIMENTO E INSTALAÇÃO. AF_06/2022</v>
          </cell>
          <cell r="D943" t="str">
            <v>UN</v>
          </cell>
          <cell r="E943" t="str">
            <v>24,03</v>
          </cell>
        </row>
        <row r="944">
          <cell r="A944" t="str">
            <v>89391</v>
          </cell>
          <cell r="B944" t="str">
            <v>89391</v>
          </cell>
          <cell r="C944" t="str">
            <v>ADAPTADOR CURTO COM BOLSA E ROSCA PARA REGISTRO, PVC, SOLDÁVEL, DN 32MM X 1 , INSTALADO EM RAMAL OU SUB-RAMAL DE ÁGUA - FORNECIMENTO E INSTALAÇÃO. AF_06/2022</v>
          </cell>
          <cell r="D944" t="str">
            <v>UN</v>
          </cell>
          <cell r="E944" t="str">
            <v>8,30</v>
          </cell>
        </row>
        <row r="945">
          <cell r="A945" t="str">
            <v>89392</v>
          </cell>
          <cell r="B945" t="str">
            <v>89392</v>
          </cell>
          <cell r="C945" t="str">
            <v>CURVA DE TRANSPOSIÇÃO, PVC, SOLDÁVEL, DN 32MM, INSTALADO EM RAMAL OU SUB-RAMAL DE ÁGUA   FORNECIMENTO E INSTALAÇÃO. AF_06/2022</v>
          </cell>
          <cell r="D945" t="str">
            <v>UN</v>
          </cell>
          <cell r="E945" t="str">
            <v>27,98</v>
          </cell>
        </row>
        <row r="946">
          <cell r="A946" t="str">
            <v>89393</v>
          </cell>
          <cell r="B946" t="str">
            <v>89393</v>
          </cell>
          <cell r="C946" t="str">
            <v>TE, PVC, SOLDÁVEL, DN 20MM, INSTALADO EM RAMAL OU SUB-RAMAL DE ÁGUA - FORNECIMENTO E INSTALAÇÃO. AF_06/2022</v>
          </cell>
          <cell r="D946" t="str">
            <v>UN</v>
          </cell>
          <cell r="E946" t="str">
            <v>9,96</v>
          </cell>
        </row>
        <row r="947">
          <cell r="A947" t="str">
            <v>89394</v>
          </cell>
          <cell r="B947" t="str">
            <v>89394</v>
          </cell>
          <cell r="C947" t="str">
            <v>TÊ COM BUCHA DE LATÃO NA BOLSA CENTRAL, PVC, SOLDÁVEL, DN 20MM X 1/2 , INSTALADO EM RAMAL OU SUB-RAMAL DE ÁGUA - FORNECIMENTO E INSTALAÇÃO. AF_06/2022</v>
          </cell>
          <cell r="D947" t="str">
            <v>UN</v>
          </cell>
          <cell r="E947" t="str">
            <v>19,89</v>
          </cell>
        </row>
        <row r="948">
          <cell r="A948" t="str">
            <v>89395</v>
          </cell>
          <cell r="B948" t="str">
            <v>89395</v>
          </cell>
          <cell r="C948" t="str">
            <v>TE, PVC, SOLDÁVEL, DN 25MM, INSTALADO EM RAMAL OU SUB-RAMAL DE ÁGUA - FORNECIMENTO E INSTALAÇÃO. AF_06/2022</v>
          </cell>
          <cell r="D948" t="str">
            <v>UN</v>
          </cell>
          <cell r="E948" t="str">
            <v>11,77</v>
          </cell>
        </row>
        <row r="949">
          <cell r="A949" t="str">
            <v>89396</v>
          </cell>
          <cell r="B949" t="str">
            <v>89396</v>
          </cell>
          <cell r="C949" t="str">
            <v>TÊ COM BUCHA DE LATÃO NA BOLSA CENTRAL, PVC, SOLDÁVEL, DN 25MM X 1/2 , INSTALADO EM RAMAL OU SUB-RAMAL DE ÁGUA - FORNECIMENTO E INSTALAÇÃO. AF_06/2022</v>
          </cell>
          <cell r="D949" t="str">
            <v>UN</v>
          </cell>
          <cell r="E949" t="str">
            <v>21,80</v>
          </cell>
        </row>
        <row r="950">
          <cell r="A950" t="str">
            <v>89397</v>
          </cell>
          <cell r="B950" t="str">
            <v>89397</v>
          </cell>
          <cell r="C950" t="str">
            <v>TÊ DE REDUÇÃO, PVC, SOLDÁVEL, DN 25MM X 20MM, INSTALADO EM RAMAL OU SUB-RAMAL DE ÁGUA - FORNECIMENTO E INSTALAÇÃO. AF_06/2022</v>
          </cell>
          <cell r="D950" t="str">
            <v>UN</v>
          </cell>
          <cell r="E950" t="str">
            <v>14,38</v>
          </cell>
        </row>
        <row r="951">
          <cell r="A951" t="str">
            <v>89398</v>
          </cell>
          <cell r="B951" t="str">
            <v>89398</v>
          </cell>
          <cell r="C951" t="str">
            <v>TE, PVC, SOLDÁVEL, DN 32MM, INSTALADO EM RAMAL OU SUB-RAMAL DE ÁGUA - FORNECIMENTO E INSTALAÇÃO. AF_06/2022</v>
          </cell>
          <cell r="D951" t="str">
            <v>UN</v>
          </cell>
          <cell r="E951" t="str">
            <v>17,33</v>
          </cell>
        </row>
        <row r="952">
          <cell r="A952" t="str">
            <v>89399</v>
          </cell>
          <cell r="B952" t="str">
            <v>89399</v>
          </cell>
          <cell r="C952" t="str">
            <v>TÊ COM BUCHA DE LATÃO NA BOLSA CENTRAL, PVC, SOLDÁVEL, DN 32MM X 3/4 , INSTALADO EM RAMAL OU SUB-RAMAL DE ÁGUA - FORNECIMENTO E INSTALAÇÃO. AF_06/2022</v>
          </cell>
          <cell r="D952" t="str">
            <v>UN</v>
          </cell>
          <cell r="E952" t="str">
            <v>26,74</v>
          </cell>
        </row>
        <row r="953">
          <cell r="A953" t="str">
            <v>89400</v>
          </cell>
          <cell r="B953" t="str">
            <v>89400</v>
          </cell>
          <cell r="C953" t="str">
            <v>TÊ DE REDUÇÃO, PVC, SOLDÁVEL, DN 32MM X 25MM, INSTALADO EM RAMAL OU SUB-RAMAL DE ÁGUA - FORNECIMENTO E INSTALAÇÃO. AF_06/2022</v>
          </cell>
          <cell r="D953" t="str">
            <v>UN</v>
          </cell>
          <cell r="E953" t="str">
            <v>20,00</v>
          </cell>
        </row>
        <row r="954">
          <cell r="A954" t="str">
            <v>89401</v>
          </cell>
          <cell r="B954" t="str">
            <v>89401</v>
          </cell>
          <cell r="C954" t="str">
            <v>TUBO, PVC, SOLDÁVEL, DN 20MM, INSTALADO EM RAMAL DE DISTRIBUIÇÃO DE ÁGUA - FORNECIMENTO E INSTALAÇÃO. AF_06/2022</v>
          </cell>
          <cell r="D954" t="str">
            <v>M</v>
          </cell>
          <cell r="E954" t="str">
            <v>10,89</v>
          </cell>
        </row>
        <row r="955">
          <cell r="A955" t="str">
            <v>89402</v>
          </cell>
          <cell r="B955" t="str">
            <v>89402</v>
          </cell>
          <cell r="C955" t="str">
            <v>TUBO, PVC, SOLDÁVEL, DN 25MM, INSTALADO EM RAMAL DE DISTRIBUIÇÃO DE ÁGUA - FORNECIMENTO E INSTALAÇÃO. AF_06/2022</v>
          </cell>
          <cell r="D955" t="str">
            <v>M</v>
          </cell>
          <cell r="E955" t="str">
            <v>12,47</v>
          </cell>
        </row>
        <row r="956">
          <cell r="A956" t="str">
            <v>89403</v>
          </cell>
          <cell r="B956" t="str">
            <v>89403</v>
          </cell>
          <cell r="C956" t="str">
            <v>TUBO, PVC, SOLDÁVEL, DN 32MM, INSTALADO EM RAMAL DE DISTRIBUIÇÃO DE ÁGUA - FORNECIMENTO E INSTALAÇÃO. AF_06/2022</v>
          </cell>
          <cell r="D956" t="str">
            <v>M</v>
          </cell>
          <cell r="E956" t="str">
            <v>20,34</v>
          </cell>
        </row>
        <row r="957">
          <cell r="A957" t="str">
            <v>89404</v>
          </cell>
          <cell r="B957" t="str">
            <v>89404</v>
          </cell>
          <cell r="C957" t="str">
            <v>JOELHO 90 GRAUS, PVC, SOLDÁVEL, DN 20MM, INSTALADO EM RAMAL DE DISTRIBUIÇÃO DE ÁGUA - FORNECIMENTO E INSTALAÇÃO. AF_06/2022</v>
          </cell>
          <cell r="D957" t="str">
            <v>UN</v>
          </cell>
          <cell r="E957" t="str">
            <v>6,49</v>
          </cell>
        </row>
        <row r="958">
          <cell r="A958" t="str">
            <v>89405</v>
          </cell>
          <cell r="B958" t="str">
            <v>89405</v>
          </cell>
          <cell r="C958" t="str">
            <v>JOELHO 45 GRAUS, PVC, SOLDÁVEL, DN 20MM, INSTALADO EM RAMAL DE DISTRIBUIÇÃO DE ÁGUA - FORNECIMENTO E INSTALAÇÃO. AF_06/2022</v>
          </cell>
          <cell r="D958" t="str">
            <v>UN</v>
          </cell>
          <cell r="E958" t="str">
            <v>7,19</v>
          </cell>
        </row>
        <row r="959">
          <cell r="A959" t="str">
            <v>89406</v>
          </cell>
          <cell r="B959" t="str">
            <v>89406</v>
          </cell>
          <cell r="C959" t="str">
            <v>CURVA 90 GRAUS, PVC, SOLDÁVEL, DN 20MM, INSTALADO EM RAMAL DE DISTRIBUIÇÃO DE ÁGUA - FORNECIMENTO E INSTALAÇÃO. AF_06/2022</v>
          </cell>
          <cell r="D959" t="str">
            <v>UN</v>
          </cell>
          <cell r="E959" t="str">
            <v>8,46</v>
          </cell>
        </row>
        <row r="960">
          <cell r="A960" t="str">
            <v>89407</v>
          </cell>
          <cell r="B960" t="str">
            <v>89407</v>
          </cell>
          <cell r="C960" t="str">
            <v>CURVA 45 GRAUS, PVC, SOLDÁVEL, DN 20MM, INSTALADO EM RAMAL DE DISTRIBUIÇÃO DE ÁGUA - FORNECIMENTO E INSTALAÇÃO. AF_06/2022</v>
          </cell>
          <cell r="D960" t="str">
            <v>UN</v>
          </cell>
          <cell r="E960" t="str">
            <v>8,56</v>
          </cell>
        </row>
        <row r="961">
          <cell r="A961" t="str">
            <v>89408</v>
          </cell>
          <cell r="B961" t="str">
            <v>89408</v>
          </cell>
          <cell r="C961" t="str">
            <v>JOELHO 90 GRAUS, PVC, SOLDÁVEL, DN 25MM, INSTALADO EM RAMAL DE DISTRIBUIÇÃO DE ÁGUA - FORNECIMENTO E INSTALAÇÃO. AF_06/2022</v>
          </cell>
          <cell r="D961" t="str">
            <v>UN</v>
          </cell>
          <cell r="E961" t="str">
            <v>7,76</v>
          </cell>
        </row>
        <row r="962">
          <cell r="A962" t="str">
            <v>89409</v>
          </cell>
          <cell r="B962" t="str">
            <v>89409</v>
          </cell>
          <cell r="C962" t="str">
            <v>JOELHO 45 GRAUS, PVC, SOLDÁVEL, DN 25MM, INSTALADO EM RAMAL DE DISTRIBUIÇÃO DE ÁGUA - FORNECIMENTO E INSTALAÇÃO. AF_06/2022</v>
          </cell>
          <cell r="D962" t="str">
            <v>UN</v>
          </cell>
          <cell r="E962" t="str">
            <v>8,77</v>
          </cell>
        </row>
        <row r="963">
          <cell r="A963" t="str">
            <v>89410</v>
          </cell>
          <cell r="B963" t="str">
            <v>89410</v>
          </cell>
          <cell r="C963" t="str">
            <v>CURVA 90 GRAUS, PVC, SOLDÁVEL, DN 25MM, INSTALADO EM RAMAL DE DISTRIBUIÇÃO DE ÁGUA - FORNECIMENTO E INSTALAÇÃO. AF_06/2022</v>
          </cell>
          <cell r="D963" t="str">
            <v>UN</v>
          </cell>
          <cell r="E963" t="str">
            <v>10,69</v>
          </cell>
        </row>
        <row r="964">
          <cell r="A964" t="str">
            <v>89411</v>
          </cell>
          <cell r="B964" t="str">
            <v>89411</v>
          </cell>
          <cell r="C964" t="str">
            <v>CURVA 45 GRAUS, PVC, SOLDÁVEL, DN 25MM, INSTALADO EM RAMAL DE DISTRIBUIÇÃO DE ÁGUA - FORNECIMENTO E INSTALAÇÃO. AF_06/2022</v>
          </cell>
          <cell r="D964" t="str">
            <v>UN</v>
          </cell>
          <cell r="E964" t="str">
            <v>10,00</v>
          </cell>
        </row>
        <row r="965">
          <cell r="A965" t="str">
            <v>89412</v>
          </cell>
          <cell r="B965" t="str">
            <v>89412</v>
          </cell>
          <cell r="C965" t="str">
            <v>JOELHO 90 GRAUS, PVC, SOLDÁVEL, DN 25MM, X 3/4  INSTALADO EM RAMAL DE DISTRIBUIÇÃO DE ÁGUA - FORNECIMENTO E INSTALAÇÃO. AF_06/2022</v>
          </cell>
          <cell r="D965" t="str">
            <v>UN</v>
          </cell>
          <cell r="E965" t="str">
            <v>9,43</v>
          </cell>
        </row>
        <row r="966">
          <cell r="A966" t="str">
            <v>89413</v>
          </cell>
          <cell r="B966" t="str">
            <v>89413</v>
          </cell>
          <cell r="C966" t="str">
            <v>JOELHO 90 GRAUS, PVC, SOLDÁVEL, DN 32MM, INSTALADO EM RAMAL DE DISTRIBUIÇÃO DE ÁGUA - FORNECIMENTO E INSTALAÇÃO. AF_06/2022</v>
          </cell>
          <cell r="D966" t="str">
            <v>UN</v>
          </cell>
          <cell r="E966" t="str">
            <v>11,44</v>
          </cell>
        </row>
        <row r="967">
          <cell r="A967" t="str">
            <v>89414</v>
          </cell>
          <cell r="B967" t="str">
            <v>89414</v>
          </cell>
          <cell r="C967" t="str">
            <v>JOELHO 45 GRAUS, PVC, SOLDÁVEL, DN 32MM, INSTALADO EM RAMAL DE DISTRIBUIÇÃO DE ÁGUA - FORNECIMENTO E INSTALAÇÃO. AF_06/2022</v>
          </cell>
          <cell r="D967" t="str">
            <v>UN</v>
          </cell>
          <cell r="E967" t="str">
            <v>13,67</v>
          </cell>
        </row>
        <row r="968">
          <cell r="A968" t="str">
            <v>89415</v>
          </cell>
          <cell r="B968" t="str">
            <v>89415</v>
          </cell>
          <cell r="C968" t="str">
            <v>CURVA 90 GRAUS, PVC, SOLDÁVEL, DN 32MM, INSTALADO EM RAMAL DE DISTRIBUIÇÃO DE ÁGUA - FORNECIMENTO E INSTALAÇÃO. AF_06/2022</v>
          </cell>
          <cell r="D968" t="str">
            <v>UN</v>
          </cell>
          <cell r="E968" t="str">
            <v>16,67</v>
          </cell>
        </row>
        <row r="969">
          <cell r="A969" t="str">
            <v>89416</v>
          </cell>
          <cell r="B969" t="str">
            <v>89416</v>
          </cell>
          <cell r="C969" t="str">
            <v>CURVA 45 GRAUS, PVC, SOLDÁVEL, DN 32MM, INSTALADO EM RAMAL DE DISTRIBUIÇÃO DE ÁGUA - FORNECIMENTO E INSTALAÇÃO. AF_06/2022</v>
          </cell>
          <cell r="D969" t="str">
            <v>UN</v>
          </cell>
          <cell r="E969" t="str">
            <v>14,09</v>
          </cell>
        </row>
        <row r="970">
          <cell r="A970" t="str">
            <v>89417</v>
          </cell>
          <cell r="B970" t="str">
            <v>89417</v>
          </cell>
          <cell r="C970" t="str">
            <v>LUVA, PVC, SOLDÁVEL, DN 20MM, INSTALADO EM RAMAL DE DISTRIBUIÇÃO DE ÁGUA - FORNECIMENTO E INSTALAÇÃO. AF_06/2022</v>
          </cell>
          <cell r="D970" t="str">
            <v>UN</v>
          </cell>
          <cell r="E970" t="str">
            <v>5,07</v>
          </cell>
        </row>
        <row r="971">
          <cell r="A971" t="str">
            <v>89418</v>
          </cell>
          <cell r="B971" t="str">
            <v>89418</v>
          </cell>
          <cell r="C971" t="str">
            <v>LUVA DE CORRER, PVC, SOLDÁVEL, DN 20MM, INSTALADO EM RAMAL DE DISTRIBUIÇÃO DE ÁGUA - FORNECIMENTO E INSTALAÇÃO. AF_06/2022</v>
          </cell>
          <cell r="D971" t="str">
            <v>UN</v>
          </cell>
          <cell r="E971" t="str">
            <v>17,83</v>
          </cell>
        </row>
        <row r="972">
          <cell r="A972" t="str">
            <v>89419</v>
          </cell>
          <cell r="B972" t="str">
            <v>89419</v>
          </cell>
          <cell r="C972" t="str">
            <v>LUVA DE REDUÇÃO, PVC, SOLDÁVEL, DN 25MM X 20MM, INSTALADO EM RAMAL DE DISTRIBUIÇÃO DE ÁGUA - FORNECIMENTO E INSTALAÇÃO. AF_06/2022</v>
          </cell>
          <cell r="D972" t="str">
            <v>UN</v>
          </cell>
          <cell r="E972" t="str">
            <v>6,31</v>
          </cell>
        </row>
        <row r="973">
          <cell r="A973" t="str">
            <v>89421</v>
          </cell>
          <cell r="B973" t="str">
            <v>89421</v>
          </cell>
          <cell r="C973" t="str">
            <v>UNIÃO, PVC, SOLDÁVEL, DN 20MM, INSTALADO EM RAMAL DE DISTRIBUIÇÃO DE ÁGUA - FORNECIMENTO E INSTALAÇÃO. AF_06/2022</v>
          </cell>
          <cell r="D973" t="str">
            <v>UN</v>
          </cell>
          <cell r="E973" t="str">
            <v>12,67</v>
          </cell>
        </row>
        <row r="974">
          <cell r="A974" t="str">
            <v>89423</v>
          </cell>
          <cell r="B974" t="str">
            <v>89423</v>
          </cell>
          <cell r="C974" t="str">
            <v>CURVA DE TRANSPOSIÇÃO, PVC, SOLDÁVEL, DN 20MM, INSTALADO EM RAMAL DE DISTRIBUIÇÃO DE ÁGUA   FORNECIMENTO E INSTALAÇÃO. AF_06/2022</v>
          </cell>
          <cell r="D974" t="str">
            <v>UN</v>
          </cell>
          <cell r="E974" t="str">
            <v>10,46</v>
          </cell>
        </row>
        <row r="975">
          <cell r="A975" t="str">
            <v>89424</v>
          </cell>
          <cell r="B975" t="str">
            <v>89424</v>
          </cell>
          <cell r="C975" t="str">
            <v>LUVA, PVC, SOLDÁVEL, DN 25MM, INSTALADO EM RAMAL DE DISTRIBUIÇÃO DE ÁGUA - FORNECIMENTO E INSTALAÇÃO. AF_06/2022</v>
          </cell>
          <cell r="D975" t="str">
            <v>UN</v>
          </cell>
          <cell r="E975" t="str">
            <v>5,96</v>
          </cell>
        </row>
        <row r="976">
          <cell r="A976" t="str">
            <v>89425</v>
          </cell>
          <cell r="B976" t="str">
            <v>89425</v>
          </cell>
          <cell r="C976" t="str">
            <v>LUVA DE CORRER, PVC, SOLDÁVEL, DN 25MM, INSTALADO EM RAMAL DE DISTRIBUIÇÃO DE ÁGUA - FORNECIMENTO E INSTALAÇÃO. AF_06/2022</v>
          </cell>
          <cell r="D976" t="str">
            <v>UN</v>
          </cell>
          <cell r="E976" t="str">
            <v>20,92</v>
          </cell>
        </row>
        <row r="977">
          <cell r="A977" t="str">
            <v>89426</v>
          </cell>
          <cell r="B977" t="str">
            <v>89426</v>
          </cell>
          <cell r="C977" t="str">
            <v>LUVA DE REDUÇÃO, PVC, SOLDÁVEL, DN 32MM X 25MM, INSTALADO EM RAMAL DE DISTRIBUIÇÃO DE ÁGUA - FORNECIMENTO E INSTALAÇÃO. AF_06/2022</v>
          </cell>
          <cell r="D977" t="str">
            <v>UN</v>
          </cell>
          <cell r="E977" t="str">
            <v>9,49</v>
          </cell>
        </row>
        <row r="978">
          <cell r="A978" t="str">
            <v>89427</v>
          </cell>
          <cell r="B978" t="str">
            <v>89427</v>
          </cell>
          <cell r="C978" t="str">
            <v>LUVA COM BUCHA DE LATÃO, PVC, SOLDÁVEL, DN 25MM X 3/4 , INSTALADO EM RAMAL DE DISTRIBUIÇÃO DE ÁGUA - FORNECIMENTO E INSTALAÇÃO. AF_06/2022</v>
          </cell>
          <cell r="D978" t="str">
            <v>UN</v>
          </cell>
          <cell r="E978" t="str">
            <v>13,01</v>
          </cell>
        </row>
        <row r="979">
          <cell r="A979" t="str">
            <v>89428</v>
          </cell>
          <cell r="B979" t="str">
            <v>89428</v>
          </cell>
          <cell r="C979" t="str">
            <v>UNIÃO, PVC, SOLDÁVEL, DN 25MM, INSTALADO EM RAMAL DE DISTRIBUIÇÃO DE ÁGUA - FORNECIMENTO E INSTALAÇÃO. AF_06/2022</v>
          </cell>
          <cell r="D979" t="str">
            <v>UN</v>
          </cell>
          <cell r="E979" t="str">
            <v>15,27</v>
          </cell>
        </row>
        <row r="980">
          <cell r="A980" t="str">
            <v>89429</v>
          </cell>
          <cell r="B980" t="str">
            <v>89429</v>
          </cell>
          <cell r="C980" t="str">
            <v>ADAPTADOR CURTO COM BOLSA E ROSCA PARA REGISTRO, PVC, SOLDÁVEL, DN 25MM X 3/4 , INSTALADO EM RAMAL DE DISTRIBUIÇÃO DE ÁGUA - FORNECIMENTO E INSTALAÇÃO. AF_06/2022</v>
          </cell>
          <cell r="D980" t="str">
            <v>UN</v>
          </cell>
          <cell r="E980" t="str">
            <v>5,65</v>
          </cell>
        </row>
        <row r="981">
          <cell r="A981" t="str">
            <v>89430</v>
          </cell>
          <cell r="B981" t="str">
            <v>89430</v>
          </cell>
          <cell r="C981" t="str">
            <v>CURVA DE TRANSPOSIÇÃO, PVC, SOLDÁVEL, DN 25MM, INSTALADO EM RAMAL DE DISTRIBUIÇÃO DE ÁGUA   FORNECIMENTO E INSTALAÇÃO. AF_06/2022</v>
          </cell>
          <cell r="D981" t="str">
            <v>UN</v>
          </cell>
          <cell r="E981" t="str">
            <v>13,57</v>
          </cell>
        </row>
        <row r="982">
          <cell r="A982" t="str">
            <v>89431</v>
          </cell>
          <cell r="B982" t="str">
            <v>89431</v>
          </cell>
          <cell r="C982" t="str">
            <v>LUVA, PVC, SOLDÁVEL, DN 32MM, INSTALADO EM RAMAL DE DISTRIBUIÇÃO DE ÁGUA - FORNECIMENTO E INSTALAÇÃO. AF_06/2022</v>
          </cell>
          <cell r="D982" t="str">
            <v>UN</v>
          </cell>
          <cell r="E982" t="str">
            <v>8,59</v>
          </cell>
        </row>
        <row r="983">
          <cell r="A983" t="str">
            <v>89432</v>
          </cell>
          <cell r="B983" t="str">
            <v>89432</v>
          </cell>
          <cell r="C983" t="str">
            <v>LUVA DE CORRER, PVC, SOLDÁVEL, DN 32MM, INSTALADO EM RAMAL DE DISTRIBUIÇÃO DE ÁGUA   FORNECIMENTO E INSTALAÇÃO. AF_06/2022</v>
          </cell>
          <cell r="D983" t="str">
            <v>UN</v>
          </cell>
          <cell r="E983" t="str">
            <v>34,44</v>
          </cell>
        </row>
        <row r="984">
          <cell r="A984" t="str">
            <v>89433</v>
          </cell>
          <cell r="B984" t="str">
            <v>89433</v>
          </cell>
          <cell r="C984" t="str">
            <v>LUVA DE REDUÇÃO, PVC, SOLDÁVEL, DN 40MM X 32MM, INSTALADO EM RAMAL DE DISTRIBUIÇÃO DE ÁGUA - FORNECIMENTO E INSTALAÇÃO. AF_06/2022</v>
          </cell>
          <cell r="D984" t="str">
            <v>UN</v>
          </cell>
          <cell r="E984" t="str">
            <v>13,50</v>
          </cell>
        </row>
        <row r="985">
          <cell r="A985" t="str">
            <v>89434</v>
          </cell>
          <cell r="B985" t="str">
            <v>89434</v>
          </cell>
          <cell r="C985" t="str">
            <v>LUVA SOLDÁVEL E COM ROSCA, PVC, SOLDÁVEL, DN 32MM X 1 , INSTALADO EM RAMAL DE DISTRIBUIÇÃO DE ÁGUA - FORNECIMENTO E INSTALAÇÃO. AF_06/2022</v>
          </cell>
          <cell r="D985" t="str">
            <v>UN</v>
          </cell>
          <cell r="E985" t="str">
            <v>11,31</v>
          </cell>
        </row>
        <row r="986">
          <cell r="A986" t="str">
            <v>89435</v>
          </cell>
          <cell r="B986" t="str">
            <v>89435</v>
          </cell>
          <cell r="C986" t="str">
            <v>UNIÃO, PVC, SOLDÁVEL, DN 32MM, INSTALADO EM RAMAL DE DISTRIBUIÇÃO DE ÁGUA - FORNECIMENTO E INSTALAÇÃO. AF_06/2022</v>
          </cell>
          <cell r="D986" t="str">
            <v>UN</v>
          </cell>
          <cell r="E986" t="str">
            <v>23,46</v>
          </cell>
        </row>
        <row r="987">
          <cell r="A987" t="str">
            <v>89436</v>
          </cell>
          <cell r="B987" t="str">
            <v>89436</v>
          </cell>
          <cell r="C987" t="str">
            <v>ADAPTADOR CURTO COM BOLSA E ROSCA PARA REGISTRO, PVC, SOLDÁVEL, DN 32MM X 1 , INSTALADO EM RAMAL DE DISTRIBUIÇÃO DE ÁGUA - FORNECIMENTO E INSTALAÇÃO. AF_06/2022</v>
          </cell>
          <cell r="D987" t="str">
            <v>UN</v>
          </cell>
          <cell r="E987" t="str">
            <v>7,79</v>
          </cell>
        </row>
        <row r="988">
          <cell r="A988" t="str">
            <v>89437</v>
          </cell>
          <cell r="B988" t="str">
            <v>89437</v>
          </cell>
          <cell r="C988" t="str">
            <v>CURVA DE TRANSPOSIÇÃO, PVC, SOLDÁVEL, DN 32MM, INSTALADO EM RAMAL DE DISTRIBUIÇÃO DE ÁGUA   FORNECIMENTO E INSTALAÇÃO. AF_06/2022</v>
          </cell>
          <cell r="D988" t="str">
            <v>UN</v>
          </cell>
          <cell r="E988" t="str">
            <v>27,41</v>
          </cell>
        </row>
        <row r="989">
          <cell r="A989" t="str">
            <v>89438</v>
          </cell>
          <cell r="B989" t="str">
            <v>89438</v>
          </cell>
          <cell r="C989" t="str">
            <v>TE, PVC, SOLDÁVEL, DN 20MM, INSTALADO EM RAMAL DE DISTRIBUIÇÃO DE ÁGUA - FORNECIMENTO E INSTALAÇÃO. AF_06/2022</v>
          </cell>
          <cell r="D989" t="str">
            <v>UN</v>
          </cell>
          <cell r="E989" t="str">
            <v>9,16</v>
          </cell>
        </row>
        <row r="990">
          <cell r="A990" t="str">
            <v>89439</v>
          </cell>
          <cell r="B990" t="str">
            <v>89439</v>
          </cell>
          <cell r="C990" t="str">
            <v>TÊ SOLDÁVEL E COM ROSCA NA BOLSA CENTRAL, PVC, SOLDÁVEL, DN 20MM X 1/2 , INSTALADO EM RAMAL DE DISTRIBUIÇÃO DE ÁGUA - FORNECIMENTO E INSTALAÇÃO. AF_06/2022</v>
          </cell>
          <cell r="D990" t="str">
            <v>UN</v>
          </cell>
          <cell r="E990" t="str">
            <v>11,07</v>
          </cell>
        </row>
        <row r="991">
          <cell r="A991" t="str">
            <v>89440</v>
          </cell>
          <cell r="B991" t="str">
            <v>89440</v>
          </cell>
          <cell r="C991" t="str">
            <v>TE, PVC, SOLDÁVEL, DN 25MM, INSTALADO EM RAMAL DE DISTRIBUIÇÃO DE ÁGUA - FORNECIMENTO E INSTALAÇÃO. AF_06/2022</v>
          </cell>
          <cell r="D991" t="str">
            <v>UN</v>
          </cell>
          <cell r="E991" t="str">
            <v>10,84</v>
          </cell>
        </row>
        <row r="992">
          <cell r="A992" t="str">
            <v>89442</v>
          </cell>
          <cell r="B992" t="str">
            <v>89442</v>
          </cell>
          <cell r="C992" t="str">
            <v>TÊ DE REDUÇÃO, PVC, SOLDÁVEL, DN 25MM X 20MM, INSTALADO EM RAMAL DE DISTRIBUIÇÃO DE ÁGUA - FORNECIMENTO E INSTALAÇÃO. AF_06/2022</v>
          </cell>
          <cell r="D992" t="str">
            <v>UN</v>
          </cell>
          <cell r="E992" t="str">
            <v>13,53</v>
          </cell>
        </row>
        <row r="993">
          <cell r="A993" t="str">
            <v>89443</v>
          </cell>
          <cell r="B993" t="str">
            <v>89443</v>
          </cell>
          <cell r="C993" t="str">
            <v>TE, PVC, SOLDÁVEL, DN 32MM, INSTALADO EM RAMAL DE DISTRIBUIÇÃO DE ÁGUA - FORNECIMENTO E INSTALAÇÃO. AF_06/2022</v>
          </cell>
          <cell r="D993" t="str">
            <v>UN</v>
          </cell>
          <cell r="E993" t="str">
            <v>16,22</v>
          </cell>
        </row>
        <row r="994">
          <cell r="A994" t="str">
            <v>89444</v>
          </cell>
          <cell r="B994" t="str">
            <v>89444</v>
          </cell>
          <cell r="C994" t="str">
            <v>TÊ COM BUCHA DE LATÃO NA BOLSA CENTRAL, PVC, SOLDÁVEL, DN 32MM X 3/4 , INSTALADO EM RAMAL DE DISTRIBUIÇÃO DE ÁGUA - FORNECIMENTO E INSTALAÇÃO. AF_06/2022</v>
          </cell>
          <cell r="D994" t="str">
            <v>UN</v>
          </cell>
          <cell r="E994" t="str">
            <v>26,20</v>
          </cell>
        </row>
        <row r="995">
          <cell r="A995" t="str">
            <v>89445</v>
          </cell>
          <cell r="B995" t="str">
            <v>89445</v>
          </cell>
          <cell r="C995" t="str">
            <v>TÊ DE REDUÇÃO, PVC, SOLDÁVEL, DN 32MM X 25MM, INSTALADO EM RAMAL DE DISTRIBUIÇÃO DE ÁGUA - FORNECIMENTO E INSTALAÇÃO. AF_06/2022</v>
          </cell>
          <cell r="D995" t="str">
            <v>UN</v>
          </cell>
          <cell r="E995" t="str">
            <v>18,98</v>
          </cell>
        </row>
        <row r="996">
          <cell r="A996" t="str">
            <v>89446</v>
          </cell>
          <cell r="B996" t="str">
            <v>89446</v>
          </cell>
          <cell r="C996" t="str">
            <v>TUBO, PVC, SOLDÁVEL, DN 25MM, INSTALADO EM PRUMADA DE ÁGUA - FORNECIMENTO E INSTALAÇÃO. AF_06/2022</v>
          </cell>
          <cell r="D996" t="str">
            <v>M</v>
          </cell>
          <cell r="E996" t="str">
            <v>6,47</v>
          </cell>
        </row>
        <row r="997">
          <cell r="A997" t="str">
            <v>89447</v>
          </cell>
          <cell r="B997" t="str">
            <v>89447</v>
          </cell>
          <cell r="C997" t="str">
            <v>TUBO, PVC, SOLDÁVEL, DN 32MM, INSTALADO EM PRUMADA DE ÁGUA - FORNECIMENTO E INSTALAÇÃO. AF_06/2022</v>
          </cell>
          <cell r="D997" t="str">
            <v>M</v>
          </cell>
          <cell r="E997" t="str">
            <v>13,19</v>
          </cell>
        </row>
        <row r="998">
          <cell r="A998" t="str">
            <v>89448</v>
          </cell>
          <cell r="B998" t="str">
            <v>89448</v>
          </cell>
          <cell r="C998" t="str">
            <v>TUBO, PVC, SOLDÁVEL, DN 40MM, INSTALADO EM PRUMADA DE ÁGUA - FORNECIMENTO E INSTALAÇÃO. AF_06/2022</v>
          </cell>
          <cell r="D998" t="str">
            <v>M</v>
          </cell>
          <cell r="E998" t="str">
            <v>20,36</v>
          </cell>
        </row>
        <row r="999">
          <cell r="A999" t="str">
            <v>89449</v>
          </cell>
          <cell r="B999" t="str">
            <v>89449</v>
          </cell>
          <cell r="C999" t="str">
            <v>TUBO, PVC, SOLDÁVEL, DN 50MM, INSTALADO EM PRUMADA DE ÁGUA - FORNECIMENTO E INSTALAÇÃO. AF_06/2022</v>
          </cell>
          <cell r="D999" t="str">
            <v>M</v>
          </cell>
          <cell r="E999" t="str">
            <v>22,47</v>
          </cell>
        </row>
        <row r="1000">
          <cell r="A1000" t="str">
            <v>89450</v>
          </cell>
          <cell r="B1000" t="str">
            <v>89450</v>
          </cell>
          <cell r="C1000" t="str">
            <v>TUBO, PVC, SOLDÁVEL, DN 60MM, INSTALADO EM PRUMADA DE ÁGUA - FORNECIMENTO E INSTALAÇÃO. AF_06/2022</v>
          </cell>
          <cell r="D1000" t="str">
            <v>M</v>
          </cell>
          <cell r="E1000" t="str">
            <v>36,28</v>
          </cell>
        </row>
        <row r="1001">
          <cell r="A1001" t="str">
            <v>89451</v>
          </cell>
          <cell r="B1001" t="str">
            <v>89451</v>
          </cell>
          <cell r="C1001" t="str">
            <v>TUBO, PVC, SOLDÁVEL, DN 75MM, INSTALADO EM PRUMADA DE ÁGUA - FORNECIMENTO E INSTALAÇÃO. AF_06/2022</v>
          </cell>
          <cell r="D1001" t="str">
            <v>M</v>
          </cell>
          <cell r="E1001" t="str">
            <v>59,43</v>
          </cell>
        </row>
        <row r="1002">
          <cell r="A1002" t="str">
            <v>89452</v>
          </cell>
          <cell r="B1002" t="str">
            <v>89452</v>
          </cell>
          <cell r="C1002" t="str">
            <v>TUBO, PVC, SOLDÁVEL, DN 85MM, INSTALADO EM PRUMADA DE ÁGUA - FORNECIMENTO E INSTALAÇÃO. AF_06/2022</v>
          </cell>
          <cell r="D1002" t="str">
            <v>M</v>
          </cell>
          <cell r="E1002" t="str">
            <v>82,08</v>
          </cell>
        </row>
        <row r="1003">
          <cell r="A1003" t="str">
            <v>89453</v>
          </cell>
          <cell r="B1003" t="str">
            <v>89453</v>
          </cell>
          <cell r="C1003" t="str">
            <v>ALVENARIA DE BLOCOS DE CONCRETO ESTRUTURAL 14X19X39 CM (ESPESSURA 14 CM), FBK = 4,5 MPA, UTILIZANDO PALHETA. AF_10/2022</v>
          </cell>
          <cell r="D1003" t="str">
            <v>M2</v>
          </cell>
          <cell r="E1003" t="str">
            <v>81,23</v>
          </cell>
        </row>
        <row r="1004">
          <cell r="A1004" t="str">
            <v>89455</v>
          </cell>
          <cell r="B1004" t="str">
            <v>89455</v>
          </cell>
          <cell r="C1004" t="str">
            <v>ALVENARIA DE BLOCOS DE CONCRETO ESTRUTURAL 14X19X39 CM (ESPESSURA 14 CM), FBK = 14 MPA, UTILIZANDO PALHETA. AF_10/2022</v>
          </cell>
          <cell r="D1004" t="str">
            <v>M2</v>
          </cell>
          <cell r="E1004" t="str">
            <v>99,36</v>
          </cell>
        </row>
        <row r="1005">
          <cell r="A1005" t="str">
            <v>89462</v>
          </cell>
          <cell r="B1005" t="str">
            <v>89462</v>
          </cell>
          <cell r="C1005" t="str">
            <v>ALVENARIA DE BLOCOS DE CONCRETO ESTRUTURAL 14X19X29 CM (ESPESSURA 14 CM), FBK = 4,5 MPA, UTILIZANDO PALHETA. AF_10/2022</v>
          </cell>
          <cell r="D1005" t="str">
            <v>M2</v>
          </cell>
          <cell r="E1005" t="str">
            <v>106,10</v>
          </cell>
        </row>
        <row r="1006">
          <cell r="A1006" t="str">
            <v>89464</v>
          </cell>
          <cell r="B1006" t="str">
            <v>89464</v>
          </cell>
          <cell r="C1006" t="str">
            <v>ALVENARIA DE BLOCOS DE CONCRETO ESTRUTURAL 14X19X29 CM (ESPESSURA 14 CM), FBK = 4,5 MPA, UTILIZANDO PALHETA. AF_10/2022</v>
          </cell>
          <cell r="D1006" t="str">
            <v>M2</v>
          </cell>
          <cell r="E1006" t="str">
            <v>125,81</v>
          </cell>
        </row>
        <row r="1007">
          <cell r="A1007" t="str">
            <v>89470</v>
          </cell>
          <cell r="B1007" t="str">
            <v>89470</v>
          </cell>
          <cell r="C1007" t="str">
            <v>ALVENARIA DE BLOCOS DE CONCRETO ESTRUTURAL 14X19X39 CM (ESPESSURA 14 CM), FBK = 4,5 MPA, UTILIZANDO COLHER DE PEDREIRO. AF_10/2022</v>
          </cell>
          <cell r="D1007" t="str">
            <v>M2</v>
          </cell>
          <cell r="E1007" t="str">
            <v>91,38</v>
          </cell>
        </row>
        <row r="1008">
          <cell r="A1008" t="str">
            <v>89472</v>
          </cell>
          <cell r="B1008" t="str">
            <v>89472</v>
          </cell>
          <cell r="C1008" t="str">
            <v>ALVENARIA DE BLOCOS DE CONCRETO ESTRUTURAL 14X19X39 CM (ESPESSURA 14 CM), FBK = 14 MPA, UTILIZANDO COLHER DE PEDREIRO. AF_10/2022</v>
          </cell>
          <cell r="D1008" t="str">
            <v>M2</v>
          </cell>
          <cell r="E1008" t="str">
            <v>110,57</v>
          </cell>
        </row>
        <row r="1009">
          <cell r="A1009" t="str">
            <v>89478</v>
          </cell>
          <cell r="B1009" t="str">
            <v>89478</v>
          </cell>
          <cell r="C1009" t="str">
            <v>ALVENARIA DE BLOCOS DE CONCRETO ESTRUTURAL 14X19X29 CM (ESPESSURA 14 CM), FBK = 4,5 MPA, UTILIZANDO COLHER DE PEDREIRO. AF_10/2022</v>
          </cell>
          <cell r="D1009" t="str">
            <v>M2</v>
          </cell>
          <cell r="E1009" t="str">
            <v>122,58</v>
          </cell>
        </row>
        <row r="1010">
          <cell r="A1010" t="str">
            <v>89480</v>
          </cell>
          <cell r="B1010" t="str">
            <v>89480</v>
          </cell>
          <cell r="C1010" t="str">
            <v>ALVENARIA DE BLOCOS DE CONCRETO ESTRUTURAL 14X19X29 CM (ESPESSURA 14 CM), FBK = 14 MPA, UTILIZANDO COLHER DE PEDREIRO. AF_10/2022</v>
          </cell>
          <cell r="D1010" t="str">
            <v>M2</v>
          </cell>
          <cell r="E1010" t="str">
            <v>143,38</v>
          </cell>
        </row>
        <row r="1011">
          <cell r="A1011" t="str">
            <v>89481</v>
          </cell>
          <cell r="B1011" t="str">
            <v>89481</v>
          </cell>
          <cell r="C1011" t="str">
            <v>JOELHO 90 GRAUS, PVC, SOLDÁVEL, DN 25MM, INSTALADO EM PRUMADA DE ÁGUA - FORNECIMENTO E INSTALAÇÃO. AF_06/2022</v>
          </cell>
          <cell r="D1011" t="str">
            <v>UN</v>
          </cell>
          <cell r="E1011" t="str">
            <v>4,93</v>
          </cell>
        </row>
        <row r="1012">
          <cell r="A1012" t="str">
            <v>89482</v>
          </cell>
          <cell r="B1012" t="str">
            <v>89482</v>
          </cell>
          <cell r="C1012" t="str">
            <v>CAIXA SIFONADA, PVC, DN 100 X 100 X 50 MM, FORNECIDA E INSTALADA EM RAMAIS DE ENCAMINHAMENTO DE ÁGUA PLUVIAL. AF_06/2022</v>
          </cell>
          <cell r="D1012" t="str">
            <v>UN</v>
          </cell>
          <cell r="E1012" t="str">
            <v>43,42</v>
          </cell>
        </row>
        <row r="1013">
          <cell r="A1013" t="str">
            <v>89485</v>
          </cell>
          <cell r="B1013" t="str">
            <v>89485</v>
          </cell>
          <cell r="C1013" t="str">
            <v>JOELHO 45 GRAUS, PVC, SOLDÁVEL, DN 25MM, INSTALADO EM PRUMADA DE ÁGUA - FORNECIMENTO E INSTALAÇÃO. AF_06/2022</v>
          </cell>
          <cell r="D1013" t="str">
            <v>UN</v>
          </cell>
          <cell r="E1013" t="str">
            <v>5,94</v>
          </cell>
        </row>
        <row r="1014">
          <cell r="A1014" t="str">
            <v>89489</v>
          </cell>
          <cell r="B1014" t="str">
            <v>89489</v>
          </cell>
          <cell r="C1014" t="str">
            <v>CURVA 90 GRAUS, PVC, SOLDÁVEL, DN 25MM, INSTALADO EM PRUMADA DE ÁGUA - FORNECIMENTO E INSTALAÇÃO. AF_06/2022</v>
          </cell>
          <cell r="D1014" t="str">
            <v>UN</v>
          </cell>
          <cell r="E1014" t="str">
            <v>7,86</v>
          </cell>
        </row>
        <row r="1015">
          <cell r="A1015" t="str">
            <v>89490</v>
          </cell>
          <cell r="B1015" t="str">
            <v>89490</v>
          </cell>
          <cell r="C1015" t="str">
            <v>CURVA 45 GRAUS, PVC, SOLDÁVEL, DN 25MM, INSTALADO EM PRUMADA DE ÁGUA - FORNECIMENTO E INSTALAÇÃO. AF_06/2022</v>
          </cell>
          <cell r="D1015" t="str">
            <v>UN</v>
          </cell>
          <cell r="E1015" t="str">
            <v>7,17</v>
          </cell>
        </row>
        <row r="1016">
          <cell r="A1016" t="str">
            <v>89491</v>
          </cell>
          <cell r="B1016" t="str">
            <v>89491</v>
          </cell>
          <cell r="C1016" t="str">
            <v>CAIXA SIFONADA, PVC, DN 150 X 185 X 75 MM, FORNECIDA E INSTALADA EM RAMAIS DE ENCAMINHAMENTO DE ÁGUA PLUVIAL. AF_06/2022</v>
          </cell>
          <cell r="D1016" t="str">
            <v>UN</v>
          </cell>
          <cell r="E1016" t="str">
            <v>113,48</v>
          </cell>
        </row>
        <row r="1017">
          <cell r="A1017" t="str">
            <v>89492</v>
          </cell>
          <cell r="B1017" t="str">
            <v>89492</v>
          </cell>
          <cell r="C1017" t="str">
            <v>JOELHO 90 GRAUS, PVC, SOLDÁVEL, DN 32MM, INSTALADO EM PRUMADA DE ÁGUA - FORNECIMENTO E INSTALAÇÃO. AF_06/2022</v>
          </cell>
          <cell r="D1017" t="str">
            <v>UN</v>
          </cell>
          <cell r="E1017" t="str">
            <v>8,15</v>
          </cell>
        </row>
        <row r="1018">
          <cell r="A1018" t="str">
            <v>89493</v>
          </cell>
          <cell r="B1018" t="str">
            <v>89493</v>
          </cell>
          <cell r="C1018" t="str">
            <v>JOELHO 45 GRAUS, PVC, SOLDÁVEL, DN 32MM, INSTALADO EM PRUMADA DE ÁGUA - FORNECIMENTO E INSTALAÇÃO. AF_06/2022</v>
          </cell>
          <cell r="D1018" t="str">
            <v>UN</v>
          </cell>
          <cell r="E1018" t="str">
            <v>10,38</v>
          </cell>
        </row>
        <row r="1019">
          <cell r="A1019" t="str">
            <v>89494</v>
          </cell>
          <cell r="B1019" t="str">
            <v>89494</v>
          </cell>
          <cell r="C1019" t="str">
            <v>CURVA 90 GRAUS, PVC, SOLDÁVEL, DN 32MM, INSTALADO EM PRUMADA DE ÁGUA - FORNECIMENTO E INSTALAÇÃO. AF_06/2022</v>
          </cell>
          <cell r="D1019" t="str">
            <v>UN</v>
          </cell>
          <cell r="E1019" t="str">
            <v>13,38</v>
          </cell>
        </row>
        <row r="1020">
          <cell r="A1020" t="str">
            <v>89495</v>
          </cell>
          <cell r="B1020" t="str">
            <v>89495</v>
          </cell>
          <cell r="C1020" t="str">
            <v>RALO SIFONADO, PVC, DN 100 X 40 MM, JUNTA SOLDÁVEL, FORNECIDO E INSTALADO EM RAMAIS DE ENCAMINHAMENTO DE ÁGUA PLUVIAL. AF_06/2022</v>
          </cell>
          <cell r="D1020" t="str">
            <v>UN</v>
          </cell>
          <cell r="E1020" t="str">
            <v>20,30</v>
          </cell>
        </row>
        <row r="1021">
          <cell r="A1021" t="str">
            <v>89496</v>
          </cell>
          <cell r="B1021" t="str">
            <v>89496</v>
          </cell>
          <cell r="C1021" t="str">
            <v>CURVA 45 GRAUS, PVC, SOLDÁVEL, DN 32MM, INSTALADO EM PRUMADA DE ÁGUA - FORNECIMENTO E INSTALAÇÃO. AF_06/2022</v>
          </cell>
          <cell r="D1021" t="str">
            <v>UN</v>
          </cell>
          <cell r="E1021" t="str">
            <v>10,80</v>
          </cell>
        </row>
        <row r="1022">
          <cell r="A1022" t="str">
            <v>89497</v>
          </cell>
          <cell r="B1022" t="str">
            <v>89497</v>
          </cell>
          <cell r="C1022" t="str">
            <v>JOELHO 90 GRAUS, PVC, SOLDÁVEL, DN 40MM, INSTALADO EM PRUMADA DE ÁGUA - FORNECIMENTO E INSTALAÇÃO. AF_06/2022</v>
          </cell>
          <cell r="D1022" t="str">
            <v>UN</v>
          </cell>
          <cell r="E1022" t="str">
            <v>13,82</v>
          </cell>
        </row>
        <row r="1023">
          <cell r="A1023" t="str">
            <v>89498</v>
          </cell>
          <cell r="B1023" t="str">
            <v>89498</v>
          </cell>
          <cell r="C1023" t="str">
            <v>JOELHO 45 GRAUS, PVC, SOLDÁVEL, DN 40MM, INSTALADO EM PRUMADA DE ÁGUA - FORNECIMENTO E INSTALAÇÃO. AF_06/2022</v>
          </cell>
          <cell r="D1023" t="str">
            <v>UN</v>
          </cell>
          <cell r="E1023" t="str">
            <v>13,89</v>
          </cell>
        </row>
        <row r="1024">
          <cell r="A1024" t="str">
            <v>89499</v>
          </cell>
          <cell r="B1024" t="str">
            <v>89499</v>
          </cell>
          <cell r="C1024" t="str">
            <v>CURVA 90 GRAUS, PVC, SOLDÁVEL, DN 40MM, INSTALADO EM PRUMADA DE ÁGUA - FORNECIMENTO E INSTALAÇÃO. AF_06/2022</v>
          </cell>
          <cell r="D1024" t="str">
            <v>UN</v>
          </cell>
          <cell r="E1024" t="str">
            <v>21,76</v>
          </cell>
        </row>
        <row r="1025">
          <cell r="A1025" t="str">
            <v>89500</v>
          </cell>
          <cell r="B1025" t="str">
            <v>89500</v>
          </cell>
          <cell r="C1025" t="str">
            <v>CURVA 45 GRAUS, PVC, SOLDÁVEL, DN 40MM, INSTALADO EM PRUMADA DE ÁGUA - FORNECIMENTO E INSTALAÇÃO. AF_06/2022</v>
          </cell>
          <cell r="D1025" t="str">
            <v>UN</v>
          </cell>
          <cell r="E1025" t="str">
            <v>13,19</v>
          </cell>
        </row>
        <row r="1026">
          <cell r="A1026" t="str">
            <v>89501</v>
          </cell>
          <cell r="B1026" t="str">
            <v>89501</v>
          </cell>
          <cell r="C1026" t="str">
            <v>JOELHO 90 GRAUS, PVC, SOLDÁVEL, DN 50MM, INSTALADO EM PRUMADA DE ÁGUA - FORNECIMENTO E INSTALAÇÃO. AF_06/2022</v>
          </cell>
          <cell r="D1026" t="str">
            <v>UN</v>
          </cell>
          <cell r="E1026" t="str">
            <v>14,45</v>
          </cell>
        </row>
        <row r="1027">
          <cell r="A1027" t="str">
            <v>89502</v>
          </cell>
          <cell r="B1027" t="str">
            <v>89502</v>
          </cell>
          <cell r="C1027" t="str">
            <v>JOELHO 45 GRAUS, PVC, SOLDÁVEL, DN 50MM, INSTALADO EM PRUMADA DE ÁGUA - FORNECIMENTO E INSTALAÇÃO. AF_06/2022</v>
          </cell>
          <cell r="D1027" t="str">
            <v>UN</v>
          </cell>
          <cell r="E1027" t="str">
            <v>17,69</v>
          </cell>
        </row>
        <row r="1028">
          <cell r="A1028" t="str">
            <v>89503</v>
          </cell>
          <cell r="B1028" t="str">
            <v>89503</v>
          </cell>
          <cell r="C1028" t="str">
            <v>CURVA 90 GRAUS, PVC, SOLDÁVEL, DN 50MM, INSTALADO EM PRUMADA DE ÁGUA - FORNECIMENTO E INSTALAÇÃO. AF_06/2022</v>
          </cell>
          <cell r="D1028" t="str">
            <v>UN</v>
          </cell>
          <cell r="E1028" t="str">
            <v>24,90</v>
          </cell>
        </row>
        <row r="1029">
          <cell r="A1029" t="str">
            <v>89504</v>
          </cell>
          <cell r="B1029" t="str">
            <v>89504</v>
          </cell>
          <cell r="C1029" t="str">
            <v>CURVA 45 GRAUS, PVC, SOLDÁVEL, DN 50MM, INSTALADO EM PRUMADA DE ÁGUA - FORNECIMENTO E INSTALAÇÃO. AF_06/2022</v>
          </cell>
          <cell r="D1029" t="str">
            <v>UN</v>
          </cell>
          <cell r="E1029" t="str">
            <v>20,01</v>
          </cell>
        </row>
        <row r="1030">
          <cell r="A1030" t="str">
            <v>89505</v>
          </cell>
          <cell r="B1030" t="str">
            <v>89505</v>
          </cell>
          <cell r="C1030" t="str">
            <v>JOELHO 90 GRAUS, PVC, SOLDÁVEL, DN 60MM, INSTALADO EM PRUMADA DE ÁGUA - FORNECIMENTO E INSTALAÇÃO. AF_06/2022</v>
          </cell>
          <cell r="D1030" t="str">
            <v>UN</v>
          </cell>
          <cell r="E1030" t="str">
            <v>47,40</v>
          </cell>
        </row>
        <row r="1031">
          <cell r="A1031" t="str">
            <v>89506</v>
          </cell>
          <cell r="B1031" t="str">
            <v>89506</v>
          </cell>
          <cell r="C1031" t="str">
            <v>JOELHO 45 GRAUS, PVC, SOLDÁVEL, DN 60MM, INSTALADO EM PRUMADA DE ÁGUA - FORNECIMENTO E INSTALAÇÃO. AF_06/2022</v>
          </cell>
          <cell r="D1031" t="str">
            <v>UN</v>
          </cell>
          <cell r="E1031" t="str">
            <v>45,13</v>
          </cell>
        </row>
        <row r="1032">
          <cell r="A1032" t="str">
            <v>89507</v>
          </cell>
          <cell r="B1032" t="str">
            <v>89507</v>
          </cell>
          <cell r="C1032" t="str">
            <v>CURVA 90 GRAUS, PVC, SOLDÁVEL, DN 60MM, INSTALADO EM PRUMADA DE ÁGUA - FORNECIMENTO E INSTALAÇÃO. AF_06/2022</v>
          </cell>
          <cell r="D1032" t="str">
            <v>UN</v>
          </cell>
          <cell r="E1032" t="str">
            <v>54,08</v>
          </cell>
        </row>
        <row r="1033">
          <cell r="A1033" t="str">
            <v>89508</v>
          </cell>
          <cell r="B1033" t="str">
            <v>89508</v>
          </cell>
          <cell r="C1033" t="str">
            <v>TUBO PVC, SÉRIE R, ÁGUA PLUVIAL, DN 40 MM, FORNECIDO E INSTALADO EM RAMAL DE ENCAMINHAMENTO. AF_06/2022</v>
          </cell>
          <cell r="D1033" t="str">
            <v>M</v>
          </cell>
          <cell r="E1033" t="str">
            <v>18,94</v>
          </cell>
        </row>
        <row r="1034">
          <cell r="A1034" t="str">
            <v>89509</v>
          </cell>
          <cell r="B1034" t="str">
            <v>89509</v>
          </cell>
          <cell r="C1034" t="str">
            <v>TUBO PVC, SÉRIE R, ÁGUA PLUVIAL, DN 50 MM, FORNECIDO E INSTALADO EM RAMAL DE ENCAMINHAMENTO. AF_06/2022</v>
          </cell>
          <cell r="D1034" t="str">
            <v>M</v>
          </cell>
          <cell r="E1034" t="str">
            <v>25,86</v>
          </cell>
        </row>
        <row r="1035">
          <cell r="A1035" t="str">
            <v>89510</v>
          </cell>
          <cell r="B1035" t="str">
            <v>89510</v>
          </cell>
          <cell r="C1035" t="str">
            <v>CURVA 45 GRAUS, PVC, SOLDÁVEL, DN 60MM, INSTALADO EM PRUMADA DE ÁGUA - FORNECIMENTO E INSTALAÇÃO. AF_06/2022</v>
          </cell>
          <cell r="D1035" t="str">
            <v>UN</v>
          </cell>
          <cell r="E1035" t="str">
            <v>29,26</v>
          </cell>
        </row>
        <row r="1036">
          <cell r="A1036" t="str">
            <v>89511</v>
          </cell>
          <cell r="B1036" t="str">
            <v>89511</v>
          </cell>
          <cell r="C1036" t="str">
            <v>TUBO PVC, SÉRIE R, ÁGUA PLUVIAL, DN 75 MM, FORNECIDO E INSTALADO EM RAMAL DE ENCAMINHAMENTO. AF_06/2022</v>
          </cell>
          <cell r="D1036" t="str">
            <v>M</v>
          </cell>
          <cell r="E1036" t="str">
            <v>44,78</v>
          </cell>
        </row>
        <row r="1037">
          <cell r="A1037" t="str">
            <v>89512</v>
          </cell>
          <cell r="B1037" t="str">
            <v>89512</v>
          </cell>
          <cell r="C1037" t="str">
            <v>TUBO PVC, SÉRIE R, ÁGUA PLUVIAL, DN 100 MM, FORNECIDO E INSTALADO EM RAMAL DE ENCAMINHAMENTO. AF_06/2022</v>
          </cell>
          <cell r="D1037" t="str">
            <v>M</v>
          </cell>
          <cell r="E1037" t="str">
            <v>56,08</v>
          </cell>
        </row>
        <row r="1038">
          <cell r="A1038" t="str">
            <v>89513</v>
          </cell>
          <cell r="B1038" t="str">
            <v>89513</v>
          </cell>
          <cell r="C1038" t="str">
            <v>JOELHO 90 GRAUS, PVC, SOLDÁVEL, DN 75MM, INSTALADO EM PRUMADA DE ÁGUA - FORNECIMENTO E INSTALAÇÃO. AF_06/2022</v>
          </cell>
          <cell r="D1038" t="str">
            <v>UN</v>
          </cell>
          <cell r="E1038" t="str">
            <v>123,77</v>
          </cell>
        </row>
        <row r="1039">
          <cell r="A1039" t="str">
            <v>89514</v>
          </cell>
          <cell r="B1039" t="str">
            <v>89514</v>
          </cell>
          <cell r="C1039" t="str">
            <v>JOELHO 90 GRAUS, PVC, SERIE R, ÁGUA PLUVIAL, DN 40 MM, JUNTA SOLDÁVEL, FORNECIDO E INSTALADO EM RAMAL DE ENCAMINHAMENTO. AF_06/2022</v>
          </cell>
          <cell r="D1039" t="str">
            <v>UN</v>
          </cell>
          <cell r="E1039" t="str">
            <v>8,98</v>
          </cell>
        </row>
        <row r="1040">
          <cell r="A1040" t="str">
            <v>89515</v>
          </cell>
          <cell r="B1040" t="str">
            <v>89515</v>
          </cell>
          <cell r="C1040" t="str">
            <v>JOELHO 45 GRAUS, PVC, SOLDÁVEL, DN 75MM, INSTALADO EM PRUMADA DE ÁGUA - FORNECIMENTO E INSTALAÇÃO. AF_06/2022</v>
          </cell>
          <cell r="D1040" t="str">
            <v>UN</v>
          </cell>
          <cell r="E1040" t="str">
            <v>97,61</v>
          </cell>
        </row>
        <row r="1041">
          <cell r="A1041" t="str">
            <v>89516</v>
          </cell>
          <cell r="B1041" t="str">
            <v>89516</v>
          </cell>
          <cell r="C1041" t="str">
            <v>JOELHO 45 GRAUS, PVC, SERIE R, ÁGUA PLUVIAL, DN 40 MM, JUNTA SOLDÁVEL, FORNECIDO E INSTALADO EM RAMAL DE ENCAMINHAMENTO. AF_06/2022</v>
          </cell>
          <cell r="D1041" t="str">
            <v>UN</v>
          </cell>
          <cell r="E1041" t="str">
            <v>9,10</v>
          </cell>
        </row>
        <row r="1042">
          <cell r="A1042" t="str">
            <v>89517</v>
          </cell>
          <cell r="B1042" t="str">
            <v>89517</v>
          </cell>
          <cell r="C1042" t="str">
            <v>CURVA 90 GRAUS, PVC, SOLDÁVEL, DN 75MM, INSTALADO EM PRUMADA DE ÁGUA - FORNECIMENTO E INSTALAÇÃO. AF_06/2022</v>
          </cell>
          <cell r="D1042" t="str">
            <v>UN</v>
          </cell>
          <cell r="E1042" t="str">
            <v>80,92</v>
          </cell>
        </row>
        <row r="1043">
          <cell r="A1043" t="str">
            <v>89518</v>
          </cell>
          <cell r="B1043" t="str">
            <v>89518</v>
          </cell>
          <cell r="C1043" t="str">
            <v>JOELHO 90 GRAUS, PVC, SERIE R, ÁGUA PLUVIAL, DN 50 MM, JUNTA ELÁSTICA, FORNECIDO E INSTALADO EM RAMAL DE ENCAMINHAMENTO. AF_06/2022</v>
          </cell>
          <cell r="D1043" t="str">
            <v>UN</v>
          </cell>
          <cell r="E1043" t="str">
            <v>16,77</v>
          </cell>
        </row>
        <row r="1044">
          <cell r="A1044" t="str">
            <v>89519</v>
          </cell>
          <cell r="B1044" t="str">
            <v>89519</v>
          </cell>
          <cell r="C1044" t="str">
            <v>CURVA 45 GRAUS, PVC, SOLDÁVEL, DN 75MM, INSTALADO EM PRUMADA DE ÁGUA - FORNECIMENTO E INSTALAÇÃO. AF_06/2022</v>
          </cell>
          <cell r="D1044" t="str">
            <v>UN</v>
          </cell>
          <cell r="E1044" t="str">
            <v>53,15</v>
          </cell>
        </row>
        <row r="1045">
          <cell r="A1045" t="str">
            <v>89520</v>
          </cell>
          <cell r="B1045" t="str">
            <v>89520</v>
          </cell>
          <cell r="C1045" t="str">
            <v>JOELHO 45 GRAUS, PVC, SERIE R, ÁGUA PLUVIAL, DN 50 MM, JUNTA ELÁSTICA, FORNECIDO E INSTALADO EM RAMAL DE ENCAMINHAMENTO. AF_06/2022</v>
          </cell>
          <cell r="D1045" t="str">
            <v>UN</v>
          </cell>
          <cell r="E1045" t="str">
            <v>17,74</v>
          </cell>
        </row>
        <row r="1046">
          <cell r="A1046" t="str">
            <v>89521</v>
          </cell>
          <cell r="B1046" t="str">
            <v>89521</v>
          </cell>
          <cell r="C1046" t="str">
            <v>JOELHO 90 GRAUS, PVC, SOLDÁVEL, DN 85MM, INSTALADO EM PRUMADA DE ÁGUA - FORNECIMENTO E INSTALAÇÃO. AF_06/2022</v>
          </cell>
          <cell r="D1046" t="str">
            <v>UN</v>
          </cell>
          <cell r="E1046" t="str">
            <v>147,69</v>
          </cell>
        </row>
        <row r="1047">
          <cell r="A1047" t="str">
            <v>89522</v>
          </cell>
          <cell r="B1047" t="str">
            <v>89522</v>
          </cell>
          <cell r="C1047" t="str">
            <v>JOELHO 90 GRAUS, PVC, SERIE R, ÁGUA PLUVIAL, DN 75 MM, JUNTA ELÁSTICA, FORNECIDO E INSTALADO EM RAMAL DE ENCAMINHAMENTO. AF_06/2022</v>
          </cell>
          <cell r="D1047" t="str">
            <v>UN</v>
          </cell>
          <cell r="E1047" t="str">
            <v>34,40</v>
          </cell>
        </row>
        <row r="1048">
          <cell r="A1048" t="str">
            <v>89523</v>
          </cell>
          <cell r="B1048" t="str">
            <v>89523</v>
          </cell>
          <cell r="C1048" t="str">
            <v>JOELHO 45 GRAUS, PVC, SOLDÁVEL, DN 85MM, INSTALADO EM PRUMADA DE ÁGUA - FORNECIMENTO E INSTALAÇÃO. AF_06/2022</v>
          </cell>
          <cell r="D1048" t="str">
            <v>UN</v>
          </cell>
          <cell r="E1048" t="str">
            <v>119,68</v>
          </cell>
        </row>
        <row r="1049">
          <cell r="A1049" t="str">
            <v>89524</v>
          </cell>
          <cell r="B1049" t="str">
            <v>89524</v>
          </cell>
          <cell r="C1049" t="str">
            <v>JOELHO 45 GRAUS, PVC, SERIE R, ÁGUA PLUVIAL, DN 75 MM, JUNTA ELÁSTICA, FORNECIDO E INSTALADO EM RAMAL DE ENCAMINHAMENTO. AF_06/2022</v>
          </cell>
          <cell r="D1049" t="str">
            <v>UN</v>
          </cell>
          <cell r="E1049" t="str">
            <v>35,01</v>
          </cell>
        </row>
        <row r="1050">
          <cell r="A1050" t="str">
            <v>89525</v>
          </cell>
          <cell r="B1050" t="str">
            <v>89525</v>
          </cell>
          <cell r="C1050" t="str">
            <v>CURVA 90 GRAUS, PVC, SOLDÁVEL, DN 85MM, INSTALADO EM PRUMADA DE ÁGUA - FORNECIMENTO E INSTALAÇÃO. AF_06/2022</v>
          </cell>
          <cell r="D1050" t="str">
            <v>UN</v>
          </cell>
          <cell r="E1050" t="str">
            <v>102,27</v>
          </cell>
        </row>
        <row r="1051">
          <cell r="A1051" t="str">
            <v>89526</v>
          </cell>
          <cell r="B1051" t="str">
            <v>89526</v>
          </cell>
          <cell r="C1051" t="str">
            <v>CURVA 87 GRAUS E 30 MINUTOS, PVC, SERIE R, ÁGUA PLUVIAL, DN 75 MM, JUNTA ELÁSTICA, FORNECIDO E INSTALADO EM RAMAL DE ENCAMINHAMENTO. AF_06/2022</v>
          </cell>
          <cell r="D1051" t="str">
            <v>UN</v>
          </cell>
          <cell r="E1051" t="str">
            <v>46,30</v>
          </cell>
        </row>
        <row r="1052">
          <cell r="A1052" t="str">
            <v>89527</v>
          </cell>
          <cell r="B1052" t="str">
            <v>89527</v>
          </cell>
          <cell r="C1052" t="str">
            <v>CURVA 45 GRAUS, PVC, SOLDÁVEL, DN 85MM, INSTALADO EM PRUMADA DE ÁGUA - FORNECIMENTO E INSTALAÇÃO. AF_06/2022</v>
          </cell>
          <cell r="D1052" t="str">
            <v>UN</v>
          </cell>
          <cell r="E1052" t="str">
            <v>64,26</v>
          </cell>
        </row>
        <row r="1053">
          <cell r="A1053" t="str">
            <v>89528</v>
          </cell>
          <cell r="B1053" t="str">
            <v>89528</v>
          </cell>
          <cell r="C1053" t="str">
            <v>LUVA, PVC, SOLDÁVEL, DN 25MM, INSTALADO EM PRUMADA DE ÁGUA - FORNECIMENTO E INSTALAÇÃO. AF_06/2022</v>
          </cell>
          <cell r="D1053" t="str">
            <v>UN</v>
          </cell>
          <cell r="E1053" t="str">
            <v>4,06</v>
          </cell>
        </row>
        <row r="1054">
          <cell r="A1054" t="str">
            <v>89529</v>
          </cell>
          <cell r="B1054" t="str">
            <v>89529</v>
          </cell>
          <cell r="C1054" t="str">
            <v>JOELHO 90 GRAUS, PVC, SERIE R, ÁGUA PLUVIAL, DN 100 MM, JUNTA ELÁSTICA, FORNECIDO E INSTALADO EM RAMAL DE ENCAMINHAMENTO. AF_06/2022</v>
          </cell>
          <cell r="D1054" t="str">
            <v>UN</v>
          </cell>
          <cell r="E1054" t="str">
            <v>42,14</v>
          </cell>
        </row>
        <row r="1055">
          <cell r="A1055" t="str">
            <v>89530</v>
          </cell>
          <cell r="B1055" t="str">
            <v>89530</v>
          </cell>
          <cell r="C1055" t="str">
            <v>LUVA DE CORRER, PVC, SOLDÁVEL, DN 25MM, INSTALADO EM PRUMADA DE ÁGUA - FORNECIMENTO E INSTALAÇÃO. AF_06/2022</v>
          </cell>
          <cell r="D1055" t="str">
            <v>UN</v>
          </cell>
          <cell r="E1055" t="str">
            <v>19,02</v>
          </cell>
        </row>
        <row r="1056">
          <cell r="A1056" t="str">
            <v>89531</v>
          </cell>
          <cell r="B1056" t="str">
            <v>89531</v>
          </cell>
          <cell r="C1056" t="str">
            <v>JOELHO 45 GRAUS, PVC, SERIE R, ÁGUA PLUVIAL, DN 100 MM, JUNTA ELÁSTICA, FORNECIDO E INSTALADO EM RAMAL DE ENCAMINHAMENTO. AF_06/2022</v>
          </cell>
          <cell r="D1056" t="str">
            <v>UN</v>
          </cell>
          <cell r="E1056" t="str">
            <v>43,52</v>
          </cell>
        </row>
        <row r="1057">
          <cell r="A1057" t="str">
            <v>89532</v>
          </cell>
          <cell r="B1057" t="str">
            <v>89532</v>
          </cell>
          <cell r="C1057" t="str">
            <v>LUVA DE REDUÇÃO, PVC, SOLDÁVEL, DN 32MM X 25MM, INSTALADO EM PRUMADA DE ÁGUA - FORNECIMENTO E INSTALAÇÃO. AF_06/2022</v>
          </cell>
          <cell r="D1057" t="str">
            <v>UN</v>
          </cell>
          <cell r="E1057" t="str">
            <v>7,44</v>
          </cell>
        </row>
        <row r="1058">
          <cell r="A1058" t="str">
            <v>89535</v>
          </cell>
          <cell r="B1058" t="str">
            <v>89535</v>
          </cell>
          <cell r="C1058" t="str">
            <v>CURVA 87 GRAUS E 30 MINUTOS, PVC, SERIE R, ÁGUA PLUVIAL, DN 100 MM, JUNTA ELÁSTICA, FORNECIDO E INSTALADO EM RAMAL DE ENCAMINHAMENTO. AF_06/2022</v>
          </cell>
          <cell r="D1058" t="str">
            <v>UN</v>
          </cell>
          <cell r="E1058" t="str">
            <v>49,42</v>
          </cell>
        </row>
        <row r="1059">
          <cell r="A1059" t="str">
            <v>89536</v>
          </cell>
          <cell r="B1059" t="str">
            <v>89536</v>
          </cell>
          <cell r="C1059" t="str">
            <v>UNIÃO, PVC, SOLDÁVEL, DN 25MM, INSTALADO EM PRUMADA DE ÁGUA - FORNECIMENTO E INSTALAÇÃO. AF_06/2022</v>
          </cell>
          <cell r="D1059" t="str">
            <v>UN</v>
          </cell>
          <cell r="E1059" t="str">
            <v>13,37</v>
          </cell>
        </row>
        <row r="1060">
          <cell r="A1060" t="str">
            <v>89540</v>
          </cell>
          <cell r="B1060" t="str">
            <v>89540</v>
          </cell>
          <cell r="C1060" t="str">
            <v>CURVA DE TRANSPOSIÇÃO, PVC, SOLDÁVEL, DN 25MM, INSTALADO EM PRUMADA DE ÁGUA  - FORNECIMENTO E INSTALAÇÃO. AF_06/2022</v>
          </cell>
          <cell r="D1060" t="str">
            <v>UN</v>
          </cell>
          <cell r="E1060" t="str">
            <v>11,67</v>
          </cell>
        </row>
        <row r="1061">
          <cell r="A1061" t="str">
            <v>89541</v>
          </cell>
          <cell r="B1061" t="str">
            <v>89541</v>
          </cell>
          <cell r="C1061" t="str">
            <v>LUVA, PVC, SOLDÁVEL, DN 32MM, INSTALADO EM PRUMADA DE ÁGUA - FORNECIMENTO E INSTALAÇÃO. AF_06/2022</v>
          </cell>
          <cell r="D1061" t="str">
            <v>UN</v>
          </cell>
          <cell r="E1061" t="str">
            <v>6,39</v>
          </cell>
        </row>
        <row r="1062">
          <cell r="A1062" t="str">
            <v>89542</v>
          </cell>
          <cell r="B1062" t="str">
            <v>89542</v>
          </cell>
          <cell r="C1062" t="str">
            <v>LUVA DE CORRER, PVC, SOLDÁVEL, DN 32MM, INSTALADO EM PRUMADA DE ÁGUA - FORNECIMENTO E INSTALAÇÃO. AF_06/2022</v>
          </cell>
          <cell r="D1062" t="str">
            <v>UN</v>
          </cell>
          <cell r="E1062" t="str">
            <v>32,24</v>
          </cell>
        </row>
        <row r="1063">
          <cell r="A1063" t="str">
            <v>89544</v>
          </cell>
          <cell r="B1063" t="str">
            <v>89544</v>
          </cell>
          <cell r="C1063" t="str">
            <v>LUVA SIMPLES, PVC, SERIE R, ÁGUA PLUVIAL, DN 40 MM, JUNTA SOLDÁVEL, FORNECIDO E INSTALADO EM RAMAL DE ENCAMINHAMENTO. AF_06/2022</v>
          </cell>
          <cell r="D1063" t="str">
            <v>UN</v>
          </cell>
          <cell r="E1063" t="str">
            <v>9,64</v>
          </cell>
        </row>
        <row r="1064">
          <cell r="A1064" t="str">
            <v>89545</v>
          </cell>
          <cell r="B1064" t="str">
            <v>89545</v>
          </cell>
          <cell r="C1064" t="str">
            <v>LUVA SIMPLES, PVC, SERIE R, ÁGUA PLUVIAL, DN 50 MM, JUNTA ELÁSTICA, FORNECIDO E INSTALADO EM RAMAL DE ENCAMINHAMENTO. AF_06/2022</v>
          </cell>
          <cell r="D1064" t="str">
            <v>UN</v>
          </cell>
          <cell r="E1064" t="str">
            <v>19,62</v>
          </cell>
        </row>
        <row r="1065">
          <cell r="A1065" t="str">
            <v>89546</v>
          </cell>
          <cell r="B1065" t="str">
            <v>89546</v>
          </cell>
          <cell r="C1065" t="str">
            <v>BUCHA DE REDUÇÃO LONGA, PVC, SERIE R, ÁGUA PLUVIAL, DN 50 X 40 MM, JUNTA ELÁSTICA, FORNECIDO E INSTALADO EM RAMAL DE ENCAMINHAMENTO. AF_06/2022</v>
          </cell>
          <cell r="D1065" t="str">
            <v>UN</v>
          </cell>
          <cell r="E1065" t="str">
            <v>12,56</v>
          </cell>
        </row>
        <row r="1066">
          <cell r="A1066" t="str">
            <v>89547</v>
          </cell>
          <cell r="B1066" t="str">
            <v>89547</v>
          </cell>
          <cell r="C1066" t="str">
            <v>LUVA SIMPLES, PVC, SERIE R, ÁGUA PLUVIAL, DN 75 MM, JUNTA ELÁSTICA, FORNECIDO E INSTALADO EM RAMAL DE ENCAMINHAMENTO. AF_06/2022</v>
          </cell>
          <cell r="D1066" t="str">
            <v>UN</v>
          </cell>
          <cell r="E1066" t="str">
            <v>25,33</v>
          </cell>
        </row>
        <row r="1067">
          <cell r="A1067" t="str">
            <v>89548</v>
          </cell>
          <cell r="B1067" t="str">
            <v>89548</v>
          </cell>
          <cell r="C1067" t="str">
            <v>LUVA DE CORRER, PVC, SERIE R, ÁGUA PLUVIAL, DN 75 MM, JUNTA ELÁSTICA, FORNECIDO E INSTALADO EM RAMAL DE ENCAMINHAMENTO. AF_06/2022</v>
          </cell>
          <cell r="D1067" t="str">
            <v>UN</v>
          </cell>
          <cell r="E1067" t="str">
            <v>26,28</v>
          </cell>
        </row>
        <row r="1068">
          <cell r="A1068" t="str">
            <v>89549</v>
          </cell>
          <cell r="B1068" t="str">
            <v>89549</v>
          </cell>
          <cell r="C1068" t="str">
            <v>REDUÇÃO EXCÊNTRICA, PVC, SERIE R, ÁGUA PLUVIAL, DN 75 X 50 MM, JUNTA ELÁSTICA, FORNECIDO E INSTALADO EM RAMAL DE ENCAMINHAMENTO. AF_06/2022</v>
          </cell>
          <cell r="D1068" t="str">
            <v>UN</v>
          </cell>
          <cell r="E1068" t="str">
            <v>21,68</v>
          </cell>
        </row>
        <row r="1069">
          <cell r="A1069" t="str">
            <v>89550</v>
          </cell>
          <cell r="B1069" t="str">
            <v>89550</v>
          </cell>
          <cell r="C1069" t="str">
            <v>TÊ DE INSPEÇÃO, PVC, SERIE R, ÁGUA PLUVIAL, DN 75 MM, JUNTA ELÁSTICA, FORNECIDO E INSTALADO EM RAMAL DE ENCAMINHAMENTO. AF_06/2022</v>
          </cell>
          <cell r="D1069" t="str">
            <v>UN</v>
          </cell>
          <cell r="E1069" t="str">
            <v>49,92</v>
          </cell>
        </row>
        <row r="1070">
          <cell r="A1070" t="str">
            <v>89551</v>
          </cell>
          <cell r="B1070" t="str">
            <v>89551</v>
          </cell>
          <cell r="C1070" t="str">
            <v>LUVA SOLDÁVEL E COM ROSCA, PVC, SOLDÁVEL, DN 32MM X 1 , INSTALADO EM PRUMADA DE ÁGUA - FORNECIMENTO E INSTALAÇÃO. AF_06/2022</v>
          </cell>
          <cell r="D1070" t="str">
            <v>UN</v>
          </cell>
          <cell r="E1070" t="str">
            <v>9,26</v>
          </cell>
        </row>
        <row r="1071">
          <cell r="A1071" t="str">
            <v>89552</v>
          </cell>
          <cell r="B1071" t="str">
            <v>89552</v>
          </cell>
          <cell r="C1071" t="str">
            <v>UNIÃO, PVC, SOLDÁVEL, DN 32MM, INSTALADO EM PRUMADA DE ÁGUA - FORNECIMENTO E INSTALAÇÃO. AF_06/2022</v>
          </cell>
          <cell r="D1071" t="str">
            <v>UN</v>
          </cell>
          <cell r="E1071" t="str">
            <v>21,26</v>
          </cell>
        </row>
        <row r="1072">
          <cell r="A1072" t="str">
            <v>89553</v>
          </cell>
          <cell r="B1072" t="str">
            <v>89553</v>
          </cell>
          <cell r="C1072" t="str">
            <v>ADAPTADOR CURTO COM BOLSA E ROSCA PARA REGISTRO, PVC, SOLDÁVEL, DN 32MM X 1 , INSTALADO EM PRUMADA DE ÁGUA - FORNECIMENTO E INSTALAÇÃO. AF_06/2022</v>
          </cell>
          <cell r="D1072" t="str">
            <v>UN</v>
          </cell>
          <cell r="E1072" t="str">
            <v>5,74</v>
          </cell>
        </row>
        <row r="1073">
          <cell r="A1073" t="str">
            <v>89554</v>
          </cell>
          <cell r="B1073" t="str">
            <v>89554</v>
          </cell>
          <cell r="C1073" t="str">
            <v>LUVA SIMPLES, PVC, SERIE R, ÁGUA PLUVIAL, DN 100 MM, JUNTA ELÁSTICA, FORNECIDO E INSTALADO EM RAMAL DE ENCAMINHAMENTO. AF_06/2022</v>
          </cell>
          <cell r="D1073" t="str">
            <v>UN</v>
          </cell>
          <cell r="E1073" t="str">
            <v>31,55</v>
          </cell>
        </row>
        <row r="1074">
          <cell r="A1074" t="str">
            <v>89555</v>
          </cell>
          <cell r="B1074" t="str">
            <v>89555</v>
          </cell>
          <cell r="C1074" t="str">
            <v>CURVA DE TRANSPOSIÇÃO, PVC, SOLDÁVEL, DN 32MM, INSTALADO EM PRUMADA DE ÁGUA   FORNECIMENTO E INSTALAÇÃO. AF_06/2022</v>
          </cell>
          <cell r="D1074" t="str">
            <v>UN</v>
          </cell>
          <cell r="E1074" t="str">
            <v>25,21</v>
          </cell>
        </row>
        <row r="1075">
          <cell r="A1075" t="str">
            <v>89556</v>
          </cell>
          <cell r="B1075" t="str">
            <v>89556</v>
          </cell>
          <cell r="C1075" t="str">
            <v>LUVA DE CORRER, PVC, SERIE R, ÁGUA PLUVIAL, DN 100 MM, JUNTA ELÁSTICA, FORNECIDO E INSTALADO EM RAMAL DE ENCAMINHAMENTO. AF_06/2022</v>
          </cell>
          <cell r="D1075" t="str">
            <v>UN</v>
          </cell>
          <cell r="E1075" t="str">
            <v>47,16</v>
          </cell>
        </row>
        <row r="1076">
          <cell r="A1076" t="str">
            <v>89557</v>
          </cell>
          <cell r="B1076" t="str">
            <v>89557</v>
          </cell>
          <cell r="C1076" t="str">
            <v>REDUÇÃO EXCÊNTRICA, PVC, SERIE R, ÁGUA PLUVIAL, DN 100 X 75 MM, JUNTA ELÁSTICA, FORNECIDO E INSTALADO EM RAMAL DE ENCAMINHAMENTO. AF_06/2022</v>
          </cell>
          <cell r="D1076" t="str">
            <v>UN</v>
          </cell>
          <cell r="E1076" t="str">
            <v>37,10</v>
          </cell>
        </row>
        <row r="1077">
          <cell r="A1077" t="str">
            <v>89558</v>
          </cell>
          <cell r="B1077" t="str">
            <v>89558</v>
          </cell>
          <cell r="C1077" t="str">
            <v>LUVA, PVC, SOLDÁVEL, DN 40MM, INSTALADO EM PRUMADA DE ÁGUA - FORNECIMENTO E INSTALAÇÃO. AF_06/2022</v>
          </cell>
          <cell r="D1077" t="str">
            <v>UN</v>
          </cell>
          <cell r="E1077" t="str">
            <v>10,19</v>
          </cell>
        </row>
        <row r="1078">
          <cell r="A1078" t="str">
            <v>89559</v>
          </cell>
          <cell r="B1078" t="str">
            <v>89559</v>
          </cell>
          <cell r="C1078" t="str">
            <v>TÊ DE INSPEÇÃO, PVC, SERIE R, ÁGUA PLUVIAL, DN 100 MM, JUNTA ELÁSTICA, FORNECIDO E INSTALADO EM RAMAL DE ENCAMINHAMENTO. AF_06/2022</v>
          </cell>
          <cell r="D1078" t="str">
            <v>UN</v>
          </cell>
          <cell r="E1078" t="str">
            <v>82,11</v>
          </cell>
        </row>
        <row r="1079">
          <cell r="A1079" t="str">
            <v>89560</v>
          </cell>
          <cell r="B1079" t="str">
            <v>89560</v>
          </cell>
          <cell r="C1079" t="str">
            <v>LUVA DE CORRER, PVC, SOLDÁVEL, DN 40MM, INSTALADO EM PRUMADA DE ÁGUA   FORNECIMENTO E INSTALAÇÃO. AF_06/2022</v>
          </cell>
          <cell r="D1079" t="str">
            <v>UN</v>
          </cell>
          <cell r="E1079" t="str">
            <v>41,43</v>
          </cell>
        </row>
        <row r="1080">
          <cell r="A1080" t="str">
            <v>89561</v>
          </cell>
          <cell r="B1080" t="str">
            <v>89561</v>
          </cell>
          <cell r="C1080" t="str">
            <v>JUNÇÃO SIMPLES, PVC, SERIE R, ÁGUA PLUVIAL, DN 40 MM, JUNTA SOLDÁVEL, FORNECIDO E INSTALADO EM RAMAL DE ENCAMINHAMENTO. AF_06/2022</v>
          </cell>
          <cell r="D1080" t="str">
            <v>UN</v>
          </cell>
          <cell r="E1080" t="str">
            <v>16,76</v>
          </cell>
        </row>
        <row r="1081">
          <cell r="A1081" t="str">
            <v>89562</v>
          </cell>
          <cell r="B1081" t="str">
            <v>89562</v>
          </cell>
          <cell r="C1081" t="str">
            <v>LUVA DE REDUÇÃO, PVC, SOLDÁVEL, DN 40MM X 32MM, INSTALADO EM PRUMADA DE ÁGUA - FORNECIMENTO E INSTALAÇÃO. AF_06/2022</v>
          </cell>
          <cell r="D1081" t="str">
            <v>UN</v>
          </cell>
          <cell r="E1081" t="str">
            <v>11,12</v>
          </cell>
        </row>
        <row r="1082">
          <cell r="A1082" t="str">
            <v>89563</v>
          </cell>
          <cell r="B1082" t="str">
            <v>89563</v>
          </cell>
          <cell r="C1082" t="str">
            <v>JUNÇÃO SIMPLES, PVC, SERIE R, ÁGUA PLUVIAL, DN 50 MM, JUNTA ELÁSTICA, FORNECIDO E INSTALADO EM RAMAL DE ENCAMINHAMENTO. AF_06/2022</v>
          </cell>
          <cell r="D1082" t="str">
            <v>UN</v>
          </cell>
          <cell r="E1082" t="str">
            <v>40,84</v>
          </cell>
        </row>
        <row r="1083">
          <cell r="A1083" t="str">
            <v>89564</v>
          </cell>
          <cell r="B1083" t="str">
            <v>89564</v>
          </cell>
          <cell r="C1083" t="str">
            <v>LUVA COM ROSCA, PVC, SOLDÁVEL, DN 40MM X 1.1/4 , INSTALADO EM PRUMADA DE ÁGUA - FORNECIMENTO E INSTALAÇÃO. AF_06/2022</v>
          </cell>
          <cell r="D1083" t="str">
            <v>UN</v>
          </cell>
          <cell r="E1083" t="str">
            <v>17,64</v>
          </cell>
        </row>
        <row r="1084">
          <cell r="A1084" t="str">
            <v>89565</v>
          </cell>
          <cell r="B1084" t="str">
            <v>89565</v>
          </cell>
          <cell r="C1084" t="str">
            <v>JUNÇÃO SIMPLES, PVC, SERIE R, ÁGUA PLUVIAL, DN 75 X 75 MM, JUNTA ELÁSTICA, FORNECIDO E INSTALADO EM RAMAL DE ENCAMINHAMENTO. AF_06/2022</v>
          </cell>
          <cell r="D1084" t="str">
            <v>UN</v>
          </cell>
          <cell r="E1084" t="str">
            <v>66,62</v>
          </cell>
        </row>
        <row r="1085">
          <cell r="A1085" t="str">
            <v>89566</v>
          </cell>
          <cell r="B1085" t="str">
            <v>89566</v>
          </cell>
          <cell r="C1085" t="str">
            <v>TÊ, PVC, SERIE R, ÁGUA PLUVIAL, DN 75 MM, JUNTA ELÁSTICA, FORNECIDO E INSTALADO EM RAMAL DE ENCAMINHAMENTO. AF_06/2022</v>
          </cell>
          <cell r="D1085" t="str">
            <v>UN</v>
          </cell>
          <cell r="E1085" t="str">
            <v>55,53</v>
          </cell>
        </row>
        <row r="1086">
          <cell r="A1086" t="str">
            <v>89567</v>
          </cell>
          <cell r="B1086" t="str">
            <v>89567</v>
          </cell>
          <cell r="C1086" t="str">
            <v>JUNÇÃO SIMPLES, PVC, SERIE R, ÁGUA PLUVIAL, DN 100 X 100 MM, JUNTA ELÁSTICA, FORNECIDO E INSTALADO EM RAMAL DE ENCAMINHAMENTO. AF_06/2022</v>
          </cell>
          <cell r="D1086" t="str">
            <v>UN</v>
          </cell>
          <cell r="E1086" t="str">
            <v>95,93</v>
          </cell>
        </row>
        <row r="1087">
          <cell r="A1087" t="str">
            <v>89568</v>
          </cell>
          <cell r="B1087" t="str">
            <v>89568</v>
          </cell>
          <cell r="C1087" t="str">
            <v>UNIÃO, PVC, SOLDÁVEL, DN 40MM, INSTALADO EM PRUMADA DE ÁGUA - FORNECIMENTO E INSTALAÇÃO. AF_06/2022</v>
          </cell>
          <cell r="D1087" t="str">
            <v>UN</v>
          </cell>
          <cell r="E1087" t="str">
            <v>38,26</v>
          </cell>
        </row>
        <row r="1088">
          <cell r="A1088" t="str">
            <v>89569</v>
          </cell>
          <cell r="B1088" t="str">
            <v>89569</v>
          </cell>
          <cell r="C1088" t="str">
            <v>JUNÇÃO SIMPLES, PVC, SERIE R, ÁGUA PLUVIAL, DN 100 X 75 MM, JUNTA ELÁSTICA, FORNECIDO E INSTALADO EM RAMAL DE ENCAMINHAMENTO. AF_06/2022</v>
          </cell>
          <cell r="D1088" t="str">
            <v>UN</v>
          </cell>
          <cell r="E1088" t="str">
            <v>114,17</v>
          </cell>
        </row>
        <row r="1089">
          <cell r="A1089" t="str">
            <v>89570</v>
          </cell>
          <cell r="B1089" t="str">
            <v>89570</v>
          </cell>
          <cell r="C1089" t="str">
            <v>ADAPTADOR CURTO COM BOLSA E ROSCA PARA REGISTRO, PVC, SOLDÁVEL, DN 40MM X 1.1/2 , INSTALADO EM PRUMADA DE ÁGUA - FORNECIMENTO E INSTALAÇÃO. AF_06/2022</v>
          </cell>
          <cell r="D1089" t="str">
            <v>UN</v>
          </cell>
          <cell r="E1089" t="str">
            <v>12,43</v>
          </cell>
        </row>
        <row r="1090">
          <cell r="A1090" t="str">
            <v>89571</v>
          </cell>
          <cell r="B1090" t="str">
            <v>89571</v>
          </cell>
          <cell r="C1090" t="str">
            <v>TÊ, PVC, SERIE R, ÁGUA PLUVIAL, DN 100 X 100 MM, JUNTA ELÁSTICA, FORNECIDO E INSTALADO EM RAMAL DE ENCAMINHAMENTO. AF_06/2022</v>
          </cell>
          <cell r="D1090" t="str">
            <v>UN</v>
          </cell>
          <cell r="E1090" t="str">
            <v>81,97</v>
          </cell>
        </row>
        <row r="1091">
          <cell r="A1091" t="str">
            <v>89572</v>
          </cell>
          <cell r="B1091" t="str">
            <v>89572</v>
          </cell>
          <cell r="C1091" t="str">
            <v>ADAPTADOR CURTO COM BOLSA E ROSCA PARA REGISTRO, PVC, SOLDÁVEL, DN 40MM X 1.1/4 , INSTALADO EM PRUMADA DE ÁGUA - FORNECIMENTO E INSTALAÇÃO. AF_06/2022</v>
          </cell>
          <cell r="D1091" t="str">
            <v>UN</v>
          </cell>
          <cell r="E1091" t="str">
            <v>9,05</v>
          </cell>
        </row>
        <row r="1092">
          <cell r="A1092" t="str">
            <v>89573</v>
          </cell>
          <cell r="B1092" t="str">
            <v>89573</v>
          </cell>
          <cell r="C1092" t="str">
            <v>TÊ, PVC, SERIE R, ÁGUA PLUVIAL, DN 100 X 75 MM, JUNTA ELÁSTICA, FORNECIDO E INSTALADO EM RAMAL DE ENCAMINHAMENTO. AF_06/2022</v>
          </cell>
          <cell r="D1092" t="str">
            <v>UN</v>
          </cell>
          <cell r="E1092" t="str">
            <v>91,57</v>
          </cell>
        </row>
        <row r="1093">
          <cell r="A1093" t="str">
            <v>89574</v>
          </cell>
          <cell r="B1093" t="str">
            <v>89574</v>
          </cell>
          <cell r="C1093" t="str">
            <v>JUNÇÃO DUPLA, PVC, SERIE R, ÁGUA PLUVIAL, DN 100 X 100 X 100 MM, JUNTA ELÁSTICA, FORNECIDO E INSTALADO EM RAMAL DE ENCAMINHAMENTO. AF_06/2022</v>
          </cell>
          <cell r="D1093" t="str">
            <v>UN</v>
          </cell>
          <cell r="E1093" t="str">
            <v>189,50</v>
          </cell>
        </row>
        <row r="1094">
          <cell r="A1094" t="str">
            <v>89575</v>
          </cell>
          <cell r="B1094" t="str">
            <v>89575</v>
          </cell>
          <cell r="C1094" t="str">
            <v>LUVA, PVC, SOLDÁVEL, DN 50MM, INSTALADO EM PRUMADA DE ÁGUA - FORNECIMENTO E INSTALAÇÃO. AF_06/2022</v>
          </cell>
          <cell r="D1094" t="str">
            <v>UN</v>
          </cell>
          <cell r="E1094" t="str">
            <v>11,83</v>
          </cell>
        </row>
        <row r="1095">
          <cell r="A1095" t="str">
            <v>89576</v>
          </cell>
          <cell r="B1095" t="str">
            <v>89576</v>
          </cell>
          <cell r="C1095" t="str">
            <v>TUBO PVC, SÉRIE R, ÁGUA PLUVIAL, DN 75 MM, FORNECIDO E INSTALADO EM CONDUTORES VERTICAIS DE ÁGUAS PLUVIAIS. AF_06/2022</v>
          </cell>
          <cell r="D1095" t="str">
            <v>M</v>
          </cell>
          <cell r="E1095" t="str">
            <v>34,39</v>
          </cell>
        </row>
        <row r="1096">
          <cell r="A1096" t="str">
            <v>89577</v>
          </cell>
          <cell r="B1096" t="str">
            <v>89577</v>
          </cell>
          <cell r="C1096" t="str">
            <v>LUVA DE CORRER, PVC, SOLDÁVEL, DN 50MM, INSTALADO EM PRUMADA DE ÁGUA - FORNECIMENTO E INSTALAÇÃO. AF_06/2022</v>
          </cell>
          <cell r="D1096" t="str">
            <v>UN</v>
          </cell>
          <cell r="E1096" t="str">
            <v>43,24</v>
          </cell>
        </row>
        <row r="1097">
          <cell r="A1097" t="str">
            <v>89578</v>
          </cell>
          <cell r="B1097" t="str">
            <v>89578</v>
          </cell>
          <cell r="C1097" t="str">
            <v>TUBO PVC, SÉRIE R, ÁGUA PLUVIAL, DN 100 MM, FORNECIDO E INSTALADO EM CONDUTORES VERTICAIS DE ÁGUAS PLUVIAIS. AF_06/2022</v>
          </cell>
          <cell r="D1097" t="str">
            <v>M</v>
          </cell>
          <cell r="E1097" t="str">
            <v>42,28</v>
          </cell>
        </row>
        <row r="1098">
          <cell r="A1098" t="str">
            <v>89579</v>
          </cell>
          <cell r="B1098" t="str">
            <v>89579</v>
          </cell>
          <cell r="C1098" t="str">
            <v>LUVA DE REDUÇÃO, PVC, SOLDÁVEL, DN 50MM X 25MM, INSTALADO EM PRUMADA DE ÁGUA   FORNECIMENTO E INSTALAÇÃO. AF_06/2022</v>
          </cell>
          <cell r="D1098" t="str">
            <v>UN</v>
          </cell>
          <cell r="E1098" t="str">
            <v>12,67</v>
          </cell>
        </row>
        <row r="1099">
          <cell r="A1099" t="str">
            <v>89580</v>
          </cell>
          <cell r="B1099" t="str">
            <v>89580</v>
          </cell>
          <cell r="C1099" t="str">
            <v>TUBO PVC, SÉRIE R, ÁGUA PLUVIAL, DN 150 MM, FORNECIDO E INSTALADO EM CONDUTORES VERTICAIS DE ÁGUAS PLUVIAIS. AF_06/2022</v>
          </cell>
          <cell r="D1099" t="str">
            <v>M</v>
          </cell>
          <cell r="E1099" t="str">
            <v>88,07</v>
          </cell>
        </row>
        <row r="1100">
          <cell r="A1100" t="str">
            <v>89581</v>
          </cell>
          <cell r="B1100" t="str">
            <v>89581</v>
          </cell>
          <cell r="C1100" t="str">
            <v>JOELHO 90 GRAUS, PVC, SERIE R, ÁGUA PLUVIAL, DN 75 MM, JUNTA ELÁSTICA, FORNECIDO E INSTALADO EM CONDUTORES VERTICAIS DE ÁGUAS PLUVIAIS. AF_06/2022</v>
          </cell>
          <cell r="D1100" t="str">
            <v>UN</v>
          </cell>
          <cell r="E1100" t="str">
            <v>37,78</v>
          </cell>
        </row>
        <row r="1101">
          <cell r="A1101" t="str">
            <v>89582</v>
          </cell>
          <cell r="B1101" t="str">
            <v>89582</v>
          </cell>
          <cell r="C1101" t="str">
            <v>JOELHO 45 GRAUS, PVC, SERIE R, ÁGUA PLUVIAL, DN 75 MM, JUNTA ELÁSTICA, FORNECIDO E INSTALADO EM CONDUTORES VERTICAIS DE ÁGUAS PLUVIAIS. AF_06/2022</v>
          </cell>
          <cell r="D1101" t="str">
            <v>UN</v>
          </cell>
          <cell r="E1101" t="str">
            <v>38,39</v>
          </cell>
        </row>
        <row r="1102">
          <cell r="A1102" t="str">
            <v>89583</v>
          </cell>
          <cell r="B1102" t="str">
            <v>89583</v>
          </cell>
          <cell r="C1102" t="str">
            <v>CURVA 87 GRAUS E 30 MINUTOS, PVC, SERIE R, ÁGUA PLUVIAL, DN 75 MM, JUNTA ELÁSTICA, FORNECIDO E INSTALADO EM CONDUTORES VERTICAIS DE ÁGUAS PLUVIAIS. AF_06/2022</v>
          </cell>
          <cell r="D1102" t="str">
            <v>UN</v>
          </cell>
          <cell r="E1102" t="str">
            <v>49,68</v>
          </cell>
        </row>
        <row r="1103">
          <cell r="A1103" t="str">
            <v>89584</v>
          </cell>
          <cell r="B1103" t="str">
            <v>89584</v>
          </cell>
          <cell r="C1103" t="str">
            <v>JOELHO 90 GRAUS, PVC, SERIE R, ÁGUA PLUVIAL, DN 100 MM, JUNTA ELÁSTICA, FORNECIDO E INSTALADO EM CONDUTORES VERTICAIS DE ÁGUAS PLUVIAIS. AF_06/2022</v>
          </cell>
          <cell r="D1103" t="str">
            <v>UN</v>
          </cell>
          <cell r="E1103" t="str">
            <v>48,26</v>
          </cell>
        </row>
        <row r="1104">
          <cell r="A1104" t="str">
            <v>89585</v>
          </cell>
          <cell r="B1104" t="str">
            <v>89585</v>
          </cell>
          <cell r="C1104" t="str">
            <v>JOELHO 45 GRAUS, PVC, SERIE R, ÁGUA PLUVIAL, DN 100 MM, JUNTA ELÁSTICA, FORNECIDO E INSTALADO EM CONDUTORES VERTICAIS DE ÁGUAS PLUVIAIS. AF_06/2022</v>
          </cell>
          <cell r="D1104" t="str">
            <v>UN</v>
          </cell>
          <cell r="E1104" t="str">
            <v>49,64</v>
          </cell>
        </row>
        <row r="1105">
          <cell r="A1105" t="str">
            <v>89587</v>
          </cell>
          <cell r="B1105" t="str">
            <v>89587</v>
          </cell>
          <cell r="C1105" t="str">
            <v>CURVA 87 GRAUS E 30 MINUTOS, PVC, SERIE R, ÁGUA PLUVIAL, DN 100 MM, JUNTA ELÁSTICA, FORNECIDO E INSTALADO EM CONDUTORES VERTICAIS DE ÁGUAS PLUVIAIS. AF_06/2022</v>
          </cell>
          <cell r="D1105" t="str">
            <v>UN</v>
          </cell>
          <cell r="E1105" t="str">
            <v>55,54</v>
          </cell>
        </row>
        <row r="1106">
          <cell r="A1106" t="str">
            <v>89590</v>
          </cell>
          <cell r="B1106" t="str">
            <v>89590</v>
          </cell>
          <cell r="C1106" t="str">
            <v>JOELHO 90 GRAUS, PVC, SERIE R, ÁGUA PLUVIAL, DN 150 MM, JUNTA ELÁSTICA, FORNECIDO E INSTALADO EM CONDUTORES VERTICAIS DE ÁGUAS PLUVIAIS. AF_06/2022</v>
          </cell>
          <cell r="D1106" t="str">
            <v>UN</v>
          </cell>
          <cell r="E1106" t="str">
            <v>154,57</v>
          </cell>
        </row>
        <row r="1107">
          <cell r="A1107" t="str">
            <v>89591</v>
          </cell>
          <cell r="B1107" t="str">
            <v>89591</v>
          </cell>
          <cell r="C1107" t="str">
            <v>JOELHO 45 GRAUS, PVC, SERIE R, ÁGUA PLUVIAL, DN 150 MM, JUNTA ELÁSTICA, FORNECIDO E INSTALADO EM CONDUTORES VERTICAIS DE ÁGUAS PLUVIAIS. AF_06/2022</v>
          </cell>
          <cell r="D1107" t="str">
            <v>UN</v>
          </cell>
          <cell r="E1107" t="str">
            <v>150,37</v>
          </cell>
        </row>
        <row r="1108">
          <cell r="A1108" t="str">
            <v>89592</v>
          </cell>
          <cell r="B1108" t="str">
            <v>89592</v>
          </cell>
          <cell r="C1108" t="str">
            <v>CURVA 87 GRAUS E 30 MINUTOS, PVC, SERIE R, ÁGUA PLUVIAL, DN 150 MM, JUNTA ELÁSTICA, FORNECIDO E INSTALADO EM CONDUTORES VERTICAIS DE ÁGUAS PLUVIAIS. AF_06/2022</v>
          </cell>
          <cell r="D1108" t="str">
            <v>UN</v>
          </cell>
          <cell r="E1108" t="str">
            <v>187,34</v>
          </cell>
        </row>
        <row r="1109">
          <cell r="A1109" t="str">
            <v>89593</v>
          </cell>
          <cell r="B1109" t="str">
            <v>89593</v>
          </cell>
          <cell r="C1109" t="str">
            <v>LUVA COM ROSCA, PVC, SOLDÁVEL, DN 50MM X 1.1/2 , INSTALADO EM PRUMADA DE ÁGUA - FORNECIMENTO E INSTALAÇÃO. AF_06/2022</v>
          </cell>
          <cell r="D1109" t="str">
            <v>UN</v>
          </cell>
          <cell r="E1109" t="str">
            <v>28,80</v>
          </cell>
        </row>
        <row r="1110">
          <cell r="A1110" t="str">
            <v>89594</v>
          </cell>
          <cell r="B1110" t="str">
            <v>89594</v>
          </cell>
          <cell r="C1110" t="str">
            <v>UNIÃO, PVC, SOLDÁVEL, DN 50MM, INSTALADO EM PRUMADA DE ÁGUA - FORNECIMENTO E INSTALAÇÃO. AF_06/2022</v>
          </cell>
          <cell r="D1110" t="str">
            <v>UN</v>
          </cell>
          <cell r="E1110" t="str">
            <v>42,03</v>
          </cell>
        </row>
        <row r="1111">
          <cell r="A1111" t="str">
            <v>89595</v>
          </cell>
          <cell r="B1111" t="str">
            <v>89595</v>
          </cell>
          <cell r="C1111" t="str">
            <v>ADAPTADOR CURTO COM BOLSA E ROSCA PARA REGISTRO, PVC, SOLDÁVEL, DN 50MM X 1.1/4 , INSTALADO EM PRUMADA DE ÁGUA - FORNECIMENTO E INSTALAÇÃO. AF_06/2022</v>
          </cell>
          <cell r="D1111" t="str">
            <v>UN</v>
          </cell>
          <cell r="E1111" t="str">
            <v>15,92</v>
          </cell>
        </row>
        <row r="1112">
          <cell r="A1112" t="str">
            <v>89596</v>
          </cell>
          <cell r="B1112" t="str">
            <v>89596</v>
          </cell>
          <cell r="C1112" t="str">
            <v>ADAPTADOR CURTO COM BOLSA E ROSCA PARA REGISTRO, PVC, SOLDÁVEL, DN 50MM X 1.1/2 , INSTALADO EM PRUMADA DE ÁGUA - FORNECIMENTO E INSTALAÇÃO. AF_06/2022</v>
          </cell>
          <cell r="D1112" t="str">
            <v>UN</v>
          </cell>
          <cell r="E1112" t="str">
            <v>10,88</v>
          </cell>
        </row>
        <row r="1113">
          <cell r="A1113" t="str">
            <v>89597</v>
          </cell>
          <cell r="B1113" t="str">
            <v>89597</v>
          </cell>
          <cell r="C1113" t="str">
            <v>LUVA, PVC, SOLDÁVEL, DN 60MM, INSTALADO EM PRUMADA DE ÁGUA - FORNECIMENTO E INSTALAÇÃO. AF_06/2022</v>
          </cell>
          <cell r="D1113" t="str">
            <v>UN</v>
          </cell>
          <cell r="E1113" t="str">
            <v>25,02</v>
          </cell>
        </row>
        <row r="1114">
          <cell r="A1114" t="str">
            <v>89598</v>
          </cell>
          <cell r="B1114" t="str">
            <v>89598</v>
          </cell>
          <cell r="C1114" t="str">
            <v>LUVA DE CORRER, PVC, SOLDÁVEL, DN 60MM, INSTALADO EM PRUMADA DE ÁGUA   FORNECIMENTO E INSTALAÇÃO. AF_06/2022</v>
          </cell>
          <cell r="D1114" t="str">
            <v>UN</v>
          </cell>
          <cell r="E1114" t="str">
            <v>58,63</v>
          </cell>
        </row>
        <row r="1115">
          <cell r="A1115" t="str">
            <v>89599</v>
          </cell>
          <cell r="B1115" t="str">
            <v>89599</v>
          </cell>
          <cell r="C1115" t="str">
            <v>LUVA SIMPLES, PVC, SERIE R, ÁGUA PLUVIAL, DN 75 MM, JUNTA ELÁSTICA, FORNECIDO E INSTALADO EM CONDUTORES VERTICAIS DE ÁGUAS PLUVIAIS. AF_06/2022</v>
          </cell>
          <cell r="D1115" t="str">
            <v>UN</v>
          </cell>
          <cell r="E1115" t="str">
            <v>27,60</v>
          </cell>
        </row>
        <row r="1116">
          <cell r="A1116" t="str">
            <v>89600</v>
          </cell>
          <cell r="B1116" t="str">
            <v>89600</v>
          </cell>
          <cell r="C1116" t="str">
            <v>LUVA DE CORRER, PVC, SERIE R, ÁGUA PLUVIAL, DN 75 MM, JUNTA ELÁSTICA, FORNECIDO E INSTALADO EM CONDUTORES VERTICAIS DE ÁGUAS PLUVIAIS. AF_06/2022</v>
          </cell>
          <cell r="D1116" t="str">
            <v>UN</v>
          </cell>
          <cell r="E1116" t="str">
            <v>28,53</v>
          </cell>
        </row>
        <row r="1117">
          <cell r="A1117" t="str">
            <v>89605</v>
          </cell>
          <cell r="B1117" t="str">
            <v>89605</v>
          </cell>
          <cell r="C1117" t="str">
            <v>LUVA DE REDUÇÃO, PVC, SOLDÁVEL, DN 60MM X 50MM, INSTALADO EM PRUMADA DE ÁGUA - FORNECIMENTO E INSTALAÇÃO. AF_06/2022</v>
          </cell>
          <cell r="D1117" t="str">
            <v>UN</v>
          </cell>
          <cell r="E1117" t="str">
            <v>22,79</v>
          </cell>
        </row>
        <row r="1118">
          <cell r="A1118" t="str">
            <v>89609</v>
          </cell>
          <cell r="B1118" t="str">
            <v>89609</v>
          </cell>
          <cell r="C1118" t="str">
            <v>UNIÃO, PVC, SOLDÁVEL, DN 60MM, INSTALADO EM PRUMADA DE ÁGUA - FORNECIMENTO E INSTALAÇÃO. AF_06/2022</v>
          </cell>
          <cell r="D1118" t="str">
            <v>UN</v>
          </cell>
          <cell r="E1118" t="str">
            <v>100,99</v>
          </cell>
        </row>
        <row r="1119">
          <cell r="A1119" t="str">
            <v>89610</v>
          </cell>
          <cell r="B1119" t="str">
            <v>89610</v>
          </cell>
          <cell r="C1119" t="str">
            <v>ADAPTADOR CURTO COM BOLSA E ROSCA PARA REGISTRO, PVC, SOLDÁVEL, DN 60MM X 2 , INSTALADO EM PRUMADA DE ÁGUA - FORNECIMENTO E INSTALAÇÃO. AF_06/2022</v>
          </cell>
          <cell r="D1119" t="str">
            <v>UN</v>
          </cell>
          <cell r="E1119" t="str">
            <v>21,42</v>
          </cell>
        </row>
        <row r="1120">
          <cell r="A1120" t="str">
            <v>89611</v>
          </cell>
          <cell r="B1120" t="str">
            <v>89611</v>
          </cell>
          <cell r="C1120" t="str">
            <v>LUVA, PVC, SOLDÁVEL, DN 75MM, INSTALADO EM PRUMADA DE ÁGUA - FORNECIMENTO E INSTALAÇÃO. AF_06/2022</v>
          </cell>
          <cell r="D1120" t="str">
            <v>UN</v>
          </cell>
          <cell r="E1120" t="str">
            <v>35,68</v>
          </cell>
        </row>
        <row r="1121">
          <cell r="A1121" t="str">
            <v>89612</v>
          </cell>
          <cell r="B1121" t="str">
            <v>89612</v>
          </cell>
          <cell r="C1121" t="str">
            <v>UNIÃO, PVC, SOLDÁVEL, DN 75MM, INSTALADO EM PRUMADA DE ÁGUA - FORNECIMENTO E INSTALAÇÃO. AF_06/2022</v>
          </cell>
          <cell r="D1121" t="str">
            <v>UN</v>
          </cell>
          <cell r="E1121" t="str">
            <v>200,37</v>
          </cell>
        </row>
        <row r="1122">
          <cell r="A1122" t="str">
            <v>89613</v>
          </cell>
          <cell r="B1122" t="str">
            <v>89613</v>
          </cell>
          <cell r="C1122" t="str">
            <v>ADAPTADOR CURTO COM BOLSA E ROSCA PARA REGISTRO, PVC, SOLDÁVEL, DN 75MM X 2.1/2, INSTALADO EM PRUMADA DE ÁGUA - FORNECIMENTO E INSTALAÇÃO. AF_12/2014</v>
          </cell>
          <cell r="D1122" t="str">
            <v>UN</v>
          </cell>
          <cell r="E1122" t="str">
            <v>34,23</v>
          </cell>
        </row>
        <row r="1123">
          <cell r="A1123" t="str">
            <v>89614</v>
          </cell>
          <cell r="B1123" t="str">
            <v>89614</v>
          </cell>
          <cell r="C1123" t="str">
            <v>LUVA, PVC, SOLDÁVEL, DN 85MM, INSTALADO EM PRUMADA DE ÁGUA - FORNECIMENTO E INSTALAÇÃO. AF_06/2022</v>
          </cell>
          <cell r="D1123" t="str">
            <v>UN</v>
          </cell>
          <cell r="E1123" t="str">
            <v>69,19</v>
          </cell>
        </row>
        <row r="1124">
          <cell r="A1124" t="str">
            <v>89615</v>
          </cell>
          <cell r="B1124" t="str">
            <v>89615</v>
          </cell>
          <cell r="C1124" t="str">
            <v>UNIÃO, PVC, SOLDÁVEL, DN 85MM, INSTALADO EM PRUMADA DE ÁGUA - FORNECIMENTO E INSTALAÇÃO. AF_06/2022</v>
          </cell>
          <cell r="D1124" t="str">
            <v>UN</v>
          </cell>
          <cell r="E1124" t="str">
            <v>236,65</v>
          </cell>
        </row>
        <row r="1125">
          <cell r="A1125" t="str">
            <v>89616</v>
          </cell>
          <cell r="B1125" t="str">
            <v>89616</v>
          </cell>
          <cell r="C1125" t="str">
            <v>ADAPTADOR CURTO COM BOLSA E ROSCA PARA REGISTRO, PVC, SOLDÁVEL, DN 85MM X 3 , INSTALADO EM PRUMADA DE ÁGUA - FORNECIMENTO E INSTALAÇÃO. AF_06/2022</v>
          </cell>
          <cell r="D1125" t="str">
            <v>UN</v>
          </cell>
          <cell r="E1125" t="str">
            <v>46,09</v>
          </cell>
        </row>
        <row r="1126">
          <cell r="A1126" t="str">
            <v>89617</v>
          </cell>
          <cell r="B1126" t="str">
            <v>89617</v>
          </cell>
          <cell r="C1126" t="str">
            <v>TE, PVC, SOLDÁVEL, DN 25MM, INSTALADO EM PRUMADA DE ÁGUA - FORNECIMENTO E INSTALAÇÃO. AF_06/2022</v>
          </cell>
          <cell r="D1126" t="str">
            <v>UN</v>
          </cell>
          <cell r="E1126" t="str">
            <v>7,06</v>
          </cell>
        </row>
        <row r="1127">
          <cell r="A1127" t="str">
            <v>89620</v>
          </cell>
          <cell r="B1127" t="str">
            <v>89620</v>
          </cell>
          <cell r="C1127" t="str">
            <v>TE, PVC, SOLDÁVEL, DN 32MM, INSTALADO EM PRUMADA DE ÁGUA - FORNECIMENTO E INSTALAÇÃO. AF_06/2022</v>
          </cell>
          <cell r="D1127" t="str">
            <v>UN</v>
          </cell>
          <cell r="E1127" t="str">
            <v>11,84</v>
          </cell>
        </row>
        <row r="1128">
          <cell r="A1128" t="str">
            <v>89622</v>
          </cell>
          <cell r="B1128" t="str">
            <v>89622</v>
          </cell>
          <cell r="C1128" t="str">
            <v>TÊ DE REDUÇÃO, PVC, SOLDÁVEL, DN 32MM X 25MM, INSTALADO EM PRUMADA DE ÁGUA - FORNECIMENTO E INSTALAÇÃO. AF_06/2022</v>
          </cell>
          <cell r="D1128" t="str">
            <v>UN</v>
          </cell>
          <cell r="E1128" t="str">
            <v>14,90</v>
          </cell>
        </row>
        <row r="1129">
          <cell r="A1129" t="str">
            <v>89623</v>
          </cell>
          <cell r="B1129" t="str">
            <v>89623</v>
          </cell>
          <cell r="C1129" t="str">
            <v>TE, PVC, SOLDÁVEL, DN 40MM, INSTALADO EM PRUMADA DE ÁGUA - FORNECIMENTO E INSTALAÇÃO. AF_06/2022</v>
          </cell>
          <cell r="D1129" t="str">
            <v>UN</v>
          </cell>
          <cell r="E1129" t="str">
            <v>20,51</v>
          </cell>
        </row>
        <row r="1130">
          <cell r="A1130" t="str">
            <v>89624</v>
          </cell>
          <cell r="B1130" t="str">
            <v>89624</v>
          </cell>
          <cell r="C1130" t="str">
            <v>TÊ DE REDUÇÃO, PVC, SOLDÁVEL, DN 40MM X 32MM, INSTALADO EM PRUMADA DE ÁGUA - FORNECIMENTO E INSTALAÇÃO. AF_06/2022</v>
          </cell>
          <cell r="D1130" t="str">
            <v>UN</v>
          </cell>
          <cell r="E1130" t="str">
            <v>18,99</v>
          </cell>
        </row>
        <row r="1131">
          <cell r="A1131" t="str">
            <v>89625</v>
          </cell>
          <cell r="B1131" t="str">
            <v>89625</v>
          </cell>
          <cell r="C1131" t="str">
            <v>TE, PVC, SOLDÁVEL, DN 50MM, INSTALADO EM PRUMADA DE ÁGUA - FORNECIMENTO E INSTALAÇÃO. AF_06/2022</v>
          </cell>
          <cell r="D1131" t="str">
            <v>UN</v>
          </cell>
          <cell r="E1131" t="str">
            <v>23,59</v>
          </cell>
        </row>
        <row r="1132">
          <cell r="A1132" t="str">
            <v>89626</v>
          </cell>
          <cell r="B1132" t="str">
            <v>89626</v>
          </cell>
          <cell r="C1132" t="str">
            <v>TÊ DE REDUÇÃO, PVC, SOLDÁVEL, DN 50MM X 40MM, INSTALADO EM PRUMADA DE ÁGUA - FORNECIMENTO E INSTALAÇÃO. AF_06/2022</v>
          </cell>
          <cell r="D1132" t="str">
            <v>UN</v>
          </cell>
          <cell r="E1132" t="str">
            <v>33,29</v>
          </cell>
        </row>
        <row r="1133">
          <cell r="A1133" t="str">
            <v>89627</v>
          </cell>
          <cell r="B1133" t="str">
            <v>89627</v>
          </cell>
          <cell r="C1133" t="str">
            <v>TÊ DE REDUÇÃO, PVC, SOLDÁVEL, DN 50MM X 25MM, INSTALADO EM PRUMADA DE ÁGUA - FORNECIMENTO E INSTALAÇÃO. AF_06/2022</v>
          </cell>
          <cell r="D1133" t="str">
            <v>UN</v>
          </cell>
          <cell r="E1133" t="str">
            <v>21,50</v>
          </cell>
        </row>
        <row r="1134">
          <cell r="A1134" t="str">
            <v>89628</v>
          </cell>
          <cell r="B1134" t="str">
            <v>89628</v>
          </cell>
          <cell r="C1134" t="str">
            <v>TE, PVC, SOLDÁVEL, DN 60MM, INSTALADO EM PRUMADA DE ÁGUA - FORNECIMENTO E INSTALAÇÃO. AF_06/2022</v>
          </cell>
          <cell r="D1134" t="str">
            <v>UN</v>
          </cell>
          <cell r="E1134" t="str">
            <v>53,83</v>
          </cell>
        </row>
        <row r="1135">
          <cell r="A1135" t="str">
            <v>89629</v>
          </cell>
          <cell r="B1135" t="str">
            <v>89629</v>
          </cell>
          <cell r="C1135" t="str">
            <v>TE, PVC, SOLDÁVEL, DN 75MM, INSTALADO EM PRUMADA DE ÁGUA - FORNECIMENTO E INSTALAÇÃO. AF_06/2022</v>
          </cell>
          <cell r="D1135" t="str">
            <v>UN</v>
          </cell>
          <cell r="E1135" t="str">
            <v>92,68</v>
          </cell>
        </row>
        <row r="1136">
          <cell r="A1136" t="str">
            <v>89630</v>
          </cell>
          <cell r="B1136" t="str">
            <v>89630</v>
          </cell>
          <cell r="C1136" t="str">
            <v>TE DE REDUÇÃO, PVC, SOLDÁVEL, DN 75MM X 50MM, INSTALADO EM PRUMADA DE ÁGUA - FORNECIMENTO E INSTALAÇÃO. AF_06/2022</v>
          </cell>
          <cell r="D1136" t="str">
            <v>UN</v>
          </cell>
          <cell r="E1136" t="str">
            <v>69,90</v>
          </cell>
        </row>
        <row r="1137">
          <cell r="A1137" t="str">
            <v>89631</v>
          </cell>
          <cell r="B1137" t="str">
            <v>89631</v>
          </cell>
          <cell r="C1137" t="str">
            <v>TE, PVC, SOLDÁVEL, DN 85MM, INSTALADO EM PRUMADA DE ÁGUA - FORNECIMENTO E INSTALAÇÃO. AF_06/2022</v>
          </cell>
          <cell r="D1137" t="str">
            <v>UN</v>
          </cell>
          <cell r="E1137" t="str">
            <v>122,72</v>
          </cell>
        </row>
        <row r="1138">
          <cell r="A1138" t="str">
            <v>89632</v>
          </cell>
          <cell r="B1138" t="str">
            <v>89632</v>
          </cell>
          <cell r="C1138" t="str">
            <v>TE DE REDUÇÃO, PVC, SOLDÁVEL, DN 85MM X 60MM, INSTALADO EM PRUMADA DE ÁGUA - FORNECIMENTO E INSTALAÇÃO. AF_06/2022</v>
          </cell>
          <cell r="D1138" t="str">
            <v>UN</v>
          </cell>
          <cell r="E1138" t="str">
            <v>145,24</v>
          </cell>
        </row>
        <row r="1139">
          <cell r="A1139" t="str">
            <v>89633</v>
          </cell>
          <cell r="B1139" t="str">
            <v>89633</v>
          </cell>
          <cell r="C1139" t="str">
            <v>TUBO, CPVC, SOLDÁVEL, DN 15MM, INSTALADO EM RAMAL OU SUB-RAMAL DE ÁGUA - FORNECIMENTO E INSTALAÇÃO. AF_06/2022</v>
          </cell>
          <cell r="D1139" t="str">
            <v>M</v>
          </cell>
          <cell r="E1139" t="str">
            <v>22,50</v>
          </cell>
        </row>
        <row r="1140">
          <cell r="A1140" t="str">
            <v>89634</v>
          </cell>
          <cell r="B1140" t="str">
            <v>89634</v>
          </cell>
          <cell r="C1140" t="str">
            <v>TUBO, CPVC, SOLDÁVEL, DN 22MM, INSTALADO EM RAMAL OU SUB-RAMAL DE ÁGUA - FORNECIMENTO E INSTALAÇÃO. AF_06/2022</v>
          </cell>
          <cell r="D1140" t="str">
            <v>M</v>
          </cell>
          <cell r="E1140" t="str">
            <v>32,06</v>
          </cell>
        </row>
        <row r="1141">
          <cell r="A1141" t="str">
            <v>89635</v>
          </cell>
          <cell r="B1141" t="str">
            <v>89635</v>
          </cell>
          <cell r="C1141" t="str">
            <v>TUBO, CPVC, SOLDÁVEL, DN 28MM, INSTALADO EM RAMAL OU SUB-RAMAL DE ÁGUA - FORNECIMENTO E INSTALAÇÃO. AF_06/2022</v>
          </cell>
          <cell r="D1141" t="str">
            <v>M</v>
          </cell>
          <cell r="E1141" t="str">
            <v>47,21</v>
          </cell>
        </row>
        <row r="1142">
          <cell r="A1142" t="str">
            <v>89636</v>
          </cell>
          <cell r="B1142" t="str">
            <v>89636</v>
          </cell>
          <cell r="C1142" t="str">
            <v>TUBO, CPVC, SOLDÁVEL, DN 35MM, INSTALADO EM RAMAL OU SUB-RAMAL DE ÁGUA   FORNECIMENTO E INSTALAÇÃO. AF_06/2022</v>
          </cell>
          <cell r="D1142" t="str">
            <v>M</v>
          </cell>
          <cell r="E1142" t="str">
            <v>59,42</v>
          </cell>
        </row>
        <row r="1143">
          <cell r="A1143" t="str">
            <v>89637</v>
          </cell>
          <cell r="B1143" t="str">
            <v>89637</v>
          </cell>
          <cell r="C1143" t="str">
            <v>JOELHO 90 GRAUS, CPVC, SOLDÁVEL, DN 15MM, INSTALADO EM RAMAL OU SUB-RAMAL DE ÁGUA - FORNECIMENTO E INSTALAÇÃO. AF_06/2022</v>
          </cell>
          <cell r="D1143" t="str">
            <v>UN</v>
          </cell>
          <cell r="E1143" t="str">
            <v>9,42</v>
          </cell>
        </row>
        <row r="1144">
          <cell r="A1144" t="str">
            <v>89638</v>
          </cell>
          <cell r="B1144" t="str">
            <v>89638</v>
          </cell>
          <cell r="C1144" t="str">
            <v>JOELHO 45 GRAUS, CPVC, SOLDÁVEL, DN 15MM, INSTALADO EM RAMAL OU SUB-RAMAL DE ÁGUA - FORNECIMENTO E INSTALAÇÃO. AF_06/2022</v>
          </cell>
          <cell r="D1144" t="str">
            <v>UN</v>
          </cell>
          <cell r="E1144" t="str">
            <v>10,21</v>
          </cell>
        </row>
        <row r="1145">
          <cell r="A1145" t="str">
            <v>89639</v>
          </cell>
          <cell r="B1145" t="str">
            <v>89639</v>
          </cell>
          <cell r="C1145" t="str">
            <v>CURVA 90 GRAUS, CPVC, SOLDÁVEL, DN 15MM, INSTALADO EM RAMAL OU SUB-RAMAL DE ÁGUA - FORNECIMENTO E INSTALAÇÃO. AF_06/2022</v>
          </cell>
          <cell r="D1145" t="str">
            <v>UN</v>
          </cell>
          <cell r="E1145" t="str">
            <v>10,77</v>
          </cell>
        </row>
        <row r="1146">
          <cell r="A1146" t="str">
            <v>89640</v>
          </cell>
          <cell r="B1146" t="str">
            <v>89640</v>
          </cell>
          <cell r="C1146" t="str">
            <v>JOELHO DE TRANSIÇÃO, 90 GRAUS, CPVC, SOLDÁVEL, DN 15MM X 1/2, INSTALADO EM RAMAL OU SUB-RAMAL DE ÁGUA - FORNECIMENTO E INSTALAÇÃO. AF_06/2022</v>
          </cell>
          <cell r="D1146" t="str">
            <v>UN</v>
          </cell>
          <cell r="E1146" t="str">
            <v>16,80</v>
          </cell>
        </row>
        <row r="1147">
          <cell r="A1147" t="str">
            <v>89641</v>
          </cell>
          <cell r="B1147" t="str">
            <v>89641</v>
          </cell>
          <cell r="C1147" t="str">
            <v>JOELHO 90 GRAUS, CPVC, SOLDÁVEL, DN 22MM, INSTALADO EM RAMAL OU SUB-RAMAL DE ÁGUA - FORNECIMENTO E INSTALAÇÃO. AF_06/2022</v>
          </cell>
          <cell r="D1147" t="str">
            <v>UN</v>
          </cell>
          <cell r="E1147" t="str">
            <v>12,20</v>
          </cell>
        </row>
        <row r="1148">
          <cell r="A1148" t="str">
            <v>89642</v>
          </cell>
          <cell r="B1148" t="str">
            <v>89642</v>
          </cell>
          <cell r="C1148" t="str">
            <v>JOELHO 45 GRAUS, CPVC, SOLDÁVEL, DN 22MM, INSTALADO EM RAMAL OU SUB-RAMAL DE ÁGUA - FORNECIMENTO E INSTALAÇÃO. AF_06/2022</v>
          </cell>
          <cell r="D1148" t="str">
            <v>UN</v>
          </cell>
          <cell r="E1148" t="str">
            <v>13,60</v>
          </cell>
        </row>
        <row r="1149">
          <cell r="A1149" t="str">
            <v>89643</v>
          </cell>
          <cell r="B1149" t="str">
            <v>89643</v>
          </cell>
          <cell r="C1149" t="str">
            <v>CURVA 90 GRAUS, CPVC, SOLDÁVEL, DN 22MM, INSTALADO EM RAMAL OU SUB-RAMAL DE ÁGUA - FORNECIMENTO E INSTALAÇÃO. AF_06/2022</v>
          </cell>
          <cell r="D1149" t="str">
            <v>UN</v>
          </cell>
          <cell r="E1149" t="str">
            <v>14,71</v>
          </cell>
        </row>
        <row r="1150">
          <cell r="A1150" t="str">
            <v>89644</v>
          </cell>
          <cell r="B1150" t="str">
            <v>89644</v>
          </cell>
          <cell r="C1150" t="str">
            <v>JOELHO DE TRANSIÇÃO, 90 GRAUS, CPVC, SOLDÁVEL, DN 22MM X 1/2, INSTALADO EM RAMAL OU SUB-RAMAL DE ÁGUA - FORNECIMENTO E INSTALAÇÃO. AF_06/2022</v>
          </cell>
          <cell r="D1150" t="str">
            <v>UN</v>
          </cell>
          <cell r="E1150" t="str">
            <v>20,49</v>
          </cell>
        </row>
        <row r="1151">
          <cell r="A1151" t="str">
            <v>89645</v>
          </cell>
          <cell r="B1151" t="str">
            <v>89645</v>
          </cell>
          <cell r="C1151" t="str">
            <v>JOELHO DE TRANSIÇÃO, 90 GRAUS, CPVC, SOLDÁVEL, DN 22MM X 3/4, INSTALADO EM RAMAL OU SUB-RAMAL DE ÁGUA - FORNECIMENTO E INSTALAÇÃO. AF_06/2022</v>
          </cell>
          <cell r="D1151" t="str">
            <v>UN</v>
          </cell>
          <cell r="E1151" t="str">
            <v>28,57</v>
          </cell>
        </row>
        <row r="1152">
          <cell r="A1152" t="str">
            <v>89646</v>
          </cell>
          <cell r="B1152" t="str">
            <v>89646</v>
          </cell>
          <cell r="C1152" t="str">
            <v>JOELHO 90 GRAUS, CPVC, SOLDÁVEL, DN 28MM, INSTALADO EM RAMAL OU SUB-RAMAL DE ÁGUA - FORNECIMENTO E INSTALAÇÃO. AF_06/2022</v>
          </cell>
          <cell r="D1152" t="str">
            <v>UN</v>
          </cell>
          <cell r="E1152" t="str">
            <v>18,36</v>
          </cell>
        </row>
        <row r="1153">
          <cell r="A1153" t="str">
            <v>89647</v>
          </cell>
          <cell r="B1153" t="str">
            <v>89647</v>
          </cell>
          <cell r="C1153" t="str">
            <v>JOELHO 45 GRAUS, CPVC, SOLDÁVEL, DN 28MM, INSTALADO EM RAMAL OU SUB-RAMAL DE ÁGUA   FORNECIMENTO E INSTALAÇÃO. AF_06/2022</v>
          </cell>
          <cell r="D1153" t="str">
            <v>UN</v>
          </cell>
          <cell r="E1153" t="str">
            <v>17,78</v>
          </cell>
        </row>
        <row r="1154">
          <cell r="A1154" t="str">
            <v>89648</v>
          </cell>
          <cell r="B1154" t="str">
            <v>89648</v>
          </cell>
          <cell r="C1154" t="str">
            <v>CURVA 90 GRAUS, CPVC, SOLDÁVEL, DN 28MM, INSTALADO EM RAMAL OU SUB-RAMAL DE ÁGUA   FORNECIMENTO E INSTALAÇÃO. AF_06/2022</v>
          </cell>
          <cell r="D1154" t="str">
            <v>UN</v>
          </cell>
          <cell r="E1154" t="str">
            <v>22,12</v>
          </cell>
        </row>
        <row r="1155">
          <cell r="A1155" t="str">
            <v>89649</v>
          </cell>
          <cell r="B1155" t="str">
            <v>89649</v>
          </cell>
          <cell r="C1155" t="str">
            <v>JOELHO 90 GRAUS, CPVC, SOLDÁVEL, DN 35MM, INSTALADO EM RAMAL OU SUB-RAMAL DE ÁGUA   FORNECIMENTO E INSTALAÇÃO. AF_06/2022</v>
          </cell>
          <cell r="D1155" t="str">
            <v>UN</v>
          </cell>
          <cell r="E1155" t="str">
            <v>26,92</v>
          </cell>
        </row>
        <row r="1156">
          <cell r="A1156" t="str">
            <v>89650</v>
          </cell>
          <cell r="B1156" t="str">
            <v>89650</v>
          </cell>
          <cell r="C1156" t="str">
            <v>JOELHO 45 GRAUS, CPVC, SOLDÁVEL, DN 35MM, INSTALADO EM RAMAL OU SUB-RAMAL DE ÁGUA   FORNECIMENTO E INSTALAÇÃO. AF_06/2022</v>
          </cell>
          <cell r="D1156" t="str">
            <v>UN</v>
          </cell>
          <cell r="E1156" t="str">
            <v>25,50</v>
          </cell>
        </row>
        <row r="1157">
          <cell r="A1157" t="str">
            <v>89651</v>
          </cell>
          <cell r="B1157" t="str">
            <v>89651</v>
          </cell>
          <cell r="C1157" t="str">
            <v>LUVA, CPVC, SOLDÁVEL, DN 15MM, INSTALADO EM RAMAL OU SUB-RAMAL DE ÁGUA - FORNECIMENTO E INSTALAÇÃO. AF_06/2022</v>
          </cell>
          <cell r="D1157" t="str">
            <v>UN</v>
          </cell>
          <cell r="E1157" t="str">
            <v>6,41</v>
          </cell>
        </row>
        <row r="1158">
          <cell r="A1158" t="str">
            <v>89652</v>
          </cell>
          <cell r="B1158" t="str">
            <v>89652</v>
          </cell>
          <cell r="C1158" t="str">
            <v>LUVA DE CORRER, CPVC, SOLDÁVEL, DN 15MM, INSTALADO EM RAMAL OU SUB-RAMAL DE ÁGUA   FORNECIMENTO E INSTALAÇÃO. AF_06/2022</v>
          </cell>
          <cell r="D1158" t="str">
            <v>UN</v>
          </cell>
          <cell r="E1158" t="str">
            <v>10,83</v>
          </cell>
        </row>
        <row r="1159">
          <cell r="A1159" t="str">
            <v>89653</v>
          </cell>
          <cell r="B1159" t="str">
            <v>89653</v>
          </cell>
          <cell r="C1159" t="str">
            <v>LUVA DE TRANSIÇÃO, CPVC, SOLDÁVEL, DN15MM X 1/2, INSTALADO EM RAMAL OU SUB-RAMAL DE ÁGUA - FORNECIMENTO E INSTALAÇÃO. AF_06/2022</v>
          </cell>
          <cell r="D1159" t="str">
            <v>UN</v>
          </cell>
          <cell r="E1159" t="str">
            <v>15,32</v>
          </cell>
        </row>
        <row r="1160">
          <cell r="A1160" t="str">
            <v>89654</v>
          </cell>
          <cell r="B1160" t="str">
            <v>89654</v>
          </cell>
          <cell r="C1160" t="str">
            <v>UNIÃO, CPVC, SOLDÁVEL, DN15MM, INSTALADO EM RAMAL OU SUB-RAMAL DE ÁGUA   FORNECIMENTO E INSTALAÇÃO. AF_06/2022</v>
          </cell>
          <cell r="D1160" t="str">
            <v>UN</v>
          </cell>
          <cell r="E1160" t="str">
            <v>17,71</v>
          </cell>
        </row>
        <row r="1161">
          <cell r="A1161" t="str">
            <v>89655</v>
          </cell>
          <cell r="B1161" t="str">
            <v>89655</v>
          </cell>
          <cell r="C1161" t="str">
            <v>CONECTOR, CPVC, SOLDÁVEL, DN 15MM X 1/2 , INSTALADO EM RAMAL OU SUB-RAMAL DE ÁGUA   FORNECIMENTO E INSTALAÇÃO. AF_06/2022</v>
          </cell>
          <cell r="D1161" t="str">
            <v>UN</v>
          </cell>
          <cell r="E1161" t="str">
            <v>21,07</v>
          </cell>
        </row>
        <row r="1162">
          <cell r="A1162" t="str">
            <v>89656</v>
          </cell>
          <cell r="B1162" t="str">
            <v>89656</v>
          </cell>
          <cell r="C1162" t="str">
            <v>ADAPTADOR, CPVC, SOLDÁVEL, DN15MM, INSTALADO EM RAMAL OU SUB-RAMAL DE ÁGUA   FORNECIMENTO E INSTALAÇÃO. AF_06/2022</v>
          </cell>
          <cell r="D1162" t="str">
            <v>UN</v>
          </cell>
          <cell r="E1162" t="str">
            <v>19,65</v>
          </cell>
        </row>
        <row r="1163">
          <cell r="A1163" t="str">
            <v>89657</v>
          </cell>
          <cell r="B1163" t="str">
            <v>89657</v>
          </cell>
          <cell r="C1163" t="str">
            <v>CURVA DE TRANSPOSIÇÃO, CPVC, SOLDÁVEL, DN15MM, INSTALADO EM RAMAL OU SUB-RAMAL DE ÁGUA   FORNECIMENTO E INSTALAÇÃO. AF_06/2022</v>
          </cell>
          <cell r="D1163" t="str">
            <v>UN</v>
          </cell>
          <cell r="E1163" t="str">
            <v>12,25</v>
          </cell>
        </row>
        <row r="1164">
          <cell r="A1164" t="str">
            <v>89658</v>
          </cell>
          <cell r="B1164" t="str">
            <v>89658</v>
          </cell>
          <cell r="C1164" t="str">
            <v>LUVA, CPVC, SOLDÁVEL, DN 22MM, INSTALADO EM RAMAL OU SUB-RAMAL DE ÁGUA   FORNECIMENTO E INSTALAÇÃO. AF_06/2022</v>
          </cell>
          <cell r="D1164" t="str">
            <v>UN</v>
          </cell>
          <cell r="E1164" t="str">
            <v>8,55</v>
          </cell>
        </row>
        <row r="1165">
          <cell r="A1165" t="str">
            <v>89659</v>
          </cell>
          <cell r="B1165" t="str">
            <v>89659</v>
          </cell>
          <cell r="C1165" t="str">
            <v>LUVA DE CORRER, CPVC, SOLDÁVEL, DN 22MM, INSTALADO EM RAMAL OU SUB-RAMAL DE ÁGUA   FORNECIMENTO E INSTALAÇÃO. AF_06/2022</v>
          </cell>
          <cell r="D1165" t="str">
            <v>UN</v>
          </cell>
          <cell r="E1165" t="str">
            <v>15,23</v>
          </cell>
        </row>
        <row r="1166">
          <cell r="A1166" t="str">
            <v>89660</v>
          </cell>
          <cell r="B1166" t="str">
            <v>89660</v>
          </cell>
          <cell r="C1166" t="str">
            <v>LUVA DE TRANSIÇÃO, CPVC, SOLDÁVEL, DN22MM X 25MM, INSTALADO EM RAMAL OU SUB-RAMAL DE ÁGUA - FORNECIMENTO E INSTALAÇÃO. AF_06/2022</v>
          </cell>
          <cell r="D1166" t="str">
            <v>UN</v>
          </cell>
          <cell r="E1166" t="str">
            <v>8,69</v>
          </cell>
        </row>
        <row r="1167">
          <cell r="A1167" t="str">
            <v>89661</v>
          </cell>
          <cell r="B1167" t="str">
            <v>89661</v>
          </cell>
          <cell r="C1167" t="str">
            <v>UNIÃO, CPVC, SOLDÁVEL, DN22MM, INSTALADO EM RAMAL OU SUB-RAMAL DE ÁGUA   FORNECIMENTO E INSTALAÇÃO. AF_06/2022</v>
          </cell>
          <cell r="D1167" t="str">
            <v>UN</v>
          </cell>
          <cell r="E1167" t="str">
            <v>20,71</v>
          </cell>
        </row>
        <row r="1168">
          <cell r="A1168" t="str">
            <v>89662</v>
          </cell>
          <cell r="B1168" t="str">
            <v>89662</v>
          </cell>
          <cell r="C1168" t="str">
            <v>CONECTOR, CPVC, SOLDÁVEL, DN 22MM X 1/2 , INSTALADO EM RAMAL OU SUB-RAMAL DE ÁGUA   FORNECIMENTO E INSTALAÇÃO. AF_06/2022</v>
          </cell>
          <cell r="D1168" t="str">
            <v>UN</v>
          </cell>
          <cell r="E1168" t="str">
            <v>27,27</v>
          </cell>
        </row>
        <row r="1169">
          <cell r="A1169" t="str">
            <v>89663</v>
          </cell>
          <cell r="B1169" t="str">
            <v>89663</v>
          </cell>
          <cell r="C1169" t="str">
            <v>ADAPTADOR, CPVC, SOLDÁVEL, DN22MM, INSTALADO EM RAMAL OU SUB-RAMAL DE ÁGUA   FORNECIMENTO E INSTALAÇÃO. AF_06/2022</v>
          </cell>
          <cell r="D1169" t="str">
            <v>UN</v>
          </cell>
          <cell r="E1169" t="str">
            <v>26,35</v>
          </cell>
        </row>
        <row r="1170">
          <cell r="A1170" t="str">
            <v>89664</v>
          </cell>
          <cell r="B1170" t="str">
            <v>89664</v>
          </cell>
          <cell r="C1170" t="str">
            <v>CURVA DE TRANSPOSIÇÃO, CPVC, SOLDÁVEL, DN22MM, INSTALADO EM RAMAL OU SUB-RAMAL DE ÁGUA   FORNECIMENTO E INSTALAÇÃO. AF_06/2022</v>
          </cell>
          <cell r="D1170" t="str">
            <v>UN</v>
          </cell>
          <cell r="E1170" t="str">
            <v>15,17</v>
          </cell>
        </row>
        <row r="1171">
          <cell r="A1171" t="str">
            <v>89666</v>
          </cell>
          <cell r="B1171" t="str">
            <v>89666</v>
          </cell>
          <cell r="C1171" t="str">
            <v>BUCHA DE REDUÇÃO, CPVC, SOLDÁVEL, DN22MM X 15MM, INSTALADO EM RAMAL OU SUB-RAMAL DE ÁGUA   FORNECIMENTO E INSTALAÇÃO. AF_06/2022</v>
          </cell>
          <cell r="D1171" t="str">
            <v>UN</v>
          </cell>
          <cell r="E1171" t="str">
            <v>6,65</v>
          </cell>
        </row>
        <row r="1172">
          <cell r="A1172" t="str">
            <v>89667</v>
          </cell>
          <cell r="B1172" t="str">
            <v>89667</v>
          </cell>
          <cell r="C1172" t="str">
            <v>TÊ DE INSPEÇÃO, PVC, SERIE R, ÁGUA PLUVIAL, DN 75 MM, JUNTA ELÁSTICA, FORNECIDO E INSTALADO EM CONDUTORES VERTICAIS DE ÁGUAS PLUVIAIS. AF_06/2022</v>
          </cell>
          <cell r="D1172" t="str">
            <v>UN</v>
          </cell>
          <cell r="E1172" t="str">
            <v>52,17</v>
          </cell>
        </row>
        <row r="1173">
          <cell r="A1173" t="str">
            <v>89668</v>
          </cell>
          <cell r="B1173" t="str">
            <v>89668</v>
          </cell>
          <cell r="C1173" t="str">
            <v>CONECTOR, CPVC, SOLDÁVEL, DN22MM X 3/4, INSTALADO EM RAMAL OU SUB-RAMAL DE ÁGUA - FORNECIMENTO E INSTALAÇÃO. AF_06/2022</v>
          </cell>
          <cell r="D1173" t="str">
            <v>UN</v>
          </cell>
          <cell r="E1173" t="str">
            <v>25,71</v>
          </cell>
        </row>
        <row r="1174">
          <cell r="A1174" t="str">
            <v>89669</v>
          </cell>
          <cell r="B1174" t="str">
            <v>89669</v>
          </cell>
          <cell r="C1174" t="str">
            <v>LUVA SIMPLES, PVC, SERIE R, ÁGUA PLUVIAL, DN 100 MM, JUNTA ELÁSTICA, FORNECIDO E INSTALADO EM CONDUTORES VERTICAIS DE ÁGUAS PLUVIAIS. AF_06/2022</v>
          </cell>
          <cell r="D1174" t="str">
            <v>UN</v>
          </cell>
          <cell r="E1174" t="str">
            <v>35,68</v>
          </cell>
        </row>
        <row r="1175">
          <cell r="A1175" t="str">
            <v>89670</v>
          </cell>
          <cell r="B1175" t="str">
            <v>89670</v>
          </cell>
          <cell r="C1175" t="str">
            <v>LUVA, CPVC, SOLDÁVEL, DN 28MM, INSTALADO EM RAMAL OU SUB-RAMAL DE ÁGUA   FORNECIMENTO E INSTALAÇÃO. AF_06/2022</v>
          </cell>
          <cell r="D1175" t="str">
            <v>UN</v>
          </cell>
          <cell r="E1175" t="str">
            <v>12,66</v>
          </cell>
        </row>
        <row r="1176">
          <cell r="A1176" t="str">
            <v>89671</v>
          </cell>
          <cell r="B1176" t="str">
            <v>89671</v>
          </cell>
          <cell r="C1176" t="str">
            <v>LUVA DE CORRER, PVC, SERIE R, ÁGUA PLUVIAL, DN 100 MM, JUNTA ELÁSTICA, FORNECIDO E INSTALADO EM CONDUTORES VERTICAIS DE ÁGUAS PLUVIAIS. AF_06/2022</v>
          </cell>
          <cell r="D1176" t="str">
            <v>UN</v>
          </cell>
          <cell r="E1176" t="str">
            <v>51,24</v>
          </cell>
        </row>
        <row r="1177">
          <cell r="A1177" t="str">
            <v>89672</v>
          </cell>
          <cell r="B1177" t="str">
            <v>89672</v>
          </cell>
          <cell r="C1177" t="str">
            <v>LUVA DE CORRER, CPVC, SOLDÁVEL, DN 28MM, INSTALADO EM RAMAL OU SUB-RAMAL DE ÁGUA   FORNECIMENTO E INSTALAÇÃO. AF_06/2022</v>
          </cell>
          <cell r="D1177" t="str">
            <v>UN</v>
          </cell>
          <cell r="E1177" t="str">
            <v>20,97</v>
          </cell>
        </row>
        <row r="1178">
          <cell r="A1178" t="str">
            <v>89673</v>
          </cell>
          <cell r="B1178" t="str">
            <v>89673</v>
          </cell>
          <cell r="C1178" t="str">
            <v>REDUÇÃO EXCÊNTRICA, PVC, SERIE R, ÁGUA PLUVIAL, DN 100 X 75 MM, JUNTA ELÁSTICA, FORNECIDO E INSTALADO EM CONDUTORES VERTICAIS DE ÁGUAS PLUVIAIS. AF_06/2022</v>
          </cell>
          <cell r="D1178" t="str">
            <v>UN</v>
          </cell>
          <cell r="E1178" t="str">
            <v>40,26</v>
          </cell>
        </row>
        <row r="1179">
          <cell r="A1179" t="str">
            <v>89674</v>
          </cell>
          <cell r="B1179" t="str">
            <v>89674</v>
          </cell>
          <cell r="C1179" t="str">
            <v>UNIÃO, CPVC, SOLDÁVEL, DN28MM, INSTALADO EM RAMAL OU SUB-RAMAL DE ÁGUA   FORNECIMENTO E INSTALAÇÃO. AF_06/2022</v>
          </cell>
          <cell r="D1179" t="str">
            <v>UN</v>
          </cell>
          <cell r="E1179" t="str">
            <v>26,97</v>
          </cell>
        </row>
        <row r="1180">
          <cell r="A1180" t="str">
            <v>89675</v>
          </cell>
          <cell r="B1180" t="str">
            <v>89675</v>
          </cell>
          <cell r="C1180" t="str">
            <v>TÊ DE INSPEÇÃO, PVC, SERIE R, ÁGUA PLUVIAL, DN 100 MM, JUNTA ELÁSTICA, FORNECIDO E INSTALADO EM CONDUTORES VERTICAIS DE ÁGUAS PLUVIAIS. AF_06/2022</v>
          </cell>
          <cell r="D1180" t="str">
            <v>UN</v>
          </cell>
          <cell r="E1180" t="str">
            <v>86,19</v>
          </cell>
        </row>
        <row r="1181">
          <cell r="A1181" t="str">
            <v>89676</v>
          </cell>
          <cell r="B1181" t="str">
            <v>89676</v>
          </cell>
          <cell r="C1181" t="str">
            <v>CONECTOR, CPVC, SOLDÁVEL, DN 28MM X 1 , INSTALADO EM RAMAL OU SUB-RAMAL DE ÁGUA   FORNECIMENTO E INSTALAÇÃO. AF_06/2022</v>
          </cell>
          <cell r="D1181" t="str">
            <v>UN</v>
          </cell>
          <cell r="E1181" t="str">
            <v>32,38</v>
          </cell>
        </row>
        <row r="1182">
          <cell r="A1182" t="str">
            <v>89677</v>
          </cell>
          <cell r="B1182" t="str">
            <v>89677</v>
          </cell>
          <cell r="C1182" t="str">
            <v>LUVA SIMPLES, PVC, SERIE R, ÁGUA PLUVIAL, DN 150 MM, JUNTA ELÁSTICA, FORNECIDO E INSTALADO EM CONDUTORES VERTICAIS DE ÁGUAS PLUVIAIS. AF_06/2022</v>
          </cell>
          <cell r="D1182" t="str">
            <v>UN</v>
          </cell>
          <cell r="E1182" t="str">
            <v>87,04</v>
          </cell>
        </row>
        <row r="1183">
          <cell r="A1183" t="str">
            <v>89678</v>
          </cell>
          <cell r="B1183" t="str">
            <v>89678</v>
          </cell>
          <cell r="C1183" t="str">
            <v>BUCHA DE REDUÇÃO, CPVC, SOLDÁVEL, DN28MM X 22MM, INSTALADO EM RAMAL OU SUB-RAMAL DE ÁGUA   FORNECIMENTO E INSTALAÇÃO. AF_06/2022</v>
          </cell>
          <cell r="D1183" t="str">
            <v>UN</v>
          </cell>
          <cell r="E1183" t="str">
            <v>10,78</v>
          </cell>
        </row>
        <row r="1184">
          <cell r="A1184" t="str">
            <v>89679</v>
          </cell>
          <cell r="B1184" t="str">
            <v>89679</v>
          </cell>
          <cell r="C1184" t="str">
            <v>LUVA DE CORRER, PVC, SERIE R, ÁGUA PLUVIAL, DN 150 MM, JUNTA ELÁSTICA, FORNECIDO E INSTALADO EM CONDUTORES VERTICAIS DE ÁGUAS PLUVIAIS. AF_06/2022</v>
          </cell>
          <cell r="D1184" t="str">
            <v>UN</v>
          </cell>
          <cell r="E1184" t="str">
            <v>144,91</v>
          </cell>
        </row>
        <row r="1185">
          <cell r="A1185" t="str">
            <v>89680</v>
          </cell>
          <cell r="B1185" t="str">
            <v>89680</v>
          </cell>
          <cell r="C1185" t="str">
            <v>LUVA, CPVC, SOLDÁVEL, DN 35MM, INSTALADO EM RAMAL OU SUB-RAMAL DE ÁGUA   FORNECIMENTO E INSTALAÇÃO. AF_06/2022</v>
          </cell>
          <cell r="D1185" t="str">
            <v>UN</v>
          </cell>
          <cell r="E1185" t="str">
            <v>20,04</v>
          </cell>
        </row>
        <row r="1186">
          <cell r="A1186" t="str">
            <v>89681</v>
          </cell>
          <cell r="B1186" t="str">
            <v>89681</v>
          </cell>
          <cell r="C1186" t="str">
            <v>REDUÇÃO EXCÊNTRICA, PVC, SERIE R, ÁGUA PLUVIAL, DN 150 X 100 MM, JUNTA ELÁSTICA, FORNECIDO E INSTALADO EM CONDUTORES VERTICAIS DE ÁGUAS PLUVIAIS. AF_06/2022</v>
          </cell>
          <cell r="D1186" t="str">
            <v>UN</v>
          </cell>
          <cell r="E1186" t="str">
            <v>105,57</v>
          </cell>
        </row>
        <row r="1187">
          <cell r="A1187" t="str">
            <v>89682</v>
          </cell>
          <cell r="B1187" t="str">
            <v>89682</v>
          </cell>
          <cell r="C1187" t="str">
            <v>LUVA DE CORRER, CPVC, SOLDÁVEL, DN 35MM, INSTALADO EM RAMAL OU SUB-RAMAL DE ÁGUA   FORNECIMENTO E INSTALAÇÃO. AF_06/2022</v>
          </cell>
          <cell r="D1187" t="str">
            <v>UN</v>
          </cell>
          <cell r="E1187" t="str">
            <v>27,88</v>
          </cell>
        </row>
        <row r="1188">
          <cell r="A1188" t="str">
            <v>89683</v>
          </cell>
          <cell r="B1188" t="str">
            <v>89683</v>
          </cell>
          <cell r="C1188" t="str">
            <v>TÊ DE INSPEÇÃO, PVC, SERIE R, ÁGUA PLUVIAL, DN 150 X 100 MM, JUNTA ELÁSTICA, FORNECIDO E INSTALADO EM CONDUTORES VERTICAIS DE ÁGUAS PLUVIAIS. AF_06/2022</v>
          </cell>
          <cell r="D1188" t="str">
            <v>UN</v>
          </cell>
          <cell r="E1188" t="str">
            <v>352,27</v>
          </cell>
        </row>
        <row r="1189">
          <cell r="A1189" t="str">
            <v>89684</v>
          </cell>
          <cell r="B1189" t="str">
            <v>89684</v>
          </cell>
          <cell r="C1189" t="str">
            <v>UNIÃO, CPVC, SOLDÁVEL, DN35MM, INSTALADO EM RAMAL OU SUB-RAMAL DE ÁGUA   FORNECIMENTO E INSTALAÇÃO. AF_06/2022</v>
          </cell>
          <cell r="D1189" t="str">
            <v>UN</v>
          </cell>
          <cell r="E1189" t="str">
            <v>39,11</v>
          </cell>
        </row>
        <row r="1190">
          <cell r="A1190" t="str">
            <v>89685</v>
          </cell>
          <cell r="B1190" t="str">
            <v>89685</v>
          </cell>
          <cell r="C1190" t="str">
            <v>JUNÇÃO SIMPLES, PVC, SERIE R, ÁGUA PLUVIAL, DN 75 X 75 MM, JUNTA ELÁSTICA, FORNECIDO E INSTALADO EM CONDUTORES VERTICAIS DE ÁGUAS PLUVIAIS. AF_06/2022</v>
          </cell>
          <cell r="D1190" t="str">
            <v>UN</v>
          </cell>
          <cell r="E1190" t="str">
            <v>71,12</v>
          </cell>
        </row>
        <row r="1191">
          <cell r="A1191" t="str">
            <v>89686</v>
          </cell>
          <cell r="B1191" t="str">
            <v>89686</v>
          </cell>
          <cell r="C1191" t="str">
            <v>CONECTOR, CPVC, SOLDÁVEL, DN 35MM X 1 1/4 , INSTALADO EM RAMAL OU SUB-RAMAL DE ÁGUA   FORNECIMENTO E INSTALAÇÃO. AF_06/2022</v>
          </cell>
          <cell r="D1191" t="str">
            <v>UN</v>
          </cell>
          <cell r="E1191" t="str">
            <v>49,45</v>
          </cell>
        </row>
        <row r="1192">
          <cell r="A1192" t="str">
            <v>89687</v>
          </cell>
          <cell r="B1192" t="str">
            <v>89687</v>
          </cell>
          <cell r="C1192" t="str">
            <v>TÊ, PVC, SERIE R, ÁGUA PLUVIAL, DN 75 X 75 MM, JUNTA ELÁSTICA, FORNECIDO E INSTALADO EM CONDUTORES VERTICAIS DE ÁGUAS PLUVIAIS. AF_06/2022</v>
          </cell>
          <cell r="D1192" t="str">
            <v>UN</v>
          </cell>
          <cell r="E1192" t="str">
            <v>60,03</v>
          </cell>
        </row>
        <row r="1193">
          <cell r="A1193" t="str">
            <v>89689</v>
          </cell>
          <cell r="B1193" t="str">
            <v>89689</v>
          </cell>
          <cell r="C1193" t="str">
            <v>BUCHA DE REDUÇÃO, CPVC, SOLDÁVEL, DN35MM X 28MM, INSTALADO EM RAMAL OU SUB-RAMAL DE ÁGUA   FORNECIMENTO E INSTALAÇÃO. AF_06/2022</v>
          </cell>
          <cell r="D1193" t="str">
            <v>UN</v>
          </cell>
          <cell r="E1193" t="str">
            <v>33,11</v>
          </cell>
        </row>
        <row r="1194">
          <cell r="A1194" t="str">
            <v>89690</v>
          </cell>
          <cell r="B1194" t="str">
            <v>89690</v>
          </cell>
          <cell r="C1194" t="str">
            <v>JUNÇÃO SIMPLES, PVC, SERIE R, ÁGUA PLUVIAL, DN 100 X 100 MM, JUNTA ELÁSTICA, FORNECIDO E INSTALADO EM CONDUTORES VERTICAIS DE ÁGUAS PLUVIAIS. AF_06/2022</v>
          </cell>
          <cell r="D1194" t="str">
            <v>UN</v>
          </cell>
          <cell r="E1194" t="str">
            <v>104,08</v>
          </cell>
        </row>
        <row r="1195">
          <cell r="A1195" t="str">
            <v>89691</v>
          </cell>
          <cell r="B1195" t="str">
            <v>89691</v>
          </cell>
          <cell r="C1195" t="str">
            <v>TE, CPVC, SOLDÁVEL, DN 15MM, INSTALADO EM RAMAL OU SUB-RAMAL DE ÁGUA - FORNECIMENTO E INSTALAÇÃO. AF_06/2022</v>
          </cell>
          <cell r="D1195" t="str">
            <v>UN</v>
          </cell>
          <cell r="E1195" t="str">
            <v>12,17</v>
          </cell>
        </row>
        <row r="1196">
          <cell r="A1196" t="str">
            <v>89692</v>
          </cell>
          <cell r="B1196" t="str">
            <v>89692</v>
          </cell>
          <cell r="C1196" t="str">
            <v>JUNÇÃO SIMPLES, PVC, SERIE R, ÁGUA PLUVIAL, DN 100 X 75 MM, JUNTA ELÁSTICA, FORNECIDO E INSTALADO EM CONDUTORES VERTICAIS DE ÁGUAS PLUVIAIS. AF_06/2022</v>
          </cell>
          <cell r="D1196" t="str">
            <v>UN</v>
          </cell>
          <cell r="E1196" t="str">
            <v>121,10</v>
          </cell>
        </row>
        <row r="1197">
          <cell r="A1197" t="str">
            <v>89693</v>
          </cell>
          <cell r="B1197" t="str">
            <v>89693</v>
          </cell>
          <cell r="C1197" t="str">
            <v>TÊ, PVC, SERIE R, ÁGUA PLUVIAL, DN 100 X 100 MM, JUNTA ELÁSTICA, FORNECIDO E INSTALADO EM CONDUTORES VERTICAIS DE ÁGUAS PLUVIAIS. AF_06/2022</v>
          </cell>
          <cell r="D1197" t="str">
            <v>UN</v>
          </cell>
          <cell r="E1197" t="str">
            <v>90,12</v>
          </cell>
        </row>
        <row r="1198">
          <cell r="A1198" t="str">
            <v>89694</v>
          </cell>
          <cell r="B1198" t="str">
            <v>89694</v>
          </cell>
          <cell r="C1198" t="str">
            <v>TE DE TRANSIÇÃO, CPVC, SOLDÁVEL, DN 15MM X 1/2 , INSTALADO EM RAMAL OU SUB-RAMAL DE ÁGUA   FORNECIMENTO E INSTALAÇÃO. AF_06/2022</v>
          </cell>
          <cell r="D1198" t="str">
            <v>UN</v>
          </cell>
          <cell r="E1198" t="str">
            <v>17,85</v>
          </cell>
        </row>
        <row r="1199">
          <cell r="A1199" t="str">
            <v>89695</v>
          </cell>
          <cell r="B1199" t="str">
            <v>89695</v>
          </cell>
          <cell r="C1199" t="str">
            <v>TÊ MISTURADOR, CPVC, SOLDÁVEL, DN15MM, INSTALADO EM RAMAL OU SUB-RAMAL DE ÁGUA   FORNECIMENTO E INSTALAÇÃO. AF_06/2022</v>
          </cell>
          <cell r="D1199" t="str">
            <v>UN</v>
          </cell>
          <cell r="E1199" t="str">
            <v>15,23</v>
          </cell>
        </row>
        <row r="1200">
          <cell r="A1200" t="str">
            <v>89696</v>
          </cell>
          <cell r="B1200" t="str">
            <v>89696</v>
          </cell>
          <cell r="C1200" t="str">
            <v>TÊ, PVC, SERIE R, ÁGUA PLUVIAL, DN 100 X 75 MM, JUNTA ELÁSTICA, FORNECIDO E INSTALADO EM CONDUTORES VERTICAIS DE ÁGUAS PLUVIAIS. AF_06/2022</v>
          </cell>
          <cell r="D1200" t="str">
            <v>UN</v>
          </cell>
          <cell r="E1200" t="str">
            <v>98,50</v>
          </cell>
        </row>
        <row r="1201">
          <cell r="A1201" t="str">
            <v>89697</v>
          </cell>
          <cell r="B1201" t="str">
            <v>89697</v>
          </cell>
          <cell r="C1201" t="str">
            <v>TE, CPVC, SOLDÁVEL, DN 22MM, INSTALADO EM RAMAL OU SUB-RAMAL DE ÁGUA - FORNECIMENTO E INSTALAÇÃO. AF_06/2022</v>
          </cell>
          <cell r="D1201" t="str">
            <v>UN</v>
          </cell>
          <cell r="E1201" t="str">
            <v>15,92</v>
          </cell>
        </row>
        <row r="1202">
          <cell r="A1202" t="str">
            <v>89698</v>
          </cell>
          <cell r="B1202" t="str">
            <v>89698</v>
          </cell>
          <cell r="C1202" t="str">
            <v>JUNÇÃO SIMPLES, PVC, SERIE R, ÁGUA PLUVIAL, DN 150 X 150 MM, JUNTA ELÁSTICA, FORNECIDO E INSTALADO EM CONDUTORES VERTICAIS DE ÁGUAS PLUVIAIS. AF_06/2022</v>
          </cell>
          <cell r="D1202" t="str">
            <v>UN</v>
          </cell>
          <cell r="E1202" t="str">
            <v>318,61</v>
          </cell>
        </row>
        <row r="1203">
          <cell r="A1203" t="str">
            <v>89699</v>
          </cell>
          <cell r="B1203" t="str">
            <v>89699</v>
          </cell>
          <cell r="C1203" t="str">
            <v>JUNÇÃO SIMPLES, PVC, SERIE R, ÁGUA PLUVIAL, DN 150 X 100 MM, JUNTA ELÁSTICA, FORNECIDO E INSTALADO EM CONDUTORES VERTICAIS DE ÁGUAS PLUVIAIS. AF_06/2022</v>
          </cell>
          <cell r="D1203" t="str">
            <v>UN</v>
          </cell>
          <cell r="E1203" t="str">
            <v>238,78</v>
          </cell>
        </row>
        <row r="1204">
          <cell r="A1204" t="str">
            <v>89700</v>
          </cell>
          <cell r="B1204" t="str">
            <v>89700</v>
          </cell>
          <cell r="C1204" t="str">
            <v>TE DE TRANSIÇÃO, CPVC, SOLDÁVEL, DN 22MM X 1/2 , INSTALADO EM RAMAL OU SUB-RAMAL DE ÁGUA   FORNECIMENTO E INSTALAÇÃO. AF_06/2022</v>
          </cell>
          <cell r="D1204" t="str">
            <v>UN</v>
          </cell>
          <cell r="E1204" t="str">
            <v>20,43</v>
          </cell>
        </row>
        <row r="1205">
          <cell r="A1205" t="str">
            <v>89701</v>
          </cell>
          <cell r="B1205" t="str">
            <v>89701</v>
          </cell>
          <cell r="C1205" t="str">
            <v>TÊ, PVC, SERIE R, ÁGUA PLUVIAL, DN 150 X 150 MM, JUNTA ELÁSTICA, FORNECIDO E INSTALADO EM CONDUTORES VERTICAIS DE ÁGUAS PLUVIAIS. AF_06/2022</v>
          </cell>
          <cell r="D1205" t="str">
            <v>UN</v>
          </cell>
          <cell r="E1205" t="str">
            <v>228,98</v>
          </cell>
        </row>
        <row r="1206">
          <cell r="A1206" t="str">
            <v>89702</v>
          </cell>
          <cell r="B1206" t="str">
            <v>89702</v>
          </cell>
          <cell r="C1206" t="str">
            <v>TÊ MISTURADOR, CPVC, SOLDÁVEL, DN22MM, INSTALADO EM RAMAL OU SUB-RAMAL DE ÁGUA   FORNECIMENTO E INSTALAÇÃO. AF_06/2022</v>
          </cell>
          <cell r="D1206" t="str">
            <v>UN</v>
          </cell>
          <cell r="E1206" t="str">
            <v>19,64</v>
          </cell>
        </row>
        <row r="1207">
          <cell r="A1207" t="str">
            <v>89703</v>
          </cell>
          <cell r="B1207" t="str">
            <v>89703</v>
          </cell>
          <cell r="C1207" t="str">
            <v>TE MISTURADOR DE TRANSIÇÃO, CPVC, SOLDÁVEL, DN 22MM X 3/4, INSTALADO EM RAMAL OU SUB-RAMAL DE ÁGUA - FORNECIMENTO E INSTALAÇÃO. AF_06/2022</v>
          </cell>
          <cell r="D1207" t="str">
            <v>UN</v>
          </cell>
          <cell r="E1207" t="str">
            <v>42,03</v>
          </cell>
        </row>
        <row r="1208">
          <cell r="A1208" t="str">
            <v>89704</v>
          </cell>
          <cell r="B1208" t="str">
            <v>89704</v>
          </cell>
          <cell r="C1208" t="str">
            <v>TÊ, PVC, SERIE R, ÁGUA PLUVIAL, DN 150 X 100 MM, JUNTA ELÁSTICA, FORNECIDO E INSTALADO EM CONDUTORES VERTICAIS DE ÁGUAS PLUVIAIS. AF_06/2022</v>
          </cell>
          <cell r="D1208" t="str">
            <v>UN</v>
          </cell>
          <cell r="E1208" t="str">
            <v>175,59</v>
          </cell>
        </row>
        <row r="1209">
          <cell r="A1209" t="str">
            <v>89705</v>
          </cell>
          <cell r="B1209" t="str">
            <v>89705</v>
          </cell>
          <cell r="C1209" t="str">
            <v>TÊ, CPVC, SOLDÁVEL, DN28MM, INSTALADO EM RAMAL OU SUB-RAMAL DE ÁGUA   FORNECIMENTO E INSTALAÇÃO. AF_06/2022</v>
          </cell>
          <cell r="D1209" t="str">
            <v>UN</v>
          </cell>
          <cell r="E1209" t="str">
            <v>22,86</v>
          </cell>
        </row>
        <row r="1210">
          <cell r="A1210" t="str">
            <v>89706</v>
          </cell>
          <cell r="B1210" t="str">
            <v>89706</v>
          </cell>
          <cell r="C1210" t="str">
            <v>TÊ, CPVC, SOLDÁVEL, DN35MM, INSTALADO EM RAMAL OU SUB-RAMAL DE ÁGUA   FORNECIMENTO E INSTALAÇÃO. AF_06/2022</v>
          </cell>
          <cell r="D1210" t="str">
            <v>UN</v>
          </cell>
          <cell r="E1210" t="str">
            <v>49,79</v>
          </cell>
        </row>
        <row r="1211">
          <cell r="A1211" t="str">
            <v>89707</v>
          </cell>
          <cell r="B1211" t="str">
            <v>89707</v>
          </cell>
          <cell r="C1211" t="str">
            <v>CAIXA SIFONADA, PVC, DN 100 X 100 X 50 MM, JUNTA ELÁSTICA, FORNECIDA E INSTALADA EM RAMAL DE DESCARGA OU EM RAMAL DE ESGOTO SANITÁRIO. AF_08/2022</v>
          </cell>
          <cell r="D1211" t="str">
            <v>UN</v>
          </cell>
          <cell r="E1211" t="str">
            <v>51,13</v>
          </cell>
        </row>
        <row r="1212">
          <cell r="A1212" t="str">
            <v>89708</v>
          </cell>
          <cell r="B1212" t="str">
            <v>89708</v>
          </cell>
          <cell r="C1212" t="str">
            <v>CAIXA SIFONADA, PVC, DN 150 X 185 X 75 MM, JUNTA ELÁSTICA, FORNECIDA E INSTALADA EM RAMAL DE DESCARGA OU EM RAMAL DE ESGOTO SANITÁRIO. AF_08/2022</v>
          </cell>
          <cell r="D1212" t="str">
            <v>UN</v>
          </cell>
          <cell r="E1212" t="str">
            <v>115,73</v>
          </cell>
        </row>
        <row r="1213">
          <cell r="A1213" t="str">
            <v>89709</v>
          </cell>
          <cell r="B1213" t="str">
            <v>89709</v>
          </cell>
          <cell r="C1213" t="str">
            <v>RALO SIFONADO, PVC, DN 100 X 40 MM, JUNTA SOLDÁVEL, FORNECIDO E INSTALADO EM RAMAL DE DESCARGA OU EM RAMAL DE ESGOTO SANITÁRIO. AF_08/2022</v>
          </cell>
          <cell r="D1213" t="str">
            <v>UN</v>
          </cell>
          <cell r="E1213" t="str">
            <v>22,63</v>
          </cell>
        </row>
        <row r="1214">
          <cell r="A1214" t="str">
            <v>89710</v>
          </cell>
          <cell r="B1214" t="str">
            <v>89710</v>
          </cell>
          <cell r="C1214" t="str">
            <v>RALO SECO, PVC, DN 100 X 40 MM, JUNTA SOLDÁVEL, FORNECIDO E INSTALADO EM RAMAL DE DESCARGA OU EM RAMAL DE ESGOTO SANITÁRIO. AF_08/2022</v>
          </cell>
          <cell r="D1214" t="str">
            <v>UN</v>
          </cell>
          <cell r="E1214" t="str">
            <v>19,47</v>
          </cell>
        </row>
        <row r="1215">
          <cell r="A1215" t="str">
            <v>89711</v>
          </cell>
          <cell r="B1215" t="str">
            <v>89711</v>
          </cell>
          <cell r="C1215" t="str">
            <v>TUBO PVC, SERIE NORMAL, ESGOTO PREDIAL, DN 40 MM, FORNECIDO E INSTALADO EM RAMAL DE DESCARGA OU RAMAL DE ESGOTO SANITÁRIO. AF_08/2022</v>
          </cell>
          <cell r="D1215" t="str">
            <v>M</v>
          </cell>
          <cell r="E1215" t="str">
            <v>21,66</v>
          </cell>
        </row>
        <row r="1216">
          <cell r="A1216" t="str">
            <v>89712</v>
          </cell>
          <cell r="B1216" t="str">
            <v>89712</v>
          </cell>
          <cell r="C1216" t="str">
            <v>TUBO PVC, SERIE NORMAL, ESGOTO PREDIAL, DN 50 MM, FORNECIDO E INSTALADO EM RAMAL DE DESCARGA OU RAMAL DE ESGOTO SANITÁRIO. AF_08/2022</v>
          </cell>
          <cell r="D1216" t="str">
            <v>M</v>
          </cell>
          <cell r="E1216" t="str">
            <v>28,74</v>
          </cell>
        </row>
        <row r="1217">
          <cell r="A1217" t="str">
            <v>89713</v>
          </cell>
          <cell r="B1217" t="str">
            <v>89713</v>
          </cell>
          <cell r="C1217" t="str">
            <v>TUBO PVC, SERIE NORMAL, ESGOTO PREDIAL, DN 75 MM, FORNECIDO E INSTALADO EM RAMAL DE DESCARGA OU RAMAL DE ESGOTO SANITÁRIO. AF_08/2022</v>
          </cell>
          <cell r="D1217" t="str">
            <v>M</v>
          </cell>
          <cell r="E1217" t="str">
            <v>36,18</v>
          </cell>
        </row>
        <row r="1218">
          <cell r="A1218" t="str">
            <v>89714</v>
          </cell>
          <cell r="B1218" t="str">
            <v>89714</v>
          </cell>
          <cell r="C1218" t="str">
            <v>TUBO PVC, SERIE NORMAL, ESGOTO PREDIAL, DN 100 MM, FORNECIDO E INSTALADO EM RAMAL DE DESCARGA OU RAMAL DE ESGOTO SANITÁRIO. AF_08/2022</v>
          </cell>
          <cell r="D1218" t="str">
            <v>M</v>
          </cell>
          <cell r="E1218" t="str">
            <v>39,99</v>
          </cell>
        </row>
        <row r="1219">
          <cell r="A1219" t="str">
            <v>89716</v>
          </cell>
          <cell r="B1219" t="str">
            <v>89716</v>
          </cell>
          <cell r="C1219" t="str">
            <v>TUBO, CPVC, SOLDÁVEL, DN 22MM, INSTALADO EM RAMAL DE DISTRIBUIÇÃO DE ÁGUA - FORNECIMENTO E INSTALAÇÃO. AF_06/2022</v>
          </cell>
          <cell r="D1219" t="str">
            <v>M</v>
          </cell>
          <cell r="E1219" t="str">
            <v>23,45</v>
          </cell>
        </row>
        <row r="1220">
          <cell r="A1220" t="str">
            <v>89717</v>
          </cell>
          <cell r="B1220" t="str">
            <v>89717</v>
          </cell>
          <cell r="C1220" t="str">
            <v>TUBO, CPVC, SOLDÁVEL, DN 28MM, INSTALADO EM RAMAL DE DISTRIBUIÇÃO DE ÁGUA - FORNECIMENTO E INSTALAÇÃO. AF_06/2022</v>
          </cell>
          <cell r="D1220" t="str">
            <v>M</v>
          </cell>
          <cell r="E1220" t="str">
            <v>37,05</v>
          </cell>
        </row>
        <row r="1221">
          <cell r="A1221" t="str">
            <v>89718</v>
          </cell>
          <cell r="B1221" t="str">
            <v>89718</v>
          </cell>
          <cell r="C1221" t="str">
            <v>TUBO, CPVC, SOLDÁVEL, DN 35MM, INSTALADO EM RAMAL DE DISTRIBUIÇÃO DE ÁGUA   FORNECIMENTO E INSTALAÇÃO. AF_06/2022</v>
          </cell>
          <cell r="D1221" t="str">
            <v>M</v>
          </cell>
          <cell r="E1221" t="str">
            <v>47,46</v>
          </cell>
        </row>
        <row r="1222">
          <cell r="A1222" t="str">
            <v>89719</v>
          </cell>
          <cell r="B1222" t="str">
            <v>89719</v>
          </cell>
          <cell r="C1222" t="str">
            <v>JOELHO 90 GRAUS, CPVC, SOLDÁVEL, DN 22MM, INSTALADO EM RAMAL DE DISTRIBUIÇÃO DE ÁGUA   FORNECIMENTO E INSTALAÇÃO. AF_06/2022</v>
          </cell>
          <cell r="D1222" t="str">
            <v>UN</v>
          </cell>
          <cell r="E1222" t="str">
            <v>11,57</v>
          </cell>
        </row>
        <row r="1223">
          <cell r="A1223" t="str">
            <v>89720</v>
          </cell>
          <cell r="B1223" t="str">
            <v>89720</v>
          </cell>
          <cell r="C1223" t="str">
            <v>JOELHO 45 GRAUS, CPVC, SOLDÁVEL, DN 22MM, INSTALADO EM RAMAL DE DISTRIBUIÇÃO DE ÁGUA   FORNECIMENTO E INSTALAÇÃO. AF_06/2022</v>
          </cell>
          <cell r="D1223" t="str">
            <v>UN</v>
          </cell>
          <cell r="E1223" t="str">
            <v>12,97</v>
          </cell>
        </row>
        <row r="1224">
          <cell r="A1224" t="str">
            <v>89721</v>
          </cell>
          <cell r="B1224" t="str">
            <v>89721</v>
          </cell>
          <cell r="C1224" t="str">
            <v>CURVA 90 GRAUS, CPVC, SOLDÁVEL, DN 22MM, INSTALADO EM RAMAL DE DISTRIBUIÇÃO DE ÁGUA - FORNECIMENTO E INSTALAÇÃO. AF_06/2022</v>
          </cell>
          <cell r="D1224" t="str">
            <v>UN</v>
          </cell>
          <cell r="E1224" t="str">
            <v>14,08</v>
          </cell>
        </row>
        <row r="1225">
          <cell r="A1225" t="str">
            <v>89723</v>
          </cell>
          <cell r="B1225" t="str">
            <v>89723</v>
          </cell>
          <cell r="C1225" t="str">
            <v>JOELHO 90 GRAUS, CPVC, SOLDÁVEL, DN 28MM, INSTALADO EM RAMAL DE DISTRIBUIÇÃO DE ÁGUA   FORNECIMENTO E INSTALAÇÃO. AF_06/2022</v>
          </cell>
          <cell r="D1225" t="str">
            <v>UN</v>
          </cell>
          <cell r="E1225" t="str">
            <v>17,62</v>
          </cell>
        </row>
        <row r="1226">
          <cell r="A1226" t="str">
            <v>89724</v>
          </cell>
          <cell r="B1226" t="str">
            <v>89724</v>
          </cell>
          <cell r="C1226" t="str">
            <v>JOELHO 90 GRAUS, PVC, SERIE NORMAL, ESGOTO PREDIAL, DN 40 MM, JUNTA SOLDÁVEL, FORNECIDO E INSTALADO EM RAMAL DE DESCARGA OU RAMAL DE ESGOTO SANITÁRIO. AF_08/2022</v>
          </cell>
          <cell r="D1226" t="str">
            <v>UN</v>
          </cell>
          <cell r="E1226" t="str">
            <v>9,87</v>
          </cell>
        </row>
        <row r="1227">
          <cell r="A1227" t="str">
            <v>89725</v>
          </cell>
          <cell r="B1227" t="str">
            <v>89725</v>
          </cell>
          <cell r="C1227" t="str">
            <v>JOELHO 45 GRAUS, CPVC, SOLDÁVEL, DN 28MM, INSTALADO EM RAMAL DE DISTRIBUIÇÃO DE ÁGUA   FORNECIMENTO E INSTALAÇÃO. AF_06/2022</v>
          </cell>
          <cell r="D1227" t="str">
            <v>UN</v>
          </cell>
          <cell r="E1227" t="str">
            <v>17,04</v>
          </cell>
        </row>
        <row r="1228">
          <cell r="A1228" t="str">
            <v>89726</v>
          </cell>
          <cell r="B1228" t="str">
            <v>89726</v>
          </cell>
          <cell r="C1228" t="str">
            <v>JOELHO 45 GRAUS, PVC, SERIE NORMAL, ESGOTO PREDIAL, DN 40 MM, JUNTA SOLDÁVEL, FORNECIDO E INSTALADO EM RAMAL DE DESCARGA OU RAMAL DE ESGOTO SANITÁRIO. AF_08/2022</v>
          </cell>
          <cell r="D1228" t="str">
            <v>UN</v>
          </cell>
          <cell r="E1228" t="str">
            <v>10,18</v>
          </cell>
        </row>
        <row r="1229">
          <cell r="A1229" t="str">
            <v>89727</v>
          </cell>
          <cell r="B1229" t="str">
            <v>89727</v>
          </cell>
          <cell r="C1229" t="str">
            <v>CURVA 90 GRAUS, CPVC, SOLDÁVEL, DN 28MM, INSTALADO EM RAMAL DE DISTRIBUIÇÃO DE ÁGUA   FORNECIMENTO E INSTALAÇÃO. AF_06/2022</v>
          </cell>
          <cell r="D1229" t="str">
            <v>UN</v>
          </cell>
          <cell r="E1229" t="str">
            <v>21,38</v>
          </cell>
        </row>
        <row r="1230">
          <cell r="A1230" t="str">
            <v>89728</v>
          </cell>
          <cell r="B1230" t="str">
            <v>89728</v>
          </cell>
          <cell r="C1230" t="str">
            <v>CURVA CURTA 90 GRAUS, PVC, SERIE NORMAL, ESGOTO PREDIAL, DN 40 MM, JUNTA SOLDÁVEL, FORNECIDO E INSTALADO EM RAMAL DE DESCARGA OU RAMAL DE ESGOTO SANITÁRIO. AF_08/2022</v>
          </cell>
          <cell r="D1230" t="str">
            <v>UN</v>
          </cell>
          <cell r="E1230" t="str">
            <v>13,78</v>
          </cell>
        </row>
        <row r="1231">
          <cell r="A1231" t="str">
            <v>89729</v>
          </cell>
          <cell r="B1231" t="str">
            <v>89729</v>
          </cell>
          <cell r="C1231" t="str">
            <v>JOELHO 90 GRAUS, CPVC, SOLDÁVEL, DN 35MM, INSTALADO EM RAMAL DE DISTRIBUIÇÃO DE ÁGUA   FORNECIMENTO E INSTALAÇÃO. AF_06/2022</v>
          </cell>
          <cell r="D1231" t="str">
            <v>UN</v>
          </cell>
          <cell r="E1231" t="str">
            <v>26,05</v>
          </cell>
        </row>
        <row r="1232">
          <cell r="A1232" t="str">
            <v>89730</v>
          </cell>
          <cell r="B1232" t="str">
            <v>89730</v>
          </cell>
          <cell r="C1232" t="str">
            <v>CURVA LONGA 90 GRAUS, PVC, SERIE NORMAL, ESGOTO PREDIAL, DN 40 MM, JUNTA SOLDÁVEL, FORNECIDO E INSTALADO EM RAMAL DE DESCARGA OU RAMAL DE ESGOTO SANITÁRIO. AF_08/2022</v>
          </cell>
          <cell r="D1232" t="str">
            <v>UN</v>
          </cell>
          <cell r="E1232" t="str">
            <v>16,32</v>
          </cell>
        </row>
        <row r="1233">
          <cell r="A1233" t="str">
            <v>89731</v>
          </cell>
          <cell r="B1233" t="str">
            <v>89731</v>
          </cell>
          <cell r="C1233" t="str">
            <v>JOELHO 90 GRAUS, PVC, SERIE NORMAL, ESGOTO PREDIAL, DN 50 MM, JUNTA ELÁSTICA, FORNECIDO E INSTALADO EM RAMAL DE DESCARGA OU RAMAL DE ESGOTO SANITÁRIO. AF_08/2022</v>
          </cell>
          <cell r="D1233" t="str">
            <v>UN</v>
          </cell>
          <cell r="E1233" t="str">
            <v>14,94</v>
          </cell>
        </row>
        <row r="1234">
          <cell r="A1234" t="str">
            <v>89732</v>
          </cell>
          <cell r="B1234" t="str">
            <v>89732</v>
          </cell>
          <cell r="C1234" t="str">
            <v>JOELHO 45 GRAUS, PVC, SERIE NORMAL, ESGOTO PREDIAL, DN 50 MM, JUNTA ELÁSTICA, FORNECIDO E INSTALADO EM RAMAL DE DESCARGA OU RAMAL DE ESGOTO SANITÁRIO. AF_08/2022</v>
          </cell>
          <cell r="D1234" t="str">
            <v>UN</v>
          </cell>
          <cell r="E1234" t="str">
            <v>15,91</v>
          </cell>
        </row>
        <row r="1235">
          <cell r="A1235" t="str">
            <v>89733</v>
          </cell>
          <cell r="B1235" t="str">
            <v>89733</v>
          </cell>
          <cell r="C1235" t="str">
            <v>CURVA CURTA 90 GRAUS, PVC, SERIE NORMAL, ESGOTO PREDIAL, DN 50 MM, JUNTA ELÁSTICA, FORNECIDO E INSTALADO EM RAMAL DE DESCARGA OU RAMAL DE ESGOTO SANITÁRIO. AF_08/2022</v>
          </cell>
          <cell r="D1235" t="str">
            <v>UN</v>
          </cell>
          <cell r="E1235" t="str">
            <v>26,26</v>
          </cell>
        </row>
        <row r="1236">
          <cell r="A1236" t="str">
            <v>89734</v>
          </cell>
          <cell r="B1236" t="str">
            <v>89734</v>
          </cell>
          <cell r="C1236" t="str">
            <v>JOELHO 45 GRAUS, CPVC, SOLDÁVEL, DN 35MM, INSTALADO EM RAMAL DE DISTRIBUIÇÃO DE ÁGUA   FORNECIMENTO E INSTALAÇÃO. AF_06/2022</v>
          </cell>
          <cell r="D1236" t="str">
            <v>UN</v>
          </cell>
          <cell r="E1236" t="str">
            <v>24,63</v>
          </cell>
        </row>
        <row r="1237">
          <cell r="A1237" t="str">
            <v>89735</v>
          </cell>
          <cell r="B1237" t="str">
            <v>89735</v>
          </cell>
          <cell r="C1237" t="str">
            <v>CURVA LONGA 90 GRAUS, PVC, SERIE NORMAL, ESGOTO PREDIAL, DN 50 MM, JUNTA ELÁSTICA, FORNECIDO E INSTALADO EM RAMAL DE DESCARGA OU RAMAL DE ESGOTO SANITÁRIO. AF_08/2022</v>
          </cell>
          <cell r="D1237" t="str">
            <v>UN</v>
          </cell>
          <cell r="E1237" t="str">
            <v>29,18</v>
          </cell>
        </row>
        <row r="1238">
          <cell r="A1238" t="str">
            <v>89736</v>
          </cell>
          <cell r="B1238" t="str">
            <v>89736</v>
          </cell>
          <cell r="C1238" t="str">
            <v>LUVA, CPVC, SOLDÁVEL, DN 22MM, INSTALADO EM RAMAL DE DISTRIBUIÇÃO DE ÁGUA   FORNECIMENTO E INSTALAÇÃO. AF_06/2022</v>
          </cell>
          <cell r="D1238" t="str">
            <v>UN</v>
          </cell>
          <cell r="E1238" t="str">
            <v>8,12</v>
          </cell>
        </row>
        <row r="1239">
          <cell r="A1239" t="str">
            <v>89737</v>
          </cell>
          <cell r="B1239" t="str">
            <v>89737</v>
          </cell>
          <cell r="C1239" t="str">
            <v>JOELHO 90 GRAUS, PVC, SERIE NORMAL, ESGOTO PREDIAL, DN 75 MM, JUNTA ELÁSTICA, FORNECIDO E INSTALADO EM RAMAL DE DESCARGA OU RAMAL DE ESGOTO SANITÁRIO. AF_08/2022</v>
          </cell>
          <cell r="D1239" t="str">
            <v>UN</v>
          </cell>
          <cell r="E1239" t="str">
            <v>23,70</v>
          </cell>
        </row>
        <row r="1240">
          <cell r="A1240" t="str">
            <v>89738</v>
          </cell>
          <cell r="B1240" t="str">
            <v>89738</v>
          </cell>
          <cell r="C1240" t="str">
            <v>LUVA DE CORRER, CPVC, SOLDÁVEL, DN 22MM, INSTALADO EM RAMAL DE DISTRIBUIÇÃO DE ÁGUA   FORNECIMENTO E INSTALAÇÃO. AF_12/2014</v>
          </cell>
          <cell r="D1240" t="str">
            <v>UN</v>
          </cell>
          <cell r="E1240" t="str">
            <v>14,80</v>
          </cell>
        </row>
        <row r="1241">
          <cell r="A1241" t="str">
            <v>89739</v>
          </cell>
          <cell r="B1241" t="str">
            <v>89739</v>
          </cell>
          <cell r="C1241" t="str">
            <v>JOELHO 45 GRAUS, PVC, SERIE NORMAL, ESGOTO PREDIAL, DN 75 MM, JUNTA ELÁSTICA, FORNECIDO E INSTALADO EM RAMAL DE DESCARGA OU RAMAL DE ESGOTO SANITÁRIO. AF_08/2022</v>
          </cell>
          <cell r="D1241" t="str">
            <v>UN</v>
          </cell>
          <cell r="E1241" t="str">
            <v>25,00</v>
          </cell>
        </row>
        <row r="1242">
          <cell r="A1242" t="str">
            <v>89740</v>
          </cell>
          <cell r="B1242" t="str">
            <v>89740</v>
          </cell>
          <cell r="C1242" t="str">
            <v>LUVA DE TRANSIÇÃO, CPVC, SOLDÁVEL, DN 22MM X 25MM, INSTALADO EM RAMAL DE DISTRIBUIÇÃO DE ÁGUA   FORNECIMENTO E INSTALAÇÃO. AF_06/2022</v>
          </cell>
          <cell r="D1242" t="str">
            <v>UN</v>
          </cell>
          <cell r="E1242" t="str">
            <v>8,26</v>
          </cell>
        </row>
        <row r="1243">
          <cell r="A1243" t="str">
            <v>89741</v>
          </cell>
          <cell r="B1243" t="str">
            <v>89741</v>
          </cell>
          <cell r="C1243" t="str">
            <v>UNIÃO, CPVC, SOLDÁVEL, DN 22MM, INSTALADO EM RAMAL DE DISTRIBUIÇÃO DE ÁGUA   FORNECIMENTO E INSTALAÇÃO. AF_06/2022</v>
          </cell>
          <cell r="D1243" t="str">
            <v>UN</v>
          </cell>
          <cell r="E1243" t="str">
            <v>20,28</v>
          </cell>
        </row>
        <row r="1244">
          <cell r="A1244" t="str">
            <v>89742</v>
          </cell>
          <cell r="B1244" t="str">
            <v>89742</v>
          </cell>
          <cell r="C1244" t="str">
            <v>CURVA CURTA 90 GRAUS, PVC, SERIE NORMAL, ESGOTO PREDIAL, DN 75 MM, JUNTA ELÁSTICA, FORNECIDO E INSTALADO EM RAMAL DE DESCARGA OU RAMAL DE ESGOTO SANITÁRIO. AF_08/2022</v>
          </cell>
          <cell r="D1244" t="str">
            <v>UN</v>
          </cell>
          <cell r="E1244" t="str">
            <v>46,55</v>
          </cell>
        </row>
        <row r="1245">
          <cell r="A1245" t="str">
            <v>89743</v>
          </cell>
          <cell r="B1245" t="str">
            <v>89743</v>
          </cell>
          <cell r="C1245" t="str">
            <v>CURVA LONGA 90 GRAUS, PVC, SERIE NORMAL, ESGOTO PREDIAL, DN 75 MM, JUNTA ELÁSTICA, FORNECIDO E INSTALADO EM RAMAL DE DESCARGA OU RAMAL DE ESGOTO SANITÁRIO. AF_08/2022</v>
          </cell>
          <cell r="D1245" t="str">
            <v>UN</v>
          </cell>
          <cell r="E1245" t="str">
            <v>74,10</v>
          </cell>
        </row>
        <row r="1246">
          <cell r="A1246" t="str">
            <v>89744</v>
          </cell>
          <cell r="B1246" t="str">
            <v>89744</v>
          </cell>
          <cell r="C1246" t="str">
            <v>JOELHO 90 GRAUS, PVC, SERIE NORMAL, ESGOTO PREDIAL, DN 100 MM, JUNTA ELÁSTICA, FORNECIDO E INSTALADO EM RAMAL DE DESCARGA OU RAMAL DE ESGOTO SANITÁRIO. AF_08/2022</v>
          </cell>
          <cell r="D1246" t="str">
            <v>UN</v>
          </cell>
          <cell r="E1246" t="str">
            <v>28,82</v>
          </cell>
        </row>
        <row r="1247">
          <cell r="A1247" t="str">
            <v>89746</v>
          </cell>
          <cell r="B1247" t="str">
            <v>89746</v>
          </cell>
          <cell r="C1247" t="str">
            <v>JOELHO 45 GRAUS, PVC, SERIE NORMAL, ESGOTO PREDIAL, DN 100 MM, JUNTA ELÁSTICA, FORNECIDO E INSTALADO EM RAMAL DE DESCARGA OU RAMAL DE ESGOTO SANITÁRIO. AF_08/2022</v>
          </cell>
          <cell r="D1247" t="str">
            <v>UN</v>
          </cell>
          <cell r="E1247" t="str">
            <v>29,93</v>
          </cell>
        </row>
        <row r="1248">
          <cell r="A1248" t="str">
            <v>89747</v>
          </cell>
          <cell r="B1248" t="str">
            <v>89747</v>
          </cell>
          <cell r="C1248" t="str">
            <v>ADAPTADOR, CPVC, SOLDÁVEL, DN 22MM, INSTALADO EM RAMAL DE DISTRIBUIÇÃO DE ÁGUA   FORNECIMENTO E INSTALAÇÃO. AF_06/2022</v>
          </cell>
          <cell r="D1248" t="str">
            <v>UN</v>
          </cell>
          <cell r="E1248" t="str">
            <v>25,92</v>
          </cell>
        </row>
        <row r="1249">
          <cell r="A1249" t="str">
            <v>89748</v>
          </cell>
          <cell r="B1249" t="str">
            <v>89748</v>
          </cell>
          <cell r="C1249" t="str">
            <v>CURVA CURTA 90 GRAUS, PVC, SERIE NORMAL, ESGOTO PREDIAL, DN 100 MM, JUNTA ELÁSTICA, FORNECIDO E INSTALADO EM RAMAL DE DESCARGA OU RAMAL DE ESGOTO SANITÁRIO. AF_08/2022</v>
          </cell>
          <cell r="D1249" t="str">
            <v>UN</v>
          </cell>
          <cell r="E1249" t="str">
            <v>48,95</v>
          </cell>
        </row>
        <row r="1250">
          <cell r="A1250" t="str">
            <v>89749</v>
          </cell>
          <cell r="B1250" t="str">
            <v>89749</v>
          </cell>
          <cell r="C1250" t="str">
            <v>CURVA DE TRANSPOSIÇÃO, CPVC, SOLDÁVEL, DN 22MM, INSTALADO EM RAMAL DE DISTRIBUIÇÃO DE ÁGUA   FORNECIMENTO E INSTALAÇÃO. AF_06/2022</v>
          </cell>
          <cell r="D1250" t="str">
            <v>UN</v>
          </cell>
          <cell r="E1250" t="str">
            <v>14,74</v>
          </cell>
        </row>
        <row r="1251">
          <cell r="A1251" t="str">
            <v>89750</v>
          </cell>
          <cell r="B1251" t="str">
            <v>89750</v>
          </cell>
          <cell r="C1251" t="str">
            <v>CURVA LONGA 90 GRAUS, PVC, SERIE NORMAL, ESGOTO PREDIAL, DN 100 MM, JUNTA ELÁSTICA, FORNECIDO E INSTALADO EM RAMAL DE DESCARGA OU RAMAL DE ESGOTO SANITÁRIO. AF_08/2022</v>
          </cell>
          <cell r="D1251" t="str">
            <v>UN</v>
          </cell>
          <cell r="E1251" t="str">
            <v>95,85</v>
          </cell>
        </row>
        <row r="1252">
          <cell r="A1252" t="str">
            <v>89752</v>
          </cell>
          <cell r="B1252" t="str">
            <v>89752</v>
          </cell>
          <cell r="C1252" t="str">
            <v>LUVA SIMPLES, PVC, SERIE NORMAL, ESGOTO PREDIAL, DN 40 MM, JUNTA SOLDÁVEL, FORNECIDO E INSTALADO EM RAMAL DE DESCARGA OU RAMAL DE ESGOTO SANITÁRIO. AF_08/2022</v>
          </cell>
          <cell r="D1252" t="str">
            <v>UN</v>
          </cell>
          <cell r="E1252" t="str">
            <v>7,39</v>
          </cell>
        </row>
        <row r="1253">
          <cell r="A1253" t="str">
            <v>89753</v>
          </cell>
          <cell r="B1253" t="str">
            <v>89753</v>
          </cell>
          <cell r="C1253" t="str">
            <v>LUVA SIMPLES, PVC, SERIE NORMAL, ESGOTO PREDIAL, DN 50 MM, JUNTA ELÁSTICA, FORNECIDO E INSTALADO EM RAMAL DE DESCARGA OU RAMAL DE ESGOTO SANITÁRIO. AF_08/2022</v>
          </cell>
          <cell r="D1253" t="str">
            <v>UN</v>
          </cell>
          <cell r="E1253" t="str">
            <v>9,62</v>
          </cell>
        </row>
        <row r="1254">
          <cell r="A1254" t="str">
            <v>89754</v>
          </cell>
          <cell r="B1254" t="str">
            <v>89754</v>
          </cell>
          <cell r="C1254" t="str">
            <v>LUVA DE CORRER, PVC, SERIE NORMAL, ESGOTO PREDIAL, DN 50 MM, JUNTA ELÁSTICA, FORNECIDO E INSTALADO EM RAMAL DE DESCARGA OU RAMAL DE ESGOTO SANITÁRIO. AF_08/2022</v>
          </cell>
          <cell r="D1254" t="str">
            <v>UN</v>
          </cell>
          <cell r="E1254" t="str">
            <v>23,96</v>
          </cell>
        </row>
        <row r="1255">
          <cell r="A1255" t="str">
            <v>89755</v>
          </cell>
          <cell r="B1255" t="str">
            <v>89755</v>
          </cell>
          <cell r="C1255" t="str">
            <v>LUVA, CPVC, SOLDÁVEL, DN 28MM, INSTALADO EM RAMAL DE DISTRIBUIÇÃO DE ÁGUA   FORNECIMENTO E INSTALAÇÃO. AF_06/2022</v>
          </cell>
          <cell r="D1255" t="str">
            <v>UN</v>
          </cell>
          <cell r="E1255" t="str">
            <v>12,18</v>
          </cell>
        </row>
        <row r="1256">
          <cell r="A1256" t="str">
            <v>89756</v>
          </cell>
          <cell r="B1256" t="str">
            <v>89756</v>
          </cell>
          <cell r="C1256" t="str">
            <v>LUVA DE CORRER, CPVC, SOLDÁVEL, DN 28MM, INSTALADO EM RAMAL DE DISTRIBUIÇÃO DE ÁGUA   FORNECIMENTO E INSTALAÇÃO. AF_06/2022</v>
          </cell>
          <cell r="D1256" t="str">
            <v>UN</v>
          </cell>
          <cell r="E1256" t="str">
            <v>20,49</v>
          </cell>
        </row>
        <row r="1257">
          <cell r="A1257" t="str">
            <v>89757</v>
          </cell>
          <cell r="B1257" t="str">
            <v>89757</v>
          </cell>
          <cell r="C1257" t="str">
            <v>UNIÃO, CPVC, SOLDÁVEL, DN 28MM, INSTALADO EM RAMAL DE DISTRIBUIÇÃO DE ÁGUA   FORNECIMENTO E INSTALAÇÃO. AF_06/2022</v>
          </cell>
          <cell r="D1257" t="str">
            <v>UN</v>
          </cell>
          <cell r="E1257" t="str">
            <v>26,49</v>
          </cell>
        </row>
        <row r="1258">
          <cell r="A1258" t="str">
            <v>89758</v>
          </cell>
          <cell r="B1258" t="str">
            <v>89758</v>
          </cell>
          <cell r="C1258" t="str">
            <v>CONECTOR, CPVC, SOLDÁVEL, DN 28MM X 1 , INSTALADO EM RAMAL DE DISTRIBUIÇÃO DE ÁGUA   FORNECIMENTO E INSTALAÇÃO. AF_06/2022</v>
          </cell>
          <cell r="D1258" t="str">
            <v>UN</v>
          </cell>
          <cell r="E1258" t="str">
            <v>32,32</v>
          </cell>
        </row>
        <row r="1259">
          <cell r="A1259" t="str">
            <v>89759</v>
          </cell>
          <cell r="B1259" t="str">
            <v>89759</v>
          </cell>
          <cell r="C1259" t="str">
            <v>BUCHA DE REDUÇÃO, CPVC, SOLDÁVEL, DN 28MM X 22MM, INSTALADO EM RAMAL DE DISTRIBUIÇÃO DE ÁGUA - FORNECIMENTO E INSTALAÇÃO. AF_06/2022</v>
          </cell>
          <cell r="D1259" t="str">
            <v>UN</v>
          </cell>
          <cell r="E1259" t="str">
            <v>10,32</v>
          </cell>
        </row>
        <row r="1260">
          <cell r="A1260" t="str">
            <v>89760</v>
          </cell>
          <cell r="B1260" t="str">
            <v>89760</v>
          </cell>
          <cell r="C1260" t="str">
            <v>LUVA, CPVC, SOLDÁVEL, DN 35MM, INSTALADO EM RAMAL DE DISTRIBUIÇÃO DE ÁGUA - FORNECIMENTO E INSTALAÇÃO. AF_06/2022</v>
          </cell>
          <cell r="D1260" t="str">
            <v>UN</v>
          </cell>
          <cell r="E1260" t="str">
            <v>19,45</v>
          </cell>
        </row>
        <row r="1261">
          <cell r="A1261" t="str">
            <v>89761</v>
          </cell>
          <cell r="B1261" t="str">
            <v>89761</v>
          </cell>
          <cell r="C1261" t="str">
            <v>LUVA DE CORRER, CPVC, SOLDÁVEL, DN 35MM, INSTALADO EM RAMAL DE DISTRIBUIÇÃO DE ÁGUA - FORNECIMENTO E INSTALAÇÃO. AF_06/2022</v>
          </cell>
          <cell r="D1261" t="str">
            <v>UN</v>
          </cell>
          <cell r="E1261" t="str">
            <v>27,29</v>
          </cell>
        </row>
        <row r="1262">
          <cell r="A1262" t="str">
            <v>89762</v>
          </cell>
          <cell r="B1262" t="str">
            <v>89762</v>
          </cell>
          <cell r="C1262" t="str">
            <v>UNIÃO, CPVC, SOLDÁVEL, DN35MM, INSTALADO EM RAMAL DE DISTRIBUIÇÃO DE ÁGUA - FORNECIMENTO E INSTALAÇÃO. AF_06/2022</v>
          </cell>
          <cell r="D1262" t="str">
            <v>UN</v>
          </cell>
          <cell r="E1262" t="str">
            <v>38,52</v>
          </cell>
        </row>
        <row r="1263">
          <cell r="A1263" t="str">
            <v>89763</v>
          </cell>
          <cell r="B1263" t="str">
            <v>89763</v>
          </cell>
          <cell r="C1263" t="str">
            <v>CONECTOR, CPVC, SOLDÁVEL, DN 35MM X 1 1/4 , INSTALADO EM RAMAL DE DISTRIBUIÇÃO DE ÁGUA - FORNECIMENTO E INSTALAÇÃO. AF_06/2022</v>
          </cell>
          <cell r="D1263" t="str">
            <v>UN</v>
          </cell>
          <cell r="E1263" t="str">
            <v>48,89</v>
          </cell>
        </row>
        <row r="1264">
          <cell r="A1264" t="str">
            <v>89764</v>
          </cell>
          <cell r="B1264" t="str">
            <v>89764</v>
          </cell>
          <cell r="C1264" t="str">
            <v>BUCHA DE REDUÇÃO, CPVC, SOLDÁVEL, DN35MM X 28MM, INSTALADO EM RAMAL DE DISTRIBUIÇÃO DE ÁGUA - FORNECIMENTO E INSTALAÇÃO. AF_06/2022</v>
          </cell>
          <cell r="D1264" t="str">
            <v>UN</v>
          </cell>
          <cell r="E1264" t="str">
            <v>32,57</v>
          </cell>
        </row>
        <row r="1265">
          <cell r="A1265" t="str">
            <v>89765</v>
          </cell>
          <cell r="B1265" t="str">
            <v>89765</v>
          </cell>
          <cell r="C1265" t="str">
            <v>TE, CPVC, SOLDÁVEL, DN 22MM, INSTALADO EM RAMAL DE DISTRIBUIÇÃO DE ÁGUA - FORNECIMENTO E INSTALAÇÃO. AF_06/2022</v>
          </cell>
          <cell r="D1265" t="str">
            <v>UN</v>
          </cell>
          <cell r="E1265" t="str">
            <v>15,08</v>
          </cell>
        </row>
        <row r="1266">
          <cell r="A1266" t="str">
            <v>89767</v>
          </cell>
          <cell r="B1266" t="str">
            <v>89767</v>
          </cell>
          <cell r="C1266" t="str">
            <v>TÊ MISTURADOR, CPVC, SOLDÁVEL, DN 22MM, INSTALADO EM RAMAL DE DISTRIBUIÇÃO DE ÁGUA - FORNECIMENTO E INSTALAÇÃO. AF_06/2022</v>
          </cell>
          <cell r="D1266" t="str">
            <v>UN</v>
          </cell>
          <cell r="E1266" t="str">
            <v>18,80</v>
          </cell>
        </row>
        <row r="1267">
          <cell r="A1267" t="str">
            <v>89768</v>
          </cell>
          <cell r="B1267" t="str">
            <v>89768</v>
          </cell>
          <cell r="C1267" t="str">
            <v>TÊ, CPVC, SOLDÁVEL, DN 28MM, INSTALADO EM RAMAL DE DISTRIBUIÇÃO DE ÁGUA - FORNECIMENTO E INSTALAÇÃO. AF_06/2022</v>
          </cell>
          <cell r="D1267" t="str">
            <v>UN</v>
          </cell>
          <cell r="E1267" t="str">
            <v>21,89</v>
          </cell>
        </row>
        <row r="1268">
          <cell r="A1268" t="str">
            <v>89769</v>
          </cell>
          <cell r="B1268" t="str">
            <v>89769</v>
          </cell>
          <cell r="C1268" t="str">
            <v>TÊ, CPVC, SOLDÁVEL, DN35MM, INSTALADO EM RAMAL DE DISTRIBUIÇÃO DE ÁGUA - FORNECIMENTO E INSTALAÇÃO. AF_06/2022</v>
          </cell>
          <cell r="D1268" t="str">
            <v>UN</v>
          </cell>
          <cell r="E1268" t="str">
            <v>48,64</v>
          </cell>
        </row>
        <row r="1269">
          <cell r="A1269" t="str">
            <v>89770</v>
          </cell>
          <cell r="B1269" t="str">
            <v>89770</v>
          </cell>
          <cell r="C1269" t="str">
            <v>TUBO, CPVC, SOLDÁVEL, DN 35MM, INSTALADO EM PRUMADA DE ÁGUA   FORNECIMENTO E INSTALAÇÃO. AF_06/2022</v>
          </cell>
          <cell r="D1269" t="str">
            <v>M</v>
          </cell>
          <cell r="E1269" t="str">
            <v>39,94</v>
          </cell>
        </row>
        <row r="1270">
          <cell r="A1270" t="str">
            <v>89771</v>
          </cell>
          <cell r="B1270" t="str">
            <v>89771</v>
          </cell>
          <cell r="C1270" t="str">
            <v>TUBO, CPVC, SOLDÁVEL, DN 42MM, INSTALADO EM PRUMADA DE ÁGUA   FORNECIMENTO E INSTALAÇÃO. AF_06/2022</v>
          </cell>
          <cell r="D1270" t="str">
            <v>M</v>
          </cell>
          <cell r="E1270" t="str">
            <v>53,32</v>
          </cell>
        </row>
        <row r="1271">
          <cell r="A1271" t="str">
            <v>89772</v>
          </cell>
          <cell r="B1271" t="str">
            <v>89772</v>
          </cell>
          <cell r="C1271" t="str">
            <v>TUBO, CPVC, SOLDÁVEL, DN 54MM, INSTALADO EM PRUMADA DE ÁGUA   FORNECIMENTO E INSTALAÇÃO. AF_06/2022</v>
          </cell>
          <cell r="D1271" t="str">
            <v>M</v>
          </cell>
          <cell r="E1271" t="str">
            <v>77,78</v>
          </cell>
        </row>
        <row r="1272">
          <cell r="A1272" t="str">
            <v>89773</v>
          </cell>
          <cell r="B1272" t="str">
            <v>89773</v>
          </cell>
          <cell r="C1272" t="str">
            <v>TUBO, CPVC, SOLDÁVEL, DN 73MM, INSTALADO EM PRUMADA DE ÁGUA   FORNECIMENTO E INSTALAÇÃO. AF_06/2022</v>
          </cell>
          <cell r="D1272" t="str">
            <v>M</v>
          </cell>
          <cell r="E1272" t="str">
            <v>125,32</v>
          </cell>
        </row>
        <row r="1273">
          <cell r="A1273" t="str">
            <v>89774</v>
          </cell>
          <cell r="B1273" t="str">
            <v>89774</v>
          </cell>
          <cell r="C1273" t="str">
            <v>LUVA SIMPLES, PVC, SERIE NORMAL, ESGOTO PREDIAL, DN 75 MM, JUNTA ELÁSTICA, FORNECIDO E INSTALADO EM RAMAL DE DESCARGA OU RAMAL DE ESGOTO SANITÁRIO. AF_08/2022</v>
          </cell>
          <cell r="D1273" t="str">
            <v>UN</v>
          </cell>
          <cell r="E1273" t="str">
            <v>16,62</v>
          </cell>
        </row>
        <row r="1274">
          <cell r="A1274" t="str">
            <v>89775</v>
          </cell>
          <cell r="B1274" t="str">
            <v>89775</v>
          </cell>
          <cell r="C1274" t="str">
            <v>TUBO, CPVC, SOLDÁVEL, DN 89MM, INSTALADO EM PRUMADA DE ÁGUA   FORNECIMENTO E INSTALAÇÃO. AF_06/2022</v>
          </cell>
          <cell r="D1274" t="str">
            <v>M</v>
          </cell>
          <cell r="E1274" t="str">
            <v>195,95</v>
          </cell>
        </row>
        <row r="1275">
          <cell r="A1275" t="str">
            <v>89776</v>
          </cell>
          <cell r="B1275" t="str">
            <v>89776</v>
          </cell>
          <cell r="C1275" t="str">
            <v>LUVA DE CORRER, PVC, SERIE NORMAL, ESGOTO PREDIAL, DN 75 MM, JUNTA ELÁSTICA, FORNECIDO E INSTALADO EM RAMAL DE DESCARGA OU RAMAL DE ESGOTO SANITÁRIO. AF_08/2022</v>
          </cell>
          <cell r="D1275" t="str">
            <v>UN</v>
          </cell>
          <cell r="E1275" t="str">
            <v>28,80</v>
          </cell>
        </row>
        <row r="1276">
          <cell r="A1276" t="str">
            <v>89777</v>
          </cell>
          <cell r="B1276" t="str">
            <v>89777</v>
          </cell>
          <cell r="C1276" t="str">
            <v>JOELHO 90 GRAUS, CPVC, SOLDÁVEL, DN 35MM, INSTALADO EM PRUMADA DE ÁGUA   FORNECIMENTO E INSTALAÇÃO. AF_06/2022</v>
          </cell>
          <cell r="D1276" t="str">
            <v>UN</v>
          </cell>
          <cell r="E1276" t="str">
            <v>22,64</v>
          </cell>
        </row>
        <row r="1277">
          <cell r="A1277" t="str">
            <v>89778</v>
          </cell>
          <cell r="B1277" t="str">
            <v>89778</v>
          </cell>
          <cell r="C1277" t="str">
            <v>LUVA SIMPLES, PVC, SERIE NORMAL, ESGOTO PREDIAL, DN 100 MM, JUNTA ELÁSTICA, FORNECIDO E INSTALADO EM RAMAL DE DESCARGA OU RAMAL DE ESGOTO SANITÁRIO. AF_08/2022</v>
          </cell>
          <cell r="D1277" t="str">
            <v>UN</v>
          </cell>
          <cell r="E1277" t="str">
            <v>18,51</v>
          </cell>
        </row>
        <row r="1278">
          <cell r="A1278" t="str">
            <v>89779</v>
          </cell>
          <cell r="B1278" t="str">
            <v>89779</v>
          </cell>
          <cell r="C1278" t="str">
            <v>LUVA DE CORRER, PVC, SERIE NORMAL, ESGOTO PREDIAL, DN 100 MM, JUNTA ELÁSTICA, FORNECIDO E INSTALADO EM RAMAL DE DESCARGA OU RAMAL DE ESGOTO SANITÁRIO. AF_08/2022</v>
          </cell>
          <cell r="D1278" t="str">
            <v>UN</v>
          </cell>
          <cell r="E1278" t="str">
            <v>39,70</v>
          </cell>
        </row>
        <row r="1279">
          <cell r="A1279" t="str">
            <v>89780</v>
          </cell>
          <cell r="B1279" t="str">
            <v>89780</v>
          </cell>
          <cell r="C1279" t="str">
            <v>JOELHO 45 GRAUS, CPVC, SOLDÁVEL, DN 35MM, INSTALADO EM PRUMADA DE ÁGUA - FORNECIMENTO E INSTALAÇÃO. AF_06/2022</v>
          </cell>
          <cell r="D1279" t="str">
            <v>UN</v>
          </cell>
          <cell r="E1279" t="str">
            <v>21,22</v>
          </cell>
        </row>
        <row r="1280">
          <cell r="A1280" t="str">
            <v>89781</v>
          </cell>
          <cell r="B1280" t="str">
            <v>89781</v>
          </cell>
          <cell r="C1280" t="str">
            <v>JOELHO 90 GRAUS, CPVC, SOLDÁVEL, DN 42MM, INSTALADO EM PRUMADA DE ÁGUA   FORNECIMENTO E INSTALAÇÃO. AF_06/2022</v>
          </cell>
          <cell r="D1280" t="str">
            <v>UN</v>
          </cell>
          <cell r="E1280" t="str">
            <v>32,01</v>
          </cell>
        </row>
        <row r="1281">
          <cell r="A1281" t="str">
            <v>89782</v>
          </cell>
          <cell r="B1281" t="str">
            <v>89782</v>
          </cell>
          <cell r="C1281" t="str">
            <v>TE, PVC, SERIE NORMAL, ESGOTO PREDIAL, DN 40 X 40 MM, JUNTA SOLDÁVEL, FORNECIDO E INSTALADO EM RAMAL DE DESCARGA OU RAMAL DE ESGOTO SANITÁRIO. AF_08/2022</v>
          </cell>
          <cell r="D1281" t="str">
            <v>UN</v>
          </cell>
          <cell r="E1281" t="str">
            <v>14,60</v>
          </cell>
        </row>
        <row r="1282">
          <cell r="A1282" t="str">
            <v>89783</v>
          </cell>
          <cell r="B1282" t="str">
            <v>89783</v>
          </cell>
          <cell r="C1282" t="str">
            <v>JUNÇÃO SIMPLES, PVC, SERIE NORMAL, ESGOTO PREDIAL, DN 40 MM, JUNTA SOLDÁVEL, FORNECIDO E INSTALADO EM RAMAL DE DESCARGA OU RAMAL DE ESGOTO SANITÁRIO. AF_08/2022</v>
          </cell>
          <cell r="D1282" t="str">
            <v>UN</v>
          </cell>
          <cell r="E1282" t="str">
            <v>14,74</v>
          </cell>
        </row>
        <row r="1283">
          <cell r="A1283" t="str">
            <v>89784</v>
          </cell>
          <cell r="B1283" t="str">
            <v>89784</v>
          </cell>
          <cell r="C1283" t="str">
            <v>TE, PVC, SERIE NORMAL, ESGOTO PREDIAL, DN 50 X 50 MM, JUNTA ELÁSTICA, FORNECIDO E INSTALADO EM RAMAL DE DESCARGA OU RAMAL DE ESGOTO SANITÁRIO. AF_08/2022</v>
          </cell>
          <cell r="D1283" t="str">
            <v>UN</v>
          </cell>
          <cell r="E1283" t="str">
            <v>25,35</v>
          </cell>
        </row>
        <row r="1284">
          <cell r="A1284" t="str">
            <v>89785</v>
          </cell>
          <cell r="B1284" t="str">
            <v>89785</v>
          </cell>
          <cell r="C1284" t="str">
            <v>JUNÇÃO SIMPLES, PVC, SERIE NORMAL, ESGOTO PREDIAL, DN 50 X 50 MM, JUNTA ELÁSTICA, FORNECIDO E INSTALADO EM RAMAL DE DESCARGA OU RAMAL DE ESGOTO SANITÁRIO. AF_08/2022</v>
          </cell>
          <cell r="D1284" t="str">
            <v>UN</v>
          </cell>
          <cell r="E1284" t="str">
            <v>28,49</v>
          </cell>
        </row>
        <row r="1285">
          <cell r="A1285" t="str">
            <v>89786</v>
          </cell>
          <cell r="B1285" t="str">
            <v>89786</v>
          </cell>
          <cell r="C1285" t="str">
            <v>TE, PVC, SERIE NORMAL, ESGOTO PREDIAL, DN 75 X 75 MM, JUNTA ELÁSTICA, FORNECIDO E INSTALADO EM RAMAL DE DESCARGA OU RAMAL DE ESGOTO SANITÁRIO. AF_08/2022</v>
          </cell>
          <cell r="D1285" t="str">
            <v>UN</v>
          </cell>
          <cell r="E1285" t="str">
            <v>42,67</v>
          </cell>
        </row>
        <row r="1286">
          <cell r="A1286" t="str">
            <v>89787</v>
          </cell>
          <cell r="B1286" t="str">
            <v>89787</v>
          </cell>
          <cell r="C1286" t="str">
            <v>JOELHO 45 GRAUS, CPVC, SOLDÁVEL, DN 42MM, INSTALADO EM PRUMADA DE ÁGUA   FORNECIMENTO E INSTALAÇÃO. AF_06/2022</v>
          </cell>
          <cell r="D1286" t="str">
            <v>UN</v>
          </cell>
          <cell r="E1286" t="str">
            <v>31,66</v>
          </cell>
        </row>
        <row r="1287">
          <cell r="A1287" t="str">
            <v>89788</v>
          </cell>
          <cell r="B1287" t="str">
            <v>89788</v>
          </cell>
          <cell r="C1287" t="str">
            <v>JOELHO 90 GRAUS, CPVC, SOLDÁVEL, DN 54MM, INSTALADO EM PRUMADA DE ÁGUA   FORNECIMENTO E INSTALAÇÃO. AF_06/2022</v>
          </cell>
          <cell r="D1287" t="str">
            <v>UN</v>
          </cell>
          <cell r="E1287" t="str">
            <v>69,18</v>
          </cell>
        </row>
        <row r="1288">
          <cell r="A1288" t="str">
            <v>89789</v>
          </cell>
          <cell r="B1288" t="str">
            <v>89789</v>
          </cell>
          <cell r="C1288" t="str">
            <v>JOELHO 45 GRAUS, CPVC, SOLDÁVEL, DN 54MM, INSTALADO EM PRUMADA DE ÁGUA   FORNECIMENTO E INSTALAÇÃO. AF_06/2022</v>
          </cell>
          <cell r="D1288" t="str">
            <v>UN</v>
          </cell>
          <cell r="E1288" t="str">
            <v>58,79</v>
          </cell>
        </row>
        <row r="1289">
          <cell r="A1289" t="str">
            <v>89790</v>
          </cell>
          <cell r="B1289" t="str">
            <v>89790</v>
          </cell>
          <cell r="C1289" t="str">
            <v>JOELHO 90 GRAUS, CPVC, SOLDÁVEL, DN 73MM, INSTALADO EM PRUMADA DE ÁGUA   FORNECIMENTO E INSTALAÇÃO. AF_06/2022</v>
          </cell>
          <cell r="D1289" t="str">
            <v>UN</v>
          </cell>
          <cell r="E1289" t="str">
            <v>137,89</v>
          </cell>
        </row>
        <row r="1290">
          <cell r="A1290" t="str">
            <v>89791</v>
          </cell>
          <cell r="B1290" t="str">
            <v>89791</v>
          </cell>
          <cell r="C1290" t="str">
            <v>JOELHO 45 GRAUS, CPVC, SOLDÁVEL, DN 73MM, INSTALADO EM PRUMADA DE ÁGUA   FORNECIMENTO E INSTALAÇÃO. AF_06/2022</v>
          </cell>
          <cell r="D1290" t="str">
            <v>UN</v>
          </cell>
          <cell r="E1290" t="str">
            <v>133,18</v>
          </cell>
        </row>
        <row r="1291">
          <cell r="A1291" t="str">
            <v>89792</v>
          </cell>
          <cell r="B1291" t="str">
            <v>89792</v>
          </cell>
          <cell r="C1291" t="str">
            <v>JOELHO 90 GRAUS, CPVC, SOLDÁVEL, DN 89MM, INSTALADO EM PRUMADA DE ÁGUA   FORNECIMENTO E INSTALAÇÃO. AF_06/2022</v>
          </cell>
          <cell r="D1291" t="str">
            <v>UN</v>
          </cell>
          <cell r="E1291" t="str">
            <v>163,24</v>
          </cell>
        </row>
        <row r="1292">
          <cell r="A1292" t="str">
            <v>89793</v>
          </cell>
          <cell r="B1292" t="str">
            <v>89793</v>
          </cell>
          <cell r="C1292" t="str">
            <v>JOELHO 45 GRAUS, CPVC, SOLDÁVEL, DN 89MM, INSTALADO EM PRUMADA DE ÁGUA   FORNECIMENTO E INSTALAÇÃO. AF_06/2022</v>
          </cell>
          <cell r="D1292" t="str">
            <v>UN</v>
          </cell>
          <cell r="E1292" t="str">
            <v>192,50</v>
          </cell>
        </row>
        <row r="1293">
          <cell r="A1293" t="str">
            <v>89794</v>
          </cell>
          <cell r="B1293" t="str">
            <v>89794</v>
          </cell>
          <cell r="C1293" t="str">
            <v>LUVA, CPVC, SOLDÁVEL, DN 35MM, INSTALADO EM PRUMADA DE ÁGUA   FORNECIMENTO E INSTALAÇÃO. AF_06/2022</v>
          </cell>
          <cell r="D1293" t="str">
            <v>UN</v>
          </cell>
          <cell r="E1293" t="str">
            <v>17,21</v>
          </cell>
        </row>
        <row r="1294">
          <cell r="A1294" t="str">
            <v>89795</v>
          </cell>
          <cell r="B1294" t="str">
            <v>89795</v>
          </cell>
          <cell r="C1294" t="str">
            <v>JUNÇÃO SIMPLES, PVC, SERIE NORMAL, ESGOTO PREDIAL, DN 75 X 75 MM, JUNTA ELÁSTICA, FORNECIDO E INSTALADO EM RAMAL DE DESCARGA OU RAMAL DE ESGOTO SANITÁRIO. AF_08/2022</v>
          </cell>
          <cell r="D1294" t="str">
            <v>UN</v>
          </cell>
          <cell r="E1294" t="str">
            <v>45,45</v>
          </cell>
        </row>
        <row r="1295">
          <cell r="A1295" t="str">
            <v>89796</v>
          </cell>
          <cell r="B1295" t="str">
            <v>89796</v>
          </cell>
          <cell r="C1295" t="str">
            <v>TE, PVC, SERIE NORMAL, ESGOTO PREDIAL, DN 100 X 100 MM, JUNTA ELÁSTICA, FORNECIDO E INSTALADO EM RAMAL DE DESCARGA OU RAMAL DE ESGOTO SANITÁRIO. AF_08/2022</v>
          </cell>
          <cell r="D1295" t="str">
            <v>UN</v>
          </cell>
          <cell r="E1295" t="str">
            <v>46,62</v>
          </cell>
        </row>
        <row r="1296">
          <cell r="A1296" t="str">
            <v>89797</v>
          </cell>
          <cell r="B1296" t="str">
            <v>89797</v>
          </cell>
          <cell r="C1296" t="str">
            <v>JUNÇÃO SIMPLES, PVC, SERIE NORMAL, ESGOTO PREDIAL, DN 100 X 100 MM, JUNTA ELÁSTICA, FORNECIDO E INSTALADO EM RAMAL DE DESCARGA OU RAMAL DE ESGOTO SANITÁRIO. AF_08/2022</v>
          </cell>
          <cell r="D1296" t="str">
            <v>UN</v>
          </cell>
          <cell r="E1296" t="str">
            <v>57,38</v>
          </cell>
        </row>
        <row r="1297">
          <cell r="A1297" t="str">
            <v>89798</v>
          </cell>
          <cell r="B1297" t="str">
            <v>89798</v>
          </cell>
          <cell r="C1297" t="str">
            <v>TUBO PVC, SERIE NORMAL, ESGOTO PREDIAL, DN 50 MM, FORNECIDO E INSTALADO EM PRUMADA DE ESGOTO SANITÁRIO OU VENTILAÇÃO. AF_08/2022</v>
          </cell>
          <cell r="D1297" t="str">
            <v>M</v>
          </cell>
          <cell r="E1297" t="str">
            <v>17,02</v>
          </cell>
        </row>
        <row r="1298">
          <cell r="A1298" t="str">
            <v>89799</v>
          </cell>
          <cell r="B1298" t="str">
            <v>89799</v>
          </cell>
          <cell r="C1298" t="str">
            <v>TUBO PVC, SERIE NORMAL, ESGOTO PREDIAL, DN 75 MM, FORNECIDO E INSTALADO EM PRUMADA DE ESGOTO SANITÁRIO OU VENTILAÇÃO. AF_08/2022</v>
          </cell>
          <cell r="D1298" t="str">
            <v>M</v>
          </cell>
          <cell r="E1298" t="str">
            <v>26,43</v>
          </cell>
        </row>
        <row r="1299">
          <cell r="A1299" t="str">
            <v>89800</v>
          </cell>
          <cell r="B1299" t="str">
            <v>89800</v>
          </cell>
          <cell r="C1299" t="str">
            <v>TUBO PVC, SERIE NORMAL, ESGOTO PREDIAL, DN 100 MM, FORNECIDO E INSTALADO EM PRUMADA DE ESGOTO SANITÁRIO OU VENTILAÇÃO. AF_08/2022</v>
          </cell>
          <cell r="D1299" t="str">
            <v>M</v>
          </cell>
          <cell r="E1299" t="str">
            <v>32,27</v>
          </cell>
        </row>
        <row r="1300">
          <cell r="A1300" t="str">
            <v>89801</v>
          </cell>
          <cell r="B1300" t="str">
            <v>89801</v>
          </cell>
          <cell r="C1300" t="str">
            <v>JOELHO 90 GRAUS, PVC, SERIE NORMAL, ESGOTO PREDIAL, DN 50 MM, JUNTA ELÁSTICA, FORNECIDO E INSTALADO EM PRUMADA DE ESGOTO SANITÁRIO OU VENTILAÇÃO. AF_08/2022</v>
          </cell>
          <cell r="D1300" t="str">
            <v>UN</v>
          </cell>
          <cell r="E1300" t="str">
            <v>10,54</v>
          </cell>
        </row>
        <row r="1301">
          <cell r="A1301" t="str">
            <v>89802</v>
          </cell>
          <cell r="B1301" t="str">
            <v>89802</v>
          </cell>
          <cell r="C1301" t="str">
            <v>JOELHO 45 GRAUS, PVC, SERIE NORMAL, ESGOTO PREDIAL, DN 50 MM, JUNTA ELÁSTICA, FORNECIDO E INSTALADO EM PRUMADA DE ESGOTO SANITÁRIO OU VENTILAÇÃO. AF_08/2022</v>
          </cell>
          <cell r="D1301" t="str">
            <v>UN</v>
          </cell>
          <cell r="E1301" t="str">
            <v>11,51</v>
          </cell>
        </row>
        <row r="1302">
          <cell r="A1302" t="str">
            <v>89803</v>
          </cell>
          <cell r="B1302" t="str">
            <v>89803</v>
          </cell>
          <cell r="C1302" t="str">
            <v>CURVA CURTA 90 GRAUS, PVC, SERIE NORMAL, ESGOTO PREDIAL, DN 50 MM, JUNTA ELÁSTICA, FORNECIDO E INSTALADO EM PRUMADA DE ESGOTO SANITÁRIO OU VENTILAÇÃO. AF_08/2022</v>
          </cell>
          <cell r="D1302" t="str">
            <v>UN</v>
          </cell>
          <cell r="E1302" t="str">
            <v>21,86</v>
          </cell>
        </row>
        <row r="1303">
          <cell r="A1303" t="str">
            <v>89804</v>
          </cell>
          <cell r="B1303" t="str">
            <v>89804</v>
          </cell>
          <cell r="C1303" t="str">
            <v>CURVA LONGA 90 GRAUS, PVC, SERIE NORMAL, ESGOTO PREDIAL, DN 50 MM, JUNTA ELÁSTICA, FORNECIDO E INSTALADO EM PRUMADA DE ESGOTO SANITÁRIO OU VENTILAÇÃO. AF_08/2022</v>
          </cell>
          <cell r="D1303" t="str">
            <v>UN</v>
          </cell>
          <cell r="E1303" t="str">
            <v>24,78</v>
          </cell>
        </row>
        <row r="1304">
          <cell r="A1304" t="str">
            <v>89805</v>
          </cell>
          <cell r="B1304" t="str">
            <v>89805</v>
          </cell>
          <cell r="C1304" t="str">
            <v>JOELHO 90 GRAUS, PVC, SERIE NORMAL, ESGOTO PREDIAL, DN 75 MM, JUNTA ELÁSTICA, FORNECIDO E INSTALADO EM PRUMADA DE ESGOTO SANITÁRIO OU VENTILAÇÃO. AF_08/2022</v>
          </cell>
          <cell r="D1304" t="str">
            <v>UN</v>
          </cell>
          <cell r="E1304" t="str">
            <v>22,03</v>
          </cell>
        </row>
        <row r="1305">
          <cell r="A1305" t="str">
            <v>89806</v>
          </cell>
          <cell r="B1305" t="str">
            <v>89806</v>
          </cell>
          <cell r="C1305" t="str">
            <v>JOELHO 45 GRAUS, PVC, SERIE NORMAL, ESGOTO PREDIAL, DN 75 MM, JUNTA ELÁSTICA, FORNECIDO E INSTALADO EM PRUMADA DE ESGOTO SANITÁRIO OU VENTILAÇÃO. AF_08/2022</v>
          </cell>
          <cell r="D1305" t="str">
            <v>UN</v>
          </cell>
          <cell r="E1305" t="str">
            <v>23,33</v>
          </cell>
        </row>
        <row r="1306">
          <cell r="A1306" t="str">
            <v>89807</v>
          </cell>
          <cell r="B1306" t="str">
            <v>89807</v>
          </cell>
          <cell r="C1306" t="str">
            <v>CURVA CURTA 90 GRAUS, PVC, SERIE NORMAL, ESGOTO PREDIAL, DN 75 MM, JUNTA ELÁSTICA, FORNECIDO E INSTALADO EM PRUMADA DE ESGOTO SANITÁRIO OU VENTILAÇÃO. AF_08/2022</v>
          </cell>
          <cell r="D1306" t="str">
            <v>UN</v>
          </cell>
          <cell r="E1306" t="str">
            <v>44,88</v>
          </cell>
        </row>
        <row r="1307">
          <cell r="A1307" t="str">
            <v>89808</v>
          </cell>
          <cell r="B1307" t="str">
            <v>89808</v>
          </cell>
          <cell r="C1307" t="str">
            <v>CURVA LONGA 90 GRAUS, PVC, SERIE NORMAL, ESGOTO PREDIAL, DN 75 MM, JUNTA ELÁSTICA, FORNECIDO E INSTALADO EM PRUMADA DE ESGOTO SANITÁRIO OU VENTILAÇÃO. AF_08/2022</v>
          </cell>
          <cell r="D1307" t="str">
            <v>UN</v>
          </cell>
          <cell r="E1307" t="str">
            <v>72,43</v>
          </cell>
        </row>
        <row r="1308">
          <cell r="A1308" t="str">
            <v>89809</v>
          </cell>
          <cell r="B1308" t="str">
            <v>89809</v>
          </cell>
          <cell r="C1308" t="str">
            <v>JOELHO 90 GRAUS, PVC, SERIE NORMAL, ESGOTO PREDIAL, DN 100 MM, JUNTA ELÁSTICA, FORNECIDO E INSTALADO EM PRUMADA DE ESGOTO SANITÁRIO OU VENTILAÇÃO. AF_08/2022</v>
          </cell>
          <cell r="D1308" t="str">
            <v>UN</v>
          </cell>
          <cell r="E1308" t="str">
            <v>29,87</v>
          </cell>
        </row>
        <row r="1309">
          <cell r="A1309" t="str">
            <v>89810</v>
          </cell>
          <cell r="B1309" t="str">
            <v>89810</v>
          </cell>
          <cell r="C1309" t="str">
            <v>JOELHO 45 GRAUS, PVC, SERIE NORMAL, ESGOTO PREDIAL, DN 100 MM, JUNTA ELÁSTICA, FORNECIDO E INSTALADO EM PRUMADA DE ESGOTO SANITÁRIO OU VENTILAÇÃO. AF_08/2022</v>
          </cell>
          <cell r="D1309" t="str">
            <v>UN</v>
          </cell>
          <cell r="E1309" t="str">
            <v>30,98</v>
          </cell>
        </row>
        <row r="1310">
          <cell r="A1310" t="str">
            <v>89811</v>
          </cell>
          <cell r="B1310" t="str">
            <v>89811</v>
          </cell>
          <cell r="C1310" t="str">
            <v>CURVA CURTA 90 GRAUS, PVC, SERIE NORMAL, ESGOTO PREDIAL, DN 100 MM, JUNTA ELÁSTICA, FORNECIDO E INSTALADO EM PRUMADA DE ESGOTO SANITÁRIO OU VENTILAÇÃO. AF_08/2022</v>
          </cell>
          <cell r="D1310" t="str">
            <v>UN</v>
          </cell>
          <cell r="E1310" t="str">
            <v>50,00</v>
          </cell>
        </row>
        <row r="1311">
          <cell r="A1311" t="str">
            <v>89812</v>
          </cell>
          <cell r="B1311" t="str">
            <v>89812</v>
          </cell>
          <cell r="C1311" t="str">
            <v>CURVA LONGA 90 GRAUS, PVC, SERIE NORMAL, ESGOTO PREDIAL, DN 100 MM, JUNTA ELÁSTICA, FORNECIDO E INSTALADO EM PRUMADA DE ESGOTO SANITÁRIO OU VENTILAÇÃO. AF_08/2022</v>
          </cell>
          <cell r="D1311" t="str">
            <v>UN</v>
          </cell>
          <cell r="E1311" t="str">
            <v>96,90</v>
          </cell>
        </row>
        <row r="1312">
          <cell r="A1312" t="str">
            <v>89813</v>
          </cell>
          <cell r="B1312" t="str">
            <v>89813</v>
          </cell>
          <cell r="C1312" t="str">
            <v>LUVA SIMPLES, PVC, SERIE NORMAL, ESGOTO PREDIAL, DN 50 MM, JUNTA ELÁSTICA, FORNECIDO E INSTALADO EM PRUMADA DE ESGOTO SANITÁRIO OU VENTILAÇÃO. AF_08/2022</v>
          </cell>
          <cell r="D1312" t="str">
            <v>UN</v>
          </cell>
          <cell r="E1312" t="str">
            <v>6,61</v>
          </cell>
        </row>
        <row r="1313">
          <cell r="A1313" t="str">
            <v>89814</v>
          </cell>
          <cell r="B1313" t="str">
            <v>89814</v>
          </cell>
          <cell r="C1313" t="str">
            <v>LUVA DE CORRER, PVC, SERIE NORMAL, ESGOTO PREDIAL, DN 50 MM, JUNTA ELÁSTICA, FORNECIDO E INSTALADO EM PRUMADA DE ESGOTO SANITÁRIO OU VENTILAÇÃO. AF_08/2022</v>
          </cell>
          <cell r="D1313" t="str">
            <v>UN</v>
          </cell>
          <cell r="E1313" t="str">
            <v>21,04</v>
          </cell>
        </row>
        <row r="1314">
          <cell r="A1314" t="str">
            <v>89815</v>
          </cell>
          <cell r="B1314" t="str">
            <v>89815</v>
          </cell>
          <cell r="C1314" t="str">
            <v>LUVA DE CORRER, CPVC, SOLDÁVEL, DN 35MM, INSTALADO EM PRUMADA DE ÁGUA   FORNECIMENTO E INSTALAÇÃO. AF_06/2022</v>
          </cell>
          <cell r="D1314" t="str">
            <v>UN</v>
          </cell>
          <cell r="E1314" t="str">
            <v>25,05</v>
          </cell>
        </row>
        <row r="1315">
          <cell r="A1315" t="str">
            <v>89816</v>
          </cell>
          <cell r="B1315" t="str">
            <v>89816</v>
          </cell>
          <cell r="C1315" t="str">
            <v>UNIÃO, CPVC, SOLDÁVEL, DN35MM, INSTALADO EM PRUMADA DE ÁGUA   FORNECIMENTO E INSTALAÇÃO. AF_06/2022</v>
          </cell>
          <cell r="D1315" t="str">
            <v>UN</v>
          </cell>
          <cell r="E1315" t="str">
            <v>36,28</v>
          </cell>
        </row>
        <row r="1316">
          <cell r="A1316" t="str">
            <v>89817</v>
          </cell>
          <cell r="B1316" t="str">
            <v>89817</v>
          </cell>
          <cell r="C1316" t="str">
            <v>LUVA SIMPLES, PVC, SERIE NORMAL, ESGOTO PREDIAL, DN 75 MM, JUNTA ELÁSTICA, FORNECIDO E INSTALADO EM PRUMADA DE ESGOTO SANITÁRIO OU VENTILAÇÃO. AF_08/2022</v>
          </cell>
          <cell r="D1316" t="str">
            <v>UN</v>
          </cell>
          <cell r="E1316" t="str">
            <v>15,47</v>
          </cell>
        </row>
        <row r="1317">
          <cell r="A1317" t="str">
            <v>89818</v>
          </cell>
          <cell r="B1317" t="str">
            <v>89818</v>
          </cell>
          <cell r="C1317" t="str">
            <v>CONECTOR, CPVC, SOLDÁVEL, DN 35MM X 1 1/4 , INSTALADO EM PRUMADA DE ÁGUA   FORNECIMENTO E INSTALAÇÃO. AF_06/2022</v>
          </cell>
          <cell r="D1317" t="str">
            <v>UN</v>
          </cell>
          <cell r="E1317" t="str">
            <v>46,69</v>
          </cell>
        </row>
        <row r="1318">
          <cell r="A1318" t="str">
            <v>89819</v>
          </cell>
          <cell r="B1318" t="str">
            <v>89819</v>
          </cell>
          <cell r="C1318" t="str">
            <v>LUVA DE CORRER, PVC, SERIE NORMAL, ESGOTO PREDIAL, DN 75 MM, JUNTA ELÁSTICA, FORNECIDO E INSTALADO EM PRUMADA DE ESGOTO SANITÁRIO OU VENTILAÇÃO. AF_08/2022</v>
          </cell>
          <cell r="D1318" t="str">
            <v>UN</v>
          </cell>
          <cell r="E1318" t="str">
            <v>27,69</v>
          </cell>
        </row>
        <row r="1319">
          <cell r="A1319" t="str">
            <v>89821</v>
          </cell>
          <cell r="B1319" t="str">
            <v>89821</v>
          </cell>
          <cell r="C1319" t="str">
            <v>LUVA SIMPLES, PVC, SERIE NORMAL, ESGOTO PREDIAL, DN 100 MM, JUNTA ELÁSTICA, FORNECIDO E INSTALADO EM PRUMADA DE ESGOTO SANITÁRIO OU VENTILAÇÃO. AF_08/2022</v>
          </cell>
          <cell r="D1319" t="str">
            <v>UN</v>
          </cell>
          <cell r="E1319" t="str">
            <v>19,21</v>
          </cell>
        </row>
        <row r="1320">
          <cell r="A1320" t="str">
            <v>89822</v>
          </cell>
          <cell r="B1320" t="str">
            <v>89822</v>
          </cell>
          <cell r="C1320" t="str">
            <v>LUVA, CPVC, SOLDÁVEL, DN 42MM, INSTALADO EM PRUMADA DE ÁGUA   FORNECIMENTO E INSTALAÇÃO. AF_06/2022</v>
          </cell>
          <cell r="D1320" t="str">
            <v>UN</v>
          </cell>
          <cell r="E1320" t="str">
            <v>22,48</v>
          </cell>
        </row>
        <row r="1321">
          <cell r="A1321" t="str">
            <v>89823</v>
          </cell>
          <cell r="B1321" t="str">
            <v>89823</v>
          </cell>
          <cell r="C1321" t="str">
            <v>LUVA DE CORRER, PVC, SERIE NORMAL, ESGOTO PREDIAL, DN 100 MM, JUNTA ELÁSTICA, FORNECIDO E INSTALADO EM PRUMADA DE ESGOTO SANITÁRIO OU VENTILAÇÃO. AF_08/2022</v>
          </cell>
          <cell r="D1321" t="str">
            <v>UN</v>
          </cell>
          <cell r="E1321" t="str">
            <v>40,40</v>
          </cell>
        </row>
        <row r="1322">
          <cell r="A1322" t="str">
            <v>89824</v>
          </cell>
          <cell r="B1322" t="str">
            <v>89824</v>
          </cell>
          <cell r="C1322" t="str">
            <v>LUVA DE CORRER, CPVC, SOLDÁVEL, DN 42MM, INSTALADO EM PRUMADA DE ÁGUA   FORNECIMENTO E INSTALAÇÃO. AF_06/2022</v>
          </cell>
          <cell r="D1322" t="str">
            <v>UN</v>
          </cell>
          <cell r="E1322" t="str">
            <v>34,00</v>
          </cell>
        </row>
        <row r="1323">
          <cell r="A1323" t="str">
            <v>89825</v>
          </cell>
          <cell r="B1323" t="str">
            <v>89825</v>
          </cell>
          <cell r="C1323" t="str">
            <v>TE, PVC, SERIE NORMAL, ESGOTO PREDIAL, DN 50 X 50 MM, JUNTA ELÁSTICA, FORNECIDO E INSTALADO EM PRUMADA DE ESGOTO SANITÁRIO OU VENTILAÇÃO. AF_08/2022</v>
          </cell>
          <cell r="D1323" t="str">
            <v>UN</v>
          </cell>
          <cell r="E1323" t="str">
            <v>19,48</v>
          </cell>
        </row>
        <row r="1324">
          <cell r="A1324" t="str">
            <v>89826</v>
          </cell>
          <cell r="B1324" t="str">
            <v>89826</v>
          </cell>
          <cell r="C1324" t="str">
            <v>LUVA DE TRANSIÇÃO, CPVC, SOLDÁVEL, DN42MM X 1.1/2 , INSTALADO EM PRUMADA DE ÁGUA   FORNECIMENTO E INSTALAÇÃO. AF_06/2022</v>
          </cell>
          <cell r="D1324" t="str">
            <v>UN</v>
          </cell>
          <cell r="E1324" t="str">
            <v>110,42</v>
          </cell>
        </row>
        <row r="1325">
          <cell r="A1325" t="str">
            <v>89827</v>
          </cell>
          <cell r="B1325" t="str">
            <v>89827</v>
          </cell>
          <cell r="C1325" t="str">
            <v>JUNÇÃO SIMPLES, PVC, SERIE NORMAL, ESGOTO PREDIAL, DN 50 X 50 MM, JUNTA ELÁSTICA, FORNECIDO E INSTALADO EM PRUMADA DE ESGOTO SANITÁRIO OU VENTILAÇÃO. AF_08/2022</v>
          </cell>
          <cell r="D1325" t="str">
            <v>UN</v>
          </cell>
          <cell r="E1325" t="str">
            <v>22,62</v>
          </cell>
        </row>
        <row r="1326">
          <cell r="A1326" t="str">
            <v>89828</v>
          </cell>
          <cell r="B1326" t="str">
            <v>89828</v>
          </cell>
          <cell r="C1326" t="str">
            <v>UNIÃO, CPVC, SOLDÁVEL, DN42MM, INSTALADO EM PRUMADA DE ÁGUA   FORNECIMENTO E INSTALAÇÃO. AF_06/2022</v>
          </cell>
          <cell r="D1326" t="str">
            <v>UN</v>
          </cell>
          <cell r="E1326" t="str">
            <v>52,79</v>
          </cell>
        </row>
        <row r="1327">
          <cell r="A1327" t="str">
            <v>89829</v>
          </cell>
          <cell r="B1327" t="str">
            <v>89829</v>
          </cell>
          <cell r="C1327" t="str">
            <v>TE, PVC, SERIE NORMAL, ESGOTO PREDIAL, DN 75 X 75 MM, JUNTA ELÁSTICA, FORNECIDO E INSTALADO EM PRUMADA DE ESGOTO SANITÁRIO OU VENTILAÇÃO. AF_08/2022</v>
          </cell>
          <cell r="D1327" t="str">
            <v>UN</v>
          </cell>
          <cell r="E1327" t="str">
            <v>40,44</v>
          </cell>
        </row>
        <row r="1328">
          <cell r="A1328" t="str">
            <v>89830</v>
          </cell>
          <cell r="B1328" t="str">
            <v>89830</v>
          </cell>
          <cell r="C1328" t="str">
            <v>JUNÇÃO SIMPLES, PVC, SERIE NORMAL, ESGOTO PREDIAL, DN 75 X 75 MM, JUNTA ELÁSTICA, FORNECIDO E INSTALADO EM PRUMADA DE ESGOTO SANITÁRIO OU VENTILAÇÃO. AF_08/2022</v>
          </cell>
          <cell r="D1328" t="str">
            <v>UN</v>
          </cell>
          <cell r="E1328" t="str">
            <v>43,22</v>
          </cell>
        </row>
        <row r="1329">
          <cell r="A1329" t="str">
            <v>89831</v>
          </cell>
          <cell r="B1329" t="str">
            <v>89831</v>
          </cell>
          <cell r="C1329" t="str">
            <v>CONECTOR, CPVC, SOLDÁVEL, DN 42MM X 1.1/2 , INSTALADO EM PRUMADA DE ÁGUA   FORNECIMENTO E INSTALAÇÃO. AF_06/2022</v>
          </cell>
          <cell r="D1329" t="str">
            <v>UN</v>
          </cell>
          <cell r="E1329" t="str">
            <v>56,39</v>
          </cell>
        </row>
        <row r="1330">
          <cell r="A1330" t="str">
            <v>89832</v>
          </cell>
          <cell r="B1330" t="str">
            <v>89832</v>
          </cell>
          <cell r="C1330" t="str">
            <v>BUCHA DE REDUÇÃO, CPVC, SOLDÁVEL, DN 42MM X 22MM, INSTALADO EM RAMAL DE DISTRIBUIÇÃO DE ÁGUA - FORNECIMENTO E INSTALAÇÃO. AF_06/2022</v>
          </cell>
          <cell r="D1330" t="str">
            <v>UN</v>
          </cell>
          <cell r="E1330" t="str">
            <v>36,28</v>
          </cell>
        </row>
        <row r="1331">
          <cell r="A1331" t="str">
            <v>89833</v>
          </cell>
          <cell r="B1331" t="str">
            <v>89833</v>
          </cell>
          <cell r="C1331" t="str">
            <v>TE, PVC, SERIE NORMAL, ESGOTO PREDIAL, DN 100 X 100 MM, JUNTA ELÁSTICA, FORNECIDO E INSTALADO EM PRUMADA DE ESGOTO SANITÁRIO OU VENTILAÇÃO. AF_08/2022</v>
          </cell>
          <cell r="D1331" t="str">
            <v>UN</v>
          </cell>
          <cell r="E1331" t="str">
            <v>48,01</v>
          </cell>
        </row>
        <row r="1332">
          <cell r="A1332" t="str">
            <v>89834</v>
          </cell>
          <cell r="B1332" t="str">
            <v>89834</v>
          </cell>
          <cell r="C1332" t="str">
            <v>JUNÇÃO SIMPLES, PVC, SERIE NORMAL, ESGOTO PREDIAL, DN 100 X 100 MM, JUNTA ELÁSTICA, FORNECIDO E INSTALADO EM PRUMADA DE ESGOTO SANITÁRIO OU VENTILAÇÃO. AF_08/2022</v>
          </cell>
          <cell r="D1332" t="str">
            <v>UN</v>
          </cell>
          <cell r="E1332" t="str">
            <v>58,77</v>
          </cell>
        </row>
        <row r="1333">
          <cell r="A1333" t="str">
            <v>89835</v>
          </cell>
          <cell r="B1333" t="str">
            <v>89835</v>
          </cell>
          <cell r="C1333" t="str">
            <v>LUVA, CPVC, SOLDÁVEL, DN 54MM, INSTALADO EM PRUMADA DE ÁGUA   FORNECIMENTO E INSTALAÇÃO. AF_06/2022</v>
          </cell>
          <cell r="D1333" t="str">
            <v>UN</v>
          </cell>
          <cell r="E1333" t="str">
            <v>38,61</v>
          </cell>
        </row>
        <row r="1334">
          <cell r="A1334" t="str">
            <v>89836</v>
          </cell>
          <cell r="B1334" t="str">
            <v>89836</v>
          </cell>
          <cell r="C1334" t="str">
            <v>LUVA DE TRANSIÇÃO, CPVC, SOLDÁVEL, DN 54MM X 2 , INSTALADO EM PRUMADA DE ÁGUA   FORNECIMENTO E INSTALAÇÃO. AF_06/2022</v>
          </cell>
          <cell r="D1334" t="str">
            <v>UN</v>
          </cell>
          <cell r="E1334" t="str">
            <v>173,60</v>
          </cell>
        </row>
        <row r="1335">
          <cell r="A1335" t="str">
            <v>89837</v>
          </cell>
          <cell r="B1335" t="str">
            <v>89837</v>
          </cell>
          <cell r="C1335" t="str">
            <v>UNIÃO, CPVC, SOLDÁVEL, DN 54MM, INSTALADO EM PRUMADA DE ÁGUA   FORNECIMENTO E INSTALAÇÃO. AF_06/2022</v>
          </cell>
          <cell r="D1335" t="str">
            <v>UN</v>
          </cell>
          <cell r="E1335" t="str">
            <v>116,51</v>
          </cell>
        </row>
        <row r="1336">
          <cell r="A1336" t="str">
            <v>89838</v>
          </cell>
          <cell r="B1336" t="str">
            <v>89838</v>
          </cell>
          <cell r="C1336" t="str">
            <v>LUVA, CPVC, SOLDÁVEL, DN 73MM, INSTALADO EM PRUMADA DE ÁGUA   FORNECIMENTO E INSTALAÇÃO. AF_06/2022</v>
          </cell>
          <cell r="D1336" t="str">
            <v>UN</v>
          </cell>
          <cell r="E1336" t="str">
            <v>133,46</v>
          </cell>
        </row>
        <row r="1337">
          <cell r="A1337" t="str">
            <v>89839</v>
          </cell>
          <cell r="B1337" t="str">
            <v>89839</v>
          </cell>
          <cell r="C1337" t="str">
            <v>UNIÃO, CPVC, SOLDÁVEL, DN 73MM, INSTALADO EM PRUMADA DE ÁGUA   FORNECIMENTO E INSTALAÇÃO. AF_06/2022</v>
          </cell>
          <cell r="D1337" t="str">
            <v>UN</v>
          </cell>
          <cell r="E1337" t="str">
            <v>151,29</v>
          </cell>
        </row>
        <row r="1338">
          <cell r="A1338" t="str">
            <v>89840</v>
          </cell>
          <cell r="B1338" t="str">
            <v>89840</v>
          </cell>
          <cell r="C1338" t="str">
            <v>LUVA, CPVC, SOLDÁVEL, DN 89MM, INSTALADO EM PRUMADA DE ÁGUA   FORNECIMENTO E INSTALAÇÃO. AF_06/2022</v>
          </cell>
          <cell r="D1338" t="str">
            <v>UN</v>
          </cell>
          <cell r="E1338" t="str">
            <v>157,52</v>
          </cell>
        </row>
        <row r="1339">
          <cell r="A1339" t="str">
            <v>89841</v>
          </cell>
          <cell r="B1339" t="str">
            <v>89841</v>
          </cell>
          <cell r="C1339" t="str">
            <v>UNIÃO, CPVC, SOLDÁVEL, DN 89MM, INSTALADO EM PRUMADA DE ÁGUA   FORNECIMENTO E INSTALAÇÃO. AF_06/2022</v>
          </cell>
          <cell r="D1339" t="str">
            <v>UN</v>
          </cell>
          <cell r="E1339" t="str">
            <v>229,86</v>
          </cell>
        </row>
        <row r="1340">
          <cell r="A1340" t="str">
            <v>89842</v>
          </cell>
          <cell r="B1340" t="str">
            <v>89842</v>
          </cell>
          <cell r="C1340" t="str">
            <v>TÊ, CPVC, SOLDÁVEL, DN 35MM, INSTALADO EM PRUMADA DE ÁGUA   FORNECIMENTO E INSTALAÇÃO. AF_06/2022</v>
          </cell>
          <cell r="D1340" t="str">
            <v>UN</v>
          </cell>
          <cell r="E1340" t="str">
            <v>44,13</v>
          </cell>
        </row>
        <row r="1341">
          <cell r="A1341" t="str">
            <v>89843</v>
          </cell>
          <cell r="B1341" t="str">
            <v>89843</v>
          </cell>
          <cell r="C1341" t="str">
            <v>BATE-ESTACAS POR GRAVIDADE, POTÊNCIA DE 160 HP, PESO DO MARTELO ATÉ 3 TONELADAS - CHP DIURNO. AF_11/2014</v>
          </cell>
          <cell r="D1341" t="str">
            <v>CHP</v>
          </cell>
          <cell r="E1341" t="str">
            <v>218,00</v>
          </cell>
        </row>
        <row r="1342">
          <cell r="A1342" t="str">
            <v>89844</v>
          </cell>
          <cell r="B1342" t="str">
            <v>89844</v>
          </cell>
          <cell r="C1342" t="str">
            <v>TE, CPVC, SOLDÁVEL, DN  42MM, INSTALADO EM PRUMADA DE ÁGUA   FORNECIMENTO E INSTALAÇÃO. AF_06/2022</v>
          </cell>
          <cell r="D1342" t="str">
            <v>UN</v>
          </cell>
          <cell r="E1342" t="str">
            <v>55,55</v>
          </cell>
        </row>
        <row r="1343">
          <cell r="A1343" t="str">
            <v>89845</v>
          </cell>
          <cell r="B1343" t="str">
            <v>89845</v>
          </cell>
          <cell r="C1343" t="str">
            <v>TÊ, CPVC, SOLDÁVEL, DN 54 MM, INSTALADO EM PRUMADA DE ÁGUA   FORNECIMENTO E INSTALAÇÃO. AF_06/2022</v>
          </cell>
          <cell r="D1343" t="str">
            <v>UN</v>
          </cell>
          <cell r="E1343" t="str">
            <v>87,00</v>
          </cell>
        </row>
        <row r="1344">
          <cell r="A1344" t="str">
            <v>89846</v>
          </cell>
          <cell r="B1344" t="str">
            <v>89846</v>
          </cell>
          <cell r="C1344" t="str">
            <v>TÊ, CPVC, SOLDÁVEL, DN 73MM, INSTALADO EM PRUMADA DE ÁGUA   FORNECIMENTO E INSTALAÇÃO. AF_06/2022</v>
          </cell>
          <cell r="D1344" t="str">
            <v>UN</v>
          </cell>
          <cell r="E1344" t="str">
            <v>185,65</v>
          </cell>
        </row>
        <row r="1345">
          <cell r="A1345" t="str">
            <v>89847</v>
          </cell>
          <cell r="B1345" t="str">
            <v>89847</v>
          </cell>
          <cell r="C1345" t="str">
            <v>TÊ, CPVC, SOLDÁVEL, DN 89MM, INSTALADO EM PRUMADA DE ÁGUA   FORNECIMENTO E INSTALAÇÃO. AF_06/2022</v>
          </cell>
          <cell r="D1345" t="str">
            <v>UN</v>
          </cell>
          <cell r="E1345" t="str">
            <v>222,01</v>
          </cell>
        </row>
        <row r="1346">
          <cell r="A1346" t="str">
            <v>89848</v>
          </cell>
          <cell r="B1346" t="str">
            <v>89848</v>
          </cell>
          <cell r="C1346" t="str">
            <v>TUBO PVC, SERIE NORMAL, ESGOTO PREDIAL, DN 100 MM, FORNECIDO E INSTALADO EM SUBCOLETOR AÉREO DE ESGOTO SANITÁRIO. AF_08/2022</v>
          </cell>
          <cell r="D1346" t="str">
            <v>M</v>
          </cell>
          <cell r="E1346" t="str">
            <v>31,27</v>
          </cell>
        </row>
        <row r="1347">
          <cell r="A1347" t="str">
            <v>89849</v>
          </cell>
          <cell r="B1347" t="str">
            <v>89849</v>
          </cell>
          <cell r="C1347" t="str">
            <v>TUBO PVC, SERIE NORMAL, ESGOTO PREDIAL, DN 150 MM, FORNECIDO E INSTALADO EM SUBCOLETOR AÉREO DE ESGOTO SANITÁRIO. AF_08/2022</v>
          </cell>
          <cell r="D1347" t="str">
            <v>M</v>
          </cell>
          <cell r="E1347" t="str">
            <v>68,36</v>
          </cell>
        </row>
        <row r="1348">
          <cell r="A1348" t="str">
            <v>89850</v>
          </cell>
          <cell r="B1348" t="str">
            <v>89850</v>
          </cell>
          <cell r="C1348" t="str">
            <v>JOELHO 90 GRAUS, PVC, SERIE NORMAL, ESGOTO PREDIAL, DN 100 MM, JUNTA ELÁSTICA, FORNECIDO E INSTALADO EM SUBCOLETOR AÉREO DE ESGOTO SANITÁRIO. AF_08/2022</v>
          </cell>
          <cell r="D1348" t="str">
            <v>UN</v>
          </cell>
          <cell r="E1348" t="str">
            <v>32,43</v>
          </cell>
        </row>
        <row r="1349">
          <cell r="A1349" t="str">
            <v>89851</v>
          </cell>
          <cell r="B1349" t="str">
            <v>89851</v>
          </cell>
          <cell r="C1349" t="str">
            <v>JOELHO 45 GRAUS, PVC, SERIE NORMAL, ESGOTO PREDIAL, DN 100 MM, JUNTA ELÁSTICA, FORNECIDO E INSTALADO EM SUBCOLETOR AÉREO DE ESGOTO SANITÁRIO. AF_08/2022</v>
          </cell>
          <cell r="D1349" t="str">
            <v>UN</v>
          </cell>
          <cell r="E1349" t="str">
            <v>33,54</v>
          </cell>
        </row>
        <row r="1350">
          <cell r="A1350" t="str">
            <v>89852</v>
          </cell>
          <cell r="B1350" t="str">
            <v>89852</v>
          </cell>
          <cell r="C1350" t="str">
            <v>CURVA CURTA 90 GRAUS, PVC, SERIE NORMAL, ESGOTO PREDIAL, DN 100 MM, JUNTA ELÁSTICA, FORNECIDO E INSTALADO EM SUBCOLETOR AÉREO DE ESGOTO SANITÁRIO. AF_08/2022</v>
          </cell>
          <cell r="D1350" t="str">
            <v>UN</v>
          </cell>
          <cell r="E1350" t="str">
            <v>52,56</v>
          </cell>
        </row>
        <row r="1351">
          <cell r="A1351" t="str">
            <v>89853</v>
          </cell>
          <cell r="B1351" t="str">
            <v>89853</v>
          </cell>
          <cell r="C1351" t="str">
            <v>CURVA LONGA 90 GRAUS, PVC, SERIE NORMAL, ESGOTO PREDIAL, DN 100 MM, JUNTA ELÁSTICA, FORNECIDO E INSTALADO EM SUBCOLETOR AÉREO DE ESGOTO SANITÁRIO. AF_08/2022</v>
          </cell>
          <cell r="D1351" t="str">
            <v>UN</v>
          </cell>
          <cell r="E1351" t="str">
            <v>99,46</v>
          </cell>
        </row>
        <row r="1352">
          <cell r="A1352" t="str">
            <v>89854</v>
          </cell>
          <cell r="B1352" t="str">
            <v>89854</v>
          </cell>
          <cell r="C1352" t="str">
            <v>JOELHO 90 GRAUS, PVC, SERIE NORMAL, ESGOTO PREDIAL, DN 150 MM, JUNTA ELÁSTICA, FORNECIDO E INSTALADO EM SUBCOLETOR AÉREO DE ESGOTO SANITÁRIO. AF_08/2022</v>
          </cell>
          <cell r="D1352" t="str">
            <v>UN</v>
          </cell>
          <cell r="E1352" t="str">
            <v>123,61</v>
          </cell>
        </row>
        <row r="1353">
          <cell r="A1353" t="str">
            <v>89855</v>
          </cell>
          <cell r="B1353" t="str">
            <v>89855</v>
          </cell>
          <cell r="C1353" t="str">
            <v>JOELHO 45 GRAUS, PVC, SERIE NORMAL, ESGOTO PREDIAL, DN 150 MM, JUNTA ELÁSTICA, FORNECIDO E INSTALADO EM SUBCOLETOR AÉREO DE ESGOTO SANITÁRIO. AF_08/2022</v>
          </cell>
          <cell r="D1353" t="str">
            <v>UN</v>
          </cell>
          <cell r="E1353" t="str">
            <v>130,59</v>
          </cell>
        </row>
        <row r="1354">
          <cell r="A1354" t="str">
            <v>89856</v>
          </cell>
          <cell r="B1354" t="str">
            <v>89856</v>
          </cell>
          <cell r="C1354" t="str">
            <v>LUVA SIMPLES, PVC, SERIE NORMAL, ESGOTO PREDIAL, DN 100 MM, JUNTA ELÁSTICA, FORNECIDO E INSTALADO EM SUBCOLETOR AÉREO DE ESGOTO SANITÁRIO. AF_08/2022</v>
          </cell>
          <cell r="D1354" t="str">
            <v>UN</v>
          </cell>
          <cell r="E1354" t="str">
            <v>20,93</v>
          </cell>
        </row>
        <row r="1355">
          <cell r="A1355" t="str">
            <v>89857</v>
          </cell>
          <cell r="B1355" t="str">
            <v>89857</v>
          </cell>
          <cell r="C1355" t="str">
            <v>LUVA DE CORRER, PVC, SERIE NORMAL, ESGOTO PREDIAL, DN 100 MM, JUNTA ELÁSTICA, FORNECIDO E INSTALADO EM SUBCOLETOR AÉREO DE ESGOTO SANITÁRIO. AF_08/2022</v>
          </cell>
          <cell r="D1355" t="str">
            <v>UN</v>
          </cell>
          <cell r="E1355" t="str">
            <v>42,11</v>
          </cell>
        </row>
        <row r="1356">
          <cell r="A1356" t="str">
            <v>89860</v>
          </cell>
          <cell r="B1356" t="str">
            <v>89860</v>
          </cell>
          <cell r="C1356" t="str">
            <v>TE, PVC, SERIE NORMAL, ESGOTO PREDIAL, DN 100 X 100 MM, JUNTA ELÁSTICA, FORNECIDO E INSTALADO EM SUBCOLETOR AÉREO DE ESGOTO SANITÁRIO. AF_08/2022</v>
          </cell>
          <cell r="D1356" t="str">
            <v>UN</v>
          </cell>
          <cell r="E1356" t="str">
            <v>51,42</v>
          </cell>
        </row>
        <row r="1357">
          <cell r="A1357" t="str">
            <v>89861</v>
          </cell>
          <cell r="B1357" t="str">
            <v>89861</v>
          </cell>
          <cell r="C1357" t="str">
            <v>JUNÇÃO SIMPLES, PVC, SERIE NORMAL, ESGOTO PREDIAL, DN 100 X 100 MM, JUNTA ELÁSTICA, FORNECIDO E INSTALADO EM SUBCOLETOR AÉREO DE ESGOTO SANITÁRIO. AF_08/2022</v>
          </cell>
          <cell r="D1357" t="str">
            <v>UN</v>
          </cell>
          <cell r="E1357" t="str">
            <v>62,18</v>
          </cell>
        </row>
        <row r="1358">
          <cell r="A1358" t="str">
            <v>89865</v>
          </cell>
          <cell r="B1358" t="str">
            <v>89865</v>
          </cell>
          <cell r="C1358" t="str">
            <v>TUBO, PVC, SOLDÁVEL, DN 25MM, INSTALADO EM DRENO DE AR-CONDICIONADO - FORNECIMENTO E INSTALAÇÃO. AF_08/2022</v>
          </cell>
          <cell r="D1358" t="str">
            <v>M</v>
          </cell>
          <cell r="E1358" t="str">
            <v>16,53</v>
          </cell>
        </row>
        <row r="1359">
          <cell r="A1359" t="str">
            <v>89866</v>
          </cell>
          <cell r="B1359" t="str">
            <v>89866</v>
          </cell>
          <cell r="C1359" t="str">
            <v>JOELHO 90 GRAUS, PVC, SOLDÁVEL, DN 25MM, INSTALADO EM DRENO DE AR-CONDICIONADO - FORNECIMENTO E INSTALAÇÃO. AF_08/2022</v>
          </cell>
          <cell r="D1359" t="str">
            <v>UN</v>
          </cell>
          <cell r="E1359" t="str">
            <v>6,61</v>
          </cell>
        </row>
        <row r="1360">
          <cell r="A1360" t="str">
            <v>89867</v>
          </cell>
          <cell r="B1360" t="str">
            <v>89867</v>
          </cell>
          <cell r="C1360" t="str">
            <v>JOELHO 45 GRAUS, PVC, SOLDÁVEL, DN 25MM, INSTALADO EM DRENO DE AR-CONDICIONADO - FORNECIMENTO E INSTALAÇÃO. AF_08/2022</v>
          </cell>
          <cell r="D1360" t="str">
            <v>UN</v>
          </cell>
          <cell r="E1360" t="str">
            <v>7,62</v>
          </cell>
        </row>
        <row r="1361">
          <cell r="A1361" t="str">
            <v>89868</v>
          </cell>
          <cell r="B1361" t="str">
            <v>89868</v>
          </cell>
          <cell r="C1361" t="str">
            <v>LUVA, PVC, SOLDÁVEL, DN 25MM, INSTALADO EM DRENO DE AR-CONDICIONADO - FORNECIMENTO E INSTALAÇÃO. AF_08/2022</v>
          </cell>
          <cell r="D1361" t="str">
            <v>UN</v>
          </cell>
          <cell r="E1361" t="str">
            <v>5,17</v>
          </cell>
        </row>
        <row r="1362">
          <cell r="A1362" t="str">
            <v>89869</v>
          </cell>
          <cell r="B1362" t="str">
            <v>89869</v>
          </cell>
          <cell r="C1362" t="str">
            <v>TE, PVC, SOLDÁVEL, DN 25MM, INSTALADO EM DRENO DE AR-CONDICIONADO - FORNECIMENTO E INSTALAÇÃO. AF_08/2022</v>
          </cell>
          <cell r="D1362" t="str">
            <v>UN</v>
          </cell>
          <cell r="E1362" t="str">
            <v>9,30</v>
          </cell>
        </row>
        <row r="1363">
          <cell r="A1363" t="str">
            <v>89870</v>
          </cell>
          <cell r="B1363" t="str">
            <v>89870</v>
          </cell>
          <cell r="C1363" t="str">
            <v>CAMINHÃO BASCULANTE 14 M3, COM CAVALO MECÂNICO DE CAPACIDADE MÁXIMA DE TRAÇÃO COMBINADO DE 36000 KG, POTÊNCIA 286 CV, INCLUSIVE SEMIREBOQUE COM CAÇAMBA METÁLICA - DEPRECIAÇÃO. AF_12/2014</v>
          </cell>
          <cell r="D1363" t="str">
            <v>H</v>
          </cell>
          <cell r="E1363" t="str">
            <v>33,20</v>
          </cell>
        </row>
        <row r="1364">
          <cell r="A1364" t="str">
            <v>89871</v>
          </cell>
          <cell r="B1364" t="str">
            <v>89871</v>
          </cell>
          <cell r="C1364" t="str">
            <v>CAMINHÃO BASCULANTE 14 M3, COM CAVALO MECÂNICO DE CAPACIDADE MÁXIMA DE TRAÇÃO COMBINADO DE 36000 KG, POTÊNCIA 286 CV, INCLUSIVE SEMIREBOQUE COM CAÇAMBA METÁLICA - JUROS. AF_12/2014</v>
          </cell>
          <cell r="D1364" t="str">
            <v>H</v>
          </cell>
          <cell r="E1364" t="str">
            <v>5,84</v>
          </cell>
        </row>
        <row r="1365">
          <cell r="A1365" t="str">
            <v>89872</v>
          </cell>
          <cell r="B1365" t="str">
            <v>89872</v>
          </cell>
          <cell r="C1365" t="str">
            <v>CAMINHÃO BASCULANTE 14 M3, COM CAVALO MECÂNICO DE CAPACIDADE MÁXIMA DE TRAÇÃO COMBINADO DE 36000 KG, POTÊNCIA 286 CV, INCLUSIVE SEMIREBOQUE COM CAÇAMBA METÁLICA - IMPOSTOS E SEGUROS. AF_12/2014</v>
          </cell>
          <cell r="D1365" t="str">
            <v>H</v>
          </cell>
          <cell r="E1365" t="str">
            <v>4,63</v>
          </cell>
        </row>
        <row r="1366">
          <cell r="A1366" t="str">
            <v>89873</v>
          </cell>
          <cell r="B1366" t="str">
            <v>89873</v>
          </cell>
          <cell r="C1366" t="str">
            <v>CAMINHÃO BASCULANTE 14 M3, COM CAVALO MECÂNICO DE CAPACIDADE MÁXIMA DE TRAÇÃO COMBINADO DE 36000 KG, POTÊNCIA 286 CV, INCLUSIVE SEMIREBOQUE COM CAÇAMBA METÁLICA - MANUTENÇÃO. AF_12/2014</v>
          </cell>
          <cell r="D1366" t="str">
            <v>H</v>
          </cell>
          <cell r="E1366" t="str">
            <v>56,23</v>
          </cell>
        </row>
        <row r="1367">
          <cell r="A1367" t="str">
            <v>89874</v>
          </cell>
          <cell r="B1367" t="str">
            <v>89874</v>
          </cell>
          <cell r="C1367" t="str">
            <v>CAMINHÃO BASCULANTE 14 M3, COM CAVALO MECÂNICO DE CAPACIDADE MÁXIMA DE TRAÇÃO COMBINADO DE 36000 KG, POTÊNCIA 286 CV, INCLUSIVE SEMIREBOQUE COM CAÇAMBA METÁLICA - MATERIAIS NA OPERAÇÃO. AF_12/2014</v>
          </cell>
          <cell r="D1367" t="str">
            <v>H</v>
          </cell>
          <cell r="E1367" t="str">
            <v>186,54</v>
          </cell>
        </row>
        <row r="1368">
          <cell r="A1368" t="str">
            <v>89876</v>
          </cell>
          <cell r="B1368" t="str">
            <v>89876</v>
          </cell>
          <cell r="C1368" t="str">
            <v>CAMINHÃO BASCULANTE 14 M3, COM CAVALO MECÂNICO DE CAPACIDADE MÁXIMA DE TRAÇÃO COMBINADO DE 36000 KG, POTÊNCIA 286 CV, INCLUSIVE SEMIREBOQUE COM CAÇAMBA METÁLICA - CHP DIURNO. AF_12/2014</v>
          </cell>
          <cell r="D1368" t="str">
            <v>CHP</v>
          </cell>
          <cell r="E1368" t="str">
            <v>309,84</v>
          </cell>
        </row>
        <row r="1369">
          <cell r="A1369" t="str">
            <v>89877</v>
          </cell>
          <cell r="B1369" t="str">
            <v>89877</v>
          </cell>
          <cell r="C1369" t="str">
            <v>CAMINHÃO BASCULANTE 14 M3, COM CAVALO MECÂNICO DE CAPACIDADE MÁXIMA DE TRAÇÃO COMBINADO DE 36000 KG, POTÊNCIA 286 CV, INCLUSIVE SEMIREBOQUE COM CAÇAMBA METÁLICA - CHI DIURNO. AF_12/2014</v>
          </cell>
          <cell r="D1369" t="str">
            <v>CHI</v>
          </cell>
          <cell r="E1369" t="str">
            <v>67,07</v>
          </cell>
        </row>
        <row r="1370">
          <cell r="A1370" t="str">
            <v>89878</v>
          </cell>
          <cell r="B1370" t="str">
            <v>89878</v>
          </cell>
          <cell r="C1370" t="str">
            <v>CAMINHÃO BASCULANTE 18 M3, COM CAVALO MECÂNICO DE CAPACIDADE MÁXIMA DE TRAÇÃO COMBINADO DE 45000 KG, POTÊNCIA 330 CV, INCLUSIVE SEMIREBOQUE COM CAÇAMBA METÁLICA - DEPRECIAÇÃO. AF_12/2014</v>
          </cell>
          <cell r="D1370" t="str">
            <v>H</v>
          </cell>
          <cell r="E1370" t="str">
            <v>35,72</v>
          </cell>
        </row>
        <row r="1371">
          <cell r="A1371" t="str">
            <v>89879</v>
          </cell>
          <cell r="B1371" t="str">
            <v>89879</v>
          </cell>
          <cell r="C1371" t="str">
            <v>CAMINHÃO BASCULANTE 18 M3, COM CAVALO MECÂNICO DE CAPACIDADE MÁXIMA DE TRAÇÃO COMBINADO DE 45000 KG, POTÊNCIA 330 CV, INCLUSIVE SEMIREBOQUE COM CAÇAMBA METÁLICA - JUROS. AF_12/2014</v>
          </cell>
          <cell r="D1371" t="str">
            <v>H</v>
          </cell>
          <cell r="E1371" t="str">
            <v>6,17</v>
          </cell>
        </row>
        <row r="1372">
          <cell r="A1372" t="str">
            <v>89880</v>
          </cell>
          <cell r="B1372" t="str">
            <v>89880</v>
          </cell>
          <cell r="C1372" t="str">
            <v>CAMINHÃO BASCULANTE 18 M3, COM CAVALO MECÂNICO DE CAPACIDADE MÁXIMA DE TRAÇÃO COMBINADO DE 45000 KG, POTÊNCIA 330 CV, INCLUSIVE SEMIREBOQUE COM CAÇAMBA METÁLICA - IMPOSTOS E SEGUROS. AF_12/2014</v>
          </cell>
          <cell r="D1372" t="str">
            <v>H</v>
          </cell>
          <cell r="E1372" t="str">
            <v>4,89</v>
          </cell>
        </row>
        <row r="1373">
          <cell r="A1373" t="str">
            <v>89881</v>
          </cell>
          <cell r="B1373" t="str">
            <v>89881</v>
          </cell>
          <cell r="C1373" t="str">
            <v>CAMINHÃO BASCULANTE 18 M3, COM CAVALO MECÂNICO DE CAPACIDADE MÁXIMA DE TRAÇÃO COMBINADO DE 45000 KG, POTÊNCIA 330 CV, INCLUSIVE SEMIREBOQUE COM CAÇAMBA METÁLICA - MANUTENÇÃO. AF_12/2014</v>
          </cell>
          <cell r="D1373" t="str">
            <v>H</v>
          </cell>
          <cell r="E1373" t="str">
            <v>59,90</v>
          </cell>
        </row>
        <row r="1374">
          <cell r="A1374" t="str">
            <v>89882</v>
          </cell>
          <cell r="B1374" t="str">
            <v>89882</v>
          </cell>
          <cell r="C1374" t="str">
            <v>CAMINHÃO BASCULANTE 18 M3, COM CAVALO MECÂNICO DE CAPACIDADE MÁXIMA DE TRAÇÃO COMBINADO DE 45000 KG, POTÊNCIA 330 CV, INCLUSIVE SEMIREBOQUE COM CAÇAMBA METÁLICA - MATERIAIS NA OPERAÇÃO. AF_12/2014</v>
          </cell>
          <cell r="D1374" t="str">
            <v>H</v>
          </cell>
          <cell r="E1374" t="str">
            <v>215,22</v>
          </cell>
        </row>
        <row r="1375">
          <cell r="A1375" t="str">
            <v>89883</v>
          </cell>
          <cell r="B1375" t="str">
            <v>89883</v>
          </cell>
          <cell r="C1375" t="str">
            <v>CAMINHÃO BASCULANTE 18 M3, COM CAVALO MECÂNICO DE CAPACIDADE MÁXIMA DE TRAÇÃO COMBINADO DE 45000 KG, POTÊNCIA 330 CV, INCLUSIVE SEMIREBOQUE COM CAÇAMBA METÁLICA - CHP DIURNO. AF_12/2014</v>
          </cell>
          <cell r="D1375" t="str">
            <v>CHP</v>
          </cell>
          <cell r="E1375" t="str">
            <v>345,30</v>
          </cell>
        </row>
        <row r="1376">
          <cell r="A1376" t="str">
            <v>89884</v>
          </cell>
          <cell r="B1376" t="str">
            <v>89884</v>
          </cell>
          <cell r="C1376" t="str">
            <v>CAMINHÃO BASCULANTE 18 M3, COM CAVALO MECÂNICO DE CAPACIDADE MÁXIMA DE TRAÇÃO COMBINADO DE 45000 KG, POTÊNCIA 330 CV, INCLUSIVE SEMIREBOQUE COM CAÇAMBA METÁLICA - CHI DIURNO. AF_12/2014</v>
          </cell>
          <cell r="D1376" t="str">
            <v>CHI</v>
          </cell>
          <cell r="E1376" t="str">
            <v>70,18</v>
          </cell>
        </row>
        <row r="1377">
          <cell r="A1377" t="str">
            <v>89957</v>
          </cell>
          <cell r="B1377" t="str">
            <v>89957</v>
          </cell>
          <cell r="C1377" t="str">
            <v>PONTO DE CONSUMO TERMINAL DE ÁGUA FRIA (SUBRAMAL) COM TUBULAÇÃO DE PVC, DN 25 MM, INSTALADO EM RAMAL DE ÁGUA, INCLUSOS RASGO E CHUMBAMENTO EM ALVENARIA. AF_12/2014</v>
          </cell>
          <cell r="D1377" t="str">
            <v>UN</v>
          </cell>
          <cell r="E1377" t="str">
            <v>135,70</v>
          </cell>
        </row>
        <row r="1378">
          <cell r="A1378" t="str">
            <v>89959</v>
          </cell>
          <cell r="B1378" t="str">
            <v>89959</v>
          </cell>
          <cell r="C1378" t="str">
            <v>PONTO DE CONSUMO TERMINAL DE ÁGUA QUENTE (SUBRAMAL) COM TUBULAÇÃO DE CPVC, DN 22 MM, INSTALADO EM RAMAL DE ÁGUA, INCLUSOS RASGO E CHUMBAMENTO EM ALVENARIA. AF_12/2014</v>
          </cell>
          <cell r="D1378" t="str">
            <v>UN</v>
          </cell>
          <cell r="E1378" t="str">
            <v>213,64</v>
          </cell>
        </row>
        <row r="1379">
          <cell r="A1379" t="str">
            <v>89969</v>
          </cell>
          <cell r="B1379" t="str">
            <v>89969</v>
          </cell>
          <cell r="C1379" t="str">
            <v>KIT DE REGISTRO DE PRESSÃO BRUTO DE LATÃO ½", INCLUSIVE CONEXÕES,  ROSCÁVEL, INSTALADO EM RAMAL DE ÁGUA FRIA - FORNECIMENTO E INSTALAÇÃO. AF_12/2014</v>
          </cell>
          <cell r="D1379" t="str">
            <v>UN</v>
          </cell>
          <cell r="E1379" t="str">
            <v>32,16</v>
          </cell>
        </row>
        <row r="1380">
          <cell r="A1380" t="str">
            <v>89970</v>
          </cell>
          <cell r="B1380" t="str">
            <v>89970</v>
          </cell>
          <cell r="C1380" t="str">
            <v>KIT DE REGISTRO DE PRESSÃO BRUTO DE LATÃO ¾", INCLUSIVE CONEXÕES, ROSCÁVEL, INSTALADO EM RAMAL DE ÁGUA FRIA - FORNECIMENTO E INSTALAÇÃO. AF_12/2014</v>
          </cell>
          <cell r="D1380" t="str">
            <v>UN</v>
          </cell>
          <cell r="E1380" t="str">
            <v>33,22</v>
          </cell>
        </row>
        <row r="1381">
          <cell r="A1381" t="str">
            <v>89971</v>
          </cell>
          <cell r="B1381" t="str">
            <v>89971</v>
          </cell>
          <cell r="C1381" t="str">
            <v>KIT DE REGISTRO DE GAVETA BRUTO DE LATÃO ½", INCLUSIVE CONEXÕES, ROSCÁVEL, INSTALADO EM RAMAL DE ÁGUA FRIA - FORNECIMENTO E INSTALAÇÃO. AF_12/2014</v>
          </cell>
          <cell r="D1381" t="str">
            <v>UN</v>
          </cell>
          <cell r="E1381" t="str">
            <v>31,82</v>
          </cell>
        </row>
        <row r="1382">
          <cell r="A1382" t="str">
            <v>89972</v>
          </cell>
          <cell r="B1382" t="str">
            <v>89972</v>
          </cell>
          <cell r="C1382" t="str">
            <v>KIT DE REGISTRO DE GAVETA BRUTO DE LATÃO ¾", INCLUSIVE CONEXÕES, ROSCÁVEL, INSTALADO EM RAMAL DE ÁGUA FRIA - FORNECIMENTO E INSTALAÇÃO. AF_12/2014</v>
          </cell>
          <cell r="D1382" t="str">
            <v>UN</v>
          </cell>
          <cell r="E1382" t="str">
            <v>36,21</v>
          </cell>
        </row>
        <row r="1383">
          <cell r="A1383" t="str">
            <v>89973</v>
          </cell>
          <cell r="B1383" t="str">
            <v>89973</v>
          </cell>
          <cell r="C1383" t="str">
            <v>KIT DE MISTURADOR BASE BRUTA DE LATÃO ¾" MONOCOMANDO PARA CHUVEIRO, INCLUSIVE CONEXÕES, INSTALADO EM RAMAL DE ÁGUA - FORNECIMENTO E INSTALAÇÃO. AF_12/2014</v>
          </cell>
          <cell r="D1383" t="str">
            <v>UN</v>
          </cell>
          <cell r="E1383" t="str">
            <v>618,99</v>
          </cell>
        </row>
        <row r="1384">
          <cell r="A1384" t="str">
            <v>89974</v>
          </cell>
          <cell r="B1384" t="str">
            <v>89974</v>
          </cell>
          <cell r="C1384" t="str">
            <v>KIT DE TÊ MISTURADOR EM CPVC ¾" COM DUPLO COMANDO PARA CHUVEIRO, INCLUSIVE CONEXÕES, INSTALADO EM RAMAL DE ÁGUA - FORNECIMENTO E INSTALAÇÃO. AF_12/2014</v>
          </cell>
          <cell r="D1384" t="str">
            <v>UN</v>
          </cell>
          <cell r="E1384" t="str">
            <v>247,53</v>
          </cell>
        </row>
        <row r="1385">
          <cell r="A1385" t="str">
            <v>89979</v>
          </cell>
          <cell r="B1385" t="str">
            <v>89979</v>
          </cell>
          <cell r="C1385" t="str">
            <v>LUVA COM BUCHA DE LATÃO, PVC, SOLDÁVEL, DN 32MM X 1 , INSTALADO EM RAMAL OU SUB-RAMAL DE ÁGUA   FORNECIMENTO E INSTALAÇÃO. AF_06/2022</v>
          </cell>
          <cell r="D1385" t="str">
            <v>UN</v>
          </cell>
          <cell r="E1385" t="str">
            <v>28,52</v>
          </cell>
        </row>
        <row r="1386">
          <cell r="A1386" t="str">
            <v>89981</v>
          </cell>
          <cell r="B1386" t="str">
            <v>89981</v>
          </cell>
          <cell r="C1386" t="str">
            <v>LUVA SOLDÁVEL E COM BUCHA DE LATÃO, PVC, SOLDÁVEL, DN 32MM X 1 , INSTALADO EM PRUMADA DE ÁGUA   FORNECIMENTO E INSTALAÇÃO. AF_06/2022</v>
          </cell>
          <cell r="D1386" t="str">
            <v>UN</v>
          </cell>
          <cell r="E1386" t="str">
            <v>25,96</v>
          </cell>
        </row>
        <row r="1387">
          <cell r="A1387" t="str">
            <v>89984</v>
          </cell>
          <cell r="B1387" t="str">
            <v>89984</v>
          </cell>
          <cell r="C1387" t="str">
            <v>REGISTRO DE PRESSÃO BRUTO, LATÃO, ROSCÁVEL, 1/2", COM ACABAMENTO E CANOPLA CROMADOS - FORNECIMENTO E INSTALAÇÃO. AF_08/2021</v>
          </cell>
          <cell r="D1387" t="str">
            <v>UN</v>
          </cell>
          <cell r="E1387" t="str">
            <v>50,67</v>
          </cell>
        </row>
        <row r="1388">
          <cell r="A1388" t="str">
            <v>89985</v>
          </cell>
          <cell r="B1388" t="str">
            <v>89985</v>
          </cell>
          <cell r="C1388" t="str">
            <v>REGISTRO DE PRESSÃO BRUTO, LATÃO, ROSCÁVEL, 3/4", COM ACABAMENTO E CANOPLA CROMADOS - FORNECIMENTO E INSTALAÇÃO. AF_08/2021</v>
          </cell>
          <cell r="D1388" t="str">
            <v>UN</v>
          </cell>
          <cell r="E1388" t="str">
            <v>53,77</v>
          </cell>
        </row>
        <row r="1389">
          <cell r="A1389" t="str">
            <v>89986</v>
          </cell>
          <cell r="B1389" t="str">
            <v>89986</v>
          </cell>
          <cell r="C1389" t="str">
            <v>REGISTRO DE GAVETA BRUTO, LATÃO, ROSCÁVEL, 1/2", COM ACABAMENTO E CANOPLA CROMADOS - FORNECIMENTO E INSTALAÇÃO. AF_08/2021</v>
          </cell>
          <cell r="D1389" t="str">
            <v>UN</v>
          </cell>
          <cell r="E1389" t="str">
            <v>49,45</v>
          </cell>
        </row>
        <row r="1390">
          <cell r="A1390" t="str">
            <v>89987</v>
          </cell>
          <cell r="B1390" t="str">
            <v>89987</v>
          </cell>
          <cell r="C1390" t="str">
            <v>REGISTRO DE GAVETA BRUTO, LATÃO, ROSCÁVEL, 3/4", COM ACABAMENTO E CANOPLA CROMADOS - FORNECIMENTO E INSTALAÇÃO. AF_08/2021</v>
          </cell>
          <cell r="D1390" t="str">
            <v>UN</v>
          </cell>
          <cell r="E1390" t="str">
            <v>56,44</v>
          </cell>
        </row>
        <row r="1391">
          <cell r="A1391" t="str">
            <v>89993</v>
          </cell>
          <cell r="B1391" t="str">
            <v>89993</v>
          </cell>
          <cell r="C1391" t="str">
            <v>GRAUTEAMENTO VERTICAL EM ALVENARIA ESTRUTURAL. AF_09/2021</v>
          </cell>
          <cell r="D1391" t="str">
            <v>M3</v>
          </cell>
          <cell r="E1391" t="str">
            <v>1.017,63</v>
          </cell>
        </row>
        <row r="1392">
          <cell r="A1392" t="str">
            <v>89994</v>
          </cell>
          <cell r="B1392" t="str">
            <v>89994</v>
          </cell>
          <cell r="C1392" t="str">
            <v>GRAUTEAMENTO DE CINTA INTERMEDIÁRIA OU DE CONTRAVERGA EM ALVENARIA ESTRUTURAL. AF_09/2021</v>
          </cell>
          <cell r="D1392" t="str">
            <v>M3</v>
          </cell>
          <cell r="E1392" t="str">
            <v>892,37</v>
          </cell>
        </row>
        <row r="1393">
          <cell r="A1393" t="str">
            <v>89995</v>
          </cell>
          <cell r="B1393" t="str">
            <v>89995</v>
          </cell>
          <cell r="C1393" t="str">
            <v>GRAUTEAMENTO DE CINTA SUPERIOR OU DE VERGA EM ALVENARIA ESTRUTURAL. AF_09/2021</v>
          </cell>
          <cell r="D1393" t="str">
            <v>M3</v>
          </cell>
          <cell r="E1393" t="str">
            <v>985,59</v>
          </cell>
        </row>
        <row r="1394">
          <cell r="A1394" t="str">
            <v>89996</v>
          </cell>
          <cell r="B1394" t="str">
            <v>89996</v>
          </cell>
          <cell r="C1394" t="str">
            <v>ARMAÇÃO VERTICAL DE ALVENARIA ESTRUTURAL; DIÂMETRO DE 10,0 MM. AF_09/2021</v>
          </cell>
          <cell r="D1394" t="str">
            <v>KG</v>
          </cell>
          <cell r="E1394" t="str">
            <v>12,23</v>
          </cell>
        </row>
        <row r="1395">
          <cell r="A1395" t="str">
            <v>89997</v>
          </cell>
          <cell r="B1395" t="str">
            <v>89997</v>
          </cell>
          <cell r="C1395" t="str">
            <v>ARMAÇÃO VERTICAL DE ALVENARIA ESTRUTURAL; DIÂMETRO DE 12,5 MM. AF_09/2021</v>
          </cell>
          <cell r="D1395" t="str">
            <v>KG</v>
          </cell>
          <cell r="E1395" t="str">
            <v>10,09</v>
          </cell>
        </row>
        <row r="1396">
          <cell r="A1396" t="str">
            <v>89998</v>
          </cell>
          <cell r="B1396" t="str">
            <v>89998</v>
          </cell>
          <cell r="C1396" t="str">
            <v>ARMAÇÃO DE CINTA DE ALVENARIA ESTRUTURAL; DIÂMETRO DE 10,0 MM. AF_09/2021</v>
          </cell>
          <cell r="D1396" t="str">
            <v>KG</v>
          </cell>
          <cell r="E1396" t="str">
            <v>11,77</v>
          </cell>
        </row>
        <row r="1397">
          <cell r="A1397" t="str">
            <v>89999</v>
          </cell>
          <cell r="B1397" t="str">
            <v>89999</v>
          </cell>
          <cell r="C1397" t="str">
            <v>ARMAÇÃO DE VERGA E CONTRAVERGA DE ALVENARIA ESTRUTURAL; DIÂMETRO DE 8,0 MM. AF_09/2021</v>
          </cell>
          <cell r="D1397" t="str">
            <v>KG</v>
          </cell>
          <cell r="E1397" t="str">
            <v>17,10</v>
          </cell>
        </row>
        <row r="1398">
          <cell r="A1398" t="str">
            <v>90000</v>
          </cell>
          <cell r="B1398" t="str">
            <v>90000</v>
          </cell>
          <cell r="C1398" t="str">
            <v>ARMAÇÃO DE VERGA E CONTRAVERGA DE ALVENARIA ESTRUTURAL; DIÂMETRO DE 10,0 MM. AF_09/2021</v>
          </cell>
          <cell r="D1398" t="str">
            <v>KG</v>
          </cell>
          <cell r="E1398" t="str">
            <v>14,15</v>
          </cell>
        </row>
        <row r="1399">
          <cell r="A1399" t="str">
            <v>90082</v>
          </cell>
          <cell r="B1399" t="str">
            <v>90082</v>
          </cell>
          <cell r="C1399" t="str">
            <v>ESCAVAÇÃO MECANIZADA DE VALA COM PROF. ATÉ 1,5 M (MÉDIA MONTANTE E JUSANTE/UMA COMPOSIÇÃO POR TRECHO), ESCAVADEIRA (0,8 M3), LARG. DE 1,5 M A 2,5 M, EM SOLO DE 1A CATEGORIA, EM LOCAIS COM ALTO NÍVEL DE INTERFERÊNCIA. AF_02/2021</v>
          </cell>
          <cell r="D1399" t="str">
            <v>M3</v>
          </cell>
          <cell r="E1399" t="str">
            <v>11,18</v>
          </cell>
        </row>
        <row r="1400">
          <cell r="A1400" t="str">
            <v>90084</v>
          </cell>
          <cell r="B1400" t="str">
            <v>90084</v>
          </cell>
          <cell r="C1400" t="str">
            <v>ESCAVAÇÃO MECANIZADA DE VALA COM PROF. MAIOR QUE 1,5 M ATÉ 3,0 M (MÉDIA MONTANTE E JUSANTE/UMA COMPOSIÇÃO POR TRECHO), ESCAVADEIRA (0,8 M3), LARGURA ATÉ 1,5 M, EM SOLO DE 1A CATEGORIA, EM LOCAIS COM ALTO NÍVEL DE INTERFERÊNCIA. AF_02/2021</v>
          </cell>
          <cell r="D1400" t="str">
            <v>M3</v>
          </cell>
          <cell r="E1400" t="str">
            <v>10,84</v>
          </cell>
        </row>
        <row r="1401">
          <cell r="A1401" t="str">
            <v>90086</v>
          </cell>
          <cell r="B1401" t="str">
            <v>90086</v>
          </cell>
          <cell r="C1401" t="str">
            <v>ESCAVAÇÃO MECANIZADA DE VALA COM PROF. MAIOR QUE 3,0 M ATÉ 4,5 M(MÉDIA MONTANTE E JUSANTE/UMA COMPOSIÇÃO POR TRECHO), ESCAVADEIRA (0,8 M3), LARG. MENOR QUE 1,5 M, EM SOLO DE 1A CATEGORIA, EM LOCAIS COM ALTO NÍVEL DE INTERFERÊNCIA. AF_02/2021</v>
          </cell>
          <cell r="D1401" t="str">
            <v>M3</v>
          </cell>
          <cell r="E1401" t="str">
            <v>10,24</v>
          </cell>
        </row>
        <row r="1402">
          <cell r="A1402" t="str">
            <v>90087</v>
          </cell>
          <cell r="B1402" t="str">
            <v>90087</v>
          </cell>
          <cell r="C1402" t="str">
            <v>ESCAVAÇÃO MECANIZADA DE VALA COM PROF. DE 3,0 M ATÉ 4,5 M(MÉDIA MONTANTE E JUSANTE/UMA COMPOSIÇÃO POR TRECHO), ESCAVADEIRA (1,2 M3), LARG. DE 1,5 M A 2,5 M, EM SOLO DE 1A CATEGORIA, EM LOCAIS COM ALTO NÍVEL DE INTERFERÊNCIA. AF_02/2021</v>
          </cell>
          <cell r="D1402" t="str">
            <v>M3</v>
          </cell>
          <cell r="E1402" t="str">
            <v>9,39</v>
          </cell>
        </row>
        <row r="1403">
          <cell r="A1403" t="str">
            <v>90090</v>
          </cell>
          <cell r="B1403" t="str">
            <v>90090</v>
          </cell>
          <cell r="C1403" t="str">
            <v>ESCAVAÇÃO MECANIZADA DE VALA COM PROF. MAIOR QUE 4,5 M ATÉ 6,0 M(MÉDIA MONTANTE E JUSANTE/UMA COMPOSIÇÃO POR TRECHO), ESCAVADEIRA (1,2 M3), LARG. DE 1,5 M A 2,5 M, EM SOLO DE 1A CATEGORIA, EM LOCAIS COM ALTO NÍVEL DE INTERFERÊNCIA. AF_02/2021</v>
          </cell>
          <cell r="D1403" t="str">
            <v>M3</v>
          </cell>
          <cell r="E1403" t="str">
            <v>9,17</v>
          </cell>
        </row>
        <row r="1404">
          <cell r="A1404" t="str">
            <v>90091</v>
          </cell>
          <cell r="B1404" t="str">
            <v>90091</v>
          </cell>
          <cell r="C1404" t="str">
            <v>ESCAVAÇÃO MECANIZADA DE VALA COM PROF. ATÉ 1,5 M (MÉDIA MONTANTE E JUSANTE/UMA COMPOSIÇÃO POR TRECHO), ESCAVADEIRA (0,8 M3), LARG. DE 1,5 M A 2,5 M, EM SOLO DE 1A CATEGORIA, LOCAIS COM BAIXO NÍVEL DE INTERFERÊNCIA. AF_02/2021</v>
          </cell>
          <cell r="D1404" t="str">
            <v>M3</v>
          </cell>
          <cell r="E1404" t="str">
            <v>6,04</v>
          </cell>
        </row>
        <row r="1405">
          <cell r="A1405" t="str">
            <v>90092</v>
          </cell>
          <cell r="B1405" t="str">
            <v>90092</v>
          </cell>
          <cell r="C1405" t="str">
            <v>ESCAVAÇÃO MECANIZADA DE VALA COM PROF. MAIOR QUE 1,5 M E ATÉ 3,0 M(MÉDIA MONTANTE E JUSANTE/UMA COMPOSIÇÃO POR TRECHO), ESCAVADEIRA (0,8 M3), LARG. MENOR QUE 1,5 M, EM SOLO DE 1A CATEGORIA, LOCAIS COM BAIXO NÍVEL DE INTERFERÊNCIA. AF_02/2021</v>
          </cell>
          <cell r="D1405" t="str">
            <v>M3</v>
          </cell>
          <cell r="E1405" t="str">
            <v>5,96</v>
          </cell>
        </row>
        <row r="1406">
          <cell r="A1406" t="str">
            <v>90094</v>
          </cell>
          <cell r="B1406" t="str">
            <v>90094</v>
          </cell>
          <cell r="C1406" t="str">
            <v>ESCAVAÇÃO MECANIZADA DE VALA COM PROF. MAIOR QUE 3,0 M ATÉ 4,5 M (MÉDIA MONTANTE E JUSANTE/UMA COMPOSIÇÃO POR TRECHO), ESCAVADEIRA (0,8 M3), LARG. MENOR QUE 1,5 M, EM SOLO DE 1A CATEGORIA, LOCAIS COM BAIXO NÍVEL DE INTERFERÊNCIA. AF_02/2021</v>
          </cell>
          <cell r="D1406" t="str">
            <v>M3</v>
          </cell>
          <cell r="E1406" t="str">
            <v>5,66</v>
          </cell>
        </row>
        <row r="1407">
          <cell r="A1407" t="str">
            <v>90095</v>
          </cell>
          <cell r="B1407" t="str">
            <v>90095</v>
          </cell>
          <cell r="C1407" t="str">
            <v>ESCAVAÇÃO MECANIZADA DE VALA COM PROF. MAIOR QUE 3,0 M ATÉ 4,5 M (MÉDIA MONTANTE E JUSANTE/UMA COMPOSIÇÃO POR TRECHO), ESCAVADEIRA (1,2 M3), LARG. DE 1,5 M A 2,5 M, EM SOLO DE 1A CATEGORIA, LOCAIS COM BAIXO NÍVEL DE INTERFERÊNCIA. AF_02/2021</v>
          </cell>
          <cell r="D1407" t="str">
            <v>M3</v>
          </cell>
          <cell r="E1407" t="str">
            <v>5,16</v>
          </cell>
        </row>
        <row r="1408">
          <cell r="A1408" t="str">
            <v>90098</v>
          </cell>
          <cell r="B1408" t="str">
            <v>90098</v>
          </cell>
          <cell r="C1408" t="str">
            <v>ESCAVAÇÃO MECANIZADA DE VALA COM PROF. MAIOR QUE 4,5 M ATÉ 6,0 M (MÉDIA MONTANTE E JUSANTE/UMA COMPOSIÇÃO POR TRECHO), ESCAVADEIRA (1,2 M3), LARG. DE 1,5 M A 2,5 M, EM SOLO DE 1A CATEGORIA, LOCAIS COM BAIXO NÍVEL DE INTERFERÊNCIA. AF_02/2021</v>
          </cell>
          <cell r="D1408" t="str">
            <v>M3</v>
          </cell>
          <cell r="E1408" t="str">
            <v>5,07</v>
          </cell>
        </row>
        <row r="1409">
          <cell r="A1409" t="str">
            <v>90099</v>
          </cell>
          <cell r="B1409" t="str">
            <v>90099</v>
          </cell>
          <cell r="C1409" t="str">
            <v>ESCAVAÇÃO MECANIZADA DE VALA COM PROF. ATÉ 1,5 M (MÉDIA MONTANTE E JUSANTE/UMA COMPOSIÇÃO POR TRECHO), RETROESCAV. (0,26 M3), LARG. MENOR QUE 0,8 M, EM SOLO DE 1A CATEGORIA, EM LOCAIS COM ALTO NÍVEL DE INTERFERÊNCIA. AF_02/2021</v>
          </cell>
          <cell r="D1409" t="str">
            <v>M3</v>
          </cell>
          <cell r="E1409" t="str">
            <v>15,41</v>
          </cell>
        </row>
        <row r="1410">
          <cell r="A1410" t="str">
            <v>90100</v>
          </cell>
          <cell r="B1410" t="str">
            <v>90100</v>
          </cell>
          <cell r="C1410" t="str">
            <v>ESCAVAÇÃO MECANIZADA DE VALA COM PROF. ATÉ 1,5 M (MÉDIA MONTANTE E JUSANTE/UMA COMPOSIÇÃO POR TRECHO), RETROESCAV. (0,26 M3), LARG. DE 0,8 M A 1,5 M, EM SOLO DE 1A CATEGORIA, EM LOCAIS COM ALTO NÍVEL DE INTERFERÊNCIA. AF_02/2021</v>
          </cell>
          <cell r="D1410" t="str">
            <v>M3</v>
          </cell>
          <cell r="E1410" t="str">
            <v>13,08</v>
          </cell>
        </row>
        <row r="1411">
          <cell r="A1411" t="str">
            <v>90101</v>
          </cell>
          <cell r="B1411" t="str">
            <v>90101</v>
          </cell>
          <cell r="C1411" t="str">
            <v>ESCAVAÇÃO MECANIZADA DE VALA COM PROF. MAIOR QUE 1,5 M ATÉ 3,0 M (MÉDIA MONTANTE E JUSANTE/UMA COMPOSIÇÃO POR TRECHO), RETROESCAV. (0,26 M3), LARG. MENOR QUE 0,8 M, EM SOLO DE 1A CATEGORIA, EM LOCAIS COM ALTO NÍVEL DE INTERFERÊNCIA. AF_02/2021</v>
          </cell>
          <cell r="D1411" t="str">
            <v>M3</v>
          </cell>
          <cell r="E1411" t="str">
            <v>12,93</v>
          </cell>
        </row>
        <row r="1412">
          <cell r="A1412" t="str">
            <v>90102</v>
          </cell>
          <cell r="B1412" t="str">
            <v>90102</v>
          </cell>
          <cell r="C1412" t="str">
            <v>ESCAVAÇÃO MECANIZADA DE VALA COM PROF. MAIOR QUE 1,5 M ATÉ 3,0 M (MÉDIA MONTANTE E JUSANTE/UMA COMPOSIÇÃO POR TRECHO), RETROESCAV. (0,26 M3), LARGURA DE 0,8 M A 1,5 M, EM SOLO DE 1A CATEGORIA, EM LOCAIS COM ALTO NÍVEL DE INTERFERÊNCIA. AF_02/2021</v>
          </cell>
          <cell r="D1412" t="str">
            <v>M3</v>
          </cell>
          <cell r="E1412" t="str">
            <v>11,77</v>
          </cell>
        </row>
        <row r="1413">
          <cell r="A1413" t="str">
            <v>90105</v>
          </cell>
          <cell r="B1413" t="str">
            <v>90105</v>
          </cell>
          <cell r="C1413" t="str">
            <v>ESCAVAÇÃO MECANIZADA DE VALA COM PROFUNDIDADE ATÉ 1,5 M (MÉDIA MONTANTE E JUSANTE/UMA COMPOSIÇÃO POR TRECHO), RETROESCAV. (0,26 M3), LARGURA MENOR QUE 0,8 M, EM SOLO DE 1A CATEGORIA, LOCAIS COM BAIXO NÍVEL DE INTERFERÊNCIA. AF_02/2021</v>
          </cell>
          <cell r="D1413" t="str">
            <v>M3</v>
          </cell>
          <cell r="E1413" t="str">
            <v>8,49</v>
          </cell>
        </row>
        <row r="1414">
          <cell r="A1414" t="str">
            <v>90106</v>
          </cell>
          <cell r="B1414" t="str">
            <v>90106</v>
          </cell>
          <cell r="C1414" t="str">
            <v>ESCAVAÇÃO MECANIZADA DE VALA COM PROFUNDIDADE ATÉ 1,5 M (MÉDIA MONTANTE E JUSANTE/UMA COMPOSIÇÃO POR TRECHO), RETROESCAV. (0,26 M3), LARGURA DE 0,8 M A 1,5 M, EM SOLO DE 1A CATEGORIA, LOCAIS COM BAIXO NÍVEL DE INTERFERÊNCIA. AF_02/2021</v>
          </cell>
          <cell r="D1414" t="str">
            <v>M3</v>
          </cell>
          <cell r="E1414" t="str">
            <v>7,22</v>
          </cell>
        </row>
        <row r="1415">
          <cell r="A1415" t="str">
            <v>90107</v>
          </cell>
          <cell r="B1415" t="str">
            <v>90107</v>
          </cell>
          <cell r="C1415" t="str">
            <v>ESCAVAÇÃO MECANIZADA DE VALA COM PROFUNDIDADE MAIOR QUE 1,5 M ATÉ 3,0 M (MÉDIA MONTANTE E JUSANTE/UMA COMPOSIÇÃO POR TRECHO), RETROESCAV. (0,26 M3), LARGURA MENOR QUE 0,8 M, EM SOLO DE 1A CATEGORIA, LOCAIS COM BAIXO NÍVEL DE INTERFERÊNCIA. AF_02/2021</v>
          </cell>
          <cell r="D1415" t="str">
            <v>M3</v>
          </cell>
          <cell r="E1415" t="str">
            <v>7,12</v>
          </cell>
        </row>
        <row r="1416">
          <cell r="A1416" t="str">
            <v>90108</v>
          </cell>
          <cell r="B1416" t="str">
            <v>90108</v>
          </cell>
          <cell r="C1416" t="str">
            <v>ESCAVAÇÃO MECANIZADA DE VALA COM PROFUNDIDADE MAIOR QUE 1,5 M ATÉ 3,0 M (MÉDIA MONTANTE E JUSANTE/UMA COMPOSIÇÃO POR TRECHO), RETROESCAV (0,26 M3), LARGURA DE 0,8 M A 1,5 M, EM SOLO DE 1A CATEGORIA, LOCAIS COM BAIXO NÍVEL DE INTERFERÊNCIA. AF_02/2021</v>
          </cell>
          <cell r="D1416" t="str">
            <v>M3</v>
          </cell>
          <cell r="E1416" t="str">
            <v>6,49</v>
          </cell>
        </row>
        <row r="1417">
          <cell r="A1417" t="str">
            <v>90278</v>
          </cell>
          <cell r="B1417" t="str">
            <v>90278</v>
          </cell>
          <cell r="C1417" t="str">
            <v>GRAUTE FGK=15 MPA; TRAÇO 1:0,04:2,2:2,5 (EM MASSA SECA DE CIMENTO/CAL/AREIA GROSSA/BRITA 0) - PREPARO MECÂNICO COM BETONEIRA 400 L. AF_09/2021</v>
          </cell>
          <cell r="D1417" t="str">
            <v>M3</v>
          </cell>
          <cell r="E1417" t="str">
            <v>533,42</v>
          </cell>
        </row>
        <row r="1418">
          <cell r="A1418" t="str">
            <v>90279</v>
          </cell>
          <cell r="B1418" t="str">
            <v>90279</v>
          </cell>
          <cell r="C1418" t="str">
            <v>GRAUTE FGK=20 MPA; TRAÇO 1:0,04:1,8:2,1 (EM MASSA SECA DE CIMENTO/ CAL/ AREIA GROSSA/ BRITA 0) - PREPARO MECÂNICO COM BETONEIRA 400 L. AF_09/2021</v>
          </cell>
          <cell r="D1418" t="str">
            <v>M3</v>
          </cell>
          <cell r="E1418" t="str">
            <v>595,55</v>
          </cell>
        </row>
        <row r="1419">
          <cell r="A1419" t="str">
            <v>90280</v>
          </cell>
          <cell r="B1419" t="str">
            <v>90280</v>
          </cell>
          <cell r="C1419" t="str">
            <v>GRAUTE FGK=25 MPA; TRAÇO 1:0,02:1,3:1,6 (EM MASSA SECA DE CIMENTO/ CAL/ AREIA GROSSA/ BRITA 0) - PREPARO MECÂNICO COM BETONEIRA 400 L. AF_09/2021</v>
          </cell>
          <cell r="D1419" t="str">
            <v>M3</v>
          </cell>
          <cell r="E1419" t="str">
            <v>670,70</v>
          </cell>
        </row>
        <row r="1420">
          <cell r="A1420" t="str">
            <v>90281</v>
          </cell>
          <cell r="B1420" t="str">
            <v>90281</v>
          </cell>
          <cell r="C1420" t="str">
            <v>GRAUTE FGK=30 MPA; TRAÇO 1:0,02:0,9:1,2 (EM MASSA SECA DE CIMENTO/ CAL/ AREIA GROSSA/ BRITA 0) - PREPARO MECÂNICO COM BETONEIRA 400 L. AF_09/2021</v>
          </cell>
          <cell r="D1420" t="str">
            <v>M3</v>
          </cell>
          <cell r="E1420" t="str">
            <v>794,64</v>
          </cell>
        </row>
        <row r="1421">
          <cell r="A1421" t="str">
            <v>90282</v>
          </cell>
          <cell r="B1421" t="str">
            <v>90282</v>
          </cell>
          <cell r="C1421" t="str">
            <v>GRAUTE FGK=15 MPA; TRAÇO 1:2,2:2,5:0,3 (EM MASSA SECA DE CIMENTO/ AREIA GROSSA/ BRITA 0/ ADITIVO) - PREPARO MECÂNICO COM BETONEIRA 400 L. AF_09/2021</v>
          </cell>
          <cell r="D1421" t="str">
            <v>M3</v>
          </cell>
          <cell r="E1421" t="str">
            <v>523,00</v>
          </cell>
        </row>
        <row r="1422">
          <cell r="A1422" t="str">
            <v>90283</v>
          </cell>
          <cell r="B1422" t="str">
            <v>90283</v>
          </cell>
          <cell r="C1422" t="str">
            <v>GRAUTE FGK=20 MPA; TRAÇO 1:1,8:2,1:0,4 (EM MASSA SECA DE CIMENTO/ AREIA GROSSA/ BRITA 0/ ADITIVO) - PREPARO MECÂNICO COM BETONEIRA 400 L. AF_09/2021</v>
          </cell>
          <cell r="D1422" t="str">
            <v>M3</v>
          </cell>
          <cell r="E1422" t="str">
            <v>585,34</v>
          </cell>
        </row>
        <row r="1423">
          <cell r="A1423" t="str">
            <v>90284</v>
          </cell>
          <cell r="B1423" t="str">
            <v>90284</v>
          </cell>
          <cell r="C1423" t="str">
            <v>GRAUTE FGK=25 MPA; TRAÇO 1:1,3:1,6:0,4 (EM MASSA SECA DE CIMENTO/ AREIA GROSSA/ BRITA 0/ ADITIVO) - PREPARO MECÂNICO COM BETONEIRA 400 L. AF_09/2021</v>
          </cell>
          <cell r="D1423" t="str">
            <v>M3</v>
          </cell>
          <cell r="E1423" t="str">
            <v>664,76</v>
          </cell>
        </row>
        <row r="1424">
          <cell r="A1424" t="str">
            <v>90285</v>
          </cell>
          <cell r="B1424" t="str">
            <v>90285</v>
          </cell>
          <cell r="C1424" t="str">
            <v>GRAUTE FGK=30 MPA; TRAÇO 1:0,9:1,2:0,6 (EM MASSA SECA DE CIMENTO/ AREIA GROSSA/ BRITA 0/ ADITIVO) - PREPARO MECÂNICO COM BETONEIRA 400 L. AF_09/2021</v>
          </cell>
          <cell r="D1424" t="str">
            <v>M3</v>
          </cell>
          <cell r="E1424" t="str">
            <v>794,92</v>
          </cell>
        </row>
        <row r="1425">
          <cell r="A1425" t="str">
            <v>90371</v>
          </cell>
          <cell r="B1425" t="str">
            <v>90371</v>
          </cell>
          <cell r="C1425" t="str">
            <v>REGISTRO DE ESFERA, PVC, ROSCÁVEL, COM VOLANTE, 3/4" - FORNECIMENTO E INSTALAÇÃO. AF_08/2021</v>
          </cell>
          <cell r="D1425" t="str">
            <v>UN</v>
          </cell>
          <cell r="E1425" t="str">
            <v>29,11</v>
          </cell>
        </row>
        <row r="1426">
          <cell r="A1426" t="str">
            <v>90373</v>
          </cell>
          <cell r="B1426" t="str">
            <v>90373</v>
          </cell>
          <cell r="C1426" t="str">
            <v>JOELHO 90 GRAUS COM BUCHA DE LATÃO, PVC, SOLDÁVEL, DN 25MM, X 1/2  INSTALADO EM RAMAL OU SUB-RAMAL DE ÁGUA - FORNECIMENTO E INSTALAÇÃO. AF_06/2022</v>
          </cell>
          <cell r="D1426" t="str">
            <v>UN</v>
          </cell>
          <cell r="E1426" t="str">
            <v>13,43</v>
          </cell>
        </row>
        <row r="1427">
          <cell r="A1427" t="str">
            <v>90374</v>
          </cell>
          <cell r="B1427" t="str">
            <v>90374</v>
          </cell>
          <cell r="C1427" t="str">
            <v>TÊ COM BUCHA DE LATÃO NA BOLSA CENTRAL, PVC, SOLDÁVEL, DN 25MM X 3/4 , INSTALADO EM RAMAL OU SUB-RAMAL DE ÁGUA - FORNECIMENTO E INSTALAÇÃO. AF_06/2022</v>
          </cell>
          <cell r="D1427" t="str">
            <v>UN</v>
          </cell>
          <cell r="E1427" t="str">
            <v>23,69</v>
          </cell>
        </row>
        <row r="1428">
          <cell r="A1428" t="str">
            <v>90406</v>
          </cell>
          <cell r="B1428" t="str">
            <v>90406</v>
          </cell>
          <cell r="C1428" t="str">
            <v>MASSA ÚNICA, PARA RECEBIMENTO DE PINTURA, EM ARGAMASSA TRAÇO 1:2:8, PREPARO MECÂNICO COM BETONEIRA 400L, APLICADA MANUALMENTE EM TETO, ESPESSURA DE 20MM, COM EXECUÇÃO DE TALISCAS. AF_03/2015</v>
          </cell>
          <cell r="D1428" t="str">
            <v>M2</v>
          </cell>
          <cell r="E1428" t="str">
            <v>45,29</v>
          </cell>
        </row>
        <row r="1429">
          <cell r="A1429" t="str">
            <v>90407</v>
          </cell>
          <cell r="B1429" t="str">
            <v>90407</v>
          </cell>
          <cell r="C1429" t="str">
            <v>MASSA ÚNICA, PARA RECEBIMENTO DE PINTURA, EM ARGAMASSA TRAÇO 1:2:8, PREPARO MANUAL, APLICADA MANUALMENTE EM TETO, ESPESSURA DE 20MM, COM EXECUÇÃO DE TALISCAS. AF_03/2015</v>
          </cell>
          <cell r="D1429" t="str">
            <v>M2</v>
          </cell>
          <cell r="E1429" t="str">
            <v>49,06</v>
          </cell>
        </row>
        <row r="1430">
          <cell r="A1430" t="str">
            <v>90408</v>
          </cell>
          <cell r="B1430" t="str">
            <v>90408</v>
          </cell>
          <cell r="C1430" t="str">
            <v>MASSA ÚNICA, PARA RECEBIMENTO DE PINTURA, EM ARGAMASSA TRAÇO 1:2:8, PREPARO MECÂNICO COM BETONEIRA 400L, APLICADA MANUALMENTE EM TETO, ESPESSURA DE 10MM, COM EXECUÇÃO DE TALISCAS. AF_03/2015</v>
          </cell>
          <cell r="D1430" t="str">
            <v>M2</v>
          </cell>
          <cell r="E1430" t="str">
            <v>32,17</v>
          </cell>
        </row>
        <row r="1431">
          <cell r="A1431" t="str">
            <v>90409</v>
          </cell>
          <cell r="B1431" t="str">
            <v>90409</v>
          </cell>
          <cell r="C1431" t="str">
            <v>MASSA ÚNICA, PARA RECEBIMENTO DE PINTURA, EM ARGAMASSA TRAÇO 1:2:8, PREPARO MANUAL, APLICADA MANUALMENTE EM TETO, ESPESSURA DE 10MM, COM EXECUÇÃO DE TALISCAS. AF_03/2015</v>
          </cell>
          <cell r="D1431" t="str">
            <v>M2</v>
          </cell>
          <cell r="E1431" t="str">
            <v>34,31</v>
          </cell>
        </row>
        <row r="1432">
          <cell r="A1432" t="str">
            <v>90436</v>
          </cell>
          <cell r="B1432" t="str">
            <v>90436</v>
          </cell>
          <cell r="C1432" t="str">
            <v>FURO EM ALVENARIA PARA DIÂMETROS MENORES OU IGUAIS A 40 MM. AF_05/2015</v>
          </cell>
          <cell r="D1432" t="str">
            <v>UN</v>
          </cell>
          <cell r="E1432" t="str">
            <v>12,82</v>
          </cell>
        </row>
        <row r="1433">
          <cell r="A1433" t="str">
            <v>90437</v>
          </cell>
          <cell r="B1433" t="str">
            <v>90437</v>
          </cell>
          <cell r="C1433" t="str">
            <v>FURO EM ALVENARIA PARA DIÂMETROS MAIORES QUE 40 MM E MENORES OU IGUAIS A 75 MM. AF_05/2015</v>
          </cell>
          <cell r="D1433" t="str">
            <v>UN</v>
          </cell>
          <cell r="E1433" t="str">
            <v>31,16</v>
          </cell>
        </row>
        <row r="1434">
          <cell r="A1434" t="str">
            <v>90438</v>
          </cell>
          <cell r="B1434" t="str">
            <v>90438</v>
          </cell>
          <cell r="C1434" t="str">
            <v>FURO EM ALVENARIA PARA DIÂMETROS MAIORES QUE 75 MM. AF_05/2015</v>
          </cell>
          <cell r="D1434" t="str">
            <v>UN</v>
          </cell>
          <cell r="E1434" t="str">
            <v>44,66</v>
          </cell>
        </row>
        <row r="1435">
          <cell r="A1435" t="str">
            <v>90439</v>
          </cell>
          <cell r="B1435" t="str">
            <v>90439</v>
          </cell>
          <cell r="C1435" t="str">
            <v>FURO EM CONCRETO PARA DIÂMETROS MENORES OU IGUAIS A 40 MM. AF_05/2015</v>
          </cell>
          <cell r="D1435" t="str">
            <v>UN</v>
          </cell>
          <cell r="E1435" t="str">
            <v>66,25</v>
          </cell>
        </row>
        <row r="1436">
          <cell r="A1436" t="str">
            <v>90440</v>
          </cell>
          <cell r="B1436" t="str">
            <v>90440</v>
          </cell>
          <cell r="C1436" t="str">
            <v>FURO EM CONCRETO PARA DIÂMETROS MAIORES QUE 40 MM E MENORES OU IGUAIS A 75 MM. AF_05/2015</v>
          </cell>
          <cell r="D1436" t="str">
            <v>UN</v>
          </cell>
          <cell r="E1436" t="str">
            <v>106,12</v>
          </cell>
        </row>
        <row r="1437">
          <cell r="A1437" t="str">
            <v>90441</v>
          </cell>
          <cell r="B1437" t="str">
            <v>90441</v>
          </cell>
          <cell r="C1437" t="str">
            <v>FURO EM CONCRETO PARA DIÂMETROS MAIORES QUE 75 MM. AF_05/2015</v>
          </cell>
          <cell r="D1437" t="str">
            <v>UN</v>
          </cell>
          <cell r="E1437" t="str">
            <v>135,54</v>
          </cell>
        </row>
        <row r="1438">
          <cell r="A1438" t="str">
            <v>90443</v>
          </cell>
          <cell r="B1438" t="str">
            <v>90443</v>
          </cell>
          <cell r="C1438" t="str">
            <v>RASGO EM ALVENARIA PARA RAMAIS/ DISTRIBUIÇÃO COM DIAMETROS MENORES OU IGUAIS A 40 MM. AF_05/2015</v>
          </cell>
          <cell r="D1438" t="str">
            <v>M</v>
          </cell>
          <cell r="E1438" t="str">
            <v>11,66</v>
          </cell>
        </row>
        <row r="1439">
          <cell r="A1439" t="str">
            <v>90444</v>
          </cell>
          <cell r="B1439" t="str">
            <v>90444</v>
          </cell>
          <cell r="C1439" t="str">
            <v>RASGO EM CONTRAPISO PARA RAMAIS/ DISTRIBUIÇÃO COM DIÂMETROS MENORES OU IGUAIS A 40 MM. AF_05/2015</v>
          </cell>
          <cell r="D1439" t="str">
            <v>M</v>
          </cell>
          <cell r="E1439" t="str">
            <v>28,43</v>
          </cell>
        </row>
        <row r="1440">
          <cell r="A1440" t="str">
            <v>90445</v>
          </cell>
          <cell r="B1440" t="str">
            <v>90445</v>
          </cell>
          <cell r="C1440" t="str">
            <v>RASGO EM CONTRAPISO PARA RAMAIS/ DISTRIBUIÇÃO COM DIÂMETROS MAIORES QUE 40 MM E MENORES OU IGUAIS A 75 MM. AF_05/2015</v>
          </cell>
          <cell r="D1440" t="str">
            <v>M</v>
          </cell>
          <cell r="E1440" t="str">
            <v>30,34</v>
          </cell>
        </row>
        <row r="1441">
          <cell r="A1441" t="str">
            <v>90446</v>
          </cell>
          <cell r="B1441" t="str">
            <v>90446</v>
          </cell>
          <cell r="C1441" t="str">
            <v>RASGO EM CONTRAPISO PARA RAMAIS/ DISTRIBUIÇÃO COM DIÂMETROS MAIORES QUE 75 MM. AF_05/2015</v>
          </cell>
          <cell r="D1441" t="str">
            <v>M</v>
          </cell>
          <cell r="E1441" t="str">
            <v>32,98</v>
          </cell>
        </row>
        <row r="1442">
          <cell r="A1442" t="str">
            <v>90447</v>
          </cell>
          <cell r="B1442" t="str">
            <v>90447</v>
          </cell>
          <cell r="C1442" t="str">
            <v>RASGO EM ALVENARIA PARA ELETRODUTOS COM DIAMETROS MENORES OU IGUAIS A 40 MM. AF_05/2015</v>
          </cell>
          <cell r="D1442" t="str">
            <v>M</v>
          </cell>
          <cell r="E1442" t="str">
            <v>6,39</v>
          </cell>
        </row>
        <row r="1443">
          <cell r="A1443" t="str">
            <v>90451</v>
          </cell>
          <cell r="B1443" t="str">
            <v>90451</v>
          </cell>
          <cell r="C1443" t="str">
            <v>PASSANTE TIPO PEÇA EM POLIESTIRENO PARA ABERTURA PARA PASSAGEM DE 1 TUBO, FIXADO EM LAJE. AF_05/2015</v>
          </cell>
          <cell r="D1443" t="str">
            <v>UN</v>
          </cell>
          <cell r="E1443" t="str">
            <v>4,10</v>
          </cell>
        </row>
        <row r="1444">
          <cell r="A1444" t="str">
            <v>90452</v>
          </cell>
          <cell r="B1444" t="str">
            <v>90452</v>
          </cell>
          <cell r="C1444" t="str">
            <v>PASSANTE TIPO PEÇA EM POLIESTIRENO PARA ABERTURA PARA PASSAGEM DE MAIS DE 1 TUBO, FIXADO EM LAJE. AF_05/2015</v>
          </cell>
          <cell r="D1444" t="str">
            <v>UN</v>
          </cell>
          <cell r="E1444" t="str">
            <v>18,84</v>
          </cell>
        </row>
        <row r="1445">
          <cell r="A1445" t="str">
            <v>90453</v>
          </cell>
          <cell r="B1445" t="str">
            <v>90453</v>
          </cell>
          <cell r="C1445" t="str">
            <v>PASSANTE TIPO TUBO DE DIÂMETRO MENOR OU IGUAL A 40 MM, FIXADO EM LAJE. AF_05/2015</v>
          </cell>
          <cell r="D1445" t="str">
            <v>UN</v>
          </cell>
          <cell r="E1445" t="str">
            <v>3,11</v>
          </cell>
        </row>
        <row r="1446">
          <cell r="A1446" t="str">
            <v>90454</v>
          </cell>
          <cell r="B1446" t="str">
            <v>90454</v>
          </cell>
          <cell r="C1446" t="str">
            <v>PASSANTE TIPO TUBO DE DIÂMETRO MAIORES QUE 40 MM E MENORES OU IGUAIS A 75 MM, FIXADO EM LAJE. AF_05/2015</v>
          </cell>
          <cell r="D1446" t="str">
            <v>UN</v>
          </cell>
          <cell r="E1446" t="str">
            <v>5,56</v>
          </cell>
        </row>
        <row r="1447">
          <cell r="A1447" t="str">
            <v>90455</v>
          </cell>
          <cell r="B1447" t="str">
            <v>90455</v>
          </cell>
          <cell r="C1447" t="str">
            <v>PASSANTE TIPO TUBO DE DIÂMETRO MAIOR QUE 75 MM, FIXADO EM LAJE. AF_05/2015</v>
          </cell>
          <cell r="D1447" t="str">
            <v>UN</v>
          </cell>
          <cell r="E1447" t="str">
            <v>6,91</v>
          </cell>
        </row>
        <row r="1448">
          <cell r="A1448" t="str">
            <v>90456</v>
          </cell>
          <cell r="B1448" t="str">
            <v>90456</v>
          </cell>
          <cell r="C1448" t="str">
            <v>QUEBRA EM ALVENARIA PARA INSTALAÇÃO DE CAIXA DE TOMADA (4X4 OU 4X2). AF_05/2015</v>
          </cell>
          <cell r="D1448" t="str">
            <v>UN</v>
          </cell>
          <cell r="E1448" t="str">
            <v>3,74</v>
          </cell>
        </row>
        <row r="1449">
          <cell r="A1449" t="str">
            <v>90457</v>
          </cell>
          <cell r="B1449" t="str">
            <v>90457</v>
          </cell>
          <cell r="C1449" t="str">
            <v>QUEBRA EM ALVENARIA PARA INSTALAÇÃO DE QUADRO DISTRIBUIÇÃO PEQUENO (19X25 CM). AF_05/2015</v>
          </cell>
          <cell r="D1449" t="str">
            <v>UN</v>
          </cell>
          <cell r="E1449" t="str">
            <v>8,53</v>
          </cell>
        </row>
        <row r="1450">
          <cell r="A1450" t="str">
            <v>90458</v>
          </cell>
          <cell r="B1450" t="str">
            <v>90458</v>
          </cell>
          <cell r="C1450" t="str">
            <v>QUEBRA EM ALVENARIA PARA INSTALAÇÃO DE QUADRO DISTRIBUIÇÃO GRANDE (76X40 CM). AF_05/2015</v>
          </cell>
          <cell r="D1450" t="str">
            <v>UN</v>
          </cell>
          <cell r="E1450" t="str">
            <v>24,22</v>
          </cell>
        </row>
        <row r="1451">
          <cell r="A1451" t="str">
            <v>90459</v>
          </cell>
          <cell r="B1451" t="str">
            <v>90459</v>
          </cell>
          <cell r="C1451" t="str">
            <v>QUEBRA EM ALVENARIA PARA INSTALAÇÃO DE ABRIGO PARA MANGUEIRAS (90X60 CM). AF_05/2015</v>
          </cell>
          <cell r="D1451" t="str">
            <v>UN</v>
          </cell>
          <cell r="E1451" t="str">
            <v>34,15</v>
          </cell>
        </row>
        <row r="1452">
          <cell r="A1452" t="str">
            <v>90460</v>
          </cell>
          <cell r="B1452" t="str">
            <v>90460</v>
          </cell>
          <cell r="C1452" t="str">
            <v>SUPORTE PARA ATÉ 3 TUBOS HORIZONTAIS, ESPAÇADO A CADA 1 M, EM PERFILADO DE SEÇÃO 38X76 MM, POR METRO DE TUBULAÇÃO FIXADA. AF_05/2015</v>
          </cell>
          <cell r="D1452" t="str">
            <v>M</v>
          </cell>
          <cell r="E1452" t="str">
            <v>12,52</v>
          </cell>
        </row>
        <row r="1453">
          <cell r="A1453" t="str">
            <v>90461</v>
          </cell>
          <cell r="B1453" t="str">
            <v>90461</v>
          </cell>
          <cell r="C1453" t="str">
            <v>SUPORTE PARA MAIS DE 3 TUBOS HORIZONTAIS, ESPAÇADO A CADA 1 M, EM PERFILADO DE SEÇÃO 38X76 MM, POR METRO DE TUBULAÇÃO FIXADA. AF_05/2015</v>
          </cell>
          <cell r="D1453" t="str">
            <v>M</v>
          </cell>
          <cell r="E1453" t="str">
            <v>7,77</v>
          </cell>
        </row>
        <row r="1454">
          <cell r="A1454" t="str">
            <v>90462</v>
          </cell>
          <cell r="B1454" t="str">
            <v>90462</v>
          </cell>
          <cell r="C1454" t="str">
            <v>SUPORTE PARA ATÉ 3 TUBOS VERTICAIS, ESPAÇADO A CADA 3 M, EM PERFILADO DE SEÇÃO 38X38 MM, POR METRO DE TUBULAÇÃO FIXADA. AF_05/2015</v>
          </cell>
          <cell r="D1454" t="str">
            <v>M</v>
          </cell>
          <cell r="E1454" t="str">
            <v>1,66</v>
          </cell>
        </row>
        <row r="1455">
          <cell r="A1455" t="str">
            <v>90463</v>
          </cell>
          <cell r="B1455" t="str">
            <v>90463</v>
          </cell>
          <cell r="C1455" t="str">
            <v>SUPORTE PARA MAIS DE 3 TUBOS VERTICAIS, ESPAÇADO A CADA 3 M, EM PERFILADO DE SEÇÃO 38X38 MM, POR METRO DE TUBULAÇÃO FIXADA. AF_05/2015</v>
          </cell>
          <cell r="D1455" t="str">
            <v>M</v>
          </cell>
          <cell r="E1455" t="str">
            <v>1,40</v>
          </cell>
        </row>
        <row r="1456">
          <cell r="A1456" t="str">
            <v>90466</v>
          </cell>
          <cell r="B1456" t="str">
            <v>90466</v>
          </cell>
          <cell r="C1456" t="str">
            <v>CHUMBAMENTO LINEAR EM ALVENARIA PARA RAMAIS/DISTRIBUIÇÃO COM DIÂMETROS MENORES OU IGUAIS A 40 MM. AF_05/2015</v>
          </cell>
          <cell r="D1456" t="str">
            <v>M</v>
          </cell>
          <cell r="E1456" t="str">
            <v>12,07</v>
          </cell>
        </row>
        <row r="1457">
          <cell r="A1457" t="str">
            <v>90467</v>
          </cell>
          <cell r="B1457" t="str">
            <v>90467</v>
          </cell>
          <cell r="C1457" t="str">
            <v>CHUMBAMENTO LINEAR EM ALVENARIA PARA RAMAIS/DISTRIBUIÇÃO COM DIÂMETROS MAIORES QUE 40 MM E MENORES OU IGUAIS A 75 MM. AF_05/2015</v>
          </cell>
          <cell r="D1457" t="str">
            <v>M</v>
          </cell>
          <cell r="E1457" t="str">
            <v>19,13</v>
          </cell>
        </row>
        <row r="1458">
          <cell r="A1458" t="str">
            <v>90468</v>
          </cell>
          <cell r="B1458" t="str">
            <v>90468</v>
          </cell>
          <cell r="C1458" t="str">
            <v>CHUMBAMENTO LINEAR EM CONTRAPISO PARA RAMAIS/DISTRIBUIÇÃO COM DIÂMETROS MENORES OU IGUAIS A 40 MM. AF_05/2015</v>
          </cell>
          <cell r="D1458" t="str">
            <v>M</v>
          </cell>
          <cell r="E1458" t="str">
            <v>5,54</v>
          </cell>
        </row>
        <row r="1459">
          <cell r="A1459" t="str">
            <v>90469</v>
          </cell>
          <cell r="B1459" t="str">
            <v>90469</v>
          </cell>
          <cell r="C1459" t="str">
            <v>CHUMBAMENTO LINEAR EM CONTRAPISO PARA RAMAIS/DISTRIBUIÇÃO COM DIÂMETROS MAIORES QUE 40 MM E MENORES OU IGUAIS A 75 MM. AF_05/2015</v>
          </cell>
          <cell r="D1459" t="str">
            <v>M</v>
          </cell>
          <cell r="E1459" t="str">
            <v>8,91</v>
          </cell>
        </row>
        <row r="1460">
          <cell r="A1460" t="str">
            <v>90470</v>
          </cell>
          <cell r="B1460" t="str">
            <v>90470</v>
          </cell>
          <cell r="C1460" t="str">
            <v>CHUMBAMENTO LINEAR EM CONTRAPISO PARA RAMAIS/DISTRIBUIÇÃO COM DIÂMETROS MAIORES QUE 75 MM. AF_05/2015</v>
          </cell>
          <cell r="D1460" t="str">
            <v>M</v>
          </cell>
          <cell r="E1460" t="str">
            <v>12,41</v>
          </cell>
        </row>
        <row r="1461">
          <cell r="A1461" t="str">
            <v>90582</v>
          </cell>
          <cell r="B1461" t="str">
            <v>90582</v>
          </cell>
          <cell r="C1461" t="str">
            <v>VIBRADOR DE IMERSÃO, DIÂMETRO DE PONTEIRA 45MM, MOTOR ELÉTRICO TRIFÁSICO POTÊNCIA DE 2 CV - DEPRECIAÇÃO. AF_06/2015</v>
          </cell>
          <cell r="D1461" t="str">
            <v>H</v>
          </cell>
          <cell r="E1461" t="str">
            <v>0,44</v>
          </cell>
        </row>
        <row r="1462">
          <cell r="A1462" t="str">
            <v>90583</v>
          </cell>
          <cell r="B1462" t="str">
            <v>90583</v>
          </cell>
          <cell r="C1462" t="str">
            <v>VIBRADOR DE IMERSÃO, DIÂMETRO DE PONTEIRA 45MM, MOTOR ELÉTRICO TRIFÁSICO POTÊNCIA DE 2 CV - JUROS. AF_06/2015</v>
          </cell>
          <cell r="D1462" t="str">
            <v>H</v>
          </cell>
          <cell r="E1462" t="str">
            <v>0,05</v>
          </cell>
        </row>
        <row r="1463">
          <cell r="A1463" t="str">
            <v>90584</v>
          </cell>
          <cell r="B1463" t="str">
            <v>90584</v>
          </cell>
          <cell r="C1463" t="str">
            <v>VIBRADOR DE IMERSÃO, DIÂMETRO DE PONTEIRA 45MM, MOTOR ELÉTRICO TRIFÁSICO POTÊNCIA DE 2 CV - MANUTENÇÃO. AF_06/2015</v>
          </cell>
          <cell r="D1463" t="str">
            <v>H</v>
          </cell>
          <cell r="E1463" t="str">
            <v>0,34</v>
          </cell>
        </row>
        <row r="1464">
          <cell r="A1464" t="str">
            <v>90585</v>
          </cell>
          <cell r="B1464" t="str">
            <v>90585</v>
          </cell>
          <cell r="C1464" t="str">
            <v>VIBRADOR DE IMERSÃO, DIÂMETRO DE PONTEIRA 45MM, MOTOR ELÉTRICO TRIFÁSICO POTÊNCIA DE 2 CV - MATERIAIS NA OPERAÇÃO. AF_06/2015</v>
          </cell>
          <cell r="D1464" t="str">
            <v>H</v>
          </cell>
          <cell r="E1464" t="str">
            <v>0,50</v>
          </cell>
        </row>
        <row r="1465">
          <cell r="A1465" t="str">
            <v>90586</v>
          </cell>
          <cell r="B1465" t="str">
            <v>90586</v>
          </cell>
          <cell r="C1465" t="str">
            <v>VIBRADOR DE IMERSÃO, DIÂMETRO DE PONTEIRA 45MM, MOTOR ELÉTRICO TRIFÁSICO POTÊNCIA DE 2 CV - CHP DIURNO. AF_06/2015</v>
          </cell>
          <cell r="D1465" t="str">
            <v>CHP</v>
          </cell>
          <cell r="E1465" t="str">
            <v>1,33</v>
          </cell>
        </row>
        <row r="1466">
          <cell r="A1466" t="str">
            <v>90587</v>
          </cell>
          <cell r="B1466" t="str">
            <v>90587</v>
          </cell>
          <cell r="C1466" t="str">
            <v>VIBRADOR DE IMERSÃO, DIÂMETRO DE PONTEIRA 45MM, MOTOR ELÉTRICO TRIFÁSICO POTÊNCIA DE 2 CV - CHI DIURNO. AF_06/2015</v>
          </cell>
          <cell r="D1466" t="str">
            <v>CHI</v>
          </cell>
          <cell r="E1466" t="str">
            <v>0,49</v>
          </cell>
        </row>
        <row r="1467">
          <cell r="A1467" t="str">
            <v>90621</v>
          </cell>
          <cell r="B1467" t="str">
            <v>90621</v>
          </cell>
          <cell r="C1467" t="str">
            <v>PERFURATRIZ MANUAL, TORQUE MÁXIMO 83 N.M, POTÊNCIA 5 CV, COM DIÂMETRO MÁXIMO 4" - DEPRECIAÇÃO. AF_06/2015</v>
          </cell>
          <cell r="D1467" t="str">
            <v>H</v>
          </cell>
          <cell r="E1467" t="str">
            <v>2,80</v>
          </cell>
        </row>
        <row r="1468">
          <cell r="A1468" t="str">
            <v>90622</v>
          </cell>
          <cell r="B1468" t="str">
            <v>90622</v>
          </cell>
          <cell r="C1468" t="str">
            <v>PERFURATRIZ MANUAL, TORQUE MÁXIMO 83 N.M, POTÊNCIA 5 CV, COM DIÂMETRO MÁXIMO 4" - JUROS. AF_06/2015</v>
          </cell>
          <cell r="D1468" t="str">
            <v>H</v>
          </cell>
          <cell r="E1468" t="str">
            <v>0,33</v>
          </cell>
        </row>
        <row r="1469">
          <cell r="A1469" t="str">
            <v>90623</v>
          </cell>
          <cell r="B1469" t="str">
            <v>90623</v>
          </cell>
          <cell r="C1469" t="str">
            <v>PERFURATRIZ MANUAL, TORQUE MÁXIMO 83 N.M, POTÊNCIA 5 CV, COM DIÂMETRO MÁXIMO 4" - MANUTENÇÃO. AF_06/2015</v>
          </cell>
          <cell r="D1469" t="str">
            <v>H</v>
          </cell>
          <cell r="E1469" t="str">
            <v>3,50</v>
          </cell>
        </row>
        <row r="1470">
          <cell r="A1470" t="str">
            <v>90624</v>
          </cell>
          <cell r="B1470" t="str">
            <v>90624</v>
          </cell>
          <cell r="C1470" t="str">
            <v>PERFURATRIZ MANUAL, TORQUE MÁXIMO 83 N.M, POTÊNCIA 5 CV, COM DIÂMETRO MÁXIMO 4" - MATERIAIS NA OPERAÇÃO. AF_06/2015</v>
          </cell>
          <cell r="D1470" t="str">
            <v>H</v>
          </cell>
          <cell r="E1470" t="str">
            <v>3,06</v>
          </cell>
        </row>
        <row r="1471">
          <cell r="A1471" t="str">
            <v>90625</v>
          </cell>
          <cell r="B1471" t="str">
            <v>90625</v>
          </cell>
          <cell r="C1471" t="str">
            <v>PERFURATRIZ MANUAL, TORQUE MÁXIMO 83 N.M, POTÊNCIA 5 CV, COM DIÂMETRO MÁXIMO 4" - CHP DIURNO. AF_06/2015</v>
          </cell>
          <cell r="D1471" t="str">
            <v>CHP</v>
          </cell>
          <cell r="E1471" t="str">
            <v>9,69</v>
          </cell>
        </row>
        <row r="1472">
          <cell r="A1472" t="str">
            <v>90626</v>
          </cell>
          <cell r="B1472" t="str">
            <v>90626</v>
          </cell>
          <cell r="C1472" t="str">
            <v>PERFURATRIZ MANUAL, TORQUE MÁXIMO 83 N.M, POTÊNCIA 5 CV, COM DIÂMETRO MÁXIMO 4" - CHI DIURNO. AF_06/2015</v>
          </cell>
          <cell r="D1472" t="str">
            <v>CHI</v>
          </cell>
          <cell r="E1472" t="str">
            <v>3,13</v>
          </cell>
        </row>
        <row r="1473">
          <cell r="A1473" t="str">
            <v>90627</v>
          </cell>
          <cell r="B1473" t="str">
            <v>90627</v>
          </cell>
          <cell r="C1473" t="str">
            <v>PERFURATRIZ SOBRE ESTEIRA, TORQUE MÁXIMO 600 KGF, PESO MÉDIO 1000 KG, POTÊNCIA 20 HP, DIÂMETRO MÁXIMO 10" - DEPRECIAÇÃO. AF_06/2015</v>
          </cell>
          <cell r="D1473" t="str">
            <v>H</v>
          </cell>
          <cell r="E1473" t="str">
            <v>50,44</v>
          </cell>
        </row>
        <row r="1474">
          <cell r="A1474" t="str">
            <v>90628</v>
          </cell>
          <cell r="B1474" t="str">
            <v>90628</v>
          </cell>
          <cell r="C1474" t="str">
            <v>PERFURATRIZ SOBRE ESTEIRA, TORQUE MÁXIMO 600 KGF, PESO MÉDIO 1000 KG, POTÊNCIA 20 HP, DIÂMETRO MÁXIMO 10" - JUROS. AF_06/2015</v>
          </cell>
          <cell r="D1474" t="str">
            <v>H</v>
          </cell>
          <cell r="E1474" t="str">
            <v>6,90</v>
          </cell>
        </row>
        <row r="1475">
          <cell r="A1475" t="str">
            <v>90629</v>
          </cell>
          <cell r="B1475" t="str">
            <v>90629</v>
          </cell>
          <cell r="C1475" t="str">
            <v>PERFURATRIZ SOBRE ESTEIRA, TORQUE MÁXIMO 600 KGF, PESO MÉDIO 1000 KG, POTÊNCIA 20 HP, DIÂMETRO MÁXIMO 10" - MANUTENÇÃO. AF_06/2015</v>
          </cell>
          <cell r="D1475" t="str">
            <v>H</v>
          </cell>
          <cell r="E1475" t="str">
            <v>63,12</v>
          </cell>
        </row>
        <row r="1476">
          <cell r="A1476" t="str">
            <v>90630</v>
          </cell>
          <cell r="B1476" t="str">
            <v>90630</v>
          </cell>
          <cell r="C1476" t="str">
            <v>PERFURATRIZ SOBRE ESTEIRA, TORQUE MÁXIMO 600 KGF, PESO MÉDIO 1000 KG, POTÊNCIA 20 HP, DIÂMETRO MÁXIMO 10" - MATERIAIS NA OPERAÇÃO. AF_06/2015</v>
          </cell>
          <cell r="D1476" t="str">
            <v>H</v>
          </cell>
          <cell r="E1476" t="str">
            <v>1,46</v>
          </cell>
        </row>
        <row r="1477">
          <cell r="A1477" t="str">
            <v>90631</v>
          </cell>
          <cell r="B1477" t="str">
            <v>90631</v>
          </cell>
          <cell r="C1477" t="str">
            <v>PERFURATRIZ SOBRE ESTEIRA, TORQUE MÁXIMO 600 KGF, PESO MÉDIO 1000 KG, POTÊNCIA 20 HP, DIÂMETRO MÁXIMO 10" - CHP DIURNO. AF_06/2015</v>
          </cell>
          <cell r="D1477" t="str">
            <v>CHP</v>
          </cell>
          <cell r="E1477" t="str">
            <v>148,01</v>
          </cell>
        </row>
        <row r="1478">
          <cell r="A1478" t="str">
            <v>90632</v>
          </cell>
          <cell r="B1478" t="str">
            <v>90632</v>
          </cell>
          <cell r="C1478" t="str">
            <v>PERFURATRIZ SOBRE ESTEIRA, TORQUE MÁXIMO 600 KGF, PESO MÉDIO 1000 KG, POTÊNCIA 20 HP, DIÂMETRO MÁXIMO 10" - CHI DIURNO. AF_06/2015</v>
          </cell>
          <cell r="D1478" t="str">
            <v>CHI</v>
          </cell>
          <cell r="E1478" t="str">
            <v>83,43</v>
          </cell>
        </row>
        <row r="1479">
          <cell r="A1479" t="str">
            <v>90633</v>
          </cell>
          <cell r="B1479" t="str">
            <v>90633</v>
          </cell>
          <cell r="C1479" t="str">
            <v>MISTURADOR DUPLO HORIZONTAL DE ALTA TURBULÊNCIA, CAPACIDADE / VOLUME 2 X 500 LITROS, MOTORES ELÉTRICOS MÍNIMO 5 CV CADA, PARA NATA CIMENTO, ARGAMASSA E OUTROS - DEPRECIAÇÃO. AF_06/2015</v>
          </cell>
          <cell r="D1479" t="str">
            <v>H</v>
          </cell>
          <cell r="E1479" t="str">
            <v>3,84</v>
          </cell>
        </row>
        <row r="1480">
          <cell r="A1480" t="str">
            <v>90634</v>
          </cell>
          <cell r="B1480" t="str">
            <v>90634</v>
          </cell>
          <cell r="C1480" t="str">
            <v>MISTURADOR DUPLO HORIZONTAL DE ALTA TURBULÊNCIA, CAPACIDADE / VOLUME 2 X 500 LITROS, MOTORES ELÉTRICOS MÍNIMO 5 CV CADA, PARA NATA CIMENTO, ARGAMASSA E OUTROS - JUROS. AF_06/2015</v>
          </cell>
          <cell r="D1480" t="str">
            <v>H</v>
          </cell>
          <cell r="E1480" t="str">
            <v>0,45</v>
          </cell>
        </row>
        <row r="1481">
          <cell r="A1481" t="str">
            <v>90635</v>
          </cell>
          <cell r="B1481" t="str">
            <v>90635</v>
          </cell>
          <cell r="C1481" t="str">
            <v>MISTURADOR DUPLO HORIZONTAL DE ALTA TURBULÊNCIA, CAPACIDADE / VOLUME 2 X 500 LITROS, MOTORES ELÉTRICOS MÍNIMO 5 CV CADA, PARA NATA CIMENTO, ARGAMASSA E OUTROS - MANUTENÇÃO. AF_06/2015</v>
          </cell>
          <cell r="D1481" t="str">
            <v>H</v>
          </cell>
          <cell r="E1481" t="str">
            <v>4,20</v>
          </cell>
        </row>
        <row r="1482">
          <cell r="A1482" t="str">
            <v>90636</v>
          </cell>
          <cell r="B1482" t="str">
            <v>90636</v>
          </cell>
          <cell r="C1482" t="str">
            <v>MISTURADOR DUPLO HORIZONTAL DE ALTA TURBULÊNCIA, CAPACIDADE / VOLUME 2 X 500 LITROS, MOTORES ELÉTRICOS MÍNIMO 5 CV CADA, PARA NATA CIMENTO, ARGAMASSA E OUTROS - MATERIAIS NA OPERAÇÃO. AF_06/2015</v>
          </cell>
          <cell r="D1482" t="str">
            <v>H</v>
          </cell>
          <cell r="E1482" t="str">
            <v>6,13</v>
          </cell>
        </row>
        <row r="1483">
          <cell r="A1483" t="str">
            <v>90637</v>
          </cell>
          <cell r="B1483" t="str">
            <v>90637</v>
          </cell>
          <cell r="C1483" t="str">
            <v>MISTURADOR DUPLO HORIZONTAL DE ALTA TURBULÊNCIA, CAPACIDADE / VOLUME 2 X 500 LITROS, MOTORES ELÉTRICOS MÍNIMO 5 CV CADA, PARA NATA CIMENTO, ARGAMASSA E OUTROS - CHP DIURNO. AF_06/2015</v>
          </cell>
          <cell r="D1483" t="str">
            <v>CHP</v>
          </cell>
          <cell r="E1483" t="str">
            <v>14,62</v>
          </cell>
        </row>
        <row r="1484">
          <cell r="A1484" t="str">
            <v>90638</v>
          </cell>
          <cell r="B1484" t="str">
            <v>90638</v>
          </cell>
          <cell r="C1484" t="str">
            <v>MISTURADOR DUPLO HORIZONTAL DE ALTA TURBULÊNCIA, CAPACIDADE / VOLUME 2 X 500 LITROS, MOTORES ELÉTRICOS MÍNIMO 5 CV CADA, PARA NATA CIMENTO, ARGAMASSA E OUTROS - CHI DIURNO. AF_06/2015</v>
          </cell>
          <cell r="D1484" t="str">
            <v>CHI</v>
          </cell>
          <cell r="E1484" t="str">
            <v>4,29</v>
          </cell>
        </row>
        <row r="1485">
          <cell r="A1485" t="str">
            <v>90639</v>
          </cell>
          <cell r="B1485" t="str">
            <v>90639</v>
          </cell>
          <cell r="C1485" t="str">
            <v>BOMBA TRIPLEX, PARA INJEÇÃO DE NATA DE CIMENTO, VAZÃO MÁXIMA DE 100 LITROS/MINUTO, PRESSÃO MÁXIMA DE 70 BAR - DEPRECIAÇÃO. AF_06/2015</v>
          </cell>
          <cell r="D1485" t="str">
            <v>H</v>
          </cell>
          <cell r="E1485" t="str">
            <v>5,74</v>
          </cell>
        </row>
        <row r="1486">
          <cell r="A1486" t="str">
            <v>90640</v>
          </cell>
          <cell r="B1486" t="str">
            <v>90640</v>
          </cell>
          <cell r="C1486" t="str">
            <v>BOMBA TRIPLEX, PARA INJEÇÃO DE NATA DE CIMENTO, VAZÃO MÁXIMA DE 100 LITROS/MINUTO, PRESSÃO MÁXIMA DE 70 BAR - JUROS. AF_06/2015</v>
          </cell>
          <cell r="D1486" t="str">
            <v>H</v>
          </cell>
          <cell r="E1486" t="str">
            <v>0,68</v>
          </cell>
        </row>
        <row r="1487">
          <cell r="A1487" t="str">
            <v>90641</v>
          </cell>
          <cell r="B1487" t="str">
            <v>90641</v>
          </cell>
          <cell r="C1487" t="str">
            <v>BOMBA TRIPLEX, PARA INJEÇÃO DE NATA DE CIMENTO, VAZÃO MÁXIMA DE 100 LITROS/MINUTO, PRESSÃO MÁXIMA DE 70 BAR - MANUTENÇÃO. AF_06/2015</v>
          </cell>
          <cell r="D1487" t="str">
            <v>H</v>
          </cell>
          <cell r="E1487" t="str">
            <v>6,27</v>
          </cell>
        </row>
        <row r="1488">
          <cell r="A1488" t="str">
            <v>90642</v>
          </cell>
          <cell r="B1488" t="str">
            <v>90642</v>
          </cell>
          <cell r="C1488" t="str">
            <v>BOMBA TRIPLEX, PARA INJEÇÃO DE NATA DE CIMENTO, VAZÃO MÁXIMA DE 100 LITROS/MINUTO, PRESSÃO MÁXIMA DE 70 BAR - MATERIAIS NA OPERAÇÃO. AF_06/2015</v>
          </cell>
          <cell r="D1488" t="str">
            <v>H</v>
          </cell>
          <cell r="E1488" t="str">
            <v>13,29</v>
          </cell>
        </row>
        <row r="1489">
          <cell r="A1489" t="str">
            <v>90643</v>
          </cell>
          <cell r="B1489" t="str">
            <v>90643</v>
          </cell>
          <cell r="C1489" t="str">
            <v>BOMBA TRIPLEX, PARA INJEÇÃO DE NATA DE CIMENTO, VAZÃO MÁXIMA DE 100 LITROS/MINUTO, PRESSÃO MÁXIMA DE 70 BAR - CHP DIURNO. AF_06/2015</v>
          </cell>
          <cell r="D1489" t="str">
            <v>CHP</v>
          </cell>
          <cell r="E1489" t="str">
            <v>25,98</v>
          </cell>
        </row>
        <row r="1490">
          <cell r="A1490" t="str">
            <v>90644</v>
          </cell>
          <cell r="B1490" t="str">
            <v>90644</v>
          </cell>
          <cell r="C1490" t="str">
            <v>BOMBA TRIPLEX, PARA INJEÇÃO DE NATA DE CIMENTO, VAZÃO MÁXIMA DE 100 LITROS/MINUTO, PRESSÃO MÁXIMA DE 70 BAR - CHI DIURNO. AF_06/2015</v>
          </cell>
          <cell r="D1490" t="str">
            <v>CHI</v>
          </cell>
          <cell r="E1490" t="str">
            <v>6,42</v>
          </cell>
        </row>
        <row r="1491">
          <cell r="A1491" t="str">
            <v>90646</v>
          </cell>
          <cell r="B1491" t="str">
            <v>90646</v>
          </cell>
          <cell r="C1491" t="str">
            <v>BOMBA CENTRÍFUGA MONOESTÁGIO COM MOTOR ELÉTRICO MONOFÁSICO, POTÊNCIA 15 HP, DIÂMETRO DO ROTOR 173 MM, HM/Q = 30 MCA / 90 M3/H A 45 MCA / 55 M3/H - DEPRECIAÇÃO. AF_06/2015</v>
          </cell>
          <cell r="D1491" t="str">
            <v>H</v>
          </cell>
          <cell r="E1491" t="str">
            <v>0,83</v>
          </cell>
        </row>
        <row r="1492">
          <cell r="A1492" t="str">
            <v>90647</v>
          </cell>
          <cell r="B1492" t="str">
            <v>90647</v>
          </cell>
          <cell r="C1492" t="str">
            <v>BOMBA CENTRÍFUGA MONOESTÁGIO COM MOTOR ELÉTRICO MONOFÁSICO, POTÊNCIA 15 HP, DIÂMETRO DO ROTOR 173 MM, HM/Q = 30 MCA / 90 M3/H A 45 MCA / 55 M3/H - JUROS. AF_06/2015</v>
          </cell>
          <cell r="D1492" t="str">
            <v>H</v>
          </cell>
          <cell r="E1492" t="str">
            <v>0,09</v>
          </cell>
        </row>
        <row r="1493">
          <cell r="A1493" t="str">
            <v>90648</v>
          </cell>
          <cell r="B1493" t="str">
            <v>90648</v>
          </cell>
          <cell r="C1493" t="str">
            <v>BOMBA CENTRÍFUGA MONOESTÁGIO COM MOTOR ELÉTRICO MONOFÁSICO, POTÊNCIA 15 HP, DIÂMETRO DO ROTOR 173 MM, HM/Q = 30 MCA / 90 M3/H A 45 MCA / 55 M3/H - MANUTENÇÃO. AF_06/2015</v>
          </cell>
          <cell r="D1493" t="str">
            <v>H</v>
          </cell>
          <cell r="E1493" t="str">
            <v>0,90</v>
          </cell>
        </row>
        <row r="1494">
          <cell r="A1494" t="str">
            <v>90649</v>
          </cell>
          <cell r="B1494" t="str">
            <v>90649</v>
          </cell>
          <cell r="C1494" t="str">
            <v>BOMBA CENTRÍFUGA MONOESTÁGIO COM MOTOR ELÉTRICO MONOFÁSICO, POTÊNCIA 15 HP, DIÂMETRO DO ROTOR 173 MM, HM/Q = 30 MCA / 90 M3/H A 45 MCA / 55 M3/H - MATERIAIS NA OPERAÇÃO. AF_06/2015</v>
          </cell>
          <cell r="D1494" t="str">
            <v>H</v>
          </cell>
          <cell r="E1494" t="str">
            <v>9,51</v>
          </cell>
        </row>
        <row r="1495">
          <cell r="A1495" t="str">
            <v>90650</v>
          </cell>
          <cell r="B1495" t="str">
            <v>90650</v>
          </cell>
          <cell r="C1495" t="str">
            <v>BOMBA CENTRÍFUGA MONOESTÁGIO COM MOTOR ELÉTRICO MONOFÁSICO, POTÊNCIA 15 HP, DIÂMETRO DO ROTOR 173 MM, HM/Q = 30 MCA / 90 M3/H A 45 MCA / 55 M3/H - CHP DIURNO. AF_06/2015</v>
          </cell>
          <cell r="D1495" t="str">
            <v>CHP</v>
          </cell>
          <cell r="E1495" t="str">
            <v>11,33</v>
          </cell>
        </row>
        <row r="1496">
          <cell r="A1496" t="str">
            <v>90651</v>
          </cell>
          <cell r="B1496" t="str">
            <v>90651</v>
          </cell>
          <cell r="C1496" t="str">
            <v>BOMBA CENTRÍFUGA MONOESTÁGIO COM MOTOR ELÉTRICO MONOFÁSICO, POTÊNCIA 15 HP, DIÂMETRO DO ROTOR 173 MM, HM/Q = 30 MCA / 90 M3/H A 45 MCA / 55 M3/H - CHI DIURNO. AF_06/2015</v>
          </cell>
          <cell r="D1496" t="str">
            <v>CHI</v>
          </cell>
          <cell r="E1496" t="str">
            <v>0,92</v>
          </cell>
        </row>
        <row r="1497">
          <cell r="A1497" t="str">
            <v>90652</v>
          </cell>
          <cell r="B1497" t="str">
            <v>90652</v>
          </cell>
          <cell r="C1497" t="str">
            <v>BOMBA DE PROJEÇÃO DE CONCRETO SECO, POTÊNCIA 10 CV, VAZÃO 3 M3/H - DEPRECIAÇÃO. AF_06/2015</v>
          </cell>
          <cell r="D1497" t="str">
            <v>H</v>
          </cell>
          <cell r="E1497" t="str">
            <v>3,73</v>
          </cell>
        </row>
        <row r="1498">
          <cell r="A1498" t="str">
            <v>90653</v>
          </cell>
          <cell r="B1498" t="str">
            <v>90653</v>
          </cell>
          <cell r="C1498" t="str">
            <v>BOMBA DE PROJEÇÃO DE CONCRETO SECO, POTÊNCIA 10 CV, VAZÃO 3 M3/H - JUROS. AF_06/2015</v>
          </cell>
          <cell r="D1498" t="str">
            <v>H</v>
          </cell>
          <cell r="E1498" t="str">
            <v>0,44</v>
          </cell>
        </row>
        <row r="1499">
          <cell r="A1499" t="str">
            <v>90654</v>
          </cell>
          <cell r="B1499" t="str">
            <v>90654</v>
          </cell>
          <cell r="C1499" t="str">
            <v>BOMBA DE PROJEÇÃO DE CONCRETO SECO, POTÊNCIA 10 CV, VAZÃO 3 M3/H - MANUTENÇÃO. AF_06/2015</v>
          </cell>
          <cell r="D1499" t="str">
            <v>H</v>
          </cell>
          <cell r="E1499" t="str">
            <v>4,08</v>
          </cell>
        </row>
        <row r="1500">
          <cell r="A1500" t="str">
            <v>90655</v>
          </cell>
          <cell r="B1500" t="str">
            <v>90655</v>
          </cell>
          <cell r="C1500" t="str">
            <v>BOMBA DE PROJEÇÃO DE CONCRETO SECO, POTÊNCIA 10 CV, VAZÃO 3 M3/H - MATERIAIS NA OPERAÇÃO. AF_06/2015</v>
          </cell>
          <cell r="D1500" t="str">
            <v>H</v>
          </cell>
          <cell r="E1500" t="str">
            <v>6,26</v>
          </cell>
        </row>
        <row r="1501">
          <cell r="A1501" t="str">
            <v>90656</v>
          </cell>
          <cell r="B1501" t="str">
            <v>90656</v>
          </cell>
          <cell r="C1501" t="str">
            <v>BOMBA DE PROJEÇÃO DE CONCRETO SECO, POTÊNCIA 10 CV, VAZÃO 3 M3/H - CHP DIURNO. AF_06/2015</v>
          </cell>
          <cell r="D1501" t="str">
            <v>CHP</v>
          </cell>
          <cell r="E1501" t="str">
            <v>14,51</v>
          </cell>
        </row>
        <row r="1502">
          <cell r="A1502" t="str">
            <v>90657</v>
          </cell>
          <cell r="B1502" t="str">
            <v>90657</v>
          </cell>
          <cell r="C1502" t="str">
            <v>BOMBA DE PROJEÇÃO DE CONCRETO SECO, POTÊNCIA 10 CV, VAZÃO 3 M3/H - CHI DIURNO. AF_06/2015</v>
          </cell>
          <cell r="D1502" t="str">
            <v>CHI</v>
          </cell>
          <cell r="E1502" t="str">
            <v>4,17</v>
          </cell>
        </row>
        <row r="1503">
          <cell r="A1503" t="str">
            <v>90658</v>
          </cell>
          <cell r="B1503" t="str">
            <v>90658</v>
          </cell>
          <cell r="C1503" t="str">
            <v>BOMBA DE PROJEÇÃO DE CONCRETO SECO, POTÊNCIA 10 CV, VAZÃO 6 M3/H - DEPRECIAÇÃO. AF_06/2015</v>
          </cell>
          <cell r="D1503" t="str">
            <v>H</v>
          </cell>
          <cell r="E1503" t="str">
            <v>4,00</v>
          </cell>
        </row>
        <row r="1504">
          <cell r="A1504" t="str">
            <v>90659</v>
          </cell>
          <cell r="B1504" t="str">
            <v>90659</v>
          </cell>
          <cell r="C1504" t="str">
            <v>BOMBA DE PROJEÇÃO DE CONCRETO SECO, POTÊNCIA 10 CV, VAZÃO 6 M3/H - JUROS. AF_06/2015</v>
          </cell>
          <cell r="D1504" t="str">
            <v>H</v>
          </cell>
          <cell r="E1504" t="str">
            <v>0,47</v>
          </cell>
        </row>
        <row r="1505">
          <cell r="A1505" t="str">
            <v>90660</v>
          </cell>
          <cell r="B1505" t="str">
            <v>90660</v>
          </cell>
          <cell r="C1505" t="str">
            <v>BOMBA DE PROJEÇÃO DE CONCRETO SECO, POTÊNCIA 10 CV, VAZÃO 6 M3/H - MANUTENÇÃO. AF_06/2015</v>
          </cell>
          <cell r="D1505" t="str">
            <v>H</v>
          </cell>
          <cell r="E1505" t="str">
            <v>4,37</v>
          </cell>
        </row>
        <row r="1506">
          <cell r="A1506" t="str">
            <v>90661</v>
          </cell>
          <cell r="B1506" t="str">
            <v>90661</v>
          </cell>
          <cell r="C1506" t="str">
            <v>BOMBA DE PROJEÇÃO DE CONCRETO SECO, POTÊNCIA 10 CV, VAZÃO 6 M3/H - MATERIAIS NA OPERAÇÃO. AF_06/2015</v>
          </cell>
          <cell r="D1506" t="str">
            <v>H</v>
          </cell>
          <cell r="E1506" t="str">
            <v>6,26</v>
          </cell>
        </row>
        <row r="1507">
          <cell r="A1507" t="str">
            <v>90662</v>
          </cell>
          <cell r="B1507" t="str">
            <v>90662</v>
          </cell>
          <cell r="C1507" t="str">
            <v>BOMBA DE PROJEÇÃO DE CONCRETO SECO, POTÊNCIA 10 CV, VAZÃO 6 M3/H - CHP DIURNO. AF_06/2015</v>
          </cell>
          <cell r="D1507" t="str">
            <v>CHP</v>
          </cell>
          <cell r="E1507" t="str">
            <v>15,10</v>
          </cell>
        </row>
        <row r="1508">
          <cell r="A1508" t="str">
            <v>90663</v>
          </cell>
          <cell r="B1508" t="str">
            <v>90663</v>
          </cell>
          <cell r="C1508" t="str">
            <v>BOMBA DE PROJEÇÃO DE CONCRETO SECO, POTÊNCIA 10 CV, VAZÃO 6 M3/H - CHI DIURNO. AF_06/2015</v>
          </cell>
          <cell r="D1508" t="str">
            <v>CHI</v>
          </cell>
          <cell r="E1508" t="str">
            <v>4,47</v>
          </cell>
        </row>
        <row r="1509">
          <cell r="A1509" t="str">
            <v>90664</v>
          </cell>
          <cell r="B1509" t="str">
            <v>90664</v>
          </cell>
          <cell r="C1509" t="str">
            <v>PROJETOR PNEUMÁTICO DE ARGAMASSA PARA CHAPISCO E REBOCO COM RECIPIENTE ACOPLADO, TIPO CANEQUINHA, COM COMPRESSOR DE AR REBOCÁVEL VAZÃO 89 PCM E MOTOR DIESEL DE 20 CV - DEPRECIAÇÃO. AF_06/2015</v>
          </cell>
          <cell r="D1509" t="str">
            <v>H</v>
          </cell>
          <cell r="E1509" t="str">
            <v>6,60</v>
          </cell>
        </row>
        <row r="1510">
          <cell r="A1510" t="str">
            <v>90665</v>
          </cell>
          <cell r="B1510" t="str">
            <v>90665</v>
          </cell>
          <cell r="C1510" t="str">
            <v>PROJETOR PNEUMÁTICO DE ARGAMASSA PARA CHAPISCO E REBOCO COM RECIPIENTE ACOPLADO, TIPO CANEQUINHA, COM COMPRESSOR DE AR REBOCÁVEL VAZÃO 89 PCM E MOTOR DIESEL DE 20 CV - JUROS. AF_06/2015</v>
          </cell>
          <cell r="D1510" t="str">
            <v>H</v>
          </cell>
          <cell r="E1510" t="str">
            <v>0,91</v>
          </cell>
        </row>
        <row r="1511">
          <cell r="A1511" t="str">
            <v>90666</v>
          </cell>
          <cell r="B1511" t="str">
            <v>90666</v>
          </cell>
          <cell r="C1511" t="str">
            <v>PROJETOR PNEUMÁTICO DE ARGAMASSA PARA CHAPISCO E REBOCO COM RECIPIENTE ACOPLADO, TIPO CANEQUINHA, COM COMPRESSOR DE AR REBOCÁVEL VAZÃO 89 PCM E MOTOR DIESEL DE 20 CV - MANUTENÇÃO. AF_06/2015</v>
          </cell>
          <cell r="D1511" t="str">
            <v>H</v>
          </cell>
          <cell r="E1511" t="str">
            <v>8,24</v>
          </cell>
        </row>
        <row r="1512">
          <cell r="A1512" t="str">
            <v>90667</v>
          </cell>
          <cell r="B1512" t="str">
            <v>90667</v>
          </cell>
          <cell r="C1512" t="str">
            <v>PROJETOR PNEUMÁTICO DE ARGAMASSA PARA CHAPISCO E REBOCO COM RECIPIENTE ACOPLADO, TIPO CANEQUINHA, COM COMPRESSOR DE AR REBOCÁVEL VAZÃO 89 PCM E MOTOR DIESEL DE 20 CV - MATERIAIS NA OPERAÇÃO. AF_06/2015</v>
          </cell>
          <cell r="D1512" t="str">
            <v>H</v>
          </cell>
          <cell r="E1512" t="str">
            <v>15,82</v>
          </cell>
        </row>
        <row r="1513">
          <cell r="A1513" t="str">
            <v>90668</v>
          </cell>
          <cell r="B1513" t="str">
            <v>90668</v>
          </cell>
          <cell r="C1513" t="str">
            <v>PROJETOR PNEUMÁTICO DE ARGAMASSA PARA CHAPISCO E REBOCO COM RECIPIENTE ACOPLADO, TIPO CANEQUINHA, COM COMPRESSOR DE AR REBOCÁVEL VAZÃO 89 PCM E MOTOR DIESEL DE 20 CV - CHP DIURNO. AF_06/2015</v>
          </cell>
          <cell r="D1513" t="str">
            <v>CHP</v>
          </cell>
          <cell r="E1513" t="str">
            <v>31,57</v>
          </cell>
        </row>
        <row r="1514">
          <cell r="A1514" t="str">
            <v>90669</v>
          </cell>
          <cell r="B1514" t="str">
            <v>90669</v>
          </cell>
          <cell r="C1514" t="str">
            <v>PROJETOR PNEUMÁTICO DE ARGAMASSA PARA CHAPISCO E REBOCO COM RECIPIENTE ACOPLADO, TIPO CANEQUINHA, COM COMPRESSOR DE AR REBOCÁVEL VAZÃO 89 PCM E MOTOR DIESEL DE 20 CV - CHI DIURNO. AF_06/2015</v>
          </cell>
          <cell r="D1514" t="str">
            <v>CHI</v>
          </cell>
          <cell r="E1514" t="str">
            <v>7,51</v>
          </cell>
        </row>
        <row r="1515">
          <cell r="A1515" t="str">
            <v>90670</v>
          </cell>
          <cell r="B1515" t="str">
            <v>90670</v>
          </cell>
          <cell r="C1515" t="str">
            <v>PERFURATRIZ COM TORRE METÁLICA PARA EXECUÇÃO DE ESTACA HÉLICE CONTÍNUA, PROFUNDIDADE MÁXIMA DE 30 M, DIÂMETRO MÁXIMO DE 800 MM, POTÊNCIA INSTALADA DE 268 HP, MESA ROTATIVA COM TORQUE MÁXIMO DE 170 KNM - DEPRECIAÇÃO. AF_06/2015</v>
          </cell>
          <cell r="D1515" t="str">
            <v>H</v>
          </cell>
          <cell r="E1515" t="str">
            <v>231,50</v>
          </cell>
        </row>
        <row r="1516">
          <cell r="A1516" t="str">
            <v>90671</v>
          </cell>
          <cell r="B1516" t="str">
            <v>90671</v>
          </cell>
          <cell r="C1516" t="str">
            <v>PERFURATRIZ COM TORRE METÁLICA PARA EXECUÇÃO DE ESTACA HÉLICE CONTÍNUA, PROFUNDIDADE MÁXIMA DE 30 M, DIÂMETRO MÁXIMO DE 800 MM, POTÊNCIA INSTALADA DE 268 HP, MESA ROTATIVA COM TORQUE MÁXIMO DE 170 KNM - JUROS. AF_06/2015</v>
          </cell>
          <cell r="D1516" t="str">
            <v>H</v>
          </cell>
          <cell r="E1516" t="str">
            <v>32,14</v>
          </cell>
        </row>
        <row r="1517">
          <cell r="A1517" t="str">
            <v>90672</v>
          </cell>
          <cell r="B1517" t="str">
            <v>90672</v>
          </cell>
          <cell r="C1517" t="str">
            <v>PERFURATRIZ COM TORRE METÁLICA PARA EXECUÇÃO DE ESTACA HÉLICE CONTÍNUA, PROFUNDIDADE MÁXIMA DE 30 M, DIÂMETRO MÁXIMO DE 800 MM, POTÊNCIA INSTALADA DE 268 HP, MESA ROTATIVA COM TORQUE MÁXIMO DE 170 KNM - MANUTENÇÃO. AF_06/2015</v>
          </cell>
          <cell r="D1517" t="str">
            <v>H</v>
          </cell>
          <cell r="E1517" t="str">
            <v>289,71</v>
          </cell>
        </row>
        <row r="1518">
          <cell r="A1518" t="str">
            <v>90673</v>
          </cell>
          <cell r="B1518" t="str">
            <v>90673</v>
          </cell>
          <cell r="C1518" t="str">
            <v>PERFURATRIZ COM TORRE METÁLICA PARA EXECUÇÃO DE ESTACA HÉLICE CONTÍNUA, PROFUNDIDADE MÁXIMA DE 30 M, DIÂMETRO MÁXIMO DE 800 MM, POTÊNCIA INSTALADA DE 268 HP, MESA ROTATIVA COM TORQUE MÁXIMO DE 170 KNM - MATERIAIS NA OPERAÇÃO. AF_06/2015</v>
          </cell>
          <cell r="D1518" t="str">
            <v>H</v>
          </cell>
          <cell r="E1518" t="str">
            <v>126,53</v>
          </cell>
        </row>
        <row r="1519">
          <cell r="A1519" t="str">
            <v>90674</v>
          </cell>
          <cell r="B1519" t="str">
            <v>90674</v>
          </cell>
          <cell r="C1519" t="str">
            <v>PERFURATRIZ COM TORRE METÁLICA PARA EXECUÇÃO DE ESTACA HÉLICE CONTÍNUA, PROFUNDIDADE MÁXIMA DE 30 M, DIÂMETRO MÁXIMO DE 800 MM, POTÊNCIA INSTALADA DE 268 HP, MESA ROTATIVA COM TORQUE MÁXIMO DE 170 KNM - CHP DIURNO. AF_06/2015</v>
          </cell>
          <cell r="D1519" t="str">
            <v>CHP</v>
          </cell>
          <cell r="E1519" t="str">
            <v>705,97</v>
          </cell>
        </row>
        <row r="1520">
          <cell r="A1520" t="str">
            <v>90675</v>
          </cell>
          <cell r="B1520" t="str">
            <v>90675</v>
          </cell>
          <cell r="C1520" t="str">
            <v>PERFURATRIZ COM TORRE METÁLICA PARA EXECUÇÃO DE ESTACA HÉLICE CONTÍNUA, PROFUNDIDADE MÁXIMA DE 30 M, DIÂMETRO MÁXIMO DE 800 MM, POTÊNCIA INSTALADA DE 268 HP, MESA ROTATIVA COM TORQUE MÁXIMO DE 170 KNM - CHI DIURNO. AF_06/2015</v>
          </cell>
          <cell r="D1520" t="str">
            <v>CHI</v>
          </cell>
          <cell r="E1520" t="str">
            <v>289,73</v>
          </cell>
        </row>
        <row r="1521">
          <cell r="A1521" t="str">
            <v>90676</v>
          </cell>
          <cell r="B1521" t="str">
            <v>90676</v>
          </cell>
          <cell r="C1521" t="str">
            <v>PERFURATRIZ HIDRÁULICA SOBRE CAMINHÃO COM TRADO CURTO ACOPLADO, PROFUNDIDADE MÁXIMA DE 20 M, DIÂMETRO MÁXIMO DE 1500 MM, POTÊNCIA INSTALADA DE 137 HP, MESA ROTATIVA COM TORQUE MÁXIMO DE 30 KNM - DEPRECIAÇÃO. AF_06/2015</v>
          </cell>
          <cell r="D1521" t="str">
            <v>H</v>
          </cell>
          <cell r="E1521" t="str">
            <v>110,17</v>
          </cell>
        </row>
        <row r="1522">
          <cell r="A1522" t="str">
            <v>90677</v>
          </cell>
          <cell r="B1522" t="str">
            <v>90677</v>
          </cell>
          <cell r="C1522" t="str">
            <v>PERFURATRIZ HIDRÁULICA SOBRE CAMINHÃO COM TRADO CURTO ACOPLADO, PROFUNDIDADE MÁXIMA DE 20 M, DIÂMETRO MÁXIMO DE 1500 MM, POTÊNCIA INSTALADA DE 137 HP, MESA ROTATIVA COM TORQUE MÁXIMO DE 30 KNM - JUROS. AF_06/2015</v>
          </cell>
          <cell r="D1522" t="str">
            <v>H</v>
          </cell>
          <cell r="E1522" t="str">
            <v>16,87</v>
          </cell>
        </row>
        <row r="1523">
          <cell r="A1523" t="str">
            <v>90678</v>
          </cell>
          <cell r="B1523" t="str">
            <v>90678</v>
          </cell>
          <cell r="C1523" t="str">
            <v>PERFURATRIZ HIDRÁULICA SOBRE CAMINHÃO COM TRADO CURTO ACOPLADO, PROFUNDIDADE MÁXIMA DE 20 M, DIÂMETRO MÁXIMO DE 1500 MM, POTÊNCIA INSTALADA DE 137 HP, MESA ROTATIVA COM TORQUE MÁXIMO DE 30 KNM - MANUTENÇÃO. AF_06/2015</v>
          </cell>
          <cell r="D1523" t="str">
            <v>H</v>
          </cell>
          <cell r="E1523" t="str">
            <v>151,66</v>
          </cell>
        </row>
        <row r="1524">
          <cell r="A1524" t="str">
            <v>90679</v>
          </cell>
          <cell r="B1524" t="str">
            <v>90679</v>
          </cell>
          <cell r="C1524" t="str">
            <v>PERFURATRIZ HIDRÁULICA SOBRE CAMINHÃO COM TRADO CURTO ACOPLADO, PROFUNDIDADE MÁXIMA DE 20 M, DIÂMETRO MÁXIMO DE 1500 MM, POTÊNCIA INSTALADA DE 137 HP, MESA ROTATIVA COM TORQUE MÁXIMO DE 30 KNM - MATERIAIS NA OPERAÇÃO. AF_06/2015</v>
          </cell>
          <cell r="D1524" t="str">
            <v>H</v>
          </cell>
          <cell r="E1524" t="str">
            <v>97,03</v>
          </cell>
        </row>
        <row r="1525">
          <cell r="A1525" t="str">
            <v>90680</v>
          </cell>
          <cell r="B1525" t="str">
            <v>90680</v>
          </cell>
          <cell r="C1525" t="str">
            <v>PERFURATRIZ HIDRÁULICA SOBRE CAMINHÃO COM TRADO CURTO ACOPLADO, PROFUNDIDADE MÁXIMA DE 20 M, DIÂMETRO MÁXIMO DE 1500 MM, POTÊNCIA INSTALADA DE 137 HP, MESA ROTATIVA COM TORQUE MÁXIMO DE 30 KNM - CHP DIURNO. AF_06/2015</v>
          </cell>
          <cell r="D1525" t="str">
            <v>CHP</v>
          </cell>
          <cell r="E1525" t="str">
            <v>415,08</v>
          </cell>
        </row>
        <row r="1526">
          <cell r="A1526" t="str">
            <v>90681</v>
          </cell>
          <cell r="B1526" t="str">
            <v>90681</v>
          </cell>
          <cell r="C1526" t="str">
            <v>PERFURATRIZ HIDRÁULICA SOBRE CAMINHÃO COM TRADO CURTO ACOPLADO, PROFUNDIDADE MÁXIMA DE 20 M, DIÂMETRO MÁXIMO DE 1500 MM, POTÊNCIA INSTALADA DE 137 HP, MESA ROTATIVA COM TORQUE MÁXIMO DE 30 KNM - CHI DIURNO. AF_06/2015</v>
          </cell>
          <cell r="D1526" t="str">
            <v>CHI</v>
          </cell>
          <cell r="E1526" t="str">
            <v>166,39</v>
          </cell>
        </row>
        <row r="1527">
          <cell r="A1527" t="str">
            <v>90682</v>
          </cell>
          <cell r="B1527" t="str">
            <v>90682</v>
          </cell>
          <cell r="C1527" t="str">
            <v>MANIPULADOR TELESCÓPICO, POTÊNCIA DE 85 HP, CAPACIDADE DE CARGA DE 3.500 KG, ALTURA MÁXIMA DE ELEVAÇÃO DE 12,3 M - DEPRECIAÇÃO. AF_06/2015</v>
          </cell>
          <cell r="D1527" t="str">
            <v>H</v>
          </cell>
          <cell r="E1527" t="str">
            <v>26,72</v>
          </cell>
        </row>
        <row r="1528">
          <cell r="A1528" t="str">
            <v>90683</v>
          </cell>
          <cell r="B1528" t="str">
            <v>90683</v>
          </cell>
          <cell r="C1528" t="str">
            <v>MANIPULADOR TELESCÓPICO, POTÊNCIA DE 85 HP, CAPACIDADE DE CARGA DE 3.500 KG, ALTURA MÁXIMA DE ELEVAÇÃO DE 12,3 M - JUROS. AF_06/2015</v>
          </cell>
          <cell r="D1528" t="str">
            <v>H</v>
          </cell>
          <cell r="E1528" t="str">
            <v>3,17</v>
          </cell>
        </row>
        <row r="1529">
          <cell r="A1529" t="str">
            <v>90684</v>
          </cell>
          <cell r="B1529" t="str">
            <v>90684</v>
          </cell>
          <cell r="C1529" t="str">
            <v>MANIPULADOR TELESCÓPICO, POTÊNCIA DE 85 HP, CAPACIDADE DE CARGA DE 3.500 KG, ALTURA MÁXIMA DE ELEVAÇÃO DE 12,3 M - MANUTENÇÃO. AF_06/2015</v>
          </cell>
          <cell r="D1529" t="str">
            <v>H</v>
          </cell>
          <cell r="E1529" t="str">
            <v>29,22</v>
          </cell>
        </row>
        <row r="1530">
          <cell r="A1530" t="str">
            <v>90685</v>
          </cell>
          <cell r="B1530" t="str">
            <v>90685</v>
          </cell>
          <cell r="C1530" t="str">
            <v>MANIPULADOR TELESCÓPICO, POTÊNCIA DE 85 HP, CAPACIDADE DE CARGA DE 3.500 KG, ALTURA MÁXIMA DE ELEVAÇÃO DE 12,3 M - MATERIAIS NA OPERAÇÃO. AF_06/2015</v>
          </cell>
          <cell r="D1530" t="str">
            <v>H</v>
          </cell>
          <cell r="E1530" t="str">
            <v>60,19</v>
          </cell>
        </row>
        <row r="1531">
          <cell r="A1531" t="str">
            <v>90686</v>
          </cell>
          <cell r="B1531" t="str">
            <v>90686</v>
          </cell>
          <cell r="C1531" t="str">
            <v>MANIPULADOR TELESCÓPICO, POTÊNCIA DE 85 HP, CAPACIDADE DE CARGA DE 3.500 KG, ALTURA MÁXIMA DE ELEVAÇÃO DE 12,3 M - CHP DIURNO. AF_06/2015</v>
          </cell>
          <cell r="D1531" t="str">
            <v>CHP</v>
          </cell>
          <cell r="E1531" t="str">
            <v>145,32</v>
          </cell>
        </row>
        <row r="1532">
          <cell r="A1532" t="str">
            <v>90687</v>
          </cell>
          <cell r="B1532" t="str">
            <v>90687</v>
          </cell>
          <cell r="C1532" t="str">
            <v>MANIPULADOR TELESCÓPICO, POTÊNCIA DE 85 HP, CAPACIDADE DE CARGA DE 3.500 KG, ALTURA MÁXIMA DE ELEVAÇÃO DE 12,3 M - CHI DIURNO. AF_06/2015</v>
          </cell>
          <cell r="D1532" t="str">
            <v>CHI</v>
          </cell>
          <cell r="E1532" t="str">
            <v>55,91</v>
          </cell>
        </row>
        <row r="1533">
          <cell r="A1533" t="str">
            <v>90688</v>
          </cell>
          <cell r="B1533" t="str">
            <v>90688</v>
          </cell>
          <cell r="C1533" t="str">
            <v>MINICARREGADEIRA SOBRE RODAS, POTÊNCIA LÍQUIDA DE 47 HP, CAPACIDADE NOMINAL DE OPERAÇÃO DE 646 KG - DEPRECIAÇÃO. AF_06/2015</v>
          </cell>
          <cell r="D1533" t="str">
            <v>H</v>
          </cell>
          <cell r="E1533" t="str">
            <v>20,40</v>
          </cell>
        </row>
        <row r="1534">
          <cell r="A1534" t="str">
            <v>90689</v>
          </cell>
          <cell r="B1534" t="str">
            <v>90689</v>
          </cell>
          <cell r="C1534" t="str">
            <v>MINICARREGADEIRA SOBRE RODAS, POTÊNCIA LÍQUIDA DE 47 HP, CAPACIDADE NOMINAL DE OPERAÇÃO DE 646 KG - JUROS. AF_06/2015</v>
          </cell>
          <cell r="D1534" t="str">
            <v>H</v>
          </cell>
          <cell r="E1534" t="str">
            <v>2,06</v>
          </cell>
        </row>
        <row r="1535">
          <cell r="A1535" t="str">
            <v>90690</v>
          </cell>
          <cell r="B1535" t="str">
            <v>90690</v>
          </cell>
          <cell r="C1535" t="str">
            <v>MINICARREGADEIRA SOBRE RODAS, POTÊNCIA LÍQUIDA DE 47 HP, CAPACIDADE NOMINAL DE OPERAÇÃO DE 646 KG - MANUTENÇÃO. AF_06/2015</v>
          </cell>
          <cell r="D1535" t="str">
            <v>H</v>
          </cell>
          <cell r="E1535" t="str">
            <v>25,50</v>
          </cell>
        </row>
        <row r="1536">
          <cell r="A1536" t="str">
            <v>90691</v>
          </cell>
          <cell r="B1536" t="str">
            <v>90691</v>
          </cell>
          <cell r="C1536" t="str">
            <v>MINICARREGADEIRA SOBRE RODAS, POTÊNCIA LÍQUIDA DE 47 HP, CAPACIDADE NOMINAL DE OPERAÇÃO DE 646 KG - MATERIAIS NA OPERAÇÃO. AF_06/2015</v>
          </cell>
          <cell r="D1536" t="str">
            <v>H</v>
          </cell>
          <cell r="E1536" t="str">
            <v>42,15</v>
          </cell>
        </row>
        <row r="1537">
          <cell r="A1537" t="str">
            <v>90692</v>
          </cell>
          <cell r="B1537" t="str">
            <v>90692</v>
          </cell>
          <cell r="C1537" t="str">
            <v>MINICARREGADEIRA SOBRE RODAS, POTÊNCIA LÍQUIDA DE 47 HP, CAPACIDADE NOMINAL DE OPERAÇÃO DE 646 KG - CHP DIURNO. AF_06/2015</v>
          </cell>
          <cell r="D1537" t="str">
            <v>CHP</v>
          </cell>
          <cell r="E1537" t="str">
            <v>116,13</v>
          </cell>
        </row>
        <row r="1538">
          <cell r="A1538" t="str">
            <v>90693</v>
          </cell>
          <cell r="B1538" t="str">
            <v>90693</v>
          </cell>
          <cell r="C1538" t="str">
            <v>MINICARREGADEIRA SOBRE RODAS, POTÊNCIA LÍQUIDA DE 47 HP, CAPACIDADE NOMINAL DE OPERAÇÃO DE 646 KG - CHI DIURNO. AF_06/2015</v>
          </cell>
          <cell r="D1538" t="str">
            <v>CHI</v>
          </cell>
          <cell r="E1538" t="str">
            <v>48,48</v>
          </cell>
        </row>
        <row r="1539">
          <cell r="A1539" t="str">
            <v>90694</v>
          </cell>
          <cell r="B1539" t="str">
            <v>90694</v>
          </cell>
          <cell r="C1539" t="str">
            <v>TUBO DE PVC PARA REDE COLETORA DE ESGOTO DE PAREDE MACIÇA, DN 100 MM, JUNTA ELÁSTICA - FORNECIMENTO E ASSENTAMENTO. AF_01/2021</v>
          </cell>
          <cell r="D1539" t="str">
            <v>M</v>
          </cell>
          <cell r="E1539" t="str">
            <v>60,45</v>
          </cell>
        </row>
        <row r="1540">
          <cell r="A1540" t="str">
            <v>90695</v>
          </cell>
          <cell r="B1540" t="str">
            <v>90695</v>
          </cell>
          <cell r="C1540" t="str">
            <v>TUBO DE PVC PARA REDE COLETORA DE ESGOTO DE PAREDE MACIÇA, DN 150 MM, JUNTA ELÁSTICA  - FORNECIMENTO E ASSENTAMENTO. AF_01/2021</v>
          </cell>
          <cell r="D1540" t="str">
            <v>M</v>
          </cell>
          <cell r="E1540" t="str">
            <v>115,57</v>
          </cell>
        </row>
        <row r="1541">
          <cell r="A1541" t="str">
            <v>90696</v>
          </cell>
          <cell r="B1541" t="str">
            <v>90696</v>
          </cell>
          <cell r="C1541" t="str">
            <v>TUBO DE PVC PARA REDE COLETORA DE ESGOTO DE PAREDE MACIÇA, DN 200 MM, JUNTA ELÁSTICA - FORNECIMENTO E ASSENTAMENTO. AF_01/2021</v>
          </cell>
          <cell r="D1541" t="str">
            <v>M</v>
          </cell>
          <cell r="E1541" t="str">
            <v>193,70</v>
          </cell>
        </row>
        <row r="1542">
          <cell r="A1542" t="str">
            <v>90697</v>
          </cell>
          <cell r="B1542" t="str">
            <v>90697</v>
          </cell>
          <cell r="C1542" t="str">
            <v>TUBO DE PVC PARA REDE COLETORA DE ESGOTO DE PAREDE MACIÇA, DN 250 MM, JUNTA ELÁSTICA  - FORNECIMENTO E ASSENTAMENTO. AF_01/2021</v>
          </cell>
          <cell r="D1542" t="str">
            <v>M</v>
          </cell>
          <cell r="E1542" t="str">
            <v>301,11</v>
          </cell>
        </row>
        <row r="1543">
          <cell r="A1543" t="str">
            <v>90698</v>
          </cell>
          <cell r="B1543" t="str">
            <v>90698</v>
          </cell>
          <cell r="C1543" t="str">
            <v>TUBO DE PVC PARA REDE COLETORA DE ESGOTO DE PAREDE MACIÇA, DN 300 MM, JUNTA ELÁSTICA,  FORNECIMENTO E ASSENTAMENTO. AF_01/2021</v>
          </cell>
          <cell r="D1543" t="str">
            <v>M</v>
          </cell>
          <cell r="E1543" t="str">
            <v>460,89</v>
          </cell>
        </row>
        <row r="1544">
          <cell r="A1544" t="str">
            <v>90699</v>
          </cell>
          <cell r="B1544" t="str">
            <v>90699</v>
          </cell>
          <cell r="C1544" t="str">
            <v>TUBO DE PVC PARA REDE COLETORA DE ESGOTO DE PAREDE MACIÇA, DN 350 MM, JUNTA ELÁSTICA  - FORNECIMENTO E ASSENTAMENTO. AF_01/2021</v>
          </cell>
          <cell r="D1544" t="str">
            <v>M</v>
          </cell>
          <cell r="E1544" t="str">
            <v>649,24</v>
          </cell>
        </row>
        <row r="1545">
          <cell r="A1545" t="str">
            <v>90700</v>
          </cell>
          <cell r="B1545" t="str">
            <v>90700</v>
          </cell>
          <cell r="C1545" t="str">
            <v>TUBO DE PVC PARA REDE COLETORA DE ESGOTO DE PAREDE MACIÇA, DN 400 MM, JUNTA ELÁSTICA  FORNECIMENTO E ASSENTAMENTO. AF_01/2021</v>
          </cell>
          <cell r="D1545" t="str">
            <v>M</v>
          </cell>
          <cell r="E1545" t="str">
            <v>757,37</v>
          </cell>
        </row>
        <row r="1546">
          <cell r="A1546" t="str">
            <v>90701</v>
          </cell>
          <cell r="B1546" t="str">
            <v>90701</v>
          </cell>
          <cell r="C1546" t="str">
            <v>TUBO DE PVC CORRUGADO DE DUPLA PAREDE PARA REDE COLETORA DE ESGOTO, DN 150 MM, JUNTA ELÁSTICA - FORNECIMENTO E ASSENTAMENTO. AF_01/2021</v>
          </cell>
          <cell r="D1546" t="str">
            <v>M</v>
          </cell>
          <cell r="E1546" t="str">
            <v>90,04</v>
          </cell>
        </row>
        <row r="1547">
          <cell r="A1547" t="str">
            <v>90702</v>
          </cell>
          <cell r="B1547" t="str">
            <v>90702</v>
          </cell>
          <cell r="C1547" t="str">
            <v>TUBO DE PVC CORRUGADO DE DUPLA PAREDE PARA REDE COLETORA DE ESGOTO, DN 200 MM, JUNTA ELÁSTICA - FORNECIMENTO E ASSENTAMENTO. AF_01/2021</v>
          </cell>
          <cell r="D1547" t="str">
            <v>M</v>
          </cell>
          <cell r="E1547" t="str">
            <v>149,82</v>
          </cell>
        </row>
        <row r="1548">
          <cell r="A1548" t="str">
            <v>90703</v>
          </cell>
          <cell r="B1548" t="str">
            <v>90703</v>
          </cell>
          <cell r="C1548" t="str">
            <v>TUBO DE PVC CORRUGADO DE DUPLA PAREDE PARA REDE COLETORA DE ESGOTO, DN 250 MM, JUNTA ELÁSTICA - FORNECIMENTO E ASSENTAMENTO. AF_01/2021</v>
          </cell>
          <cell r="D1548" t="str">
            <v>M</v>
          </cell>
          <cell r="E1548" t="str">
            <v>234,84</v>
          </cell>
        </row>
        <row r="1549">
          <cell r="A1549" t="str">
            <v>90704</v>
          </cell>
          <cell r="B1549" t="str">
            <v>90704</v>
          </cell>
          <cell r="C1549" t="str">
            <v>TUBO DE PVC CORRUGADO DE DUPLA PAREDE PARA REDE COLETORA DE ESGOTO, DN 300 MM, JUNTA ELÁSTICA - FORNECIMENTO E ASSENTAMENTO. AF_01/2021</v>
          </cell>
          <cell r="D1549" t="str">
            <v>M</v>
          </cell>
          <cell r="E1549" t="str">
            <v>348,68</v>
          </cell>
        </row>
        <row r="1550">
          <cell r="A1550" t="str">
            <v>90705</v>
          </cell>
          <cell r="B1550" t="str">
            <v>90705</v>
          </cell>
          <cell r="C1550" t="str">
            <v>TUBO DE PVC CORRUGADO DE DUPLA PAREDE PARA REDE COLETORA DE ESGOTO, DN 350 MM, JUNTA ELÁSTICA - FORNECIMENTO E ASSENTAMENTO. AF_01/2021</v>
          </cell>
          <cell r="D1550" t="str">
            <v>M</v>
          </cell>
          <cell r="E1550" t="str">
            <v>457,84</v>
          </cell>
        </row>
        <row r="1551">
          <cell r="A1551" t="str">
            <v>90706</v>
          </cell>
          <cell r="B1551" t="str">
            <v>90706</v>
          </cell>
          <cell r="C1551" t="str">
            <v>TUBO DE PVC CORRUGADO DE DUPLA PAREDE PARA REDE COLETORA DE ESGOTO, DN 400 MM, JUNTA ELÁSTICA - FORNECIMENTO E ASSENTAMENTO. AF_01/2021</v>
          </cell>
          <cell r="D1551" t="str">
            <v>M</v>
          </cell>
          <cell r="E1551" t="str">
            <v>606,01</v>
          </cell>
        </row>
        <row r="1552">
          <cell r="A1552" t="str">
            <v>90708</v>
          </cell>
          <cell r="B1552" t="str">
            <v>90708</v>
          </cell>
          <cell r="C1552" t="str">
            <v>TUBO DE PEAD CORRUGADO DE DUPLA PAREDE PARA REDE COLETORA DE ESGOTO, DN 600 MM, JUNTA ELÁSTICA INTEGRADA - FORNECIMENTO E ASSENTAMENTO. AF_01/2021</v>
          </cell>
          <cell r="D1552" t="str">
            <v>M</v>
          </cell>
          <cell r="E1552" t="str">
            <v>831,51</v>
          </cell>
        </row>
        <row r="1553">
          <cell r="A1553" t="str">
            <v>90724</v>
          </cell>
          <cell r="B1553" t="str">
            <v>90724</v>
          </cell>
          <cell r="C1553" t="str">
            <v>JUNTA ARGAMASSADA ENTRE TUBO DN 100 MM E O POÇO DE VISITA/ CAIXA DE CONCRETO OU ALVENARIA EM REDES DE ESGOTO. AF_01/2021</v>
          </cell>
          <cell r="D1553" t="str">
            <v>UN</v>
          </cell>
          <cell r="E1553" t="str">
            <v>26,02</v>
          </cell>
        </row>
        <row r="1554">
          <cell r="A1554" t="str">
            <v>90725</v>
          </cell>
          <cell r="B1554" t="str">
            <v>90725</v>
          </cell>
          <cell r="C1554" t="str">
            <v>JUNTA ARGAMASSADA ENTRE TUBO DN 150 MM E O POÇO DE VISITA/ CAIXA DE CONCRETO OU ALVENARIA EM REDES DE ESGOTO. AF_01/2021</v>
          </cell>
          <cell r="D1554" t="str">
            <v>UN</v>
          </cell>
          <cell r="E1554" t="str">
            <v>32,02</v>
          </cell>
        </row>
        <row r="1555">
          <cell r="A1555" t="str">
            <v>90726</v>
          </cell>
          <cell r="B1555" t="str">
            <v>90726</v>
          </cell>
          <cell r="C1555" t="str">
            <v>JUNTA ARGAMASSADA ENTRE TUBO DN 200 MM E O POÇO/ CAIXA DE CONCRETO OU ALVENARIA EM REDES DE ESGOTO. AF_01/2021</v>
          </cell>
          <cell r="D1555" t="str">
            <v>UN</v>
          </cell>
          <cell r="E1555" t="str">
            <v>38,09</v>
          </cell>
        </row>
        <row r="1556">
          <cell r="A1556" t="str">
            <v>90727</v>
          </cell>
          <cell r="B1556" t="str">
            <v>90727</v>
          </cell>
          <cell r="C1556" t="str">
            <v>JUNTA ARGAMASSADA ENTRE TUBO DN 250 MM E O POÇO DE VISITA/ CAIXA DE CONCRETO OU ALVENARIA EM REDES DE ESGOTO. AF_01/2021</v>
          </cell>
          <cell r="D1556" t="str">
            <v>UN</v>
          </cell>
          <cell r="E1556" t="str">
            <v>44,08</v>
          </cell>
        </row>
        <row r="1557">
          <cell r="A1557" t="str">
            <v>90728</v>
          </cell>
          <cell r="B1557" t="str">
            <v>90728</v>
          </cell>
          <cell r="C1557" t="str">
            <v>JUNTA ARGAMASSADA ENTRE TUBO DN 300 MM E O POÇO DE VISITA/ CAIXA DE CONCRETO OU ALVENARIA EM REDES DE ESGOTO. AF_01/2021</v>
          </cell>
          <cell r="D1557" t="str">
            <v>UN</v>
          </cell>
          <cell r="E1557" t="str">
            <v>50,08</v>
          </cell>
        </row>
        <row r="1558">
          <cell r="A1558" t="str">
            <v>90729</v>
          </cell>
          <cell r="B1558" t="str">
            <v>90729</v>
          </cell>
          <cell r="C1558" t="str">
            <v>JUNTA ARGAMASSADA ENTRE TUBO DN 350 MM E O POÇO DE VISITA/ CAIXA DE CONCRETO OU ALVENARIA EM REDES DE ESGOTO. AF_01/2021</v>
          </cell>
          <cell r="D1558" t="str">
            <v>UN</v>
          </cell>
          <cell r="E1558" t="str">
            <v>56,08</v>
          </cell>
        </row>
        <row r="1559">
          <cell r="A1559" t="str">
            <v>90730</v>
          </cell>
          <cell r="B1559" t="str">
            <v>90730</v>
          </cell>
          <cell r="C1559" t="str">
            <v>JUNTA ARGAMASSADA ENTRE TUBO DN 400 MM E O POÇO DE VISITA/ CAIXA DE CONCRETO OU ALVENARIA EM REDES DE ESGOTO. AF_01/2021</v>
          </cell>
          <cell r="D1559" t="str">
            <v>UN</v>
          </cell>
          <cell r="E1559" t="str">
            <v>62,06</v>
          </cell>
        </row>
        <row r="1560">
          <cell r="A1560" t="str">
            <v>90731</v>
          </cell>
          <cell r="B1560" t="str">
            <v>90731</v>
          </cell>
          <cell r="C1560" t="str">
            <v>JUNTA ARGAMASSADA ENTRE TUBO DN 450 MM E O POÇO DE VISITA/ CAIXA DE CONCRETO OU ALVENARIA EM REDES DE ESGOTO. AF_01/2021</v>
          </cell>
          <cell r="D1560" t="str">
            <v>UN</v>
          </cell>
          <cell r="E1560" t="str">
            <v>68,06</v>
          </cell>
        </row>
        <row r="1561">
          <cell r="A1561" t="str">
            <v>90732</v>
          </cell>
          <cell r="B1561" t="str">
            <v>90732</v>
          </cell>
          <cell r="C1561" t="str">
            <v>JUNTA ARGAMASSADA ENTRE TUBO DN 600 MM E O POÇO DE VISITA/ CAIXA DE CONCRETO OU ALVENARIA EM REDES DE ESGOTO. AF_01/2021</v>
          </cell>
          <cell r="D1561" t="str">
            <v>UN</v>
          </cell>
          <cell r="E1561" t="str">
            <v>86,04</v>
          </cell>
        </row>
        <row r="1562">
          <cell r="A1562" t="str">
            <v>90733</v>
          </cell>
          <cell r="B1562" t="str">
            <v>90733</v>
          </cell>
          <cell r="C1562" t="str">
            <v>ASSENTAMENTO DE TUBO DE PVC PARA REDE COLETORA DE ESGOTO DE PAREDE MACIÇA, DN 100 MM, JUNTA ELÁSTICA (NÃO INCLUI FORNECIMENTO). AF_01/2021</v>
          </cell>
          <cell r="D1562" t="str">
            <v>M</v>
          </cell>
          <cell r="E1562" t="str">
            <v>3,66</v>
          </cell>
        </row>
        <row r="1563">
          <cell r="A1563" t="str">
            <v>90734</v>
          </cell>
          <cell r="B1563" t="str">
            <v>90734</v>
          </cell>
          <cell r="C1563" t="str">
            <v>ASSENTAMENTO DE TUBO DE PVC PARA REDE COLETORA DE ESGOTO DE PAREDE MACIÇA, DN 150 MM, JUNTA ELÁSTICA,  (NÃO INCLUI FORNECIMENTO). AF_01/2021</v>
          </cell>
          <cell r="D1563" t="str">
            <v>M</v>
          </cell>
          <cell r="E1563" t="str">
            <v>4,34</v>
          </cell>
        </row>
        <row r="1564">
          <cell r="A1564" t="str">
            <v>90735</v>
          </cell>
          <cell r="B1564" t="str">
            <v>90735</v>
          </cell>
          <cell r="C1564" t="str">
            <v>ASSENTAMENTO DE TUBO DE PVC PARA REDE COLETORA DE ESGOTO DE PAREDE MACIÇA, DN 200 MM, JUNTA ELÁSTICA (NÃO INCLUI FORNECIMENTO). AF_01/2021</v>
          </cell>
          <cell r="D1564" t="str">
            <v>M</v>
          </cell>
          <cell r="E1564" t="str">
            <v>5,01</v>
          </cell>
        </row>
        <row r="1565">
          <cell r="A1565" t="str">
            <v>90736</v>
          </cell>
          <cell r="B1565" t="str">
            <v>90736</v>
          </cell>
          <cell r="C1565" t="str">
            <v>ASSENTAMENTO DE TUBO DE PVC PARA REDE COLETORA DE ESGOTO DE PAREDE MACIÇA, DN 250 MM, JUNTA ELÁSTICA (NÃO INCLUI FORNECIMENTO). AF_01/2021</v>
          </cell>
          <cell r="D1565" t="str">
            <v>M</v>
          </cell>
          <cell r="E1565" t="str">
            <v>5,70</v>
          </cell>
        </row>
        <row r="1566">
          <cell r="A1566" t="str">
            <v>90737</v>
          </cell>
          <cell r="B1566" t="str">
            <v>90737</v>
          </cell>
          <cell r="C1566" t="str">
            <v>ASSENTAMENTO DE TUBO DE PVC PARA REDE COLETORA DE ESGOTO DE PAREDE MACIÇA, DN 300 MM, JUNTA ELÁSTICA  (NÃO INCLUI FORNECIMENTO). AF_01/2021</v>
          </cell>
          <cell r="D1566" t="str">
            <v>M</v>
          </cell>
          <cell r="E1566" t="str">
            <v>6,37</v>
          </cell>
        </row>
        <row r="1567">
          <cell r="A1567" t="str">
            <v>90738</v>
          </cell>
          <cell r="B1567" t="str">
            <v>90738</v>
          </cell>
          <cell r="C1567" t="str">
            <v>ASSENTAMENTO DE TUBO DE PVC PARA REDE COLETORA DE ESGOTO DE PAREDE MACIÇA, DN 350 MM, JUNTA ELÁSTICA (NÃO INCLUI FORNECIMENTO). AF_01/2021</v>
          </cell>
          <cell r="D1567" t="str">
            <v>M</v>
          </cell>
          <cell r="E1567" t="str">
            <v>7,05</v>
          </cell>
        </row>
        <row r="1568">
          <cell r="A1568" t="str">
            <v>90739</v>
          </cell>
          <cell r="B1568" t="str">
            <v>90739</v>
          </cell>
          <cell r="C1568" t="str">
            <v>ASSENTAMENTO DE TUBO DE PVC PARA REDE COLETORA DE ESGOTO DE PAREDE MACIÇA, DN 400 MM, JUNTA ELÁSTICA (NÃO INCLUI FORNECIMENTO). AF_01/2021</v>
          </cell>
          <cell r="D1568" t="str">
            <v>M</v>
          </cell>
          <cell r="E1568" t="str">
            <v>9,49</v>
          </cell>
        </row>
        <row r="1569">
          <cell r="A1569" t="str">
            <v>90740</v>
          </cell>
          <cell r="B1569" t="str">
            <v>90740</v>
          </cell>
          <cell r="C1569" t="str">
            <v>ASSENTAMENTO DE TUBO DE PVC CORRUGADO DE DUPLA PAREDE PARA REDE COLETORA DE ESGOTO, DN 150 MM, JUNTA ELÁSTICA (NÃO INCLUI FORNECIMENTO). AF_01/2021</v>
          </cell>
          <cell r="D1569" t="str">
            <v>M</v>
          </cell>
          <cell r="E1569" t="str">
            <v>4,83</v>
          </cell>
        </row>
        <row r="1570">
          <cell r="A1570" t="str">
            <v>90741</v>
          </cell>
          <cell r="B1570" t="str">
            <v>90741</v>
          </cell>
          <cell r="C1570" t="str">
            <v>ASSENTAMENTO DE TUBO DE PVC CORRUGADO DE DUPLA PAREDE PARA REDE COLETORA DE ESGOTO, DN 200 MM, JUNTA ELÁSTICA (NÃO INCLUI FORNECIMENTO). AF_01/2021</v>
          </cell>
          <cell r="D1570" t="str">
            <v>M</v>
          </cell>
          <cell r="E1570" t="str">
            <v>5,52</v>
          </cell>
        </row>
        <row r="1571">
          <cell r="A1571" t="str">
            <v>90742</v>
          </cell>
          <cell r="B1571" t="str">
            <v>90742</v>
          </cell>
          <cell r="C1571" t="str">
            <v>ASSENTAMENTO DE TUBO DE PVC CORRUGADO DE DUPLA PAREDE PARA REDE COLETORA DE ESGOTO, DN 250 MM, JUNTA ELÁSTICA (NÃO INCLUI FORNECIMENTO). AF_01/2021</v>
          </cell>
          <cell r="D1571" t="str">
            <v>M</v>
          </cell>
          <cell r="E1571" t="str">
            <v>6,19</v>
          </cell>
        </row>
        <row r="1572">
          <cell r="A1572" t="str">
            <v>90743</v>
          </cell>
          <cell r="B1572" t="str">
            <v>90743</v>
          </cell>
          <cell r="C1572" t="str">
            <v>ASSENTAMENTO DE TUBO DE PVC CORRUGADO DE DUPLA PAREDE PARA REDE COLETORA DE ESGOTO, DN 300 MM, JUNTA ELÁSTICA (NÃO INCLUI FORNECIMENTO). AF_01/2021</v>
          </cell>
          <cell r="D1572" t="str">
            <v>M</v>
          </cell>
          <cell r="E1572" t="str">
            <v>6,87</v>
          </cell>
        </row>
        <row r="1573">
          <cell r="A1573" t="str">
            <v>90744</v>
          </cell>
          <cell r="B1573" t="str">
            <v>90744</v>
          </cell>
          <cell r="C1573" t="str">
            <v>ASSENTAMENTO DE TUBO DE PVC CORRUGADO DE DUPLA PAREDE PARA REDE COLETORA DE ESGOTO, DN 350 MM, JUNTA ELÁSTICA (NÃO INCLUI FORNECIMENTO). AF_01/2021</v>
          </cell>
          <cell r="D1573" t="str">
            <v>M</v>
          </cell>
          <cell r="E1573" t="str">
            <v>7,55</v>
          </cell>
        </row>
        <row r="1574">
          <cell r="A1574" t="str">
            <v>90745</v>
          </cell>
          <cell r="B1574" t="str">
            <v>90745</v>
          </cell>
          <cell r="C1574" t="str">
            <v>ASSENTAMENTO DE TUBO DE PVC CORRUGADO DE DUPLA PAREDE PARA REDE COLETORA DE ESGOTO, DN 400 MM, JUNTA ELÁSTICA  (NÃO INCLUI FORNECIMENTO). AF_01/2021</v>
          </cell>
          <cell r="D1574" t="str">
            <v>M</v>
          </cell>
          <cell r="E1574" t="str">
            <v>10,60</v>
          </cell>
        </row>
        <row r="1575">
          <cell r="A1575" t="str">
            <v>90746</v>
          </cell>
          <cell r="B1575" t="str">
            <v>90746</v>
          </cell>
          <cell r="C1575" t="str">
            <v>ASSENTAMENTO DE TUBO DE PEAD CORRUGADO DE DUPLA PAREDE PARA REDE COLETORA DE ESGOTO, DN 450 MM, JUNTA ELÁSTICA INTEGRADA (NÃO INCLUI FORNECIMENTO). AF_01/2021</v>
          </cell>
          <cell r="D1575" t="str">
            <v>M</v>
          </cell>
          <cell r="E1575" t="str">
            <v>3,97</v>
          </cell>
        </row>
        <row r="1576">
          <cell r="A1576" t="str">
            <v>90747</v>
          </cell>
          <cell r="B1576" t="str">
            <v>90747</v>
          </cell>
          <cell r="C1576" t="str">
            <v>ASSENTAMENTO DE TUBO DE PEAD CORRUGADO DE DUPLA PAREDE PARA REDE COLETORA DE ESGOTO, DN 600 MM, JUNTA ELÁSTICA INTEGRADA (NÃO INCLUI FORNECIMENTO). AF_01/2021</v>
          </cell>
          <cell r="D1576" t="str">
            <v>M</v>
          </cell>
          <cell r="E1576" t="str">
            <v>17,66</v>
          </cell>
        </row>
        <row r="1577">
          <cell r="A1577" t="str">
            <v>90766</v>
          </cell>
          <cell r="B1577" t="str">
            <v>90766</v>
          </cell>
          <cell r="C1577" t="str">
            <v>ALMOXARIFE COM ENCARGOS COMPLEMENTARES</v>
          </cell>
          <cell r="D1577" t="str">
            <v>H</v>
          </cell>
          <cell r="E1577" t="str">
            <v>20,31</v>
          </cell>
        </row>
        <row r="1578">
          <cell r="A1578" t="str">
            <v>90767</v>
          </cell>
          <cell r="B1578" t="str">
            <v>90767</v>
          </cell>
          <cell r="C1578" t="str">
            <v>APONTADOR OU APROPRIADOR COM ENCARGOS COMPLEMENTARES</v>
          </cell>
          <cell r="D1578" t="str">
            <v>H</v>
          </cell>
          <cell r="E1578" t="str">
            <v>19,91</v>
          </cell>
        </row>
        <row r="1579">
          <cell r="A1579" t="str">
            <v>90768</v>
          </cell>
          <cell r="B1579" t="str">
            <v>90768</v>
          </cell>
          <cell r="C1579" t="str">
            <v>ARQUITETO DE OBRA JUNIOR COM ENCARGOS COMPLEMENTARES</v>
          </cell>
          <cell r="D1579" t="str">
            <v>H</v>
          </cell>
          <cell r="E1579" t="str">
            <v>82,50</v>
          </cell>
        </row>
        <row r="1580">
          <cell r="A1580" t="str">
            <v>90769</v>
          </cell>
          <cell r="B1580" t="str">
            <v>90769</v>
          </cell>
          <cell r="C1580" t="str">
            <v>ARQUITETO DE OBRA PLENO COM ENCARGOS COMPLEMENTARES</v>
          </cell>
          <cell r="D1580" t="str">
            <v>H</v>
          </cell>
          <cell r="E1580" t="str">
            <v>116,38</v>
          </cell>
        </row>
        <row r="1581">
          <cell r="A1581" t="str">
            <v>90770</v>
          </cell>
          <cell r="B1581" t="str">
            <v>90770</v>
          </cell>
          <cell r="C1581" t="str">
            <v>ARQUITETO DE OBRA SENIOR COM ENCARGOS COMPLEMENTARES</v>
          </cell>
          <cell r="D1581" t="str">
            <v>H</v>
          </cell>
          <cell r="E1581" t="str">
            <v>153,24</v>
          </cell>
        </row>
        <row r="1582">
          <cell r="A1582" t="str">
            <v>90771</v>
          </cell>
          <cell r="B1582" t="str">
            <v>90771</v>
          </cell>
          <cell r="C1582" t="str">
            <v>AUXILIAR DE DESENHISTA COM ENCARGOS COMPLEMENTARES</v>
          </cell>
          <cell r="D1582" t="str">
            <v>H</v>
          </cell>
          <cell r="E1582" t="str">
            <v>16,55</v>
          </cell>
        </row>
        <row r="1583">
          <cell r="A1583" t="str">
            <v>90772</v>
          </cell>
          <cell r="B1583" t="str">
            <v>90772</v>
          </cell>
          <cell r="C1583" t="str">
            <v>AUXILIAR DE ESCRITORIO COM ENCARGOS COMPLEMENTARES</v>
          </cell>
          <cell r="D1583" t="str">
            <v>H</v>
          </cell>
          <cell r="E1583" t="str">
            <v>17,63</v>
          </cell>
        </row>
        <row r="1584">
          <cell r="A1584" t="str">
            <v>90773</v>
          </cell>
          <cell r="B1584" t="str">
            <v>90773</v>
          </cell>
          <cell r="C1584" t="str">
            <v>DESENHISTA COPISTA COM ENCARGOS COMPLEMENTARES</v>
          </cell>
          <cell r="D1584" t="str">
            <v>H</v>
          </cell>
          <cell r="E1584" t="str">
            <v>11,92</v>
          </cell>
        </row>
        <row r="1585">
          <cell r="A1585" t="str">
            <v>90775</v>
          </cell>
          <cell r="B1585" t="str">
            <v>90775</v>
          </cell>
          <cell r="C1585" t="str">
            <v>DESENHISTA PROJETISTA COM ENCARGOS COMPLEMENTARES</v>
          </cell>
          <cell r="D1585" t="str">
            <v>H</v>
          </cell>
          <cell r="E1585" t="str">
            <v>16,65</v>
          </cell>
        </row>
        <row r="1586">
          <cell r="A1586" t="str">
            <v>90776</v>
          </cell>
          <cell r="B1586" t="str">
            <v>90776</v>
          </cell>
          <cell r="C1586" t="str">
            <v>ENCARREGADO GERAL COM ENCARGOS COMPLEMENTARES</v>
          </cell>
          <cell r="D1586" t="str">
            <v>H</v>
          </cell>
          <cell r="E1586" t="str">
            <v>26,91</v>
          </cell>
        </row>
        <row r="1587">
          <cell r="A1587" t="str">
            <v>90777</v>
          </cell>
          <cell r="B1587" t="str">
            <v>90777</v>
          </cell>
          <cell r="C1587" t="str">
            <v>ENGENHEIRO CIVIL DE OBRA JUNIOR COM ENCARGOS COMPLEMENTARES</v>
          </cell>
          <cell r="D1587" t="str">
            <v>H</v>
          </cell>
          <cell r="E1587" t="str">
            <v>111,98</v>
          </cell>
        </row>
        <row r="1588">
          <cell r="A1588" t="str">
            <v>90778</v>
          </cell>
          <cell r="B1588" t="str">
            <v>90778</v>
          </cell>
          <cell r="C1588" t="str">
            <v>ENGENHEIRO CIVIL DE OBRA PLENO COM ENCARGOS COMPLEMENTARES</v>
          </cell>
          <cell r="D1588" t="str">
            <v>H</v>
          </cell>
          <cell r="E1588" t="str">
            <v>127,20</v>
          </cell>
        </row>
        <row r="1589">
          <cell r="A1589" t="str">
            <v>90779</v>
          </cell>
          <cell r="B1589" t="str">
            <v>90779</v>
          </cell>
          <cell r="C1589" t="str">
            <v>ENGENHEIRO CIVIL DE OBRA SENIOR COM ENCARGOS COMPLEMENTARES</v>
          </cell>
          <cell r="D1589" t="str">
            <v>H</v>
          </cell>
          <cell r="E1589" t="str">
            <v>173,16</v>
          </cell>
        </row>
        <row r="1590">
          <cell r="A1590" t="str">
            <v>90780</v>
          </cell>
          <cell r="B1590" t="str">
            <v>90780</v>
          </cell>
          <cell r="C1590" t="str">
            <v>MESTRE DE OBRAS COM ENCARGOS COMPLEMENTARES</v>
          </cell>
          <cell r="D1590" t="str">
            <v>H</v>
          </cell>
          <cell r="E1590" t="str">
            <v>34,20</v>
          </cell>
        </row>
        <row r="1591">
          <cell r="A1591" t="str">
            <v>90781</v>
          </cell>
          <cell r="B1591" t="str">
            <v>90781</v>
          </cell>
          <cell r="C1591" t="str">
            <v>TOPOGRAFO COM ENCARGOS COMPLEMENTARES</v>
          </cell>
          <cell r="D1591" t="str">
            <v>H</v>
          </cell>
          <cell r="E1591" t="str">
            <v>24,64</v>
          </cell>
        </row>
        <row r="1592">
          <cell r="A1592" t="str">
            <v>90788</v>
          </cell>
          <cell r="B1592" t="str">
            <v>90788</v>
          </cell>
          <cell r="C1592" t="str">
            <v>KIT DE PORTA-PRONTA DE MADEIRA EM ACABAMENTO MELAMÍNICO BRANCO, FOLHA LEVE OU MÉDIA, 60X210CM, EXCLUSIVE FECHADURA, FIXAÇÃO COM PREENCHIMENTO PARCIAL DE ESPUMA EXPANSIVA - FORNECIMENTO E INSTALAÇÃO. AF_12/2019</v>
          </cell>
          <cell r="D1592" t="str">
            <v>UN</v>
          </cell>
          <cell r="E1592" t="str">
            <v>985,26</v>
          </cell>
        </row>
        <row r="1593">
          <cell r="A1593" t="str">
            <v>90789</v>
          </cell>
          <cell r="B1593" t="str">
            <v>90789</v>
          </cell>
          <cell r="C1593" t="str">
            <v>KIT DE PORTA-PRONTA DE MADEIRA EM ACABAMENTO MELAMÍNICO BRANCO, FOLHA LEVE OU MÉDIA, 70X210CM, EXCLUSIVE FECHADURA, FIXAÇÃO COM PREENCHIMENTO PARCIAL DE ESPUMA EXPANSIVA - FORNECIMENTO E INSTALAÇÃO. AF_12/2019</v>
          </cell>
          <cell r="D1593" t="str">
            <v>UN</v>
          </cell>
          <cell r="E1593" t="str">
            <v>986,78</v>
          </cell>
        </row>
        <row r="1594">
          <cell r="A1594" t="str">
            <v>90790</v>
          </cell>
          <cell r="B1594" t="str">
            <v>90790</v>
          </cell>
          <cell r="C1594" t="str">
            <v>KIT DE PORTA-PRONTA DE MADEIRA EM ACABAMENTO MELAMÍNICO BRANCO, FOLHA LEVE OU MÉDIA, 80X210CM, EXCLUSIVE FECHADURA, FIXAÇÃO COM PREENCHIMENTO PARCIAL DE ESPUMA EXPANSIVA - FORNECIMENTO E INSTALAÇÃO. AF_12/2019</v>
          </cell>
          <cell r="D1594" t="str">
            <v>UN</v>
          </cell>
          <cell r="E1594" t="str">
            <v>1.017,48</v>
          </cell>
        </row>
        <row r="1595">
          <cell r="A1595" t="str">
            <v>90791</v>
          </cell>
          <cell r="B1595" t="str">
            <v>90791</v>
          </cell>
          <cell r="C1595" t="str">
            <v>KIT DE PORTA-PRONTA DE MADEIRA EM ACABAMENTO MELAMÍNICO BRANCO, FOLHA PESADA OU SUPERPESADA, 80X210CM, FIXAÇÃO COM PREENCHIMENTO PARCIAL DE ESPUMA EXPANSIVA - FORNECIMENTO E INSTALAÇÃO. AF_12/2019</v>
          </cell>
          <cell r="D1595" t="str">
            <v>UN</v>
          </cell>
          <cell r="E1595" t="str">
            <v>1.191,64</v>
          </cell>
        </row>
        <row r="1596">
          <cell r="A1596" t="str">
            <v>90793</v>
          </cell>
          <cell r="B1596" t="str">
            <v>90793</v>
          </cell>
          <cell r="C1596" t="str">
            <v>KIT DE PORTA-PRONTA DE MADEIRA EM ACABAMENTO MELAMÍNICO BRANCO, FOLHA PESADA OU SUPERPESADA, 90X210CM, FIXAÇÃO COM PREENCHIMENTO TOTAL DE ESPUMA EXPANSIVA - FORNECIMENTO E INSTALAÇÃO. AF_12/2019</v>
          </cell>
          <cell r="D1596" t="str">
            <v>UN</v>
          </cell>
          <cell r="E1596" t="str">
            <v>1.255,75</v>
          </cell>
        </row>
        <row r="1597">
          <cell r="A1597" t="str">
            <v>90794</v>
          </cell>
          <cell r="B1597" t="str">
            <v>90794</v>
          </cell>
          <cell r="C1597" t="str">
            <v>KIT DE PORTA-PRONTA DE MADEIRA EM ACABAMENTO MELAMÍNICO BRANCO, FOLHA LEVE OU MÉDIA, E BATENTE METÁLICO, 60X210CM, FIXAÇÃO COM ARGAMASSA - FORNECIMENTO E INSTALAÇÃO. AF_12/2019</v>
          </cell>
          <cell r="D1597" t="str">
            <v>UN</v>
          </cell>
          <cell r="E1597" t="str">
            <v>834,88</v>
          </cell>
        </row>
        <row r="1598">
          <cell r="A1598" t="str">
            <v>90795</v>
          </cell>
          <cell r="B1598" t="str">
            <v>90795</v>
          </cell>
          <cell r="C1598" t="str">
            <v>KIT DE PORTA-PRONTA DE MADEIRA EM ACABAMENTO MELAMÍNICO BRANCO, FOLHA LEVE OU MÉDIA, E BATENTE METÁLICO, 70X210CM, FIXAÇÃO COM ARGAMASSA - FORNECIMENTO E INSTALAÇÃO. AF_12/2019</v>
          </cell>
          <cell r="D1598" t="str">
            <v>UN</v>
          </cell>
          <cell r="E1598" t="str">
            <v>841,42</v>
          </cell>
        </row>
        <row r="1599">
          <cell r="A1599" t="str">
            <v>90796</v>
          </cell>
          <cell r="B1599" t="str">
            <v>90796</v>
          </cell>
          <cell r="C1599" t="str">
            <v>KIT DE PORTA-PRONTA DE MADEIRA EM ACABAMENTO MELAMÍNICO BRANCO, FOLHA LEVE OU MÉDIA, E BATENTE METÁLICO, 80X210CM, FIXAÇÃO COM ARGAMASSA - FORNECIMENTO E INSTALAÇÃO. AF_12/2019</v>
          </cell>
          <cell r="D1599" t="str">
            <v>UN</v>
          </cell>
          <cell r="E1599" t="str">
            <v>847,98</v>
          </cell>
        </row>
        <row r="1600">
          <cell r="A1600" t="str">
            <v>90797</v>
          </cell>
          <cell r="B1600" t="str">
            <v>90797</v>
          </cell>
          <cell r="C1600" t="str">
            <v>KIT DE PORTA-PRONTA DE MADEIRA EM ACABAMENTO MELAMÍNICO BRANCO, FOLHA LEVE OU MÉDIA, E BATENTE METÁLICO, 90X210CM, FIXAÇÃO COM ARGAMASSA - FORNECIMENTO E INSTALAÇÃO. AF_12/2019</v>
          </cell>
          <cell r="D1600" t="str">
            <v>UN</v>
          </cell>
          <cell r="E1600" t="str">
            <v>854,52</v>
          </cell>
        </row>
        <row r="1601">
          <cell r="A1601" t="str">
            <v>90798</v>
          </cell>
          <cell r="B1601" t="str">
            <v>90798</v>
          </cell>
          <cell r="C1601" t="str">
            <v>KIT DE PORTA-PRONTA DE MADEIRA EM ACABAMENTO MELAMÍNICO BRANCO, FOLHA PESADA OU SUPERPESADA, E BATENTE METÁLICO, 80X210CM, FIXAÇÃO COM ARGAMASSA - FORNECIMENTO E INSTALAÇÃO. AF_12/2019</v>
          </cell>
          <cell r="D1601" t="str">
            <v>UN</v>
          </cell>
          <cell r="E1601" t="str">
            <v>1.250,19</v>
          </cell>
        </row>
        <row r="1602">
          <cell r="A1602" t="str">
            <v>90799</v>
          </cell>
          <cell r="B1602" t="str">
            <v>90799</v>
          </cell>
          <cell r="C1602" t="str">
            <v>KIT DE PORTA-PRONTA DE MADEIRA EM ACABAMENTO MELAMÍNICO BRANCO, FOLHA PESADA OU SUPERPESADA, E BATENTE METÁLICO, 90X210CM, FIXAÇÃO COM ARGAMASSA - FORNECIMENTO E INSTALAÇÃO. AF_12/2019</v>
          </cell>
          <cell r="D1602" t="str">
            <v>UN</v>
          </cell>
          <cell r="E1602" t="str">
            <v>1.288,79</v>
          </cell>
        </row>
        <row r="1603">
          <cell r="A1603" t="str">
            <v>90801</v>
          </cell>
          <cell r="B1603" t="str">
            <v>90801</v>
          </cell>
          <cell r="C1603" t="str">
            <v>BATENTE PARA PORTA DE MADEIRA, PADRÃO MÉDIO - FORNECIMENTO E MONTAGEM. AF_12/2019</v>
          </cell>
          <cell r="D1603" t="str">
            <v>UN</v>
          </cell>
          <cell r="E1603" t="str">
            <v>352,92</v>
          </cell>
        </row>
        <row r="1604">
          <cell r="A1604" t="str">
            <v>90806</v>
          </cell>
          <cell r="B1604" t="str">
            <v>90806</v>
          </cell>
          <cell r="C1604" t="str">
            <v>BATENTE PARA PORTA DE MADEIRA, FIXAÇÃO COM ARGAMASSA, PADRÃO MÉDIO - FORNECIMENTO E INSTALAÇÃO. AF_12/2019</v>
          </cell>
          <cell r="D1604" t="str">
            <v>UN</v>
          </cell>
          <cell r="E1604" t="str">
            <v>438,23</v>
          </cell>
        </row>
        <row r="1605">
          <cell r="A1605" t="str">
            <v>90820</v>
          </cell>
          <cell r="B1605" t="str">
            <v>90820</v>
          </cell>
          <cell r="C1605" t="str">
            <v>PORTA DE MADEIRA PARA PINTURA, SEMI-OCA (LEVE OU MÉDIA), 60X210CM, ESPESSURA DE 3,5CM, INCLUSO DOBRADIÇAS - FORNECIMENTO E INSTALAÇÃO. AF_12/2019</v>
          </cell>
          <cell r="D1605" t="str">
            <v>UN</v>
          </cell>
          <cell r="E1605" t="str">
            <v>346,50</v>
          </cell>
        </row>
        <row r="1606">
          <cell r="A1606" t="str">
            <v>90821</v>
          </cell>
          <cell r="B1606" t="str">
            <v>90821</v>
          </cell>
          <cell r="C1606" t="str">
            <v>PORTA DE MADEIRA PARA PINTURA, SEMI-OCA (LEVE OU MÉDIA), 70X210CM, ESPESSURA DE 3,5CM, INCLUSO DOBRADIÇAS - FORNECIMENTO E INSTALAÇÃO. AF_12/2019</v>
          </cell>
          <cell r="D1606" t="str">
            <v>UN</v>
          </cell>
          <cell r="E1606" t="str">
            <v>352,91</v>
          </cell>
        </row>
        <row r="1607">
          <cell r="A1607" t="str">
            <v>90822</v>
          </cell>
          <cell r="B1607" t="str">
            <v>90822</v>
          </cell>
          <cell r="C1607" t="str">
            <v>PORTA DE MADEIRA PARA PINTURA, SEMI-OCA (LEVE OU MÉDIA), 80X210CM, ESPESSURA DE 3,5CM, INCLUSO DOBRADIÇAS - FORNECIMENTO E INSTALAÇÃO. AF_12/2019</v>
          </cell>
          <cell r="D1607" t="str">
            <v>UN</v>
          </cell>
          <cell r="E1607" t="str">
            <v>379,82</v>
          </cell>
        </row>
        <row r="1608">
          <cell r="A1608" t="str">
            <v>90823</v>
          </cell>
          <cell r="B1608" t="str">
            <v>90823</v>
          </cell>
          <cell r="C1608" t="str">
            <v>PORTA DE MADEIRA PARA PINTURA, SEMI-OCA (LEVE OU MÉDIA), 90X210CM, ESPESSURA DE 3,5CM, INCLUSO DOBRADIÇAS - FORNECIMENTO E INSTALAÇÃO. AF_12/2019</v>
          </cell>
          <cell r="D1608" t="str">
            <v>UN</v>
          </cell>
          <cell r="E1608" t="str">
            <v>474,18</v>
          </cell>
        </row>
        <row r="1609">
          <cell r="A1609" t="str">
            <v>90824</v>
          </cell>
          <cell r="B1609" t="str">
            <v>90824</v>
          </cell>
          <cell r="C1609" t="str">
            <v>PORTA DE MADEIRA PARA PINTURA, SEMI-OCA (PESADA OU SUPERPESADA), 80X210CM, ESPESSURA DE 3,5CM, INCLUSO DOBRADIÇAS - FORNECIMENTO E INSTALAÇÃO. AF_12/2019</v>
          </cell>
          <cell r="D1609" t="str">
            <v>UN</v>
          </cell>
          <cell r="E1609" t="str">
            <v>690,12</v>
          </cell>
        </row>
        <row r="1610">
          <cell r="A1610" t="str">
            <v>90825</v>
          </cell>
          <cell r="B1610" t="str">
            <v>90825</v>
          </cell>
          <cell r="C1610" t="str">
            <v>PORTA DE MADEIRA, MACIÇA (PESADA OU SUPERPESADA), 90X210CM, ESPESSURA DE 3,5CM, INCLUSO DOBRADIÇAS - FORNECIMENTO E INSTALAÇÃO. AF_12/2019</v>
          </cell>
          <cell r="D1610" t="str">
            <v>UN</v>
          </cell>
          <cell r="E1610" t="str">
            <v>771,71</v>
          </cell>
        </row>
        <row r="1611">
          <cell r="A1611" t="str">
            <v>90830</v>
          </cell>
          <cell r="B1611" t="str">
            <v>90830</v>
          </cell>
          <cell r="C1611" t="str">
            <v>FECHADURA DE EMBUTIR COM CILINDRO, EXTERNA, COMPLETA, ACABAMENTO PADRÃO MÉDIO, INCLUSO EXECUÇÃO DE FURO - FORNECIMENTO E INSTALAÇÃO. AF_12/2019</v>
          </cell>
          <cell r="D1611" t="str">
            <v>UN</v>
          </cell>
          <cell r="E1611" t="str">
            <v>177,27</v>
          </cell>
        </row>
        <row r="1612">
          <cell r="A1612" t="str">
            <v>90831</v>
          </cell>
          <cell r="B1612" t="str">
            <v>90831</v>
          </cell>
          <cell r="C1612" t="str">
            <v>FECHADURA DE EMBUTIR PARA PORTA DE BANHEIRO, COMPLETA, ACABAMENTO PADRÃO MÉDIO, INCLUSO EXECUÇÃO DE FURO - FORNECIMENTO E INSTALAÇÃO. AF_12/2019</v>
          </cell>
          <cell r="D1612" t="str">
            <v>UN</v>
          </cell>
          <cell r="E1612" t="str">
            <v>156,15</v>
          </cell>
        </row>
        <row r="1613">
          <cell r="A1613" t="str">
            <v>90838</v>
          </cell>
          <cell r="B1613" t="str">
            <v>90838</v>
          </cell>
          <cell r="C1613" t="str">
            <v>PORTA CORTA-FOGO 90X210X4CM - FORNECIMENTO E INSTALAÇÃO. AF_12/2019</v>
          </cell>
          <cell r="D1613" t="str">
            <v>UN</v>
          </cell>
          <cell r="E1613" t="str">
            <v>1.319,71</v>
          </cell>
        </row>
        <row r="1614">
          <cell r="A1614" t="str">
            <v>90841</v>
          </cell>
          <cell r="B1614" t="str">
            <v>90841</v>
          </cell>
          <cell r="C1614" t="str">
            <v>KIT DE PORTA DE MADEIRA PARA PINTURA, SEMI-OCA (LEVE OU MÉDIA), PADRÃO MÉDIO, 60X210CM, ESPESSURA DE 3,5CM, ITENS INCLUSOS: DOBRADIÇAS, MONTAGEM E INSTALAÇÃO DO BATENTE, FECHADURA COM EXECUÇÃO DO FURO - FORNECIMENTO E INSTALAÇÃO. AF_12/2019</v>
          </cell>
          <cell r="D1614" t="str">
            <v>UN</v>
          </cell>
          <cell r="E1614" t="str">
            <v>1.070,76</v>
          </cell>
        </row>
        <row r="1615">
          <cell r="A1615" t="str">
            <v>90842</v>
          </cell>
          <cell r="B1615" t="str">
            <v>90842</v>
          </cell>
          <cell r="C1615" t="str">
            <v>KIT DE PORTA DE MADEIRA PARA PINTURA, SEMI-OCA (LEVE OU MÉDIA), PADRÃO MÉDIO, 70X210CM, ESPESSURA DE 3,5CM, ITENS INCLUSOS: DOBRADIÇAS, MONTAGEM E INSTALAÇÃO DO BATENTE, FECHADURA COM EXECUÇÃO DO FURO - FORNECIMENTO E INSTALAÇÃO. AF_12/2019</v>
          </cell>
          <cell r="D1615" t="str">
            <v>UN</v>
          </cell>
          <cell r="E1615" t="str">
            <v>1.079,88</v>
          </cell>
        </row>
        <row r="1616">
          <cell r="A1616" t="str">
            <v>90843</v>
          </cell>
          <cell r="B1616" t="str">
            <v>90843</v>
          </cell>
          <cell r="C1616" t="str">
            <v>KIT DE PORTA DE MADEIRA PARA PINTURA, SEMI-OCA (LEVE OU MÉDIA), PADRÃO MÉDIO, 80X210CM, ESPESSURA DE 3,5CM, ITENS INCLUSOS: DOBRADIÇAS, MONTAGEM E INSTALAÇÃO DO BATENTE, FECHADURA COM EXECUÇÃO DO FURO - FORNECIMENTO E INSTALAÇÃO. AF_12/2019</v>
          </cell>
          <cell r="D1616" t="str">
            <v>UN</v>
          </cell>
          <cell r="E1616" t="str">
            <v>1.130,62</v>
          </cell>
        </row>
        <row r="1617">
          <cell r="A1617" t="str">
            <v>90844</v>
          </cell>
          <cell r="B1617" t="str">
            <v>90844</v>
          </cell>
          <cell r="C1617" t="str">
            <v>KIT DE PORTA DE MADEIRA PARA PINTURA, SEMI-OCA (LEVE OU MÉDIA), PADRÃO MÉDIO, 90X210CM, ESPESSURA DE 3,5CM, ITENS INCLUSOS: DOBRADIÇAS, MONTAGEM E INSTALAÇÃO DO BATENTE, FECHADURA COM EXECUÇÃO DO FURO - FORNECIMENTO E INSTALAÇÃO. AF_12/2019</v>
          </cell>
          <cell r="D1617" t="str">
            <v>UN</v>
          </cell>
          <cell r="E1617" t="str">
            <v>1.227,68</v>
          </cell>
        </row>
        <row r="1618">
          <cell r="A1618" t="str">
            <v>90845</v>
          </cell>
          <cell r="B1618" t="str">
            <v>90845</v>
          </cell>
          <cell r="C1618" t="str">
            <v>KIT DE PORTA DE MADEIRA PARA PINTURA, SEMI-OCA (PESADA OU SUPERPESADA), PADRÃO MÉDIO, 80X210CM, ESPESSURA DE 3,5CM, ITENS INCLUSOS: DOBRADIÇAS, MONTAGEM E INSTALAÇÃO DO BATENTE, FECHADURA COM EXECUÇÃO DO FURO - FORNECIMENTO E INSTALAÇÃO. AF_12/2019</v>
          </cell>
          <cell r="D1618" t="str">
            <v>UN</v>
          </cell>
          <cell r="E1618" t="str">
            <v>1.440,92</v>
          </cell>
        </row>
        <row r="1619">
          <cell r="A1619" t="str">
            <v>90846</v>
          </cell>
          <cell r="B1619" t="str">
            <v>90846</v>
          </cell>
          <cell r="C1619" t="str">
            <v>KIT DE PORTA DE MADEIRA PARA PINTURA, SEMI-OCA (PESADA OU SUPERPESADA), PADRÃO MÉDIO, 90X210CM, ESPESSURA DE 3,5CM, ITENS INCLUSOS: DOBRADIÇAS, MONTAGEM E INSTALAÇÃO DO BATENTE, FECHADURA COM EXECUÇÃO DO FURO - FORNECIMENTO E INSTALAÇÃO. AF_12/2019</v>
          </cell>
          <cell r="D1619" t="str">
            <v>UN</v>
          </cell>
          <cell r="E1619" t="str">
            <v>1.525,21</v>
          </cell>
        </row>
        <row r="1620">
          <cell r="A1620" t="str">
            <v>90847</v>
          </cell>
          <cell r="B1620" t="str">
            <v>90847</v>
          </cell>
          <cell r="C1620" t="str">
            <v>KIT DE PORTA DE MADEIRA PARA PINTURA, SEMI-OCA (LEVE OU MÉDIA), PADRÃO MÉDIO, 60X210CM, ESPESSURA DE 3,5CM, ITENS INCLUSOS: DOBRADIÇAS, MONTAGEM E INSTALAÇÃO DO BATENTE, SEM FECHADURA - FORNECIMENTO E INSTALAÇÃO. AF_12/2019</v>
          </cell>
          <cell r="D1620" t="str">
            <v>UN</v>
          </cell>
          <cell r="E1620" t="str">
            <v>914,61</v>
          </cell>
        </row>
        <row r="1621">
          <cell r="A1621" t="str">
            <v>90848</v>
          </cell>
          <cell r="B1621" t="str">
            <v>90848</v>
          </cell>
          <cell r="C1621" t="str">
            <v>KIT DE PORTA DE MADEIRA PARA PINTURA, SEMI-OCA (LEVE OU MÉDIA), PADRÃO MÉDIO, 70X210CM, ESPESSURA DE 3,5CM, ITENS INCLUSOS: DOBRADIÇAS, MONTAGEM E INSTALAÇÃO DO BATENTE, SEM FECHADURA - FORNECIMENTO E INSTALAÇÃO. AF_12/2019</v>
          </cell>
          <cell r="D1621" t="str">
            <v>UN</v>
          </cell>
          <cell r="E1621" t="str">
            <v>923,73</v>
          </cell>
        </row>
        <row r="1622">
          <cell r="A1622" t="str">
            <v>90849</v>
          </cell>
          <cell r="B1622" t="str">
            <v>90849</v>
          </cell>
          <cell r="C1622" t="str">
            <v>KIT DE PORTA DE MADEIRA PARA PINTURA, SEMI-OCA (LEVE OU MÉDIA), PADRÃO MÉDIO, 80X210CM, ESPESSURA DE 3,5CM, ITENS INCLUSOS: DOBRADIÇAS, MONTAGEM E INSTALAÇÃO DO BATENTE, SEM FECHADURA - FORNECIMENTO E INSTALAÇÃO. AF_12/2019</v>
          </cell>
          <cell r="D1622" t="str">
            <v>UN</v>
          </cell>
          <cell r="E1622" t="str">
            <v>953,35</v>
          </cell>
        </row>
        <row r="1623">
          <cell r="A1623" t="str">
            <v>90850</v>
          </cell>
          <cell r="B1623" t="str">
            <v>90850</v>
          </cell>
          <cell r="C1623" t="str">
            <v>KIT DE PORTA DE MADEIRA PARA PINTURA, SEMI-OCA (LEVE OU MÉDIA), PADRÃO MÉDIO, 90X210CM, ESPESSURA DE 3,5CM, ITENS INCLUSOS: DOBRADIÇAS, MONTAGEM E INSTALAÇÃO DO BATENTE, SEM FECHADURA - FORNECIMENTO E INSTALAÇÃO. AF_12/2019</v>
          </cell>
          <cell r="D1623" t="str">
            <v>UN</v>
          </cell>
          <cell r="E1623" t="str">
            <v>1.050,41</v>
          </cell>
        </row>
        <row r="1624">
          <cell r="A1624" t="str">
            <v>90851</v>
          </cell>
          <cell r="B1624" t="str">
            <v>90851</v>
          </cell>
          <cell r="C1624" t="str">
            <v>KIT DE PORTA DE MADEIRA PARA PINTURA, SEMI-OCA (PESADA OU SUPERPESADA), PADRÃO MÉDIO, 80X210CM, ESPESSURA DE 3,5CM, ITENS INCLUSOS: DOBRADIÇAS, MONTAGEM E INSTALAÇÃO DO BATENTE, SEM FECHADURA - FORNECIMENTO E INSTALAÇÃO. AF_12/2019</v>
          </cell>
          <cell r="D1624" t="str">
            <v>UN</v>
          </cell>
          <cell r="E1624" t="str">
            <v>1.263,65</v>
          </cell>
        </row>
        <row r="1625">
          <cell r="A1625" t="str">
            <v>90852</v>
          </cell>
          <cell r="B1625" t="str">
            <v>90852</v>
          </cell>
          <cell r="C1625" t="str">
            <v>KIT DE PORTA DE MADEIRA PARA PINTURA, SEMI-OCA (PESADA OU SUPERPESADA), PADRÃO MÉDIO, 90X210CM, ESPESSURA DE 3,5CM, ITENS INCLUSOS: DOBRADIÇAS, MONTAGEM E INSTALAÇÃO DO BATENTE, SEM FECHADURA - FORNECIMENTO E INSTALAÇÃO. AF_12/2019</v>
          </cell>
          <cell r="D1625" t="str">
            <v>UN</v>
          </cell>
          <cell r="E1625" t="str">
            <v>1.347,94</v>
          </cell>
        </row>
        <row r="1626">
          <cell r="A1626" t="str">
            <v>90930</v>
          </cell>
          <cell r="B1626" t="str">
            <v>90930</v>
          </cell>
          <cell r="C1626" t="str">
            <v>CONTRAPISO ACÚSTICO EM ARGAMASSA TRAÇO 1:4 (CIMENTO E AREIA), PREPARO MECÂNICO COM BETONEIRA 400L, APLICADO EM ÁREAS SECAS, ACABAMENTO NÃO REFORÇADO, ESPESSURA 5CM. AF_07/2021</v>
          </cell>
          <cell r="D1626" t="str">
            <v>M2</v>
          </cell>
          <cell r="E1626" t="str">
            <v>84,52</v>
          </cell>
        </row>
        <row r="1627">
          <cell r="A1627" t="str">
            <v>90932</v>
          </cell>
          <cell r="B1627" t="str">
            <v>90932</v>
          </cell>
          <cell r="C1627" t="str">
            <v>CONTRAPISO ACÚSTICO EM ARGAMASSA TRAÇO 1:4 (CIMENTO E AREIA), PREPARO MANUAL, APLICADO EM ÁREAS SECAS, ACABAMENTO NÃO REFORÇADO, ESPESSURA 5CM. AF_07/2021</v>
          </cell>
          <cell r="D1627" t="str">
            <v>M2</v>
          </cell>
          <cell r="E1627" t="str">
            <v>90,18</v>
          </cell>
        </row>
        <row r="1628">
          <cell r="A1628" t="str">
            <v>90933</v>
          </cell>
          <cell r="B1628" t="str">
            <v>90933</v>
          </cell>
          <cell r="C1628" t="str">
            <v>CONTRAPISO ACÚSTICO EM ARGAMASSA PRONTA, PREPARO MECÂNICO COM MISTURADOR 300 KG, APLICADO EM ÁREAS SECAS, ACABAMENTO NÃO REFORÇADO, ESPESSURA 5CM. AF_07/2021</v>
          </cell>
          <cell r="D1628" t="str">
            <v>M2</v>
          </cell>
          <cell r="E1628" t="str">
            <v>158,26</v>
          </cell>
        </row>
        <row r="1629">
          <cell r="A1629" t="str">
            <v>90934</v>
          </cell>
          <cell r="B1629" t="str">
            <v>90934</v>
          </cell>
          <cell r="C1629" t="str">
            <v>CONTRAPISO ACÚSTICO EM ARGAMASSA PRONTA, PREPARO MANUAL, APLICADO EM ÁREAS SECAS, ACABAMENTO NÃO REFORÇADO, ESPESSURA 5CM. AF_07/2021</v>
          </cell>
          <cell r="D1629" t="str">
            <v>M2</v>
          </cell>
          <cell r="E1629" t="str">
            <v>169,59</v>
          </cell>
        </row>
        <row r="1630">
          <cell r="A1630" t="str">
            <v>90940</v>
          </cell>
          <cell r="B1630" t="str">
            <v>90940</v>
          </cell>
          <cell r="C1630" t="str">
            <v>CONTRAPISO ACÚSTICO EM ARGAMASSA TRAÇO 1:4 (CIMENTO E AREIA), PREPARO MECÂNICO COM BETONEIRA 400L, APLICADO EM ÁREAS SECAS, ACABAMENTO NÃO REFORÇADO, ESPESSURA 6CM. AF_07/2021</v>
          </cell>
          <cell r="D1630" t="str">
            <v>M2</v>
          </cell>
          <cell r="E1630" t="str">
            <v>89,54</v>
          </cell>
        </row>
        <row r="1631">
          <cell r="A1631" t="str">
            <v>90942</v>
          </cell>
          <cell r="B1631" t="str">
            <v>90942</v>
          </cell>
          <cell r="C1631" t="str">
            <v>CONTRAPISO ACÚSTICO EM ARGAMASSA TRAÇO 1:4 (CIMENTO E AREIA), PREPARO MANUAL, APLICADO EM ÁREAS SECAS, ACABAMENTO NÃO REFORÇADO, ESPESSURA 6CM. AF_07/2021</v>
          </cell>
          <cell r="D1631" t="str">
            <v>M2</v>
          </cell>
          <cell r="E1631" t="str">
            <v>95,69</v>
          </cell>
        </row>
        <row r="1632">
          <cell r="A1632" t="str">
            <v>90943</v>
          </cell>
          <cell r="B1632" t="str">
            <v>90943</v>
          </cell>
          <cell r="C1632" t="str">
            <v>CONTRAPISO ACÚSTICO EM ARGAMASSA PRONTA, PREPARO MECÂNICO COM MISTURADOR 300 KG, APLICADO EM ÁREAS SECAS, ACABAMENTO NÃO REFORÇADO, ESPESSURA 6CM. AF_07/2021</v>
          </cell>
          <cell r="D1632" t="str">
            <v>M2</v>
          </cell>
          <cell r="E1632" t="str">
            <v>169,83</v>
          </cell>
        </row>
        <row r="1633">
          <cell r="A1633" t="str">
            <v>90944</v>
          </cell>
          <cell r="B1633" t="str">
            <v>90944</v>
          </cell>
          <cell r="C1633" t="str">
            <v>CONTRAPISO ACÚSTICO EM ARGAMASSA PRONTA, PREPARO MANUAL, APLICADO EM ÁREAS SECA, ACABAMENTO NÃO REFORÇADO, ESPESSURA 6CM. AF_07/2021</v>
          </cell>
          <cell r="D1633" t="str">
            <v>M2</v>
          </cell>
          <cell r="E1633" t="str">
            <v>182,17</v>
          </cell>
        </row>
        <row r="1634">
          <cell r="A1634" t="str">
            <v>90950</v>
          </cell>
          <cell r="B1634" t="str">
            <v>90950</v>
          </cell>
          <cell r="C1634" t="str">
            <v>CONTRAPISO ACÚSTICO EM ARGAMASSA TRAÇO 1:4 (CIMENTO E AREIA), PREPARO MECÂNICO COM BETONEIRA 400L, APLICADO EM ÁREAS SECAS, ACABAMENTO NÃO REFORÇADO, ESPESSURA 7CM. AF_07/2021</v>
          </cell>
          <cell r="D1634" t="str">
            <v>M2</v>
          </cell>
          <cell r="E1634" t="str">
            <v>98,70</v>
          </cell>
        </row>
        <row r="1635">
          <cell r="A1635" t="str">
            <v>90952</v>
          </cell>
          <cell r="B1635" t="str">
            <v>90952</v>
          </cell>
          <cell r="C1635" t="str">
            <v>CONTRAPISO ACÚSTICO EM ARGAMASSA TRAÇO 1:4 (CIMENTO E AREIA), PREPARO MANUAL, APLICADO EM ÁREAS SECAS, ACABAMENTO NÃO REFORÇADO, ESPESSURA 7CM. AF_07/2021</v>
          </cell>
          <cell r="D1635" t="str">
            <v>M2</v>
          </cell>
          <cell r="E1635" t="str">
            <v>105,77</v>
          </cell>
        </row>
        <row r="1636">
          <cell r="A1636" t="str">
            <v>90953</v>
          </cell>
          <cell r="B1636" t="str">
            <v>90953</v>
          </cell>
          <cell r="C1636" t="str">
            <v>CONTRAPISO ACÚSTICO EM ARGAMASSA PRONTA, PREPARO MECÂNICO COM MISTURADOR 300 KG, APLICADO EM ÁREAS SECAS, ACABAMENTO NÃO REFORÇADO, ESPESSURA 7CM. AF_07/2021</v>
          </cell>
          <cell r="D1636" t="str">
            <v>M2</v>
          </cell>
          <cell r="E1636" t="str">
            <v>191,02</v>
          </cell>
        </row>
        <row r="1637">
          <cell r="A1637" t="str">
            <v>90954</v>
          </cell>
          <cell r="B1637" t="str">
            <v>90954</v>
          </cell>
          <cell r="C1637" t="str">
            <v>CONTRAPISO ACÚSTICO EM ARGAMASSA PRONTA, PREPARO MANUAL, APLICADO EM ÁREAS SECAS, ACABAMENTO NÃO REFORÇADO, ESPESSURA 7CM. AF_07/2021</v>
          </cell>
          <cell r="D1637" t="str">
            <v>M2</v>
          </cell>
          <cell r="E1637" t="str">
            <v>205,20</v>
          </cell>
        </row>
        <row r="1638">
          <cell r="A1638" t="str">
            <v>90957</v>
          </cell>
          <cell r="B1638" t="str">
            <v>90957</v>
          </cell>
          <cell r="C1638" t="str">
            <v>COMPRESSOR DE AR REBOCÁVEL, VAZÃO 189 PCM, PRESSÃO EFETIVA DE TRABALHO 102 PSI, MOTOR DIESEL, POTÊNCIA 63 CV - DEPRECIAÇÃO. AF_06/2015</v>
          </cell>
          <cell r="D1638" t="str">
            <v>H</v>
          </cell>
          <cell r="E1638" t="str">
            <v>4,91</v>
          </cell>
        </row>
        <row r="1639">
          <cell r="A1639" t="str">
            <v>90958</v>
          </cell>
          <cell r="B1639" t="str">
            <v>90958</v>
          </cell>
          <cell r="C1639" t="str">
            <v>COMPRESSOR DE AR REBOCÁVEL, VAZÃO 189 PCM, PRESSÃO EFETIVA DE TRABALHO 102 PSI, MOTOR DIESEL, POTÊNCIA 63 CV - JUROS. AF_06/2015</v>
          </cell>
          <cell r="D1639" t="str">
            <v>H</v>
          </cell>
          <cell r="E1639" t="str">
            <v>0,68</v>
          </cell>
        </row>
        <row r="1640">
          <cell r="A1640" t="str">
            <v>90960</v>
          </cell>
          <cell r="B1640" t="str">
            <v>90960</v>
          </cell>
          <cell r="C1640" t="str">
            <v>COMPRESSOR DE AR REBOCÁVEL, VAZÃO 89 PCM, PRESSÃO EFETIVA DE TRABALHO 102 PSI, MOTOR DIESEL, POTÊNCIA 20 CV - DEPRECIAÇÃO. AF_06/2015</v>
          </cell>
          <cell r="D1640" t="str">
            <v>H</v>
          </cell>
          <cell r="E1640" t="str">
            <v>6,56</v>
          </cell>
        </row>
        <row r="1641">
          <cell r="A1641" t="str">
            <v>90961</v>
          </cell>
          <cell r="B1641" t="str">
            <v>90961</v>
          </cell>
          <cell r="C1641" t="str">
            <v>COMPRESSOR DE AR REBOCÁVEL, VAZÃO 89 PCM, PRESSÃO EFETIVA DE TRABALHO 102 PSI, MOTOR DIESEL, POTÊNCIA 20 CV - JUROS. AF_06/2015</v>
          </cell>
          <cell r="D1641" t="str">
            <v>H</v>
          </cell>
          <cell r="E1641" t="str">
            <v>0,91</v>
          </cell>
        </row>
        <row r="1642">
          <cell r="A1642" t="str">
            <v>90962</v>
          </cell>
          <cell r="B1642" t="str">
            <v>90962</v>
          </cell>
          <cell r="C1642" t="str">
            <v>COMPRESSOR DE AR REBOCÁVEL, VAZÃO 89 PCM, PRESSÃO EFETIVA DE TRABALHO 102 PSI, MOTOR DIESEL, POTÊNCIA 20 CV - MANUTENÇÃO. AF_06/2015</v>
          </cell>
          <cell r="D1642" t="str">
            <v>H</v>
          </cell>
          <cell r="E1642" t="str">
            <v>8,21</v>
          </cell>
        </row>
        <row r="1643">
          <cell r="A1643" t="str">
            <v>90963</v>
          </cell>
          <cell r="B1643" t="str">
            <v>90963</v>
          </cell>
          <cell r="C1643" t="str">
            <v>COMPRESSOR DE AR REBOCÁVEL, VAZÃO 89 PCM, PRESSÃO EFETIVA DE TRABALHO 102 PSI, MOTOR DIESEL, POTÊNCIA 20 CV - MATERIAIS NA OPERAÇÃO. AF_06/2015</v>
          </cell>
          <cell r="D1643" t="str">
            <v>H</v>
          </cell>
          <cell r="E1643" t="str">
            <v>15,82</v>
          </cell>
        </row>
        <row r="1644">
          <cell r="A1644" t="str">
            <v>90964</v>
          </cell>
          <cell r="B1644" t="str">
            <v>90964</v>
          </cell>
          <cell r="C1644" t="str">
            <v>COMPRESSOR DE AR REBOCÁVEL, VAZÃO 89 PCM, PRESSÃO EFETIVA DE TRABALHO 102 PSI, MOTOR DIESEL, POTÊNCIA 20 CV - CHP DIURNO. AF_06/2015</v>
          </cell>
          <cell r="D1644" t="str">
            <v>CHP</v>
          </cell>
          <cell r="E1644" t="str">
            <v>31,50</v>
          </cell>
        </row>
        <row r="1645">
          <cell r="A1645" t="str">
            <v>90965</v>
          </cell>
          <cell r="B1645" t="str">
            <v>90965</v>
          </cell>
          <cell r="C1645" t="str">
            <v>COMPRESSOR DE AR REBOCÁVEL, VAZÃO 89 PCM, PRESSÃO EFETIVA DE TRABALHO 102 PSI, MOTOR DIESEL, POTÊNCIA 20 CV - CHI DIURNO. AF_06/2015</v>
          </cell>
          <cell r="D1645" t="str">
            <v>CHI</v>
          </cell>
          <cell r="E1645" t="str">
            <v>7,47</v>
          </cell>
        </row>
        <row r="1646">
          <cell r="A1646" t="str">
            <v>90968</v>
          </cell>
          <cell r="B1646" t="str">
            <v>90968</v>
          </cell>
          <cell r="C1646" t="str">
            <v>COMPRESSOR DE AR REBOCAVEL, VAZÃO 250 PCM, PRESSAO DE TRABALHO 102 PSI, MOTOR A DIESEL POTÊNCIA 81 CV - DEPRECIAÇÃO. AF_06/2015</v>
          </cell>
          <cell r="D1646" t="str">
            <v>H</v>
          </cell>
          <cell r="E1646" t="str">
            <v>6,58</v>
          </cell>
        </row>
        <row r="1647">
          <cell r="A1647" t="str">
            <v>90969</v>
          </cell>
          <cell r="B1647" t="str">
            <v>90969</v>
          </cell>
          <cell r="C1647" t="str">
            <v>COMPRESSOR DE AR REBOCAVEL, VAZÃO 250 PCM, PRESSAO DE TRABALHO 102 PSI, MOTOR A DIESEL POTÊNCIA 81 CV - JUROS. AF_06/2015</v>
          </cell>
          <cell r="D1647" t="str">
            <v>H</v>
          </cell>
          <cell r="E1647" t="str">
            <v>0,91</v>
          </cell>
        </row>
        <row r="1648">
          <cell r="A1648" t="str">
            <v>90970</v>
          </cell>
          <cell r="B1648" t="str">
            <v>90970</v>
          </cell>
          <cell r="C1648" t="str">
            <v>COMPRESSOR DE AR REBOCAVEL, VAZÃO 250 PCM, PRESSAO DE TRABALHO 102 PSI, MOTOR A DIESEL POTÊNCIA 81 CV - MANUTENÇÃO. AF_06/2015</v>
          </cell>
          <cell r="D1648" t="str">
            <v>H</v>
          </cell>
          <cell r="E1648" t="str">
            <v>8,23</v>
          </cell>
        </row>
        <row r="1649">
          <cell r="A1649" t="str">
            <v>90971</v>
          </cell>
          <cell r="B1649" t="str">
            <v>90971</v>
          </cell>
          <cell r="C1649" t="str">
            <v>COMPRESSOR DE AR REBOCAVEL, VAZÃO 250 PCM, PRESSAO DE TRABALHO 102 PSI, MOTOR A DIESEL POTÊNCIA 81 CV - MATERIAIS NA OPERAÇÃO. AF_06/2015</v>
          </cell>
          <cell r="D1649" t="str">
            <v>H</v>
          </cell>
          <cell r="E1649" t="str">
            <v>64,12</v>
          </cell>
        </row>
        <row r="1650">
          <cell r="A1650" t="str">
            <v>90972</v>
          </cell>
          <cell r="B1650" t="str">
            <v>90972</v>
          </cell>
          <cell r="C1650" t="str">
            <v>COMPRESSOR DE AR REBOCAVEL, VAZÃO 250 PCM, PRESSAO DE TRABALHO 102 PSI, MOTOR A DIESEL POTÊNCIA 81 CV - CHP DIURNO. AF_06/2015</v>
          </cell>
          <cell r="D1650" t="str">
            <v>CHP</v>
          </cell>
          <cell r="E1650" t="str">
            <v>79,84</v>
          </cell>
        </row>
        <row r="1651">
          <cell r="A1651" t="str">
            <v>90973</v>
          </cell>
          <cell r="B1651" t="str">
            <v>90973</v>
          </cell>
          <cell r="C1651" t="str">
            <v>COMPRESSOR DE AR REBOCAVEL, VAZÃO 250 PCM, PRESSAO DE TRABALHO 102 PSI, MOTOR A DIESEL POTÊNCIA 81 CV - CHI DIURNO. AF_06/2015</v>
          </cell>
          <cell r="D1651" t="str">
            <v>CHI</v>
          </cell>
          <cell r="E1651" t="str">
            <v>7,49</v>
          </cell>
        </row>
        <row r="1652">
          <cell r="A1652" t="str">
            <v>90975</v>
          </cell>
          <cell r="B1652" t="str">
            <v>90975</v>
          </cell>
          <cell r="C1652" t="str">
            <v>COMPRESSOR DE AR REBOCÁVEL, VAZÃO 748 PCM, PRESSÃO EFETIVA DE TRABALHO 102 PSI, MOTOR DIESEL, POTÊNCIA 210 CV - DEPRECIAÇÃO. AF_06/2015</v>
          </cell>
          <cell r="D1652" t="str">
            <v>H</v>
          </cell>
          <cell r="E1652" t="str">
            <v>16,71</v>
          </cell>
        </row>
        <row r="1653">
          <cell r="A1653" t="str">
            <v>90976</v>
          </cell>
          <cell r="B1653" t="str">
            <v>90976</v>
          </cell>
          <cell r="C1653" t="str">
            <v>COMPRESSOR DE AR REBOCÁVEL, VAZÃO 748 PCM, PRESSÃO EFETIVA DE TRABALHO 102 PSI, MOTOR DIESEL, POTÊNCIA 210 CV - JUROS. AF_06/2015</v>
          </cell>
          <cell r="D1653" t="str">
            <v>H</v>
          </cell>
          <cell r="E1653" t="str">
            <v>2,32</v>
          </cell>
        </row>
        <row r="1654">
          <cell r="A1654" t="str">
            <v>90977</v>
          </cell>
          <cell r="B1654" t="str">
            <v>90977</v>
          </cell>
          <cell r="C1654" t="str">
            <v>COMPRESSOR DE AR REBOCÁVEL, VAZÃO 748 PCM, PRESSÃO EFETIVA DE TRABALHO 102 PSI, MOTOR DIESEL, POTÊNCIA 210 CV - MANUTENÇÃO. AF_06/2015</v>
          </cell>
          <cell r="D1654" t="str">
            <v>H</v>
          </cell>
          <cell r="E1654" t="str">
            <v>20,91</v>
          </cell>
        </row>
        <row r="1655">
          <cell r="A1655" t="str">
            <v>90978</v>
          </cell>
          <cell r="B1655" t="str">
            <v>90978</v>
          </cell>
          <cell r="C1655" t="str">
            <v>COMPRESSOR DE AR REBOCÁVEL, VAZÃO 748 PCM, PRESSÃO EFETIVA DE TRABALHO 102 PSI, MOTOR DIESEL, POTÊNCIA 210 CV - MATERIAIS NA OPERAÇÃO. AF_06/2015</v>
          </cell>
          <cell r="D1655" t="str">
            <v>H</v>
          </cell>
          <cell r="E1655" t="str">
            <v>166,35</v>
          </cell>
        </row>
        <row r="1656">
          <cell r="A1656" t="str">
            <v>90979</v>
          </cell>
          <cell r="B1656" t="str">
            <v>90979</v>
          </cell>
          <cell r="C1656" t="str">
            <v>COMPRESSOR DE AR REBOCÁVEL, VAZÃO 748 PCM, PRESSÃO EFETIVA DE TRABALHO 102 PSI, MOTOR DIESEL, POTÊNCIA 210 CV - CHP DIURNO. AF_06/2015</v>
          </cell>
          <cell r="D1656" t="str">
            <v>CHP</v>
          </cell>
          <cell r="E1656" t="str">
            <v>206,29</v>
          </cell>
        </row>
        <row r="1657">
          <cell r="A1657" t="str">
            <v>90982</v>
          </cell>
          <cell r="B1657" t="str">
            <v>90982</v>
          </cell>
          <cell r="C1657" t="str">
            <v>COMPRESSOR DE AR REBOCÁVEL, VAZÃO 748 PCM, PRESSÃO EFETIVA DE TRABALHO 102 PSI, MOTOR DIESEL, POTÊNCIA 210 CV - CHI DIURNO. AF_06/2015</v>
          </cell>
          <cell r="D1657" t="str">
            <v>CHI</v>
          </cell>
          <cell r="E1657" t="str">
            <v>19,03</v>
          </cell>
        </row>
        <row r="1658">
          <cell r="A1658" t="str">
            <v>90991</v>
          </cell>
          <cell r="B1658" t="str">
            <v>90991</v>
          </cell>
          <cell r="C1658" t="str">
            <v>ESCAVADEIRA HIDRÁULICA SOBRE ESTEIRAS, CAÇAMBA 0,80 M3, PESO OPERACIONAL 17,8 T, POTÊNCIA LÍQUIDA 110 HP - CHP DIURNO. AF_10/2014</v>
          </cell>
          <cell r="D1658" t="str">
            <v>CHP</v>
          </cell>
          <cell r="E1658" t="str">
            <v>209,37</v>
          </cell>
        </row>
        <row r="1659">
          <cell r="A1659" t="str">
            <v>90992</v>
          </cell>
          <cell r="B1659" t="str">
            <v>90992</v>
          </cell>
          <cell r="C1659" t="str">
            <v>COMPRESSOR DE AR REBOCAVEL, VAZÃO 400 PCM, PRESSAO DE TRABALHO 102 PSI, MOTOR A DIESEL POTÊNCIA 110 CV - DEPRECIAÇÃO. AF_06/2015</v>
          </cell>
          <cell r="D1659" t="str">
            <v>H</v>
          </cell>
          <cell r="E1659" t="str">
            <v>7,80</v>
          </cell>
        </row>
        <row r="1660">
          <cell r="A1660" t="str">
            <v>90993</v>
          </cell>
          <cell r="B1660" t="str">
            <v>90993</v>
          </cell>
          <cell r="C1660" t="str">
            <v>COMPRESSOR DE AR REBOCAVEL, VAZÃO 400 PCM, PRESSAO DE TRABALHO 102 PSI, MOTOR A DIESEL POTÊNCIA 110 CV - JUROS. AF_06/2015</v>
          </cell>
          <cell r="D1660" t="str">
            <v>H</v>
          </cell>
          <cell r="E1660" t="str">
            <v>1,08</v>
          </cell>
        </row>
        <row r="1661">
          <cell r="A1661" t="str">
            <v>90994</v>
          </cell>
          <cell r="B1661" t="str">
            <v>90994</v>
          </cell>
          <cell r="C1661" t="str">
            <v>COMPRESSOR DE AR REBOCAVEL, VAZÃO 400 PCM, PRESSAO DE TRABALHO 102 PSI, MOTOR A DIESEL POTÊNCIA 110 CV - MANUTENÇÃO. AF_06/2015</v>
          </cell>
          <cell r="D1661" t="str">
            <v>H</v>
          </cell>
          <cell r="E1661" t="str">
            <v>9,76</v>
          </cell>
        </row>
        <row r="1662">
          <cell r="A1662" t="str">
            <v>90995</v>
          </cell>
          <cell r="B1662" t="str">
            <v>90995</v>
          </cell>
          <cell r="C1662" t="str">
            <v>COMPRESSOR DE AR REBOCAVEL, VAZÃO 400 PCM, PRESSAO DE TRABALHO 102 PSI, MOTOR A DIESEL POTÊNCIA 110 CV - MATERIAIS NA OPERAÇÃO. AF_06/2015</v>
          </cell>
          <cell r="D1662" t="str">
            <v>H</v>
          </cell>
          <cell r="E1662" t="str">
            <v>87,10</v>
          </cell>
        </row>
        <row r="1663">
          <cell r="A1663" t="str">
            <v>90999</v>
          </cell>
          <cell r="B1663" t="str">
            <v>90999</v>
          </cell>
          <cell r="C1663" t="str">
            <v>COMPRESSOR DE AR REBOCAVEL, VAZÃO 400 PCM, PRESSAO DE TRABALHO 102 PSI, MOTOR A DIESEL POTÊNCIA 110 CV - CHP DIURNO. AF_06/2015</v>
          </cell>
          <cell r="D1663" t="str">
            <v>CHP</v>
          </cell>
          <cell r="E1663" t="str">
            <v>105,74</v>
          </cell>
        </row>
        <row r="1664">
          <cell r="A1664" t="str">
            <v>91001</v>
          </cell>
          <cell r="B1664" t="str">
            <v>91001</v>
          </cell>
          <cell r="C1664" t="str">
            <v>COMPRESSOR DE AR REBOCAVEL, VAZÃO 400 PCM, PRESSAO DE TRABALHO 102 PSI, MOTOR A DIESEL POTÊNCIA 110 CV - CHI DIURNO. AF_06/2015</v>
          </cell>
          <cell r="D1664" t="str">
            <v>CHI</v>
          </cell>
          <cell r="E1664" t="str">
            <v>8,88</v>
          </cell>
        </row>
        <row r="1665">
          <cell r="A1665" t="str">
            <v>91009</v>
          </cell>
          <cell r="B1665" t="str">
            <v>91009</v>
          </cell>
          <cell r="C1665" t="str">
            <v>PORTA DE MADEIRA PARA VERNIZ, SEMI-OCA (LEVE OU MÉDIA), 60X210CM, ESPESSURA DE 3,5CM, INCLUSO DOBRADIÇAS - FORNECIMENTO E INSTALAÇÃO. AF_12/2019</v>
          </cell>
          <cell r="D1665" t="str">
            <v>UN</v>
          </cell>
          <cell r="E1665" t="str">
            <v>360,01</v>
          </cell>
        </row>
        <row r="1666">
          <cell r="A1666" t="str">
            <v>91010</v>
          </cell>
          <cell r="B1666" t="str">
            <v>91010</v>
          </cell>
          <cell r="C1666" t="str">
            <v>PORTA DE MADEIRA PARA VERNIZ, SEMI-OCA (LEVE OU MÉDIA), 70X210CM, ESPESSURA DE 3,5CM, INCLUSO DOBRADIÇAS - FORNECIMENTO E INSTALAÇÃO. AF_12/2019</v>
          </cell>
          <cell r="D1666" t="str">
            <v>UN</v>
          </cell>
          <cell r="E1666" t="str">
            <v>367,05</v>
          </cell>
        </row>
        <row r="1667">
          <cell r="A1667" t="str">
            <v>91011</v>
          </cell>
          <cell r="B1667" t="str">
            <v>91011</v>
          </cell>
          <cell r="C1667" t="str">
            <v>PORTA DE MADEIRA PARA VERNIZ, SEMI-OCA (LEVE OU MÉDIA), 80X210CM, ESPESSURA DE 3,5CM, INCLUSO DOBRADIÇAS - FORNECIMENTO E INSTALAÇÃO. AF_12/2019</v>
          </cell>
          <cell r="D1667" t="str">
            <v>UN</v>
          </cell>
          <cell r="E1667" t="str">
            <v>434,64</v>
          </cell>
        </row>
        <row r="1668">
          <cell r="A1668" t="str">
            <v>91012</v>
          </cell>
          <cell r="B1668" t="str">
            <v>91012</v>
          </cell>
          <cell r="C1668" t="str">
            <v>PORTA DE MADEIRA PARA VERNIZ, SEMI-OCA (LEVE OU MÉDIA), 90X210CM, ESPESSURA DE 3,5CM, INCLUSO DOBRADIÇAS - FORNECIMENTO E INSTALAÇÃO. AF_12/2019</v>
          </cell>
          <cell r="D1668" t="str">
            <v>UN</v>
          </cell>
          <cell r="E1668" t="str">
            <v>486,14</v>
          </cell>
        </row>
        <row r="1669">
          <cell r="A1669" t="str">
            <v>91013</v>
          </cell>
          <cell r="B1669" t="str">
            <v>91013</v>
          </cell>
          <cell r="C1669" t="str">
            <v>KIT DE PORTA DE MADEIRA PARA VERNIZ, SEMI-OCA (LEVE OU MÉDIA), PADRÃO MÉDIO, 60X210CM, ESPESSURA DE 3,5CM, ITENS INCLUSOS: DOBRADIÇAS, MONTAGEM E INSTALAÇÃO DO BATENTE, SEM FECHADURA - FORNECIMENTO E INSTALAÇÃO. AF_12/2019</v>
          </cell>
          <cell r="D1669" t="str">
            <v>UN</v>
          </cell>
          <cell r="E1669" t="str">
            <v>928,12</v>
          </cell>
        </row>
        <row r="1670">
          <cell r="A1670" t="str">
            <v>91014</v>
          </cell>
          <cell r="B1670" t="str">
            <v>91014</v>
          </cell>
          <cell r="C1670" t="str">
            <v>KIT DE PORTA DE MADEIRA PARA VERNIZ, SEMI-OCA (LEVE OU MÉDIA), PADRÃO MÉDIO, 70X210CM, ESPESSURA DE 3,5CM, ITENS INCLUSOS: DOBRADIÇAS, MONTAGEM E INSTALAÇÃO DO BATENTE, SEM FECHADURA - FORNECIMENTO E INSTALAÇÃO. AF_12/2019</v>
          </cell>
          <cell r="D1670" t="str">
            <v>UN</v>
          </cell>
          <cell r="E1670" t="str">
            <v>937,87</v>
          </cell>
        </row>
        <row r="1671">
          <cell r="A1671" t="str">
            <v>91015</v>
          </cell>
          <cell r="B1671" t="str">
            <v>91015</v>
          </cell>
          <cell r="C1671" t="str">
            <v>KIT DE PORTA DE MADEIRA PARA VERNIZ, SEMI-OCA (LEVE OU MÉDIA), PADRÃO MÉDIO, 80X210CM, ESPESSURA DE 3,5CM, ITENS INCLUSOS: DOBRADIÇAS, MONTAGEM E INSTALAÇÃO DO BATENTE, SEM FECHADURA - FORNECIMENTO E INSTALAÇÃO. AF_12/2019</v>
          </cell>
          <cell r="D1671" t="str">
            <v>UN</v>
          </cell>
          <cell r="E1671" t="str">
            <v>1.008,17</v>
          </cell>
        </row>
        <row r="1672">
          <cell r="A1672" t="str">
            <v>91016</v>
          </cell>
          <cell r="B1672" t="str">
            <v>91016</v>
          </cell>
          <cell r="C1672" t="str">
            <v>KIT DE PORTA DE MADEIRA PARA VERNIZ, SEMI-OCA (LEVE OU MÉDIA), PADRÃO MÉDIO, 90X210CM, ESPESSURA DE 3,5CM, ITENS INCLUSOS: DOBRADIÇAS, MONTAGEM E INSTALAÇÃO DO BATENTE, SEM FECHADURA - FORNECIMENTO E INSTALAÇÃO. AF_12/2019</v>
          </cell>
          <cell r="D1672" t="str">
            <v>UN</v>
          </cell>
          <cell r="E1672" t="str">
            <v>1.062,37</v>
          </cell>
        </row>
        <row r="1673">
          <cell r="A1673" t="str">
            <v>91021</v>
          </cell>
          <cell r="B1673" t="str">
            <v>91021</v>
          </cell>
          <cell r="C1673" t="str">
            <v>PERFURATRIZ HIDRÁULICA SOBRE CAMINHÃO COM TRADO CURTO ACOPLADO, PROFUNDIDADE MÁXIMA DE 20 M, DIÂMETRO MÁXIMO DE 1500 MM, POTÊNCIA INSTALADA DE 137 HP, MESA ROTATIVA COM TORQUE MÁXIMO DE 30 KNM - IMPOSTOS E SEGUROS. AF_06/2015</v>
          </cell>
          <cell r="D1673" t="str">
            <v>H</v>
          </cell>
          <cell r="E1673" t="str">
            <v>13,26</v>
          </cell>
        </row>
        <row r="1674">
          <cell r="A1674" t="str">
            <v>91026</v>
          </cell>
          <cell r="B1674" t="str">
            <v>91026</v>
          </cell>
          <cell r="C1674" t="str">
            <v>CAMINHÃO TRUCADO (C/ TERCEIRO EIXO) ELETRÔNICO - POTÊNCIA 231CV - PBT = 22000KG - DIST. ENTRE EIXOS 5170 MM - INCLUI CARROCERIA FIXA ABERTA DE MADEIRA - DEPRECIAÇÃO. AF_06/2015</v>
          </cell>
          <cell r="D1674" t="str">
            <v>H</v>
          </cell>
          <cell r="E1674" t="str">
            <v>23,60</v>
          </cell>
        </row>
        <row r="1675">
          <cell r="A1675" t="str">
            <v>91027</v>
          </cell>
          <cell r="B1675" t="str">
            <v>91027</v>
          </cell>
          <cell r="C1675" t="str">
            <v>CAMINHÃO TRUCADO (C/ TERCEIRO EIXO) ELETRÔNICO - POTÊNCIA 231CV - PBT = 22000KG - DIST. ENTRE EIXOS 5170 MM - INCLUI CARROCERIA FIXA ABERTA DE MADEIRA - JUROS. AF_06/2015</v>
          </cell>
          <cell r="D1675" t="str">
            <v>H</v>
          </cell>
          <cell r="E1675" t="str">
            <v>4,83</v>
          </cell>
        </row>
        <row r="1676">
          <cell r="A1676" t="str">
            <v>91028</v>
          </cell>
          <cell r="B1676" t="str">
            <v>91028</v>
          </cell>
          <cell r="C1676" t="str">
            <v>CAMINHÃO TRUCADO (C/ TERCEIRO EIXO) ELETRÔNICO - POTÊNCIA 231CV - PBT = 22000KG - DIST. ENTRE EIXOS 5170 MM - INCLUI CARROCERIA FIXA ABERTA DE MADEIRA - IMPOSTOS E SEGUROS. AF_06/2015</v>
          </cell>
          <cell r="D1676" t="str">
            <v>H</v>
          </cell>
          <cell r="E1676" t="str">
            <v>3,82</v>
          </cell>
        </row>
        <row r="1677">
          <cell r="A1677" t="str">
            <v>91029</v>
          </cell>
          <cell r="B1677" t="str">
            <v>91029</v>
          </cell>
          <cell r="C1677" t="str">
            <v>CAMINHÃO TRUCADO (C/ TERCEIRO EIXO) ELETRÔNICO - POTÊNCIA 231CV - PBT = 22000KG - DIST. ENTRE EIXOS 5170 MM - INCLUI CARROCERIA FIXA ABERTA DE MADEIRA - MANUTENÇÃO. AF_06/2015</v>
          </cell>
          <cell r="D1677" t="str">
            <v>H</v>
          </cell>
          <cell r="E1677" t="str">
            <v>43,30</v>
          </cell>
        </row>
        <row r="1678">
          <cell r="A1678" t="str">
            <v>91030</v>
          </cell>
          <cell r="B1678" t="str">
            <v>91030</v>
          </cell>
          <cell r="C1678" t="str">
            <v>CAMINHÃO TRUCADO (C/ TERCEIRO EIXO) ELETRÔNICO - POTÊNCIA 231CV - PBT = 22000KG - DIST. ENTRE EIXOS 5170 MM - INCLUI CARROCERIA FIXA ABERTA DE MADEIRA - MATERIAIS NA OPERAÇÃO. AF_06/2015</v>
          </cell>
          <cell r="D1678" t="str">
            <v>H</v>
          </cell>
          <cell r="E1678" t="str">
            <v>155,21</v>
          </cell>
        </row>
        <row r="1679">
          <cell r="A1679" t="str">
            <v>91031</v>
          </cell>
          <cell r="B1679" t="str">
            <v>91031</v>
          </cell>
          <cell r="C1679" t="str">
            <v>CAMINHÃO TRUCADO (C/ TERCEIRO EIXO) ELETRÔNICO - POTÊNCIA 231CV - PBT = 22000KG - DIST. ENTRE EIXOS 5170 MM - INCLUI CARROCERIA FIXA ABERTA DE MADEIRA - CHP DIURNO. AF_06/2015</v>
          </cell>
          <cell r="D1679" t="str">
            <v>CHP</v>
          </cell>
          <cell r="E1679" t="str">
            <v>255,28</v>
          </cell>
        </row>
        <row r="1680">
          <cell r="A1680" t="str">
            <v>91032</v>
          </cell>
          <cell r="B1680" t="str">
            <v>91032</v>
          </cell>
          <cell r="C1680" t="str">
            <v>CAMINHÃO TRUCADO (C/ TERCEIRO EIXO) ELETRÔNICO - POTÊNCIA 231CV - PBT = 22000KG - DIST. ENTRE EIXOS 5170 MM - INCLUI CARROCERIA FIXA ABERTA DE MADEIRA - CHI DIURNO. AF_06/2015</v>
          </cell>
          <cell r="D1680" t="str">
            <v>CHI</v>
          </cell>
          <cell r="E1680" t="str">
            <v>56,77</v>
          </cell>
        </row>
        <row r="1681">
          <cell r="A1681" t="str">
            <v>91069</v>
          </cell>
          <cell r="B1681" t="str">
            <v>91069</v>
          </cell>
          <cell r="C1681" t="str">
            <v>EXECUÇÃO DE REVESTIMENTO DE CONCRETO PROJETADO COM ESPESSURA DE 7 CM, ARMADO COM TELA, INCLINAÇÃO MENOR QUE 90°, APLICAÇÃO CONTÍNUA, UTILIZANDO EQUIPAMENTO DE PROJEÇÃO COM 6 M³/H DE CAPACIDADE. AF_01/2016</v>
          </cell>
          <cell r="D1681" t="str">
            <v>M2</v>
          </cell>
          <cell r="E1681" t="str">
            <v>124,57</v>
          </cell>
        </row>
        <row r="1682">
          <cell r="A1682" t="str">
            <v>91070</v>
          </cell>
          <cell r="B1682" t="str">
            <v>91070</v>
          </cell>
          <cell r="C1682" t="str">
            <v>EXECUÇÃO DE REVESTIMENTO DE CONCRETO PROJETADO COM ESPESSURA DE 10 CM, ARMADO COM TELA, INCLINAÇÃO MENOR QUE 90°, APLICAÇÃO CONTÍNUA, UTILIZANDO EQUIPAMENTO DE PROJEÇÃO COM 6 M³/H DE CAPACIDADE. AF_01/2016</v>
          </cell>
          <cell r="D1682" t="str">
            <v>M2</v>
          </cell>
          <cell r="E1682" t="str">
            <v>138,64</v>
          </cell>
        </row>
        <row r="1683">
          <cell r="A1683" t="str">
            <v>91071</v>
          </cell>
          <cell r="B1683" t="str">
            <v>91071</v>
          </cell>
          <cell r="C1683" t="str">
            <v>EXECUÇÃO DE REVESTIMENTO DE CONCRETO PROJETADO COM ESPESSURA DE 7 CM, ARMADO COM TELA, INCLINAÇÃO DE 90°, APLICAÇÃO CONTÍNUA, UTILIZANDO EQUIPAMENTO DE PROJEÇÃO COM 6 M³/H DE CAPACIDADE. AF_01/2016</v>
          </cell>
          <cell r="D1683" t="str">
            <v>M2</v>
          </cell>
          <cell r="E1683" t="str">
            <v>166,96</v>
          </cell>
        </row>
        <row r="1684">
          <cell r="A1684" t="str">
            <v>91072</v>
          </cell>
          <cell r="B1684" t="str">
            <v>91072</v>
          </cell>
          <cell r="C1684" t="str">
            <v>EXECUÇÃO DE REVESTIMENTO DE CONCRETO PROJETADO COM ESPESSURA DE 10 CM, ARMADO COM TELA, INCLINAÇÃO DE 90°, APLICAÇÃO CONTÍNUA, UTILIZANDO EQUIPAMENTO DE PROJEÇÃO COM 6 M³/H DE CAPACIDADE. AF_01/2016</v>
          </cell>
          <cell r="D1684" t="str">
            <v>M2</v>
          </cell>
          <cell r="E1684" t="str">
            <v>180,92</v>
          </cell>
        </row>
        <row r="1685">
          <cell r="A1685" t="str">
            <v>91073</v>
          </cell>
          <cell r="B1685" t="str">
            <v>91073</v>
          </cell>
          <cell r="C1685" t="str">
            <v>EXECUÇÃO DE REVESTIMENTO DE CONCRETO PROJETADO COM ESPESSURA DE 7 CM, ARMADO COM TELA, INCLINAÇÃO MENOR QUE 90°, APLICAÇÃO CONTÍNUA, UTILIZANDO EQUIPAMENTO DE PROJEÇÃO COM 3 M³/H DE CAPACIDADE. AF_01/2016</v>
          </cell>
          <cell r="D1685" t="str">
            <v>M2</v>
          </cell>
          <cell r="E1685" t="str">
            <v>139,03</v>
          </cell>
        </row>
        <row r="1686">
          <cell r="A1686" t="str">
            <v>91074</v>
          </cell>
          <cell r="B1686" t="str">
            <v>91074</v>
          </cell>
          <cell r="C1686" t="str">
            <v>EXECUÇÃO DE REVESTIMENTO DE CONCRETO PROJETADO COM ESPESSURA DE 10 CM, ARMADO COM TELA, INCLINAÇÃO MENOR QUE 90°, APLICAÇÃO CONTÍNUA, UTILIZANDO EQUIPAMENTO DE PROJEÇÃO COM 3 M³/H DE CAPACIDADE. AF_01/2016</v>
          </cell>
          <cell r="D1686" t="str">
            <v>M2</v>
          </cell>
          <cell r="E1686" t="str">
            <v>154,60</v>
          </cell>
        </row>
        <row r="1687">
          <cell r="A1687" t="str">
            <v>91075</v>
          </cell>
          <cell r="B1687" t="str">
            <v>91075</v>
          </cell>
          <cell r="C1687" t="str">
            <v>EXECUÇÃO DE REVESTIMENTO DE CONCRETO PROJETADO COM ESPESSURA DE 7 CM, ARMADO COM TELA, INCLINAÇÃO DE 90°, APLICAÇÃO CONTÍNUA, UTILIZANDO EQUIPAMENTO DE PROJEÇÃO COM 3 M³/H DE CAPACIDADE. AF_01/2016</v>
          </cell>
          <cell r="D1687" t="str">
            <v>M2</v>
          </cell>
          <cell r="E1687" t="str">
            <v>183,30</v>
          </cell>
        </row>
        <row r="1688">
          <cell r="A1688" t="str">
            <v>91076</v>
          </cell>
          <cell r="B1688" t="str">
            <v>91076</v>
          </cell>
          <cell r="C1688" t="str">
            <v>EXECUÇÃO DE REVESTIMENTO DE CONCRETO PROJETADO COM ESPESSURA DE 10 CM, ARMADO COM TELA, INCLINAÇÃO DE 90°, APLICAÇÃO CONTÍNUA, UTILIZANDO EQUIPAMENTO DE PROJEÇÃO COM 3 M³/H DE CAPACIDADE. AF_01/2016</v>
          </cell>
          <cell r="D1688" t="str">
            <v>M2</v>
          </cell>
          <cell r="E1688" t="str">
            <v>198,81</v>
          </cell>
        </row>
        <row r="1689">
          <cell r="A1689" t="str">
            <v>91077</v>
          </cell>
          <cell r="B1689" t="str">
            <v>91077</v>
          </cell>
          <cell r="C1689" t="str">
            <v>EXECUÇÃO DE REVESTIMENTO DE CONCRETO PROJETADO COM ESPESSURA DE 7 CM, ARMADO COM FIBRAS DE AÇO, INCLINAÇÃO MENOR QUE 90°, APLICAÇÃO CONTÍNUA, UTILIZANDO EQUIPAMENTO DE PROJEÇÃO COM 6 M³/H DE CAPACIDADE. AF_01/2016</v>
          </cell>
          <cell r="D1689" t="str">
            <v>M2</v>
          </cell>
          <cell r="E1689" t="str">
            <v>142,26</v>
          </cell>
        </row>
        <row r="1690">
          <cell r="A1690" t="str">
            <v>91078</v>
          </cell>
          <cell r="B1690" t="str">
            <v>91078</v>
          </cell>
          <cell r="C1690" t="str">
            <v>EXECUÇÃO DE REVESTIMENTO DE CONCRETO PROJETADO COM ESPESSURA DE 10 CM, ARMADO COM FIBRAS DE AÇO, INCLINAÇÃO MENOR QUE 90°, APLICAÇÃO CONTÍNUA, UTILIZANDO EQUIPAMENTO DE PROJEÇÃO COM 6 M³/H DE CAPACIDADE. AF_01/2016</v>
          </cell>
          <cell r="D1690" t="str">
            <v>M2</v>
          </cell>
          <cell r="E1690" t="str">
            <v>167,27</v>
          </cell>
        </row>
        <row r="1691">
          <cell r="A1691" t="str">
            <v>91079</v>
          </cell>
          <cell r="B1691" t="str">
            <v>91079</v>
          </cell>
          <cell r="C1691" t="str">
            <v>EXECUÇÃO DE REVESTIMENTO DE CONCRETO PROJETADO COM ESPESSURA DE 7 CM, ARMADO COM FIBRAS DE AÇO, INCLINAÇÃO DE 90°, APLICAÇÃO CONTÍNUA, UTILIZANDO EQUIPAMENTO DE PROJEÇÃO COM 6 M³/H DE CAPACIDADE. AF_01/2016</v>
          </cell>
          <cell r="D1691" t="str">
            <v>M2</v>
          </cell>
          <cell r="E1691" t="str">
            <v>148,15</v>
          </cell>
        </row>
        <row r="1692">
          <cell r="A1692" t="str">
            <v>91080</v>
          </cell>
          <cell r="B1692" t="str">
            <v>91080</v>
          </cell>
          <cell r="C1692" t="str">
            <v>EXECUÇÃO DE REVESTIMENTO DE CONCRETO PROJETADO COM ESPESSURA DE 10 CM, ARMADO COM FIBRAS DE AÇO, INCLINAÇÃO DE 90°, APLICAÇÃO CONTÍNUA, UTILIZANDO EQUIPAMENTO DE PROJEÇÃO COM 6 M³/H DE CAPACIDADE. AF_01/2016</v>
          </cell>
          <cell r="D1692" t="str">
            <v>M2</v>
          </cell>
          <cell r="E1692" t="str">
            <v>172,89</v>
          </cell>
        </row>
        <row r="1693">
          <cell r="A1693" t="str">
            <v>91081</v>
          </cell>
          <cell r="B1693" t="str">
            <v>91081</v>
          </cell>
          <cell r="C1693" t="str">
            <v>EXECUÇÃO DE REVESTIMENTO DE CONCRETO PROJETADO COM ESPESSURA DE 7 CM, ARMADO COM FIBRAS DE AÇO, INCLINAÇÃO MENOR QUE 90°, APLICAÇÃO CONTÍNUA, UTILIZANDO EQUIPAMENTO DE PROJEÇÃO COM 3 M³/H DE CAPACIDADE. AF_01/2016</v>
          </cell>
          <cell r="D1693" t="str">
            <v>M2</v>
          </cell>
          <cell r="E1693" t="str">
            <v>158,64</v>
          </cell>
        </row>
        <row r="1694">
          <cell r="A1694" t="str">
            <v>91082</v>
          </cell>
          <cell r="B1694" t="str">
            <v>91082</v>
          </cell>
          <cell r="C1694" t="str">
            <v>EXECUÇÃO DE REVESTIMENTO DE CONCRETO PROJETADO COM ESPESSURA DE 10 CM, ARMADO COM FIBRAS DE AÇO, INCLINAÇÃO MENOR QUE 90°, APLICAÇÃO CONTÍNUA, UTILIZANDO EQUIPAMENTO DE PROJEÇÃO COM 3 M³/H DE CAPACIDADE. AF_01/2016</v>
          </cell>
          <cell r="D1694" t="str">
            <v>M2</v>
          </cell>
          <cell r="E1694" t="str">
            <v>184,99</v>
          </cell>
        </row>
        <row r="1695">
          <cell r="A1695" t="str">
            <v>91083</v>
          </cell>
          <cell r="B1695" t="str">
            <v>91083</v>
          </cell>
          <cell r="C1695" t="str">
            <v>EXECUÇÃO DE REVESTIMENTO DE CONCRETO PROJETADO COM ESPESSURA DE 7 CM, ARMADO COM FIBRAS DE AÇO, INCLINAÇÃO DE 90°, APLICAÇÃO CONTÍNUA, UTILIZANDO EQUIPAMENTO DE PROJEÇÃO COM 3 M³/H DE CAPACIDADE. AF_01/2016</v>
          </cell>
          <cell r="D1695" t="str">
            <v>M2</v>
          </cell>
          <cell r="E1695" t="str">
            <v>168,81</v>
          </cell>
        </row>
        <row r="1696">
          <cell r="A1696" t="str">
            <v>91084</v>
          </cell>
          <cell r="B1696" t="str">
            <v>91084</v>
          </cell>
          <cell r="C1696" t="str">
            <v>EXECUÇÃO DE REVESTIMENTO DE CONCRETO PROJETADO COM ESPESSURA DE 10 CM, ARMADO COM FIBRAS DE AÇO, INCLINAÇÃO DE 90°, APLICAÇÃO CONTÍNUA, UTILIZANDO EQUIPAMENTO DE PROJEÇÃO COM 3 M³/H DE CAPACIDADE. AF_01/2016</v>
          </cell>
          <cell r="D1696" t="str">
            <v>M2</v>
          </cell>
          <cell r="E1696" t="str">
            <v>194,84</v>
          </cell>
        </row>
        <row r="1697">
          <cell r="A1697" t="str">
            <v>91086</v>
          </cell>
          <cell r="B1697" t="str">
            <v>91086</v>
          </cell>
          <cell r="C1697" t="str">
            <v>EXECUÇÃO DE REVESTIMENTO DE CONCRETO PROJETADO COM ESPESSURA DE 7 CM, ARMADO COM TELA, INCLINAÇÃO MENOR QUE 90°, APLICAÇÃO DESCONTÍNUA, UTILIZANDO EQUIPAMENTO DE PROJEÇÃO COM 6 M³/H DE CAPACIDADE. AF_01/2016</v>
          </cell>
          <cell r="D1697" t="str">
            <v>M2</v>
          </cell>
          <cell r="E1697" t="str">
            <v>135,80</v>
          </cell>
        </row>
        <row r="1698">
          <cell r="A1698" t="str">
            <v>91087</v>
          </cell>
          <cell r="B1698" t="str">
            <v>91087</v>
          </cell>
          <cell r="C1698" t="str">
            <v>EXECUÇÃO DE REVESTIMENTO DE CONCRETO PROJETADO COM ESPESSURA DE 10 CM, ARMADO COM TELA, INCLINAÇÃO MENOR QUE 90°, APLICAÇÃO DESCONTÍNUA, UTILIZANDO EQUIPAMENTO DE PROJEÇÃO COM 6 M³/H DE CAPACIDADE. AF_01/2016</v>
          </cell>
          <cell r="D1698" t="str">
            <v>M2</v>
          </cell>
          <cell r="E1698" t="str">
            <v>150,23</v>
          </cell>
        </row>
        <row r="1699">
          <cell r="A1699" t="str">
            <v>91088</v>
          </cell>
          <cell r="B1699" t="str">
            <v>91088</v>
          </cell>
          <cell r="C1699" t="str">
            <v>EXECUÇÃO DE REVESTIMENTO DE CONCRETO PROJETADO COM ESPESSURA DE 7 CM, ARMADO COM TELA, INCLINAÇÃO DE 90°, APLICAÇÃO DESCONTÍNUA, UTILIZANDO EQUIPAMENTO DE PROJEÇÃO COM 6 M³/H DE CAPACIDADE. AF_01/2016</v>
          </cell>
          <cell r="D1699" t="str">
            <v>M2</v>
          </cell>
          <cell r="E1699" t="str">
            <v>179,51</v>
          </cell>
        </row>
        <row r="1700">
          <cell r="A1700" t="str">
            <v>91089</v>
          </cell>
          <cell r="B1700" t="str">
            <v>91089</v>
          </cell>
          <cell r="C1700" t="str">
            <v>EXECUÇÃO DE REVESTIMENTO DE CONCRETO PROJETADO COM ESPESSURA DE 10 CM, ARMADO COM TELA, INCLINAÇÃO DE 90°, APLICAÇÃO DESCONTÍNUA, UTILIZANDO EQUIPAMENTO DE PROJEÇÃO COM 6 M³/H DE CAPACIDADE. AF_01/2016</v>
          </cell>
          <cell r="D1700" t="str">
            <v>M2</v>
          </cell>
          <cell r="E1700" t="str">
            <v>194,04</v>
          </cell>
        </row>
        <row r="1701">
          <cell r="A1701" t="str">
            <v>91090</v>
          </cell>
          <cell r="B1701" t="str">
            <v>91090</v>
          </cell>
          <cell r="C1701" t="str">
            <v>EXECUÇÃO DE REVESTIMENTO DE CONCRETO PROJETADO COM ESPESSURA DE 7 CM, ARMADO COM TELA, INCLINAÇÃO MENOR QUE 90°, APLICAÇÃO DESCONTÍNUA, UTILIZANDO EQUIPAMENTO DE PROJEÇÃO COM 3 M³/H DE CAPACIDADE. AF_01/2016</v>
          </cell>
          <cell r="D1701" t="str">
            <v>M2</v>
          </cell>
          <cell r="E1701" t="str">
            <v>148,04</v>
          </cell>
        </row>
        <row r="1702">
          <cell r="A1702" t="str">
            <v>91091</v>
          </cell>
          <cell r="B1702" t="str">
            <v>91091</v>
          </cell>
          <cell r="C1702" t="str">
            <v>EXECUÇÃO DE REVESTIMENTO DE CONCRETO PROJETADO COM ESPESSURA DE 10 CM, ARMADO COM TELA, INCLINAÇÃO MENOR QUE 90°, APLICAÇÃO DESCONTÍNUA, UTILIZANDO EQUIPAMENTO DE PROJEÇÃO COM 3 M³/H DE CAPACIDADE. AF_01/2016</v>
          </cell>
          <cell r="D1702" t="str">
            <v>M2</v>
          </cell>
          <cell r="E1702" t="str">
            <v>164,14</v>
          </cell>
        </row>
        <row r="1703">
          <cell r="A1703" t="str">
            <v>91092</v>
          </cell>
          <cell r="B1703" t="str">
            <v>91092</v>
          </cell>
          <cell r="C1703" t="str">
            <v>EXECUÇÃO DE REVESTIMENTO DE CONCRETO PROJETADO COM ESPESSURA DE 7 CM, ARMADO COM TELA, INCLINAÇÃO DE 90°, APLICAÇÃO DESCONTÍNUA, UTILIZANDO EQUIPAMENTO DE PROJEÇÃO COM 3 M³/H DE CAPACIDADE. AF_01/2016</v>
          </cell>
          <cell r="D1703" t="str">
            <v>M2</v>
          </cell>
          <cell r="E1703" t="str">
            <v>193,09</v>
          </cell>
        </row>
        <row r="1704">
          <cell r="A1704" t="str">
            <v>91093</v>
          </cell>
          <cell r="B1704" t="str">
            <v>91093</v>
          </cell>
          <cell r="C1704" t="str">
            <v>EXECUÇÃO DE REVESTIMENTO DE CONCRETO PROJETADO COM ESPESSURA DE 10 CM, ARMADO COM TELA, INCLINAÇÃO DE 90°, APLICAÇÃO DESCONTÍNUA, UTILIZANDO EQUIPAMENTO DE PROJEÇÃO COM 3 M³/H DE CAPACIDADE. AF_01/2016</v>
          </cell>
          <cell r="D1704" t="str">
            <v>M2</v>
          </cell>
          <cell r="E1704" t="str">
            <v>209,50</v>
          </cell>
        </row>
        <row r="1705">
          <cell r="A1705" t="str">
            <v>91094</v>
          </cell>
          <cell r="B1705" t="str">
            <v>91094</v>
          </cell>
          <cell r="C1705" t="str">
            <v>EXECUÇÃO DE REVESTIMENTO DE CONCRETO PROJETADO COM ESPESSURA DE 7 CM, ARMADO COM FIBRAS DE AÇO, INCLINAÇÃO MENOR QUE 90°, APLICAÇÃO DESCONTÍNUA, UTILIZANDO EQUIPAMENTO DE PROJEÇÃO COM 6 M³/H DE CAPACIDADE. AF_01/2016</v>
          </cell>
          <cell r="D1705" t="str">
            <v>M2</v>
          </cell>
          <cell r="E1705" t="str">
            <v>148,94</v>
          </cell>
        </row>
        <row r="1706">
          <cell r="A1706" t="str">
            <v>91095</v>
          </cell>
          <cell r="B1706" t="str">
            <v>91095</v>
          </cell>
          <cell r="C1706" t="str">
            <v>EXECUÇÃO DE REVESTIMENTO DE CONCRETO PROJETADO COM ESPESSURA DE 10 CM, ARMADO COM FIBRAS DE AÇO, INCLINAÇÃO MENOR QUE 90°, APLICAÇÃO DESCONTÍNUA, UTILIZANDO EQUIPAMENTO DE PROJEÇÃO COM 6 M³/H DE CAPACIDADE. AF_01/2016</v>
          </cell>
          <cell r="D1706" t="str">
            <v>M2</v>
          </cell>
          <cell r="E1706" t="str">
            <v>174,39</v>
          </cell>
        </row>
        <row r="1707">
          <cell r="A1707" t="str">
            <v>91096</v>
          </cell>
          <cell r="B1707" t="str">
            <v>91096</v>
          </cell>
          <cell r="C1707" t="str">
            <v>EXECUÇÃO DE REVESTIMENTO DE CONCRETO PROJETADO COM ESPESSURA DE 7 CM, ARMADO COM FIBRAS DE AÇO, INCLINAÇÃO DE 90°, APLICAÇÃO DESCONTÍNUA, UTILIZANDO EQUIPAMENTO DE PROJEÇÃO COM 6 M³/H DE CAPACIDADE. AF_01/2016</v>
          </cell>
          <cell r="D1707" t="str">
            <v>M2</v>
          </cell>
          <cell r="E1707" t="str">
            <v>151,63</v>
          </cell>
        </row>
        <row r="1708">
          <cell r="A1708" t="str">
            <v>91097</v>
          </cell>
          <cell r="B1708" t="str">
            <v>91097</v>
          </cell>
          <cell r="C1708" t="str">
            <v>EXECUÇÃO DE REVESTIMENTO DE CONCRETO PROJETADO COM ESPESSURA DE 10 CM, ARMADO COM FIBRAS DE AÇO, INCLINAÇÃO DE 90°, APLICAÇÃO DESCONTÍNUA, UTILIZANDO EQUIPAMENTO DE PROJEÇÃO COM 6 M³/H DE CAPACIDADE. AF_01/2016</v>
          </cell>
          <cell r="D1708" t="str">
            <v>M2</v>
          </cell>
          <cell r="E1708" t="str">
            <v>176,85</v>
          </cell>
        </row>
        <row r="1709">
          <cell r="A1709" t="str">
            <v>91098</v>
          </cell>
          <cell r="B1709" t="str">
            <v>91098</v>
          </cell>
          <cell r="C1709" t="str">
            <v>EXECUÇÃO DE REVESTIMENTO DE CONCRETO PROJETADO COM ESPESSURA DE 7 CM, ARMADO COM FIBRAS DE AÇO, INCLINAÇÃO MENOR QUE 90°, APLICAÇÃO DESCONTÍNUA, UTILIZANDO EQUIPAMENTO DE PROJEÇÃO COM 3 M³/H DE CAPACIDADE. AF_01/2016</v>
          </cell>
          <cell r="D1709" t="str">
            <v>M2</v>
          </cell>
          <cell r="E1709" t="str">
            <v>164,99</v>
          </cell>
        </row>
        <row r="1710">
          <cell r="A1710" t="str">
            <v>91099</v>
          </cell>
          <cell r="B1710" t="str">
            <v>91099</v>
          </cell>
          <cell r="C1710" t="str">
            <v>EXECUÇÃO DE REVESTIMENTO DE CONCRETO PROJETADO COM ESPESSURA DE 10 CM, ARMADO COM FIBRAS DE AÇO, INCLINAÇÃO MENOR QUE 90°, APLICAÇÃO DESCONTÍNUA, UTILIZANDO EQUIPAMENTO DE PROJEÇÃO COM 3 M³/H DE CAPACIDADE. AF_01/2016</v>
          </cell>
          <cell r="D1710" t="str">
            <v>M2</v>
          </cell>
          <cell r="E1710" t="str">
            <v>191,91</v>
          </cell>
        </row>
        <row r="1711">
          <cell r="A1711" t="str">
            <v>91100</v>
          </cell>
          <cell r="B1711" t="str">
            <v>91100</v>
          </cell>
          <cell r="C1711" t="str">
            <v>EXECUÇÃO DE REVESTIMENTO DE CONCRETO PROJETADO COM ESPESSURA DE 7 CM, ARMADO COM FIBRAS DE AÇO, INCLINAÇÃO DE 90°, APLICAÇÃO DESCONTÍNUA, UTILIZANDO EQUIPAMENTO DE PROJEÇÃO COM 3 M³/H DE CAPACIDADE. AF_01/2016</v>
          </cell>
          <cell r="D1711" t="str">
            <v>M2</v>
          </cell>
          <cell r="E1711" t="str">
            <v>172,88</v>
          </cell>
        </row>
        <row r="1712">
          <cell r="A1712" t="str">
            <v>91101</v>
          </cell>
          <cell r="B1712" t="str">
            <v>91101</v>
          </cell>
          <cell r="C1712" t="str">
            <v>EXECUÇÃO DE REVESTIMENTO DE CONCRETO PROJETADO COM ESPESSURA DE 10 CM, ARMADO COM FIBRAS DE AÇO, INCLINAÇÃO DE 90°, APLICAÇÃO DESCONTÍNUA, UTILIZANDO EQUIPAMENTO DE PROJEÇÃO COM 3 M³/H DE CAPACIDADE. AF_01/2016</v>
          </cell>
          <cell r="D1712" t="str">
            <v>M2</v>
          </cell>
          <cell r="E1712" t="str">
            <v>199,59</v>
          </cell>
        </row>
        <row r="1713">
          <cell r="A1713" t="str">
            <v>91166</v>
          </cell>
          <cell r="B1713" t="str">
            <v>91166</v>
          </cell>
          <cell r="C1713" t="str">
            <v>FIXAÇÃO DE TUBOS HORIZONTAIS DE PEX DIAMETROS IGUAIS OU INFERIORES A 40 MM COM ABRAÇADEIRA PLÁSTICA 390 MM, FIXADA EM LAJE. AF_05/2015</v>
          </cell>
          <cell r="D1713" t="str">
            <v>M</v>
          </cell>
          <cell r="E1713" t="str">
            <v>4,20</v>
          </cell>
        </row>
        <row r="1714">
          <cell r="A1714" t="str">
            <v>91167</v>
          </cell>
          <cell r="B1714" t="str">
            <v>91167</v>
          </cell>
          <cell r="C1714" t="str">
            <v>FIXAÇÃO DE TUBOS HORIZONTAIS DE PPR DIÂMETROS MENORES OU IGUAIS A 40 MM COM ABRAÇADEIRA METÁLICA RÍGIDA TIPO D 1/2", FIXADA EM PERFILADO EM LAJE. AF_05/2015</v>
          </cell>
          <cell r="D1714" t="str">
            <v>M</v>
          </cell>
          <cell r="E1714" t="str">
            <v>12,75</v>
          </cell>
        </row>
        <row r="1715">
          <cell r="A1715" t="str">
            <v>91168</v>
          </cell>
          <cell r="B1715" t="str">
            <v>91168</v>
          </cell>
          <cell r="C1715" t="str">
            <v>FIXAÇÃO DE TUBOS HORIZONTAIS DE PPR DIÂMETROS MAIORES QUE 40 MM E MENORES OU IGUAIS A 75 MM COM ABRAÇADEIRA METÁLICA RÍGIDA TIPO D 1 1/2", FIXADA EM PERFILADO EM LAJE. AF_05/2015</v>
          </cell>
          <cell r="D1715" t="str">
            <v>M</v>
          </cell>
          <cell r="E1715" t="str">
            <v>9,73</v>
          </cell>
        </row>
        <row r="1716">
          <cell r="A1716" t="str">
            <v>91169</v>
          </cell>
          <cell r="B1716" t="str">
            <v>91169</v>
          </cell>
          <cell r="C1716" t="str">
            <v>FIXAÇÃO DE TUBOS HORIZONTAIS DE PPR DIÂMETROS MAIORES QUE 75 MM COM ABRAÇADEIRA METÁLICA RÍGIDA TIPO D 3", FIXADA EM PERFILADO EM LAJE. AF_05/2015</v>
          </cell>
          <cell r="D1716" t="str">
            <v>M</v>
          </cell>
          <cell r="E1716" t="str">
            <v>11,51</v>
          </cell>
        </row>
        <row r="1717">
          <cell r="A1717" t="str">
            <v>91170</v>
          </cell>
          <cell r="B1717" t="str">
            <v>91170</v>
          </cell>
          <cell r="C1717" t="str">
            <v>FIXAÇÃO DE TUBOS HORIZONTAIS DE PVC, CPVC OU COBRE DIÂMETROS MENORES OU IGUAIS A 40 MM OU ELETROCALHAS ATÉ 150MM DE LARGURA, COM ABRAÇADEIRA METÁLICA RÍGIDA TIPO D 1/2, FIXADA EM PERFILADO EM LAJE. AF_05/2015</v>
          </cell>
          <cell r="D1717" t="str">
            <v>M</v>
          </cell>
          <cell r="E1717" t="str">
            <v>3,28</v>
          </cell>
        </row>
        <row r="1718">
          <cell r="A1718" t="str">
            <v>91171</v>
          </cell>
          <cell r="B1718" t="str">
            <v>91171</v>
          </cell>
          <cell r="C1718" t="str">
            <v>FIXAÇÃO DE TUBOS HORIZONTAIS DE PVC, CPVC OU COBRE DIÂMETROS MAIORES QUE 40 MM E MENORES OU IGUAIS A 75 MM COM ABRAÇADEIRA METÁLICA RÍGIDA TIPO D 1 1/2", FIXADA EM PERFILADO EM LAJE. AF_05/2015</v>
          </cell>
          <cell r="D1718" t="str">
            <v>M</v>
          </cell>
          <cell r="E1718" t="str">
            <v>4,15</v>
          </cell>
        </row>
        <row r="1719">
          <cell r="A1719" t="str">
            <v>91172</v>
          </cell>
          <cell r="B1719" t="str">
            <v>91172</v>
          </cell>
          <cell r="C1719" t="str">
            <v>FIXAÇÃO DE TUBOS HORIZONTAIS DE PVC, CPVC OU COBRE DIÂMETROS MAIORES QUE 75 MM COM ABRAÇADEIRA METÁLICA RÍGIDA TIPO D 3", FIXADA EM PERFILADO EM LAJE. AF_05/2015</v>
          </cell>
          <cell r="D1719" t="str">
            <v>M</v>
          </cell>
          <cell r="E1719" t="str">
            <v>6,08</v>
          </cell>
        </row>
        <row r="1720">
          <cell r="A1720" t="str">
            <v>91173</v>
          </cell>
          <cell r="B1720" t="str">
            <v>91173</v>
          </cell>
          <cell r="C1720" t="str">
            <v>FIXAÇÃO DE TUBOS VERTICAIS DE PPR DIÂMETROS MENORES OU IGUAIS A 40 MM COM ABRAÇADEIRA METÁLICA RÍGIDA TIPO D 1/2", FIXADA EM PERFILADO EM ALVENARIA. AF_05/2015</v>
          </cell>
          <cell r="D1720" t="str">
            <v>M</v>
          </cell>
          <cell r="E1720" t="str">
            <v>1,66</v>
          </cell>
        </row>
        <row r="1721">
          <cell r="A1721" t="str">
            <v>91174</v>
          </cell>
          <cell r="B1721" t="str">
            <v>91174</v>
          </cell>
          <cell r="C1721" t="str">
            <v>FIXAÇÃO DE TUBOS VERTICAIS DE PPR DIÂMETROS MAIORES QUE 40 MM E MENORES OU IGUAIS A 75 MM COM ABRAÇADEIRA METÁLICA RÍGIDA TIPO D 1 1/2", FIXADA EM PERFILADO EM ALVENARIA. AF_05/2015</v>
          </cell>
          <cell r="D1721" t="str">
            <v>M</v>
          </cell>
          <cell r="E1721" t="str">
            <v>3,29</v>
          </cell>
        </row>
        <row r="1722">
          <cell r="A1722" t="str">
            <v>91175</v>
          </cell>
          <cell r="B1722" t="str">
            <v>91175</v>
          </cell>
          <cell r="C1722" t="str">
            <v>FIXAÇÃO DE TUBOS VERTICAIS DE PPR DIÂMETROS MAIORES QUE 75 MM COM ABRAÇADEIRA METÁLICA RÍGIDA TIPO D 3", FIXADA EM PERFILADO EM ALVENARIA. AF_05/2015</v>
          </cell>
          <cell r="D1722" t="str">
            <v>M</v>
          </cell>
          <cell r="E1722" t="str">
            <v>5,35</v>
          </cell>
        </row>
        <row r="1723">
          <cell r="A1723" t="str">
            <v>91176</v>
          </cell>
          <cell r="B1723" t="str">
            <v>91176</v>
          </cell>
          <cell r="C1723" t="str">
            <v>FIXAÇÃO DE TUBOS HORIZONTAIS DE PPR DIÂMETROS MENORES OU IGUAIS A 40 MM COM ABRAÇADEIRA METÁLICA RÍGIDA TIPO  D  1/2" , FIXADA DIRETAMENTE NA LAJE. AF_05/2015</v>
          </cell>
          <cell r="D1723" t="str">
            <v>M</v>
          </cell>
          <cell r="E1723" t="str">
            <v>29,46</v>
          </cell>
        </row>
        <row r="1724">
          <cell r="A1724" t="str">
            <v>91177</v>
          </cell>
          <cell r="B1724" t="str">
            <v>91177</v>
          </cell>
          <cell r="C1724" t="str">
            <v>FIXAÇÃO DE TUBOS HORIZONTAIS DE PPR DIÂMETROS MAIORES QUE 40 MM E MENORES OU IGUAIS A 75 MM COM ABRAÇADEIRA METÁLICA RÍGIDA TIPO  D  1 1/2" , FIXADA DIRETAMENTE NA LAJE. AF_05/2015</v>
          </cell>
          <cell r="D1724" t="str">
            <v>M</v>
          </cell>
          <cell r="E1724" t="str">
            <v>13,79</v>
          </cell>
        </row>
        <row r="1725">
          <cell r="A1725" t="str">
            <v>91178</v>
          </cell>
          <cell r="B1725" t="str">
            <v>91178</v>
          </cell>
          <cell r="C1725" t="str">
            <v>FIXAÇÃO DE TUBOS HORIZONTAIS DE PPR DIÂMETROS MAIORES QUE 75 MM COM ABRAÇADEIRA METÁLICA RÍGIDA TIPO  D  3" , FIXADA DIRETAMENTE NA LAJE. AF_05/2015</v>
          </cell>
          <cell r="D1725" t="str">
            <v>M</v>
          </cell>
          <cell r="E1725" t="str">
            <v>16,22</v>
          </cell>
        </row>
        <row r="1726">
          <cell r="A1726" t="str">
            <v>91179</v>
          </cell>
          <cell r="B1726" t="str">
            <v>91179</v>
          </cell>
          <cell r="C1726" t="str">
            <v>FIXAÇÃO DE TUBOS HORIZONTAIS DE PVC, CPVC OU COBRE DIÂMETROS MENORES OU IGUAIS A 40 MM COM ABRAÇADEIRA METÁLICA RÍGIDA TIPO  D  1/2" , FIXADA DIRETAMENTE NA LAJE. AF_05/2015</v>
          </cell>
          <cell r="D1726" t="str">
            <v>M</v>
          </cell>
          <cell r="E1726" t="str">
            <v>7,55</v>
          </cell>
        </row>
        <row r="1727">
          <cell r="A1727" t="str">
            <v>91180</v>
          </cell>
          <cell r="B1727" t="str">
            <v>91180</v>
          </cell>
          <cell r="C1727" t="str">
            <v>FIXAÇÃO DE TUBOS HORIZONTAIS DE PVC, CPVC OU COBRE DIÂMETROS MAIORES QUE 40 MM E MENORES OU IGUAIS A 75 MM COM ABRAÇADEIRA METÁLICA RÍGIDA TIPO D 1 1/2, FIXADA DIRETAMENTE NA LAJE. AF_05/2015</v>
          </cell>
          <cell r="D1727" t="str">
            <v>M</v>
          </cell>
          <cell r="E1727" t="str">
            <v>6,89</v>
          </cell>
        </row>
        <row r="1728">
          <cell r="A1728" t="str">
            <v>91181</v>
          </cell>
          <cell r="B1728" t="str">
            <v>91181</v>
          </cell>
          <cell r="C1728" t="str">
            <v>FIXAÇÃO DE TUBOS HORIZONTAIS DE PVC, CPVC OU COBRE DIÂMETROS MAIORES QUE 75 MM COM ABRAÇADEIRA METÁLICA RÍGIDA TIPO  D  3" , FIXADA DIRETAMENTE NA LAJE. AF_05/2015</v>
          </cell>
          <cell r="D1728" t="str">
            <v>M</v>
          </cell>
          <cell r="E1728" t="str">
            <v>7,49</v>
          </cell>
        </row>
        <row r="1729">
          <cell r="A1729" t="str">
            <v>91182</v>
          </cell>
          <cell r="B1729" t="str">
            <v>91182</v>
          </cell>
          <cell r="C1729" t="str">
            <v>FIXAÇÃO DE TUBOS HORIZONTAIS DE PPR DIÂMETROS MENORES OU IGUAIS A 40 MM COM ABRAÇADEIRA METÁLICA FLEXÍVEL 18 MM, FIXADA DIRETAMENTE NA LAJE. AF_05/2015</v>
          </cell>
          <cell r="D1729" t="str">
            <v>M</v>
          </cell>
          <cell r="E1729" t="str">
            <v>26,11</v>
          </cell>
        </row>
        <row r="1730">
          <cell r="A1730" t="str">
            <v>91183</v>
          </cell>
          <cell r="B1730" t="str">
            <v>91183</v>
          </cell>
          <cell r="C1730" t="str">
            <v>FIXAÇÃO DE TUBOS HORIZONTAIS DE PPR DIÂMETROS MAIORES QUE 40 MM E MENORES OU IGUAIS A 75 MM COM ABRAÇADEIRA METÁLICA FLEXÍVEL 18 MM, FIXADA DIRETAMENTE NA LAJE. AF_05/2015</v>
          </cell>
          <cell r="D1730" t="str">
            <v>M</v>
          </cell>
          <cell r="E1730" t="str">
            <v>12,70</v>
          </cell>
        </row>
        <row r="1731">
          <cell r="A1731" t="str">
            <v>91184</v>
          </cell>
          <cell r="B1731" t="str">
            <v>91184</v>
          </cell>
          <cell r="C1731" t="str">
            <v>FIXAÇÃO DE TUBOS HORIZONTAIS DE PPR DIÂMETROS MAIORES QUE 75 MM COM ABRAÇADEIRA METÁLICA FLEXÍVEL 18 MM, FIXADA DIRETAMENTE NA LAJE. AF_05/2015</v>
          </cell>
          <cell r="D1731" t="str">
            <v>M</v>
          </cell>
          <cell r="E1731" t="str">
            <v>11,76</v>
          </cell>
        </row>
        <row r="1732">
          <cell r="A1732" t="str">
            <v>91185</v>
          </cell>
          <cell r="B1732" t="str">
            <v>91185</v>
          </cell>
          <cell r="C1732" t="str">
            <v>FIXAÇÃO DE TUBOS HORIZONTAIS DE PVC, CPVC OU COBRE DIÂMETROS MENORES OU IGUAIS A 40 MM COM ABRAÇADEIRA METÁLICA FLEXÍVEL 18 MM, FIXADA DIRETAMENTE NA LAJE. AF_05/2015</v>
          </cell>
          <cell r="D1732" t="str">
            <v>M</v>
          </cell>
          <cell r="E1732" t="str">
            <v>6,70</v>
          </cell>
        </row>
        <row r="1733">
          <cell r="A1733" t="str">
            <v>91186</v>
          </cell>
          <cell r="B1733" t="str">
            <v>91186</v>
          </cell>
          <cell r="C1733" t="str">
            <v>FIXAÇÃO DE TUBOS HORIZONTAIS DE PVC, CPVC OU COBRE DIÂMETROS MAIORES QUE 40 MM E MENORES OU IGUAIS A 75 MM COM ABRAÇADEIRA METÁLICA FLEXÍVEL 18 MM, FIXADA DIRETAMENTE NA LAJE. AF_05/2015</v>
          </cell>
          <cell r="D1733" t="str">
            <v>M</v>
          </cell>
          <cell r="E1733" t="str">
            <v>5,43</v>
          </cell>
        </row>
        <row r="1734">
          <cell r="A1734" t="str">
            <v>91187</v>
          </cell>
          <cell r="B1734" t="str">
            <v>91187</v>
          </cell>
          <cell r="C1734" t="str">
            <v>FIXAÇÃO DE TUBOS HORIZONTAIS DE PVC, CPVC OU COBRE DIÂMETROS MAIORES QUE 75 MM COM ABRAÇADEIRA METÁLICA FLEXÍVEL 18 MM, FIXADA DIRETAMENTE NA LAJE. AF_05/2015</v>
          </cell>
          <cell r="D1734" t="str">
            <v>M</v>
          </cell>
          <cell r="E1734" t="str">
            <v>6,20</v>
          </cell>
        </row>
        <row r="1735">
          <cell r="A1735" t="str">
            <v>91188</v>
          </cell>
          <cell r="B1735" t="str">
            <v>91188</v>
          </cell>
          <cell r="C1735" t="str">
            <v>CHUMBAMENTO PONTUAL DE ABERTURA EM LAJE COM PASSAGEM DE 1 TUBO DE DIAMETRO EQUIVALENTE IGUAL À  50 MM. AF_05/2015</v>
          </cell>
          <cell r="D1735" t="str">
            <v>UN</v>
          </cell>
          <cell r="E1735" t="str">
            <v>6,82</v>
          </cell>
        </row>
        <row r="1736">
          <cell r="A1736" t="str">
            <v>91189</v>
          </cell>
          <cell r="B1736" t="str">
            <v>91189</v>
          </cell>
          <cell r="C1736" t="str">
            <v>CHUMBAMENTO PONTUAL DE ABERTURA EM LAJE COM PASSAGEM DE MAIS DE 1 TUBO DE  DIAMETRO EQUIVALENTE IGUAL À  50 MM. AF_05/2015</v>
          </cell>
          <cell r="D1736" t="str">
            <v>UN</v>
          </cell>
          <cell r="E1736" t="str">
            <v>51,11</v>
          </cell>
        </row>
        <row r="1737">
          <cell r="A1737" t="str">
            <v>91190</v>
          </cell>
          <cell r="B1737" t="str">
            <v>91190</v>
          </cell>
          <cell r="C1737" t="str">
            <v>CHUMBAMENTO PONTUAL EM PASSAGEM DE TUBO COM DIÂMETRO MENOR OU IGUAL A 40 MM. AF_05/2015</v>
          </cell>
          <cell r="D1737" t="str">
            <v>UN</v>
          </cell>
          <cell r="E1737" t="str">
            <v>4,65</v>
          </cell>
        </row>
        <row r="1738">
          <cell r="A1738" t="str">
            <v>91191</v>
          </cell>
          <cell r="B1738" t="str">
            <v>91191</v>
          </cell>
          <cell r="C1738" t="str">
            <v>CHUMBAMENTO PONTUAL EM PASSAGEM DE TUBO COM DIÂMETROS ENTRE 40 MM E 75 MM. AF_05/2015</v>
          </cell>
          <cell r="D1738" t="str">
            <v>UN</v>
          </cell>
          <cell r="E1738" t="str">
            <v>4,92</v>
          </cell>
        </row>
        <row r="1739">
          <cell r="A1739" t="str">
            <v>91192</v>
          </cell>
          <cell r="B1739" t="str">
            <v>91192</v>
          </cell>
          <cell r="C1739" t="str">
            <v>CHUMBAMENTO PONTUAL EM PASSAGEM DE TUBO COM DIÂMETRO MAIOR QUE 75 MM. AF_05/2015</v>
          </cell>
          <cell r="D1739" t="str">
            <v>UN</v>
          </cell>
          <cell r="E1739" t="str">
            <v>5,44</v>
          </cell>
        </row>
        <row r="1740">
          <cell r="A1740" t="str">
            <v>91222</v>
          </cell>
          <cell r="B1740" t="str">
            <v>91222</v>
          </cell>
          <cell r="C1740" t="str">
            <v>RASGO EM ALVENARIA PARA RAMAIS/ DISTRIBUIÇÃO COM DIÂMETROS MAIORES QUE 40 MM E MENORES OU IGUAIS A 75 MM. AF_05/2015</v>
          </cell>
          <cell r="D1740" t="str">
            <v>M</v>
          </cell>
          <cell r="E1740" t="str">
            <v>12,55</v>
          </cell>
        </row>
        <row r="1741">
          <cell r="A1741" t="str">
            <v>91273</v>
          </cell>
          <cell r="B1741" t="str">
            <v>91273</v>
          </cell>
          <cell r="C1741" t="str">
            <v>PLACA VIBRATÓRIA REVERSÍVEL COM MOTOR 4 TEMPOS A GASOLINA, FORÇA CENTRÍFUGA DE 25 KN (2500 KGF), POTÊNCIA 5,5 CV - DEPRECIAÇÃO. AF_08/2015</v>
          </cell>
          <cell r="D1741" t="str">
            <v>H</v>
          </cell>
          <cell r="E1741" t="str">
            <v>0,58</v>
          </cell>
        </row>
        <row r="1742">
          <cell r="A1742" t="str">
            <v>91274</v>
          </cell>
          <cell r="B1742" t="str">
            <v>91274</v>
          </cell>
          <cell r="C1742" t="str">
            <v>PLACA VIBRATÓRIA REVERSÍVEL COM MOTOR 4 TEMPOS A GASOLINA, FORÇA CENTRÍFUGA DE 25 KN (2500 KGF), POTÊNCIA 5,5 CV - JUROS. AF_08/2015</v>
          </cell>
          <cell r="D1742" t="str">
            <v>H</v>
          </cell>
          <cell r="E1742" t="str">
            <v>0,08</v>
          </cell>
        </row>
        <row r="1743">
          <cell r="A1743" t="str">
            <v>91275</v>
          </cell>
          <cell r="B1743" t="str">
            <v>91275</v>
          </cell>
          <cell r="C1743" t="str">
            <v>PLACA VIBRATÓRIA REVERSÍVEL COM MOTOR 4 TEMPOS A GASOLINA, FORÇA CENTRÍFUGA DE 25 KN (2500 KGF), POTÊNCIA 5,5 CV - MANUTENÇÃO. AF_08/2015</v>
          </cell>
          <cell r="D1743" t="str">
            <v>H</v>
          </cell>
          <cell r="E1743" t="str">
            <v>0,72</v>
          </cell>
        </row>
        <row r="1744">
          <cell r="A1744" t="str">
            <v>91276</v>
          </cell>
          <cell r="B1744" t="str">
            <v>91276</v>
          </cell>
          <cell r="C1744" t="str">
            <v>PLACA VIBRATÓRIA REVERSÍVEL COM MOTOR 4 TEMPOS A GASOLINA, FORÇA CENTRÍFUGA DE 25 KN (2500 KGF), POTÊNCIA 5,5 CV - MATERIAIS NA OPERAÇÃO. AF_08/2015</v>
          </cell>
          <cell r="D1744" t="str">
            <v>H</v>
          </cell>
          <cell r="E1744" t="str">
            <v>7,04</v>
          </cell>
        </row>
        <row r="1745">
          <cell r="A1745" t="str">
            <v>91277</v>
          </cell>
          <cell r="B1745" t="str">
            <v>91277</v>
          </cell>
          <cell r="C1745" t="str">
            <v>PLACA VIBRATÓRIA REVERSÍVEL COM MOTOR 4 TEMPOS A GASOLINA, FORÇA CENTRÍFUGA DE 25 KN (2500 KGF), POTÊNCIA 5,5 CV - CHP DIURNO. AF_08/2015</v>
          </cell>
          <cell r="D1745" t="str">
            <v>CHP</v>
          </cell>
          <cell r="E1745" t="str">
            <v>8,42</v>
          </cell>
        </row>
        <row r="1746">
          <cell r="A1746" t="str">
            <v>91278</v>
          </cell>
          <cell r="B1746" t="str">
            <v>91278</v>
          </cell>
          <cell r="C1746" t="str">
            <v>PLACA VIBRATÓRIA REVERSÍVEL COM MOTOR 4 TEMPOS A GASOLINA, FORÇA CENTRÍFUGA DE 25 KN (2500 KGF), POTÊNCIA 5,5 CV - CHI DIURNO. AF_08/2015</v>
          </cell>
          <cell r="D1746" t="str">
            <v>CHI</v>
          </cell>
          <cell r="E1746" t="str">
            <v>0,66</v>
          </cell>
        </row>
        <row r="1747">
          <cell r="A1747" t="str">
            <v>91279</v>
          </cell>
          <cell r="B1747" t="str">
            <v>91279</v>
          </cell>
          <cell r="C1747" t="str">
            <v>CORTADORA DE PISO COM MOTOR 4 TEMPOS A GASOLINA, POTÊNCIA DE 13 HP, COM DISCO DE CORTE DIAMANTADO SEGMENTADO PARA CONCRETO, DIÂMETRO DE 350 MM, FURO DE 1" (14 X 1") - DEPRECIAÇÃO. AF_08/2015</v>
          </cell>
          <cell r="D1747" t="str">
            <v>H</v>
          </cell>
          <cell r="E1747" t="str">
            <v>1,08</v>
          </cell>
        </row>
        <row r="1748">
          <cell r="A1748" t="str">
            <v>91280</v>
          </cell>
          <cell r="B1748" t="str">
            <v>91280</v>
          </cell>
          <cell r="C1748" t="str">
            <v>CORTADORA DE PISO COM MOTOR 4 TEMPOS A GASOLINA, POTÊNCIA DE 13 HP, COM DISCO DE CORTE DIAMANTADO SEGMENTADO PARA CONCRETO, DIÂMETRO DE 350 MM, FURO DE 1" (14 X 1") - JUROS. AF_08/2015</v>
          </cell>
          <cell r="D1748" t="str">
            <v>H</v>
          </cell>
          <cell r="E1748" t="str">
            <v>0,12</v>
          </cell>
        </row>
        <row r="1749">
          <cell r="A1749" t="str">
            <v>91281</v>
          </cell>
          <cell r="B1749" t="str">
            <v>91281</v>
          </cell>
          <cell r="C1749" t="str">
            <v>CORTADORA DE PISO COM MOTOR 4 TEMPOS A GASOLINA, POTÊNCIA DE 13 HP, COM DISCO DE CORTE DIAMANTADO SEGMENTADO PARA CONCRETO, DIÂMETRO DE 350 MM, FURO DE 1" (14 X 1") - MANUTENÇÃO. AF_08/2015</v>
          </cell>
          <cell r="D1749" t="str">
            <v>H</v>
          </cell>
          <cell r="E1749" t="str">
            <v>1,36</v>
          </cell>
        </row>
        <row r="1750">
          <cell r="A1750" t="str">
            <v>91282</v>
          </cell>
          <cell r="B1750" t="str">
            <v>91282</v>
          </cell>
          <cell r="C1750" t="str">
            <v>CORTADORA DE PISO COM MOTOR 4 TEMPOS A GASOLINA, POTÊNCIA DE 13 HP, COM DISCO DE CORTE DIAMANTADO SEGMENTADO PARA CONCRETO, DIÂMETRO DE 350 MM, FURO DE 1" (14 X 1") - MATERIAIS NA OPERAÇÃO. AF_08/2015</v>
          </cell>
          <cell r="D1750" t="str">
            <v>H</v>
          </cell>
          <cell r="E1750" t="str">
            <v>7,09</v>
          </cell>
        </row>
        <row r="1751">
          <cell r="A1751" t="str">
            <v>91283</v>
          </cell>
          <cell r="B1751" t="str">
            <v>91283</v>
          </cell>
          <cell r="C1751" t="str">
            <v>CORTADORA DE PISO COM MOTOR 4 TEMPOS A GASOLINA, POTÊNCIA DE 13 HP, COM DISCO DE CORTE DIAMANTADO SEGMENTADO PARA CONCRETO, DIÂMETRO DE 350 MM, FURO DE 1" (14 X 1") - CHP DIURNO. AF_08/2015</v>
          </cell>
          <cell r="D1751" t="str">
            <v>CHP</v>
          </cell>
          <cell r="E1751" t="str">
            <v>9,65</v>
          </cell>
        </row>
        <row r="1752">
          <cell r="A1752" t="str">
            <v>91285</v>
          </cell>
          <cell r="B1752" t="str">
            <v>91285</v>
          </cell>
          <cell r="C1752" t="str">
            <v>CORTADORA DE PISO COM MOTOR 4 TEMPOS A GASOLINA, POTÊNCIA DE 13 HP, COM DISCO DE CORTE DIAMANTADO SEGMENTADO PARA CONCRETO, DIÂMETRO DE 350 MM, FURO DE 1" (14 X 1") - CHI DIURNO. AF_08/2015</v>
          </cell>
          <cell r="D1752" t="str">
            <v>CHI</v>
          </cell>
          <cell r="E1752" t="str">
            <v>1,20</v>
          </cell>
        </row>
        <row r="1753">
          <cell r="A1753" t="str">
            <v>91287</v>
          </cell>
          <cell r="B1753" t="str">
            <v>91287</v>
          </cell>
          <cell r="C1753" t="str">
            <v>BATENTE PARA PORTA DE MADEIRA, PADRÃO POPULAR - FORNECIMENTO E MONTAGEM. AF_12/2019</v>
          </cell>
          <cell r="D1753" t="str">
            <v>UN</v>
          </cell>
          <cell r="E1753" t="str">
            <v>252,35</v>
          </cell>
        </row>
        <row r="1754">
          <cell r="A1754" t="str">
            <v>91292</v>
          </cell>
          <cell r="B1754" t="str">
            <v>91292</v>
          </cell>
          <cell r="C1754" t="str">
            <v>BATENTE PARA PORTA DE MADEIRA, FIXAÇÃO COM ARGAMASSA, PADRÃO POPULAR. FORNECIMENTO E INSTALAÇÃO. AF_12/2019</v>
          </cell>
          <cell r="D1754" t="str">
            <v>UN</v>
          </cell>
          <cell r="E1754" t="str">
            <v>337,66</v>
          </cell>
        </row>
        <row r="1755">
          <cell r="A1755" t="str">
            <v>91295</v>
          </cell>
          <cell r="B1755" t="str">
            <v>91295</v>
          </cell>
          <cell r="C1755" t="str">
            <v>PORTA DE MADEIRA FRISADA, SEMI-OCA (LEVE OU MÉDIA), 60X210CM, ESPESSURA DE 3CM, INCLUSO DOBRADIÇAS - FORNECIMENTO E INSTALAÇÃO. AF_12/2019</v>
          </cell>
          <cell r="D1755" t="str">
            <v>UN</v>
          </cell>
          <cell r="E1755" t="str">
            <v>371,70</v>
          </cell>
        </row>
        <row r="1756">
          <cell r="A1756" t="str">
            <v>91296</v>
          </cell>
          <cell r="B1756" t="str">
            <v>91296</v>
          </cell>
          <cell r="C1756" t="str">
            <v>PORTA DE MADEIRA FRISADA, SEMI-OCA (LEVE OU MÉDIA), 70X210CM, ESPESSURA DE 3CM, INCLUSO DOBRADIÇAS - FORNECIMENTO E INSTALAÇÃO. AF_12/2019</v>
          </cell>
          <cell r="D1756" t="str">
            <v>UN</v>
          </cell>
          <cell r="E1756" t="str">
            <v>399,72</v>
          </cell>
        </row>
        <row r="1757">
          <cell r="A1757" t="str">
            <v>91297</v>
          </cell>
          <cell r="B1757" t="str">
            <v>91297</v>
          </cell>
          <cell r="C1757" t="str">
            <v>PORTA DE MADEIRA FRISADA, SEMI-OCA (LEVE OU MÉDIA), 80X210CM, ESPESSURA DE 3,5CM, INCLUSO DOBRADIÇAS - FORNECIMENTO E INSTALAÇÃO. AF_12/2019</v>
          </cell>
          <cell r="D1757" t="str">
            <v>UN</v>
          </cell>
          <cell r="E1757" t="str">
            <v>442,43</v>
          </cell>
        </row>
        <row r="1758">
          <cell r="A1758" t="str">
            <v>91298</v>
          </cell>
          <cell r="B1758" t="str">
            <v>91298</v>
          </cell>
          <cell r="C1758" t="str">
            <v>PORTA DE MADEIRA TIPO VENEZIANA, 80X210CM, ESPESSURA DE 3CM, INCLUSO DOBRADIÇAS - FORNECIMENTO E INSTALAÇÃO. AF_12/2019</v>
          </cell>
          <cell r="D1758" t="str">
            <v>UN</v>
          </cell>
          <cell r="E1758" t="str">
            <v>767,98</v>
          </cell>
        </row>
        <row r="1759">
          <cell r="A1759" t="str">
            <v>91299</v>
          </cell>
          <cell r="B1759" t="str">
            <v>91299</v>
          </cell>
          <cell r="C1759" t="str">
            <v>PORTA DE MADEIRA, TIPO MEXICANA, MACIÇA (PESADA OU SUPERPESADA), 80X210CM, ESPESSURA DE 3,5CM, INCLUSO DOBRADIÇAS - FORNECIMENTO E INSTALAÇÃO. AF_12/2019</v>
          </cell>
          <cell r="D1759" t="str">
            <v>UN</v>
          </cell>
          <cell r="E1759" t="str">
            <v>1.076,11</v>
          </cell>
        </row>
        <row r="1760">
          <cell r="A1760" t="str">
            <v>91304</v>
          </cell>
          <cell r="B1760" t="str">
            <v>91304</v>
          </cell>
          <cell r="C1760" t="str">
            <v>FECHADURA DE EMBUTIR COM CILINDRO, EXTERNA, COMPLETA, ACABAMENTO PADRÃO POPULAR, INCLUSO EXECUÇÃO DE FURO - FORNECIMENTO E INSTALAÇÃO. AF_12/2019</v>
          </cell>
          <cell r="D1760" t="str">
            <v>UN</v>
          </cell>
          <cell r="E1760" t="str">
            <v>105,35</v>
          </cell>
        </row>
        <row r="1761">
          <cell r="A1761" t="str">
            <v>91305</v>
          </cell>
          <cell r="B1761" t="str">
            <v>91305</v>
          </cell>
          <cell r="C1761" t="str">
            <v>FECHADURA DE EMBUTIR PARA PORTA DE BANHEIRO, COMPLETA, ACABAMENTO PADRÃO POPULAR, INCLUSO EXECUÇÃO DE FURO - FORNECIMENTO E INSTALAÇÃO. AF_12/2019</v>
          </cell>
          <cell r="D1761" t="str">
            <v>UN</v>
          </cell>
          <cell r="E1761" t="str">
            <v>106,67</v>
          </cell>
        </row>
        <row r="1762">
          <cell r="A1762" t="str">
            <v>91306</v>
          </cell>
          <cell r="B1762" t="str">
            <v>91306</v>
          </cell>
          <cell r="C1762" t="str">
            <v>FECHADURA DE EMBUTIR PARA PORTAS INTERNAS, COMPLETA, ACABAMENTO PADRÃO MÉDIO, COM EXECUÇÃO DE FURO - FORNECIMENTO E INSTALAÇÃO. AF_12/2019</v>
          </cell>
          <cell r="D1762" t="str">
            <v>UN</v>
          </cell>
          <cell r="E1762" t="str">
            <v>156,15</v>
          </cell>
        </row>
        <row r="1763">
          <cell r="A1763" t="str">
            <v>91307</v>
          </cell>
          <cell r="B1763" t="str">
            <v>91307</v>
          </cell>
          <cell r="C1763" t="str">
            <v>FECHADURA DE EMBUTIR PARA PORTAS INTERNAS, COMPLETA, ACABAMENTO PADRÃO POPULAR, COM EXECUÇÃO DE FURO - FORNECIMENTO E INSTALAÇÃO. AF_12/2019</v>
          </cell>
          <cell r="D1763" t="str">
            <v>UN</v>
          </cell>
          <cell r="E1763" t="str">
            <v>89,98</v>
          </cell>
        </row>
        <row r="1764">
          <cell r="A1764" t="str">
            <v>91312</v>
          </cell>
          <cell r="B1764" t="str">
            <v>91312</v>
          </cell>
          <cell r="C1764" t="str">
            <v>KIT DE PORTA DE MADEIRA PARA PINTURA, SEMI-OCA (LEVE OU MÉDIA), PADRÃO POPULAR, 60X210CM, ESPESSURA DE 3,5CM, ITENS INCLUSOS: DOBRADIÇAS, MONTAGEM E INSTALAÇÃO DO BATENTE, FECHADURA COM EXECUÇÃO DO FURO - FORNECIMENTO E INSTALAÇÃO. AF_12/2019</v>
          </cell>
          <cell r="D1764" t="str">
            <v>UN</v>
          </cell>
          <cell r="E1764" t="str">
            <v>877,23</v>
          </cell>
        </row>
        <row r="1765">
          <cell r="A1765" t="str">
            <v>91313</v>
          </cell>
          <cell r="B1765" t="str">
            <v>91313</v>
          </cell>
          <cell r="C1765" t="str">
            <v>KIT DE PORTA DE MADEIRA PARA PINTURA, SEMI-OCA (LEVE OU MÉDIA), PADRÃO POPULAR, 70X210CM, ESPESSURA DE 3,5CM, ITENS INCLUSOS: DOBRADIÇAS, MONTAGEM E INSTALAÇÃO DO BATENTE, FECHADURA COM EXECUÇÃO DO FURO - FORNECIMENTO E INSTALAÇÃO. AF_12/2019</v>
          </cell>
          <cell r="D1765" t="str">
            <v>UN</v>
          </cell>
          <cell r="E1765" t="str">
            <v>868,75</v>
          </cell>
        </row>
        <row r="1766">
          <cell r="A1766" t="str">
            <v>91314</v>
          </cell>
          <cell r="B1766" t="str">
            <v>91314</v>
          </cell>
          <cell r="C1766" t="str">
            <v>KIT DE PORTA DE MADEIRA PARA PINTURA, SEMI-OCA (LEVE OU MÉDIA), PADRÃO POPULAR, 80X210CM, ESPESSURA DE 3,5CM, ITENS INCLUSOS: DOBRADIÇAS, MONTAGEM E INSTALAÇÃO DO BATENTE, FECHADURA COM EXECUÇÃO DO FURO - FORNECIMENTO E INSTALAÇÃO. AF_12/2019</v>
          </cell>
          <cell r="D1766" t="str">
            <v>UN</v>
          </cell>
          <cell r="E1766" t="str">
            <v>912,83</v>
          </cell>
        </row>
        <row r="1767">
          <cell r="A1767" t="str">
            <v>91315</v>
          </cell>
          <cell r="B1767" t="str">
            <v>91315</v>
          </cell>
          <cell r="C1767" t="str">
            <v>KIT DE PORTA DE MADEIRA PARA PINTURA, SEMI-OCA (LEVE OU MÉDIA), PADRÃO POPULAR, 90X210CM, ESPESSURA DE 3,5CM, ITENS INCLUSOS: DOBRADIÇAS, MONTAGEM E INSTALAÇÃO DO BATENTE, FECHADURA COM EXECUÇÃO DO FURO - FORNECIMENTO E INSTALAÇÃO. AF_12/2019</v>
          </cell>
          <cell r="D1767" t="str">
            <v>UN</v>
          </cell>
          <cell r="E1767" t="str">
            <v>1.008,99</v>
          </cell>
        </row>
        <row r="1768">
          <cell r="A1768" t="str">
            <v>91316</v>
          </cell>
          <cell r="B1768" t="str">
            <v>91316</v>
          </cell>
          <cell r="C1768" t="str">
            <v>KIT DE PORTA DE MADEIRA PARA PINTURA, SEMI-OCA (PESADA OU SUPERPESADA), PADRÃO POPULAR, 80X210CM, ESPESSURA DE 3,5CM, ITENS INCLUSOS: DOBRADIÇAS, MONTAGEM E INSTALAÇÃO DO BATENTE, FECHADURA COM EXECUÇÃO DO FURO - FORNECIMENTO E INSTALAÇÃO. AF_12/2019</v>
          </cell>
          <cell r="D1768" t="str">
            <v>UN</v>
          </cell>
          <cell r="E1768" t="str">
            <v>1.223,13</v>
          </cell>
        </row>
        <row r="1769">
          <cell r="A1769" t="str">
            <v>91317</v>
          </cell>
          <cell r="B1769" t="str">
            <v>91317</v>
          </cell>
          <cell r="C1769" t="str">
            <v>KIT DE PORTA DE MADEIRA PARA PINTURA, SEMI-OCA (PESADA OU SUPERPESADA), PADRÃO POPULAR, 90X210CM, ESPESSURA DE 3,5CM, ITENS INCLUSOS: DOBRADIÇAS, MONTAGEM E INSTALAÇÃO DO BATENTE, FECHADURA COM EXECUÇÃO DO FURO - FORNECIMENTO E INSTALAÇÃO. AF_12/2019</v>
          </cell>
          <cell r="D1769" t="str">
            <v>UN</v>
          </cell>
          <cell r="E1769" t="str">
            <v>1.306,52</v>
          </cell>
        </row>
        <row r="1770">
          <cell r="A1770" t="str">
            <v>91318</v>
          </cell>
          <cell r="B1770" t="str">
            <v>91318</v>
          </cell>
          <cell r="C1770" t="str">
            <v>KIT DE PORTA DE MADEIRA PARA PINTURA, SEMI-OCA (LEVE OU MÉDIA), PADRÃO POPULAR, 60X210CM, ESPESSURA DE 3,5CM, ITENS INCLUSOS: DOBRADIÇAS, MONTAGEM E INSTALAÇÃO DO BATENTE, SEM FECHADURA - FORNECIMENTO E INSTALAÇÃO. AF_12/2019</v>
          </cell>
          <cell r="D1770" t="str">
            <v>UN</v>
          </cell>
          <cell r="E1770" t="str">
            <v>770,56</v>
          </cell>
        </row>
        <row r="1771">
          <cell r="A1771" t="str">
            <v>91319</v>
          </cell>
          <cell r="B1771" t="str">
            <v>91319</v>
          </cell>
          <cell r="C1771" t="str">
            <v>KIT DE PORTA DE MADEIRA PARA PINTURA, SEMI-OCA (LEVE OU MÉDIA), PADRÃO POPULAR, 70X210CM, ESPESSURA DE 3,5CM, ITENS INCLUSOS: DOBRADIÇAS, MONTAGEM E INSTALAÇÃO DO BATENTE, SEM FECHADURA - FORNECIMENTO E INSTALAÇÃO. AF_12/2019</v>
          </cell>
          <cell r="D1771" t="str">
            <v>UN</v>
          </cell>
          <cell r="E1771" t="str">
            <v>778,77</v>
          </cell>
        </row>
        <row r="1772">
          <cell r="A1772" t="str">
            <v>91320</v>
          </cell>
          <cell r="B1772" t="str">
            <v>91320</v>
          </cell>
          <cell r="C1772" t="str">
            <v>KIT DE PORTA DE MADEIRA PARA PINTURA, SEMI-OCA (LEVE OU MÉDIA), PADRÃO POPULAR, 80X210CM, ESPESSURA DE 3,5CM, ITENS INCLUSOS: DOBRADIÇAS, MONTAGEM E INSTALAÇÃO DO BATENTE, SEM FECHADURA - FORNECIMENTO E INSTALAÇÃO. AF_12/2019</v>
          </cell>
          <cell r="D1772" t="str">
            <v>UN</v>
          </cell>
          <cell r="E1772" t="str">
            <v>807,48</v>
          </cell>
        </row>
        <row r="1773">
          <cell r="A1773" t="str">
            <v>91321</v>
          </cell>
          <cell r="B1773" t="str">
            <v>91321</v>
          </cell>
          <cell r="C1773" t="str">
            <v>KIT DE PORTA DE MADEIRA PARA PINTURA, SEMI-OCA (LEVE OU MÉDIA), PADRÃO POPULAR, 90X210CM, ESPESSURA DE 3,5CM, ITENS INCLUSOS: DOBRADIÇAS, MONTAGEM E INSTALAÇÃO DO BATENTE, SEM FECHADURA - FORNECIMENTO E INSTALAÇÃO. AF_12/2019</v>
          </cell>
          <cell r="D1773" t="str">
            <v>UN</v>
          </cell>
          <cell r="E1773" t="str">
            <v>903,64</v>
          </cell>
        </row>
        <row r="1774">
          <cell r="A1774" t="str">
            <v>91322</v>
          </cell>
          <cell r="B1774" t="str">
            <v>91322</v>
          </cell>
          <cell r="C1774" t="str">
            <v>KIT DE PORTA DE MADEIRA PARA PINTURA, SEMI-OCA (PESADA OU SUPERPESADA), PADRÃO POPULAR, 80X210CM, ESPESSURA DE 3,5CM, ITENS INCLUSOS: DOBRADIÇAS, MONTAGEM E INSTALAÇÃO DO BATENTE, SEM FECHADURA - FORNECIMENTO E INSTALAÇÃO. AF_12/2019</v>
          </cell>
          <cell r="D1774" t="str">
            <v>UN</v>
          </cell>
          <cell r="E1774" t="str">
            <v>1.117,78</v>
          </cell>
        </row>
        <row r="1775">
          <cell r="A1775" t="str">
            <v>91323</v>
          </cell>
          <cell r="B1775" t="str">
            <v>91323</v>
          </cell>
          <cell r="C1775" t="str">
            <v>KIT DE PORTA DE MADEIRA PARA PINTURA, SEMI-OCA (PESADA OU SUPERPESADA), PADRÃO POPULAR, 90X210CM, ESPESSURA DE 3,5CM, ITENS INCLUSOS: DOBRADIÇAS, MONTAGEM E INSTALAÇÃO DO BATENTE, SEM FECHADURA - FORNECIMENTO E INSTALAÇÃO. AF_12/2019</v>
          </cell>
          <cell r="D1775" t="str">
            <v>UN</v>
          </cell>
          <cell r="E1775" t="str">
            <v>1.201,17</v>
          </cell>
        </row>
        <row r="1776">
          <cell r="A1776" t="str">
            <v>91324</v>
          </cell>
          <cell r="B1776" t="str">
            <v>91324</v>
          </cell>
          <cell r="C1776" t="str">
            <v>KIT DE PORTA DE MADEIRA PARA VERNIZ, SEMI-OCA (LEVE OU MÉDIA), PADRÃO POPULAR, 60X210CM, ESPESSURA DE 3,5CM, ITENS INCLUSOS: DOBRADIÇAS, MONTAGEM E INSTALAÇÃO DO BATENTE, SEM FECHADURA - FORNECIMENTO E INSTALAÇÃO. AF_12/2019</v>
          </cell>
          <cell r="D1776" t="str">
            <v>UN</v>
          </cell>
          <cell r="E1776" t="str">
            <v>784,07</v>
          </cell>
        </row>
        <row r="1777">
          <cell r="A1777" t="str">
            <v>91325</v>
          </cell>
          <cell r="B1777" t="str">
            <v>91325</v>
          </cell>
          <cell r="C1777" t="str">
            <v>KIT DE PORTA DE MADEIRA PARA VERNIZ, SEMI-OCA (LEVE OU MÉDIA), PADRÃO POPULAR, 70X210CM, ESPESSURA DE 3,5CM, ITENS INCLUSOS: DOBRADIÇAS, MONTAGEM E INSTALAÇÃO DO BATENTE, SEM FECHADURA - FORNECIMENTO E INSTALAÇÃO. AF_12/2019</v>
          </cell>
          <cell r="D1777" t="str">
            <v>UN</v>
          </cell>
          <cell r="E1777" t="str">
            <v>792,91</v>
          </cell>
        </row>
        <row r="1778">
          <cell r="A1778" t="str">
            <v>91326</v>
          </cell>
          <cell r="B1778" t="str">
            <v>91326</v>
          </cell>
          <cell r="C1778" t="str">
            <v>KIT DE PORTA DE MADEIRA PARA VERNIZ, SEMI-OCA (LEVE OU MÉDIA), PADRÃO POPULAR, 80X210CM, ESPESSURA DE 3,5CM, ITENS INCLUSOS: DOBRADIÇAS, MONTAGEM E INSTALAÇÃO DO BATENTE, SEM FECHADURA - FORNECIMENTO E INSTALAÇÃO. AF_12/2019</v>
          </cell>
          <cell r="D1778" t="str">
            <v>UN</v>
          </cell>
          <cell r="E1778" t="str">
            <v>862,30</v>
          </cell>
        </row>
        <row r="1779">
          <cell r="A1779" t="str">
            <v>91327</v>
          </cell>
          <cell r="B1779" t="str">
            <v>91327</v>
          </cell>
          <cell r="C1779" t="str">
            <v>KIT DE PORTA DE MADEIRA PARA VERNIZ, SEMI-OCA (LEVE OU MÉDIA), PADRÃO POPULAR, 90X210CM, ESPESSURA DE 3,5CM, ITENS INCLUSOS: DOBRADIÇAS, MONTAGEM E INSTALAÇÃO DO BATENTE, SEM FECHADURA - FORNECIMENTO E INSTALAÇÃO. AF_12/2019</v>
          </cell>
          <cell r="D1779" t="str">
            <v>UN</v>
          </cell>
          <cell r="E1779" t="str">
            <v>915,60</v>
          </cell>
        </row>
        <row r="1780">
          <cell r="A1780" t="str">
            <v>91328</v>
          </cell>
          <cell r="B1780" t="str">
            <v>91328</v>
          </cell>
          <cell r="C1780" t="str">
            <v>KIT DE PORTA DE MADEIRA FRISADA, SEMI-OCA (LEVE OU MÉDIA), PADRÃO MÉDIO 60X210CM, ESPESSURA DE 3CM, ITENS INCLUSOS: DOBRADIÇAS, MONTAGEM E INSTALAÇÃO DO BATENTE, SEM FECHADURA - FORNECIMENTO E INSTALAÇÃO. AF_12/2019</v>
          </cell>
          <cell r="D1780" t="str">
            <v>UN</v>
          </cell>
          <cell r="E1780" t="str">
            <v>939,81</v>
          </cell>
        </row>
        <row r="1781">
          <cell r="A1781" t="str">
            <v>91329</v>
          </cell>
          <cell r="B1781" t="str">
            <v>91329</v>
          </cell>
          <cell r="C1781" t="str">
            <v>KIT DE PORTA DE MADEIRA FRISADA, SEMI-OCA (LEVE OU MÉDIA), PADRÃO POPULAR, 60X210CM, ESPESSURA DE 3CM, ITENS INCLUSOS: DOBRADIÇAS, MONTAGEM E INSTALAÇÃO DO BATENTE, SEM FECHADURA - FORNECIMENTO E INSTALAÇÃO. AF_12/2019</v>
          </cell>
          <cell r="D1781" t="str">
            <v>UN</v>
          </cell>
          <cell r="E1781" t="str">
            <v>795,76</v>
          </cell>
        </row>
        <row r="1782">
          <cell r="A1782" t="str">
            <v>91330</v>
          </cell>
          <cell r="B1782" t="str">
            <v>91330</v>
          </cell>
          <cell r="C1782" t="str">
            <v>KIT DE PORTA DE MADEIRA FRISADA, SEMI-OCA (LEVE OU MÉDIA), PADRÃO MÉDIO, 70X210CM, ESPESSURA DE 3CM, ITENS INCLUSOS: DOBRADIÇAS, MONTAGEM E INSTALAÇÃO DO BATENTE, SEM FECHADURA - FORNECIMENTO E INSTALAÇÃO. AF_12/2019</v>
          </cell>
          <cell r="D1782" t="str">
            <v>UN</v>
          </cell>
          <cell r="E1782" t="str">
            <v>970,54</v>
          </cell>
        </row>
        <row r="1783">
          <cell r="A1783" t="str">
            <v>91331</v>
          </cell>
          <cell r="B1783" t="str">
            <v>91331</v>
          </cell>
          <cell r="C1783" t="str">
            <v>KIT DE PORTA DE MADEIRA FRISADA, SEMI-OCA (LEVE OU MÉDIA), PADRÃO POPULAR, 70X210CM, ESPESSURA DE 3CM, ITENS INCLUSOS: DOBRADIÇAS, MONTAGEM E INSTALAÇÃO DO BATENTE, SEM FECHADURA - FORNECIMENTO E INSTALAÇÃO. AF_12/2019</v>
          </cell>
          <cell r="D1783" t="str">
            <v>UN</v>
          </cell>
          <cell r="E1783" t="str">
            <v>825,58</v>
          </cell>
        </row>
        <row r="1784">
          <cell r="A1784" t="str">
            <v>91332</v>
          </cell>
          <cell r="B1784" t="str">
            <v>91332</v>
          </cell>
          <cell r="C1784" t="str">
            <v>KIT DE PORTA DE MADEIRA FRISADA, SEMI-OCA (LEVE OU MÉDIA), PADRÃO MÉDIO, 80X210CM, ESPESSURA DE 3,5CM, ITENS INCLUSOS: DOBRADIÇAS, MONTAGEM E INSTALAÇÃO DO BATENTE, SEM FECHADURA - FORNECIMENTO E INSTALAÇÃO. AF_12/2019</v>
          </cell>
          <cell r="D1784" t="str">
            <v>UN</v>
          </cell>
          <cell r="E1784" t="str">
            <v>1.015,96</v>
          </cell>
        </row>
        <row r="1785">
          <cell r="A1785" t="str">
            <v>91333</v>
          </cell>
          <cell r="B1785" t="str">
            <v>91333</v>
          </cell>
          <cell r="C1785" t="str">
            <v>KIT DE PORTA DE MADEIRA FRISADA, SEMI-OCA (LEVE OU MÉDIA), PADRÃO POPULAR, 80X210CM, ESPESSURA DE 3,5CM, ITENS INCLUSOS: DOBRADIÇAS, MONTAGEM E INSTALAÇÃO DO BATENTE, SEM FECHADURA - FORNECIMENTO E INSTALAÇÃO. AF_12/2019</v>
          </cell>
          <cell r="D1785" t="str">
            <v>UN</v>
          </cell>
          <cell r="E1785" t="str">
            <v>870,09</v>
          </cell>
        </row>
        <row r="1786">
          <cell r="A1786" t="str">
            <v>91334</v>
          </cell>
          <cell r="B1786" t="str">
            <v>91334</v>
          </cell>
          <cell r="C1786" t="str">
            <v>KIT DE PORTA DE MADEIRA TIPO VENEZIANA, PADRÃO MÉDIO, 80X210CM, ESPESSURA DE 3CM, ITENS INCLUSOS: DOBRADIÇAS, MONTAGEM E INSTALAÇÃO DO BATENTE, SEM FECHADURA - FORNECIMENTO E INSTALAÇÃO. AF_12/2019</v>
          </cell>
          <cell r="D1786" t="str">
            <v>UN</v>
          </cell>
          <cell r="E1786" t="str">
            <v>1.341,51</v>
          </cell>
        </row>
        <row r="1787">
          <cell r="A1787" t="str">
            <v>91335</v>
          </cell>
          <cell r="B1787" t="str">
            <v>91335</v>
          </cell>
          <cell r="C1787" t="str">
            <v>KIT DE PORTA DE MADEIRA TIPO VENEZIANA, PADRÃO POPULAR, 80X210CM, ESPESSURA DE 3CM, ITENS INCLUSOS: DOBRADIÇAS, MONTAGEM E INSTALAÇÃO DO BATENTE, SEM FECHADURA - FORNECIMENTO E INSTALAÇÃO. AF_12/2019</v>
          </cell>
          <cell r="D1787" t="str">
            <v>UN</v>
          </cell>
          <cell r="E1787" t="str">
            <v>1.195,64</v>
          </cell>
        </row>
        <row r="1788">
          <cell r="A1788" t="str">
            <v>91336</v>
          </cell>
          <cell r="B1788" t="str">
            <v>91336</v>
          </cell>
          <cell r="C1788" t="str">
            <v>KIT DE PORTA DE MADEIRA TIPO MEXICANA, MACIÇA (PESADA OU SUPERPESADA), PADRÃO MÉDIO, 80X210CM, ESPESSURA DE 3CM, ITENS INCLUSOS: DOBRADIÇAS, MONTAGEM E INSTALAÇÃO DO BATENTE, SEM FECHADURA - FORNECIMENTO E INSTALAÇÃO. AF_12/2019</v>
          </cell>
          <cell r="D1788" t="str">
            <v>UN</v>
          </cell>
          <cell r="E1788" t="str">
            <v>1.649,64</v>
          </cell>
        </row>
        <row r="1789">
          <cell r="A1789" t="str">
            <v>91337</v>
          </cell>
          <cell r="B1789" t="str">
            <v>91337</v>
          </cell>
          <cell r="C1789" t="str">
            <v>KIT DE PORTA DE MADEIRA TIPO MEXICANA, MACIÇA (PESADA OU SUPERPESADA), PADRÃO POPULAR, 80X210CM, ESPESSURA DE 3CM, ITENS INCLUSOS: DOBRADIÇAS, MONTAGEM E INSTALAÇÃO DO BATENTE, SEM FECHADURA - FORNECIMENTO E INSTALAÇÃO. AF_12/2019</v>
          </cell>
          <cell r="D1789" t="str">
            <v>UN</v>
          </cell>
          <cell r="E1789" t="str">
            <v>1.503,77</v>
          </cell>
        </row>
        <row r="1790">
          <cell r="A1790" t="str">
            <v>91338</v>
          </cell>
          <cell r="B1790" t="str">
            <v>91338</v>
          </cell>
          <cell r="C1790" t="str">
            <v>PORTA DE ALUMÍNIO DE ABRIR COM LAMBRI, COM GUARNIÇÃO, FIXAÇÃO COM PARAFUSOS - FORNECIMENTO E INSTALAÇÃO. AF_12/2019</v>
          </cell>
          <cell r="D1790" t="str">
            <v>M2</v>
          </cell>
          <cell r="E1790" t="str">
            <v>898,38</v>
          </cell>
        </row>
        <row r="1791">
          <cell r="A1791" t="str">
            <v>91341</v>
          </cell>
          <cell r="B1791" t="str">
            <v>91341</v>
          </cell>
          <cell r="C1791" t="str">
            <v>PORTA EM ALUMÍNIO DE ABRIR TIPO VENEZIANA COM GUARNIÇÃO, FIXAÇÃO COM PARAFUSOS - FORNECIMENTO E INSTALAÇÃO. AF_12/2019</v>
          </cell>
          <cell r="D1791" t="str">
            <v>M2</v>
          </cell>
          <cell r="E1791" t="str">
            <v>721,52</v>
          </cell>
        </row>
        <row r="1792">
          <cell r="A1792" t="str">
            <v>91354</v>
          </cell>
          <cell r="B1792" t="str">
            <v>91354</v>
          </cell>
          <cell r="C1792" t="str">
            <v>CAMINHÃO TOCO, PESO BRUTO TOTAL 14.300 KG, CARGA ÚTIL MÁXIMA 9590 KG, DISTÂNCIA ENTRE EIXOS 4,76 M, POTÊNCIA 185 CV (NÃO INCLUI CARROCERIA) - DEPRECIAÇÃO. AF_06/2014</v>
          </cell>
          <cell r="D1792" t="str">
            <v>H</v>
          </cell>
          <cell r="E1792" t="str">
            <v>16,84</v>
          </cell>
        </row>
        <row r="1793">
          <cell r="A1793" t="str">
            <v>91355</v>
          </cell>
          <cell r="B1793" t="str">
            <v>91355</v>
          </cell>
          <cell r="C1793" t="str">
            <v>CAMINHÃO TOCO, PESO BRUTO TOTAL 14.300 KG, CARGA ÚTIL MÁXIMA 9590 KG, DISTÂNCIA ENTRE EIXOS 4,76 M, POTÊNCIA 185 CV (NÃO INCLUI CARROCERIA) - JUROS. AF_06/2014</v>
          </cell>
          <cell r="D1793" t="str">
            <v>H</v>
          </cell>
          <cell r="E1793" t="str">
            <v>3,53</v>
          </cell>
        </row>
        <row r="1794">
          <cell r="A1794" t="str">
            <v>91356</v>
          </cell>
          <cell r="B1794" t="str">
            <v>91356</v>
          </cell>
          <cell r="C1794" t="str">
            <v>CAMINHÃO TOCO, PESO BRUTO TOTAL 14.300 KG, CARGA ÚTIL MÁXIMA 9590 KG, DISTÂNCIA ENTRE EIXOS 4,76 M, POTÊNCIA 185 CV (NÃO INCLUI CARROCERIA) - IMPOSTOS E SEGUROS. AF_06/2014</v>
          </cell>
          <cell r="D1794" t="str">
            <v>H</v>
          </cell>
          <cell r="E1794" t="str">
            <v>2,79</v>
          </cell>
        </row>
        <row r="1795">
          <cell r="A1795" t="str">
            <v>91359</v>
          </cell>
          <cell r="B1795" t="str">
            <v>91359</v>
          </cell>
          <cell r="C1795" t="str">
            <v>CAMINHÃO PIPA 6.000 L, PESO BRUTO TOTAL 13.000 KG, DISTÂNCIA ENTRE EIXOS 4,80 M, POTÊNCIA 189 CV INCLUSIVE TANQUE DE AÇO PARA TRANSPORTE DE ÁGUA, CAPACIDADE 6 M3 - DEPRECIAÇÃO. AF_06/2014</v>
          </cell>
          <cell r="D1795" t="str">
            <v>H</v>
          </cell>
          <cell r="E1795" t="str">
            <v>20,12</v>
          </cell>
        </row>
        <row r="1796">
          <cell r="A1796" t="str">
            <v>91360</v>
          </cell>
          <cell r="B1796" t="str">
            <v>91360</v>
          </cell>
          <cell r="C1796" t="str">
            <v>CAMINHÃO PIPA 6.000 L, PESO BRUTO TOTAL 13.000 KG, DISTÂNCIA ENTRE EIXOS 4,80 M, POTÊNCIA 189 CV INCLUSIVE TANQUE DE AÇO PARA TRANSPORTE DE ÁGUA, CAPACIDADE 6 M3 - JUROS. AF_06/2014</v>
          </cell>
          <cell r="D1796" t="str">
            <v>H</v>
          </cell>
          <cell r="E1796" t="str">
            <v>3,92</v>
          </cell>
        </row>
        <row r="1797">
          <cell r="A1797" t="str">
            <v>91361</v>
          </cell>
          <cell r="B1797" t="str">
            <v>91361</v>
          </cell>
          <cell r="C1797" t="str">
            <v>CAMINHÃO PIPA 6.000 L, PESO BRUTO TOTAL 13.000 KG, DISTÂNCIA ENTRE EIXOS 4,80 M, POTÊNCIA 189 CV INCLUSIVE TANQUE DE AÇO PARA TRANSPORTE DE ÁGUA, CAPACIDADE 6 M3 - IMPOSTOS E SEGUROS. AF_06/2014</v>
          </cell>
          <cell r="D1797" t="str">
            <v>H</v>
          </cell>
          <cell r="E1797" t="str">
            <v>3,10</v>
          </cell>
        </row>
        <row r="1798">
          <cell r="A1798" t="str">
            <v>91367</v>
          </cell>
          <cell r="B1798" t="str">
            <v>91367</v>
          </cell>
          <cell r="C1798" t="str">
            <v>CAMINHÃO BASCULANTE 6 M3, PESO BRUTO TOTAL 16.000 KG, CARGA ÚTIL MÁXIMA 13.071 KG, DISTÂNCIA ENTRE EIXOS 4,80 M, POTÊNCIA 230 CV INCLUSIVE CAÇAMBA METÁLICA - DEPRECIAÇÃO. AF_06/2014</v>
          </cell>
          <cell r="D1798" t="str">
            <v>H</v>
          </cell>
          <cell r="E1798" t="str">
            <v>21,04</v>
          </cell>
        </row>
        <row r="1799">
          <cell r="A1799" t="str">
            <v>91368</v>
          </cell>
          <cell r="B1799" t="str">
            <v>91368</v>
          </cell>
          <cell r="C1799" t="str">
            <v>CAMINHÃO BASCULANTE 6 M3, PESO BRUTO TOTAL 16.000 KG, CARGA ÚTIL MÁXIMA 13.071 KG, DISTÂNCIA ENTRE EIXOS 4,80 M, POTÊNCIA 230 CV INCLUSIVE CAÇAMBA METÁLICA - JUROS. AF_06/2014</v>
          </cell>
          <cell r="D1799" t="str">
            <v>H</v>
          </cell>
          <cell r="E1799" t="str">
            <v>4,13</v>
          </cell>
        </row>
        <row r="1800">
          <cell r="A1800" t="str">
            <v>91369</v>
          </cell>
          <cell r="B1800" t="str">
            <v>91369</v>
          </cell>
          <cell r="C1800" t="str">
            <v>CAMINHÃO BASCULANTE 6 M3, PESO BRUTO TOTAL 16.000 KG, CARGA ÚTIL MÁXIMA 13.071 KG, DISTÂNCIA ENTRE EIXOS 4,80 M, POTÊNCIA 230 CV INCLUSIVE CAÇAMBA METÁLICA - IMPOSTOS E SEGUROS. AF_06/2014</v>
          </cell>
          <cell r="D1800" t="str">
            <v>H</v>
          </cell>
          <cell r="E1800" t="str">
            <v>3,27</v>
          </cell>
        </row>
        <row r="1801">
          <cell r="A1801" t="str">
            <v>91375</v>
          </cell>
          <cell r="B1801" t="str">
            <v>91375</v>
          </cell>
          <cell r="C1801" t="str">
            <v>CAMINHÃO TOCO, PESO BRUTO TOTAL 16.000 KG, CARGA ÚTIL MÁXIMA DE 10.685 KG, DISTÂNCIA ENTRE EIXOS 4,80 M, POTÊNCIA 189 CV EXCLUSIVE CARROCERIA - DEPRECIAÇÃO. AF_06/2014</v>
          </cell>
          <cell r="D1801" t="str">
            <v>H</v>
          </cell>
          <cell r="E1801" t="str">
            <v>18,49</v>
          </cell>
        </row>
        <row r="1802">
          <cell r="A1802" t="str">
            <v>91376</v>
          </cell>
          <cell r="B1802" t="str">
            <v>91376</v>
          </cell>
          <cell r="C1802" t="str">
            <v>CAMINHÃO TOCO, PESO BRUTO TOTAL 16.000 KG, CARGA ÚTIL MÁXIMA DE 10.685 KG, DISTÂNCIA ENTRE EIXOS 4,80 M, POTÊNCIA 189 CV EXCLUSIVE CARROCERIA - JUROS. AF_06/2014</v>
          </cell>
          <cell r="D1802" t="str">
            <v>H</v>
          </cell>
          <cell r="E1802" t="str">
            <v>3,88</v>
          </cell>
        </row>
        <row r="1803">
          <cell r="A1803" t="str">
            <v>91377</v>
          </cell>
          <cell r="B1803" t="str">
            <v>91377</v>
          </cell>
          <cell r="C1803" t="str">
            <v>CAMINHÃO TOCO, PESO BRUTO TOTAL 16.000 KG, CARGA ÚTIL MÁXIMA DE 10.685 KG, DISTÂNCIA ENTRE EIXOS 4,80 M, POTÊNCIA 189 CV EXCLUSIVE CARROCERIA - IMPOSTOS E SEGUROS. AF_06/2014</v>
          </cell>
          <cell r="D1803" t="str">
            <v>H</v>
          </cell>
          <cell r="E1803" t="str">
            <v>3,07</v>
          </cell>
        </row>
        <row r="1804">
          <cell r="A1804" t="str">
            <v>91380</v>
          </cell>
          <cell r="B1804" t="str">
            <v>91380</v>
          </cell>
          <cell r="C1804" t="str">
            <v>CAMINHÃO BASCULANTE 10 M3, TRUCADO CABINE SIMPLES, PESO BRUTO TOTAL 23.000 KG, CARGA ÚTIL MÁXIMA 15.935 KG, DISTÂNCIA ENTRE EIXOS 4,80 M, POTÊNCIA 230 CV INCLUSIVE CAÇAMBA METÁLICA - DEPRECIAÇÃO. AF_06/2014</v>
          </cell>
          <cell r="D1804" t="str">
            <v>H</v>
          </cell>
          <cell r="E1804" t="str">
            <v>27,70</v>
          </cell>
        </row>
        <row r="1805">
          <cell r="A1805" t="str">
            <v>91381</v>
          </cell>
          <cell r="B1805" t="str">
            <v>91381</v>
          </cell>
          <cell r="C1805" t="str">
            <v>CAMINHÃO BASCULANTE 10 M3, TRUCADO CABINE SIMPLES, PESO BRUTO TOTAL 23.000 KG, CARGA ÚTIL MÁXIMA 15.935 KG, DISTÂNCIA ENTRE EIXOS 4,80 M, POTÊNCIA 230 CV INCLUSIVE CAÇAMBA METÁLICA - JUROS. AF_06/2014</v>
          </cell>
          <cell r="D1805" t="str">
            <v>H</v>
          </cell>
          <cell r="E1805" t="str">
            <v>5,43</v>
          </cell>
        </row>
        <row r="1806">
          <cell r="A1806" t="str">
            <v>91382</v>
          </cell>
          <cell r="B1806" t="str">
            <v>91382</v>
          </cell>
          <cell r="C1806" t="str">
            <v>CAMINHÃO BASCULANTE 10 M3, TRUCADO CABINE SIMPLES, PESO BRUTO TOTAL 23.000 KG, CARGA ÚTIL MÁXIMA 15.935 KG, DISTÂNCIA ENTRE EIXOS 4,80 M, POTÊNCIA 230 CV INCLUSIVE CAÇAMBA METÁLICA - IMPOSTOS E SEGUROS. AF_06/2014</v>
          </cell>
          <cell r="D1806" t="str">
            <v>H</v>
          </cell>
          <cell r="E1806" t="str">
            <v>4,30</v>
          </cell>
        </row>
        <row r="1807">
          <cell r="A1807" t="str">
            <v>91383</v>
          </cell>
          <cell r="B1807" t="str">
            <v>91383</v>
          </cell>
          <cell r="C1807" t="str">
            <v>CAMINHÃO BASCULANTE 10 M3, TRUCADO CABINE SIMPLES, PESO BRUTO TOTAL 23.000 KG, CARGA ÚTIL MÁXIMA 15.935 KG, DISTÂNCIA ENTRE EIXOS 4,80 M, POTÊNCIA 230 CV INCLUSIVE CAÇAMBA METÁLICA - MANUTENÇÃO. AF_06/2014</v>
          </cell>
          <cell r="D1807" t="str">
            <v>H</v>
          </cell>
          <cell r="E1807" t="str">
            <v>49,90</v>
          </cell>
        </row>
        <row r="1808">
          <cell r="A1808" t="str">
            <v>91384</v>
          </cell>
          <cell r="B1808" t="str">
            <v>91384</v>
          </cell>
          <cell r="C1808" t="str">
            <v>CAMINHÃO BASCULANTE 10 M3, TRUCADO CABINE SIMPLES, PESO BRUTO TOTAL 23.000 KG, CARGA ÚTIL MÁXIMA 15.935 KG, DISTÂNCIA ENTRE EIXOS 4,80 M, POTÊNCIA 230 CV INCLUSIVE CAÇAMBA METÁLICA - MATERIAIS NA OPERAÇÃO. AF_06/2014</v>
          </cell>
          <cell r="D1808" t="str">
            <v>H</v>
          </cell>
          <cell r="E1808" t="str">
            <v>150,02</v>
          </cell>
        </row>
        <row r="1809">
          <cell r="A1809" t="str">
            <v>91386</v>
          </cell>
          <cell r="B1809" t="str">
            <v>91386</v>
          </cell>
          <cell r="C1809" t="str">
            <v>CAMINHÃO BASCULANTE 10 M3, TRUCADO CABINE SIMPLES, PESO BRUTO TOTAL 23.000 KG, CARGA ÚTIL MÁXIMA 15.935 KG, DISTÂNCIA ENTRE EIXOS 4,80 M, POTÊNCIA 230 CV INCLUSIVE CAÇAMBA METÁLICA - CHP DIURNO. AF_06/2014</v>
          </cell>
          <cell r="D1809" t="str">
            <v>CHP</v>
          </cell>
          <cell r="E1809" t="str">
            <v>260,75</v>
          </cell>
        </row>
        <row r="1810">
          <cell r="A1810" t="str">
            <v>91387</v>
          </cell>
          <cell r="B1810" t="str">
            <v>91387</v>
          </cell>
          <cell r="C1810" t="str">
            <v>CAMINHÃO BASCULANTE 10 M3, TRUCADO CABINE SIMPLES, PESO BRUTO TOTAL 23.000 KG, CARGA ÚTIL MÁXIMA 15.935 KG, DISTÂNCIA ENTRE EIXOS 4,80 M, POTÊNCIA 230 CV INCLUSIVE CAÇAMBA METÁLICA - CHI DIURNO. AF_06/2014</v>
          </cell>
          <cell r="D1810" t="str">
            <v>CHI</v>
          </cell>
          <cell r="E1810" t="str">
            <v>60,83</v>
          </cell>
        </row>
        <row r="1811">
          <cell r="A1811" t="str">
            <v>91390</v>
          </cell>
          <cell r="B1811" t="str">
            <v>91390</v>
          </cell>
          <cell r="C1811" t="str">
            <v>CAMINHÃO TOCO, PBT 14.300 KG, CARGA ÚTIL MÁX. 9.710 KG, DIST. ENTRE EIXOS 3,56 M, POTÊNCIA 185 CV, INCLUSIVE CARROCERIA FIXA ABERTA DE MADEIRA P/ TRANSPORTE GERAL DE CARGA SECA, DIMEN. APROX. 2,50 X 6,50 X 0,50 M - DEPRECIAÇÃO. AF_06/2014</v>
          </cell>
          <cell r="D1811" t="str">
            <v>H</v>
          </cell>
          <cell r="E1811" t="str">
            <v>18,34</v>
          </cell>
        </row>
        <row r="1812">
          <cell r="A1812" t="str">
            <v>91391</v>
          </cell>
          <cell r="B1812" t="str">
            <v>91391</v>
          </cell>
          <cell r="C1812" t="str">
            <v>CAMINHÃO TOCO, PBT 14.300 KG, CARGA ÚTIL MÁX. 9.710 KG, DIST. ENTRE EIXOS 3,56 M, POTÊNCIA 185 CV, INCLUSIVE CARROCERIA FIXA ABERTA DE MADEIRA P/ TRANSPORTE GERAL DE CARGA SECA, DIMEN. APROX. 2,50 X 6,50 X 0,50 M - JUROS. AF_06/2014</v>
          </cell>
          <cell r="D1812" t="str">
            <v>H</v>
          </cell>
          <cell r="E1812" t="str">
            <v>3,72</v>
          </cell>
        </row>
        <row r="1813">
          <cell r="A1813" t="str">
            <v>91392</v>
          </cell>
          <cell r="B1813" t="str">
            <v>91392</v>
          </cell>
          <cell r="C1813" t="str">
            <v>CAMINHÃO TOCO, PBT 14.300 KG, CARGA ÚTIL MÁX. 9.710 KG, DIST. ENTRE EIXOS 3,56 M, POTÊNCIA 185 CV, INCLUSIVE CARROCERIA FIXA ABERTA DE MADEIRA P/ TRANSPORTE GERAL DE CARGA SECA, DIMEN. APROX. 2,50 X 6,50 X 0,50 M - IMPOSTOS E SEGUROS. AF_06/2014</v>
          </cell>
          <cell r="D1813" t="str">
            <v>H</v>
          </cell>
          <cell r="E1813" t="str">
            <v>2,94</v>
          </cell>
        </row>
        <row r="1814">
          <cell r="A1814" t="str">
            <v>91395</v>
          </cell>
          <cell r="B1814" t="str">
            <v>91395</v>
          </cell>
          <cell r="C1814" t="str">
            <v>CAMINHÃO TOCO, PBT 14.300 KG, CARGA ÚTIL MÁX. 9.710 KG, DIST. ENTRE EIXOS 3,56 M, POTÊNCIA 185 CV, INCLUSIVE CARROCERIA FIXA ABERTA DE MADEIRA P/ TRANSPORTE GERAL DE CARGA SECA, DIMEN. APROX. 2,50 X 6,50 X 0,50 M - CHI DIURNO. AF_06/2014</v>
          </cell>
          <cell r="D1814" t="str">
            <v>CHI</v>
          </cell>
          <cell r="E1814" t="str">
            <v>49,52</v>
          </cell>
        </row>
        <row r="1815">
          <cell r="A1815" t="str">
            <v>91396</v>
          </cell>
          <cell r="B1815" t="str">
            <v>91396</v>
          </cell>
          <cell r="C1815" t="str">
            <v>CAMINHÃO PIPA 10.000 L TRUCADO, PESO BRUTO TOTAL 23.000 KG, CARGA ÚTIL MÁXIMA 15.935 KG, DISTÂNCIA ENTRE EIXOS 4,8 M, POTÊNCIA 230 CV, INCLUSIVE TANQUE DE AÇO PARA TRANSPORTE DE ÁGUA - DEPRECIAÇÃO. AF_06/2014</v>
          </cell>
          <cell r="D1815" t="str">
            <v>H</v>
          </cell>
          <cell r="E1815" t="str">
            <v>27,89</v>
          </cell>
        </row>
        <row r="1816">
          <cell r="A1816" t="str">
            <v>91397</v>
          </cell>
          <cell r="B1816" t="str">
            <v>91397</v>
          </cell>
          <cell r="C1816" t="str">
            <v>CAMINHÃO PIPA 10.000 L TRUCADO, PESO BRUTO TOTAL 23.000 KG, CARGA ÚTIL MÁXIMA 15.935 KG, DISTÂNCIA ENTRE EIXOS 4,8 M, POTÊNCIA 230 CV, INCLUSIVE TANQUE DE AÇO PARA TRANSPORTE DE ÁGUA - JUROS. AF_06/2014</v>
          </cell>
          <cell r="D1816" t="str">
            <v>H</v>
          </cell>
          <cell r="E1816" t="str">
            <v>5,49</v>
          </cell>
        </row>
        <row r="1817">
          <cell r="A1817" t="str">
            <v>91398</v>
          </cell>
          <cell r="B1817" t="str">
            <v>91398</v>
          </cell>
          <cell r="C1817" t="str">
            <v>CAMINHÃO PIPA 10.000 L TRUCADO, PESO BRUTO TOTAL 23.000 KG, CARGA ÚTIL MÁXIMA 15.935 KG, DISTÂNCIA ENTRE EIXOS 4,8 M, POTÊNCIA 230 CV, INCLUSIVE TANQUE DE AÇO PARA TRANSPORTE DE ÁGUA - IMPOSTOS E SEGUROS. AF_06/2014</v>
          </cell>
          <cell r="D1817" t="str">
            <v>H</v>
          </cell>
          <cell r="E1817" t="str">
            <v>4,35</v>
          </cell>
        </row>
        <row r="1818">
          <cell r="A1818" t="str">
            <v>91402</v>
          </cell>
          <cell r="B1818" t="str">
            <v>91402</v>
          </cell>
          <cell r="C1818" t="str">
            <v>CAMINHÃO BASCULANTE 6 M3 TOCO, PESO BRUTO TOTAL 16.000 KG, CARGA ÚTIL MÁXIMA 11.130 KG, DISTÂNCIA ENTRE EIXOS 5,36 M, POTÊNCIA 185 CV, INCLUSIVE CAÇAMBA METÁLICA - IMPOSTOS E SEGUROS. AF_06/2014</v>
          </cell>
          <cell r="D1818" t="str">
            <v>H</v>
          </cell>
          <cell r="E1818" t="str">
            <v>3,39</v>
          </cell>
        </row>
        <row r="1819">
          <cell r="A1819" t="str">
            <v>91466</v>
          </cell>
          <cell r="B1819" t="str">
            <v>91466</v>
          </cell>
          <cell r="C1819" t="str">
            <v>GUINDAUTO HIDRÁULICO, CAPACIDADE MÁXIMA DE CARGA 6200 KG, MOMENTO MÁXIMO DE CARGA 11,7 TM, ALCANCE MÁXIMO HORIZONTAL 9,70 M, INCLUSIVE CAMINHÃO TOCO PBT 16.000 KG, POTÊNCIA DE 189 CV - IMPOSTOS E SEGUROS. AF_08/2015</v>
          </cell>
          <cell r="D1819" t="str">
            <v>H</v>
          </cell>
          <cell r="E1819" t="str">
            <v>3,87</v>
          </cell>
        </row>
        <row r="1820">
          <cell r="A1820" t="str">
            <v>91467</v>
          </cell>
          <cell r="B1820" t="str">
            <v>91467</v>
          </cell>
          <cell r="C1820" t="str">
            <v>GUINDAUTO HIDRÁULICO, CAPACIDADE MÁXIMA DE CARGA 6200 KG, MOMENTO MÁXIMO DE CARGA 11,7 TM, ALCANCE MÁXIMO HORIZONTAL 9,70 M, INCLUSIVE CAMINHÃO TOCO PBT 16.000 KG, POTÊNCIA DE 189 CV - MATERIAIS NA OPERAÇÃO. AF_08/2015</v>
          </cell>
          <cell r="D1820" t="str">
            <v>H</v>
          </cell>
          <cell r="E1820" t="str">
            <v>167,30</v>
          </cell>
        </row>
        <row r="1821">
          <cell r="A1821" t="str">
            <v>91468</v>
          </cell>
          <cell r="B1821" t="str">
            <v>91468</v>
          </cell>
          <cell r="C1821" t="str">
            <v>ESPARGIDOR DE ASFALTO PRESSURIZADO, TANQUE 6 M3 COM ISOLAÇÃO TÉRMICA, AQUECIDO COM 2 MAÇARICOS, COM BARRA ESPARGIDORA 3,60 M, MONTADO SOBRE CAMINHÃO  TOCO, PBT 14.300 KG, POTÊNCIA 185 CV - DEPRECIAÇÃO. AF_08/2015</v>
          </cell>
          <cell r="D1821" t="str">
            <v>H</v>
          </cell>
          <cell r="E1821" t="str">
            <v>24,00</v>
          </cell>
        </row>
        <row r="1822">
          <cell r="A1822" t="str">
            <v>91469</v>
          </cell>
          <cell r="B1822" t="str">
            <v>91469</v>
          </cell>
          <cell r="C1822" t="str">
            <v>ESPARGIDOR DE ASFALTO PRESSURIZADO, TANQUE 6 M3 COM ISOLAÇÃO TÉRMICA, AQUECIDO COM 2 MAÇARICOS, COM BARRA ESPARGIDORA 3,60 M, MONTADO SOBRE CAMINHÃO  TOCO, PBT 14.300 KG, POTÊNCIA 185 CV - JUROS. AF_08/2015</v>
          </cell>
          <cell r="D1822" t="str">
            <v>H</v>
          </cell>
          <cell r="E1822" t="str">
            <v>4,79</v>
          </cell>
        </row>
        <row r="1823">
          <cell r="A1823" t="str">
            <v>91484</v>
          </cell>
          <cell r="B1823" t="str">
            <v>91484</v>
          </cell>
          <cell r="C1823" t="str">
            <v>ESPARGIDOR DE ASFALTO PRESSURIZADO, TANQUE 6 M3 COM ISOLAÇÃO TÉRMICA, AQUECIDO COM 2 MAÇARICOS, COM BARRA ESPARGIDORA 3,60 M, MONTADO SOBRE CAMINHÃO  TOCO, PBT 14.300 KG, POTÊNCIA 185 CV - IMPOSTOS E SEGUROS. AF_08/2015</v>
          </cell>
          <cell r="D1823" t="str">
            <v>H</v>
          </cell>
          <cell r="E1823" t="str">
            <v>3,80</v>
          </cell>
        </row>
        <row r="1824">
          <cell r="A1824" t="str">
            <v>91485</v>
          </cell>
          <cell r="B1824" t="str">
            <v>91485</v>
          </cell>
          <cell r="C1824" t="str">
            <v>ESPARGIDOR DE ASFALTO PRESSURIZADO, TANQUE 6 M3 COM ISOLAÇÃO TÉRMICA, AQUECIDO COM 2 MAÇARICOS, COM BARRA ESPARGIDORA 3,60 M, MONTADO SOBRE CAMINHÃO  TOCO, PBT 14.300 KG, POTÊNCIA 185 CV - MATERIAIS NA OPERAÇÃO. AF_08/2015</v>
          </cell>
          <cell r="D1824" t="str">
            <v>H</v>
          </cell>
          <cell r="E1824" t="str">
            <v>163,75</v>
          </cell>
        </row>
        <row r="1825">
          <cell r="A1825" t="str">
            <v>91486</v>
          </cell>
          <cell r="B1825" t="str">
            <v>91486</v>
          </cell>
          <cell r="C1825" t="str">
            <v>ESPARGIDOR DE ASFALTO PRESSURIZADO, TANQUE 6 M3 COM ISOLAÇÃO TÉRMICA, AQUECIDO COM 2 MAÇARICOS, COM BARRA ESPARGIDORA 3,60 M, MONTADO SOBRE CAMINHÃO  TOCO, PBT 14.300 KG, POTÊNCIA 185 CV - CHI DIURNO. AF_08/2015</v>
          </cell>
          <cell r="D1825" t="str">
            <v>CHI</v>
          </cell>
          <cell r="E1825" t="str">
            <v>57,11</v>
          </cell>
        </row>
        <row r="1826">
          <cell r="A1826" t="str">
            <v>91515</v>
          </cell>
          <cell r="B1826" t="str">
            <v>91515</v>
          </cell>
          <cell r="C1826" t="str">
            <v>ESTUCAMENTO DE DENSIDADE BAIXA DE PANOS DE FACHADA DO SISTEMA DE PAREDES DE CONCRETO EM EDIFICAÇÕES DE MÚLTIPLOS PAVIMENTOS, ACESSO COM PLATAFORMA OU CADEIRINHA, UTILIZAÇÃO DE ARGAMASSA COLANTE. AF_10/2022</v>
          </cell>
          <cell r="D1826" t="str">
            <v>M2</v>
          </cell>
          <cell r="E1826" t="str">
            <v>5,33</v>
          </cell>
        </row>
        <row r="1827">
          <cell r="A1827" t="str">
            <v>91519</v>
          </cell>
          <cell r="B1827" t="str">
            <v>91519</v>
          </cell>
          <cell r="C1827" t="str">
            <v>ESTUCAMENTO DE DENSIDADE BAIXA DE PANOS DE FACHADA DO SISTEMA DE PAREDES DE CONCRETO EM UNIDADES HABITACIONAIS DE PAVIMENTO ÚNICO, UTILIZAÇÃO DE ARGAMASSA COLANTE. AF_10/2022</v>
          </cell>
          <cell r="D1827" t="str">
            <v>M2</v>
          </cell>
          <cell r="E1827" t="str">
            <v>7,19</v>
          </cell>
        </row>
        <row r="1828">
          <cell r="A1828" t="str">
            <v>91520</v>
          </cell>
          <cell r="B1828" t="str">
            <v>91520</v>
          </cell>
          <cell r="C1828" t="str">
            <v>ESTUCAMENTO DE DENSIDADE BAIXA NAS FACES INTERNAS DE PAREDES DO SISTEMA DE PAREDES DE CONCRETO, EM AMBIENTES COM ÁREA ENTRE 5 M² E 10 M², UTILIZAÇÃO DE ARGAMASSA COLANTE. AF_10/2022</v>
          </cell>
          <cell r="D1828" t="str">
            <v>M2</v>
          </cell>
          <cell r="E1828" t="str">
            <v>2,03</v>
          </cell>
        </row>
        <row r="1829">
          <cell r="A1829" t="str">
            <v>91522</v>
          </cell>
          <cell r="B1829" t="str">
            <v>91522</v>
          </cell>
          <cell r="C1829" t="str">
            <v>ESTUCAMENTO PARA QUALQUER REVESTIMENTO, EM TETO DO SISTEMA DE PAREDES DE CONCRETO, EM AMBIENTES COM ÁREA ENTRE 5 M² E 10 M², UTILIZAÇÃO DE ARGAMASSA COLANTE. AF_10/2022</v>
          </cell>
          <cell r="D1829" t="str">
            <v>M2</v>
          </cell>
          <cell r="E1829" t="str">
            <v>2,80</v>
          </cell>
        </row>
        <row r="1830">
          <cell r="A1830" t="str">
            <v>91525</v>
          </cell>
          <cell r="B1830" t="str">
            <v>91525</v>
          </cell>
          <cell r="C1830" t="str">
            <v>ESTUCAMENTO DE DENSIDADE ALTA NAS FACES INTERNAS DE PAREDES DO SISTEMA DE PAREDES DE CONCRETO, EM AMBIENTES COM ÁREA ENTRE 5 M² E 10 M², UTILIZAÇÃO DE ARGAMASSA COLANTE. AF_10/2022</v>
          </cell>
          <cell r="D1830" t="str">
            <v>M2</v>
          </cell>
          <cell r="E1830" t="str">
            <v>6,73</v>
          </cell>
        </row>
        <row r="1831">
          <cell r="A1831" t="str">
            <v>91529</v>
          </cell>
          <cell r="B1831" t="str">
            <v>91529</v>
          </cell>
          <cell r="C1831" t="str">
            <v>COMPACTADOR DE SOLOS DE PERCUSSÃO (SOQUETE) COM MOTOR A GASOLINA 4 TEMPOS, POTÊNCIA 4 CV - DEPRECIAÇÃO. AF_08/2015</v>
          </cell>
          <cell r="D1831" t="str">
            <v>H</v>
          </cell>
          <cell r="E1831" t="str">
            <v>0,85</v>
          </cell>
        </row>
        <row r="1832">
          <cell r="A1832" t="str">
            <v>91530</v>
          </cell>
          <cell r="B1832" t="str">
            <v>91530</v>
          </cell>
          <cell r="C1832" t="str">
            <v>COMPACTADOR DE SOLOS DE PERCUSSÃO (SOQUETE) COM MOTOR A GASOLINA 4 TEMPOS, POTÊNCIA 4 CV - JUROS. AF_08/2015</v>
          </cell>
          <cell r="D1832" t="str">
            <v>H</v>
          </cell>
          <cell r="E1832" t="str">
            <v>0,11</v>
          </cell>
        </row>
        <row r="1833">
          <cell r="A1833" t="str">
            <v>91531</v>
          </cell>
          <cell r="B1833" t="str">
            <v>91531</v>
          </cell>
          <cell r="C1833" t="str">
            <v>COMPACTADOR DE SOLOS DE PERCUSSÃO (SOQUETE) COM MOTOR A GASOLINA 4 TEMPOS, POTÊNCIA 4 CV - MANUTENÇÃO. AF_08/2015</v>
          </cell>
          <cell r="D1833" t="str">
            <v>H</v>
          </cell>
          <cell r="E1833" t="str">
            <v>1,07</v>
          </cell>
        </row>
        <row r="1834">
          <cell r="A1834" t="str">
            <v>91532</v>
          </cell>
          <cell r="B1834" t="str">
            <v>91532</v>
          </cell>
          <cell r="C1834" t="str">
            <v>COMPACTADOR DE SOLOS DE PERCUSSÃO (SOQUETE) COM MOTOR A GASOLINA 4 TEMPOS, POTÊNCIA 4 CV - MATERIAIS NA OPERAÇÃO. AF_08/2015</v>
          </cell>
          <cell r="D1834" t="str">
            <v>H</v>
          </cell>
          <cell r="E1834" t="str">
            <v>5,03</v>
          </cell>
        </row>
        <row r="1835">
          <cell r="A1835" t="str">
            <v>91533</v>
          </cell>
          <cell r="B1835" t="str">
            <v>91533</v>
          </cell>
          <cell r="C1835" t="str">
            <v>COMPACTADOR DE SOLOS DE PERCUSSÃO (SOQUETE) COM MOTOR A GASOLINA 4 TEMPOS, POTÊNCIA 4 CV - CHP DIURNO. AF_08/2015</v>
          </cell>
          <cell r="D1835" t="str">
            <v>CHP</v>
          </cell>
          <cell r="E1835" t="str">
            <v>33,15</v>
          </cell>
        </row>
        <row r="1836">
          <cell r="A1836" t="str">
            <v>91534</v>
          </cell>
          <cell r="B1836" t="str">
            <v>91534</v>
          </cell>
          <cell r="C1836" t="str">
            <v>COMPACTADOR DE SOLOS DE PERCUSSÃO (SOQUETE) COM MOTOR A GASOLINA 4 TEMPOS, POTÊNCIA 4 CV - CHI DIURNO. AF_08/2015</v>
          </cell>
          <cell r="D1836" t="str">
            <v>CHI</v>
          </cell>
          <cell r="E1836" t="str">
            <v>27,05</v>
          </cell>
        </row>
        <row r="1837">
          <cell r="A1837" t="str">
            <v>91593</v>
          </cell>
          <cell r="B1837" t="str">
            <v>91593</v>
          </cell>
          <cell r="C1837" t="str">
            <v>ARMAÇÃO DO SISTEMA DE PAREDES DE CONCRETO, EXECUTADA EM PAREDES DE EDIFICAÇÕES DE MÚLTIPLOS PAVIMENTOS, TELA Q-138. AF_06/2019</v>
          </cell>
          <cell r="D1837" t="str">
            <v>KG</v>
          </cell>
          <cell r="E1837" t="str">
            <v>12,12</v>
          </cell>
        </row>
        <row r="1838">
          <cell r="A1838" t="str">
            <v>91594</v>
          </cell>
          <cell r="B1838" t="str">
            <v>91594</v>
          </cell>
          <cell r="C1838" t="str">
            <v>ARMAÇÃO DO SISTEMA DE PAREDES DE CONCRETO, EXECUTADA EM PAREDES DE EDIFICAÇÕES TÉRREAS OU DE MÚLTIPLOS PAVIMENTOS, TELA Q-92. AF_06/2019</v>
          </cell>
          <cell r="D1838" t="str">
            <v>KG</v>
          </cell>
          <cell r="E1838" t="str">
            <v>12,51</v>
          </cell>
        </row>
        <row r="1839">
          <cell r="A1839" t="str">
            <v>91595</v>
          </cell>
          <cell r="B1839" t="str">
            <v>91595</v>
          </cell>
          <cell r="C1839" t="str">
            <v>ARMAÇÃO DO SISTEMA DE PAREDES DE CONCRETO, EXECUTADA EM PAREDES DE EDIFICAÇÕES TÉRREAS, TELA Q-61. AF_06/2019</v>
          </cell>
          <cell r="D1839" t="str">
            <v>KG</v>
          </cell>
          <cell r="E1839" t="str">
            <v>13,12</v>
          </cell>
        </row>
        <row r="1840">
          <cell r="A1840" t="str">
            <v>91596</v>
          </cell>
          <cell r="B1840" t="str">
            <v>91596</v>
          </cell>
          <cell r="C1840" t="str">
            <v>ARMAÇÃO DO SISTEMA DE PAREDES DE CONCRETO, EXECUTADA COMO ARMADURA POSITIVA DE LAJES, TELA Q-138. AF_06/2019</v>
          </cell>
          <cell r="D1840" t="str">
            <v>KG</v>
          </cell>
          <cell r="E1840" t="str">
            <v>12,40</v>
          </cell>
        </row>
        <row r="1841">
          <cell r="A1841" t="str">
            <v>91597</v>
          </cell>
          <cell r="B1841" t="str">
            <v>91597</v>
          </cell>
          <cell r="C1841" t="str">
            <v>ARMAÇÃO DO SISTEMA DE PAREDES DE CONCRETO, EXECUTADA COMO ARMADURA NEGATIVA DE LAJES, TELA T-196. AF_06/2019</v>
          </cell>
          <cell r="D1841" t="str">
            <v>KG</v>
          </cell>
          <cell r="E1841" t="str">
            <v>8,74</v>
          </cell>
        </row>
        <row r="1842">
          <cell r="A1842" t="str">
            <v>91598</v>
          </cell>
          <cell r="B1842" t="str">
            <v>91598</v>
          </cell>
          <cell r="C1842" t="str">
            <v>ARMAÇÃO DO SISTEMA DE PAREDES DE CONCRETO, EXECUTADA COMO ARMADURA POSITIVA DE LAJES, TELA Q-113. AF_06/2019</v>
          </cell>
          <cell r="D1842" t="str">
            <v>KG</v>
          </cell>
          <cell r="E1842" t="str">
            <v>12,12</v>
          </cell>
        </row>
        <row r="1843">
          <cell r="A1843" t="str">
            <v>91599</v>
          </cell>
          <cell r="B1843" t="str">
            <v>91599</v>
          </cell>
          <cell r="C1843" t="str">
            <v>ARMAÇÃO DO SISTEMA DE PAREDES DE CONCRETO, EXECUTADA COMO ARMADURA NEGATIVA DE LAJES, TELA L-159. AF_06/2019</v>
          </cell>
          <cell r="D1843" t="str">
            <v>KG</v>
          </cell>
          <cell r="E1843" t="str">
            <v>9,10</v>
          </cell>
        </row>
        <row r="1844">
          <cell r="A1844" t="str">
            <v>91600</v>
          </cell>
          <cell r="B1844" t="str">
            <v>91600</v>
          </cell>
          <cell r="C1844" t="str">
            <v>ARMAÇÃO DO SISTEMA DE PAREDES DE CONCRETO, EXECUTADA EM PLATIBANDAS, TELA Q-92. AF_06/2019</v>
          </cell>
          <cell r="D1844" t="str">
            <v>KG</v>
          </cell>
          <cell r="E1844" t="str">
            <v>14,69</v>
          </cell>
        </row>
        <row r="1845">
          <cell r="A1845" t="str">
            <v>91601</v>
          </cell>
          <cell r="B1845" t="str">
            <v>91601</v>
          </cell>
          <cell r="C1845" t="str">
            <v>ARMAÇÃO DO SISTEMA DE PAREDES DE CONCRETO, EXECUTADA COMO REFORÇO, VERGALHÃO DE 6,3 MM DE DIÂMETRO. AF_06/2019</v>
          </cell>
          <cell r="D1845" t="str">
            <v>KG</v>
          </cell>
          <cell r="E1845" t="str">
            <v>14,25</v>
          </cell>
        </row>
        <row r="1846">
          <cell r="A1846" t="str">
            <v>91602</v>
          </cell>
          <cell r="B1846" t="str">
            <v>91602</v>
          </cell>
          <cell r="C1846" t="str">
            <v>ARMAÇÃO DO SISTEMA DE PAREDES DE CONCRETO, EXECUTADA COMO REFORÇO, VERGALHÃO DE 8,0 MM DE DIÂMETRO. AF_06/2019</v>
          </cell>
          <cell r="D1846" t="str">
            <v>KG</v>
          </cell>
          <cell r="E1846" t="str">
            <v>13,40</v>
          </cell>
        </row>
        <row r="1847">
          <cell r="A1847" t="str">
            <v>91603</v>
          </cell>
          <cell r="B1847" t="str">
            <v>91603</v>
          </cell>
          <cell r="C1847" t="str">
            <v>ARMAÇÃO DO SISTEMA DE PAREDES DE CONCRETO, EXECUTADA COMO REFORÇO, VERGALHÃO DE 10,0 MM DE DIÂMETRO. AF_06/2019</v>
          </cell>
          <cell r="D1847" t="str">
            <v>KG</v>
          </cell>
          <cell r="E1847" t="str">
            <v>12,66</v>
          </cell>
        </row>
        <row r="1848">
          <cell r="A1848" t="str">
            <v>91629</v>
          </cell>
          <cell r="B1848" t="str">
            <v>91629</v>
          </cell>
          <cell r="C1848" t="str">
            <v>GUINDAUTO HIDRÁULICO, CAPACIDADE MÁXIMA DE CARGA 6500 KG, MOMENTO MÁXIMO DE CARGA 5,8 TM, ALCANCE MÁXIMO HORIZONTAL 7,60 M, INCLUSIVE CAMINHÃO TOCO PBT 9.700 KG, POTÊNCIA DE 160 CV - DEPRECIAÇÃO. AF_08/2015</v>
          </cell>
          <cell r="D1848" t="str">
            <v>H</v>
          </cell>
          <cell r="E1848" t="str">
            <v>20,72</v>
          </cell>
        </row>
        <row r="1849">
          <cell r="A1849" t="str">
            <v>91630</v>
          </cell>
          <cell r="B1849" t="str">
            <v>91630</v>
          </cell>
          <cell r="C1849" t="str">
            <v>GUINDAUTO HIDRÁULICO, CAPACIDADE MÁXIMA DE CARGA 6500 KG, MOMENTO MÁXIMO DE CARGA 5,8 TM, ALCANCE MÁXIMO HORIZONTAL 7,60 M, INCLUSIVE CAMINHÃO TOCO PBT 9.700 KG, POTÊNCIA DE 160 CV - JUROS. AF_08/2015</v>
          </cell>
          <cell r="D1849" t="str">
            <v>H</v>
          </cell>
          <cell r="E1849" t="str">
            <v>3,92</v>
          </cell>
        </row>
        <row r="1850">
          <cell r="A1850" t="str">
            <v>91631</v>
          </cell>
          <cell r="B1850" t="str">
            <v>91631</v>
          </cell>
          <cell r="C1850" t="str">
            <v>GUINDAUTO HIDRÁULICO, CAPACIDADE MÁXIMA DE CARGA 6500 KG, MOMENTO MÁXIMO DE CARGA 5,8 TM, ALCANCE MÁXIMO HORIZONTAL 7,60 M, INCLUSIVE CAMINHÃO TOCO PBT 9.700 KG, POTÊNCIA DE 160 CV - IMPOSTOS E SEGUROS. AF_08/2015</v>
          </cell>
          <cell r="D1850" t="str">
            <v>H</v>
          </cell>
          <cell r="E1850" t="str">
            <v>3,10</v>
          </cell>
        </row>
        <row r="1851">
          <cell r="A1851" t="str">
            <v>91632</v>
          </cell>
          <cell r="B1851" t="str">
            <v>91632</v>
          </cell>
          <cell r="C1851" t="str">
            <v>GUINDAUTO HIDRÁULICO, CAPACIDADE MÁXIMA DE CARGA 6500 KG, MOMENTO MÁXIMO DE CARGA 5,8 TM, ALCANCE MÁXIMO HORIZONTAL 7,60 M, INCLUSIVE CAMINHÃO TOCO PBT 9.700 KG, POTÊNCIA DE 160 CV - MANUTENÇÃO. AF_08/2015</v>
          </cell>
          <cell r="D1851" t="str">
            <v>H</v>
          </cell>
          <cell r="E1851" t="str">
            <v>35,44</v>
          </cell>
        </row>
        <row r="1852">
          <cell r="A1852" t="str">
            <v>91633</v>
          </cell>
          <cell r="B1852" t="str">
            <v>91633</v>
          </cell>
          <cell r="C1852" t="str">
            <v>GUINDAUTO HIDRÁULICO, CAPACIDADE MÁXIMA DE CARGA 6500 KG, MOMENTO MÁXIMO DE CARGA 5,8 TM, ALCANCE MÁXIMO HORIZONTAL 7,60 M, INCLUSIVE CAMINHÃO TOCO PBT 9.700 KG, POTÊNCIA DE 160 CV - MATERIAIS NA OPERAÇÃO. AF_08/2015</v>
          </cell>
          <cell r="D1852" t="str">
            <v>H</v>
          </cell>
          <cell r="E1852" t="str">
            <v>141,60</v>
          </cell>
        </row>
        <row r="1853">
          <cell r="A1853" t="str">
            <v>91634</v>
          </cell>
          <cell r="B1853" t="str">
            <v>91634</v>
          </cell>
          <cell r="C1853" t="str">
            <v>GUINDAUTO HIDRÁULICO, CAPACIDADE MÁXIMA DE CARGA 6500 KG, MOMENTO MÁXIMO DE CARGA 5,8 TM, ALCANCE MÁXIMO HORIZONTAL 7,60 M, INCLUSIVE CAMINHÃO TOCO PBT 9.700 KG, POTÊNCIA DE 160 CV - CHP DIURNO. AF_08/2015</v>
          </cell>
          <cell r="D1853" t="str">
            <v>CHP</v>
          </cell>
          <cell r="E1853" t="str">
            <v>231,02</v>
          </cell>
        </row>
        <row r="1854">
          <cell r="A1854" t="str">
            <v>91635</v>
          </cell>
          <cell r="B1854" t="str">
            <v>91635</v>
          </cell>
          <cell r="C1854" t="str">
            <v>GUINDAUTO HIDRÁULICO, CAPACIDADE MÁXIMA DE CARGA 6500 KG, MOMENTO MÁXIMO DE CARGA 5,8 TM, ALCANCE MÁXIMO HORIZONTAL 7,60 M, INCLUSIVE CAMINHÃO TOCO PBT 9.700 KG, POTÊNCIA DE 160 CV - CHI DIURNO. AF_08/2015</v>
          </cell>
          <cell r="D1854" t="str">
            <v>CHI</v>
          </cell>
          <cell r="E1854" t="str">
            <v>53,98</v>
          </cell>
        </row>
        <row r="1855">
          <cell r="A1855" t="str">
            <v>91640</v>
          </cell>
          <cell r="B1855" t="str">
            <v>91640</v>
          </cell>
          <cell r="C1855" t="str">
            <v>CAMINHÃO DE TRANSPORTE DE MATERIAL ASFÁLTICO 30.000 L, COM CAVALO MECÂNICO DE CAPACIDADE MÁXIMA DE TRAÇÃO COMBINADO DE 66.000 KG, POTÊNCIA 360 CV, INCLUSIVE TANQUE DE ASFALTO COM SERPENTINA - DEPRECIAÇÃO. AF_08/2015</v>
          </cell>
          <cell r="D1855" t="str">
            <v>H</v>
          </cell>
          <cell r="E1855" t="str">
            <v>33,16</v>
          </cell>
        </row>
        <row r="1856">
          <cell r="A1856" t="str">
            <v>91641</v>
          </cell>
          <cell r="B1856" t="str">
            <v>91641</v>
          </cell>
          <cell r="C1856" t="str">
            <v>CAMINHÃO DE TRANSPORTE DE MATERIAL ASFÁLTICO 30.000 L, COM CAVALO MECÂNICO DE CAPACIDADE MÁXIMA DE TRAÇÃO COMBINADO DE 66.000 KG, POTÊNCIA 360 CV, INCLUSIVE TANQUE DE ASFALTO COM SERPENTINA - JUROS. AF_08/2015</v>
          </cell>
          <cell r="D1856" t="str">
            <v>H</v>
          </cell>
          <cell r="E1856" t="str">
            <v>6,79</v>
          </cell>
        </row>
        <row r="1857">
          <cell r="A1857" t="str">
            <v>91642</v>
          </cell>
          <cell r="B1857" t="str">
            <v>91642</v>
          </cell>
          <cell r="C1857" t="str">
            <v>CAMINHÃO DE TRANSPORTE DE MATERIAL ASFÁLTICO 30.000 L, COM CAVALO MECÂNICO DE CAPACIDADE MÁXIMA DE TRAÇÃO COMBINADO DE 66.000 KG, POTÊNCIA 360 CV, INCLUSIVE TANQUE DE ASFALTO COM SERPENTINA - IMPOSTOS E SEGUROS. AF_08/2015</v>
          </cell>
          <cell r="D1857" t="str">
            <v>H</v>
          </cell>
          <cell r="E1857" t="str">
            <v>5,39</v>
          </cell>
        </row>
        <row r="1858">
          <cell r="A1858" t="str">
            <v>91643</v>
          </cell>
          <cell r="B1858" t="str">
            <v>91643</v>
          </cell>
          <cell r="C1858" t="str">
            <v>CAMINHÃO DE TRANSPORTE DE MATERIAL ASFÁLTICO 30.000 L, COM CAVALO MECÂNICO DE CAPACIDADE MÁXIMA DE TRAÇÃO COMBINADO DE 66.000 KG, POTÊNCIA 360 CV, INCLUSIVE TANQUE DE ASFALTO COM SERPENTINA - MANUTENÇÃO. AF_08/2015</v>
          </cell>
          <cell r="D1858" t="str">
            <v>H</v>
          </cell>
          <cell r="E1858" t="str">
            <v>59,32</v>
          </cell>
        </row>
        <row r="1859">
          <cell r="A1859" t="str">
            <v>91644</v>
          </cell>
          <cell r="B1859" t="str">
            <v>91644</v>
          </cell>
          <cell r="C1859" t="str">
            <v>CAMINHÃO DE TRANSPORTE DE MATERIAL ASFÁLTICO 30.000 L, COM CAVALO MECÂNICO DE CAPACIDADE MÁXIMA DE TRAÇÃO COMBINADO DE 66.000 KG, POTÊNCIA 360 CV, INCLUSIVE TANQUE DE ASFALTO COM SERPENTINA - MATERIAIS NA OPERAÇÃO. AF_08/2015</v>
          </cell>
          <cell r="D1859" t="str">
            <v>H</v>
          </cell>
          <cell r="E1859" t="str">
            <v>318,65</v>
          </cell>
        </row>
        <row r="1860">
          <cell r="A1860" t="str">
            <v>91645</v>
          </cell>
          <cell r="B1860" t="str">
            <v>91645</v>
          </cell>
          <cell r="C1860" t="str">
            <v>CAMINHÃO DE TRANSPORTE DE MATERIAL ASFÁLTICO 30.000 L, COM CAVALO MECÂNICO DE CAPACIDADE MÁXIMA DE TRAÇÃO COMBINADO DE 66.000 KG, POTÊNCIA 360 CV, INCLUSIVE TANQUE DE ASFALTO COM SERPENTINA - CHP DIURNO. AF_08/2015</v>
          </cell>
          <cell r="D1860" t="str">
            <v>CHP</v>
          </cell>
          <cell r="E1860" t="str">
            <v>454,59</v>
          </cell>
        </row>
        <row r="1861">
          <cell r="A1861" t="str">
            <v>91646</v>
          </cell>
          <cell r="B1861" t="str">
            <v>91646</v>
          </cell>
          <cell r="C1861" t="str">
            <v>CAMINHÃO DE TRANSPORTE DE MATERIAL ASFÁLTICO 30.000 L, COM CAVALO MECÂNICO DE CAPACIDADE MÁXIMA DE TRAÇÃO COMBINADO DE 66.000 KG, POTÊNCIA 360 CV, INCLUSIVE TANQUE DE ASFALTO COM SERPENTINA - CHI DIURNO. AF_08/2015</v>
          </cell>
          <cell r="D1861" t="str">
            <v>CHI</v>
          </cell>
          <cell r="E1861" t="str">
            <v>76,62</v>
          </cell>
        </row>
        <row r="1862">
          <cell r="A1862" t="str">
            <v>91677</v>
          </cell>
          <cell r="B1862" t="str">
            <v>91677</v>
          </cell>
          <cell r="C1862" t="str">
            <v>ENGENHEIRO ELETRICISTA COM ENCARGOS COMPLEMENTARES</v>
          </cell>
          <cell r="D1862" t="str">
            <v>H</v>
          </cell>
          <cell r="E1862" t="str">
            <v>116,46</v>
          </cell>
        </row>
        <row r="1863">
          <cell r="A1863" t="str">
            <v>91678</v>
          </cell>
          <cell r="B1863" t="str">
            <v>91678</v>
          </cell>
          <cell r="C1863" t="str">
            <v>ENGENHEIRO SANITARISTA COM ENCARGOS COMPLEMENTARES</v>
          </cell>
          <cell r="D1863" t="str">
            <v>H</v>
          </cell>
          <cell r="E1863" t="str">
            <v>111,99</v>
          </cell>
        </row>
        <row r="1864">
          <cell r="A1864" t="str">
            <v>91688</v>
          </cell>
          <cell r="B1864" t="str">
            <v>91688</v>
          </cell>
          <cell r="C1864" t="str">
            <v>SERRA CIRCULAR DE BANCADA COM MOTOR ELÉTRICO POTÊNCIA DE 5HP, COM COIFA PARA DISCO 10" - DEPRECIAÇÃO. AF_08/2015</v>
          </cell>
          <cell r="D1864" t="str">
            <v>H</v>
          </cell>
          <cell r="E1864" t="str">
            <v>0,13</v>
          </cell>
        </row>
        <row r="1865">
          <cell r="A1865" t="str">
            <v>91689</v>
          </cell>
          <cell r="B1865" t="str">
            <v>91689</v>
          </cell>
          <cell r="C1865" t="str">
            <v>SERRA CIRCULAR DE BANCADA COM MOTOR ELÉTRICO POTÊNCIA DE 5HP, COM COIFA PARA DISCO 10" - JUROS. AF_08/2015</v>
          </cell>
          <cell r="D1865" t="str">
            <v>H</v>
          </cell>
          <cell r="E1865" t="str">
            <v>0,01</v>
          </cell>
        </row>
        <row r="1866">
          <cell r="A1866" t="str">
            <v>91690</v>
          </cell>
          <cell r="B1866" t="str">
            <v>91690</v>
          </cell>
          <cell r="C1866" t="str">
            <v>SERRA CIRCULAR DE BANCADA COM MOTOR ELÉTRICO POTÊNCIA DE 5HP, COM COIFA PARA DISCO 10" - MANUTENÇÃO. AF_08/2015</v>
          </cell>
          <cell r="D1866" t="str">
            <v>H</v>
          </cell>
          <cell r="E1866" t="str">
            <v>0,09</v>
          </cell>
        </row>
        <row r="1867">
          <cell r="A1867" t="str">
            <v>91691</v>
          </cell>
          <cell r="B1867" t="str">
            <v>91691</v>
          </cell>
          <cell r="C1867" t="str">
            <v>SERRA CIRCULAR DE BANCADA COM MOTOR ELÉTRICO POTÊNCIA DE 5HP, COM COIFA PARA DISCO 10" - MATERIAIS NA OPERAÇÃO. AF_08/2015</v>
          </cell>
          <cell r="D1867" t="str">
            <v>H</v>
          </cell>
          <cell r="E1867" t="str">
            <v>1,33</v>
          </cell>
        </row>
        <row r="1868">
          <cell r="A1868" t="str">
            <v>91692</v>
          </cell>
          <cell r="B1868" t="str">
            <v>91692</v>
          </cell>
          <cell r="C1868" t="str">
            <v>SERRA CIRCULAR DE BANCADA COM MOTOR ELÉTRICO POTÊNCIA DE 5HP, COM COIFA PARA DISCO 10" - CHP DIURNO. AF_08/2015</v>
          </cell>
          <cell r="D1868" t="str">
            <v>CHP</v>
          </cell>
          <cell r="E1868" t="str">
            <v>27,65</v>
          </cell>
        </row>
        <row r="1869">
          <cell r="A1869" t="str">
            <v>91693</v>
          </cell>
          <cell r="B1869" t="str">
            <v>91693</v>
          </cell>
          <cell r="C1869" t="str">
            <v>SERRA CIRCULAR DE BANCADA COM MOTOR ELÉTRICO POTÊNCIA DE 5HP, COM COIFA PARA DISCO 10" - CHI DIURNO. AF_08/2015</v>
          </cell>
          <cell r="D1869" t="str">
            <v>CHI</v>
          </cell>
          <cell r="E1869" t="str">
            <v>26,23</v>
          </cell>
        </row>
        <row r="1870">
          <cell r="A1870" t="str">
            <v>91784</v>
          </cell>
          <cell r="B1870" t="str">
            <v>91784</v>
          </cell>
          <cell r="C1870" t="str">
            <v>(COMPOSIÇÃO REPRESENTATIVA) DO SERVIÇO DE INSTALAÇÃO DE TUBOS DE PVC, SOLDÁVEL, ÁGUA FRIA, DN 20 MM (INSTALADO EM RAMAL, SUB-RAMAL OU RAMAL DE DISTRIBUIÇÃO), INCLUSIVE CONEXÕES, CORTES E FIXAÇÕES, PARA PRÉDIOS. AF_10/2015</v>
          </cell>
          <cell r="D1870" t="str">
            <v>M</v>
          </cell>
          <cell r="E1870" t="str">
            <v>43,85</v>
          </cell>
        </row>
        <row r="1871">
          <cell r="A1871" t="str">
            <v>91785</v>
          </cell>
          <cell r="B1871" t="str">
            <v>91785</v>
          </cell>
          <cell r="C1871" t="str">
            <v>(COMPOSIÇÃO REPRESENTATIVA) DO SERVIÇO DE INSTALAÇÃO DE TUBOS DE PVC, SOLDÁVEL, ÁGUA FRIA, DN 25 MM (INSTALADO EM RAMAL, SUB-RAMAL, RAMAL DE DISTRIBUIÇÃO OU PRUMADA), INCLUSIVE CONEXÕES, CORTES E FIXAÇÕES, PARA PRÉDIOS. AF_10/2015</v>
          </cell>
          <cell r="D1871" t="str">
            <v>M</v>
          </cell>
          <cell r="E1871" t="str">
            <v>42,84</v>
          </cell>
        </row>
        <row r="1872">
          <cell r="A1872" t="str">
            <v>91786</v>
          </cell>
          <cell r="B1872" t="str">
            <v>91786</v>
          </cell>
          <cell r="C1872" t="str">
            <v>(COMPOSIÇÃO REPRESENTATIVA) DO SERVIÇO DE INSTALAÇÃO TUBOS DE PVC, SOLDÁVEL, ÁGUA FRIA, DN 32 MM (INSTALADO EM RAMAL, SUB-RAMAL, RAMAL DE DISTRIBUIÇÃO OU PRUMADA), INCLUSIVE CONEXÕES, CORTES E FIXAÇÕES, PARA PRÉDIOS. AF_10/2015</v>
          </cell>
          <cell r="D1872" t="str">
            <v>M</v>
          </cell>
          <cell r="E1872" t="str">
            <v>33,08</v>
          </cell>
        </row>
        <row r="1873">
          <cell r="A1873" t="str">
            <v>91787</v>
          </cell>
          <cell r="B1873" t="str">
            <v>91787</v>
          </cell>
          <cell r="C1873" t="str">
            <v>(COMPOSIÇÃO REPRESENTATIVA) DO SERVIÇO DE INSTALAÇÃO DE TUBOS DE PVC, SOLDÁVEL, ÁGUA FRIA, DN 40 MM (INSTALADO EM PRUMADA), INCLUSIVE CONEXÕES, CORTES E FIXAÇÕES, PARA PRÉDIOS. AF_10/2015</v>
          </cell>
          <cell r="D1873" t="str">
            <v>M</v>
          </cell>
          <cell r="E1873" t="str">
            <v>39,66</v>
          </cell>
        </row>
        <row r="1874">
          <cell r="A1874" t="str">
            <v>91788</v>
          </cell>
          <cell r="B1874" t="str">
            <v>91788</v>
          </cell>
          <cell r="C1874" t="str">
            <v>(COMPOSIÇÃO REPRESENTATIVA) DO SERVIÇO DE INSTALAÇÃO DE TUBOS DE PVC, SOLDÁVEL, ÁGUA FRIA, DN 50 MM (INSTALADO EM PRUMADA), INCLUSIVE CONEXÕES, CORTES E FIXAÇÕES, PARA PRÉDIOS. AF_10/2015</v>
          </cell>
          <cell r="D1874" t="str">
            <v>M</v>
          </cell>
          <cell r="E1874" t="str">
            <v>47,48</v>
          </cell>
        </row>
        <row r="1875">
          <cell r="A1875" t="str">
            <v>91789</v>
          </cell>
          <cell r="B1875" t="str">
            <v>91789</v>
          </cell>
          <cell r="C1875" t="str">
            <v>(COMPOSIÇÃO REPRESENTATIVA) DO SERVIÇO DE INSTALAÇÃO DE TUBOS DE PVC, SÉRIE R, ÁGUA PLUVIAL, DN 75 MM (INSTALADO EM RAMAL DE ENCAMINHAMENTO, OU CONDUTORES VERTICAIS), INCLUSIVE CONEXÕES, CORTE E FIXAÇÕES, PARA PRÉDIOS. AF_10/2015</v>
          </cell>
          <cell r="D1875" t="str">
            <v>M</v>
          </cell>
          <cell r="E1875" t="str">
            <v>60,43</v>
          </cell>
        </row>
        <row r="1876">
          <cell r="A1876" t="str">
            <v>91790</v>
          </cell>
          <cell r="B1876" t="str">
            <v>91790</v>
          </cell>
          <cell r="C1876" t="str">
            <v>(COMPOSIÇÃO REPRESENTATIVA) DO SERVIÇO DE INSTALAÇÃO DE TUBOS DE PVC, SÉRIE R, ÁGUA PLUVIAL, DN 100 MM (INSTALADO EM RAMAL DE ENCAMINHAMENTO, OU CONDUTORES VERTICAIS), INCLUSIVE CONEXÕES, CORTES E FIXAÇÕES, PARA PRÉDIOS. AF_10/2015</v>
          </cell>
          <cell r="D1876" t="str">
            <v>M</v>
          </cell>
          <cell r="E1876" t="str">
            <v>68,31</v>
          </cell>
        </row>
        <row r="1877">
          <cell r="A1877" t="str">
            <v>91791</v>
          </cell>
          <cell r="B1877" t="str">
            <v>91791</v>
          </cell>
          <cell r="C1877" t="str">
            <v>(COMPOSIÇÃO REPRESENTATIVA) DO SERVIÇO DE INSTALAÇÃO DE TUBOS DE PVC, SÉRIE R, ÁGUA PLUVIAL, DN 150 MM (INSTALADO EM CONDUTORES VERTICAIS), INCLUSIVE CONEXÕES, CORTES E FIXAÇÕES, PARA PRÉDIOS. AF_10/2015</v>
          </cell>
          <cell r="D1877" t="str">
            <v>M</v>
          </cell>
          <cell r="E1877" t="str">
            <v>95,26</v>
          </cell>
        </row>
        <row r="1878">
          <cell r="A1878" t="str">
            <v>91792</v>
          </cell>
          <cell r="B1878" t="str">
            <v>91792</v>
          </cell>
          <cell r="C1878" t="str">
            <v>(COMPOSIÇÃO REPRESENTATIVA) DO SERVIÇO DE INSTALAÇÃO DE TUBO DE PVC, SÉRIE NORMAL, ESGOTO PREDIAL, DN 40 MM (INSTALADO EM RAMAL DE DESCARGA OU RAMAL DE ESGOTO SANITÁRIO), INCLUSIVE CONEXÕES, CORTES E FIXAÇÕES, PARA PRÉDIOS. AF_10/2015</v>
          </cell>
          <cell r="D1878" t="str">
            <v>M</v>
          </cell>
          <cell r="E1878" t="str">
            <v>61,46</v>
          </cell>
        </row>
        <row r="1879">
          <cell r="A1879" t="str">
            <v>91793</v>
          </cell>
          <cell r="B1879" t="str">
            <v>91793</v>
          </cell>
          <cell r="C1879" t="str">
            <v>(COMPOSIÇÃO REPRESENTATIVA) DO SERVIÇO DE INSTALAÇÃO DE TUBO DE PVC, SÉRIE NORMAL, ESGOTO PREDIAL, DN 50 MM (INSTALADO EM RAMAL DE DESCARGA OU RAMAL DE ESGOTO SANITÁRIO), INCLUSIVE CONEXÕES, CORTES E FIXAÇÕES PARA, PRÉDIOS. AF_10/2015</v>
          </cell>
          <cell r="D1879" t="str">
            <v>M</v>
          </cell>
          <cell r="E1879" t="str">
            <v>98,20</v>
          </cell>
        </row>
        <row r="1880">
          <cell r="A1880" t="str">
            <v>91794</v>
          </cell>
          <cell r="B1880" t="str">
            <v>91794</v>
          </cell>
          <cell r="C1880" t="str">
            <v>(COMPOSIÇÃO REPRESENTATIVA) DO SERVIÇO DE INST. TUBO PVC, SÉRIE N, ESGOTO PREDIAL, DN 75 MM, (INST. EM RAMAL DE DESCARGA, RAMAL DE ESG. SANITÁRIO, PRUMADA DE ESG. SANITÁRIO OU VENTILAÇÃO), INCL. CONEXÕES, CORTES E FIXAÇÕES, P/ PRÉDIOS. AF_10/2015</v>
          </cell>
          <cell r="D1880" t="str">
            <v>M</v>
          </cell>
          <cell r="E1880" t="str">
            <v>49,78</v>
          </cell>
        </row>
        <row r="1881">
          <cell r="A1881" t="str">
            <v>91795</v>
          </cell>
          <cell r="B1881" t="str">
            <v>91795</v>
          </cell>
          <cell r="C1881" t="str">
            <v>(COMPOSIÇÃO REPRESENTATIVA) DO SERVIÇO DE INST. TUBO PVC, SÉRIE N, ESGOTO PREDIAL, 100 MM (INST. RAMAL DESCARGA, RAMAL DE ESG. SANIT., PRUMADA ESG. SANIT., VENTILAÇÃO OU SUB-COLETOR AÉREO), INCL. CONEXÕES E CORTES, FIXAÇÕES, P/ PRÉDIOS. AF_10/2015</v>
          </cell>
          <cell r="D1881" t="str">
            <v>M</v>
          </cell>
          <cell r="E1881" t="str">
            <v>76,20</v>
          </cell>
        </row>
        <row r="1882">
          <cell r="A1882" t="str">
            <v>91796</v>
          </cell>
          <cell r="B1882" t="str">
            <v>91796</v>
          </cell>
          <cell r="C1882" t="str">
            <v>(COMPOSIÇÃO REPRESENTATIVA) DO SERVIÇO DE INSTALAÇÃO DE TUBO DE PVC, SÉRIE NORMAL, ESGOTO PREDIAL, DN 150 MM (INSTALADO EM SUB-COLETOR AÉREO), INCLUSIVE CONEXÕES, CORTES E FIXAÇÕES, PARA PRÉDIOS. AF_10/2015</v>
          </cell>
          <cell r="D1882" t="str">
            <v>M</v>
          </cell>
          <cell r="E1882" t="str">
            <v>83,04</v>
          </cell>
        </row>
        <row r="1883">
          <cell r="A1883" t="str">
            <v>91815</v>
          </cell>
          <cell r="B1883" t="str">
            <v>91815</v>
          </cell>
          <cell r="C1883" t="str">
            <v>(COMPOSIÇÃO REPRESENTATIVA) DE ALVENARIA DE BLOCOS DE CONCRETO ESTRUTURAL 14X19X39 CM, (ESPESSURA 14 CM), FBK = 4,5 MPA, UTILIZANDO PALHETA, PARA EDIFICAÇÃO HABITACIONAL. AF_10/2015</v>
          </cell>
          <cell r="D1883" t="str">
            <v>M2</v>
          </cell>
          <cell r="E1883" t="str">
            <v>81,23</v>
          </cell>
        </row>
        <row r="1884">
          <cell r="A1884" t="str">
            <v>91816</v>
          </cell>
          <cell r="B1884" t="str">
            <v>91816</v>
          </cell>
          <cell r="C1884" t="str">
            <v>COMPOSIÇÃO REPRESENTATIVA DE SERVIÇOS DE ALVENARIA DE BLOCOS DE CONCRETO ESTRUTURAL 14X19X29 CM, (ESPESSURA 14 CM), FBK = 4,5 MPA, UTILIZANDO PALHETA, PARA EDIFICAÇÃO HABITACIONAL. AF_10/2015</v>
          </cell>
          <cell r="D1884" t="str">
            <v>M2</v>
          </cell>
          <cell r="E1884" t="str">
            <v>106,10</v>
          </cell>
        </row>
        <row r="1885">
          <cell r="A1885" t="str">
            <v>91831</v>
          </cell>
          <cell r="B1885" t="str">
            <v>91831</v>
          </cell>
          <cell r="C1885" t="str">
            <v>ELETRODUTO FLEXÍVEL CORRUGADO, PVC, DN 20 MM (1/2"), PARA CIRCUITOS TERMINAIS, INSTALADO EM FORRO - FORNECIMENTO E INSTALAÇÃO. AF_12/2015</v>
          </cell>
          <cell r="D1885" t="str">
            <v>M</v>
          </cell>
          <cell r="E1885" t="str">
            <v>9,18</v>
          </cell>
        </row>
        <row r="1886">
          <cell r="A1886" t="str">
            <v>91833</v>
          </cell>
          <cell r="B1886" t="str">
            <v>91833</v>
          </cell>
          <cell r="C1886" t="str">
            <v>ELETRODUTO FLEXÍVEL CORRUGADO REFORÇADO, PVC, DN 20 MM (1/2"), PARA CIRCUITOS TERMINAIS, INSTALADO EM FORRO - FORNECIMENTO E INSTALAÇÃO. AF_12/2015</v>
          </cell>
          <cell r="D1886" t="str">
            <v>M</v>
          </cell>
          <cell r="E1886" t="str">
            <v>9,91</v>
          </cell>
        </row>
        <row r="1887">
          <cell r="A1887" t="str">
            <v>91834</v>
          </cell>
          <cell r="B1887" t="str">
            <v>91834</v>
          </cell>
          <cell r="C1887" t="str">
            <v>ELETRODUTO FLEXÍVEL CORRUGADO, PVC, DN 25 MM (3/4"), PARA CIRCUITOS TERMINAIS, INSTALADO EM FORRO - FORNECIMENTO E INSTALAÇÃO. AF_12/2015</v>
          </cell>
          <cell r="D1887" t="str">
            <v>M</v>
          </cell>
          <cell r="E1887" t="str">
            <v>10,18</v>
          </cell>
        </row>
        <row r="1888">
          <cell r="A1888" t="str">
            <v>91835</v>
          </cell>
          <cell r="B1888" t="str">
            <v>91835</v>
          </cell>
          <cell r="C1888" t="str">
            <v>ELETRODUTO FLEXÍVEL CORRUGADO REFORÇADO, PVC, DN 25 MM (3/4"), PARA CIRCUITOS TERMINAIS, INSTALADO EM FORRO - FORNECIMENTO E INSTALAÇÃO. AF_12/2015</v>
          </cell>
          <cell r="D1888" t="str">
            <v>M</v>
          </cell>
          <cell r="E1888" t="str">
            <v>12,02</v>
          </cell>
        </row>
        <row r="1889">
          <cell r="A1889" t="str">
            <v>91836</v>
          </cell>
          <cell r="B1889" t="str">
            <v>91836</v>
          </cell>
          <cell r="C1889" t="str">
            <v>ELETRODUTO FLEXÍVEL CORRUGADO, PVC, DN 32 MM (1"), PARA CIRCUITOS TERMINAIS, INSTALADO EM FORRO - FORNECIMENTO E INSTALAÇÃO. AF_12/2015</v>
          </cell>
          <cell r="D1889" t="str">
            <v>M</v>
          </cell>
          <cell r="E1889" t="str">
            <v>13,65</v>
          </cell>
        </row>
        <row r="1890">
          <cell r="A1890" t="str">
            <v>91837</v>
          </cell>
          <cell r="B1890" t="str">
            <v>91837</v>
          </cell>
          <cell r="C1890" t="str">
            <v>ELETRODUTO FLEXÍVEL CORRUGADO REFORÇADO, PVC, DN 32 MM (1"), PARA CIRCUITOS TERMINAIS, INSTALADO EM FORRO - FORNECIMENTO E INSTALAÇÃO. AF_12/2015</v>
          </cell>
          <cell r="D1890" t="str">
            <v>M</v>
          </cell>
          <cell r="E1890" t="str">
            <v>17,97</v>
          </cell>
        </row>
        <row r="1891">
          <cell r="A1891" t="str">
            <v>91839</v>
          </cell>
          <cell r="B1891" t="str">
            <v>91839</v>
          </cell>
          <cell r="C1891" t="str">
            <v>ELETRODUTO FLEXÍVEL LISO, PEAD, DN 32 MM (1"), PARA CIRCUITOS TERMINAIS, INSTALADO EM FORRO - FORNECIMENTO E INSTALAÇÃO. AF_12/2015</v>
          </cell>
          <cell r="D1891" t="str">
            <v>M</v>
          </cell>
          <cell r="E1891" t="str">
            <v>10,93</v>
          </cell>
        </row>
        <row r="1892">
          <cell r="A1892" t="str">
            <v>91840</v>
          </cell>
          <cell r="B1892" t="str">
            <v>91840</v>
          </cell>
          <cell r="C1892" t="str">
            <v>ELETRODUTO FLEXÍVEL CORRUGADO, PEAD, DN 40 MM (1 1/4"), PARA CIRCUITOS TERMINAIS, INSTALADO EM FORRO - FORNECIMENTO E INSTALAÇÃO. AF_12/2015</v>
          </cell>
          <cell r="D1892" t="str">
            <v>M</v>
          </cell>
          <cell r="E1892" t="str">
            <v>13,73</v>
          </cell>
        </row>
        <row r="1893">
          <cell r="A1893" t="str">
            <v>91841</v>
          </cell>
          <cell r="B1893" t="str">
            <v>91841</v>
          </cell>
          <cell r="C1893" t="str">
            <v>ELETRODUTO FLEXÍVEL LISO, PEAD, DN 40 MM (1 1/4"), PARA CIRCUITOS TERMINAIS, INSTALADO EM FORRO - FORNECIMENTO E INSTALAÇÃO. AF_12/2015</v>
          </cell>
          <cell r="D1893" t="str">
            <v>M</v>
          </cell>
          <cell r="E1893" t="str">
            <v>12,97</v>
          </cell>
        </row>
        <row r="1894">
          <cell r="A1894" t="str">
            <v>91842</v>
          </cell>
          <cell r="B1894" t="str">
            <v>91842</v>
          </cell>
          <cell r="C1894" t="str">
            <v>ELETRODUTO FLEXÍVEL CORRUGADO, PVC, DN 20 MM (1/2"), PARA CIRCUITOS TERMINAIS, INSTALADO EM LAJE - FORNECIMENTO E INSTALAÇÃO. AF_12/2015</v>
          </cell>
          <cell r="D1894" t="str">
            <v>M</v>
          </cell>
          <cell r="E1894" t="str">
            <v>6,75</v>
          </cell>
        </row>
        <row r="1895">
          <cell r="A1895" t="str">
            <v>91843</v>
          </cell>
          <cell r="B1895" t="str">
            <v>91843</v>
          </cell>
          <cell r="C1895" t="str">
            <v>ELETRODUTO FLEXÍVEL CORRUGADO REFORÇADO, PVC, DN 20 MM (1/2"), PARA CIRCUITOS TERMINAIS, INSTALADO EM LAJE - FORNECIMENTO E INSTALAÇÃO. AF_12/2015</v>
          </cell>
          <cell r="D1895" t="str">
            <v>M</v>
          </cell>
          <cell r="E1895" t="str">
            <v>7,48</v>
          </cell>
        </row>
        <row r="1896">
          <cell r="A1896" t="str">
            <v>91844</v>
          </cell>
          <cell r="B1896" t="str">
            <v>91844</v>
          </cell>
          <cell r="C1896" t="str">
            <v>ELETRODUTO FLEXÍVEL CORRUGADO, PVC, DN 25 MM (3/4"), PARA CIRCUITOS TERMINAIS, INSTALADO EM LAJE - FORNECIMENTO E INSTALAÇÃO. AF_12/2015</v>
          </cell>
          <cell r="D1896" t="str">
            <v>M</v>
          </cell>
          <cell r="E1896" t="str">
            <v>7,76</v>
          </cell>
        </row>
        <row r="1897">
          <cell r="A1897" t="str">
            <v>91845</v>
          </cell>
          <cell r="B1897" t="str">
            <v>91845</v>
          </cell>
          <cell r="C1897" t="str">
            <v>ELETRODUTO FLEXÍVEL CORRUGADO REFORÇADO, PVC, DN 25 MM (3/4"), PARA CIRCUITOS TERMINAIS, INSTALADO EM LAJE - FORNECIMENTO E INSTALAÇÃO. AF_12/2015</v>
          </cell>
          <cell r="D1897" t="str">
            <v>M</v>
          </cell>
          <cell r="E1897" t="str">
            <v>9,60</v>
          </cell>
        </row>
        <row r="1898">
          <cell r="A1898" t="str">
            <v>91846</v>
          </cell>
          <cell r="B1898" t="str">
            <v>91846</v>
          </cell>
          <cell r="C1898" t="str">
            <v>ELETRODUTO FLEXÍVEL CORRUGADO, PVC, DN 32 MM (1"), PARA CIRCUITOS TERMINAIS, INSTALADO EM LAJE - FORNECIMENTO E INSTALAÇÃO. AF_12/2015</v>
          </cell>
          <cell r="D1898" t="str">
            <v>M</v>
          </cell>
          <cell r="E1898" t="str">
            <v>11,23</v>
          </cell>
        </row>
        <row r="1899">
          <cell r="A1899" t="str">
            <v>91847</v>
          </cell>
          <cell r="B1899" t="str">
            <v>91847</v>
          </cell>
          <cell r="C1899" t="str">
            <v>ELETRODUTO FLEXÍVEL CORRUGADO REFORÇADO, PVC, DN 32 MM (1"), PARA CIRCUITOS TERMINAIS, INSTALADO EM LAJE - FORNECIMENTO E INSTALAÇÃO. AF_12/2015</v>
          </cell>
          <cell r="D1899" t="str">
            <v>M</v>
          </cell>
          <cell r="E1899" t="str">
            <v>15,55</v>
          </cell>
        </row>
        <row r="1900">
          <cell r="A1900" t="str">
            <v>91849</v>
          </cell>
          <cell r="B1900" t="str">
            <v>91849</v>
          </cell>
          <cell r="C1900" t="str">
            <v>ELETRODUTO FLEXÍVEL LISO, PEAD, DN 32 MM (1"), PARA CIRCUITOS TERMINAIS, INSTALADO EM LAJE - FORNECIMENTO E INSTALAÇÃO. AF_12/2015</v>
          </cell>
          <cell r="D1900" t="str">
            <v>M</v>
          </cell>
          <cell r="E1900" t="str">
            <v>8,51</v>
          </cell>
        </row>
        <row r="1901">
          <cell r="A1901" t="str">
            <v>91850</v>
          </cell>
          <cell r="B1901" t="str">
            <v>91850</v>
          </cell>
          <cell r="C1901" t="str">
            <v>ELETRODUTO FLEXÍVEL CORRUGADO, PEAD, DN 40 MM (1 1/4"), PARA CIRCUITOS TERMINAIS, INSTALADO EM LAJE - FORNECIMENTO E INSTALAÇÃO. AF_12/2015</v>
          </cell>
          <cell r="D1901" t="str">
            <v>M</v>
          </cell>
          <cell r="E1901" t="str">
            <v>11,37</v>
          </cell>
        </row>
        <row r="1902">
          <cell r="A1902" t="str">
            <v>91851</v>
          </cell>
          <cell r="B1902" t="str">
            <v>91851</v>
          </cell>
          <cell r="C1902" t="str">
            <v>ELETRODUTO FLEXÍVEL LISO, PEAD, DN 40 MM (1 1/4"), PARA CIRCUITOS TERMINAIS, INSTALADO EM LAJE - FORNECIMENTO E INSTALAÇÃO. AF_12/2015</v>
          </cell>
          <cell r="D1902" t="str">
            <v>M</v>
          </cell>
          <cell r="E1902" t="str">
            <v>10,61</v>
          </cell>
        </row>
        <row r="1903">
          <cell r="A1903" t="str">
            <v>91852</v>
          </cell>
          <cell r="B1903" t="str">
            <v>91852</v>
          </cell>
          <cell r="C1903" t="str">
            <v>ELETRODUTO FLEXÍVEL CORRUGADO, PVC, DN 20 MM (1/2"), PARA CIRCUITOS TERMINAIS, INSTALADO EM PAREDE - FORNECIMENTO E INSTALAÇÃO. AF_12/2015</v>
          </cell>
          <cell r="D1903" t="str">
            <v>M</v>
          </cell>
          <cell r="E1903" t="str">
            <v>9,24</v>
          </cell>
        </row>
        <row r="1904">
          <cell r="A1904" t="str">
            <v>91853</v>
          </cell>
          <cell r="B1904" t="str">
            <v>91853</v>
          </cell>
          <cell r="C1904" t="str">
            <v>ELETRODUTO FLEXÍVEL CORRUGADO REFORÇADO, PVC, DN 20 MM (1/2"), PARA CIRCUITOS TERMINAIS, INSTALADO EM PAREDE - FORNECIMENTO E INSTALAÇÃO. AF_12/2015</v>
          </cell>
          <cell r="D1904" t="str">
            <v>M</v>
          </cell>
          <cell r="E1904" t="str">
            <v>9,91</v>
          </cell>
        </row>
        <row r="1905">
          <cell r="A1905" t="str">
            <v>91854</v>
          </cell>
          <cell r="B1905" t="str">
            <v>91854</v>
          </cell>
          <cell r="C1905" t="str">
            <v>ELETRODUTO FLEXÍVEL CORRUGADO, PVC, DN 25 MM (3/4"), PARA CIRCUITOS TERMINAIS, INSTALADO EM PAREDE - FORNECIMENTO E INSTALAÇÃO. AF_12/2015</v>
          </cell>
          <cell r="D1905" t="str">
            <v>M</v>
          </cell>
          <cell r="E1905" t="str">
            <v>10,21</v>
          </cell>
        </row>
        <row r="1906">
          <cell r="A1906" t="str">
            <v>91855</v>
          </cell>
          <cell r="B1906" t="str">
            <v>91855</v>
          </cell>
          <cell r="C1906" t="str">
            <v>ELETRODUTO FLEXÍVEL CORRUGADO REFORÇADO, PVC, DN 25 MM (3/4"), PARA CIRCUITOS TERMINAIS, INSTALADO EM PAREDE - FORNECIMENTO E INSTALAÇÃO. AF_12/2015</v>
          </cell>
          <cell r="D1906" t="str">
            <v>M</v>
          </cell>
          <cell r="E1906" t="str">
            <v>11,92</v>
          </cell>
        </row>
        <row r="1907">
          <cell r="A1907" t="str">
            <v>91856</v>
          </cell>
          <cell r="B1907" t="str">
            <v>91856</v>
          </cell>
          <cell r="C1907" t="str">
            <v>ELETRODUTO FLEXÍVEL CORRUGADO, PVC, DN 32 MM (1"), PARA CIRCUITOS TERMINAIS, INSTALADO EM PAREDE - FORNECIMENTO E INSTALAÇÃO. AF_12/2015</v>
          </cell>
          <cell r="D1907" t="str">
            <v>M</v>
          </cell>
          <cell r="E1907" t="str">
            <v>13,50</v>
          </cell>
        </row>
        <row r="1908">
          <cell r="A1908" t="str">
            <v>91857</v>
          </cell>
          <cell r="B1908" t="str">
            <v>91857</v>
          </cell>
          <cell r="C1908" t="str">
            <v>ELETRODUTO FLEXÍVEL CORRUGADO REFORÇADO, PVC, DN 32 MM (1"), PARA CIRCUITOS TERMINAIS, INSTALADO EM PAREDE - FORNECIMENTO E INSTALAÇÃO. AF_12/2015</v>
          </cell>
          <cell r="D1908" t="str">
            <v>M</v>
          </cell>
          <cell r="E1908" t="str">
            <v>17,48</v>
          </cell>
        </row>
        <row r="1909">
          <cell r="A1909" t="str">
            <v>91859</v>
          </cell>
          <cell r="B1909" t="str">
            <v>91859</v>
          </cell>
          <cell r="C1909" t="str">
            <v>ELETRODUTO FLEXÍVEL LISO, PEAD, DN 32 MM (1"), PARA CIRCUITOS TERMINAIS, INSTALADO EM PAREDE - FORNECIMENTO E INSTALAÇÃO. AF_12/2015</v>
          </cell>
          <cell r="D1909" t="str">
            <v>M</v>
          </cell>
          <cell r="E1909" t="str">
            <v>10,98</v>
          </cell>
        </row>
        <row r="1910">
          <cell r="A1910" t="str">
            <v>91860</v>
          </cell>
          <cell r="B1910" t="str">
            <v>91860</v>
          </cell>
          <cell r="C1910" t="str">
            <v>ELETRODUTO FLEXÍVEL CORRUGADO, PEAD, DN 40 MM (1 1/4"), PARA CIRCUITOS TERMINAIS, INSTALADO EM PAREDE - FORNECIMENTO E INSTALAÇÃO. AF_12/2015</v>
          </cell>
          <cell r="D1910" t="str">
            <v>M</v>
          </cell>
          <cell r="E1910" t="str">
            <v>13,70</v>
          </cell>
        </row>
        <row r="1911">
          <cell r="A1911" t="str">
            <v>91861</v>
          </cell>
          <cell r="B1911" t="str">
            <v>91861</v>
          </cell>
          <cell r="C1911" t="str">
            <v>ELETRODUTO FLEXÍVEL LISO, PEAD, DN 40 MM (1 1/4"), PARA CIRCUITOS TERMINAIS, INSTALADO EM PAREDE - FORNECIMENTO E INSTALAÇÃO. AF_12/2015</v>
          </cell>
          <cell r="D1911" t="str">
            <v>M</v>
          </cell>
          <cell r="E1911" t="str">
            <v>13,00</v>
          </cell>
        </row>
        <row r="1912">
          <cell r="A1912" t="str">
            <v>91862</v>
          </cell>
          <cell r="B1912" t="str">
            <v>91862</v>
          </cell>
          <cell r="C1912" t="str">
            <v>ELETRODUTO RÍGIDO ROSCÁVEL, PVC, DN 20 MM (1/2"), PARA CIRCUITOS TERMINAIS, INSTALADO EM FORRO - FORNECIMENTO E INSTALAÇÃO. AF_12/2015</v>
          </cell>
          <cell r="D1912" t="str">
            <v>M</v>
          </cell>
          <cell r="E1912" t="str">
            <v>11,39</v>
          </cell>
        </row>
        <row r="1913">
          <cell r="A1913" t="str">
            <v>91863</v>
          </cell>
          <cell r="B1913" t="str">
            <v>91863</v>
          </cell>
          <cell r="C1913" t="str">
            <v>ELETRODUTO RÍGIDO ROSCÁVEL, PVC, DN 25 MM (3/4"), PARA CIRCUITOS TERMINAIS, INSTALADO EM FORRO - FORNECIMENTO E INSTALAÇÃO. AF_12/2015</v>
          </cell>
          <cell r="D1913" t="str">
            <v>M</v>
          </cell>
          <cell r="E1913" t="str">
            <v>13,44</v>
          </cell>
        </row>
        <row r="1914">
          <cell r="A1914" t="str">
            <v>91864</v>
          </cell>
          <cell r="B1914" t="str">
            <v>91864</v>
          </cell>
          <cell r="C1914" t="str">
            <v>ELETRODUTO RÍGIDO ROSCÁVEL, PVC, DN 32 MM (1"), PARA CIRCUITOS TERMINAIS, INSTALADO EM FORRO - FORNECIMENTO E INSTALAÇÃO. AF_12/2015</v>
          </cell>
          <cell r="D1914" t="str">
            <v>M</v>
          </cell>
          <cell r="E1914" t="str">
            <v>18,09</v>
          </cell>
        </row>
        <row r="1915">
          <cell r="A1915" t="str">
            <v>91865</v>
          </cell>
          <cell r="B1915" t="str">
            <v>91865</v>
          </cell>
          <cell r="C1915" t="str">
            <v>ELETRODUTO RÍGIDO ROSCÁVEL, PVC, DN 40 MM (1 1/4"), PARA CIRCUITOS TERMINAIS, INSTALADO EM FORRO - FORNECIMENTO E INSTALAÇÃO. AF_12/2015</v>
          </cell>
          <cell r="D1915" t="str">
            <v>M</v>
          </cell>
          <cell r="E1915" t="str">
            <v>22,65</v>
          </cell>
        </row>
        <row r="1916">
          <cell r="A1916" t="str">
            <v>91866</v>
          </cell>
          <cell r="B1916" t="str">
            <v>91866</v>
          </cell>
          <cell r="C1916" t="str">
            <v>ELETRODUTO RÍGIDO ROSCÁVEL, PVC, DN 20 MM (1/2"), PARA CIRCUITOS TERMINAIS, INSTALADO EM LAJE - FORNECIMENTO E INSTALAÇÃO. AF_12/2015</v>
          </cell>
          <cell r="D1916" t="str">
            <v>M</v>
          </cell>
          <cell r="E1916" t="str">
            <v>9,11</v>
          </cell>
        </row>
        <row r="1917">
          <cell r="A1917" t="str">
            <v>91867</v>
          </cell>
          <cell r="B1917" t="str">
            <v>91867</v>
          </cell>
          <cell r="C1917" t="str">
            <v>ELETRODUTO RÍGIDO ROSCÁVEL, PVC, DN 25 MM (3/4"), PARA CIRCUITOS TERMINAIS, INSTALADO EM LAJE - FORNECIMENTO E INSTALAÇÃO. AF_12/2015</v>
          </cell>
          <cell r="D1917" t="str">
            <v>M</v>
          </cell>
          <cell r="E1917" t="str">
            <v>11,15</v>
          </cell>
        </row>
        <row r="1918">
          <cell r="A1918" t="str">
            <v>91868</v>
          </cell>
          <cell r="B1918" t="str">
            <v>91868</v>
          </cell>
          <cell r="C1918" t="str">
            <v>ELETRODUTO RÍGIDO ROSCÁVEL, PVC, DN 32 MM (1"), PARA CIRCUITOS TERMINAIS, INSTALADO EM LAJE - FORNECIMENTO E INSTALAÇÃO. AF_12/2015</v>
          </cell>
          <cell r="D1918" t="str">
            <v>M</v>
          </cell>
          <cell r="E1918" t="str">
            <v>15,81</v>
          </cell>
        </row>
        <row r="1919">
          <cell r="A1919" t="str">
            <v>91869</v>
          </cell>
          <cell r="B1919" t="str">
            <v>91869</v>
          </cell>
          <cell r="C1919" t="str">
            <v>ELETRODUTO RÍGIDO ROSCÁVEL, PVC, DN 40 MM (1 1/4"), PARA CIRCUITOS TERMINAIS, INSTALADO EM LAJE - FORNECIMENTO E INSTALAÇÃO. AF_12/2015</v>
          </cell>
          <cell r="D1919" t="str">
            <v>M</v>
          </cell>
          <cell r="E1919" t="str">
            <v>20,38</v>
          </cell>
        </row>
        <row r="1920">
          <cell r="A1920" t="str">
            <v>91870</v>
          </cell>
          <cell r="B1920" t="str">
            <v>91870</v>
          </cell>
          <cell r="C1920" t="str">
            <v>ELETRODUTO RÍGIDO ROSCÁVEL, PVC, DN 20 MM (1/2"), PARA CIRCUITOS TERMINAIS, INSTALADO EM PAREDE - FORNECIMENTO E INSTALAÇÃO. AF_12/2015</v>
          </cell>
          <cell r="D1920" t="str">
            <v>M</v>
          </cell>
          <cell r="E1920" t="str">
            <v>12,32</v>
          </cell>
        </row>
        <row r="1921">
          <cell r="A1921" t="str">
            <v>91871</v>
          </cell>
          <cell r="B1921" t="str">
            <v>91871</v>
          </cell>
          <cell r="C1921" t="str">
            <v>ELETRODUTO RÍGIDO ROSCÁVEL, PVC, DN 25 MM (3/4"), PARA CIRCUITOS TERMINAIS, INSTALADO EM PAREDE - FORNECIMENTO E INSTALAÇÃO. AF_12/2015</v>
          </cell>
          <cell r="D1921" t="str">
            <v>M</v>
          </cell>
          <cell r="E1921" t="str">
            <v>14,41</v>
          </cell>
        </row>
        <row r="1922">
          <cell r="A1922" t="str">
            <v>91872</v>
          </cell>
          <cell r="B1922" t="str">
            <v>91872</v>
          </cell>
          <cell r="C1922" t="str">
            <v>ELETRODUTO RÍGIDO ROSCÁVEL, PVC, DN 32 MM (1"), PARA CIRCUITOS TERMINAIS, INSTALADO EM PAREDE - FORNECIMENTO E INSTALAÇÃO. AF_12/2015</v>
          </cell>
          <cell r="D1922" t="str">
            <v>M</v>
          </cell>
          <cell r="E1922" t="str">
            <v>19,06</v>
          </cell>
        </row>
        <row r="1923">
          <cell r="A1923" t="str">
            <v>91873</v>
          </cell>
          <cell r="B1923" t="str">
            <v>91873</v>
          </cell>
          <cell r="C1923" t="str">
            <v>ELETRODUTO RÍGIDO ROSCÁVEL, PVC, DN 40 MM (1 1/4"), PARA CIRCUITOS TERMINAIS, INSTALADO EM PAREDE - FORNECIMENTO E INSTALAÇÃO. AF_12/2015</v>
          </cell>
          <cell r="D1923" t="str">
            <v>M</v>
          </cell>
          <cell r="E1923" t="str">
            <v>23,57</v>
          </cell>
        </row>
        <row r="1924">
          <cell r="A1924" t="str">
            <v>91874</v>
          </cell>
          <cell r="B1924" t="str">
            <v>91874</v>
          </cell>
          <cell r="C1924" t="str">
            <v>LUVA PARA ELETRODUTO, PVC, ROSCÁVEL, DN 20 MM (1/2"), PARA CIRCUITOS TERMINAIS, INSTALADA EM FORRO - FORNECIMENTO E INSTALAÇÃO. AF_12/2015</v>
          </cell>
          <cell r="D1924" t="str">
            <v>UN</v>
          </cell>
          <cell r="E1924" t="str">
            <v>4,84</v>
          </cell>
        </row>
        <row r="1925">
          <cell r="A1925" t="str">
            <v>91875</v>
          </cell>
          <cell r="B1925" t="str">
            <v>91875</v>
          </cell>
          <cell r="C1925" t="str">
            <v>LUVA PARA ELETRODUTO, PVC, ROSCÁVEL, DN 25 MM (3/4"), PARA CIRCUITOS TERMINAIS, INSTALADA EM FORRO - FORNECIMENTO E INSTALAÇÃO. AF_12/2015</v>
          </cell>
          <cell r="D1925" t="str">
            <v>UN</v>
          </cell>
          <cell r="E1925" t="str">
            <v>6,40</v>
          </cell>
        </row>
        <row r="1926">
          <cell r="A1926" t="str">
            <v>91876</v>
          </cell>
          <cell r="B1926" t="str">
            <v>91876</v>
          </cell>
          <cell r="C1926" t="str">
            <v>LUVA PARA ELETRODUTO, PVC, ROSCÁVEL, DN 32 MM (1"), PARA CIRCUITOS TERMINAIS, INSTALADA EM FORRO - FORNECIMENTO E INSTALAÇÃO. AF_12/2015</v>
          </cell>
          <cell r="D1926" t="str">
            <v>UN</v>
          </cell>
          <cell r="E1926" t="str">
            <v>8,44</v>
          </cell>
        </row>
        <row r="1927">
          <cell r="A1927" t="str">
            <v>91877</v>
          </cell>
          <cell r="B1927" t="str">
            <v>91877</v>
          </cell>
          <cell r="C1927" t="str">
            <v>LUVA PARA ELETRODUTO, PVC, ROSCÁVEL, DN 40 MM (1 1/4"), PARA CIRCUITOS TERMINAIS, INSTALADA EM FORRO - FORNECIMENTO E INSTALAÇÃO. AF_12/2015</v>
          </cell>
          <cell r="D1927" t="str">
            <v>UN</v>
          </cell>
          <cell r="E1927" t="str">
            <v>11,19</v>
          </cell>
        </row>
        <row r="1928">
          <cell r="A1928" t="str">
            <v>91878</v>
          </cell>
          <cell r="B1928" t="str">
            <v>91878</v>
          </cell>
          <cell r="C1928" t="str">
            <v>LUVA PARA ELETRODUTO, PVC, ROSCÁVEL, DN 20 MM (1/2"), PARA CIRCUITOS TERMINAIS, INSTALADA EM LAJE - FORNECIMENTO E INSTALAÇÃO. AF_12/2015</v>
          </cell>
          <cell r="D1928" t="str">
            <v>UN</v>
          </cell>
          <cell r="E1928" t="str">
            <v>6,24</v>
          </cell>
        </row>
        <row r="1929">
          <cell r="A1929" t="str">
            <v>91879</v>
          </cell>
          <cell r="B1929" t="str">
            <v>91879</v>
          </cell>
          <cell r="C1929" t="str">
            <v>LUVA PARA ELETRODUTO, PVC, ROSCÁVEL, DN 25 MM (3/4"), PARA CIRCUITOS TERMINAIS, INSTALADA EM LAJE - FORNECIMENTO E INSTALAÇÃO. AF_12/2015</v>
          </cell>
          <cell r="D1929" t="str">
            <v>UN</v>
          </cell>
          <cell r="E1929" t="str">
            <v>7,75</v>
          </cell>
        </row>
        <row r="1930">
          <cell r="A1930" t="str">
            <v>91880</v>
          </cell>
          <cell r="B1930" t="str">
            <v>91880</v>
          </cell>
          <cell r="C1930" t="str">
            <v>LUVA PARA ELETRODUTO, PVC, ROSCÁVEL, DN 32 MM (1"), PARA CIRCUITOS TERMINAIS, INSTALADA EM LAJE - FORNECIMENTO E INSTALAÇÃO. AF_12/2015</v>
          </cell>
          <cell r="D1930" t="str">
            <v>UN</v>
          </cell>
          <cell r="E1930" t="str">
            <v>9,84</v>
          </cell>
        </row>
        <row r="1931">
          <cell r="A1931" t="str">
            <v>91881</v>
          </cell>
          <cell r="B1931" t="str">
            <v>91881</v>
          </cell>
          <cell r="C1931" t="str">
            <v>LUVA PARA ELETRODUTO, PVC, ROSCÁVEL, DN 40 MM (1 1/4"), PARA CIRCUITOS TERMINAIS, INSTALADA EM LAJE - FORNECIMENTO E INSTALAÇÃO. AF_12/2015</v>
          </cell>
          <cell r="D1931" t="str">
            <v>UN</v>
          </cell>
          <cell r="E1931" t="str">
            <v>12,59</v>
          </cell>
        </row>
        <row r="1932">
          <cell r="A1932" t="str">
            <v>91882</v>
          </cell>
          <cell r="B1932" t="str">
            <v>91882</v>
          </cell>
          <cell r="C1932" t="str">
            <v>LUVA PARA ELETRODUTO, PVC, ROSCÁVEL, DN 20 MM (1/2"), PARA CIRCUITOS TERMINAIS, INSTALADA EM PAREDE - FORNECIMENTO E INSTALAÇÃO. AF_12/2015</v>
          </cell>
          <cell r="D1932" t="str">
            <v>UN</v>
          </cell>
          <cell r="E1932" t="str">
            <v>7,74</v>
          </cell>
        </row>
        <row r="1933">
          <cell r="A1933" t="str">
            <v>91884</v>
          </cell>
          <cell r="B1933" t="str">
            <v>91884</v>
          </cell>
          <cell r="C1933" t="str">
            <v>LUVA PARA ELETRODUTO, PVC, ROSCÁVEL, DN 25 MM (3/4"), PARA CIRCUITOS TERMINAIS, INSTALADA EM PAREDE - FORNECIMENTO E INSTALAÇÃO. AF_12/2015</v>
          </cell>
          <cell r="D1933" t="str">
            <v>UN</v>
          </cell>
          <cell r="E1933" t="str">
            <v>8,91</v>
          </cell>
        </row>
        <row r="1934">
          <cell r="A1934" t="str">
            <v>91885</v>
          </cell>
          <cell r="B1934" t="str">
            <v>91885</v>
          </cell>
          <cell r="C1934" t="str">
            <v>LUVA PARA ELETRODUTO, PVC, ROSCÁVEL, DN 32 MM (1"), PARA CIRCUITOS TERMINAIS, INSTALADA EM PAREDE - FORNECIMENTO E INSTALAÇÃO. AF_12/2015</v>
          </cell>
          <cell r="D1934" t="str">
            <v>UN</v>
          </cell>
          <cell r="E1934" t="str">
            <v>10,52</v>
          </cell>
        </row>
        <row r="1935">
          <cell r="A1935" t="str">
            <v>91886</v>
          </cell>
          <cell r="B1935" t="str">
            <v>91886</v>
          </cell>
          <cell r="C1935" t="str">
            <v>LUVA PARA ELETRODUTO, PVC, ROSCÁVEL, DN 40 MM (1 1/4"), PARA CIRCUITOS TERMINAIS, INSTALADA EM PAREDE - FORNECIMENTO E INSTALAÇÃO. AF_12/2015</v>
          </cell>
          <cell r="D1935" t="str">
            <v>UN</v>
          </cell>
          <cell r="E1935" t="str">
            <v>12,73</v>
          </cell>
        </row>
        <row r="1936">
          <cell r="A1936" t="str">
            <v>91887</v>
          </cell>
          <cell r="B1936" t="str">
            <v>91887</v>
          </cell>
          <cell r="C1936" t="str">
            <v>CURVA 90 GRAUS PARA ELETRODUTO, PVC, ROSCÁVEL, DN 20 MM (1/2"), PARA CIRCUITOS TERMINAIS, INSTALADA EM FORRO - FORNECIMENTO E INSTALAÇÃO. AF_12/2015</v>
          </cell>
          <cell r="D1936" t="str">
            <v>UN</v>
          </cell>
          <cell r="E1936" t="str">
            <v>8,86</v>
          </cell>
        </row>
        <row r="1937">
          <cell r="A1937" t="str">
            <v>91889</v>
          </cell>
          <cell r="B1937" t="str">
            <v>91889</v>
          </cell>
          <cell r="C1937" t="str">
            <v>CURVA 180 GRAUS PARA ELETRODUTO, PVC, ROSCÁVEL, DN 20 MM (1/2"), PARA CIRCUITOS TERMINAIS, INSTALADA EM FORRO - FORNECIMENTO E INSTALAÇÃO. AF_12/2015</v>
          </cell>
          <cell r="D1937" t="str">
            <v>UN</v>
          </cell>
          <cell r="E1937" t="str">
            <v>8,55</v>
          </cell>
        </row>
        <row r="1938">
          <cell r="A1938" t="str">
            <v>91890</v>
          </cell>
          <cell r="B1938" t="str">
            <v>91890</v>
          </cell>
          <cell r="C1938" t="str">
            <v>CURVA 90 GRAUS PARA ELETRODUTO, PVC, ROSCÁVEL, DN 25 MM (3/4"), PARA CIRCUITOS TERMINAIS, INSTALADA EM FORRO - FORNECIMENTO E INSTALAÇÃO. AF_12/2015</v>
          </cell>
          <cell r="D1938" t="str">
            <v>UN</v>
          </cell>
          <cell r="E1938" t="str">
            <v>10,60</v>
          </cell>
        </row>
        <row r="1939">
          <cell r="A1939" t="str">
            <v>91892</v>
          </cell>
          <cell r="B1939" t="str">
            <v>91892</v>
          </cell>
          <cell r="C1939" t="str">
            <v>CURVA 180 GRAUS PARA ELETRODUTO, PVC, ROSCÁVEL, DN 25 MM (3/4"), PARA CIRCUITOS TERMINAIS, INSTALADA EM FORRO - FORNECIMENTO E INSTALAÇÃO. AF_12/2015</v>
          </cell>
          <cell r="D1939" t="str">
            <v>UN</v>
          </cell>
          <cell r="E1939" t="str">
            <v>12,65</v>
          </cell>
        </row>
        <row r="1940">
          <cell r="A1940" t="str">
            <v>91893</v>
          </cell>
          <cell r="B1940" t="str">
            <v>91893</v>
          </cell>
          <cell r="C1940" t="str">
            <v>CURVA 90 GRAUS PARA ELETRODUTO, PVC, ROSCÁVEL, DN 32 MM (1"), PARA CIRCUITOS TERMINAIS, INSTALADA EM FORRO - FORNECIMENTO E INSTALAÇÃO. AF_12/2015</v>
          </cell>
          <cell r="D1940" t="str">
            <v>UN</v>
          </cell>
          <cell r="E1940" t="str">
            <v>14,43</v>
          </cell>
        </row>
        <row r="1941">
          <cell r="A1941" t="str">
            <v>91895</v>
          </cell>
          <cell r="B1941" t="str">
            <v>91895</v>
          </cell>
          <cell r="C1941" t="str">
            <v>CURVA 180 GRAUS PARA ELETRODUTO, PVC, ROSCÁVEL, DN 32 MM (1"), PARA CIRCUITOS TERMINAIS, INSTALADA EM FORRO - FORNECIMENTO E INSTALAÇÃO. AF_12/2015</v>
          </cell>
          <cell r="D1941" t="str">
            <v>UN</v>
          </cell>
          <cell r="E1941" t="str">
            <v>16,52</v>
          </cell>
        </row>
        <row r="1942">
          <cell r="A1942" t="str">
            <v>91896</v>
          </cell>
          <cell r="B1942" t="str">
            <v>91896</v>
          </cell>
          <cell r="C1942" t="str">
            <v>CURVA 90 GRAUS PARA ELETRODUTO, PVC, ROSCÁVEL, DN 40 MM (1 1/4"), PARA CIRCUITOS TERMINAIS, INSTALADA EM FORRO - FORNECIMENTO E INSTALAÇÃO. AF_12/2015</v>
          </cell>
          <cell r="D1942" t="str">
            <v>UN</v>
          </cell>
          <cell r="E1942" t="str">
            <v>17,66</v>
          </cell>
        </row>
        <row r="1943">
          <cell r="A1943" t="str">
            <v>91898</v>
          </cell>
          <cell r="B1943" t="str">
            <v>91898</v>
          </cell>
          <cell r="C1943" t="str">
            <v>CURVA 180 GRAUS PARA ELETRODUTO, PVC, ROSCÁVEL, DN 40 MM (1 1/4"), PARA CIRCUITOS TERMINAIS, INSTALADA EM FORRO - FORNECIMENTO E INSTALAÇÃO. AF_12/2015</v>
          </cell>
          <cell r="D1943" t="str">
            <v>UN</v>
          </cell>
          <cell r="E1943" t="str">
            <v>19,89</v>
          </cell>
        </row>
        <row r="1944">
          <cell r="A1944" t="str">
            <v>91899</v>
          </cell>
          <cell r="B1944" t="str">
            <v>91899</v>
          </cell>
          <cell r="C1944" t="str">
            <v>CURVA 90 GRAUS PARA ELETRODUTO, PVC, ROSCÁVEL, DN 20 MM (1/2"), PARA CIRCUITOS TERMINAIS, INSTALADA EM LAJE - FORNECIMENTO E INSTALAÇÃO. AF_12/2015</v>
          </cell>
          <cell r="D1944" t="str">
            <v>UN</v>
          </cell>
          <cell r="E1944" t="str">
            <v>10,89</v>
          </cell>
        </row>
        <row r="1945">
          <cell r="A1945" t="str">
            <v>91901</v>
          </cell>
          <cell r="B1945" t="str">
            <v>91901</v>
          </cell>
          <cell r="C1945" t="str">
            <v>CURVA 180 GRAUS PARA ELETRODUTO, PVC, ROSCÁVEL, DN 20 MM (1/2"), PARA CIRCUITOS TERMINAIS, INSTALADA EM LAJE - FORNECIMENTO E INSTALAÇÃO. AF_12/2015</v>
          </cell>
          <cell r="D1945" t="str">
            <v>UN</v>
          </cell>
          <cell r="E1945" t="str">
            <v>10,58</v>
          </cell>
        </row>
        <row r="1946">
          <cell r="A1946" t="str">
            <v>91902</v>
          </cell>
          <cell r="B1946" t="str">
            <v>91902</v>
          </cell>
          <cell r="C1946" t="str">
            <v>CURVA 90 GRAUS PARA ELETRODUTO, PVC, ROSCÁVEL, DN 25 MM (3/4"), PARA CIRCUITOS TERMINAIS, INSTALADA EM LAJE - FORNECIMENTO E INSTALAÇÃO. AF_12/2015</v>
          </cell>
          <cell r="D1946" t="str">
            <v>UN</v>
          </cell>
          <cell r="E1946" t="str">
            <v>12,63</v>
          </cell>
        </row>
        <row r="1947">
          <cell r="A1947" t="str">
            <v>91904</v>
          </cell>
          <cell r="B1947" t="str">
            <v>91904</v>
          </cell>
          <cell r="C1947" t="str">
            <v>CURVA 180 GRAUS PARA ELETRODUTO, PVC, ROSCÁVEL, DN 25 MM (3/4"), PARA CIRCUITOS TERMINAIS, INSTALADA EM LAJE - FORNECIMENTO E INSTALAÇÃO. AF_12/2015</v>
          </cell>
          <cell r="D1947" t="str">
            <v>UN</v>
          </cell>
          <cell r="E1947" t="str">
            <v>14,68</v>
          </cell>
        </row>
        <row r="1948">
          <cell r="A1948" t="str">
            <v>91905</v>
          </cell>
          <cell r="B1948" t="str">
            <v>91905</v>
          </cell>
          <cell r="C1948" t="str">
            <v>CURVA 90 GRAUS PARA ELETRODUTO, PVC, ROSCÁVEL, DN 32 MM (1"), PARA CIRCUITOS TERMINAIS, INSTALADA EM LAJE - FORNECIMENTO E INSTALAÇÃO. AF_12/2015</v>
          </cell>
          <cell r="D1948" t="str">
            <v>UN</v>
          </cell>
          <cell r="E1948" t="str">
            <v>16,47</v>
          </cell>
        </row>
        <row r="1949">
          <cell r="A1949" t="str">
            <v>91907</v>
          </cell>
          <cell r="B1949" t="str">
            <v>91907</v>
          </cell>
          <cell r="C1949" t="str">
            <v>CURVA 180 GRAUS PARA ELETRODUTO, PVC, ROSCÁVEL, DN 32 MM (1), PARA CIRCUITOS TERMINAIS, INSTALADA EM LAJE - FORNECIMENTO E INSTALAÇÃO. AF_12/2015</v>
          </cell>
          <cell r="D1949" t="str">
            <v>UN</v>
          </cell>
          <cell r="E1949" t="str">
            <v>18,56</v>
          </cell>
        </row>
        <row r="1950">
          <cell r="A1950" t="str">
            <v>91908</v>
          </cell>
          <cell r="B1950" t="str">
            <v>91908</v>
          </cell>
          <cell r="C1950" t="str">
            <v>CURVA 90 GRAUS PARA ELETRODUTO, PVC, ROSCÁVEL, DN 40 MM (1 1/4"), PARA CIRCUITOS TERMINAIS, INSTALADA EM LAJE - FORNECIMENTO E INSTALAÇÃO. AF_12/2015</v>
          </cell>
          <cell r="D1950" t="str">
            <v>UN</v>
          </cell>
          <cell r="E1950" t="str">
            <v>19,73</v>
          </cell>
        </row>
        <row r="1951">
          <cell r="A1951" t="str">
            <v>91910</v>
          </cell>
          <cell r="B1951" t="str">
            <v>91910</v>
          </cell>
          <cell r="C1951" t="str">
            <v>CURVA 180 GRAUS PARA ELETRODUTO, PVC, ROSCÁVEL, DN 40 MM (1 1/4"), PARA CIRCUITOS TERMINAIS, INSTALADA EM LAJE - FORNECIMENTO E INSTALAÇÃO. AF_12/2015</v>
          </cell>
          <cell r="D1951" t="str">
            <v>UN</v>
          </cell>
          <cell r="E1951" t="str">
            <v>21,96</v>
          </cell>
        </row>
        <row r="1952">
          <cell r="A1952" t="str">
            <v>91911</v>
          </cell>
          <cell r="B1952" t="str">
            <v>91911</v>
          </cell>
          <cell r="C1952" t="str">
            <v>CURVA 90 GRAUS PARA ELETRODUTO, PVC, ROSCÁVEL, DN 20 MM (1/2"), PARA CIRCUITOS TERMINAIS, INSTALADA EM PAREDE - FORNECIMENTO E INSTALAÇÃO. AF_12/2015</v>
          </cell>
          <cell r="D1952" t="str">
            <v>UN</v>
          </cell>
          <cell r="E1952" t="str">
            <v>13,22</v>
          </cell>
        </row>
        <row r="1953">
          <cell r="A1953" t="str">
            <v>91913</v>
          </cell>
          <cell r="B1953" t="str">
            <v>91913</v>
          </cell>
          <cell r="C1953" t="str">
            <v>CURVA 180 GRAUS PARA ELETRODUTO, PVC, ROSCÁVEL, DN 20 MM (1/2"), PARA CIRCUITOS TERMINAIS, INSTALADA EM PAREDE - FORNECIMENTO E INSTALAÇÃO. AF_12/2015</v>
          </cell>
          <cell r="D1953" t="str">
            <v>UN</v>
          </cell>
          <cell r="E1953" t="str">
            <v>12,91</v>
          </cell>
        </row>
        <row r="1954">
          <cell r="A1954" t="str">
            <v>91914</v>
          </cell>
          <cell r="B1954" t="str">
            <v>91914</v>
          </cell>
          <cell r="C1954" t="str">
            <v>CURVA 90 GRAUS PARA ELETRODUTO, PVC, ROSCÁVEL, DN 25 MM (3/4"), PARA CIRCUITOS TERMINAIS, INSTALADA EM PAREDE - FORNECIMENTO E INSTALAÇÃO. AF_12/2015</v>
          </cell>
          <cell r="D1954" t="str">
            <v>UN</v>
          </cell>
          <cell r="E1954" t="str">
            <v>14,41</v>
          </cell>
        </row>
        <row r="1955">
          <cell r="A1955" t="str">
            <v>91916</v>
          </cell>
          <cell r="B1955" t="str">
            <v>91916</v>
          </cell>
          <cell r="C1955" t="str">
            <v>CURVA 180 GRAUS PARA ELETRODUTO, PVC, ROSCÁVEL, DN 25 MM (3/4"), PARA CIRCUITOS TERMINAIS, INSTALADA EM PAREDE - FORNECIMENTO E INSTALAÇÃO. AF_12/2015</v>
          </cell>
          <cell r="D1955" t="str">
            <v>UN</v>
          </cell>
          <cell r="E1955" t="str">
            <v>16,46</v>
          </cell>
        </row>
        <row r="1956">
          <cell r="A1956" t="str">
            <v>91917</v>
          </cell>
          <cell r="B1956" t="str">
            <v>91917</v>
          </cell>
          <cell r="C1956" t="str">
            <v>CURVA 90 GRAUS PARA ELETRODUTO, PVC, ROSCÁVEL, DN 32 MM (1"), PARA CIRCUITOS TERMINAIS, INSTALADA EM PAREDE - FORNECIMENTO E INSTALAÇÃO. AF_12/2015</v>
          </cell>
          <cell r="D1956" t="str">
            <v>UN</v>
          </cell>
          <cell r="E1956" t="str">
            <v>17,53</v>
          </cell>
        </row>
        <row r="1957">
          <cell r="A1957" t="str">
            <v>91919</v>
          </cell>
          <cell r="B1957" t="str">
            <v>91919</v>
          </cell>
          <cell r="C1957" t="str">
            <v>CURVA 180 GRAUS PARA ELETRODUTO, PVC, ROSCÁVEL, DN 32 MM (1), PARA CIRCUITOS TERMINAIS, INSTALADA EM PAREDE - FORNECIMENTO E INSTALAÇÃO. AF_12/2015</v>
          </cell>
          <cell r="D1957" t="str">
            <v>UN</v>
          </cell>
          <cell r="E1957" t="str">
            <v>19,62</v>
          </cell>
        </row>
        <row r="1958">
          <cell r="A1958" t="str">
            <v>91920</v>
          </cell>
          <cell r="B1958" t="str">
            <v>91920</v>
          </cell>
          <cell r="C1958" t="str">
            <v>CURVA 90 GRAUS PARA ELETRODUTO, PVC, ROSCÁVEL, DN 40 MM (1 1/4"), PARA CIRCUITOS TERMINAIS, INSTALADA EM PAREDE - FORNECIMENTO E INSTALAÇÃO. AF_12/2015</v>
          </cell>
          <cell r="D1958" t="str">
            <v>UN</v>
          </cell>
          <cell r="E1958" t="str">
            <v>19,97</v>
          </cell>
        </row>
        <row r="1959">
          <cell r="A1959" t="str">
            <v>91922</v>
          </cell>
          <cell r="B1959" t="str">
            <v>91922</v>
          </cell>
          <cell r="C1959" t="str">
            <v>CURVA 180 GRAUS PARA ELETRODUTO, PVC, ROSCÁVEL, DN 40 MM (1 1/4"), PARA CIRCUITOS TERMINAIS, INSTALADA EM PAREDE - FORNECIMENTO E INSTALAÇÃO. AF_12/2015</v>
          </cell>
          <cell r="D1959" t="str">
            <v>UN</v>
          </cell>
          <cell r="E1959" t="str">
            <v>22,20</v>
          </cell>
        </row>
        <row r="1960">
          <cell r="A1960" t="str">
            <v>91924</v>
          </cell>
          <cell r="B1960" t="str">
            <v>91924</v>
          </cell>
          <cell r="C1960" t="str">
            <v>CABO DE COBRE FLEXÍVEL ISOLADO, 1,5 MM², ANTI-CHAMA 450/750 V, PARA CIRCUITOS TERMINAIS - FORNECIMENTO E INSTALAÇÃO. AF_12/2015</v>
          </cell>
          <cell r="D1960" t="str">
            <v>M</v>
          </cell>
          <cell r="E1960" t="str">
            <v>2,70</v>
          </cell>
        </row>
        <row r="1961">
          <cell r="A1961" t="str">
            <v>91925</v>
          </cell>
          <cell r="B1961" t="str">
            <v>91925</v>
          </cell>
          <cell r="C1961" t="str">
            <v>CABO DE COBRE FLEXÍVEL ISOLADO, 1,5 MM², ANTI-CHAMA 0,6/1,0 KV, PARA CIRCUITOS TERMINAIS - FORNECIMENTO E INSTALAÇÃO. AF_12/2015</v>
          </cell>
          <cell r="D1961" t="str">
            <v>M</v>
          </cell>
          <cell r="E1961" t="str">
            <v>3,24</v>
          </cell>
        </row>
        <row r="1962">
          <cell r="A1962" t="str">
            <v>91926</v>
          </cell>
          <cell r="B1962" t="str">
            <v>91926</v>
          </cell>
          <cell r="C1962" t="str">
            <v>CABO DE COBRE FLEXÍVEL ISOLADO, 2,5 MM², ANTI-CHAMA 450/750 V, PARA CIRCUITOS TERMINAIS - FORNECIMENTO E INSTALAÇÃO. AF_12/2015</v>
          </cell>
          <cell r="D1962" t="str">
            <v>M</v>
          </cell>
          <cell r="E1962" t="str">
            <v>3,89</v>
          </cell>
        </row>
        <row r="1963">
          <cell r="A1963" t="str">
            <v>91927</v>
          </cell>
          <cell r="B1963" t="str">
            <v>91927</v>
          </cell>
          <cell r="C1963" t="str">
            <v>CABO DE COBRE FLEXÍVEL ISOLADO, 2,5 MM², ANTI-CHAMA 0,6/1,0 KV, PARA CIRCUITOS TERMINAIS - FORNECIMENTO E INSTALAÇÃO. AF_12/2015</v>
          </cell>
          <cell r="D1963" t="str">
            <v>M</v>
          </cell>
          <cell r="E1963" t="str">
            <v>4,35</v>
          </cell>
        </row>
        <row r="1964">
          <cell r="A1964" t="str">
            <v>91928</v>
          </cell>
          <cell r="B1964" t="str">
            <v>91928</v>
          </cell>
          <cell r="C1964" t="str">
            <v>CABO DE COBRE FLEXÍVEL ISOLADO, 4 MM², ANTI-CHAMA 450/750 V, PARA CIRCUITOS TERMINAIS - FORNECIMENTO E INSTALAÇÃO. AF_12/2015</v>
          </cell>
          <cell r="D1964" t="str">
            <v>M</v>
          </cell>
          <cell r="E1964" t="str">
            <v>5,98</v>
          </cell>
        </row>
        <row r="1965">
          <cell r="A1965" t="str">
            <v>91929</v>
          </cell>
          <cell r="B1965" t="str">
            <v>91929</v>
          </cell>
          <cell r="C1965" t="str">
            <v>CABO DE COBRE FLEXÍVEL ISOLADO, 4 MM², ANTI-CHAMA 0,6/1,0 KV, PARA CIRCUITOS TERMINAIS - FORNECIMENTO E INSTALAÇÃO. AF_12/2015</v>
          </cell>
          <cell r="D1965" t="str">
            <v>M</v>
          </cell>
          <cell r="E1965" t="str">
            <v>6,37</v>
          </cell>
        </row>
        <row r="1966">
          <cell r="A1966" t="str">
            <v>91930</v>
          </cell>
          <cell r="B1966" t="str">
            <v>91930</v>
          </cell>
          <cell r="C1966" t="str">
            <v>CABO DE COBRE FLEXÍVEL ISOLADO, 6 MM², ANTI-CHAMA 450/750 V, PARA CIRCUITOS TERMINAIS - FORNECIMENTO E INSTALAÇÃO. AF_12/2015</v>
          </cell>
          <cell r="D1966" t="str">
            <v>M</v>
          </cell>
          <cell r="E1966" t="str">
            <v>8,33</v>
          </cell>
        </row>
        <row r="1967">
          <cell r="A1967" t="str">
            <v>91931</v>
          </cell>
          <cell r="B1967" t="str">
            <v>91931</v>
          </cell>
          <cell r="C1967" t="str">
            <v>CABO DE COBRE FLEXÍVEL ISOLADO, 6 MM², ANTI-CHAMA 0,6/1,0 KV, PARA CIRCUITOS TERMINAIS - FORNECIMENTO E INSTALAÇÃO. AF_12/2015</v>
          </cell>
          <cell r="D1967" t="str">
            <v>M</v>
          </cell>
          <cell r="E1967" t="str">
            <v>8,98</v>
          </cell>
        </row>
        <row r="1968">
          <cell r="A1968" t="str">
            <v>91932</v>
          </cell>
          <cell r="B1968" t="str">
            <v>91932</v>
          </cell>
          <cell r="C1968" t="str">
            <v>CABO DE COBRE FLEXÍVEL ISOLADO, 10 MM², ANTI-CHAMA 450/750 V, PARA CIRCUITOS TERMINAIS - FORNECIMENTO E INSTALAÇÃO. AF_12/2015</v>
          </cell>
          <cell r="D1968" t="str">
            <v>M</v>
          </cell>
          <cell r="E1968" t="str">
            <v>14,84</v>
          </cell>
        </row>
        <row r="1969">
          <cell r="A1969" t="str">
            <v>91933</v>
          </cell>
          <cell r="B1969" t="str">
            <v>91933</v>
          </cell>
          <cell r="C1969" t="str">
            <v>CABO DE COBRE FLEXÍVEL ISOLADO, 10 MM², ANTI-CHAMA 0,6/1,0 KV, PARA CIRCUITOS TERMINAIS - FORNECIMENTO E INSTALAÇÃO. AF_12/2015</v>
          </cell>
          <cell r="D1969" t="str">
            <v>M</v>
          </cell>
          <cell r="E1969" t="str">
            <v>14,32</v>
          </cell>
        </row>
        <row r="1970">
          <cell r="A1970" t="str">
            <v>91934</v>
          </cell>
          <cell r="B1970" t="str">
            <v>91934</v>
          </cell>
          <cell r="C1970" t="str">
            <v>CABO DE COBRE FLEXÍVEL ISOLADO, 16 MM², ANTI-CHAMA 450/750 V, PARA CIRCUITOS TERMINAIS - FORNECIMENTO E INSTALAÇÃO. AF_12/2015</v>
          </cell>
          <cell r="D1970" t="str">
            <v>M</v>
          </cell>
          <cell r="E1970" t="str">
            <v>21,44</v>
          </cell>
        </row>
        <row r="1971">
          <cell r="A1971" t="str">
            <v>91935</v>
          </cell>
          <cell r="B1971" t="str">
            <v>91935</v>
          </cell>
          <cell r="C1971" t="str">
            <v>CABO DE COBRE FLEXÍVEL ISOLADO, 16 MM², ANTI-CHAMA 0,6/1,0 KV, PARA CIRCUITOS TERMINAIS - FORNECIMENTO E INSTALAÇÃO. AF_12/2015</v>
          </cell>
          <cell r="D1971" t="str">
            <v>M</v>
          </cell>
          <cell r="E1971" t="str">
            <v>22,44</v>
          </cell>
        </row>
        <row r="1972">
          <cell r="A1972" t="str">
            <v>91936</v>
          </cell>
          <cell r="B1972" t="str">
            <v>91936</v>
          </cell>
          <cell r="C1972" t="str">
            <v>CAIXA OCTOGONAL 4" X 4", PVC, INSTALADA EM LAJE - FORNECIMENTO E INSTALAÇÃO. AF_12/2015</v>
          </cell>
          <cell r="D1972" t="str">
            <v>UN</v>
          </cell>
          <cell r="E1972" t="str">
            <v>13,29</v>
          </cell>
        </row>
        <row r="1973">
          <cell r="A1973" t="str">
            <v>91937</v>
          </cell>
          <cell r="B1973" t="str">
            <v>91937</v>
          </cell>
          <cell r="C1973" t="str">
            <v>CAIXA OCTOGONAL 3" X 3", PVC, INSTALADA EM LAJE - FORNECIMENTO E INSTALAÇÃO. AF_12/2015</v>
          </cell>
          <cell r="D1973" t="str">
            <v>UN</v>
          </cell>
          <cell r="E1973" t="str">
            <v>11,32</v>
          </cell>
        </row>
        <row r="1974">
          <cell r="A1974" t="str">
            <v>91939</v>
          </cell>
          <cell r="B1974" t="str">
            <v>91939</v>
          </cell>
          <cell r="C1974" t="str">
            <v>CAIXA RETANGULAR 4" X 2" ALTA (2,00 M DO PISO), PVC, INSTALADA EM PAREDE - FORNECIMENTO E INSTALAÇÃO. AF_12/2015</v>
          </cell>
          <cell r="D1974" t="str">
            <v>UN</v>
          </cell>
          <cell r="E1974" t="str">
            <v>28,16</v>
          </cell>
        </row>
        <row r="1975">
          <cell r="A1975" t="str">
            <v>91940</v>
          </cell>
          <cell r="B1975" t="str">
            <v>91940</v>
          </cell>
          <cell r="C1975" t="str">
            <v>CAIXA RETANGULAR 4" X 2" MÉDIA (1,30 M DO PISO), PVC, INSTALADA EM PAREDE - FORNECIMENTO E INSTALAÇÃO. AF_12/2015</v>
          </cell>
          <cell r="D1975" t="str">
            <v>UN</v>
          </cell>
          <cell r="E1975" t="str">
            <v>15,01</v>
          </cell>
        </row>
        <row r="1976">
          <cell r="A1976" t="str">
            <v>91941</v>
          </cell>
          <cell r="B1976" t="str">
            <v>91941</v>
          </cell>
          <cell r="C1976" t="str">
            <v>CAIXA RETANGULAR 4" X 2" BAIXA (0,30 M DO PISO), PVC, INSTALADA EM PAREDE - FORNECIMENTO E INSTALAÇÃO. AF_12/2015</v>
          </cell>
          <cell r="D1976" t="str">
            <v>UN</v>
          </cell>
          <cell r="E1976" t="str">
            <v>10,08</v>
          </cell>
        </row>
        <row r="1977">
          <cell r="A1977" t="str">
            <v>91942</v>
          </cell>
          <cell r="B1977" t="str">
            <v>91942</v>
          </cell>
          <cell r="C1977" t="str">
            <v>CAIXA RETANGULAR 4" X 4" ALTA (2,00 M DO PISO), PVC, INSTALADA EM PAREDE - FORNECIMENTO E INSTALAÇÃO. AF_12/2015</v>
          </cell>
          <cell r="D1977" t="str">
            <v>UN</v>
          </cell>
          <cell r="E1977" t="str">
            <v>34,53</v>
          </cell>
        </row>
        <row r="1978">
          <cell r="A1978" t="str">
            <v>91943</v>
          </cell>
          <cell r="B1978" t="str">
            <v>91943</v>
          </cell>
          <cell r="C1978" t="str">
            <v>CAIXA RETANGULAR 4" X 4" MÉDIA (1,30 M DO PISO), PVC, INSTALADA EM PAREDE - FORNECIMENTO E INSTALAÇÃO. AF_12/2015</v>
          </cell>
          <cell r="D1978" t="str">
            <v>UN</v>
          </cell>
          <cell r="E1978" t="str">
            <v>19,40</v>
          </cell>
        </row>
        <row r="1979">
          <cell r="A1979" t="str">
            <v>91944</v>
          </cell>
          <cell r="B1979" t="str">
            <v>91944</v>
          </cell>
          <cell r="C1979" t="str">
            <v>CAIXA RETANGULAR 4" X 4" BAIXA (0,30 M DO PISO), PVC, INSTALADA EM PAREDE - FORNECIMENTO E INSTALAÇÃO. AF_12/2015</v>
          </cell>
          <cell r="D1979" t="str">
            <v>UN</v>
          </cell>
          <cell r="E1979" t="str">
            <v>13,74</v>
          </cell>
        </row>
        <row r="1980">
          <cell r="A1980" t="str">
            <v>91945</v>
          </cell>
          <cell r="B1980" t="str">
            <v>91945</v>
          </cell>
          <cell r="C1980" t="str">
            <v>SUPORTE PARAFUSADO COM PLACA DE ENCAIXE 4" X 2" ALTO (2,00 M DO PISO) PARA PONTO ELÉTRICO - FORNECIMENTO E INSTALAÇÃO. AF_12/2015</v>
          </cell>
          <cell r="D1980" t="str">
            <v>UN</v>
          </cell>
          <cell r="E1980" t="str">
            <v>9,05</v>
          </cell>
        </row>
        <row r="1981">
          <cell r="A1981" t="str">
            <v>91946</v>
          </cell>
          <cell r="B1981" t="str">
            <v>91946</v>
          </cell>
          <cell r="C1981" t="str">
            <v>SUPORTE PARAFUSADO COM PLACA DE ENCAIXE 4" X 2" MÉDIO (1,30 M DO PISO) PARA PONTO ELÉTRICO - FORNECIMENTO E INSTALAÇÃO. AF_12/2015</v>
          </cell>
          <cell r="D1981" t="str">
            <v>UN</v>
          </cell>
          <cell r="E1981" t="str">
            <v>7,54</v>
          </cell>
        </row>
        <row r="1982">
          <cell r="A1982" t="str">
            <v>91947</v>
          </cell>
          <cell r="B1982" t="str">
            <v>91947</v>
          </cell>
          <cell r="C1982" t="str">
            <v>SUPORTE PARAFUSADO COM PLACA DE ENCAIXE 4" X 2" BAIXO (0,30 M DO PISO) PARA PONTO ELÉTRICO - FORNECIMENTO E INSTALAÇÃO. AF_12/2015</v>
          </cell>
          <cell r="D1982" t="str">
            <v>UN</v>
          </cell>
          <cell r="E1982" t="str">
            <v>6,60</v>
          </cell>
        </row>
        <row r="1983">
          <cell r="A1983" t="str">
            <v>91949</v>
          </cell>
          <cell r="B1983" t="str">
            <v>91949</v>
          </cell>
          <cell r="C1983" t="str">
            <v>SUPORTE PARAFUSADO COM PLACA DE ENCAIXE 4" X 4" ALTO (2,00 M DO PISO) PARA PONTO ELÉTRICO - FORNECIMENTO E INSTALAÇÃO. AF_12/2015</v>
          </cell>
          <cell r="D1983" t="str">
            <v>UN</v>
          </cell>
          <cell r="E1983" t="str">
            <v>13,81</v>
          </cell>
        </row>
        <row r="1984">
          <cell r="A1984" t="str">
            <v>91950</v>
          </cell>
          <cell r="B1984" t="str">
            <v>91950</v>
          </cell>
          <cell r="C1984" t="str">
            <v>SUPORTE PARAFUSADO COM PLACA DE ENCAIXE 4" X 4" MÉDIO (1,30 M DO PISO) PARA PONTO ELÉTRICO - FORNECIMENTO E INSTALAÇÃO. AF_12/2015</v>
          </cell>
          <cell r="D1984" t="str">
            <v>UN</v>
          </cell>
          <cell r="E1984" t="str">
            <v>11,98</v>
          </cell>
        </row>
        <row r="1985">
          <cell r="A1985" t="str">
            <v>91951</v>
          </cell>
          <cell r="B1985" t="str">
            <v>91951</v>
          </cell>
          <cell r="C1985" t="str">
            <v>SUPORTE PARAFUSADO COM PLACA DE ENCAIXE 4" X 4" BAIXO (0,30 M DO PISO) PARA PONTO ELÉTRICO - FORNECIMENTO E INSTALAÇÃO. AF_12/2015</v>
          </cell>
          <cell r="D1985" t="str">
            <v>UN</v>
          </cell>
          <cell r="E1985" t="str">
            <v>10,88</v>
          </cell>
        </row>
        <row r="1986">
          <cell r="A1986" t="str">
            <v>91952</v>
          </cell>
          <cell r="B1986" t="str">
            <v>91952</v>
          </cell>
          <cell r="C1986" t="str">
            <v>INTERRUPTOR SIMPLES (1 MÓDULO), 10A/250V, SEM SUPORTE E SEM PLACA - FORNECIMENTO E INSTALAÇÃO. AF_12/2015</v>
          </cell>
          <cell r="D1986" t="str">
            <v>UN</v>
          </cell>
          <cell r="E1986" t="str">
            <v>17,56</v>
          </cell>
        </row>
        <row r="1987">
          <cell r="A1987" t="str">
            <v>91953</v>
          </cell>
          <cell r="B1987" t="str">
            <v>91953</v>
          </cell>
          <cell r="C1987" t="str">
            <v>INTERRUPTOR SIMPLES (1 MÓDULO), 10A/250V, INCLUINDO SUPORTE E PLACA - FORNECIMENTO E INSTALAÇÃO. AF_12/2015</v>
          </cell>
          <cell r="D1987" t="str">
            <v>UN</v>
          </cell>
          <cell r="E1987" t="str">
            <v>25,10</v>
          </cell>
        </row>
        <row r="1988">
          <cell r="A1988" t="str">
            <v>91954</v>
          </cell>
          <cell r="B1988" t="str">
            <v>91954</v>
          </cell>
          <cell r="C1988" t="str">
            <v>INTERRUPTOR PARALELO (1 MÓDULO), 10A/250V, SEM SUPORTE E SEM PLACA - FORNECIMENTO E INSTALAÇÃO. AF_12/2015</v>
          </cell>
          <cell r="D1988" t="str">
            <v>UN</v>
          </cell>
          <cell r="E1988" t="str">
            <v>23,60</v>
          </cell>
        </row>
        <row r="1989">
          <cell r="A1989" t="str">
            <v>91955</v>
          </cell>
          <cell r="B1989" t="str">
            <v>91955</v>
          </cell>
          <cell r="C1989" t="str">
            <v>INTERRUPTOR PARALELO (1 MÓDULO), 10A/250V, INCLUINDO SUPORTE E PLACA - FORNECIMENTO E INSTALAÇÃO. AF_12/2015</v>
          </cell>
          <cell r="D1989" t="str">
            <v>UN</v>
          </cell>
          <cell r="E1989" t="str">
            <v>31,14</v>
          </cell>
        </row>
        <row r="1990">
          <cell r="A1990" t="str">
            <v>91956</v>
          </cell>
          <cell r="B1990" t="str">
            <v>91956</v>
          </cell>
          <cell r="C1990" t="str">
            <v>INTERRUPTOR SIMPLES (1 MÓDULO) COM INTERRUPTOR PARALELO (1 MÓDULO), 10A/250V, SEM SUPORTE E SEM PLACA - FORNECIMENTO E INSTALAÇÃO. AF_12/2015</v>
          </cell>
          <cell r="D1990" t="str">
            <v>UN</v>
          </cell>
          <cell r="E1990" t="str">
            <v>38,21</v>
          </cell>
        </row>
        <row r="1991">
          <cell r="A1991" t="str">
            <v>91957</v>
          </cell>
          <cell r="B1991" t="str">
            <v>91957</v>
          </cell>
          <cell r="C1991" t="str">
            <v>INTERRUPTOR SIMPLES (1 MÓDULO) COM INTERRUPTOR PARALELO (1 MÓDULO), 10A/250V, INCLUINDO SUPORTE E PLACA - FORNECIMENTO E INSTALAÇÃO. AF_12/2015</v>
          </cell>
          <cell r="D1991" t="str">
            <v>UN</v>
          </cell>
          <cell r="E1991" t="str">
            <v>45,75</v>
          </cell>
        </row>
        <row r="1992">
          <cell r="A1992" t="str">
            <v>91958</v>
          </cell>
          <cell r="B1992" t="str">
            <v>91958</v>
          </cell>
          <cell r="C1992" t="str">
            <v>INTERRUPTOR SIMPLES (2 MÓDULOS), 10A/250V, SEM SUPORTE E SEM PLACA - FORNECIMENTO E INSTALAÇÃO. AF_12/2015</v>
          </cell>
          <cell r="D1992" t="str">
            <v>UN</v>
          </cell>
          <cell r="E1992" t="str">
            <v>32,22</v>
          </cell>
        </row>
        <row r="1993">
          <cell r="A1993" t="str">
            <v>91959</v>
          </cell>
          <cell r="B1993" t="str">
            <v>91959</v>
          </cell>
          <cell r="C1993" t="str">
            <v>INTERRUPTOR SIMPLES (2 MÓDULOS), 10A/250V, INCLUINDO SUPORTE E PLACA - FORNECIMENTO E INSTALAÇÃO. AF_12/2015</v>
          </cell>
          <cell r="D1993" t="str">
            <v>UN</v>
          </cell>
          <cell r="E1993" t="str">
            <v>39,76</v>
          </cell>
        </row>
        <row r="1994">
          <cell r="A1994" t="str">
            <v>91960</v>
          </cell>
          <cell r="B1994" t="str">
            <v>91960</v>
          </cell>
          <cell r="C1994" t="str">
            <v>INTERRUPTOR PARALELO (2 MÓDULOS), 10A/250V, SEM SUPORTE E SEM PLACA - FORNECIMENTO E INSTALAÇÃO. AF_12/2015</v>
          </cell>
          <cell r="D1994" t="str">
            <v>UN</v>
          </cell>
          <cell r="E1994" t="str">
            <v>44,26</v>
          </cell>
        </row>
        <row r="1995">
          <cell r="A1995" t="str">
            <v>91961</v>
          </cell>
          <cell r="B1995" t="str">
            <v>91961</v>
          </cell>
          <cell r="C1995" t="str">
            <v>INTERRUPTOR PARALELO (2 MÓDULOS), 10A/250V, INCLUINDO SUPORTE E PLACA - FORNECIMENTO E INSTALAÇÃO. AF_12/2015</v>
          </cell>
          <cell r="D1995" t="str">
            <v>UN</v>
          </cell>
          <cell r="E1995" t="str">
            <v>51,80</v>
          </cell>
        </row>
        <row r="1996">
          <cell r="A1996" t="str">
            <v>91962</v>
          </cell>
          <cell r="B1996" t="str">
            <v>91962</v>
          </cell>
          <cell r="C1996" t="str">
            <v>INTERRUPTOR SIMPLES (1 MÓDULO) COM INTERRUPTOR PARALELO (2 MÓDULOS), 10A/250V, SEM SUPORTE E SEM PLACA - FORNECIMENTO E INSTALAÇÃO. AF_12/2015</v>
          </cell>
          <cell r="D1996" t="str">
            <v>UN</v>
          </cell>
          <cell r="E1996" t="str">
            <v>58,93</v>
          </cell>
        </row>
        <row r="1997">
          <cell r="A1997" t="str">
            <v>91963</v>
          </cell>
          <cell r="B1997" t="str">
            <v>91963</v>
          </cell>
          <cell r="C1997" t="str">
            <v>INTERRUPTOR SIMPLES (1 MÓDULO) COM INTERRUPTOR PARALELO (2 MÓDULOS), 10A/250V, INCLUINDO SUPORTE E PLACA - FORNECIMENTO E INSTALAÇÃO. AF_12/2015</v>
          </cell>
          <cell r="D1997" t="str">
            <v>UN</v>
          </cell>
          <cell r="E1997" t="str">
            <v>66,47</v>
          </cell>
        </row>
        <row r="1998">
          <cell r="A1998" t="str">
            <v>91964</v>
          </cell>
          <cell r="B1998" t="str">
            <v>91964</v>
          </cell>
          <cell r="C1998" t="str">
            <v>INTERRUPTOR SIMPLES (2 MÓDULOS) COM INTERRUPTOR PARALELO (1 MÓDULO), 10A/250V, SEM SUPORTE E SEM PLACA - FORNECIMENTO E INSTALAÇÃO. AF_12/2015</v>
          </cell>
          <cell r="D1998" t="str">
            <v>UN</v>
          </cell>
          <cell r="E1998" t="str">
            <v>52,89</v>
          </cell>
        </row>
        <row r="1999">
          <cell r="A1999" t="str">
            <v>91965</v>
          </cell>
          <cell r="B1999" t="str">
            <v>91965</v>
          </cell>
          <cell r="C1999" t="str">
            <v>INTERRUPTOR SIMPLES (2 MÓDULOS) COM INTERRUPTOR PARALELO (1 MÓDULO), 10A/250V, INCLUINDO SUPORTE E PLACA - FORNECIMENTO E INSTALAÇÃO. AF_12/2015</v>
          </cell>
          <cell r="D1999" t="str">
            <v>UN</v>
          </cell>
          <cell r="E1999" t="str">
            <v>60,43</v>
          </cell>
        </row>
        <row r="2000">
          <cell r="A2000" t="str">
            <v>91966</v>
          </cell>
          <cell r="B2000" t="str">
            <v>91966</v>
          </cell>
          <cell r="C2000" t="str">
            <v>INTERRUPTOR SIMPLES (3 MÓDULOS), 10A/250V, SEM SUPORTE E SEM PLACA - FORNECIMENTO E INSTALAÇÃO. AF_12/2015</v>
          </cell>
          <cell r="D2000" t="str">
            <v>UN</v>
          </cell>
          <cell r="E2000" t="str">
            <v>46,89</v>
          </cell>
        </row>
        <row r="2001">
          <cell r="A2001" t="str">
            <v>91967</v>
          </cell>
          <cell r="B2001" t="str">
            <v>91967</v>
          </cell>
          <cell r="C2001" t="str">
            <v>INTERRUPTOR SIMPLES (3 MÓDULOS), 10A/250V, INCLUINDO SUPORTE E PLACA - FORNECIMENTO E INSTALAÇÃO. AF_12/2015</v>
          </cell>
          <cell r="D2001" t="str">
            <v>UN</v>
          </cell>
          <cell r="E2001" t="str">
            <v>54,43</v>
          </cell>
        </row>
        <row r="2002">
          <cell r="A2002" t="str">
            <v>91968</v>
          </cell>
          <cell r="B2002" t="str">
            <v>91968</v>
          </cell>
          <cell r="C2002" t="str">
            <v>INTERRUPTOR PARALELO (3 MÓDULOS), 10A/250V, SEM SUPORTE E SEM PLACA - FORNECIMENTO E INSTALAÇÃO. AF_12/2015</v>
          </cell>
          <cell r="D2002" t="str">
            <v>UN</v>
          </cell>
          <cell r="E2002" t="str">
            <v>64,92</v>
          </cell>
        </row>
        <row r="2003">
          <cell r="A2003" t="str">
            <v>91969</v>
          </cell>
          <cell r="B2003" t="str">
            <v>91969</v>
          </cell>
          <cell r="C2003" t="str">
            <v>INTERRUPTOR PARALELO (3 MÓDULOS), 10A/250V, INCLUINDO SUPORTE E PLACA - FORNECIMENTO E INSTALAÇÃO. AF_12/2015</v>
          </cell>
          <cell r="D2003" t="str">
            <v>UN</v>
          </cell>
          <cell r="E2003" t="str">
            <v>72,46</v>
          </cell>
        </row>
        <row r="2004">
          <cell r="A2004" t="str">
            <v>91970</v>
          </cell>
          <cell r="B2004" t="str">
            <v>91970</v>
          </cell>
          <cell r="C2004" t="str">
            <v>INTERRUPTOR SIMPLES (3 MÓDULOS) COM INTERRUPTOR PARALELO (1 MÓDULO), 10A/250V, SEM SUPORTE E SEM PLACA - FORNECIMENTO E INSTALAÇÃO. AF_12/2015</v>
          </cell>
          <cell r="D2004" t="str">
            <v>UN</v>
          </cell>
          <cell r="E2004" t="str">
            <v>67,88</v>
          </cell>
        </row>
        <row r="2005">
          <cell r="A2005" t="str">
            <v>91971</v>
          </cell>
          <cell r="B2005" t="str">
            <v>91971</v>
          </cell>
          <cell r="C2005" t="str">
            <v>INTERRUPTOR SIMPLES (3 MÓDULOS) COM INTERRUPTOR PARALELO (1 MÓDULO), 10A/250V, INCLUINDO SUPORTE E PLACA - FORNECIMENTO E INSTALAÇÃO. AF_12/2015</v>
          </cell>
          <cell r="D2005" t="str">
            <v>UN</v>
          </cell>
          <cell r="E2005" t="str">
            <v>79,86</v>
          </cell>
        </row>
        <row r="2006">
          <cell r="A2006" t="str">
            <v>91972</v>
          </cell>
          <cell r="B2006" t="str">
            <v>91972</v>
          </cell>
          <cell r="C2006" t="str">
            <v>INTERRUPTOR SIMPLES (2 MÓDULOS) COM INTERRUPTOR PARALELO (2 MÓDULOS), 10A/250V, SEM SUPORTE E SEM PLACA - FORNECIMENTO E INSTALAÇÃO. AF_12/2015</v>
          </cell>
          <cell r="D2006" t="str">
            <v>UN</v>
          </cell>
          <cell r="E2006" t="str">
            <v>73,93</v>
          </cell>
        </row>
        <row r="2007">
          <cell r="A2007" t="str">
            <v>91973</v>
          </cell>
          <cell r="B2007" t="str">
            <v>91973</v>
          </cell>
          <cell r="C2007" t="str">
            <v>INTERRUPTOR SIMPLES (2 MÓDULOS) COM INTERRUPTOR PARALELO (2 MÓDULOS), 10A/250V, INCLUINDO SUPORTE E PLACA - FORNECIMENTO E INSTALAÇÃO. AF_12/2015</v>
          </cell>
          <cell r="D2007" t="str">
            <v>UN</v>
          </cell>
          <cell r="E2007" t="str">
            <v>85,91</v>
          </cell>
        </row>
        <row r="2008">
          <cell r="A2008" t="str">
            <v>91974</v>
          </cell>
          <cell r="B2008" t="str">
            <v>91974</v>
          </cell>
          <cell r="C2008" t="str">
            <v>INTERRUPTOR SIMPLES (4 MÓDULOS), 10A/250V, SEM SUPORTE E SEM PLACA - FORNECIMENTO E INSTALAÇÃO. AF_12/2015</v>
          </cell>
          <cell r="D2008" t="str">
            <v>UN</v>
          </cell>
          <cell r="E2008" t="str">
            <v>61,84</v>
          </cell>
        </row>
        <row r="2009">
          <cell r="A2009" t="str">
            <v>91975</v>
          </cell>
          <cell r="B2009" t="str">
            <v>91975</v>
          </cell>
          <cell r="C2009" t="str">
            <v>INTERRUPTOR SIMPLES (4 MÓDULOS), 10A/250V, INCLUINDO SUPORTE E PLACA - FORNECIMENTO E INSTALAÇÃO. AF_12/2015</v>
          </cell>
          <cell r="D2009" t="str">
            <v>UN</v>
          </cell>
          <cell r="E2009" t="str">
            <v>73,82</v>
          </cell>
        </row>
        <row r="2010">
          <cell r="A2010" t="str">
            <v>91976</v>
          </cell>
          <cell r="B2010" t="str">
            <v>91976</v>
          </cell>
          <cell r="C2010" t="str">
            <v>INTERRUPTOR SIMPLES (6 MÓDULOS), 10A/250V, SEM SUPORTE E SEM PLACA - FORNECIMENTO E INSTALAÇÃO. AF_12/2015</v>
          </cell>
          <cell r="D2010" t="str">
            <v>UN</v>
          </cell>
          <cell r="E2010" t="str">
            <v>91,27</v>
          </cell>
        </row>
        <row r="2011">
          <cell r="A2011" t="str">
            <v>91977</v>
          </cell>
          <cell r="B2011" t="str">
            <v>91977</v>
          </cell>
          <cell r="C2011" t="str">
            <v>INTERRUPTOR SIMPLES (6 MÓDULOS), 10A/250V, INCLUINDO SUPORTE E PLACA - FORNECIMENTO E INSTALAÇÃO. AF_12/2015</v>
          </cell>
          <cell r="D2011" t="str">
            <v>UN</v>
          </cell>
          <cell r="E2011" t="str">
            <v>103,25</v>
          </cell>
        </row>
        <row r="2012">
          <cell r="A2012" t="str">
            <v>91978</v>
          </cell>
          <cell r="B2012" t="str">
            <v>91978</v>
          </cell>
          <cell r="C2012" t="str">
            <v>INTERRUPTOR INTERMEDIÁRIO (1 MÓDULO), 10A/250V, SEM SUPORTE E SEM PLACA - FORNECIMENTO E INSTALAÇÃO. AF_09/2017</v>
          </cell>
          <cell r="D2012" t="str">
            <v>UN</v>
          </cell>
          <cell r="E2012" t="str">
            <v>37,35</v>
          </cell>
        </row>
        <row r="2013">
          <cell r="A2013" t="str">
            <v>91979</v>
          </cell>
          <cell r="B2013" t="str">
            <v>91979</v>
          </cell>
          <cell r="C2013" t="str">
            <v>INTERRUPTOR INTERMEDIÁRIO (1 MÓDULO), 10A/250V, INCLUINDO SUPORTE E PLACA - FORNECIMENTO E INSTALAÇÃO. AF_09/2017</v>
          </cell>
          <cell r="D2013" t="str">
            <v>UN</v>
          </cell>
          <cell r="E2013" t="str">
            <v>44,89</v>
          </cell>
        </row>
        <row r="2014">
          <cell r="A2014" t="str">
            <v>91980</v>
          </cell>
          <cell r="B2014" t="str">
            <v>91980</v>
          </cell>
          <cell r="C2014" t="str">
            <v>INTERRUPTOR BIPOLAR (1 MÓDULO), 10A/250V, SEM SUPORTE E SEM PLACA - FORNECIMENTO E INSTALAÇÃO. AF_09/2017</v>
          </cell>
          <cell r="D2014" t="str">
            <v>UN</v>
          </cell>
          <cell r="E2014" t="str">
            <v>36,18</v>
          </cell>
        </row>
        <row r="2015">
          <cell r="A2015" t="str">
            <v>91981</v>
          </cell>
          <cell r="B2015" t="str">
            <v>91981</v>
          </cell>
          <cell r="C2015" t="str">
            <v>INTERRUPTOR BIPOLAR (1 MÓDULO), 10A/250V, INCLUINDO SUPORTE E PLACA - FORNECIMENTO E INSTALAÇÃO. AF_09/2017</v>
          </cell>
          <cell r="D2015" t="str">
            <v>UN</v>
          </cell>
          <cell r="E2015" t="str">
            <v>43,72</v>
          </cell>
        </row>
        <row r="2016">
          <cell r="A2016" t="str">
            <v>91982</v>
          </cell>
          <cell r="B2016" t="str">
            <v>91982</v>
          </cell>
          <cell r="C2016" t="str">
            <v>DIMMER ROTATIVO (1 MÓDULO), 220V/600W, SEM SUPORTE E SEM PLACA - FORNECIMENTO E INSTALAÇÃO. AF_09/2017</v>
          </cell>
          <cell r="D2016" t="str">
            <v>UN</v>
          </cell>
          <cell r="E2016" t="str">
            <v>85,36</v>
          </cell>
        </row>
        <row r="2017">
          <cell r="A2017" t="str">
            <v>91983</v>
          </cell>
          <cell r="B2017" t="str">
            <v>91983</v>
          </cell>
          <cell r="C2017" t="str">
            <v>DIMMER ROTATIVO (1 MÓDULO), 220V/600W, INCLUINDO SUPORTE E PLACA - FORNECIMENTO E INSTALAÇÃO. AF_09/2017</v>
          </cell>
          <cell r="D2017" t="str">
            <v>UN</v>
          </cell>
          <cell r="E2017" t="str">
            <v>92,90</v>
          </cell>
        </row>
        <row r="2018">
          <cell r="A2018" t="str">
            <v>91984</v>
          </cell>
          <cell r="B2018" t="str">
            <v>91984</v>
          </cell>
          <cell r="C2018" t="str">
            <v>INTERRUPTOR PULSADOR CAMPAINHA (1 MÓDULO), 10A/250V, SEM SUPORTE E SEM PLACA - FORNECIMENTO E INSTALAÇÃO. AF_09/2017</v>
          </cell>
          <cell r="D2018" t="str">
            <v>UN</v>
          </cell>
          <cell r="E2018" t="str">
            <v>16,48</v>
          </cell>
        </row>
        <row r="2019">
          <cell r="A2019" t="str">
            <v>91985</v>
          </cell>
          <cell r="B2019" t="str">
            <v>91985</v>
          </cell>
          <cell r="C2019" t="str">
            <v>INTERRUPTOR PULSADOR CAMPAINHA (1 MÓDULO), 10A/250V, INCLUINDO SUPORTE E PLACA - FORNECIMENTO E INSTALAÇÃO. AF_09/2017</v>
          </cell>
          <cell r="D2019" t="str">
            <v>UN</v>
          </cell>
          <cell r="E2019" t="str">
            <v>24,02</v>
          </cell>
        </row>
        <row r="2020">
          <cell r="A2020" t="str">
            <v>91986</v>
          </cell>
          <cell r="B2020" t="str">
            <v>91986</v>
          </cell>
          <cell r="C2020" t="str">
            <v>CAMPAINHA CIGARRA (1 MÓDULO), 10A/250V, SEM SUPORTE E SEM PLACA - FORNECIMENTO E INSTALAÇÃO. AF_09/2017</v>
          </cell>
          <cell r="D2020" t="str">
            <v>UN</v>
          </cell>
          <cell r="E2020" t="str">
            <v>34,89</v>
          </cell>
        </row>
        <row r="2021">
          <cell r="A2021" t="str">
            <v>91987</v>
          </cell>
          <cell r="B2021" t="str">
            <v>91987</v>
          </cell>
          <cell r="C2021" t="str">
            <v>CAMPAINHA CIGARRA (1 MÓDULO), 10A/250V, INCLUINDO SUPORTE E PLACA - FORNECIMENTO E INSTALAÇÃO. AF_09/2017</v>
          </cell>
          <cell r="D2021" t="str">
            <v>UN</v>
          </cell>
          <cell r="E2021" t="str">
            <v>42,43</v>
          </cell>
        </row>
        <row r="2022">
          <cell r="A2022" t="str">
            <v>91988</v>
          </cell>
          <cell r="B2022" t="str">
            <v>91988</v>
          </cell>
          <cell r="C2022" t="str">
            <v>INTERRUPTOR PULSADOR MINUTERIA (1 MÓDULO), 10A/250V, SEM SUPORTE E SEM PLACA - FORNECIMENTO E INSTALAÇÃO. AF_09/2017</v>
          </cell>
          <cell r="D2022" t="str">
            <v>UN</v>
          </cell>
          <cell r="E2022" t="str">
            <v>20,42</v>
          </cell>
        </row>
        <row r="2023">
          <cell r="A2023" t="str">
            <v>91989</v>
          </cell>
          <cell r="B2023" t="str">
            <v>91989</v>
          </cell>
          <cell r="C2023" t="str">
            <v>INTERRUPTOR PULSADOR MINUTERIA (1 MÓDULO), 10A/250V, INCLUINDO SUPORTE E PLACA - FORNECIMENTO E INSTALAÇÃO. AF_09/2017</v>
          </cell>
          <cell r="D2023" t="str">
            <v>UN</v>
          </cell>
          <cell r="E2023" t="str">
            <v>27,96</v>
          </cell>
        </row>
        <row r="2024">
          <cell r="A2024" t="str">
            <v>91990</v>
          </cell>
          <cell r="B2024" t="str">
            <v>91990</v>
          </cell>
          <cell r="C2024" t="str">
            <v>TOMADA ALTA DE EMBUTIR (1 MÓDULO), 2P+T 10 A, SEM SUPORTE E SEM PLACA - FORNECIMENTO E INSTALAÇÃO. AF_12/2015</v>
          </cell>
          <cell r="D2024" t="str">
            <v>UN</v>
          </cell>
          <cell r="E2024" t="str">
            <v>31,58</v>
          </cell>
        </row>
        <row r="2025">
          <cell r="A2025" t="str">
            <v>91991</v>
          </cell>
          <cell r="B2025" t="str">
            <v>91991</v>
          </cell>
          <cell r="C2025" t="str">
            <v>TOMADA ALTA DE EMBUTIR (1 MÓDULO), 2P+T 20 A, SEM SUPORTE E SEM PLACA - FORNECIMENTO E INSTALAÇÃO. AF_12/2015</v>
          </cell>
          <cell r="D2025" t="str">
            <v>UN</v>
          </cell>
          <cell r="E2025" t="str">
            <v>33,71</v>
          </cell>
        </row>
        <row r="2026">
          <cell r="A2026" t="str">
            <v>91992</v>
          </cell>
          <cell r="B2026" t="str">
            <v>91992</v>
          </cell>
          <cell r="C2026" t="str">
            <v>TOMADA ALTA DE EMBUTIR (1 MÓDULO), 2P+T 10 A, INCLUINDO SUPORTE E PLACA - FORNECIMENTO E INSTALAÇÃO. AF_12/2015</v>
          </cell>
          <cell r="D2026" t="str">
            <v>UN</v>
          </cell>
          <cell r="E2026" t="str">
            <v>39,12</v>
          </cell>
        </row>
        <row r="2027">
          <cell r="A2027" t="str">
            <v>91993</v>
          </cell>
          <cell r="B2027" t="str">
            <v>91993</v>
          </cell>
          <cell r="C2027" t="str">
            <v>TOMADA ALTA DE EMBUTIR (1 MÓDULO), 2P+T 20 A, INCLUINDO SUPORTE E PLACA - FORNECIMENTO E INSTALAÇÃO. AF_12/2015</v>
          </cell>
          <cell r="D2027" t="str">
            <v>UN</v>
          </cell>
          <cell r="E2027" t="str">
            <v>41,25</v>
          </cell>
        </row>
        <row r="2028">
          <cell r="A2028" t="str">
            <v>91994</v>
          </cell>
          <cell r="B2028" t="str">
            <v>91994</v>
          </cell>
          <cell r="C2028" t="str">
            <v>TOMADA MÉDIA DE EMBUTIR (1 MÓDULO), 2P+T 10 A, SEM SUPORTE E SEM PLACA - FORNECIMENTO E INSTALAÇÃO. AF_12/2015</v>
          </cell>
          <cell r="D2028" t="str">
            <v>UN</v>
          </cell>
          <cell r="E2028" t="str">
            <v>22,49</v>
          </cell>
        </row>
        <row r="2029">
          <cell r="A2029" t="str">
            <v>91995</v>
          </cell>
          <cell r="B2029" t="str">
            <v>91995</v>
          </cell>
          <cell r="C2029" t="str">
            <v>TOMADA MÉDIA DE EMBUTIR (1 MÓDULO), 2P+T 20 A, SEM SUPORTE E SEM PLACA - FORNECIMENTO E INSTALAÇÃO. AF_12/2015</v>
          </cell>
          <cell r="D2029" t="str">
            <v>UN</v>
          </cell>
          <cell r="E2029" t="str">
            <v>24,62</v>
          </cell>
        </row>
        <row r="2030">
          <cell r="A2030" t="str">
            <v>91996</v>
          </cell>
          <cell r="B2030" t="str">
            <v>91996</v>
          </cell>
          <cell r="C2030" t="str">
            <v>TOMADA MÉDIA DE EMBUTIR (1 MÓDULO), 2P+T 10 A, INCLUINDO SUPORTE E PLACA - FORNECIMENTO E INSTALAÇÃO. AF_12/2015</v>
          </cell>
          <cell r="D2030" t="str">
            <v>UN</v>
          </cell>
          <cell r="E2030" t="str">
            <v>30,03</v>
          </cell>
        </row>
        <row r="2031">
          <cell r="A2031" t="str">
            <v>91997</v>
          </cell>
          <cell r="B2031" t="str">
            <v>91997</v>
          </cell>
          <cell r="C2031" t="str">
            <v>TOMADA MÉDIA DE EMBUTIR (1 MÓDULO), 2P+T 20 A, INCLUINDO SUPORTE E PLACA - FORNECIMENTO E INSTALAÇÃO. AF_12/2015</v>
          </cell>
          <cell r="D2031" t="str">
            <v>UN</v>
          </cell>
          <cell r="E2031" t="str">
            <v>32,16</v>
          </cell>
        </row>
        <row r="2032">
          <cell r="A2032" t="str">
            <v>91998</v>
          </cell>
          <cell r="B2032" t="str">
            <v>91998</v>
          </cell>
          <cell r="C2032" t="str">
            <v>TOMADA BAIXA DE EMBUTIR (1 MÓDULO), 2P+T 10 A, SEM SUPORTE E SEM PLACA - FORNECIMENTO E INSTALAÇÃO. AF_12/2015</v>
          </cell>
          <cell r="D2032" t="str">
            <v>UN</v>
          </cell>
          <cell r="E2032" t="str">
            <v>18,96</v>
          </cell>
        </row>
        <row r="2033">
          <cell r="A2033" t="str">
            <v>91999</v>
          </cell>
          <cell r="B2033" t="str">
            <v>91999</v>
          </cell>
          <cell r="C2033" t="str">
            <v>TOMADA BAIXA DE EMBUTIR (1 MÓDULO), 2P+T 20 A, SEM SUPORTE E SEM PLACA - FORNECIMENTO E INSTALAÇÃO. AF_12/2015</v>
          </cell>
          <cell r="D2033" t="str">
            <v>UN</v>
          </cell>
          <cell r="E2033" t="str">
            <v>21,09</v>
          </cell>
        </row>
        <row r="2034">
          <cell r="A2034" t="str">
            <v>92000</v>
          </cell>
          <cell r="B2034" t="str">
            <v>92000</v>
          </cell>
          <cell r="C2034" t="str">
            <v>TOMADA BAIXA DE EMBUTIR (1 MÓDULO), 2P+T 10 A, INCLUINDO SUPORTE E PLACA - FORNECIMENTO E INSTALAÇÃO. AF_12/2015</v>
          </cell>
          <cell r="D2034" t="str">
            <v>UN</v>
          </cell>
          <cell r="E2034" t="str">
            <v>26,50</v>
          </cell>
        </row>
        <row r="2035">
          <cell r="A2035" t="str">
            <v>92001</v>
          </cell>
          <cell r="B2035" t="str">
            <v>92001</v>
          </cell>
          <cell r="C2035" t="str">
            <v>TOMADA BAIXA DE EMBUTIR (1 MÓDULO), 2P+T 20 A, INCLUINDO SUPORTE E PLACA - FORNECIMENTO E INSTALAÇÃO. AF_12/2015</v>
          </cell>
          <cell r="D2035" t="str">
            <v>UN</v>
          </cell>
          <cell r="E2035" t="str">
            <v>28,63</v>
          </cell>
        </row>
        <row r="2036">
          <cell r="A2036" t="str">
            <v>92002</v>
          </cell>
          <cell r="B2036" t="str">
            <v>92002</v>
          </cell>
          <cell r="C2036" t="str">
            <v>TOMADA MÉDIA DE EMBUTIR (2 MÓDULOS), 2P+T 10 A, SEM SUPORTE E SEM PLACA - FORNECIMENTO E INSTALAÇÃO. AF_12/2015</v>
          </cell>
          <cell r="D2036" t="str">
            <v>UN</v>
          </cell>
          <cell r="E2036" t="str">
            <v>42,04</v>
          </cell>
        </row>
        <row r="2037">
          <cell r="A2037" t="str">
            <v>92003</v>
          </cell>
          <cell r="B2037" t="str">
            <v>92003</v>
          </cell>
          <cell r="C2037" t="str">
            <v>TOMADA MÉDIA DE EMBUTIR (2 MÓDULOS), 2P+T 20 A, SEM SUPORTE E SEM PLACA - FORNECIMENTO E INSTALAÇÃO. AF_12/2015</v>
          </cell>
          <cell r="D2037" t="str">
            <v>UN</v>
          </cell>
          <cell r="E2037" t="str">
            <v>46,30</v>
          </cell>
        </row>
        <row r="2038">
          <cell r="A2038" t="str">
            <v>92004</v>
          </cell>
          <cell r="B2038" t="str">
            <v>92004</v>
          </cell>
          <cell r="C2038" t="str">
            <v>TOMADA MÉDIA DE EMBUTIR (2 MÓDULOS), 2P+T 10 A, INCLUINDO SUPORTE E PLACA - FORNECIMENTO E INSTALAÇÃO. AF_12/2015</v>
          </cell>
          <cell r="D2038" t="str">
            <v>UN</v>
          </cell>
          <cell r="E2038" t="str">
            <v>49,58</v>
          </cell>
        </row>
        <row r="2039">
          <cell r="A2039" t="str">
            <v>92005</v>
          </cell>
          <cell r="B2039" t="str">
            <v>92005</v>
          </cell>
          <cell r="C2039" t="str">
            <v>TOMADA MÉDIA DE EMBUTIR (2 MÓDULOS), 2P+T 20 A, INCLUINDO SUPORTE E PLACA - FORNECIMENTO E INSTALAÇÃO. AF_12/2015</v>
          </cell>
          <cell r="D2039" t="str">
            <v>UN</v>
          </cell>
          <cell r="E2039" t="str">
            <v>53,84</v>
          </cell>
        </row>
        <row r="2040">
          <cell r="A2040" t="str">
            <v>92006</v>
          </cell>
          <cell r="B2040" t="str">
            <v>92006</v>
          </cell>
          <cell r="C2040" t="str">
            <v>TOMADA BAIXA DE EMBUTIR (2 MÓDULOS), 2P+T 10 A, SEM SUPORTE E SEM PLACA - FORNECIMENTO E INSTALAÇÃO. AF_12/2015</v>
          </cell>
          <cell r="D2040" t="str">
            <v>UN</v>
          </cell>
          <cell r="E2040" t="str">
            <v>34,98</v>
          </cell>
        </row>
        <row r="2041">
          <cell r="A2041" t="str">
            <v>92007</v>
          </cell>
          <cell r="B2041" t="str">
            <v>92007</v>
          </cell>
          <cell r="C2041" t="str">
            <v>TOMADA BAIXA DE EMBUTIR (2 MÓDULOS), 2P+T 20 A, SEM SUPORTE E SEM PLACA - FORNECIMENTO E INSTALAÇÃO. AF_12/2015</v>
          </cell>
          <cell r="D2041" t="str">
            <v>UN</v>
          </cell>
          <cell r="E2041" t="str">
            <v>39,24</v>
          </cell>
        </row>
        <row r="2042">
          <cell r="A2042" t="str">
            <v>92008</v>
          </cell>
          <cell r="B2042" t="str">
            <v>92008</v>
          </cell>
          <cell r="C2042" t="str">
            <v>TOMADA BAIXA DE EMBUTIR (2 MÓDULOS), 2P+T 10 A, INCLUINDO SUPORTE E PLACA - FORNECIMENTO E INSTALAÇÃO. AF_12/2015</v>
          </cell>
          <cell r="D2042" t="str">
            <v>UN</v>
          </cell>
          <cell r="E2042" t="str">
            <v>42,52</v>
          </cell>
        </row>
        <row r="2043">
          <cell r="A2043" t="str">
            <v>92009</v>
          </cell>
          <cell r="B2043" t="str">
            <v>92009</v>
          </cell>
          <cell r="C2043" t="str">
            <v>TOMADA BAIXA DE EMBUTIR (2 MÓDULOS), 2P+T 20 A, INCLUINDO SUPORTE E PLACA - FORNECIMENTO E INSTALAÇÃO. AF_12/2015</v>
          </cell>
          <cell r="D2043" t="str">
            <v>UN</v>
          </cell>
          <cell r="E2043" t="str">
            <v>46,78</v>
          </cell>
        </row>
        <row r="2044">
          <cell r="A2044" t="str">
            <v>92010</v>
          </cell>
          <cell r="B2044" t="str">
            <v>92010</v>
          </cell>
          <cell r="C2044" t="str">
            <v>TOMADA MÉDIA DE EMBUTIR (3 MÓDULOS), 2P+T 10 A, SEM SUPORTE E SEM PLACA - FORNECIMENTO E INSTALAÇÃO. AF_12/2015</v>
          </cell>
          <cell r="D2044" t="str">
            <v>UN</v>
          </cell>
          <cell r="E2044" t="str">
            <v>61,59</v>
          </cell>
        </row>
        <row r="2045">
          <cell r="A2045" t="str">
            <v>92011</v>
          </cell>
          <cell r="B2045" t="str">
            <v>92011</v>
          </cell>
          <cell r="C2045" t="str">
            <v>TOMADA MÉDIA DE EMBUTIR (3 MÓDULOS), 2P+T 20 A, SEM SUPORTE E SEM PLACA - FORNECIMENTO E INSTALAÇÃO. AF_12/2015</v>
          </cell>
          <cell r="D2045" t="str">
            <v>UN</v>
          </cell>
          <cell r="E2045" t="str">
            <v>67,98</v>
          </cell>
        </row>
        <row r="2046">
          <cell r="A2046" t="str">
            <v>92012</v>
          </cell>
          <cell r="B2046" t="str">
            <v>92012</v>
          </cell>
          <cell r="C2046" t="str">
            <v>TOMADA MÉDIA DE EMBUTIR (3 MÓDULOS), 2P+T 10 A, INCLUINDO SUPORTE E PLACA - FORNECIMENTO E INSTALAÇÃO. AF_12/2015</v>
          </cell>
          <cell r="D2046" t="str">
            <v>UN</v>
          </cell>
          <cell r="E2046" t="str">
            <v>69,13</v>
          </cell>
        </row>
        <row r="2047">
          <cell r="A2047" t="str">
            <v>92013</v>
          </cell>
          <cell r="B2047" t="str">
            <v>92013</v>
          </cell>
          <cell r="C2047" t="str">
            <v>TOMADA MÉDIA DE EMBUTIR (3 MÓDULOS), 2P+T 20 A, INCLUINDO SUPORTE E PLACA - FORNECIMENTO E INSTALAÇÃO. AF_12/2015</v>
          </cell>
          <cell r="D2047" t="str">
            <v>UN</v>
          </cell>
          <cell r="E2047" t="str">
            <v>75,52</v>
          </cell>
        </row>
        <row r="2048">
          <cell r="A2048" t="str">
            <v>92014</v>
          </cell>
          <cell r="B2048" t="str">
            <v>92014</v>
          </cell>
          <cell r="C2048" t="str">
            <v>TOMADA BAIXA DE EMBUTIR (3 MÓDULOS), 2P+T 10 A, SEM SUPORTE E SEM PLACA - FORNECIMENTO E INSTALAÇÃO. AF_12/2015</v>
          </cell>
          <cell r="D2048" t="str">
            <v>UN</v>
          </cell>
          <cell r="E2048" t="str">
            <v>51,00</v>
          </cell>
        </row>
        <row r="2049">
          <cell r="A2049" t="str">
            <v>92015</v>
          </cell>
          <cell r="B2049" t="str">
            <v>92015</v>
          </cell>
          <cell r="C2049" t="str">
            <v>TOMADA BAIXA DE EMBUTIR (3 MÓDULOS), 2P+T 20 A, SEM SUPORTE E SEM PLACA - FORNECIMENTO E INSTALAÇÃO. AF_12/2015</v>
          </cell>
          <cell r="D2049" t="str">
            <v>UN</v>
          </cell>
          <cell r="E2049" t="str">
            <v>57,39</v>
          </cell>
        </row>
        <row r="2050">
          <cell r="A2050" t="str">
            <v>92016</v>
          </cell>
          <cell r="B2050" t="str">
            <v>92016</v>
          </cell>
          <cell r="C2050" t="str">
            <v>TOMADA BAIXA DE EMBUTIR (3 MÓDULOS), 2P+T 10 A, INCLUINDO SUPORTE E PLACA - FORNECIMENTO E INSTALAÇÃO. AF_12/2015</v>
          </cell>
          <cell r="D2050" t="str">
            <v>UN</v>
          </cell>
          <cell r="E2050" t="str">
            <v>58,54</v>
          </cell>
        </row>
        <row r="2051">
          <cell r="A2051" t="str">
            <v>92017</v>
          </cell>
          <cell r="B2051" t="str">
            <v>92017</v>
          </cell>
          <cell r="C2051" t="str">
            <v>TOMADA BAIXA DE EMBUTIR (3 MÓDULOS), 2P+T 20 A, INCLUINDO SUPORTE E PLACA - FORNECIMENTO E INSTALAÇÃO. AF_12/2015</v>
          </cell>
          <cell r="D2051" t="str">
            <v>UN</v>
          </cell>
          <cell r="E2051" t="str">
            <v>64,93</v>
          </cell>
        </row>
        <row r="2052">
          <cell r="A2052" t="str">
            <v>92018</v>
          </cell>
          <cell r="B2052" t="str">
            <v>92018</v>
          </cell>
          <cell r="C2052" t="str">
            <v>TOMADA BAIXA DE EMBUTIR (4 MÓDULOS), 2P+T 10 A, SEM SUPORTE E SEM PLACA - FORNECIMENTO E INSTALAÇÃO. AF_12/2015</v>
          </cell>
          <cell r="D2052" t="str">
            <v>UN</v>
          </cell>
          <cell r="E2052" t="str">
            <v>67,50</v>
          </cell>
        </row>
        <row r="2053">
          <cell r="A2053" t="str">
            <v>92019</v>
          </cell>
          <cell r="B2053" t="str">
            <v>92019</v>
          </cell>
          <cell r="C2053" t="str">
            <v>TOMADA BAIXA DE EMBUTIR (4 MÓDULOS), 2P+T 10 A, INCLUINDO SUPORTE E PLACA - FORNECIMENTO E INSTALAÇÃO. AF_12/2015</v>
          </cell>
          <cell r="D2053" t="str">
            <v>UN</v>
          </cell>
          <cell r="E2053" t="str">
            <v>79,48</v>
          </cell>
        </row>
        <row r="2054">
          <cell r="A2054" t="str">
            <v>92020</v>
          </cell>
          <cell r="B2054" t="str">
            <v>92020</v>
          </cell>
          <cell r="C2054" t="str">
            <v>TOMADA BAIXA DE EMBUTIR (6 MÓDULOS), 2P+T 10 A, SEM SUPORTE E SEM PLACA - FORNECIMENTO E INSTALAÇÃO. AF_12/2015</v>
          </cell>
          <cell r="D2054" t="str">
            <v>UN</v>
          </cell>
          <cell r="E2054" t="str">
            <v>99,79</v>
          </cell>
        </row>
        <row r="2055">
          <cell r="A2055" t="str">
            <v>92021</v>
          </cell>
          <cell r="B2055" t="str">
            <v>92021</v>
          </cell>
          <cell r="C2055" t="str">
            <v>TOMADA BAIXA DE EMBUTIR (6 MÓDULOS), 2P+T 10 A, INCLUINDO SUPORTE E PLACA - FORNECIMENTO E INSTALAÇÃO. AF_12/2015</v>
          </cell>
          <cell r="D2055" t="str">
            <v>UN</v>
          </cell>
          <cell r="E2055" t="str">
            <v>111,77</v>
          </cell>
        </row>
        <row r="2056">
          <cell r="A2056" t="str">
            <v>92022</v>
          </cell>
          <cell r="B2056" t="str">
            <v>92022</v>
          </cell>
          <cell r="C2056" t="str">
            <v>INTERRUPTOR SIMPLES (1 MÓDULO) COM 1 TOMADA DE EMBUTIR 2P+T 10 A,  SEM SUPORTE E SEM PLACA - FORNECIMENTO E INSTALAÇÃO. AF_12/2015</v>
          </cell>
          <cell r="D2056" t="str">
            <v>UN</v>
          </cell>
          <cell r="E2056" t="str">
            <v>37,10</v>
          </cell>
        </row>
        <row r="2057">
          <cell r="A2057" t="str">
            <v>92023</v>
          </cell>
          <cell r="B2057" t="str">
            <v>92023</v>
          </cell>
          <cell r="C2057" t="str">
            <v>INTERRUPTOR SIMPLES (1 MÓDULO) COM 1 TOMADA DE EMBUTIR 2P+T 10 A,  INCLUINDO SUPORTE E PLACA - FORNECIMENTO E INSTALAÇÃO. AF_12/2015</v>
          </cell>
          <cell r="D2057" t="str">
            <v>UN</v>
          </cell>
          <cell r="E2057" t="str">
            <v>44,64</v>
          </cell>
        </row>
        <row r="2058">
          <cell r="A2058" t="str">
            <v>92024</v>
          </cell>
          <cell r="B2058" t="str">
            <v>92024</v>
          </cell>
          <cell r="C2058" t="str">
            <v>INTERRUPTOR SIMPLES (1 MÓDULO) COM 2 TOMADAS DE EMBUTIR 2P+T 10 A,  SEM SUPORTE E SEM PLACA - FORNECIMENTO E INSTALAÇÃO. AF_12/2015</v>
          </cell>
          <cell r="D2058" t="str">
            <v>UN</v>
          </cell>
          <cell r="E2058" t="str">
            <v>56,71</v>
          </cell>
        </row>
        <row r="2059">
          <cell r="A2059" t="str">
            <v>92025</v>
          </cell>
          <cell r="B2059" t="str">
            <v>92025</v>
          </cell>
          <cell r="C2059" t="str">
            <v>INTERRUPTOR SIMPLES (1 MÓDULO) COM 2 TOMADAS DE EMBUTIR 2P+T 10 A,  INCLUINDO SUPORTE E PLACA - FORNECIMENTO E INSTALAÇÃO. AF_12/2015</v>
          </cell>
          <cell r="D2059" t="str">
            <v>UN</v>
          </cell>
          <cell r="E2059" t="str">
            <v>64,25</v>
          </cell>
        </row>
        <row r="2060">
          <cell r="A2060" t="str">
            <v>92026</v>
          </cell>
          <cell r="B2060" t="str">
            <v>92026</v>
          </cell>
          <cell r="C2060" t="str">
            <v>INTERRUPTOR SIMPLES (2 MÓDULOS) COM 1 TOMADA DE EMBUTIR 2P+T 10 A,  SEM SUPORTE E SEM PLACA - FORNECIMENTO E INSTALAÇÃO. AF_12/2015</v>
          </cell>
          <cell r="D2060" t="str">
            <v>UN</v>
          </cell>
          <cell r="E2060" t="str">
            <v>51,78</v>
          </cell>
        </row>
        <row r="2061">
          <cell r="A2061" t="str">
            <v>92027</v>
          </cell>
          <cell r="B2061" t="str">
            <v>92027</v>
          </cell>
          <cell r="C2061" t="str">
            <v>INTERRUPTOR SIMPLES (2 MÓDULOS) COM 1 TOMADA DE EMBUTIR 2P+T 10 A,  INCLUINDO SUPORTE E PLACA - FORNECIMENTO E INSTALAÇÃO. AF_12/2015</v>
          </cell>
          <cell r="D2061" t="str">
            <v>UN</v>
          </cell>
          <cell r="E2061" t="str">
            <v>59,32</v>
          </cell>
        </row>
        <row r="2062">
          <cell r="A2062" t="str">
            <v>92028</v>
          </cell>
          <cell r="B2062" t="str">
            <v>92028</v>
          </cell>
          <cell r="C2062" t="str">
            <v>INTERRUPTOR PARALELO (1 MÓDULO) COM 1 TOMADA DE EMBUTIR 2P+T 10 A,  SEM SUPORTE E SEM PLACA - FORNECIMENTO E INSTALAÇÃO. AF_12/2015</v>
          </cell>
          <cell r="D2062" t="str">
            <v>UN</v>
          </cell>
          <cell r="E2062" t="str">
            <v>43,15</v>
          </cell>
        </row>
        <row r="2063">
          <cell r="A2063" t="str">
            <v>92029</v>
          </cell>
          <cell r="B2063" t="str">
            <v>92029</v>
          </cell>
          <cell r="C2063" t="str">
            <v>INTERRUPTOR PARALELO (1 MÓDULO) COM 1 TOMADA DE EMBUTIR 2P+T 10 A,  INCLUINDO SUPORTE E PLACA - FORNECIMENTO E INSTALAÇÃO. AF_12/2015</v>
          </cell>
          <cell r="D2063" t="str">
            <v>UN</v>
          </cell>
          <cell r="E2063" t="str">
            <v>50,69</v>
          </cell>
        </row>
        <row r="2064">
          <cell r="A2064" t="str">
            <v>92030</v>
          </cell>
          <cell r="B2064" t="str">
            <v>92030</v>
          </cell>
          <cell r="C2064" t="str">
            <v>INTERRUPTOR PARALELO (1 MÓDULO) COM 2 TOMADAS DE EMBUTIR 2P+T 10 A,  SEM SUPORTE E SEM PLACA - FORNECIMENTO E INSTALAÇÃO. AF_12/2015</v>
          </cell>
          <cell r="D2064" t="str">
            <v>UN</v>
          </cell>
          <cell r="E2064" t="str">
            <v>62,70</v>
          </cell>
        </row>
        <row r="2065">
          <cell r="A2065" t="str">
            <v>92031</v>
          </cell>
          <cell r="B2065" t="str">
            <v>92031</v>
          </cell>
          <cell r="C2065" t="str">
            <v>INTERRUPTOR PARALELO (1 MÓDULO) COM 2 TOMADAS DE EMBUTIR 2P+T 10 A,  INCLUINDO SUPORTE E PLACA - FORNECIMENTO E INSTALAÇÃO. AF_12/2015</v>
          </cell>
          <cell r="D2065" t="str">
            <v>UN</v>
          </cell>
          <cell r="E2065" t="str">
            <v>70,24</v>
          </cell>
        </row>
        <row r="2066">
          <cell r="A2066" t="str">
            <v>92032</v>
          </cell>
          <cell r="B2066" t="str">
            <v>92032</v>
          </cell>
          <cell r="C2066" t="str">
            <v>INTERRUPTOR PARALELO (2 MÓDULOS) COM 1 TOMADA DE EMBUTIR 2P+T 10 A,  SEM SUPORTE E SEM PLACA - FORNECIMENTO E INSTALAÇÃO. AF_12/2015</v>
          </cell>
          <cell r="D2066" t="str">
            <v>UN</v>
          </cell>
          <cell r="E2066" t="str">
            <v>63,81</v>
          </cell>
        </row>
        <row r="2067">
          <cell r="A2067" t="str">
            <v>92033</v>
          </cell>
          <cell r="B2067" t="str">
            <v>92033</v>
          </cell>
          <cell r="C2067" t="str">
            <v>INTERRUPTOR PARALELO (2 MÓDULOS) COM 1 TOMADA DE EMBUTIR 2P+T 10 A,  INCLUINDO SUPORTE E PLACA - FORNECIMENTO E INSTALAÇÃO. AF_12/2015</v>
          </cell>
          <cell r="D2067" t="str">
            <v>UN</v>
          </cell>
          <cell r="E2067" t="str">
            <v>71,35</v>
          </cell>
        </row>
        <row r="2068">
          <cell r="A2068" t="str">
            <v>92034</v>
          </cell>
          <cell r="B2068" t="str">
            <v>92034</v>
          </cell>
          <cell r="C2068" t="str">
            <v>INTERRUPTOR SIMPLES (1 MÓDULO), INTERRUPTOR PARALELO (1 MÓDULO) E 1 TOMADA DE EMBUTIR 2P+T 10 A,  SEM SUPORTE E SEM PLACA - FORNECIMENTO E INSTALAÇÃO. AF_12/2015</v>
          </cell>
          <cell r="D2068" t="str">
            <v>UN</v>
          </cell>
          <cell r="E2068" t="str">
            <v>57,82</v>
          </cell>
        </row>
        <row r="2069">
          <cell r="A2069" t="str">
            <v>92035</v>
          </cell>
          <cell r="B2069" t="str">
            <v>92035</v>
          </cell>
          <cell r="C2069" t="str">
            <v>INTERRUPTOR SIMPLES (1 MÓDULO), INTERRUPTOR PARALELO (1 MÓDULO) E 1 TOMADA DE EMBUTIR 2P+T 10 A,  INCLUINDO SUPORTE E PLACA - FORNECIMENTO E INSTALAÇÃO. AF_12/2015</v>
          </cell>
          <cell r="D2069" t="str">
            <v>UN</v>
          </cell>
          <cell r="E2069" t="str">
            <v>65,36</v>
          </cell>
        </row>
        <row r="2070">
          <cell r="A2070" t="str">
            <v>92040</v>
          </cell>
          <cell r="B2070" t="str">
            <v>92040</v>
          </cell>
          <cell r="C2070" t="str">
            <v>DISTRIBUIDOR DE AGREGADOS REBOCAVEL, CAPACIDADE 1,9 M³, LARGURA DE TRABALHO 3,66 M - DEPRECIAÇÃO. AF_11/2015</v>
          </cell>
          <cell r="D2070" t="str">
            <v>H</v>
          </cell>
          <cell r="E2070" t="str">
            <v>5,92</v>
          </cell>
        </row>
        <row r="2071">
          <cell r="A2071" t="str">
            <v>92041</v>
          </cell>
          <cell r="B2071" t="str">
            <v>92041</v>
          </cell>
          <cell r="C2071" t="str">
            <v>DISTRIBUIDOR DE AGREGADOS REBOCAVEL, CAPACIDADE 1,9 M³, LARGURA DE TRABALHO 3,66 M - JUROS. AF_11/2015</v>
          </cell>
          <cell r="D2071" t="str">
            <v>H</v>
          </cell>
          <cell r="E2071" t="str">
            <v>0,62</v>
          </cell>
        </row>
        <row r="2072">
          <cell r="A2072" t="str">
            <v>92042</v>
          </cell>
          <cell r="B2072" t="str">
            <v>92042</v>
          </cell>
          <cell r="C2072" t="str">
            <v>DISTRIBUIDOR DE AGREGADOS REBOCAVEL, CAPACIDADE 1,9 M³, LARGURA DE TRABALHO 3,66 M - MANUTENÇÃO. AF_11/2015</v>
          </cell>
          <cell r="D2072" t="str">
            <v>H</v>
          </cell>
          <cell r="E2072" t="str">
            <v>4,94</v>
          </cell>
        </row>
        <row r="2073">
          <cell r="A2073" t="str">
            <v>92043</v>
          </cell>
          <cell r="B2073" t="str">
            <v>92043</v>
          </cell>
          <cell r="C2073" t="str">
            <v>DISTRIBUIDOR DE AGREGADOS REBOCAVEL, CAPACIDADE 1,9 M³, LARGURA DE TRABALHO 3,66 M - CHP DIURNO. AF_11/2015</v>
          </cell>
          <cell r="D2073" t="str">
            <v>CHP</v>
          </cell>
          <cell r="E2073" t="str">
            <v>11,48</v>
          </cell>
        </row>
        <row r="2074">
          <cell r="A2074" t="str">
            <v>92044</v>
          </cell>
          <cell r="B2074" t="str">
            <v>92044</v>
          </cell>
          <cell r="C2074" t="str">
            <v>DISTRIBUIDOR DE AGREGADOS REBOCAVEL, CAPACIDADE 1,9 M³, LARGURA DE TRABALHO 3,66 M - CHI DIURNO. AF_11/2015</v>
          </cell>
          <cell r="D2074" t="str">
            <v>CHI</v>
          </cell>
          <cell r="E2074" t="str">
            <v>6,54</v>
          </cell>
        </row>
        <row r="2075">
          <cell r="A2075" t="str">
            <v>92101</v>
          </cell>
          <cell r="B2075" t="str">
            <v>92101</v>
          </cell>
          <cell r="C2075" t="str">
            <v>CAMINHÃO PARA EQUIPAMENTO DE LIMPEZA A SUCÇÃO COM CAMINHÃO TRUCADO DE PESO BRUTO TOTAL 23000 KG, CARGA ÚTIL MÁXIMA 15935 KG, DISTÂNCIA ENTRE EIXOS 4,80 M, POTÊNCIA 230 CV, INCLUSIVE LIMPADORA A SUCÇÃO, TANQUE 12000 L - DEPRECIAÇÃO. AF_11/2015</v>
          </cell>
          <cell r="D2075" t="str">
            <v>H</v>
          </cell>
          <cell r="E2075" t="str">
            <v>40,22</v>
          </cell>
        </row>
        <row r="2076">
          <cell r="A2076" t="str">
            <v>92102</v>
          </cell>
          <cell r="B2076" t="str">
            <v>92102</v>
          </cell>
          <cell r="C2076" t="str">
            <v>CAMINHÃO PARA EQUIPAMENTO DE LIMPEZA A SUCÇÃO COM CAMINHÃO TRUCADO DE PESO BRUTO TOTAL 23000 KG, CARGA ÚTIL MÁXIMA 15935 KG, DISTÂNCIA ENTRE EIXOS 4,80 M, POTÊNCIA 230 CV, INCLUSIVE LIMPADORA A SUCÇÃO, TANQUE 12000 L - JUROS. AF_11/2015</v>
          </cell>
          <cell r="D2076" t="str">
            <v>H</v>
          </cell>
          <cell r="E2076" t="str">
            <v>6,60</v>
          </cell>
        </row>
        <row r="2077">
          <cell r="A2077" t="str">
            <v>92103</v>
          </cell>
          <cell r="B2077" t="str">
            <v>92103</v>
          </cell>
          <cell r="C2077" t="str">
            <v>CAMINHÃO PARA EQUIPAMENTO DE LIMPEZA A SUCÇÃO COM CAMINHÃO TRUCADO DE PESO BRUTO TOTAL 23000 KG, CARGA ÚTIL MÁXIMA 15935 KG, DISTÂNCIA ENTRE EIXOS 4,80 M, POTÊNCIA 230 CV, INCLUSIVE LIMPADORA A SUCÇÃO, TANQUE 12000 L - IMPOSTOS E SEGUROS. AF_11/2015</v>
          </cell>
          <cell r="D2077" t="str">
            <v>H</v>
          </cell>
          <cell r="E2077" t="str">
            <v>5,28</v>
          </cell>
        </row>
        <row r="2078">
          <cell r="A2078" t="str">
            <v>92104</v>
          </cell>
          <cell r="B2078" t="str">
            <v>92104</v>
          </cell>
          <cell r="C2078" t="str">
            <v>CAMINHÃO PARA EQUIPAMENTO DE LIMPEZA A SUCÇÃO COM CAMINHÃO TRUCADO DE PESO BRUTO TOTAL 23000 KG, CARGA ÚTIL MÁXIMA 15935 KG, DISTÂNCIA ENTRE EIXOS 4,80 M, POTÊNCIA 230 CV, INCLUSIVE LIMPADORA A SUCÇÃO, TANQUE 12000 L - MANUTENÇÃO. AF_11/2015</v>
          </cell>
          <cell r="D2078" t="str">
            <v>H</v>
          </cell>
          <cell r="E2078" t="str">
            <v>64,84</v>
          </cell>
        </row>
        <row r="2079">
          <cell r="A2079" t="str">
            <v>92105</v>
          </cell>
          <cell r="B2079" t="str">
            <v>92105</v>
          </cell>
          <cell r="C2079" t="str">
            <v>CAMINHÃO PARA EQUIPAMENTO DE LIMPEZA A SUCÇÃO COM CAMINHÃO TRUCADO DE PESO BRUTO TOTAL 23000 KG, CARGA ÚTIL MÁX. 15935 KG, DISTÂNCIA ENTRE EIXOS 4,80 M, POTÊNCIA 230 CV, INCLUSIVE LIMPADORA A SUCÇÃO, TANQUE 12000 L - MATERIAIS NA OPERAÇÃO. AF_11/2015</v>
          </cell>
          <cell r="D2079" t="str">
            <v>H</v>
          </cell>
          <cell r="E2079" t="str">
            <v>203,57</v>
          </cell>
        </row>
        <row r="2080">
          <cell r="A2080" t="str">
            <v>92106</v>
          </cell>
          <cell r="B2080" t="str">
            <v>92106</v>
          </cell>
          <cell r="C2080" t="str">
            <v>CAMINHÃO PARA EQUIPAMENTO DE LIMPEZA A SUCÇÃO, COM CAMINHÃO TRUCADO DE PESO BRUTO TOTAL 23000 KG, CARGA ÚTIL MÁXIMA 15935 KG, DISTÂNCIA ENTRE EIXOS 4,80 M, POTÊNCIA 230 CV, INCLUSIVE LIMPADORA A SUCÇÃO, TANQUE 12000 L - CHP DIURNO. AF_11/2015</v>
          </cell>
          <cell r="D2080" t="str">
            <v>CHP</v>
          </cell>
          <cell r="E2080" t="str">
            <v>345,03</v>
          </cell>
        </row>
        <row r="2081">
          <cell r="A2081" t="str">
            <v>92107</v>
          </cell>
          <cell r="B2081" t="str">
            <v>92107</v>
          </cell>
          <cell r="C2081" t="str">
            <v>CAMINHÃO PARA EQUIPAMENTO DE LIMPEZA A SUCÇÃO COM CAMINHÃO TRUCADO DE PESO BRUTO TOTAL 23000 KG, CARGA ÚTIL MÁXIMA 15935 KG, DISTÂNCIA ENTRE EIXOS 4,80 M, POTÊNCIA 230 CV, INCLUSIVE LIMPADORA A SUCÇÃO, TANQUE 12000 L - CHI DIURNO. AF_11/2015</v>
          </cell>
          <cell r="D2081" t="str">
            <v>CHI</v>
          </cell>
          <cell r="E2081" t="str">
            <v>76,62</v>
          </cell>
        </row>
        <row r="2082">
          <cell r="A2082" t="str">
            <v>92108</v>
          </cell>
          <cell r="B2082" t="str">
            <v>92108</v>
          </cell>
          <cell r="C2082" t="str">
            <v>PENEIRA ROTATIVA COM MOTOR ELÉTRICO TRIFÁSICO DE 2 CV, CILINDRO DE 1 M X 0,60 M, COM FUROS DE 3,17 MM - DEPRECIAÇÃO. AF_11/2015</v>
          </cell>
          <cell r="D2082" t="str">
            <v>H</v>
          </cell>
          <cell r="E2082" t="str">
            <v>0,89</v>
          </cell>
        </row>
        <row r="2083">
          <cell r="A2083" t="str">
            <v>92109</v>
          </cell>
          <cell r="B2083" t="str">
            <v>92109</v>
          </cell>
          <cell r="C2083" t="str">
            <v>PENEIRA ROTATIVA COM MOTOR ELÉTRICO TRIFÁSICO DE 2 CV, CILINDRO DE 1 M X 0,60 M, COM FUROS DE 3,17 MM - JUROS. AF_11/2015</v>
          </cell>
          <cell r="D2083" t="str">
            <v>H</v>
          </cell>
          <cell r="E2083" t="str">
            <v>0,10</v>
          </cell>
        </row>
        <row r="2084">
          <cell r="A2084" t="str">
            <v>92110</v>
          </cell>
          <cell r="B2084" t="str">
            <v>92110</v>
          </cell>
          <cell r="C2084" t="str">
            <v>PENEIRA ROTATIVA COM MOTOR ELÉTRICO TRIFÁSICO DE 2 CV, CILINDRO DE 1 M X 0,60 M, COM FUROS DE 3,17 MM - MANUTENÇÃO. AF_11/2015</v>
          </cell>
          <cell r="D2084" t="str">
            <v>H</v>
          </cell>
          <cell r="E2084" t="str">
            <v>1,12</v>
          </cell>
        </row>
        <row r="2085">
          <cell r="A2085" t="str">
            <v>92111</v>
          </cell>
          <cell r="B2085" t="str">
            <v>92111</v>
          </cell>
          <cell r="C2085" t="str">
            <v>PENEIRA ROTATIVA COM MOTOR ELÉTRICO TRIFÁSICO DE 2 CV, CILINDRO DE 1 M X 0,60 M, COM FUROS DE 3,17 MM - MATERIAIS NA OPERAÇÃO. AF_11/2015</v>
          </cell>
          <cell r="D2085" t="str">
            <v>H</v>
          </cell>
          <cell r="E2085" t="str">
            <v>1,22</v>
          </cell>
        </row>
        <row r="2086">
          <cell r="A2086" t="str">
            <v>92112</v>
          </cell>
          <cell r="B2086" t="str">
            <v>92112</v>
          </cell>
          <cell r="C2086" t="str">
            <v>PENEIRA ROTATIVA COM MOTOR ELÉTRICO TRIFÁSICO DE 2 CV, CILINDRO DE 1 M X 0,60 M, COM FUROS DE 3,17 MM - CHP DIURNO. AF_11/2015</v>
          </cell>
          <cell r="D2086" t="str">
            <v>CHP</v>
          </cell>
          <cell r="E2086" t="str">
            <v>3,33</v>
          </cell>
        </row>
        <row r="2087">
          <cell r="A2087" t="str">
            <v>92113</v>
          </cell>
          <cell r="B2087" t="str">
            <v>92113</v>
          </cell>
          <cell r="C2087" t="str">
            <v>PENEIRA ROTATIVA COM MOTOR ELÉTRICO TRIFÁSICO DE 2 CV, CILINDRO DE 1 M X 0,60 M, COM FUROS DE 3,17 MM - CHI DIURNO. AF_11/2015</v>
          </cell>
          <cell r="D2087" t="str">
            <v>CHI</v>
          </cell>
          <cell r="E2087" t="str">
            <v>0,99</v>
          </cell>
        </row>
        <row r="2088">
          <cell r="A2088" t="str">
            <v>92114</v>
          </cell>
          <cell r="B2088" t="str">
            <v>92114</v>
          </cell>
          <cell r="C2088" t="str">
            <v>DOSADOR DE AREIA, CAPACIDADE DE 26 LITROS - DEPRECIAÇÃO. AF_11/2015</v>
          </cell>
          <cell r="D2088" t="str">
            <v>H</v>
          </cell>
          <cell r="E2088" t="str">
            <v>0,22</v>
          </cell>
        </row>
        <row r="2089">
          <cell r="A2089" t="str">
            <v>92115</v>
          </cell>
          <cell r="B2089" t="str">
            <v>92115</v>
          </cell>
          <cell r="C2089" t="str">
            <v>DOSADOR DE AREIA, CAPACIDADE DE 26 LITROS - JUROS. AF_11/2015</v>
          </cell>
          <cell r="D2089" t="str">
            <v>H</v>
          </cell>
          <cell r="E2089" t="str">
            <v>0,02</v>
          </cell>
        </row>
        <row r="2090">
          <cell r="A2090" t="str">
            <v>92116</v>
          </cell>
          <cell r="B2090" t="str">
            <v>92116</v>
          </cell>
          <cell r="C2090" t="str">
            <v>DOSADOR DE AREIA, CAPACIDADE DE 26 LITROS - MANUTENÇÃO. AF_11/2015</v>
          </cell>
          <cell r="D2090" t="str">
            <v>H</v>
          </cell>
          <cell r="E2090" t="str">
            <v>0,15</v>
          </cell>
        </row>
        <row r="2091">
          <cell r="A2091" t="str">
            <v>92118</v>
          </cell>
          <cell r="B2091" t="str">
            <v>92118</v>
          </cell>
          <cell r="C2091" t="str">
            <v>DOSADOR DE AREIA, CAPACIDADE DE 26 LITROS - CHP DIURNO. AF_11/2015</v>
          </cell>
          <cell r="D2091" t="str">
            <v>CHP</v>
          </cell>
          <cell r="E2091" t="str">
            <v>0,39</v>
          </cell>
        </row>
        <row r="2092">
          <cell r="A2092" t="str">
            <v>92119</v>
          </cell>
          <cell r="B2092" t="str">
            <v>92119</v>
          </cell>
          <cell r="C2092" t="str">
            <v>DOSADOR DE AREIA, CAPACIDADE DE 26 LITROS - CHI DIURNO. AF_11/2015</v>
          </cell>
          <cell r="D2092" t="str">
            <v>CHI</v>
          </cell>
          <cell r="E2092" t="str">
            <v>0,24</v>
          </cell>
        </row>
        <row r="2093">
          <cell r="A2093" t="str">
            <v>92121</v>
          </cell>
          <cell r="B2093" t="str">
            <v>92121</v>
          </cell>
          <cell r="C2093" t="str">
            <v>PENEIRAMENTO DE AREIA COM PENEIRA ELÉTRICA. AF_11/2015</v>
          </cell>
          <cell r="D2093" t="str">
            <v>M3</v>
          </cell>
          <cell r="E2093" t="str">
            <v>27,28</v>
          </cell>
        </row>
        <row r="2094">
          <cell r="A2094" t="str">
            <v>92122</v>
          </cell>
          <cell r="B2094" t="str">
            <v>92122</v>
          </cell>
          <cell r="C2094" t="str">
            <v>PENEIRAMENTO DE AREIA COM PENEIRA MANUAL. AF_11/2015</v>
          </cell>
          <cell r="D2094" t="str">
            <v>M3</v>
          </cell>
          <cell r="E2094" t="str">
            <v>45,39</v>
          </cell>
        </row>
        <row r="2095">
          <cell r="A2095" t="str">
            <v>92123</v>
          </cell>
          <cell r="B2095" t="str">
            <v>92123</v>
          </cell>
          <cell r="C2095" t="str">
            <v>ENSACAMENTO DE AREIA. AF_11/2015</v>
          </cell>
          <cell r="D2095" t="str">
            <v>M3</v>
          </cell>
          <cell r="E2095" t="str">
            <v>46,25</v>
          </cell>
        </row>
        <row r="2096">
          <cell r="A2096" t="str">
            <v>92133</v>
          </cell>
          <cell r="B2096" t="str">
            <v>92133</v>
          </cell>
          <cell r="C2096" t="str">
            <v>CAMINHONETE COM MOTOR A DIESEL, POTÊNCIA 180 CV, CABINE DUPLA, 4X4 - DEPRECIAÇÃO. AF_11/2015</v>
          </cell>
          <cell r="D2096" t="str">
            <v>H</v>
          </cell>
          <cell r="E2096" t="str">
            <v>12,53</v>
          </cell>
        </row>
        <row r="2097">
          <cell r="A2097" t="str">
            <v>92134</v>
          </cell>
          <cell r="B2097" t="str">
            <v>92134</v>
          </cell>
          <cell r="C2097" t="str">
            <v>CAMINHONETE COM MOTOR A DIESEL, POTÊNCIA 180 CV, CABINE DUPLA, 4X4 - JUROS. AF_11/2015</v>
          </cell>
          <cell r="D2097" t="str">
            <v>H</v>
          </cell>
          <cell r="E2097" t="str">
            <v>1,98</v>
          </cell>
        </row>
        <row r="2098">
          <cell r="A2098" t="str">
            <v>92135</v>
          </cell>
          <cell r="B2098" t="str">
            <v>92135</v>
          </cell>
          <cell r="C2098" t="str">
            <v>CAMINHONETE COM MOTOR A DIESEL, POTÊNCIA 180 CV, CABINE DUPLA, 4X4 - IMPOSTOS E SEGUROS. AF_11/2015</v>
          </cell>
          <cell r="D2098" t="str">
            <v>H</v>
          </cell>
          <cell r="E2098" t="str">
            <v>1,56</v>
          </cell>
        </row>
        <row r="2099">
          <cell r="A2099" t="str">
            <v>92136</v>
          </cell>
          <cell r="B2099" t="str">
            <v>92136</v>
          </cell>
          <cell r="C2099" t="str">
            <v>CAMINHONETE COM MOTOR A DIESEL, POTÊNCIA 180 CV, CABINE DUPLA, 4X4 - MANUTENÇÃO. AF_11/2015</v>
          </cell>
          <cell r="D2099" t="str">
            <v>H</v>
          </cell>
          <cell r="E2099" t="str">
            <v>15,67</v>
          </cell>
        </row>
        <row r="2100">
          <cell r="A2100" t="str">
            <v>92137</v>
          </cell>
          <cell r="B2100" t="str">
            <v>92137</v>
          </cell>
          <cell r="C2100" t="str">
            <v>CAMINHONETE COM MOTOR A DIESEL, POTÊNCIA 180 CV, CABINE DUPLA, 4X4 - MATERIAIS NA OPERAÇÃO. AF_11/2015</v>
          </cell>
          <cell r="D2100" t="str">
            <v>H</v>
          </cell>
          <cell r="E2100" t="str">
            <v>37,28</v>
          </cell>
        </row>
        <row r="2101">
          <cell r="A2101" t="str">
            <v>92138</v>
          </cell>
          <cell r="B2101" t="str">
            <v>92138</v>
          </cell>
          <cell r="C2101" t="str">
            <v>CAMINHONETE COM MOTOR A DIESEL, POTÊNCIA 180 CV, CABINE DUPLA, 4X4 - CHP DIURNO. AF_11/2015</v>
          </cell>
          <cell r="D2101" t="str">
            <v>CHP</v>
          </cell>
          <cell r="E2101" t="str">
            <v>94,97</v>
          </cell>
        </row>
        <row r="2102">
          <cell r="A2102" t="str">
            <v>92139</v>
          </cell>
          <cell r="B2102" t="str">
            <v>92139</v>
          </cell>
          <cell r="C2102" t="str">
            <v>CAMINHONETE COM MOTOR A DIESEL, POTÊNCIA 180 CV, CABINE DUPLA, 4X4 - CHI DIURNO. AF_11/2015</v>
          </cell>
          <cell r="D2102" t="str">
            <v>CHI</v>
          </cell>
          <cell r="E2102" t="str">
            <v>42,02</v>
          </cell>
        </row>
        <row r="2103">
          <cell r="A2103" t="str">
            <v>92140</v>
          </cell>
          <cell r="B2103" t="str">
            <v>92140</v>
          </cell>
          <cell r="C2103" t="str">
            <v>CAMINHONETE CABINE SIMPLES COM MOTOR 1.6 FLEX, CÂMBIO MANUAL, POTÊNCIA 101/104 CV, 2 PORTAS - DEPRECIAÇÃO. AF_11/2015</v>
          </cell>
          <cell r="D2103" t="str">
            <v>H</v>
          </cell>
          <cell r="E2103" t="str">
            <v>4,59</v>
          </cell>
        </row>
        <row r="2104">
          <cell r="A2104" t="str">
            <v>92141</v>
          </cell>
          <cell r="B2104" t="str">
            <v>92141</v>
          </cell>
          <cell r="C2104" t="str">
            <v>CAMINHONETE CABINE SIMPLES COM MOTOR 1.6 FLEX, CÂMBIO MANUAL, POTÊNCIA 101/104 CV, 2 PORTAS - JUROS. AF_11/2015</v>
          </cell>
          <cell r="D2104" t="str">
            <v>H</v>
          </cell>
          <cell r="E2104" t="str">
            <v>0,72</v>
          </cell>
        </row>
        <row r="2105">
          <cell r="A2105" t="str">
            <v>92142</v>
          </cell>
          <cell r="B2105" t="str">
            <v>92142</v>
          </cell>
          <cell r="C2105" t="str">
            <v>CAMINHONETE CABINE SIMPLES COM MOTOR 1.6 FLEX, CÂMBIO MANUAL, POTÊNCIA 101/104 CV, 2 PORTAS - IMPOSTOS E SEGUROS. AF_11/2015</v>
          </cell>
          <cell r="D2105" t="str">
            <v>H</v>
          </cell>
          <cell r="E2105" t="str">
            <v>0,57</v>
          </cell>
        </row>
        <row r="2106">
          <cell r="A2106" t="str">
            <v>92143</v>
          </cell>
          <cell r="B2106" t="str">
            <v>92143</v>
          </cell>
          <cell r="C2106" t="str">
            <v>CAMINHONETE CABINE SIMPLES COM MOTOR 1.6 FLEX, CÂMBIO MANUAL, POTÊNCIA 101/104 CV, 2 PORTAS - MANUTENÇÃO. AF_11/2015</v>
          </cell>
          <cell r="D2106" t="str">
            <v>H</v>
          </cell>
          <cell r="E2106" t="str">
            <v>5,74</v>
          </cell>
        </row>
        <row r="2107">
          <cell r="A2107" t="str">
            <v>92144</v>
          </cell>
          <cell r="B2107" t="str">
            <v>92144</v>
          </cell>
          <cell r="C2107" t="str">
            <v>CAMINHONETE CABINE SIMPLES COM MOTOR 1.6 FLEX, CÂMBIO MANUAL, POTÊNCIA 101/104 CV, 2 PORTAS - MATERIAIS NA OPERAÇÃO. AF_11/2015</v>
          </cell>
          <cell r="D2107" t="str">
            <v>H</v>
          </cell>
          <cell r="E2107" t="str">
            <v>32,71</v>
          </cell>
        </row>
        <row r="2108">
          <cell r="A2108" t="str">
            <v>92145</v>
          </cell>
          <cell r="B2108" t="str">
            <v>92145</v>
          </cell>
          <cell r="C2108" t="str">
            <v>CAMINHONETE CABINE SIMPLES COM MOTOR 1.6 FLEX, CÂMBIO MANUAL, POTÊNCIA 101/104 CV, 2 PORTAS - CHP DIURNO. AF_11/2015</v>
          </cell>
          <cell r="D2108" t="str">
            <v>CHP</v>
          </cell>
          <cell r="E2108" t="str">
            <v>70,28</v>
          </cell>
        </row>
        <row r="2109">
          <cell r="A2109" t="str">
            <v>92146</v>
          </cell>
          <cell r="B2109" t="str">
            <v>92146</v>
          </cell>
          <cell r="C2109" t="str">
            <v>CAMINHONETE CABINE SIMPLES COM MOTOR 1.6 FLEX, CÂMBIO MANUAL, POTÊNCIA 101/104 CV, 2 PORTAS - CHI DIURNO. AF_11/2015</v>
          </cell>
          <cell r="D2109" t="str">
            <v>CHI</v>
          </cell>
          <cell r="E2109" t="str">
            <v>31,83</v>
          </cell>
        </row>
        <row r="2110">
          <cell r="A2110" t="str">
            <v>92210</v>
          </cell>
          <cell r="B2110" t="str">
            <v>92210</v>
          </cell>
          <cell r="C2110" t="str">
            <v>TUBO DE CONCRETO PARA REDES COLETORAS DE ÁGUAS PLUVIAIS, DIÂMETRO DE 400 MM, JUNTA RÍGIDA, INSTALADO EM LOCAL COM BAIXO NÍVEL DE INTERFERÊNCIAS - FORNECIMENTO E ASSENTAMENTO. AF_12/2015</v>
          </cell>
          <cell r="D2110" t="str">
            <v>M</v>
          </cell>
          <cell r="E2110" t="str">
            <v>171,04</v>
          </cell>
        </row>
        <row r="2111">
          <cell r="A2111" t="str">
            <v>92211</v>
          </cell>
          <cell r="B2111" t="str">
            <v>92211</v>
          </cell>
          <cell r="C2111" t="str">
            <v>TUBO DE CONCRETO PARA REDES COLETORAS DE ÁGUAS PLUVIAIS, DIÂMETRO DE 500 MM, JUNTA RÍGIDA, INSTALADO EM LOCAL COM BAIXO NÍVEL DE INTERFERÊNCIAS - FORNECIMENTO E ASSENTAMENTO. AF_12/2015</v>
          </cell>
          <cell r="D2111" t="str">
            <v>M</v>
          </cell>
          <cell r="E2111" t="str">
            <v>205,62</v>
          </cell>
        </row>
        <row r="2112">
          <cell r="A2112" t="str">
            <v>92212</v>
          </cell>
          <cell r="B2112" t="str">
            <v>92212</v>
          </cell>
          <cell r="C2112" t="str">
            <v>TUBO DE CONCRETO PARA REDES COLETORAS DE ÁGUAS PLUVIAIS, DIÂMETRO DE 600 MM, JUNTA RÍGIDA, INSTALADO EM LOCAL COM BAIXO NÍVEL DE INTERFERÊNCIAS - FORNECIMENTO E ASSENTAMENTO. AF_12/2015</v>
          </cell>
          <cell r="D2112" t="str">
            <v>M</v>
          </cell>
          <cell r="E2112" t="str">
            <v>304,85</v>
          </cell>
        </row>
        <row r="2113">
          <cell r="A2113" t="str">
            <v>92213</v>
          </cell>
          <cell r="B2113" t="str">
            <v>92213</v>
          </cell>
          <cell r="C2113" t="str">
            <v>TUBO DE CONCRETO PARA REDES COLETORAS DE ÁGUAS PLUVIAIS, DIÂMETRO DE 700 MM, JUNTA RÍGIDA, INSTALADO EM LOCAL COM BAIXO NÍVEL DE INTERFERÊNCIAS - FORNECIMENTO E ASSENTAMENTO. AF_12/2015</v>
          </cell>
          <cell r="D2113" t="str">
            <v>M</v>
          </cell>
          <cell r="E2113" t="str">
            <v>399,51</v>
          </cell>
        </row>
        <row r="2114">
          <cell r="A2114" t="str">
            <v>92214</v>
          </cell>
          <cell r="B2114" t="str">
            <v>92214</v>
          </cell>
          <cell r="C2114" t="str">
            <v>TUBO DE CONCRETO PARA REDES COLETORAS DE ÁGUAS PLUVIAIS, DIÂMETRO DE 800 MM, JUNTA RÍGIDA, INSTALADO EM LOCAL COM BAIXO NÍVEL DE INTERFERÊNCIAS - FORNECIMENTO E ASSENTAMENTO. AF_12/2015</v>
          </cell>
          <cell r="D2114" t="str">
            <v>M</v>
          </cell>
          <cell r="E2114" t="str">
            <v>482,32</v>
          </cell>
        </row>
        <row r="2115">
          <cell r="A2115" t="str">
            <v>92215</v>
          </cell>
          <cell r="B2115" t="str">
            <v>92215</v>
          </cell>
          <cell r="C2115" t="str">
            <v>TUBO DE CONCRETO PARA REDES COLETORAS DE ÁGUAS PLUVIAIS, DIÂMETRO DE 900 MM, JUNTA RÍGIDA, INSTALADO EM LOCAL COM BAIXO NÍVEL DE INTERFERÊNCIAS - FORNECIMENTO E ASSENTAMENTO. AF_12/2015</v>
          </cell>
          <cell r="D2115" t="str">
            <v>M</v>
          </cell>
          <cell r="E2115" t="str">
            <v>553,83</v>
          </cell>
        </row>
        <row r="2116">
          <cell r="A2116" t="str">
            <v>92216</v>
          </cell>
          <cell r="B2116" t="str">
            <v>92216</v>
          </cell>
          <cell r="C2116" t="str">
            <v>TUBO DE CONCRETO PARA REDES COLETORAS DE ÁGUAS PLUVIAIS, DIÂMETRO DE 1000 MM, JUNTA RÍGIDA, INSTALADO EM LOCAL COM BAIXO NÍVEL DE INTERFERÊNCIAS - FORNECIMENTO E ASSENTAMENTO. AF_12/2015</v>
          </cell>
          <cell r="D2116" t="str">
            <v>M</v>
          </cell>
          <cell r="E2116" t="str">
            <v>580,13</v>
          </cell>
        </row>
        <row r="2117">
          <cell r="A2117" t="str">
            <v>92219</v>
          </cell>
          <cell r="B2117" t="str">
            <v>92219</v>
          </cell>
          <cell r="C2117" t="str">
            <v>TUBO DE CONCRETO PARA REDES COLETORAS DE ÁGUAS PLUVIAIS, DIÂMETRO DE 400 MM, JUNTA RÍGIDA, INSTALADO EM LOCAL COM ALTO NÍVEL DE INTERFERÊNCIAS - FORNECIMENTO E ASSENTAMENTO. AF_12/2015</v>
          </cell>
          <cell r="D2117" t="str">
            <v>M</v>
          </cell>
          <cell r="E2117" t="str">
            <v>181,39</v>
          </cell>
        </row>
        <row r="2118">
          <cell r="A2118" t="str">
            <v>92220</v>
          </cell>
          <cell r="B2118" t="str">
            <v>92220</v>
          </cell>
          <cell r="C2118" t="str">
            <v>TUBO DE CONCRETO PARA REDES COLETORAS DE ÁGUAS PLUVIAIS, DIÂMETRO DE 500 MM, JUNTA RÍGIDA, INSTALADO EM LOCAL COM ALTO NÍVEL DE INTERFERÊNCIAS - FORNECIMENTO E ASSENTAMENTO. AF_12/2015</v>
          </cell>
          <cell r="D2118" t="str">
            <v>M</v>
          </cell>
          <cell r="E2118" t="str">
            <v>218,44</v>
          </cell>
        </row>
        <row r="2119">
          <cell r="A2119" t="str">
            <v>92221</v>
          </cell>
          <cell r="B2119" t="str">
            <v>92221</v>
          </cell>
          <cell r="C2119" t="str">
            <v>TUBO DE CONCRETO PARA REDES COLETORAS DE ÁGUAS PLUVIAIS, DIÂMETRO DE 600 MM, JUNTA RÍGIDA, INSTALADO EM LOCAL COM ALTO NÍVEL DE INTERFERÊNCIAS - FORNECIMENTO E ASSENTAMENTO. AF_12/2015</v>
          </cell>
          <cell r="D2119" t="str">
            <v>M</v>
          </cell>
          <cell r="E2119" t="str">
            <v>319,87</v>
          </cell>
        </row>
        <row r="2120">
          <cell r="A2120" t="str">
            <v>92222</v>
          </cell>
          <cell r="B2120" t="str">
            <v>92222</v>
          </cell>
          <cell r="C2120" t="str">
            <v>TUBO DE CONCRETO PARA REDES COLETORAS DE ÁGUAS PLUVIAIS, DIÂMETRO DE 700 MM, JUNTA RÍGIDA, INSTALADO EM LOCAL COM ALTO NÍVEL DE INTERFERÊNCIAS - FORNECIMENTO E ASSENTAMENTO. AF_12/2015</v>
          </cell>
          <cell r="D2120" t="str">
            <v>M</v>
          </cell>
          <cell r="E2120" t="str">
            <v>416,98</v>
          </cell>
        </row>
        <row r="2121">
          <cell r="A2121" t="str">
            <v>92223</v>
          </cell>
          <cell r="B2121" t="str">
            <v>92223</v>
          </cell>
          <cell r="C2121" t="str">
            <v>TUBO DE CONCRETO PARA REDES COLETORAS DE ÁGUAS PLUVIAIS, DIÂMETRO DE 800 MM, JUNTA RÍGIDA, INSTALADO EM LOCAL COM ALTO NÍVEL DE INTERFERÊNCIAS - FORNECIMENTO E ASSENTAMENTO. AF_12/2015</v>
          </cell>
          <cell r="D2121" t="str">
            <v>M</v>
          </cell>
          <cell r="E2121" t="str">
            <v>501,87</v>
          </cell>
        </row>
        <row r="2122">
          <cell r="A2122" t="str">
            <v>92224</v>
          </cell>
          <cell r="B2122" t="str">
            <v>92224</v>
          </cell>
          <cell r="C2122" t="str">
            <v>TUBO DE CONCRETO PARA REDES COLETORAS DE ÁGUAS PLUVIAIS, DIÂMETRO DE 900 MM, JUNTA RÍGIDA, INSTALADO EM LOCAL COM ALTO NÍVEL DE INTERFERÊNCIAS - FORNECIMENTO E ASSENTAMENTO. AF_12/2015</v>
          </cell>
          <cell r="D2122" t="str">
            <v>M</v>
          </cell>
          <cell r="E2122" t="str">
            <v>575,52</v>
          </cell>
        </row>
        <row r="2123">
          <cell r="A2123" t="str">
            <v>92226</v>
          </cell>
          <cell r="B2123" t="str">
            <v>92226</v>
          </cell>
          <cell r="C2123" t="str">
            <v>TUBO DE CONCRETO PARA REDES COLETORAS DE ÁGUAS PLUVIAIS, DIÂMETRO DE 1000 MM, JUNTA RÍGIDA, INSTALADO EM LOCAL COM ALTO NÍVEL DE INTERFERÊNCIAS - FORNECIMENTO E ASSENTAMENTO. AF_12/2015</v>
          </cell>
          <cell r="D2123" t="str">
            <v>M</v>
          </cell>
          <cell r="E2123" t="str">
            <v>604,42</v>
          </cell>
        </row>
        <row r="2124">
          <cell r="A2124" t="str">
            <v>92237</v>
          </cell>
          <cell r="B2124" t="str">
            <v>92237</v>
          </cell>
          <cell r="C2124" t="str">
            <v>CAMINHÃO DE TRANSPORTE DE MATERIAL ASFÁLTICO 20.000 L, COM CAVALO MECÂNICO DE CAPACIDADE MÁXIMA DE TRAÇÃO COMBINADO DE 45.000 KG, POTÊNCIA 330 CV, INCLUSIVE TANQUE DE ASFALTO COM MAÇARICO - DEPRECIAÇÃO. AF_12/2015</v>
          </cell>
          <cell r="D2124" t="str">
            <v>H</v>
          </cell>
          <cell r="E2124" t="str">
            <v>24,22</v>
          </cell>
        </row>
        <row r="2125">
          <cell r="A2125" t="str">
            <v>92238</v>
          </cell>
          <cell r="B2125" t="str">
            <v>92238</v>
          </cell>
          <cell r="C2125" t="str">
            <v>CAMINHÃO DE TRANSPORTE DE MATERIAL ASFÁLTICO 20.000 L, COM CAVALO MECÂNICO DE CAPACIDADE MÁXIMA DE TRAÇÃO COMBINADO DE 45.000 KG, POTÊNCIA 330 CV, INCLUSIVE TANQUE DE ASFALTO COM MAÇARICO - JUROS. AF_12/2015</v>
          </cell>
          <cell r="D2125" t="str">
            <v>H</v>
          </cell>
          <cell r="E2125" t="str">
            <v>4,94</v>
          </cell>
        </row>
        <row r="2126">
          <cell r="A2126" t="str">
            <v>92239</v>
          </cell>
          <cell r="B2126" t="str">
            <v>92239</v>
          </cell>
          <cell r="C2126" t="str">
            <v>CAMINHÃO DE TRANSPORTE DE MATERIAL ASFÁLTICO 20.000 L, COM CAVALO MECÂNICO DE CAPACIDADE MÁXIMA DE TRAÇÃO COMBINADO DE 45.000 KG, POTÊNCIA 330 CV, INCLUSIVE TANQUE DE ASFALTO COM MAÇARICO - IMPOSTOS E SEGUROS. AF_12/2015</v>
          </cell>
          <cell r="D2126" t="str">
            <v>H</v>
          </cell>
          <cell r="E2126" t="str">
            <v>3,92</v>
          </cell>
        </row>
        <row r="2127">
          <cell r="A2127" t="str">
            <v>92240</v>
          </cell>
          <cell r="B2127" t="str">
            <v>92240</v>
          </cell>
          <cell r="C2127" t="str">
            <v>CAMINHÃO DE TRANSPORTE DE MATERIAL ASFÁLTICO 20.000 L, COM CAVALO MECÂNICO DE CAPACIDADE MÁXIMA DE TRAÇÃO COMBINADO DE 45.000 KG, POTÊNCIA 330 CV, INCLUSIVE TANQUE DE ASFALTO COM MAÇARICO - MANUTENÇÃO. AF_12/2015</v>
          </cell>
          <cell r="D2127" t="str">
            <v>H</v>
          </cell>
          <cell r="E2127" t="str">
            <v>43,10</v>
          </cell>
        </row>
        <row r="2128">
          <cell r="A2128" t="str">
            <v>92241</v>
          </cell>
          <cell r="B2128" t="str">
            <v>92241</v>
          </cell>
          <cell r="C2128" t="str">
            <v>CAMINHÃO DE TRANSPORTE DE MATERIAL ASFÁLTICO 20.000 L, COM CAVALO MECÂNICO DE CAPACIDADE MÁXIMA DE TRAÇÃO COMBINADO DE 45.000 KG, POTÊNCIA 330 CV, INCLUSIVE TANQUE DE ASFALTO COM MAÇARICO - MATERIAIS NA OPERAÇÃO. AF_12/2015</v>
          </cell>
          <cell r="D2128" t="str">
            <v>H</v>
          </cell>
          <cell r="E2128" t="str">
            <v>292,12</v>
          </cell>
        </row>
        <row r="2129">
          <cell r="A2129" t="str">
            <v>92242</v>
          </cell>
          <cell r="B2129" t="str">
            <v>92242</v>
          </cell>
          <cell r="C2129" t="str">
            <v>CAMINHÃO DE TRANSPORTE DE MATERIAL ASFÁLTICO 20.000 L, COM CAVALO MECÂNICO DE CAPACIDADE MÁXIMA DE TRAÇÃO COMBINADO DE 45.000 KG, POTÊNCIA 330 CV, INCLUSIVE TANQUE DE ASFALTO COM MAÇARICO - CHP DIURNO. AF_12/2015</v>
          </cell>
          <cell r="D2129" t="str">
            <v>CHP</v>
          </cell>
          <cell r="E2129" t="str">
            <v>399,58</v>
          </cell>
        </row>
        <row r="2130">
          <cell r="A2130" t="str">
            <v>92243</v>
          </cell>
          <cell r="B2130" t="str">
            <v>92243</v>
          </cell>
          <cell r="C2130" t="str">
            <v>CAMINHÃO DE TRANSPORTE DE MATERIAL ASFÁLTICO 20.000 L, COM CAVALO MECÂNICO DE CAPACIDADE MÁXIMA DE TRAÇÃO COMBINADO DE 45.000 KG, POTÊNCIA 330 CV, INCLUSIVE TANQUE DE ASFALTO COM MAÇARICO - CHI DIURNO. AF_12/2015</v>
          </cell>
          <cell r="D2130" t="str">
            <v>CHI</v>
          </cell>
          <cell r="E2130" t="str">
            <v>64,36</v>
          </cell>
        </row>
        <row r="2131">
          <cell r="A2131" t="str">
            <v>92255</v>
          </cell>
          <cell r="B2131" t="str">
            <v>92255</v>
          </cell>
          <cell r="C2131" t="str">
            <v>INSTALAÇÃO DE TESOURA (INTEIRA OU MEIA), EM AÇO, PARA VÃOS MAIORES OU IGUAIS A 3,0 M E MENORES QUE 6,0 M, INCLUSO IÇAMENTO. AF_07/2019</v>
          </cell>
          <cell r="D2131" t="str">
            <v>UN</v>
          </cell>
          <cell r="E2131" t="str">
            <v>185,22</v>
          </cell>
        </row>
        <row r="2132">
          <cell r="A2132" t="str">
            <v>92256</v>
          </cell>
          <cell r="B2132" t="str">
            <v>92256</v>
          </cell>
          <cell r="C2132" t="str">
            <v>INSTALAÇÃO DE TESOURA (INTEIRA OU MEIA), EM AÇO, PARA VÃOS MAIORES OU IGUAIS A 6,0 M E MENORES QUE 8,0 M, INCLUSO IÇAMENTO. AF_07/2019</v>
          </cell>
          <cell r="D2132" t="str">
            <v>UN</v>
          </cell>
          <cell r="E2132" t="str">
            <v>227,75</v>
          </cell>
        </row>
        <row r="2133">
          <cell r="A2133" t="str">
            <v>92257</v>
          </cell>
          <cell r="B2133" t="str">
            <v>92257</v>
          </cell>
          <cell r="C2133" t="str">
            <v>INSTALAÇÃO DE TESOURA (INTEIRA OU MEIA), EM AÇO, PARA VÃOS MAIORES OU IGUAIS A 8,0 M E MENORES QUE 10,0 M, INCLUSO IÇAMENTO. AF_07/2019</v>
          </cell>
          <cell r="D2133" t="str">
            <v>UN</v>
          </cell>
          <cell r="E2133" t="str">
            <v>269,74</v>
          </cell>
        </row>
        <row r="2134">
          <cell r="A2134" t="str">
            <v>92258</v>
          </cell>
          <cell r="B2134" t="str">
            <v>92258</v>
          </cell>
          <cell r="C2134" t="str">
            <v>INSTALAÇÃO DE TESOURA (INTEIRA OU MEIA), EM AÇO, PARA VÃOS MAIORES OU IGUAIS A 10,0 M E MENORES QUE 12,0 M, INCLUSO IÇAMENTO. AF_07/2019</v>
          </cell>
          <cell r="D2134" t="str">
            <v>UN</v>
          </cell>
          <cell r="E2134" t="str">
            <v>337,29</v>
          </cell>
        </row>
        <row r="2135">
          <cell r="A2135" t="str">
            <v>92259</v>
          </cell>
          <cell r="B2135" t="str">
            <v>92259</v>
          </cell>
          <cell r="C2135" t="str">
            <v>INSTALAÇÃO DE TESOURA (INTEIRA OU MEIA), BIAPOIADA, EM MADEIRA NÃO APARELHADA, PARA VÃOS MAIORES OU IGUAIS A 3,0 M E MENORES QUE 6,0 M, INCLUSO IÇAMENTO. AF_07/2019</v>
          </cell>
          <cell r="D2135" t="str">
            <v>UN</v>
          </cell>
          <cell r="E2135" t="str">
            <v>484,80</v>
          </cell>
        </row>
        <row r="2136">
          <cell r="A2136" t="str">
            <v>92260</v>
          </cell>
          <cell r="B2136" t="str">
            <v>92260</v>
          </cell>
          <cell r="C2136" t="str">
            <v>INSTALAÇÃO DE TESOURA (INTEIRA OU MEIA), BIAPOIADA, EM MADEIRA NÃO APARELHADA, PARA VÃOS MAIORES OU IGUAIS A 6,0 M E MENORES QUE 8,0 M, INCLUSO IÇAMENTO. AF_07/2019</v>
          </cell>
          <cell r="D2136" t="str">
            <v>UN</v>
          </cell>
          <cell r="E2136" t="str">
            <v>540,60</v>
          </cell>
        </row>
        <row r="2137">
          <cell r="A2137" t="str">
            <v>92261</v>
          </cell>
          <cell r="B2137" t="str">
            <v>92261</v>
          </cell>
          <cell r="C2137" t="str">
            <v>INSTALAÇÃO DE TESOURA (INTEIRA OU MEIA), BIAPOIADA, EM MADEIRA NÃO APARELHADA, PARA VÃOS MAIORES OU IGUAIS A 8,0 M E MENORES QUE 10,0 M, INCLUSO IÇAMENTO. AF_07/2019</v>
          </cell>
          <cell r="D2137" t="str">
            <v>UN</v>
          </cell>
          <cell r="E2137" t="str">
            <v>594,71</v>
          </cell>
        </row>
        <row r="2138">
          <cell r="A2138" t="str">
            <v>92262</v>
          </cell>
          <cell r="B2138" t="str">
            <v>92262</v>
          </cell>
          <cell r="C2138" t="str">
            <v>INSTALAÇÃO DE TESOURA (INTEIRA OU MEIA), BIAPOIADA, EM MADEIRA NÃO APARELHADA, PARA VÃOS MAIORES OU IGUAIS A 10,0 M E MENORES QUE 12,0 M, INCLUSO IÇAMENTO. AF_07/2019</v>
          </cell>
          <cell r="D2138" t="str">
            <v>UN</v>
          </cell>
          <cell r="E2138" t="str">
            <v>681,82</v>
          </cell>
        </row>
        <row r="2139">
          <cell r="A2139" t="str">
            <v>92263</v>
          </cell>
          <cell r="B2139" t="str">
            <v>92263</v>
          </cell>
          <cell r="C2139" t="str">
            <v>FABRICAÇÃO DE FÔRMA PARA PILARES E ESTRUTURAS SIMILARES, EM CHAPA DE MADEIRA COMPENSADA RESINADA, E = 17 MM. AF_09/2020</v>
          </cell>
          <cell r="D2139" t="str">
            <v>M2</v>
          </cell>
          <cell r="E2139" t="str">
            <v>160,06</v>
          </cell>
        </row>
        <row r="2140">
          <cell r="A2140" t="str">
            <v>92264</v>
          </cell>
          <cell r="B2140" t="str">
            <v>92264</v>
          </cell>
          <cell r="C2140" t="str">
            <v>FABRICAÇÃO DE FÔRMA PARA PILARES E ESTRUTURAS SIMILARES, EM CHAPA DE MADEIRA COMPENSADA PLASTIFICADA, E = 18 MM. AF_09/2020</v>
          </cell>
          <cell r="D2140" t="str">
            <v>M2</v>
          </cell>
          <cell r="E2140" t="str">
            <v>207,78</v>
          </cell>
        </row>
        <row r="2141">
          <cell r="A2141" t="str">
            <v>92265</v>
          </cell>
          <cell r="B2141" t="str">
            <v>92265</v>
          </cell>
          <cell r="C2141" t="str">
            <v>FABRICAÇÃO DE FÔRMA PARA VIGAS, EM CHAPA DE MADEIRA COMPENSADA RESINADA, E = 17 MM. AF_09/2020</v>
          </cell>
          <cell r="D2141" t="str">
            <v>M2</v>
          </cell>
          <cell r="E2141" t="str">
            <v>117,03</v>
          </cell>
        </row>
        <row r="2142">
          <cell r="A2142" t="str">
            <v>92266</v>
          </cell>
          <cell r="B2142" t="str">
            <v>92266</v>
          </cell>
          <cell r="C2142" t="str">
            <v>FABRICAÇÃO DE FÔRMA PARA VIGAS, EM CHAPA DE MADEIRA COMPENSADA PLASTIFICADA, E = 18 MM. AF_09/2020</v>
          </cell>
          <cell r="D2142" t="str">
            <v>M2</v>
          </cell>
          <cell r="E2142" t="str">
            <v>157,97</v>
          </cell>
        </row>
        <row r="2143">
          <cell r="A2143" t="str">
            <v>92267</v>
          </cell>
          <cell r="B2143" t="str">
            <v>92267</v>
          </cell>
          <cell r="C2143" t="str">
            <v>FABRICAÇÃO DE FÔRMA PARA LAJES, EM CHAPA DE MADEIRA COMPENSADA RESINADA, E = 17 MM. AF_09/2020</v>
          </cell>
          <cell r="D2143" t="str">
            <v>M2</v>
          </cell>
          <cell r="E2143" t="str">
            <v>54,97</v>
          </cell>
        </row>
        <row r="2144">
          <cell r="A2144" t="str">
            <v>92268</v>
          </cell>
          <cell r="B2144" t="str">
            <v>92268</v>
          </cell>
          <cell r="C2144" t="str">
            <v>FABRICAÇÃO DE FÔRMA PARA LAJES, EM CHAPA DE MADEIRA COMPENSADA PLASTIFICADA, E = 18 MM. AF_09/2020</v>
          </cell>
          <cell r="D2144" t="str">
            <v>M2</v>
          </cell>
          <cell r="E2144" t="str">
            <v>92,48</v>
          </cell>
        </row>
        <row r="2145">
          <cell r="A2145" t="str">
            <v>92269</v>
          </cell>
          <cell r="B2145" t="str">
            <v>92269</v>
          </cell>
          <cell r="C2145" t="str">
            <v>FABRICAÇÃO DE FÔRMA PARA PILARES E ESTRUTURAS SIMILARES, EM MADEIRA SERRADA, E=25 MM. AF_09/2020</v>
          </cell>
          <cell r="D2145" t="str">
            <v>M2</v>
          </cell>
          <cell r="E2145" t="str">
            <v>239,10</v>
          </cell>
        </row>
        <row r="2146">
          <cell r="A2146" t="str">
            <v>92270</v>
          </cell>
          <cell r="B2146" t="str">
            <v>92270</v>
          </cell>
          <cell r="C2146" t="str">
            <v>FABRICAÇÃO DE FÔRMA PARA VIGAS, COM MADEIRA SERRADA, E = 25 MM. AF_09/2020</v>
          </cell>
          <cell r="D2146" t="str">
            <v>M2</v>
          </cell>
          <cell r="E2146" t="str">
            <v>181,38</v>
          </cell>
        </row>
        <row r="2147">
          <cell r="A2147" t="str">
            <v>92271</v>
          </cell>
          <cell r="B2147" t="str">
            <v>92271</v>
          </cell>
          <cell r="C2147" t="str">
            <v>FABRICAÇÃO DE FÔRMA PARA LAJES, EM MADEIRA SERRADA, E=25 MM. AF_09/2020</v>
          </cell>
          <cell r="D2147" t="str">
            <v>M2</v>
          </cell>
          <cell r="E2147" t="str">
            <v>118,92</v>
          </cell>
        </row>
        <row r="2148">
          <cell r="A2148" t="str">
            <v>92272</v>
          </cell>
          <cell r="B2148" t="str">
            <v>92272</v>
          </cell>
          <cell r="C2148" t="str">
            <v>FABRICAÇÃO DE ESCORAS DE VIGA DO TIPO GARFO, EM MADEIRA. AF_09/2020</v>
          </cell>
          <cell r="D2148" t="str">
            <v>M</v>
          </cell>
          <cell r="E2148" t="str">
            <v>36,68</v>
          </cell>
        </row>
        <row r="2149">
          <cell r="A2149" t="str">
            <v>92273</v>
          </cell>
          <cell r="B2149" t="str">
            <v>92273</v>
          </cell>
          <cell r="C2149" t="str">
            <v>FABRICAÇÃO DE ESCORAS DO TIPO PONTALETE, EM MADEIRA, PARA PÉ-DIREITO SIMPLES. AF_09/2020</v>
          </cell>
          <cell r="D2149" t="str">
            <v>M</v>
          </cell>
          <cell r="E2149" t="str">
            <v>14,74</v>
          </cell>
        </row>
        <row r="2150">
          <cell r="A2150" t="str">
            <v>92275</v>
          </cell>
          <cell r="B2150" t="str">
            <v>92275</v>
          </cell>
          <cell r="C2150" t="str">
            <v>TUBO EM COBRE RÍGIDO, DN 22 MM, CLASSE E, SEM ISOLAMENTO, INSTALADO EM PRUMADA DE HIDRÁULICA PREDIAL - FORNECIMENTO E INSTALAÇÃO. AF_04/2022</v>
          </cell>
          <cell r="D2150" t="str">
            <v>M</v>
          </cell>
          <cell r="E2150" t="str">
            <v>53,87</v>
          </cell>
        </row>
        <row r="2151">
          <cell r="A2151" t="str">
            <v>92276</v>
          </cell>
          <cell r="B2151" t="str">
            <v>92276</v>
          </cell>
          <cell r="C2151" t="str">
            <v>TUBO EM COBRE RÍGIDO, DN 28 MM, CLASSE E, SEM ISOLAMENTO, INSTALADO EM PRUMADA DE HIDRÁULICA PREDIAL - FORNECIMENTO E INSTALAÇÃO. AF_04/2022</v>
          </cell>
          <cell r="D2151" t="str">
            <v>M</v>
          </cell>
          <cell r="E2151" t="str">
            <v>68,43</v>
          </cell>
        </row>
        <row r="2152">
          <cell r="A2152" t="str">
            <v>92277</v>
          </cell>
          <cell r="B2152" t="str">
            <v>92277</v>
          </cell>
          <cell r="C2152" t="str">
            <v>TUBO EM COBRE RÍGIDO, DN 35 MM, CLASSE E, SEM ISOLAMENTO, INSTALADO EM PRUMADA DE HIDRÁULICA PREDIAL - FORNECIMENTO E INSTALAÇÃO. AF_04/2022</v>
          </cell>
          <cell r="D2152" t="str">
            <v>M</v>
          </cell>
          <cell r="E2152" t="str">
            <v>98,92</v>
          </cell>
        </row>
        <row r="2153">
          <cell r="A2153" t="str">
            <v>92278</v>
          </cell>
          <cell r="B2153" t="str">
            <v>92278</v>
          </cell>
          <cell r="C2153" t="str">
            <v>TUBO EM COBRE RÍGIDO, DN 42 MM, CLASSE E, SEM ISOLAMENTO, INSTALADO EM PRUMADA DE HIDRÁULICA PREDIAL - FORNECIMENTO E INSTALAÇÃO. AF_04/2022</v>
          </cell>
          <cell r="D2153" t="str">
            <v>M</v>
          </cell>
          <cell r="E2153" t="str">
            <v>133,14</v>
          </cell>
        </row>
        <row r="2154">
          <cell r="A2154" t="str">
            <v>92279</v>
          </cell>
          <cell r="B2154" t="str">
            <v>92279</v>
          </cell>
          <cell r="C2154" t="str">
            <v>TUBO EM COBRE RÍGIDO, DN 54 MM, CLASSE E, SEM ISOLAMENTO, INSTALADO EM PRUMADA DE HIDRÁULICA PREDIAL - FORNECIMENTO E INSTALAÇÃO. AF_04/2022</v>
          </cell>
          <cell r="D2154" t="str">
            <v>M</v>
          </cell>
          <cell r="E2154" t="str">
            <v>192,52</v>
          </cell>
        </row>
        <row r="2155">
          <cell r="A2155" t="str">
            <v>92280</v>
          </cell>
          <cell r="B2155" t="str">
            <v>92280</v>
          </cell>
          <cell r="C2155" t="str">
            <v>TUBO EM COBRE RÍGIDO, DN 66 MM, CLASSE E, SEM ISOLAMENTO, INSTALADO EM PRUMADA DE HIDRÁULICA PREDIAL - FORNECIMENTO E INSTALAÇÃO. AF_04/2022</v>
          </cell>
          <cell r="D2155" t="str">
            <v>M</v>
          </cell>
          <cell r="E2155" t="str">
            <v>270,37</v>
          </cell>
        </row>
        <row r="2156">
          <cell r="A2156" t="str">
            <v>92281</v>
          </cell>
          <cell r="B2156" t="str">
            <v>92281</v>
          </cell>
          <cell r="C2156" t="str">
            <v>TUBO EM COBRE RÍGIDO, DN 22 MM, CLASSE E, COM ISOLAMENTO, INSTALADO EM PRUMADA DE HIDRÁULICA PREDIAL - FORNECIMENTO E INSTALAÇÃO. AF_04/2022</v>
          </cell>
          <cell r="D2156" t="str">
            <v>M</v>
          </cell>
          <cell r="E2156" t="str">
            <v>151,73</v>
          </cell>
        </row>
        <row r="2157">
          <cell r="A2157" t="str">
            <v>92282</v>
          </cell>
          <cell r="B2157" t="str">
            <v>92282</v>
          </cell>
          <cell r="C2157" t="str">
            <v>TUBO EM COBRE RÍGIDO, DN 28 MM, CLASSE E, COM ISOLAMENTO, INSTALADO EM PRUMADA DE HIDRÁULICA PREDIAL - FORNECIMENTO E INSTALAÇÃO. AF_04/2022</v>
          </cell>
          <cell r="D2157" t="str">
            <v>M</v>
          </cell>
          <cell r="E2157" t="str">
            <v>170,29</v>
          </cell>
        </row>
        <row r="2158">
          <cell r="A2158" t="str">
            <v>92283</v>
          </cell>
          <cell r="B2158" t="str">
            <v>92283</v>
          </cell>
          <cell r="C2158" t="str">
            <v>TUBO EM COBRE RÍGIDO, DN 35 MM, CLASSE E, COM ISOLAMENTO, INSTALADO EM PRUMADA DE HIDRÁULICA PREDIAL - FORNECIMENTO E INSTALAÇÃO. AF_04/2022</v>
          </cell>
          <cell r="D2158" t="str">
            <v>M</v>
          </cell>
          <cell r="E2158" t="str">
            <v>227,75</v>
          </cell>
        </row>
        <row r="2159">
          <cell r="A2159" t="str">
            <v>92284</v>
          </cell>
          <cell r="B2159" t="str">
            <v>92284</v>
          </cell>
          <cell r="C2159" t="str">
            <v>TUBO EM COBRE RÍGIDO, DN 42 MM, CLASSE E, COM ISOLAMENTO, INSTALADO EM PRUMADA DE HIDRÁULICA PREDIAL - FORNECIMENTO E INSTALAÇÃO. AF_04/2022</v>
          </cell>
          <cell r="D2159" t="str">
            <v>M</v>
          </cell>
          <cell r="E2159" t="str">
            <v>280,05</v>
          </cell>
        </row>
        <row r="2160">
          <cell r="A2160" t="str">
            <v>92285</v>
          </cell>
          <cell r="B2160" t="str">
            <v>92285</v>
          </cell>
          <cell r="C2160" t="str">
            <v>TUBO EM COBRE RÍGIDO, DN 54 MM, CLASSE E, COM ISOLAMENTO, INSTALADO EM PRUMADA DE HIDRÁULICA PREDIAL - FORNECIMENTO E INSTALAÇÃO. AF_04/2022</v>
          </cell>
          <cell r="D2160" t="str">
            <v>M</v>
          </cell>
          <cell r="E2160" t="str">
            <v>368,18</v>
          </cell>
        </row>
        <row r="2161">
          <cell r="A2161" t="str">
            <v>92286</v>
          </cell>
          <cell r="B2161" t="str">
            <v>92286</v>
          </cell>
          <cell r="C2161" t="str">
            <v>TUBO EM COBRE RÍGIDO, DN 66 MM, CLASSE E, COM ISOLAMENTO, INSTALADO EM PRUMADA DE HIDRÁULICA PREDIAL - FORNECIMENTO E INSTALAÇÃO. AF_04/2022</v>
          </cell>
          <cell r="D2161" t="str">
            <v>M</v>
          </cell>
          <cell r="E2161" t="str">
            <v>448,50</v>
          </cell>
        </row>
        <row r="2162">
          <cell r="A2162" t="str">
            <v>92287</v>
          </cell>
          <cell r="B2162" t="str">
            <v>92287</v>
          </cell>
          <cell r="C2162" t="str">
            <v>COTOVELO EM COBRE, DN 22 MM, 90 GRAUS, SEM ANEL DE SOLDA, INSTALADO EM PRUMADA DE HIDRÁULICA PREDIAL - FORNECIMENTO E INSTALAÇÃO. AF_04/2022</v>
          </cell>
          <cell r="D2162" t="str">
            <v>UN</v>
          </cell>
          <cell r="E2162" t="str">
            <v>16,49</v>
          </cell>
        </row>
        <row r="2163">
          <cell r="A2163" t="str">
            <v>92288</v>
          </cell>
          <cell r="B2163" t="str">
            <v>92288</v>
          </cell>
          <cell r="C2163" t="str">
            <v>COTOVELO EM COBRE, DN 28 MM, 90 GRAUS, SEM ANEL DE SOLDA, INSTALADO EM PRUMADA DE HIDRÁULICA PREDIAL - FORNECIMENTO E INSTALAÇÃO. AF_04/2022</v>
          </cell>
          <cell r="D2163" t="str">
            <v>UN</v>
          </cell>
          <cell r="E2163" t="str">
            <v>26,13</v>
          </cell>
        </row>
        <row r="2164">
          <cell r="A2164" t="str">
            <v>92289</v>
          </cell>
          <cell r="B2164" t="str">
            <v>92289</v>
          </cell>
          <cell r="C2164" t="str">
            <v>COTOVELO EM COBRE, DN 35 MM, 90 GRAUS, SEM ANEL DE SOLDA, INSTALADO EM PRUMADA DE HIDRÁULICA PREDIAL - FORNECIMENTO E INSTALAÇÃO. AF_04/2022</v>
          </cell>
          <cell r="D2164" t="str">
            <v>UN</v>
          </cell>
          <cell r="E2164" t="str">
            <v>46,62</v>
          </cell>
        </row>
        <row r="2165">
          <cell r="A2165" t="str">
            <v>92290</v>
          </cell>
          <cell r="B2165" t="str">
            <v>92290</v>
          </cell>
          <cell r="C2165" t="str">
            <v>COTOVELO EM COBRE, DN 42 MM, 90 GRAUS, SEM ANEL DE SOLDA, INSTALADO EM PRUMADA DE HIDRÁULICA PREDIAL - FORNECIMENTO E INSTALAÇÃO. AF_04/2022</v>
          </cell>
          <cell r="D2165" t="str">
            <v>UN</v>
          </cell>
          <cell r="E2165" t="str">
            <v>70,88</v>
          </cell>
        </row>
        <row r="2166">
          <cell r="A2166" t="str">
            <v>92291</v>
          </cell>
          <cell r="B2166" t="str">
            <v>92291</v>
          </cell>
          <cell r="C2166" t="str">
            <v>COTOVELO EM COBRE, DN 54 MM, 90 GRAUS, SEM ANEL DE SOLDA, INSTALADO EM PRUMADA DE HIDRÁULICA PREDIAL - FORNECIMENTO E INSTALAÇÃO. AF_04/2022</v>
          </cell>
          <cell r="D2166" t="str">
            <v>UN</v>
          </cell>
          <cell r="E2166" t="str">
            <v>110,07</v>
          </cell>
        </row>
        <row r="2167">
          <cell r="A2167" t="str">
            <v>92292</v>
          </cell>
          <cell r="B2167" t="str">
            <v>92292</v>
          </cell>
          <cell r="C2167" t="str">
            <v>COTOVELO EM COBRE, DN 66 MM, 90 GRAUS, SEM ANEL DE SOLDA, INSTALADO EM PRUMADA DE HIDRÁULICA PREDIAL - FORNECIMENTO E INSTALAÇÃO. AF_04/2022</v>
          </cell>
          <cell r="D2167" t="str">
            <v>UN</v>
          </cell>
          <cell r="E2167" t="str">
            <v>343,25</v>
          </cell>
        </row>
        <row r="2168">
          <cell r="A2168" t="str">
            <v>92293</v>
          </cell>
          <cell r="B2168" t="str">
            <v>92293</v>
          </cell>
          <cell r="C2168" t="str">
            <v>LUVA EM COBRE, DN 22 MM, SEM ANEL DE SOLDA, INSTALADO EM PRUMADA DE HIDRÁULICA PREDIAL - FORNECIMENTO E INSTALAÇÃO. AF_04/2022</v>
          </cell>
          <cell r="D2168" t="str">
            <v>UN</v>
          </cell>
          <cell r="E2168" t="str">
            <v>9,33</v>
          </cell>
        </row>
        <row r="2169">
          <cell r="A2169" t="str">
            <v>92294</v>
          </cell>
          <cell r="B2169" t="str">
            <v>92294</v>
          </cell>
          <cell r="C2169" t="str">
            <v>LUVA EM COBRE, DN 28 MM, SEM ANEL DE SOLDA, INSTALADO EM PRUMADA DE HIDRÁULICA PREDIAL - FORNECIMENTO E INSTALAÇÃO. AF_04/2022</v>
          </cell>
          <cell r="D2169" t="str">
            <v>UN</v>
          </cell>
          <cell r="E2169" t="str">
            <v>15,89</v>
          </cell>
        </row>
        <row r="2170">
          <cell r="A2170" t="str">
            <v>92295</v>
          </cell>
          <cell r="B2170" t="str">
            <v>92295</v>
          </cell>
          <cell r="C2170" t="str">
            <v>LUVA EM COBRE, DN 35 MM, SEM ANEL DE SOLDA, INSTALADO EM PRUMADA DE HIDRÁULICA PREDIAL - FORNECIMENTO E INSTALAÇÃO. AF_04/2022</v>
          </cell>
          <cell r="D2170" t="str">
            <v>UN</v>
          </cell>
          <cell r="E2170" t="str">
            <v>30,24</v>
          </cell>
        </row>
        <row r="2171">
          <cell r="A2171" t="str">
            <v>92296</v>
          </cell>
          <cell r="B2171" t="str">
            <v>92296</v>
          </cell>
          <cell r="C2171" t="str">
            <v>LUVA EM COBRE, DN 42 MM, SEM ANEL DE SOLDA, INSTALADO EM PRUMADA DE HIDRÁULICA PREDIAL - FORNECIMENTO E INSTALAÇÃO. AF_04/2022</v>
          </cell>
          <cell r="D2171" t="str">
            <v>UN</v>
          </cell>
          <cell r="E2171" t="str">
            <v>40,14</v>
          </cell>
        </row>
        <row r="2172">
          <cell r="A2172" t="str">
            <v>92297</v>
          </cell>
          <cell r="B2172" t="str">
            <v>92297</v>
          </cell>
          <cell r="C2172" t="str">
            <v>LUVA EM COBRE, DN 54 MM, SEM ANEL DE SOLDA, INSTALADO EM PRUMADA DE HIDRÁULICA PREDIAL - FORNECIMENTO E INSTALAÇÃO. AF_04/2022</v>
          </cell>
          <cell r="D2172" t="str">
            <v>UN</v>
          </cell>
          <cell r="E2172" t="str">
            <v>62,42</v>
          </cell>
        </row>
        <row r="2173">
          <cell r="A2173" t="str">
            <v>92298</v>
          </cell>
          <cell r="B2173" t="str">
            <v>92298</v>
          </cell>
          <cell r="C2173" t="str">
            <v>LUVA EM COBRE, DN 66 MM, SEM ANEL DE SOLDA, INSTALADO EM PRUMADA DE HIDRÁULICA PREDIAL - FORNECIMENTO E INSTALAÇÃO. AF_04/2022</v>
          </cell>
          <cell r="D2173" t="str">
            <v>UN</v>
          </cell>
          <cell r="E2173" t="str">
            <v>176,64</v>
          </cell>
        </row>
        <row r="2174">
          <cell r="A2174" t="str">
            <v>92299</v>
          </cell>
          <cell r="B2174" t="str">
            <v>92299</v>
          </cell>
          <cell r="C2174" t="str">
            <v>TE EM COBRE, DN 22 MM, SEM ANEL DE SOLDA, INSTALADO EM PRUMADA DE HIDRÁULICA PREDIAL - FORNECIMENTO E INSTALAÇÃO. AF_04/2022</v>
          </cell>
          <cell r="D2174" t="str">
            <v>UN</v>
          </cell>
          <cell r="E2174" t="str">
            <v>21,69</v>
          </cell>
        </row>
        <row r="2175">
          <cell r="A2175" t="str">
            <v>92300</v>
          </cell>
          <cell r="B2175" t="str">
            <v>92300</v>
          </cell>
          <cell r="C2175" t="str">
            <v>TE EM COBRE, DN 28 MM, SEM ANEL DE SOLDA, INSTALADO EM PRUMADA DE HIDRÁULICA PREDIAL - FORNECIMENTO E INSTALAÇÃO. AF_04/2022</v>
          </cell>
          <cell r="D2175" t="str">
            <v>UN</v>
          </cell>
          <cell r="E2175" t="str">
            <v>33,19</v>
          </cell>
        </row>
        <row r="2176">
          <cell r="A2176" t="str">
            <v>92301</v>
          </cell>
          <cell r="B2176" t="str">
            <v>92301</v>
          </cell>
          <cell r="C2176" t="str">
            <v>TE EM COBRE, DN 35 MM, SEM ANEL DE SOLDA, INSTALADO EM PRUMADA DE HIDRÁULICA PREDIAL - FORNECIMENTO E INSTALAÇÃO. AF_04/2022</v>
          </cell>
          <cell r="D2176" t="str">
            <v>UN</v>
          </cell>
          <cell r="E2176" t="str">
            <v>66,29</v>
          </cell>
        </row>
        <row r="2177">
          <cell r="A2177" t="str">
            <v>92302</v>
          </cell>
          <cell r="B2177" t="str">
            <v>92302</v>
          </cell>
          <cell r="C2177" t="str">
            <v>TE EM COBRE, DN 42 MM, SEM ANEL DE SOLDA, INSTALADO EM PRUMADA DE HIDRÁULICA PREDIAL - FORNECIMENTO E INSTALAÇÃO. AF_04/2022</v>
          </cell>
          <cell r="D2177" t="str">
            <v>UN</v>
          </cell>
          <cell r="E2177" t="str">
            <v>87,71</v>
          </cell>
        </row>
        <row r="2178">
          <cell r="A2178" t="str">
            <v>92303</v>
          </cell>
          <cell r="B2178" t="str">
            <v>92303</v>
          </cell>
          <cell r="C2178" t="str">
            <v>TE EM COBRE, DN 54 MM, SEM ANEL DE SOLDA, INSTALADO EM PRUMADA DE HIDRÁULICA PREDIAL - FORNECIMENTO E INSTALAÇÃO. AF_04/2022</v>
          </cell>
          <cell r="D2178" t="str">
            <v>UN</v>
          </cell>
          <cell r="E2178" t="str">
            <v>161,66</v>
          </cell>
        </row>
        <row r="2179">
          <cell r="A2179" t="str">
            <v>92304</v>
          </cell>
          <cell r="B2179" t="str">
            <v>92304</v>
          </cell>
          <cell r="C2179" t="str">
            <v>TE EM COBRE, DN 66 MM, SEM ANEL DE SOLDA, INSTALADO EM PRUMADA DE HIDRÁULICA PREDIAL - FORNECIMENTO E INSTALAÇÃO. AF_04/2022</v>
          </cell>
          <cell r="D2179" t="str">
            <v>UN</v>
          </cell>
          <cell r="E2179" t="str">
            <v>421,92</v>
          </cell>
        </row>
        <row r="2180">
          <cell r="A2180" t="str">
            <v>92305</v>
          </cell>
          <cell r="B2180" t="str">
            <v>92305</v>
          </cell>
          <cell r="C2180" t="str">
            <v>TUBO EM COBRE RÍGIDO, DN 15 MM, CLASSE E, SEM ISOLAMENTO, INSTALADO EM RAMAL DE DISTRIBUIÇÃO DE HIDRÁULICA PREDIAL - FORNECIMENTO E INSTALAÇÃO. AF_04/2022</v>
          </cell>
          <cell r="D2180" t="str">
            <v>M</v>
          </cell>
          <cell r="E2180" t="str">
            <v>35,99</v>
          </cell>
        </row>
        <row r="2181">
          <cell r="A2181" t="str">
            <v>92306</v>
          </cell>
          <cell r="B2181" t="str">
            <v>92306</v>
          </cell>
          <cell r="C2181" t="str">
            <v>TUBO EM COBRE RÍGIDO, DN 22 MM, CLASSE E, SEM ISOLAMENTO, INSTALADO EM RAMAL DE DISTRIBUIÇÃO DE HIDRÁULICA PREDIAL - FORNECIMENTO E INSTALAÇÃO. AF_04/2022</v>
          </cell>
          <cell r="D2181" t="str">
            <v>M</v>
          </cell>
          <cell r="E2181" t="str">
            <v>58,66</v>
          </cell>
        </row>
        <row r="2182">
          <cell r="A2182" t="str">
            <v>92307</v>
          </cell>
          <cell r="B2182" t="str">
            <v>92307</v>
          </cell>
          <cell r="C2182" t="str">
            <v>TUBO EM COBRE RÍGIDO, DN 28 MM, CLASSE E, SEM ISOLAMENTO, INSTALADO EM RAMAL DE DISTRIBUIÇÃO DE HIDRÁULICA PREDIAL - FORNECIMENTO E INSTALAÇÃO. AF_04/2022</v>
          </cell>
          <cell r="D2182" t="str">
            <v>M</v>
          </cell>
          <cell r="E2182" t="str">
            <v>73,42</v>
          </cell>
        </row>
        <row r="2183">
          <cell r="A2183" t="str">
            <v>92308</v>
          </cell>
          <cell r="B2183" t="str">
            <v>92308</v>
          </cell>
          <cell r="C2183" t="str">
            <v>TUBO EM COBRE RÍGIDO, DN 15 MM, CLASSE E, COM ISOLAMENTO, INSTALADO EM RAMAL DE DISTRIBUIÇÃO DE HIDRÁULICA PREDIAL - FORNECIMENTO E INSTALAÇÃO. AF_04/2022</v>
          </cell>
          <cell r="D2183" t="str">
            <v>M</v>
          </cell>
          <cell r="E2183" t="str">
            <v>58,90</v>
          </cell>
        </row>
        <row r="2184">
          <cell r="A2184" t="str">
            <v>92309</v>
          </cell>
          <cell r="B2184" t="str">
            <v>92309</v>
          </cell>
          <cell r="C2184" t="str">
            <v>TUBO EM COBRE RÍGIDO, DN 22 MM, CLASSE E, COM ISOLAMENTO, INSTALADO EM RAMAL DE DISTRIBUIÇÃO DE HIDRÁULICA PREDIAL - FORNECIMENTO E INSTALAÇÃO. AF_04/2022</v>
          </cell>
          <cell r="D2184" t="str">
            <v>M</v>
          </cell>
          <cell r="E2184" t="str">
            <v>158,91</v>
          </cell>
        </row>
        <row r="2185">
          <cell r="A2185" t="str">
            <v>92310</v>
          </cell>
          <cell r="B2185" t="str">
            <v>92310</v>
          </cell>
          <cell r="C2185" t="str">
            <v>TUBO EM COBRE RÍGIDO, DN 28 MM, CLASSE E, COM ISOLAMENTO, INSTALADO EM RAMAL DE DISTRIBUIÇÃO DE HIDRÁULICA PREDIAL - FORNECIMENTO E INSTALAÇÃO. AF_04/2022</v>
          </cell>
          <cell r="D2185" t="str">
            <v>M</v>
          </cell>
          <cell r="E2185" t="str">
            <v>177,68</v>
          </cell>
        </row>
        <row r="2186">
          <cell r="A2186" t="str">
            <v>92311</v>
          </cell>
          <cell r="B2186" t="str">
            <v>92311</v>
          </cell>
          <cell r="C2186" t="str">
            <v>COTOVELO EM COBRE, DN 15 MM, 90 GRAUS, SEM ANEL DE SOLDA, INSTALADO EM RAMAL DE DISTRIBUIÇÃO   FORNECIMENTO E INSTALAÇÃO. AF_04/2022</v>
          </cell>
          <cell r="D2186" t="str">
            <v>UN</v>
          </cell>
          <cell r="E2186" t="str">
            <v>11,87</v>
          </cell>
        </row>
        <row r="2187">
          <cell r="A2187" t="str">
            <v>92312</v>
          </cell>
          <cell r="B2187" t="str">
            <v>92312</v>
          </cell>
          <cell r="C2187" t="str">
            <v>COTOVELO EM COBRE, DN 22 MM, 90 GRAUS, SEM ANEL DE SOLDA, INSTALADO EM RAMAL DE DISTRIBUIÇÃO DE HIDRÁULICA PREDIAL - FORNECIMENTO E INSTALAÇÃO. AF_04/2022</v>
          </cell>
          <cell r="D2187" t="str">
            <v>UN</v>
          </cell>
          <cell r="E2187" t="str">
            <v>20,08</v>
          </cell>
        </row>
        <row r="2188">
          <cell r="A2188" t="str">
            <v>92313</v>
          </cell>
          <cell r="B2188" t="str">
            <v>92313</v>
          </cell>
          <cell r="C2188" t="str">
            <v>COTOVELO EM COBRE, DN 28 MM, 90 GRAUS, SEM ANEL DE SOLDA, INSTALADO EM RAMAL DE DISTRIBUIÇÃO DE HIDRÁULICA PREDIAL - FORNECIMENTO E INSTALAÇÃO. AF_04/2022</v>
          </cell>
          <cell r="D2188" t="str">
            <v>UN</v>
          </cell>
          <cell r="E2188" t="str">
            <v>29,45</v>
          </cell>
        </row>
        <row r="2189">
          <cell r="A2189" t="str">
            <v>92314</v>
          </cell>
          <cell r="B2189" t="str">
            <v>92314</v>
          </cell>
          <cell r="C2189" t="str">
            <v>LUVA EM COBRE, DN 15 MM, SEM ANEL DE SOLDA, INSTALADO EM RAMAL DE DISTRIBUIÇÃO DE HIDRÁULICA PREDIAL - FORNECIMENTO E INSTALAÇÃO. AF_04/2022</v>
          </cell>
          <cell r="D2189" t="str">
            <v>UN</v>
          </cell>
          <cell r="E2189" t="str">
            <v>7,92</v>
          </cell>
        </row>
        <row r="2190">
          <cell r="A2190" t="str">
            <v>92315</v>
          </cell>
          <cell r="B2190" t="str">
            <v>92315</v>
          </cell>
          <cell r="C2190" t="str">
            <v>LUVA EM COBRE, DN 22 MM, SEM ANEL DE SOLDA, INSTALADO EM RAMAL DE DISTRIBUIÇÃO DE HIDRÁULICA PREDIAL - FORNECIMENTO E INSTALAÇÃO. AF_04/2022</v>
          </cell>
          <cell r="D2190" t="str">
            <v>UN</v>
          </cell>
          <cell r="E2190" t="str">
            <v>11,74</v>
          </cell>
        </row>
        <row r="2191">
          <cell r="A2191" t="str">
            <v>92316</v>
          </cell>
          <cell r="B2191" t="str">
            <v>92316</v>
          </cell>
          <cell r="C2191" t="str">
            <v>LUVA EM COBRE, DN 28 MM, SEM ANEL DE SOLDA, INSTALADO EM RAMAL DE DISTRIBUIÇÃO DE HIDRÁULICA PREDIAL - FORNECIMENTO E INSTALAÇÃO. AF_04/2022</v>
          </cell>
          <cell r="D2191" t="str">
            <v>UN</v>
          </cell>
          <cell r="E2191" t="str">
            <v>18,12</v>
          </cell>
        </row>
        <row r="2192">
          <cell r="A2192" t="str">
            <v>92317</v>
          </cell>
          <cell r="B2192" t="str">
            <v>92317</v>
          </cell>
          <cell r="C2192" t="str">
            <v>TE EM COBRE, DN 15 MM, SEM ANEL DE SOLDA, INSTALADO EM RAMAL DE DISTRIBUIÇÃO DE HIDRÁULICA PREDIAL - FORNECIMENTO E INSTALAÇÃO. AF_04/2022</v>
          </cell>
          <cell r="D2192" t="str">
            <v>UN</v>
          </cell>
          <cell r="E2192" t="str">
            <v>16,64</v>
          </cell>
        </row>
        <row r="2193">
          <cell r="A2193" t="str">
            <v>92318</v>
          </cell>
          <cell r="B2193" t="str">
            <v>92318</v>
          </cell>
          <cell r="C2193" t="str">
            <v>TE EM COBRE, DN 22 MM, SEM ANEL DE SOLDA, INSTALADO EM RAMAL DE DISTRIBUIÇÃO DE HIDRÁULICA PREDIAL - FORNECIMENTO E INSTALAÇÃO. AF_04/2022</v>
          </cell>
          <cell r="D2193" t="str">
            <v>UN</v>
          </cell>
          <cell r="E2193" t="str">
            <v>26,49</v>
          </cell>
        </row>
        <row r="2194">
          <cell r="A2194" t="str">
            <v>92319</v>
          </cell>
          <cell r="B2194" t="str">
            <v>92319</v>
          </cell>
          <cell r="C2194" t="str">
            <v>TE EM COBRE, DN 28 MM, SEM ANEL DE SOLDA, INSTALADO EM RAMAL DE DISTRIBUIÇÃO DE HIDRÁULICA PREDIAL - FORNECIMENTO E INSTALAÇÃO. AF_04/2022</v>
          </cell>
          <cell r="D2194" t="str">
            <v>UN</v>
          </cell>
          <cell r="E2194" t="str">
            <v>37,62</v>
          </cell>
        </row>
        <row r="2195">
          <cell r="A2195" t="str">
            <v>92320</v>
          </cell>
          <cell r="B2195" t="str">
            <v>92320</v>
          </cell>
          <cell r="C2195" t="str">
            <v>TUBO EM COBRE RÍGIDO, DN 15 MM, CLASSE E, SEM ISOLAMENTO, INSTALADO EM RAMAL E SUB-RAMAL DE HIDRÁULICA PREDIAL - FORNECIMENTO E INSTALAÇÃO. AF_04/2022</v>
          </cell>
          <cell r="D2195" t="str">
            <v>M</v>
          </cell>
          <cell r="E2195" t="str">
            <v>45,82</v>
          </cell>
        </row>
        <row r="2196">
          <cell r="A2196" t="str">
            <v>92321</v>
          </cell>
          <cell r="B2196" t="str">
            <v>92321</v>
          </cell>
          <cell r="C2196" t="str">
            <v>TUBO EM COBRE RÍGIDO, DN 22 MM, CLASSE E, SEM ISOLAMENTO, INSTALADO EM RAMAL E SUB-RAMAL DE HIDRÁULICA PREDIAL - FORNECIMENTO E INSTALAÇÃO. AF_04/2022</v>
          </cell>
          <cell r="D2196" t="str">
            <v>M</v>
          </cell>
          <cell r="E2196" t="str">
            <v>75,59</v>
          </cell>
        </row>
        <row r="2197">
          <cell r="A2197" t="str">
            <v>92322</v>
          </cell>
          <cell r="B2197" t="str">
            <v>92322</v>
          </cell>
          <cell r="C2197" t="str">
            <v>TUBO EM COBRE RÍGIDO, DN 28 MM, CLASSE E, SEM ISOLAMENTO, INSTALADO EM RAMAL E SUB-RAMAL DE HIDRÁULICA PREDIAL - FORNECIMENTO E INSTALAÇÃO. AF_04/2022</v>
          </cell>
          <cell r="D2197" t="str">
            <v>M</v>
          </cell>
          <cell r="E2197" t="str">
            <v>96,44</v>
          </cell>
        </row>
        <row r="2198">
          <cell r="A2198" t="str">
            <v>92323</v>
          </cell>
          <cell r="B2198" t="str">
            <v>92323</v>
          </cell>
          <cell r="C2198" t="str">
            <v>TUBO EM COBRE RÍGIDO, DN 15 MM, CLASSE E, COM ISOLAMENTO, INSTALADO EM RAMAL E SUB-RAMAL DE HIDRÁULICA PREDIAL - FORNECIMENTO E INSTALAÇÃO. AF_04/2022</v>
          </cell>
          <cell r="D2198" t="str">
            <v>M</v>
          </cell>
          <cell r="E2198" t="str">
            <v>66,37</v>
          </cell>
        </row>
        <row r="2199">
          <cell r="A2199" t="str">
            <v>92324</v>
          </cell>
          <cell r="B2199" t="str">
            <v>92324</v>
          </cell>
          <cell r="C2199" t="str">
            <v>TUBO EM COBRE RÍGIDO, DN 22 MM, CLASSE E, COM ISOLAMENTO, INSTALADO EM RAMAL E SUB-RAMAL DE HIDRÁULICA PREDIAL - FORNECIMENTO E INSTALAÇÃO. AF_04/2022</v>
          </cell>
          <cell r="D2199" t="str">
            <v>M</v>
          </cell>
          <cell r="E2199" t="str">
            <v>173,47</v>
          </cell>
        </row>
        <row r="2200">
          <cell r="A2200" t="str">
            <v>92325</v>
          </cell>
          <cell r="B2200" t="str">
            <v>92325</v>
          </cell>
          <cell r="C2200" t="str">
            <v>TUBO EM COBRE RÍGIDO, DN 28 MM, CLASSE E, COM ISOLAMENTO, INSTALADO EM RAMAL E SUB-RAMAL DE HIDRÁULICA PREDIAL - FORNECIMENTO E INSTALAÇÃO. AF_04/2022</v>
          </cell>
          <cell r="D2200" t="str">
            <v>M</v>
          </cell>
          <cell r="E2200" t="str">
            <v>198,34</v>
          </cell>
        </row>
        <row r="2201">
          <cell r="A2201" t="str">
            <v>92326</v>
          </cell>
          <cell r="B2201" t="str">
            <v>92326</v>
          </cell>
          <cell r="C2201" t="str">
            <v>COTOVELO EM COBRE, DN 15 MM, 90 GRAUS, SEM ANEL DE SOLDA, INSTALADO EM RAMAL E SUB-RAMAL DE HIDRÁULICA PREDIAL - FORNECIMENTO E INSTALAÇÃO. AF_04/2022</v>
          </cell>
          <cell r="D2201" t="str">
            <v>UN</v>
          </cell>
          <cell r="E2201" t="str">
            <v>12,46</v>
          </cell>
        </row>
        <row r="2202">
          <cell r="A2202" t="str">
            <v>92327</v>
          </cell>
          <cell r="B2202" t="str">
            <v>92327</v>
          </cell>
          <cell r="C2202" t="str">
            <v>COTOVELO EM COBRE, DN 22 MM, 90 GRAUS, SEM ANEL DE SOLDA, INSTALADO EM RAMAL E SUB-RAMAL DE HIDRÁULICA PREDIAL - FORNECIMENTO E INSTALAÇÃO. AF_04/2022</v>
          </cell>
          <cell r="D2202" t="str">
            <v>UN</v>
          </cell>
          <cell r="E2202" t="str">
            <v>22,75</v>
          </cell>
        </row>
        <row r="2203">
          <cell r="A2203" t="str">
            <v>92328</v>
          </cell>
          <cell r="B2203" t="str">
            <v>92328</v>
          </cell>
          <cell r="C2203" t="str">
            <v>COTOVELO EM COBRE, DN 28 MM, 90 GRAUS, SEM ANEL DE SOLDA, INSTALADO EM RAMAL E SUB-RAMAL DE HIDRÁULICA PREDIAL - FORNECIMENTO E INSTALAÇÃO. AF_04/2022</v>
          </cell>
          <cell r="D2203" t="str">
            <v>UN</v>
          </cell>
          <cell r="E2203" t="str">
            <v>34,21</v>
          </cell>
        </row>
        <row r="2204">
          <cell r="A2204" t="str">
            <v>92329</v>
          </cell>
          <cell r="B2204" t="str">
            <v>92329</v>
          </cell>
          <cell r="C2204" t="str">
            <v>LUVA EM COBRE, DN 15 MM, SEM ANEL DE SOLDA, INSTALADO EM RAMAL E SUB-RAMAL DE HIDRÁULICA PREDIAL - FORNECIMENTO E INSTALAÇÃO. AF_04/2022</v>
          </cell>
          <cell r="D2204" t="str">
            <v>UN</v>
          </cell>
          <cell r="E2204" t="str">
            <v>8,08</v>
          </cell>
        </row>
        <row r="2205">
          <cell r="A2205" t="str">
            <v>92330</v>
          </cell>
          <cell r="B2205" t="str">
            <v>92330</v>
          </cell>
          <cell r="C2205" t="str">
            <v>LUVA EM COBRE, DN 22 MM, SEM ANEL DE SOLDA, INSTALADO EM RAMAL E SUB-RAMAL DE HIDRÁULICA PREDIAL - FORNECIMENTO E INSTALAÇÃO. AF_04/2022</v>
          </cell>
          <cell r="D2205" t="str">
            <v>UN</v>
          </cell>
          <cell r="E2205" t="str">
            <v>13,54</v>
          </cell>
        </row>
        <row r="2206">
          <cell r="A2206" t="str">
            <v>92331</v>
          </cell>
          <cell r="B2206" t="str">
            <v>92331</v>
          </cell>
          <cell r="C2206" t="str">
            <v>LUVA EM COBRE, DN 28 MM, SEM ANEL DE SOLDA, INSTALADO EM RAMAL E SUB-RAMAL DE HIDRÁULICA PREDIAL - FORNECIMENTO E INSTALAÇÃO. AF_04/2022</v>
          </cell>
          <cell r="D2206" t="str">
            <v>UN</v>
          </cell>
          <cell r="E2206" t="str">
            <v>21,33</v>
          </cell>
        </row>
        <row r="2207">
          <cell r="A2207" t="str">
            <v>92332</v>
          </cell>
          <cell r="B2207" t="str">
            <v>92332</v>
          </cell>
          <cell r="C2207" t="str">
            <v>TE EM COBRE, DN 15 MM, SEM ANEL DE SOLDA, INSTALADO EM RAMAL E SUB-RAMAL DE HIDRÁULICA PREDIAL - FORNECIMENTO E INSTALAÇÃO. AF_04/2022</v>
          </cell>
          <cell r="D2207" t="str">
            <v>UN</v>
          </cell>
          <cell r="E2207" t="str">
            <v>16,94</v>
          </cell>
        </row>
        <row r="2208">
          <cell r="A2208" t="str">
            <v>92333</v>
          </cell>
          <cell r="B2208" t="str">
            <v>92333</v>
          </cell>
          <cell r="C2208" t="str">
            <v>TE EM COBRE, DN 22 MM, SEM ANEL DE SOLDA, INSTALADO EM RAMAL E SUB-RAMAL DE HIDRÁULICA PREDIAL - FORNECIMENTO E INSTALAÇÃO. AF_04/2022</v>
          </cell>
          <cell r="D2208" t="str">
            <v>UN</v>
          </cell>
          <cell r="E2208" t="str">
            <v>30,07</v>
          </cell>
        </row>
        <row r="2209">
          <cell r="A2209" t="str">
            <v>92334</v>
          </cell>
          <cell r="B2209" t="str">
            <v>92334</v>
          </cell>
          <cell r="C2209" t="str">
            <v>TE EM COBRE, DN 28 MM, SEM ANEL DE SOLDA, INSTALADO EM RAMAL E SUB-RAMAL DE HIDRÁULICA PREDIAL - FORNECIMENTO E INSTALAÇÃO. AF_04/2022</v>
          </cell>
          <cell r="D2209" t="str">
            <v>UN</v>
          </cell>
          <cell r="E2209" t="str">
            <v>43,99</v>
          </cell>
        </row>
        <row r="2210">
          <cell r="A2210" t="str">
            <v>92335</v>
          </cell>
          <cell r="B2210" t="str">
            <v>92335</v>
          </cell>
          <cell r="C2210" t="str">
            <v>TUBO DE AÇO GALVANIZADO COM COSTURA, CLASSE MÉDIA, CONEXÃO RANHURADA, DN 50 (2"), INSTALADO EM PRUMADAS - FORNECIMENTO E INSTALAÇÃO. AF_10/2020</v>
          </cell>
          <cell r="D2210" t="str">
            <v>M</v>
          </cell>
          <cell r="E2210" t="str">
            <v>97,65</v>
          </cell>
        </row>
        <row r="2211">
          <cell r="A2211" t="str">
            <v>92336</v>
          </cell>
          <cell r="B2211" t="str">
            <v>92336</v>
          </cell>
          <cell r="C2211" t="str">
            <v>TUBO DE AÇO GALVANIZADO COM COSTURA, CLASSE MÉDIA, CONEXÃO RANHURADA, DN 65 (2 1/2"), INSTALADO EM PRUMADAS - FORNECIMENTO E INSTALAÇÃO. AF_10/2020</v>
          </cell>
          <cell r="D2211" t="str">
            <v>M</v>
          </cell>
          <cell r="E2211" t="str">
            <v>120,18</v>
          </cell>
        </row>
        <row r="2212">
          <cell r="A2212" t="str">
            <v>92337</v>
          </cell>
          <cell r="B2212" t="str">
            <v>92337</v>
          </cell>
          <cell r="C2212" t="str">
            <v>TUBO DE AÇO GALVANIZADO COM COSTURA, CLASSE MÉDIA, CONEXÃO RANHURADA, DN 80 (3"), INSTALADO EM PRUMADAS - FORNECIMENTO E INSTALAÇÃO. AF_10/2020</v>
          </cell>
          <cell r="D2212" t="str">
            <v>M</v>
          </cell>
          <cell r="E2212" t="str">
            <v>158,95</v>
          </cell>
        </row>
        <row r="2213">
          <cell r="A2213" t="str">
            <v>92338</v>
          </cell>
          <cell r="B2213" t="str">
            <v>92338</v>
          </cell>
          <cell r="C2213" t="str">
            <v>TUBO DE AÇO PRETO SEM COSTURA, CONEXÃO SOLDADA, DN 50 (2"), INSTALADO EM PRUMADAS - FORNECIMENTO E INSTALAÇÃO. AF_10/2020</v>
          </cell>
          <cell r="D2213" t="str">
            <v>M</v>
          </cell>
          <cell r="E2213" t="str">
            <v>145,04</v>
          </cell>
        </row>
        <row r="2214">
          <cell r="A2214" t="str">
            <v>92339</v>
          </cell>
          <cell r="B2214" t="str">
            <v>92339</v>
          </cell>
          <cell r="C2214" t="str">
            <v>TUBO DE AÇO PRETO SEM COSTURA, CONEXÃO SOLDADA, DN 65 (2 1/2"), INSTALADO EM PRUMADAS - FORNECIMENTO E INSTALAÇÃO. AF_10/2020</v>
          </cell>
          <cell r="D2214" t="str">
            <v>M</v>
          </cell>
          <cell r="E2214" t="str">
            <v>221,93</v>
          </cell>
        </row>
        <row r="2215">
          <cell r="A2215" t="str">
            <v>92341</v>
          </cell>
          <cell r="B2215" t="str">
            <v>92341</v>
          </cell>
          <cell r="C2215" t="str">
            <v>TUBO DE AÇO GALVANIZADO COM COSTURA, CLASSE MÉDIA, DN 50 (2"), CONEXÃO ROSQUEADA, INSTALADO EM PRUMADAS - FORNECIMENTO E INSTALAÇÃO. AF_10/2020</v>
          </cell>
          <cell r="D2215" t="str">
            <v>M</v>
          </cell>
          <cell r="E2215" t="str">
            <v>106,66</v>
          </cell>
        </row>
        <row r="2216">
          <cell r="A2216" t="str">
            <v>92342</v>
          </cell>
          <cell r="B2216" t="str">
            <v>92342</v>
          </cell>
          <cell r="C2216" t="str">
            <v>TUBO DE AÇO GALVANIZADO COM COSTURA, CLASSE MÉDIA, DN 65 (2 1/2"), CONEXÃO ROSQUEADA, INSTALADO EM PRUMADAS - FORNECIMENTO E INSTALAÇÃO. AF_10/2020</v>
          </cell>
          <cell r="D2216" t="str">
            <v>M</v>
          </cell>
          <cell r="E2216" t="str">
            <v>129,26</v>
          </cell>
        </row>
        <row r="2217">
          <cell r="A2217" t="str">
            <v>92343</v>
          </cell>
          <cell r="B2217" t="str">
            <v>92343</v>
          </cell>
          <cell r="C2217" t="str">
            <v>TUBO DE AÇO GALVANIZADO COM COSTURA, CLASSE MÉDIA, DN 80 (3"), CONEXÃO ROSQUEADA, INSTALADO EM PRUMADAS - FORNECIMENTO E INSTALAÇÃO. AF_10/2020</v>
          </cell>
          <cell r="D2217" t="str">
            <v>M</v>
          </cell>
          <cell r="E2217" t="str">
            <v>168,12</v>
          </cell>
        </row>
        <row r="2218">
          <cell r="A2218" t="str">
            <v>92344</v>
          </cell>
          <cell r="B2218" t="str">
            <v>92344</v>
          </cell>
          <cell r="C2218" t="str">
            <v>NIPLE, EM FERRO GALVANIZADO, DN 50 (2"), CONEXÃO ROSQUEADA, INSTALADO EM PRUMADAS - FORNECIMENTO E INSTALAÇÃO. AF_10/2020</v>
          </cell>
          <cell r="D2218" t="str">
            <v>UN</v>
          </cell>
          <cell r="E2218" t="str">
            <v>56,47</v>
          </cell>
        </row>
        <row r="2219">
          <cell r="A2219" t="str">
            <v>92345</v>
          </cell>
          <cell r="B2219" t="str">
            <v>92345</v>
          </cell>
          <cell r="C2219" t="str">
            <v>LUVA, EM FERRO GALVANIZADO, DN 50 (2"), CONEXÃO ROSQUEADA, INSTALADO EM PRUMADAS - FORNECIMENTO E INSTALAÇÃO. AF_10/2020</v>
          </cell>
          <cell r="D2219" t="str">
            <v>UN</v>
          </cell>
          <cell r="E2219" t="str">
            <v>56,45</v>
          </cell>
        </row>
        <row r="2220">
          <cell r="A2220" t="str">
            <v>92346</v>
          </cell>
          <cell r="B2220" t="str">
            <v>92346</v>
          </cell>
          <cell r="C2220" t="str">
            <v>NIPLE, EM FERRO GALVANIZADO, DN 65 (2 1/2"), CONEXÃO ROSQUEADA, INSTALADO EM PRUMADAS - FORNECIMENTO E INSTALAÇÃO. AF_10/2020</v>
          </cell>
          <cell r="D2220" t="str">
            <v>UN</v>
          </cell>
          <cell r="E2220" t="str">
            <v>74,17</v>
          </cell>
        </row>
        <row r="2221">
          <cell r="A2221" t="str">
            <v>92347</v>
          </cell>
          <cell r="B2221" t="str">
            <v>92347</v>
          </cell>
          <cell r="C2221" t="str">
            <v>LUVA, EM FERRO GALVANIZADO, DN 65 (2 1/2"), CONEXÃO ROSQUEADA, INSTALADO EM PRUMADAS - FORNECIMENTO E INSTALAÇÃO. AF_10/2020</v>
          </cell>
          <cell r="D2221" t="str">
            <v>UN</v>
          </cell>
          <cell r="E2221" t="str">
            <v>82,51</v>
          </cell>
        </row>
        <row r="2222">
          <cell r="A2222" t="str">
            <v>92348</v>
          </cell>
          <cell r="B2222" t="str">
            <v>92348</v>
          </cell>
          <cell r="C2222" t="str">
            <v>NIPLE, EM FERRO GALVANIZADO, DN 80 (3"), CONEXÃO ROSQUEADA, INSTALADO EM PRUMADAS - FORNECIMENTO E INSTALAÇÃO. AF_10/2020</v>
          </cell>
          <cell r="D2222" t="str">
            <v>UN</v>
          </cell>
          <cell r="E2222" t="str">
            <v>104,01</v>
          </cell>
        </row>
        <row r="2223">
          <cell r="A2223" t="str">
            <v>92349</v>
          </cell>
          <cell r="B2223" t="str">
            <v>92349</v>
          </cell>
          <cell r="C2223" t="str">
            <v>LUVA, EM FERRO GALVANIZADO, DN 80 (3"), CONEXÃO ROSQUEADA, INSTALADO EM PRUMADAS - FORNECIMENTO E INSTALAÇÃO. AF_10/2020</v>
          </cell>
          <cell r="D2223" t="str">
            <v>UN</v>
          </cell>
          <cell r="E2223" t="str">
            <v>111,43</v>
          </cell>
        </row>
        <row r="2224">
          <cell r="A2224" t="str">
            <v>92350</v>
          </cell>
          <cell r="B2224" t="str">
            <v>92350</v>
          </cell>
          <cell r="C2224" t="str">
            <v>JOELHO 45 GRAUS, EM FERRO GALVANIZADO, DN 50 (2"), CONEXÃO ROSQUEADA, INSTALADO EM PRUMADAS - FORNECIMENTO E INSTALAÇÃO. AF_10/2020</v>
          </cell>
          <cell r="D2224" t="str">
            <v>UN</v>
          </cell>
          <cell r="E2224" t="str">
            <v>83,96</v>
          </cell>
        </row>
        <row r="2225">
          <cell r="A2225" t="str">
            <v>92351</v>
          </cell>
          <cell r="B2225" t="str">
            <v>92351</v>
          </cell>
          <cell r="C2225" t="str">
            <v>JOELHO 90 GRAUS, EM FERRO GALVANIZADO, DN 50 (2"), CONEXÃO ROSQUEADA, INSTALADO EM PRUMADAS - FORNECIMENTO E INSTALAÇÃO. AF_10/2020</v>
          </cell>
          <cell r="D2225" t="str">
            <v>UN</v>
          </cell>
          <cell r="E2225" t="str">
            <v>82,10</v>
          </cell>
        </row>
        <row r="2226">
          <cell r="A2226" t="str">
            <v>92352</v>
          </cell>
          <cell r="B2226" t="str">
            <v>92352</v>
          </cell>
          <cell r="C2226" t="str">
            <v>JOELHO 45 GRAUS, EM FERRO GALVANIZADO, DN 65 (2 1/2"), CONEXÃO ROSQUEADA, INSTALADO EM PRUMADAS - FORNECIMENTO E INSTALAÇÃO. AF_10/2020</v>
          </cell>
          <cell r="D2226" t="str">
            <v>UN</v>
          </cell>
          <cell r="E2226" t="str">
            <v>127,21</v>
          </cell>
        </row>
        <row r="2227">
          <cell r="A2227" t="str">
            <v>92353</v>
          </cell>
          <cell r="B2227" t="str">
            <v>92353</v>
          </cell>
          <cell r="C2227" t="str">
            <v>JOELHO 90 GRAUS, EM FERRO GALVANIZADO, DN 65 (2 1/2"), CONEXÃO ROSQUEADA, INSTALADO EM PRUMADAS - FORNECIMENTO E INSTALAÇÃO. AF_10/2020</v>
          </cell>
          <cell r="D2227" t="str">
            <v>UN</v>
          </cell>
          <cell r="E2227" t="str">
            <v>119,05</v>
          </cell>
        </row>
        <row r="2228">
          <cell r="A2228" t="str">
            <v>92354</v>
          </cell>
          <cell r="B2228" t="str">
            <v>92354</v>
          </cell>
          <cell r="C2228" t="str">
            <v>JOELHO 45 GRAUS, EM FERRO GALVANIZADO, DN 80 (3"), CONEXÃO ROSQUEADA, INSTALADO EM PRUMADAS - FORNECIMENTO E INSTALAÇÃO. AF_10/2020</v>
          </cell>
          <cell r="D2228" t="str">
            <v>UN</v>
          </cell>
          <cell r="E2228" t="str">
            <v>168,74</v>
          </cell>
        </row>
        <row r="2229">
          <cell r="A2229" t="str">
            <v>92355</v>
          </cell>
          <cell r="B2229" t="str">
            <v>92355</v>
          </cell>
          <cell r="C2229" t="str">
            <v>JOELHO 90 GRAUS, EM FERRO GALVANIZADO, DN 80 (3"), CONEXÃO ROSQUEADA, INSTALADO EM PRUMADAS - FORNECIMENTO E INSTALAÇÃO. AF_10/2020</v>
          </cell>
          <cell r="D2229" t="str">
            <v>UN</v>
          </cell>
          <cell r="E2229" t="str">
            <v>153,01</v>
          </cell>
        </row>
        <row r="2230">
          <cell r="A2230" t="str">
            <v>92356</v>
          </cell>
          <cell r="B2230" t="str">
            <v>92356</v>
          </cell>
          <cell r="C2230" t="str">
            <v>TÊ, EM FERRO GALVANIZADO, DN 50 (2"), CONEXÃO ROSQUEADA, INSTALADO EM PRUMADAS - FORNECIMENTO E INSTALAÇÃO. AF_10/2020</v>
          </cell>
          <cell r="D2230" t="str">
            <v>UN</v>
          </cell>
          <cell r="E2230" t="str">
            <v>109,45</v>
          </cell>
        </row>
        <row r="2231">
          <cell r="A2231" t="str">
            <v>92357</v>
          </cell>
          <cell r="B2231" t="str">
            <v>92357</v>
          </cell>
          <cell r="C2231" t="str">
            <v>TÊ, EM FERRO GALVANIZADO, DN 65 (2 1/2"), CONEXÃO ROSQUEADA, INSTALADO EM PRUMADAS - FORNECIMENTO E INSTALAÇÃO. AF_10/2020</v>
          </cell>
          <cell r="D2231" t="str">
            <v>UN</v>
          </cell>
          <cell r="E2231" t="str">
            <v>162,86</v>
          </cell>
        </row>
        <row r="2232">
          <cell r="A2232" t="str">
            <v>92358</v>
          </cell>
          <cell r="B2232" t="str">
            <v>92358</v>
          </cell>
          <cell r="C2232" t="str">
            <v>TÊ, EM FERRO GALVANIZADO, DN 80 (3"), CONEXÃO ROSQUEADA, INSTALADO EM PRUMADAS - FORNECIMENTO E INSTALAÇÃO. AF_10/2020</v>
          </cell>
          <cell r="D2232" t="str">
            <v>UN</v>
          </cell>
          <cell r="E2232" t="str">
            <v>202,54</v>
          </cell>
        </row>
        <row r="2233">
          <cell r="A2233" t="str">
            <v>92359</v>
          </cell>
          <cell r="B2233" t="str">
            <v>92359</v>
          </cell>
          <cell r="C2233" t="str">
            <v>TUBO DE AÇO PRETO SEM COSTURA, CONEXÃO SOLDADA, DN 25 (1"), INSTALADO EM REDE DE ALIMENTAÇÃO PARA HIDRANTE - FORNECIMENTO E INSTALAÇÃO. AF_10/2020</v>
          </cell>
          <cell r="D2233" t="str">
            <v>M</v>
          </cell>
          <cell r="E2233" t="str">
            <v>70,05</v>
          </cell>
        </row>
        <row r="2234">
          <cell r="A2234" t="str">
            <v>92360</v>
          </cell>
          <cell r="B2234" t="str">
            <v>92360</v>
          </cell>
          <cell r="C2234" t="str">
            <v>TUBO DE AÇO PRETO SEM COSTURA, CONEXÃO SOLDADA, DN 32 (1 1/4"), INSTALADO EM REDE DE ALIMENTAÇÃO PARA HIDRANTE - FORNECIMENTO E INSTALAÇÃO. AF_10/2020</v>
          </cell>
          <cell r="D2234" t="str">
            <v>M</v>
          </cell>
          <cell r="E2234" t="str">
            <v>93,66</v>
          </cell>
        </row>
        <row r="2235">
          <cell r="A2235" t="str">
            <v>92361</v>
          </cell>
          <cell r="B2235" t="str">
            <v>92361</v>
          </cell>
          <cell r="C2235" t="str">
            <v>TUBO DE AÇO PRETO SEM COSTURA, CONEXÃO SOLDADA, DN 50 (2"), INSTALADO EM REDE DE ALIMENTAÇÃO PARA HIDRANTE - FORNECIMENTO E INSTALAÇÃO. AF_10/2020</v>
          </cell>
          <cell r="D2235" t="str">
            <v>M</v>
          </cell>
          <cell r="E2235" t="str">
            <v>126,24</v>
          </cell>
        </row>
        <row r="2236">
          <cell r="A2236" t="str">
            <v>92362</v>
          </cell>
          <cell r="B2236" t="str">
            <v>92362</v>
          </cell>
          <cell r="C2236" t="str">
            <v>TUBO DE AÇO PRETO SEM COSTURA, CONEXÃO SOLDADA, DN 65 (2 1/2"), INSTALADO EM REDE DE ALIMENTAÇÃO PARA HIDRANTE - FORNECIMENTO E INSTALAÇÃO. AF_10/2020</v>
          </cell>
          <cell r="D2236" t="str">
            <v>M</v>
          </cell>
          <cell r="E2236" t="str">
            <v>202,38</v>
          </cell>
        </row>
        <row r="2237">
          <cell r="A2237" t="str">
            <v>92364</v>
          </cell>
          <cell r="B2237" t="str">
            <v>92364</v>
          </cell>
          <cell r="C2237" t="str">
            <v>TUBO DE AÇO GALVANIZADO COM COSTURA, CLASSE MÉDIA, DN 32 (1 1/4"), CONEXÃO ROSQUEADA, INSTALADO EM REDE DE ALIMENTAÇÃO PARA HIDRANTE - FORNECIMENTO E INSTALAÇÃO. AF_10/2020</v>
          </cell>
          <cell r="D2237" t="str">
            <v>M</v>
          </cell>
          <cell r="E2237" t="str">
            <v>59,11</v>
          </cell>
        </row>
        <row r="2238">
          <cell r="A2238" t="str">
            <v>92365</v>
          </cell>
          <cell r="B2238" t="str">
            <v>92365</v>
          </cell>
          <cell r="C2238" t="str">
            <v>TUBO DE AÇO GALVANIZADO COM COSTURA, CLASSE MÉDIA, DN 40 (1 1/2"), CONEXÃO ROSQUEADA, INSTALADO EM REDE DE ALIMENTAÇÃO PARA HIDRANTE - FORNECIMENTO E INSTALAÇÃO. AF_10/2020</v>
          </cell>
          <cell r="D2238" t="str">
            <v>M</v>
          </cell>
          <cell r="E2238" t="str">
            <v>68,13</v>
          </cell>
        </row>
        <row r="2239">
          <cell r="A2239" t="str">
            <v>92366</v>
          </cell>
          <cell r="B2239" t="str">
            <v>92366</v>
          </cell>
          <cell r="C2239" t="str">
            <v>TUBO DE AÇO GALVANIZADO COM COSTURA, CLASSE MÉDIA, DN 50 (2"), CONEXÃO ROSQUEADA, INSTALADO EM REDE DE ALIMENTAÇÃO PARA HIDRANTE - FORNECIMENTO E INSTALAÇÃO. AF_10/2020</v>
          </cell>
          <cell r="D2239" t="str">
            <v>M</v>
          </cell>
          <cell r="E2239" t="str">
            <v>95,51</v>
          </cell>
        </row>
        <row r="2240">
          <cell r="A2240" t="str">
            <v>92367</v>
          </cell>
          <cell r="B2240" t="str">
            <v>92367</v>
          </cell>
          <cell r="C2240" t="str">
            <v>TUBO DE AÇO GALVANIZADO COM COSTURA, CLASSE MÉDIA, DN 65 (2 1/2"), CONEXÃO ROSQUEADA, INSTALADO EM REDE DE ALIMENTAÇÃO PARA HIDRANTE - FORNECIMENTO E INSTALAÇÃO. AF_10/2020</v>
          </cell>
          <cell r="D2240" t="str">
            <v>M</v>
          </cell>
          <cell r="E2240" t="str">
            <v>117,61</v>
          </cell>
        </row>
        <row r="2241">
          <cell r="A2241" t="str">
            <v>92368</v>
          </cell>
          <cell r="B2241" t="str">
            <v>92368</v>
          </cell>
          <cell r="C2241" t="str">
            <v>TUBO DE AÇO GALVANIZADO COM COSTURA, CLASSE MÉDIA, DN 80 (3"), CONEXÃO ROSQUEADA, INSTALADO EM REDE DE ALIMENTAÇÃO PARA HIDRANTE - FORNECIMENTO E INSTALAÇÃO. AF_10/2020</v>
          </cell>
          <cell r="D2241" t="str">
            <v>M</v>
          </cell>
          <cell r="E2241" t="str">
            <v>155,99</v>
          </cell>
        </row>
        <row r="2242">
          <cell r="A2242" t="str">
            <v>92369</v>
          </cell>
          <cell r="B2242" t="str">
            <v>92369</v>
          </cell>
          <cell r="C2242" t="str">
            <v>NIPLE, EM FERRO GALVANIZADO, DN 25 (1"), CONEXÃO ROSQUEADA, INSTALADO EM REDE DE ALIMENTAÇÃO PARA HIDRANTE - FORNECIMENTO E INSTALAÇÃO. AF_10/2020</v>
          </cell>
          <cell r="D2242" t="str">
            <v>UN</v>
          </cell>
          <cell r="E2242" t="str">
            <v>30,48</v>
          </cell>
        </row>
        <row r="2243">
          <cell r="A2243" t="str">
            <v>92370</v>
          </cell>
          <cell r="B2243" t="str">
            <v>92370</v>
          </cell>
          <cell r="C2243" t="str">
            <v>LUVA, EM FERRO GALVANIZADO, DN 25 (1"), CONEXÃO ROSQUEADA, INSTALADO EM REDE DE ALIMENTAÇÃO PARA HIDRANTE - FORNECIMENTO E INSTALAÇÃO. AF_10/2020</v>
          </cell>
          <cell r="D2243" t="str">
            <v>UN</v>
          </cell>
          <cell r="E2243" t="str">
            <v>31,98</v>
          </cell>
        </row>
        <row r="2244">
          <cell r="A2244" t="str">
            <v>92371</v>
          </cell>
          <cell r="B2244" t="str">
            <v>92371</v>
          </cell>
          <cell r="C2244" t="str">
            <v>NIPLE, EM FERRO GALVANIZADO, DN 32 (1 1/4"), CONEXÃO ROSQUEADA, INSTALADO EM REDE DE ALIMENTAÇÃO PARA HIDRANTE - FORNECIMENTO E INSTALAÇÃO. AF_10/2020</v>
          </cell>
          <cell r="D2244" t="str">
            <v>UN</v>
          </cell>
          <cell r="E2244" t="str">
            <v>36,82</v>
          </cell>
        </row>
        <row r="2245">
          <cell r="A2245" t="str">
            <v>92372</v>
          </cell>
          <cell r="B2245" t="str">
            <v>92372</v>
          </cell>
          <cell r="C2245" t="str">
            <v>LUVA, EM FERRO GALVANIZADO, DN 32 (1 1/4"), CONEXÃO ROSQUEADA, INSTALADO EM REDE DE ALIMENTAÇÃO PARA HIDRANTE - FORNECIMENTO E INSTALAÇÃO. AF_10/2020</v>
          </cell>
          <cell r="D2245" t="str">
            <v>UN</v>
          </cell>
          <cell r="E2245" t="str">
            <v>38,21</v>
          </cell>
        </row>
        <row r="2246">
          <cell r="A2246" t="str">
            <v>92373</v>
          </cell>
          <cell r="B2246" t="str">
            <v>92373</v>
          </cell>
          <cell r="C2246" t="str">
            <v>NIPLE, EM FERRO GALVANIZADO, DN 40 (1 1/2"), CONEXÃO ROSQUEADA, INSTALADO EM REDE DE ALIMENTAÇÃO PARA HIDRANTE - FORNECIMENTO E INSTALAÇÃO. AF_10/2020</v>
          </cell>
          <cell r="D2246" t="str">
            <v>UN</v>
          </cell>
          <cell r="E2246" t="str">
            <v>43,51</v>
          </cell>
        </row>
        <row r="2247">
          <cell r="A2247" t="str">
            <v>92374</v>
          </cell>
          <cell r="B2247" t="str">
            <v>92374</v>
          </cell>
          <cell r="C2247" t="str">
            <v>LUVA, EM FERRO GALVANIZADO, DN 40 (1 1/2"), CONEXÃO ROSQUEADA, INSTALADO EM REDE DE ALIMENTAÇÃO PARA HIDRANTE - FORNECIMENTO E INSTALAÇÃO. AF_10/2020</v>
          </cell>
          <cell r="D2247" t="str">
            <v>UN</v>
          </cell>
          <cell r="E2247" t="str">
            <v>43,78</v>
          </cell>
        </row>
        <row r="2248">
          <cell r="A2248" t="str">
            <v>92375</v>
          </cell>
          <cell r="B2248" t="str">
            <v>92375</v>
          </cell>
          <cell r="C2248" t="str">
            <v>NIPLE, EM FERRO GALVANIZADO, DN 50 (2"), CONEXÃO ROSQUEADA, INSTALADO EM REDE DE ALIMENTAÇÃO PARA HIDRANTE - FORNECIMENTO E INSTALAÇÃO. AF_10/2020</v>
          </cell>
          <cell r="D2248" t="str">
            <v>UN</v>
          </cell>
          <cell r="E2248" t="str">
            <v>56,43</v>
          </cell>
        </row>
        <row r="2249">
          <cell r="A2249" t="str">
            <v>92376</v>
          </cell>
          <cell r="B2249" t="str">
            <v>92376</v>
          </cell>
          <cell r="C2249" t="str">
            <v>LUVA, EM FERRO GALVANIZADO, DN 50 (2"), CONEXÃO ROSQUEADA, INSTALADO EM REDE DE ALIMENTAÇÃO PARA HIDRANTE - FORNECIMENTO E INSTALAÇÃO. AF_10/2020</v>
          </cell>
          <cell r="D2249" t="str">
            <v>UN</v>
          </cell>
          <cell r="E2249" t="str">
            <v>56,41</v>
          </cell>
        </row>
        <row r="2250">
          <cell r="A2250" t="str">
            <v>92377</v>
          </cell>
          <cell r="B2250" t="str">
            <v>92377</v>
          </cell>
          <cell r="C2250" t="str">
            <v>NIPLE, EM FERRO GALVANIZADO, DN 65 (2 1/2"), CONEXÃO ROSQUEADA, INSTALADO EM REDE DE ALIMENTAÇÃO PARA HIDRANTE - FORNECIMENTO E INSTALAÇÃO. AF_10/2020</v>
          </cell>
          <cell r="D2250" t="str">
            <v>UN</v>
          </cell>
          <cell r="E2250" t="str">
            <v>75,61</v>
          </cell>
        </row>
        <row r="2251">
          <cell r="A2251" t="str">
            <v>92378</v>
          </cell>
          <cell r="B2251" t="str">
            <v>92378</v>
          </cell>
          <cell r="C2251" t="str">
            <v>LUVA, EM FERRO GALVANIZADO, DN 65 (2 1/2"), CONEXÃO ROSQUEADA, INSTALADO EM REDE DE ALIMENTAÇÃO PARA HIDRANTE - FORNECIMENTO E INSTALAÇÃO. AF_10/2020</v>
          </cell>
          <cell r="D2251" t="str">
            <v>UN</v>
          </cell>
          <cell r="E2251" t="str">
            <v>83,95</v>
          </cell>
        </row>
        <row r="2252">
          <cell r="A2252" t="str">
            <v>92379</v>
          </cell>
          <cell r="B2252" t="str">
            <v>92379</v>
          </cell>
          <cell r="C2252" t="str">
            <v>NIPLE, EM FERRO GALVANIZADO, DN 80 (3"), CONEXÃO ROSQUEADA, INSTALADO EM REDE DE ALIMENTAÇÃO PARA HIDRANTE - FORNECIMENTO E INSTALAÇÃO. AF_10/2020</v>
          </cell>
          <cell r="D2252" t="str">
            <v>UN</v>
          </cell>
          <cell r="E2252" t="str">
            <v>106,99</v>
          </cell>
        </row>
        <row r="2253">
          <cell r="A2253" t="str">
            <v>92380</v>
          </cell>
          <cell r="B2253" t="str">
            <v>92380</v>
          </cell>
          <cell r="C2253" t="str">
            <v>LUVA, EM FERRO GALVANIZADO, DN 80 (3"), CONEXÃO ROSQUEADA, INSTALADO EM REDE DE ALIMENTAÇÃO PARA HIDRANTE - FORNECIMENTO E INSTALAÇÃO. AF_10/2020</v>
          </cell>
          <cell r="D2253" t="str">
            <v>UN</v>
          </cell>
          <cell r="E2253" t="str">
            <v>114,41</v>
          </cell>
        </row>
        <row r="2254">
          <cell r="A2254" t="str">
            <v>92381</v>
          </cell>
          <cell r="B2254" t="str">
            <v>92381</v>
          </cell>
          <cell r="C2254" t="str">
            <v>JOELHO 45 GRAUS, EM FERRO GALVANIZADO, DN 25 (1"), CONEXÃO ROSQUEADA, INSTALADO EM REDE DE ALIMENTAÇÃO PARA HIDRANTE - FORNECIMENTO E INSTALAÇÃO. AF_10/2020</v>
          </cell>
          <cell r="D2254" t="str">
            <v>UN</v>
          </cell>
          <cell r="E2254" t="str">
            <v>46,12</v>
          </cell>
        </row>
        <row r="2255">
          <cell r="A2255" t="str">
            <v>92382</v>
          </cell>
          <cell r="B2255" t="str">
            <v>92382</v>
          </cell>
          <cell r="C2255" t="str">
            <v>JOELHO 90 GRAUS, EM FERRO GALVANIZADO, DN 25 (1"), CONEXÃO ROSQUEADA, INSTALADO EM REDE DE ALIMENTAÇÃO PARA HIDRANTE - FORNECIMENTO E INSTALAÇÃO. AF_10/2020</v>
          </cell>
          <cell r="D2255" t="str">
            <v>UN</v>
          </cell>
          <cell r="E2255" t="str">
            <v>44,13</v>
          </cell>
        </row>
        <row r="2256">
          <cell r="A2256" t="str">
            <v>92383</v>
          </cell>
          <cell r="B2256" t="str">
            <v>92383</v>
          </cell>
          <cell r="C2256" t="str">
            <v>JOELHO 45 GRAUS, EM FERRO GALVANIZADO, DN 32 (1 1/4"), CONEXÃO ROSQUEADA, INSTALADO EM REDE DE ALIMENTAÇÃO PARA HIDRANTE - FORNECIMENTO E INSTALAÇÃO. AF_10/2020</v>
          </cell>
          <cell r="D2256" t="str">
            <v>UN</v>
          </cell>
          <cell r="E2256" t="str">
            <v>58,06</v>
          </cell>
        </row>
        <row r="2257">
          <cell r="A2257" t="str">
            <v>92384</v>
          </cell>
          <cell r="B2257" t="str">
            <v>92384</v>
          </cell>
          <cell r="C2257" t="str">
            <v>JOELHO 90 GRAUS, EM FERRO GALVANIZADO, DN 32 (1 1/4"), CONEXÃO ROSQUEADA, INSTALADO EM REDE DE ALIMENTAÇÃO PARA HIDRANTE - FORNECIMENTO E INSTALAÇÃO. AF_10/2020</v>
          </cell>
          <cell r="D2257" t="str">
            <v>UN</v>
          </cell>
          <cell r="E2257" t="str">
            <v>54,10</v>
          </cell>
        </row>
        <row r="2258">
          <cell r="A2258" t="str">
            <v>92385</v>
          </cell>
          <cell r="B2258" t="str">
            <v>92385</v>
          </cell>
          <cell r="C2258" t="str">
            <v>JOELHO 45 GRAUS, EM FERRO GALVANIZADO, DN 40 (1 1/2"), CONEXÃO ROSQUEADA, INSTALADO EM REDE DE ALIMENTAÇÃO PARA HIDRANTE - FORNECIMENTO E INSTALAÇÃO. AF_10/2020</v>
          </cell>
          <cell r="D2258" t="str">
            <v>UN</v>
          </cell>
          <cell r="E2258" t="str">
            <v>66,55</v>
          </cell>
        </row>
        <row r="2259">
          <cell r="A2259" t="str">
            <v>92386</v>
          </cell>
          <cell r="B2259" t="str">
            <v>92386</v>
          </cell>
          <cell r="C2259" t="str">
            <v>JOELHO 90 GRAUS, EM FERRO GALVANIZADO, DN 40 (1 1/2"), CONEXÃO ROSQUEADA, INSTALADO EM REDE DE ALIMENTAÇÃO PARA HIDRANTE - FORNECIMENTO E INSTALAÇÃO. AF_10/2020</v>
          </cell>
          <cell r="D2259" t="str">
            <v>UN</v>
          </cell>
          <cell r="E2259" t="str">
            <v>63,82</v>
          </cell>
        </row>
        <row r="2260">
          <cell r="A2260" t="str">
            <v>92387</v>
          </cell>
          <cell r="B2260" t="str">
            <v>92387</v>
          </cell>
          <cell r="C2260" t="str">
            <v>JOELHO 45 GRAUS, EM FERRO GALVANIZADO, DN 50 (2"), CONEXÃO ROSQUEADA, INSTALADO EM REDE DE ALIMENTAÇÃO PARA HIDRANTE - FORNECIMENTO E INSTALAÇÃO. AF_10/2020</v>
          </cell>
          <cell r="D2260" t="str">
            <v>UN</v>
          </cell>
          <cell r="E2260" t="str">
            <v>83,87</v>
          </cell>
        </row>
        <row r="2261">
          <cell r="A2261" t="str">
            <v>92388</v>
          </cell>
          <cell r="B2261" t="str">
            <v>92388</v>
          </cell>
          <cell r="C2261" t="str">
            <v>JOELHO 90 GRAUS, EM FERRO GALVANIZADO, DN 50 (2"), CONEXÃO ROSQUEADA, INSTALADO EM REDE DE ALIMENTAÇÃO PARA HIDRANTE - FORNECIMENTO E INSTALAÇÃO. AF_10/2020</v>
          </cell>
          <cell r="D2261" t="str">
            <v>UN</v>
          </cell>
          <cell r="E2261" t="str">
            <v>82,01</v>
          </cell>
        </row>
        <row r="2262">
          <cell r="A2262" t="str">
            <v>92389</v>
          </cell>
          <cell r="B2262" t="str">
            <v>92389</v>
          </cell>
          <cell r="C2262" t="str">
            <v>JOELHO 45 GRAUS, EM FERRO GALVANIZADO, DN 65 (2 1/2"), CONEXÃO ROSQUEADA, INSTALADO EM REDE DE ALIMENTAÇÃO PARA HIDRANTE - FORNECIMENTO E INSTALAÇÃO. AF_10/2020</v>
          </cell>
          <cell r="D2262" t="str">
            <v>UN</v>
          </cell>
          <cell r="E2262" t="str">
            <v>129,41</v>
          </cell>
        </row>
        <row r="2263">
          <cell r="A2263" t="str">
            <v>92390</v>
          </cell>
          <cell r="B2263" t="str">
            <v>92390</v>
          </cell>
          <cell r="C2263" t="str">
            <v>JOELHO 90 GRAUS, EM FERRO GALVANIZADO, DN 65 (2 1/2"), CONEXÃO ROSQUEADA, INSTALADO EM REDE DE ALIMENTAÇÃO PARA HIDRANTE - FORNECIMENTO E INSTALAÇÃO. AF_10/2020</v>
          </cell>
          <cell r="D2263" t="str">
            <v>UN</v>
          </cell>
          <cell r="E2263" t="str">
            <v>121,25</v>
          </cell>
        </row>
        <row r="2264">
          <cell r="A2264" t="str">
            <v>92391</v>
          </cell>
          <cell r="B2264" t="str">
            <v>92391</v>
          </cell>
          <cell r="C2264" t="str">
            <v>EXECUÇÃO DE PAVIMENTO EM PISO INTERTRAVADO, COM BLOCO PISOGRAMA DE 35 X 15 CM, ESPESSURA 6 CM. AF_10/2022</v>
          </cell>
          <cell r="D2264" t="str">
            <v>M2</v>
          </cell>
          <cell r="E2264" t="str">
            <v>59,43</v>
          </cell>
        </row>
        <row r="2265">
          <cell r="A2265" t="str">
            <v>92392</v>
          </cell>
          <cell r="B2265" t="str">
            <v>92392</v>
          </cell>
          <cell r="C2265" t="str">
            <v>EXECUÇÃO DE PAVIMENTO EM PISO INTERTRAVADO, COM BLOCO PISOGRAMA DE 35 X 15 CM, ESPESSURA 8 CM. AF_10/2022</v>
          </cell>
          <cell r="D2265" t="str">
            <v>M2</v>
          </cell>
          <cell r="E2265" t="str">
            <v>123,11</v>
          </cell>
        </row>
        <row r="2266">
          <cell r="A2266" t="str">
            <v>92393</v>
          </cell>
          <cell r="B2266" t="str">
            <v>92393</v>
          </cell>
          <cell r="C2266" t="str">
            <v>EXECUÇÃO DE PAVIMENTO EM PISO INTERTRAVADO, COM BLOCO SEXTAVADO DE 25 X 25 CM, ESPESSURA 6 CM. AF_10/2022</v>
          </cell>
          <cell r="D2266" t="str">
            <v>M2</v>
          </cell>
          <cell r="E2266" t="str">
            <v>58,57</v>
          </cell>
        </row>
        <row r="2267">
          <cell r="A2267" t="str">
            <v>92394</v>
          </cell>
          <cell r="B2267" t="str">
            <v>92394</v>
          </cell>
          <cell r="C2267" t="str">
            <v>EXECUÇÃO DE PAVIMENTO EM PISO INTERTRAVADO, COM BLOCO SEXTAVADO DE 25 X 25 CM, ESPESSURA 8 CM. AF_10/2022</v>
          </cell>
          <cell r="D2267" t="str">
            <v>M2</v>
          </cell>
          <cell r="E2267" t="str">
            <v>72,89</v>
          </cell>
        </row>
        <row r="2268">
          <cell r="A2268" t="str">
            <v>92395</v>
          </cell>
          <cell r="B2268" t="str">
            <v>92395</v>
          </cell>
          <cell r="C2268" t="str">
            <v>EXECUÇÃO DE PAVIMENTO EM PISO INTERTRAVADO, COM BLOCO SEXTAVADO DE 25 X 25 CM, ESPESSURA 10 CM. AF_10/2022</v>
          </cell>
          <cell r="D2268" t="str">
            <v>M2</v>
          </cell>
          <cell r="E2268" t="str">
            <v>87,59</v>
          </cell>
        </row>
        <row r="2269">
          <cell r="A2269" t="str">
            <v>92396</v>
          </cell>
          <cell r="B2269" t="str">
            <v>92396</v>
          </cell>
          <cell r="C2269" t="str">
            <v>EXECUÇÃO DE PASSEIO EM PISO INTERTRAVADO, COM BLOCO RETANGULAR COR NATURAL DE 20 X 10 CM, ESPESSURA 6 CM. AF_10/2022</v>
          </cell>
          <cell r="D2269" t="str">
            <v>M2</v>
          </cell>
          <cell r="E2269" t="str">
            <v>70,53</v>
          </cell>
        </row>
        <row r="2270">
          <cell r="A2270" t="str">
            <v>92397</v>
          </cell>
          <cell r="B2270" t="str">
            <v>92397</v>
          </cell>
          <cell r="C2270" t="str">
            <v>EXECUÇÃO DE PAVIMENTO EM PISO INTERTRAVADO, COM BLOCO RETANGULAR COR NATURAL DE 20 X 10 CM, ESPESSURA 6 CM. AF_10/2022</v>
          </cell>
          <cell r="D2270" t="str">
            <v>M2</v>
          </cell>
          <cell r="E2270" t="str">
            <v>61,78</v>
          </cell>
        </row>
        <row r="2271">
          <cell r="A2271" t="str">
            <v>92398</v>
          </cell>
          <cell r="B2271" t="str">
            <v>92398</v>
          </cell>
          <cell r="C2271" t="str">
            <v>EXECUÇÃO DE PAVIMENTO EM PISO INTERTRAVADO, COM BLOCO RETANGULAR COR NATURAL DE 20 X 10 CM, ESPESSURA 8 CM. AF_10/2022</v>
          </cell>
          <cell r="D2271" t="str">
            <v>M2</v>
          </cell>
          <cell r="E2271" t="str">
            <v>76,91</v>
          </cell>
        </row>
        <row r="2272">
          <cell r="A2272" t="str">
            <v>92400</v>
          </cell>
          <cell r="B2272" t="str">
            <v>92400</v>
          </cell>
          <cell r="C2272" t="str">
            <v>EXECUÇÃO DE PAVIMENTO EM PISO INTERTRAVADO, COM BLOCO RETANGULAR DE 20 X 10 CM, ESPESSURA 10 CM. AF_10/2022</v>
          </cell>
          <cell r="D2272" t="str">
            <v>M2</v>
          </cell>
          <cell r="E2272" t="str">
            <v>90,29</v>
          </cell>
        </row>
        <row r="2273">
          <cell r="A2273" t="str">
            <v>92402</v>
          </cell>
          <cell r="B2273" t="str">
            <v>92402</v>
          </cell>
          <cell r="C2273" t="str">
            <v>EXECUÇÃO DE PASSEIO EM PISO INTERTRAVADO, COM BLOCO 16 FACES DE 22 X 11 CM, ESPESSURA 6 CM. AF_10/2022</v>
          </cell>
          <cell r="D2273" t="str">
            <v>M2</v>
          </cell>
          <cell r="E2273" t="str">
            <v>68,70</v>
          </cell>
        </row>
        <row r="2274">
          <cell r="A2274" t="str">
            <v>92403</v>
          </cell>
          <cell r="B2274" t="str">
            <v>92403</v>
          </cell>
          <cell r="C2274" t="str">
            <v>EXECUÇÃO DE PAVIMENTO EM PISO INTERTRAVADO, COM BLOCO 16 FACES DE 22 X 11 CM, ESPESSURA 6 CM. AF_10/2022</v>
          </cell>
          <cell r="D2274" t="str">
            <v>M2</v>
          </cell>
          <cell r="E2274" t="str">
            <v>59,68</v>
          </cell>
        </row>
        <row r="2275">
          <cell r="A2275" t="str">
            <v>92404</v>
          </cell>
          <cell r="B2275" t="str">
            <v>92404</v>
          </cell>
          <cell r="C2275" t="str">
            <v>EXECUÇÃO DE PAVIMENTO EM PISO INTERTRAVADO, COM BLOCO 16 FACES DE 22 X 11 CM, ESPESSURA 8 CM. AF_10/2022</v>
          </cell>
          <cell r="D2275" t="str">
            <v>M2</v>
          </cell>
          <cell r="E2275" t="str">
            <v>74,82</v>
          </cell>
        </row>
        <row r="2276">
          <cell r="A2276" t="str">
            <v>92406</v>
          </cell>
          <cell r="B2276" t="str">
            <v>92406</v>
          </cell>
          <cell r="C2276" t="str">
            <v>EXECUÇÃO DE PAVIMENTO EM PISO INTERTRAVADO, COM BLOCO 16 FACES DE 22 X 11 CM, ESPESSURA 10 CM. AF_10/2022</v>
          </cell>
          <cell r="D2276" t="str">
            <v>M2</v>
          </cell>
          <cell r="E2276" t="str">
            <v>89,74</v>
          </cell>
        </row>
        <row r="2277">
          <cell r="A2277" t="str">
            <v>92409</v>
          </cell>
          <cell r="B2277" t="str">
            <v>92409</v>
          </cell>
          <cell r="C2277" t="str">
            <v>MONTAGEM E DESMONTAGEM DE FÔRMA DE PILARES RETANGULARES E ESTRUTURAS SIMILARES, PÉ-DIREITO SIMPLES, EM MADEIRA SERRADA, 1 UTILIZAÇÃO. AF_09/2020</v>
          </cell>
          <cell r="D2277" t="str">
            <v>M2</v>
          </cell>
          <cell r="E2277" t="str">
            <v>326,37</v>
          </cell>
        </row>
        <row r="2278">
          <cell r="A2278" t="str">
            <v>92411</v>
          </cell>
          <cell r="B2278" t="str">
            <v>92411</v>
          </cell>
          <cell r="C2278" t="str">
            <v>MONTAGEM E DESMONTAGEM DE FÔRMA DE PILARES RETANGULARES E ESTRUTURAS SIMILARES, PÉ-DIREITO SIMPLES, EM MADEIRA SERRADA, 2 UTILIZAÇÕES. AF_09/2020</v>
          </cell>
          <cell r="D2278" t="str">
            <v>M2</v>
          </cell>
          <cell r="E2278" t="str">
            <v>199,63</v>
          </cell>
        </row>
        <row r="2279">
          <cell r="A2279" t="str">
            <v>92413</v>
          </cell>
          <cell r="B2279" t="str">
            <v>92413</v>
          </cell>
          <cell r="C2279" t="str">
            <v>MONTAGEM E DESMONTAGEM DE FÔRMA DE PILARES RETANGULARES E ESTRUTURAS SIMILARES, PÉ-DIREITO SIMPLES, EM MADEIRA SERRADA, 4 UTILIZAÇÕES. AF_09/2020</v>
          </cell>
          <cell r="D2279" t="str">
            <v>M2</v>
          </cell>
          <cell r="E2279" t="str">
            <v>122,05</v>
          </cell>
        </row>
        <row r="2280">
          <cell r="A2280" t="str">
            <v>92415</v>
          </cell>
          <cell r="B2280" t="str">
            <v>92415</v>
          </cell>
          <cell r="C2280" t="str">
            <v>MONTAGEM E DESMONTAGEM DE FÔRMA DE PILARES RETANGULARES E ESTRUTURAS SIMILARES, PÉ-DIREITO SIMPLES, EM CHAPA DE MADEIRA COMPENSADA RESINADA, 2 UTILIZAÇÕES. AF_09/2020</v>
          </cell>
          <cell r="D2280" t="str">
            <v>M2</v>
          </cell>
          <cell r="E2280" t="str">
            <v>132,21</v>
          </cell>
        </row>
        <row r="2281">
          <cell r="A2281" t="str">
            <v>92417</v>
          </cell>
          <cell r="B2281" t="str">
            <v>92417</v>
          </cell>
          <cell r="C2281" t="str">
            <v>MONTAGEM E DESMONTAGEM DE FÔRMA DE PILARES RETANGULARES E ESTRUTURAS SIMILARES, PÉ-DIREITO DUPLO, EM CHAPA DE MADEIRA COMPENSADA RESINADA, 2 UTILIZAÇÕES. AF_09/2020</v>
          </cell>
          <cell r="D2281" t="str">
            <v>M2</v>
          </cell>
          <cell r="E2281" t="str">
            <v>151,83</v>
          </cell>
        </row>
        <row r="2282">
          <cell r="A2282" t="str">
            <v>92419</v>
          </cell>
          <cell r="B2282" t="str">
            <v>92419</v>
          </cell>
          <cell r="C2282" t="str">
            <v>MONTAGEM E DESMONTAGEM DE FÔRMA DE PILARES RETANGULARES E ESTRUTURAS SIMILARES, PÉ-DIREITO SIMPLES, EM CHAPA DE MADEIRA COMPENSADA RESINADA, 4 UTILIZAÇÕES. AF_09/2020</v>
          </cell>
          <cell r="D2282" t="str">
            <v>M2</v>
          </cell>
          <cell r="E2282" t="str">
            <v>83,29</v>
          </cell>
        </row>
        <row r="2283">
          <cell r="A2283" t="str">
            <v>92421</v>
          </cell>
          <cell r="B2283" t="str">
            <v>92421</v>
          </cell>
          <cell r="C2283" t="str">
            <v>MONTAGEM E DESMONTAGEM DE FÔRMA DE PILARES RETANGULARES E ESTRUTURAS SIMILARES, PÉ-DIREITO DUPLO, EM CHAPA DE MADEIRA COMPENSADA RESINADA, 4 UTILIZAÇÕES. AF_09/2020</v>
          </cell>
          <cell r="D2283" t="str">
            <v>M2</v>
          </cell>
          <cell r="E2283" t="str">
            <v>98,34</v>
          </cell>
        </row>
        <row r="2284">
          <cell r="A2284" t="str">
            <v>92423</v>
          </cell>
          <cell r="B2284" t="str">
            <v>92423</v>
          </cell>
          <cell r="C2284" t="str">
            <v>MONTAGEM E DESMONTAGEM DE FÔRMA DE PILARES RETANGULARES E ESTRUTURAS SIMILARES, PÉ-DIREITO SIMPLES, EM CHAPA DE MADEIRA COMPENSADA RESINADA, 6 UTILIZAÇÕES. AF_09/2020</v>
          </cell>
          <cell r="D2284" t="str">
            <v>M2</v>
          </cell>
          <cell r="E2284" t="str">
            <v>68,22</v>
          </cell>
        </row>
        <row r="2285">
          <cell r="A2285" t="str">
            <v>92425</v>
          </cell>
          <cell r="B2285" t="str">
            <v>92425</v>
          </cell>
          <cell r="C2285" t="str">
            <v>MONTAGEM E DESMONTAGEM DE FÔRMA DE PILARES RETANGULARES E ESTRUTURAS SIMILARES, PÉ-DIREITO DUPLO, EM CHAPA DE MADEIRA COMPENSADA RESINADA, 6 UTILIZAÇÕES. AF_09/2020</v>
          </cell>
          <cell r="D2285" t="str">
            <v>M2</v>
          </cell>
          <cell r="E2285" t="str">
            <v>81,30</v>
          </cell>
        </row>
        <row r="2286">
          <cell r="A2286" t="str">
            <v>92427</v>
          </cell>
          <cell r="B2286" t="str">
            <v>92427</v>
          </cell>
          <cell r="C2286" t="str">
            <v>MONTAGEM E DESMONTAGEM DE FÔRMA DE PILARES RETANGULARES E ESTRUTURAS SIMILARES, PÉ-DIREITO SIMPLES, EM CHAPA DE MADEIRA COMPENSADA RESINADA, 8 UTILIZAÇÕES. AF_09/2020</v>
          </cell>
          <cell r="D2286" t="str">
            <v>M2</v>
          </cell>
          <cell r="E2286" t="str">
            <v>60,58</v>
          </cell>
        </row>
        <row r="2287">
          <cell r="A2287" t="str">
            <v>92429</v>
          </cell>
          <cell r="B2287" t="str">
            <v>92429</v>
          </cell>
          <cell r="C2287" t="str">
            <v>MONTAGEM E DESMONTAGEM DE FÔRMA DE PILARES RETANGULARES E ESTRUTURAS SIMILARES, PÉ-DIREITO DUPLO, EM CHAPA DE MADEIRA COMPENSADA RESINADA, 8 UTILIZAÇÕES. AF_09/2020</v>
          </cell>
          <cell r="D2287" t="str">
            <v>M2</v>
          </cell>
          <cell r="E2287" t="str">
            <v>72,70</v>
          </cell>
        </row>
        <row r="2288">
          <cell r="A2288" t="str">
            <v>92431</v>
          </cell>
          <cell r="B2288" t="str">
            <v>92431</v>
          </cell>
          <cell r="C2288" t="str">
            <v>MONTAGEM E DESMONTAGEM DE FÔRMA DE PILARES RETANGULARES E ESTRUTURAS SIMILARES, PÉ-DIREITO SIMPLES, EM CHAPA DE MADEIRA COMPENSADA PLASTIFICADA, 10 UTILIZAÇÕES. AF_09/2020</v>
          </cell>
          <cell r="D2288" t="str">
            <v>M2</v>
          </cell>
          <cell r="E2288" t="str">
            <v>57,43</v>
          </cell>
        </row>
        <row r="2289">
          <cell r="A2289" t="str">
            <v>92433</v>
          </cell>
          <cell r="B2289" t="str">
            <v>92433</v>
          </cell>
          <cell r="C2289" t="str">
            <v>MONTAGEM E DESMONTAGEM DE FÔRMA DE PILARES RETANGULARES E ESTRUTURAS SIMILARES, PÉ-DIREITO DUPLO, EM CHAPA DE MADEIRA COMPENSADA PLASTIFICADA, 10 UTILIZAÇÕES. AF_09/2020</v>
          </cell>
          <cell r="D2289" t="str">
            <v>M2</v>
          </cell>
          <cell r="E2289" t="str">
            <v>68,94</v>
          </cell>
        </row>
        <row r="2290">
          <cell r="A2290" t="str">
            <v>92435</v>
          </cell>
          <cell r="B2290" t="str">
            <v>92435</v>
          </cell>
          <cell r="C2290" t="str">
            <v>MONTAGEM E DESMONTAGEM DE FÔRMA DE PILARES RETANGULARES E ESTRUTURAS SIMILARES, PÉ-DIREITO SIMPLES, EM CHAPA DE MADEIRA COMPENSADA PLASTIFICADA, 12 UTILIZAÇÕES. AF_09/2020</v>
          </cell>
          <cell r="D2290" t="str">
            <v>M2</v>
          </cell>
          <cell r="E2290" t="str">
            <v>54,53</v>
          </cell>
        </row>
        <row r="2291">
          <cell r="A2291" t="str">
            <v>92437</v>
          </cell>
          <cell r="B2291" t="str">
            <v>92437</v>
          </cell>
          <cell r="C2291" t="str">
            <v>MONTAGEM E DESMONTAGEM DE FÔRMA DE PILARES RETANGULARES E ESTRUTURAS SIMILARES, PÉ-DIREITO DUPLO, EM CHAPA DE MADEIRA COMPENSADA PLASTIFICADA, 12 UTILIZAÇÕES. AF_09/2020</v>
          </cell>
          <cell r="D2291" t="str">
            <v>M2</v>
          </cell>
          <cell r="E2291" t="str">
            <v>65,65</v>
          </cell>
        </row>
        <row r="2292">
          <cell r="A2292" t="str">
            <v>92439</v>
          </cell>
          <cell r="B2292" t="str">
            <v>92439</v>
          </cell>
          <cell r="C2292" t="str">
            <v>MONTAGEM E DESMONTAGEM DE FÔRMA DE PILARES RETANGULARES E ESTRUTURAS SIMILARES, PÉ-DIREITO SIMPLES, EM CHAPA DE MADEIRA COMPENSADA PLASTIFICADA, 14 UTILIZAÇÕES. AF_09/2020</v>
          </cell>
          <cell r="D2292" t="str">
            <v>M2</v>
          </cell>
          <cell r="E2292" t="str">
            <v>52,43</v>
          </cell>
        </row>
        <row r="2293">
          <cell r="A2293" t="str">
            <v>92441</v>
          </cell>
          <cell r="B2293" t="str">
            <v>92441</v>
          </cell>
          <cell r="C2293" t="str">
            <v>MONTAGEM E DESMONTAGEM DE FÔRMA DE PILARES RETANGULARES E ESTRUTURAS SIMILARES, PÉ-DIREITO DUPLO, EM CHAPA DE MADEIRA COMPENSADA PLASTIFICADA, 14 UTILIZAÇÕES. AF_09/2020</v>
          </cell>
          <cell r="D2293" t="str">
            <v>M2</v>
          </cell>
          <cell r="E2293" t="str">
            <v>63,27</v>
          </cell>
        </row>
        <row r="2294">
          <cell r="A2294" t="str">
            <v>92443</v>
          </cell>
          <cell r="B2294" t="str">
            <v>92443</v>
          </cell>
          <cell r="C2294" t="str">
            <v>MONTAGEM E DESMONTAGEM DE FÔRMA DE PILARES RETANGULARES E ESTRUTURAS SIMILARES, PÉ-DIREITO SIMPLES, EM CHAPA DE MADEIRA COMPENSADA PLASTIFICADA, 18 UTILIZAÇÕES. AF_09/2020</v>
          </cell>
          <cell r="D2294" t="str">
            <v>M2</v>
          </cell>
          <cell r="E2294" t="str">
            <v>47,90</v>
          </cell>
        </row>
        <row r="2295">
          <cell r="A2295" t="str">
            <v>92445</v>
          </cell>
          <cell r="B2295" t="str">
            <v>92445</v>
          </cell>
          <cell r="C2295" t="str">
            <v>MONTAGEM E DESMONTAGEM DE FÔRMA DE PILARES RETANGULARES E ESTRUTURAS SIMILARES, PÉ-DIREITO DUPLO, EM CHAPA DE MADEIRA COMPENSADA PLASTIFICADA, 18 UTILIZAÇÕES. AF_09/2020</v>
          </cell>
          <cell r="D2295" t="str">
            <v>M2</v>
          </cell>
          <cell r="E2295" t="str">
            <v>58,36</v>
          </cell>
        </row>
        <row r="2296">
          <cell r="A2296" t="str">
            <v>92446</v>
          </cell>
          <cell r="B2296" t="str">
            <v>92446</v>
          </cell>
          <cell r="C2296" t="str">
            <v>MONTAGEM E DESMONTAGEM DE FÔRMA DE VIGA, ESCORAMENTO COM PONTALETE DE MADEIRA, PÉ-DIREITO SIMPLES, EM MADEIRA SERRADA, 1 UTILIZAÇÃO. AF_09/2020</v>
          </cell>
          <cell r="D2296" t="str">
            <v>M2</v>
          </cell>
          <cell r="E2296" t="str">
            <v>298,08</v>
          </cell>
        </row>
        <row r="2297">
          <cell r="A2297" t="str">
            <v>92447</v>
          </cell>
          <cell r="B2297" t="str">
            <v>92447</v>
          </cell>
          <cell r="C2297" t="str">
            <v>MONTAGEM E DESMONTAGEM DE FÔRMA DE VIGA, ESCORAMENTO COM PONTALETE DE MADEIRA, PÉ-DIREITO SIMPLES, EM MADEIRA SERRADA, 2 UTILIZAÇÕES. AF_09/2020</v>
          </cell>
          <cell r="D2297" t="str">
            <v>M2</v>
          </cell>
          <cell r="E2297" t="str">
            <v>204,47</v>
          </cell>
        </row>
        <row r="2298">
          <cell r="A2298" t="str">
            <v>92448</v>
          </cell>
          <cell r="B2298" t="str">
            <v>92448</v>
          </cell>
          <cell r="C2298" t="str">
            <v>MONTAGEM E DESMONTAGEM DE FÔRMA DE VIGA, ESCORAMENTO COM PONTALETE DE MADEIRA, PÉ-DIREITO SIMPLES, EM MADEIRA SERRADA, 4 UTILIZAÇÕES. AF_09/2020</v>
          </cell>
          <cell r="D2298" t="str">
            <v>M2</v>
          </cell>
          <cell r="E2298" t="str">
            <v>158,21</v>
          </cell>
        </row>
        <row r="2299">
          <cell r="A2299" t="str">
            <v>92449</v>
          </cell>
          <cell r="B2299" t="str">
            <v>92449</v>
          </cell>
          <cell r="C2299" t="str">
            <v>MONTAGEM E DESMONTAGEM DE FÔRMA DE VIGA, ESCORAMENTO COM GARFO DE MADEIRA, PÉ-DIREITO DUPLO, EM CHAPA DE MADEIRA RESINADA, 2 UTILIZAÇÕES. AF_09/2020</v>
          </cell>
          <cell r="D2299" t="str">
            <v>M2</v>
          </cell>
          <cell r="E2299" t="str">
            <v>266,85</v>
          </cell>
        </row>
        <row r="2300">
          <cell r="A2300" t="str">
            <v>92450</v>
          </cell>
          <cell r="B2300" t="str">
            <v>92450</v>
          </cell>
          <cell r="C2300" t="str">
            <v>MONTAGEM E DESMONTAGEM DE FÔRMA DE VIGA, ESCORAMENTO METÁLICO, PÉ-DIREITO DUPLO, EM CHAPA DE MADEIRA RESINADA, 2 UTILIZAÇÕES. AF_09/2020</v>
          </cell>
          <cell r="D2300" t="str">
            <v>M2</v>
          </cell>
          <cell r="E2300" t="str">
            <v>347,65</v>
          </cell>
        </row>
        <row r="2301">
          <cell r="A2301" t="str">
            <v>92451</v>
          </cell>
          <cell r="B2301" t="str">
            <v>92451</v>
          </cell>
          <cell r="C2301" t="str">
            <v>MONTAGEM E DESMONTAGEM DE FÔRMA DE VIGA, ESCORAMENTO COM GARFO DE MADEIRA, PÉ-DIREITO SIMPLES, EM CHAPA DE MADEIRA RESINADA, 2 UTILIZAÇÕES. AF_09/2020</v>
          </cell>
          <cell r="D2301" t="str">
            <v>M2</v>
          </cell>
          <cell r="E2301" t="str">
            <v>181,03</v>
          </cell>
        </row>
        <row r="2302">
          <cell r="A2302" t="str">
            <v>92452</v>
          </cell>
          <cell r="B2302" t="str">
            <v>92452</v>
          </cell>
          <cell r="C2302" t="str">
            <v>MONTAGEM E DESMONTAGEM DE FÔRMA DE VIGA, ESCORAMENTO METÁLICO, PÉ-DIREITO SIMPLES, EM CHAPA DE MADEIRA RESINADA, 2 UTILIZAÇÕES. AF_09/2020</v>
          </cell>
          <cell r="D2302" t="str">
            <v>M2</v>
          </cell>
          <cell r="E2302" t="str">
            <v>158,88</v>
          </cell>
        </row>
        <row r="2303">
          <cell r="A2303" t="str">
            <v>92453</v>
          </cell>
          <cell r="B2303" t="str">
            <v>92453</v>
          </cell>
          <cell r="C2303" t="str">
            <v>MONTAGEM E DESMONTAGEM DE FÔRMA DE VIGA, ESCORAMENTO COM GARFO DE MADEIRA, PÉ-DIREITO DUPLO, EM CHAPA DE MADEIRA RESINADA, 4 UTILIZAÇÕES. AF_09/2020</v>
          </cell>
          <cell r="D2303" t="str">
            <v>M2</v>
          </cell>
          <cell r="E2303" t="str">
            <v>228,37</v>
          </cell>
        </row>
        <row r="2304">
          <cell r="A2304" t="str">
            <v>92454</v>
          </cell>
          <cell r="B2304" t="str">
            <v>92454</v>
          </cell>
          <cell r="C2304" t="str">
            <v>MONTAGEM E DESMONTAGEM DE FÔRMA DE VIGA, ESCORAMENTO METÁLICO, PÉ-DIREITO DUPLO, EM CHAPA DE MADEIRA RESINADA, 4 UTILIZAÇÕES. AF_09/2020</v>
          </cell>
          <cell r="D2304" t="str">
            <v>M2</v>
          </cell>
          <cell r="E2304" t="str">
            <v>318,65</v>
          </cell>
        </row>
        <row r="2305">
          <cell r="A2305" t="str">
            <v>92455</v>
          </cell>
          <cell r="B2305" t="str">
            <v>92455</v>
          </cell>
          <cell r="C2305" t="str">
            <v>MONTAGEM E DESMONTAGEM DE FÔRMA DE VIGA, ESCORAMENTO COM GARFO DE MADEIRA, PÉ-DIREITO SIMPLES, EM CHAPA DE MADEIRA RESINADA, 4 UTILIZAÇÕES. AF_09/2020</v>
          </cell>
          <cell r="D2305" t="str">
            <v>M2</v>
          </cell>
          <cell r="E2305" t="str">
            <v>148,26</v>
          </cell>
        </row>
        <row r="2306">
          <cell r="A2306" t="str">
            <v>92456</v>
          </cell>
          <cell r="B2306" t="str">
            <v>92456</v>
          </cell>
          <cell r="C2306" t="str">
            <v>MONTAGEM E DESMONTAGEM DE FÔRMA DE VIGA, ESCORAMENTO METÁLICO, PÉ-DIREITO SIMPLES, EM CHAPA DE MADEIRA RESINADA, 4 UTILIZAÇÕES. AF_09/2020</v>
          </cell>
          <cell r="D2306" t="str">
            <v>M2</v>
          </cell>
          <cell r="E2306" t="str">
            <v>129,37</v>
          </cell>
        </row>
        <row r="2307">
          <cell r="A2307" t="str">
            <v>92457</v>
          </cell>
          <cell r="B2307" t="str">
            <v>92457</v>
          </cell>
          <cell r="C2307" t="str">
            <v>MONTAGEM E DESMONTAGEM DE FÔRMA DE VIGA, ESCORAMENTO COM GARFO DE MADEIRA, PÉ-DIREITO DUPLO, EM CHAPA DE MADEIRA RESINADA, 6 UTILIZAÇÕES. AF_09/2020</v>
          </cell>
          <cell r="D2307" t="str">
            <v>M2</v>
          </cell>
          <cell r="E2307" t="str">
            <v>198,47</v>
          </cell>
        </row>
        <row r="2308">
          <cell r="A2308" t="str">
            <v>92458</v>
          </cell>
          <cell r="B2308" t="str">
            <v>92458</v>
          </cell>
          <cell r="C2308" t="str">
            <v>MONTAGEM E DESMONTAGEM DE FÔRMA DE VIGA, ESCORAMENTO METÁLICO, PÉ-DIREITO DUPLO, EM CHAPA DE MADEIRA RESINADA, 6 UTILIZAÇÕES. AF_12/2015</v>
          </cell>
          <cell r="D2308" t="str">
            <v>M2</v>
          </cell>
          <cell r="E2308" t="str">
            <v>300,48</v>
          </cell>
        </row>
        <row r="2309">
          <cell r="A2309" t="str">
            <v>92459</v>
          </cell>
          <cell r="B2309" t="str">
            <v>92459</v>
          </cell>
          <cell r="C2309" t="str">
            <v>MONTAGEM E DESMONTAGEM DE FÔRMA DE VIGA, ESCORAMENTO COM GARFO DE MADEIRA, PÉ-DIREITO SIMPLES, EM CHAPA DE MADEIRA RESINADA, 6 UTILIZAÇÕES. AF_09/2020</v>
          </cell>
          <cell r="D2309" t="str">
            <v>M2</v>
          </cell>
          <cell r="E2309" t="str">
            <v>125,92</v>
          </cell>
        </row>
        <row r="2310">
          <cell r="A2310" t="str">
            <v>92460</v>
          </cell>
          <cell r="B2310" t="str">
            <v>92460</v>
          </cell>
          <cell r="C2310" t="str">
            <v>MONTAGEM E DESMONTAGEM DE FÔRMA DE VIGA, ESCORAMENTO METÁLICO, PÉ-DIREITO SIMPLES, EM CHAPA DE MADEIRA RESINADA, 6 UTILIZAÇÕES. AF_09/2020</v>
          </cell>
          <cell r="D2310" t="str">
            <v>M2</v>
          </cell>
          <cell r="E2310" t="str">
            <v>104,76</v>
          </cell>
        </row>
        <row r="2311">
          <cell r="A2311" t="str">
            <v>92461</v>
          </cell>
          <cell r="B2311" t="str">
            <v>92461</v>
          </cell>
          <cell r="C2311" t="str">
            <v>MONTAGEM E DESMONTAGEM DE FÔRMA DE VIGA, ESCORAMENTO COM GARFO DE MADEIRA, PÉ-DIREITO DUPLO, EM CHAPA DE MADEIRA RESINADA, 8 UTILIZAÇÕES. AF_09/2020</v>
          </cell>
          <cell r="D2311" t="str">
            <v>M2</v>
          </cell>
          <cell r="E2311" t="str">
            <v>183,39</v>
          </cell>
        </row>
        <row r="2312">
          <cell r="A2312" t="str">
            <v>92462</v>
          </cell>
          <cell r="B2312" t="str">
            <v>92462</v>
          </cell>
          <cell r="C2312" t="str">
            <v>MONTAGEM E DESMONTAGEM DE FÔRMA DE VIGA, ESCORAMENTO METÁLICO, PÉ-DIREITO DUPLO, EM CHAPA DE MADEIRA RESINADA, 8 UTILIZAÇÕES. AF_09/2020</v>
          </cell>
          <cell r="D2312" t="str">
            <v>M2</v>
          </cell>
          <cell r="E2312" t="str">
            <v>289,21</v>
          </cell>
        </row>
        <row r="2313">
          <cell r="A2313" t="str">
            <v>92463</v>
          </cell>
          <cell r="B2313" t="str">
            <v>92463</v>
          </cell>
          <cell r="C2313" t="str">
            <v>MONTAGEM E DESMONTAGEM DE FÔRMA DE VIGA, ESCORAMENTO COM GARFO DE MADEIRA, PÉ-DIREITO SIMPLES, EM CHAPA DE MADEIRA RESINADA, 8 UTILIZAÇÕES. AF_09/2020</v>
          </cell>
          <cell r="D2313" t="str">
            <v>M2</v>
          </cell>
          <cell r="E2313" t="str">
            <v>114,28</v>
          </cell>
        </row>
        <row r="2314">
          <cell r="A2314" t="str">
            <v>92464</v>
          </cell>
          <cell r="B2314" t="str">
            <v>92464</v>
          </cell>
          <cell r="C2314" t="str">
            <v>MONTAGEM E DESMONTAGEM DE FÔRMA DE VIGA, ESCORAMENTO METÁLICO, PÉ-DIREITO SIMPLES, EM CHAPA DE MADEIRA RESINADA, 8 UTILIZAÇÕES. AF_09/2020</v>
          </cell>
          <cell r="D2314" t="str">
            <v>M2</v>
          </cell>
          <cell r="E2314" t="str">
            <v>100,29</v>
          </cell>
        </row>
        <row r="2315">
          <cell r="A2315" t="str">
            <v>92465</v>
          </cell>
          <cell r="B2315" t="str">
            <v>92465</v>
          </cell>
          <cell r="C2315" t="str">
            <v>MONTAGEM E DESMONTAGEM DE FÔRMA DE VIGA, ESCORAMENTO COM GARFO DE MADEIRA, PÉ-DIREITO DUPLO, EM CHAPA DE MADEIRA PLASTIFICADA, 10 UTILIZAÇÕES. AF_09/2020</v>
          </cell>
          <cell r="D2315" t="str">
            <v>M2</v>
          </cell>
          <cell r="E2315" t="str">
            <v>146,52</v>
          </cell>
        </row>
        <row r="2316">
          <cell r="A2316" t="str">
            <v>92466</v>
          </cell>
          <cell r="B2316" t="str">
            <v>92466</v>
          </cell>
          <cell r="C2316" t="str">
            <v>MONTAGEM E DESMONTAGEM DE FÔRMA DE VIGA, ESCORAMENTO METÁLICO, PÉ-DIREITO DUPLO, EM CHAPA DE MADEIRA PLASTIFICADA, 10 UTILIZAÇÕES. AF_09/2020</v>
          </cell>
          <cell r="D2316" t="str">
            <v>M2</v>
          </cell>
          <cell r="E2316" t="str">
            <v>283,83</v>
          </cell>
        </row>
        <row r="2317">
          <cell r="A2317" t="str">
            <v>92467</v>
          </cell>
          <cell r="B2317" t="str">
            <v>92467</v>
          </cell>
          <cell r="C2317" t="str">
            <v>MONTAGEM E DESMONTAGEM DE FÔRMA DE VIGA, ESCORAMENTO COM GARFO DE MADEIRA, PÉ-DIREITO SIMPLES, EM CHAPA DE MADEIRA PLASTIFICADA, 10 UTILIZAÇÕES. AF_09/2020</v>
          </cell>
          <cell r="D2317" t="str">
            <v>M2</v>
          </cell>
          <cell r="E2317" t="str">
            <v>94,60</v>
          </cell>
        </row>
        <row r="2318">
          <cell r="A2318" t="str">
            <v>92468</v>
          </cell>
          <cell r="B2318" t="str">
            <v>92468</v>
          </cell>
          <cell r="C2318" t="str">
            <v>MONTAGEM E DESMONTAGEM DE FÔRMA DE VIGA, ESCORAMENTO METÁLICO, PÉ-DIREITO SIMPLES, EM CHAPA DE MADEIRA PLASTIFICADA, 10 UTILIZAÇÕES. AF_09/2020</v>
          </cell>
          <cell r="D2318" t="str">
            <v>M2</v>
          </cell>
          <cell r="E2318" t="str">
            <v>95,13</v>
          </cell>
        </row>
        <row r="2319">
          <cell r="A2319" t="str">
            <v>92469</v>
          </cell>
          <cell r="B2319" t="str">
            <v>92469</v>
          </cell>
          <cell r="C2319" t="str">
            <v>MONTAGEM E DESMONTAGEM DE FÔRMA DE VIGA, ESCORAMENTO COM GARFO DE MADEIRA, PÉ-DIREITO DUPLO, EM CHAPA DE MADEIRA PLASTIFICADA, 12 UTILIZAÇÕES. AF_09/2020</v>
          </cell>
          <cell r="D2319" t="str">
            <v>M2</v>
          </cell>
          <cell r="E2319" t="str">
            <v>133,49</v>
          </cell>
        </row>
        <row r="2320">
          <cell r="A2320" t="str">
            <v>92470</v>
          </cell>
          <cell r="B2320" t="str">
            <v>92470</v>
          </cell>
          <cell r="C2320" t="str">
            <v>MONTAGEM E DESMONTAGEM DE FÔRMA DE VIGA, ESCORAMENTO METÁLICO, PÉ-DIREITO DUPLO, EM CHAPA DE MADEIRA PLASTIFICADA, 12 UTILIZAÇÕES. AF_09/2020</v>
          </cell>
          <cell r="D2320" t="str">
            <v>M2</v>
          </cell>
          <cell r="E2320" t="str">
            <v>277,62</v>
          </cell>
        </row>
        <row r="2321">
          <cell r="A2321" t="str">
            <v>92471</v>
          </cell>
          <cell r="B2321" t="str">
            <v>92471</v>
          </cell>
          <cell r="C2321" t="str">
            <v>MONTAGEM E DESMONTAGEM DE FÔRMA DE VIGA, ESCORAMENTO COM GARFO DE MADEIRA, PÉ-DIREITO SIMPLES, EM CHAPA DE MADEIRA PLASTIFICADA, 12 UTILIZAÇÕES. AF_09/2020</v>
          </cell>
          <cell r="D2321" t="str">
            <v>M2</v>
          </cell>
          <cell r="E2321" t="str">
            <v>86,32</v>
          </cell>
        </row>
        <row r="2322">
          <cell r="A2322" t="str">
            <v>92472</v>
          </cell>
          <cell r="B2322" t="str">
            <v>92472</v>
          </cell>
          <cell r="C2322" t="str">
            <v>MONTAGEM E DESMONTAGEM DE FÔRMA DE VIGA, ESCORAMENTO METÁLICO, PÉ-DIREITO SIMPLES, EM CHAPA DE MADEIRA PLASTIFICADA, 12 UTILIZAÇÕES. AF_09/2020</v>
          </cell>
          <cell r="D2322" t="str">
            <v>M2</v>
          </cell>
          <cell r="E2322" t="str">
            <v>89,62</v>
          </cell>
        </row>
        <row r="2323">
          <cell r="A2323" t="str">
            <v>92473</v>
          </cell>
          <cell r="B2323" t="str">
            <v>92473</v>
          </cell>
          <cell r="C2323" t="str">
            <v>MONTAGEM E DESMONTAGEM DE FÔRMA DE VIGA, ESCORAMENTO COM GARFO DE MADEIRA, PÉ-DIREITO DUPLO, EM CHAPA DE MADEIRA PLASTIFICADA, 14 UTILIZAÇÕES. AF_09/2020</v>
          </cell>
          <cell r="D2323" t="str">
            <v>M2</v>
          </cell>
          <cell r="E2323" t="str">
            <v>123,01</v>
          </cell>
        </row>
        <row r="2324">
          <cell r="A2324" t="str">
            <v>92474</v>
          </cell>
          <cell r="B2324" t="str">
            <v>92474</v>
          </cell>
          <cell r="C2324" t="str">
            <v>MONTAGEM E DESMONTAGEM DE FÔRMA DE VIGA, ESCORAMENTO METÁLICO, PÉ-DIREITO DUPLO, EM CHAPA DE MADEIRA PLASTIFICADA, 14 UTILIZAÇÕES. AF_09/2020</v>
          </cell>
          <cell r="D2324" t="str">
            <v>M2</v>
          </cell>
          <cell r="E2324" t="str">
            <v>272,35</v>
          </cell>
        </row>
        <row r="2325">
          <cell r="A2325" t="str">
            <v>92475</v>
          </cell>
          <cell r="B2325" t="str">
            <v>92475</v>
          </cell>
          <cell r="C2325" t="str">
            <v>MONTAGEM E DESMONTAGEM DE FÔRMA DE VIGA, ESCORAMENTO COM GARFO DE MADEIRA, PÉ-DIREITO SIMPLES, EM CHAPA DE MADEIRA PLASTIFICADA, 14 UTILIZAÇÕES. AF_09/2020</v>
          </cell>
          <cell r="D2325" t="str">
            <v>M2</v>
          </cell>
          <cell r="E2325" t="str">
            <v>79,64</v>
          </cell>
        </row>
        <row r="2326">
          <cell r="A2326" t="str">
            <v>92476</v>
          </cell>
          <cell r="B2326" t="str">
            <v>92476</v>
          </cell>
          <cell r="C2326" t="str">
            <v>MONTAGEM E DESMONTAGEM DE FÔRMA DE VIGA, ESCORAMENTO METÁLICO, PÉ-DIREITO SIMPLES, EM CHAPA DE MADEIRA PLASTIFICADA, 14 UTILIZAÇÕES. AF_09/2020</v>
          </cell>
          <cell r="D2326" t="str">
            <v>M2</v>
          </cell>
          <cell r="E2326" t="str">
            <v>84,99</v>
          </cell>
        </row>
        <row r="2327">
          <cell r="A2327" t="str">
            <v>92477</v>
          </cell>
          <cell r="B2327" t="str">
            <v>92477</v>
          </cell>
          <cell r="C2327" t="str">
            <v>MONTAGEM E DESMONTAGEM DE FÔRMA DE VIGA, ESCORAMENTO COM GARFO DE MADEIRA, PÉ-DIREITO DUPLO, EM CHAPA DE MADEIRA PLASTIFICADA, 18 UTILIZAÇÕES. AF_09/2020</v>
          </cell>
          <cell r="D2327" t="str">
            <v>M2</v>
          </cell>
          <cell r="E2327" t="str">
            <v>100,44</v>
          </cell>
        </row>
        <row r="2328">
          <cell r="A2328" t="str">
            <v>92478</v>
          </cell>
          <cell r="B2328" t="str">
            <v>92478</v>
          </cell>
          <cell r="C2328" t="str">
            <v>MONTAGEM E DESMONTAGEM DE FÔRMA DE VIGA, ESCORAMENTO METÁLICO, PÉ-DIREITO DUPLO, EM CHAPA DE MADEIRA PLASTIFICADA, 18 UTILIZAÇÕES. AF_09/2020</v>
          </cell>
          <cell r="D2328" t="str">
            <v>M2</v>
          </cell>
          <cell r="E2328" t="str">
            <v>261,79</v>
          </cell>
        </row>
        <row r="2329">
          <cell r="A2329" t="str">
            <v>92479</v>
          </cell>
          <cell r="B2329" t="str">
            <v>92479</v>
          </cell>
          <cell r="C2329" t="str">
            <v>MONTAGEM E DESMONTAGEM DE FÔRMA DE VIGA, ESCORAMENTO COM GARFO DE MADEIRA, PÉ-DIREITO SIMPLES, EM CHAPA DE MADEIRA PLASTIFICADA, 18 UTILIZAÇÕES. AF_09/2020</v>
          </cell>
          <cell r="D2329" t="str">
            <v>M2</v>
          </cell>
          <cell r="E2329" t="str">
            <v>65,25</v>
          </cell>
        </row>
        <row r="2330">
          <cell r="A2330" t="str">
            <v>92480</v>
          </cell>
          <cell r="B2330" t="str">
            <v>92480</v>
          </cell>
          <cell r="C2330" t="str">
            <v>MONTAGEM E DESMONTAGEM DE FÔRMA DE VIGA, ESCORAMENTO METÁLICO, PÉ-DIREITO SIMPLES, EM CHAPA DE MADEIRA PLASTIFICADA, 18 UTILIZAÇÕES. AF_09/2020</v>
          </cell>
          <cell r="D2330" t="str">
            <v>M2</v>
          </cell>
          <cell r="E2330" t="str">
            <v>75,61</v>
          </cell>
        </row>
        <row r="2331">
          <cell r="A2331" t="str">
            <v>92482</v>
          </cell>
          <cell r="B2331" t="str">
            <v>92482</v>
          </cell>
          <cell r="C2331" t="str">
            <v>MONTAGEM E DESMONTAGEM DE FÔRMA DE LAJE MACIÇA, PÉ-DIREITO SIMPLES, EM MADEIRA SERRADA, 1 UTILIZAÇÃO. AF_09/2020</v>
          </cell>
          <cell r="D2331" t="str">
            <v>M2</v>
          </cell>
          <cell r="E2331" t="str">
            <v>331,65</v>
          </cell>
        </row>
        <row r="2332">
          <cell r="A2332" t="str">
            <v>92484</v>
          </cell>
          <cell r="B2332" t="str">
            <v>92484</v>
          </cell>
          <cell r="C2332" t="str">
            <v>MONTAGEM E DESMONTAGEM DE FÔRMA DE LAJE MACIÇA, PÉ-DIREITO SIMPLES, EM MADEIRA SERRADA, 2 UTILIZAÇÕES. AF_09/2020</v>
          </cell>
          <cell r="D2332" t="str">
            <v>M2</v>
          </cell>
          <cell r="E2332" t="str">
            <v>224,47</v>
          </cell>
        </row>
        <row r="2333">
          <cell r="A2333" t="str">
            <v>92486</v>
          </cell>
          <cell r="B2333" t="str">
            <v>92486</v>
          </cell>
          <cell r="C2333" t="str">
            <v>MONTAGEM E DESMONTAGEM DE FÔRMA DE LAJE MACIÇA, PÉ-DIREITO SIMPLES, EM MADEIRA SERRADA, 4 UTILIZAÇÕES. AF_09/2020</v>
          </cell>
          <cell r="D2333" t="str">
            <v>M2</v>
          </cell>
          <cell r="E2333" t="str">
            <v>157,19</v>
          </cell>
        </row>
        <row r="2334">
          <cell r="A2334" t="str">
            <v>92488</v>
          </cell>
          <cell r="B2334" t="str">
            <v>92488</v>
          </cell>
          <cell r="C2334" t="str">
            <v>MONTAGEM E DESMONTAGEM DE FÔRMA DE LAJE NERVURADA COM CUBETA E ASSOALHO, PÉ-DIREITO DUPLO, EM CHAPA DE MADEIRA COMPENSADA RESINADA, 8 UTILIZAÇÕES. AF_09/2020</v>
          </cell>
          <cell r="D2334" t="str">
            <v>M2</v>
          </cell>
          <cell r="E2334" t="str">
            <v>121,78</v>
          </cell>
        </row>
        <row r="2335">
          <cell r="A2335" t="str">
            <v>92490</v>
          </cell>
          <cell r="B2335" t="str">
            <v>92490</v>
          </cell>
          <cell r="C2335" t="str">
            <v>MONTAGEM E DESMONTAGEM DE FÔRMA DE LAJE NERVURADA COM CUBETA E ASSOALHO, PÉ-DIREITO SIMPLES, EM CHAPA DE MADEIRA COMPENSADA RESINADA, 8 UTILIZAÇÕES. AF_09/2020</v>
          </cell>
          <cell r="D2335" t="str">
            <v>M2</v>
          </cell>
          <cell r="E2335" t="str">
            <v>72,38</v>
          </cell>
        </row>
        <row r="2336">
          <cell r="A2336" t="str">
            <v>92492</v>
          </cell>
          <cell r="B2336" t="str">
            <v>92492</v>
          </cell>
          <cell r="C2336" t="str">
            <v>MONTAGEM E DESMONTAGEM DE FÔRMA DE LAJE NERVURADA COM CUBETA E ASSOALHO, PÉ-DIREITO DUPLO, EM CHAPA DE MADEIRA COMPENSADA RESINADA, 10 UTILIZAÇÕES. AF_09/2020</v>
          </cell>
          <cell r="D2336" t="str">
            <v>M2</v>
          </cell>
          <cell r="E2336" t="str">
            <v>116,65</v>
          </cell>
        </row>
        <row r="2337">
          <cell r="A2337" t="str">
            <v>92494</v>
          </cell>
          <cell r="B2337" t="str">
            <v>92494</v>
          </cell>
          <cell r="C2337" t="str">
            <v>MONTAGEM E DESMONTAGEM DE FÔRMA DE LAJE NERVURADA COM CUBETA E ASSOALHO, PÉ-DIREITO SIMPLES, EM CHAPA DE MADEIRA COMPENSADA RESINADA, 10 UTILIZAÇÕES. AF_09/2020</v>
          </cell>
          <cell r="D2337" t="str">
            <v>M2</v>
          </cell>
          <cell r="E2337" t="str">
            <v>68,17</v>
          </cell>
        </row>
        <row r="2338">
          <cell r="A2338" t="str">
            <v>92496</v>
          </cell>
          <cell r="B2338" t="str">
            <v>92496</v>
          </cell>
          <cell r="C2338" t="str">
            <v>MONTAGEM E DESMONTAGEM DE FÔRMA DE LAJE NERVURADA COM CUBETA E ASSOALHO, PÉ-DIREITO DUPLO, EM CHAPA DE MADEIRA COMPENSADA RESINADA, 12 UTILIZAÇÕES. AF_09/2020</v>
          </cell>
          <cell r="D2338" t="str">
            <v>M2</v>
          </cell>
          <cell r="E2338" t="str">
            <v>112,39</v>
          </cell>
        </row>
        <row r="2339">
          <cell r="A2339" t="str">
            <v>92498</v>
          </cell>
          <cell r="B2339" t="str">
            <v>92498</v>
          </cell>
          <cell r="C2339" t="str">
            <v>MONTAGEM E DESMONTAGEM DE FÔRMA DE LAJE NERVURADA COM CUBETA E ASSOALHO, PÉ-DIREITO SIMPLES, EM CHAPA DE MADEIRA COMPENSADA RESINADA, 12 UTILIZAÇÕES. AF_09/2020</v>
          </cell>
          <cell r="D2339" t="str">
            <v>M2</v>
          </cell>
          <cell r="E2339" t="str">
            <v>64,72</v>
          </cell>
        </row>
        <row r="2340">
          <cell r="A2340" t="str">
            <v>92500</v>
          </cell>
          <cell r="B2340" t="str">
            <v>92500</v>
          </cell>
          <cell r="C2340" t="str">
            <v>MONTAGEM E DESMONTAGEM DE FÔRMA DE LAJE NERVURADA COM CUBETA E ASSOALHO, PÉ-DIREITO DUPLO, EM CHAPA DE MADEIRA COMPENSADA RESINADA, 14 UTILIZAÇÕES. AF_09/2020</v>
          </cell>
          <cell r="D2340" t="str">
            <v>M2</v>
          </cell>
          <cell r="E2340" t="str">
            <v>109,08</v>
          </cell>
        </row>
        <row r="2341">
          <cell r="A2341" t="str">
            <v>92502</v>
          </cell>
          <cell r="B2341" t="str">
            <v>92502</v>
          </cell>
          <cell r="C2341" t="str">
            <v>MONTAGEM E DESMONTAGEM DE FÔRMA DE LAJE NERVURADA COM CUBETA E ASSOALHO, PÉ-DIREITO SIMPLES, EM CHAPA DE MADEIRA COMPENSADA RESINADA, 14 UTILIZAÇÕES. AF_09/2020</v>
          </cell>
          <cell r="D2341" t="str">
            <v>M2</v>
          </cell>
          <cell r="E2341" t="str">
            <v>62,18</v>
          </cell>
        </row>
        <row r="2342">
          <cell r="A2342" t="str">
            <v>92504</v>
          </cell>
          <cell r="B2342" t="str">
            <v>92504</v>
          </cell>
          <cell r="C2342" t="str">
            <v>MONTAGEM E DESMONTAGEM DE FÔRMA DE LAJE NERVURADA COM CUBETA E ASSOALHO, PÉ-DIREITO DUPLO, EM CHAPA DE MADEIRA COMPENSADA RESINADA, 18 UTILIZAÇÕES. AF_09/2020</v>
          </cell>
          <cell r="D2342" t="str">
            <v>M2</v>
          </cell>
          <cell r="E2342" t="str">
            <v>65,31</v>
          </cell>
        </row>
        <row r="2343">
          <cell r="A2343" t="str">
            <v>92506</v>
          </cell>
          <cell r="B2343" t="str">
            <v>92506</v>
          </cell>
          <cell r="C2343" t="str">
            <v>MONTAGEM E DESMONTAGEM DE FÔRMA DE LAJE NERVURADA COM CUBETA E ASSOALHO, PÉ-DIREITO SIMPLES, EM CHAPA DE MADEIRA COMPENSADA RESINADA, 18 UTILIZAÇÕES. AF_09/2020</v>
          </cell>
          <cell r="D2343" t="str">
            <v>M2</v>
          </cell>
          <cell r="E2343" t="str">
            <v>57,45</v>
          </cell>
        </row>
        <row r="2344">
          <cell r="A2344" t="str">
            <v>92508</v>
          </cell>
          <cell r="B2344" t="str">
            <v>92508</v>
          </cell>
          <cell r="C2344" t="str">
            <v>MONTAGEM E DESMONTAGEM DE FÔRMA DE LAJE MACIÇA, PÉ-DIREITO DUPLO, EM CHAPA DE MADEIRA COMPENSADA RESINADA, 2 UTILIZAÇÕES. AF_09/2020</v>
          </cell>
          <cell r="D2344" t="str">
            <v>M2</v>
          </cell>
          <cell r="E2344" t="str">
            <v>117,60</v>
          </cell>
        </row>
        <row r="2345">
          <cell r="A2345" t="str">
            <v>92510</v>
          </cell>
          <cell r="B2345" t="str">
            <v>92510</v>
          </cell>
          <cell r="C2345" t="str">
            <v>MONTAGEM E DESMONTAGEM DE FÔRMA DE LAJE MACIÇA, PÉ-DIREITO SIMPLES, EM CHAPA DE MADEIRA COMPENSADA RESINADA, 2 UTILIZAÇÕES. AF_09/2020</v>
          </cell>
          <cell r="D2345" t="str">
            <v>M2</v>
          </cell>
          <cell r="E2345" t="str">
            <v>66,59</v>
          </cell>
        </row>
        <row r="2346">
          <cell r="A2346" t="str">
            <v>92512</v>
          </cell>
          <cell r="B2346" t="str">
            <v>92512</v>
          </cell>
          <cell r="C2346" t="str">
            <v>MONTAGEM E DESMONTAGEM DE FÔRMA DE LAJE MACIÇA, PÉ-DIREITO DUPLO, EM CHAPA DE MADEIRA COMPENSADA RESINADA, 4 UTILIZAÇÕES. AF_09/2020</v>
          </cell>
          <cell r="D2346" t="str">
            <v>M2</v>
          </cell>
          <cell r="E2346" t="str">
            <v>102,21</v>
          </cell>
        </row>
        <row r="2347">
          <cell r="A2347" t="str">
            <v>92514</v>
          </cell>
          <cell r="B2347" t="str">
            <v>92514</v>
          </cell>
          <cell r="C2347" t="str">
            <v>MONTAGEM E DESMONTAGEM DE FÔRMA DE LAJE MACIÇA, PÉ-DIREITO SIMPLES, EM CHAPA DE MADEIRA COMPENSADA RESINADA, 4 UTILIZAÇÕES. AF_09/2020</v>
          </cell>
          <cell r="D2347" t="str">
            <v>M2</v>
          </cell>
          <cell r="E2347" t="str">
            <v>52,20</v>
          </cell>
        </row>
        <row r="2348">
          <cell r="A2348" t="str">
            <v>92515</v>
          </cell>
          <cell r="B2348" t="str">
            <v>92515</v>
          </cell>
          <cell r="C2348" t="str">
            <v>MONTAGEM E DESMONTAGEM DE FÔRMA DE LAJE MACIÇA, PÉ-DIREITO DUPLO, EM CHAPA DE MADEIRA COMPENSADA RESINADA, 6 UTILIZAÇÕES. AF_09/2020</v>
          </cell>
          <cell r="D2348" t="str">
            <v>M2</v>
          </cell>
          <cell r="E2348" t="str">
            <v>94,70</v>
          </cell>
        </row>
        <row r="2349">
          <cell r="A2349" t="str">
            <v>92518</v>
          </cell>
          <cell r="B2349" t="str">
            <v>92518</v>
          </cell>
          <cell r="C2349" t="str">
            <v>MONTAGEM E DESMONTAGEM DE FÔRMA DE LAJE MACIÇA, PÉ-DIREITO SIMPLES, EM CHAPA DE MADEIRA COMPENSADA RESINADA, 6 UTILIZAÇÕES. AF_09/2020</v>
          </cell>
          <cell r="D2349" t="str">
            <v>M2</v>
          </cell>
          <cell r="E2349" t="str">
            <v>45,64</v>
          </cell>
        </row>
        <row r="2350">
          <cell r="A2350" t="str">
            <v>92520</v>
          </cell>
          <cell r="B2350" t="str">
            <v>92520</v>
          </cell>
          <cell r="C2350" t="str">
            <v>MONTAGEM E DESMONTAGEM DE FÔRMA DE LAJE MACIÇA, PÉ-DIREITO DUPLO, EM CHAPA DE MADEIRA COMPENSADA RESINADA, 8 UTILIZAÇÕES. AF_09/2020</v>
          </cell>
          <cell r="D2350" t="str">
            <v>M2</v>
          </cell>
          <cell r="E2350" t="str">
            <v>89,87</v>
          </cell>
        </row>
        <row r="2351">
          <cell r="A2351" t="str">
            <v>92522</v>
          </cell>
          <cell r="B2351" t="str">
            <v>92522</v>
          </cell>
          <cell r="C2351" t="str">
            <v>MONTAGEM E DESMONTAGEM DE FÔRMA DE LAJE MACIÇA, PÉ-DIREITO SIMPLES, EM CHAPA DE MADEIRA COMPENSADA RESINADA, 8 UTILIZAÇÕES. AF_09/2020</v>
          </cell>
          <cell r="D2351" t="str">
            <v>M2</v>
          </cell>
          <cell r="E2351" t="str">
            <v>41,69</v>
          </cell>
        </row>
        <row r="2352">
          <cell r="A2352" t="str">
            <v>92524</v>
          </cell>
          <cell r="B2352" t="str">
            <v>92524</v>
          </cell>
          <cell r="C2352" t="str">
            <v>MONTAGEM E DESMONTAGEM DE FÔRMA DE LAJE MACIÇA, PÉ-DIREITO DUPLO, EM CHAPA DE MADEIRA COMPENSADA PLASTIFICADA, 10 UTILIZAÇÕES. AF_09/2020</v>
          </cell>
          <cell r="D2352" t="str">
            <v>M2</v>
          </cell>
          <cell r="E2352" t="str">
            <v>89,77</v>
          </cell>
        </row>
        <row r="2353">
          <cell r="A2353" t="str">
            <v>92526</v>
          </cell>
          <cell r="B2353" t="str">
            <v>92526</v>
          </cell>
          <cell r="C2353" t="str">
            <v>MONTAGEM E DESMONTAGEM DE FÔRMA DE LAJE MACIÇA, PÉ-DIREITO SIMPLES, EM CHAPA DE MADEIRA COMPENSADA PLASTIFICADA, 10 UTILIZAÇÕES. AF_09/2020</v>
          </cell>
          <cell r="D2353" t="str">
            <v>M2</v>
          </cell>
          <cell r="E2353" t="str">
            <v>42,40</v>
          </cell>
        </row>
        <row r="2354">
          <cell r="A2354" t="str">
            <v>92528</v>
          </cell>
          <cell r="B2354" t="str">
            <v>92528</v>
          </cell>
          <cell r="C2354" t="str">
            <v>MONTAGEM E DESMONTAGEM DE FÔRMA DE LAJE MACIÇA, PÉ-DIREITO DUPLO, EM CHAPA DE MADEIRA COMPENSADA PLASTIFICADA, 12 UTILIZAÇÕES. AF_09/2020</v>
          </cell>
          <cell r="D2354" t="str">
            <v>M2</v>
          </cell>
          <cell r="E2354" t="str">
            <v>86,70</v>
          </cell>
        </row>
        <row r="2355">
          <cell r="A2355" t="str">
            <v>92530</v>
          </cell>
          <cell r="B2355" t="str">
            <v>92530</v>
          </cell>
          <cell r="C2355" t="str">
            <v>MONTAGEM E DESMONTAGEM DE FÔRMA DE LAJE MACIÇA, PÉ-DIREITO SIMPLES, EM CHAPA DE MADEIRA COMPENSADA PLASTIFICADA, 12 UTILIZAÇÕES. AF_09/2020</v>
          </cell>
          <cell r="D2355" t="str">
            <v>M2</v>
          </cell>
          <cell r="E2355" t="str">
            <v>40,09</v>
          </cell>
        </row>
        <row r="2356">
          <cell r="A2356" t="str">
            <v>92532</v>
          </cell>
          <cell r="B2356" t="str">
            <v>92532</v>
          </cell>
          <cell r="C2356" t="str">
            <v>MONTAGEM E DESMONTAGEM DE FÔRMA DE LAJE MACIÇA, PÉ-DIREITO DUPLO, EM CHAPA DE MADEIRA COMPENSADA PLASTIFICADA, 14 UTILIZAÇÕES. AF_09/2020</v>
          </cell>
          <cell r="D2356" t="str">
            <v>M2</v>
          </cell>
          <cell r="E2356" t="str">
            <v>84,07</v>
          </cell>
        </row>
        <row r="2357">
          <cell r="A2357" t="str">
            <v>92534</v>
          </cell>
          <cell r="B2357" t="str">
            <v>92534</v>
          </cell>
          <cell r="C2357" t="str">
            <v>MONTAGEM E DESMONTAGEM DE FÔRMA DE LAJE MACIÇA, PÉ-DIREITO SIMPLES, EM CHAPA DE MADEIRA COMPENSADA PLASTIFICADA, 14 UTILIZAÇÕES. AF_09/2020</v>
          </cell>
          <cell r="D2357" t="str">
            <v>M2</v>
          </cell>
          <cell r="E2357" t="str">
            <v>38,13</v>
          </cell>
        </row>
        <row r="2358">
          <cell r="A2358" t="str">
            <v>92536</v>
          </cell>
          <cell r="B2358" t="str">
            <v>92536</v>
          </cell>
          <cell r="C2358" t="str">
            <v>MONTAGEM E DESMONTAGEM DE FÔRMA DE LAJE MACIÇA, PÉ-DIREITO DUPLO, EM CHAPA DE MADEIRA COMPENSADA PLASTIFICADA, 18 UTILIZAÇÕES. AF_09/2020</v>
          </cell>
          <cell r="D2358" t="str">
            <v>M2</v>
          </cell>
          <cell r="E2358" t="str">
            <v>78,93</v>
          </cell>
        </row>
        <row r="2359">
          <cell r="A2359" t="str">
            <v>92538</v>
          </cell>
          <cell r="B2359" t="str">
            <v>92538</v>
          </cell>
          <cell r="C2359" t="str">
            <v>MONTAGEM E DESMONTAGEM DE FÔRMA DE LAJE MACIÇA, PÉ-DIREITO SIMPLES, EM CHAPA DE MADEIRA COMPENSADA PLASTIFICADA, 18 UTILIZAÇÕES. AF_09/2020</v>
          </cell>
          <cell r="D2359" t="str">
            <v>M2</v>
          </cell>
          <cell r="E2359" t="str">
            <v>34,20</v>
          </cell>
        </row>
        <row r="2360">
          <cell r="A2360" t="str">
            <v>92539</v>
          </cell>
          <cell r="B2360" t="str">
            <v>92539</v>
          </cell>
          <cell r="C2360" t="str">
            <v>TRAMA DE MADEIRA COMPOSTA POR RIPAS, CAIBROS E TERÇAS PARA TELHADOS DE ATÉ 2 ÁGUAS PARA TELHA DE ENCAIXE DE CERÂMICA OU DE CONCRETO, INCLUSO TRANSPORTE VERTICAL. AF_07/2019</v>
          </cell>
          <cell r="D2360" t="str">
            <v>M2</v>
          </cell>
          <cell r="E2360" t="str">
            <v>82,33</v>
          </cell>
        </row>
        <row r="2361">
          <cell r="A2361" t="str">
            <v>92540</v>
          </cell>
          <cell r="B2361" t="str">
            <v>92540</v>
          </cell>
          <cell r="C2361" t="str">
            <v>TRAMA DE MADEIRA COMPOSTA POR RIPAS, CAIBROS E TERÇAS PARA TELHADOS DE MAIS QUE 2 ÁGUAS PARA TELHA DE ENCAIXE DE CERÂMICA OU DE CONCRETO, INCLUSO TRANSPORTE VERTICAL. AF_07/2019</v>
          </cell>
          <cell r="D2361" t="str">
            <v>M2</v>
          </cell>
          <cell r="E2361" t="str">
            <v>90,79</v>
          </cell>
        </row>
        <row r="2362">
          <cell r="A2362" t="str">
            <v>92541</v>
          </cell>
          <cell r="B2362" t="str">
            <v>92541</v>
          </cell>
          <cell r="C2362" t="str">
            <v>TRAMA DE MADEIRA COMPOSTA POR RIPAS, CAIBROS E TERÇAS PARA TELHADOS DE ATÉ 2 ÁGUAS PARA TELHA CERÂMICA CAPA-CANAL, INCLUSO TRANSPORTE VERTICAL. AF_07/2019</v>
          </cell>
          <cell r="D2362" t="str">
            <v>M2</v>
          </cell>
          <cell r="E2362" t="str">
            <v>88,93</v>
          </cell>
        </row>
        <row r="2363">
          <cell r="A2363" t="str">
            <v>92542</v>
          </cell>
          <cell r="B2363" t="str">
            <v>92542</v>
          </cell>
          <cell r="C2363" t="str">
            <v>TRAMA DE MADEIRA COMPOSTA POR RIPAS, CAIBROS E TERÇAS PARA TELHADOS DE MAIS QUE 2 ÁGUAS PARA TELHA CERÂMICA CAPA-CANAL, INCLUSO TRANSPORTE VERTICAL. AF_07/2019</v>
          </cell>
          <cell r="D2363" t="str">
            <v>M2</v>
          </cell>
          <cell r="E2363" t="str">
            <v>106,63</v>
          </cell>
        </row>
        <row r="2364">
          <cell r="A2364" t="str">
            <v>92543</v>
          </cell>
          <cell r="B2364" t="str">
            <v>92543</v>
          </cell>
          <cell r="C2364" t="str">
            <v>TRAMA DE MADEIRA COMPOSTA POR TERÇAS PARA TELHADOS DE ATÉ 2 ÁGUAS PARA TELHA ONDULADA DE FIBROCIMENTO, METÁLICA, PLÁSTICA OU TERMOACÚSTICA, INCLUSO TRANSPORTE VERTICAL. AF_07/2019</v>
          </cell>
          <cell r="D2364" t="str">
            <v>M2</v>
          </cell>
          <cell r="E2364" t="str">
            <v>25,03</v>
          </cell>
        </row>
        <row r="2365">
          <cell r="A2365" t="str">
            <v>92544</v>
          </cell>
          <cell r="B2365" t="str">
            <v>92544</v>
          </cell>
          <cell r="C2365" t="str">
            <v>TRAMA DE MADEIRA COMPOSTA POR TERÇAS PARA TELHADOS DE ATÉ 2 ÁGUAS PARA TELHA ESTRUTURAL DE FIBROCIMENTO, INCLUSO TRANSPORTE VERTICAL. AF_07/2019</v>
          </cell>
          <cell r="D2365" t="str">
            <v>M2</v>
          </cell>
          <cell r="E2365" t="str">
            <v>19,89</v>
          </cell>
        </row>
        <row r="2366">
          <cell r="A2366" t="str">
            <v>92545</v>
          </cell>
          <cell r="B2366" t="str">
            <v>92545</v>
          </cell>
          <cell r="C2366" t="str">
            <v>FABRICAÇÃO E INSTALAÇÃO DE TESOURA INTEIRA EM MADEIRA NÃO APARELHADA, VÃO DE 3 M, PARA TELHA CERÂMICA OU DE CONCRETO, INCLUSO IÇAMENTO. AF_07/2019</v>
          </cell>
          <cell r="D2366" t="str">
            <v>UN</v>
          </cell>
          <cell r="E2366" t="str">
            <v>1.041,40</v>
          </cell>
        </row>
        <row r="2367">
          <cell r="A2367" t="str">
            <v>92546</v>
          </cell>
          <cell r="B2367" t="str">
            <v>92546</v>
          </cell>
          <cell r="C2367" t="str">
            <v>FABRICAÇÃO E INSTALAÇÃO DE TESOURA INTEIRA EM MADEIRA NÃO APARELHADA, VÃO DE 4 M, PARA TELHA CERÂMICA OU DE CONCRETO, INCLUSO IÇAMENTO. AF_07/2019</v>
          </cell>
          <cell r="D2367" t="str">
            <v>UN</v>
          </cell>
          <cell r="E2367" t="str">
            <v>1.275,25</v>
          </cell>
        </row>
        <row r="2368">
          <cell r="A2368" t="str">
            <v>92547</v>
          </cell>
          <cell r="B2368" t="str">
            <v>92547</v>
          </cell>
          <cell r="C2368" t="str">
            <v>FABRICAÇÃO E INSTALAÇÃO DE TESOURA INTEIRA EM MADEIRA NÃO APARELHADA, VÃO DE 5 M, PARA TELHA CERÂMICA OU DE CONCRETO, INCLUSO IÇAMENTO. AF_07/2019</v>
          </cell>
          <cell r="D2368" t="str">
            <v>UN</v>
          </cell>
          <cell r="E2368" t="str">
            <v>1.357,07</v>
          </cell>
        </row>
        <row r="2369">
          <cell r="A2369" t="str">
            <v>92548</v>
          </cell>
          <cell r="B2369" t="str">
            <v>92548</v>
          </cell>
          <cell r="C2369" t="str">
            <v>FABRICAÇÃO E INSTALAÇÃO DE TESOURA INTEIRA EM MADEIRA NÃO APARELHADA, VÃO DE 6 M, PARA TELHA CERÂMICA OU DE CONCRETO, INCLUSO IÇAMENTO. AF_07/2019</v>
          </cell>
          <cell r="D2369" t="str">
            <v>UN</v>
          </cell>
          <cell r="E2369" t="str">
            <v>1.510,44</v>
          </cell>
        </row>
        <row r="2370">
          <cell r="A2370" t="str">
            <v>92549</v>
          </cell>
          <cell r="B2370" t="str">
            <v>92549</v>
          </cell>
          <cell r="C2370" t="str">
            <v>FABRICAÇÃO E INSTALAÇÃO DE TESOURA INTEIRA EM MADEIRA NÃO APARELHADA, VÃO DE 7 M, PARA TELHA CERÂMICA OU DE CONCRETO, INCLUSO IÇAMENTO. AF_07/2019</v>
          </cell>
          <cell r="D2370" t="str">
            <v>UN</v>
          </cell>
          <cell r="E2370" t="str">
            <v>1.868,60</v>
          </cell>
        </row>
        <row r="2371">
          <cell r="A2371" t="str">
            <v>92550</v>
          </cell>
          <cell r="B2371" t="str">
            <v>92550</v>
          </cell>
          <cell r="C2371" t="str">
            <v>FABRICAÇÃO E INSTALAÇÃO DE TESOURA INTEIRA EM MADEIRA NÃO APARELHADA, VÃO DE 8 M, PARA TELHA CERÂMICA OU DE CONCRETO, INCLUSO IÇAMENTO. AF_07/2019</v>
          </cell>
          <cell r="D2371" t="str">
            <v>UN</v>
          </cell>
          <cell r="E2371" t="str">
            <v>2.298,87</v>
          </cell>
        </row>
        <row r="2372">
          <cell r="A2372" t="str">
            <v>92551</v>
          </cell>
          <cell r="B2372" t="str">
            <v>92551</v>
          </cell>
          <cell r="C2372" t="str">
            <v>FABRICAÇÃO E INSTALAÇÃO DE TESOURA INTEIRA EM MADEIRA NÃO APARELHADA, VÃO DE 9 M, PARA TELHA CERÂMICA OU DE CONCRETO, INCLUSO IÇAMENTO. AF_07/2019</v>
          </cell>
          <cell r="D2372" t="str">
            <v>UN</v>
          </cell>
          <cell r="E2372" t="str">
            <v>2.403,84</v>
          </cell>
        </row>
        <row r="2373">
          <cell r="A2373" t="str">
            <v>92552</v>
          </cell>
          <cell r="B2373" t="str">
            <v>92552</v>
          </cell>
          <cell r="C2373" t="str">
            <v>FABRICAÇÃO E INSTALAÇÃO DE TESOURA INTEIRA EM MADEIRA NÃO APARELHADA, VÃO DE 10 M, PARA TELHA CERÂMICA OU DE CONCRETO, INCLUSO IÇAMENTO. AF_07/2019</v>
          </cell>
          <cell r="D2373" t="str">
            <v>UN</v>
          </cell>
          <cell r="E2373" t="str">
            <v>2.611,69</v>
          </cell>
        </row>
        <row r="2374">
          <cell r="A2374" t="str">
            <v>92553</v>
          </cell>
          <cell r="B2374" t="str">
            <v>92553</v>
          </cell>
          <cell r="C2374" t="str">
            <v>FABRICAÇÃO E INSTALAÇÃO DE TESOURA INTEIRA EM MADEIRA NÃO APARELHADA, VÃO DE 11 M, PARA TELHA CERÂMICA OU DE CONCRETO, INCLUSO IÇAMENTO. AF_07/2019</v>
          </cell>
          <cell r="D2374" t="str">
            <v>UN</v>
          </cell>
          <cell r="E2374" t="str">
            <v>2.981,89</v>
          </cell>
        </row>
        <row r="2375">
          <cell r="A2375" t="str">
            <v>92554</v>
          </cell>
          <cell r="B2375" t="str">
            <v>92554</v>
          </cell>
          <cell r="C2375" t="str">
            <v>FABRICAÇÃO E INSTALAÇÃO DE TESOURA INTEIRA EM MADEIRA NÃO APARELHADA, VÃO DE 12 M, PARA TELHA CERÂMICA OU DE CONCRETO, INCLUSO IÇAMENTO. AF_07/2019</v>
          </cell>
          <cell r="D2375" t="str">
            <v>UN</v>
          </cell>
          <cell r="E2375" t="str">
            <v>3.102,16</v>
          </cell>
        </row>
        <row r="2376">
          <cell r="A2376" t="str">
            <v>92555</v>
          </cell>
          <cell r="B2376" t="str">
            <v>92555</v>
          </cell>
          <cell r="C2376" t="str">
            <v>FABRICAÇÃO E INSTALAÇÃO DE TESOURA INTEIRA EM MADEIRA NÃO APARELHADA, VÃO DE 3 M, PARA TELHA ONDULADA DE FIBROCIMENTO, METÁLICA, PLÁSTICA OU TERMOACÚSTICA, INCLUSO IÇAMENTO. AF_07/2019</v>
          </cell>
          <cell r="D2376" t="str">
            <v>UN</v>
          </cell>
          <cell r="E2376" t="str">
            <v>1.025,65</v>
          </cell>
        </row>
        <row r="2377">
          <cell r="A2377" t="str">
            <v>92556</v>
          </cell>
          <cell r="B2377" t="str">
            <v>92556</v>
          </cell>
          <cell r="C2377" t="str">
            <v>FABRICAÇÃO E INSTALAÇÃO DE TESOURA INTEIRA EM MADEIRA NÃO APARELHADA, VÃO DE 4 M, PARA TELHA ONDULADA DE FIBROCIMENTO, METÁLICA, PLÁSTICA OU TERMOACÚSTICA, INCLUSO IÇAMENTO. AF_07/2019</v>
          </cell>
          <cell r="D2377" t="str">
            <v>UN</v>
          </cell>
          <cell r="E2377" t="str">
            <v>1.247,65</v>
          </cell>
        </row>
        <row r="2378">
          <cell r="A2378" t="str">
            <v>92557</v>
          </cell>
          <cell r="B2378" t="str">
            <v>92557</v>
          </cell>
          <cell r="C2378" t="str">
            <v>FABRICAÇÃO E INSTALAÇÃO DE TESOURA INTEIRA EM MADEIRA NÃO APARELHADA, VÃO DE 5 M, PARA TELHA ONDULADA DE FIBROCIMENTO, METÁLICA, PLÁSTICA OU TERMOACÚSTICA, INCLUSO IÇAMENTO. AF_07/2019</v>
          </cell>
          <cell r="D2378" t="str">
            <v>UN</v>
          </cell>
          <cell r="E2378" t="str">
            <v>1.329,46</v>
          </cell>
        </row>
        <row r="2379">
          <cell r="A2379" t="str">
            <v>92558</v>
          </cell>
          <cell r="B2379" t="str">
            <v>92558</v>
          </cell>
          <cell r="C2379" t="str">
            <v>FABRICAÇÃO E INSTALAÇÃO DE TESOURA INTEIRA EM MADEIRA NÃO APARELHADA, VÃO DE 6 M, PARA TELHA ONDULADA DE FIBROCIMENTO, METÁLICA, PLÁSTICA OU TERMOACÚSTICA, INCLUSO IÇAMENTO. AF_07/2019</v>
          </cell>
          <cell r="D2379" t="str">
            <v>UN</v>
          </cell>
          <cell r="E2379" t="str">
            <v>1.494,68</v>
          </cell>
        </row>
        <row r="2380">
          <cell r="A2380" t="str">
            <v>92559</v>
          </cell>
          <cell r="B2380" t="str">
            <v>92559</v>
          </cell>
          <cell r="C2380" t="str">
            <v>FABRICAÇÃO E INSTALAÇÃO DE TESOURA INTEIRA EM MADEIRA NÃO APARELHADA, VÃO DE 7 M, PARA TELHA ONDULADA DE FIBROCIMENTO, METÁLICA, PLÁSTICA OU TERMOACÚSTICA, INCLUSO IÇAMENTO. AF_07/2019</v>
          </cell>
          <cell r="D2380" t="str">
            <v>UN</v>
          </cell>
          <cell r="E2380" t="str">
            <v>1.839,26</v>
          </cell>
        </row>
        <row r="2381">
          <cell r="A2381" t="str">
            <v>92560</v>
          </cell>
          <cell r="B2381" t="str">
            <v>92560</v>
          </cell>
          <cell r="C2381" t="str">
            <v>FABRICAÇÃO E INSTALAÇÃO DE TESOURA INTEIRA EM MADEIRA NÃO APARELHADA, VÃO DE 8 M, PARA TELHA ONDULADA DE FIBROCIMENTO, METÁLICA, PLÁSTICA OU TERMOACÚSTICA, INCLUSO IÇAMENTO. AF_07/2019</v>
          </cell>
          <cell r="D2381" t="str">
            <v>UN</v>
          </cell>
          <cell r="E2381" t="str">
            <v>2.258,91</v>
          </cell>
        </row>
        <row r="2382">
          <cell r="A2382" t="str">
            <v>92561</v>
          </cell>
          <cell r="B2382" t="str">
            <v>92561</v>
          </cell>
          <cell r="C2382" t="str">
            <v>FABRICAÇÃO E INSTALAÇÃO DE TESOURA INTEIRA EM MADEIRA NÃO APARELHADA, VÃO DE 9 M, PARA TELHA ONDULADA DE FIBROCIMENTO, METÁLICA, PLÁSTICA OU TERMOACÚSTICA, INCLUSO IÇAMENTO. AF_07/2019</v>
          </cell>
          <cell r="D2382" t="str">
            <v>UN</v>
          </cell>
          <cell r="E2382" t="str">
            <v>2.364,96</v>
          </cell>
        </row>
        <row r="2383">
          <cell r="A2383" t="str">
            <v>92562</v>
          </cell>
          <cell r="B2383" t="str">
            <v>92562</v>
          </cell>
          <cell r="C2383" t="str">
            <v>FABRICAÇÃO E INSTALAÇÃO DE TESOURA INTEIRA EM MADEIRA NÃO APARELHADA, VÃO DE 10 M, PARA TELHA ONDULADA DE FIBROCIMENTO, METÁLICA, PLÁSTICA OU TERMOACÚSTICA, INCLUSO IÇAMENTO. AF_07/2019</v>
          </cell>
          <cell r="D2383" t="str">
            <v>UN</v>
          </cell>
          <cell r="E2383" t="str">
            <v>2.545,21</v>
          </cell>
        </row>
        <row r="2384">
          <cell r="A2384" t="str">
            <v>92563</v>
          </cell>
          <cell r="B2384" t="str">
            <v>92563</v>
          </cell>
          <cell r="C2384" t="str">
            <v>FABRICAÇÃO E INSTALAÇÃO DE TESOURA INTEIRA EM MADEIRA NÃO APARELHADA, VÃO DE 11 M, PARA TELHA ONDULADA DE FIBROCIMENTO, METÁLICA, PLÁSTICA OU TERMOACÚSTICA, INCLUSO IÇAMENTO. AF_07/2019</v>
          </cell>
          <cell r="D2384" t="str">
            <v>UN</v>
          </cell>
          <cell r="E2384" t="str">
            <v>2.904,15</v>
          </cell>
        </row>
        <row r="2385">
          <cell r="A2385" t="str">
            <v>92564</v>
          </cell>
          <cell r="B2385" t="str">
            <v>92564</v>
          </cell>
          <cell r="C2385" t="str">
            <v>FABRICAÇÃO E INSTALAÇÃO DE TESOURA INTEIRA EM MADEIRA NÃO APARELHADA, VÃO DE 12 M, PARA TELHA ONDULADA DE FIBROCIMENTO, METÁLICA, PLÁSTICA OU TERMOACÚSTICA, INCLUSO IÇAMENTO. AF_07/2019</v>
          </cell>
          <cell r="D2385" t="str">
            <v>UN</v>
          </cell>
          <cell r="E2385" t="str">
            <v>3.006,94</v>
          </cell>
        </row>
        <row r="2386">
          <cell r="A2386" t="str">
            <v>92565</v>
          </cell>
          <cell r="B2386" t="str">
            <v>92565</v>
          </cell>
          <cell r="C2386" t="str">
            <v>FABRICAÇÃO E INSTALAÇÃO DE ESTRUTURA PONTALETADA DE MADEIRA NÃO APARELHADA PARA TELHADOS COM ATÉ 2 ÁGUAS E PARA TELHA CERÂMICA OU DE CONCRETO, INCLUSO TRANSPORTE VERTICAL. AF_12/2015</v>
          </cell>
          <cell r="D2386" t="str">
            <v>M2</v>
          </cell>
          <cell r="E2386" t="str">
            <v>40,46</v>
          </cell>
        </row>
        <row r="2387">
          <cell r="A2387" t="str">
            <v>92566</v>
          </cell>
          <cell r="B2387" t="str">
            <v>92566</v>
          </cell>
          <cell r="C2387" t="str">
            <v>FABRICAÇÃO E INSTALAÇÃO DE ESTRUTURA PONTALETADA DE MADEIRA NÃO APARELHADA PARA TELHADOS COM ATÉ 2 ÁGUAS E PARA TELHA ONDULADA DE FIBROCIMENTO, METÁLICA, PLÁSTICA OU TERMOACÚSTICA, INCLUSO TRANSPORTE VERTICAL. AF_12/2015</v>
          </cell>
          <cell r="D2387" t="str">
            <v>M2</v>
          </cell>
          <cell r="E2387" t="str">
            <v>25,72</v>
          </cell>
        </row>
        <row r="2388">
          <cell r="A2388" t="str">
            <v>92567</v>
          </cell>
          <cell r="B2388" t="str">
            <v>92567</v>
          </cell>
          <cell r="C2388" t="str">
            <v>FABRICAÇÃO E INSTALAÇÃO DE ESTRUTURA PONTALETADA DE MADEIRA NÃO APARELHADA PARA TELHADOS COM MAIS QUE 2 ÁGUAS E PARA TELHA CERÂMICA OU DE CONCRETO, INCLUSO TRANSPORTE VERTICAL. AF_12/2015</v>
          </cell>
          <cell r="D2388" t="str">
            <v>M2</v>
          </cell>
          <cell r="E2388" t="str">
            <v>36,91</v>
          </cell>
        </row>
        <row r="2389">
          <cell r="A2389" t="str">
            <v>92568</v>
          </cell>
          <cell r="B2389" t="str">
            <v>92568</v>
          </cell>
          <cell r="C2389" t="str">
            <v>TRAMA DE AÇO COMPOSTA POR RIPAS, CAIBROS E TERÇAS PARA TELHADOS DE ATÉ 2 ÁGUAS PARA TELHA DE ENCAIXE DE CERÂMICA OU DE CONCRETO, INCLUSO TRANSPORTE VERTICAL. AF_07/2019</v>
          </cell>
          <cell r="D2389" t="str">
            <v>M2</v>
          </cell>
          <cell r="E2389" t="str">
            <v>148,06</v>
          </cell>
        </row>
        <row r="2390">
          <cell r="A2390" t="str">
            <v>92569</v>
          </cell>
          <cell r="B2390" t="str">
            <v>92569</v>
          </cell>
          <cell r="C2390" t="str">
            <v>TRAMA DE AÇO COMPOSTA POR RIPAS E CAIBROS PARA TELHADOS DE ATÉ 2 ÁGUAS PARA TELHA DE ENCAIXE DE CERÂMICA OU DE CONCRETO, INCLUSO TRANSPORTE VERTICAL. AF_07/2019</v>
          </cell>
          <cell r="D2390" t="str">
            <v>M2</v>
          </cell>
          <cell r="E2390" t="str">
            <v>83,34</v>
          </cell>
        </row>
        <row r="2391">
          <cell r="A2391" t="str">
            <v>92570</v>
          </cell>
          <cell r="B2391" t="str">
            <v>92570</v>
          </cell>
          <cell r="C2391" t="str">
            <v>TRAMA DE AÇO COMPOSTA POR RIPAS PARA TELHADOS DE ATÉ 2 ÁGUAS PARA TELHA DE ENCAIXE DE CERÂMICA OU DE CONCRETO, INCLUSO TRANSPORTE VERTICAL. AF_07/2019</v>
          </cell>
          <cell r="D2391" t="str">
            <v>M2</v>
          </cell>
          <cell r="E2391" t="str">
            <v>53,43</v>
          </cell>
        </row>
        <row r="2392">
          <cell r="A2392" t="str">
            <v>92571</v>
          </cell>
          <cell r="B2392" t="str">
            <v>92571</v>
          </cell>
          <cell r="C2392" t="str">
            <v>TRAMA DE AÇO COMPOSTA POR RIPAS, CAIBROS E TERÇAS PARA TELHADOS DE MAIS DE 2 ÁGUAS PARA TELHA DE ENCAIXE DE CERÂMICA OU DE CONCRETO, INCLUSO TRANSPORTE VERTICAL. AF_07/2019</v>
          </cell>
          <cell r="D2392" t="str">
            <v>M2</v>
          </cell>
          <cell r="E2392" t="str">
            <v>156,49</v>
          </cell>
        </row>
        <row r="2393">
          <cell r="A2393" t="str">
            <v>92572</v>
          </cell>
          <cell r="B2393" t="str">
            <v>92572</v>
          </cell>
          <cell r="C2393" t="str">
            <v>TRAMA DE AÇO COMPOSTA POR RIPAS E CAIBROS PARA TELHADOS DE MAIS DE 2 ÁGUAS PARA TELHA DE ENCAIXE DE CERÂMICA OU DE CONCRETO, INCLUSO TRANSPORTE VERTICAL. AF_07/2019</v>
          </cell>
          <cell r="D2393" t="str">
            <v>M2</v>
          </cell>
          <cell r="E2393" t="str">
            <v>94,86</v>
          </cell>
        </row>
        <row r="2394">
          <cell r="A2394" t="str">
            <v>92573</v>
          </cell>
          <cell r="B2394" t="str">
            <v>92573</v>
          </cell>
          <cell r="C2394" t="str">
            <v>TRAMA DE AÇO COMPOSTA POR RIPAS PARA TELHADOS DE MAIS DE 2 ÁGUAS PARA TELHA DE ENCAIXE DE CERÂMICA OU DE CONCRETO, INCLUSO TRANSPORTE VERTICAL, INCLUSO TRANSPORTE VERTICAL. AF_07/2019</v>
          </cell>
          <cell r="D2394" t="str">
            <v>M2</v>
          </cell>
          <cell r="E2394" t="str">
            <v>56,98</v>
          </cell>
        </row>
        <row r="2395">
          <cell r="A2395" t="str">
            <v>92574</v>
          </cell>
          <cell r="B2395" t="str">
            <v>92574</v>
          </cell>
          <cell r="C2395" t="str">
            <v>TRAMA DE AÇO COMPOSTA POR RIPAS, CAIBROS E TERÇAS PARA TELHADOS DE ATÉ 2 ÁGUAS PARA TELHA CERÂMICA CAPA-CANAL, INCLUSO TRANSPORTE VERTICAL. AF_07/2019</v>
          </cell>
          <cell r="D2395" t="str">
            <v>M2</v>
          </cell>
          <cell r="E2395" t="str">
            <v>150,36</v>
          </cell>
        </row>
        <row r="2396">
          <cell r="A2396" t="str">
            <v>92575</v>
          </cell>
          <cell r="B2396" t="str">
            <v>92575</v>
          </cell>
          <cell r="C2396" t="str">
            <v>TRAMA DE AÇO COMPOSTA POR RIPAS E CAIBROS PARA TELHADOS DE ATÉ 2 ÁGUAS PARA TELHA CERÂMICA CAPA-CANAL, INCLUSO TRANSPORTE VERTICAL. AF_07/2019</v>
          </cell>
          <cell r="D2396" t="str">
            <v>M2</v>
          </cell>
          <cell r="E2396" t="str">
            <v>76,13</v>
          </cell>
        </row>
        <row r="2397">
          <cell r="A2397" t="str">
            <v>92576</v>
          </cell>
          <cell r="B2397" t="str">
            <v>92576</v>
          </cell>
          <cell r="C2397" t="str">
            <v>TRAMA DE AÇO COMPOSTA POR RIPAS PARA TELHADOS DE ATÉ 2 ÁGUAS PARA TELHA CERÂMICA CAPA-CANAL, INCLUSO TRANSPORTE VERTICAL. AF_07/2019</v>
          </cell>
          <cell r="D2397" t="str">
            <v>M2</v>
          </cell>
          <cell r="E2397" t="str">
            <v>42,22</v>
          </cell>
        </row>
        <row r="2398">
          <cell r="A2398" t="str">
            <v>92577</v>
          </cell>
          <cell r="B2398" t="str">
            <v>92577</v>
          </cell>
          <cell r="C2398" t="str">
            <v>TRAMA DE AÇO COMPOSTA POR RIPAS, CAIBROS E TERÇAS PARA TELHADOS DE MAIS DE 2 ÁGUAS PARA TELHA CERÂMICA CAPA-CANAL, INCLUSO TRANSPORTE VERTICAL. AF_07/2019</v>
          </cell>
          <cell r="D2398" t="str">
            <v>M2</v>
          </cell>
          <cell r="E2398" t="str">
            <v>159,33</v>
          </cell>
        </row>
        <row r="2399">
          <cell r="A2399" t="str">
            <v>92578</v>
          </cell>
          <cell r="B2399" t="str">
            <v>92578</v>
          </cell>
          <cell r="C2399" t="str">
            <v>TRAMA DE AÇO COMPOSTA POR RIPAS E CAIBROS PARA TELHADOS DE MAIS DE 2 ÁGUAS PARA TELHA CERÂMICA CAPA-CANAL, INCLUSO TRANSPORTE VERTICAL. AF_07/2019</v>
          </cell>
          <cell r="D2399" t="str">
            <v>M2</v>
          </cell>
          <cell r="E2399" t="str">
            <v>81,12</v>
          </cell>
        </row>
        <row r="2400">
          <cell r="A2400" t="str">
            <v>92579</v>
          </cell>
          <cell r="B2400" t="str">
            <v>92579</v>
          </cell>
          <cell r="C2400" t="str">
            <v>TRAMA DE AÇO COMPOSTA POR RIPAS PARA TELHADOS DE MAIS DE 2 ÁGUAS PARA TELHA CERÂMICA CAPA-CANAL, INCLUSO TRANSPORTE VERTICAL. AF_07/2019</v>
          </cell>
          <cell r="D2400" t="str">
            <v>M2</v>
          </cell>
          <cell r="E2400" t="str">
            <v>45,05</v>
          </cell>
        </row>
        <row r="2401">
          <cell r="A2401" t="str">
            <v>92580</v>
          </cell>
          <cell r="B2401" t="str">
            <v>92580</v>
          </cell>
          <cell r="C2401" t="str">
            <v>TRAMA DE AÇO COMPOSTA POR TERÇAS PARA TELHADOS DE ATÉ 2 ÁGUAS PARA TELHA ONDULADA DE FIBROCIMENTO, METÁLICA, PLÁSTICA OU TERMOACÚSTICA, INCLUSO TRANSPORTE VERTICAL. AF_07/2019</v>
          </cell>
          <cell r="D2401" t="str">
            <v>M2</v>
          </cell>
          <cell r="E2401" t="str">
            <v>55,90</v>
          </cell>
        </row>
        <row r="2402">
          <cell r="A2402" t="str">
            <v>92581</v>
          </cell>
          <cell r="B2402" t="str">
            <v>92581</v>
          </cell>
          <cell r="C2402" t="str">
            <v>TRAMA DE AÇO COMPOSTA POR TERÇAS PARA TELHADOS DE ATÉ 2 ÁGUAS PARA TELHA ESTRUTURAL DE FIBROCIMENTO, INCLUSO TRANSPORTE VERTICAL. AF_07/2019</v>
          </cell>
          <cell r="D2402" t="str">
            <v>M2</v>
          </cell>
          <cell r="E2402" t="str">
            <v>58,48</v>
          </cell>
        </row>
        <row r="2403">
          <cell r="A2403" t="str">
            <v>92582</v>
          </cell>
          <cell r="B2403" t="str">
            <v>92582</v>
          </cell>
          <cell r="C2403" t="str">
            <v>FABRICAÇÃO E INSTALAÇÃO DE TESOURA INTEIRA EM AÇO, VÃO DE 3 M, PARA TELHA CERÂMICA OU DE CONCRETO, INCLUSO IÇAMENTO. AF_12/2015</v>
          </cell>
          <cell r="D2403" t="str">
            <v>UN</v>
          </cell>
          <cell r="E2403" t="str">
            <v>799,13</v>
          </cell>
        </row>
        <row r="2404">
          <cell r="A2404" t="str">
            <v>92584</v>
          </cell>
          <cell r="B2404" t="str">
            <v>92584</v>
          </cell>
          <cell r="C2404" t="str">
            <v>FABRICAÇÃO E INSTALAÇÃO DE TESOURA INTEIRA EM AÇO, VÃO DE 4 M, PARA TELHA CERÂMICA OU DE CONCRETO, INCLUSO IÇAMENTO. AF_12/2015</v>
          </cell>
          <cell r="D2404" t="str">
            <v>UN</v>
          </cell>
          <cell r="E2404" t="str">
            <v>943,87</v>
          </cell>
        </row>
        <row r="2405">
          <cell r="A2405" t="str">
            <v>92586</v>
          </cell>
          <cell r="B2405" t="str">
            <v>92586</v>
          </cell>
          <cell r="C2405" t="str">
            <v>FABRICAÇÃO E INSTALAÇÃO DE TESOURA INTEIRA EM AÇO, VÃO DE 5 M, PARA TELHA CERÂMICA OU DE CONCRETO, INCLUSO IÇAMENTO. AF_12/2015</v>
          </cell>
          <cell r="D2405" t="str">
            <v>UN</v>
          </cell>
          <cell r="E2405" t="str">
            <v>1.088,61</v>
          </cell>
        </row>
        <row r="2406">
          <cell r="A2406" t="str">
            <v>92588</v>
          </cell>
          <cell r="B2406" t="str">
            <v>92588</v>
          </cell>
          <cell r="C2406" t="str">
            <v>FABRICAÇÃO E INSTALAÇÃO DE TESOURA INTEIRA EM AÇO, VÃO DE 6 M, PARA TELHA CERÂMICA OU DE CONCRETO, INCLUSO IÇAMENTO. AF_12/2015</v>
          </cell>
          <cell r="D2406" t="str">
            <v>UN</v>
          </cell>
          <cell r="E2406" t="str">
            <v>1.376,17</v>
          </cell>
        </row>
        <row r="2407">
          <cell r="A2407" t="str">
            <v>92590</v>
          </cell>
          <cell r="B2407" t="str">
            <v>92590</v>
          </cell>
          <cell r="C2407" t="str">
            <v>FABRICAÇÃO E INSTALAÇÃO DE TESOURA INTEIRA EM AÇO, VÃO DE 7 M, PARA TELHA CERÂMICA OU DE CONCRETO, INCLUSO IÇAMENTO. AF_12/2015</v>
          </cell>
          <cell r="D2407" t="str">
            <v>UN</v>
          </cell>
          <cell r="E2407" t="str">
            <v>1.520,91</v>
          </cell>
        </row>
        <row r="2408">
          <cell r="A2408" t="str">
            <v>92592</v>
          </cell>
          <cell r="B2408" t="str">
            <v>92592</v>
          </cell>
          <cell r="C2408" t="str">
            <v>FABRICAÇÃO E INSTALAÇÃO DE TESOURA INTEIRA EM AÇO, VÃO DE 8 M, PARA TELHA CERÂMICA OU DE CONCRETO, INCLUSO IÇAMENTO. AF_12/2015</v>
          </cell>
          <cell r="D2408" t="str">
            <v>UN</v>
          </cell>
          <cell r="E2408" t="str">
            <v>1.707,64</v>
          </cell>
        </row>
        <row r="2409">
          <cell r="A2409" t="str">
            <v>92593</v>
          </cell>
          <cell r="B2409" t="str">
            <v>92593</v>
          </cell>
          <cell r="C2409" t="str">
            <v>(COMPOSIÇÃO REPRESENTATIVA) FABRICAÇÃO E INSTALAÇÃO DE TESOURA INTEIRA EM AÇO, PARA VÃOS DE 3 A 12 M E PARA QUALQUER TIPO DE TELHA, INCLUSO IÇAMENTO. AF_12/2015</v>
          </cell>
          <cell r="D2409" t="str">
            <v>KG</v>
          </cell>
          <cell r="E2409" t="str">
            <v>12,96</v>
          </cell>
        </row>
        <row r="2410">
          <cell r="A2410" t="str">
            <v>92594</v>
          </cell>
          <cell r="B2410" t="str">
            <v>92594</v>
          </cell>
          <cell r="C2410" t="str">
            <v>FABRICAÇÃO E INSTALAÇÃO DE TESOURA INTEIRA EM AÇO, VÃO DE 9 M, PARA TELHA CERÂMICA OU DE CONCRETO, INCLUSO IÇAMENTO. AF_12/2015</v>
          </cell>
          <cell r="D2410" t="str">
            <v>UN</v>
          </cell>
          <cell r="E2410" t="str">
            <v>1.989,25</v>
          </cell>
        </row>
        <row r="2411">
          <cell r="A2411" t="str">
            <v>92596</v>
          </cell>
          <cell r="B2411" t="str">
            <v>92596</v>
          </cell>
          <cell r="C2411" t="str">
            <v>FABRICAÇÃO E INSTALAÇÃO DE TESOURA INTEIRA EM AÇO, VÃO DE 10 M, PARA TELHA CERÂMICA OU DE CONCRETO, INCLUSO IÇAMENTO. AF_12/2015</v>
          </cell>
          <cell r="D2411" t="str">
            <v>UN</v>
          </cell>
          <cell r="E2411" t="str">
            <v>2.207,74</v>
          </cell>
        </row>
        <row r="2412">
          <cell r="A2412" t="str">
            <v>92598</v>
          </cell>
          <cell r="B2412" t="str">
            <v>92598</v>
          </cell>
          <cell r="C2412" t="str">
            <v>FABRICAÇÃO E INSTALAÇÃO DE TESOURA INTEIRA EM AÇO, VÃO DE 11 M, PARA TELHA CERÂMICA OU DE CONCRETO, INCLUSO IÇAMENTO. AF_12/2015</v>
          </cell>
          <cell r="D2412" t="str">
            <v>UN</v>
          </cell>
          <cell r="E2412" t="str">
            <v>2.352,48</v>
          </cell>
        </row>
        <row r="2413">
          <cell r="A2413" t="str">
            <v>92600</v>
          </cell>
          <cell r="B2413" t="str">
            <v>92600</v>
          </cell>
          <cell r="C2413" t="str">
            <v>FABRICAÇÃO E INSTALAÇÃO DE TESOURA INTEIRA EM AÇO, VÃO DE 12 M, PARA TELHA CERÂMICA OU DE CONCRETO, INCLUSO IÇAMENTO. AF_12/2015</v>
          </cell>
          <cell r="D2413" t="str">
            <v>UN</v>
          </cell>
          <cell r="E2413" t="str">
            <v>2.533,82</v>
          </cell>
        </row>
        <row r="2414">
          <cell r="A2414" t="str">
            <v>92602</v>
          </cell>
          <cell r="B2414" t="str">
            <v>92602</v>
          </cell>
          <cell r="C2414" t="str">
            <v>FABRICAÇÃO E INSTALAÇÃO DE TESOURA INTEIRA EM AÇO, VÃO DE 3 M, PARA TELHA ONDULADA DE FIBROCIMENTO, METÁLICA, PLÁSTICA OU TERMOACÚSTICA, INCLUSO IÇAMENTO.. AF_12/2015</v>
          </cell>
          <cell r="D2414" t="str">
            <v>UN</v>
          </cell>
          <cell r="E2414" t="str">
            <v>799,13</v>
          </cell>
        </row>
        <row r="2415">
          <cell r="A2415" t="str">
            <v>92604</v>
          </cell>
          <cell r="B2415" t="str">
            <v>92604</v>
          </cell>
          <cell r="C2415" t="str">
            <v>FABRICAÇÃO E INSTALAÇÃO DE TESOURA INTEIRA EM AÇO, VÃO DE 4 M, PARA TELHA ONDULADA DE FIBROCIMENTO, METÁLICA, PLÁSTICA OU TERMOACÚSTICA, INCLUSO IÇAMENTO. AF_12/2015</v>
          </cell>
          <cell r="D2415" t="str">
            <v>UN</v>
          </cell>
          <cell r="E2415" t="str">
            <v>907,27</v>
          </cell>
        </row>
        <row r="2416">
          <cell r="A2416" t="str">
            <v>92606</v>
          </cell>
          <cell r="B2416" t="str">
            <v>92606</v>
          </cell>
          <cell r="C2416" t="str">
            <v>FABRICAÇÃO E INSTALAÇÃO DE TESOURA INTEIRA EM AÇO, VÃO DE 5 M, PARA TELHA ONDULADA DE FIBROCIMENTO, METÁLICA, PLÁSTICA OU TERMOACÚSTICA, INCLUSO IÇAMENTO. AF_12/2015</v>
          </cell>
          <cell r="D2416" t="str">
            <v>UN</v>
          </cell>
          <cell r="E2416" t="str">
            <v>1.052,01</v>
          </cell>
        </row>
        <row r="2417">
          <cell r="A2417" t="str">
            <v>92608</v>
          </cell>
          <cell r="B2417" t="str">
            <v>92608</v>
          </cell>
          <cell r="C2417" t="str">
            <v>FABRICAÇÃO E INSTALAÇÃO DE TESOURA INTEIRA EM AÇO, VÃO DE 6 M, PARA TELHA ONDULADA DE FIBROCIMENTO, METÁLICA, PLÁSTICA OU TERMOACÚSTICA, INCLUSO IÇAMENTO. AF_12/2015</v>
          </cell>
          <cell r="D2417" t="str">
            <v>UN</v>
          </cell>
          <cell r="E2417" t="str">
            <v>1.302,97</v>
          </cell>
        </row>
        <row r="2418">
          <cell r="A2418" t="str">
            <v>92610</v>
          </cell>
          <cell r="B2418" t="str">
            <v>92610</v>
          </cell>
          <cell r="C2418" t="str">
            <v>FABRICAÇÃO E INSTALAÇÃO DE TESOURA INTEIRA EM AÇO, VÃO DE 7 M, PARA TELHA ONDULADA DE FIBROCIMENTO, METÁLICA, PLÁSTICA OU TERMOACÚSTICA, INCLUSO IÇAMENTO. AF_12/2015</v>
          </cell>
          <cell r="D2418" t="str">
            <v>UN</v>
          </cell>
          <cell r="E2418" t="str">
            <v>1.447,71</v>
          </cell>
        </row>
        <row r="2419">
          <cell r="A2419" t="str">
            <v>92612</v>
          </cell>
          <cell r="B2419" t="str">
            <v>92612</v>
          </cell>
          <cell r="C2419" t="str">
            <v>FABRICAÇÃO E INSTALAÇÃO DE TESOURA INTEIRA EM AÇO, VÃO DE 8 M, PARA TELHA ONDULADA DE FIBROCIMENTO, METÁLICA, PLÁSTICA OU TERMOACÚSTICA, INCLUSO IÇAMENTO, INCLUSO IÇAMENTO. AF_12/2015</v>
          </cell>
          <cell r="D2419" t="str">
            <v>UN</v>
          </cell>
          <cell r="E2419" t="str">
            <v>1.634,44</v>
          </cell>
        </row>
        <row r="2420">
          <cell r="A2420" t="str">
            <v>92614</v>
          </cell>
          <cell r="B2420" t="str">
            <v>92614</v>
          </cell>
          <cell r="C2420" t="str">
            <v>FABRICAÇÃO E INSTALAÇÃO DE TESOURA INTEIRA EM AÇO, VÃO DE 9 M, PARA TELHA ONDULADA DE FIBROCIMENTO, METÁLICA, PLÁSTICA OU TERMOACÚSTICA, INCLUSO IÇAMENTO. AF_12/2015</v>
          </cell>
          <cell r="D2420" t="str">
            <v>UN</v>
          </cell>
          <cell r="E2420" t="str">
            <v>1.842,85</v>
          </cell>
        </row>
        <row r="2421">
          <cell r="A2421" t="str">
            <v>92616</v>
          </cell>
          <cell r="B2421" t="str">
            <v>92616</v>
          </cell>
          <cell r="C2421" t="str">
            <v>FABRICAÇÃO E INSTALAÇÃO DE TESOURA INTEIRA EM AÇO, VÃO DE 10 M, PARA TELHA ONDULADA DE FIBROCIMENTO, METÁLICA, PLÁSTICA OU TERMOACÚSTICA, INCLUSO IÇAMENTO. AF_12/2015</v>
          </cell>
          <cell r="D2421" t="str">
            <v>UN</v>
          </cell>
          <cell r="E2421" t="str">
            <v>2.097,94</v>
          </cell>
        </row>
        <row r="2422">
          <cell r="A2422" t="str">
            <v>92618</v>
          </cell>
          <cell r="B2422" t="str">
            <v>92618</v>
          </cell>
          <cell r="C2422" t="str">
            <v>FABRICAÇÃO E INSTALAÇÃO DE TESOURA INTEIRA EM AÇO, VÃO DE 11 M, PARA TELHA ONDULADA DE FIBROCIMENTO, METÁLICA, PLÁSTICA OU TERMOACÚSTICA, INCLUSO IÇAMENTO. AF_12/2015</v>
          </cell>
          <cell r="D2422" t="str">
            <v>UN</v>
          </cell>
          <cell r="E2422" t="str">
            <v>2.242,68</v>
          </cell>
        </row>
        <row r="2423">
          <cell r="A2423" t="str">
            <v>92620</v>
          </cell>
          <cell r="B2423" t="str">
            <v>92620</v>
          </cell>
          <cell r="C2423" t="str">
            <v>FABRICAÇÃO E INSTALAÇÃO DE TESOURA INTEIRA EM AÇO, VÃO DE 12 M, PARA TELHA ONDULADA DE FIBROCIMENTO, METÁLICA, PLÁSTICA OU TERMOACÚSTICA, INCLUSO IÇAMENTO. AF_12/2015</v>
          </cell>
          <cell r="D2423" t="str">
            <v>UN</v>
          </cell>
          <cell r="E2423" t="str">
            <v>2.387,42</v>
          </cell>
        </row>
        <row r="2424">
          <cell r="A2424" t="str">
            <v>92635</v>
          </cell>
          <cell r="B2424" t="str">
            <v>92635</v>
          </cell>
          <cell r="C2424" t="str">
            <v>JOELHO 45 GRAUS, EM FERRO GALVANIZADO, CONEXÃO ROSQUEADA, DN 80 (3"), INSTALADO EM REDE DE ALIMENTAÇÃO PARA HIDRANTE - FORNECIMENTO E INSTALAÇÃO. AF_10/2020</v>
          </cell>
          <cell r="D2424" t="str">
            <v>UN</v>
          </cell>
          <cell r="E2424" t="str">
            <v>173,20</v>
          </cell>
        </row>
        <row r="2425">
          <cell r="A2425" t="str">
            <v>92636</v>
          </cell>
          <cell r="B2425" t="str">
            <v>92636</v>
          </cell>
          <cell r="C2425" t="str">
            <v>JOELHO 90 GRAUS, EM FERRO GALVANIZADO, CONEXÃO ROSQUEADA, DN 80 (3"), INSTALADO EM REDE DE ALIMENTAÇÃO PARA HIDRANTE - FORNECIMENTO E INSTALAÇÃO. AF_10/2020</v>
          </cell>
          <cell r="D2425" t="str">
            <v>UN</v>
          </cell>
          <cell r="E2425" t="str">
            <v>157,47</v>
          </cell>
        </row>
        <row r="2426">
          <cell r="A2426" t="str">
            <v>92637</v>
          </cell>
          <cell r="B2426" t="str">
            <v>92637</v>
          </cell>
          <cell r="C2426" t="str">
            <v>TÊ, EM FERRO GALVANIZADO, CONEXÃO ROSQUEADA, DN 25 (1"), INSTALADO EM REDE DE ALIMENTAÇÃO PARA HIDRANTE - FORNECIMENTO E INSTALAÇÃO. AF_10/2020</v>
          </cell>
          <cell r="D2426" t="str">
            <v>UN</v>
          </cell>
          <cell r="E2426" t="str">
            <v>59,60</v>
          </cell>
        </row>
        <row r="2427">
          <cell r="A2427" t="str">
            <v>92638</v>
          </cell>
          <cell r="B2427" t="str">
            <v>92638</v>
          </cell>
          <cell r="C2427" t="str">
            <v>TÊ, EM FERRO GALVANIZADO, CONEXÃO ROSQUEADA, DN 32 (1 1/4"), INSTALADO EM REDE DE ALIMENTAÇÃO PARA HIDRANTE - FORNECIMENTO E INSTALAÇÃO. AF_10/2020</v>
          </cell>
          <cell r="D2427" t="str">
            <v>UN</v>
          </cell>
          <cell r="E2427" t="str">
            <v>72,66</v>
          </cell>
        </row>
        <row r="2428">
          <cell r="A2428" t="str">
            <v>92639</v>
          </cell>
          <cell r="B2428" t="str">
            <v>92639</v>
          </cell>
          <cell r="C2428" t="str">
            <v>TÊ, EM FERRO GALVANIZADO, CONEXÃO ROSQUEADA, DN 40 (1 1/2"), INSTALADO EM REDE DE ALIMENTAÇÃO PARA HIDRANTE - FORNECIMENTO E INSTALAÇÃO. AF_10/2020</v>
          </cell>
          <cell r="D2428" t="str">
            <v>UN</v>
          </cell>
          <cell r="E2428" t="str">
            <v>84,09</v>
          </cell>
        </row>
        <row r="2429">
          <cell r="A2429" t="str">
            <v>92640</v>
          </cell>
          <cell r="B2429" t="str">
            <v>92640</v>
          </cell>
          <cell r="C2429" t="str">
            <v>TÊ, EM FERRO GALVANIZADO, CONEXÃO ROSQUEADA, DN 50 (2"), INSTALADO EM REDE DE ALIMENTAÇÃO PARA HIDRANTE - FORNECIMENTO E INSTALAÇÃO. AF_10/2020</v>
          </cell>
          <cell r="D2429" t="str">
            <v>UN</v>
          </cell>
          <cell r="E2429" t="str">
            <v>109,32</v>
          </cell>
        </row>
        <row r="2430">
          <cell r="A2430" t="str">
            <v>92642</v>
          </cell>
          <cell r="B2430" t="str">
            <v>92642</v>
          </cell>
          <cell r="C2430" t="str">
            <v>TÊ, EM FERRO GALVANIZADO, CONEXÃO ROSQUEADA, DN 65 (2 1/2"), INSTALADO EM REDE DE ALIMENTAÇÃO PARA HIDRANTE - FORNECIMENTO E INSTALAÇÃO. AF_10/2020</v>
          </cell>
          <cell r="D2430" t="str">
            <v>UN</v>
          </cell>
          <cell r="E2430" t="str">
            <v>165,75</v>
          </cell>
        </row>
        <row r="2431">
          <cell r="A2431" t="str">
            <v>92644</v>
          </cell>
          <cell r="B2431" t="str">
            <v>92644</v>
          </cell>
          <cell r="C2431" t="str">
            <v>TÊ, EM FERRO GALVANIZADO, CONEXÃO ROSQUEADA, DN 80 (3"), INSTALADO EM REDE DE ALIMENTAÇÃO PARA HIDRANTE - FORNECIMENTO E INSTALAÇÃO. AF_10/2020</v>
          </cell>
          <cell r="D2431" t="str">
            <v>UN</v>
          </cell>
          <cell r="E2431" t="str">
            <v>208,48</v>
          </cell>
        </row>
        <row r="2432">
          <cell r="A2432" t="str">
            <v>92645</v>
          </cell>
          <cell r="B2432" t="str">
            <v>92645</v>
          </cell>
          <cell r="C2432" t="str">
            <v>TUBO DE AÇO PRETO SEM COSTURA, CONEXÃO SOLDADA, DN 25 (1"), INSTALADO EM REDE DE ALIMENTAÇÃO PARA SPRINKLER - FORNECIMENTO E INSTALAÇÃO. AF_10/2020</v>
          </cell>
          <cell r="D2432" t="str">
            <v>M</v>
          </cell>
          <cell r="E2432" t="str">
            <v>73,43</v>
          </cell>
        </row>
        <row r="2433">
          <cell r="A2433" t="str">
            <v>92646</v>
          </cell>
          <cell r="B2433" t="str">
            <v>92646</v>
          </cell>
          <cell r="C2433" t="str">
            <v>TUBO DE AÇO PRETO SEM COSTURA, CONEXÃO SOLDADA, DN 32 (1 1/4"), INSTALADO EM REDE DE ALIMENTAÇÃO PARA SPRINKLER - FORNECIMENTO E INSTALAÇÃO. AF_10/2020</v>
          </cell>
          <cell r="D2433" t="str">
            <v>M</v>
          </cell>
          <cell r="E2433" t="str">
            <v>97,04</v>
          </cell>
        </row>
        <row r="2434">
          <cell r="A2434" t="str">
            <v>92648</v>
          </cell>
          <cell r="B2434" t="str">
            <v>92648</v>
          </cell>
          <cell r="C2434" t="str">
            <v>TUBO DE AÇO PRETO SEM COSTURA, CONEXÃO SOLDADA, DN 40 (1 1/2"), INSTALADO EM REDE DE ALIMENTAÇÃO PARA SPRINKLER - FORNECIMENTO E INSTALAÇÃO. AF_10/2020</v>
          </cell>
          <cell r="D2434" t="str">
            <v>M</v>
          </cell>
          <cell r="E2434" t="str">
            <v>106,15</v>
          </cell>
        </row>
        <row r="2435">
          <cell r="A2435" t="str">
            <v>92649</v>
          </cell>
          <cell r="B2435" t="str">
            <v>92649</v>
          </cell>
          <cell r="C2435" t="str">
            <v>TUBO DE AÇO PRETO SEM COSTURA, CONEXÃO SOLDADA, DN 50 (2"), INSTALADO EM REDE DE ALIMENTAÇÃO PARA SPRINKLER - FORNECIMENTO E INSTALAÇÃO. AF_10/2020</v>
          </cell>
          <cell r="D2435" t="str">
            <v>M</v>
          </cell>
          <cell r="E2435" t="str">
            <v>129,63</v>
          </cell>
        </row>
        <row r="2436">
          <cell r="A2436" t="str">
            <v>92650</v>
          </cell>
          <cell r="B2436" t="str">
            <v>92650</v>
          </cell>
          <cell r="C2436" t="str">
            <v>TUBO DE AÇO PRETO SEM COSTURA, CONEXÃO SOLDADA, DN 65 (2 1/2"), INSTALADO EM REDE DE ALIMENTAÇÃO PARA SPRINKLER - FORNECIMENTO E INSTALAÇÃO. AF_10/2020</v>
          </cell>
          <cell r="D2436" t="str">
            <v>M</v>
          </cell>
          <cell r="E2436" t="str">
            <v>205,76</v>
          </cell>
        </row>
        <row r="2437">
          <cell r="A2437" t="str">
            <v>92652</v>
          </cell>
          <cell r="B2437" t="str">
            <v>92652</v>
          </cell>
          <cell r="C2437" t="str">
            <v>TUBO DE AÇO GALVANIZADO COM COSTURA, CLASSE MÉDIA, CONEXÃO ROSQUEADA, DN 32 (1 1/4"), INSTALADO EM REDE DE ALIMENTAÇÃO PARA SPRINKLER - FORNECIMENTO E INSTALAÇÃO. AF_10/2020</v>
          </cell>
          <cell r="D2437" t="str">
            <v>M</v>
          </cell>
          <cell r="E2437" t="str">
            <v>63,22</v>
          </cell>
        </row>
        <row r="2438">
          <cell r="A2438" t="str">
            <v>92653</v>
          </cell>
          <cell r="B2438" t="str">
            <v>92653</v>
          </cell>
          <cell r="C2438" t="str">
            <v>TUBO DE AÇO GALVANIZADO COM COSTURA, CLASSE MÉDIA, CONEXÃO ROSQUEADA, DN 40 (1 1/2"), INSTALADO EM REDE DE ALIMENTAÇÃO PARA SPRINKLER - FORNECIMENTO E INSTALAÇÃO. AF_10/2020</v>
          </cell>
          <cell r="D2438" t="str">
            <v>M</v>
          </cell>
          <cell r="E2438" t="str">
            <v>72,28</v>
          </cell>
        </row>
        <row r="2439">
          <cell r="A2439" t="str">
            <v>92654</v>
          </cell>
          <cell r="B2439" t="str">
            <v>92654</v>
          </cell>
          <cell r="C2439" t="str">
            <v>TUBO DE AÇO GALVANIZADO COM COSTURA, CLASSE MÉDIA, CONEXÃO ROSQUEADA, DN 50 (2"), INSTALADO EM REDE DE ALIMENTAÇÃO PARA SPRINKLER - FORNECIMENTO E INSTALAÇÃO. AF_10/2020</v>
          </cell>
          <cell r="D2439" t="str">
            <v>M</v>
          </cell>
          <cell r="E2439" t="str">
            <v>99,67</v>
          </cell>
        </row>
        <row r="2440">
          <cell r="A2440" t="str">
            <v>92655</v>
          </cell>
          <cell r="B2440" t="str">
            <v>92655</v>
          </cell>
          <cell r="C2440" t="str">
            <v>TUBO DE AÇO GALVANIZADO COM COSTURA, CLASSE MÉDIA, CONEXÃO ROSQUEADA, DN 65 (2 1/2"), INSTALADO EM REDE DE ALIMENTAÇÃO PARA SPRINKLER - FORNECIMENTO E INSTALAÇÃO. AF_10/2020</v>
          </cell>
          <cell r="D2440" t="str">
            <v>M</v>
          </cell>
          <cell r="E2440" t="str">
            <v>121,84</v>
          </cell>
        </row>
        <row r="2441">
          <cell r="A2441" t="str">
            <v>92656</v>
          </cell>
          <cell r="B2441" t="str">
            <v>92656</v>
          </cell>
          <cell r="C2441" t="str">
            <v>TUBO DE AÇO GALVANIZADO COM COSTURA, CLASSE MÉDIA, CONEXÃO ROSQUEADA, DN 80 (3"), INSTALADO EM REDE DE ALIMENTAÇÃO PARA SPRINKLER - FORNECIMENTO E INSTALAÇÃO. AF_10/2020</v>
          </cell>
          <cell r="D2441" t="str">
            <v>M</v>
          </cell>
          <cell r="E2441" t="str">
            <v>160,23</v>
          </cell>
        </row>
        <row r="2442">
          <cell r="A2442" t="str">
            <v>92657</v>
          </cell>
          <cell r="B2442" t="str">
            <v>92657</v>
          </cell>
          <cell r="C2442" t="str">
            <v>NIPLE, EM FERRO GALVANIZADO, CONEXÃO ROSQUEADA, DN 25 (1"), INSTALADO EM REDE DE ALIMENTAÇÃO PARA SPRINKLER - FORNECIMENTO E INSTALAÇÃO. AF_10/2020</v>
          </cell>
          <cell r="D2442" t="str">
            <v>UN</v>
          </cell>
          <cell r="E2442" t="str">
            <v>22,46</v>
          </cell>
        </row>
        <row r="2443">
          <cell r="A2443" t="str">
            <v>92658</v>
          </cell>
          <cell r="B2443" t="str">
            <v>92658</v>
          </cell>
          <cell r="C2443" t="str">
            <v>LUVA, EM FERRO GALVANIZADO, CONEXÃO ROSQUEADA, DN 25 (1"), INSTALADO EM REDE DE ALIMENTAÇÃO PARA SPRINKLER - FORNECIMENTO E INSTALAÇÃO. AF_10/2020</v>
          </cell>
          <cell r="D2443" t="str">
            <v>UN</v>
          </cell>
          <cell r="E2443" t="str">
            <v>23,96</v>
          </cell>
        </row>
        <row r="2444">
          <cell r="A2444" t="str">
            <v>92659</v>
          </cell>
          <cell r="B2444" t="str">
            <v>92659</v>
          </cell>
          <cell r="C2444" t="str">
            <v>NIPLE, EM FERRO GALVANIZADO, CONEXÃO ROSQUEADA, DN 32 (1 1/4"), INSTALADO EM REDE DE ALIMENTAÇÃO PARA SPRINKLER - FORNECIMENTO E INSTALAÇÃO. AF_10/2020</v>
          </cell>
          <cell r="D2444" t="str">
            <v>UN</v>
          </cell>
          <cell r="E2444" t="str">
            <v>27,71</v>
          </cell>
        </row>
        <row r="2445">
          <cell r="A2445" t="str">
            <v>92660</v>
          </cell>
          <cell r="B2445" t="str">
            <v>92660</v>
          </cell>
          <cell r="C2445" t="str">
            <v>LUVA, EM FERRO GALVANIZADO, CONEXÃO ROSQUEADA, DN 32 (1 1/4"), INSTALADO EM REDE DE ALIMENTAÇÃO PARA SPRINKLER - FORNECIMENTO E INSTALAÇÃO. AF_10/2020</v>
          </cell>
          <cell r="D2445" t="str">
            <v>UN</v>
          </cell>
          <cell r="E2445" t="str">
            <v>29,10</v>
          </cell>
        </row>
        <row r="2446">
          <cell r="A2446" t="str">
            <v>92661</v>
          </cell>
          <cell r="B2446" t="str">
            <v>92661</v>
          </cell>
          <cell r="C2446" t="str">
            <v>NIPLE, EM FERRO GALVANIZADO, CONEXÃO ROSQUEADA, DN 40 (1 1/2"), INSTALADO EM REDE DE ALIMENTAÇÃO PARA SPRINKLER - FORNECIMENTO E INSTALAÇÃO. AF_10/2020</v>
          </cell>
          <cell r="D2446" t="str">
            <v>UN</v>
          </cell>
          <cell r="E2446" t="str">
            <v>33,12</v>
          </cell>
        </row>
        <row r="2447">
          <cell r="A2447" t="str">
            <v>92662</v>
          </cell>
          <cell r="B2447" t="str">
            <v>92662</v>
          </cell>
          <cell r="C2447" t="str">
            <v>LUVA, EM FERRO GALVANIZADO, CONEXÃO ROSQUEADA, DN 40 (1 1/2"), INSTALADO EM REDE DE ALIMENTAÇÃO PARA SPRINKLER - FORNECIMENTO E INSTALAÇÃO. AF_10/2020</v>
          </cell>
          <cell r="D2447" t="str">
            <v>UN</v>
          </cell>
          <cell r="E2447" t="str">
            <v>33,39</v>
          </cell>
        </row>
        <row r="2448">
          <cell r="A2448" t="str">
            <v>92663</v>
          </cell>
          <cell r="B2448" t="str">
            <v>92663</v>
          </cell>
          <cell r="C2448" t="str">
            <v>NIPLE, EM FERRO GALVANIZADO, CONEXÃO ROSQUEADA, DN 50 (2"), INSTALADO EM REDE DE ALIMENTAÇÃO PARA SPRINKLER - FORNECIMENTO E INSTALAÇÃO. AF_10/2020</v>
          </cell>
          <cell r="D2448" t="str">
            <v>UN</v>
          </cell>
          <cell r="E2448" t="str">
            <v>44,47</v>
          </cell>
        </row>
        <row r="2449">
          <cell r="A2449" t="str">
            <v>92664</v>
          </cell>
          <cell r="B2449" t="str">
            <v>92664</v>
          </cell>
          <cell r="C2449" t="str">
            <v>LUVA, EM FERRO GALVANIZADO, CONEXÃO ROSQUEADA, DN 50 (2"), INSTALADO EM REDE DE ALIMENTAÇÃO PARA SPRINKLER - FORNECIMENTO E INSTALAÇÃO. AF_10/2020</v>
          </cell>
          <cell r="D2449" t="str">
            <v>UN</v>
          </cell>
          <cell r="E2449" t="str">
            <v>44,45</v>
          </cell>
        </row>
        <row r="2450">
          <cell r="A2450" t="str">
            <v>92665</v>
          </cell>
          <cell r="B2450" t="str">
            <v>92665</v>
          </cell>
          <cell r="C2450" t="str">
            <v>NIPLE, EM FERRO GALVANIZADO, CONEXÃO ROSQUEADA, DN 65 (2 1/2"), INSTALADO EM REDE DE ALIMENTAÇÃO PARA SPRINKLER - FORNECIMENTO E INSTALAÇÃO. AF_10/2020</v>
          </cell>
          <cell r="D2450" t="str">
            <v>UN</v>
          </cell>
          <cell r="E2450" t="str">
            <v>61,28</v>
          </cell>
        </row>
        <row r="2451">
          <cell r="A2451" t="str">
            <v>92666</v>
          </cell>
          <cell r="B2451" t="str">
            <v>92666</v>
          </cell>
          <cell r="C2451" t="str">
            <v>LUVA, EM FERRO GALVANIZADO, CONEXÃO ROSQUEADA, DN 65 (2 1/2"), INSTALADO EM REDE DE ALIMENTAÇÃO PARA SPRINKLER - FORNECIMENTO E INSTALAÇÃO. AF_10/2020</v>
          </cell>
          <cell r="D2451" t="str">
            <v>UN</v>
          </cell>
          <cell r="E2451" t="str">
            <v>69,62</v>
          </cell>
        </row>
        <row r="2452">
          <cell r="A2452" t="str">
            <v>92667</v>
          </cell>
          <cell r="B2452" t="str">
            <v>92667</v>
          </cell>
          <cell r="C2452" t="str">
            <v>NIPLE, EM FERRO GALVANIZADO, CONEXÃO ROSQUEADA, DN 80 (3"), INSTALADO EM REDE DE ALIMENTAÇÃO PARA SPRINKLER - FORNECIMENTO E INSTALAÇÃO. AF_10/2020</v>
          </cell>
          <cell r="D2452" t="str">
            <v>UN</v>
          </cell>
          <cell r="E2452" t="str">
            <v>90,31</v>
          </cell>
        </row>
        <row r="2453">
          <cell r="A2453" t="str">
            <v>92668</v>
          </cell>
          <cell r="B2453" t="str">
            <v>92668</v>
          </cell>
          <cell r="C2453" t="str">
            <v>LUVA, EM FERRO GALVANIZADO, CONEXÃO ROSQUEADA, DN 80 (3"), INSTALADO EM REDE DE ALIMENTAÇÃO PARA SPRINKLER - FORNECIMENTO E INSTALAÇÃO. AF_10/2020</v>
          </cell>
          <cell r="D2453" t="str">
            <v>UN</v>
          </cell>
          <cell r="E2453" t="str">
            <v>97,73</v>
          </cell>
        </row>
        <row r="2454">
          <cell r="A2454" t="str">
            <v>92669</v>
          </cell>
          <cell r="B2454" t="str">
            <v>92669</v>
          </cell>
          <cell r="C2454" t="str">
            <v>JOELHO 45 GRAUS, EM FERRO GALVANIZADO, CONEXÃO ROSQUEADA, DN 25 (1"), INSTALADO EM REDE DE ALIMENTAÇÃO PARA SPRINKLER - FORNECIMENTO E INSTALAÇÃO. AF_10/2020</v>
          </cell>
          <cell r="D2454" t="str">
            <v>UN</v>
          </cell>
          <cell r="E2454" t="str">
            <v>34,07</v>
          </cell>
        </row>
        <row r="2455">
          <cell r="A2455" t="str">
            <v>92670</v>
          </cell>
          <cell r="B2455" t="str">
            <v>92670</v>
          </cell>
          <cell r="C2455" t="str">
            <v>JOELHO 90 GRAUS, EM FERRO GALVANIZADO, CONEXÃO ROSQUEADA, DN 25 (1"), INSTALADO EM REDE DE ALIMENTAÇÃO PARA SPRINKLER - FORNECIMENTO E INSTALAÇÃO. AF_10/2020</v>
          </cell>
          <cell r="D2455" t="str">
            <v>UN</v>
          </cell>
          <cell r="E2455" t="str">
            <v>32,08</v>
          </cell>
        </row>
        <row r="2456">
          <cell r="A2456" t="str">
            <v>92671</v>
          </cell>
          <cell r="B2456" t="str">
            <v>92671</v>
          </cell>
          <cell r="C2456" t="str">
            <v>JOELHO 45 GRAUS, EM FERRO GALVANIZADO, CONEXÃO ROSQUEADA, DN 32 (1 1/4"), INSTALADO EM REDE DE ALIMENTAÇÃO PARA SPRINKLER - FORNECIMENTO E INSTALAÇÃO. AF_10/2020</v>
          </cell>
          <cell r="D2456" t="str">
            <v>UN</v>
          </cell>
          <cell r="E2456" t="str">
            <v>44,41</v>
          </cell>
        </row>
        <row r="2457">
          <cell r="A2457" t="str">
            <v>92672</v>
          </cell>
          <cell r="B2457" t="str">
            <v>92672</v>
          </cell>
          <cell r="C2457" t="str">
            <v>JOELHO 90 GRAUS, EM FERRO GALVANIZADO, CONEXÃO ROSQUEADA, DN 32 (1 1/4"), INSTALADO EM REDE DE ALIMENTAÇÃO PARA SPRINKLER - FORNECIMENTO E INSTALAÇÃO. AF_10/2020</v>
          </cell>
          <cell r="D2457" t="str">
            <v>UN</v>
          </cell>
          <cell r="E2457" t="str">
            <v>40,45</v>
          </cell>
        </row>
        <row r="2458">
          <cell r="A2458" t="str">
            <v>92673</v>
          </cell>
          <cell r="B2458" t="str">
            <v>92673</v>
          </cell>
          <cell r="C2458" t="str">
            <v>JOELHO 45 GRAUS, EM FERRO GALVANIZADO, CONEXÃO ROSQUEADA, DN 40 (1 1/2"), INSTALADO EM REDE DE ALIMENTAÇÃO PARA SPRINKLER - FORNECIMENTO E INSTALAÇÃO. AF_10/2020</v>
          </cell>
          <cell r="D2458" t="str">
            <v>UN</v>
          </cell>
          <cell r="E2458" t="str">
            <v>50,99</v>
          </cell>
        </row>
        <row r="2459">
          <cell r="A2459" t="str">
            <v>92674</v>
          </cell>
          <cell r="B2459" t="str">
            <v>92674</v>
          </cell>
          <cell r="C2459" t="str">
            <v>JOELHO 90 GRAUS, EM FERRO GALVANIZADO, CONEXÃO ROSQUEADA, DN 40 (1 1/2"), INSTALADO EM REDE DE ALIMENTAÇÃO PARA SPRINKLER - FORNECIMENTO E INSTALAÇÃO. AF_10/2020</v>
          </cell>
          <cell r="D2459" t="str">
            <v>UN</v>
          </cell>
          <cell r="E2459" t="str">
            <v>48,26</v>
          </cell>
        </row>
        <row r="2460">
          <cell r="A2460" t="str">
            <v>92675</v>
          </cell>
          <cell r="B2460" t="str">
            <v>92675</v>
          </cell>
          <cell r="C2460" t="str">
            <v>JOELHO 45 GRAUS, EM FERRO GALVANIZADO, CONEXÃO ROSQUEADA, DN 50 (2"), INSTALADO EM REDE DE ALIMENTAÇÃO PARA SPRINKLER - FORNECIMENTO E INSTALAÇÃO. AF_10/2020</v>
          </cell>
          <cell r="D2460" t="str">
            <v>UN</v>
          </cell>
          <cell r="E2460" t="str">
            <v>65,98</v>
          </cell>
        </row>
        <row r="2461">
          <cell r="A2461" t="str">
            <v>92676</v>
          </cell>
          <cell r="B2461" t="str">
            <v>92676</v>
          </cell>
          <cell r="C2461" t="str">
            <v>JOELHO 90 GRAUS, EM FERRO GALVANIZADO, CONEXÃO ROSQUEADA, DN 50 (2"), INSTALADO EM REDE DE ALIMENTAÇÃO PARA SPRINKLER - FORNECIMENTO E INSTALAÇÃO. AF_10/2020</v>
          </cell>
          <cell r="D2461" t="str">
            <v>UN</v>
          </cell>
          <cell r="E2461" t="str">
            <v>64,12</v>
          </cell>
        </row>
        <row r="2462">
          <cell r="A2462" t="str">
            <v>92677</v>
          </cell>
          <cell r="B2462" t="str">
            <v>92677</v>
          </cell>
          <cell r="C2462" t="str">
            <v>JOELHO 45 GRAUS, EM FERRO GALVANIZADO, CONEXÃO ROSQUEADA, DN 65 (2 1/2"), INSTALADO EM REDE DE ALIMENTAÇÃO PARA SPRINKLER - FORNECIMENTO E INSTALAÇÃO. AF_10/2020</v>
          </cell>
          <cell r="D2462" t="str">
            <v>UN</v>
          </cell>
          <cell r="E2462" t="str">
            <v>107,95</v>
          </cell>
        </row>
        <row r="2463">
          <cell r="A2463" t="str">
            <v>92678</v>
          </cell>
          <cell r="B2463" t="str">
            <v>92678</v>
          </cell>
          <cell r="C2463" t="str">
            <v>JOELHO 90 GRAUS, EM FERRO GALVANIZADO, CONEXÃO ROSQUEADA, DN 65 (2 1/2"), INSTALADO EM REDE DE ALIMENTAÇÃO PARA SPRINKLER - FORNECIMENTO E INSTALAÇÃO. AF_10/2020</v>
          </cell>
          <cell r="D2463" t="str">
            <v>UN</v>
          </cell>
          <cell r="E2463" t="str">
            <v>99,79</v>
          </cell>
        </row>
        <row r="2464">
          <cell r="A2464" t="str">
            <v>92679</v>
          </cell>
          <cell r="B2464" t="str">
            <v>92679</v>
          </cell>
          <cell r="C2464" t="str">
            <v>JOELHO 45 GRAUS, EM FERRO GALVANIZADO, CONEXÃO ROSQUEADA, DN 80 (3"), INSTALADO EM REDE DE ALIMENTAÇÃO PARA SPRINKLER - FORNECIMENTO E INSTALAÇÃO. AF_10/2020</v>
          </cell>
          <cell r="D2464" t="str">
            <v>UN</v>
          </cell>
          <cell r="E2464" t="str">
            <v>148,21</v>
          </cell>
        </row>
        <row r="2465">
          <cell r="A2465" t="str">
            <v>92680</v>
          </cell>
          <cell r="B2465" t="str">
            <v>92680</v>
          </cell>
          <cell r="C2465" t="str">
            <v>JOELHO 90 GRAUS, EM FERRO GALVANIZADO, CONEXÃO ROSQUEADA, DN 80 (3"), INSTALADO EM REDE DE ALIMENTAÇÃO PARA SPRINKLER - FORNECIMENTO E INSTALAÇÃO. AF_10/2020</v>
          </cell>
          <cell r="D2465" t="str">
            <v>UN</v>
          </cell>
          <cell r="E2465" t="str">
            <v>132,48</v>
          </cell>
        </row>
        <row r="2466">
          <cell r="A2466" t="str">
            <v>92681</v>
          </cell>
          <cell r="B2466" t="str">
            <v>92681</v>
          </cell>
          <cell r="C2466" t="str">
            <v>TÊ, EM FERRO GALVANIZADO, CONEXÃO ROSQUEADA, DN 25 (1"), INSTALADO EM REDE DE ALIMENTAÇÃO PARA SPRINKLER - FORNECIMENTO E INSTALAÇÃO. AF_10/2020</v>
          </cell>
          <cell r="D2466" t="str">
            <v>UN</v>
          </cell>
          <cell r="E2466" t="str">
            <v>43,52</v>
          </cell>
        </row>
        <row r="2467">
          <cell r="A2467" t="str">
            <v>92682</v>
          </cell>
          <cell r="B2467" t="str">
            <v>92682</v>
          </cell>
          <cell r="C2467" t="str">
            <v>TÊ, EM FERRO GALVANIZADO, CONEXÃO ROSQUEADA, DN 32 (1 1/4"), INSTALADO EM REDE DE ALIMENTAÇÃO PARA SPRINKLER - FORNECIMENTO E INSTALAÇÃO. AF_10/2020</v>
          </cell>
          <cell r="D2467" t="str">
            <v>UN</v>
          </cell>
          <cell r="E2467" t="str">
            <v>54,38</v>
          </cell>
        </row>
        <row r="2468">
          <cell r="A2468" t="str">
            <v>92683</v>
          </cell>
          <cell r="B2468" t="str">
            <v>92683</v>
          </cell>
          <cell r="C2468" t="str">
            <v>TÊ, EM FERRO GALVANIZADO, CONEXÃO ROSQUEADA, DN 40 (1 1/2"), INSTALADO EM REDE DE ALIMENTAÇÃO PARA SPRINKLER - FORNECIMENTO E INSTALAÇÃO. AF_10/2020</v>
          </cell>
          <cell r="D2468" t="str">
            <v>UN</v>
          </cell>
          <cell r="E2468" t="str">
            <v>63,35</v>
          </cell>
        </row>
        <row r="2469">
          <cell r="A2469" t="str">
            <v>92684</v>
          </cell>
          <cell r="B2469" t="str">
            <v>92684</v>
          </cell>
          <cell r="C2469" t="str">
            <v>TÊ, EM FERRO GALVANIZADO, CONEXÃO ROSQUEADA, DN 50 (2"), INSTALADO EM REDE DE ALIMENTAÇÃO PARA SPRINKLER - FORNECIMENTO E INSTALAÇÃO. AF_10/2020</v>
          </cell>
          <cell r="D2469" t="str">
            <v>UN</v>
          </cell>
          <cell r="E2469" t="str">
            <v>85,44</v>
          </cell>
        </row>
        <row r="2470">
          <cell r="A2470" t="str">
            <v>92685</v>
          </cell>
          <cell r="B2470" t="str">
            <v>92685</v>
          </cell>
          <cell r="C2470" t="str">
            <v>TÊ, EM FERRO GALVANIZADO, CONEXÃO ROSQUEADA, DN 65 (2 1/2"), INSTALADO EM REDE DE ALIMENTAÇÃO PARA SPRINKLER - FORNECIMENTO E INSTALAÇÃO. AF_10/2020</v>
          </cell>
          <cell r="D2470" t="str">
            <v>UN</v>
          </cell>
          <cell r="E2470" t="str">
            <v>137,16</v>
          </cell>
        </row>
        <row r="2471">
          <cell r="A2471" t="str">
            <v>92686</v>
          </cell>
          <cell r="B2471" t="str">
            <v>92686</v>
          </cell>
          <cell r="C2471" t="str">
            <v>TÊ, EM FERRO GALVANIZADO, CONEXÃO ROSQUEADA, DN 80 (3"), INSTALADO EM REDE DE ALIMENTAÇÃO PARA SPRINKLER - FORNECIMENTO E INSTALAÇÃO. AF_10/2020</v>
          </cell>
          <cell r="D2471" t="str">
            <v>UN</v>
          </cell>
          <cell r="E2471" t="str">
            <v>175,14</v>
          </cell>
        </row>
        <row r="2472">
          <cell r="A2472" t="str">
            <v>92687</v>
          </cell>
          <cell r="B2472" t="str">
            <v>92687</v>
          </cell>
          <cell r="C2472" t="str">
            <v>TUBO DE AÇO GALVANIZADO COM COSTURA, CLASSE MÉDIA, CONEXÃO ROSQUEADA, DN 15 (1/2"), INSTALADO EM RAMAIS E SUB-RAMAIS DE GÁS - FORNECIMENTO E INSTALAÇÃO. AF_10/2020</v>
          </cell>
          <cell r="D2472" t="str">
            <v>M</v>
          </cell>
          <cell r="E2472" t="str">
            <v>29,10</v>
          </cell>
        </row>
        <row r="2473">
          <cell r="A2473" t="str">
            <v>92688</v>
          </cell>
          <cell r="B2473" t="str">
            <v>92688</v>
          </cell>
          <cell r="C2473" t="str">
            <v>TUBO DE AÇO GALVANIZADO COM COSTURA, CLASSE MÉDIA, CONEXÃO ROSQUEADA, DN 20 (3/4"), INSTALADO EM RAMAIS E SUB-RAMAIS DE GÁS - FORNECIMENTO E INSTALAÇÃO. AF_10/2020</v>
          </cell>
          <cell r="D2473" t="str">
            <v>M</v>
          </cell>
          <cell r="E2473" t="str">
            <v>40,15</v>
          </cell>
        </row>
        <row r="2474">
          <cell r="A2474" t="str">
            <v>92689</v>
          </cell>
          <cell r="B2474" t="str">
            <v>92689</v>
          </cell>
          <cell r="C2474" t="str">
            <v>TUBO DE AÇO PRETO SEM COSTURA, CLASSE MÉDIA, CONEXÃO SOLDADA, DN 15 (1/2"), INSTALADO EM RAMAIS E SUB-RAMAIS DE GÁS - FORNECIMENTO E INSTALAÇÃO. AF_10/2020</v>
          </cell>
          <cell r="D2474" t="str">
            <v>M</v>
          </cell>
          <cell r="E2474" t="str">
            <v>51,12</v>
          </cell>
        </row>
        <row r="2475">
          <cell r="A2475" t="str">
            <v>92690</v>
          </cell>
          <cell r="B2475" t="str">
            <v>92690</v>
          </cell>
          <cell r="C2475" t="str">
            <v>TUBO DE AÇO PRETO SEM COSTURA, CLASSE MÉDIA, CONEXÃO SOLDADA, DN 20 (3/4"), INSTALADO EM RAMAIS E SUB-RAMAIS DE GÁS - FORNECIMENTO E INSTALAÇÃO. AF_10/2020</v>
          </cell>
          <cell r="D2475" t="str">
            <v>M</v>
          </cell>
          <cell r="E2475" t="str">
            <v>72,49</v>
          </cell>
        </row>
        <row r="2476">
          <cell r="A2476" t="str">
            <v>92691</v>
          </cell>
          <cell r="B2476" t="str">
            <v>92691</v>
          </cell>
          <cell r="C2476" t="str">
            <v>TUBO DE AÇO PRETO SEM COSTURA, CLASSE MÉDIA, CONEXÃO SOLDADA, DN 25 (1"), INSTALADO EM RAMAIS  E SUB-RAMAIS DE GÁS - FORNECIMENTO E INSTALAÇÃO. AF_10/2020</v>
          </cell>
          <cell r="D2476" t="str">
            <v>M</v>
          </cell>
          <cell r="E2476" t="str">
            <v>92,50</v>
          </cell>
        </row>
        <row r="2477">
          <cell r="A2477" t="str">
            <v>92692</v>
          </cell>
          <cell r="B2477" t="str">
            <v>92692</v>
          </cell>
          <cell r="C2477" t="str">
            <v>NIPLE, EM FERRO GALVANIZADO, CONEXÃO ROSQUEADA, DN 15 (1/2"), INSTALADO EM RAMAIS E SUB-RAMAIS DE GÁS - FORNECIMENTO E INSTALAÇÃO. AF_10/2020</v>
          </cell>
          <cell r="D2477" t="str">
            <v>UN</v>
          </cell>
          <cell r="E2477" t="str">
            <v>12,10</v>
          </cell>
        </row>
        <row r="2478">
          <cell r="A2478" t="str">
            <v>92693</v>
          </cell>
          <cell r="B2478" t="str">
            <v>92693</v>
          </cell>
          <cell r="C2478" t="str">
            <v>LUVA, EM FERRO GALVANIZADO, CONEXÃO ROSQUEADA, DN 15 (1/2"), INSTALADO EM RAMAIS E SUB-RAMAIS DE GÁS - FORNECIMENTO E INSTALAÇÃO. AF_10/2020</v>
          </cell>
          <cell r="D2478" t="str">
            <v>UN</v>
          </cell>
          <cell r="E2478" t="str">
            <v>12,43</v>
          </cell>
        </row>
        <row r="2479">
          <cell r="A2479" t="str">
            <v>92694</v>
          </cell>
          <cell r="B2479" t="str">
            <v>92694</v>
          </cell>
          <cell r="C2479" t="str">
            <v>NIPLE, EM FERRO GALVANIZADO, CONEXÃO ROSQUEADA, DN 20 (3/4"), INSTALADO EM RAMAIS E SUB-RAMAIS DE GÁS - FORNECIMENTO E INSTALAÇÃO. AF_10/2020</v>
          </cell>
          <cell r="D2479" t="str">
            <v>UN</v>
          </cell>
          <cell r="E2479" t="str">
            <v>19,23</v>
          </cell>
        </row>
        <row r="2480">
          <cell r="A2480" t="str">
            <v>92695</v>
          </cell>
          <cell r="B2480" t="str">
            <v>92695</v>
          </cell>
          <cell r="C2480" t="str">
            <v>LUVA, EM FERRO GALVANIZADO, CONEXÃO ROSQUEADA, DN 20 (3/4"), INSTALADO EM RAMAIS E SUB-RAMAIS DE GÁS - FORNECIMENTO E INSTALAÇÃO. AF_10/2020</v>
          </cell>
          <cell r="D2480" t="str">
            <v>UN</v>
          </cell>
          <cell r="E2480" t="str">
            <v>19,57</v>
          </cell>
        </row>
        <row r="2481">
          <cell r="A2481" t="str">
            <v>92696</v>
          </cell>
          <cell r="B2481" t="str">
            <v>92696</v>
          </cell>
          <cell r="C2481" t="str">
            <v>NIPLE, EM FERRO GALVANIZADO, CONEXÃO ROSQUEADA, DN 25 (1"), INSTALADO EM RAMAIS E SUB-RAMAIS DE GÁS - FORNECIMENTO E INSTALAÇÃO. AF_10/2020</v>
          </cell>
          <cell r="D2481" t="str">
            <v>UN</v>
          </cell>
          <cell r="E2481" t="str">
            <v>30,13</v>
          </cell>
        </row>
        <row r="2482">
          <cell r="A2482" t="str">
            <v>92697</v>
          </cell>
          <cell r="B2482" t="str">
            <v>92697</v>
          </cell>
          <cell r="C2482" t="str">
            <v>LUVA, EM FERRO GALVANIZADO, CONEXÃO ROSQUEADA, DN 25 (1"), INSTALADO EM RAMAIS E SUB-RAMAIS DE GÁS - FORNECIMENTO E INSTALAÇÃO. AF_10/2020</v>
          </cell>
          <cell r="D2482" t="str">
            <v>UN</v>
          </cell>
          <cell r="E2482" t="str">
            <v>31,63</v>
          </cell>
        </row>
        <row r="2483">
          <cell r="A2483" t="str">
            <v>92698</v>
          </cell>
          <cell r="B2483" t="str">
            <v>92698</v>
          </cell>
          <cell r="C2483" t="str">
            <v>JOELHO 45 GRAUS, EM FERRO GALVANIZADO, CONEXÃO ROSQUEADA, DN 15 (1/2"), INSTALADO EM RAMAIS E SUB-RAMAIS DE GÁS - FORNECIMENTO E INSTALAÇÃO. AF_10/2020</v>
          </cell>
          <cell r="D2483" t="str">
            <v>UN</v>
          </cell>
          <cell r="E2483" t="str">
            <v>17,89</v>
          </cell>
        </row>
        <row r="2484">
          <cell r="A2484" t="str">
            <v>92699</v>
          </cell>
          <cell r="B2484" t="str">
            <v>92699</v>
          </cell>
          <cell r="C2484" t="str">
            <v>JOELHO 90 GRAUS, EM FERRO GALVANIZADO, CONEXÃO ROSQUEADA, DN 15 (1/2"), INSTALADO EM RAMAIS E SUB-RAMAIS DE GÁS - FORNECIMENTO E INSTALAÇÃO. AF_10/2020</v>
          </cell>
          <cell r="D2484" t="str">
            <v>UN</v>
          </cell>
          <cell r="E2484" t="str">
            <v>16,80</v>
          </cell>
        </row>
        <row r="2485">
          <cell r="A2485" t="str">
            <v>92700</v>
          </cell>
          <cell r="B2485" t="str">
            <v>92700</v>
          </cell>
          <cell r="C2485" t="str">
            <v>JOELHO 45 GRAUS, EM FERRO GALVANIZADO, CONEXÃO ROSQUEADA, DN 20 (3/4"), INSTALADO EM RAMAIS E SUB-RAMAIS DE GÁS - FORNECIMENTO E INSTALAÇÃO. AF_10/2020</v>
          </cell>
          <cell r="D2485" t="str">
            <v>UN</v>
          </cell>
          <cell r="E2485" t="str">
            <v>29,18</v>
          </cell>
        </row>
        <row r="2486">
          <cell r="A2486" t="str">
            <v>92701</v>
          </cell>
          <cell r="B2486" t="str">
            <v>92701</v>
          </cell>
          <cell r="C2486" t="str">
            <v>JOELHO 90 GRAUS, EM FERRO GALVANIZADO, CONEXÃO ROSQUEADA, DN 20 (3/4"), INSTALADO EM RAMAIS E SUB-RAMAIS DE GÁS - FORNECIMENTO E INSTALAÇÃO. AF_10/2020</v>
          </cell>
          <cell r="D2486" t="str">
            <v>UN</v>
          </cell>
          <cell r="E2486" t="str">
            <v>27,57</v>
          </cell>
        </row>
        <row r="2487">
          <cell r="A2487" t="str">
            <v>92702</v>
          </cell>
          <cell r="B2487" t="str">
            <v>92702</v>
          </cell>
          <cell r="C2487" t="str">
            <v>JOELHO 45 GRAUS, EM FERRO GALVANIZADO, CONEXÃO ROSQUEADA, DN 25 (1"), INSTALADO EM RAMAIS E SUB-RAMAIS DE GÁS - FORNECIMENTO E INSTALAÇÃO. AF_10/2020</v>
          </cell>
          <cell r="D2487" t="str">
            <v>UN</v>
          </cell>
          <cell r="E2487" t="str">
            <v>45,64</v>
          </cell>
        </row>
        <row r="2488">
          <cell r="A2488" t="str">
            <v>92703</v>
          </cell>
          <cell r="B2488" t="str">
            <v>92703</v>
          </cell>
          <cell r="C2488" t="str">
            <v>JOELHO 90 GRAUS, EM FERRO GALVANIZADO, CONEXÃO ROSQUEADA, DN 25 (1"), INSTALADO EM RAMAIS E SUB-RAMAIS DE GÁS - FORNECIMENTO E INSTALAÇÃO. AF_10/2020</v>
          </cell>
          <cell r="D2488" t="str">
            <v>UN</v>
          </cell>
          <cell r="E2488" t="str">
            <v>43,65</v>
          </cell>
        </row>
        <row r="2489">
          <cell r="A2489" t="str">
            <v>92704</v>
          </cell>
          <cell r="B2489" t="str">
            <v>92704</v>
          </cell>
          <cell r="C2489" t="str">
            <v>TÊ, EM FERRO GALVANIZADO, CONEXÃO ROSQUEADA, DN 15 (1/2"), INSTALADO EM RAMAIS E SUB-RAMAIS DE GÁS - FORNECIMENTO E INSTALAÇÃO. AF_10/2020</v>
          </cell>
          <cell r="D2489" t="str">
            <v>UN</v>
          </cell>
          <cell r="E2489" t="str">
            <v>22,63</v>
          </cell>
        </row>
        <row r="2490">
          <cell r="A2490" t="str">
            <v>92705</v>
          </cell>
          <cell r="B2490" t="str">
            <v>92705</v>
          </cell>
          <cell r="C2490" t="str">
            <v>TÊ, EM FERRO GALVANIZADO, CONEXÃO ROSQUEADA, DN 20 (3/4"), INSTALADO EM RAMAIS E SUB-RAMAIS DE GÁS - FORNECIMENTO E INSTALAÇÃO. AF_10/2020</v>
          </cell>
          <cell r="D2490" t="str">
            <v>UN</v>
          </cell>
          <cell r="E2490" t="str">
            <v>36,43</v>
          </cell>
        </row>
        <row r="2491">
          <cell r="A2491" t="str">
            <v>92706</v>
          </cell>
          <cell r="B2491" t="str">
            <v>92706</v>
          </cell>
          <cell r="C2491" t="str">
            <v>TÊ, EM FERRO GALVANIZADO, CONEXÃO ROSQUEADA, DN 25 (1"), INSTALADO EM RAMAIS E SUB-RAMAIS DE GÁS - FORNECIMENTO E INSTALAÇÃO. AF_10/2020</v>
          </cell>
          <cell r="D2491" t="str">
            <v>UN</v>
          </cell>
          <cell r="E2491" t="str">
            <v>58,95</v>
          </cell>
        </row>
        <row r="2492">
          <cell r="A2492" t="str">
            <v>92712</v>
          </cell>
          <cell r="B2492" t="str">
            <v>92712</v>
          </cell>
          <cell r="C2492" t="str">
            <v>APARELHO PARA CORTE E SOLDA OXI-ACETILENO SOBRE RODAS, INCLUSIVE CILINDROS E MAÇARICOS - DEPRECIAÇÃO. AF_12/2015</v>
          </cell>
          <cell r="D2492" t="str">
            <v>H</v>
          </cell>
          <cell r="E2492" t="str">
            <v>0,18</v>
          </cell>
        </row>
        <row r="2493">
          <cell r="A2493" t="str">
            <v>92713</v>
          </cell>
          <cell r="B2493" t="str">
            <v>92713</v>
          </cell>
          <cell r="C2493" t="str">
            <v>APARELHO PARA CORTE E SOLDA OXI-ACETILENO SOBRE RODAS, INCLUSIVE CILINDROS E MAÇARICOS - JUROS. AF_12/2015</v>
          </cell>
          <cell r="D2493" t="str">
            <v>H</v>
          </cell>
          <cell r="E2493" t="str">
            <v>0,02</v>
          </cell>
        </row>
        <row r="2494">
          <cell r="A2494" t="str">
            <v>92714</v>
          </cell>
          <cell r="B2494" t="str">
            <v>92714</v>
          </cell>
          <cell r="C2494" t="str">
            <v>APARELHO PARA CORTE E SOLDA OXI-ACETILENO SOBRE RODAS, INCLUSIVE CILINDROS E MAÇARICOS - MANUTENÇÃO. AF_12/2015</v>
          </cell>
          <cell r="D2494" t="str">
            <v>H</v>
          </cell>
          <cell r="E2494" t="str">
            <v>0,23</v>
          </cell>
        </row>
        <row r="2495">
          <cell r="A2495" t="str">
            <v>92715</v>
          </cell>
          <cell r="B2495" t="str">
            <v>92715</v>
          </cell>
          <cell r="C2495" t="str">
            <v>APARELHO PARA CORTE E SOLDA OXI-ACETILENO SOBRE RODAS, INCLUSIVE CILINDROS E MAÇARICOS - MATERIAIS NA OPERAÇÃO. AF_12/2015</v>
          </cell>
          <cell r="D2495" t="str">
            <v>H</v>
          </cell>
          <cell r="E2495" t="str">
            <v>73,18</v>
          </cell>
        </row>
        <row r="2496">
          <cell r="A2496" t="str">
            <v>92716</v>
          </cell>
          <cell r="B2496" t="str">
            <v>92716</v>
          </cell>
          <cell r="C2496" t="str">
            <v>APARELHO PARA CORTE E SOLDA OXI-ACETILENO SOBRE RODAS, INCLUSIVE CILINDROS E MAÇARICOS - CHP DIURNO. AF_12/2015</v>
          </cell>
          <cell r="D2496" t="str">
            <v>CHP</v>
          </cell>
          <cell r="E2496" t="str">
            <v>73,61</v>
          </cell>
        </row>
        <row r="2497">
          <cell r="A2497" t="str">
            <v>92717</v>
          </cell>
          <cell r="B2497" t="str">
            <v>92717</v>
          </cell>
          <cell r="C2497" t="str">
            <v>APARELHO PARA CORTE E SOLDA OXI-ACETILENO SOBRE RODAS, INCLUSIVE CILINDROS E MAÇARICOS - CHI DIURNO. AF_12/2015</v>
          </cell>
          <cell r="D2497" t="str">
            <v>CHI</v>
          </cell>
          <cell r="E2497" t="str">
            <v>0,20</v>
          </cell>
        </row>
        <row r="2498">
          <cell r="A2498" t="str">
            <v>92743</v>
          </cell>
          <cell r="B2498" t="str">
            <v>92743</v>
          </cell>
          <cell r="C2498" t="str">
            <v>MURO DE GABIÃO, ENCHIMENTO COM PEDRA DE MÃO TIPO RACHÃO, DE GRAVIDADE, COM GAIOLAS DE COMPRIMENTO IGUAL A 2 M, PARA MUROS COM ALTURA MENOR OU IGUAL A 4 M  FORNECIMENTO E EXECUÇÃO. AF_12/2015</v>
          </cell>
          <cell r="D2498" t="str">
            <v>M3</v>
          </cell>
          <cell r="E2498" t="str">
            <v>609,68</v>
          </cell>
        </row>
        <row r="2499">
          <cell r="A2499" t="str">
            <v>92744</v>
          </cell>
          <cell r="B2499" t="str">
            <v>92744</v>
          </cell>
          <cell r="C2499" t="str">
            <v>MURO DE GABIÃO, ENCHIMENTO COM PEDRA DE MÃO TIPO RACHÃO, DE GRAVIDADE, COM GAIOLAS DE COMPRIMENTO IGUAL A 5 M, PARA MUROS COM ALTURA MENOR OU IGUAL A 4 M  FORNECIMENTO E EXECUÇÃO. AF_12/2015</v>
          </cell>
          <cell r="D2499" t="str">
            <v>M3</v>
          </cell>
          <cell r="E2499" t="str">
            <v>572,62</v>
          </cell>
        </row>
        <row r="2500">
          <cell r="A2500" t="str">
            <v>92745</v>
          </cell>
          <cell r="B2500" t="str">
            <v>92745</v>
          </cell>
          <cell r="C2500" t="str">
            <v>MURO DE GABIÃO, ENCHIMENTO COM PEDRA DE MÃO TIPO RACHÃO, DE GRAVIDADE, COM GAIOLAS DE COMPRIMENTO IGUAL A 2 M, PARA MUROS COM ALTURA MAIOR QUE 4 M E MENOR OU IGUAL A 6 M  FORNECIMENTO E EXECUÇÃO. AF_12/2015</v>
          </cell>
          <cell r="D2500" t="str">
            <v>M3</v>
          </cell>
          <cell r="E2500" t="str">
            <v>748,71</v>
          </cell>
        </row>
        <row r="2501">
          <cell r="A2501" t="str">
            <v>92746</v>
          </cell>
          <cell r="B2501" t="str">
            <v>92746</v>
          </cell>
          <cell r="C2501" t="str">
            <v>MURO DE GABIÃO, ENCHIMENTO COM PEDRA DE MÃO TIPO RACHÃO, DE GRAVIDADE, COM GAIOLAS DE COMPRIMENTO IGUAL A 5 M, PARA MUROS COM ALTURA MAIOR QUE 4 M E MENOR OU IGUAL A 6 M   FORNECIMENTO E EXECUÇÃO. AF_12/2015</v>
          </cell>
          <cell r="D2501" t="str">
            <v>M3</v>
          </cell>
          <cell r="E2501" t="str">
            <v>676,96</v>
          </cell>
        </row>
        <row r="2502">
          <cell r="A2502" t="str">
            <v>92747</v>
          </cell>
          <cell r="B2502" t="str">
            <v>92747</v>
          </cell>
          <cell r="C2502" t="str">
            <v>MURO DE GABIÃO, ENCHIMENTO COM PEDRA DE MÃO TIPO RACHÃO, DE GRAVIDADE, COM GAIOLAS DE COMPRIMENTO IGUAL A 2 M, PARA MUROS COM ALTURA MAIOR QUE 6 M E MENOR OU IGUAL A 10 M   FORNECIMENTO E EXECUÇÃO. AF_12/2015</v>
          </cell>
          <cell r="D2502" t="str">
            <v>M3</v>
          </cell>
          <cell r="E2502" t="str">
            <v>827,30</v>
          </cell>
        </row>
        <row r="2503">
          <cell r="A2503" t="str">
            <v>92748</v>
          </cell>
          <cell r="B2503" t="str">
            <v>92748</v>
          </cell>
          <cell r="C2503" t="str">
            <v>MURO DE GABIÃO, ENCHIMENTO COM PEDRA DE MÃO TIPO RACHÃO, DE GRAVIDADE, COM GAIOLAS DE COMPRIMENTO IGUAL A 5 M, PARA MUROS COM ALTURA MAIOR QUE 6 M E MENOR OU IGUAL A 10 M FORNECIMENTO E EXECUÇÃO. AF_12/2015</v>
          </cell>
          <cell r="D2503" t="str">
            <v>M3</v>
          </cell>
          <cell r="E2503" t="str">
            <v>736,20</v>
          </cell>
        </row>
        <row r="2504">
          <cell r="A2504" t="str">
            <v>92749</v>
          </cell>
          <cell r="B2504" t="str">
            <v>92749</v>
          </cell>
          <cell r="C2504" t="str">
            <v>MURO DE GABIÃO, ENCHIMENTO COM PEDRA DE MÃO TIPO RACHÃO, COM SOLO REFORÇADO, PARA MUROS COM ALTURA MENOR OU IGUAL A 4 M   FORNECIMENTO E EXECUÇÃO. AF_12/2015</v>
          </cell>
          <cell r="D2504" t="str">
            <v>M3</v>
          </cell>
          <cell r="E2504" t="str">
            <v>858,49</v>
          </cell>
        </row>
        <row r="2505">
          <cell r="A2505" t="str">
            <v>92750</v>
          </cell>
          <cell r="B2505" t="str">
            <v>92750</v>
          </cell>
          <cell r="C2505" t="str">
            <v>MURO DE GABIÃO, ENCHIMENTO COM PEDRA DE MÃO TIPO RACHÃO, COM SOLO REFORÇADO, PARA MUROS COM ALTURA MAIOR QUE 4 M E MENOR OU IGUAL A 12 M   FORNECIMENTO E EXECUÇÃO. AF_12/2015</v>
          </cell>
          <cell r="D2505" t="str">
            <v>M3</v>
          </cell>
          <cell r="E2505" t="str">
            <v>1.449,10</v>
          </cell>
        </row>
        <row r="2506">
          <cell r="A2506" t="str">
            <v>92751</v>
          </cell>
          <cell r="B2506" t="str">
            <v>92751</v>
          </cell>
          <cell r="C2506" t="str">
            <v>MURO DE GABIÃO, ENCHIMENTO COM PEDRA DE MÃO TIPO RACHÃO, COM SOLO REFORÇADO, PARA MUROS COM ALTURA MAIOR QUE 12 M E MENOR OU IGUAL A 20 M    FORNECIMENTO E EXECUÇÃO. AF_12/2015</v>
          </cell>
          <cell r="D2506" t="str">
            <v>M3</v>
          </cell>
          <cell r="E2506" t="str">
            <v>1.791,12</v>
          </cell>
        </row>
        <row r="2507">
          <cell r="A2507" t="str">
            <v>92752</v>
          </cell>
          <cell r="B2507" t="str">
            <v>92752</v>
          </cell>
          <cell r="C2507" t="str">
            <v>MURO DE GABIÃO, ENCHIMENTO COM PEDRA DE MÃO TIPO RACHÃO, COM SOLO REFORÇADO, PARA MUROS COM ALTURA MAIOR QUE 20 M E MENOR OU IGUAL A 28 M   FORNECIMENTO E EXECUÇÃO. AF_12/2015</v>
          </cell>
          <cell r="D2507" t="str">
            <v>M3</v>
          </cell>
          <cell r="E2507" t="str">
            <v>2.131,63</v>
          </cell>
        </row>
        <row r="2508">
          <cell r="A2508" t="str">
            <v>92753</v>
          </cell>
          <cell r="B2508" t="str">
            <v>92753</v>
          </cell>
          <cell r="C2508" t="str">
            <v>MURO DE GABIÃO, ENCHIMENTO COM RESÍDUO DE CONSTRUÇÃO E DEMOLIÇÃO, DE GRAVIDADE, COM GAIOLA TRAPEZOIDAL DE COMPRIMENTO IGUAL A 2 M, PARA MUROS COM ALTURA MENOR OU IGUAL A 2 M   FORNECIMENTO E EXECUÇÃO. AF_12/2015</v>
          </cell>
          <cell r="D2508" t="str">
            <v>M3</v>
          </cell>
          <cell r="E2508" t="str">
            <v>573,69</v>
          </cell>
        </row>
        <row r="2509">
          <cell r="A2509" t="str">
            <v>92754</v>
          </cell>
          <cell r="B2509" t="str">
            <v>92754</v>
          </cell>
          <cell r="C2509" t="str">
            <v>MURO DE GABIÃO, ENCHIMENTO COM RESÍDUO DE CONSTRUÇÃO E DEMOLIÇÃO, DE GRAVIDADE, COM GAIOLA TRAPEZOIDAL DE COMPRIMENTO IGUAL A 2 M, PARA MUROS COM ALTURA MAIOR QUE 2 M E MENOR OU IGUAL A 4 M    FORNECIMENTO E EXECUÇÃO. AF_12/2015</v>
          </cell>
          <cell r="D2509" t="str">
            <v>M3</v>
          </cell>
          <cell r="E2509" t="str">
            <v>521,55</v>
          </cell>
        </row>
        <row r="2510">
          <cell r="A2510" t="str">
            <v>92755</v>
          </cell>
          <cell r="B2510" t="str">
            <v>92755</v>
          </cell>
          <cell r="C2510" t="str">
            <v>PROTEÇÃO SUPERFICIAL DE CANAL EM GABIÃO TIPO COLCHÃO, ALTURA DE 17 CENTÍMETROS, ENCHIMENTO COM PEDRA DE MÃO TIPO RACHÃO - FORNECIMENTO E EXECUÇÃO. AF_12/2015</v>
          </cell>
          <cell r="D2510" t="str">
            <v>M2</v>
          </cell>
          <cell r="E2510" t="str">
            <v>222,63</v>
          </cell>
        </row>
        <row r="2511">
          <cell r="A2511" t="str">
            <v>92756</v>
          </cell>
          <cell r="B2511" t="str">
            <v>92756</v>
          </cell>
          <cell r="C2511" t="str">
            <v>PROTEÇÃO SUPERFICIAL DE CANAL EM GABIÃO TIPO COLCHÃO, ALTURA DE 23 CENTÍMETROS, ENCHIMENTO COM PEDRA DE MÃO TIPO RACHÃO - FORNECIMENTO E EXECUÇÃO. AF_12/2015</v>
          </cell>
          <cell r="D2511" t="str">
            <v>M2</v>
          </cell>
          <cell r="E2511" t="str">
            <v>253,19</v>
          </cell>
        </row>
        <row r="2512">
          <cell r="A2512" t="str">
            <v>92757</v>
          </cell>
          <cell r="B2512" t="str">
            <v>92757</v>
          </cell>
          <cell r="C2512" t="str">
            <v>PROTEÇÃO SUPERFICIAL DE CANAL EM GABIÃO TIPO COLCHÃO, ALTURA DE 30 CENTÍMETROS, ENCHIMENTO COM PEDRA DE MÃO TIPO RACHÃO - FORNECIMENTO E EXECUÇÃO. AF_12/2015</v>
          </cell>
          <cell r="D2512" t="str">
            <v>M2</v>
          </cell>
          <cell r="E2512" t="str">
            <v>290,27</v>
          </cell>
        </row>
        <row r="2513">
          <cell r="A2513" t="str">
            <v>92758</v>
          </cell>
          <cell r="B2513" t="str">
            <v>92758</v>
          </cell>
          <cell r="C2513" t="str">
            <v>PROTEÇÃO SUPERFICIAL DE CANAL EM GABIÃO TIPO SACO, DIÂMETRO DE 65 CENTÍMETROS, ENCHIMENTO MANUAL COM PEDRA DE MÃO TIPO RACHÃO - FORNECIMENTO E EXECUÇÃO. AF_12/2015</v>
          </cell>
          <cell r="D2513" t="str">
            <v>M3</v>
          </cell>
          <cell r="E2513" t="str">
            <v>657,01</v>
          </cell>
        </row>
        <row r="2514">
          <cell r="A2514" t="str">
            <v>92759</v>
          </cell>
          <cell r="B2514" t="str">
            <v>92759</v>
          </cell>
          <cell r="C2514" t="str">
            <v>ARMAÇÃO DE PILAR OU VIGA DE ESTRUTURA CONVENCIONAL DE CONCRETO ARMADO UTILIZANDO AÇO CA-60 DE 5,0 MM - MONTAGEM. AF_06/2022</v>
          </cell>
          <cell r="D2514" t="str">
            <v>KG</v>
          </cell>
          <cell r="E2514" t="str">
            <v>15,32</v>
          </cell>
        </row>
        <row r="2515">
          <cell r="A2515" t="str">
            <v>92760</v>
          </cell>
          <cell r="B2515" t="str">
            <v>92760</v>
          </cell>
          <cell r="C2515" t="str">
            <v>ARMAÇÃO DE PILAR OU VIGA DE ESTRUTURA CONVENCIONAL DE CONCRETO ARMADO UTILIZANDO AÇO CA-50 DE 6,3 MM - MONTAGEM. AF_06/2022</v>
          </cell>
          <cell r="D2515" t="str">
            <v>KG</v>
          </cell>
          <cell r="E2515" t="str">
            <v>14,96</v>
          </cell>
        </row>
        <row r="2516">
          <cell r="A2516" t="str">
            <v>92761</v>
          </cell>
          <cell r="B2516" t="str">
            <v>92761</v>
          </cell>
          <cell r="C2516" t="str">
            <v>ARMAÇÃO DE PILAR OU VIGA DE ESTRUTURA CONVENCIONAL DE CONCRETO ARMADO UTILIZANDO AÇO CA-50 DE 8,0 MM - MONTAGEM. AF_06/2022</v>
          </cell>
          <cell r="D2516" t="str">
            <v>KG</v>
          </cell>
          <cell r="E2516" t="str">
            <v>14,40</v>
          </cell>
        </row>
        <row r="2517">
          <cell r="A2517" t="str">
            <v>92762</v>
          </cell>
          <cell r="B2517" t="str">
            <v>92762</v>
          </cell>
          <cell r="C2517" t="str">
            <v>ARMAÇÃO DE PILAR OU VIGA DE ESTRUTURA CONVENCIONAL DE CONCRETO ARMADO UTILIZANDO AÇO CA-50 DE 10,0 MM - MONTAGEM. AF_06/2022</v>
          </cell>
          <cell r="D2517" t="str">
            <v>KG</v>
          </cell>
          <cell r="E2517" t="str">
            <v>13,04</v>
          </cell>
        </row>
        <row r="2518">
          <cell r="A2518" t="str">
            <v>92763</v>
          </cell>
          <cell r="B2518" t="str">
            <v>92763</v>
          </cell>
          <cell r="C2518" t="str">
            <v>ARMAÇÃO DE PILAR OU VIGA DE ESTRUTURA CONVENCIONAL DE CONCRETO ARMADO UTILIZANDO AÇO CA-50 DE 12,5 MM - MONTAGEM. AF_06/2022</v>
          </cell>
          <cell r="D2518" t="str">
            <v>KG</v>
          </cell>
          <cell r="E2518" t="str">
            <v>11,05</v>
          </cell>
        </row>
        <row r="2519">
          <cell r="A2519" t="str">
            <v>92764</v>
          </cell>
          <cell r="B2519" t="str">
            <v>92764</v>
          </cell>
          <cell r="C2519" t="str">
            <v>ARMAÇÃO DE PILAR OU VIGA DE ESTRUTURA CONVENCIONAL DE CONCRETO ARMADO UTILIZANDO AÇO CA-50 DE 16,0 MM - MONTAGEM. AF_06/2022</v>
          </cell>
          <cell r="D2519" t="str">
            <v>KG</v>
          </cell>
          <cell r="E2519" t="str">
            <v>10,78</v>
          </cell>
        </row>
        <row r="2520">
          <cell r="A2520" t="str">
            <v>92765</v>
          </cell>
          <cell r="B2520" t="str">
            <v>92765</v>
          </cell>
          <cell r="C2520" t="str">
            <v>ARMAÇÃO DE PILAR OU VIGA DE ESTRUTURA CONVENCIONAL DE CONCRETO ARMADO UTILIZANDO AÇO CA-50 DE 20,0 MM - MONTAGEM. AF_06/2022</v>
          </cell>
          <cell r="D2520" t="str">
            <v>KG</v>
          </cell>
          <cell r="E2520" t="str">
            <v>12,40</v>
          </cell>
        </row>
        <row r="2521">
          <cell r="A2521" t="str">
            <v>92766</v>
          </cell>
          <cell r="B2521" t="str">
            <v>92766</v>
          </cell>
          <cell r="C2521" t="str">
            <v>ARMAÇÃO DE PILAR OU VIGA DE ESTRUTURA CONVENCIONAL DE CONCRETO ARMADO UTILIZANDO AÇO CA-50 DE 25,0 MM - MONTAGEM. AF_06/2022</v>
          </cell>
          <cell r="D2521" t="str">
            <v>KG</v>
          </cell>
          <cell r="E2521" t="str">
            <v>12,30</v>
          </cell>
        </row>
        <row r="2522">
          <cell r="A2522" t="str">
            <v>92767</v>
          </cell>
          <cell r="B2522" t="str">
            <v>92767</v>
          </cell>
          <cell r="C2522" t="str">
            <v>ARMAÇÃO DE LAJE DE ESTRUTURA CONVENCIONAL DE CONCRETO ARMADO UTILIZANDO AÇO CA-60 DE 4,2 MM - MONTAGEM. AF_06/2022</v>
          </cell>
          <cell r="D2522" t="str">
            <v>KG</v>
          </cell>
          <cell r="E2522" t="str">
            <v>16,56</v>
          </cell>
        </row>
        <row r="2523">
          <cell r="A2523" t="str">
            <v>92768</v>
          </cell>
          <cell r="B2523" t="str">
            <v>92768</v>
          </cell>
          <cell r="C2523" t="str">
            <v>ARMAÇÃO DE LAJE DE ESTRUTURA CONVENCIONAL DE CONCRETO ARMADO UTILIZANDO AÇO CA-60 DE 5,0 MM - MONTAGEM. AF_06/2022</v>
          </cell>
          <cell r="D2523" t="str">
            <v>KG</v>
          </cell>
          <cell r="E2523" t="str">
            <v>14,89</v>
          </cell>
        </row>
        <row r="2524">
          <cell r="A2524" t="str">
            <v>92769</v>
          </cell>
          <cell r="B2524" t="str">
            <v>92769</v>
          </cell>
          <cell r="C2524" t="str">
            <v>ARMAÇÃO DE LAJE DE ESTRUTURA CONVENCIONAL DE CONCRETO ARMADO UTILIZANDO AÇO CA-50 DE 6,3 MM - MONTAGEM. AF_06/2022</v>
          </cell>
          <cell r="D2524" t="str">
            <v>KG</v>
          </cell>
          <cell r="E2524" t="str">
            <v>14,53</v>
          </cell>
        </row>
        <row r="2525">
          <cell r="A2525" t="str">
            <v>92770</v>
          </cell>
          <cell r="B2525" t="str">
            <v>92770</v>
          </cell>
          <cell r="C2525" t="str">
            <v>ARMAÇÃO DE LAJE DE ESTRUTURA CONVENCIONAL DE CONCRETO ARMADO UTILIZANDO AÇO CA-50 DE 8,0 MM - MONTAGEM. AF_06/2022</v>
          </cell>
          <cell r="D2525" t="str">
            <v>KG</v>
          </cell>
          <cell r="E2525" t="str">
            <v>13,98</v>
          </cell>
        </row>
        <row r="2526">
          <cell r="A2526" t="str">
            <v>92771</v>
          </cell>
          <cell r="B2526" t="str">
            <v>92771</v>
          </cell>
          <cell r="C2526" t="str">
            <v>ARMAÇÃO DE LAJE DE ESTRUTURA CONVENCIONAL DE CONCRETO ARMADO UTILIZANDO AÇO CA-50 DE 10,0 MM - MONTAGEM. AF_06/2022</v>
          </cell>
          <cell r="D2526" t="str">
            <v>KG</v>
          </cell>
          <cell r="E2526" t="str">
            <v>12,63</v>
          </cell>
        </row>
        <row r="2527">
          <cell r="A2527" t="str">
            <v>92772</v>
          </cell>
          <cell r="B2527" t="str">
            <v>92772</v>
          </cell>
          <cell r="C2527" t="str">
            <v>ARMAÇÃO DE LAJE DE ESTRUTURA CONVENCIONAL DE CONCRETO ARMADO UTILIZANDO AÇO CA-50 DE 12,5 MM - MONTAGEM. AF_06/2022</v>
          </cell>
          <cell r="D2527" t="str">
            <v>KG</v>
          </cell>
          <cell r="E2527" t="str">
            <v>10,70</v>
          </cell>
        </row>
        <row r="2528">
          <cell r="A2528" t="str">
            <v>92773</v>
          </cell>
          <cell r="B2528" t="str">
            <v>92773</v>
          </cell>
          <cell r="C2528" t="str">
            <v>ARMAÇÃO DE LAJE DE ESTRUTURA CONVENCIONAL DE CONCRETO ARMADO UTILIZANDO AÇO CA-50 DE 16,0 MM - MONTAGEM. AF_06/2022</v>
          </cell>
          <cell r="D2528" t="str">
            <v>KG</v>
          </cell>
          <cell r="E2528" t="str">
            <v>10,54</v>
          </cell>
        </row>
        <row r="2529">
          <cell r="A2529" t="str">
            <v>92774</v>
          </cell>
          <cell r="B2529" t="str">
            <v>92774</v>
          </cell>
          <cell r="C2529" t="str">
            <v>ARMAÇÃO DE LAJE DE ESTRUTURA CONVENCIONAL DE CONCRETO ARMADO UTILIZANDO AÇO CA-50 DE 20,0 MM - MONTAGEM. AF_06/2022</v>
          </cell>
          <cell r="D2529" t="str">
            <v>KG</v>
          </cell>
          <cell r="E2529" t="str">
            <v>12,27</v>
          </cell>
        </row>
        <row r="2530">
          <cell r="A2530" t="str">
            <v>92798</v>
          </cell>
          <cell r="B2530" t="str">
            <v>92798</v>
          </cell>
          <cell r="C2530" t="str">
            <v>CORTE E DOBRA DE AÇO CA-50, DIÂMETRO DE 25,0 MM. AF_06/2022</v>
          </cell>
          <cell r="D2530" t="str">
            <v>KG</v>
          </cell>
          <cell r="E2530" t="str">
            <v>11,43</v>
          </cell>
        </row>
        <row r="2531">
          <cell r="A2531" t="str">
            <v>92799</v>
          </cell>
          <cell r="B2531" t="str">
            <v>92799</v>
          </cell>
          <cell r="C2531" t="str">
            <v>CORTE E DOBRA DE AÇO CA-60, DIÂMETRO DE 4,2 MM. AF_06/2022</v>
          </cell>
          <cell r="D2531" t="str">
            <v>KG</v>
          </cell>
          <cell r="E2531" t="str">
            <v>12,61</v>
          </cell>
        </row>
        <row r="2532">
          <cell r="A2532" t="str">
            <v>92800</v>
          </cell>
          <cell r="B2532" t="str">
            <v>92800</v>
          </cell>
          <cell r="C2532" t="str">
            <v>CORTE E DOBRA DE AÇO CA-60, DIÂMETRO DE 5,0 MM. AF_06/2022</v>
          </cell>
          <cell r="D2532" t="str">
            <v>KG</v>
          </cell>
          <cell r="E2532" t="str">
            <v>11,67</v>
          </cell>
        </row>
        <row r="2533">
          <cell r="A2533" t="str">
            <v>92801</v>
          </cell>
          <cell r="B2533" t="str">
            <v>92801</v>
          </cell>
          <cell r="C2533" t="str">
            <v>CORTE E DOBRA DE AÇO CA-50, DIÂMETRO DE 6,3 MM. AF_06/2022</v>
          </cell>
          <cell r="D2533" t="str">
            <v>KG</v>
          </cell>
          <cell r="E2533" t="str">
            <v>12,11</v>
          </cell>
        </row>
        <row r="2534">
          <cell r="A2534" t="str">
            <v>92802</v>
          </cell>
          <cell r="B2534" t="str">
            <v>92802</v>
          </cell>
          <cell r="C2534" t="str">
            <v>CORTE E DOBRA DE AÇO CA-50, DIÂMETRO DE 8,0 MM. AF_06/2022</v>
          </cell>
          <cell r="D2534" t="str">
            <v>KG</v>
          </cell>
          <cell r="E2534" t="str">
            <v>12,21</v>
          </cell>
        </row>
        <row r="2535">
          <cell r="A2535" t="str">
            <v>92803</v>
          </cell>
          <cell r="B2535" t="str">
            <v>92803</v>
          </cell>
          <cell r="C2535" t="str">
            <v>CORTE E DOBRA DE AÇO CA-50, DIÂMETRO DE 10,0 MM. AF_06/2022</v>
          </cell>
          <cell r="D2535" t="str">
            <v>KG</v>
          </cell>
          <cell r="E2535" t="str">
            <v>11,34</v>
          </cell>
        </row>
        <row r="2536">
          <cell r="A2536" t="str">
            <v>92804</v>
          </cell>
          <cell r="B2536" t="str">
            <v>92804</v>
          </cell>
          <cell r="C2536" t="str">
            <v>CORTE E DOBRA DE AÇO CA-50, DIÂMETRO DE 12,5 MM. AF_06/2022</v>
          </cell>
          <cell r="D2536" t="str">
            <v>KG</v>
          </cell>
          <cell r="E2536" t="str">
            <v>9,75</v>
          </cell>
        </row>
        <row r="2537">
          <cell r="A2537" t="str">
            <v>92805</v>
          </cell>
          <cell r="B2537" t="str">
            <v>92805</v>
          </cell>
          <cell r="C2537" t="str">
            <v>CORTE E DOBRA DE AÇO CA-50, DIÂMETRO DE 16,0 MM. AF_06/2022</v>
          </cell>
          <cell r="D2537" t="str">
            <v>KG</v>
          </cell>
          <cell r="E2537" t="str">
            <v>9,68</v>
          </cell>
        </row>
        <row r="2538">
          <cell r="A2538" t="str">
            <v>92806</v>
          </cell>
          <cell r="B2538" t="str">
            <v>92806</v>
          </cell>
          <cell r="C2538" t="str">
            <v>CORTE E DOBRA DE AÇO CA-50, DIÂMETRO DE 20,0 MM. AF_06/2022</v>
          </cell>
          <cell r="D2538" t="str">
            <v>KG</v>
          </cell>
          <cell r="E2538" t="str">
            <v>11,44</v>
          </cell>
        </row>
        <row r="2539">
          <cell r="A2539" t="str">
            <v>92808</v>
          </cell>
          <cell r="B2539" t="str">
            <v>92808</v>
          </cell>
          <cell r="C2539" t="str">
            <v>ASSENTAMENTO DE TUBO DE CONCRETO PARA REDES COLETORAS DE ÁGUAS PLUVIAIS, DIÂMETRO DE 300 MM, JUNTA RÍGIDA, INSTALADO EM LOCAL COM BAIXO NÍVEL DE INTERFERÊNCIAS (NÃO INCLUI FORNECIMENTO). AF_12/2015</v>
          </cell>
          <cell r="D2539" t="str">
            <v>M</v>
          </cell>
          <cell r="E2539" t="str">
            <v>42,03</v>
          </cell>
        </row>
        <row r="2540">
          <cell r="A2540" t="str">
            <v>92809</v>
          </cell>
          <cell r="B2540" t="str">
            <v>92809</v>
          </cell>
          <cell r="C2540" t="str">
            <v>ASSENTAMENTO DE TUBO DE CONCRETO PARA REDES COLETORAS DE ÁGUAS PLUVIAIS, DIÂMETRO DE 400 MM, JUNTA RÍGIDA, INSTALADO EM LOCAL COM BAIXO NÍVEL DE INTERFERÊNCIAS (NÃO INCLUI FORNECIMENTO). AF_12/2015</v>
          </cell>
          <cell r="D2540" t="str">
            <v>M</v>
          </cell>
          <cell r="E2540" t="str">
            <v>53,94</v>
          </cell>
        </row>
        <row r="2541">
          <cell r="A2541" t="str">
            <v>92810</v>
          </cell>
          <cell r="B2541" t="str">
            <v>92810</v>
          </cell>
          <cell r="C2541" t="str">
            <v>ASSENTAMENTO DE TUBO DE CONCRETO PARA REDES COLETORAS DE ÁGUAS PLUVIAIS, DIÂMETRO DE 500 MM, JUNTA RÍGIDA, INSTALADO EM LOCAL COM BAIXO NÍVEL DE INTERFERÊNCIAS (NÃO INCLUI FORNECIMENTO). AF_12/2015</v>
          </cell>
          <cell r="D2541" t="str">
            <v>M</v>
          </cell>
          <cell r="E2541" t="str">
            <v>65,67</v>
          </cell>
        </row>
        <row r="2542">
          <cell r="A2542" t="str">
            <v>92811</v>
          </cell>
          <cell r="B2542" t="str">
            <v>92811</v>
          </cell>
          <cell r="C2542" t="str">
            <v>ASSENTAMENTO DE TUBO DE CONCRETO PARA REDES COLETORAS DE ÁGUAS PLUVIAIS, DIÂMETRO DE 600 MM, JUNTA RÍGIDA, INSTALADO EM LOCAL COM BAIXO NÍVEL DE INTERFERÊNCIAS (NÃO INCLUI FORNECIMENTO). AF_12/2015</v>
          </cell>
          <cell r="D2542" t="str">
            <v>M</v>
          </cell>
          <cell r="E2542" t="str">
            <v>78,25</v>
          </cell>
        </row>
        <row r="2543">
          <cell r="A2543" t="str">
            <v>92812</v>
          </cell>
          <cell r="B2543" t="str">
            <v>92812</v>
          </cell>
          <cell r="C2543" t="str">
            <v>ASSENTAMENTO DE TUBO DE CONCRETO PARA REDES COLETORAS DE ÁGUAS PLUVIAIS, DIÂMETRO DE 700 MM, JUNTA RÍGIDA, INSTALADO EM LOCAL COM BAIXO NÍVEL DE INTERFERÊNCIAS (NÃO INCLUI FORNECIMENTO). AF_12/2015</v>
          </cell>
          <cell r="D2543" t="str">
            <v>M</v>
          </cell>
          <cell r="E2543" t="str">
            <v>90,66</v>
          </cell>
        </row>
        <row r="2544">
          <cell r="A2544" t="str">
            <v>92813</v>
          </cell>
          <cell r="B2544" t="str">
            <v>92813</v>
          </cell>
          <cell r="C2544" t="str">
            <v>ASSENTAMENTO DE TUBO DE CONCRETO PARA REDES COLETORAS DE ÁGUAS PLUVIAIS, DIÂMETRO DE 800 MM, JUNTA RÍGIDA, INSTALADO EM LOCAL COM BAIXO NÍVEL DE INTERFERÊNCIAS (NÃO INCLUI FORNECIMENTO). AF_12/2015</v>
          </cell>
          <cell r="D2544" t="str">
            <v>M</v>
          </cell>
          <cell r="E2544" t="str">
            <v>105,29</v>
          </cell>
        </row>
        <row r="2545">
          <cell r="A2545" t="str">
            <v>92814</v>
          </cell>
          <cell r="B2545" t="str">
            <v>92814</v>
          </cell>
          <cell r="C2545" t="str">
            <v>ASSENTAMENTO DE TUBO DE CONCRETO PARA REDES COLETORAS DE ÁGUAS PLUVIAIS, DIÂMETRO DE 900 MM, JUNTA RÍGIDA, INSTALADO EM LOCAL COM BAIXO NÍVEL DE INTERFERÊNCIAS (NÃO INCLUI FORNECIMENTO). AF_12/2015</v>
          </cell>
          <cell r="D2545" t="str">
            <v>M</v>
          </cell>
          <cell r="E2545" t="str">
            <v>120,64</v>
          </cell>
        </row>
        <row r="2546">
          <cell r="A2546" t="str">
            <v>92815</v>
          </cell>
          <cell r="B2546" t="str">
            <v>92815</v>
          </cell>
          <cell r="C2546" t="str">
            <v>ASSENTAMENTO DE TUBO DE CONCRETO PARA REDES COLETORAS DE ÁGUAS PLUVIAIS, DIÂMETRO DE 1000 MM, JUNTA RÍGIDA, INSTALADO EM LOCAL COM BAIXO NÍVEL DE INTERFERÊNCIAS (NÃO INCLUI FORNECIMENTO). AF_12/2015</v>
          </cell>
          <cell r="D2546" t="str">
            <v>M</v>
          </cell>
          <cell r="E2546" t="str">
            <v>138,37</v>
          </cell>
        </row>
        <row r="2547">
          <cell r="A2547" t="str">
            <v>92816</v>
          </cell>
          <cell r="B2547" t="str">
            <v>92816</v>
          </cell>
          <cell r="C2547" t="str">
            <v>TUBO DE CONCRETO PARA REDES COLETORAS DE ÁGUAS PLUVIAIS, DIÂMETRO DE 1200 MM, JUNTA RÍGIDA, INSTALADO EM LOCAL COM BAIXO NÍVEL DE INTERFERÊNCIAS - FORNECIMENTO E ASSENTAMENTO. AF_12/2015</v>
          </cell>
          <cell r="D2547" t="str">
            <v>M</v>
          </cell>
          <cell r="E2547" t="str">
            <v>832,93</v>
          </cell>
        </row>
        <row r="2548">
          <cell r="A2548" t="str">
            <v>92817</v>
          </cell>
          <cell r="B2548" t="str">
            <v>92817</v>
          </cell>
          <cell r="C2548" t="str">
            <v>ASSENTAMENTO DE TUBO DE CONCRETO PARA REDES COLETORAS DE ÁGUAS PLUVIAIS, DIÂMETRO DE 1200 MM, JUNTA RÍGIDA, INSTALADO EM LOCAL COM BAIXO NÍVEL DE INTERFERÊNCIAS (NÃO INCLUI FORNECIMENTO). AF_12/2015</v>
          </cell>
          <cell r="D2548" t="str">
            <v>M</v>
          </cell>
          <cell r="E2548" t="str">
            <v>173,14</v>
          </cell>
        </row>
        <row r="2549">
          <cell r="A2549" t="str">
            <v>92818</v>
          </cell>
          <cell r="B2549" t="str">
            <v>92818</v>
          </cell>
          <cell r="C2549" t="str">
            <v>TUBO DE CONCRETO PARA REDES COLETORAS DE ÁGUAS PLUVIAIS, DIÂMETRO DE 1500 MM, JUNTA RÍGIDA, INSTALADO EM LOCAL COM BAIXO NÍVEL DE INTERFERÊNCIAS - FORNECIMENTO E ASSENTAMENTO. AF_12/2015</v>
          </cell>
          <cell r="D2549" t="str">
            <v>M</v>
          </cell>
          <cell r="E2549" t="str">
            <v>1.188,97</v>
          </cell>
        </row>
        <row r="2550">
          <cell r="A2550" t="str">
            <v>92819</v>
          </cell>
          <cell r="B2550" t="str">
            <v>92819</v>
          </cell>
          <cell r="C2550" t="str">
            <v>ASSENTAMENTO DE TUBO DE CONCRETO PARA REDES COLETORAS DE ÁGUAS PLUVIAIS, DIÂMETRO DE 1500 MM, JUNTA RÍGIDA, INSTALADO EM LOCAL COM BAIXO NÍVEL DE INTERFERÊNCIAS (NÃO INCLUI FORNECIMENTO). AF_12/2015</v>
          </cell>
          <cell r="D2550" t="str">
            <v>M</v>
          </cell>
          <cell r="E2550" t="str">
            <v>233,07</v>
          </cell>
        </row>
        <row r="2551">
          <cell r="A2551" t="str">
            <v>92820</v>
          </cell>
          <cell r="B2551" t="str">
            <v>92820</v>
          </cell>
          <cell r="C2551" t="str">
            <v>ASSENTAMENTO DE TUBO DE CONCRETO PARA REDES COLETORAS DE ÁGUAS PLUVIAIS, DIÂMETRO DE 300 MM, JUNTA RÍGIDA, INSTALADO EM LOCAL COM ALTO NÍVEL DE INTERFERÊNCIAS (NÃO INCLUI FORNECIMENTO). AF_12/2015</v>
          </cell>
          <cell r="D2551" t="str">
            <v>M</v>
          </cell>
          <cell r="E2551" t="str">
            <v>50,13</v>
          </cell>
        </row>
        <row r="2552">
          <cell r="A2552" t="str">
            <v>92821</v>
          </cell>
          <cell r="B2552" t="str">
            <v>92821</v>
          </cell>
          <cell r="C2552" t="str">
            <v>ASSENTAMENTO DE TUBO DE CONCRETO PARA REDES COLETORAS DE ÁGUAS PLUVIAIS, DIÂMETRO DE 400 MM, JUNTA RÍGIDA, INSTALADO EM LOCAL COM ALTO NÍVEL DE INTERFERÊNCIAS (NÃO INCLUI FORNECIMENTO). AF_12/2015</v>
          </cell>
          <cell r="D2552" t="str">
            <v>M</v>
          </cell>
          <cell r="E2552" t="str">
            <v>64,29</v>
          </cell>
        </row>
        <row r="2553">
          <cell r="A2553" t="str">
            <v>92822</v>
          </cell>
          <cell r="B2553" t="str">
            <v>92822</v>
          </cell>
          <cell r="C2553" t="str">
            <v>ASSENTAMENTO DE TUBO DE CONCRETO PARA REDES COLETORAS DE ÁGUAS PLUVIAIS, DIÂMETRO DE 500 MM, JUNTA RÍGIDA, INSTALADO EM LOCAL COM ALTO NÍVEL DE INTERFERÊNCIAS (NÃO INCLUI FORNECIMENTO). AF_12/2015</v>
          </cell>
          <cell r="D2553" t="str">
            <v>M</v>
          </cell>
          <cell r="E2553" t="str">
            <v>78,49</v>
          </cell>
        </row>
        <row r="2554">
          <cell r="A2554" t="str">
            <v>92824</v>
          </cell>
          <cell r="B2554" t="str">
            <v>92824</v>
          </cell>
          <cell r="C2554" t="str">
            <v>ASSENTAMENTO DE TUBO DE CONCRETO PARA REDES COLETORAS DE ÁGUAS PLUVIAIS, DIÂMETRO DE 600 MM, JUNTA RÍGIDA, INSTALADO EM LOCAL COM ALTO NÍVEL DE INTERFERÊNCIAS (NÃO INCLUI FORNECIMENTO). AF_12/2015</v>
          </cell>
          <cell r="D2554" t="str">
            <v>M</v>
          </cell>
          <cell r="E2554" t="str">
            <v>93,27</v>
          </cell>
        </row>
        <row r="2555">
          <cell r="A2555" t="str">
            <v>92825</v>
          </cell>
          <cell r="B2555" t="str">
            <v>92825</v>
          </cell>
          <cell r="C2555" t="str">
            <v>ASSENTAMENTO DE TUBO DE CONCRETO PARA REDES COLETORAS DE ÁGUAS PLUVIAIS, DIÂMETRO DE 700 MM, JUNTA RÍGIDA, INSTALADO EM LOCAL COM ALTO NÍVEL DE INTERFERÊNCIAS (NÃO INCLUI FORNECIMENTO). AF_12/2015</v>
          </cell>
          <cell r="D2555" t="str">
            <v>M</v>
          </cell>
          <cell r="E2555" t="str">
            <v>108,13</v>
          </cell>
        </row>
        <row r="2556">
          <cell r="A2556" t="str">
            <v>92826</v>
          </cell>
          <cell r="B2556" t="str">
            <v>92826</v>
          </cell>
          <cell r="C2556" t="str">
            <v>ASSENTAMENTO DE TUBO DE CONCRETO PARA REDES COLETORAS DE ÁGUAS PLUVIAIS, DIÂMETRO DE 800 MM, JUNTA RÍGIDA, INSTALADO EM LOCAL COM ALTO NÍVEL DE INTERFERÊNCIAS (NÃO INCLUI FORNECIMENTO). AF_12/2015</v>
          </cell>
          <cell r="D2556" t="str">
            <v>M</v>
          </cell>
          <cell r="E2556" t="str">
            <v>124,84</v>
          </cell>
        </row>
        <row r="2557">
          <cell r="A2557" t="str">
            <v>92827</v>
          </cell>
          <cell r="B2557" t="str">
            <v>92827</v>
          </cell>
          <cell r="C2557" t="str">
            <v>ASSENTAMENTO DE TUBO DE CONCRETO PARA REDES COLETORAS DE ÁGUAS PLUVIAIS, DIÂMETRO DE 900 MM, JUNTA RÍGIDA, INSTALADO EM LOCAL COM ALTO NÍVEL DE INTERFERÊNCIAS (NÃO INCLUI FORNECIMENTO). AF_12/2015</v>
          </cell>
          <cell r="D2557" t="str">
            <v>M</v>
          </cell>
          <cell r="E2557" t="str">
            <v>142,33</v>
          </cell>
        </row>
        <row r="2558">
          <cell r="A2558" t="str">
            <v>92828</v>
          </cell>
          <cell r="B2558" t="str">
            <v>92828</v>
          </cell>
          <cell r="C2558" t="str">
            <v>ASSENTAMENTO DE TUBO DE CONCRETO PARA REDES COLETORAS DE ÁGUAS PLUVIAIS, DIÂMETRO DE 1000 MM, JUNTA RÍGIDA, INSTALADO EM LOCAL COM ALTO NÍVEL DE INTERFERÊNCIAS (NÃO INCLUI FORNECIMENTO). AF_12/2015</v>
          </cell>
          <cell r="D2558" t="str">
            <v>M</v>
          </cell>
          <cell r="E2558" t="str">
            <v>162,66</v>
          </cell>
        </row>
        <row r="2559">
          <cell r="A2559" t="str">
            <v>92829</v>
          </cell>
          <cell r="B2559" t="str">
            <v>92829</v>
          </cell>
          <cell r="C2559" t="str">
            <v>TUBO DE CONCRETO PARA REDES COLETORAS DE ÁGUAS PLUVIAIS, DIÂMETRO DE 1200 MM, JUNTA RÍGIDA, INSTALADO EM LOCAL COM ALTO NÍVEL DE INTERFERÊNCIAS - FORNECIMENTO E ASSENTAMENTO. AF_12/2015</v>
          </cell>
          <cell r="D2559" t="str">
            <v>M</v>
          </cell>
          <cell r="E2559" t="str">
            <v>861,57</v>
          </cell>
        </row>
        <row r="2560">
          <cell r="A2560" t="str">
            <v>92830</v>
          </cell>
          <cell r="B2560" t="str">
            <v>92830</v>
          </cell>
          <cell r="C2560" t="str">
            <v>ASSENTAMENTO DE TUBO DE CONCRETO PARA REDES COLETORAS DE ÁGUAS PLUVIAIS, DIÂMETRO DE 1200 MM, JUNTA RÍGIDA, INSTALADO EM LOCAL COM ALTO NÍVEL DE INTERFERÊNCIAS (NÃO INCLUI FORNECIMENTO). AF_12/2015</v>
          </cell>
          <cell r="D2560" t="str">
            <v>M</v>
          </cell>
          <cell r="E2560" t="str">
            <v>201,78</v>
          </cell>
        </row>
        <row r="2561">
          <cell r="A2561" t="str">
            <v>92831</v>
          </cell>
          <cell r="B2561" t="str">
            <v>92831</v>
          </cell>
          <cell r="C2561" t="str">
            <v>TUBO DE CONCRETO PARA REDES COLETORAS DE ÁGUAS PLUVIAIS, DIÂMETRO DE 1500 MM, JUNTA RÍGIDA, INSTALADO EM LOCAL COM ALTO NÍVEL DE INTERFERÊNCIAS - FORNECIMENTO E ASSENTAMENTO. AF_12/2015</v>
          </cell>
          <cell r="D2561" t="str">
            <v>M</v>
          </cell>
          <cell r="E2561" t="str">
            <v>1.224,13</v>
          </cell>
        </row>
        <row r="2562">
          <cell r="A2562" t="str">
            <v>92832</v>
          </cell>
          <cell r="B2562" t="str">
            <v>92832</v>
          </cell>
          <cell r="C2562" t="str">
            <v>ASSENTAMENTO DE TUBO DE CONCRETO PARA REDES COLETORAS DE ÁGUAS PLUVIAIS, DIÂMETRO DE 1500 MM, JUNTA RÍGIDA, INSTALADO EM LOCAL COM ALTO NÍVEL DE INTERFERÊNCIAS (NÃO INCLUI FORNECIMENTO). AF_12/2015</v>
          </cell>
          <cell r="D2562" t="str">
            <v>M</v>
          </cell>
          <cell r="E2562" t="str">
            <v>268,23</v>
          </cell>
        </row>
        <row r="2563">
          <cell r="A2563" t="str">
            <v>92833</v>
          </cell>
          <cell r="B2563" t="str">
            <v>92833</v>
          </cell>
          <cell r="C2563" t="str">
            <v>TUBO DE CONCRETO PARA REDES COLETORAS DE ESGOTO SANITÁRIO, DIÂMETRO DE 300 MM, JUNTA ELÁSTICA, INSTALADO EM LOCAL COM BAIXO NÍVEL DE INTERFERÊNCIAS - FORNECIMENTO E ASSENTAMENTO. AF_12/2015</v>
          </cell>
          <cell r="D2563" t="str">
            <v>M</v>
          </cell>
          <cell r="E2563" t="str">
            <v>207,10</v>
          </cell>
        </row>
        <row r="2564">
          <cell r="A2564" t="str">
            <v>92834</v>
          </cell>
          <cell r="B2564" t="str">
            <v>92834</v>
          </cell>
          <cell r="C2564" t="str">
            <v>ASSENTAMENTO DE TUBO DE CONCRETO PARA REDES COLETORAS DE ESGOTO SANITÁRIO, DIÂMETRO DE 300 MM, JUNTA ELÁSTICA, INSTALADO EM LOCAL COM BAIXO NÍVEL DE INTERFERÊNCIAS (NÃO INCLUI FORNECIMENTO). AF_12/2015</v>
          </cell>
          <cell r="D2564" t="str">
            <v>M</v>
          </cell>
          <cell r="E2564" t="str">
            <v>9,32</v>
          </cell>
        </row>
        <row r="2565">
          <cell r="A2565" t="str">
            <v>92835</v>
          </cell>
          <cell r="B2565" t="str">
            <v>92835</v>
          </cell>
          <cell r="C2565" t="str">
            <v>TUBO DE CONCRETO PARA REDES COLETORAS DE ESGOTO SANITÁRIO, DIÂMETRO DE 400 MM, JUNTA ELÁSTICA, INSTALADO EM LOCAL COM BAIXO NÍVEL DE INTERFERÊNCIAS - FORNECIMENTO E ASSENTAMENTO. AF_12/2015</v>
          </cell>
          <cell r="D2565" t="str">
            <v>M</v>
          </cell>
          <cell r="E2565" t="str">
            <v>216,80</v>
          </cell>
        </row>
        <row r="2566">
          <cell r="A2566" t="str">
            <v>92836</v>
          </cell>
          <cell r="B2566" t="str">
            <v>92836</v>
          </cell>
          <cell r="C2566" t="str">
            <v>ASSENTAMENTO DE TUBO DE CONCRETO PARA REDES COLETORAS DE ESGOTO SANITÁRIO, DIÂMETRO DE 400 MM, JUNTA ELÁSTICA, INSTALADO EM LOCAL COM BAIXO NÍVEL DE INTERFERÊNCIAS (NÃO INCLUI FORNECIMENTO). AF_12/2015</v>
          </cell>
          <cell r="D2566" t="str">
            <v>M</v>
          </cell>
          <cell r="E2566" t="str">
            <v>11,91</v>
          </cell>
        </row>
        <row r="2567">
          <cell r="A2567" t="str">
            <v>92837</v>
          </cell>
          <cell r="B2567" t="str">
            <v>92837</v>
          </cell>
          <cell r="C2567" t="str">
            <v>TUBO DE CONCRETO PARA REDES COLETORAS DE ESGOTO SANITÁRIO, DIÂMETRO DE 500 MM, JUNTA ELÁSTICA, INSTALADO EM LOCAL COM BAIXO NÍVEL DE INTERFERÊNCIAS - FORNECIMENTO E ASSENTAMENTO. AF_12/2015</v>
          </cell>
          <cell r="D2567" t="str">
            <v>M</v>
          </cell>
          <cell r="E2567" t="str">
            <v>383,82</v>
          </cell>
        </row>
        <row r="2568">
          <cell r="A2568" t="str">
            <v>92838</v>
          </cell>
          <cell r="B2568" t="str">
            <v>92838</v>
          </cell>
          <cell r="C2568" t="str">
            <v>ASSENTAMENTO DE TUBO DE CONCRETO PARA REDES COLETORAS DE ESGOTO SANITÁRIO, DIÂMETRO DE 500 MM, JUNTA ELÁSTICA, INSTALADO EM LOCAL COM BAIXO NÍVEL DE INTERFERÊNCIAS (NÃO INCLUI FORNECIMENTO). AF_12/2015</v>
          </cell>
          <cell r="D2568" t="str">
            <v>M</v>
          </cell>
          <cell r="E2568" t="str">
            <v>14,28</v>
          </cell>
        </row>
        <row r="2569">
          <cell r="A2569" t="str">
            <v>92839</v>
          </cell>
          <cell r="B2569" t="str">
            <v>92839</v>
          </cell>
          <cell r="C2569" t="str">
            <v>TUBO DE CONCRETO PARA REDES COLETORAS DE ESGOTO SANITÁRIO, DIÂMETRO DE 600 MM, JUNTA ELÁSTICA, INSTALADO EM LOCAL COM BAIXO NÍVEL DE INTERFERÊNCIAS - FORNECIMENTO E ASSENTAMENTO. AF_12/2015</v>
          </cell>
          <cell r="D2569" t="str">
            <v>M</v>
          </cell>
          <cell r="E2569" t="str">
            <v>469,67</v>
          </cell>
        </row>
        <row r="2570">
          <cell r="A2570" t="str">
            <v>92840</v>
          </cell>
          <cell r="B2570" t="str">
            <v>92840</v>
          </cell>
          <cell r="C2570" t="str">
            <v>ASSENTAMENTO DE TUBO DE CONCRETO PARA REDES COLETORAS DE ESGOTO SANITÁRIO, DIÂMETRO DE 600 MM, JUNTA ELÁSTICA, INSTALADO EM LOCAL COM BAIXO NÍVEL DE INTERFERÊNCIAS (NÃO INCLUI FORNECIMENTO). AF_12/2015</v>
          </cell>
          <cell r="D2570" t="str">
            <v>M</v>
          </cell>
          <cell r="E2570" t="str">
            <v>16,94</v>
          </cell>
        </row>
        <row r="2571">
          <cell r="A2571" t="str">
            <v>92841</v>
          </cell>
          <cell r="B2571" t="str">
            <v>92841</v>
          </cell>
          <cell r="C2571" t="str">
            <v>TUBO DE CONCRETO PARA REDES COLETORAS DE ESGOTO SANITÁRIO, DIÂMETRO DE 700 MM, JUNTA ELÁSTICA, INSTALADO EM LOCAL COM BAIXO NÍVEL DE INTERFERÊNCIAS - FORNECIMENTO E ASSENTAMENTO. AF_12/2015</v>
          </cell>
          <cell r="D2571" t="str">
            <v>M</v>
          </cell>
          <cell r="E2571" t="str">
            <v>611,85</v>
          </cell>
        </row>
        <row r="2572">
          <cell r="A2572" t="str">
            <v>92842</v>
          </cell>
          <cell r="B2572" t="str">
            <v>92842</v>
          </cell>
          <cell r="C2572" t="str">
            <v>ASSENTAMENTO DE TUBO DE CONCRETO PARA REDES COLETORAS DE ESGOTO SANITÁRIO, DIÂMETRO DE 700 MM, JUNTA ELÁSTICA, INSTALADO EM LOCAL COM BAIXO NÍVEL DE INTERFERÊNCIAS (NÃO INCLUI FORNECIMENTO). AF_12/2015</v>
          </cell>
          <cell r="D2572" t="str">
            <v>M</v>
          </cell>
          <cell r="E2572" t="str">
            <v>19,33</v>
          </cell>
        </row>
        <row r="2573">
          <cell r="A2573" t="str">
            <v>92843</v>
          </cell>
          <cell r="B2573" t="str">
            <v>92843</v>
          </cell>
          <cell r="C2573" t="str">
            <v>TUBO DE CONCRETO PARA REDES COLETORAS DE ESGOTO SANITÁRIO, DIÂMETRO DE 800 MM, JUNTA ELÁSTICA, INSTALADO EM LOCAL COM BAIXO NÍVEL DE INTERFERÊNCIAS - FORNECIMENTO E ASSENTAMENTO. AF_12/2015</v>
          </cell>
          <cell r="D2573" t="str">
            <v>M</v>
          </cell>
          <cell r="E2573" t="str">
            <v>633,45</v>
          </cell>
        </row>
        <row r="2574">
          <cell r="A2574" t="str">
            <v>92844</v>
          </cell>
          <cell r="B2574" t="str">
            <v>92844</v>
          </cell>
          <cell r="C2574" t="str">
            <v>ASSENTAMENTO DE TUBO DE CONCRETO PARA REDES COLETORAS DE ESGOTO SANITÁRIO, DIÂMETRO DE 800 MM, JUNTA ELÁSTICA, INSTALADO EM LOCAL COM BAIXO NÍVEL DE INTERFERÊNCIAS (NÃO INCLUI FORNECIMENTO). AF_12/2015</v>
          </cell>
          <cell r="D2574" t="str">
            <v>M</v>
          </cell>
          <cell r="E2574" t="str">
            <v>21,97</v>
          </cell>
        </row>
        <row r="2575">
          <cell r="A2575" t="str">
            <v>92845</v>
          </cell>
          <cell r="B2575" t="str">
            <v>92845</v>
          </cell>
          <cell r="C2575" t="str">
            <v>TUBO DE CONCRETO PARA REDES COLETORAS DE ESGOTO SANITÁRIO, DIÂMETRO DE 900 MM, JUNTA ELÁSTICA, INSTALADO EM LOCAL COM BAIXO NÍVEL DE INTERFERÊNCIAS - FORNECIMENTO E ASSENTAMENTO. AF_12/2015</v>
          </cell>
          <cell r="D2575" t="str">
            <v>M</v>
          </cell>
          <cell r="E2575" t="str">
            <v>939,25</v>
          </cell>
        </row>
        <row r="2576">
          <cell r="A2576" t="str">
            <v>92846</v>
          </cell>
          <cell r="B2576" t="str">
            <v>92846</v>
          </cell>
          <cell r="C2576" t="str">
            <v>ASSENTAMENTO DE TUBO DE CONCRETO PARA REDES COLETORAS DE ESGOTO SANITÁRIO, DIÂMETRO DE 900 MM, JUNTA ELÁSTICA, INSTALADO EM LOCAL COM BAIXO NÍVEL DE INTERFERÊNCIAS (NÃO INCLUI FORNECIMENTO). AF_12/2015</v>
          </cell>
          <cell r="D2576" t="str">
            <v>M</v>
          </cell>
          <cell r="E2576" t="str">
            <v>24,35</v>
          </cell>
        </row>
        <row r="2577">
          <cell r="A2577" t="str">
            <v>92847</v>
          </cell>
          <cell r="B2577" t="str">
            <v>92847</v>
          </cell>
          <cell r="C2577" t="str">
            <v>TUBO DE CONCRETO PARA REDES COLETORAS DE ESGOTO SANITÁRIO, DIÂMETRO DE 1000 MM, JUNTA ELÁSTICA, INSTALADO EM LOCAL COM BAIXO NÍVEL DE INTERFERÊNCIAS - FORNECIMENTO E ASSENTAMENTO. AF_12/2015</v>
          </cell>
          <cell r="D2577" t="str">
            <v>M</v>
          </cell>
          <cell r="E2577" t="str">
            <v>964,54</v>
          </cell>
        </row>
        <row r="2578">
          <cell r="A2578" t="str">
            <v>92848</v>
          </cell>
          <cell r="B2578" t="str">
            <v>92848</v>
          </cell>
          <cell r="C2578" t="str">
            <v>ASSENTAMENTO DE TUBO DE CONCRETO PARA REDES COLETORAS DE ESGOTO SANITÁRIO, DIÂMETRO DE 1000 MM, JUNTA ELÁSTICA, INSTALADO EM LOCAL COM BAIXO NÍVEL DE INTERFERÊNCIAS (NÃO INCLUI FORNECIMENTO). AF_12/2015</v>
          </cell>
          <cell r="D2578" t="str">
            <v>M</v>
          </cell>
          <cell r="E2578" t="str">
            <v>27,03</v>
          </cell>
        </row>
        <row r="2579">
          <cell r="A2579" t="str">
            <v>92849</v>
          </cell>
          <cell r="B2579" t="str">
            <v>92849</v>
          </cell>
          <cell r="C2579" t="str">
            <v>TUBO DE CONCRETO PARA REDES COLETORAS DE ESGOTO SANITÁRIO, DIÂMETRO DE 300 MM, JUNTA ELÁSTICA, INSTALADO EM LOCAL COM ALTO NÍVEL DE INTERFERÊNCIAS - FORNECIMENTO E ASSENTAMENTO. AF_12/2015</v>
          </cell>
          <cell r="D2579" t="str">
            <v>M</v>
          </cell>
          <cell r="E2579" t="str">
            <v>215,42</v>
          </cell>
        </row>
        <row r="2580">
          <cell r="A2580" t="str">
            <v>92850</v>
          </cell>
          <cell r="B2580" t="str">
            <v>92850</v>
          </cell>
          <cell r="C2580" t="str">
            <v>ASSENTAMENTO DE TUBO DE CONCRETO PARA REDES COLETORAS DE ESGOTO SANITÁRIO, DIÂMETRO DE 300 MM, JUNTA ELÁSTICA, INSTALADO EM LOCAL COM ALTO NÍVEL DE INTERFERÊNCIAS (NÃO INCLUI FORNECIMENTO). AF_12/2015</v>
          </cell>
          <cell r="D2580" t="str">
            <v>M</v>
          </cell>
          <cell r="E2580" t="str">
            <v>17,64</v>
          </cell>
        </row>
        <row r="2581">
          <cell r="A2581" t="str">
            <v>92851</v>
          </cell>
          <cell r="B2581" t="str">
            <v>92851</v>
          </cell>
          <cell r="C2581" t="str">
            <v>TUBO DE CONCRETO PARA REDES COLETORAS DE ESGOTO SANITÁRIO, DIÂMETRO DE 400 MM, JUNTA ELÁSTICA, INSTALADO EM LOCAL COM ALTO NÍVEL DE INTERFERÊNCIAS - FORNECIMENTO E ASSENTAMENTO. AF_12/2015</v>
          </cell>
          <cell r="D2581" t="str">
            <v>M</v>
          </cell>
          <cell r="E2581" t="str">
            <v>227,15</v>
          </cell>
        </row>
        <row r="2582">
          <cell r="A2582" t="str">
            <v>92852</v>
          </cell>
          <cell r="B2582" t="str">
            <v>92852</v>
          </cell>
          <cell r="C2582" t="str">
            <v>ASSENTAMENTO DE TUBO DE CONCRETO PARA REDES COLETORAS DE ESGOTO SANITÁRIO, DIÂMETRO DE 400 MM, JUNTA ELÁSTICA, INSTALADO EM LOCAL COM ALTO NÍVEL DE INTERFERÊNCIAS (NÃO INCLUI FORNECIMENTO). AF_12/2015</v>
          </cell>
          <cell r="D2582" t="str">
            <v>M</v>
          </cell>
          <cell r="E2582" t="str">
            <v>22,26</v>
          </cell>
        </row>
        <row r="2583">
          <cell r="A2583" t="str">
            <v>92853</v>
          </cell>
          <cell r="B2583" t="str">
            <v>92853</v>
          </cell>
          <cell r="C2583" t="str">
            <v>TUBO DE CONCRETO PARA REDES COLETORAS DE ESGOTO SANITÁRIO, DIÂMETRO DE 500 MM, JUNTA ELÁSTICA, INSTALADO EM LOCAL COM ALTO NÍVEL DE INTERFERÊNCIAS - FORNECIMENTO E ASSENTAMENTO. AF_12/2015</v>
          </cell>
          <cell r="D2583" t="str">
            <v>M</v>
          </cell>
          <cell r="E2583" t="str">
            <v>396,65</v>
          </cell>
        </row>
        <row r="2584">
          <cell r="A2584" t="str">
            <v>92854</v>
          </cell>
          <cell r="B2584" t="str">
            <v>92854</v>
          </cell>
          <cell r="C2584" t="str">
            <v>ASSENTAMENTO DE TUBO DE CONCRETO PARA REDES COLETORAS DE ESGOTO SANITÁRIO, DIÂMETRO DE 500 MM, JUNTA ELÁSTICA, INSTALADO EM LOCAL COM ALTO NÍVEL DE INTERFERÊNCIAS (NÃO INCLUI FORNECIMENTO). AF_12/2015</v>
          </cell>
          <cell r="D2584" t="str">
            <v>M</v>
          </cell>
          <cell r="E2584" t="str">
            <v>27,11</v>
          </cell>
        </row>
        <row r="2585">
          <cell r="A2585" t="str">
            <v>92855</v>
          </cell>
          <cell r="B2585" t="str">
            <v>92855</v>
          </cell>
          <cell r="C2585" t="str">
            <v>TUBO DE CONCRETO PARA REDES COLETORAS DE ESGOTO SANITÁRIO, DIÂMETRO DE 600 MM, JUNTA ELÁSTICA, INSTALADO EM LOCAL COM ALTO NÍVEL DE INTERFERÊNCIAS - FORNECIMENTO E ASSENTAMENTO. AF_12/2015</v>
          </cell>
          <cell r="D2585" t="str">
            <v>M</v>
          </cell>
          <cell r="E2585" t="str">
            <v>484,70</v>
          </cell>
        </row>
        <row r="2586">
          <cell r="A2586" t="str">
            <v>92856</v>
          </cell>
          <cell r="B2586" t="str">
            <v>92856</v>
          </cell>
          <cell r="C2586" t="str">
            <v>ASSENTAMENTO DE TUBO DE CONCRETO PARA REDES COLETORAS DE ESGOTO SANITÁRIO, DIÂMETRO DE 600 MM, JUNTA ELÁSTICA, INSTALADO EM LOCAL COM ALTO NÍVEL DE INTERFERÊNCIAS (NÃO INCLUI FORNECIMENTO). AF_12/2015</v>
          </cell>
          <cell r="D2586" t="str">
            <v>M</v>
          </cell>
          <cell r="E2586" t="str">
            <v>31,97</v>
          </cell>
        </row>
        <row r="2587">
          <cell r="A2587" t="str">
            <v>92857</v>
          </cell>
          <cell r="B2587" t="str">
            <v>92857</v>
          </cell>
          <cell r="C2587" t="str">
            <v>TUBO DE CONCRETO PARA REDES COLETORAS DE ESGOTO SANITÁRIO, DIÂMETRO DE 700 MM, JUNTA ELÁSTICA, INSTALADO EM LOCAL COM ALTO NÍVEL DE INTERFERÊNCIAS - FORNECIMENTO E ASSENTAMENTO. AF_12/2015</v>
          </cell>
          <cell r="D2587" t="str">
            <v>M</v>
          </cell>
          <cell r="E2587" t="str">
            <v>629,09</v>
          </cell>
        </row>
        <row r="2588">
          <cell r="A2588" t="str">
            <v>92858</v>
          </cell>
          <cell r="B2588" t="str">
            <v>92858</v>
          </cell>
          <cell r="C2588" t="str">
            <v>ASSENTAMENTO DE TUBO DE CONCRETO PARA REDES COLETORAS DE ESGOTO SANITÁRIO, DIÂMETRO DE 700 MM, JUNTA ELÁSTICA, INSTALADO EM LOCAL COM ALTO NÍVEL DE INTERFERÊNCIAS (NÃO INCLUI FORNECIMENTO). AF_12/2015</v>
          </cell>
          <cell r="D2588" t="str">
            <v>M</v>
          </cell>
          <cell r="E2588" t="str">
            <v>36,57</v>
          </cell>
        </row>
        <row r="2589">
          <cell r="A2589" t="str">
            <v>92859</v>
          </cell>
          <cell r="B2589" t="str">
            <v>92859</v>
          </cell>
          <cell r="C2589" t="str">
            <v>TUBO DE CONCRETO PARA REDES COLETORAS DE ESGOTO SANITÁRIO, DIÂMETRO DE 800 MM, JUNTA ELÁSTICA, INSTALADO EM LOCAL COM ALTO NÍVEL DE INTERFERÊNCIAS - FORNECIMENTO E ASSENTAMENTO. AF_12/2015</v>
          </cell>
          <cell r="D2589" t="str">
            <v>M</v>
          </cell>
          <cell r="E2589" t="str">
            <v>653,01</v>
          </cell>
        </row>
        <row r="2590">
          <cell r="A2590" t="str">
            <v>92860</v>
          </cell>
          <cell r="B2590" t="str">
            <v>92860</v>
          </cell>
          <cell r="C2590" t="str">
            <v>ASSENTAMENTO DE TUBO DE CONCRETO PARA REDES COLETORAS DE ESGOTO SANITÁRIO, DIÂMETRO DE 800 MM, JUNTA ELÁSTICA, INSTALADO EM LOCAL COM ALTO NÍVEL DE INTERFERÊNCIAS (NÃO INCLUI FORNECIMENTO). AF_12/2015</v>
          </cell>
          <cell r="D2590" t="str">
            <v>M</v>
          </cell>
          <cell r="E2590" t="str">
            <v>41,53</v>
          </cell>
        </row>
        <row r="2591">
          <cell r="A2591" t="str">
            <v>92861</v>
          </cell>
          <cell r="B2591" t="str">
            <v>92861</v>
          </cell>
          <cell r="C2591" t="str">
            <v>TUBO DE CONCRETO PARA REDES COLETORAS DE ESGOTO SANITÁRIO, DIÂMETRO DE 900 MM, JUNTA ELÁSTICA, INSTALADO EM LOCAL COM ALTO NÍVEL DE INTERFERÊNCIAS - FORNECIMENTO E ASSENTAMENTO. AF_12/2015</v>
          </cell>
          <cell r="D2591" t="str">
            <v>M</v>
          </cell>
          <cell r="E2591" t="str">
            <v>961,24</v>
          </cell>
        </row>
        <row r="2592">
          <cell r="A2592" t="str">
            <v>92862</v>
          </cell>
          <cell r="B2592" t="str">
            <v>92862</v>
          </cell>
          <cell r="C2592" t="str">
            <v>ASSENTAMENTO DE TUBO DE CONCRETO PARA REDES COLETORAS DE ESGOTO SANITÁRIO, DIÂMETRO DE 900 MM, JUNTA ELÁSTICA, INSTALADO EM LOCAL COM ALTO NÍVEL DE INTERFERÊNCIAS (NÃO INCLUI FORNECIMENTO). AF_12/2015</v>
          </cell>
          <cell r="D2592" t="str">
            <v>M</v>
          </cell>
          <cell r="E2592" t="str">
            <v>46,34</v>
          </cell>
        </row>
        <row r="2593">
          <cell r="A2593" t="str">
            <v>92863</v>
          </cell>
          <cell r="B2593" t="str">
            <v>92863</v>
          </cell>
          <cell r="C2593" t="str">
            <v>TUBO DE CONCRETO PARA REDES COLETORAS DE ESGOTO SANITÁRIO, DIÂMETRO DE 1000 MM, JUNTA ELÁSTICA, INSTALADO EM LOCAL COM ALTO NÍVEL DE INTERFERÊNCIAS - FORNECIMENTO E ASSENTAMENTO. AF_12/2015</v>
          </cell>
          <cell r="D2593" t="str">
            <v>M</v>
          </cell>
          <cell r="E2593" t="str">
            <v>988,71</v>
          </cell>
        </row>
        <row r="2594">
          <cell r="A2594" t="str">
            <v>92864</v>
          </cell>
          <cell r="B2594" t="str">
            <v>92864</v>
          </cell>
          <cell r="C2594" t="str">
            <v>ASSENTAMENTO DE TUBO DE CONCRETO PARA REDES COLETORAS DE ESGOTO SANITÁRIO, DIÂMETRO DE 1000 MM, JUNTA ELÁSTICA, INSTALADO EM LOCAL COM ALTO NÍVEL DE INTERFERÊNCIAS (NÃO INCLUI FORNECIMENTO). AF_12/2015</v>
          </cell>
          <cell r="D2594" t="str">
            <v>M</v>
          </cell>
          <cell r="E2594" t="str">
            <v>51,20</v>
          </cell>
        </row>
        <row r="2595">
          <cell r="A2595" t="str">
            <v>92865</v>
          </cell>
          <cell r="B2595" t="str">
            <v>92865</v>
          </cell>
          <cell r="C2595" t="str">
            <v>CAIXA OCTOGONAL 4" X 4", METÁLICA, INSTALADA EM LAJE - FORNECIMENTO E INSTALAÇÃO. AF_12/2015</v>
          </cell>
          <cell r="D2595" t="str">
            <v>UN</v>
          </cell>
          <cell r="E2595" t="str">
            <v>9,89</v>
          </cell>
        </row>
        <row r="2596">
          <cell r="A2596" t="str">
            <v>92866</v>
          </cell>
          <cell r="B2596" t="str">
            <v>92866</v>
          </cell>
          <cell r="C2596" t="str">
            <v>CAIXA SEXTAVADA 3" X 3", METÁLICA, INSTALADA EM LAJE - FORNECIMENTO E INSTALAÇÃO. AF_12/2015</v>
          </cell>
          <cell r="D2596" t="str">
            <v>UN</v>
          </cell>
          <cell r="E2596" t="str">
            <v>8,27</v>
          </cell>
        </row>
        <row r="2597">
          <cell r="A2597" t="str">
            <v>92867</v>
          </cell>
          <cell r="B2597" t="str">
            <v>92867</v>
          </cell>
          <cell r="C2597" t="str">
            <v>CAIXA RETANGULAR 4" X 2" ALTA (2,00 M DO PISO), METÁLICA, INSTALADA EM PAREDE - FORNECIMENTO E INSTALAÇÃO. AF_12/2015</v>
          </cell>
          <cell r="D2597" t="str">
            <v>UN</v>
          </cell>
          <cell r="E2597" t="str">
            <v>27,11</v>
          </cell>
        </row>
        <row r="2598">
          <cell r="A2598" t="str">
            <v>92868</v>
          </cell>
          <cell r="B2598" t="str">
            <v>92868</v>
          </cell>
          <cell r="C2598" t="str">
            <v>CAIXA RETANGULAR 4" X 2" MÉDIA (1,30 M DO PISO), METÁLICA, INSTALADA EM PAREDE - FORNECIMENTO E INSTALAÇÃO. AF_12/2015</v>
          </cell>
          <cell r="D2598" t="str">
            <v>UN</v>
          </cell>
          <cell r="E2598" t="str">
            <v>13,96</v>
          </cell>
        </row>
        <row r="2599">
          <cell r="A2599" t="str">
            <v>92869</v>
          </cell>
          <cell r="B2599" t="str">
            <v>92869</v>
          </cell>
          <cell r="C2599" t="str">
            <v>CAIXA RETANGULAR 4" X 2" BAIXA (0,30 M DO PISO), METÁLICA, INSTALADA EM PAREDE - FORNECIMENTO E INSTALAÇÃO. AF_12/2015</v>
          </cell>
          <cell r="D2599" t="str">
            <v>UN</v>
          </cell>
          <cell r="E2599" t="str">
            <v>9,03</v>
          </cell>
        </row>
        <row r="2600">
          <cell r="A2600" t="str">
            <v>92870</v>
          </cell>
          <cell r="B2600" t="str">
            <v>92870</v>
          </cell>
          <cell r="C2600" t="str">
            <v>CAIXA RETANGULAR 4" X 4" ALTA (2,00 M DO PISO), METÁLICA, INSTALADA EM PAREDE - FORNECIMENTO E INSTALAÇÃO. AF_12/2015</v>
          </cell>
          <cell r="D2600" t="str">
            <v>UN</v>
          </cell>
          <cell r="E2600" t="str">
            <v>32,60</v>
          </cell>
        </row>
        <row r="2601">
          <cell r="A2601" t="str">
            <v>92871</v>
          </cell>
          <cell r="B2601" t="str">
            <v>92871</v>
          </cell>
          <cell r="C2601" t="str">
            <v>CAIXA RETANGULAR 4" X 4" MÉDIA (1,30 M DO PISO), METÁLICA, INSTALADA EM PAREDE - FORNECIMENTO E INSTALAÇÃO. AF_12/2015</v>
          </cell>
          <cell r="D2601" t="str">
            <v>UN</v>
          </cell>
          <cell r="E2601" t="str">
            <v>17,47</v>
          </cell>
        </row>
        <row r="2602">
          <cell r="A2602" t="str">
            <v>92872</v>
          </cell>
          <cell r="B2602" t="str">
            <v>92872</v>
          </cell>
          <cell r="C2602" t="str">
            <v>CAIXA RETANGULAR 4" X 4" BAIXA (0,30 M DO PISO), METÁLICA, INSTALADA EM PAREDE - FORNECIMENTO E INSTALAÇÃO. AF_12/2015</v>
          </cell>
          <cell r="D2602" t="str">
            <v>UN</v>
          </cell>
          <cell r="E2602" t="str">
            <v>11,81</v>
          </cell>
        </row>
        <row r="2603">
          <cell r="A2603" t="str">
            <v>92875</v>
          </cell>
          <cell r="B2603" t="str">
            <v>92875</v>
          </cell>
          <cell r="C2603" t="str">
            <v>CORTE E DOBRA DE AÇO CA-25, DIÂMETRO DE 6,3 MM. AF_06/2022</v>
          </cell>
          <cell r="D2603" t="str">
            <v>KG</v>
          </cell>
          <cell r="E2603" t="str">
            <v>11,38</v>
          </cell>
        </row>
        <row r="2604">
          <cell r="A2604" t="str">
            <v>92876</v>
          </cell>
          <cell r="B2604" t="str">
            <v>92876</v>
          </cell>
          <cell r="C2604" t="str">
            <v>CORTE E DOBRA DE AÇO CA-25, DIÂMETRO DE 8,0 MM. AF_06/2022</v>
          </cell>
          <cell r="D2604" t="str">
            <v>KG</v>
          </cell>
          <cell r="E2604" t="str">
            <v>11,25</v>
          </cell>
        </row>
        <row r="2605">
          <cell r="A2605" t="str">
            <v>92877</v>
          </cell>
          <cell r="B2605" t="str">
            <v>92877</v>
          </cell>
          <cell r="C2605" t="str">
            <v>CORTE E DOBRA DE AÇO CA-25, DIÂMETRO DE 10,0 MM. AF_06/2022</v>
          </cell>
          <cell r="D2605" t="str">
            <v>KG</v>
          </cell>
          <cell r="E2605" t="str">
            <v>12,27</v>
          </cell>
        </row>
        <row r="2606">
          <cell r="A2606" t="str">
            <v>92878</v>
          </cell>
          <cell r="B2606" t="str">
            <v>92878</v>
          </cell>
          <cell r="C2606" t="str">
            <v>CORTE E DOBRA DE AÇO CA-25, DIÂMETRO DE 12,5 MM. AF_06/2022</v>
          </cell>
          <cell r="D2606" t="str">
            <v>KG</v>
          </cell>
          <cell r="E2606" t="str">
            <v>12,12</v>
          </cell>
        </row>
        <row r="2607">
          <cell r="A2607" t="str">
            <v>92879</v>
          </cell>
          <cell r="B2607" t="str">
            <v>92879</v>
          </cell>
          <cell r="C2607" t="str">
            <v>CORTE E DOBRA DE AÇO CA-25, DIÂMETRO DE 16,0 MM. AF_06/2022</v>
          </cell>
          <cell r="D2607" t="str">
            <v>KG</v>
          </cell>
          <cell r="E2607" t="str">
            <v>12,03</v>
          </cell>
        </row>
        <row r="2608">
          <cell r="A2608" t="str">
            <v>92880</v>
          </cell>
          <cell r="B2608" t="str">
            <v>92880</v>
          </cell>
          <cell r="C2608" t="str">
            <v>CORTE E DOBRA DE AÇO CA-25, DIÂMETRO DE 20,0 MM. AF_06/2022</v>
          </cell>
          <cell r="D2608" t="str">
            <v>KG</v>
          </cell>
          <cell r="E2608" t="str">
            <v>12,31</v>
          </cell>
        </row>
        <row r="2609">
          <cell r="A2609" t="str">
            <v>92881</v>
          </cell>
          <cell r="B2609" t="str">
            <v>92881</v>
          </cell>
          <cell r="C2609" t="str">
            <v>CORTE E DOBRA DE AÇO CA-25, DIÂMETRO DE 25,0 MM. AF_06/2022</v>
          </cell>
          <cell r="D2609" t="str">
            <v>KG</v>
          </cell>
          <cell r="E2609" t="str">
            <v>12,29</v>
          </cell>
        </row>
        <row r="2610">
          <cell r="A2610" t="str">
            <v>92882</v>
          </cell>
          <cell r="B2610" t="str">
            <v>92882</v>
          </cell>
          <cell r="C2610" t="str">
            <v>ARMAÇÃO UTILIZANDO AÇO CA-25 DE 6,3 MM - MONTAGEM. AF_06/2022</v>
          </cell>
          <cell r="D2610" t="str">
            <v>KG</v>
          </cell>
          <cell r="E2610" t="str">
            <v>14,65</v>
          </cell>
        </row>
        <row r="2611">
          <cell r="A2611" t="str">
            <v>92883</v>
          </cell>
          <cell r="B2611" t="str">
            <v>92883</v>
          </cell>
          <cell r="C2611" t="str">
            <v>ARMAÇÃO UTILIZANDO AÇO CA-25 DE 8,0 MM - MONTAGEM. AF_06/2022</v>
          </cell>
          <cell r="D2611" t="str">
            <v>KG</v>
          </cell>
          <cell r="E2611" t="str">
            <v>13,83</v>
          </cell>
        </row>
        <row r="2612">
          <cell r="A2612" t="str">
            <v>92884</v>
          </cell>
          <cell r="B2612" t="str">
            <v>92884</v>
          </cell>
          <cell r="C2612" t="str">
            <v>ARMAÇÃO UTILIZANDO AÇO CA-25 DE 10,0 MM - MONTAGEM. AF_06/2022</v>
          </cell>
          <cell r="D2612" t="str">
            <v>KG</v>
          </cell>
          <cell r="E2612" t="str">
            <v>14,33</v>
          </cell>
        </row>
        <row r="2613">
          <cell r="A2613" t="str">
            <v>92885</v>
          </cell>
          <cell r="B2613" t="str">
            <v>92885</v>
          </cell>
          <cell r="C2613" t="str">
            <v>ARMAÇÃO UTILIZANDO AÇO CA-25 DE 12,5 MM - MONTAGEM. AF_06/2022</v>
          </cell>
          <cell r="D2613" t="str">
            <v>KG</v>
          </cell>
          <cell r="E2613" t="str">
            <v>13,76</v>
          </cell>
        </row>
        <row r="2614">
          <cell r="A2614" t="str">
            <v>92886</v>
          </cell>
          <cell r="B2614" t="str">
            <v>92886</v>
          </cell>
          <cell r="C2614" t="str">
            <v>ARMAÇÃO UTILIZANDO AÇO CA-25 DE 16,0 MM - MONTAGEM. AF_06/2022</v>
          </cell>
          <cell r="D2614" t="str">
            <v>KG</v>
          </cell>
          <cell r="E2614" t="str">
            <v>13,31</v>
          </cell>
        </row>
        <row r="2615">
          <cell r="A2615" t="str">
            <v>92887</v>
          </cell>
          <cell r="B2615" t="str">
            <v>92887</v>
          </cell>
          <cell r="C2615" t="str">
            <v>ARMAÇÃO UTILIZANDO AÇO CA-25 DE 20,0 MM - MONTAGEM. AF_06/2022</v>
          </cell>
          <cell r="D2615" t="str">
            <v>KG</v>
          </cell>
          <cell r="E2615" t="str">
            <v>13,33</v>
          </cell>
        </row>
        <row r="2616">
          <cell r="A2616" t="str">
            <v>92888</v>
          </cell>
          <cell r="B2616" t="str">
            <v>92888</v>
          </cell>
          <cell r="C2616" t="str">
            <v>ARMAÇÃO UTILIZANDO AÇO CA-25 DE 25,0 MM - MONTAGEM. AF_06/2022</v>
          </cell>
          <cell r="D2616" t="str">
            <v>KG</v>
          </cell>
          <cell r="E2616" t="str">
            <v>13,10</v>
          </cell>
        </row>
        <row r="2617">
          <cell r="A2617" t="str">
            <v>92889</v>
          </cell>
          <cell r="B2617" t="str">
            <v>92889</v>
          </cell>
          <cell r="C2617" t="str">
            <v>UNIÃO, EM FERRO GALVANIZADO, DN 50 (2"), CONEXÃO ROSQUEADA, INSTALADO EM PRUMADAS - FORNECIMENTO E INSTALAÇÃO. AF_10/2020</v>
          </cell>
          <cell r="D2617" t="str">
            <v>UN</v>
          </cell>
          <cell r="E2617" t="str">
            <v>110,60</v>
          </cell>
        </row>
        <row r="2618">
          <cell r="A2618" t="str">
            <v>92890</v>
          </cell>
          <cell r="B2618" t="str">
            <v>92890</v>
          </cell>
          <cell r="C2618" t="str">
            <v>UNIÃO, EM FERRO GALVANIZADO, DN 65 (2 1/2"), CONEXÃO ROSQUEADA, INSTALADO EM PRUMADAS - FORNECIMENTO E INSTALAÇÃO. AF_10/2020</v>
          </cell>
          <cell r="D2618" t="str">
            <v>UN</v>
          </cell>
          <cell r="E2618" t="str">
            <v>167,26</v>
          </cell>
        </row>
        <row r="2619">
          <cell r="A2619" t="str">
            <v>92891</v>
          </cell>
          <cell r="B2619" t="str">
            <v>92891</v>
          </cell>
          <cell r="C2619" t="str">
            <v>UNIÃO, EM FERRO GALVANIZADO, DN 80 (3"), CONEXÃO ROSQUEADA, INSTALADO EM PRUMADAS - FORNECIMENTO E INSTALAÇÃO. AF_10/2020</v>
          </cell>
          <cell r="D2619" t="str">
            <v>UN</v>
          </cell>
          <cell r="E2619" t="str">
            <v>244,86</v>
          </cell>
        </row>
        <row r="2620">
          <cell r="A2620" t="str">
            <v>92892</v>
          </cell>
          <cell r="B2620" t="str">
            <v>92892</v>
          </cell>
          <cell r="C2620" t="str">
            <v>UNIÃO, EM FERRO GALVANIZADO, DN 25 (1"), CONEXÃO ROSQUEADA, INSTALADO EM REDE DE ALIMENTAÇÃO PARA HIDRANTE - FORNECIMENTO E INSTALAÇÃO. AF_10/2020</v>
          </cell>
          <cell r="D2620" t="str">
            <v>UN</v>
          </cell>
          <cell r="E2620" t="str">
            <v>48,09</v>
          </cell>
        </row>
        <row r="2621">
          <cell r="A2621" t="str">
            <v>92893</v>
          </cell>
          <cell r="B2621" t="str">
            <v>92893</v>
          </cell>
          <cell r="C2621" t="str">
            <v>UNIÃO, EM FERRO GALVANIZADO, DN 32 (1 1/4"), CONEXÃO ROSQUEADA, INSTALADO EM REDE DE ALIMENTAÇÃO PARA HIDRANTE - FORNECIMENTO E INSTALAÇÃO. AF_10/2020</v>
          </cell>
          <cell r="D2621" t="str">
            <v>UN</v>
          </cell>
          <cell r="E2621" t="str">
            <v>68,17</v>
          </cell>
        </row>
        <row r="2622">
          <cell r="A2622" t="str">
            <v>92894</v>
          </cell>
          <cell r="B2622" t="str">
            <v>92894</v>
          </cell>
          <cell r="C2622" t="str">
            <v>UNIÃO, EM FERRO GALVANIZADO, DN 40 (1 1/2"), CONEXÃO ROSQUEADA, INSTALADO EM REDE DE ALIMENTAÇÃO PARA HIDRANTE - FORNECIMENTO E INSTALAÇÃO. AF_10/2020</v>
          </cell>
          <cell r="D2622" t="str">
            <v>UN</v>
          </cell>
          <cell r="E2622" t="str">
            <v>81,38</v>
          </cell>
        </row>
        <row r="2623">
          <cell r="A2623" t="str">
            <v>92895</v>
          </cell>
          <cell r="B2623" t="str">
            <v>92895</v>
          </cell>
          <cell r="C2623" t="str">
            <v>UNIÃO, EM FERRO GALVANIZADO, DN 50 (2"), CONEXÃO ROSQUEADA, INSTALADO EM REDE DE ALIMENTAÇÃO PARA HIDRANTE - FORNECIMENTO E INSTALAÇÃO. AF_10/2020</v>
          </cell>
          <cell r="D2623" t="str">
            <v>UN</v>
          </cell>
          <cell r="E2623" t="str">
            <v>110,56</v>
          </cell>
        </row>
        <row r="2624">
          <cell r="A2624" t="str">
            <v>92896</v>
          </cell>
          <cell r="B2624" t="str">
            <v>92896</v>
          </cell>
          <cell r="C2624" t="str">
            <v>UNIÃO, EM FERRO GALVANIZADO, DN 65 (2 1/2"), CONEXÃO ROSQUEADA, INSTALADO EM REDE DE ALIMENTAÇÃO PARA HIDRANTE - FORNECIMENTO E INSTALAÇÃO. AF_10/2020</v>
          </cell>
          <cell r="D2624" t="str">
            <v>UN</v>
          </cell>
          <cell r="E2624" t="str">
            <v>168,70</v>
          </cell>
        </row>
        <row r="2625">
          <cell r="A2625" t="str">
            <v>92897</v>
          </cell>
          <cell r="B2625" t="str">
            <v>92897</v>
          </cell>
          <cell r="C2625" t="str">
            <v>UNIÃO, EM FERRO GALVANIZADO, DN 80 (3"), CONEXÃO ROSQUEADA, INSTALADO EM REDE DE ALIMENTAÇÃO PARA HIDRANTE - FORNECIMENTO E INSTALAÇÃO. AF_10/2020</v>
          </cell>
          <cell r="D2625" t="str">
            <v>UN</v>
          </cell>
          <cell r="E2625" t="str">
            <v>247,84</v>
          </cell>
        </row>
        <row r="2626">
          <cell r="A2626" t="str">
            <v>92898</v>
          </cell>
          <cell r="B2626" t="str">
            <v>92898</v>
          </cell>
          <cell r="C2626" t="str">
            <v>UNIÃO, EM FERRO GALVANIZADO, CONEXÃO ROSQUEADA, DN 25 (1"), INSTALADO EM REDE DE ALIMENTAÇÃO PARA SPRINKLER - FORNECIMENTO E INSTALAÇÃO. AF_10/2020</v>
          </cell>
          <cell r="D2626" t="str">
            <v>UN</v>
          </cell>
          <cell r="E2626" t="str">
            <v>40,07</v>
          </cell>
        </row>
        <row r="2627">
          <cell r="A2627" t="str">
            <v>92899</v>
          </cell>
          <cell r="B2627" t="str">
            <v>92899</v>
          </cell>
          <cell r="C2627" t="str">
            <v>UNIÃO, EM FERRO GALVANIZADO, CONEXÃO ROSQUEADA, DN 32 (1 1/4"), INSTALADO EM REDE DE ALIMENTAÇÃO PARA SPRINKLER - FORNECIMENTO E INSTALAÇÃO. AF_10/2020</v>
          </cell>
          <cell r="D2627" t="str">
            <v>UN</v>
          </cell>
          <cell r="E2627" t="str">
            <v>59,06</v>
          </cell>
        </row>
        <row r="2628">
          <cell r="A2628" t="str">
            <v>92900</v>
          </cell>
          <cell r="B2628" t="str">
            <v>92900</v>
          </cell>
          <cell r="C2628" t="str">
            <v>UNIÃO, EM FERRO GALVANIZADO, CONEXÃO ROSQUEADA, DN 40 (1 1/2"), INSTALADO EM REDE DE ALIMENTAÇÃO PARA SPRINKLER - FORNECIMENTO E INSTALAÇÃO. AF_10/2020</v>
          </cell>
          <cell r="D2628" t="str">
            <v>UN</v>
          </cell>
          <cell r="E2628" t="str">
            <v>70,99</v>
          </cell>
        </row>
        <row r="2629">
          <cell r="A2629" t="str">
            <v>92901</v>
          </cell>
          <cell r="B2629" t="str">
            <v>92901</v>
          </cell>
          <cell r="C2629" t="str">
            <v>UNIÃO, EM FERRO GALVANIZADO, CONEXÃO ROSQUEADA, DN 50 (2"), INSTALADO EM REDE DE ALIMENTAÇÃO PARA SPRINKLER - FORNECIMENTO E INSTALAÇÃO. AF_10/2020</v>
          </cell>
          <cell r="D2629" t="str">
            <v>UN</v>
          </cell>
          <cell r="E2629" t="str">
            <v>98,60</v>
          </cell>
        </row>
        <row r="2630">
          <cell r="A2630" t="str">
            <v>92902</v>
          </cell>
          <cell r="B2630" t="str">
            <v>92902</v>
          </cell>
          <cell r="C2630" t="str">
            <v>UNIÃO, EM FERRO GALVANIZADO, CONEXÃO ROSQUEADA, DN 65 (2 1/2"), INSTALADO EM REDE DE ALIMENTAÇÃO PARA SPRINKLER - FORNECIMENTO E INSTALAÇÃO. AF_10/2020</v>
          </cell>
          <cell r="D2630" t="str">
            <v>UN</v>
          </cell>
          <cell r="E2630" t="str">
            <v>154,37</v>
          </cell>
        </row>
        <row r="2631">
          <cell r="A2631" t="str">
            <v>92903</v>
          </cell>
          <cell r="B2631" t="str">
            <v>92903</v>
          </cell>
          <cell r="C2631" t="str">
            <v>UNIÃO, EM FERRO GALVANIZADO, CONEXÃO ROSQUEADA, DN 80 (3"), INSTALADO EM REDE DE ALIMENTAÇÃO PARA SPRINKLER - FORNECIMENTO E INSTALAÇÃO. AF_10/2020</v>
          </cell>
          <cell r="D2631" t="str">
            <v>UN</v>
          </cell>
          <cell r="E2631" t="str">
            <v>231,16</v>
          </cell>
        </row>
        <row r="2632">
          <cell r="A2632" t="str">
            <v>92904</v>
          </cell>
          <cell r="B2632" t="str">
            <v>92904</v>
          </cell>
          <cell r="C2632" t="str">
            <v>UNIÃO, EM FERRO GALVANIZADO, CONEXÃO ROSQUEADA, DN 15 (1/2"), INSTALADO EM RAMAIS E SUB-RAMAIS DE GÁS - FORNECIMENTO E INSTALAÇÃO. AF_10/2020</v>
          </cell>
          <cell r="D2632" t="str">
            <v>UN</v>
          </cell>
          <cell r="E2632" t="str">
            <v>27,23</v>
          </cell>
        </row>
        <row r="2633">
          <cell r="A2633" t="str">
            <v>92905</v>
          </cell>
          <cell r="B2633" t="str">
            <v>92905</v>
          </cell>
          <cell r="C2633" t="str">
            <v>UNIÃO, EM FERRO GALVANIZADO, CONEXÃO ROSQUEADA, DN 20 (3/4"), INSTALADO EM RAMAIS E SUB-RAMAIS DE GÁS - FORNECIMENTO E INSTALAÇÃO. AF_10/2020</v>
          </cell>
          <cell r="D2633" t="str">
            <v>UN</v>
          </cell>
          <cell r="E2633" t="str">
            <v>38,98</v>
          </cell>
        </row>
        <row r="2634">
          <cell r="A2634" t="str">
            <v>92906</v>
          </cell>
          <cell r="B2634" t="str">
            <v>92906</v>
          </cell>
          <cell r="C2634" t="str">
            <v>UNIÃO, EM FERRO GALVANIZADO, CONEXÃO ROSQUEADA, DN 25 (1"), INSTALADO EM RAMAIS E SUB-RAMAIS DE GÁS - FORNECIMENTO E INSTALAÇÃO. AF_10/2020</v>
          </cell>
          <cell r="D2634" t="str">
            <v>UN</v>
          </cell>
          <cell r="E2634" t="str">
            <v>47,74</v>
          </cell>
        </row>
        <row r="2635">
          <cell r="A2635" t="str">
            <v>92907</v>
          </cell>
          <cell r="B2635" t="str">
            <v>92907</v>
          </cell>
          <cell r="C2635" t="str">
            <v>LUVA DE REDUÇÃO, EM FERRO GALVANIZADO, 2" X 1 1/2", CONEXÃO ROSQUEADA, INSTALADO EM PRUMADAS - FORNECIMENTO E INSTALAÇÃO. AF_10/2020</v>
          </cell>
          <cell r="D2635" t="str">
            <v>UN</v>
          </cell>
          <cell r="E2635" t="str">
            <v>59,60</v>
          </cell>
        </row>
        <row r="2636">
          <cell r="A2636" t="str">
            <v>92908</v>
          </cell>
          <cell r="B2636" t="str">
            <v>92908</v>
          </cell>
          <cell r="C2636" t="str">
            <v>LUVA DE REDUÇÃO, EM FERRO GALVANIZADO, 2" X 1 1/4", CONEXÃO ROSQUEADA, INSTALADO EM PRUMADAS - FORNECIMENTO E INSTALAÇÃO. AF_10/2020</v>
          </cell>
          <cell r="D2636" t="str">
            <v>UN</v>
          </cell>
          <cell r="E2636" t="str">
            <v>59,60</v>
          </cell>
        </row>
        <row r="2637">
          <cell r="A2637" t="str">
            <v>92909</v>
          </cell>
          <cell r="B2637" t="str">
            <v>92909</v>
          </cell>
          <cell r="C2637" t="str">
            <v>LUVA DE REDUÇÃO, EM FERRO GALVANIZADO, 2" X 1", CONEXÃO ROSQUEADA, INSTALADO EM PRUMADAS - FORNECIMENTO E INSTALAÇÃO. AF_10/2020</v>
          </cell>
          <cell r="D2637" t="str">
            <v>UN</v>
          </cell>
          <cell r="E2637" t="str">
            <v>59,60</v>
          </cell>
        </row>
        <row r="2638">
          <cell r="A2638" t="str">
            <v>92910</v>
          </cell>
          <cell r="B2638" t="str">
            <v>92910</v>
          </cell>
          <cell r="C2638" t="str">
            <v>LUVA DE REDUÇÃO, EM FERRO GALVANIZADO, 2 1/2" X 1 1/2", CONEXÃO ROSQUEADA, INSTALADO EM PRUMADAS - FORNECIMENTO E INSTALAÇÃO. AF_10/2020</v>
          </cell>
          <cell r="D2638" t="str">
            <v>UN</v>
          </cell>
          <cell r="E2638" t="str">
            <v>86,03</v>
          </cell>
        </row>
        <row r="2639">
          <cell r="A2639" t="str">
            <v>92911</v>
          </cell>
          <cell r="B2639" t="str">
            <v>92911</v>
          </cell>
          <cell r="C2639" t="str">
            <v>LUVA DE REDUÇÃO, EM FERRO GALVANIZADO, 2 1/2" X 2", CONEXÃO ROSQUEADA, INSTALADO EM PRUMADAS - FORNECIMENTO E INSTALAÇÃO. AF_10/2020</v>
          </cell>
          <cell r="D2639" t="str">
            <v>UN</v>
          </cell>
          <cell r="E2639" t="str">
            <v>86,03</v>
          </cell>
        </row>
        <row r="2640">
          <cell r="A2640" t="str">
            <v>92912</v>
          </cell>
          <cell r="B2640" t="str">
            <v>92912</v>
          </cell>
          <cell r="C2640" t="str">
            <v>LUVA DE REDUÇÃO, EM FERRO GALVANIZADO, 3" X 1 1/2", CONEXÃO ROSQUEADA, INSTALADO EM PRUMADAS - FORNECIMENTO E INSTALAÇÃO. AF_10/2020</v>
          </cell>
          <cell r="D2640" t="str">
            <v>UN</v>
          </cell>
          <cell r="E2640" t="str">
            <v>115,10</v>
          </cell>
        </row>
        <row r="2641">
          <cell r="A2641" t="str">
            <v>92913</v>
          </cell>
          <cell r="B2641" t="str">
            <v>92913</v>
          </cell>
          <cell r="C2641" t="str">
            <v>LUVA DE REDUÇÃO, EM FERRO GALVANIZADO, 3" X 2 1/2", CONEXÃO ROSQUEADA, INSTALADO EM PRUMADAS - FORNECIMENTO E INSTALAÇÃO. AF_10/2020</v>
          </cell>
          <cell r="D2641" t="str">
            <v>UN</v>
          </cell>
          <cell r="E2641" t="str">
            <v>117,58</v>
          </cell>
        </row>
        <row r="2642">
          <cell r="A2642" t="str">
            <v>92914</v>
          </cell>
          <cell r="B2642" t="str">
            <v>92914</v>
          </cell>
          <cell r="C2642" t="str">
            <v>LUVA DE REDUÇÃO, EM FERRO GALVANIZADO, 3" X 2", CONEXÃO ROSQUEADA, INSTALADO EM PRUMADAS - FORNECIMENTO E INSTALAÇÃO. AF_10/2020</v>
          </cell>
          <cell r="D2642" t="str">
            <v>UN</v>
          </cell>
          <cell r="E2642" t="str">
            <v>117,58</v>
          </cell>
        </row>
        <row r="2643">
          <cell r="A2643" t="str">
            <v>92915</v>
          </cell>
          <cell r="B2643" t="str">
            <v>92915</v>
          </cell>
          <cell r="C2643" t="str">
            <v>ARMAÇÃO DE ESTRUTURAS DIVERSAS DE CONCRETO ARMADO, EXCETO VIGAS, PILARES, LAJES E FUNDAÇÕES, UTILIZANDO AÇO CA-60 DE 5,0 MM - MONTAGEM. AF_06/2022</v>
          </cell>
          <cell r="D2643" t="str">
            <v>KG</v>
          </cell>
          <cell r="E2643" t="str">
            <v>17,61</v>
          </cell>
        </row>
        <row r="2644">
          <cell r="A2644" t="str">
            <v>92916</v>
          </cell>
          <cell r="B2644" t="str">
            <v>92916</v>
          </cell>
          <cell r="C2644" t="str">
            <v>ARMAÇÃO DE ESTRUTURAS DIVERSAS DE CONCRETO ARMADO, EXCETO VIGAS, PILARES, LAJES E FUNDAÇÕES, UTILIZANDO AÇO CA-50 DE 6,3 MM - MONTAGEM. AF_06/2022</v>
          </cell>
          <cell r="D2644" t="str">
            <v>KG</v>
          </cell>
          <cell r="E2644" t="str">
            <v>16,66</v>
          </cell>
        </row>
        <row r="2645">
          <cell r="A2645" t="str">
            <v>92917</v>
          </cell>
          <cell r="B2645" t="str">
            <v>92917</v>
          </cell>
          <cell r="C2645" t="str">
            <v>ARMAÇÃO DE ESTRUTURAS DIVERSAS DE CONCRETO ARMADO, EXCETO VIGAS, PILARES, LAJES E FUNDAÇÕES, UTILIZANDO AÇO CA-50 DE 8,0 MM - MONTAGEM. AF_06/2022</v>
          </cell>
          <cell r="D2645" t="str">
            <v>KG</v>
          </cell>
          <cell r="E2645" t="str">
            <v>15,61</v>
          </cell>
        </row>
        <row r="2646">
          <cell r="A2646" t="str">
            <v>92918</v>
          </cell>
          <cell r="B2646" t="str">
            <v>92918</v>
          </cell>
          <cell r="C2646" t="str">
            <v>LUVA DE REDUÇÃO, EM FERRO GALVANIZADO, 1" X 1/2", CONEXÃO ROSQUEADA, INSTALADO EM REDE DE ALIMENTAÇÃO PARA HIDRANTE - FORNECIMENTO E INSTALAÇÃO. AF_10/2020</v>
          </cell>
          <cell r="D2646" t="str">
            <v>UN</v>
          </cell>
          <cell r="E2646" t="str">
            <v>31,85</v>
          </cell>
        </row>
        <row r="2647">
          <cell r="A2647" t="str">
            <v>92919</v>
          </cell>
          <cell r="B2647" t="str">
            <v>92919</v>
          </cell>
          <cell r="C2647" t="str">
            <v>ARMAÇÃO DE ESTRUTURAS DIVERSAS DE CONCRETO ARMADO, EXCETO VIGAS, PILARES, LAJES E FUNDAÇÕES, UTILIZANDO AÇO CA-50 DE 10,0 MM - MONTAGEM. AF_06/2022</v>
          </cell>
          <cell r="D2647" t="str">
            <v>KG</v>
          </cell>
          <cell r="E2647" t="str">
            <v>13,87</v>
          </cell>
        </row>
        <row r="2648">
          <cell r="A2648" t="str">
            <v>92920</v>
          </cell>
          <cell r="B2648" t="str">
            <v>92920</v>
          </cell>
          <cell r="C2648" t="str">
            <v>LUVA DE REDUÇÃO, EM FERRO GALVANIZADO, 1" X 3/4", CONEXÃO ROSQUEADA, INSTALADO EM REDE DE ALIMENTAÇÃO PARA HIDRANTE - FORNECIMENTO E INSTALAÇÃO. AF_10/2020</v>
          </cell>
          <cell r="D2648" t="str">
            <v>UN</v>
          </cell>
          <cell r="E2648" t="str">
            <v>32,06</v>
          </cell>
        </row>
        <row r="2649">
          <cell r="A2649" t="str">
            <v>92921</v>
          </cell>
          <cell r="B2649" t="str">
            <v>92921</v>
          </cell>
          <cell r="C2649" t="str">
            <v>ARMAÇÃO DE ESTRUTURAS DIVERSAS DE CONCRETO ARMADO, EXCETO VIGAS, PILARES, LAJES E FUNDAÇÕES, UTILIZANDO AÇO CA-50 DE 12,5 MM - MONTAGEM. AF_06/2022</v>
          </cell>
          <cell r="D2649" t="str">
            <v>KG</v>
          </cell>
          <cell r="E2649" t="str">
            <v>11,61</v>
          </cell>
        </row>
        <row r="2650">
          <cell r="A2650" t="str">
            <v>92922</v>
          </cell>
          <cell r="B2650" t="str">
            <v>92922</v>
          </cell>
          <cell r="C2650" t="str">
            <v>ARMAÇÃO DE ESTRUTURAS DIVERSAS DE CONCRETO ARMADO, EXCETO VIGAS, PILARES, LAJES E FUNDAÇÕES, UTILIZANDO AÇO CA-50 DE 16,0 MM - MONTAGEM. AF_06/2022</v>
          </cell>
          <cell r="D2650" t="str">
            <v>KG</v>
          </cell>
          <cell r="E2650" t="str">
            <v>11,19</v>
          </cell>
        </row>
        <row r="2651">
          <cell r="A2651" t="str">
            <v>92923</v>
          </cell>
          <cell r="B2651" t="str">
            <v>92923</v>
          </cell>
          <cell r="C2651" t="str">
            <v>ARMAÇÃO DE ESTRUTURAS DIVERSAS DE CONCRETO ARMADO, EXCETO VIGAS, PILARES, LAJES E FUNDAÇÕES, UTILIZANDO AÇO CA-50 DE 20,0 MM - MONTAGEM. AF_06/2022</v>
          </cell>
          <cell r="D2651" t="str">
            <v>KG</v>
          </cell>
          <cell r="E2651" t="str">
            <v>12,73</v>
          </cell>
        </row>
        <row r="2652">
          <cell r="A2652" t="str">
            <v>92924</v>
          </cell>
          <cell r="B2652" t="str">
            <v>92924</v>
          </cell>
          <cell r="C2652" t="str">
            <v>ARMAÇÃO DE ESTRUTURAS DIVERSAS DE CONCRETO ARMADO, EXCETO VIGAS, PILARES, LAJES E FUNDAÇÕES, UTILIZANDO AÇO CA-50 DE 25,0 MM - MONTAGEM. AF_06/2022</v>
          </cell>
          <cell r="D2652" t="str">
            <v>KG</v>
          </cell>
          <cell r="E2652" t="str">
            <v>12,55</v>
          </cell>
        </row>
        <row r="2653">
          <cell r="A2653" t="str">
            <v>92925</v>
          </cell>
          <cell r="B2653" t="str">
            <v>92925</v>
          </cell>
          <cell r="C2653" t="str">
            <v>LUVA DE REDUÇÃO, EM FERRO GALVANIZADO, 1 1/4" X 1", CONEXÃO ROSQUEADA, INSTALADO EM REDE DE ALIMENTAÇÃO PARA HIDRANTE - FORNECIMENTO E INSTALAÇÃO. AF_10/2020</v>
          </cell>
          <cell r="D2653" t="str">
            <v>UN</v>
          </cell>
          <cell r="E2653" t="str">
            <v>39,33</v>
          </cell>
        </row>
        <row r="2654">
          <cell r="A2654" t="str">
            <v>92926</v>
          </cell>
          <cell r="B2654" t="str">
            <v>92926</v>
          </cell>
          <cell r="C2654" t="str">
            <v>LUVA DE REDUÇÃO, EM FERRO GALVANIZADO, 1 1/4" X 1/2", CONEXÃO ROSQUEADA, INSTALADO EM REDE DE ALIMENTAÇÃO PARA HIDRANTE - FORNECIMENTO E INSTALAÇÃO. AF_10/2020</v>
          </cell>
          <cell r="D2654" t="str">
            <v>UN</v>
          </cell>
          <cell r="E2654" t="str">
            <v>39,32</v>
          </cell>
        </row>
        <row r="2655">
          <cell r="A2655" t="str">
            <v>92927</v>
          </cell>
          <cell r="B2655" t="str">
            <v>92927</v>
          </cell>
          <cell r="C2655" t="str">
            <v>LUVA DE REDUÇÃO, EM FERRO GALVANIZADO, 1 1/4" X 3/4", CONEXÃO ROSQUEADA, INSTALADO EM REDE DE ALIMENTAÇÃO PARA HIDRANTE - FORNECIMENTO E INSTALAÇÃO. AF_10/2020</v>
          </cell>
          <cell r="D2655" t="str">
            <v>UN</v>
          </cell>
          <cell r="E2655" t="str">
            <v>39,32</v>
          </cell>
        </row>
        <row r="2656">
          <cell r="A2656" t="str">
            <v>92928</v>
          </cell>
          <cell r="B2656" t="str">
            <v>92928</v>
          </cell>
          <cell r="C2656" t="str">
            <v>LUVA DE REDUÇÃO, EM FERRO GALVANIZADO, 1 1/2" X 1 1/4", CONEXÃO ROSQUEADA, INSTALADO EM REDE DE ALIMENTAÇÃO PARA HIDRANTE - FORNECIMENTO E INSTALAÇÃO. AF_10/2020</v>
          </cell>
          <cell r="D2656" t="str">
            <v>UN</v>
          </cell>
          <cell r="E2656" t="str">
            <v>44,94</v>
          </cell>
        </row>
        <row r="2657">
          <cell r="A2657" t="str">
            <v>92929</v>
          </cell>
          <cell r="B2657" t="str">
            <v>92929</v>
          </cell>
          <cell r="C2657" t="str">
            <v>LUVA DE REDUÇÃO, EM FERRO GALVANIZADO, 1 1/2" X 1", CONEXÃO ROSQUEADA, INSTALADO EM REDE DE ALIMENTAÇÃO PARA HIDRANTE - FORNECIMENTO E INSTALAÇÃO. AF_10/2020</v>
          </cell>
          <cell r="D2657" t="str">
            <v>UN</v>
          </cell>
          <cell r="E2657" t="str">
            <v>44,94</v>
          </cell>
        </row>
        <row r="2658">
          <cell r="A2658" t="str">
            <v>92930</v>
          </cell>
          <cell r="B2658" t="str">
            <v>92930</v>
          </cell>
          <cell r="C2658" t="str">
            <v>LUVA DE REDUÇÃO, EM FERRO GALVANIZADO, 1 1/2" X 3/4", CONEXÃO ROSQUEADA, INSTALADO EM REDE DE ALIMENTAÇÃO PARA HIDRANTE - FORNECIMENTO E INSTALAÇÃO. AF_10/2020</v>
          </cell>
          <cell r="D2658" t="str">
            <v>UN</v>
          </cell>
          <cell r="E2658" t="str">
            <v>44,94</v>
          </cell>
        </row>
        <row r="2659">
          <cell r="A2659" t="str">
            <v>92931</v>
          </cell>
          <cell r="B2659" t="str">
            <v>92931</v>
          </cell>
          <cell r="C2659" t="str">
            <v>LUVA DE REDUÇÃO, EM FERRO GALVANIZADO, 2" X 1 1/2", CONEXÃO ROSQUEADA, INSTALADO EM REDE DE ALIMENTAÇÃO PARA HIDRANTE - FORNECIMENTO E INSTALAÇÃO. AF_10/2020</v>
          </cell>
          <cell r="D2659" t="str">
            <v>UN</v>
          </cell>
          <cell r="E2659" t="str">
            <v>59,56</v>
          </cell>
        </row>
        <row r="2660">
          <cell r="A2660" t="str">
            <v>92932</v>
          </cell>
          <cell r="B2660" t="str">
            <v>92932</v>
          </cell>
          <cell r="C2660" t="str">
            <v>LUVA DE REDUÇÃO, EM FERRO GALVANIZADO, 2" X 1 1/4", CONEXÃO ROSQUEADA, INSTALADO EM REDE DE ALIMENTAÇÃO PARA HIDRANTE - FORNECIMENTO E INSTALAÇÃO. AF_10/2020</v>
          </cell>
          <cell r="D2660" t="str">
            <v>UN</v>
          </cell>
          <cell r="E2660" t="str">
            <v>59,56</v>
          </cell>
        </row>
        <row r="2661">
          <cell r="A2661" t="str">
            <v>92933</v>
          </cell>
          <cell r="B2661" t="str">
            <v>92933</v>
          </cell>
          <cell r="C2661" t="str">
            <v>LUVA DE REDUÇÃO, EM FERRO GALVANIZADO, 2" X 1", CONEXÃO ROSQUEADA, INSTALADO EM REDE DE ALIMENTAÇÃO PARA HIDRANTE - FORNECIMENTO E INSTALAÇÃO. AF_10/2020</v>
          </cell>
          <cell r="D2661" t="str">
            <v>UN</v>
          </cell>
          <cell r="E2661" t="str">
            <v>59,56</v>
          </cell>
        </row>
        <row r="2662">
          <cell r="A2662" t="str">
            <v>92934</v>
          </cell>
          <cell r="B2662" t="str">
            <v>92934</v>
          </cell>
          <cell r="C2662" t="str">
            <v>LUVA DE REDUÇÃO, EM FERRO GALVANIZADO, 2 1/2" X 1 1/2", CONEXÃO ROSQUEADA, INSTALADO EM REDE DE ALIMENTAÇÃO PARA HIDRANTE - FORNECIMENTO E INSTALAÇÃO. AF_10/2020</v>
          </cell>
          <cell r="D2662" t="str">
            <v>UN</v>
          </cell>
          <cell r="E2662" t="str">
            <v>87,47</v>
          </cell>
        </row>
        <row r="2663">
          <cell r="A2663" t="str">
            <v>92935</v>
          </cell>
          <cell r="B2663" t="str">
            <v>92935</v>
          </cell>
          <cell r="C2663" t="str">
            <v>LUVA DE REDUÇÃO, EM FERRO GALVANIZADO, 2 1/2" X 2", CONEXÃO ROSQUEADA, INSTALADO EM REDE DE ALIMENTAÇÃO PARA HIDRANTE - FORNECIMENTO E INSTALAÇÃO. AF_10/2020</v>
          </cell>
          <cell r="D2663" t="str">
            <v>UN</v>
          </cell>
          <cell r="E2663" t="str">
            <v>87,47</v>
          </cell>
        </row>
        <row r="2664">
          <cell r="A2664" t="str">
            <v>92936</v>
          </cell>
          <cell r="B2664" t="str">
            <v>92936</v>
          </cell>
          <cell r="C2664" t="str">
            <v>LUVA DE REDUÇÃO, EM FERRO GALVANIZADO, 3" X 2 1/2", CONEXÃO ROSQUEADA, INSTALADO EM REDE DE ALIMENTAÇÃO PARA HIDRANTE - FORNECIMENTO E INSTALAÇÃO. AF_10/2020</v>
          </cell>
          <cell r="D2664" t="str">
            <v>UN</v>
          </cell>
          <cell r="E2664" t="str">
            <v>120,56</v>
          </cell>
        </row>
        <row r="2665">
          <cell r="A2665" t="str">
            <v>92937</v>
          </cell>
          <cell r="B2665" t="str">
            <v>92937</v>
          </cell>
          <cell r="C2665" t="str">
            <v>LUVA DE REDUÇÃO, EM FERRO GALVANIZADO, 3" X 2", CONEXÃO ROSQUEADA, INSTALADO EM REDE DE ALIMENTAÇÃO PARA HIDRANTE - FORNECIMENTO E INSTALAÇÃO. AF_10/2020</v>
          </cell>
          <cell r="D2665" t="str">
            <v>UN</v>
          </cell>
          <cell r="E2665" t="str">
            <v>120,56</v>
          </cell>
        </row>
        <row r="2666">
          <cell r="A2666" t="str">
            <v>92938</v>
          </cell>
          <cell r="B2666" t="str">
            <v>92938</v>
          </cell>
          <cell r="C2666" t="str">
            <v>LUVA DE REDUÇÃO, EM FERRO GALVANIZADO, 1" X 1/2", CONEXÃO ROSQUEADA, INSTALADO EM REDE DE ALIMENTAÇÃO PARA SPRINKLER - FORNECIMENTO E INSTALAÇÃO. AF_10/2020</v>
          </cell>
          <cell r="D2666" t="str">
            <v>UN</v>
          </cell>
          <cell r="E2666" t="str">
            <v>23,83</v>
          </cell>
        </row>
        <row r="2667">
          <cell r="A2667" t="str">
            <v>92939</v>
          </cell>
          <cell r="B2667" t="str">
            <v>92939</v>
          </cell>
          <cell r="C2667" t="str">
            <v>LUVA DE REDUÇÃO, EM FERRO GALVANIZADO, 1" X 3/4", CONEXÃO ROSQUEADA, INSTALADO EM REDE DE ALIMENTAÇÃO PARA SPRINKLER - FORNECIMENTO E INSTALAÇÃO. AF_10/2020</v>
          </cell>
          <cell r="D2667" t="str">
            <v>UN</v>
          </cell>
          <cell r="E2667" t="str">
            <v>24,04</v>
          </cell>
        </row>
        <row r="2668">
          <cell r="A2668" t="str">
            <v>92940</v>
          </cell>
          <cell r="B2668" t="str">
            <v>92940</v>
          </cell>
          <cell r="C2668" t="str">
            <v>LUVA DE REDUÇÃO, EM FERRO GALVANIZADO, 1 1/4" X 1", CONEXÃO ROSQUEADA, INSTALADO EM REDE DE ALIMENTAÇÃO PARA SPRINKLER - FORNECIMENTO E INSTALAÇÃO. AF_10/2020</v>
          </cell>
          <cell r="D2668" t="str">
            <v>UN</v>
          </cell>
          <cell r="E2668" t="str">
            <v>30,22</v>
          </cell>
        </row>
        <row r="2669">
          <cell r="A2669" t="str">
            <v>92941</v>
          </cell>
          <cell r="B2669" t="str">
            <v>92941</v>
          </cell>
          <cell r="C2669" t="str">
            <v>LUVA DE REDUÇÃO, EM FERRO GALVANIZADO, 1 1/4" X 1/2", CONEXÃO ROSQUEADA, INSTALADO EM REDE DE ALIMENTAÇÃO PARA SPRINKLER - FORNECIMENTO E INSTALAÇÃO. AF_10/2020</v>
          </cell>
          <cell r="D2669" t="str">
            <v>UN</v>
          </cell>
          <cell r="E2669" t="str">
            <v>30,21</v>
          </cell>
        </row>
        <row r="2670">
          <cell r="A2670" t="str">
            <v>92942</v>
          </cell>
          <cell r="B2670" t="str">
            <v>92942</v>
          </cell>
          <cell r="C2670" t="str">
            <v>LUVA DE REDUÇÃO, EM FERRO GALVANIZADO, 1 1/4" X 3/4", CONEXÃO ROSQUEADA, INSTALADO EM REDE DE ALIMENTAÇÃO PARA SPRINKLER - FORNECIMENTO E INSTALAÇÃO. AF_10/2020</v>
          </cell>
          <cell r="D2670" t="str">
            <v>UN</v>
          </cell>
          <cell r="E2670" t="str">
            <v>30,21</v>
          </cell>
        </row>
        <row r="2671">
          <cell r="A2671" t="str">
            <v>92943</v>
          </cell>
          <cell r="B2671" t="str">
            <v>92943</v>
          </cell>
          <cell r="C2671" t="str">
            <v>LUVA DE REDUÇÃO, EM FERRO GALVANIZADO, 1 1/2" X 1 1/4", CONEXÃO ROSQUEADA, INSTALADO EM REDE DE ALIMENTAÇÃO PARA SPRINKLER - FORNECIMENTO E INSTALAÇÃO. AF_10/2020</v>
          </cell>
          <cell r="D2671" t="str">
            <v>UN</v>
          </cell>
          <cell r="E2671" t="str">
            <v>34,55</v>
          </cell>
        </row>
        <row r="2672">
          <cell r="A2672" t="str">
            <v>92944</v>
          </cell>
          <cell r="B2672" t="str">
            <v>92944</v>
          </cell>
          <cell r="C2672" t="str">
            <v>LUVA DE REDUÇÃO, EM FERRO GALVANIZADO, 1 1/2" X 1", CONEXÃO ROSQUEADA, INSTALADO EM REDE DE ALIMENTAÇÃO PARA SPRINKLER - FORNECIMENTO E INSTALAÇÃO. AF_10/2020</v>
          </cell>
          <cell r="D2672" t="str">
            <v>UN</v>
          </cell>
          <cell r="E2672" t="str">
            <v>34,55</v>
          </cell>
        </row>
        <row r="2673">
          <cell r="A2673" t="str">
            <v>92945</v>
          </cell>
          <cell r="B2673" t="str">
            <v>92945</v>
          </cell>
          <cell r="C2673" t="str">
            <v>LUVA DE REDUÇÃO, EM FERRO GALVANIZADO, 1 1/2" X 3/4", CONEXÃO ROSQUEADA, INSTALADO EM REDE DE ALIMENTAÇÃO PARA SPRINKLER - FORNECIMENTO E INSTALAÇÃO. AF_10/2020</v>
          </cell>
          <cell r="D2673" t="str">
            <v>UN</v>
          </cell>
          <cell r="E2673" t="str">
            <v>34,55</v>
          </cell>
        </row>
        <row r="2674">
          <cell r="A2674" t="str">
            <v>92946</v>
          </cell>
          <cell r="B2674" t="str">
            <v>92946</v>
          </cell>
          <cell r="C2674" t="str">
            <v>LUVA DE REDUÇÃO, EM FERRO GALVANIZADO, 2" X 1 1/2", CONEXÃO ROSQUEADA, INSTALADO EM REDE DE ALIMENTAÇÃO PARA SPRINKLER - FORNECIMENTO E INSTALAÇÃO. AF_10/2020</v>
          </cell>
          <cell r="D2674" t="str">
            <v>UN</v>
          </cell>
          <cell r="E2674" t="str">
            <v>47,60</v>
          </cell>
        </row>
        <row r="2675">
          <cell r="A2675" t="str">
            <v>92947</v>
          </cell>
          <cell r="B2675" t="str">
            <v>92947</v>
          </cell>
          <cell r="C2675" t="str">
            <v>LUVA DE REDUÇÃO, EM FERRO GALVANIZADO, 2" X 1 1/4", CONEXÃO ROSQUEADA, INSTALADO EM REDE DE ALIMENTAÇÃO PARA SPRINKLER - FORNECIMENTO E INSTALAÇÃO. AF_10/2020</v>
          </cell>
          <cell r="D2675" t="str">
            <v>UN</v>
          </cell>
          <cell r="E2675" t="str">
            <v>47,60</v>
          </cell>
        </row>
        <row r="2676">
          <cell r="A2676" t="str">
            <v>92948</v>
          </cell>
          <cell r="B2676" t="str">
            <v>92948</v>
          </cell>
          <cell r="C2676" t="str">
            <v>LUVA DE REDUÇÃO, EM FERRO GALVANIZADO, 2" X 1", CONEXÃO ROSQUEADA, INSTALADO EM REDE DE ALIMENTAÇÃO PARA SPRINKLER - FORNECIMENTO E INSTALAÇÃO. AF_10/2020</v>
          </cell>
          <cell r="D2676" t="str">
            <v>UN</v>
          </cell>
          <cell r="E2676" t="str">
            <v>47,60</v>
          </cell>
        </row>
        <row r="2677">
          <cell r="A2677" t="str">
            <v>92949</v>
          </cell>
          <cell r="B2677" t="str">
            <v>92949</v>
          </cell>
          <cell r="C2677" t="str">
            <v>LUVA DE REDUÇÃO, EM FERRO GALVANIZADO, 2 1/2" X 1 1/2", CONEXÃO ROSQUEADA, INSTALADO EM REDE DE ALIMENTAÇÃO PARA SPRINKLER - FORNECIMENTO E INSTALAÇÃO. AF_10/2020</v>
          </cell>
          <cell r="D2677" t="str">
            <v>UN</v>
          </cell>
          <cell r="E2677" t="str">
            <v>73,14</v>
          </cell>
        </row>
        <row r="2678">
          <cell r="A2678" t="str">
            <v>92950</v>
          </cell>
          <cell r="B2678" t="str">
            <v>92950</v>
          </cell>
          <cell r="C2678" t="str">
            <v>LUVA DE REDUÇÃO, EM FERRO GALVANIZADO, 2 1/2" X 2", CONEXÃO ROSQUEADA, INSTALADO EM REDE DE ALIMENTAÇÃO PARA SPRINKLER - FORNECIMENTO E INSTALAÇÃO. AF_10/2020</v>
          </cell>
          <cell r="D2678" t="str">
            <v>UN</v>
          </cell>
          <cell r="E2678" t="str">
            <v>73,14</v>
          </cell>
        </row>
        <row r="2679">
          <cell r="A2679" t="str">
            <v>92951</v>
          </cell>
          <cell r="B2679" t="str">
            <v>92951</v>
          </cell>
          <cell r="C2679" t="str">
            <v>LUVA DE REDUÇÃO, EM FERRO GALVANIZADO, 3" X 2 1/2", CONEXÃO ROSQUEADA, INSTALADO EM REDE DE ALIMENTAÇÃO PARA SPRINKLER - FORNECIMENTO E INSTALAÇÃO. AF_10/2020</v>
          </cell>
          <cell r="D2679" t="str">
            <v>UN</v>
          </cell>
          <cell r="E2679" t="str">
            <v>103,88</v>
          </cell>
        </row>
        <row r="2680">
          <cell r="A2680" t="str">
            <v>92952</v>
          </cell>
          <cell r="B2680" t="str">
            <v>92952</v>
          </cell>
          <cell r="C2680" t="str">
            <v>LUVA DE REDUÇÃO, EM FERRO GALVANIZADO, 3" X 2", CONEXÃO ROSQUEADA, INSTALADO EM REDE DE ALIMENTAÇÃO PARA SPRINKLER - FORNECIMENTO E INSTALAÇÃO. AF_10/2020</v>
          </cell>
          <cell r="D2680" t="str">
            <v>UN</v>
          </cell>
          <cell r="E2680" t="str">
            <v>103,88</v>
          </cell>
        </row>
        <row r="2681">
          <cell r="A2681" t="str">
            <v>92953</v>
          </cell>
          <cell r="B2681" t="str">
            <v>92953</v>
          </cell>
          <cell r="C2681" t="str">
            <v>LUVA DE REDUÇÃO, EM FERRO GALVANIZADO, 3/4" X 1/2", CONEXÃO ROSQUEADA, INSTALADO EM RAMAIS E SUB-RAMAIS DE GÁS - FORNECIMENTO E INSTALAÇÃO. AF_10/2020</v>
          </cell>
          <cell r="D2681" t="str">
            <v>UN</v>
          </cell>
          <cell r="E2681" t="str">
            <v>20,65</v>
          </cell>
        </row>
        <row r="2682">
          <cell r="A2682" t="str">
            <v>92956</v>
          </cell>
          <cell r="B2682" t="str">
            <v>92956</v>
          </cell>
          <cell r="C2682" t="str">
            <v>MÁQUINA EXTRUSORA DE CONCRETO PARA GUIAS E SARJETAS, MOTOR A DIESEL, POTÊNCIA 14 CV - DEPRECIAÇÃO. AF_12/2015</v>
          </cell>
          <cell r="D2682" t="str">
            <v>H</v>
          </cell>
          <cell r="E2682" t="str">
            <v>4,35</v>
          </cell>
        </row>
        <row r="2683">
          <cell r="A2683" t="str">
            <v>92957</v>
          </cell>
          <cell r="B2683" t="str">
            <v>92957</v>
          </cell>
          <cell r="C2683" t="str">
            <v>MÁQUINA EXTRUSORA DE CONCRETO PARA GUIAS E SARJETAS, MOTOR A DIESEL, POTÊNCIA 14 CV - JUROS. AF_12/2015</v>
          </cell>
          <cell r="D2683" t="str">
            <v>H</v>
          </cell>
          <cell r="E2683" t="str">
            <v>0,51</v>
          </cell>
        </row>
        <row r="2684">
          <cell r="A2684" t="str">
            <v>92958</v>
          </cell>
          <cell r="B2684" t="str">
            <v>92958</v>
          </cell>
          <cell r="C2684" t="str">
            <v>MÁQUINA EXTRUSORA DE CONCRETO PARA GUIAS E SARJETAS, MOTOR A DIESEL, POTÊNCIA 14 CV - MANUTENÇÃO. AF_12/2015</v>
          </cell>
          <cell r="D2684" t="str">
            <v>H</v>
          </cell>
          <cell r="E2684" t="str">
            <v>4,76</v>
          </cell>
        </row>
        <row r="2685">
          <cell r="A2685" t="str">
            <v>92959</v>
          </cell>
          <cell r="B2685" t="str">
            <v>92959</v>
          </cell>
          <cell r="C2685" t="str">
            <v>MÁQUINA EXTRUSORA DE CONCRETO PARA GUIAS E SARJETAS, MOTOR A DIESEL, POTÊNCIA 14 CV - MATERIAIS NA OPERAÇÃO. AF_12/2015</v>
          </cell>
          <cell r="D2685" t="str">
            <v>H</v>
          </cell>
          <cell r="E2685" t="str">
            <v>9,81</v>
          </cell>
        </row>
        <row r="2686">
          <cell r="A2686" t="str">
            <v>92960</v>
          </cell>
          <cell r="B2686" t="str">
            <v>92960</v>
          </cell>
          <cell r="C2686" t="str">
            <v>MÁQUINA EXTRUSORA DE CONCRETO PARA GUIAS E SARJETAS, MOTOR A DIESEL, POTÊNCIA 14 CV - CHP DIURNO. AF_12/2015</v>
          </cell>
          <cell r="D2686" t="str">
            <v>CHP</v>
          </cell>
          <cell r="E2686" t="str">
            <v>19,43</v>
          </cell>
        </row>
        <row r="2687">
          <cell r="A2687" t="str">
            <v>92961</v>
          </cell>
          <cell r="B2687" t="str">
            <v>92961</v>
          </cell>
          <cell r="C2687" t="str">
            <v>MÁQUINA EXTRUSORA DE CONCRETO PARA GUIAS E SARJETAS, MOTOR A DIESEL, POTÊNCIA 14 CV - CHI DIURNO. AF_12/2015</v>
          </cell>
          <cell r="D2687" t="str">
            <v>CHI</v>
          </cell>
          <cell r="E2687" t="str">
            <v>4,86</v>
          </cell>
        </row>
        <row r="2688">
          <cell r="A2688" t="str">
            <v>92963</v>
          </cell>
          <cell r="B2688" t="str">
            <v>92963</v>
          </cell>
          <cell r="C2688" t="str">
            <v>MARTELO PERFURADOR PNEUMÁTICO MANUAL, HASTE 25 X 75 MM, 21 KG - DEPRECIAÇÃO. AF_12/2015</v>
          </cell>
          <cell r="D2688" t="str">
            <v>H</v>
          </cell>
          <cell r="E2688" t="str">
            <v>2,16</v>
          </cell>
        </row>
        <row r="2689">
          <cell r="A2689" t="str">
            <v>92964</v>
          </cell>
          <cell r="B2689" t="str">
            <v>92964</v>
          </cell>
          <cell r="C2689" t="str">
            <v>MARTELO PERFURADOR PNEUMÁTICO MANUAL, HASTE 25 X 75 MM, 21 KG - JUROS. AF_12/2015</v>
          </cell>
          <cell r="D2689" t="str">
            <v>H</v>
          </cell>
          <cell r="E2689" t="str">
            <v>0,25</v>
          </cell>
        </row>
        <row r="2690">
          <cell r="A2690" t="str">
            <v>92965</v>
          </cell>
          <cell r="B2690" t="str">
            <v>92965</v>
          </cell>
          <cell r="C2690" t="str">
            <v>MARTELO PERFURADOR PNEUMÁTICO MANUAL, HASTE 25 X 75 MM, 21 KG - MANUTENÇÃO. AF_12/2015</v>
          </cell>
          <cell r="D2690" t="str">
            <v>H</v>
          </cell>
          <cell r="E2690" t="str">
            <v>2,70</v>
          </cell>
        </row>
        <row r="2691">
          <cell r="A2691" t="str">
            <v>92966</v>
          </cell>
          <cell r="B2691" t="str">
            <v>92966</v>
          </cell>
          <cell r="C2691" t="str">
            <v>MARTELO PERFURADOR PNEUMÁTICO MANUAL, HASTE 25 X 75 MM, 21 KG - CHP DIURNO. AF_12/2015</v>
          </cell>
          <cell r="D2691" t="str">
            <v>CHP</v>
          </cell>
          <cell r="E2691" t="str">
            <v>32,52</v>
          </cell>
        </row>
        <row r="2692">
          <cell r="A2692" t="str">
            <v>92967</v>
          </cell>
          <cell r="B2692" t="str">
            <v>92967</v>
          </cell>
          <cell r="C2692" t="str">
            <v>MARTELO PERFURADOR PNEUMÁTICO MANUAL, HASTE 25 X 75 MM, 21 KG - CHI DIURNO. AF_12/2015</v>
          </cell>
          <cell r="D2692" t="str">
            <v>CHI</v>
          </cell>
          <cell r="E2692" t="str">
            <v>29,82</v>
          </cell>
        </row>
        <row r="2693">
          <cell r="A2693" t="str">
            <v>92979</v>
          </cell>
          <cell r="B2693" t="str">
            <v>92979</v>
          </cell>
          <cell r="C2693" t="str">
            <v>CABO DE COBRE FLEXÍVEL ISOLADO, 10 MM², ANTI-CHAMA 450/750 V, PARA DISTRIBUIÇÃO - FORNECIMENTO E INSTALAÇÃO. AF_12/2015</v>
          </cell>
          <cell r="D2693" t="str">
            <v>M</v>
          </cell>
          <cell r="E2693" t="str">
            <v>10,04</v>
          </cell>
        </row>
        <row r="2694">
          <cell r="A2694" t="str">
            <v>92980</v>
          </cell>
          <cell r="B2694" t="str">
            <v>92980</v>
          </cell>
          <cell r="C2694" t="str">
            <v>CABO DE COBRE FLEXÍVEL ISOLADO, 10 MM², ANTI-CHAMA 0,6/1,0 KV, PARA DISTRIBUIÇÃO - FORNECIMENTO E INSTALAÇÃO. AF_12/2015</v>
          </cell>
          <cell r="D2694" t="str">
            <v>M</v>
          </cell>
          <cell r="E2694" t="str">
            <v>9,59</v>
          </cell>
        </row>
        <row r="2695">
          <cell r="A2695" t="str">
            <v>92981</v>
          </cell>
          <cell r="B2695" t="str">
            <v>92981</v>
          </cell>
          <cell r="C2695" t="str">
            <v>CABO DE COBRE FLEXÍVEL ISOLADO, 16 MM², ANTI-CHAMA 450/750 V, PARA DISTRIBUIÇÃO - FORNECIMENTO E INSTALAÇÃO. AF_12/2015</v>
          </cell>
          <cell r="D2695" t="str">
            <v>M</v>
          </cell>
          <cell r="E2695" t="str">
            <v>14,34</v>
          </cell>
        </row>
        <row r="2696">
          <cell r="A2696" t="str">
            <v>92982</v>
          </cell>
          <cell r="B2696" t="str">
            <v>92982</v>
          </cell>
          <cell r="C2696" t="str">
            <v>CABO DE COBRE FLEXÍVEL ISOLADO, 16 MM², ANTI-CHAMA 0,6/1,0 KV, PARA DISTRIBUIÇÃO - FORNECIMENTO E INSTALAÇÃO. AF_12/2015</v>
          </cell>
          <cell r="D2696" t="str">
            <v>M</v>
          </cell>
          <cell r="E2696" t="str">
            <v>15,20</v>
          </cell>
        </row>
        <row r="2697">
          <cell r="A2697" t="str">
            <v>92984</v>
          </cell>
          <cell r="B2697" t="str">
            <v>92984</v>
          </cell>
          <cell r="C2697" t="str">
            <v>CABO DE COBRE FLEXÍVEL ISOLADO, 25 MM², ANTI-CHAMA 0,6/1,0 KV, PARA REDE ENTERRADA DE DISTRIBUIÇÃO DE ENERGIA ELÉTRICA - FORNECIMENTO E INSTALAÇÃO. AF_12/2021</v>
          </cell>
          <cell r="D2697" t="str">
            <v>M</v>
          </cell>
          <cell r="E2697" t="str">
            <v>25,25</v>
          </cell>
        </row>
        <row r="2698">
          <cell r="A2698" t="str">
            <v>92986</v>
          </cell>
          <cell r="B2698" t="str">
            <v>92986</v>
          </cell>
          <cell r="C2698" t="str">
            <v>CABO DE COBRE FLEXÍVEL ISOLADO, 35 MM², ANTI-CHAMA 0,6/1,0 KV, PARA REDE ENTERRADA DE DISTRIBUIÇÃO DE ENERGIA ELÉTRICA - FORNECIMENTO E INSTALAÇÃO. AF_12/2021</v>
          </cell>
          <cell r="D2698" t="str">
            <v>M</v>
          </cell>
          <cell r="E2698" t="str">
            <v>34,91</v>
          </cell>
        </row>
        <row r="2699">
          <cell r="A2699" t="str">
            <v>92988</v>
          </cell>
          <cell r="B2699" t="str">
            <v>92988</v>
          </cell>
          <cell r="C2699" t="str">
            <v>CABO DE COBRE FLEXÍVEL ISOLADO, 50 MM², ANTI-CHAMA 0,6/1,0 KV, PARA REDE ENTERRADA DE DISTRIBUIÇÃO DE ENERGIA ELÉTRICA - FORNECIMENTO E INSTALAÇÃO. AF_12/2021</v>
          </cell>
          <cell r="D2699" t="str">
            <v>M</v>
          </cell>
          <cell r="E2699" t="str">
            <v>50,65</v>
          </cell>
        </row>
        <row r="2700">
          <cell r="A2700" t="str">
            <v>92990</v>
          </cell>
          <cell r="B2700" t="str">
            <v>92990</v>
          </cell>
          <cell r="C2700" t="str">
            <v>CABO DE COBRE FLEXÍVEL ISOLADO, 70 MM², ANTI-CHAMA 0,6/1,0 KV, PARA REDE ENTERRADA DE DISTRIBUIÇÃO DE ENERGIA ELÉTRICA - FORNECIMENTO E INSTALAÇÃO. AF_12/2021</v>
          </cell>
          <cell r="D2700" t="str">
            <v>M</v>
          </cell>
          <cell r="E2700" t="str">
            <v>70,13</v>
          </cell>
        </row>
        <row r="2701">
          <cell r="A2701" t="str">
            <v>92992</v>
          </cell>
          <cell r="B2701" t="str">
            <v>92992</v>
          </cell>
          <cell r="C2701" t="str">
            <v>CABO DE COBRE FLEXÍVEL ISOLADO, 95 MM², ANTI-CHAMA 0,6/1,0 KV, PARA REDE ENTERRADA DE DISTRIBUIÇÃO DE ENERGIA ELÉTRICA - FORNECIMENTO E INSTALAÇÃO. AF_12/2021</v>
          </cell>
          <cell r="D2701" t="str">
            <v>M</v>
          </cell>
          <cell r="E2701" t="str">
            <v>90,66</v>
          </cell>
        </row>
        <row r="2702">
          <cell r="A2702" t="str">
            <v>92994</v>
          </cell>
          <cell r="B2702" t="str">
            <v>92994</v>
          </cell>
          <cell r="C2702" t="str">
            <v>CABO DE COBRE FLEXÍVEL ISOLADO, 120 MM², ANTI-CHAMA 0,6/1,0 KV, PARA REDE ENTERRADA DE DISTRIBUIÇÃO DE ENERGIA ELÉTRICA - FORNECIMENTO E INSTALAÇÃO. AF_12/2021</v>
          </cell>
          <cell r="D2702" t="str">
            <v>M</v>
          </cell>
          <cell r="E2702" t="str">
            <v>117,80</v>
          </cell>
        </row>
        <row r="2703">
          <cell r="A2703" t="str">
            <v>92996</v>
          </cell>
          <cell r="B2703" t="str">
            <v>92996</v>
          </cell>
          <cell r="C2703" t="str">
            <v>CABO DE COBRE FLEXÍVEL ISOLADO, 150 MM², ANTI-CHAMA 0,6/1,0 KV, PARA REDE ENTERRADA DE DISTRIBUIÇÃO DE ENERGIA ELÉTRICA - FORNECIMENTO E INSTALAÇÃO. AF_12/2021</v>
          </cell>
          <cell r="D2703" t="str">
            <v>M</v>
          </cell>
          <cell r="E2703" t="str">
            <v>142,52</v>
          </cell>
        </row>
        <row r="2704">
          <cell r="A2704" t="str">
            <v>92998</v>
          </cell>
          <cell r="B2704" t="str">
            <v>92998</v>
          </cell>
          <cell r="C2704" t="str">
            <v>CABO DE COBRE FLEXÍVEL ISOLADO, 185 MM², ANTI-CHAMA 0,6/1,0 KV, PARA REDE ENTERRADA DE DISTRIBUIÇÃO DE ENERGIA ELÉTRICA - FORNECIMENTO E INSTALAÇÃO. AF_12/2021</v>
          </cell>
          <cell r="D2704" t="str">
            <v>M</v>
          </cell>
          <cell r="E2704" t="str">
            <v>174,66</v>
          </cell>
        </row>
        <row r="2705">
          <cell r="A2705" t="str">
            <v>93000</v>
          </cell>
          <cell r="B2705" t="str">
            <v>93000</v>
          </cell>
          <cell r="C2705" t="str">
            <v>CABO DE COBRE FLEXÍVEL ISOLADO, 240 MM², ANTI-CHAMA 0,6/1,0 KV, PARA REDE ENTERRADA DE DISTRIBUIÇÃO DE ENERGIA ELÉTRICA - FORNECIMENTO E INSTALAÇÃO. AF_12/2021</v>
          </cell>
          <cell r="D2705" t="str">
            <v>M</v>
          </cell>
          <cell r="E2705" t="str">
            <v>231,23</v>
          </cell>
        </row>
        <row r="2706">
          <cell r="A2706" t="str">
            <v>93002</v>
          </cell>
          <cell r="B2706" t="str">
            <v>93002</v>
          </cell>
          <cell r="C2706" t="str">
            <v>CABO DE COBRE FLEXÍVEL ISOLADO, 300 MM², ANTI-CHAMA 0,6/1,0 KV, PARA REDE ENTERRADA DE DISTRIBUIÇÃO DE ENERGIA ELÉTRICA - FORNECIMENTO E INSTALAÇÃO. AF_12/2021</v>
          </cell>
          <cell r="D2706" t="str">
            <v>M</v>
          </cell>
          <cell r="E2706" t="str">
            <v>298,98</v>
          </cell>
        </row>
        <row r="2707">
          <cell r="A2707" t="str">
            <v>93008</v>
          </cell>
          <cell r="B2707" t="str">
            <v>93008</v>
          </cell>
          <cell r="C2707" t="str">
            <v>ELETRODUTO RÍGIDO ROSCÁVEL, PVC, DN 50 MM (1 1/2"), PARA REDE ENTERRADA DE DISTRIBUIÇÃO DE ENERGIA ELÉTRICA - FORNECIMENTO E INSTALAÇÃO. AF_12/2021</v>
          </cell>
          <cell r="D2707" t="str">
            <v>M</v>
          </cell>
          <cell r="E2707" t="str">
            <v>20,76</v>
          </cell>
        </row>
        <row r="2708">
          <cell r="A2708" t="str">
            <v>93009</v>
          </cell>
          <cell r="B2708" t="str">
            <v>93009</v>
          </cell>
          <cell r="C2708" t="str">
            <v>ELETRODUTO RÍGIDO ROSCÁVEL, PVC, DN 60 MM (2"), PARA REDE ENTERRADA DE DISTRIBUIÇÃO DE ENERGIA ELÉTRICA - FORNECIMENTO E INSTALAÇÃO. AF_12/2021</v>
          </cell>
          <cell r="D2708" t="str">
            <v>M</v>
          </cell>
          <cell r="E2708" t="str">
            <v>31,31</v>
          </cell>
        </row>
        <row r="2709">
          <cell r="A2709" t="str">
            <v>93010</v>
          </cell>
          <cell r="B2709" t="str">
            <v>93010</v>
          </cell>
          <cell r="C2709" t="str">
            <v>ELETRODUTO RÍGIDO ROSCÁVEL, PVC, DN 75 MM (2 1/2"), PARA REDE ENTERRADA DE DISTRIBUIÇÃO DE ENERGIA ELÉTRICA - FORNECIMENTO E INSTALAÇÃO. AF_12/2021</v>
          </cell>
          <cell r="D2709" t="str">
            <v>M</v>
          </cell>
          <cell r="E2709" t="str">
            <v>44,04</v>
          </cell>
        </row>
        <row r="2710">
          <cell r="A2710" t="str">
            <v>93011</v>
          </cell>
          <cell r="B2710" t="str">
            <v>93011</v>
          </cell>
          <cell r="C2710" t="str">
            <v>ELETRODUTO RÍGIDO ROSCÁVEL, PVC, DN 85 MM (3"), PARA REDE ENTERRADA DE DISTRIBUIÇÃO DE ENERGIA ELÉTRICA - FORNECIMENTO E INSTALAÇÃO. AF_12/2021</v>
          </cell>
          <cell r="D2710" t="str">
            <v>M</v>
          </cell>
          <cell r="E2710" t="str">
            <v>54,14</v>
          </cell>
        </row>
        <row r="2711">
          <cell r="A2711" t="str">
            <v>93012</v>
          </cell>
          <cell r="B2711" t="str">
            <v>93012</v>
          </cell>
          <cell r="C2711" t="str">
            <v>ELETRODUTO RÍGIDO ROSCÁVEL, PVC, DN 110 MM (4"), PARA REDE ENTERRADA DE DISTRIBUIÇÃO DE ENERGIA ELÉTRICA - FORNECIMENTO E INSTALAÇÃO. AF_12/2021</v>
          </cell>
          <cell r="D2711" t="str">
            <v>M</v>
          </cell>
          <cell r="E2711" t="str">
            <v>82,58</v>
          </cell>
        </row>
        <row r="2712">
          <cell r="A2712" t="str">
            <v>93013</v>
          </cell>
          <cell r="B2712" t="str">
            <v>93013</v>
          </cell>
          <cell r="C2712" t="str">
            <v>LUVA PARA ELETRODUTO, PVC, ROSCÁVEL, DN 50 MM (1 1/2"), PARA REDE ENTERRADA DE DISTRIBUIÇÃO DE ENERGIA ELÉTRICA - FORNECIMENTO E INSTALAÇÃO. AF_12/2021</v>
          </cell>
          <cell r="D2712" t="str">
            <v>UN</v>
          </cell>
          <cell r="E2712" t="str">
            <v>14,53</v>
          </cell>
        </row>
        <row r="2713">
          <cell r="A2713" t="str">
            <v>93014</v>
          </cell>
          <cell r="B2713" t="str">
            <v>93014</v>
          </cell>
          <cell r="C2713" t="str">
            <v>LUVA PARA ELETRODUTO, PVC, ROSCÁVEL, DN 60 MM (2"), PARA REDE ENTERRADA DE DISTRIBUIÇÃO DE ENERGIA ELÉTRICA - FORNECIMENTO E INSTALAÇÃO. AF_12/2021</v>
          </cell>
          <cell r="D2713" t="str">
            <v>UN</v>
          </cell>
          <cell r="E2713" t="str">
            <v>17,82</v>
          </cell>
        </row>
        <row r="2714">
          <cell r="A2714" t="str">
            <v>93015</v>
          </cell>
          <cell r="B2714" t="str">
            <v>93015</v>
          </cell>
          <cell r="C2714" t="str">
            <v>LUVA PARA ELETRODUTO, PVC, ROSCÁVEL, DN 75 MM (2 1/2"), PARA REDE ENTERRADA DE DISTRIBUIÇÃO DE ENERGIA ELÉTRICA - FORNECIMENTO E INSTALAÇÃO. AF_12/2021</v>
          </cell>
          <cell r="D2714" t="str">
            <v>UN</v>
          </cell>
          <cell r="E2714" t="str">
            <v>26,82</v>
          </cell>
        </row>
        <row r="2715">
          <cell r="A2715" t="str">
            <v>93016</v>
          </cell>
          <cell r="B2715" t="str">
            <v>93016</v>
          </cell>
          <cell r="C2715" t="str">
            <v>LUVA PARA ELETRODUTO, PVC, ROSCÁVEL, DN 85 MM (3"), PARA REDE ENTERRADA DE DISTRIBUIÇÃO DE ENERGIA ELÉTRICA - FORNECIMENTO E INSTALAÇÃO. AF_12/2021</v>
          </cell>
          <cell r="D2715" t="str">
            <v>UN</v>
          </cell>
          <cell r="E2715" t="str">
            <v>32,53</v>
          </cell>
        </row>
        <row r="2716">
          <cell r="A2716" t="str">
            <v>93017</v>
          </cell>
          <cell r="B2716" t="str">
            <v>93017</v>
          </cell>
          <cell r="C2716" t="str">
            <v>LUVA PARA ELETRODUTO, PVC, ROSCÁVEL, DN 110 MM (4"), PARA REDE ENTERRADA DE DISTRIBUIÇÃO DE ENERGIA ELÉTRICA - FORNECIMENTO E INSTALAÇÃO. AF_12/2021</v>
          </cell>
          <cell r="D2716" t="str">
            <v>UN</v>
          </cell>
          <cell r="E2716" t="str">
            <v>48,71</v>
          </cell>
        </row>
        <row r="2717">
          <cell r="A2717" t="str">
            <v>93018</v>
          </cell>
          <cell r="B2717" t="str">
            <v>93018</v>
          </cell>
          <cell r="C2717" t="str">
            <v>CURVA 90 GRAUS PARA ELETRODUTO, PVC, ROSCÁVEL, DN 50 MM (1 1/2"), PARA REDE ENTERRADA DE DISTRIBUIÇÃO DE ENERGIA ELÉTRICA - FORNECIMENTO E INSTALAÇÃO. AF_12/2021</v>
          </cell>
          <cell r="D2717" t="str">
            <v>UN</v>
          </cell>
          <cell r="E2717" t="str">
            <v>22,19</v>
          </cell>
        </row>
        <row r="2718">
          <cell r="A2718" t="str">
            <v>93020</v>
          </cell>
          <cell r="B2718" t="str">
            <v>93020</v>
          </cell>
          <cell r="C2718" t="str">
            <v>CURVA 90 GRAUS PARA ELETRODUTO, PVC, ROSCÁVEL, DN 60 MM (2"), PARA REDE ENTERRADA DE DISTRIBUIÇÃO DE ENERGIA ELÉTRICA - FORNECIMENTO E INSTALAÇÃO. AF_12/2021</v>
          </cell>
          <cell r="D2718" t="str">
            <v>UN</v>
          </cell>
          <cell r="E2718" t="str">
            <v>28,33</v>
          </cell>
        </row>
        <row r="2719">
          <cell r="A2719" t="str">
            <v>93022</v>
          </cell>
          <cell r="B2719" t="str">
            <v>93022</v>
          </cell>
          <cell r="C2719" t="str">
            <v>CURVA 90 GRAUS PARA ELETRODUTO, PVC, ROSCÁVEL, DN 75 MM (2 1/2"), PARA REDE ENTERRADA DE DISTRIBUIÇÃO DE ENERGIA ELÉTRICA - FORNECIMENTO E INSTALAÇÃO. AF_12/2021</v>
          </cell>
          <cell r="D2719" t="str">
            <v>UN</v>
          </cell>
          <cell r="E2719" t="str">
            <v>46,94</v>
          </cell>
        </row>
        <row r="2720">
          <cell r="A2720" t="str">
            <v>93024</v>
          </cell>
          <cell r="B2720" t="str">
            <v>93024</v>
          </cell>
          <cell r="C2720" t="str">
            <v>CURVA 90 GRAUS PARA ELETRODUTO, PVC, ROSCÁVEL, DN 85 MM (3"), PARA REDE ENTERRADA DE DISTRIBUIÇÃO DE ENERGIA ELÉTRICA - FORNECIMENTO E INSTALAÇÃO. AF_12/2021</v>
          </cell>
          <cell r="D2720" t="str">
            <v>UN</v>
          </cell>
          <cell r="E2720" t="str">
            <v>49,42</v>
          </cell>
        </row>
        <row r="2721">
          <cell r="A2721" t="str">
            <v>93026</v>
          </cell>
          <cell r="B2721" t="str">
            <v>93026</v>
          </cell>
          <cell r="C2721" t="str">
            <v>CURVA 90 GRAUS PARA ELETRODUTO, PVC, ROSCÁVEL, DN 110 MM (4"), PARA REDE ENTERRADA DE DISTRIBUIÇÃO DE ENERGIA ELÉTRICA - FORNECIMENTO E INSTALAÇÃO. AF_12/2021</v>
          </cell>
          <cell r="D2721" t="str">
            <v>UN</v>
          </cell>
          <cell r="E2721" t="str">
            <v>80,38</v>
          </cell>
        </row>
        <row r="2722">
          <cell r="A2722" t="str">
            <v>93050</v>
          </cell>
          <cell r="B2722" t="str">
            <v>93050</v>
          </cell>
          <cell r="C2722" t="str">
            <v>LUVA PASSANTE EM COBRE, DN 22 MM, SEM ANEL DE SOLDA, INSTALADO EM PRUMADA DE HIDRÁULICA PREDIAL - FORNECIMENTO E INSTALAÇÃO. AF_04/2022</v>
          </cell>
          <cell r="D2722" t="str">
            <v>UN</v>
          </cell>
          <cell r="E2722" t="str">
            <v>10,60</v>
          </cell>
        </row>
        <row r="2723">
          <cell r="A2723" t="str">
            <v>93052</v>
          </cell>
          <cell r="B2723" t="str">
            <v>93052</v>
          </cell>
          <cell r="C2723" t="str">
            <v>JUNTA DE EXPANSÃO EM COBRE, DN 22 MM, PONTA X PONTA, INSTALADO EM PRUMADA DE HIDRÁULICA PREDIAL - FORNECIMENTO E INSTALAÇÃO. AF_04/2022</v>
          </cell>
          <cell r="D2723" t="str">
            <v>UN</v>
          </cell>
          <cell r="E2723" t="str">
            <v>500,95</v>
          </cell>
        </row>
        <row r="2724">
          <cell r="A2724" t="str">
            <v>93054</v>
          </cell>
          <cell r="B2724" t="str">
            <v>93054</v>
          </cell>
          <cell r="C2724" t="str">
            <v>CONECTOR EM BRONZE/LATÃO, DN 22 MM X 3/4", SEM ANEL DE SOLDA, BOLSA X ROSCA F, INSTALADO EM PRUMADA DE HIDRÁULICA PREDIAL - FORNECIMENTO E INSTALAÇÃO. AF_04/2022</v>
          </cell>
          <cell r="D2724" t="str">
            <v>UN</v>
          </cell>
          <cell r="E2724" t="str">
            <v>21,23</v>
          </cell>
        </row>
        <row r="2725">
          <cell r="A2725" t="str">
            <v>93055</v>
          </cell>
          <cell r="B2725" t="str">
            <v>93055</v>
          </cell>
          <cell r="C2725" t="str">
            <v>CURVA DE TRANSPOSIÇÃO EM BRONZE/LATÃO, DN 22 MM, SEM ANEL DE SOLDA, BOLSA X BOLSA, INSTALADO EM PRUMADA DE HIDRÁULICA PREDIAL - FORNECIMENTO E INSTALAÇÃO. AF_04/2022</v>
          </cell>
          <cell r="D2725" t="str">
            <v>UN</v>
          </cell>
          <cell r="E2725" t="str">
            <v>43,08</v>
          </cell>
        </row>
        <row r="2726">
          <cell r="A2726" t="str">
            <v>93056</v>
          </cell>
          <cell r="B2726" t="str">
            <v>93056</v>
          </cell>
          <cell r="C2726" t="str">
            <v>LUVA PASSANTE EM COBRE, DN 28 MM, SEM ANEL DE SOLDA, INSTALADO EM PRUMADA DE HIDRÁULICA PREDIAL - FORNECIMENTO E INSTALAÇÃO. AF_04/2022</v>
          </cell>
          <cell r="D2726" t="str">
            <v>UN</v>
          </cell>
          <cell r="E2726" t="str">
            <v>15,89</v>
          </cell>
        </row>
        <row r="2727">
          <cell r="A2727" t="str">
            <v>93057</v>
          </cell>
          <cell r="B2727" t="str">
            <v>93057</v>
          </cell>
          <cell r="C2727" t="str">
            <v>BUCHA DE REDUÇÃO EM COBRE, DN 28 MM X 22 MM, SEM ANEL DE SOLDA, PONTA X BOLSA, INSTALADO EM PRUMADA DE HIDRÁULICA PREDIAL - FORNECIMENTO E INSTALAÇÃO. AF_04/2022</v>
          </cell>
          <cell r="D2727" t="str">
            <v>UN</v>
          </cell>
          <cell r="E2727" t="str">
            <v>13,20</v>
          </cell>
        </row>
        <row r="2728">
          <cell r="A2728" t="str">
            <v>93058</v>
          </cell>
          <cell r="B2728" t="str">
            <v>93058</v>
          </cell>
          <cell r="C2728" t="str">
            <v>JUNTA DE EXPANSÃO EM COBRE, DN 28 MM, PONTA X PONTA, INSTALADO EM PRUMADA DE HIDRÁULICA PREDIAL - FORNECIMENTO E INSTALAÇÃO. AF_04/2022</v>
          </cell>
          <cell r="D2728" t="str">
            <v>UN</v>
          </cell>
          <cell r="E2728" t="str">
            <v>551,05</v>
          </cell>
        </row>
        <row r="2729">
          <cell r="A2729" t="str">
            <v>93059</v>
          </cell>
          <cell r="B2729" t="str">
            <v>93059</v>
          </cell>
          <cell r="C2729" t="str">
            <v>CONECTOR EM BRONZE/LATÃO, DN 28 MM X 1/2", SEM ANEL DE SOLDA, BOLSA X ROSCA F, INSTALADO EM PRUMADA DE HIDRÁULICA PREDIAL - FORNECIMENTO E INSTALAÇÃO. AF_04/2022</v>
          </cell>
          <cell r="D2729" t="str">
            <v>UN</v>
          </cell>
          <cell r="E2729" t="str">
            <v>27,89</v>
          </cell>
        </row>
        <row r="2730">
          <cell r="A2730" t="str">
            <v>93060</v>
          </cell>
          <cell r="B2730" t="str">
            <v>93060</v>
          </cell>
          <cell r="C2730" t="str">
            <v>CURVA DE TRANSPOSIÇÃO EM BRONZE/LATÃO, DN 28 MM, SEM ANEL DE SOLDA, BOLSA X BOLSA, INSTALADO EM PRUMADA DE HIDRÁULICA PREDIAL - FORNECIMENTO E INSTALAÇÃO. AF_04/2022</v>
          </cell>
          <cell r="D2730" t="str">
            <v>UN</v>
          </cell>
          <cell r="E2730" t="str">
            <v>75,60</v>
          </cell>
        </row>
        <row r="2731">
          <cell r="A2731" t="str">
            <v>93061</v>
          </cell>
          <cell r="B2731" t="str">
            <v>93061</v>
          </cell>
          <cell r="C2731" t="str">
            <v>LUVA PASSANTE EM COBRE, DN 35 MM, SEM ANEL DE SOLDA, INSTALADO EM PRUMADA DE HIDRÁULICA PREDIAL - FORNECIMENTO E INSTALAÇÃO. AF_04/2022</v>
          </cell>
          <cell r="D2731" t="str">
            <v>UN</v>
          </cell>
          <cell r="E2731" t="str">
            <v>30,36</v>
          </cell>
        </row>
        <row r="2732">
          <cell r="A2732" t="str">
            <v>93062</v>
          </cell>
          <cell r="B2732" t="str">
            <v>93062</v>
          </cell>
          <cell r="C2732" t="str">
            <v>BUCHA DE REDUÇÃO EM COBRE, DN 35 MM X 28 MM, SEM ANEL DE SOLDA, PONTA X BOLSA, INSTALADO EM PRUMADA DE HIDRÁULICA PREDIAL - FORNECIMENTO E INSTALAÇÃO. AF_04/2022</v>
          </cell>
          <cell r="D2732" t="str">
            <v>UN</v>
          </cell>
          <cell r="E2732" t="str">
            <v>25,58</v>
          </cell>
        </row>
        <row r="2733">
          <cell r="A2733" t="str">
            <v>93063</v>
          </cell>
          <cell r="B2733" t="str">
            <v>93063</v>
          </cell>
          <cell r="C2733" t="str">
            <v>JUNTA DE EXPANSÃO EM BRONZE/LATÃO, DN 35 MM, PONTA X PONTA, INSTALADO EM PRUMADA DE HIDRÁULICA PREDIAL - FORNECIMENTO E INSTALAÇÃO. AF_04/2022</v>
          </cell>
          <cell r="D2733" t="str">
            <v>UN</v>
          </cell>
          <cell r="E2733" t="str">
            <v>631,43</v>
          </cell>
        </row>
        <row r="2734">
          <cell r="A2734" t="str">
            <v>93064</v>
          </cell>
          <cell r="B2734" t="str">
            <v>93064</v>
          </cell>
          <cell r="C2734" t="str">
            <v>LUVA PASSANTE EM COBRE, DN 42 MM, SEM ANEL DE SOLDA, INSTALADO EM PRUMADA DE HIDRÁULICA PREDIAL - FORNECIMENTO E INSTALAÇÃO. AF_04/2022</v>
          </cell>
          <cell r="D2734" t="str">
            <v>UN</v>
          </cell>
          <cell r="E2734" t="str">
            <v>46,76</v>
          </cell>
        </row>
        <row r="2735">
          <cell r="A2735" t="str">
            <v>93065</v>
          </cell>
          <cell r="B2735" t="str">
            <v>93065</v>
          </cell>
          <cell r="C2735" t="str">
            <v>BUCHA DE REDUÇÃO EM COBRE, DN 42 MM X 35 MM, SEM ANEL DE SOLDA, PONTA X BOLSA, INSTALADO EM PRUMADA DE HIDRÁULICA PREDIAL - FORNECIMENTO E INSTALAÇÃO. AF_04/2022</v>
          </cell>
          <cell r="D2735" t="str">
            <v>UN</v>
          </cell>
          <cell r="E2735" t="str">
            <v>41,97</v>
          </cell>
        </row>
        <row r="2736">
          <cell r="A2736" t="str">
            <v>93066</v>
          </cell>
          <cell r="B2736" t="str">
            <v>93066</v>
          </cell>
          <cell r="C2736" t="str">
            <v>JUNTA DE EXPANSÃO EM BRONZE/LATÃO, DN 42 MM, PONTA X PONTA, INSTALADO EM PRUMADA DE HIDRÁULICA PREDIAL - FORNECIMENTO E INSTALAÇÃO. AF_04/2022</v>
          </cell>
          <cell r="D2736" t="str">
            <v>UN</v>
          </cell>
          <cell r="E2736" t="str">
            <v>792,44</v>
          </cell>
        </row>
        <row r="2737">
          <cell r="A2737" t="str">
            <v>93067</v>
          </cell>
          <cell r="B2737" t="str">
            <v>93067</v>
          </cell>
          <cell r="C2737" t="str">
            <v>LUVA PASSANTE EM COBRE, DN 54 MM, SEM ANEL DE SOLDA, INSTALADO EM PRUMADA DE HIDRÁULICA PREDIAL - FORNECIMENTO E INSTALAÇÃO. AF_04/2022</v>
          </cell>
          <cell r="D2737" t="str">
            <v>UN</v>
          </cell>
          <cell r="E2737" t="str">
            <v>69,63</v>
          </cell>
        </row>
        <row r="2738">
          <cell r="A2738" t="str">
            <v>93068</v>
          </cell>
          <cell r="B2738" t="str">
            <v>93068</v>
          </cell>
          <cell r="C2738" t="str">
            <v>BUCHA DE REDUÇÃO EM COBRE, DN 54 MM X 42 MM, SEM ANEL DE SOLDA, PONTA X BOLSA, INSTALADO EM PRUMADA DE HIDRÁULICA PREDIAL - FORNECIMENTO E INSTALAÇÃO. AF_04/2022</v>
          </cell>
          <cell r="D2738" t="str">
            <v>UN</v>
          </cell>
          <cell r="E2738" t="str">
            <v>59,17</v>
          </cell>
        </row>
        <row r="2739">
          <cell r="A2739" t="str">
            <v>93069</v>
          </cell>
          <cell r="B2739" t="str">
            <v>93069</v>
          </cell>
          <cell r="C2739" t="str">
            <v>JUNTA DE EXPANSÃO EM BRONZE/LATÃO, DN 54 MM, PONTA X PONTA, INSTALADO EM PRUMADA DE HIDRÁULICA PREDIAL - FORNECIMENTO E INSTALAÇÃO. AF_04/2022</v>
          </cell>
          <cell r="D2739" t="str">
            <v>UN</v>
          </cell>
          <cell r="E2739" t="str">
            <v>1.098,48</v>
          </cell>
        </row>
        <row r="2740">
          <cell r="A2740" t="str">
            <v>93070</v>
          </cell>
          <cell r="B2740" t="str">
            <v>93070</v>
          </cell>
          <cell r="C2740" t="str">
            <v>LUVA PASSANTE EM COBRE, DN 66 MM, SEM ANEL DE SOLDA, INSTALADO EM PRUMADA DE HIDRÁULICA PREDIAL - FORNECIMENTO E INSTALAÇÃO. AF_04/2022</v>
          </cell>
          <cell r="D2740" t="str">
            <v>UN</v>
          </cell>
          <cell r="E2740" t="str">
            <v>176,64</v>
          </cell>
        </row>
        <row r="2741">
          <cell r="A2741" t="str">
            <v>93071</v>
          </cell>
          <cell r="B2741" t="str">
            <v>93071</v>
          </cell>
          <cell r="C2741" t="str">
            <v>BUCHA DE REDUÇÃO EM COBRE, DN 66 MM X 54 MM, SEM ANEL DE SOLDA, PONTA X BOLSA, INSTALADO EM PRUMADA DE HIDRÁULICA PREDIAL - FORNECIMENTO E INSTALAÇÃO. AF_04/2022</v>
          </cell>
          <cell r="D2741" t="str">
            <v>UN</v>
          </cell>
          <cell r="E2741" t="str">
            <v>162,39</v>
          </cell>
        </row>
        <row r="2742">
          <cell r="A2742" t="str">
            <v>93072</v>
          </cell>
          <cell r="B2742" t="str">
            <v>93072</v>
          </cell>
          <cell r="C2742" t="str">
            <v>JUNTA DE EXPANSÃO EM BRONZE/LATÃO, DN 66 MM, PONTA X PONTA, INSTALADO EM PRUMADA DE HIDRÁULICA PREDIAL - FORNECIMENTO E INSTALAÇÃO. AF_04/2022</v>
          </cell>
          <cell r="D2742" t="str">
            <v>UN</v>
          </cell>
          <cell r="E2742" t="str">
            <v>1.449,77</v>
          </cell>
        </row>
        <row r="2743">
          <cell r="A2743" t="str">
            <v>93074</v>
          </cell>
          <cell r="B2743" t="str">
            <v>93074</v>
          </cell>
          <cell r="C2743" t="str">
            <v>CURVA EM COBRE, DN 15 MM, 45 GRAUS, SEM ANEL DE SOLDA, BOLSA X BOLSA, INSTALADO EM RAMAL DE DISTRIBUIÇÃO DE HIDRÁULICA PREDIAL - FORNECIMENTO E INSTALAÇÃO. AF_04/2022</v>
          </cell>
          <cell r="D2743" t="str">
            <v>UN</v>
          </cell>
          <cell r="E2743" t="str">
            <v>12,22</v>
          </cell>
        </row>
        <row r="2744">
          <cell r="A2744" t="str">
            <v>93075</v>
          </cell>
          <cell r="B2744" t="str">
            <v>93075</v>
          </cell>
          <cell r="C2744" t="str">
            <v>COTOVELO EM BRONZE/LATÃO, DN 15 MM X 1/2", 90 GRAUS, SEM ANEL DE SOLDA, BOLSA X ROSCA F, INSTALADO EM RAMAL DE DISTRIBUIÇÃO DE HIDRÁULICA PREDIAL - FORNECIMENTO E INSTALAÇÃO. AF_04/2022</v>
          </cell>
          <cell r="D2744" t="str">
            <v>UN</v>
          </cell>
          <cell r="E2744" t="str">
            <v>18,47</v>
          </cell>
        </row>
        <row r="2745">
          <cell r="A2745" t="str">
            <v>93076</v>
          </cell>
          <cell r="B2745" t="str">
            <v>93076</v>
          </cell>
          <cell r="C2745" t="str">
            <v>CURVA EM COBRE, DN 22 MM, 45 GRAUS, SEM ANEL DE SOLDA, BOLSA X BOLSA, INSTALADO EM RAMAL DE DISTRIBUIÇÃO DE HIDRÁULICA PREDIAL - FORNECIMENTO E INSTALAÇÃO. AF_04/2022</v>
          </cell>
          <cell r="D2745" t="str">
            <v>UN</v>
          </cell>
          <cell r="E2745" t="str">
            <v>19,80</v>
          </cell>
        </row>
        <row r="2746">
          <cell r="A2746" t="str">
            <v>93077</v>
          </cell>
          <cell r="B2746" t="str">
            <v>93077</v>
          </cell>
          <cell r="C2746" t="str">
            <v>COTOVELO EM BRONZE/LATÃO, DN 22 MM X 1/2", 90 GRAUS, SEM ANEL DE SOLDA, BOLSA X ROSCA F, INSTALADO EM RAMAL DE DISTRIBUIÇÃO DE HIDRÁULICA PREDIAL - FORNECIMENTO E INSTALAÇÃO. AF_04/2022</v>
          </cell>
          <cell r="D2746" t="str">
            <v>UN</v>
          </cell>
          <cell r="E2746" t="str">
            <v>26,30</v>
          </cell>
        </row>
        <row r="2747">
          <cell r="A2747" t="str">
            <v>93078</v>
          </cell>
          <cell r="B2747" t="str">
            <v>93078</v>
          </cell>
          <cell r="C2747" t="str">
            <v>COTOVELO EM BRONZE/LATÃO, DN 22 MM X 3/4", 90 GRAUS, SEM ANEL DE SOLDA, BOLSA X ROSCA F, INSTALADO EM RAMAL DE DISTRIBUIÇÃO DE HIDRÁULICA PREDIAL - FORNECIMENTO E INSTALAÇÃO. AF_04/2022</v>
          </cell>
          <cell r="D2747" t="str">
            <v>UN</v>
          </cell>
          <cell r="E2747" t="str">
            <v>29,59</v>
          </cell>
        </row>
        <row r="2748">
          <cell r="A2748" t="str">
            <v>93079</v>
          </cell>
          <cell r="B2748" t="str">
            <v>93079</v>
          </cell>
          <cell r="C2748" t="str">
            <v>CURVA EM COBRE, DN 28 MM, 45 GRAUS, SEM ANEL DE SOLDA, BOLSA X BOLSA, INSTALADO EM RAMAL DE DISTRIBUIÇÃO DE HIDRÁULICA PREDIAL - FORNECIMENTO E INSTALAÇÃO. AF_04/2022</v>
          </cell>
          <cell r="D2748" t="str">
            <v>UN</v>
          </cell>
          <cell r="E2748" t="str">
            <v>27,74</v>
          </cell>
        </row>
        <row r="2749">
          <cell r="A2749" t="str">
            <v>93080</v>
          </cell>
          <cell r="B2749" t="str">
            <v>93080</v>
          </cell>
          <cell r="C2749" t="str">
            <v>LUVA PASSANTE EM COBRE, DN 15 MM, SEM ANEL DE SOLDA, INSTALADO EM RAMAL DE DISTRIBUIÇÃO DE HIDRÁULICA PREDIAL - FORNECIMENTO E INSTALAÇÃO. AF_04/2022</v>
          </cell>
          <cell r="D2749" t="str">
            <v>UN</v>
          </cell>
          <cell r="E2749" t="str">
            <v>7,95</v>
          </cell>
        </row>
        <row r="2750">
          <cell r="A2750" t="str">
            <v>93081</v>
          </cell>
          <cell r="B2750" t="str">
            <v>93081</v>
          </cell>
          <cell r="C2750" t="str">
            <v>CONECTOR EM BRONZE/LATÃO, DN 15 MM X 1/2", SEM ANEL DE SOLDA, BOLSA X ROSCA F, INSTALADO EM RAMAL DE DISTRIBUIÇÃO DE HIDRÁULICA PREDIAL - FORNECIMENTO E INSTALAÇÃO. AF_04/2022</v>
          </cell>
          <cell r="D2750" t="str">
            <v>UN</v>
          </cell>
          <cell r="E2750" t="str">
            <v>17,52</v>
          </cell>
        </row>
        <row r="2751">
          <cell r="A2751" t="str">
            <v>93082</v>
          </cell>
          <cell r="B2751" t="str">
            <v>93082</v>
          </cell>
          <cell r="C2751" t="str">
            <v>CURVA DE TRANSPOSIÇÃO EM BRONZE/LATÃO, DN 15 MM, SEM ANEL DE SOLDA, BOLSA X BOLSA, INSTALADO EM RAMAL DE DISTRIBUIÇÃO DE HIDRÁULICA PREDIAL - FORNECIMENTO E INSTALAÇÃO. AF_04/2022</v>
          </cell>
          <cell r="D2751" t="str">
            <v>UN</v>
          </cell>
          <cell r="E2751" t="str">
            <v>22,73</v>
          </cell>
        </row>
        <row r="2752">
          <cell r="A2752" t="str">
            <v>93083</v>
          </cell>
          <cell r="B2752" t="str">
            <v>93083</v>
          </cell>
          <cell r="C2752" t="str">
            <v>JUNTA DE EXPANSÃO EM COBRE, DN 15 MM, PONTA X PONTA, INSTALADO EM RAMAL DE DISTRIBUIÇÃO DE HIDRÁULICA PREDIAL - FORNECIMENTO E INSTALAÇÃO. AF_04/2022</v>
          </cell>
          <cell r="D2752" t="str">
            <v>UN</v>
          </cell>
          <cell r="E2752" t="str">
            <v>433,57</v>
          </cell>
        </row>
        <row r="2753">
          <cell r="A2753" t="str">
            <v>93084</v>
          </cell>
          <cell r="B2753" t="str">
            <v>93084</v>
          </cell>
          <cell r="C2753" t="str">
            <v>LUVA PASSANTE EM COBRE, DN 22 MM, SEM ANEL DE SOLDA, INSTALADO EM RAMAL DE DISTRIBUIÇÃO DE HIDRÁULICA PREDIAL - FORNECIMENTO E INSTALAÇÃO. AF_04/2022</v>
          </cell>
          <cell r="D2753" t="str">
            <v>UN</v>
          </cell>
          <cell r="E2753" t="str">
            <v>13,01</v>
          </cell>
        </row>
        <row r="2754">
          <cell r="A2754" t="str">
            <v>93085</v>
          </cell>
          <cell r="B2754" t="str">
            <v>93085</v>
          </cell>
          <cell r="C2754" t="str">
            <v>BUCHA DE REDUÇÃO EM COBRE, DN 22 MM X 15 MM, SEM ANEL DE SOLDA, PONTA X BOLSA, INSTALADO EM RAMAL DE DISTRIBUIÇÃO DE HIDRÁULICA PREDIAL - FORNECIMENTO E INSTALAÇÃO. AF_04/2022</v>
          </cell>
          <cell r="D2754" t="str">
            <v>UN</v>
          </cell>
          <cell r="E2754" t="str">
            <v>13,79</v>
          </cell>
        </row>
        <row r="2755">
          <cell r="A2755" t="str">
            <v>93086</v>
          </cell>
          <cell r="B2755" t="str">
            <v>93086</v>
          </cell>
          <cell r="C2755" t="str">
            <v>JUNTA DE EXPANSÃO EM COBRE, DN 22 MM, PONTA X PONTA, INSTALADO EM RAMAL DE DISTRIBUIÇÃO DE HIDRÁULICA PREDIAL - FORNECIMENTO E INSTALAÇÃO. AF_04/2022</v>
          </cell>
          <cell r="D2755" t="str">
            <v>UN</v>
          </cell>
          <cell r="E2755" t="str">
            <v>503,36</v>
          </cell>
        </row>
        <row r="2756">
          <cell r="A2756" t="str">
            <v>93087</v>
          </cell>
          <cell r="B2756" t="str">
            <v>93087</v>
          </cell>
          <cell r="C2756" t="str">
            <v>CONECTOR EM BRONZE/LATÃO, DN 22 MM X 1/2", SEM ANEL DE SOLDA, BOLSA X ROSCA F, INSTALADO EM RAMAL DE DISTRIBUIÇÃO DE HIDRÁULICA PREDIAL - FORNECIMENTO E INSTALAÇÃO. AF_04/2022</v>
          </cell>
          <cell r="D2756" t="str">
            <v>UN</v>
          </cell>
          <cell r="E2756" t="str">
            <v>18,33</v>
          </cell>
        </row>
        <row r="2757">
          <cell r="A2757" t="str">
            <v>93088</v>
          </cell>
          <cell r="B2757" t="str">
            <v>93088</v>
          </cell>
          <cell r="C2757" t="str">
            <v>CONECTOR EM BRONZE/LATÃO, DN 22 MM X 3/4", SEM ANEL DE SOLDA, BOLSA X ROSCA F, INSTALADO EM RAMAL DE DISTRIBUIÇÃO DE HIDRÁULICA PREDIAL - FORNECIMENTO E INSTALAÇÃO. AF_04/2022</v>
          </cell>
          <cell r="D2757" t="str">
            <v>UN</v>
          </cell>
          <cell r="E2757" t="str">
            <v>22,74</v>
          </cell>
        </row>
        <row r="2758">
          <cell r="A2758" t="str">
            <v>93089</v>
          </cell>
          <cell r="B2758" t="str">
            <v>93089</v>
          </cell>
          <cell r="C2758" t="str">
            <v>CURVA DE TRANSPOSIÇÃO EM BRONZE/LATÃO, DN 22 MM, SEM ANEL DE SOLDA, BOLSA X BOLSA, INSTALADO EM RAMAL DE DISTRIBUIÇÃO DE HIDRÁULICA PREDIAL - FORNECIMENTO E INSTALAÇÃO. AF_04/2022</v>
          </cell>
          <cell r="D2758" t="str">
            <v>UN</v>
          </cell>
          <cell r="E2758" t="str">
            <v>45,49</v>
          </cell>
        </row>
        <row r="2759">
          <cell r="A2759" t="str">
            <v>93090</v>
          </cell>
          <cell r="B2759" t="str">
            <v>93090</v>
          </cell>
          <cell r="C2759" t="str">
            <v>LUVA PASSANTE EM COBRE, DN 28 MM, SEM ANEL DE SOLDA, INSTALADO EM RAMAL DE DISTRIBUIÇÃO DE HIDRÁULICA PREDIAL - FORNECIMENTO E INSTALAÇÃO. AF_04/2022</v>
          </cell>
          <cell r="D2759" t="str">
            <v>UN</v>
          </cell>
          <cell r="E2759" t="str">
            <v>18,12</v>
          </cell>
        </row>
        <row r="2760">
          <cell r="A2760" t="str">
            <v>93091</v>
          </cell>
          <cell r="B2760" t="str">
            <v>93091</v>
          </cell>
          <cell r="C2760" t="str">
            <v>BUCHA DE REDUÇÃO EM COBRE, DN 28 MM X 22 MM, SEM ANEL DE SOLDA, INSTALADO EM RAMAL DE DISTRIBUIÇÃO DE HIDRÁULICA PREDIAL - FORNECIMENTO E INSTALAÇÃO. AF_04/2022</v>
          </cell>
          <cell r="D2760" t="str">
            <v>UN</v>
          </cell>
          <cell r="E2760" t="str">
            <v>15,52</v>
          </cell>
        </row>
        <row r="2761">
          <cell r="A2761" t="str">
            <v>93092</v>
          </cell>
          <cell r="B2761" t="str">
            <v>93092</v>
          </cell>
          <cell r="C2761" t="str">
            <v>JUNTA DE EXPANSÃO EM COBRE, DN 28 MM, PONTA X PONTA, INSTALADO EM RAMAL DE DISTRIBUIÇÃO DE HIDRÁULICA PREDIAL - FORNECIMENTO E INSTALAÇÃO. AF_04/2022</v>
          </cell>
          <cell r="D2761" t="str">
            <v>UN</v>
          </cell>
          <cell r="E2761" t="str">
            <v>553,28</v>
          </cell>
        </row>
        <row r="2762">
          <cell r="A2762" t="str">
            <v>93093</v>
          </cell>
          <cell r="B2762" t="str">
            <v>93093</v>
          </cell>
          <cell r="C2762" t="str">
            <v>CONECTOR EM BRONZE/LATÃO, DN 28 MM X 1/2", SEM ANEL DE SOLDA, BOLSA X ROSCA F, INSTALADO EM RAMAL DE DISTRIBUIÇÃO DE HIDRÁULICA PREDIAL - FORNECIMENTO E INSTALAÇÃO. AF_04/2022</v>
          </cell>
          <cell r="D2762" t="str">
            <v>UN</v>
          </cell>
          <cell r="E2762" t="str">
            <v>29,00</v>
          </cell>
        </row>
        <row r="2763">
          <cell r="A2763" t="str">
            <v>93094</v>
          </cell>
          <cell r="B2763" t="str">
            <v>93094</v>
          </cell>
          <cell r="C2763" t="str">
            <v>CURVA DE TRANSPOSIÇÃO EM BRONZE/LATÃO, DN 28 MM, SEM ANEL DE SOLDA, BOLSA X BOLSA, INSTALADO EM RAMAL DE DISTRIBUIÇÃO DE HIDRÁULICA PREDIAL - FORNECIMENTO E INSTALAÇÃO. AF_04/2022</v>
          </cell>
          <cell r="D2763" t="str">
            <v>UN</v>
          </cell>
          <cell r="E2763" t="str">
            <v>77,83</v>
          </cell>
        </row>
        <row r="2764">
          <cell r="A2764" t="str">
            <v>93097</v>
          </cell>
          <cell r="B2764" t="str">
            <v>93097</v>
          </cell>
          <cell r="C2764" t="str">
            <v>CURVA EM COBRE, DN 15 MM, 45 GRAUS, SEM ANEL DE SOLDA, BOLSA X BOLSA, INSTALADO EM RAMAL E SUB-RAMAL DE HIDRÁULICA PREDIAL - FORNECIMENTO E INSTALAÇÃO. AF_04/2022</v>
          </cell>
          <cell r="D2764" t="str">
            <v>UN</v>
          </cell>
          <cell r="E2764" t="str">
            <v>12,45</v>
          </cell>
        </row>
        <row r="2765">
          <cell r="A2765" t="str">
            <v>93098</v>
          </cell>
          <cell r="B2765" t="str">
            <v>93098</v>
          </cell>
          <cell r="C2765" t="str">
            <v>COTOVELO EM BRONZE/LATÃO, DN 15 MM X 1/2", 90 GRAUS, SEM ANEL DE SOLDA, BOLSA X ROSCA F, INSTALADO EM RAMAL E SUB-RAMAL DE HIDRÁULICA PREDIAL - FORNECIMENTO E INSTALAÇÃO. AF_04/2022</v>
          </cell>
          <cell r="D2765" t="str">
            <v>UN</v>
          </cell>
          <cell r="E2765" t="str">
            <v>18,58</v>
          </cell>
        </row>
        <row r="2766">
          <cell r="A2766" t="str">
            <v>93099</v>
          </cell>
          <cell r="B2766" t="str">
            <v>93099</v>
          </cell>
          <cell r="C2766" t="str">
            <v>CURVA EM COBRE, DN 22 MM, 45 GRAUS, SEM ANEL DE SOLDA, BOLSA X BOLSA, INSTALADO EM RAMAL E SUB-RAMAL DE HIDRÁULICA PREDIAL - FORNECIMENTO E INSTALAÇÃO. AF_04/2022</v>
          </cell>
          <cell r="D2766" t="str">
            <v>UN</v>
          </cell>
          <cell r="E2766" t="str">
            <v>22,47</v>
          </cell>
        </row>
        <row r="2767">
          <cell r="A2767" t="str">
            <v>93100</v>
          </cell>
          <cell r="B2767" t="str">
            <v>93100</v>
          </cell>
          <cell r="C2767" t="str">
            <v>COTOVELO EM BRONZE/LATÃO, DN 22 MM X 1/2", 90 GRAUS, SEM ANEL DE SOLDA, BOLSA X ROSCA F, INSTALADO EM RAMAL E SUB-RAMAL DE HIDRÁULICA PREDIAL - FORNECIMENTO E INSTALAÇÃO. AF_04/2022</v>
          </cell>
          <cell r="D2767" t="str">
            <v>UN</v>
          </cell>
          <cell r="E2767" t="str">
            <v>27,63</v>
          </cell>
        </row>
        <row r="2768">
          <cell r="A2768" t="str">
            <v>93101</v>
          </cell>
          <cell r="B2768" t="str">
            <v>93101</v>
          </cell>
          <cell r="C2768" t="str">
            <v>COTOVELO EM BRONZE/LATÃO, DN 22 MM X 3/4", 90 GRAUS, SEM ANEL DE SOLDA, BOLSA X ROSCA F, INSTALADO EM RAMAL E SUB-RAMAL DE HIDRÁULICA PREDIAL - FORNECIMENTO E INSTALAÇÃO. AF_04/2022</v>
          </cell>
          <cell r="D2768" t="str">
            <v>UN</v>
          </cell>
          <cell r="E2768" t="str">
            <v>30,92</v>
          </cell>
        </row>
        <row r="2769">
          <cell r="A2769" t="str">
            <v>93102</v>
          </cell>
          <cell r="B2769" t="str">
            <v>93102</v>
          </cell>
          <cell r="C2769" t="str">
            <v>CURVA EM COBRE, DN 28 MM, 45 GRAUS, SEM ANEL DE SOLDA, BOLSA X BOLSA, INSTALADO EM RAMAL E SUB-RAMAL DE HIDRÁULICA PREDIAL - FORNECIMENTO E INSTALAÇÃO. AF_04/2022</v>
          </cell>
          <cell r="D2769" t="str">
            <v>UN</v>
          </cell>
          <cell r="E2769" t="str">
            <v>32,50</v>
          </cell>
        </row>
        <row r="2770">
          <cell r="A2770" t="str">
            <v>93103</v>
          </cell>
          <cell r="B2770" t="str">
            <v>93103</v>
          </cell>
          <cell r="C2770" t="str">
            <v>LUVA PASSANTE EM COBRE, DN 15 MM, SEM ANEL DE SOLDA, INSTALADO EM RAMAL E SUB-RAMAL DE HIDRÁULICA PREDIAL - FORNECIMENTO E INSTALAÇÃO. AF_04/2022</v>
          </cell>
          <cell r="D2770" t="str">
            <v>UN</v>
          </cell>
          <cell r="E2770" t="str">
            <v>8,11</v>
          </cell>
        </row>
        <row r="2771">
          <cell r="A2771" t="str">
            <v>93104</v>
          </cell>
          <cell r="B2771" t="str">
            <v>93104</v>
          </cell>
          <cell r="C2771" t="str">
            <v>CONECTOR EM BRONZE/LATÃO, DN 15 MM X 1/2", SEM ANEL DE SOLDA, BOLSA X ROSCA F, INSTALADO EM RAMAL E SUB-RAMAL DE HIDRÁULICA PREDIAL - FORNECIMENTO E INSTALAÇÃO. AF_04/2022</v>
          </cell>
          <cell r="D2771" t="str">
            <v>UN</v>
          </cell>
          <cell r="E2771" t="str">
            <v>17,59</v>
          </cell>
        </row>
        <row r="2772">
          <cell r="A2772" t="str">
            <v>93105</v>
          </cell>
          <cell r="B2772" t="str">
            <v>93105</v>
          </cell>
          <cell r="C2772" t="str">
            <v>CURVA DE TRANSPOSIÇÃO EM BRONZE/LATÃO, DN 15 MM, SEM ANEL DE SOLDA, BOLSA X BOLSA, INSTALADO EM RAMAL E SUB-RAMAL DE HIDRÁULICA PREDIAL - FORNECIMENTO E INSTALAÇÃO. AF_04/2022</v>
          </cell>
          <cell r="D2772" t="str">
            <v>UN</v>
          </cell>
          <cell r="E2772" t="str">
            <v>22,89</v>
          </cell>
        </row>
        <row r="2773">
          <cell r="A2773" t="str">
            <v>93106</v>
          </cell>
          <cell r="B2773" t="str">
            <v>93106</v>
          </cell>
          <cell r="C2773" t="str">
            <v>JUNTA DE EXPANSÃO EM COBRE, DN 15 MM, PONTA X PONTA, INSTALADO EM RAMAL E SUB-RAMAL DE HIDRÁULICA PREDIAL - FORNECIMENTO E INSTALAÇÃO. AF_04/2022</v>
          </cell>
          <cell r="D2773" t="str">
            <v>UN</v>
          </cell>
          <cell r="E2773" t="str">
            <v>433,73</v>
          </cell>
        </row>
        <row r="2774">
          <cell r="A2774" t="str">
            <v>93107</v>
          </cell>
          <cell r="B2774" t="str">
            <v>93107</v>
          </cell>
          <cell r="C2774" t="str">
            <v>LUVA PASSANTE EM COBRE, DN 22 MM, SEM ANEL DE SOLDA, INSTALADO EM RAMAL E SUB-RAMAL DE HIDRÁULICA PREDIAL - FORNECIMENTO E INSTALAÇÃO. AF_04/2022</v>
          </cell>
          <cell r="D2774" t="str">
            <v>UN</v>
          </cell>
          <cell r="E2774" t="str">
            <v>14,81</v>
          </cell>
        </row>
        <row r="2775">
          <cell r="A2775" t="str">
            <v>93108</v>
          </cell>
          <cell r="B2775" t="str">
            <v>93108</v>
          </cell>
          <cell r="C2775" t="str">
            <v>BUCHA DE REDUÇÃO EM COBRE, DN 22 MM X 15 MM, SEM ANEL DE SOLDA, PONTA X BOLSA, INSTALADO EM RAMAL E SUB-RAMAL DE HIDRÁULICA PREDIAL - FORNECIMENTO E INSTALAÇÃO. AF_04/2022</v>
          </cell>
          <cell r="D2775" t="str">
            <v>UN</v>
          </cell>
          <cell r="E2775" t="str">
            <v>12,49</v>
          </cell>
        </row>
        <row r="2776">
          <cell r="A2776" t="str">
            <v>93109</v>
          </cell>
          <cell r="B2776" t="str">
            <v>93109</v>
          </cell>
          <cell r="C2776" t="str">
            <v>JUNTA DE EXPANSÃO EM COBRE, DN 22 MM, PONTA X PONTA, INSTALADO EM RAMAL E SUB-RAMAL DE HIDRÁULICA PREDIAL - FORNECIMENTO E INSTALAÇÃO. AF_04/2022</v>
          </cell>
          <cell r="D2776" t="str">
            <v>UN</v>
          </cell>
          <cell r="E2776" t="str">
            <v>505,16</v>
          </cell>
        </row>
        <row r="2777">
          <cell r="A2777" t="str">
            <v>93110</v>
          </cell>
          <cell r="B2777" t="str">
            <v>93110</v>
          </cell>
          <cell r="C2777" t="str">
            <v>CONECTOR EM BRONZE/LATÃO, DN 22 MM X 1/2", SEM ANEL DE SOLDA, BOLSA X ROSCA F, INSTALADO EM RAMAL E SUB-RAMAL DE HIDRÁULICA PREDIAL - FORNECIMENTO E INSTALAÇÃO. AF_04/2022</v>
          </cell>
          <cell r="D2777" t="str">
            <v>UN</v>
          </cell>
          <cell r="E2777" t="str">
            <v>19,23</v>
          </cell>
        </row>
        <row r="2778">
          <cell r="A2778" t="str">
            <v>93111</v>
          </cell>
          <cell r="B2778" t="str">
            <v>93111</v>
          </cell>
          <cell r="C2778" t="str">
            <v>CONECTOR EM BRONZE/LATÃO, DN 22 MM X 3/4", SEM ANEL DE SOLDA, BOLSA X ROSCA F, INSTALADO EM RAMAL E SUB-RAMAL DE HIDRÁULICA PREDIAL - FORNECIMENTO E INSTALAÇÃO. AF_04/2022</v>
          </cell>
          <cell r="D2778" t="str">
            <v>UN</v>
          </cell>
          <cell r="E2778" t="str">
            <v>23,34</v>
          </cell>
        </row>
        <row r="2779">
          <cell r="A2779" t="str">
            <v>93112</v>
          </cell>
          <cell r="B2779" t="str">
            <v>93112</v>
          </cell>
          <cell r="C2779" t="str">
            <v>CURVA DE TRANSPOSIÇÃO EM BRONZE/LATÃO, DN 22 MM, SEM ANEL DE SOLDA, BOLSA X BOLSA, INSTALADO EM RAMAL E SUB-RAMAL DE HIDRÁULICA PREDIAL - FORNECIMENTO E INSTALAÇÃO. AF_04/2022</v>
          </cell>
          <cell r="D2779" t="str">
            <v>UN</v>
          </cell>
          <cell r="E2779" t="str">
            <v>47,29</v>
          </cell>
        </row>
        <row r="2780">
          <cell r="A2780" t="str">
            <v>93113</v>
          </cell>
          <cell r="B2780" t="str">
            <v>93113</v>
          </cell>
          <cell r="C2780" t="str">
            <v>LUVA PASSANTE EM COBRE, DN 28 MM, SEM ANEL DE SOLDA, INSTALADO EM RAMAL E SUB-RAMAL  DE HIDRÁULICA PREDIAL - FORNECIMENTO E INSTALAÇÃO. AF_04/2022</v>
          </cell>
          <cell r="D2780" t="str">
            <v>UN</v>
          </cell>
          <cell r="E2780" t="str">
            <v>21,33</v>
          </cell>
        </row>
        <row r="2781">
          <cell r="A2781" t="str">
            <v>93114</v>
          </cell>
          <cell r="B2781" t="str">
            <v>93114</v>
          </cell>
          <cell r="C2781" t="str">
            <v>CONECTOR EM BRONZE/LATÃO, DN 28 MM X 1/2", SEM ANEL DE SOLDA, BOLSA X ROSCA F, INSTALADO EM RAMAL E SUB-RAMAL DE HIDRÁULICA PREDIAL - FORNECIMENTO E INSTALAÇÃO. AF_04/2022</v>
          </cell>
          <cell r="D2781" t="str">
            <v>UN</v>
          </cell>
          <cell r="E2781" t="str">
            <v>30,61</v>
          </cell>
        </row>
        <row r="2782">
          <cell r="A2782" t="str">
            <v>93115</v>
          </cell>
          <cell r="B2782" t="str">
            <v>93115</v>
          </cell>
          <cell r="C2782" t="str">
            <v>CURVA DE TRANSPOSIÇÃO EM BRONZE/LATÃO, DN 28 MM, SEM ANEL DE SOLDA, BOLSA X BOLSA, INSTALADO EM RAMAL E SUB-RAMAL DE HIDRÁULICA PREDIAL - FORNECIMENTO E INSTALAÇÃO. AF_04/2022</v>
          </cell>
          <cell r="D2782" t="str">
            <v>UN</v>
          </cell>
          <cell r="E2782" t="str">
            <v>81,04</v>
          </cell>
        </row>
        <row r="2783">
          <cell r="A2783" t="str">
            <v>93116</v>
          </cell>
          <cell r="B2783" t="str">
            <v>93116</v>
          </cell>
          <cell r="C2783" t="str">
            <v>JUNTA DE EXPANSÃO EM COBRE, DN 28 MM, PONTA X PONTA, INSTALADO EM RAMAL E SUB-RAMAL DE HIDRÁULICA PREDIAL - FORNECIMENTO E INSTALAÇÃO. AF_04/2022</v>
          </cell>
          <cell r="D2783" t="str">
            <v>UN</v>
          </cell>
          <cell r="E2783" t="str">
            <v>556,49</v>
          </cell>
        </row>
        <row r="2784">
          <cell r="A2784" t="str">
            <v>93117</v>
          </cell>
          <cell r="B2784" t="str">
            <v>93117</v>
          </cell>
          <cell r="C2784" t="str">
            <v>TE DUPLA CURVA EM BRONZE/LATÃO, DN 1/2" X 15 MM X 1/2", SEM ANEL DE SOLDA, ROSCA F X BOLSA X ROSCA F, INSTALADO EM RAMAL E SUB-RAMAL DE HIDRÁULICA PREDIAL - FORNECIMENTO E INSTALAÇÃO. AF_04/2022</v>
          </cell>
          <cell r="D2784" t="str">
            <v>UN</v>
          </cell>
          <cell r="E2784" t="str">
            <v>55,33</v>
          </cell>
        </row>
        <row r="2785">
          <cell r="A2785" t="str">
            <v>93118</v>
          </cell>
          <cell r="B2785" t="str">
            <v>93118</v>
          </cell>
          <cell r="C2785" t="str">
            <v>TE DUPLA CURVA EM BRONZE/LATÃO, DN 3/4" X 22 MM X 3/4", SEM ANEL DE SOLDA, ROSCA F X BOLSA X ROSCA F, INSTALADO EM RAMAL E SUB-RAMAL DE HIDRÁULICA PREDIAL - FORNECIMENTO E INSTALAÇÃO. AF_04/2022</v>
          </cell>
          <cell r="D2785" t="str">
            <v>UN</v>
          </cell>
          <cell r="E2785" t="str">
            <v>81,55</v>
          </cell>
        </row>
        <row r="2786">
          <cell r="A2786" t="str">
            <v>93119</v>
          </cell>
          <cell r="B2786" t="str">
            <v>93119</v>
          </cell>
          <cell r="C2786" t="str">
            <v>CURVA EM COBRE, DN 22 MM, 45 GRAUS, SEM ANEL DE SOLDA, BOLSA X BOLSA, INSTALADO EM PRUMADA DE HIDRÁULICA PREDIAL - FORNECIMENTO E INSTALAÇÃO. AF_04/2022</v>
          </cell>
          <cell r="D2786" t="str">
            <v>UN</v>
          </cell>
          <cell r="E2786" t="str">
            <v>16,21</v>
          </cell>
        </row>
        <row r="2787">
          <cell r="A2787" t="str">
            <v>93120</v>
          </cell>
          <cell r="B2787" t="str">
            <v>93120</v>
          </cell>
          <cell r="C2787" t="str">
            <v>COTOVELO EM BRONZE/LATÃO, DN 22 MM X 1/2", 90 GRAUS, SEM ANEL DE SOLDA, BOLSA X ROSCA F, INSTALADO EM PRUMADA DE HIDRÁULICA PREDIAL - FORNECIMENTO E INSTALAÇÃO. AF_04/2022</v>
          </cell>
          <cell r="D2787" t="str">
            <v>UN</v>
          </cell>
          <cell r="E2787" t="str">
            <v>24,50</v>
          </cell>
        </row>
        <row r="2788">
          <cell r="A2788" t="str">
            <v>93121</v>
          </cell>
          <cell r="B2788" t="str">
            <v>93121</v>
          </cell>
          <cell r="C2788" t="str">
            <v>COTOVELO EM BRONZE/LATÃO, DN 22 MM X 3/4", 90 GRAUS, SEM ANEL DE SOLDA, BOLSA X ROSCA F, INSTALADO EM PRUMADA DE HIDRÁULICA PREDIAL - FORNECIMENTO E INSTALAÇÃO. AF_04/2022</v>
          </cell>
          <cell r="D2788" t="str">
            <v>UN</v>
          </cell>
          <cell r="E2788" t="str">
            <v>27,78</v>
          </cell>
        </row>
        <row r="2789">
          <cell r="A2789" t="str">
            <v>93122</v>
          </cell>
          <cell r="B2789" t="str">
            <v>93122</v>
          </cell>
          <cell r="C2789" t="str">
            <v>CURVA EM COBRE, DN 28 MM, 45 GRAUS, SEM ANEL DE SOLDA, BOLSA X BOLSA, INSTALADO EM PRUMADA DE HIDRÁULICA PREDIAL - FORNECIMENTO E INSTALAÇÃO. AF_04/2022</v>
          </cell>
          <cell r="D2789" t="str">
            <v>UN</v>
          </cell>
          <cell r="E2789" t="str">
            <v>24,42</v>
          </cell>
        </row>
        <row r="2790">
          <cell r="A2790" t="str">
            <v>93123</v>
          </cell>
          <cell r="B2790" t="str">
            <v>93123</v>
          </cell>
          <cell r="C2790" t="str">
            <v>CURVA EM COBRE, DN 35 MM, 45 GRAUS, SEM ANEL DE SOLDA, BOLSA X BOLSA, INSTALADO EM PRUMADA DE HIDRÁULICA PREDIAL -  FORNECIMENTO E INSTALAÇÃO. AF_04/2022</v>
          </cell>
          <cell r="D2790" t="str">
            <v>UN</v>
          </cell>
          <cell r="E2790" t="str">
            <v>54,99</v>
          </cell>
        </row>
        <row r="2791">
          <cell r="A2791" t="str">
            <v>93124</v>
          </cell>
          <cell r="B2791" t="str">
            <v>93124</v>
          </cell>
          <cell r="C2791" t="str">
            <v>CURVA EM COBRE, DN 42 MM, 45 GRAUS, SEM ANEL DE SOLDA, BOLSA X BOLSA, INSTALADO EM PRUMADA DE HIDRÁULICA PREDIAL - FORNECIMENTO E INSTALAÇÃO. AF_04/2022</v>
          </cell>
          <cell r="D2791" t="str">
            <v>UN</v>
          </cell>
          <cell r="E2791" t="str">
            <v>86,61</v>
          </cell>
        </row>
        <row r="2792">
          <cell r="A2792" t="str">
            <v>93125</v>
          </cell>
          <cell r="B2792" t="str">
            <v>93125</v>
          </cell>
          <cell r="C2792" t="str">
            <v>CURVA EM COBRE, DN 54 MM, 45 GRAUS, SEM ANEL DE SOLDA, BOLSA X BOLSA, INSTALADO EM PRUMADA DE HIDRÁULICA PREDIAL - FORNECIMENTO E INSTALAÇÃO. AF_04/2022</v>
          </cell>
          <cell r="D2792" t="str">
            <v>UN</v>
          </cell>
          <cell r="E2792" t="str">
            <v>127,49</v>
          </cell>
        </row>
        <row r="2793">
          <cell r="A2793" t="str">
            <v>93126</v>
          </cell>
          <cell r="B2793" t="str">
            <v>93126</v>
          </cell>
          <cell r="C2793" t="str">
            <v>CURVA EM COBRE, DN 66 MM, 45 GRAUS, SEM ANEL DE SOLDA, BOLSA X BOLSA, INSTALADO EM PRUMADA DE HIDRÁULICA PREDIAL - FORNECIMENTO E INSTALAÇÃO. AF_04/2022</v>
          </cell>
          <cell r="D2793" t="str">
            <v>UN</v>
          </cell>
          <cell r="E2793" t="str">
            <v>282,69</v>
          </cell>
        </row>
        <row r="2794">
          <cell r="A2794" t="str">
            <v>93133</v>
          </cell>
          <cell r="B2794" t="str">
            <v>93133</v>
          </cell>
          <cell r="C2794" t="str">
            <v>BUCHA DE REDUÇÃO EM COBRE, DN 28 MM X 22 MM, SEM ANEL DE SOLDA, INSTALADO EM RAMAL E SUB-RAMAL DE HIDRÁULICA PREDIAL - FORNECIMENTO E INSTALAÇÃO. AF_04/2022</v>
          </cell>
          <cell r="D2794" t="str">
            <v>UN</v>
          </cell>
          <cell r="E2794" t="str">
            <v>18,02</v>
          </cell>
        </row>
        <row r="2795">
          <cell r="A2795" t="str">
            <v>93182</v>
          </cell>
          <cell r="B2795" t="str">
            <v>93182</v>
          </cell>
          <cell r="C2795" t="str">
            <v>VERGA PRÉ-MOLDADA PARA JANELAS COM ATÉ 1,5 M DE VÃO. AF_03/2016</v>
          </cell>
          <cell r="D2795" t="str">
            <v>M</v>
          </cell>
          <cell r="E2795" t="str">
            <v>51,69</v>
          </cell>
        </row>
        <row r="2796">
          <cell r="A2796" t="str">
            <v>93183</v>
          </cell>
          <cell r="B2796" t="str">
            <v>93183</v>
          </cell>
          <cell r="C2796" t="str">
            <v>VERGA PRÉ-MOLDADA PARA JANELAS COM MAIS DE 1,5 M DE VÃO. AF_03/2016</v>
          </cell>
          <cell r="D2796" t="str">
            <v>M</v>
          </cell>
          <cell r="E2796" t="str">
            <v>66,28</v>
          </cell>
        </row>
        <row r="2797">
          <cell r="A2797" t="str">
            <v>93184</v>
          </cell>
          <cell r="B2797" t="str">
            <v>93184</v>
          </cell>
          <cell r="C2797" t="str">
            <v>VERGA PRÉ-MOLDADA PARA PORTAS COM ATÉ 1,5 M DE VÃO. AF_03/2016</v>
          </cell>
          <cell r="D2797" t="str">
            <v>M</v>
          </cell>
          <cell r="E2797" t="str">
            <v>38,07</v>
          </cell>
        </row>
        <row r="2798">
          <cell r="A2798" t="str">
            <v>93185</v>
          </cell>
          <cell r="B2798" t="str">
            <v>93185</v>
          </cell>
          <cell r="C2798" t="str">
            <v>VERGA PRÉ-MOLDADA PARA PORTAS COM MAIS DE 1,5 M DE VÃO. AF_03/2016</v>
          </cell>
          <cell r="D2798" t="str">
            <v>M</v>
          </cell>
          <cell r="E2798" t="str">
            <v>65,35</v>
          </cell>
        </row>
        <row r="2799">
          <cell r="A2799" t="str">
            <v>93186</v>
          </cell>
          <cell r="B2799" t="str">
            <v>93186</v>
          </cell>
          <cell r="C2799" t="str">
            <v>VERGA MOLDADA IN LOCO EM CONCRETO PARA JANELAS COM ATÉ 1,5 M DE VÃO. AF_03/2016</v>
          </cell>
          <cell r="D2799" t="str">
            <v>M</v>
          </cell>
          <cell r="E2799" t="str">
            <v>94,74</v>
          </cell>
        </row>
        <row r="2800">
          <cell r="A2800" t="str">
            <v>93187</v>
          </cell>
          <cell r="B2800" t="str">
            <v>93187</v>
          </cell>
          <cell r="C2800" t="str">
            <v>VERGA MOLDADA IN LOCO EM CONCRETO PARA JANELAS COM MAIS DE 1,5 M DE VÃO. AF_03/2016</v>
          </cell>
          <cell r="D2800" t="str">
            <v>M</v>
          </cell>
          <cell r="E2800" t="str">
            <v>108,81</v>
          </cell>
        </row>
        <row r="2801">
          <cell r="A2801" t="str">
            <v>93188</v>
          </cell>
          <cell r="B2801" t="str">
            <v>93188</v>
          </cell>
          <cell r="C2801" t="str">
            <v>VERGA MOLDADA IN LOCO EM CONCRETO PARA PORTAS COM ATÉ 1,5 M DE VÃO. AF_03/2016</v>
          </cell>
          <cell r="D2801" t="str">
            <v>M</v>
          </cell>
          <cell r="E2801" t="str">
            <v>87,85</v>
          </cell>
        </row>
        <row r="2802">
          <cell r="A2802" t="str">
            <v>93189</v>
          </cell>
          <cell r="B2802" t="str">
            <v>93189</v>
          </cell>
          <cell r="C2802" t="str">
            <v>VERGA MOLDADA IN LOCO EM CONCRETO PARA PORTAS COM MAIS DE 1,5 M DE VÃO. AF_03/2016</v>
          </cell>
          <cell r="D2802" t="str">
            <v>M</v>
          </cell>
          <cell r="E2802" t="str">
            <v>109,77</v>
          </cell>
        </row>
        <row r="2803">
          <cell r="A2803" t="str">
            <v>93190</v>
          </cell>
          <cell r="B2803" t="str">
            <v>93190</v>
          </cell>
          <cell r="C2803" t="str">
            <v>VERGA MOLDADA IN LOCO COM UTILIZAÇÃO DE BLOCOS CANALETA PARA JANELAS COM ATÉ 1,5 M DE VÃO. AF_03/2016</v>
          </cell>
          <cell r="D2803" t="str">
            <v>M</v>
          </cell>
          <cell r="E2803" t="str">
            <v>47,95</v>
          </cell>
        </row>
        <row r="2804">
          <cell r="A2804" t="str">
            <v>93191</v>
          </cell>
          <cell r="B2804" t="str">
            <v>93191</v>
          </cell>
          <cell r="C2804" t="str">
            <v>VERGA MOLDADA IN LOCO COM UTILIZAÇÃO DE BLOCOS CANALETA PARA JANELAS COM MAIS DE 1,5 M DE VÃO. AF_03/2016</v>
          </cell>
          <cell r="D2804" t="str">
            <v>M</v>
          </cell>
          <cell r="E2804" t="str">
            <v>50,22</v>
          </cell>
        </row>
        <row r="2805">
          <cell r="A2805" t="str">
            <v>93192</v>
          </cell>
          <cell r="B2805" t="str">
            <v>93192</v>
          </cell>
          <cell r="C2805" t="str">
            <v>VERGA MOLDADA IN LOCO COM UTILIZAÇÃO DE BLOCOS CANALETA PARA PORTAS COM ATÉ 1,5 M DE VÃO. AF_03/2016</v>
          </cell>
          <cell r="D2805" t="str">
            <v>M</v>
          </cell>
          <cell r="E2805" t="str">
            <v>52,92</v>
          </cell>
        </row>
        <row r="2806">
          <cell r="A2806" t="str">
            <v>93193</v>
          </cell>
          <cell r="B2806" t="str">
            <v>93193</v>
          </cell>
          <cell r="C2806" t="str">
            <v>VERGA MOLDADA IN LOCO COM UTILIZAÇÃO DE BLOCOS CANALETA PARA PORTAS COM MAIS DE 1,5 M DE VÃO. AF_03/2016</v>
          </cell>
          <cell r="D2806" t="str">
            <v>M</v>
          </cell>
          <cell r="E2806" t="str">
            <v>51,32</v>
          </cell>
        </row>
        <row r="2807">
          <cell r="A2807" t="str">
            <v>93194</v>
          </cell>
          <cell r="B2807" t="str">
            <v>93194</v>
          </cell>
          <cell r="C2807" t="str">
            <v>CONTRAVERGA PRÉ-MOLDADA PARA VÃOS DE ATÉ 1,5 M DE COMPRIMENTO. AF_03/2016</v>
          </cell>
          <cell r="D2807" t="str">
            <v>M</v>
          </cell>
          <cell r="E2807" t="str">
            <v>50,60</v>
          </cell>
        </row>
        <row r="2808">
          <cell r="A2808" t="str">
            <v>93195</v>
          </cell>
          <cell r="B2808" t="str">
            <v>93195</v>
          </cell>
          <cell r="C2808" t="str">
            <v>CONTRAVERGA PRÉ-MOLDADA PARA VÃOS DE MAIS DE 1,5 M DE COMPRIMENTO. AF_03/2016</v>
          </cell>
          <cell r="D2808" t="str">
            <v>M</v>
          </cell>
          <cell r="E2808" t="str">
            <v>61,85</v>
          </cell>
        </row>
        <row r="2809">
          <cell r="A2809" t="str">
            <v>93196</v>
          </cell>
          <cell r="B2809" t="str">
            <v>93196</v>
          </cell>
          <cell r="C2809" t="str">
            <v>CONTRAVERGA MOLDADA IN LOCO EM CONCRETO PARA VÃOS DE ATÉ 1,5 M DE COMPRIMENTO. AF_03/2016</v>
          </cell>
          <cell r="D2809" t="str">
            <v>M</v>
          </cell>
          <cell r="E2809" t="str">
            <v>91,88</v>
          </cell>
        </row>
        <row r="2810">
          <cell r="A2810" t="str">
            <v>93197</v>
          </cell>
          <cell r="B2810" t="str">
            <v>93197</v>
          </cell>
          <cell r="C2810" t="str">
            <v>CONTRAVERGA MOLDADA IN LOCO EM CONCRETO PARA VÃOS DE MAIS DE 1,5 M DE COMPRIMENTO. AF_03/2016</v>
          </cell>
          <cell r="D2810" t="str">
            <v>M</v>
          </cell>
          <cell r="E2810" t="str">
            <v>103,31</v>
          </cell>
        </row>
        <row r="2811">
          <cell r="A2811" t="str">
            <v>93198</v>
          </cell>
          <cell r="B2811" t="str">
            <v>93198</v>
          </cell>
          <cell r="C2811" t="str">
            <v>CONTRAVERGA MOLDADA IN LOCO COM UTILIZAÇÃO DE BLOCOS CANALETA PARA VÃOS DE ATÉ 1,5 M DE COMPRIMENTO. AF_03/2016</v>
          </cell>
          <cell r="D2811" t="str">
            <v>M</v>
          </cell>
          <cell r="E2811" t="str">
            <v>41,39</v>
          </cell>
        </row>
        <row r="2812">
          <cell r="A2812" t="str">
            <v>93199</v>
          </cell>
          <cell r="B2812" t="str">
            <v>93199</v>
          </cell>
          <cell r="C2812" t="str">
            <v>CONTRAVERGA MOLDADA IN LOCO COM UTILIZAÇÃO DE BLOCOS CANALETA PARA VÃOS DE MAIS DE 1,5 M DE COMPRIMENTO. AF_03/2016</v>
          </cell>
          <cell r="D2812" t="str">
            <v>M</v>
          </cell>
          <cell r="E2812" t="str">
            <v>40,87</v>
          </cell>
        </row>
        <row r="2813">
          <cell r="A2813" t="str">
            <v>93200</v>
          </cell>
          <cell r="B2813" t="str">
            <v>93200</v>
          </cell>
          <cell r="C2813" t="str">
            <v>FIXAÇÃO (ENCUNHAMENTO) DE ALVENARIA DE VEDAÇÃO COM ARGAMASSA APLICADA COM BISNAGA. AF_03/2016</v>
          </cell>
          <cell r="D2813" t="str">
            <v>M</v>
          </cell>
          <cell r="E2813" t="str">
            <v>3,03</v>
          </cell>
        </row>
        <row r="2814">
          <cell r="A2814" t="str">
            <v>93201</v>
          </cell>
          <cell r="B2814" t="str">
            <v>93201</v>
          </cell>
          <cell r="C2814" t="str">
            <v>FIXAÇÃO (ENCUNHAMENTO) DE ALVENARIA DE VEDAÇÃO COM ARGAMASSA APLICADA COM COLHER. AF_03/2016</v>
          </cell>
          <cell r="D2814" t="str">
            <v>M</v>
          </cell>
          <cell r="E2814" t="str">
            <v>5,96</v>
          </cell>
        </row>
        <row r="2815">
          <cell r="A2815" t="str">
            <v>93202</v>
          </cell>
          <cell r="B2815" t="str">
            <v>93202</v>
          </cell>
          <cell r="C2815" t="str">
            <v>FIXAÇÃO (ENCUNHAMENTO) DE ALVENARIA DE VEDAÇÃO COM TIJOLO MACIÇO. AF_03/2016</v>
          </cell>
          <cell r="D2815" t="str">
            <v>M</v>
          </cell>
          <cell r="E2815" t="str">
            <v>26,34</v>
          </cell>
        </row>
        <row r="2816">
          <cell r="A2816" t="str">
            <v>93203</v>
          </cell>
          <cell r="B2816" t="str">
            <v>93203</v>
          </cell>
          <cell r="C2816" t="str">
            <v>FIXAÇÃO (ENCUNHAMENTO) DE ALVENARIA DE VEDAÇÃO COM ESPUMA DE POLIURETANO EXPANSIVA. AF_03/2016</v>
          </cell>
          <cell r="D2816" t="str">
            <v>M</v>
          </cell>
          <cell r="E2816" t="str">
            <v>16,50</v>
          </cell>
        </row>
        <row r="2817">
          <cell r="A2817" t="str">
            <v>93204</v>
          </cell>
          <cell r="B2817" t="str">
            <v>93204</v>
          </cell>
          <cell r="C2817" t="str">
            <v>CINTA DE AMARRAÇÃO DE ALVENARIA MOLDADA IN LOCO EM CONCRETO. AF_03/2016</v>
          </cell>
          <cell r="D2817" t="str">
            <v>M</v>
          </cell>
          <cell r="E2817" t="str">
            <v>66,58</v>
          </cell>
        </row>
        <row r="2818">
          <cell r="A2818" t="str">
            <v>93205</v>
          </cell>
          <cell r="B2818" t="str">
            <v>93205</v>
          </cell>
          <cell r="C2818" t="str">
            <v>CINTA DE AMARRAÇÃO DE ALVENARIA MOLDADA IN LOCO COM UTILIZAÇÃO DE BLOCOS CANALETA. AF_03/2016</v>
          </cell>
          <cell r="D2818" t="str">
            <v>M</v>
          </cell>
          <cell r="E2818" t="str">
            <v>39,94</v>
          </cell>
        </row>
        <row r="2819">
          <cell r="A2819" t="str">
            <v>93206</v>
          </cell>
          <cell r="B2819" t="str">
            <v>93206</v>
          </cell>
          <cell r="C2819" t="str">
            <v>EXECUÇÃO DE ESCRITÓRIO EM CANTEIRO DE OBRA EM ALVENARIA, NÃO INCLUSO MOBILIÁRIO E EQUIPAMENTOS. AF_02/2016</v>
          </cell>
          <cell r="D2819" t="str">
            <v>M2</v>
          </cell>
          <cell r="E2819" t="str">
            <v>1.168,80</v>
          </cell>
        </row>
        <row r="2820">
          <cell r="A2820" t="str">
            <v>93207</v>
          </cell>
          <cell r="B2820" t="str">
            <v>93207</v>
          </cell>
          <cell r="C2820" t="str">
            <v>EXECUÇÃO DE ESCRITÓRIO EM CANTEIRO DE OBRA EM CHAPA DE MADEIRA COMPENSADA, NÃO INCLUSO MOBILIÁRIO E EQUIPAMENTOS. AF_02/2016</v>
          </cell>
          <cell r="D2820" t="str">
            <v>M2</v>
          </cell>
          <cell r="E2820" t="str">
            <v>1.189,05</v>
          </cell>
        </row>
        <row r="2821">
          <cell r="A2821" t="str">
            <v>93208</v>
          </cell>
          <cell r="B2821" t="str">
            <v>93208</v>
          </cell>
          <cell r="C2821" t="str">
            <v>EXECUÇÃO DE ALMOXARIFADO EM CANTEIRO DE OBRA EM CHAPA DE MADEIRA COMPENSADA, INCLUSO PRATELEIRAS. AF_02/2016</v>
          </cell>
          <cell r="D2821" t="str">
            <v>M2</v>
          </cell>
          <cell r="E2821" t="str">
            <v>970,87</v>
          </cell>
        </row>
        <row r="2822">
          <cell r="A2822" t="str">
            <v>93209</v>
          </cell>
          <cell r="B2822" t="str">
            <v>93209</v>
          </cell>
          <cell r="C2822" t="str">
            <v>EXECUÇÃO DE ALMOXARIFADO EM CANTEIRO DE OBRA EM ALVENARIA, INCLUSO PRATELEIRAS. AF_02/2016</v>
          </cell>
          <cell r="D2822" t="str">
            <v>M2</v>
          </cell>
          <cell r="E2822" t="str">
            <v>974,96</v>
          </cell>
        </row>
        <row r="2823">
          <cell r="A2823" t="str">
            <v>93210</v>
          </cell>
          <cell r="B2823" t="str">
            <v>93210</v>
          </cell>
          <cell r="C2823" t="str">
            <v>EXECUÇÃO DE REFEITÓRIO EM CANTEIRO DE OBRA EM CHAPA DE MADEIRA COMPENSADA, NÃO INCLUSO MOBILIÁRIO E EQUIPAMENTOS. AF_02/2016</v>
          </cell>
          <cell r="D2823" t="str">
            <v>M2</v>
          </cell>
          <cell r="E2823" t="str">
            <v>631,20</v>
          </cell>
        </row>
        <row r="2824">
          <cell r="A2824" t="str">
            <v>93211</v>
          </cell>
          <cell r="B2824" t="str">
            <v>93211</v>
          </cell>
          <cell r="C2824" t="str">
            <v>EXECUÇÃO DE REFEITÓRIO EM CANTEIRO DE OBRA EM ALVENARIA, NÃO INCLUSO MOBILIÁRIO E EQUIPAMENTOS. AF_02/2016</v>
          </cell>
          <cell r="D2824" t="str">
            <v>M2</v>
          </cell>
          <cell r="E2824" t="str">
            <v>616,61</v>
          </cell>
        </row>
        <row r="2825">
          <cell r="A2825" t="str">
            <v>93212</v>
          </cell>
          <cell r="B2825" t="str">
            <v>93212</v>
          </cell>
          <cell r="C2825" t="str">
            <v>EXECUÇÃO DE SANITÁRIO E VESTIÁRIO EM CANTEIRO DE OBRA EM CHAPA DE MADEIRA COMPENSADA, NÃO INCLUSO MOBILIÁRIO. AF_02/2016</v>
          </cell>
          <cell r="D2825" t="str">
            <v>M2</v>
          </cell>
          <cell r="E2825" t="str">
            <v>1.049,89</v>
          </cell>
        </row>
        <row r="2826">
          <cell r="A2826" t="str">
            <v>93213</v>
          </cell>
          <cell r="B2826" t="str">
            <v>93213</v>
          </cell>
          <cell r="C2826" t="str">
            <v>EXECUÇÃO DE SANITÁRIO E VESTIÁRIO EM CANTEIRO DE OBRA EM ALVENARIA, NÃO INCLUSO MOBILIÁRIO. AF_02/2016</v>
          </cell>
          <cell r="D2826" t="str">
            <v>M2</v>
          </cell>
          <cell r="E2826" t="str">
            <v>1.051,13</v>
          </cell>
        </row>
        <row r="2827">
          <cell r="A2827" t="str">
            <v>93214</v>
          </cell>
          <cell r="B2827" t="str">
            <v>93214</v>
          </cell>
          <cell r="C2827" t="str">
            <v>EXECUÇÃO DE RESERVATÓRIO ELEVADO DE ÁGUA (1000 LITROS) EM CANTEIRO DE OBRA, APOIADO EM ESTRUTURA DE MADEIRA. AF_02/2016_PA</v>
          </cell>
          <cell r="D2827" t="str">
            <v>UN</v>
          </cell>
          <cell r="E2827" t="str">
            <v>6.767,15</v>
          </cell>
        </row>
        <row r="2828">
          <cell r="A2828" t="str">
            <v>93220</v>
          </cell>
          <cell r="B2828" t="str">
            <v>93220</v>
          </cell>
          <cell r="C2828" t="str">
            <v>PERFURATRIZ COM TORRE METÁLICA PARA EXECUÇÃO DE ESTACA HÉLICE CONTÍNUA, PROFUNDIDADE MÁXIMA DE 32 M, DIÂMETRO MÁXIMO DE 1000 MM, POTÊNCIA INSTALADA DE 350 HP, MESA ROTATIVA COM TORQUE MÁXIMO DE 263 KNM - DEPRECIAÇÃO. AF_01/2016</v>
          </cell>
          <cell r="D2828" t="str">
            <v>H</v>
          </cell>
          <cell r="E2828" t="str">
            <v>359,98</v>
          </cell>
        </row>
        <row r="2829">
          <cell r="A2829" t="str">
            <v>93221</v>
          </cell>
          <cell r="B2829" t="str">
            <v>93221</v>
          </cell>
          <cell r="C2829" t="str">
            <v>PERFURATRIZ COM TORRE METÁLICA PARA EXECUÇÃO DE ESTACA HÉLICE CONTÍNUA, PROFUNDIDADE MÁXIMA DE 32 M, DIÂMETRO MÁXIMO DE 1000 MM, POTÊNCIA INSTALADA DE 350 HP, MESA ROTATIVA COM TORQUE MÁXIMO DE 263 KNM - JUROS. AF_01/2016</v>
          </cell>
          <cell r="D2829" t="str">
            <v>H</v>
          </cell>
          <cell r="E2829" t="str">
            <v>49,97</v>
          </cell>
        </row>
        <row r="2830">
          <cell r="A2830" t="str">
            <v>93222</v>
          </cell>
          <cell r="B2830" t="str">
            <v>93222</v>
          </cell>
          <cell r="C2830" t="str">
            <v>PERFURATRIZ COM TORRE METÁLICA PARA EXECUÇÃO DE ESTACA HÉLICE CONTÍNUA, PROFUNDIDADE MÁXIMA DE 32 M, DIÂMETRO MÁXIMO DE 1000 MM, POTÊNCIA INSTALADA DE 350 HP, MESA ROTATIVA COM TORQUE MÁXIMO DE 263 KNM - MANUTENÇÃO. AF_01/2016</v>
          </cell>
          <cell r="D2830" t="str">
            <v>H</v>
          </cell>
          <cell r="E2830" t="str">
            <v>450,48</v>
          </cell>
        </row>
        <row r="2831">
          <cell r="A2831" t="str">
            <v>93223</v>
          </cell>
          <cell r="B2831" t="str">
            <v>93223</v>
          </cell>
          <cell r="C2831" t="str">
            <v>PERFURATRIZ COM TORRE METÁLICA PARA EXECUÇÃO DE ESTACA HÉLICE CONTÍNUA, PROFUNDIDADE MÁXIMA DE 32 M, DIÂMETRO MÁXIMO DE 1000 MM, POTÊNCIA INSTALADA DE 350 HP, MESA ROTATIVA COM TORQUE MÁXIMO DE 263 KNM  MATERIAIS NA OPERAÇÃO. AF_01/2016</v>
          </cell>
          <cell r="D2831" t="str">
            <v>H</v>
          </cell>
          <cell r="E2831" t="str">
            <v>165,27</v>
          </cell>
        </row>
        <row r="2832">
          <cell r="A2832" t="str">
            <v>93224</v>
          </cell>
          <cell r="B2832" t="str">
            <v>93224</v>
          </cell>
          <cell r="C2832" t="str">
            <v>PERFURATRIZ COM TORRE METÁLICA PARA EXECUÇÃO DE ESTACA HÉLICE CONTÍNUA, PROFUNDIDADE MÁXIMA DE 32 M, DIÂMETRO MÁXIMO DE 1000 MM, POTÊNCIA INSTALADA DE 350 HP, MESA ROTATIVA COM TORQUE MÁXIMO DE 263 KNM - CHP DIURNO. AF_01/2016</v>
          </cell>
          <cell r="D2832" t="str">
            <v>CHP</v>
          </cell>
          <cell r="E2832" t="str">
            <v>1.051,79</v>
          </cell>
        </row>
        <row r="2833">
          <cell r="A2833" t="str">
            <v>93225</v>
          </cell>
          <cell r="B2833" t="str">
            <v>93225</v>
          </cell>
          <cell r="C2833" t="str">
            <v>PERFURATRIZ COM TORRE METÁLICA PARA EXECUÇÃO DE ESTACA HÉLICE CONTÍNUA, PROFUNDIDADE MÁXIMA DE 32 M, DIÂMETRO MÁXIMO DE 1000 MM, POTÊNCIA INSTALADA DE 350 HP, MESA ROTATIVA COM TORQUE MÁXIMO DE 263 KNM - CHI DIURNO. AF_01/2016</v>
          </cell>
          <cell r="D2833" t="str">
            <v>CHI</v>
          </cell>
          <cell r="E2833" t="str">
            <v>436,04</v>
          </cell>
        </row>
        <row r="2834">
          <cell r="A2834" t="str">
            <v>93229</v>
          </cell>
          <cell r="B2834" t="str">
            <v>93229</v>
          </cell>
          <cell r="C2834" t="str">
            <v>BETONEIRA CAPACIDADE NOMINAL 400 L, CAPACIDADE DE MISTURA 310 L, MOTOR A GASOLINA POTÊNCIA 5,5 CV, SEM CARREGADOR - DEPRECIAÇÃO. AF_02/2016</v>
          </cell>
          <cell r="D2834" t="str">
            <v>H</v>
          </cell>
          <cell r="E2834" t="str">
            <v>0,38</v>
          </cell>
        </row>
        <row r="2835">
          <cell r="A2835" t="str">
            <v>93230</v>
          </cell>
          <cell r="B2835" t="str">
            <v>93230</v>
          </cell>
          <cell r="C2835" t="str">
            <v>BETONEIRA CAPACIDADE NOMINAL 400 L, CAPACIDADE DE MISTURA 310 L, MOTOR A GASOLINA POTÊNCIA 5,5 CV, SEM CARREGADOR - JUROS. AF_02/2016</v>
          </cell>
          <cell r="D2835" t="str">
            <v>H</v>
          </cell>
          <cell r="E2835" t="str">
            <v>0,04</v>
          </cell>
        </row>
        <row r="2836">
          <cell r="A2836" t="str">
            <v>93231</v>
          </cell>
          <cell r="B2836" t="str">
            <v>93231</v>
          </cell>
          <cell r="C2836" t="str">
            <v>BETONEIRA CAPACIDADE NOMINAL 400 L, CAPACIDADE DE MISTURA 310 L, MOTOR A GASOLINA POTÊNCIA 5,5 CV, SEM CARREGADOR - MANUTENÇÃO. AF_02/2016</v>
          </cell>
          <cell r="D2836" t="str">
            <v>H</v>
          </cell>
          <cell r="E2836" t="str">
            <v>0,47</v>
          </cell>
        </row>
        <row r="2837">
          <cell r="A2837" t="str">
            <v>93232</v>
          </cell>
          <cell r="B2837" t="str">
            <v>93232</v>
          </cell>
          <cell r="C2837" t="str">
            <v>BETONEIRA CAPACIDADE NOMINAL 400 L, CAPACIDADE DE MISTURA 310 L, MOTOR A GASOLINA POTÊNCIA 5,5 CV, SEM CARREGADOR - MATERIAIS NA OPERAÇÃO. AF_02/2016</v>
          </cell>
          <cell r="D2837" t="str">
            <v>H</v>
          </cell>
          <cell r="E2837" t="str">
            <v>3,76</v>
          </cell>
        </row>
        <row r="2838">
          <cell r="A2838" t="str">
            <v>93233</v>
          </cell>
          <cell r="B2838" t="str">
            <v>93233</v>
          </cell>
          <cell r="C2838" t="str">
            <v>BETONEIRA CAPACIDADE NOMINAL 400 L, CAPACIDADE DE MISTURA 310 L, MOTOR A GASOLINA POTÊNCIA 5,5 HP, SEM CARREGADOR - CHP DIURNO. AF_02/2016</v>
          </cell>
          <cell r="D2838" t="str">
            <v>CHP</v>
          </cell>
          <cell r="E2838" t="str">
            <v>4,65</v>
          </cell>
        </row>
        <row r="2839">
          <cell r="A2839" t="str">
            <v>93234</v>
          </cell>
          <cell r="B2839" t="str">
            <v>93234</v>
          </cell>
          <cell r="C2839" t="str">
            <v>BETONEIRA CAPACIDADE NOMINAL 400 L, CAPACIDADE DE MISTURA 310 L, MOTOR A GASOLINA POTÊNCIA 5,5 HP, SEM CARREGADOR - CHI DIURNO. AF_02/2016</v>
          </cell>
          <cell r="D2839" t="str">
            <v>CHI</v>
          </cell>
          <cell r="E2839" t="str">
            <v>0,42</v>
          </cell>
        </row>
        <row r="2840">
          <cell r="A2840" t="str">
            <v>93235</v>
          </cell>
          <cell r="B2840" t="str">
            <v>93235</v>
          </cell>
          <cell r="C2840" t="str">
            <v>GRUPO GERADOR ESTACIONÁRIO, MOTOR DIESEL POTÊNCIA 170 KVA - JUROS. AF_02/2016</v>
          </cell>
          <cell r="D2840" t="str">
            <v>H</v>
          </cell>
          <cell r="E2840" t="str">
            <v>1,25</v>
          </cell>
        </row>
        <row r="2841">
          <cell r="A2841" t="str">
            <v>93238</v>
          </cell>
          <cell r="B2841" t="str">
            <v>93238</v>
          </cell>
          <cell r="C2841" t="str">
            <v>ROLO COMPACTADOR VIBRATÓRIO REBOCÁVEL, CILINDRO DE AÇO LISO, POTÊNCIA DE TRAÇÃO DE 65 CV, PESO 4,7 T, IMPACTO DINÂMICO 18,3 T, LARGURA DE TRABALHO 1,67 M - JUROS. AF_02/2016</v>
          </cell>
          <cell r="D2841" t="str">
            <v>H</v>
          </cell>
          <cell r="E2841" t="str">
            <v>1,42</v>
          </cell>
        </row>
        <row r="2842">
          <cell r="A2842" t="str">
            <v>93239</v>
          </cell>
          <cell r="B2842" t="str">
            <v>93239</v>
          </cell>
          <cell r="C2842" t="str">
            <v>ROLO COMPACTADOR VIBRATÓRIO PÉ DE CARNEIRO, OPERADO POR CONTROLE REMOTO, POTÊNCIA 12,5 KW, PESO OPERACIONAL 1,675 T, LARGURA DE TRABALHO 0,85 M - JUROS. AF_02/2016</v>
          </cell>
          <cell r="D2842" t="str">
            <v>H</v>
          </cell>
          <cell r="E2842" t="str">
            <v>6,45</v>
          </cell>
        </row>
        <row r="2843">
          <cell r="A2843" t="str">
            <v>93240</v>
          </cell>
          <cell r="B2843" t="str">
            <v>93240</v>
          </cell>
          <cell r="C2843" t="str">
            <v>ROLO COMPACTADOR VIBRATÓRIO PÉ DE CARNEIRO, OPERADO POR CONTROLE REMOTO, POTÊNCIA 12,5 KW, PESO OPERACIONAL 1,675 T, LARGURA DE TRABALHO 0,85 M - MATERIAIS NA OPERAÇÃO. AF_02/2016</v>
          </cell>
          <cell r="D2843" t="str">
            <v>H</v>
          </cell>
          <cell r="E2843" t="str">
            <v>12,66</v>
          </cell>
        </row>
        <row r="2844">
          <cell r="A2844" t="str">
            <v>93243</v>
          </cell>
          <cell r="B2844" t="str">
            <v>93243</v>
          </cell>
          <cell r="C2844" t="str">
            <v>EXECUÇÃO DE RESERVATÓRIO ELEVADO DE ÁGUA (2000 LITROS) EM CANTEIRO DE OBRA, APOIADO EM ESTRUTURA DE MADEIRA. AF_02/2016_PA</v>
          </cell>
          <cell r="D2844" t="str">
            <v>UN</v>
          </cell>
          <cell r="E2844" t="str">
            <v>10.345,19</v>
          </cell>
        </row>
        <row r="2845">
          <cell r="A2845" t="str">
            <v>93244</v>
          </cell>
          <cell r="B2845" t="str">
            <v>93244</v>
          </cell>
          <cell r="C2845" t="str">
            <v>ROLO COMPACTADOR VIBRATÓRIO PÉ DE CARNEIRO PARA SOLOS, POTÊNCIA 80 HP, PESO OPERACIONAL SEM/COM LASTRO 7,4 / 8,8 T, LARGURA DE TRABALHO 1,68 M - CHI DIURNO. AF_02/2016</v>
          </cell>
          <cell r="D2845" t="str">
            <v>CHI</v>
          </cell>
          <cell r="E2845" t="str">
            <v>65,90</v>
          </cell>
        </row>
        <row r="2846">
          <cell r="A2846" t="str">
            <v>93267</v>
          </cell>
          <cell r="B2846" t="str">
            <v>93267</v>
          </cell>
          <cell r="C2846" t="str">
            <v>GRUA ASCENCIONAL, LANÇA DE 30 M, CAPACIDADE DE 1,0 T A 30 M, ALTURA ATÉ 39 M  DEPRECIAÇÃO. AF_03/2016</v>
          </cell>
          <cell r="D2846" t="str">
            <v>H</v>
          </cell>
          <cell r="E2846" t="str">
            <v>25,90</v>
          </cell>
        </row>
        <row r="2847">
          <cell r="A2847" t="str">
            <v>93269</v>
          </cell>
          <cell r="B2847" t="str">
            <v>93269</v>
          </cell>
          <cell r="C2847" t="str">
            <v>GRUA ASCENCIONAL, LANÇA DE 30 M, CAPACIDADE DE 1,0 T A 30 M, ALTURA ATÉ 39 M   JUROS. AF_03/2016</v>
          </cell>
          <cell r="D2847" t="str">
            <v>H</v>
          </cell>
          <cell r="E2847" t="str">
            <v>4,96</v>
          </cell>
        </row>
        <row r="2848">
          <cell r="A2848" t="str">
            <v>93270</v>
          </cell>
          <cell r="B2848" t="str">
            <v>93270</v>
          </cell>
          <cell r="C2848" t="str">
            <v>GRUA ASCENCIONAL, LANÇA DE 30 M, CAPACIDADE DE 1,0 T A 30 M, ALTURA ATÉ 39 M   MANUTENÇÃO. AF_03/2016</v>
          </cell>
          <cell r="D2848" t="str">
            <v>H</v>
          </cell>
          <cell r="E2848" t="str">
            <v>25,18</v>
          </cell>
        </row>
        <row r="2849">
          <cell r="A2849" t="str">
            <v>93271</v>
          </cell>
          <cell r="B2849" t="str">
            <v>93271</v>
          </cell>
          <cell r="C2849" t="str">
            <v>GRUA ASCENCIONAL, LANÇA DE 30 M, CAPACIDADE DE 1,0 T A 30 M, ALTURA ATÉ 39 M   MATERIAIS NA OPERAÇÃO. AF_03/2016</v>
          </cell>
          <cell r="D2849" t="str">
            <v>H</v>
          </cell>
          <cell r="E2849" t="str">
            <v>9,16</v>
          </cell>
        </row>
        <row r="2850">
          <cell r="A2850" t="str">
            <v>93272</v>
          </cell>
          <cell r="B2850" t="str">
            <v>93272</v>
          </cell>
          <cell r="C2850" t="str">
            <v>GRUA ASCENSIONAL, LANCA DE 30 M, CAPACIDADE DE 1,0 T A 30 M, ALTURA ATE 39 M - CHP DIURNO. AF_03/2016</v>
          </cell>
          <cell r="D2850" t="str">
            <v>CHP</v>
          </cell>
          <cell r="E2850" t="str">
            <v>92,17</v>
          </cell>
        </row>
        <row r="2851">
          <cell r="A2851" t="str">
            <v>93274</v>
          </cell>
          <cell r="B2851" t="str">
            <v>93274</v>
          </cell>
          <cell r="C2851" t="str">
            <v>GRUA ASCENSIONAL, LANÇA DE 30 M, CAPACIDADE DE 1,0 T A 30 M, ALTURA ATÉ 39 M - CHI DIURNO. AF_03/2016</v>
          </cell>
          <cell r="D2851" t="str">
            <v>CHI</v>
          </cell>
          <cell r="E2851" t="str">
            <v>57,83</v>
          </cell>
        </row>
        <row r="2852">
          <cell r="A2852" t="str">
            <v>93277</v>
          </cell>
          <cell r="B2852" t="str">
            <v>93277</v>
          </cell>
          <cell r="C2852" t="str">
            <v>GUINCHO ELÉTRICO DE COLUNA, CAPACIDADE 400 KG, COM MOTO FREIO, MOTOR TRIFÁSICO DE 1,25 CV - DEPRECIAÇÃO. AF_03/2016</v>
          </cell>
          <cell r="D2852" t="str">
            <v>H</v>
          </cell>
          <cell r="E2852" t="str">
            <v>0,35</v>
          </cell>
        </row>
        <row r="2853">
          <cell r="A2853" t="str">
            <v>93278</v>
          </cell>
          <cell r="B2853" t="str">
            <v>93278</v>
          </cell>
          <cell r="C2853" t="str">
            <v>GUINCHO ELÉTRICO DE COLUNA, CAPACIDADE 400 KG, COM MOTO FREIO, MOTOR TRIFÁSICO DE 1,25 CV - JUROS. AF_03/2016</v>
          </cell>
          <cell r="D2853" t="str">
            <v>H</v>
          </cell>
          <cell r="E2853" t="str">
            <v>0,04</v>
          </cell>
        </row>
        <row r="2854">
          <cell r="A2854" t="str">
            <v>93279</v>
          </cell>
          <cell r="B2854" t="str">
            <v>93279</v>
          </cell>
          <cell r="C2854" t="str">
            <v>GUINCHO ELÉTRICO DE COLUNA, CAPACIDADE 400 KG, COM MOTO FREIO, MOTOR TRIFÁSICO DE 1,25 CV - MANUTENÇÃO. AF_03/2016</v>
          </cell>
          <cell r="D2854" t="str">
            <v>H</v>
          </cell>
          <cell r="E2854" t="str">
            <v>0,33</v>
          </cell>
        </row>
        <row r="2855">
          <cell r="A2855" t="str">
            <v>93280</v>
          </cell>
          <cell r="B2855" t="str">
            <v>93280</v>
          </cell>
          <cell r="C2855" t="str">
            <v>GUINCHO ELÉTRICO DE COLUNA, CAPACIDADE 400 KG, COM MOTO FREIO, MOTOR TRIFÁSICO DE 1,25 CV - MATERIAIS NA OPERAÇÃO. AF_03/2016</v>
          </cell>
          <cell r="D2855" t="str">
            <v>H</v>
          </cell>
          <cell r="E2855" t="str">
            <v>0,76</v>
          </cell>
        </row>
        <row r="2856">
          <cell r="A2856" t="str">
            <v>93281</v>
          </cell>
          <cell r="B2856" t="str">
            <v>93281</v>
          </cell>
          <cell r="C2856" t="str">
            <v>GUINCHO ELÉTRICO DE COLUNA, CAPACIDADE 400 KG, COM MOTO FREIO, MOTOR TRIFÁSICO DE 1,25 CV - CHP DIURNO. AF_03/2016</v>
          </cell>
          <cell r="D2856" t="str">
            <v>CHP</v>
          </cell>
          <cell r="E2856" t="str">
            <v>25,20</v>
          </cell>
        </row>
        <row r="2857">
          <cell r="A2857" t="str">
            <v>93282</v>
          </cell>
          <cell r="B2857" t="str">
            <v>93282</v>
          </cell>
          <cell r="C2857" t="str">
            <v>GUINCHO ELÉTRICO DE COLUNA, CAPACIDADE 400 KG, COM MOTO FREIO, MOTOR TRIFÁSICO DE 1,25 CV - CHI DIURNO. AF_03/2016</v>
          </cell>
          <cell r="D2857" t="str">
            <v>CHI</v>
          </cell>
          <cell r="E2857" t="str">
            <v>24,11</v>
          </cell>
        </row>
        <row r="2858">
          <cell r="A2858" t="str">
            <v>93283</v>
          </cell>
          <cell r="B2858" t="str">
            <v>93283</v>
          </cell>
          <cell r="C2858" t="str">
            <v>GUINDASTE HIDRÁULICO AUTOPROPELIDO, COM LANÇA TELESCÓPICA 40 M, CAPACIDADE MÁXIMA 60 T, POTÊNCIA 260 KW - DEPRECIAÇÃO. AF_03/2016</v>
          </cell>
          <cell r="D2858" t="str">
            <v>H</v>
          </cell>
          <cell r="E2858" t="str">
            <v>96,78</v>
          </cell>
        </row>
        <row r="2859">
          <cell r="A2859" t="str">
            <v>93284</v>
          </cell>
          <cell r="B2859" t="str">
            <v>93284</v>
          </cell>
          <cell r="C2859" t="str">
            <v>GUINDASTE HIDRÁULICO AUTOPROPELIDO, COM LANÇA TELESCÓPICA 40 M, CAPACIDADE MÁXIMA 60 T, POTÊNCIA 260 KW - JUROS. AF_03/2016</v>
          </cell>
          <cell r="D2859" t="str">
            <v>H</v>
          </cell>
          <cell r="E2859" t="str">
            <v>17,42</v>
          </cell>
        </row>
        <row r="2860">
          <cell r="A2860" t="str">
            <v>93285</v>
          </cell>
          <cell r="B2860" t="str">
            <v>93285</v>
          </cell>
          <cell r="C2860" t="str">
            <v>GUINDASTE HIDRÁULICO AUTOPROPELIDO, COM LANÇA TELESCÓPICA 40 M, CAPACIDADE MÁXIMA 60 T, POTÊNCIA 260 KW - MANUTENÇÃO. AF_03/2016</v>
          </cell>
          <cell r="D2860" t="str">
            <v>H</v>
          </cell>
          <cell r="E2860" t="str">
            <v>155,57</v>
          </cell>
        </row>
        <row r="2861">
          <cell r="A2861" t="str">
            <v>93286</v>
          </cell>
          <cell r="B2861" t="str">
            <v>93286</v>
          </cell>
          <cell r="C2861" t="str">
            <v>GUINDASTE HIDRÁULICO AUTOPROPELIDO, COM LANÇA TELESCÓPICA 40 M, CAPACIDADE MÁXIMA 60 T, POTÊNCIA 260 KW - MATERIAIS NA OPERAÇÃO. AF_03/2016</v>
          </cell>
          <cell r="D2861" t="str">
            <v>H</v>
          </cell>
          <cell r="E2861" t="str">
            <v>12,74</v>
          </cell>
        </row>
        <row r="2862">
          <cell r="A2862" t="str">
            <v>93287</v>
          </cell>
          <cell r="B2862" t="str">
            <v>93287</v>
          </cell>
          <cell r="C2862" t="str">
            <v>GUINDASTE HIDRÁULICO AUTOPROPELIDO, COM LANÇA TELESCÓPICA 40 M, CAPACIDADE MÁXIMA 60 T, POTÊNCIA 260 KW - CHP DIURNO. AF_03/2016</v>
          </cell>
          <cell r="D2862" t="str">
            <v>CHP</v>
          </cell>
          <cell r="E2862" t="str">
            <v>323,27</v>
          </cell>
        </row>
        <row r="2863">
          <cell r="A2863" t="str">
            <v>93288</v>
          </cell>
          <cell r="B2863" t="str">
            <v>93288</v>
          </cell>
          <cell r="C2863" t="str">
            <v>GUINDASTE HIDRÁULICO AUTOPROPELIDO, COM LANÇA TELESCÓPICA 40 M, CAPACIDADE MÁXIMA 60 T, POTÊNCIA 260 KW - CHI DIURNO. AF_03/2016</v>
          </cell>
          <cell r="D2863" t="str">
            <v>CHI</v>
          </cell>
          <cell r="E2863" t="str">
            <v>154,96</v>
          </cell>
        </row>
        <row r="2864">
          <cell r="A2864" t="str">
            <v>93296</v>
          </cell>
          <cell r="B2864" t="str">
            <v>93296</v>
          </cell>
          <cell r="C2864" t="str">
            <v>GUINDASTE HIDRÁULICO AUTOPROPELIDO, COM LANÇA TELESCÓPICA 40 M, CAPACIDADE MÁXIMA 60 T, POTÊNCIA 260 KW - IMPOSTOS E SEGUROS. AF_03/2016</v>
          </cell>
          <cell r="D2864" t="str">
            <v>H</v>
          </cell>
          <cell r="E2864" t="str">
            <v>13,79</v>
          </cell>
        </row>
        <row r="2865">
          <cell r="A2865" t="str">
            <v>93358</v>
          </cell>
          <cell r="B2865" t="str">
            <v>93358</v>
          </cell>
          <cell r="C2865" t="str">
            <v>ESCAVAÇÃO MANUAL DE VALA COM PROFUNDIDADE MENOR OU IGUAL A 1,30 M. AF_02/2021</v>
          </cell>
          <cell r="D2865" t="str">
            <v>M3</v>
          </cell>
          <cell r="E2865" t="str">
            <v>74,88</v>
          </cell>
        </row>
        <row r="2866">
          <cell r="A2866" t="str">
            <v>93360</v>
          </cell>
          <cell r="B2866" t="str">
            <v>93360</v>
          </cell>
          <cell r="C2866" t="str">
            <v>REATERRO MECANIZADO DE VALA COM ESCAVADEIRA HIDRÁULICA (CAPACIDADE DA CAÇAMBA: 0,8 M³ / POTÊNCIA: 111 HP), LARGURA DE 1,5 A 2,5 M, PROFUNDIDADE ATÉ 1,5 M, COM SOLO DE 1ª CATEGORIA EM LOCAIS COM ALTO NÍVEL DE INTERFERÊNCIA. AF_04/2016</v>
          </cell>
          <cell r="D2866" t="str">
            <v>M3</v>
          </cell>
          <cell r="E2866" t="str">
            <v>22,67</v>
          </cell>
        </row>
        <row r="2867">
          <cell r="A2867" t="str">
            <v>93361</v>
          </cell>
          <cell r="B2867" t="str">
            <v>93361</v>
          </cell>
          <cell r="C2867" t="str">
            <v>REATERRO MECANIZADO DE VALA COM ESCAVADEIRA HIDRÁULICA (CAPACIDADE DA CAÇAMBA: 0,8 M³ / POTÊNCIA: 111 HP), LARGURA ATÉ 1,5 M, PROFUNDIDADE DE 1,5 A 3,0 M, COM SOLO DE 1ª CATEGORIA EM LOCAIS COM ALTO NÍVEL DE INTERFERÊNCIA. AF_04/2016</v>
          </cell>
          <cell r="D2867" t="str">
            <v>M3</v>
          </cell>
          <cell r="E2867" t="str">
            <v>18,87</v>
          </cell>
        </row>
        <row r="2868">
          <cell r="A2868" t="str">
            <v>93362</v>
          </cell>
          <cell r="B2868" t="str">
            <v>93362</v>
          </cell>
          <cell r="C2868" t="str">
            <v>REATERRO MECANIZADO DE VALA COM ESCAVADEIRA HIDRÁULICA (CAPACIDADE DA CAÇAMBA: 0,8 M³ / POTÊNCIA: 111 HP), LARGURA DE 1,5 A 2,5 M, PROFUNDIDADE DE 1,5 A 3,0 M, COM SOLO DE 1ª CATEGORIA EM LOCAIS COM ALTO NÍVEL DE INTERFERÊNCIA. AF_04/2016</v>
          </cell>
          <cell r="D2868" t="str">
            <v>M3</v>
          </cell>
          <cell r="E2868" t="str">
            <v>13,79</v>
          </cell>
        </row>
        <row r="2869">
          <cell r="A2869" t="str">
            <v>93363</v>
          </cell>
          <cell r="B2869" t="str">
            <v>93363</v>
          </cell>
          <cell r="C2869" t="str">
            <v>REATERRO MECANIZADO DE VALA COM ESCAVADEIRA HIDRÁULICA (CAPACIDADE DA CAÇAMBA: 0,8 M³ / POTÊNCIA: 111 HP), LARGURA ATÉ 1,5 M, PROFUNDIDADE DE 3,0 A 4,5 M COM SOLO DE 1ª CATEGORIA EM LOCAIS COM ALTO NÍVEL DE INTERFERÊNCIA. AF_04/2016</v>
          </cell>
          <cell r="D2869" t="str">
            <v>M3</v>
          </cell>
          <cell r="E2869" t="str">
            <v>14,91</v>
          </cell>
        </row>
        <row r="2870">
          <cell r="A2870" t="str">
            <v>93364</v>
          </cell>
          <cell r="B2870" t="str">
            <v>93364</v>
          </cell>
          <cell r="C2870" t="str">
            <v>REATERRO MECANIZADO DE VALA COM ESCAVADEIRA HIDRÁULICA (CAPACIDADE DA CAÇAMBA: 0,8 M³ / POTÊNCIA: 111 HP), LARGURA DE 1,5 A 2,5 M, PROFUNDIDADE DE 3,0  A 4,5 M, COM SOLO (SEM SUBSTITUIÇÃO) DE 1ª CATEGORIA EM LOCAIS COM ALTO NÍVEL DE INTERFERÊNCIA. AF_04/2016</v>
          </cell>
          <cell r="D2870" t="str">
            <v>M3</v>
          </cell>
          <cell r="E2870" t="str">
            <v>11,84</v>
          </cell>
        </row>
        <row r="2871">
          <cell r="A2871" t="str">
            <v>93365</v>
          </cell>
          <cell r="B2871" t="str">
            <v>93365</v>
          </cell>
          <cell r="C2871" t="str">
            <v>REATERRO MECANIZADO DE VALA COM ESCAVADEIRA HIDRÁULICA (CAPACIDADE DA CAÇAMBA: 0,8 M³ / POTÊNCIA: 111 HP), LARGURA ATÉ 1,5 M, PROFUNDIDADE DE 4,5 A 6,0 M, COM SOLO DE 1ª CATEGORIA EM LOCAIS COM ALTO NÍVEL DE INTERFERÊNCIA. AF_04/2016</v>
          </cell>
          <cell r="D2871" t="str">
            <v>M3</v>
          </cell>
          <cell r="E2871" t="str">
            <v>13,16</v>
          </cell>
        </row>
        <row r="2872">
          <cell r="A2872" t="str">
            <v>93366</v>
          </cell>
          <cell r="B2872" t="str">
            <v>93366</v>
          </cell>
          <cell r="C2872" t="str">
            <v>REATERRO MECANIZADO DE VALA COM ESCAVADEIRA HIDRÁULICA (CAPACIDADE DA CAÇAMBA: 0,8 M³ / POTÊNCIA: 111 HP), LARGURA DE 1,5 A 2,5 M, PROFUNDIDADE DE 4,5 A 6,0 M, COM SOLO DE 1ª CATEGORIA EM LOCAIS COM ALTO NÍVEL DE INTERFERÊNCIA. AF_04/2016</v>
          </cell>
          <cell r="D2872" t="str">
            <v>M3</v>
          </cell>
          <cell r="E2872" t="str">
            <v>10,88</v>
          </cell>
        </row>
        <row r="2873">
          <cell r="A2873" t="str">
            <v>93367</v>
          </cell>
          <cell r="B2873" t="str">
            <v>93367</v>
          </cell>
          <cell r="C2873" t="str">
            <v>REATERRO MECANIZADO DE VALA COM ESCAVADEIRA HIDRÁULICA (CAPACIDADE DA CAÇAMBA: 0,8 M³ / POTÊNCIA: 111 HP), LARGURA DE 1,5 A 2,5 M, PROFUNDIDADE ATÉ 1,5 M, COM SOLO DE 1ª CATEGORIA EM LOCAIS COM BAIXO NÍVEL DE INTERFERÊNCIA. AF_04/2016</v>
          </cell>
          <cell r="D2873" t="str">
            <v>M3</v>
          </cell>
          <cell r="E2873" t="str">
            <v>21,18</v>
          </cell>
        </row>
        <row r="2874">
          <cell r="A2874" t="str">
            <v>93368</v>
          </cell>
          <cell r="B2874" t="str">
            <v>93368</v>
          </cell>
          <cell r="C2874" t="str">
            <v>REATERRO MECANIZADO DE VALA COM ESCAVADEIRA HIDRÁULICA (CAPACIDADE DA CAÇAMBA: 0,8 M³ / POTÊNCIA: 111 HP), LARGURA ATÉ 1,5 M, PROFUNDIDADE DE 1,5 A 3,0 M, COM SOLO DE 1ª CATEGORIA EM LOCAIS COM BAIXO NÍVEL DE INTERFERÊNCIA. AF_04/2016</v>
          </cell>
          <cell r="D2874" t="str">
            <v>M3</v>
          </cell>
          <cell r="E2874" t="str">
            <v>17,27</v>
          </cell>
        </row>
        <row r="2875">
          <cell r="A2875" t="str">
            <v>93369</v>
          </cell>
          <cell r="B2875" t="str">
            <v>93369</v>
          </cell>
          <cell r="C2875" t="str">
            <v>REATERRO MECANIZADO DE VALA COM ESCAVADEIRA HIDRÁULICA (CAPACIDADE DA CAÇAMBA: 0,8 M³ / POTÊNCIA: 111 HP), LARGURA DE 1,5 A 2,5 M, PROFUNDIDADE DE 1,5 A 3,0 M, COM SOLO (SEM SUBSTITUIÇÃO) DE 1ª CATEGORIA EM LOCAIS COM BAIXO NÍVEL DE INTERFERÊNCIA. AF_04/2016</v>
          </cell>
          <cell r="D2875" t="str">
            <v>M3</v>
          </cell>
          <cell r="E2875" t="str">
            <v>12,31</v>
          </cell>
        </row>
        <row r="2876">
          <cell r="A2876" t="str">
            <v>93370</v>
          </cell>
          <cell r="B2876" t="str">
            <v>93370</v>
          </cell>
          <cell r="C2876" t="str">
            <v>REATERRO MECANIZADO DE VALA COM ESCAVADEIRA HIDRÁULICA (CAPACIDADE DA CAÇAMBA: 0,8 M³ / POTÊNCIA: 111 HP), LARGURA ATÉ 1,5 M, PROFUNDIDADE DE 3,0 A 4,5 M, COM SOLO DE 1ª CATEGORIA EM LOCAIS COM BAIXO NÍVEL DE INTERFERÊNCIA. AF_04/2016</v>
          </cell>
          <cell r="D2876" t="str">
            <v>M3</v>
          </cell>
          <cell r="E2876" t="str">
            <v>13,45</v>
          </cell>
        </row>
        <row r="2877">
          <cell r="A2877" t="str">
            <v>93371</v>
          </cell>
          <cell r="B2877" t="str">
            <v>93371</v>
          </cell>
          <cell r="C2877" t="str">
            <v>REATERRO MECANIZADO DE VALA COM ESCAVADEIRA HIDRÁULICA (CAPACIDADE DA CAÇAMBA: 0,8 M³ / POTÊNCIA: 111 HP), LARGURA DE 1,5 A 2,5 M, PROFUNDIDADE DE 3,0 A 4,5 M, COM SOLO (SEM SUBSTITUIÇÃO) DE 1ª CATEGORIA EM LOCAIS COM BAIXO NÍVEL DE INTERFERÊNCIA. AF_04/2016</v>
          </cell>
          <cell r="D2877" t="str">
            <v>M3</v>
          </cell>
          <cell r="E2877" t="str">
            <v>10,36</v>
          </cell>
        </row>
        <row r="2878">
          <cell r="A2878" t="str">
            <v>93372</v>
          </cell>
          <cell r="B2878" t="str">
            <v>93372</v>
          </cell>
          <cell r="C2878" t="str">
            <v>REATERRO MECANIZADO DE VALA COM ESCAVADEIRA HIDRÁULICA (CAPACIDADE DA CAÇAMBA: 0,8 M³ / POTÊNCIA: 111 HP), LARGURA ATÉ 1,5 M, PROFUNDIDADE DE 4,5 A 6,0 M, COM SOLO DE 1ª CATEGORIA EM LOCAIS COM BAIXO NÍVEL DE INTERFERÊNCIA. AF_04/2016</v>
          </cell>
          <cell r="D2878" t="str">
            <v>M3</v>
          </cell>
          <cell r="E2878" t="str">
            <v>11,77</v>
          </cell>
        </row>
        <row r="2879">
          <cell r="A2879" t="str">
            <v>93373</v>
          </cell>
          <cell r="B2879" t="str">
            <v>93373</v>
          </cell>
          <cell r="C2879" t="str">
            <v>REATERRO MECANIZADO DE VALA COM ESCAVADEIRA HIDRÁULICA (CAPACIDADE DA CAÇAMBA: 0,8 M³ / POTÊNCIA: 111 HP), LARGURA DE 1,5 A 2,5 M, PROFUNDIDADE DE 4,5 A 6,0 M, COM SOLO (SEM SUBSTITUIÇÃO) DE 1ª CATEGORIA EM LOCAIS COM BAIXO NÍVEL DE INTERFERÊNCIA. AF_04/2016</v>
          </cell>
          <cell r="D2879" t="str">
            <v>M3</v>
          </cell>
          <cell r="E2879" t="str">
            <v>9,40</v>
          </cell>
        </row>
        <row r="2880">
          <cell r="A2880" t="str">
            <v>93374</v>
          </cell>
          <cell r="B2880" t="str">
            <v>93374</v>
          </cell>
          <cell r="C2880" t="str">
            <v>REATERRO MECANIZADO DE VALA COM RETROESCAVADEIRA (CAPACIDADE DA CAÇAMBA DA RETRO: 0,26 M³ / POTÊNCIA: 88 HP), LARGURA ATÉ 0,8 M, PROFUNDIDADE ATÉ 1,5 M, COM SOLO (SEM SUBSTITUIÇÃO) DE 1ª CATEGORIA EM LOCAIS COM ALTO NÍVEL DE INTERFERÊNCIA. AF_04/2016</v>
          </cell>
          <cell r="D2880" t="str">
            <v>M3</v>
          </cell>
          <cell r="E2880" t="str">
            <v>25,92</v>
          </cell>
        </row>
        <row r="2881">
          <cell r="A2881" t="str">
            <v>93375</v>
          </cell>
          <cell r="B2881" t="str">
            <v>93375</v>
          </cell>
          <cell r="C2881" t="str">
            <v>REATERRO MECANIZADO DE VALA COM RETROESCAVADEIRA (CAPACIDADE DA CAÇAMBA DA RETRO: 0,26 M³ / POTÊNCIA: 88 HP), LARGURA DE 0,8 A 1,5 M, PROFUNDIDADE ATÉ 1,5 M, COM SOLO DE 1ª CATEGORIA EM LOCAIS COM ALTO NÍVEL DE INTERFERÊNCIA. AF_04/2016</v>
          </cell>
          <cell r="D2881" t="str">
            <v>M3</v>
          </cell>
          <cell r="E2881" t="str">
            <v>20,02</v>
          </cell>
        </row>
        <row r="2882">
          <cell r="A2882" t="str">
            <v>93376</v>
          </cell>
          <cell r="B2882" t="str">
            <v>93376</v>
          </cell>
          <cell r="C2882" t="str">
            <v>REATERRO MECANIZADO DE VALA COM RETROESCAVADEIRA (CAPACIDADE DA CAÇAMBA DA RETRO: 0,26 M³ / POTÊNCIA: 88 HP), LARGURA ATÉ 0,8 M, PROFUNDIDADE DE 1,5 A 3,0 M, COM SOLO DE 1ª CATEGORIA EM LOCAIS COM ALTO NÍVEL DE INTERFERÊNCIA. AF_04/2016</v>
          </cell>
          <cell r="D2882" t="str">
            <v>M3</v>
          </cell>
          <cell r="E2882" t="str">
            <v>16,41</v>
          </cell>
        </row>
        <row r="2883">
          <cell r="A2883" t="str">
            <v>93377</v>
          </cell>
          <cell r="B2883" t="str">
            <v>93377</v>
          </cell>
          <cell r="C2883" t="str">
            <v>REATERRO MECANIZADO DE VALA COM RETROESCAVADEIRA (CAPACIDADE DA CAÇAMBA DA RETRO: 0,26 M³ / POTÊNCIA: 88 HP), LARGURA DE 0,8 A 1,5 M, PROFUNDIDADE DE 1,5 A 3,0 M, COM SOLO (SEM SUBSTITUIÇÃO) DE 1ª CATEGORIA EM LOCAIS COM ALTO NÍVEL DE INTERFERÊNCIA. AF_04/2016</v>
          </cell>
          <cell r="D2883" t="str">
            <v>M3</v>
          </cell>
          <cell r="E2883" t="str">
            <v>11,07</v>
          </cell>
        </row>
        <row r="2884">
          <cell r="A2884" t="str">
            <v>93378</v>
          </cell>
          <cell r="B2884" t="str">
            <v>93378</v>
          </cell>
          <cell r="C2884" t="str">
            <v>REATERRO MECANIZADO DE VALA COM RETROESCAVADEIRA (CAPACIDADE DA CAÇAMBA DA RETRO: 0,26 M³ / POTÊNCIA: 88 HP), LARGURA ATÉ 0,8 M, PROFUNDIDADE ATÉ 1,5 M, COM SOLO DE 1ª CATEGORIA EM LOCAIS COM BAIXO NÍVEL DE INTERFERÊNCIA. AF_04/2016</v>
          </cell>
          <cell r="D2884" t="str">
            <v>M3</v>
          </cell>
          <cell r="E2884" t="str">
            <v>24,26</v>
          </cell>
        </row>
        <row r="2885">
          <cell r="A2885" t="str">
            <v>93379</v>
          </cell>
          <cell r="B2885" t="str">
            <v>93379</v>
          </cell>
          <cell r="C2885" t="str">
            <v>REATERRO MECANIZADO DE VALA COM RETROESCAVADEIRA (CAPACIDADE DA CAÇAMBA DA RETRO: 0,26 M³ / POTÊNCIA: 88 HP), LARGURA DE 0,8 A 1,5 M, PROFUNDIDADE ATÉ 1,5 M, COM SOLO DE 1ª CATEGORIA EM LOCAIS COM BAIXO NÍVEL DE INTERFERÊNCIA. AF_04/2016</v>
          </cell>
          <cell r="D2885" t="str">
            <v>M3</v>
          </cell>
          <cell r="E2885" t="str">
            <v>18,75</v>
          </cell>
        </row>
        <row r="2886">
          <cell r="A2886" t="str">
            <v>93380</v>
          </cell>
          <cell r="B2886" t="str">
            <v>93380</v>
          </cell>
          <cell r="C2886" t="str">
            <v>REATERRO MECANIZADO DE VALA COM RETROESCAVADEIRA (CAPACIDADE DA CAÇAMBA DA RETRO: 0,26 M³ / POTÊNCIA: 88 HP), LARGURA ATÉ 0,8 M, PROFUNDIDADE DE 1,5 A 3,0 M, COM SOLO DE 1ª CATEGORIA EM LOCAIS COM BAIXO NÍVEL DE INTERFERÊNCIA. AF_04/2016</v>
          </cell>
          <cell r="D2886" t="str">
            <v>M3</v>
          </cell>
          <cell r="E2886" t="str">
            <v>15,42</v>
          </cell>
        </row>
        <row r="2887">
          <cell r="A2887" t="str">
            <v>93381</v>
          </cell>
          <cell r="B2887" t="str">
            <v>93381</v>
          </cell>
          <cell r="C2887" t="str">
            <v>REATERRO MECANIZADO DE VALA COM RETROESCAVADEIRA (CAPACIDADE DA CAÇAMBA DA RETRO: 0,26 M³ / POTÊNCIA: 88 HP), LARGURA DE 0,8 A 1,5 M, PROFUNDIDADE DE 1,5 A 3,0 M, COM SOLO (SEM SUBSTITUIÇÃO) DE 1ª CATEGORIA EM LOCAIS COM BAIXO NÍVEL DE INTERFERÊNCIA. AF_04/2016</v>
          </cell>
          <cell r="D2887" t="str">
            <v>M3</v>
          </cell>
          <cell r="E2887" t="str">
            <v>10,37</v>
          </cell>
        </row>
        <row r="2888">
          <cell r="A2888" t="str">
            <v>93382</v>
          </cell>
          <cell r="B2888" t="str">
            <v>93382</v>
          </cell>
          <cell r="C2888" t="str">
            <v>REATERRO MANUAL DE VALAS COM COMPACTAÇÃO MECANIZADA. AF_04/2016</v>
          </cell>
          <cell r="D2888" t="str">
            <v>M3</v>
          </cell>
          <cell r="E2888" t="str">
            <v>30,49</v>
          </cell>
        </row>
        <row r="2889">
          <cell r="A2889" t="str">
            <v>93389</v>
          </cell>
          <cell r="B2889" t="str">
            <v>93389</v>
          </cell>
          <cell r="C2889" t="str">
            <v>REVESTIMENTO CERÂMICO PARA PISO COM PLACAS TIPO ESMALTADA PADRÃO POPULAR DE DIMENSÕES 35X35 CM APLICADA EM AMBIENTES DE ÁREA MENOR QUE 5 M2. AF_06/2014</v>
          </cell>
          <cell r="D2889" t="str">
            <v>M2</v>
          </cell>
          <cell r="E2889" t="str">
            <v>53,34</v>
          </cell>
        </row>
        <row r="2890">
          <cell r="A2890" t="str">
            <v>93390</v>
          </cell>
          <cell r="B2890" t="str">
            <v>93390</v>
          </cell>
          <cell r="C2890" t="str">
            <v>REVESTIMENTO CERÂMICO PARA PISO COM PLACAS TIPO ESMALTADA PADRÃO POPULAR DE DIMENSÕES 35X35 CM APLICADA EM AMBIENTES DE ÁREA ENTRE 5 M2 E 10 M2. AF_06/2014</v>
          </cell>
          <cell r="D2890" t="str">
            <v>M2</v>
          </cell>
          <cell r="E2890" t="str">
            <v>46,73</v>
          </cell>
        </row>
        <row r="2891">
          <cell r="A2891" t="str">
            <v>93391</v>
          </cell>
          <cell r="B2891" t="str">
            <v>93391</v>
          </cell>
          <cell r="C2891" t="str">
            <v>REVESTIMENTO CERÂMICO PARA PISO COM PLACAS TIPO ESMALTADA PADRÃO POPULAR DE DIMENSÕES 35X35 CM APLICADA EM AMBIENTES DE ÁREA MAIOR QUE 10 M2. AF_06/2014</v>
          </cell>
          <cell r="D2891" t="str">
            <v>M2</v>
          </cell>
          <cell r="E2891" t="str">
            <v>41,30</v>
          </cell>
        </row>
        <row r="2892">
          <cell r="A2892" t="str">
            <v>93393</v>
          </cell>
          <cell r="B2892" t="str">
            <v>93393</v>
          </cell>
          <cell r="C2892" t="str">
            <v>REVESTIMENTO CERÂMICO PARA PAREDES INTERNAS COM PLACAS TIPO ESMALTADA PADRÃO POPULAR DE DIMENSÕES 20X20 CM, ARGAMASSA TIPO AC I, APLICADAS EM AMBIENTES DE ÁREA MAIOR QUE 5 M2 NA ALTURA INTEIRA DAS PAREDES. AF_06/2014</v>
          </cell>
          <cell r="D2892" t="str">
            <v>M2</v>
          </cell>
          <cell r="E2892" t="str">
            <v>49,07</v>
          </cell>
        </row>
        <row r="2893">
          <cell r="A2893" t="str">
            <v>93395</v>
          </cell>
          <cell r="B2893" t="str">
            <v>93395</v>
          </cell>
          <cell r="C2893" t="str">
            <v>REVESTIMENTO CERÂMICO PARA PAREDES INTERNAS COM PLACAS TIPO ESMALTADA PADRÃO POPULAR DE DIMENSÕES 20X20 CM, ARGAMASSA TIPO AC I, APLICADAS EM AMBIENTES DE ÁREA MAIOR QUE 5 M2 A MEIA ALTURA DAS PAREDES. AF_06/2014</v>
          </cell>
          <cell r="D2893" t="str">
            <v>M2</v>
          </cell>
          <cell r="E2893" t="str">
            <v>55,79</v>
          </cell>
        </row>
        <row r="2894">
          <cell r="A2894" t="str">
            <v>93396</v>
          </cell>
          <cell r="B2894" t="str">
            <v>93396</v>
          </cell>
          <cell r="C2894" t="str">
            <v>BANCADA GRANITO CINZA,  50 X 60 CM, INCL. CUBA DE EMBUTIR OVAL LOUÇA BRANCA 35 X 50 CM, VÁLVULA METAL CROMADO, SIFÃO FLEXÍVEL PVC, ENGATE 30 CM FLEXÍVEL PLÁSTICO E TORNEIRA CROMADA DE MESA, PADRÃO POPULAR - FORNEC. E INSTALAÇÃO. AF_01/2020</v>
          </cell>
          <cell r="D2894" t="str">
            <v>UN</v>
          </cell>
          <cell r="E2894" t="str">
            <v>723,40</v>
          </cell>
        </row>
        <row r="2895">
          <cell r="A2895" t="str">
            <v>93397</v>
          </cell>
          <cell r="B2895" t="str">
            <v>93397</v>
          </cell>
          <cell r="C2895" t="str">
            <v>GUINDAUTO HIDRÁULICO, CAPACIDADE MÁXIMA DE CARGA 3300 KG, MOMENTO MÁXIMO DE CARGA 5,8 TM, ALCANCE MÁXIMO HORIZONTAL 7,60 M, INCLUSIVE CAMINHÃO TOCO PBT 16.000 KG, POTÊNCIA DE 189 CV - DEPRECIAÇÃO. AF_03/2016</v>
          </cell>
          <cell r="D2895" t="str">
            <v>H</v>
          </cell>
          <cell r="E2895" t="str">
            <v>23,95</v>
          </cell>
        </row>
        <row r="2896">
          <cell r="A2896" t="str">
            <v>93398</v>
          </cell>
          <cell r="B2896" t="str">
            <v>93398</v>
          </cell>
          <cell r="C2896" t="str">
            <v>GUINDAUTO HIDRÁULICO, CAPACIDADE MÁXIMA DE CARGA 3300 KG, MOMENTO MÁXIMO DE CARGA 5,8 TM, ALCANCE MÁXIMO HORIZONTAL 7,60 M, INCLUSIVE CAMINHÃO TOCO PBT 16.000 KG, POTÊNCIA DE 189 CV - JUROS. AF_03/2016</v>
          </cell>
          <cell r="D2896" t="str">
            <v>H</v>
          </cell>
          <cell r="E2896" t="str">
            <v>4,60</v>
          </cell>
        </row>
        <row r="2897">
          <cell r="A2897" t="str">
            <v>93399</v>
          </cell>
          <cell r="B2897" t="str">
            <v>93399</v>
          </cell>
          <cell r="C2897" t="str">
            <v>GUINDAUTO HIDRÁULICO, CAPACIDADE MÁXIMA DE CARGA 3300 KG, MOMENTO MÁXIMO DE CARGA 5,8 TM, ALCANCE MÁXIMO HORIZONTAL 7,60 M, INCLUSIVE CAMINHÃO TOCO PBT 16.000 KG, POTÊNCIA DE 189 CV  IMPOSTOS E SEGUROS. AF_03/2016</v>
          </cell>
          <cell r="D2897" t="str">
            <v>H</v>
          </cell>
          <cell r="E2897" t="str">
            <v>3,64</v>
          </cell>
        </row>
        <row r="2898">
          <cell r="A2898" t="str">
            <v>93400</v>
          </cell>
          <cell r="B2898" t="str">
            <v>93400</v>
          </cell>
          <cell r="C2898" t="str">
            <v>GUINDAUTO HIDRÁULICO, CAPACIDADE MÁXIMA DE CARGA 3300 KG, MOMENTO MÁXIMO DE CARGA 5,8 TM, ALCANCE MÁXIMO HORIZONTAL 7,60 M, INCLUSIVE CAMINHÃO TOCO PBT 16.000 KG, POTÊNCIA DE 189 CV - MANUTENÇÃO. AF_03/2016</v>
          </cell>
          <cell r="D2898" t="str">
            <v>H</v>
          </cell>
          <cell r="E2898" t="str">
            <v>41,49</v>
          </cell>
        </row>
        <row r="2899">
          <cell r="A2899" t="str">
            <v>93401</v>
          </cell>
          <cell r="B2899" t="str">
            <v>93401</v>
          </cell>
          <cell r="C2899" t="str">
            <v>GUINDAUTO HIDRÁULICO, CAPACIDADE MÁXIMA DE CARGA 3300 KG, MOMENTO MÁXIMO DE CARGA 5,8 TM, ALCANCE MÁXIMO HORIZONTAL 7,60 M, INCLUSIVE CAMINHÃO TOCO PBT 16.000 KG, POTÊNCIA DE 189 CV - MATERIAIS NA OPERAÇÃO. AF_03/2016</v>
          </cell>
          <cell r="D2899" t="str">
            <v>H</v>
          </cell>
          <cell r="E2899" t="str">
            <v>167,30</v>
          </cell>
        </row>
        <row r="2900">
          <cell r="A2900" t="str">
            <v>93402</v>
          </cell>
          <cell r="B2900" t="str">
            <v>93402</v>
          </cell>
          <cell r="C2900" t="str">
            <v>GUINDAUTO HIDRÁULICO, CAPACIDADE MÁXIMA DE CARGA 3300 KG, MOMENTO MÁXIMO DE CARGA 5,8 TM, ALCANCE MÁXIMO HORIZONTAL 7,60 M, INCLUSIVE CAMINHÃO TOCO PBT 16.000 KG, POTÊNCIA DE 189 CV - CHP DIURNO. AF_03/2016</v>
          </cell>
          <cell r="D2900" t="str">
            <v>CHP</v>
          </cell>
          <cell r="E2900" t="str">
            <v>267,22</v>
          </cell>
        </row>
        <row r="2901">
          <cell r="A2901" t="str">
            <v>93403</v>
          </cell>
          <cell r="B2901" t="str">
            <v>93403</v>
          </cell>
          <cell r="C2901" t="str">
            <v>GUINDAUTO HIDRÁULICO, CAPACIDADE MÁXIMA DE CARGA 3300 KG, MOMENTO MÁXIMO DE CARGA 5,8 TM, ALCANCE MÁXIMO HORIZONTAL 7,60 M, INCLUSIVE CAMINHÃO TOCO PBT 16.000 KG, POTÊNCIA DE 189 CV - CHI DIURNO. AF_03/2016</v>
          </cell>
          <cell r="D2901" t="str">
            <v>CHI</v>
          </cell>
          <cell r="E2901" t="str">
            <v>58,43</v>
          </cell>
        </row>
        <row r="2902">
          <cell r="A2902" t="str">
            <v>93404</v>
          </cell>
          <cell r="B2902" t="str">
            <v>93404</v>
          </cell>
          <cell r="C2902" t="str">
            <v>MÁQUINA JATO DE PRESSAO PORTÁTIL, CAMARA DE 1 SAIDA, CAPACIDADE 280 L, DIAMETRO 670 MM, BICO DE JATO CURTO VENTURI DE 5/16'' , MANGUEIRA DE 1'' COM COMPRESSOR DE AR REBOCÁVEL 189 PCM E MOTOR DIESEL 63 CV - DEPRECIAÇÃO. AF_03/2016</v>
          </cell>
          <cell r="D2902" t="str">
            <v>H</v>
          </cell>
          <cell r="E2902" t="str">
            <v>7,24</v>
          </cell>
        </row>
        <row r="2903">
          <cell r="A2903" t="str">
            <v>93405</v>
          </cell>
          <cell r="B2903" t="str">
            <v>93405</v>
          </cell>
          <cell r="C2903" t="str">
            <v>MÁQUINA JATO DE PRESSAO PORTÁTIL, CAMARA DE 1 SAIDA, CAPACIDADE 280 L, DIAMETRO 670 MM, BICO DE JATO CURTO VENTURI DE 5/16'' , MANGUEIRA DE 1'' COM COMPRESSOR DE AR REBOCÁVEL 189 PCM E MOTOR DIESEL 63 CV - JUROS. AF_03/2016</v>
          </cell>
          <cell r="D2903" t="str">
            <v>H</v>
          </cell>
          <cell r="E2903" t="str">
            <v>0,94</v>
          </cell>
        </row>
        <row r="2904">
          <cell r="A2904" t="str">
            <v>93406</v>
          </cell>
          <cell r="B2904" t="str">
            <v>93406</v>
          </cell>
          <cell r="C2904" t="str">
            <v>MÁQUINA JATO DE PRESSAO PORTÁTIL, CAMARA DE 1 SAIDA, CAPACIDADE 280 L, DIAMETRO 670 MM, BICO DE JATO CURTO VENTURI DE 5/16'' , MANGUEIRA DE 1'' COM COMPRESSOR DE AR REBOCÁVEL 189 PCM E MOTOR DIESEL 63 CV - MANUTENÇÃO. AF_03/2016</v>
          </cell>
          <cell r="D2904" t="str">
            <v>H</v>
          </cell>
          <cell r="E2904" t="str">
            <v>8,68</v>
          </cell>
        </row>
        <row r="2905">
          <cell r="A2905" t="str">
            <v>93407</v>
          </cell>
          <cell r="B2905" t="str">
            <v>93407</v>
          </cell>
          <cell r="C2905" t="str">
            <v>MÁQUINA JATO DE PRESSAO PORTÁTIL, CAMARA DE 1 SAIDA, CAPACIDADE 280 L, DIAMETRO 670 MM, BICO DE JATO CURTO VENTURI DE 5/16'' , MANGUEIRA DE 1'' COM COMPRESSOR DE AR REBOCÁVEL 189 PCM E MOTOR DIESEL 63 CV - MATERIAIS NA OPERAÇÃO. AF_03/2016</v>
          </cell>
          <cell r="D2905" t="str">
            <v>H</v>
          </cell>
          <cell r="E2905" t="str">
            <v>49,88</v>
          </cell>
        </row>
        <row r="2906">
          <cell r="A2906" t="str">
            <v>93408</v>
          </cell>
          <cell r="B2906" t="str">
            <v>93408</v>
          </cell>
          <cell r="C2906" t="str">
            <v>MÁQUINA JATO DE PRESSAO PORTÁTIL, CAMARA DE 1 SAIDA, CAPACIDADE 280 L, DIAMETRO 670 MM, BICO DE JATO CURTO VENTURI DE 5/16'' , MANGUEIRA DE 1'' COM COMPRESSOR DE AR REBOCÁVEL 189 PCM E MOTOR DIESEL 63 CV - CHP DIURNO. AF_03/2016</v>
          </cell>
          <cell r="D2906" t="str">
            <v>CHP</v>
          </cell>
          <cell r="E2906" t="str">
            <v>93,18</v>
          </cell>
        </row>
        <row r="2907">
          <cell r="A2907" t="str">
            <v>93409</v>
          </cell>
          <cell r="B2907" t="str">
            <v>93409</v>
          </cell>
          <cell r="C2907" t="str">
            <v>MÁQUINA JATO DE PRESSAO PORTÁTIL, CAMARA DE 1 SAIDA, CAPACIDADE 280 L, DIAMETRO 670 MM, BICO DE JATO CURTO VENTURI DE 5/16'' , MANGUEIRA DE 1'' COM COMPRESSOR DE AR REBOCÁVEL 189 PCM E MOTOR DIESEL 63 CV - CHI DIURNO. AF_03/2016</v>
          </cell>
          <cell r="D2907" t="str">
            <v>CHI</v>
          </cell>
          <cell r="E2907" t="str">
            <v>34,62</v>
          </cell>
        </row>
        <row r="2908">
          <cell r="A2908" t="str">
            <v>93411</v>
          </cell>
          <cell r="B2908" t="str">
            <v>93411</v>
          </cell>
          <cell r="C2908" t="str">
            <v>GERADOR PORTÁTIL MONOFÁSICO, POTÊNCIA 5500 VA, MOTOR A GASOLINA, POTÊNCIA DO MOTOR 13 CV - DEPRECIAÇÃO. AF_03/2016</v>
          </cell>
          <cell r="D2908" t="str">
            <v>H</v>
          </cell>
          <cell r="E2908" t="str">
            <v>0,33</v>
          </cell>
        </row>
        <row r="2909">
          <cell r="A2909" t="str">
            <v>93412</v>
          </cell>
          <cell r="B2909" t="str">
            <v>93412</v>
          </cell>
          <cell r="C2909" t="str">
            <v>GERADOR PORTÁTIL MONOFÁSICO, POTÊNCIA 5500 VA, MOTOR A GASOLINA, POTÊNCIA DO MOTOR 13 CV - JUROS. AF_03/2016</v>
          </cell>
          <cell r="D2909" t="str">
            <v>H</v>
          </cell>
          <cell r="E2909" t="str">
            <v>0,06</v>
          </cell>
        </row>
        <row r="2910">
          <cell r="A2910" t="str">
            <v>93413</v>
          </cell>
          <cell r="B2910" t="str">
            <v>93413</v>
          </cell>
          <cell r="C2910" t="str">
            <v>GERADOR PORTÁTIL MONOFÁSICO, POTÊNCIA 5500 VA, MOTOR A GASOLINA, POTÊNCIA DO MOTOR 13 CV - MANUTENÇÃO. AF_03/2016</v>
          </cell>
          <cell r="D2910" t="str">
            <v>H</v>
          </cell>
          <cell r="E2910" t="str">
            <v>0,29</v>
          </cell>
        </row>
        <row r="2911">
          <cell r="A2911" t="str">
            <v>93414</v>
          </cell>
          <cell r="B2911" t="str">
            <v>93414</v>
          </cell>
          <cell r="C2911" t="str">
            <v>GERADOR PORTÁTIL MONOFÁSICO, POTÊNCIA 5500 VA, MOTOR A GASOLINA, POTÊNCIA DO MOTOR 13 CV - MATERIAIS NA OPERAÇÃO. AF_03/2016</v>
          </cell>
          <cell r="D2911" t="str">
            <v>H</v>
          </cell>
          <cell r="E2911" t="str">
            <v>12,17</v>
          </cell>
        </row>
        <row r="2912">
          <cell r="A2912" t="str">
            <v>93415</v>
          </cell>
          <cell r="B2912" t="str">
            <v>93415</v>
          </cell>
          <cell r="C2912" t="str">
            <v>GERADOR PORTÁTIL MONOFÁSICO, POTÊNCIA 5500 VA, MOTOR A GASOLINA, POTÊNCIA DO MOTOR 13 CV - CHP DIURNO. AF_03/2016</v>
          </cell>
          <cell r="D2912" t="str">
            <v>CHP</v>
          </cell>
          <cell r="E2912" t="str">
            <v>12,85</v>
          </cell>
        </row>
        <row r="2913">
          <cell r="A2913" t="str">
            <v>93416</v>
          </cell>
          <cell r="B2913" t="str">
            <v>93416</v>
          </cell>
          <cell r="C2913" t="str">
            <v>GERADOR PORTÁTIL MONOFÁSICO, POTÊNCIA 5500 VA, MOTOR A GASOLINA, POTÊNCIA DO MOTOR 13 CV - CHI DIURNO. AF_03/2016</v>
          </cell>
          <cell r="D2913" t="str">
            <v>CHI</v>
          </cell>
          <cell r="E2913" t="str">
            <v>0,39</v>
          </cell>
        </row>
        <row r="2914">
          <cell r="A2914" t="str">
            <v>93417</v>
          </cell>
          <cell r="B2914" t="str">
            <v>93417</v>
          </cell>
          <cell r="C2914" t="str">
            <v>GRUPO GERADOR REBOCÁVEL, POTÊNCIA 66 KVA, MOTOR A DIESEL - DEPRECIAÇÃO. AF_03/2016</v>
          </cell>
          <cell r="D2914" t="str">
            <v>H</v>
          </cell>
          <cell r="E2914" t="str">
            <v>4,38</v>
          </cell>
        </row>
        <row r="2915">
          <cell r="A2915" t="str">
            <v>93418</v>
          </cell>
          <cell r="B2915" t="str">
            <v>93418</v>
          </cell>
          <cell r="C2915" t="str">
            <v>GRUPO GERADOR REBOCÁVEL, POTÊNCIA 66 KVA, MOTOR A DIESEL - JUROS. AF_03/2016</v>
          </cell>
          <cell r="D2915" t="str">
            <v>H</v>
          </cell>
          <cell r="E2915" t="str">
            <v>0,78</v>
          </cell>
        </row>
        <row r="2916">
          <cell r="A2916" t="str">
            <v>93419</v>
          </cell>
          <cell r="B2916" t="str">
            <v>93419</v>
          </cell>
          <cell r="C2916" t="str">
            <v>GRUPO GERADOR REBOCÁVEL, POTÊNCIA 66 KVA, MOTOR A DIESEL - MANUTENÇÃO. AF_03/2016</v>
          </cell>
          <cell r="D2916" t="str">
            <v>H</v>
          </cell>
          <cell r="E2916" t="str">
            <v>3,91</v>
          </cell>
        </row>
        <row r="2917">
          <cell r="A2917" t="str">
            <v>93420</v>
          </cell>
          <cell r="B2917" t="str">
            <v>93420</v>
          </cell>
          <cell r="C2917" t="str">
            <v>GRUPO GERADOR REBOCÁVEL, POTÊNCIA 66 KVA, MOTOR A DIESEL - MATERIAIS NA OPERAÇÃO. AF_03/2016</v>
          </cell>
          <cell r="D2917" t="str">
            <v>H</v>
          </cell>
          <cell r="E2917" t="str">
            <v>70,95</v>
          </cell>
        </row>
        <row r="2918">
          <cell r="A2918" t="str">
            <v>93421</v>
          </cell>
          <cell r="B2918" t="str">
            <v>93421</v>
          </cell>
          <cell r="C2918" t="str">
            <v>GRUPO GERADOR REBOCÁVEL, POTÊNCIA 66 KVA, MOTOR A DIESEL - CHP DIURNO. AF_03/2016</v>
          </cell>
          <cell r="D2918" t="str">
            <v>CHP</v>
          </cell>
          <cell r="E2918" t="str">
            <v>80,02</v>
          </cell>
        </row>
        <row r="2919">
          <cell r="A2919" t="str">
            <v>93422</v>
          </cell>
          <cell r="B2919" t="str">
            <v>93422</v>
          </cell>
          <cell r="C2919" t="str">
            <v>GRUPO GERADOR REBOCÁVEL, POTÊNCIA 66 KVA, MOTOR A DIESEL - CHI DIURNO. AF_03/2016</v>
          </cell>
          <cell r="D2919" t="str">
            <v>CHI</v>
          </cell>
          <cell r="E2919" t="str">
            <v>5,16</v>
          </cell>
        </row>
        <row r="2920">
          <cell r="A2920" t="str">
            <v>93423</v>
          </cell>
          <cell r="B2920" t="str">
            <v>93423</v>
          </cell>
          <cell r="C2920" t="str">
            <v>GRUPO GERADOR ESTACIONÁRIO, POTÊNCIA 150 KVA, MOTOR A DIESEL- DEPRECIAÇÃO. AF_03/2016</v>
          </cell>
          <cell r="D2920" t="str">
            <v>H</v>
          </cell>
          <cell r="E2920" t="str">
            <v>6,20</v>
          </cell>
        </row>
        <row r="2921">
          <cell r="A2921" t="str">
            <v>93424</v>
          </cell>
          <cell r="B2921" t="str">
            <v>93424</v>
          </cell>
          <cell r="C2921" t="str">
            <v>GRUPO GERADOR ESTACIONÁRIO, POTÊNCIA 150 KVA, MOTOR A DIESEL- JUROS. AF_03/2016</v>
          </cell>
          <cell r="D2921" t="str">
            <v>H</v>
          </cell>
          <cell r="E2921" t="str">
            <v>1,11</v>
          </cell>
        </row>
        <row r="2922">
          <cell r="A2922" t="str">
            <v>93425</v>
          </cell>
          <cell r="B2922" t="str">
            <v>93425</v>
          </cell>
          <cell r="C2922" t="str">
            <v>GRUPO GERADOR ESTACIONÁRIO, POTÊNCIA 150 KVA, MOTOR A DIESEL- MANUTENÇÃO. AF_03/2016</v>
          </cell>
          <cell r="D2922" t="str">
            <v>H</v>
          </cell>
          <cell r="E2922" t="str">
            <v>5,53</v>
          </cell>
        </row>
        <row r="2923">
          <cell r="A2923" t="str">
            <v>93426</v>
          </cell>
          <cell r="B2923" t="str">
            <v>93426</v>
          </cell>
          <cell r="C2923" t="str">
            <v>GRUPO GERADOR ESTACIONÁRIO, POTÊNCIA 150 KVA, MOTOR A DIESEL- MATERIAIS NA OPERAÇÃO. AF_03/2016</v>
          </cell>
          <cell r="D2923" t="str">
            <v>H</v>
          </cell>
          <cell r="E2923" t="str">
            <v>169,58</v>
          </cell>
        </row>
        <row r="2924">
          <cell r="A2924" t="str">
            <v>93427</v>
          </cell>
          <cell r="B2924" t="str">
            <v>93427</v>
          </cell>
          <cell r="C2924" t="str">
            <v>GRUPO GERADOR ESTACIONÁRIO, POTÊNCIA 150 KVA, MOTOR A DIESEL- CHP DIURNO. AF_03/2016</v>
          </cell>
          <cell r="D2924" t="str">
            <v>CHP</v>
          </cell>
          <cell r="E2924" t="str">
            <v>182,42</v>
          </cell>
        </row>
        <row r="2925">
          <cell r="A2925" t="str">
            <v>93428</v>
          </cell>
          <cell r="B2925" t="str">
            <v>93428</v>
          </cell>
          <cell r="C2925" t="str">
            <v>GRUPO GERADOR ESTACIONÁRIO, POTÊNCIA 150 KVA, MOTOR A DIESEL- CHI DIURNO. AF_03/2016</v>
          </cell>
          <cell r="D2925" t="str">
            <v>CHI</v>
          </cell>
          <cell r="E2925" t="str">
            <v>7,31</v>
          </cell>
        </row>
        <row r="2926">
          <cell r="A2926" t="str">
            <v>93429</v>
          </cell>
          <cell r="B2926" t="str">
            <v>93429</v>
          </cell>
          <cell r="C2926" t="str">
            <v>USINA DE MISTURA ASFÁLTICA À QUENTE, TIPO CONTRA FLUXO, PROD 40 A 80 TON/HORA - DEPRECIAÇÃO. AF_03/2016</v>
          </cell>
          <cell r="D2926" t="str">
            <v>H</v>
          </cell>
          <cell r="E2926" t="str">
            <v>125,93</v>
          </cell>
        </row>
        <row r="2927">
          <cell r="A2927" t="str">
            <v>93430</v>
          </cell>
          <cell r="B2927" t="str">
            <v>93430</v>
          </cell>
          <cell r="C2927" t="str">
            <v>USINA DE MISTURA ASFÁLTICA À QUENTE, TIPO CONTRA FLUXO, PROD 40 A 80 TON/HORA - JUROS. AF_03/2016</v>
          </cell>
          <cell r="D2927" t="str">
            <v>H</v>
          </cell>
          <cell r="E2927" t="str">
            <v>19,84</v>
          </cell>
        </row>
        <row r="2928">
          <cell r="A2928" t="str">
            <v>93431</v>
          </cell>
          <cell r="B2928" t="str">
            <v>93431</v>
          </cell>
          <cell r="C2928" t="str">
            <v>USINA DE MISTURA ASFÁLTICA À QUENTE, TIPO CONTRA FLUXO, PROD 40 A 80 TON/HORA - MANUTENÇÃO. AF_03/2016</v>
          </cell>
          <cell r="D2928" t="str">
            <v>H</v>
          </cell>
          <cell r="E2928" t="str">
            <v>157,53</v>
          </cell>
        </row>
        <row r="2929">
          <cell r="A2929" t="str">
            <v>93432</v>
          </cell>
          <cell r="B2929" t="str">
            <v>93432</v>
          </cell>
          <cell r="C2929" t="str">
            <v>USINA DE MISTURA ASFÁLTICA À QUENTE, TIPO CONTRA FLUXO, PROD 40 A 80 TON/HORA - MATERIAIS NA OPERAÇÃO. AF_03/2016</v>
          </cell>
          <cell r="D2929" t="str">
            <v>H</v>
          </cell>
          <cell r="E2929" t="str">
            <v>2.278,80</v>
          </cell>
        </row>
        <row r="2930">
          <cell r="A2930" t="str">
            <v>93433</v>
          </cell>
          <cell r="B2930" t="str">
            <v>93433</v>
          </cell>
          <cell r="C2930" t="str">
            <v>USINA DE MISTURA ASFÁLTICA À QUENTE, TIPO CONTRA FLUXO, PROD 40 A 80 TON/HORA - CHP DIURNO. AF_03/2016</v>
          </cell>
          <cell r="D2930" t="str">
            <v>CHP</v>
          </cell>
          <cell r="E2930" t="str">
            <v>2.682,43</v>
          </cell>
        </row>
        <row r="2931">
          <cell r="A2931" t="str">
            <v>93434</v>
          </cell>
          <cell r="B2931" t="str">
            <v>93434</v>
          </cell>
          <cell r="C2931" t="str">
            <v>USINA DE MISTURA ASFÁLTICA À QUENTE, TIPO CONTRA FLUXO, PROD 40 A 80 TON/HORA - CHI DIURNO. AF_03/2016</v>
          </cell>
          <cell r="D2931" t="str">
            <v>CHI</v>
          </cell>
          <cell r="E2931" t="str">
            <v>246,10</v>
          </cell>
        </row>
        <row r="2932">
          <cell r="A2932" t="str">
            <v>93435</v>
          </cell>
          <cell r="B2932" t="str">
            <v>93435</v>
          </cell>
          <cell r="C2932" t="str">
            <v>USINA DE ASFALTO À FRIO, CAPACIDADE DE 40 A 60 TON/HORA, ELÉTRICA POTÊNCIA 30 CV - DEPRECIAÇÃO. AF_03/2016</v>
          </cell>
          <cell r="D2932" t="str">
            <v>H</v>
          </cell>
          <cell r="E2932" t="str">
            <v>7,07</v>
          </cell>
        </row>
        <row r="2933">
          <cell r="A2933" t="str">
            <v>93436</v>
          </cell>
          <cell r="B2933" t="str">
            <v>93436</v>
          </cell>
          <cell r="C2933" t="str">
            <v>USINA DE ASFALTO À FRIO, CAPACIDADE DE 40 A 60 TON/HORA, ELÉTRICA POTÊNCIA 30 CV - JUROS. AF_03/2016</v>
          </cell>
          <cell r="D2933" t="str">
            <v>H</v>
          </cell>
          <cell r="E2933" t="str">
            <v>1,11</v>
          </cell>
        </row>
        <row r="2934">
          <cell r="A2934" t="str">
            <v>93437</v>
          </cell>
          <cell r="B2934" t="str">
            <v>93437</v>
          </cell>
          <cell r="C2934" t="str">
            <v>USINA DE ASFALTO À FRIO, CAPACIDADE DE 40 A 60 TON/HORA, ELÉTRICA POTÊNCIA 30 CV - MANUTENÇÃO. AF_03/2016</v>
          </cell>
          <cell r="D2934" t="str">
            <v>H</v>
          </cell>
          <cell r="E2934" t="str">
            <v>7,73</v>
          </cell>
        </row>
        <row r="2935">
          <cell r="A2935" t="str">
            <v>93438</v>
          </cell>
          <cell r="B2935" t="str">
            <v>93438</v>
          </cell>
          <cell r="C2935" t="str">
            <v>USINA DE ASFALTO À FRIO, CAPACIDADE DE 40 A 60 TON/HORA, ELÉTRICA POTÊNCIA 30 CV - MATERIAIS NA OPERAÇÃO. AF_03/2016</v>
          </cell>
          <cell r="D2935" t="str">
            <v>H</v>
          </cell>
          <cell r="E2935" t="str">
            <v>118,81</v>
          </cell>
        </row>
        <row r="2936">
          <cell r="A2936" t="str">
            <v>93439</v>
          </cell>
          <cell r="B2936" t="str">
            <v>93439</v>
          </cell>
          <cell r="C2936" t="str">
            <v>USINA DE ASFALTO À FRIO, CAPACIDADE DE 40 A 60 TON/HORA, ELÉTRICA POTÊNCIA 30 CV - CHP DIURNO. AF_03/2016</v>
          </cell>
          <cell r="D2936" t="str">
            <v>CHP</v>
          </cell>
          <cell r="E2936" t="str">
            <v>235,05</v>
          </cell>
        </row>
        <row r="2937">
          <cell r="A2937" t="str">
            <v>93440</v>
          </cell>
          <cell r="B2937" t="str">
            <v>93440</v>
          </cell>
          <cell r="C2937" t="str">
            <v>USINA DE ASFALTO À FRIO, CAPACIDADE DE 40 A 60 TON/HORA, ELÉTRICA POTÊNCIA 30 CV - CHI DIURNO. AF_03/2016</v>
          </cell>
          <cell r="D2937" t="str">
            <v>CHI</v>
          </cell>
          <cell r="E2937" t="str">
            <v>108,51</v>
          </cell>
        </row>
        <row r="2938">
          <cell r="A2938" t="str">
            <v>93441</v>
          </cell>
          <cell r="B2938" t="str">
            <v>93441</v>
          </cell>
          <cell r="C2938" t="str">
            <v>BANCADA GRANITO CINZA  150 X 60 CM, COM CUBA DE EMBUTIR DE AÇO, VÁLVULA AMERICANA EM METAL, SIFÃO FLEXÍVEL EM PVC, ENGATE FLEXÍVEL 30 CM, TORNEIRA CROMADA LONGA, DE PAREDE, 1/2 OU 3/4, P/ COZINHA, PADRÃO POPULAR - FORNEC. E INSTALAÇÃO. AF_01/2020</v>
          </cell>
          <cell r="D2938" t="str">
            <v>UN</v>
          </cell>
          <cell r="E2938" t="str">
            <v>1.245,16</v>
          </cell>
        </row>
        <row r="2939">
          <cell r="A2939" t="str">
            <v>93442</v>
          </cell>
          <cell r="B2939" t="str">
            <v>93442</v>
          </cell>
          <cell r="C2939" t="str">
            <v>BANCADA MÁRMORE BRANCO 150 X 60 CM, COM CUBA DE EMBUTIR DE AÇO, VÁLVULA AMERICANA E SIFÃO TIPO GARRAFA EM METAL , ENGATE FLEXÍVEL 30 CM, TORNEIRA CROMADA, DE MESA, 1/2 OU 3/4, PARA PIA COZINHA, PADRÃO ALTO - FORNEC. E INSTALAÇÃO. AF_01/2020</v>
          </cell>
          <cell r="D2939" t="str">
            <v>UN</v>
          </cell>
          <cell r="E2939" t="str">
            <v>1.651,58</v>
          </cell>
        </row>
        <row r="2940">
          <cell r="A2940" t="str">
            <v>93558</v>
          </cell>
          <cell r="B2940" t="str">
            <v>93558</v>
          </cell>
          <cell r="C2940" t="str">
            <v>MOTORISTA DE CAMINHAO COM ENCARGOS COMPLEMENTARES</v>
          </cell>
          <cell r="D2940" t="str">
            <v>MES</v>
          </cell>
          <cell r="E2940" t="str">
            <v>4.347,91</v>
          </cell>
        </row>
        <row r="2941">
          <cell r="A2941" t="str">
            <v>93559</v>
          </cell>
          <cell r="B2941" t="str">
            <v>93559</v>
          </cell>
          <cell r="C2941" t="str">
            <v>DESENHISTA DETALHISTA COM ENCARGOS COMPLEMENTARES</v>
          </cell>
          <cell r="D2941" t="str">
            <v>MES</v>
          </cell>
          <cell r="E2941" t="str">
            <v>4.115,60</v>
          </cell>
        </row>
        <row r="2942">
          <cell r="A2942" t="str">
            <v>93560</v>
          </cell>
          <cell r="B2942" t="str">
            <v>93560</v>
          </cell>
          <cell r="C2942" t="str">
            <v>DESENHISTA COPISTA COM ENCARGOS COMPLEMENTARES</v>
          </cell>
          <cell r="D2942" t="str">
            <v>MES</v>
          </cell>
          <cell r="E2942" t="str">
            <v>2.110,49</v>
          </cell>
        </row>
        <row r="2943">
          <cell r="A2943" t="str">
            <v>93561</v>
          </cell>
          <cell r="B2943" t="str">
            <v>93561</v>
          </cell>
          <cell r="C2943" t="str">
            <v>DESENHISTA PROJETISTA COM ENCARGOS COMPLEMENTARES</v>
          </cell>
          <cell r="D2943" t="str">
            <v>MES</v>
          </cell>
          <cell r="E2943" t="str">
            <v>2.941,83</v>
          </cell>
        </row>
        <row r="2944">
          <cell r="A2944" t="str">
            <v>93562</v>
          </cell>
          <cell r="B2944" t="str">
            <v>93562</v>
          </cell>
          <cell r="C2944" t="str">
            <v>AUXILIAR DE DESENHISTA COM ENCARGOS COMPLEMENTARES</v>
          </cell>
          <cell r="D2944" t="str">
            <v>MES</v>
          </cell>
          <cell r="E2944" t="str">
            <v>2.923,41</v>
          </cell>
        </row>
        <row r="2945">
          <cell r="A2945" t="str">
            <v>93563</v>
          </cell>
          <cell r="B2945" t="str">
            <v>93563</v>
          </cell>
          <cell r="C2945" t="str">
            <v>ALMOXARIFE COM ENCARGOS COMPLEMENTARES</v>
          </cell>
          <cell r="D2945" t="str">
            <v>MES</v>
          </cell>
          <cell r="E2945" t="str">
            <v>3.576,25</v>
          </cell>
        </row>
        <row r="2946">
          <cell r="A2946" t="str">
            <v>93564</v>
          </cell>
          <cell r="B2946" t="str">
            <v>93564</v>
          </cell>
          <cell r="C2946" t="str">
            <v>APONTADOR OU APROPRIADOR COM ENCARGOS COMPLEMENTARES</v>
          </cell>
          <cell r="D2946" t="str">
            <v>MES</v>
          </cell>
          <cell r="E2946" t="str">
            <v>3.495,31</v>
          </cell>
        </row>
        <row r="2947">
          <cell r="A2947" t="str">
            <v>93565</v>
          </cell>
          <cell r="B2947" t="str">
            <v>93565</v>
          </cell>
          <cell r="C2947" t="str">
            <v>ENGENHEIRO CIVIL DE OBRA JUNIOR COM ENCARGOS COMPLEMENTARES</v>
          </cell>
          <cell r="D2947" t="str">
            <v>MES</v>
          </cell>
          <cell r="E2947" t="str">
            <v>19.540,84</v>
          </cell>
        </row>
        <row r="2948">
          <cell r="A2948" t="str">
            <v>93566</v>
          </cell>
          <cell r="B2948" t="str">
            <v>93566</v>
          </cell>
          <cell r="C2948" t="str">
            <v>AUXILIAR DE ESCRITORIO COM ENCARGOS COMPLEMENTARES</v>
          </cell>
          <cell r="D2948" t="str">
            <v>MES</v>
          </cell>
          <cell r="E2948" t="str">
            <v>3.109,06</v>
          </cell>
        </row>
        <row r="2949">
          <cell r="A2949" t="str">
            <v>93567</v>
          </cell>
          <cell r="B2949" t="str">
            <v>93567</v>
          </cell>
          <cell r="C2949" t="str">
            <v>ENGENHEIRO CIVIL DE OBRA PLENO COM ENCARGOS COMPLEMENTARES</v>
          </cell>
          <cell r="D2949" t="str">
            <v>MES</v>
          </cell>
          <cell r="E2949" t="str">
            <v>22.191,14</v>
          </cell>
        </row>
        <row r="2950">
          <cell r="A2950" t="str">
            <v>93568</v>
          </cell>
          <cell r="B2950" t="str">
            <v>93568</v>
          </cell>
          <cell r="C2950" t="str">
            <v>ENGENHEIRO CIVIL DE OBRA SENIOR COM ENCARGOS COMPLEMENTARES</v>
          </cell>
          <cell r="D2950" t="str">
            <v>MES</v>
          </cell>
          <cell r="E2950" t="str">
            <v>30.200,95</v>
          </cell>
        </row>
        <row r="2951">
          <cell r="A2951" t="str">
            <v>93569</v>
          </cell>
          <cell r="B2951" t="str">
            <v>93569</v>
          </cell>
          <cell r="C2951" t="str">
            <v>ARQUITETO JUNIOR COM ENCARGOS COMPLEMENTARES</v>
          </cell>
          <cell r="D2951" t="str">
            <v>MES</v>
          </cell>
          <cell r="E2951" t="str">
            <v>14.428,25</v>
          </cell>
        </row>
        <row r="2952">
          <cell r="A2952" t="str">
            <v>93570</v>
          </cell>
          <cell r="B2952" t="str">
            <v>93570</v>
          </cell>
          <cell r="C2952" t="str">
            <v>ARQUITETO PLENO COM ENCARGOS COMPLEMENTARES</v>
          </cell>
          <cell r="D2952" t="str">
            <v>MES</v>
          </cell>
          <cell r="E2952" t="str">
            <v>20.340,92</v>
          </cell>
        </row>
        <row r="2953">
          <cell r="A2953" t="str">
            <v>93571</v>
          </cell>
          <cell r="B2953" t="str">
            <v>93571</v>
          </cell>
          <cell r="C2953" t="str">
            <v>ARQUITETO SENIOR COM ENCARGOS COMPLEMENTARES</v>
          </cell>
          <cell r="D2953" t="str">
            <v>MES</v>
          </cell>
          <cell r="E2953" t="str">
            <v>26.775,13</v>
          </cell>
        </row>
        <row r="2954">
          <cell r="A2954" t="str">
            <v>93572</v>
          </cell>
          <cell r="B2954" t="str">
            <v>93572</v>
          </cell>
          <cell r="C2954" t="str">
            <v>ENCARREGADO GERAL DE OBRAS COM ENCARGOS COMPLEMENTARES</v>
          </cell>
          <cell r="D2954" t="str">
            <v>MES</v>
          </cell>
          <cell r="E2954" t="str">
            <v>4.719,83</v>
          </cell>
        </row>
        <row r="2955">
          <cell r="A2955" t="str">
            <v>93582</v>
          </cell>
          <cell r="B2955" t="str">
            <v>93582</v>
          </cell>
          <cell r="C2955" t="str">
            <v>EXECUÇÃO DE CENTRAL DE ARMADURA EM CANTEIRO DE OBRA, NÃO INCLUSO MOBILIÁRIO E EQUIPAMENTOS. AF_04/2016</v>
          </cell>
          <cell r="D2955" t="str">
            <v>M2</v>
          </cell>
          <cell r="E2955" t="str">
            <v>290,68</v>
          </cell>
        </row>
        <row r="2956">
          <cell r="A2956" t="str">
            <v>93583</v>
          </cell>
          <cell r="B2956" t="str">
            <v>93583</v>
          </cell>
          <cell r="C2956" t="str">
            <v>EXECUÇÃO DE CENTRAL DE FÔRMAS, PRODUÇÃO DE ARGAMASSA OU CONCRETO EM CANTEIRO DE OBRA, NÃO INCLUSO MOBILIÁRIO E EQUIPAMENTOS. AF_04/2016</v>
          </cell>
          <cell r="D2956" t="str">
            <v>M2</v>
          </cell>
          <cell r="E2956" t="str">
            <v>471,31</v>
          </cell>
        </row>
        <row r="2957">
          <cell r="A2957" t="str">
            <v>93584</v>
          </cell>
          <cell r="B2957" t="str">
            <v>93584</v>
          </cell>
          <cell r="C2957" t="str">
            <v>EXECUÇÃO DE DEPÓSITO EM CANTEIRO DE OBRA EM CHAPA DE MADEIRA COMPENSADA, NÃO INCLUSO MOBILIÁRIO. AF_04/2016</v>
          </cell>
          <cell r="D2957" t="str">
            <v>M2</v>
          </cell>
          <cell r="E2957" t="str">
            <v>948,65</v>
          </cell>
        </row>
        <row r="2958">
          <cell r="A2958" t="str">
            <v>93585</v>
          </cell>
          <cell r="B2958" t="str">
            <v>93585</v>
          </cell>
          <cell r="C2958" t="str">
            <v>EXECUÇÃO DE GUARITA EM CANTEIRO DE OBRA EM CHAPA DE MADEIRA COMPENSADA, NÃO INCLUSO MOBILIÁRIO. AF_04/2016</v>
          </cell>
          <cell r="D2958" t="str">
            <v>M2</v>
          </cell>
          <cell r="E2958" t="str">
            <v>1.258,17</v>
          </cell>
        </row>
        <row r="2959">
          <cell r="A2959" t="str">
            <v>93588</v>
          </cell>
          <cell r="B2959" t="str">
            <v>93588</v>
          </cell>
          <cell r="C2959" t="str">
            <v>TRANSPORTE COM CAMINHÃO BASCULANTE DE 10 M³, EM VIA URBANA EM LEITO NATURAL (UNIDADE: M3XKM). AF_07/2020</v>
          </cell>
          <cell r="D2959" t="str">
            <v>M3XKM</v>
          </cell>
          <cell r="E2959" t="str">
            <v>3,00</v>
          </cell>
        </row>
        <row r="2960">
          <cell r="A2960" t="str">
            <v>93589</v>
          </cell>
          <cell r="B2960" t="str">
            <v>93589</v>
          </cell>
          <cell r="C2960" t="str">
            <v>TRANSPORTE COM CAMINHÃO BASCULANTE DE 10 M³, EM VIA URBANA EM REVESTIMENTO PRIMÁRIO (UNIDADE: M3XKM). AF_07/2020</v>
          </cell>
          <cell r="D2960" t="str">
            <v>M3XKM</v>
          </cell>
          <cell r="E2960" t="str">
            <v>2,57</v>
          </cell>
        </row>
        <row r="2961">
          <cell r="A2961" t="str">
            <v>93590</v>
          </cell>
          <cell r="B2961" t="str">
            <v>93590</v>
          </cell>
          <cell r="C2961" t="str">
            <v>TRANSPORTE COM CAMINHÃO BASCULANTE DE 10 M³, EM VIA URBANA PAVIMENTADA, ADICIONAL PARA DMT EXCEDENTE A 30 KM (UNIDADE: M3XKM). AF_07/2020</v>
          </cell>
          <cell r="D2961" t="str">
            <v>M3XKM</v>
          </cell>
          <cell r="E2961" t="str">
            <v>0,94</v>
          </cell>
        </row>
        <row r="2962">
          <cell r="A2962" t="str">
            <v>93591</v>
          </cell>
          <cell r="B2962" t="str">
            <v>93591</v>
          </cell>
          <cell r="C2962" t="str">
            <v>TRANSPORTE COM CAMINHÃO BASCULANTE DE 14 M³, EM VIA URBANA EM LEITO NATURAL (UNIDADE: M3XKM). AF_07/2020</v>
          </cell>
          <cell r="D2962" t="str">
            <v>M3XKM</v>
          </cell>
          <cell r="E2962" t="str">
            <v>2,53</v>
          </cell>
        </row>
        <row r="2963">
          <cell r="A2963" t="str">
            <v>93592</v>
          </cell>
          <cell r="B2963" t="str">
            <v>93592</v>
          </cell>
          <cell r="C2963" t="str">
            <v>TRANSPORTE COM CAMINHÃO BASCULANTE DE 14 M³, EM VIA URBANA EM REVESTIMENTO PRIMÁRIO (UNIDADE: M3XKM). AF_07/2020</v>
          </cell>
          <cell r="D2963" t="str">
            <v>M3XKM</v>
          </cell>
          <cell r="E2963" t="str">
            <v>2,19</v>
          </cell>
        </row>
        <row r="2964">
          <cell r="A2964" t="str">
            <v>93593</v>
          </cell>
          <cell r="B2964" t="str">
            <v>93593</v>
          </cell>
          <cell r="C2964" t="str">
            <v>TRANSPORTE COM CAMINHÃO BASCULANTE DE 14 M³, EM VIA URBANA PAVIMENTADA, ADICIONAL PARA DMT EXCEDENTE A 30 KM (UNIDADE: M3XKM). AF_07/2020</v>
          </cell>
          <cell r="D2964" t="str">
            <v>M3XKM</v>
          </cell>
          <cell r="E2964" t="str">
            <v>0,80</v>
          </cell>
        </row>
        <row r="2965">
          <cell r="A2965" t="str">
            <v>93594</v>
          </cell>
          <cell r="B2965" t="str">
            <v>93594</v>
          </cell>
          <cell r="C2965" t="str">
            <v>TRANSPORTE COM CAMINHÃO BASCULANTE DE 10 M³, EM VIA URBANA EM LEITO NATURAL (UNIDADE: TXKM). AF_07/2020</v>
          </cell>
          <cell r="D2965" t="str">
            <v>TXKM</v>
          </cell>
          <cell r="E2965" t="str">
            <v>2,00</v>
          </cell>
        </row>
        <row r="2966">
          <cell r="A2966" t="str">
            <v>93595</v>
          </cell>
          <cell r="B2966" t="str">
            <v>93595</v>
          </cell>
          <cell r="C2966" t="str">
            <v>TRANSPORTE COM CAMINHÃO BASCULANTE DE 10 M³, EM VIA URBANA EM REVESTIMENTO PRIMÁRIO (UNIDADE: TXKM). AF_07/2020</v>
          </cell>
          <cell r="D2966" t="str">
            <v>TXKM</v>
          </cell>
          <cell r="E2966" t="str">
            <v>1,74</v>
          </cell>
        </row>
        <row r="2967">
          <cell r="A2967" t="str">
            <v>93596</v>
          </cell>
          <cell r="B2967" t="str">
            <v>93596</v>
          </cell>
          <cell r="C2967" t="str">
            <v>TRANSPORTE COM CAMINHÃO BASCULANTE DE 10 M³, EM VIA URBANA PAVIMENTADA, ADICIONAL PARA DMT EXCEDENTE A 30 KM (UNIDADE: TXKM). AF_07/2020</v>
          </cell>
          <cell r="D2967" t="str">
            <v>TXKM</v>
          </cell>
          <cell r="E2967" t="str">
            <v>0,63</v>
          </cell>
        </row>
        <row r="2968">
          <cell r="A2968" t="str">
            <v>93597</v>
          </cell>
          <cell r="B2968" t="str">
            <v>93597</v>
          </cell>
          <cell r="C2968" t="str">
            <v>TRANSPORTE COM CAMINHÃO BASCULANTE DE 14 M³, EM VIA URBANA EM LEITO NATURAL (UNIDADE: TXKM). AF_07/2020</v>
          </cell>
          <cell r="D2968" t="str">
            <v>TXKM</v>
          </cell>
          <cell r="E2968" t="str">
            <v>1,68</v>
          </cell>
        </row>
        <row r="2969">
          <cell r="A2969" t="str">
            <v>93598</v>
          </cell>
          <cell r="B2969" t="str">
            <v>93598</v>
          </cell>
          <cell r="C2969" t="str">
            <v>TRANSPORTE COM CAMINHÃO BASCULANTE DE 14 M³, EM VIA URBANA EM REVESTIMENTO PRIMÁRIO (UNIDADE: TXKM). AF_07/2020</v>
          </cell>
          <cell r="D2969" t="str">
            <v>TXKM</v>
          </cell>
          <cell r="E2969" t="str">
            <v>1,45</v>
          </cell>
        </row>
        <row r="2970">
          <cell r="A2970" t="str">
            <v>93599</v>
          </cell>
          <cell r="B2970" t="str">
            <v>93599</v>
          </cell>
          <cell r="C2970" t="str">
            <v>TRANSPORTE COM CAMINHÃO BASCULANTE DE 14 M³, EM VIA URBANA PAVIMENTADA, ADICIONAL PARA DMT EXCEDENTE A 30 KM (UNIDADE: TXKM). AF_07/2020</v>
          </cell>
          <cell r="D2970" t="str">
            <v>TXKM</v>
          </cell>
          <cell r="E2970" t="str">
            <v>0,53</v>
          </cell>
        </row>
        <row r="2971">
          <cell r="A2971" t="str">
            <v>93653</v>
          </cell>
          <cell r="B2971" t="str">
            <v>93653</v>
          </cell>
          <cell r="C2971" t="str">
            <v>DISJUNTOR MONOPOLAR TIPO DIN, CORRENTE NOMINAL DE 10A - FORNECIMENTO E INSTALAÇÃO. AF_10/2020</v>
          </cell>
          <cell r="D2971" t="str">
            <v>UN</v>
          </cell>
          <cell r="E2971" t="str">
            <v>11,94</v>
          </cell>
        </row>
        <row r="2972">
          <cell r="A2972" t="str">
            <v>93654</v>
          </cell>
          <cell r="B2972" t="str">
            <v>93654</v>
          </cell>
          <cell r="C2972" t="str">
            <v>DISJUNTOR MONOPOLAR TIPO DIN, CORRENTE NOMINAL DE 16A - FORNECIMENTO E INSTALAÇÃO. AF_10/2020</v>
          </cell>
          <cell r="D2972" t="str">
            <v>UN</v>
          </cell>
          <cell r="E2972" t="str">
            <v>12,53</v>
          </cell>
        </row>
        <row r="2973">
          <cell r="A2973" t="str">
            <v>93655</v>
          </cell>
          <cell r="B2973" t="str">
            <v>93655</v>
          </cell>
          <cell r="C2973" t="str">
            <v>DISJUNTOR MONOPOLAR TIPO DIN, CORRENTE NOMINAL DE 20A - FORNECIMENTO E INSTALAÇÃO. AF_10/2020</v>
          </cell>
          <cell r="D2973" t="str">
            <v>UN</v>
          </cell>
          <cell r="E2973" t="str">
            <v>13,75</v>
          </cell>
        </row>
        <row r="2974">
          <cell r="A2974" t="str">
            <v>93656</v>
          </cell>
          <cell r="B2974" t="str">
            <v>93656</v>
          </cell>
          <cell r="C2974" t="str">
            <v>DISJUNTOR MONOPOLAR TIPO DIN, CORRENTE NOMINAL DE 25A - FORNECIMENTO E INSTALAÇÃO. AF_10/2020</v>
          </cell>
          <cell r="D2974" t="str">
            <v>UN</v>
          </cell>
          <cell r="E2974" t="str">
            <v>13,75</v>
          </cell>
        </row>
        <row r="2975">
          <cell r="A2975" t="str">
            <v>93657</v>
          </cell>
          <cell r="B2975" t="str">
            <v>93657</v>
          </cell>
          <cell r="C2975" t="str">
            <v>DISJUNTOR MONOPOLAR TIPO DIN, CORRENTE NOMINAL DE 32A - FORNECIMENTO E INSTALAÇÃO. AF_10/2020</v>
          </cell>
          <cell r="D2975" t="str">
            <v>UN</v>
          </cell>
          <cell r="E2975" t="str">
            <v>15,22</v>
          </cell>
        </row>
        <row r="2976">
          <cell r="A2976" t="str">
            <v>93658</v>
          </cell>
          <cell r="B2976" t="str">
            <v>93658</v>
          </cell>
          <cell r="C2976" t="str">
            <v>DISJUNTOR MONOPOLAR TIPO DIN, CORRENTE NOMINAL DE 40A - FORNECIMENTO E INSTALAÇÃO. AF_10/2020</v>
          </cell>
          <cell r="D2976" t="str">
            <v>UN</v>
          </cell>
          <cell r="E2976" t="str">
            <v>21,91</v>
          </cell>
        </row>
        <row r="2977">
          <cell r="A2977" t="str">
            <v>93659</v>
          </cell>
          <cell r="B2977" t="str">
            <v>93659</v>
          </cell>
          <cell r="C2977" t="str">
            <v>DISJUNTOR MONOPOLAR TIPO DIN, CORRENTE NOMINAL DE 50A - FORNECIMENTO E INSTALAÇÃO. AF_10/2020</v>
          </cell>
          <cell r="D2977" t="str">
            <v>UN</v>
          </cell>
          <cell r="E2977" t="str">
            <v>24,85</v>
          </cell>
        </row>
        <row r="2978">
          <cell r="A2978" t="str">
            <v>93660</v>
          </cell>
          <cell r="B2978" t="str">
            <v>93660</v>
          </cell>
          <cell r="C2978" t="str">
            <v>DISJUNTOR BIPOLAR TIPO DIN, CORRENTE NOMINAL DE 10A - FORNECIMENTO E INSTALAÇÃO. AF_10/2020</v>
          </cell>
          <cell r="D2978" t="str">
            <v>UN</v>
          </cell>
          <cell r="E2978" t="str">
            <v>58,16</v>
          </cell>
        </row>
        <row r="2979">
          <cell r="A2979" t="str">
            <v>93661</v>
          </cell>
          <cell r="B2979" t="str">
            <v>93661</v>
          </cell>
          <cell r="C2979" t="str">
            <v>DISJUNTOR BIPOLAR TIPO DIN, CORRENTE NOMINAL DE 16A - FORNECIMENTO E INSTALAÇÃO. AF_10/2020</v>
          </cell>
          <cell r="D2979" t="str">
            <v>UN</v>
          </cell>
          <cell r="E2979" t="str">
            <v>59,36</v>
          </cell>
        </row>
        <row r="2980">
          <cell r="A2980" t="str">
            <v>93662</v>
          </cell>
          <cell r="B2980" t="str">
            <v>93662</v>
          </cell>
          <cell r="C2980" t="str">
            <v>DISJUNTOR BIPOLAR TIPO DIN, CORRENTE NOMINAL DE 20A - FORNECIMENTO E INSTALAÇÃO. AF_10/2020</v>
          </cell>
          <cell r="D2980" t="str">
            <v>UN</v>
          </cell>
          <cell r="E2980" t="str">
            <v>61,79</v>
          </cell>
        </row>
        <row r="2981">
          <cell r="A2981" t="str">
            <v>93663</v>
          </cell>
          <cell r="B2981" t="str">
            <v>93663</v>
          </cell>
          <cell r="C2981" t="str">
            <v>DISJUNTOR BIPOLAR TIPO DIN, CORRENTE NOMINAL DE 25A - FORNECIMENTO E INSTALAÇÃO. AF_10/2020</v>
          </cell>
          <cell r="D2981" t="str">
            <v>UN</v>
          </cell>
          <cell r="E2981" t="str">
            <v>61,79</v>
          </cell>
        </row>
        <row r="2982">
          <cell r="A2982" t="str">
            <v>93664</v>
          </cell>
          <cell r="B2982" t="str">
            <v>93664</v>
          </cell>
          <cell r="C2982" t="str">
            <v>DISJUNTOR BIPOLAR TIPO DIN, CORRENTE NOMINAL DE 32A - FORNECIMENTO E INSTALAÇÃO. AF_10/2020</v>
          </cell>
          <cell r="D2982" t="str">
            <v>UN</v>
          </cell>
          <cell r="E2982" t="str">
            <v>64,73</v>
          </cell>
        </row>
        <row r="2983">
          <cell r="A2983" t="str">
            <v>93665</v>
          </cell>
          <cell r="B2983" t="str">
            <v>93665</v>
          </cell>
          <cell r="C2983" t="str">
            <v>DISJUNTOR BIPOLAR TIPO DIN, CORRENTE NOMINAL DE 40A - FORNECIMENTO E INSTALAÇÃO. AF_10/2020</v>
          </cell>
          <cell r="D2983" t="str">
            <v>UN</v>
          </cell>
          <cell r="E2983" t="str">
            <v>68,45</v>
          </cell>
        </row>
        <row r="2984">
          <cell r="A2984" t="str">
            <v>93666</v>
          </cell>
          <cell r="B2984" t="str">
            <v>93666</v>
          </cell>
          <cell r="C2984" t="str">
            <v>DISJUNTOR BIPOLAR TIPO DIN, CORRENTE NOMINAL DE 50A - FORNECIMENTO E INSTALAÇÃO. AF_10/2020</v>
          </cell>
          <cell r="D2984" t="str">
            <v>UN</v>
          </cell>
          <cell r="E2984" t="str">
            <v>74,33</v>
          </cell>
        </row>
        <row r="2985">
          <cell r="A2985" t="str">
            <v>93667</v>
          </cell>
          <cell r="B2985" t="str">
            <v>93667</v>
          </cell>
          <cell r="C2985" t="str">
            <v>DISJUNTOR TRIPOLAR TIPO DIN, CORRENTE NOMINAL DE 10A - FORNECIMENTO E INSTALAÇÃO. AF_10/2020</v>
          </cell>
          <cell r="D2985" t="str">
            <v>UN</v>
          </cell>
          <cell r="E2985" t="str">
            <v>72,77</v>
          </cell>
        </row>
        <row r="2986">
          <cell r="A2986" t="str">
            <v>93668</v>
          </cell>
          <cell r="B2986" t="str">
            <v>93668</v>
          </cell>
          <cell r="C2986" t="str">
            <v>DISJUNTOR TRIPOLAR TIPO DIN, CORRENTE NOMINAL DE 16A - FORNECIMENTO E INSTALAÇÃO. AF_10/2020</v>
          </cell>
          <cell r="D2986" t="str">
            <v>UN</v>
          </cell>
          <cell r="E2986" t="str">
            <v>74,58</v>
          </cell>
        </row>
        <row r="2987">
          <cell r="A2987" t="str">
            <v>93669</v>
          </cell>
          <cell r="B2987" t="str">
            <v>93669</v>
          </cell>
          <cell r="C2987" t="str">
            <v>DISJUNTOR TRIPOLAR TIPO DIN, CORRENTE NOMINAL DE 20A - FORNECIMENTO E INSTALAÇÃO. AF_10/2020</v>
          </cell>
          <cell r="D2987" t="str">
            <v>UN</v>
          </cell>
          <cell r="E2987" t="str">
            <v>78,21</v>
          </cell>
        </row>
        <row r="2988">
          <cell r="A2988" t="str">
            <v>93670</v>
          </cell>
          <cell r="B2988" t="str">
            <v>93670</v>
          </cell>
          <cell r="C2988" t="str">
            <v>DISJUNTOR TRIPOLAR TIPO DIN, CORRENTE NOMINAL DE 25A - FORNECIMENTO E INSTALAÇÃO. AF_10/2020</v>
          </cell>
          <cell r="D2988" t="str">
            <v>UN</v>
          </cell>
          <cell r="E2988" t="str">
            <v>78,21</v>
          </cell>
        </row>
        <row r="2989">
          <cell r="A2989" t="str">
            <v>93671</v>
          </cell>
          <cell r="B2989" t="str">
            <v>93671</v>
          </cell>
          <cell r="C2989" t="str">
            <v>DISJUNTOR TRIPOLAR TIPO DIN, CORRENTE NOMINAL DE 32A - FORNECIMENTO E INSTALAÇÃO. AF_10/2020</v>
          </cell>
          <cell r="D2989" t="str">
            <v>UN</v>
          </cell>
          <cell r="E2989" t="str">
            <v>82,62</v>
          </cell>
        </row>
        <row r="2990">
          <cell r="A2990" t="str">
            <v>93672</v>
          </cell>
          <cell r="B2990" t="str">
            <v>93672</v>
          </cell>
          <cell r="C2990" t="str">
            <v>DISJUNTOR TRIPOLAR TIPO DIN, CORRENTE NOMINAL DE 40A - FORNECIMENTO E INSTALAÇÃO. AF_10/2020</v>
          </cell>
          <cell r="D2990" t="str">
            <v>UN</v>
          </cell>
          <cell r="E2990" t="str">
            <v>89,41</v>
          </cell>
        </row>
        <row r="2991">
          <cell r="A2991" t="str">
            <v>93673</v>
          </cell>
          <cell r="B2991" t="str">
            <v>93673</v>
          </cell>
          <cell r="C2991" t="str">
            <v>DISJUNTOR TRIPOLAR TIPO DIN, CORRENTE NOMINAL DE 50A - FORNECIMENTO E INSTALAÇÃO. AF_10/2020</v>
          </cell>
          <cell r="D2991" t="str">
            <v>UN</v>
          </cell>
          <cell r="E2991" t="str">
            <v>98,23</v>
          </cell>
        </row>
        <row r="2992">
          <cell r="A2992" t="str">
            <v>93679</v>
          </cell>
          <cell r="B2992" t="str">
            <v>93679</v>
          </cell>
          <cell r="C2992" t="str">
            <v>EXECUÇÃO DE PASSEIO EM PISO INTERTRAVADO, COM BLOCO RETANGULAR COLORIDO DE 20 X 10 CM, ESPESSURA 6 CM. AF_10/2022</v>
          </cell>
          <cell r="D2992" t="str">
            <v>M2</v>
          </cell>
          <cell r="E2992" t="str">
            <v>78,28</v>
          </cell>
        </row>
        <row r="2993">
          <cell r="A2993" t="str">
            <v>93680</v>
          </cell>
          <cell r="B2993" t="str">
            <v>93680</v>
          </cell>
          <cell r="C2993" t="str">
            <v>EXECUÇÃO DE PAVIMENTO EM PISO INTERTRAVADO, COM BLOCO RETANGULAR COLORIDO DE 20 X 10 CM, ESPESSURA 6 CM. AF_10/2022</v>
          </cell>
          <cell r="D2993" t="str">
            <v>M2</v>
          </cell>
          <cell r="E2993" t="str">
            <v>69,33</v>
          </cell>
        </row>
        <row r="2994">
          <cell r="A2994" t="str">
            <v>93681</v>
          </cell>
          <cell r="B2994" t="str">
            <v>93681</v>
          </cell>
          <cell r="C2994" t="str">
            <v>EXECUÇÃO DE PAVIMENTO EM PISO INTERTRAVADO, COM BLOCO RETANGULAR COLORIDO DE 20 X 10 CM, ESPESSURA 8 CM. AF_10/2022</v>
          </cell>
          <cell r="D2994" t="str">
            <v>M2</v>
          </cell>
          <cell r="E2994" t="str">
            <v>82,96</v>
          </cell>
        </row>
        <row r="2995">
          <cell r="A2995" t="str">
            <v>93952</v>
          </cell>
          <cell r="B2995" t="str">
            <v>93952</v>
          </cell>
          <cell r="C2995" t="str">
            <v>EXECUÇÃO DE GRAMPO PARA SOLO GRAMPEADO COM COMPRIMENTO MENOR OU IGUAL A 4 M, DIÂMETRO DE 10 CM, PERFURAÇÃO COM EQUIPAMENTO MANUAL E ARMADURA COM DIÂMETRO DE 16 MM. AF_05/2016</v>
          </cell>
          <cell r="D2995" t="str">
            <v>M</v>
          </cell>
          <cell r="E2995" t="str">
            <v>236,77</v>
          </cell>
        </row>
        <row r="2996">
          <cell r="A2996" t="str">
            <v>93953</v>
          </cell>
          <cell r="B2996" t="str">
            <v>93953</v>
          </cell>
          <cell r="C2996" t="str">
            <v>EXECUÇÃO DE GRAMPO PARA SOLO GRAMPEADO COM COMPRIMENTO MAIOR QUE 4 M E MENOR OU IGUAL A 6 M, DIÂMETRO DE 10 CM, PERFURAÇÃO COM EQUIPAMENTO MANUAL E ARMADURA COM DIÂMETRO DE 16 MM. AF_05/2016</v>
          </cell>
          <cell r="D2996" t="str">
            <v>M</v>
          </cell>
          <cell r="E2996" t="str">
            <v>220,83</v>
          </cell>
        </row>
        <row r="2997">
          <cell r="A2997" t="str">
            <v>93954</v>
          </cell>
          <cell r="B2997" t="str">
            <v>93954</v>
          </cell>
          <cell r="C2997" t="str">
            <v>EXECUÇÃO DE GRAMPO PARA SOLO GRAMPEADO COM COMPRIMENTO MAIOR QUE 6 M E MENOR OU IGUAL A 8 M, DIÂMETRO DE 10 CM, PERFURAÇÃO COM EQUIPAMENTO MANUAL E ARMADURA COM DIÂMETRO DE 16 MM. AF_05/2016</v>
          </cell>
          <cell r="D2997" t="str">
            <v>M</v>
          </cell>
          <cell r="E2997" t="str">
            <v>211,19</v>
          </cell>
        </row>
        <row r="2998">
          <cell r="A2998" t="str">
            <v>93955</v>
          </cell>
          <cell r="B2998" t="str">
            <v>93955</v>
          </cell>
          <cell r="C2998" t="str">
            <v>EXECUÇÃO DE GRAMPO PARA SOLO GRAMPEADO COM COMPRIMENTO MAIOR QUE 8 M E MENOR OU IGUAL A 10 M, DIÂMETRO DE 10 CM, PERFURAÇÃO COM EQUIPAMENTO MANUAL E ARMADURA COM DIÂMETRO DE 16 MM. AF_05/2016</v>
          </cell>
          <cell r="D2998" t="str">
            <v>M</v>
          </cell>
          <cell r="E2998" t="str">
            <v>204,39</v>
          </cell>
        </row>
        <row r="2999">
          <cell r="A2999" t="str">
            <v>93956</v>
          </cell>
          <cell r="B2999" t="str">
            <v>93956</v>
          </cell>
          <cell r="C2999" t="str">
            <v>EXECUÇÃO DE GRAMPO PARA SOLO GRAMPEADO COM COMPRIMENTO MAIOR QUE 10 M, DIÂMETRO DE 10 CM, PERFURAÇÃO COM EQUIPAMENTO MANUAL E ARMADURA COM DIÂMETRO DE 16 MM. AF_05/2016</v>
          </cell>
          <cell r="D2999" t="str">
            <v>M</v>
          </cell>
          <cell r="E2999" t="str">
            <v>198,96</v>
          </cell>
        </row>
        <row r="3000">
          <cell r="A3000" t="str">
            <v>93957</v>
          </cell>
          <cell r="B3000" t="str">
            <v>93957</v>
          </cell>
          <cell r="C3000" t="str">
            <v>EXECUÇÃO DE GRAMPO PARA SOLO GRAMPEADO COM COMPRIMENTO MENOR OU IGUAL A 4 M, DIÂMETRO DE 10 CM, PERFURAÇÃO COM EQUIPAMENTO MANUAL E ARMADURA COM DIÂMETRO DE 20 MM. AF_05/2016</v>
          </cell>
          <cell r="D3000" t="str">
            <v>M</v>
          </cell>
          <cell r="E3000" t="str">
            <v>252,13</v>
          </cell>
        </row>
        <row r="3001">
          <cell r="A3001" t="str">
            <v>93958</v>
          </cell>
          <cell r="B3001" t="str">
            <v>93958</v>
          </cell>
          <cell r="C3001" t="str">
            <v>EXECUÇÃO DE GRAMPO PARA SOLO GRAMPEADO COM COMPRIMENTO MAIOR QUE 4 M E MENOR OU IGUAL A 6 M, DIÂMETRO DE 10 CM, PERFURAÇÃO COM EQUIPAMENTO MANUAL E ARMADURA COM DIÂMETRO DE 20 MM. AF_05/2016</v>
          </cell>
          <cell r="D3001" t="str">
            <v>M</v>
          </cell>
          <cell r="E3001" t="str">
            <v>235,22</v>
          </cell>
        </row>
        <row r="3002">
          <cell r="A3002" t="str">
            <v>93959</v>
          </cell>
          <cell r="B3002" t="str">
            <v>93959</v>
          </cell>
          <cell r="C3002" t="str">
            <v>EXECUÇÃO DE GRAMPO PARA SOLO GRAMPEADO COM COMPRIMENTO MAIOR QUE 6 M E MENOR OU IGUAL A 8 M, DIÂMETRO DE 10 CM, PERFURAÇÃO COM EQUIPAMENTO MANUAL E ARMADURA COM DIÂMETRO DE 20 MM. AF_05/2016</v>
          </cell>
          <cell r="D3002" t="str">
            <v>M</v>
          </cell>
          <cell r="E3002" t="str">
            <v>225,13</v>
          </cell>
        </row>
        <row r="3003">
          <cell r="A3003" t="str">
            <v>93960</v>
          </cell>
          <cell r="B3003" t="str">
            <v>93960</v>
          </cell>
          <cell r="C3003" t="str">
            <v>EXECUÇÃO DE GRAMPO PARA SOLO GRAMPEADO COM COMPRIMENTO MAIOR QUE 8 M E MENOR OU IGUAL A 10 M, DIÂMETRO DE 10 CM, PERFURAÇÃO COM EQUIPAMENTO MANUAL E ARMADURA COM DIÂMETRO DE 20 MM. AF_05/2016</v>
          </cell>
          <cell r="D3003" t="str">
            <v>M</v>
          </cell>
          <cell r="E3003" t="str">
            <v>218,01</v>
          </cell>
        </row>
        <row r="3004">
          <cell r="A3004" t="str">
            <v>93961</v>
          </cell>
          <cell r="B3004" t="str">
            <v>93961</v>
          </cell>
          <cell r="C3004" t="str">
            <v>EXECUÇÃO DE GRAMPO PARA SOLO GRAMPEADO COM COMPRIMENTO MAIOR QUE 10 M, DIÂMETRO DE 10 CM, PERFURAÇÃO COM EQUIPAMENTO MANUAL E ARMADURA COM DIÂMETRO DE 20 MM. AF_05/2016</v>
          </cell>
          <cell r="D3004" t="str">
            <v>M</v>
          </cell>
          <cell r="E3004" t="str">
            <v>212,43</v>
          </cell>
        </row>
        <row r="3005">
          <cell r="A3005" t="str">
            <v>93962</v>
          </cell>
          <cell r="B3005" t="str">
            <v>93962</v>
          </cell>
          <cell r="C3005" t="str">
            <v>EXECUÇÃO DE GRAMPO PARA SOLO GRAMPEADO COM COMPRIMENTO MENOR OU IGUAL A 4 M, DIÂMETRO DE 7 CM, PERFURAÇÃO COM EQUIPAMENTO MANUAL E ARMADURA COM DIÂMETRO DE 16 MM. AF_05/2016</v>
          </cell>
          <cell r="D3005" t="str">
            <v>M</v>
          </cell>
          <cell r="E3005" t="str">
            <v>221,40</v>
          </cell>
        </row>
        <row r="3006">
          <cell r="A3006" t="str">
            <v>93963</v>
          </cell>
          <cell r="B3006" t="str">
            <v>93963</v>
          </cell>
          <cell r="C3006" t="str">
            <v>EXECUÇÃO DE GRAMPO PARA SOLO GRAMPEADO COM COMPRIMENTO MAIOR QUE 4 E MENOR OU IGUAL A 6 M, DIÂMETRO DE 7 CM, PERFURAÇÃO COM EQUIPAMENTO MANUAL E ARMADURA COM DIÂMETRO DE 16 MM. AF_05/2016</v>
          </cell>
          <cell r="D3006" t="str">
            <v>M</v>
          </cell>
          <cell r="E3006" t="str">
            <v>205,46</v>
          </cell>
        </row>
        <row r="3007">
          <cell r="A3007" t="str">
            <v>93964</v>
          </cell>
          <cell r="B3007" t="str">
            <v>93964</v>
          </cell>
          <cell r="C3007" t="str">
            <v>EXECUÇÃO DE GRAMPO PARA SOLO GRAMPEADO COM COMPRIMENTO MAIOR QUE 6 M E MENOR OU IGUAL A 8 M, DIÂMETRO DE 7 CM, PERFURAÇÃO COM EQUIPAMENTO MANUAL E ARMADURA COM DIÂMETRO DE 16 MM. AF_05/2016</v>
          </cell>
          <cell r="D3007" t="str">
            <v>M</v>
          </cell>
          <cell r="E3007" t="str">
            <v>195,89</v>
          </cell>
        </row>
        <row r="3008">
          <cell r="A3008" t="str">
            <v>93965</v>
          </cell>
          <cell r="B3008" t="str">
            <v>93965</v>
          </cell>
          <cell r="C3008" t="str">
            <v>EXECUÇÃO DE GRAMPO PARA SOLO GRAMPEADO COM COMPRIMENTO MAIOR QUE 8 M E MENOR OU IGUAL A 10 M, DIÂMETRO DE 7 CM, PERFURAÇÃO COM EQUIPAMENTO MANUAL E ARMADURA COM DIÂMETRO DE 16 MM. AF_05/2016</v>
          </cell>
          <cell r="D3008" t="str">
            <v>M</v>
          </cell>
          <cell r="E3008" t="str">
            <v>186,51</v>
          </cell>
        </row>
        <row r="3009">
          <cell r="A3009" t="str">
            <v>93966</v>
          </cell>
          <cell r="B3009" t="str">
            <v>93966</v>
          </cell>
          <cell r="C3009" t="str">
            <v>EXECUÇÃO DE GRAMPO PARA SOLO GRAMPEADO COM COMPRIMENTO MAIOR QUE 10 M, DIÂMETRO DE 7 CM, PERFURAÇÃO COM EQUIPAMENTO MANUAL E ARMADURA COM DIÂMETRO DE 16 MM. AF_05/2016</v>
          </cell>
          <cell r="D3009" t="str">
            <v>M</v>
          </cell>
          <cell r="E3009" t="str">
            <v>183,74</v>
          </cell>
        </row>
        <row r="3010">
          <cell r="A3010" t="str">
            <v>93967</v>
          </cell>
          <cell r="B3010" t="str">
            <v>93967</v>
          </cell>
          <cell r="C3010" t="str">
            <v>EXECUÇÃO DE GRAMPO PARA SOLO GRAMPEADO COM COMPRIMENTO MENOR OU IGUAL A 4 M, DIÂMETRO DE 7 CM, PERFURAÇÃO COM EQUIPAMENTO MANUAL E ARMADURA COM DIÂMETRO DE 20 MM. AF_05/2016</v>
          </cell>
          <cell r="D3010" t="str">
            <v>M</v>
          </cell>
          <cell r="E3010" t="str">
            <v>236,75</v>
          </cell>
        </row>
        <row r="3011">
          <cell r="A3011" t="str">
            <v>93968</v>
          </cell>
          <cell r="B3011" t="str">
            <v>93968</v>
          </cell>
          <cell r="C3011" t="str">
            <v>EXECUÇÃO DE GRAMPO PARA SOLO GRAMPEADO COM COMPRIMENTO MAIOR QUE 4 E MENOR OU IGUAL A 6 M, DIÂMETRO DE 7 CM, PERFURAÇÃO COM EQUIPAMENTO MANUAL E ARMADURA COM DIÂMETRO DE 20 MM. AF_05/2016</v>
          </cell>
          <cell r="D3011" t="str">
            <v>M</v>
          </cell>
          <cell r="E3011" t="str">
            <v>219,87</v>
          </cell>
        </row>
        <row r="3012">
          <cell r="A3012" t="str">
            <v>93969</v>
          </cell>
          <cell r="B3012" t="str">
            <v>93969</v>
          </cell>
          <cell r="C3012" t="str">
            <v>EXECUÇÃO DE GRAMPO PARA SOLO GRAMPEADO COM COMPRIMENTO MAIOR QUE 6 M E MENOR OU IGUAL A 8 M, DIÂMETRO DE 7 CM, PERFURAÇÃO COM EQUIPAMENTO MANUAL E ARMADURA COM DIÂMETRO DE 20 MM. AF_05/2016</v>
          </cell>
          <cell r="D3012" t="str">
            <v>M</v>
          </cell>
          <cell r="E3012" t="str">
            <v>209,81</v>
          </cell>
        </row>
        <row r="3013">
          <cell r="A3013" t="str">
            <v>93970</v>
          </cell>
          <cell r="B3013" t="str">
            <v>93970</v>
          </cell>
          <cell r="C3013" t="str">
            <v>EXECUÇÃO DE GRAMPO PARA SOLO GRAMPEADO COM COMPRIMENTO MAIOR QUE 8 MENOR OU IGUAL A 10 M, DIÂMETRO DE 7 CM, PERFURAÇÃO COM EQUIPAMENTO MANUAL E ARMADURA COM DIÂMETRO DE 20 MM. AF_05/2016</v>
          </cell>
          <cell r="D3013" t="str">
            <v>M</v>
          </cell>
          <cell r="E3013" t="str">
            <v>202,78</v>
          </cell>
        </row>
        <row r="3014">
          <cell r="A3014" t="str">
            <v>93971</v>
          </cell>
          <cell r="B3014" t="str">
            <v>93971</v>
          </cell>
          <cell r="C3014" t="str">
            <v>EXECUÇÃO DE GRAMPO PARA SOLO GRAMPEADO COM COMPRIMENTO MAIOR QUE 10 M, DIÂMETRO DE 7 CM, PERFURAÇÃO COM EQUIPAMENTO MANUAL E ARMADURA COM DIÂMETRO DE 20 MM. AF_05/2016</v>
          </cell>
          <cell r="D3014" t="str">
            <v>M</v>
          </cell>
          <cell r="E3014" t="str">
            <v>191,18</v>
          </cell>
        </row>
        <row r="3015">
          <cell r="A3015" t="str">
            <v>94189</v>
          </cell>
          <cell r="B3015" t="str">
            <v>94189</v>
          </cell>
          <cell r="C3015" t="str">
            <v>TELHAMENTO COM TELHA DE CONCRETO DE ENCAIXE, COM ATÉ 2 ÁGUAS, INCLUSO TRANSPORTE VERTICAL. AF_07/2019</v>
          </cell>
          <cell r="D3015" t="str">
            <v>M2</v>
          </cell>
          <cell r="E3015" t="str">
            <v>39,44</v>
          </cell>
        </row>
        <row r="3016">
          <cell r="A3016" t="str">
            <v>94192</v>
          </cell>
          <cell r="B3016" t="str">
            <v>94192</v>
          </cell>
          <cell r="C3016" t="str">
            <v>TELHAMENTO COM TELHA DE CONCRETO DE ENCAIXE, COM MAIS DE 2 ÁGUAS, INCLUSO TRANSPORTE VERTICAL. AF_07/2019</v>
          </cell>
          <cell r="D3016" t="str">
            <v>M2</v>
          </cell>
          <cell r="E3016" t="str">
            <v>41,70</v>
          </cell>
        </row>
        <row r="3017">
          <cell r="A3017" t="str">
            <v>94195</v>
          </cell>
          <cell r="B3017" t="str">
            <v>94195</v>
          </cell>
          <cell r="C3017" t="str">
            <v>TELHAMENTO COM TELHA CERÂMICA DE ENCAIXE, TIPO PORTUGUESA, COM ATÉ 2 ÁGUAS, INCLUSO TRANSPORTE VERTICAL. AF_07/2019</v>
          </cell>
          <cell r="D3017" t="str">
            <v>M2</v>
          </cell>
          <cell r="E3017" t="str">
            <v>36,11</v>
          </cell>
        </row>
        <row r="3018">
          <cell r="A3018" t="str">
            <v>94198</v>
          </cell>
          <cell r="B3018" t="str">
            <v>94198</v>
          </cell>
          <cell r="C3018" t="str">
            <v>TELHAMENTO COM TELHA CERÂMICA DE ENCAIXE, TIPO PORTUGUESA, COM MAIS DE 2 ÁGUAS, INCLUSO TRANSPORTE VERTICAL. AF_07/2019</v>
          </cell>
          <cell r="D3018" t="str">
            <v>M2</v>
          </cell>
          <cell r="E3018" t="str">
            <v>39,12</v>
          </cell>
        </row>
        <row r="3019">
          <cell r="A3019" t="str">
            <v>94201</v>
          </cell>
          <cell r="B3019" t="str">
            <v>94201</v>
          </cell>
          <cell r="C3019" t="str">
            <v>TELHAMENTO COM TELHA CERÂMICA CAPA-CANAL, TIPO COLONIAL, COM ATÉ 2 ÁGUAS, INCLUSO TRANSPORTE VERTICAL. AF_07/2019</v>
          </cell>
          <cell r="D3019" t="str">
            <v>M2</v>
          </cell>
          <cell r="E3019" t="str">
            <v>51,39</v>
          </cell>
        </row>
        <row r="3020">
          <cell r="A3020" t="str">
            <v>94204</v>
          </cell>
          <cell r="B3020" t="str">
            <v>94204</v>
          </cell>
          <cell r="C3020" t="str">
            <v>TELHAMENTO COM TELHA CERÂMICA CAPA-CANAL, TIPO COLONIAL, COM MAIS DE 2 ÁGUAS, INCLUSO TRANSPORTE VERTICAL. AF_07/2019</v>
          </cell>
          <cell r="D3020" t="str">
            <v>M2</v>
          </cell>
          <cell r="E3020" t="str">
            <v>56,49</v>
          </cell>
        </row>
        <row r="3021">
          <cell r="A3021" t="str">
            <v>94207</v>
          </cell>
          <cell r="B3021" t="str">
            <v>94207</v>
          </cell>
          <cell r="C3021" t="str">
            <v>TELHAMENTO COM TELHA ONDULADA DE FIBROCIMENTO E = 6 MM, COM RECOBRIMENTO LATERAL DE 1/4 DE ONDA PARA TELHADO COM INCLINAÇÃO MAIOR QUE 10°, COM ATÉ 2 ÁGUAS, INCLUSO IÇAMENTO. AF_07/2019</v>
          </cell>
          <cell r="D3021" t="str">
            <v>M2</v>
          </cell>
          <cell r="E3021" t="str">
            <v>46,56</v>
          </cell>
        </row>
        <row r="3022">
          <cell r="A3022" t="str">
            <v>94210</v>
          </cell>
          <cell r="B3022" t="str">
            <v>94210</v>
          </cell>
          <cell r="C3022" t="str">
            <v>TELHAMENTO COM TELHA ONDULADA DE FIBROCIMENTO E = 6 MM, COM RECOBRIMENTO LATERAL DE 1 1/4 DE ONDA PARA TELHADO COM INCLINAÇÃO MÁXIMA DE 10°, COM ATÉ 2 ÁGUAS, INCLUSO IÇAMENTO. AF_07/2019</v>
          </cell>
          <cell r="D3022" t="str">
            <v>M2</v>
          </cell>
          <cell r="E3022" t="str">
            <v>49,50</v>
          </cell>
        </row>
        <row r="3023">
          <cell r="A3023" t="str">
            <v>94213</v>
          </cell>
          <cell r="B3023" t="str">
            <v>94213</v>
          </cell>
          <cell r="C3023" t="str">
            <v>TELHAMENTO COM TELHA DE AÇO/ALUMÍNIO E = 0,5 MM, COM ATÉ 2 ÁGUAS, INCLUSO IÇAMENTO. AF_07/2019</v>
          </cell>
          <cell r="D3023" t="str">
            <v>M2</v>
          </cell>
          <cell r="E3023" t="str">
            <v>78,87</v>
          </cell>
        </row>
        <row r="3024">
          <cell r="A3024" t="str">
            <v>94216</v>
          </cell>
          <cell r="B3024" t="str">
            <v>94216</v>
          </cell>
          <cell r="C3024" t="str">
            <v>TELHAMENTO COM TELHA METÁLICA TERMOACÚSTICA E = 30 MM, COM ATÉ 2 ÁGUAS, INCLUSO IÇAMENTO. AF_07/2019</v>
          </cell>
          <cell r="D3024" t="str">
            <v>M2</v>
          </cell>
          <cell r="E3024" t="str">
            <v>233,29</v>
          </cell>
        </row>
        <row r="3025">
          <cell r="A3025" t="str">
            <v>94218</v>
          </cell>
          <cell r="B3025" t="str">
            <v>94218</v>
          </cell>
          <cell r="C3025" t="str">
            <v>TELHAMENTO COM TELHA ESTRUTURAL DE FIBROCIMENTO E= 8 MM, COM ATÉ 2 ÁGUAS, INCLUSO IÇAMENTO. AF_07/2019_PS</v>
          </cell>
          <cell r="D3025" t="str">
            <v>M2</v>
          </cell>
          <cell r="E3025" t="str">
            <v>123,71</v>
          </cell>
        </row>
        <row r="3026">
          <cell r="A3026" t="str">
            <v>94219</v>
          </cell>
          <cell r="B3026" t="str">
            <v>94219</v>
          </cell>
          <cell r="C3026" t="str">
            <v>CUMEEIRA E ESPIGÃO PARA TELHA CERÂMICA EMBOÇADA COM ARGAMASSA TRAÇO 1:2:9 (CIMENTO, CAL E AREIA), PARA TELHADOS COM MAIS DE 2 ÁGUAS, INCLUSO TRANSPORTE VERTICAL. AF_07/2019</v>
          </cell>
          <cell r="D3026" t="str">
            <v>M</v>
          </cell>
          <cell r="E3026" t="str">
            <v>31,15</v>
          </cell>
        </row>
        <row r="3027">
          <cell r="A3027" t="str">
            <v>94220</v>
          </cell>
          <cell r="B3027" t="str">
            <v>94220</v>
          </cell>
          <cell r="C3027" t="str">
            <v>CUMEEIRA E ESPIGÃO PARA TELHA DE CONCRETO EMBOÇADA COM ARGAMASSA TRAÇO 1:2:9 (CIMENTO, CAL E AREIA), PARA TELHADOS COM MAIS DE 2 ÁGUAS, INCLUSO TRANSPORTE VERTICAL. AF_07/2019</v>
          </cell>
          <cell r="D3027" t="str">
            <v>M</v>
          </cell>
          <cell r="E3027" t="str">
            <v>53,02</v>
          </cell>
        </row>
        <row r="3028">
          <cell r="A3028" t="str">
            <v>94221</v>
          </cell>
          <cell r="B3028" t="str">
            <v>94221</v>
          </cell>
          <cell r="C3028" t="str">
            <v>CUMEEIRA PARA TELHA CERÂMICA EMBOÇADA COM ARGAMASSA TRAÇO 1:2:9 (CIMENTO, CAL E AREIA) PARA TELHADOS COM ATÉ 2 ÁGUAS, INCLUSO TRANSPORTE VERTICAL. AF_07/2019</v>
          </cell>
          <cell r="D3028" t="str">
            <v>M</v>
          </cell>
          <cell r="E3028" t="str">
            <v>25,23</v>
          </cell>
        </row>
        <row r="3029">
          <cell r="A3029" t="str">
            <v>94222</v>
          </cell>
          <cell r="B3029" t="str">
            <v>94222</v>
          </cell>
          <cell r="C3029" t="str">
            <v>CUMEEIRA PARA TELHA DE CONCRETO EMBOÇADA COM ARGAMASSA TRAÇO 1:2:9 (CIMENTO, CAL E AREIA) PARA TELHADOS COM ATÉ 2 ÁGUAS, INCLUSO TRANSPORTE VERTICAL. AF_07/2019</v>
          </cell>
          <cell r="D3029" t="str">
            <v>M</v>
          </cell>
          <cell r="E3029" t="str">
            <v>47,10</v>
          </cell>
        </row>
        <row r="3030">
          <cell r="A3030" t="str">
            <v>94223</v>
          </cell>
          <cell r="B3030" t="str">
            <v>94223</v>
          </cell>
          <cell r="C3030" t="str">
            <v>CUMEEIRA PARA TELHA DE FIBROCIMENTO ONDULADA E = 6 MM, INCLUSO ACESSÓRIOS DE FIXAÇÃO E IÇAMENTO. AF_07/2019</v>
          </cell>
          <cell r="D3030" t="str">
            <v>M</v>
          </cell>
          <cell r="E3030" t="str">
            <v>79,62</v>
          </cell>
        </row>
        <row r="3031">
          <cell r="A3031" t="str">
            <v>94224</v>
          </cell>
          <cell r="B3031" t="str">
            <v>94224</v>
          </cell>
          <cell r="C3031" t="str">
            <v>EMBOÇAMENTO COM ARGAMASSA TRAÇO 1:2:9 (CIMENTO, CAL E AREIA). AF_07/2019</v>
          </cell>
          <cell r="D3031" t="str">
            <v>M</v>
          </cell>
          <cell r="E3031" t="str">
            <v>23,27</v>
          </cell>
        </row>
        <row r="3032">
          <cell r="A3032" t="str">
            <v>94226</v>
          </cell>
          <cell r="B3032" t="str">
            <v>94226</v>
          </cell>
          <cell r="C3032" t="str">
            <v>SUBCOBERTURA COM MANTA PLÁSTICA REVESTIDA POR PELÍCULA DE ALUMÍNO, INCLUSO TRANSPORTE VERTICAL. AF_07/2019</v>
          </cell>
          <cell r="D3032" t="str">
            <v>M2</v>
          </cell>
          <cell r="E3032" t="str">
            <v>19,31</v>
          </cell>
        </row>
        <row r="3033">
          <cell r="A3033" t="str">
            <v>94227</v>
          </cell>
          <cell r="B3033" t="str">
            <v>94227</v>
          </cell>
          <cell r="C3033" t="str">
            <v>CALHA EM CHAPA DE AÇO GALVANIZADO NÚMERO 24, DESENVOLVIMENTO DE 33 CM, INCLUSO TRANSPORTE VERTICAL. AF_07/2019</v>
          </cell>
          <cell r="D3033" t="str">
            <v>M</v>
          </cell>
          <cell r="E3033" t="str">
            <v>61,45</v>
          </cell>
        </row>
        <row r="3034">
          <cell r="A3034" t="str">
            <v>94228</v>
          </cell>
          <cell r="B3034" t="str">
            <v>94228</v>
          </cell>
          <cell r="C3034" t="str">
            <v>CALHA EM CHAPA DE AÇO GALVANIZADO NÚMERO 24, DESENVOLVIMENTO DE 50 CM, INCLUSO TRANSPORTE VERTICAL. AF_07/2019</v>
          </cell>
          <cell r="D3034" t="str">
            <v>M</v>
          </cell>
          <cell r="E3034" t="str">
            <v>84,25</v>
          </cell>
        </row>
        <row r="3035">
          <cell r="A3035" t="str">
            <v>94229</v>
          </cell>
          <cell r="B3035" t="str">
            <v>94229</v>
          </cell>
          <cell r="C3035" t="str">
            <v>CALHA EM CHAPA DE AÇO GALVANIZADO NÚMERO 24, DESENVOLVIMENTO DE 100 CM, INCLUSO TRANSPORTE VERTICAL. AF_07/2019</v>
          </cell>
          <cell r="D3035" t="str">
            <v>M</v>
          </cell>
          <cell r="E3035" t="str">
            <v>163,30</v>
          </cell>
        </row>
        <row r="3036">
          <cell r="A3036" t="str">
            <v>94231</v>
          </cell>
          <cell r="B3036" t="str">
            <v>94231</v>
          </cell>
          <cell r="C3036" t="str">
            <v>RUFO EM CHAPA DE AÇO GALVANIZADO NÚMERO 24, CORTE DE 25 CM, INCLUSO TRANSPORTE VERTICAL. AF_07/2019</v>
          </cell>
          <cell r="D3036" t="str">
            <v>M</v>
          </cell>
          <cell r="E3036" t="str">
            <v>50,36</v>
          </cell>
        </row>
        <row r="3037">
          <cell r="A3037" t="str">
            <v>94232</v>
          </cell>
          <cell r="B3037" t="str">
            <v>94232</v>
          </cell>
          <cell r="C3037" t="str">
            <v>AMARRAÇÃO DE TELHAS CERÂMICAS OU DE CONCRETO. AF_07/2019</v>
          </cell>
          <cell r="D3037" t="str">
            <v>UN</v>
          </cell>
          <cell r="E3037" t="str">
            <v>2,50</v>
          </cell>
        </row>
        <row r="3038">
          <cell r="A3038" t="str">
            <v>94263</v>
          </cell>
          <cell r="B3038" t="str">
            <v>94263</v>
          </cell>
          <cell r="C3038" t="str">
            <v>GUIA (MEIO-FIO) CONCRETO, MOLDADA  IN LOCO  EM TRECHO RETO COM EXTRUSORA, 13 CM BASE X 22 CM ALTURA. AF_06/2016</v>
          </cell>
          <cell r="D3038" t="str">
            <v>M</v>
          </cell>
          <cell r="E3038" t="str">
            <v>33,46</v>
          </cell>
        </row>
        <row r="3039">
          <cell r="A3039" t="str">
            <v>94264</v>
          </cell>
          <cell r="B3039" t="str">
            <v>94264</v>
          </cell>
          <cell r="C3039" t="str">
            <v>GUIA (MEIO-FIO) CONCRETO, MOLDADA  IN LOCO  EM TRECHO CURVO COM EXTRUSORA, 13 CM BASE X 22 CM ALTURA. AF_06/2016</v>
          </cell>
          <cell r="D3039" t="str">
            <v>M</v>
          </cell>
          <cell r="E3039" t="str">
            <v>36,75</v>
          </cell>
        </row>
        <row r="3040">
          <cell r="A3040" t="str">
            <v>94265</v>
          </cell>
          <cell r="B3040" t="str">
            <v>94265</v>
          </cell>
          <cell r="C3040" t="str">
            <v>GUIA (MEIO-FIO) CONCRETO, MOLDADA  IN LOCO  EM TRECHO RETO COM EXTRUSORA, 15 CM BASE X 30 CM ALTURA. AF_06/2016</v>
          </cell>
          <cell r="D3040" t="str">
            <v>M</v>
          </cell>
          <cell r="E3040" t="str">
            <v>45,11</v>
          </cell>
        </row>
        <row r="3041">
          <cell r="A3041" t="str">
            <v>94266</v>
          </cell>
          <cell r="B3041" t="str">
            <v>94266</v>
          </cell>
          <cell r="C3041" t="str">
            <v>GUIA (MEIO-FIO) CONCRETO, MOLDADA  IN LOCO  EM TRECHO CURVO COM EXTRUSORA, 15 CM BASE X 30 CM ALTURA. AF_06/2016</v>
          </cell>
          <cell r="D3041" t="str">
            <v>M</v>
          </cell>
          <cell r="E3041" t="str">
            <v>48,85</v>
          </cell>
        </row>
        <row r="3042">
          <cell r="A3042" t="str">
            <v>94267</v>
          </cell>
          <cell r="B3042" t="str">
            <v>94267</v>
          </cell>
          <cell r="C3042" t="str">
            <v>GUIA (MEIO-FIO) E SARJETA CONJUGADOS DE CONCRETO, MOLDADA  IN LOCO  EM TRECHO RETO COM EXTRUSORA, 45 CM BASE (15 CM BASE DA GUIA + 30 CM BASE DA SARJETA) X 22 CM ALTURA. AF_06/2016</v>
          </cell>
          <cell r="D3042" t="str">
            <v>M</v>
          </cell>
          <cell r="E3042" t="str">
            <v>54,06</v>
          </cell>
        </row>
        <row r="3043">
          <cell r="A3043" t="str">
            <v>94268</v>
          </cell>
          <cell r="B3043" t="str">
            <v>94268</v>
          </cell>
          <cell r="C3043" t="str">
            <v>GUIA (MEIO-FIO) E SARJETA CONJUGADOS DE CONCRETO, MOLDADA  IN LOCO  EM TRECHO CURVO COM EXTRUSORA, 45 CM BASE (15 CM BASE DA GUIA + 30 CM BASE DA SARJETA) X 22 CM ALTURA. AF_06/2016</v>
          </cell>
          <cell r="D3043" t="str">
            <v>M</v>
          </cell>
          <cell r="E3043" t="str">
            <v>58,21</v>
          </cell>
        </row>
        <row r="3044">
          <cell r="A3044" t="str">
            <v>94269</v>
          </cell>
          <cell r="B3044" t="str">
            <v>94269</v>
          </cell>
          <cell r="C3044" t="str">
            <v>GUIA (MEIO-FIO) E SARJETA CONJUGADOS DE CONCRETO, MOLDADA  IN LOCO  EM TRECHO RETO COM EXTRUSORA, 60 CM BASE (15 CM BASE DA GUIA + 45 CM BASE DA SARJETA) X 26 CM ALTURA. AF_06/2016</v>
          </cell>
          <cell r="D3044" t="str">
            <v>M</v>
          </cell>
          <cell r="E3044" t="str">
            <v>78,30</v>
          </cell>
        </row>
        <row r="3045">
          <cell r="A3045" t="str">
            <v>94270</v>
          </cell>
          <cell r="B3045" t="str">
            <v>94270</v>
          </cell>
          <cell r="C3045" t="str">
            <v>GUIA (MEIO-FIO) E SARJETA CONJUGADOS DE CONCRETO, MOLDADA IN LOCO  EM TRECHO CURVO COM EXTRUSORA, 60 CM BASE (15 CM BASE DA GUIA + 45 CM BASE DA SARJETA) X 26 CM ALTURA. AF_06/2016</v>
          </cell>
          <cell r="D3045" t="str">
            <v>M</v>
          </cell>
          <cell r="E3045" t="str">
            <v>84,09</v>
          </cell>
        </row>
        <row r="3046">
          <cell r="A3046" t="str">
            <v>94271</v>
          </cell>
          <cell r="B3046" t="str">
            <v>94271</v>
          </cell>
          <cell r="C3046" t="str">
            <v>GUIA (MEIO-FIO) E SARJETA CONJUGADOS DE CONCRETO, MOLDADA  IN LOCO  EM TRECHO RETO COM EXTRUSORA, 65 CM BASE (15 CM BASE DA GUIA + 50 CM BASE DA SARJETA) X 30 CM ALTURA. AF_06/2016</v>
          </cell>
          <cell r="D3046" t="str">
            <v>M</v>
          </cell>
          <cell r="E3046" t="str">
            <v>95,60</v>
          </cell>
        </row>
        <row r="3047">
          <cell r="A3047" t="str">
            <v>94272</v>
          </cell>
          <cell r="B3047" t="str">
            <v>94272</v>
          </cell>
          <cell r="C3047" t="str">
            <v>GUIA (MEIO-FIO) E SARJETA CONJUGADOS DE CONCRETO, MOLDADA  IN LOCO  EM TRECHO CURVO COM EXTRUSORA, 65 CM BASE (15 CM BASE DA GUIA + 50 CM BASE DA SARJETA) X 26 CM ALTURA. AF_06/2016</v>
          </cell>
          <cell r="D3047" t="str">
            <v>M</v>
          </cell>
          <cell r="E3047" t="str">
            <v>103,31</v>
          </cell>
        </row>
        <row r="3048">
          <cell r="A3048" t="str">
            <v>94273</v>
          </cell>
          <cell r="B3048" t="str">
            <v>94273</v>
          </cell>
          <cell r="C3048" t="str">
            <v>ASSENTAMENTO DE GUIA (MEIO-FIO) EM TRECHO RETO, CONFECCIONADA EM CONCRETO PRÉ-FABRICADO, DIMENSÕES 100X15X13X30 CM (COMPRIMENTO X BASE INFERIOR X BASE SUPERIOR X ALTURA), PARA VIAS URBANAS (USO VIÁRIO). AF_06/2016</v>
          </cell>
          <cell r="D3048" t="str">
            <v>M</v>
          </cell>
          <cell r="E3048" t="str">
            <v>46,95</v>
          </cell>
        </row>
        <row r="3049">
          <cell r="A3049" t="str">
            <v>94274</v>
          </cell>
          <cell r="B3049" t="str">
            <v>94274</v>
          </cell>
          <cell r="C3049" t="str">
            <v>ASSENTAMENTO DE GUIA (MEIO-FIO) EM TRECHO CURVO, CONFECCIONADA EM CONCRETO PRÉ-FABRICADO, DIMENSÕES 100X15X13X30 CM (COMPRIMENTO X BASE INFERIOR X BASE SUPERIOR X ALTURA), PARA VIAS URBANAS (USO VIÁRIO). AF_06/2016</v>
          </cell>
          <cell r="D3049" t="str">
            <v>M</v>
          </cell>
          <cell r="E3049" t="str">
            <v>50,75</v>
          </cell>
        </row>
        <row r="3050">
          <cell r="A3050" t="str">
            <v>94275</v>
          </cell>
          <cell r="B3050" t="str">
            <v>94275</v>
          </cell>
          <cell r="C3050" t="str">
            <v>ASSENTAMENTO DE GUIA (MEIO-FIO) EM TRECHO RETO, CONFECCIONADA EM CONCRETO PRÉ-FABRICADO, DIMENSÕES 100X15X13X20 CM (COMPRIMENTO X BASE INFERIOR X BASE SUPERIOR X ALTURA), PARA URBANIZAÇÃO INTERNA DE EMPREENDIMENTOS. AF_06/2016</v>
          </cell>
          <cell r="D3050" t="str">
            <v>M</v>
          </cell>
          <cell r="E3050" t="str">
            <v>42,15</v>
          </cell>
        </row>
        <row r="3051">
          <cell r="A3051" t="str">
            <v>94276</v>
          </cell>
          <cell r="B3051" t="str">
            <v>94276</v>
          </cell>
          <cell r="C3051" t="str">
            <v>ASSENTAMENTO DE GUIA (MEIO-FIO) EM TRECHO CURVO, CONFECCIONADA EM CONCRETO PRÉ-FABRICADO, DIMENSÕES 100X15X13X20 CM (COMPRIMENTO X BASE INFERIOR X BASE SUPERIOR X ALTURA), PARA URBANIZAÇÃO INTERNA DE EMPREENDIMENTOS. AF_06/2016</v>
          </cell>
          <cell r="D3051" t="str">
            <v>M</v>
          </cell>
          <cell r="E3051" t="str">
            <v>45,94</v>
          </cell>
        </row>
        <row r="3052">
          <cell r="A3052" t="str">
            <v>94277</v>
          </cell>
          <cell r="B3052" t="str">
            <v>94277</v>
          </cell>
          <cell r="C3052" t="str">
            <v>ASSENTAMENTO DE GUIA (MEIO-FIO) EM TRECHO RETO, CONFECCIONADA EM CONCRETO PRÉ-FABRICADO, DIMENSÕES 80X08X08X25 CM (COMPRIMENTO X BASE INFERIOR X BASE SUPERIOR X ALTURA), PARA URBANIZAÇÃO INTERNA DE EMPREENDIMENTOS. AF_06/2016</v>
          </cell>
          <cell r="D3052" t="str">
            <v>M</v>
          </cell>
          <cell r="E3052" t="str">
            <v>37,26</v>
          </cell>
        </row>
        <row r="3053">
          <cell r="A3053" t="str">
            <v>94278</v>
          </cell>
          <cell r="B3053" t="str">
            <v>94278</v>
          </cell>
          <cell r="C3053" t="str">
            <v>ASSENTAMENTO DE GUIA (MEIO-FIO) EM TRECHO CURVO, CONFECCIONADA EM CONCRETO PRÉ-FABRICADO, DIMENSÕES 80X08X08X25 CM (COMPRIMENTO X BASE INFERIOR X BASE SUPERIOR X ALTURA), PARA URBANIZAÇÃO INTERNA DE EMPREENDIMENTOS. AF_06/2016</v>
          </cell>
          <cell r="D3053" t="str">
            <v>M</v>
          </cell>
          <cell r="E3053" t="str">
            <v>41,04</v>
          </cell>
        </row>
        <row r="3054">
          <cell r="A3054" t="str">
            <v>94279</v>
          </cell>
          <cell r="B3054" t="str">
            <v>94279</v>
          </cell>
          <cell r="C3054" t="str">
            <v>ASSENTAMENTO DE GUIA (MEIO-FIO) EM TRECHO RETO, CONFECCIONADA EM CONCRETO PRÉ-FABRICADO, DIMENSÕES 39X6,5X6,5X19 CM (COMPRIMENTO X BASE INFERIOR X BASE SUPERIOR X ALTURA), PARA DELIMITAÇÃO DE JARDINS, PRAÇAS OU PASSEIOS. AF_05/2016</v>
          </cell>
          <cell r="D3054" t="str">
            <v>M</v>
          </cell>
          <cell r="E3054" t="str">
            <v>42,93</v>
          </cell>
        </row>
        <row r="3055">
          <cell r="A3055" t="str">
            <v>94280</v>
          </cell>
          <cell r="B3055" t="str">
            <v>94280</v>
          </cell>
          <cell r="C3055" t="str">
            <v>ASSENTAMENTO DE GUIA (MEIO-FIO) EM TRECHO CURVO, CONFECCIONADA EM CONCRETO PRÉ-FABRICADO, DIMENSÕES 39X6,5X6,5X19 CM (COMPRIMENTO X BASE INFERIOR X BASE SUPERIOR X ALTURA), PARA DELIMITAÇÃO DE JARDINS, PRAÇAS OU PASSEIOS. AF_05/2016</v>
          </cell>
          <cell r="D3055" t="str">
            <v>M</v>
          </cell>
          <cell r="E3055" t="str">
            <v>46,71</v>
          </cell>
        </row>
        <row r="3056">
          <cell r="A3056" t="str">
            <v>94281</v>
          </cell>
          <cell r="B3056" t="str">
            <v>94281</v>
          </cell>
          <cell r="C3056" t="str">
            <v>EXECUÇÃO DE SARJETA DE CONCRETO USINADO, MOLDADA  IN LOCO  EM TRECHO RETO, 30 CM BASE X 15 CM ALTURA. AF_06/2016</v>
          </cell>
          <cell r="D3056" t="str">
            <v>M</v>
          </cell>
          <cell r="E3056" t="str">
            <v>55,86</v>
          </cell>
        </row>
        <row r="3057">
          <cell r="A3057" t="str">
            <v>94282</v>
          </cell>
          <cell r="B3057" t="str">
            <v>94282</v>
          </cell>
          <cell r="C3057" t="str">
            <v>EXECUÇÃO DE SARJETA DE CONCRETO USINADO, MOLDADA  IN LOCO  EM TRECHO CURVO, 30 CM BASE X 15 CM ALTURA. AF_06/2016</v>
          </cell>
          <cell r="D3057" t="str">
            <v>M</v>
          </cell>
          <cell r="E3057" t="str">
            <v>67,40</v>
          </cell>
        </row>
        <row r="3058">
          <cell r="A3058" t="str">
            <v>94283</v>
          </cell>
          <cell r="B3058" t="str">
            <v>94283</v>
          </cell>
          <cell r="C3058" t="str">
            <v>EXECUÇÃO DE SARJETA DE CONCRETO USINADO, MOLDADA  IN LOCO  EM TRECHO RETO, 45 CM BASE X 15 CM ALTURA. AF_06/2016</v>
          </cell>
          <cell r="D3058" t="str">
            <v>M</v>
          </cell>
          <cell r="E3058" t="str">
            <v>72,89</v>
          </cell>
        </row>
        <row r="3059">
          <cell r="A3059" t="str">
            <v>94284</v>
          </cell>
          <cell r="B3059" t="str">
            <v>94284</v>
          </cell>
          <cell r="C3059" t="str">
            <v>EXECUÇÃO DE SARJETA DE CONCRETO USINADO, MOLDADA  IN LOCO  EM TRECHO CURVO, 45 CM BASE X 15 CM ALTURA. AF_06/2016</v>
          </cell>
          <cell r="D3059" t="str">
            <v>M</v>
          </cell>
          <cell r="E3059" t="str">
            <v>84,44</v>
          </cell>
        </row>
        <row r="3060">
          <cell r="A3060" t="str">
            <v>94285</v>
          </cell>
          <cell r="B3060" t="str">
            <v>94285</v>
          </cell>
          <cell r="C3060" t="str">
            <v>EXECUÇÃO DE SARJETA DE CONCRETO USINADO, MOLDADA  IN LOCO  EM TRECHO RETO, 60 CM BASE X 15 CM ALTURA. AF_06/2016</v>
          </cell>
          <cell r="D3060" t="str">
            <v>M</v>
          </cell>
          <cell r="E3060" t="str">
            <v>89,38</v>
          </cell>
        </row>
        <row r="3061">
          <cell r="A3061" t="str">
            <v>94286</v>
          </cell>
          <cell r="B3061" t="str">
            <v>94286</v>
          </cell>
          <cell r="C3061" t="str">
            <v>EXECUÇÃO DE SARJETA DE CONCRETO USINADO, MOLDADA  IN LOCO  EM TRECHO CURVO, 60 CM BASE X 15 CM ALTURA. AF_06/2016</v>
          </cell>
          <cell r="D3061" t="str">
            <v>M</v>
          </cell>
          <cell r="E3061" t="str">
            <v>100,93</v>
          </cell>
        </row>
        <row r="3062">
          <cell r="A3062" t="str">
            <v>94287</v>
          </cell>
          <cell r="B3062" t="str">
            <v>94287</v>
          </cell>
          <cell r="C3062" t="str">
            <v>EXECUÇÃO DE SARJETA DE CONCRETO USINADO, MOLDADA  IN LOCO  EM TRECHO RETO, 30 CM BASE X 10 CM ALTURA. AF_06/2016</v>
          </cell>
          <cell r="D3062" t="str">
            <v>M</v>
          </cell>
          <cell r="E3062" t="str">
            <v>42,72</v>
          </cell>
        </row>
        <row r="3063">
          <cell r="A3063" t="str">
            <v>94288</v>
          </cell>
          <cell r="B3063" t="str">
            <v>94288</v>
          </cell>
          <cell r="C3063" t="str">
            <v>EXECUÇÃO DE SARJETA DE CONCRETO USINADO, MOLDADA  IN LOCO  EM TRECHO CURVO, 30 CM BASE X 10 CM ALTURA. AF_06/2016</v>
          </cell>
          <cell r="D3063" t="str">
            <v>M</v>
          </cell>
          <cell r="E3063" t="str">
            <v>52,82</v>
          </cell>
        </row>
        <row r="3064">
          <cell r="A3064" t="str">
            <v>94289</v>
          </cell>
          <cell r="B3064" t="str">
            <v>94289</v>
          </cell>
          <cell r="C3064" t="str">
            <v>EXECUÇÃO DE SARJETA DE CONCRETO USINADO, MOLDADA  IN LOCO  EM TRECHO RETO, 45 CM BASE X 10 CM ALTURA. AF_06/2016</v>
          </cell>
          <cell r="D3064" t="str">
            <v>M</v>
          </cell>
          <cell r="E3064" t="str">
            <v>54,82</v>
          </cell>
        </row>
        <row r="3065">
          <cell r="A3065" t="str">
            <v>94290</v>
          </cell>
          <cell r="B3065" t="str">
            <v>94290</v>
          </cell>
          <cell r="C3065" t="str">
            <v>EXECUÇÃO DE SARJETA DE CONCRETO USINADO, MOLDADA  IN LOCO  EM TRECHO CURVO, 45 CM BASE X 10 CM ALTURA. AF_06/2016</v>
          </cell>
          <cell r="D3065" t="str">
            <v>M</v>
          </cell>
          <cell r="E3065" t="str">
            <v>64,92</v>
          </cell>
        </row>
        <row r="3066">
          <cell r="A3066" t="str">
            <v>94291</v>
          </cell>
          <cell r="B3066" t="str">
            <v>94291</v>
          </cell>
          <cell r="C3066" t="str">
            <v>EXECUÇÃO DE SARJETA DE CONCRETO USINADO, MOLDADA  IN LOCO  EM TRECHO RETO, 60 CM BASE X 10 CM ALTURA. AF_06/2016</v>
          </cell>
          <cell r="D3066" t="str">
            <v>M</v>
          </cell>
          <cell r="E3066" t="str">
            <v>66,41</v>
          </cell>
        </row>
        <row r="3067">
          <cell r="A3067" t="str">
            <v>94292</v>
          </cell>
          <cell r="B3067" t="str">
            <v>94292</v>
          </cell>
          <cell r="C3067" t="str">
            <v>EXECUÇÃO DE SARJETA DE CONCRETO USINADO, MOLDADA  IN LOCO  EM TRECHO CURVO, 60 CM BASE X 10 CM ALTURA. AF_06/2016</v>
          </cell>
          <cell r="D3067" t="str">
            <v>M</v>
          </cell>
          <cell r="E3067" t="str">
            <v>76,50</v>
          </cell>
        </row>
        <row r="3068">
          <cell r="A3068" t="str">
            <v>94293</v>
          </cell>
          <cell r="B3068" t="str">
            <v>94293</v>
          </cell>
          <cell r="C3068" t="str">
            <v>EXECUÇÃO DE SARJETÃO DE CONCRETO USINADO, MOLDADA  IN LOCO  EM TRECHO RETO, 100 CM BASE X 20 CM ALTURA. AF_06/2016</v>
          </cell>
          <cell r="D3068" t="str">
            <v>M</v>
          </cell>
          <cell r="E3068" t="str">
            <v>181,07</v>
          </cell>
        </row>
        <row r="3069">
          <cell r="A3069" t="str">
            <v>94294</v>
          </cell>
          <cell r="B3069" t="str">
            <v>94294</v>
          </cell>
          <cell r="C3069" t="str">
            <v>EXECUÇÃO DE ESCORAS DE CONCRETO PARA CONTENÇÃO DE GUIAS PRÉ-FABRICADAS. AF_06/2016</v>
          </cell>
          <cell r="D3069" t="str">
            <v>M</v>
          </cell>
          <cell r="E3069" t="str">
            <v>9,05</v>
          </cell>
        </row>
        <row r="3070">
          <cell r="A3070" t="str">
            <v>94295</v>
          </cell>
          <cell r="B3070" t="str">
            <v>94295</v>
          </cell>
          <cell r="C3070" t="str">
            <v>MESTRE DE OBRAS COM ENCARGOS COMPLEMENTARES</v>
          </cell>
          <cell r="D3070" t="str">
            <v>MES</v>
          </cell>
          <cell r="E3070" t="str">
            <v>5.988,56</v>
          </cell>
        </row>
        <row r="3071">
          <cell r="A3071" t="str">
            <v>94296</v>
          </cell>
          <cell r="B3071" t="str">
            <v>94296</v>
          </cell>
          <cell r="C3071" t="str">
            <v>TOPOGRAFO COM ENCARGOS COMPLEMENTARES</v>
          </cell>
          <cell r="D3071" t="str">
            <v>MES</v>
          </cell>
          <cell r="E3071" t="str">
            <v>4.329,66</v>
          </cell>
        </row>
        <row r="3072">
          <cell r="A3072" t="str">
            <v>94304</v>
          </cell>
          <cell r="B3072" t="str">
            <v>94304</v>
          </cell>
          <cell r="C3072" t="str">
            <v>ATERRO MECANIZADO DE VALA COM ESCAVADEIRA HIDRÁULICA (CAPACIDADE DA CAÇAMBA: 0,8 M³ / POTÊNCIA: 111 HP), LARGURA DE 1,5 A 2,5 M, PROFUNDIDADE ATÉ 1,5 M, COM SOLO ARGILO-ARENOSO. AF_05/2016</v>
          </cell>
          <cell r="D3072" t="str">
            <v>M3</v>
          </cell>
          <cell r="E3072" t="str">
            <v>72,81</v>
          </cell>
        </row>
        <row r="3073">
          <cell r="A3073" t="str">
            <v>94305</v>
          </cell>
          <cell r="B3073" t="str">
            <v>94305</v>
          </cell>
          <cell r="C3073" t="str">
            <v>ATERRO MECANIZADO DE VALA COM ESCAVADEIRA HIDRÁULICA (CAPACIDADE DA CAÇAMBA: 0,8 M³ / POTÊNCIA: 111 HP), LARGURA ATÉ 1,5 M, PROFUNDIDADE DE 1,5 A 3,0 M, COM SOLO ARGILO-ARENOSO. AF_05/2016</v>
          </cell>
          <cell r="D3073" t="str">
            <v>M3</v>
          </cell>
          <cell r="E3073" t="str">
            <v>68,88</v>
          </cell>
        </row>
        <row r="3074">
          <cell r="A3074" t="str">
            <v>94306</v>
          </cell>
          <cell r="B3074" t="str">
            <v>94306</v>
          </cell>
          <cell r="C3074" t="str">
            <v>ATERRO MECANIZADO DE VALA COM ESCAVADEIRA HIDRÁULICA (CAPACIDADE DA CAÇAMBA: 0,8 M³ / POTÊNCIA: 111 HP), LARGURA DE 1,5 A 2,5 M, PROFUNDIDADE DE 1,5 A 3,0 M, COM SOLO ARGILO-ARENOSO. AF_05/2016</v>
          </cell>
          <cell r="D3074" t="str">
            <v>M3</v>
          </cell>
          <cell r="E3074" t="str">
            <v>63,92</v>
          </cell>
        </row>
        <row r="3075">
          <cell r="A3075" t="str">
            <v>94307</v>
          </cell>
          <cell r="B3075" t="str">
            <v>94307</v>
          </cell>
          <cell r="C3075" t="str">
            <v>ATERRO MECANIZADO DE VALA COM ESCAVADEIRA HIDRÁULICA (CAPACIDADE DA CAÇAMBA: 0,8 M³ / POTÊNCIA: 111 HP), LARGURA ATÉ 1,5 M, PROFUNDIDADE DE 3,0 A 4,5 M, COM SOLO ARGILO-ARENOSO. AF_05/2016</v>
          </cell>
          <cell r="D3075" t="str">
            <v>M3</v>
          </cell>
          <cell r="E3075" t="str">
            <v>65,06</v>
          </cell>
        </row>
        <row r="3076">
          <cell r="A3076" t="str">
            <v>94308</v>
          </cell>
          <cell r="B3076" t="str">
            <v>94308</v>
          </cell>
          <cell r="C3076" t="str">
            <v>ATERRO MECANIZADO DE VALA COM ESCAVADEIRA HIDRÁULICA (CAPACIDADE DA CAÇAMBA: 0,8 M³ / POTÊNCIA: 111 HP), LARGURA DE 1,5 A 2,5 M, PROFUNDIDADE DE 3,0 A 4,5 M, COM SOLO ARGILO-ARENOSO. AF_05/2016</v>
          </cell>
          <cell r="D3076" t="str">
            <v>M3</v>
          </cell>
          <cell r="E3076" t="str">
            <v>61,98</v>
          </cell>
        </row>
        <row r="3077">
          <cell r="A3077" t="str">
            <v>94309</v>
          </cell>
          <cell r="B3077" t="str">
            <v>94309</v>
          </cell>
          <cell r="C3077" t="str">
            <v>ATERRO MECANIZADO DE VALA COM ESCAVADEIRA HIDRÁULICA (CAPACIDADE DA CAÇAMBA: 0,8 M³ / POTÊNCIA: 111 HP), LARGURA ATÉ 1,5 M, PROFUNDIDADE DE 4,5 A 6,0 M, COM SOLO ARGILO-ARENOSO. AF_05/2016</v>
          </cell>
          <cell r="D3077" t="str">
            <v>M3</v>
          </cell>
          <cell r="E3077" t="str">
            <v>63,38</v>
          </cell>
        </row>
        <row r="3078">
          <cell r="A3078" t="str">
            <v>94310</v>
          </cell>
          <cell r="B3078" t="str">
            <v>94310</v>
          </cell>
          <cell r="C3078" t="str">
            <v>ATERRO MECANIZADO DE VALA COM ESCAVADEIRA HIDRÁULICA (CAPACIDADE DA CAÇAMBA: 0,8 M³ / POTÊNCIA: 111 HP), LARGURA DE 1,5 A 2,5 M, PROFUNDIDADE DE 4,5 A 6,0 M, COM SOLO ARGILO-ARENOSO. AF_05/2016</v>
          </cell>
          <cell r="D3078" t="str">
            <v>M3</v>
          </cell>
          <cell r="E3078" t="str">
            <v>60,99</v>
          </cell>
        </row>
        <row r="3079">
          <cell r="A3079" t="str">
            <v>94315</v>
          </cell>
          <cell r="B3079" t="str">
            <v>94315</v>
          </cell>
          <cell r="C3079" t="str">
            <v>ATERRO MECANIZADO DE VALA COM RETROESCAVADEIRA (CAPACIDADE DA CAÇAMBA DA RETRO: 0,26 M³ / POTÊNCIA: 88 HP), LARGURA ATÉ 0,8 M, PROFUNDIDADE ATÉ 1,5 M, COM SOLO ARGILO-ARENOSO. AF_05/2016</v>
          </cell>
          <cell r="D3079" t="str">
            <v>M3</v>
          </cell>
          <cell r="E3079" t="str">
            <v>79,92</v>
          </cell>
        </row>
        <row r="3080">
          <cell r="A3080" t="str">
            <v>94316</v>
          </cell>
          <cell r="B3080" t="str">
            <v>94316</v>
          </cell>
          <cell r="C3080" t="str">
            <v>ATERRO MECANIZADO DE VALA COM RETROESCAVADEIRA (CAPACIDADE DA CAÇAMBA DA RETRO: 0,26 M³ / POTÊNCIA: 88 HP), LARGURA DE 0,8 A 1,5 M, PROFUNDIDADE ATÉ 1,5 M, COM SOLO ARGILO-ARENOSO. AF_05/2016</v>
          </cell>
          <cell r="D3080" t="str">
            <v>M3</v>
          </cell>
          <cell r="E3080" t="str">
            <v>71,00</v>
          </cell>
        </row>
        <row r="3081">
          <cell r="A3081" t="str">
            <v>94317</v>
          </cell>
          <cell r="B3081" t="str">
            <v>94317</v>
          </cell>
          <cell r="C3081" t="str">
            <v>ATERRO MECANIZADO DE VALA COM RETROESCAVADEIRA (CAPACIDADE DA CAÇAMBA DA RETRO: 0,26 M³ / POTÊNCIA: 88 HP), LARGURA ATÉ 0,8 M, PROFUNDIDADE DE 1,5 A 3,0 M, COM SOLO ARGILO-ARENOSO. AF_05/2016</v>
          </cell>
          <cell r="D3081" t="str">
            <v>M3</v>
          </cell>
          <cell r="E3081" t="str">
            <v>67,05</v>
          </cell>
        </row>
        <row r="3082">
          <cell r="A3082" t="str">
            <v>94318</v>
          </cell>
          <cell r="B3082" t="str">
            <v>94318</v>
          </cell>
          <cell r="C3082" t="str">
            <v>ATERRO MECANIZADO DE VALA COM RETROESCAVADEIRA (CAPACIDADE DA CAÇAMBA DA RETRO: 0,26 M³ / POTÊNCIA: 88 HP), LARGURA DE 0,8 A 1,5 M, PROFUNDIDADE DE 1,5 A 3,0 M, COM SOLO ARGILO-ARENOSO. AF_05/2016</v>
          </cell>
          <cell r="D3082" t="str">
            <v>M3</v>
          </cell>
          <cell r="E3082" t="str">
            <v>61,98</v>
          </cell>
        </row>
        <row r="3083">
          <cell r="A3083" t="str">
            <v>94319</v>
          </cell>
          <cell r="B3083" t="str">
            <v>94319</v>
          </cell>
          <cell r="C3083" t="str">
            <v>ATERRO MANUAL DE VALAS COM SOLO ARGILO-ARENOSO E COMPACTAÇÃO MECANIZADA. AF_05/2016</v>
          </cell>
          <cell r="D3083" t="str">
            <v>M3</v>
          </cell>
          <cell r="E3083" t="str">
            <v>82,10</v>
          </cell>
        </row>
        <row r="3084">
          <cell r="A3084" t="str">
            <v>94327</v>
          </cell>
          <cell r="B3084" t="str">
            <v>94327</v>
          </cell>
          <cell r="C3084" t="str">
            <v>ATERRO MECANIZADO DE VALA COM ESCAVADEIRA HIDRÁULICA (CAPACIDADE DA CAÇAMBA: 0,8 M³ / POTÊNCIA: 111 HP), LARGURA DE 1,5 A 2,5 M, PROFUNDIDADE ATÉ 1,5 M, COM AREIA PARA ATERRO. AF_05/2016</v>
          </cell>
          <cell r="D3084" t="str">
            <v>M3</v>
          </cell>
          <cell r="E3084" t="str">
            <v>73,70</v>
          </cell>
        </row>
        <row r="3085">
          <cell r="A3085" t="str">
            <v>94328</v>
          </cell>
          <cell r="B3085" t="str">
            <v>94328</v>
          </cell>
          <cell r="C3085" t="str">
            <v>ATERRO MECANIZADO DE VALA COM ESCAVADEIRA HIDRÁULICA (CAPACIDADE DA CAÇAMBA: 0,8 M³ / POTÊNCIA: 111 HP), LARGURA ATÉ 1,5 M, PROFUNDIDADE DE 1,5 A 3,0 M, COM AREIA PARA ATERRO. AF_05/2016</v>
          </cell>
          <cell r="D3085" t="str">
            <v>M3</v>
          </cell>
          <cell r="E3085" t="str">
            <v>69,77</v>
          </cell>
        </row>
        <row r="3086">
          <cell r="A3086" t="str">
            <v>94329</v>
          </cell>
          <cell r="B3086" t="str">
            <v>94329</v>
          </cell>
          <cell r="C3086" t="str">
            <v>ATERRO MECANIZADO DE VALA COM ESCAVADEIRA HIDRÁULICA (CAPACIDADE DA CAÇAMBA: 0,8 M³ / POTÊNCIA: 111 HP), LARGURA DE 1,5 A 2,5 M, PROFUNDIDADE DE 1,5 A 3,0 M, COM AREIA PARA ATERRO. AF_05/2016</v>
          </cell>
          <cell r="D3086" t="str">
            <v>M3</v>
          </cell>
          <cell r="E3086" t="str">
            <v>64,81</v>
          </cell>
        </row>
        <row r="3087">
          <cell r="A3087" t="str">
            <v>94330</v>
          </cell>
          <cell r="B3087" t="str">
            <v>94330</v>
          </cell>
          <cell r="C3087" t="str">
            <v>ATERRO MECANIZADO DE VALA COM ESCAVADEIRA HIDRÁULICA (CAPACIDADE DA CAÇAMBA: 0,8 M³ / POTÊNCIA: 111 HP), LARGURA ATÉ 1,5 M, PROFUNDIDADE DE 3,0 A 4,5 M, COM AREIA PARA ATERRO. AF_05/2016</v>
          </cell>
          <cell r="D3087" t="str">
            <v>M3</v>
          </cell>
          <cell r="E3087" t="str">
            <v>65,95</v>
          </cell>
        </row>
        <row r="3088">
          <cell r="A3088" t="str">
            <v>94331</v>
          </cell>
          <cell r="B3088" t="str">
            <v>94331</v>
          </cell>
          <cell r="C3088" t="str">
            <v>ATERRO MECANIZADO DE VALA COM ESCAVADEIRA HIDRÁULICA (CAPACIDADE DA CAÇAMBA: 0,8 M³ / POTÊNCIA: 111 HP), LARGURA DE 1,5 A 2,5 M, PROFUNDIDADE DE 3,0 A 4,5 M, COM AREIA PARA ATERRO. AF_05/2016</v>
          </cell>
          <cell r="D3088" t="str">
            <v>M3</v>
          </cell>
          <cell r="E3088" t="str">
            <v>62,87</v>
          </cell>
        </row>
        <row r="3089">
          <cell r="A3089" t="str">
            <v>94332</v>
          </cell>
          <cell r="B3089" t="str">
            <v>94332</v>
          </cell>
          <cell r="C3089" t="str">
            <v>ATERRO MECANIZADO DE VALA COM ESCAVADEIRA HIDRÁULICA (CAPACIDADE DA CAÇAMBA: 0,8 M³ / POTÊNCIA: 111 HP), LARGURA ATÉ 1,5 M, PROFUNDIDADE DE 4,5 A 6,0 M, COM AREIA PARA ATERRO. AF_05/2016</v>
          </cell>
          <cell r="D3089" t="str">
            <v>M3</v>
          </cell>
          <cell r="E3089" t="str">
            <v>64,27</v>
          </cell>
        </row>
        <row r="3090">
          <cell r="A3090" t="str">
            <v>94333</v>
          </cell>
          <cell r="B3090" t="str">
            <v>94333</v>
          </cell>
          <cell r="C3090" t="str">
            <v>ATERRO MECANIZADO DE VALA COM ESCAVADEIRA HIDRÁULICA (CAPACIDADE DA CAÇAMBA: 0,8 M³ / POTÊNCIA: 111 HP), LARGURA DE 1,5 A 2,5 M, PROFUNDIDADE DE 4,5 A 6,0 M, COM AREIA PARA ATERRO. AF_05/2016</v>
          </cell>
          <cell r="D3090" t="str">
            <v>M3</v>
          </cell>
          <cell r="E3090" t="str">
            <v>61,88</v>
          </cell>
        </row>
        <row r="3091">
          <cell r="A3091" t="str">
            <v>94338</v>
          </cell>
          <cell r="B3091" t="str">
            <v>94338</v>
          </cell>
          <cell r="C3091" t="str">
            <v>ATERRO MECANIZADO DE VALA COM RETROESCAVADEIRA (CAPACIDADE DA CAÇAMBA DA RETRO: 0,26 M³ / POTÊNCIA: 88 HP), LARGURA ATÉ 0,8 M, PROFUNDIDADE ATÉ 1,5 M, COM AREIA PARA ATERRO. AF_05/2016</v>
          </cell>
          <cell r="D3091" t="str">
            <v>M3</v>
          </cell>
          <cell r="E3091" t="str">
            <v>80,81</v>
          </cell>
        </row>
        <row r="3092">
          <cell r="A3092" t="str">
            <v>94339</v>
          </cell>
          <cell r="B3092" t="str">
            <v>94339</v>
          </cell>
          <cell r="C3092" t="str">
            <v>ATERRO MECANIZADO DE VALA COM RETROESCAVADEIRA (CAPACIDADE DA CAÇAMBA DA RETRO: 0,26 M³ / POTÊNCIA: 88 HP), LARGURA DE 0,8 A 1,5 M, PROFUNDIDADE ATÉ 1,5 M, COM AREIA PARA ATERRO. AF_05/2016</v>
          </cell>
          <cell r="D3092" t="str">
            <v>M3</v>
          </cell>
          <cell r="E3092" t="str">
            <v>71,89</v>
          </cell>
        </row>
        <row r="3093">
          <cell r="A3093" t="str">
            <v>94340</v>
          </cell>
          <cell r="B3093" t="str">
            <v>94340</v>
          </cell>
          <cell r="C3093" t="str">
            <v>ATERRO MECANIZADO DE VALA COM RETROESCAVADEIRA (CAPACIDADE DA CAÇAMBA DA RETRO: 0,26 M³ / POTÊNCIA: 88 HP), LARGURA ATÉ 0,8 M, PROFUNDIDADE DE 1,5 A 3,0 M, COM AREIA PARA ATERRO. AF_05/2016</v>
          </cell>
          <cell r="D3093" t="str">
            <v>M3</v>
          </cell>
          <cell r="E3093" t="str">
            <v>67,94</v>
          </cell>
        </row>
        <row r="3094">
          <cell r="A3094" t="str">
            <v>94341</v>
          </cell>
          <cell r="B3094" t="str">
            <v>94341</v>
          </cell>
          <cell r="C3094" t="str">
            <v>ATERRO MECANIZADO DE VALA COM RETROESCAVADEIRA (CAPACIDADE DA CAÇAMBA DA RETRO: 0,26 M³ / POTÊNCIA: 88 HP), LARGURA DE 0,8 A 1,5 M, PROFUNDIDADE DE 1,5 A 3,0 M, COM AREIA PARA ATERRO. AF_05/2016</v>
          </cell>
          <cell r="D3094" t="str">
            <v>M3</v>
          </cell>
          <cell r="E3094" t="str">
            <v>62,87</v>
          </cell>
        </row>
        <row r="3095">
          <cell r="A3095" t="str">
            <v>94342</v>
          </cell>
          <cell r="B3095" t="str">
            <v>94342</v>
          </cell>
          <cell r="C3095" t="str">
            <v>ATERRO MANUAL DE VALAS COM AREIA PARA ATERRO E COMPACTAÇÃO MECANIZADA. AF_05/2016</v>
          </cell>
          <cell r="D3095" t="str">
            <v>M3</v>
          </cell>
          <cell r="E3095" t="str">
            <v>82,99</v>
          </cell>
        </row>
        <row r="3096">
          <cell r="A3096" t="str">
            <v>94438</v>
          </cell>
          <cell r="B3096" t="str">
            <v>94438</v>
          </cell>
          <cell r="C3096" t="str">
            <v>(COMPOSIÇÃO REPRESENTATIVA) DO SERVIÇO DE CONTRAPISO EM ARGAMASSA TRAÇO 1:4 (CIM E AREIA), EM BETONEIRA 400 L, ESPESSURA 3 CM ÁREAS SECAS E 3 CM ÁREAS MOLHADAS, PARA EDIFICAÇÃO HABITACIONAL UNIFAMILIAR (CASA) E EDIFICAÇÃO PÚBLICA PADRÃO. AF_11/2014</v>
          </cell>
          <cell r="D3096" t="str">
            <v>M2</v>
          </cell>
          <cell r="E3096" t="str">
            <v>42,98</v>
          </cell>
        </row>
        <row r="3097">
          <cell r="A3097" t="str">
            <v>94439</v>
          </cell>
          <cell r="B3097" t="str">
            <v>94439</v>
          </cell>
          <cell r="C3097" t="str">
            <v>(COMPOSIÇÃO REPRESENTATIVA) DO SERVIÇO DE CONTRAPISO EM ARGAMASSA TRAÇO 1:4 (CIM E AREIA), BETONEIRA 400 L, E = 4 CM ÁREAS SECAS E  MOLHADAS SOBRE LAJE , E = 3 CM ÁREAS MOLHADAS SOBRE IMPERMEABILIZAÇÃO, CASA E EDIFICAÇÃO PÚBLICA PADRÃO. AF_11/2014</v>
          </cell>
          <cell r="D3097" t="str">
            <v>M2</v>
          </cell>
          <cell r="E3097" t="str">
            <v>48,70</v>
          </cell>
        </row>
        <row r="3098">
          <cell r="A3098" t="str">
            <v>94440</v>
          </cell>
          <cell r="B3098" t="str">
            <v>94440</v>
          </cell>
          <cell r="C3098" t="str">
            <v>TELHAMENTO COM TELHA CERÂMICA DE ENCAIXE, TIPO FRANCESA, COM ATÉ 2 ÁGUAS, INCLUSO TRANSPORTE VERTICAL. AF_07/2019</v>
          </cell>
          <cell r="D3098" t="str">
            <v>M2</v>
          </cell>
          <cell r="E3098" t="str">
            <v>36,11</v>
          </cell>
        </row>
        <row r="3099">
          <cell r="A3099" t="str">
            <v>94441</v>
          </cell>
          <cell r="B3099" t="str">
            <v>94441</v>
          </cell>
          <cell r="C3099" t="str">
            <v>TELHAMENTO COM TELHA CERÂMICA DE ENCAIXE, TIPO FRANCESA, COM MAIS DE 2 ÁGUAS, INCLUSO TRANSPORTE VERTICAL. AF_07/2019</v>
          </cell>
          <cell r="D3099" t="str">
            <v>M2</v>
          </cell>
          <cell r="E3099" t="str">
            <v>39,12</v>
          </cell>
        </row>
        <row r="3100">
          <cell r="A3100" t="str">
            <v>94442</v>
          </cell>
          <cell r="B3100" t="str">
            <v>94442</v>
          </cell>
          <cell r="C3100" t="str">
            <v>TELHAMENTO COM TELHA CERÂMICA DE ENCAIXE, TIPO ROMANA, COM ATÉ 2 ÁGUAS, INCLUSO TRANSPORTE VERTICAL. AF_07/2019</v>
          </cell>
          <cell r="D3100" t="str">
            <v>M2</v>
          </cell>
          <cell r="E3100" t="str">
            <v>36,11</v>
          </cell>
        </row>
        <row r="3101">
          <cell r="A3101" t="str">
            <v>94443</v>
          </cell>
          <cell r="B3101" t="str">
            <v>94443</v>
          </cell>
          <cell r="C3101" t="str">
            <v>TELHAMENTO COM TELHA CERÂMICA DE ENCAIXE, TIPO ROMANA, COM MAIS DE 2 ÁGUAS, INCLUSO TRANSPORTE VERTICAL. AF_07/2019</v>
          </cell>
          <cell r="D3101" t="str">
            <v>M2</v>
          </cell>
          <cell r="E3101" t="str">
            <v>39,12</v>
          </cell>
        </row>
        <row r="3102">
          <cell r="A3102" t="str">
            <v>94444</v>
          </cell>
          <cell r="B3102" t="str">
            <v>94444</v>
          </cell>
          <cell r="C3102" t="str">
            <v>TELHAMENTO COM TELHA DE ENCAIXE, TIPO FRANCESA DE VIDRO, COM ATÉ 2 ÁGUAS, INCLUSO TRANSPORTE VERTICAL. AF_07/2019</v>
          </cell>
          <cell r="D3102" t="str">
            <v>M2</v>
          </cell>
          <cell r="E3102" t="str">
            <v>625,38</v>
          </cell>
        </row>
        <row r="3103">
          <cell r="A3103" t="str">
            <v>94445</v>
          </cell>
          <cell r="B3103" t="str">
            <v>94445</v>
          </cell>
          <cell r="C3103" t="str">
            <v>TELHAMENTO COM TELHA CERÂMICA CAPA-CANAL, TIPO PLAN, COM ATÉ 2 ÁGUAS, INCLUSO TRANSPORTE VERTICAL. AF_07/2019</v>
          </cell>
          <cell r="D3103" t="str">
            <v>M2</v>
          </cell>
          <cell r="E3103" t="str">
            <v>51,39</v>
          </cell>
        </row>
        <row r="3104">
          <cell r="A3104" t="str">
            <v>94446</v>
          </cell>
          <cell r="B3104" t="str">
            <v>94446</v>
          </cell>
          <cell r="C3104" t="str">
            <v>TELHAMENTO COM TELHA CERÂMICA CAPA-CANAL, TIPO PLAN, COM MAIS DE 2 ÁGUAS, INCLUSO TRANSPORTE VERTICAL. AF_07/2019</v>
          </cell>
          <cell r="D3104" t="str">
            <v>M2</v>
          </cell>
          <cell r="E3104" t="str">
            <v>56,49</v>
          </cell>
        </row>
        <row r="3105">
          <cell r="A3105" t="str">
            <v>94447</v>
          </cell>
          <cell r="B3105" t="str">
            <v>94447</v>
          </cell>
          <cell r="C3105" t="str">
            <v>TELHAMENTO COM TELHA CERÂMICA CAPA-CANAL, TIPO PAULISTA, COM ATÉ 2 ÁGUAS, INCLUSO TRANSPORTE VERTICAL. AF_07/2019</v>
          </cell>
          <cell r="D3105" t="str">
            <v>M2</v>
          </cell>
          <cell r="E3105" t="str">
            <v>51,39</v>
          </cell>
        </row>
        <row r="3106">
          <cell r="A3106" t="str">
            <v>94448</v>
          </cell>
          <cell r="B3106" t="str">
            <v>94448</v>
          </cell>
          <cell r="C3106" t="str">
            <v>TELHAMENTO COM TELHA CERÂMICA CAPA-CANAL, TIPO PAULISTA, COM MAIS DE 2 ÁGUAS, INCLUSO TRANSPORTE VERTICAL. AF_07/2019</v>
          </cell>
          <cell r="D3106" t="str">
            <v>M2</v>
          </cell>
          <cell r="E3106" t="str">
            <v>56,49</v>
          </cell>
        </row>
        <row r="3107">
          <cell r="A3107" t="str">
            <v>94449</v>
          </cell>
          <cell r="B3107" t="str">
            <v>94449</v>
          </cell>
          <cell r="C3107" t="str">
            <v>TELHAMENTO COM TELHA ONDULADA DE FIBRA DE VIDRO E = 0,6 MM, PARA TELHADO COM INCLINAÇÃO MAIOR QUE 10°, COM ATÉ 2 ÁGUAS, INCLUSO IÇAMENTO. AF_07/2019</v>
          </cell>
          <cell r="D3107" t="str">
            <v>M2</v>
          </cell>
          <cell r="E3107" t="str">
            <v>77,35</v>
          </cell>
        </row>
        <row r="3108">
          <cell r="A3108" t="str">
            <v>94451</v>
          </cell>
          <cell r="B3108" t="str">
            <v>94451</v>
          </cell>
          <cell r="C3108" t="str">
            <v>CUMEEIRA PARA TELHA DE FIBROCIMENTO ESTRUTURAL E = 6 MM, INCLUSO ACESSÓRIOS DE FIXAÇÃO E IÇAMENTO. AF_07/2019</v>
          </cell>
          <cell r="D3108" t="str">
            <v>M</v>
          </cell>
          <cell r="E3108" t="str">
            <v>89,27</v>
          </cell>
        </row>
        <row r="3109">
          <cell r="A3109" t="str">
            <v>94462</v>
          </cell>
          <cell r="B3109" t="str">
            <v>94462</v>
          </cell>
          <cell r="C3109" t="str">
            <v>TUBO DE AÇO GALVANIZADO COM COSTURA, CLASSE MÉDIA, DN 50 (2), CONEXÃO ROSQUEADA, INSTALADO EM RESERVAÇÃO DE ÁGUA DE EDIFICAÇÃO QUE POSSUA RESERVATÓRIO DE FIBRA/FIBROCIMENTO  FORNECIMENTO E INSTALAÇÃO. AF_06/2016</v>
          </cell>
          <cell r="D3109" t="str">
            <v>M</v>
          </cell>
          <cell r="E3109" t="str">
            <v>104,25</v>
          </cell>
        </row>
        <row r="3110">
          <cell r="A3110" t="str">
            <v>94463</v>
          </cell>
          <cell r="B3110" t="str">
            <v>94463</v>
          </cell>
          <cell r="C3110" t="str">
            <v>TUBO DE AÇO GALVANIZADO COM COSTURA, CLASSE MÉDIA, DN 65 (2 1/2), CONEXÃO ROSQUEADA, INSTALADO EM RESERVAÇÃO DE ÁGUA DE EDIFICAÇÃO QUE POSSUA RESERVATÓRIO DE FIBRA/FIBROCIMENTO  FORNECIMENTO E INSTALAÇÃO. AF_06/2016</v>
          </cell>
          <cell r="D3110" t="str">
            <v>M</v>
          </cell>
          <cell r="E3110" t="str">
            <v>123,45</v>
          </cell>
        </row>
        <row r="3111">
          <cell r="A3111" t="str">
            <v>94464</v>
          </cell>
          <cell r="B3111" t="str">
            <v>94464</v>
          </cell>
          <cell r="C3111" t="str">
            <v>TUBO DE AÇO GALVANIZADO COM COSTURA, CLASSE MÉDIA, DN 80 (3), CONEXÃO ROSQUEADA, INSTALADO EM RESERVAÇÃO DE ÁGUA DE EDIFICAÇÃO QUE POSSUA RESERVATÓRIO DE FIBRA/FIBROCIMENTO  FORNECIMENTO E INSTALAÇÃO. AF_06/2016</v>
          </cell>
          <cell r="D3111" t="str">
            <v>M</v>
          </cell>
          <cell r="E3111" t="str">
            <v>175,03</v>
          </cell>
        </row>
        <row r="3112">
          <cell r="A3112" t="str">
            <v>94465</v>
          </cell>
          <cell r="B3112" t="str">
            <v>94465</v>
          </cell>
          <cell r="C3112" t="str">
            <v>LUVA, EM FERRO GALVANIZADO, CONEXÃO ROSQUEADA, DN 50 (2), INSTALADO EM RESERVAÇÃO DE ÁGUA DE EDIFICAÇÃO QUE POSSUA RESERVATÓRIO DE FIBRA/FIBROCIMENTO  FORNECIMENTO E INSTALAÇÃO. AF_06/2016</v>
          </cell>
          <cell r="D3112" t="str">
            <v>UN</v>
          </cell>
          <cell r="E3112" t="str">
            <v>43,80</v>
          </cell>
        </row>
        <row r="3113">
          <cell r="A3113" t="str">
            <v>94466</v>
          </cell>
          <cell r="B3113" t="str">
            <v>94466</v>
          </cell>
          <cell r="C3113" t="str">
            <v>NIPLE, EM FERRO GALVANIZADO, CONEXÃO ROSQUEADA, DN 50 (2), INSTALADO EM RESERVAÇÃO DE ÁGUA DE EDIFICAÇÃO QUE POSSUA RESERVATÓRIO DE FIBRA/FIBROCIMENTO  FORNECIMENTO E INSTALAÇÃO. AF_06/2016</v>
          </cell>
          <cell r="D3113" t="str">
            <v>UN</v>
          </cell>
          <cell r="E3113" t="str">
            <v>43,82</v>
          </cell>
        </row>
        <row r="3114">
          <cell r="A3114" t="str">
            <v>94467</v>
          </cell>
          <cell r="B3114" t="str">
            <v>94467</v>
          </cell>
          <cell r="C3114" t="str">
            <v>LUVA, EM FERRO GALVANIZADO, CONEXÃO ROSQUEADA, DN 65 (2 1/2), INSTALADO EM RESERVAÇÃO DE ÁGUA DE EDIFICAÇÃO QUE POSSUA RESERVATÓRIO DE FIBRA/FIBROCIMENTO  FORNECIMENTO E INSTALAÇÃO. AF_06/2016</v>
          </cell>
          <cell r="D3114" t="str">
            <v>UN</v>
          </cell>
          <cell r="E3114" t="str">
            <v>67,30</v>
          </cell>
        </row>
        <row r="3115">
          <cell r="A3115" t="str">
            <v>94468</v>
          </cell>
          <cell r="B3115" t="str">
            <v>94468</v>
          </cell>
          <cell r="C3115" t="str">
            <v>NIPLE, EM FERRO GALVANIZADO, CONEXÃO ROSQUEADA, DN 65 (2 1/2), INSTALADO EM RESERVAÇÃO DE ÁGUA DE EDIFICAÇÃO QUE POSSUA RESERVATÓRIO DE FIBRA/FIBROCIMENTO  FORNECIMENTO E INSTALAÇÃO. AF_06/2016</v>
          </cell>
          <cell r="D3115" t="str">
            <v>UN</v>
          </cell>
          <cell r="E3115" t="str">
            <v>58,96</v>
          </cell>
        </row>
        <row r="3116">
          <cell r="A3116" t="str">
            <v>94469</v>
          </cell>
          <cell r="B3116" t="str">
            <v>94469</v>
          </cell>
          <cell r="C3116" t="str">
            <v>LUVA, EM FERRO GALVANIZADO, CONEXÃO ROSQUEADA, DN 80 (3), INSTALADO EM RESERVAÇÃO DE ÁGUA DE EDIFICAÇÃO QUE POSSUA RESERVATÓRIO DE FIBRA/FIBROCIMENTO  FORNECIMENTO E INSTALAÇÃO. AF_06/2016</v>
          </cell>
          <cell r="D3116" t="str">
            <v>UN</v>
          </cell>
          <cell r="E3116" t="str">
            <v>97,58</v>
          </cell>
        </row>
        <row r="3117">
          <cell r="A3117" t="str">
            <v>94470</v>
          </cell>
          <cell r="B3117" t="str">
            <v>94470</v>
          </cell>
          <cell r="C3117" t="str">
            <v>NIPLE, EM FERRO GALVANIZADO, CONEXÃO ROSQUEADA, DN 80 (3), INSTALADO EM RESERVAÇÃO DE ÁGUA DE EDIFICAÇÃO QUE POSSUA RESERVATÓRIO DE FIBRA/FIBROCIMENTO  FORNECIMENTO E INSTALAÇÃO. AF_06/2016</v>
          </cell>
          <cell r="D3117" t="str">
            <v>UN</v>
          </cell>
          <cell r="E3117" t="str">
            <v>90,16</v>
          </cell>
        </row>
        <row r="3118">
          <cell r="A3118" t="str">
            <v>94471</v>
          </cell>
          <cell r="B3118" t="str">
            <v>94471</v>
          </cell>
          <cell r="C3118" t="str">
            <v>COTOVELO 90 GRAUS, EM FERRO GALVANIZADO, CONEXÃO ROSQUEADA, DN 50 (2), INSTALADO EM RESERVAÇÃO DE ÁGUA DE EDIFICAÇÃO QUE POSSUA RESERVATÓRIO DE FIBRA/FIBROCIMENTO  FORNECIMENTO E INSTALAÇÃO. AF_06/2016</v>
          </cell>
          <cell r="D3118" t="str">
            <v>UN</v>
          </cell>
          <cell r="E3118" t="str">
            <v>63,17</v>
          </cell>
        </row>
        <row r="3119">
          <cell r="A3119" t="str">
            <v>94472</v>
          </cell>
          <cell r="B3119" t="str">
            <v>94472</v>
          </cell>
          <cell r="C3119" t="str">
            <v>COTOVELO 45 GRAUS, EM FERRO GALVANIZADO, CONEXÃO ROSQUEADA, DN 50 (2), INSTALADO EM RESERVAÇÃO DE ÁGUA DE EDIFICAÇÃO QUE POSSUA RESERVATÓRIO DE FIBRA/FIBROCIMENTO  FORNECIMENTO E INSTALAÇÃO. AF_06/2016</v>
          </cell>
          <cell r="D3119" t="str">
            <v>UN</v>
          </cell>
          <cell r="E3119" t="str">
            <v>65,03</v>
          </cell>
        </row>
        <row r="3120">
          <cell r="A3120" t="str">
            <v>94473</v>
          </cell>
          <cell r="B3120" t="str">
            <v>94473</v>
          </cell>
          <cell r="C3120" t="str">
            <v>COTOVELO 90 GRAUS, EM FERRO GALVANIZADO, CONEXÃO ROSQUEADA, DN 65 (2 1/2), INSTALADO EM RESERVAÇÃO DE ÁGUA DE EDIFICAÇÃO QUE POSSUA RESERVATÓRIO DE FIBRA/FIBROCIMENTO  FORNECIMENTO E INSTALAÇÃO. AF_06/2016</v>
          </cell>
          <cell r="D3120" t="str">
            <v>UN</v>
          </cell>
          <cell r="E3120" t="str">
            <v>96,37</v>
          </cell>
        </row>
        <row r="3121">
          <cell r="A3121" t="str">
            <v>94474</v>
          </cell>
          <cell r="B3121" t="str">
            <v>94474</v>
          </cell>
          <cell r="C3121" t="str">
            <v>COTOVELO 45 GRAUS, EM FERRO GALVANIZADO, CONEXÃO ROSQUEADA, DN 65 (2 1/2), INSTALADO EM RESERVAÇÃO DE ÁGUA DE EDIFICAÇÃO QUE POSSUA RESERVATÓRIO DE FIBRA/FIBROCIMENTO  FORNECIMENTO E INSTALAÇÃO. AF_06/2016</v>
          </cell>
          <cell r="D3121" t="str">
            <v>UN</v>
          </cell>
          <cell r="E3121" t="str">
            <v>104,53</v>
          </cell>
        </row>
        <row r="3122">
          <cell r="A3122" t="str">
            <v>94475</v>
          </cell>
          <cell r="B3122" t="str">
            <v>94475</v>
          </cell>
          <cell r="C3122" t="str">
            <v>COTOVELO 90 GRAUS, EM FERRO GALVANIZADO, CONEXÃO ROSQUEADA, DN 80 (3), INSTALADO EM RESERVAÇÃO DE ÁGUA DE EDIFICAÇÃO QUE POSSUA RESERVATÓRIO DE FIBRA/FIBROCIMENTO  FORNECIMENTO E INSTALAÇÃO. AF_06/2016</v>
          </cell>
          <cell r="D3122" t="str">
            <v>UN</v>
          </cell>
          <cell r="E3122" t="str">
            <v>132,29</v>
          </cell>
        </row>
        <row r="3123">
          <cell r="A3123" t="str">
            <v>94476</v>
          </cell>
          <cell r="B3123" t="str">
            <v>94476</v>
          </cell>
          <cell r="C3123" t="str">
            <v>COTOVELO 45 GRAUS, EM FERRO GALVANIZADO, CONEXÃO ROSQUEADA, DN 80 (3), INSTALADO EM RESERVAÇÃO DE ÁGUA DE EDIFICAÇÃO QUE POSSUA RESERVATÓRIO DE FIBRA/FIBROCIMENTO  FORNECIMENTO E INSTALAÇÃO. AF_06/2016</v>
          </cell>
          <cell r="D3123" t="str">
            <v>UN</v>
          </cell>
          <cell r="E3123" t="str">
            <v>148,02</v>
          </cell>
        </row>
        <row r="3124">
          <cell r="A3124" t="str">
            <v>94477</v>
          </cell>
          <cell r="B3124" t="str">
            <v>94477</v>
          </cell>
          <cell r="C3124" t="str">
            <v>TÊ, EM FERRO GALVANIZADO, CONEXÃO ROSQUEADA, DN 50 (2), INSTALADO EM RESERVAÇÃO DE ÁGUA DE EDIFICAÇÃO QUE POSSUA RESERVATÓRIO DE FIBRA/FIBROCIMENTO  FORNECIMENTO E INSTALAÇÃO. AF_06/2016</v>
          </cell>
          <cell r="D3124" t="str">
            <v>UN</v>
          </cell>
          <cell r="E3124" t="str">
            <v>84,08</v>
          </cell>
        </row>
        <row r="3125">
          <cell r="A3125" t="str">
            <v>94478</v>
          </cell>
          <cell r="B3125" t="str">
            <v>94478</v>
          </cell>
          <cell r="C3125" t="str">
            <v>TÊ, EM FERRO GALVANIZADO, CONEXÃO ROSQUEADA, DN 65 (2 1/2), INSTALADO EM RESERVAÇÃO DE ÁGUA DE EDIFICAÇÃO QUE POSSUA RESERVATÓRIO DE FIBRA/FIBROCIMENTO  FORNECIMENTO E INSTALAÇÃO. AF_06/2016</v>
          </cell>
          <cell r="D3125" t="str">
            <v>UN</v>
          </cell>
          <cell r="E3125" t="str">
            <v>132,47</v>
          </cell>
        </row>
        <row r="3126">
          <cell r="A3126" t="str">
            <v>94479</v>
          </cell>
          <cell r="B3126" t="str">
            <v>94479</v>
          </cell>
          <cell r="C3126" t="str">
            <v>TÊ, EM FERRO GALVANIZADO, CONEXÃO ROSQUEADA, DN 80 (3), INSTALADO EM RESERVAÇÃO DE ÁGUA DE EDIFICAÇÃO QUE POSSUA RESERVATÓRIO DE FIBRA/FIBROCIMENTO  FORNECIMENTO E INSTALAÇÃO. AF_06/2016</v>
          </cell>
          <cell r="D3126" t="str">
            <v>UN</v>
          </cell>
          <cell r="E3126" t="str">
            <v>174,76</v>
          </cell>
        </row>
        <row r="3127">
          <cell r="A3127" t="str">
            <v>94480</v>
          </cell>
          <cell r="B3127" t="str">
            <v>94480</v>
          </cell>
          <cell r="C3127" t="str">
            <v>CONJUNTO HIDRÁULICO PARA INSTALAÇÃO DE BOMBA EM AÇO ROSCÁVEL, DN SUCÇÃO 65 (2½) E DN RECALQUE 50 (2), PARA EDIFICAÇÃO ENTRE 12 E 18 PAVIMENTOS  FORNECIMENTO E INSTALAÇÃO. AF_06/2016</v>
          </cell>
          <cell r="D3127" t="str">
            <v>UN</v>
          </cell>
          <cell r="E3127" t="str">
            <v>2.276,61</v>
          </cell>
        </row>
        <row r="3128">
          <cell r="A3128" t="str">
            <v>94481</v>
          </cell>
          <cell r="B3128" t="str">
            <v>94481</v>
          </cell>
          <cell r="C3128" t="str">
            <v>CONJUNTO HIDRÁULICO PARA INSTALAÇÃO DE BOMBA EM AÇO ROSCÁVEL, DN SUCÇÃO 50 (2) E DN RECALQUE 40 (1 1/2), PARA EDIFICAÇÃO ENTRE 8 E 12 PAVIMENTOS  FORNECIMENTO E INSTALAÇÃO. AF_06/2016</v>
          </cell>
          <cell r="D3128" t="str">
            <v>UN</v>
          </cell>
          <cell r="E3128" t="str">
            <v>1.619,02</v>
          </cell>
        </row>
        <row r="3129">
          <cell r="A3129" t="str">
            <v>94482</v>
          </cell>
          <cell r="B3129" t="str">
            <v>94482</v>
          </cell>
          <cell r="C3129" t="str">
            <v>CONJUNTO HIDRÁULICO PARA INSTALAÇÃO DE BOMBA EM AÇO ROSCÁVEL, DN SUCÇÃO 40 (1 1/2) E DN RECALQUE 32 (1 1/4), PARA EDIFICAÇÃO ENTRE 4 E 8 PAVIMENTOS  FORNECIMENTO E INSTALAÇÃO. AF_06/2016</v>
          </cell>
          <cell r="D3129" t="str">
            <v>UN</v>
          </cell>
          <cell r="E3129" t="str">
            <v>1.285,74</v>
          </cell>
        </row>
        <row r="3130">
          <cell r="A3130" t="str">
            <v>94483</v>
          </cell>
          <cell r="B3130" t="str">
            <v>94483</v>
          </cell>
          <cell r="C3130" t="str">
            <v>CONJUNTO HIDRÁULICO PARA INSTALAÇÃO DE BOMBA EM AÇO ROSCÁVEL, DN SUCÇÃO 32 (1 1/4) E DN RECALQUE 25 (1), PARA EDIFICAÇÃO ATÉ 4 PAVIMENTOS  FORNECIMENTO E INSTALAÇÃO. AF_06/2016</v>
          </cell>
          <cell r="D3130" t="str">
            <v>UN</v>
          </cell>
          <cell r="E3130" t="str">
            <v>1.087,86</v>
          </cell>
        </row>
        <row r="3131">
          <cell r="A3131" t="str">
            <v>94489</v>
          </cell>
          <cell r="B3131" t="str">
            <v>94489</v>
          </cell>
          <cell r="C3131" t="str">
            <v>REGISTRO DE ESFERA, PVC, SOLDÁVEL, COM VOLANTE, DN  25 MM - FORNECIMENTO E INSTALAÇÃO. AF_08/2021</v>
          </cell>
          <cell r="D3131" t="str">
            <v>UN</v>
          </cell>
          <cell r="E3131" t="str">
            <v>29,46</v>
          </cell>
        </row>
        <row r="3132">
          <cell r="A3132" t="str">
            <v>94490</v>
          </cell>
          <cell r="B3132" t="str">
            <v>94490</v>
          </cell>
          <cell r="C3132" t="str">
            <v>REGISTRO DE ESFERA, PVC, SOLDÁVEL, COM VOLANTE, DN  32 MM - FORNECIMENTO E INSTALAÇÃO. AF_08/2021</v>
          </cell>
          <cell r="D3132" t="str">
            <v>UN</v>
          </cell>
          <cell r="E3132" t="str">
            <v>43,93</v>
          </cell>
        </row>
        <row r="3133">
          <cell r="A3133" t="str">
            <v>94491</v>
          </cell>
          <cell r="B3133" t="str">
            <v>94491</v>
          </cell>
          <cell r="C3133" t="str">
            <v>REGISTRO DE ESFERA, PVC, SOLDÁVEL, COM VOLANTE, DN  40 MM - FORNECIMENTO E INSTALAÇÃO. AF_08/2021</v>
          </cell>
          <cell r="D3133" t="str">
            <v>UN</v>
          </cell>
          <cell r="E3133" t="str">
            <v>59,78</v>
          </cell>
        </row>
        <row r="3134">
          <cell r="A3134" t="str">
            <v>94492</v>
          </cell>
          <cell r="B3134" t="str">
            <v>94492</v>
          </cell>
          <cell r="C3134" t="str">
            <v>REGISTRO DE ESFERA, PVC, SOLDÁVEL, COM VOLANTE, DN  50 MM - FORNECIMENTO E INSTALAÇÃO. AF_08/2021</v>
          </cell>
          <cell r="D3134" t="str">
            <v>UN</v>
          </cell>
          <cell r="E3134" t="str">
            <v>61,49</v>
          </cell>
        </row>
        <row r="3135">
          <cell r="A3135" t="str">
            <v>94493</v>
          </cell>
          <cell r="B3135" t="str">
            <v>94493</v>
          </cell>
          <cell r="C3135" t="str">
            <v>REGISTRO DE ESFERA, PVC, SOLDÁVEL, COM VOLANTE, DN  60 MM - FORNECIMENTO E INSTALAÇÃO. AF_08/2021</v>
          </cell>
          <cell r="D3135" t="str">
            <v>UN</v>
          </cell>
          <cell r="E3135" t="str">
            <v>112,65</v>
          </cell>
        </row>
        <row r="3136">
          <cell r="A3136" t="str">
            <v>94495</v>
          </cell>
          <cell r="B3136" t="str">
            <v>94495</v>
          </cell>
          <cell r="C3136" t="str">
            <v>REGISTRO DE GAVETA BRUTO, LATÃO, ROSCÁVEL, 1" - FORNECIMENTO E INSTALAÇÃO. AF_08/2021</v>
          </cell>
          <cell r="D3136" t="str">
            <v>UN</v>
          </cell>
          <cell r="E3136" t="str">
            <v>36,84</v>
          </cell>
        </row>
        <row r="3137">
          <cell r="A3137" t="str">
            <v>94496</v>
          </cell>
          <cell r="B3137" t="str">
            <v>94496</v>
          </cell>
          <cell r="C3137" t="str">
            <v>REGISTRO DE GAVETA BRUTO, LATÃO, ROSCÁVEL, 1 1/4" - FORNECIMENTO E INSTALAÇÃO. AF_08/2021</v>
          </cell>
          <cell r="D3137" t="str">
            <v>UN</v>
          </cell>
          <cell r="E3137" t="str">
            <v>50,18</v>
          </cell>
        </row>
        <row r="3138">
          <cell r="A3138" t="str">
            <v>94497</v>
          </cell>
          <cell r="B3138" t="str">
            <v>94497</v>
          </cell>
          <cell r="C3138" t="str">
            <v>REGISTRO DE GAVETA BRUTO, LATÃO, ROSCÁVEL, 1 1/2" - FORNECIMENTO E INSTALAÇÃO. AF_08/2021</v>
          </cell>
          <cell r="D3138" t="str">
            <v>UN</v>
          </cell>
          <cell r="E3138" t="str">
            <v>63,68</v>
          </cell>
        </row>
        <row r="3139">
          <cell r="A3139" t="str">
            <v>94498</v>
          </cell>
          <cell r="B3139" t="str">
            <v>94498</v>
          </cell>
          <cell r="C3139" t="str">
            <v>REGISTRO DE GAVETA BRUTO, LATÃO, ROSCÁVEL, 2" - FORNECIMENTO E INSTALAÇÃO. AF_08/2021</v>
          </cell>
          <cell r="D3139" t="str">
            <v>UN</v>
          </cell>
          <cell r="E3139" t="str">
            <v>87,51</v>
          </cell>
        </row>
        <row r="3140">
          <cell r="A3140" t="str">
            <v>94499</v>
          </cell>
          <cell r="B3140" t="str">
            <v>94499</v>
          </cell>
          <cell r="C3140" t="str">
            <v>REGISTRO DE GAVETA BRUTO, LATÃO, ROSCÁVEL, 2 1/2" - FORNECIMENTO E INSTALAÇÃO. AF_08/2021</v>
          </cell>
          <cell r="D3140" t="str">
            <v>UN</v>
          </cell>
          <cell r="E3140" t="str">
            <v>170,59</v>
          </cell>
        </row>
        <row r="3141">
          <cell r="A3141" t="str">
            <v>94500</v>
          </cell>
          <cell r="B3141" t="str">
            <v>94500</v>
          </cell>
          <cell r="C3141" t="str">
            <v>REGISTRO DE GAVETA BRUTO, LATÃO, ROSCÁVEL, 3" - FORNECIMENTO E INSTALAÇÃO. AF_08/2021</v>
          </cell>
          <cell r="D3141" t="str">
            <v>UN</v>
          </cell>
          <cell r="E3141" t="str">
            <v>207,32</v>
          </cell>
        </row>
        <row r="3142">
          <cell r="A3142" t="str">
            <v>94501</v>
          </cell>
          <cell r="B3142" t="str">
            <v>94501</v>
          </cell>
          <cell r="C3142" t="str">
            <v>REGISTRO DE GAVETA BRUTO, LATÃO, ROSCÁVEL, 4" - FORNECIMENTO E INSTALAÇÃO. AF_08/2021</v>
          </cell>
          <cell r="D3142" t="str">
            <v>UN</v>
          </cell>
          <cell r="E3142" t="str">
            <v>411,84</v>
          </cell>
        </row>
        <row r="3143">
          <cell r="A3143" t="str">
            <v>94559</v>
          </cell>
          <cell r="B3143" t="str">
            <v>94559</v>
          </cell>
          <cell r="C3143" t="str">
            <v>JANELA DE AÇO TIPO BASCULANTE PARA VIDROS, COM BATENTE, FERRAGENS E PINTURA ANTICORROSIVA. EXCLUSIVE VIDROS, ACABAMENTO, ALIZAR E CONTRAMARCO. FORNECIMENTO E INSTALAÇÃO. AF_12/2019</v>
          </cell>
          <cell r="D3143" t="str">
            <v>M2</v>
          </cell>
          <cell r="E3143" t="str">
            <v>802,31</v>
          </cell>
        </row>
        <row r="3144">
          <cell r="A3144" t="str">
            <v>94562</v>
          </cell>
          <cell r="B3144" t="str">
            <v>94562</v>
          </cell>
          <cell r="C3144" t="str">
            <v>JANELA DE AÇO DE CORRER COM 4 FOLHAS PARA VIDRO, COM BATENTE, FERRAGENS E PINTURA ANTICORROSIVA. EXCLUSIVE VIDROS, ALIZAR E CONTRAMARCO. FORNECIMENTO E INSTALAÇÃO. AF_12/2019</v>
          </cell>
          <cell r="D3144" t="str">
            <v>M2</v>
          </cell>
          <cell r="E3144" t="str">
            <v>777,93</v>
          </cell>
        </row>
        <row r="3145">
          <cell r="A3145" t="str">
            <v>94569</v>
          </cell>
          <cell r="B3145" t="str">
            <v>94569</v>
          </cell>
          <cell r="C3145" t="str">
            <v>JANELA DE ALUMÍNIO TIPO MAXIM-AR, COM VIDROS, BATENTE E FERRAGENS. EXCLUSIVE ALIZAR, ACABAMENTO E CONTRAMARCO. FORNECIMENTO E INSTALAÇÃO. AF_12/2019</v>
          </cell>
          <cell r="D3145" t="str">
            <v>M2</v>
          </cell>
          <cell r="E3145" t="str">
            <v>935,07</v>
          </cell>
        </row>
        <row r="3146">
          <cell r="A3146" t="str">
            <v>94570</v>
          </cell>
          <cell r="B3146" t="str">
            <v>94570</v>
          </cell>
          <cell r="C3146" t="str">
            <v>JANELA DE ALUMÍNIO DE CORRER COM 2 FOLHAS PARA VIDROS, COM VIDROS, BATENTE, ACABAMENTO COM ACETATO OU BRILHANTE E FERRAGENS. EXCLUSIVE ALIZAR E CONTRAMARCO. FORNECIMENTO E INSTALAÇÃO. AF_12/2019</v>
          </cell>
          <cell r="D3146" t="str">
            <v>M2</v>
          </cell>
          <cell r="E3146" t="str">
            <v>492,15</v>
          </cell>
        </row>
        <row r="3147">
          <cell r="A3147" t="str">
            <v>94572</v>
          </cell>
          <cell r="B3147" t="str">
            <v>94572</v>
          </cell>
          <cell r="C3147" t="str">
            <v>JANELA DE ALUMÍNIO DE CORRER COM 3 FOLHAS (2 VENEZIANAS E 1 PARA VIDRO), COM VIDROS, BATENTE E FERRAGENS. EXCLUSIVE ACABAMENTO, ALIZAR E CONTRAMARCO. FORNECIMENTO E INSTALAÇÃO. AF_12/2019</v>
          </cell>
          <cell r="D3147" t="str">
            <v>M2</v>
          </cell>
          <cell r="E3147" t="str">
            <v>704,84</v>
          </cell>
        </row>
        <row r="3148">
          <cell r="A3148" t="str">
            <v>94573</v>
          </cell>
          <cell r="B3148" t="str">
            <v>94573</v>
          </cell>
          <cell r="C3148" t="str">
            <v>JANELA DE ALUMÍNIO DE CORRER COM 4 FOLHAS PARA VIDROS, COM VIDROS, BATENTE, ACABAMENTO COM ACETATO OU BRILHANTE E FERRAGENS. EXCLUSIVE ALIZAR E CONTRAMARCO. FORNECIMENTO E INSTALAÇÃO. AF_12/2019</v>
          </cell>
          <cell r="D3148" t="str">
            <v>M2</v>
          </cell>
          <cell r="E3148" t="str">
            <v>564,59</v>
          </cell>
        </row>
        <row r="3149">
          <cell r="A3149" t="str">
            <v>94580</v>
          </cell>
          <cell r="B3149" t="str">
            <v>94580</v>
          </cell>
          <cell r="C3149" t="str">
            <v>JANELA DE ALUMÍNIO DE CORRER COM 6 FOLHAS (2 VENEZIANAS FIXAS, 2 VENEZIANAS DE CORRER E 2 PARA VIDRO), COM VIDROS, BATENTE, ACABAMENTO COM ACETATO OU BRILHANTE E FERRAGENS. EXCLUSIVE ALIZAR E CONTRAMARCO. FORNECIMENTO E INSTALAÇÃO. AF_12/2019</v>
          </cell>
          <cell r="D3149" t="str">
            <v>M2</v>
          </cell>
          <cell r="E3149" t="str">
            <v>779,09</v>
          </cell>
        </row>
        <row r="3150">
          <cell r="A3150" t="str">
            <v>94587</v>
          </cell>
          <cell r="B3150" t="str">
            <v>94587</v>
          </cell>
          <cell r="C3150" t="str">
            <v>CONTRAMARCO DE AÇO, FIXAÇÃO COM ARGAMASSA - FORNECIMENTO E INSTALAÇÃO. AF_12/2019</v>
          </cell>
          <cell r="D3150" t="str">
            <v>M</v>
          </cell>
          <cell r="E3150" t="str">
            <v>68,90</v>
          </cell>
        </row>
        <row r="3151">
          <cell r="A3151" t="str">
            <v>94588</v>
          </cell>
          <cell r="B3151" t="str">
            <v>94588</v>
          </cell>
          <cell r="C3151" t="str">
            <v>CONTRAMARCO DE AÇO, FIXAÇÃO COM PARAFUSO - FORNECIMENTO E INSTALAÇÃO. AF_12/2019</v>
          </cell>
          <cell r="D3151" t="str">
            <v>M</v>
          </cell>
          <cell r="E3151" t="str">
            <v>62,21</v>
          </cell>
        </row>
        <row r="3152">
          <cell r="A3152" t="str">
            <v>94589</v>
          </cell>
          <cell r="B3152" t="str">
            <v>94589</v>
          </cell>
          <cell r="C3152" t="str">
            <v>CONTRAMARCO DE ALUMÍNIO, FIXAÇÃO COM ARGAMASSA - FORNECIMENTO E INSTALAÇÃO. AF_12/2019</v>
          </cell>
          <cell r="D3152" t="str">
            <v>M</v>
          </cell>
          <cell r="E3152" t="str">
            <v>23,44</v>
          </cell>
        </row>
        <row r="3153">
          <cell r="A3153" t="str">
            <v>94590</v>
          </cell>
          <cell r="B3153" t="str">
            <v>94590</v>
          </cell>
          <cell r="C3153" t="str">
            <v>CONTRAMARCO DE ALUMÍNIO, FIXAÇÃO COM PARAFUSO - FORNECIMENTO E INSTALAÇÃO. AF_12/2019</v>
          </cell>
          <cell r="D3153" t="str">
            <v>M</v>
          </cell>
          <cell r="E3153" t="str">
            <v>20,61</v>
          </cell>
        </row>
        <row r="3154">
          <cell r="A3154" t="str">
            <v>94602</v>
          </cell>
          <cell r="B3154" t="str">
            <v>94602</v>
          </cell>
          <cell r="C3154" t="str">
            <v>TUBO EM COBRE RÍGIDO, DN 54 MM, CLASSE E, SEM ISOLAMENTO, INSTALADO EM RESERVAÇÃO DE ÁGUA DE EDIFICAÇÃO QUE POSSUA RESERVATÓRIO DE FIBRA/FIBROCIMENTO  FORNECIMENTO E INSTALAÇÃO. AF_06/2016</v>
          </cell>
          <cell r="D3154" t="str">
            <v>M</v>
          </cell>
          <cell r="E3154" t="str">
            <v>203,75</v>
          </cell>
        </row>
        <row r="3155">
          <cell r="A3155" t="str">
            <v>94603</v>
          </cell>
          <cell r="B3155" t="str">
            <v>94603</v>
          </cell>
          <cell r="C3155" t="str">
            <v>TUBO EM COBRE RÍGIDO, DN 66 MM, CLASSE E, SEM ISOLAMENTO, INSTALADO EM RESERVAÇÃO DE ÁGUA DE EDIFICAÇÃO QUE POSSUA RESERVATÓRIO DE FIBRA/FIBROCIMENTO  FORNECIMENTO E INSTALAÇÃO. AF_06/2016</v>
          </cell>
          <cell r="D3155" t="str">
            <v>M</v>
          </cell>
          <cell r="E3155" t="str">
            <v>275,23</v>
          </cell>
        </row>
        <row r="3156">
          <cell r="A3156" t="str">
            <v>94604</v>
          </cell>
          <cell r="B3156" t="str">
            <v>94604</v>
          </cell>
          <cell r="C3156" t="str">
            <v>TUBO EM COBRE RÍGIDO, DN 79 MM, CLASSE E, SEM ISOLAMENTO, INSTALADO EM RESERVAÇÃO DE ÁGUA DE EDIFICAÇÃO QUE POSSUA RESERVATÓRIO DE FIBRA/FIBROCIMENTO  FORNECIMENTO E INSTALAÇÃO. AF_06/2016</v>
          </cell>
          <cell r="D3156" t="str">
            <v>M</v>
          </cell>
          <cell r="E3156" t="str">
            <v>377,21</v>
          </cell>
        </row>
        <row r="3157">
          <cell r="A3157" t="str">
            <v>94605</v>
          </cell>
          <cell r="B3157" t="str">
            <v>94605</v>
          </cell>
          <cell r="C3157" t="str">
            <v>TUBO EM COBRE RÍGIDO, DN 104 MM, CLASSE E, SEM ISOLAMENTO, INSTALADO EM RESERVAÇÃO DE ÁGUA DE EDIFICAÇÃO QUE POSSUA RESERVATÓRIO DE FIBRA/FIBROCIMENTO  FORNECIMENTO E INSTALAÇÃO. AF_06/2016</v>
          </cell>
          <cell r="D3157" t="str">
            <v>M</v>
          </cell>
          <cell r="E3157" t="str">
            <v>541,26</v>
          </cell>
        </row>
        <row r="3158">
          <cell r="A3158" t="str">
            <v>94606</v>
          </cell>
          <cell r="B3158" t="str">
            <v>94606</v>
          </cell>
          <cell r="C3158" t="str">
            <v>LUVA EM COBRE, DN 54 MM, SEM ANEL DE SOLDA, INSTALADO EM RESERVAÇÃO DE ÁGUA DE EDIFICAÇÃO QUE POSSUA RESERVATÓRIO DE FIBRA/FIBROCIMENTO  FORNECIMENTO E INSTALAÇÃO. AF_06/2016</v>
          </cell>
          <cell r="D3158" t="str">
            <v>UN</v>
          </cell>
          <cell r="E3158" t="str">
            <v>75,42</v>
          </cell>
        </row>
        <row r="3159">
          <cell r="A3159" t="str">
            <v>94608</v>
          </cell>
          <cell r="B3159" t="str">
            <v>94608</v>
          </cell>
          <cell r="C3159" t="str">
            <v>LUVA EM COBRE, DN 66 MM, SEM ANEL DE SOLDA, INSTALADO EM RESERVAÇÃO DE ÁGUA DE EDIFICAÇÃO QUE POSSUA RESERVATÓRIO DE FIBRA/FIBROCIMENTO  FORNECIMENTO E INSTALAÇÃO. AF_06/2016</v>
          </cell>
          <cell r="D3159" t="str">
            <v>UN</v>
          </cell>
          <cell r="E3159" t="str">
            <v>186,39</v>
          </cell>
        </row>
        <row r="3160">
          <cell r="A3160" t="str">
            <v>94610</v>
          </cell>
          <cell r="B3160" t="str">
            <v>94610</v>
          </cell>
          <cell r="C3160" t="str">
            <v>LUVA EM COBRE, DN 79 MM, SEM ANEL DE SOLDA, INSTALADO EM RESERVAÇÃO DE ÁGUA DE EDIFICAÇÃO QUE POSSUA RESERVATÓRIO DE FIBRA/FIBROCIMENTO  FORNECIMENTO E INSTALAÇÃO. AF_06/2016</v>
          </cell>
          <cell r="D3160" t="str">
            <v>UN</v>
          </cell>
          <cell r="E3160" t="str">
            <v>277,14</v>
          </cell>
        </row>
        <row r="3161">
          <cell r="A3161" t="str">
            <v>94612</v>
          </cell>
          <cell r="B3161" t="str">
            <v>94612</v>
          </cell>
          <cell r="C3161" t="str">
            <v>LUVA DE COBRE, DN 104 MM, SEM ANEL DE SOLDA, INSTALADO EM RESERVAÇÃO DE ÁGUA DE EDIFICAÇÃO QUE POSSUA RESERVATÓRIO DE FIBRA/FIBROCIMENTO  FORNECIMENTO E INSTALAÇÃO. AF_06/2016</v>
          </cell>
          <cell r="D3161" t="str">
            <v>UN</v>
          </cell>
          <cell r="E3161" t="str">
            <v>389,16</v>
          </cell>
        </row>
        <row r="3162">
          <cell r="A3162" t="str">
            <v>94614</v>
          </cell>
          <cell r="B3162" t="str">
            <v>94614</v>
          </cell>
          <cell r="C3162" t="str">
            <v>COTOVELO EM COBRE, DN 54 MM, 90 GRAUS, SEM ANEL DE SOLDA, INSTALADO EM RESERVAÇÃO DE ÁGUA DE EDIFICAÇÃO QUE POSSUA RESERVATÓRIO DE FIBRA/FIBROCIMENTO  FORNECIMENTO E INSTALAÇÃO. AF_06/2016</v>
          </cell>
          <cell r="D3162" t="str">
            <v>UN</v>
          </cell>
          <cell r="E3162" t="str">
            <v>127,69</v>
          </cell>
        </row>
        <row r="3163">
          <cell r="A3163" t="str">
            <v>94615</v>
          </cell>
          <cell r="B3163" t="str">
            <v>94615</v>
          </cell>
          <cell r="C3163" t="str">
            <v>CURVA EM COBRE, DN 54 MM, 45 GRAUS, SEM ANEL DE SOLDA, BOLSA X BOLSA, INSTALADO EM RESERVAÇÃO DE ÁGUA DE EDIFICAÇÃO QUE POSSUA RESERVATÓRIO DE FIBRA/FIBROCIMENTO  FORNECIMENTO E INSTALAÇÃO. AF_06/2016</v>
          </cell>
          <cell r="D3163" t="str">
            <v>UN</v>
          </cell>
          <cell r="E3163" t="str">
            <v>145,11</v>
          </cell>
        </row>
        <row r="3164">
          <cell r="A3164" t="str">
            <v>94616</v>
          </cell>
          <cell r="B3164" t="str">
            <v>94616</v>
          </cell>
          <cell r="C3164" t="str">
            <v>COTOVELO EM COBRE, DN 66 MM, 90 GRAUS, SEM ANEL DE SOLDA, INSTALADO EM RESERVAÇÃO DE ÁGUA DE EDIFICAÇÃO QUE POSSUA RESERVATÓRIO DE FIBRA/FIBROCIMENTO  FORNECIMENTO E INSTALAÇÃO. AF_06/2016</v>
          </cell>
          <cell r="D3164" t="str">
            <v>UN</v>
          </cell>
          <cell r="E3164" t="str">
            <v>356,63</v>
          </cell>
        </row>
        <row r="3165">
          <cell r="A3165" t="str">
            <v>94617</v>
          </cell>
          <cell r="B3165" t="str">
            <v>94617</v>
          </cell>
          <cell r="C3165" t="str">
            <v>CURVA EM COBRE, DN 66 MM, 45 GRAUS, SEM ANEL DE SOLDA, BOLSA X BOLSA, INSTALADO EM RESERVAÇÃO DE ÁGUA DE EDIFICAÇÃO QUE POSSUA RESERVATÓRIO DE FIBRA/FIBROCIMENTO  FORNECIMENTO E INSTALAÇÃO. AF_06/2016</v>
          </cell>
          <cell r="D3165" t="str">
            <v>UN</v>
          </cell>
          <cell r="E3165" t="str">
            <v>296,07</v>
          </cell>
        </row>
        <row r="3166">
          <cell r="A3166" t="str">
            <v>94618</v>
          </cell>
          <cell r="B3166" t="str">
            <v>94618</v>
          </cell>
          <cell r="C3166" t="str">
            <v>COTOVELO EM COBRE, DN 79 MM, 90 GRAUS, SEM ANEL DE SOLDA, INSTALADO EM RESERVAÇÃO DE ÁGUA DE EDIFICAÇÃO QUE POSSUA RESERVATÓRIO DE FIBRA/FIBROCIMENTO  FORNECIMENTO E INSTALAÇÃO. AF_06/2016</v>
          </cell>
          <cell r="D3166" t="str">
            <v>UN</v>
          </cell>
          <cell r="E3166" t="str">
            <v>350,12</v>
          </cell>
        </row>
        <row r="3167">
          <cell r="A3167" t="str">
            <v>94620</v>
          </cell>
          <cell r="B3167" t="str">
            <v>94620</v>
          </cell>
          <cell r="C3167" t="str">
            <v>COTOVELO EM COBRE, DN 104 MM, 90 GRAUS, SEM ANEL DE SOLDA, INSTALADO EM RESERVAÇÃO DE ÁGUA DE EDIFICAÇÃO QUE POSSUA RESERVATÓRIO DE FIBRA/FIBROCIMENTO  FORNECIMENTO E INSTALAÇÃO. AF_06/2016</v>
          </cell>
          <cell r="D3167" t="str">
            <v>UN</v>
          </cell>
          <cell r="E3167" t="str">
            <v>803,18</v>
          </cell>
        </row>
        <row r="3168">
          <cell r="A3168" t="str">
            <v>94622</v>
          </cell>
          <cell r="B3168" t="str">
            <v>94622</v>
          </cell>
          <cell r="C3168" t="str">
            <v>TE EM COBRE, DN 54 MM, SEM ANEL DE SOLDA, INSTALADO EM RESERVAÇÃO DE ÁGUA DE EDIFICAÇÃO QUE POSSUA RESERVATÓRIO DE FIBRA/FIBROCIMENTO  FORNECIMENTO E INSTALAÇÃO. AF_06/2016</v>
          </cell>
          <cell r="D3168" t="str">
            <v>UN</v>
          </cell>
          <cell r="E3168" t="str">
            <v>186,97</v>
          </cell>
        </row>
        <row r="3169">
          <cell r="A3169" t="str">
            <v>94623</v>
          </cell>
          <cell r="B3169" t="str">
            <v>94623</v>
          </cell>
          <cell r="C3169" t="str">
            <v>TE EM COBRE, DN 66 MM, SEM ANEL DE SOLDA, INSTALADO EM RESERVAÇÃO DE ÁGUA DE EDIFICAÇÃO QUE POSSUA RESERVATÓRIO DE FIBRA/FIBROCIMENTO  FORNECIMENTO E INSTALAÇÃO. AF_06/2016</v>
          </cell>
          <cell r="D3169" t="str">
            <v>UN</v>
          </cell>
          <cell r="E3169" t="str">
            <v>441,63</v>
          </cell>
        </row>
        <row r="3170">
          <cell r="A3170" t="str">
            <v>94624</v>
          </cell>
          <cell r="B3170" t="str">
            <v>94624</v>
          </cell>
          <cell r="C3170" t="str">
            <v>TE EM COBRE, DN 79 MM, SEM ANEL DE SOLDA, INSTALADO EM RESERVAÇÃO DE ÁGUA DE EDIFICAÇÃO QUE POSSUA RESERVATÓRIO DE FIBRA/FIBROCIMENTO  FORNECIMENTO E INSTALAÇÃO. AF_06/2016</v>
          </cell>
          <cell r="D3170" t="str">
            <v>UN</v>
          </cell>
          <cell r="E3170" t="str">
            <v>672,64</v>
          </cell>
        </row>
        <row r="3171">
          <cell r="A3171" t="str">
            <v>94625</v>
          </cell>
          <cell r="B3171" t="str">
            <v>94625</v>
          </cell>
          <cell r="C3171" t="str">
            <v>TE EM COBRE, DN 104 MM, SEM ANEL DE SOLDA, INSTALADO EM RESERVAÇÃO DE ÁGUA DE EDIFICAÇÃO QUE POSSUA RESERVATÓRIO DE FIBRA/FIBROCIMENTO  FORNECIMENTO E INSTALAÇÃO. AF_06/2016</v>
          </cell>
          <cell r="D3171" t="str">
            <v>UN</v>
          </cell>
          <cell r="E3171" t="str">
            <v>1.401,34</v>
          </cell>
        </row>
        <row r="3172">
          <cell r="A3172" t="str">
            <v>94648</v>
          </cell>
          <cell r="B3172" t="str">
            <v>94648</v>
          </cell>
          <cell r="C3172" t="str">
            <v>TUBO, PVC, SOLDÁVEL, DN  25 MM, INSTALADO EM RESERVAÇÃO DE ÁGUA DE EDIFICAÇÃO QUE POSSUA RESERVATÓRIO DE FIBRA/FIBROCIMENTO   FORNECIMENTO E INSTALAÇÃO. AF_06/2016</v>
          </cell>
          <cell r="D3172" t="str">
            <v>M</v>
          </cell>
          <cell r="E3172" t="str">
            <v>11,25</v>
          </cell>
        </row>
        <row r="3173">
          <cell r="A3173" t="str">
            <v>94649</v>
          </cell>
          <cell r="B3173" t="str">
            <v>94649</v>
          </cell>
          <cell r="C3173" t="str">
            <v>TUBO, PVC, SOLDÁVEL, DN 32 MM, INSTALADO EM RESERVAÇÃO DE ÁGUA DE EDIFICAÇÃO QUE POSSUA RESERVATÓRIO DE FIBRA/FIBROCIMENTO   FORNECIMENTO E INSTALAÇÃO. AF_06/2016</v>
          </cell>
          <cell r="D3173" t="str">
            <v>M</v>
          </cell>
          <cell r="E3173" t="str">
            <v>17,76</v>
          </cell>
        </row>
        <row r="3174">
          <cell r="A3174" t="str">
            <v>94650</v>
          </cell>
          <cell r="B3174" t="str">
            <v>94650</v>
          </cell>
          <cell r="C3174" t="str">
            <v>TUBO, PVC, SOLDÁVEL, DN 40 MM, INSTALADO EM RESERVAÇÃO DE ÁGUA DE EDIFICAÇÃO QUE POSSUA RESERVATÓRIO DE FIBRA/FIBROCIMENTO   FORNECIMENTO E INSTALAÇÃO. AF_06/2016</v>
          </cell>
          <cell r="D3174" t="str">
            <v>M</v>
          </cell>
          <cell r="E3174" t="str">
            <v>26,79</v>
          </cell>
        </row>
        <row r="3175">
          <cell r="A3175" t="str">
            <v>94651</v>
          </cell>
          <cell r="B3175" t="str">
            <v>94651</v>
          </cell>
          <cell r="C3175" t="str">
            <v>TUBO, PVC, SOLDÁVEL, DN 50 MM, INSTALADO EM RESERVAÇÃO DE ÁGUA DE EDIFICAÇÃO QUE POSSUA RESERVATÓRIO DE FIBRA/FIBROCIMENTO   FORNECIMENTO E INSTALAÇÃO. AF_06/2016</v>
          </cell>
          <cell r="D3175" t="str">
            <v>M</v>
          </cell>
          <cell r="E3175" t="str">
            <v>28,60</v>
          </cell>
        </row>
        <row r="3176">
          <cell r="A3176" t="str">
            <v>94652</v>
          </cell>
          <cell r="B3176" t="str">
            <v>94652</v>
          </cell>
          <cell r="C3176" t="str">
            <v>TUBO, PVC, SOLDÁVEL, DN 60 MM, INSTALADO EM RESERVAÇÃO DE ÁGUA DE EDIFICAÇÃO QUE POSSUA RESERVATÓRIO DE FIBRA/FIBROCIMENTO   FORNECIMENTO E INSTALAÇÃO. AF_06/2016</v>
          </cell>
          <cell r="D3176" t="str">
            <v>M</v>
          </cell>
          <cell r="E3176" t="str">
            <v>45,72</v>
          </cell>
        </row>
        <row r="3177">
          <cell r="A3177" t="str">
            <v>94653</v>
          </cell>
          <cell r="B3177" t="str">
            <v>94653</v>
          </cell>
          <cell r="C3177" t="str">
            <v>TUBO, PVC, SOLDÁVEL, DN 75 MM, INSTALADO EM RESERVAÇÃO DE ÁGUA DE EDIFICAÇÃO QUE POSSUA RESERVATÓRIO DE FIBRA/FIBROCIMENTO   FORNECIMENTO E INSTALAÇÃO. AF_06/2016</v>
          </cell>
          <cell r="D3177" t="str">
            <v>M</v>
          </cell>
          <cell r="E3177" t="str">
            <v>67,18</v>
          </cell>
        </row>
        <row r="3178">
          <cell r="A3178" t="str">
            <v>94654</v>
          </cell>
          <cell r="B3178" t="str">
            <v>94654</v>
          </cell>
          <cell r="C3178" t="str">
            <v>TUBO, PVC, SOLDÁVEL, DN 85 MM, INSTALADO EM RESERVAÇÃO DE ÁGUA DE EDIFICAÇÃO QUE POSSUA RESERVATÓRIO DE FIBRA/FIBROCIMENTO   FORNECIMENTO E INSTALAÇÃO. AF_06/2016</v>
          </cell>
          <cell r="D3178" t="str">
            <v>M</v>
          </cell>
          <cell r="E3178" t="str">
            <v>94,47</v>
          </cell>
        </row>
        <row r="3179">
          <cell r="A3179" t="str">
            <v>94655</v>
          </cell>
          <cell r="B3179" t="str">
            <v>94655</v>
          </cell>
          <cell r="C3179" t="str">
            <v>TUBO, PVC, SOLDÁVEL, DN 110 MM, INSTALADO EM RESERVAÇÃO DE ÁGUA DE EDIFICAÇÃO QUE POSSUA RESERVATÓRIO DE FIBRA/FIBROCIMENTO   FORNECIMENTO E INSTALAÇÃO. AF_06/2016</v>
          </cell>
          <cell r="D3179" t="str">
            <v>M</v>
          </cell>
          <cell r="E3179" t="str">
            <v>134,91</v>
          </cell>
        </row>
        <row r="3180">
          <cell r="A3180" t="str">
            <v>94656</v>
          </cell>
          <cell r="B3180" t="str">
            <v>94656</v>
          </cell>
          <cell r="C3180" t="str">
            <v>ADAPTADOR CURTO COM BOLSA E ROSCA PARA REGISTRO, PVC, SOLDÁVEL, DN  25 MM X 3/4 , INSTALADO EM RESERVAÇÃO DE ÁGUA DE EDIFICAÇÃO QUE POSSUA RESERVATÓRIO DE FIBRA/FIBROCIMENTO   FORNECIMENTO E INSTALAÇÃO. AF_06/2016</v>
          </cell>
          <cell r="D3180" t="str">
            <v>UN</v>
          </cell>
          <cell r="E3180" t="str">
            <v>6,05</v>
          </cell>
        </row>
        <row r="3181">
          <cell r="A3181" t="str">
            <v>94657</v>
          </cell>
          <cell r="B3181" t="str">
            <v>94657</v>
          </cell>
          <cell r="C3181" t="str">
            <v>LUVA PVC, SOLDÁVEL, DN  25 MM, INSTALADA EM RESERVAÇÃO DE ÁGUA DE EDIFICAÇÃO QUE POSSUA RESERVATÓRIO DE FIBRA/FIBROCIMENTO   FORNECIMENTO E INSTALAÇÃO. AF_06/2016</v>
          </cell>
          <cell r="D3181" t="str">
            <v>UN</v>
          </cell>
          <cell r="E3181" t="str">
            <v>5,95</v>
          </cell>
        </row>
        <row r="3182">
          <cell r="A3182" t="str">
            <v>94658</v>
          </cell>
          <cell r="B3182" t="str">
            <v>94658</v>
          </cell>
          <cell r="C3182" t="str">
            <v>ADAPTADOR CURTO COM BOLSA E ROSCA PARA REGISTRO, PVC, SOLDÁVEL, DN 32 MM X 1 , INSTALADO EM RESERVAÇÃO DE ÁGUA DE EDIFICAÇÃO QUE POSSUA RESERVATÓRIO DE FIBRA/FIBROCIMENTO   FORNECIMENTO E INSTALAÇÃO. AF_06/2016</v>
          </cell>
          <cell r="D3182" t="str">
            <v>UN</v>
          </cell>
          <cell r="E3182" t="str">
            <v>7,22</v>
          </cell>
        </row>
        <row r="3183">
          <cell r="A3183" t="str">
            <v>94659</v>
          </cell>
          <cell r="B3183" t="str">
            <v>94659</v>
          </cell>
          <cell r="C3183" t="str">
            <v>LUVA PVC, SOLDÁVEL, DN 32 MM, INSTALADA EM RESERVAÇÃO DE ÁGUA DE EDIFICAÇÃO QUE POSSUA RESERVATÓRIO DE FIBRA/FIBROCIMENTO   FORNECIMENTO E INSTALAÇÃO. AF_06/2016</v>
          </cell>
          <cell r="D3183" t="str">
            <v>UN</v>
          </cell>
          <cell r="E3183" t="str">
            <v>7,48</v>
          </cell>
        </row>
        <row r="3184">
          <cell r="A3184" t="str">
            <v>94660</v>
          </cell>
          <cell r="B3184" t="str">
            <v>94660</v>
          </cell>
          <cell r="C3184" t="str">
            <v>ADAPTADOR CURTO COM BOLSA E ROSCA PARA REGISTRO, PVC, SOLDÁVEL, DN 40 MM X 1 1/4 , INSTALADO EM RESERVAÇÃO DE ÁGUA DE EDIFICAÇÃO QUE POSSUA RESERVATÓRIO DE FIBRA/FIBROCIMENTO   FORNECIMENTO E INSTALAÇÃO. AF_06/2016</v>
          </cell>
          <cell r="D3184" t="str">
            <v>UN</v>
          </cell>
          <cell r="E3184" t="str">
            <v>12,33</v>
          </cell>
        </row>
        <row r="3185">
          <cell r="A3185" t="str">
            <v>94661</v>
          </cell>
          <cell r="B3185" t="str">
            <v>94661</v>
          </cell>
          <cell r="C3185" t="str">
            <v>LUVA, PVC, SOLDÁVEL, DN 40 MM, INSTALADO EM RESERVAÇÃO DE ÁGUA DE EDIFICAÇÃO QUE POSSUA RESERVATÓRIO DE FIBRA/FIBROCIMENTO   FORNECIMENTO E INSTALAÇÃO. AF_06/2016</v>
          </cell>
          <cell r="D3185" t="str">
            <v>UN</v>
          </cell>
          <cell r="E3185" t="str">
            <v>13,04</v>
          </cell>
        </row>
        <row r="3186">
          <cell r="A3186" t="str">
            <v>94662</v>
          </cell>
          <cell r="B3186" t="str">
            <v>94662</v>
          </cell>
          <cell r="C3186" t="str">
            <v>ADAPTADOR CURTO COM BOLSA E ROSCA PARA REGISTRO, PVC, SOLDÁVEL, DN 50 MM X 1 1/2 , INSTALADO EM RESERVAÇÃO DE ÁGUA DE EDIFICAÇÃO QUE POSSUA RESERVATÓRIO DE FIBRA/FIBROCIMENTO   FORNECIMENTO E INSTALAÇÃO. AF_06/2016</v>
          </cell>
          <cell r="D3186" t="str">
            <v>UN</v>
          </cell>
          <cell r="E3186" t="str">
            <v>13,31</v>
          </cell>
        </row>
        <row r="3187">
          <cell r="A3187" t="str">
            <v>94663</v>
          </cell>
          <cell r="B3187" t="str">
            <v>94663</v>
          </cell>
          <cell r="C3187" t="str">
            <v>LUVA, PVC, SOLDÁVEL, DN 50 MM, INSTALADO EM RESERVAÇÃO DE ÁGUA DE EDIFICAÇÃO QUE POSSUA RESERVATÓRIO DE FIBRA/FIBROCIMENTO   FORNECIMENTO E INSTALAÇÃO. AF_06/2016</v>
          </cell>
          <cell r="D3187" t="str">
            <v>UN</v>
          </cell>
          <cell r="E3187" t="str">
            <v>13,18</v>
          </cell>
        </row>
        <row r="3188">
          <cell r="A3188" t="str">
            <v>94664</v>
          </cell>
          <cell r="B3188" t="str">
            <v>94664</v>
          </cell>
          <cell r="C3188" t="str">
            <v>ADAPTADOR CURTO COM BOLSA E ROSCA PARA REGISTRO, PVC, SOLDÁVEL, DN 60 MM X 2 , INSTALADO EM RESERVAÇÃO DE ÁGUA DE EDIFICAÇÃO QUE POSSUA RESERVATÓRIO DE FIBRA/FIBROCIMENTO   FORNECIMENTO E INSTALAÇÃO. AF_06/2016</v>
          </cell>
          <cell r="D3188" t="str">
            <v>UN</v>
          </cell>
          <cell r="E3188" t="str">
            <v>28,29</v>
          </cell>
        </row>
        <row r="3189">
          <cell r="A3189" t="str">
            <v>94665</v>
          </cell>
          <cell r="B3189" t="str">
            <v>94665</v>
          </cell>
          <cell r="C3189" t="str">
            <v>LUVA, PVC, SOLDÁVEL, DN 60 MM, INSTALADO EM RESERVAÇÃO DE ÁGUA DE EDIFICAÇÃO QUE POSSUA RESERVATÓRIO DE FIBRA/FIBROCIMENTO   FORNECIMENTO E INSTALAÇÃO. AF_06/2016</v>
          </cell>
          <cell r="D3189" t="str">
            <v>UN</v>
          </cell>
          <cell r="E3189" t="str">
            <v>31,13</v>
          </cell>
        </row>
        <row r="3190">
          <cell r="A3190" t="str">
            <v>94666</v>
          </cell>
          <cell r="B3190" t="str">
            <v>94666</v>
          </cell>
          <cell r="C3190" t="str">
            <v>ADAPTADOR CURTO COM BOLSA E ROSCA PARA REGISTRO, PVC, SOLDÁVEL, DN 75 MM X 2 1/2 , INSTALADO EM RESERVAÇÃO DE ÁGUA DE EDIFICAÇÃO QUE POSSUA RESERVATÓRIO DE FIBRA/FIBROCIMENTO   FORNECIMENTO E INSTALAÇÃO. AF_06/2016</v>
          </cell>
          <cell r="D3190" t="str">
            <v>UN</v>
          </cell>
          <cell r="E3190" t="str">
            <v>39,02</v>
          </cell>
        </row>
        <row r="3191">
          <cell r="A3191" t="str">
            <v>94667</v>
          </cell>
          <cell r="B3191" t="str">
            <v>94667</v>
          </cell>
          <cell r="C3191" t="str">
            <v>LUVA, PVC, SOLDÁVEL, DN 75 MM, INSTALADO EM RESERVAÇÃO DE ÁGUA DE EDIFICAÇÃO QUE POSSUA RESERVATÓRIO DE FIBRA/FIBROCIMENTO   FORNECIMENTO E INSTALAÇÃO. AF_06/2016</v>
          </cell>
          <cell r="D3191" t="str">
            <v>UN</v>
          </cell>
          <cell r="E3191" t="str">
            <v>39,14</v>
          </cell>
        </row>
        <row r="3192">
          <cell r="A3192" t="str">
            <v>94668</v>
          </cell>
          <cell r="B3192" t="str">
            <v>94668</v>
          </cell>
          <cell r="C3192" t="str">
            <v>ADAPTADOR CURTO COM BOLSA E ROSCA PARA REGISTRO, PVC, SOLDÁVEL, DN 85 MM X 3 , INSTALADO EM RESERVAÇÃO DE ÁGUA DE EDIFICAÇÃO QUE POSSUA RESERVATÓRIO DE FIBRA/FIBROCIMENTO   FORNECIMENTO E INSTALAÇÃO. AF_06/2016</v>
          </cell>
          <cell r="D3192" t="str">
            <v>UN</v>
          </cell>
          <cell r="E3192" t="str">
            <v>59,66</v>
          </cell>
        </row>
        <row r="3193">
          <cell r="A3193" t="str">
            <v>94669</v>
          </cell>
          <cell r="B3193" t="str">
            <v>94669</v>
          </cell>
          <cell r="C3193" t="str">
            <v>LUVA, PVC, SOLDÁVEL, DN 85 MM, INSTALADO EM RESERVAÇÃO DE ÁGUA DE EDIFICAÇÃO QUE POSSUA RESERVATÓRIO DE FIBRA/FIBROCIMENTO   FORNECIMENTO E INSTALAÇÃO. AF_06/2016</v>
          </cell>
          <cell r="D3193" t="str">
            <v>UN</v>
          </cell>
          <cell r="E3193" t="str">
            <v>81,79</v>
          </cell>
        </row>
        <row r="3194">
          <cell r="A3194" t="str">
            <v>94670</v>
          </cell>
          <cell r="B3194" t="str">
            <v>94670</v>
          </cell>
          <cell r="C3194" t="str">
            <v>ADAPTADOR CURTO COM BOLSA E ROSCA PARA REGISTRO, PVC, SOLDÁVEL, DN 110 MM X 4 , INSTALADO EM RESERVAÇÃO DE ÁGUA DE EDIFICAÇÃO QUE POSSUA RESERVATÓRIO DE FIBRA/FIBROCIMENTO   FORNECIMENTO E INSTALAÇÃO. AF_06/2016</v>
          </cell>
          <cell r="D3194" t="str">
            <v>UN</v>
          </cell>
          <cell r="E3194" t="str">
            <v>81,01</v>
          </cell>
        </row>
        <row r="3195">
          <cell r="A3195" t="str">
            <v>94671</v>
          </cell>
          <cell r="B3195" t="str">
            <v>94671</v>
          </cell>
          <cell r="C3195" t="str">
            <v>LUVA, PVC, SOLDÁVEL, DN 110 MM, INSTALADO EM RESERVAÇÃO DE ÁGUA DE EDIFICAÇÃO QUE POSSUA RESERVATÓRIO DE FIBRA/FIBROCIMENTO   FORNECIMENTO E INSTALAÇÃO. AF_06/2016</v>
          </cell>
          <cell r="D3195" t="str">
            <v>UN</v>
          </cell>
          <cell r="E3195" t="str">
            <v>121,52</v>
          </cell>
        </row>
        <row r="3196">
          <cell r="A3196" t="str">
            <v>94672</v>
          </cell>
          <cell r="B3196" t="str">
            <v>94672</v>
          </cell>
          <cell r="C3196" t="str">
            <v>JOELHO 90 GRAUS COM BUCHA DE LATÃO, PVC, SOLDÁVEL, DN  25 MM, X 3/4 INSTALADO EM RESERVAÇÃO DE ÁGUA DE EDIFICAÇÃO QUE POSSUA RESERVATÓRIO DE FIBRA/FIBROCIMENTO   FORNECIMENTO E INSTALAÇÃO. AF_06/2016</v>
          </cell>
          <cell r="D3196" t="str">
            <v>UN</v>
          </cell>
          <cell r="E3196" t="str">
            <v>9,75</v>
          </cell>
        </row>
        <row r="3197">
          <cell r="A3197" t="str">
            <v>94673</v>
          </cell>
          <cell r="B3197" t="str">
            <v>94673</v>
          </cell>
          <cell r="C3197" t="str">
            <v>CURVA 90 GRAUS, PVC, SOLDÁVEL, DN  25 MM, INSTALADO EM RESERVAÇÃO DE ÁGUA DE EDIFICAÇÃO QUE POSSUA RESERVATÓRIO DE FIBRA/FIBROCIMENTO   FORNECIMENTO E INSTALAÇÃO. AF_06/2016</v>
          </cell>
          <cell r="D3197" t="str">
            <v>UN</v>
          </cell>
          <cell r="E3197" t="str">
            <v>10,47</v>
          </cell>
        </row>
        <row r="3198">
          <cell r="A3198" t="str">
            <v>94674</v>
          </cell>
          <cell r="B3198" t="str">
            <v>94674</v>
          </cell>
          <cell r="C3198" t="str">
            <v>JOELHO 90 GRAUS, PVC, SOLDÁVEL, DN 32 MM INSTALADO EM RESERVAÇÃO DE ÁGUA DE EDIFICAÇÃO QUE POSSUA RESERVATÓRIO DE FIBRA/FIBROCIMENTO   FORNECIMENTO E INSTALAÇÃO. AF_06/2016</v>
          </cell>
          <cell r="D3198" t="str">
            <v>UN</v>
          </cell>
          <cell r="E3198" t="str">
            <v>9,75</v>
          </cell>
        </row>
        <row r="3199">
          <cell r="A3199" t="str">
            <v>94675</v>
          </cell>
          <cell r="B3199" t="str">
            <v>94675</v>
          </cell>
          <cell r="C3199" t="str">
            <v>CURVA 90 GRAUS, PVC, SOLDÁVEL, DN 32 MM, INSTALADO EM RESERVAÇÃO DE ÁGUA DE EDIFICAÇÃO QUE POSSUA RESERVATÓRIO DE FIBRA/FIBROCIMENTO   FORNECIMENTO E INSTALAÇÃO. AF_06/2016</v>
          </cell>
          <cell r="D3199" t="str">
            <v>UN</v>
          </cell>
          <cell r="E3199" t="str">
            <v>14,98</v>
          </cell>
        </row>
        <row r="3200">
          <cell r="A3200" t="str">
            <v>94676</v>
          </cell>
          <cell r="B3200" t="str">
            <v>94676</v>
          </cell>
          <cell r="C3200" t="str">
            <v>JOELHO 90 GRAUS, PVC, SOLDÁVEL, DN 40 MM INSTALADO EM RESERVAÇÃO DE ÁGUA DE EDIFICAÇÃO QUE POSSUA RESERVATÓRIO DE FIBRA/FIBROCIMENTO   FORNECIMENTO E INSTALAÇÃO. AF_06/2016</v>
          </cell>
          <cell r="D3200" t="str">
            <v>UN</v>
          </cell>
          <cell r="E3200" t="str">
            <v>17,62</v>
          </cell>
        </row>
        <row r="3201">
          <cell r="A3201" t="str">
            <v>94677</v>
          </cell>
          <cell r="B3201" t="str">
            <v>94677</v>
          </cell>
          <cell r="C3201" t="str">
            <v>CURVA 90 GRAUS, PVC, SOLDÁVEL, DN 40 MM, INSTALADO EM RESERVAÇÃO DE ÁGUA DE EDIFICAÇÃO QUE POSSUA RESERVATÓRIO DE FIBRA/FIBROCIMENTO   FORNECIMENTO E INSTALAÇÃO. AF_06/2016</v>
          </cell>
          <cell r="D3201" t="str">
            <v>UN</v>
          </cell>
          <cell r="E3201" t="str">
            <v>25,56</v>
          </cell>
        </row>
        <row r="3202">
          <cell r="A3202" t="str">
            <v>94678</v>
          </cell>
          <cell r="B3202" t="str">
            <v>94678</v>
          </cell>
          <cell r="C3202" t="str">
            <v>JOELHO 90 GRAUS, PVC, SOLDÁVEL, DN 50 MM INSTALADO EM RESERVAÇÃO DE ÁGUA DE EDIFICAÇÃO QUE POSSUA RESERVATÓRIO DE FIBRA/FIBROCIMENTO   FORNECIMENTO E INSTALAÇÃO. AF_06/2016</v>
          </cell>
          <cell r="D3202" t="str">
            <v>UN</v>
          </cell>
          <cell r="E3202" t="str">
            <v>16,44</v>
          </cell>
        </row>
        <row r="3203">
          <cell r="A3203" t="str">
            <v>94679</v>
          </cell>
          <cell r="B3203" t="str">
            <v>94679</v>
          </cell>
          <cell r="C3203" t="str">
            <v>CURVA 90 GRAUS, PVC, SOLDÁVEL, DN 50 MM, INSTALADO EM RESERVAÇÃO DE ÁGUA DE EDIFICAÇÃO QUE POSSUA RESERVATÓRIO DE FIBRA/FIBROCIMENTO   FORNECIMENTO E INSTALAÇÃO. AF_06/2016</v>
          </cell>
          <cell r="D3203" t="str">
            <v>UN</v>
          </cell>
          <cell r="E3203" t="str">
            <v>26,89</v>
          </cell>
        </row>
        <row r="3204">
          <cell r="A3204" t="str">
            <v>94680</v>
          </cell>
          <cell r="B3204" t="str">
            <v>94680</v>
          </cell>
          <cell r="C3204" t="str">
            <v>JOELHO 90 GRAUS, PVC, SOLDÁVEL, DN 60 MM INSTALADO EM RESERVAÇÃO DE ÁGUA DE EDIFICAÇÃO QUE POSSUA RESERVATÓRIO DE FIBRA/FIBROCIMENTO   FORNECIMENTO E INSTALAÇÃO. AF_06/2016</v>
          </cell>
          <cell r="D3204" t="str">
            <v>UN</v>
          </cell>
          <cell r="E3204" t="str">
            <v>55,29</v>
          </cell>
        </row>
        <row r="3205">
          <cell r="A3205" t="str">
            <v>94681</v>
          </cell>
          <cell r="B3205" t="str">
            <v>94681</v>
          </cell>
          <cell r="C3205" t="str">
            <v>CURVA 90 GRAUS, PVC, SOLDÁVEL, DN 60 MM, INSTALADO EM RESERVAÇÃO DE ÁGUA DE EDIFICAÇÃO QUE POSSUA RESERVATÓRIO DE FIBRA/FIBROCIMENTO   FORNECIMENTO E INSTALAÇÃO. AF_06/2016</v>
          </cell>
          <cell r="D3205" t="str">
            <v>UN</v>
          </cell>
          <cell r="E3205" t="str">
            <v>61,97</v>
          </cell>
        </row>
        <row r="3206">
          <cell r="A3206" t="str">
            <v>94682</v>
          </cell>
          <cell r="B3206" t="str">
            <v>94682</v>
          </cell>
          <cell r="C3206" t="str">
            <v>JOELHO 90 GRAUS, PVC, SOLDÁVEL, DN 75 MM INSTALADO EM RESERVAÇÃO DE ÁGUA DE EDIFICAÇÃO QUE POSSUA RESERVATÓRIO DE FIBRA/FIBROCIMENTO   FORNECIMENTO E INSTALAÇÃO. AF_06/2016</v>
          </cell>
          <cell r="D3206" t="str">
            <v>UN</v>
          </cell>
          <cell r="E3206" t="str">
            <v>128,52</v>
          </cell>
        </row>
        <row r="3207">
          <cell r="A3207" t="str">
            <v>94683</v>
          </cell>
          <cell r="B3207" t="str">
            <v>94683</v>
          </cell>
          <cell r="C3207" t="str">
            <v>CURVA 90 GRAUS, PVC, SOLDÁVEL, DN 75 MM, INSTALADO EM RESERVAÇÃO DE ÁGUA DE EDIFICAÇÃO QUE POSSUA RESERVATÓRIO DE FIBRA/FIBROCIMENTO   FORNECIMENTO E INSTALAÇÃO. AF_06/2016</v>
          </cell>
          <cell r="D3207" t="str">
            <v>UN</v>
          </cell>
          <cell r="E3207" t="str">
            <v>85,67</v>
          </cell>
        </row>
        <row r="3208">
          <cell r="A3208" t="str">
            <v>94684</v>
          </cell>
          <cell r="B3208" t="str">
            <v>94684</v>
          </cell>
          <cell r="C3208" t="str">
            <v>JOELHO 90 GRAUS, PVC, SOLDÁVEL, DN 85 MM INSTALADO EM RESERVAÇÃO DE ÁGUA DE EDIFICAÇÃO QUE POSSUA RESERVATÓRIO DE FIBRA/FIBROCIMENTO   FORNECIMENTO E INSTALAÇÃO. AF_06/2016</v>
          </cell>
          <cell r="D3208" t="str">
            <v>UN</v>
          </cell>
          <cell r="E3208" t="str">
            <v>164,27</v>
          </cell>
        </row>
        <row r="3209">
          <cell r="A3209" t="str">
            <v>94685</v>
          </cell>
          <cell r="B3209" t="str">
            <v>94685</v>
          </cell>
          <cell r="C3209" t="str">
            <v>CURVA 90 GRAUS, PVC, SOLDÁVEL, DN 85 MM, INSTALADO EM RESERVAÇÃO DE ÁGUA DE EDIFICAÇÃO QUE POSSUA RESERVATÓRIO DE FIBRA/FIBROCIMENTO   FORNECIMENTO E INSTALAÇÃO. AF_06/2016</v>
          </cell>
          <cell r="D3209" t="str">
            <v>UN</v>
          </cell>
          <cell r="E3209" t="str">
            <v>118,85</v>
          </cell>
        </row>
        <row r="3210">
          <cell r="A3210" t="str">
            <v>94686</v>
          </cell>
          <cell r="B3210" t="str">
            <v>94686</v>
          </cell>
          <cell r="C3210" t="str">
            <v>JOELHO 90 GRAUS, PVC, SOLDÁVEL, DN 110 MM INSTALADO EM RESERVAÇÃO DE ÁGUA DE EDIFICAÇÃO QUE POSSUA RESERVATÓRIO DE FIBRA/FIBROCIMENTO   FORNECIMENTO E INSTALAÇÃO. AF_06/2016</v>
          </cell>
          <cell r="D3210" t="str">
            <v>UN</v>
          </cell>
          <cell r="E3210" t="str">
            <v>300,22</v>
          </cell>
        </row>
        <row r="3211">
          <cell r="A3211" t="str">
            <v>94687</v>
          </cell>
          <cell r="B3211" t="str">
            <v>94687</v>
          </cell>
          <cell r="C3211" t="str">
            <v>CURVA 90 GRAUS, PVC, SOLDÁVEL, DN 110 MM, INSTALADO EM RESERVAÇÃO DE ÁGUA DE EDIFICAÇÃO QUE POSSUA RESERVATÓRIO DE FIBRA/FIBROCIMENTO   FORNECIMENTO E INSTALAÇÃO. AF_06/2016</v>
          </cell>
          <cell r="D3211" t="str">
            <v>UN</v>
          </cell>
          <cell r="E3211" t="str">
            <v>270,07</v>
          </cell>
        </row>
        <row r="3212">
          <cell r="A3212" t="str">
            <v>94688</v>
          </cell>
          <cell r="B3212" t="str">
            <v>94688</v>
          </cell>
          <cell r="C3212" t="str">
            <v>TÊ, PVC, SOLDÁVEL, DN  25 MM INSTALADO EM RESERVAÇÃO DE ÁGUA DE EDIFICAÇÃO QUE POSSUA RESERVATÓRIO DE FIBRA/FIBROCIMENTO   FORNECIMENTO E INSTALAÇÃO. AF_06/2016</v>
          </cell>
          <cell r="D3212" t="str">
            <v>UN</v>
          </cell>
          <cell r="E3212" t="str">
            <v>10,53</v>
          </cell>
        </row>
        <row r="3213">
          <cell r="A3213" t="str">
            <v>94689</v>
          </cell>
          <cell r="B3213" t="str">
            <v>94689</v>
          </cell>
          <cell r="C3213" t="str">
            <v>TÊ COM BUCHA DE LATÃO NA BOLSA CENTRAL, PVC, SOLDÁVEL, DN  25 MM X 3/4 , INSTALADO EM RESERVAÇÃO DE ÁGUA DE EDIFICAÇÃO QUE POSSUA RESERVATÓRIO DE FIBRA/FIBROCIMENTO   FORNECIMENTO E INSTALAÇÃO. AF_06/2016</v>
          </cell>
          <cell r="D3213" t="str">
            <v>UN</v>
          </cell>
          <cell r="E3213" t="str">
            <v>14,46</v>
          </cell>
        </row>
        <row r="3214">
          <cell r="A3214" t="str">
            <v>94690</v>
          </cell>
          <cell r="B3214" t="str">
            <v>94690</v>
          </cell>
          <cell r="C3214" t="str">
            <v>TÊ, PVC, SOLDÁVEL, DN 32 MM INSTALADO EM RESERVAÇÃO DE ÁGUA DE EDIFICAÇÃO QUE POSSUA RESERVATÓRIO DE FIBRA/FIBROCIMENTO   FORNECIMENTO E INSTALAÇÃO. AF_06/2016</v>
          </cell>
          <cell r="D3214" t="str">
            <v>UN</v>
          </cell>
          <cell r="E3214" t="str">
            <v>13,87</v>
          </cell>
        </row>
        <row r="3215">
          <cell r="A3215" t="str">
            <v>94691</v>
          </cell>
          <cell r="B3215" t="str">
            <v>94691</v>
          </cell>
          <cell r="C3215" t="str">
            <v>TÊ DE REDUÇÃO, PVC, SOLDÁVEL, DN 32 MM X  25 MM, INSTALADO EM RESERVAÇÃO DE ÁGUA DE EDIFICAÇÃO QUE POSSUA RESERVATÓRIO DE FIBRA/FIBROCIMENTO   FORNECIMENTO E INSTALAÇÃO. AF_06/2016</v>
          </cell>
          <cell r="D3215" t="str">
            <v>UN</v>
          </cell>
          <cell r="E3215" t="str">
            <v>17,64</v>
          </cell>
        </row>
        <row r="3216">
          <cell r="A3216" t="str">
            <v>94692</v>
          </cell>
          <cell r="B3216" t="str">
            <v>94692</v>
          </cell>
          <cell r="C3216" t="str">
            <v>TÊ, PVC, SOLDÁVEL, DN 40 MM INSTALADO EM RESERVAÇÃO DE ÁGUA DE EDIFICAÇÃO QUE POSSUA RESERVATÓRIO DE FIBRA/FIBROCIMENTO   FORNECIMENTO E INSTALAÇÃO. AF_06/2016</v>
          </cell>
          <cell r="D3216" t="str">
            <v>UN</v>
          </cell>
          <cell r="E3216" t="str">
            <v>25,70</v>
          </cell>
        </row>
        <row r="3217">
          <cell r="A3217" t="str">
            <v>94693</v>
          </cell>
          <cell r="B3217" t="str">
            <v>94693</v>
          </cell>
          <cell r="C3217" t="str">
            <v>TÊ DE REDUÇÃO, PVC, SOLDÁVEL, DN 40 MM X 32 MM, INSTALADO EM RESERVAÇÃO DE ÁGUA DE EDIFICAÇÃO QUE POSSUA RESERVATÓRIO DE FIBRA/FIBROCIMENTO   FORNECIMENTO E INSTALAÇÃO. AF_06/2016</v>
          </cell>
          <cell r="D3217" t="str">
            <v>UN</v>
          </cell>
          <cell r="E3217" t="str">
            <v>24,98</v>
          </cell>
        </row>
        <row r="3218">
          <cell r="A3218" t="str">
            <v>94694</v>
          </cell>
          <cell r="B3218" t="str">
            <v>94694</v>
          </cell>
          <cell r="C3218" t="str">
            <v>TÊ, PVC, SOLDÁVEL, DN 50 MM INSTALADO EM RESERVAÇÃO DE ÁGUA DE EDIFICAÇÃO QUE POSSUA RESERVATÓRIO DE FIBRA/FIBROCIMENTO   FORNECIMENTO E INSTALAÇÃO. AF_06/2016</v>
          </cell>
          <cell r="D3218" t="str">
            <v>UN</v>
          </cell>
          <cell r="E3218" t="str">
            <v>26,25</v>
          </cell>
        </row>
        <row r="3219">
          <cell r="A3219" t="str">
            <v>94695</v>
          </cell>
          <cell r="B3219" t="str">
            <v>94695</v>
          </cell>
          <cell r="C3219" t="str">
            <v>TÊ DE REDUÇÃO, PVC, SOLDÁVEL, DN 50 MM X 40 MM, INSTALADO EM RESERVAÇÃO DE ÁGUA DE EDIFICAÇÃO QUE POSSUA RESERVATÓRIO DE FIBRA/FIBROCIMENTO   FORNECIMENTO E INSTALAÇÃO. AF_06/2016</v>
          </cell>
          <cell r="D3219" t="str">
            <v>UN</v>
          </cell>
          <cell r="E3219" t="str">
            <v>37,21</v>
          </cell>
        </row>
        <row r="3220">
          <cell r="A3220" t="str">
            <v>94696</v>
          </cell>
          <cell r="B3220" t="str">
            <v>94696</v>
          </cell>
          <cell r="C3220" t="str">
            <v>TÊ, PVC, SOLDÁVEL, DN 60 MM INSTALADO EM RESERVAÇÃO DE ÁGUA DE EDIFICAÇÃO QUE POSSUA RESERVATÓRIO DE FIBRA/FIBROCIMENTO   FORNECIMENTO E INSTALAÇÃO. AF_06/2016</v>
          </cell>
          <cell r="D3220" t="str">
            <v>UN</v>
          </cell>
          <cell r="E3220" t="str">
            <v>64,90</v>
          </cell>
        </row>
        <row r="3221">
          <cell r="A3221" t="str">
            <v>94697</v>
          </cell>
          <cell r="B3221" t="str">
            <v>94697</v>
          </cell>
          <cell r="C3221" t="str">
            <v>TÊ, PVC, SOLDÁVEL, DN 75 MM INSTALADO EM RESERVAÇÃO DE ÁGUA DE EDIFICAÇÃO QUE POSSUA RESERVATÓRIO DE FIBRA/FIBROCIMENTO   FORNECIMENTO E INSTALAÇÃO. AF_06/2016</v>
          </cell>
          <cell r="D3221" t="str">
            <v>UN</v>
          </cell>
          <cell r="E3221" t="str">
            <v>99,25</v>
          </cell>
        </row>
        <row r="3222">
          <cell r="A3222" t="str">
            <v>94698</v>
          </cell>
          <cell r="B3222" t="str">
            <v>94698</v>
          </cell>
          <cell r="C3222" t="str">
            <v>TÊ DE REDUÇÃO, PVC, SOLDÁVEL, DN 75 MM X 50 MM, INSTALADO EM RESERVAÇÃO DE ÁGUA DE EDIFICAÇÃO QUE POSSUA RESERVATÓRIO DE FIBRA/FIBROCIMENTO   FORNECIMENTO E INSTALAÇÃO. AF_06/2016</v>
          </cell>
          <cell r="D3222" t="str">
            <v>UN</v>
          </cell>
          <cell r="E3222" t="str">
            <v>80,00</v>
          </cell>
        </row>
        <row r="3223">
          <cell r="A3223" t="str">
            <v>94699</v>
          </cell>
          <cell r="B3223" t="str">
            <v>94699</v>
          </cell>
          <cell r="C3223" t="str">
            <v>TÊ, PVC, SOLDÁVEL, DN 85 MM INSTALADO EM RESERVAÇÃO DE ÁGUA DE EDIFICAÇÃO QUE POSSUA RESERVATÓRIO DE FIBRA/FIBROCIMENTO   FORNECIMENTO E INSTALAÇÃO. AF_06/2016</v>
          </cell>
          <cell r="D3223" t="str">
            <v>UN</v>
          </cell>
          <cell r="E3223" t="str">
            <v>145,66</v>
          </cell>
        </row>
        <row r="3224">
          <cell r="A3224" t="str">
            <v>94700</v>
          </cell>
          <cell r="B3224" t="str">
            <v>94700</v>
          </cell>
          <cell r="C3224" t="str">
            <v>TÊ DE REDUÇÃO, PVC, SOLDÁVEL, DN 85 MM X 60 MM, INSTALADO EM RESERVAÇÃO DE ÁGUA DE EDIFICAÇÃO QUE POSSUA RESERVATÓRIO DE FIBRA/FIBROCIMENTO   FORNECIMENTO E INSTALAÇÃO. AF_06/2016</v>
          </cell>
          <cell r="D3224" t="str">
            <v>UN</v>
          </cell>
          <cell r="E3224" t="str">
            <v>172,04</v>
          </cell>
        </row>
        <row r="3225">
          <cell r="A3225" t="str">
            <v>94701</v>
          </cell>
          <cell r="B3225" t="str">
            <v>94701</v>
          </cell>
          <cell r="C3225" t="str">
            <v>TÊ, PVC, SOLDÁVEL, DN 110 MM INSTALADO EM RESERVAÇÃO DE ÁGUA DE EDIFICAÇÃO QUE POSSUA RESERVATÓRIO DE FIBRA/FIBROCIMENTO   FORNECIMENTO E INSTALAÇÃO. AF_06/2016</v>
          </cell>
          <cell r="D3225" t="str">
            <v>UN</v>
          </cell>
          <cell r="E3225" t="str">
            <v>261,92</v>
          </cell>
        </row>
        <row r="3226">
          <cell r="A3226" t="str">
            <v>94702</v>
          </cell>
          <cell r="B3226" t="str">
            <v>94702</v>
          </cell>
          <cell r="C3226" t="str">
            <v>TÊ DE REDUÇÃO, PVC, SOLDÁVEL, DN 110 MM X 60 MM, INSTALADO EM RESERVAÇÃO DE ÁGUA DE EDIFICAÇÃO QUE POSSUA RESERVATÓRIO DE FIBRA/FIBROCIMENTO   FORNECIMENTO E INSTALAÇÃO. AF_06/2016</v>
          </cell>
          <cell r="D3226" t="str">
            <v>UN</v>
          </cell>
          <cell r="E3226" t="str">
            <v>229,11</v>
          </cell>
        </row>
        <row r="3227">
          <cell r="A3227" t="str">
            <v>94703</v>
          </cell>
          <cell r="B3227" t="str">
            <v>94703</v>
          </cell>
          <cell r="C3227" t="str">
            <v>ADAPTADOR COM FLANGE E ANEL DE VEDAÇÃO, PVC, SOLDÁVEL, DN  25 MM X 3/4 , INSTALADO EM RESERVAÇÃO DE ÁGUA DE EDIFICAÇÃO QUE POSSUA RESERVATÓRIO DE FIBRA/FIBROCIMENTO   FORNECIMENTO E INSTALAÇÃO. AF_06/2016</v>
          </cell>
          <cell r="D3227" t="str">
            <v>UN</v>
          </cell>
          <cell r="E3227" t="str">
            <v>23,46</v>
          </cell>
        </row>
        <row r="3228">
          <cell r="A3228" t="str">
            <v>94704</v>
          </cell>
          <cell r="B3228" t="str">
            <v>94704</v>
          </cell>
          <cell r="C3228" t="str">
            <v>ADAPTADOR COM FLANGE E ANEL DE VEDAÇÃO, PVC, SOLDÁVEL, DN 32 MM X 1 , INSTALADO EM RESERVAÇÃO DE ÁGUA DE EDIFICAÇÃO QUE POSSUA RESERVATÓRIO DE FIBRA/FIBROCIMENTO   FORNECIMENTO E INSTALAÇÃO. AF_06/2016</v>
          </cell>
          <cell r="D3228" t="str">
            <v>UN</v>
          </cell>
          <cell r="E3228" t="str">
            <v>31,53</v>
          </cell>
        </row>
        <row r="3229">
          <cell r="A3229" t="str">
            <v>94705</v>
          </cell>
          <cell r="B3229" t="str">
            <v>94705</v>
          </cell>
          <cell r="C3229" t="str">
            <v>ADAPTADOR COM FLANGE E ANEL DE VEDAÇÃO, PVC, SOLDÁVEL, DN 40 MM X 1 1/4 , INSTALADO EM RESERVAÇÃO DE ÁGUA DE EDIFICAÇÃO QUE POSSUA RESERVATÓRIO DE FIBRA/FIBROCIMENTO   FORNECIMENTO E INSTALAÇÃO. AF_06/2016</v>
          </cell>
          <cell r="D3229" t="str">
            <v>UN</v>
          </cell>
          <cell r="E3229" t="str">
            <v>43,48</v>
          </cell>
        </row>
        <row r="3230">
          <cell r="A3230" t="str">
            <v>94706</v>
          </cell>
          <cell r="B3230" t="str">
            <v>94706</v>
          </cell>
          <cell r="C3230" t="str">
            <v>ADAPTADOR COM FLANGE E ANEL DE VEDAÇÃO, PVC, SOLDÁVEL, DN 50 MM X 1 1/2 , INSTALADO EM RESERVAÇÃO DE ÁGUA DE EDIFICAÇÃO QUE POSSUA RESERVATÓRIO DE FIBRA/FIBROCIMENTO   FORNECIMENTO E INSTALAÇÃO. AF_06/2016</v>
          </cell>
          <cell r="D3230" t="str">
            <v>UN</v>
          </cell>
          <cell r="E3230" t="str">
            <v>49,26</v>
          </cell>
        </row>
        <row r="3231">
          <cell r="A3231" t="str">
            <v>94707</v>
          </cell>
          <cell r="B3231" t="str">
            <v>94707</v>
          </cell>
          <cell r="C3231" t="str">
            <v>ADAPTADOR COM FLANGE E ANEL DE VEDAÇÃO, PVC, SOLDÁVEL, DN 60 MM X 2 , INSTALADO EM RESERVAÇÃO DE ÁGUA DE EDIFICAÇÃO QUE POSSUA RESERVATÓRIO DE FIBRA/FIBROCIMENTO   FORNECIMENTO E INSTALAÇÃO. AF_06/2016</v>
          </cell>
          <cell r="D3231" t="str">
            <v>UN</v>
          </cell>
          <cell r="E3231" t="str">
            <v>74,69</v>
          </cell>
        </row>
        <row r="3232">
          <cell r="A3232" t="str">
            <v>94713</v>
          </cell>
          <cell r="B3232" t="str">
            <v>94713</v>
          </cell>
          <cell r="C3232" t="str">
            <v>ADAPTADOR COM FLANGES LIVRES, PVC, SOLDÁVEL, DN 75 MM X 2 1/2 , INSTALADO EM RESERVAÇÃO DE ÁGUA DE EDIFICAÇÃO QUE POSSUA RESERVATÓRIO DE FIBRA/FIBROCIMENTO   FORNECIMENTO E INSTALAÇÃO. AF_06/2016</v>
          </cell>
          <cell r="D3232" t="str">
            <v>UN</v>
          </cell>
          <cell r="E3232" t="str">
            <v>297,82</v>
          </cell>
        </row>
        <row r="3233">
          <cell r="A3233" t="str">
            <v>94714</v>
          </cell>
          <cell r="B3233" t="str">
            <v>94714</v>
          </cell>
          <cell r="C3233" t="str">
            <v>ADAPTADOR COM FLANGES LIVRES, PVC, SOLDÁVEL, DN 85 MM X 3 , INSTALADO EM RESERVAÇÃO DE ÁGUA DE EDIFICAÇÃO QUE POSSUA RESERVATÓRIO DE FIBRA/FIBROCIMENTO   FORNECIMENTO E INSTALAÇÃO. AF_06/2016</v>
          </cell>
          <cell r="D3233" t="str">
            <v>UN</v>
          </cell>
          <cell r="E3233" t="str">
            <v>416,92</v>
          </cell>
        </row>
        <row r="3234">
          <cell r="A3234" t="str">
            <v>94715</v>
          </cell>
          <cell r="B3234" t="str">
            <v>94715</v>
          </cell>
          <cell r="C3234" t="str">
            <v>ADAPTADOR COM FLANGES LIVRES, PVC, SOLDÁVEL, DN 110 MM X 4 , INSTALADO EM RESERVAÇÃO DE ÁGUA DE EDIFICAÇÃO QUE POSSUA RESERVATÓRIO DE FIBRA/FIBROCIMENTO   FORNECIMENTO E INSTALAÇÃO. AF_06/2016</v>
          </cell>
          <cell r="D3234" t="str">
            <v>UN</v>
          </cell>
          <cell r="E3234" t="str">
            <v>367,34</v>
          </cell>
        </row>
        <row r="3235">
          <cell r="A3235" t="str">
            <v>94716</v>
          </cell>
          <cell r="B3235" t="str">
            <v>94716</v>
          </cell>
          <cell r="C3235" t="str">
            <v>TUBO, CPVC, SOLDÁVEL, DN 22 MM, INSTALADO EM RESERVAÇÃO DE ÁGUA DE EDIFICAÇÃO QUE POSSUA RESERVATÓRIO DE FIBRA/FIBROCIMENTO  FORNECIMENTO E INSTALAÇÃO. AF_06/2016</v>
          </cell>
          <cell r="D3235" t="str">
            <v>M</v>
          </cell>
          <cell r="E3235" t="str">
            <v>22,17</v>
          </cell>
        </row>
        <row r="3236">
          <cell r="A3236" t="str">
            <v>94717</v>
          </cell>
          <cell r="B3236" t="str">
            <v>94717</v>
          </cell>
          <cell r="C3236" t="str">
            <v>TUBO, CPVC, SOLDÁVEL, DN 28 MM, INSTALADO EM RESERVAÇÃO DE ÁGUA DE EDIFICAÇÃO QUE POSSUA RESERVATÓRIO DE FIBRA/FIBROCIMENTO  FORNECIMENTO E INSTALAÇÃO. AF_06/2016</v>
          </cell>
          <cell r="D3236" t="str">
            <v>M</v>
          </cell>
          <cell r="E3236" t="str">
            <v>34,40</v>
          </cell>
        </row>
        <row r="3237">
          <cell r="A3237" t="str">
            <v>94718</v>
          </cell>
          <cell r="B3237" t="str">
            <v>94718</v>
          </cell>
          <cell r="C3237" t="str">
            <v>TUBO, CPVC, SOLDÁVEL, DN 35 MM, INSTALADO EM RESERVAÇÃO DE ÁGUA DE EDIFICAÇÃO QUE POSSUA RESERVATÓRIO DE FIBRA/FIBROCIMENTO  FORNECIMENTO E INSTALAÇÃO. AF_06/2016</v>
          </cell>
          <cell r="D3237" t="str">
            <v>M</v>
          </cell>
          <cell r="E3237" t="str">
            <v>44,51</v>
          </cell>
        </row>
        <row r="3238">
          <cell r="A3238" t="str">
            <v>94719</v>
          </cell>
          <cell r="B3238" t="str">
            <v>94719</v>
          </cell>
          <cell r="C3238" t="str">
            <v>TUBO, CPVC, SOLDÁVEL, DN 42 MM, INSTALADO EM RESERVAÇÃO DE ÁGUA DE EDIFICAÇÃO QUE POSSUA RESERVATÓRIO DE FIBRA/FIBROCIMENTO  FORNECIMENTO E INSTALAÇÃO. AF_06/2016</v>
          </cell>
          <cell r="D3238" t="str">
            <v>M</v>
          </cell>
          <cell r="E3238" t="str">
            <v>57,23</v>
          </cell>
        </row>
        <row r="3239">
          <cell r="A3239" t="str">
            <v>94720</v>
          </cell>
          <cell r="B3239" t="str">
            <v>94720</v>
          </cell>
          <cell r="C3239" t="str">
            <v>TUBO, CPVC, SOLDÁVEL, DN 54 MM, INSTALADO EM RESERVAÇÃO DE ÁGUA DE EDIFICAÇÃO QUE POSSUA RESERVATÓRIO DE FIBRA/FIBROCIMENTO  FORNECIMENTO E INSTALAÇÃO. AF_06/2016</v>
          </cell>
          <cell r="D3239" t="str">
            <v>M</v>
          </cell>
          <cell r="E3239" t="str">
            <v>83,38</v>
          </cell>
        </row>
        <row r="3240">
          <cell r="A3240" t="str">
            <v>94721</v>
          </cell>
          <cell r="B3240" t="str">
            <v>94721</v>
          </cell>
          <cell r="C3240" t="str">
            <v>TUBO, CPVC, SOLDÁVEL, DN 73 MM, INSTALADO EM RESERVAÇÃO DE ÁGUA DE EDIFICAÇÃO QUE POSSUA RESERVATÓRIO DE FIBRA/FIBROCIMENTO  FORNECIMENTO E INSTALAÇÃO. AF_06/2016</v>
          </cell>
          <cell r="D3240" t="str">
            <v>M</v>
          </cell>
          <cell r="E3240" t="str">
            <v>127,41</v>
          </cell>
        </row>
        <row r="3241">
          <cell r="A3241" t="str">
            <v>94722</v>
          </cell>
          <cell r="B3241" t="str">
            <v>94722</v>
          </cell>
          <cell r="C3241" t="str">
            <v>TUBO, CPVC, SOLDÁVEL, DN 89 MM, INSTALADO EM RESERVAÇÃO DE ÁGUA DE EDIFICAÇÃO QUE POSSUA RESERVATÓRIO DE FIBRA/FIBROCIMENTO  FORNECIMENTO E INSTALAÇÃO. AF_06/2016</v>
          </cell>
          <cell r="D3241" t="str">
            <v>M</v>
          </cell>
          <cell r="E3241" t="str">
            <v>220,04</v>
          </cell>
        </row>
        <row r="3242">
          <cell r="A3242" t="str">
            <v>94723</v>
          </cell>
          <cell r="B3242" t="str">
            <v>94723</v>
          </cell>
          <cell r="C3242" t="str">
            <v>TUBO, CPVC, SOLDÁVEL, DN 114 MM, INSTALADO EM RESERVAÇÃO DE ÁGUA DE EDIFICAÇÃO QUE POSSUA RESERVATÓRIO DE FIBRA/FIBROCIMENTO  FORNECIMENTO E INSTALAÇÃO. AF_06/2016</v>
          </cell>
          <cell r="D3242" t="str">
            <v>M</v>
          </cell>
          <cell r="E3242" t="str">
            <v>396,78</v>
          </cell>
        </row>
        <row r="3243">
          <cell r="A3243" t="str">
            <v>94724</v>
          </cell>
          <cell r="B3243" t="str">
            <v>94724</v>
          </cell>
          <cell r="C3243" t="str">
            <v>CONECTOR, CPVC, SOLDÁVEL, DN 22 MM X 3/4, INSTALADO EM RESERVAÇÃO DE ÁGUA DE EDIFICAÇÃO QUE POSSUA RESERVATÓRIO DE FIBRA/FIBROCIMENTO  FORNECIMENTO E INSTALAÇÃO. AF_06/2016</v>
          </cell>
          <cell r="D3243" t="str">
            <v>UN</v>
          </cell>
          <cell r="E3243" t="str">
            <v>23,05</v>
          </cell>
        </row>
        <row r="3244">
          <cell r="A3244" t="str">
            <v>94725</v>
          </cell>
          <cell r="B3244" t="str">
            <v>94725</v>
          </cell>
          <cell r="C3244" t="str">
            <v>LUVA, CPVC, SOLDÁVEL, DN 22 MM, INSTALADO EM RESERVAÇÃO DE ÁGUA DE EDIFICAÇÃO QUE POSSUA RESERVATÓRIO DE FIBRA/FIBROCIMENTO  FORNECIMENTO E INSTALAÇÃO. AF_06/2016</v>
          </cell>
          <cell r="D3244" t="str">
            <v>UN</v>
          </cell>
          <cell r="E3244" t="str">
            <v>5,76</v>
          </cell>
        </row>
        <row r="3245">
          <cell r="A3245" t="str">
            <v>94726</v>
          </cell>
          <cell r="B3245" t="str">
            <v>94726</v>
          </cell>
          <cell r="C3245" t="str">
            <v>CONECTOR, CPVC, SOLDÁVEL, DN 28 MM X 1, INSTALADO EM RESERVAÇÃO DE ÁGUA DE EDIFICAÇÃO QUE POSSUA RESERVATÓRIO DE FIBRA/FIBROCIMENTO  FORNECIMENTO E INSTALAÇÃO. AF_06/2016</v>
          </cell>
          <cell r="D3245" t="str">
            <v>UN</v>
          </cell>
          <cell r="E3245" t="str">
            <v>28,64</v>
          </cell>
        </row>
        <row r="3246">
          <cell r="A3246" t="str">
            <v>94727</v>
          </cell>
          <cell r="B3246" t="str">
            <v>94727</v>
          </cell>
          <cell r="C3246" t="str">
            <v>LUVA, CPVC, SOLDÁVEL, DN 28 MM, INSTALADO EM RESERVAÇÃO DE ÁGUA DE EDIFICAÇÃO QUE POSSUA RESERVATÓRIO DE FIBRA/FIBROCIMENTO  FORNECIMENTO E INSTALAÇÃO. AF_06/2016</v>
          </cell>
          <cell r="D3246" t="str">
            <v>UN</v>
          </cell>
          <cell r="E3246" t="str">
            <v>8,33</v>
          </cell>
        </row>
        <row r="3247">
          <cell r="A3247" t="str">
            <v>94728</v>
          </cell>
          <cell r="B3247" t="str">
            <v>94728</v>
          </cell>
          <cell r="C3247" t="str">
            <v>CONECTOR, CPVC, SOLDÁVEL, DN 35 MM X 1 1/4, INSTALADO EM RESERVAÇÃO DE ÁGUA DE EDIFICAÇÃO QUE POSSUA RESERVATÓRIO DE FIBRA/FIBROCIMENTO  FORNECIMENTO E INSTALAÇÃO. AF_06/2016</v>
          </cell>
          <cell r="D3247" t="str">
            <v>UN</v>
          </cell>
          <cell r="E3247" t="str">
            <v>44,95</v>
          </cell>
        </row>
        <row r="3248">
          <cell r="A3248" t="str">
            <v>94729</v>
          </cell>
          <cell r="B3248" t="str">
            <v>94729</v>
          </cell>
          <cell r="C3248" t="str">
            <v>LUVA, CPVC, SOLDÁVEL, DN 35 MM, INSTALADO EM RESERVAÇÃO DE ÁGUA DE EDIFICAÇÃO QUE POSSUA RESERVATÓRIO DE FIBRA/FIBROCIMENTO  FORNECIMENTO E INSTALAÇÃO. AF_06/2016</v>
          </cell>
          <cell r="D3248" t="str">
            <v>UN</v>
          </cell>
          <cell r="E3248" t="str">
            <v>15,36</v>
          </cell>
        </row>
        <row r="3249">
          <cell r="A3249" t="str">
            <v>94730</v>
          </cell>
          <cell r="B3249" t="str">
            <v>94730</v>
          </cell>
          <cell r="C3249" t="str">
            <v>CONECTOR, CPVC, SOLDÁVEL, DN 42 MM X 1 1/2, INSTALADO EM RESERVAÇÃO DE ÁGUA DE EDIFICAÇÃO QUE POSSUA RESERVATÓRIO DE FIBRA/FIBROCIMENTO  FORNECIMENTO E INSTALAÇÃO. AF_06/2016</v>
          </cell>
          <cell r="D3249" t="str">
            <v>UN</v>
          </cell>
          <cell r="E3249" t="str">
            <v>53,90</v>
          </cell>
        </row>
        <row r="3250">
          <cell r="A3250" t="str">
            <v>94731</v>
          </cell>
          <cell r="B3250" t="str">
            <v>94731</v>
          </cell>
          <cell r="C3250" t="str">
            <v>LUVA, CPVC, SOLDÁVEL, DN 42 MM, INSTALADO EM RESERVAÇÃO DE ÁGUA DE EDIFICAÇÃO QUE POSSUA RESERVATÓRIO DE FIBRA/FIBROCIMENTO  FORNECIMENTO E INSTALAÇÃO. AF_06/2016</v>
          </cell>
          <cell r="D3250" t="str">
            <v>UN</v>
          </cell>
          <cell r="E3250" t="str">
            <v>19,35</v>
          </cell>
        </row>
        <row r="3251">
          <cell r="A3251" t="str">
            <v>94732</v>
          </cell>
          <cell r="B3251" t="str">
            <v>94732</v>
          </cell>
          <cell r="C3251" t="str">
            <v>CONECTOR, CPVC, SOLDÁVEL, DN 54 MM X 2", INSTALADO EM RESERVAÇÃO DE ÁGUA DE EDIFICAÇÃO QUE POSSUA RESERVATÓRIO DE FIBRA/FIBROCIMENTO - FORNECIMENTO E INSTALAÇÃO. AF_06/2016</v>
          </cell>
          <cell r="D3251" t="str">
            <v>UN</v>
          </cell>
          <cell r="E3251" t="str">
            <v>88,13</v>
          </cell>
        </row>
        <row r="3252">
          <cell r="A3252" t="str">
            <v>94733</v>
          </cell>
          <cell r="B3252" t="str">
            <v>94733</v>
          </cell>
          <cell r="C3252" t="str">
            <v>LUVA, CPVC, SOLDÁVEL, DN 54 MM, INSTALADO EM RESERVAÇÃO DE ÁGUA DE EDIFICAÇÃO QUE POSSUA RESERVATÓRIO DE FIBRA/FIBROCIMENTO  FORNECIMENTO E INSTALAÇÃO. AF_06/2016</v>
          </cell>
          <cell r="D3252" t="str">
            <v>UN</v>
          </cell>
          <cell r="E3252" t="str">
            <v>36,87</v>
          </cell>
        </row>
        <row r="3253">
          <cell r="A3253" t="str">
            <v>94734</v>
          </cell>
          <cell r="B3253" t="str">
            <v>94734</v>
          </cell>
          <cell r="C3253" t="str">
            <v>CONECTOR, CPVC, SOLDÁVEL, DN 73 MM X 2 1/2", INSTALADO EM RESERVAÇÃO DE ÁGUA DE EDIFICAÇÃO QUE POSSUA RESERVATÓRIO DE FIBRA/FIBROCIMENTO - FORNECIMENTO E INSTALAÇÃO. AF_06/2016</v>
          </cell>
          <cell r="D3253" t="str">
            <v>UN</v>
          </cell>
          <cell r="E3253" t="str">
            <v>316,02</v>
          </cell>
        </row>
        <row r="3254">
          <cell r="A3254" t="str">
            <v>94736</v>
          </cell>
          <cell r="B3254" t="str">
            <v>94736</v>
          </cell>
          <cell r="C3254" t="str">
            <v>CONECTOR, CPVC, SOLDÁVEL, DN 89 MM X 3", INSTALADO EM RESERVAÇÃO DE ÁGUA DE EDIFICAÇÃO QUE POSSUA RESERVATÓRIO DE FIBRA/FIBROCIMENTO - FORNECIMENTO E INSTALAÇÃO. AF_06/2016</v>
          </cell>
          <cell r="D3254" t="str">
            <v>UN</v>
          </cell>
          <cell r="E3254" t="str">
            <v>462,96</v>
          </cell>
        </row>
        <row r="3255">
          <cell r="A3255" t="str">
            <v>94737</v>
          </cell>
          <cell r="B3255" t="str">
            <v>94737</v>
          </cell>
          <cell r="C3255" t="str">
            <v>LUVA, CPVC, SOLDÁVEL, DN 89 MM, INSTALADO EM RESERVAÇÃO DE ÁGUA DE EDIFICAÇÃO QUE POSSUA RESERVATÓRIO DE FIBRA/FIBROCIMENTO  FORNECIMENTO E INSTALAÇÃO. AF_06/2016</v>
          </cell>
          <cell r="D3255" t="str">
            <v>UN</v>
          </cell>
          <cell r="E3255" t="str">
            <v>155,00</v>
          </cell>
        </row>
        <row r="3256">
          <cell r="A3256" t="str">
            <v>94738</v>
          </cell>
          <cell r="B3256" t="str">
            <v>94738</v>
          </cell>
          <cell r="C3256" t="str">
            <v>CONECTOR, CPVC, SOLDÁVEL, DN 114 MM X 4", INSTALADO EM RESERVAÇÃO DE ÁGUA DE EDIFICAÇÃO QUE POSSUA RESERVATÓRIO DE FIBRA/FIBROCIMENTO - FORNECIMENTO E INSTALAÇÃO. AF_06/2016</v>
          </cell>
          <cell r="D3256" t="str">
            <v>UN</v>
          </cell>
          <cell r="E3256" t="str">
            <v>1.385,95</v>
          </cell>
        </row>
        <row r="3257">
          <cell r="A3257" t="str">
            <v>94739</v>
          </cell>
          <cell r="B3257" t="str">
            <v>94739</v>
          </cell>
          <cell r="C3257" t="str">
            <v>LUVA, CPVC, SOLDÁVEL, DN 114 MM, INSTALADO EM RESERVAÇÃO DE ÁGUA DE EDIFICAÇÃO QUE POSSUA RESERVATÓRIO DE FIBRA/FIBROCIMENTO - FORNECIMENTO E INSTALAÇÃO. AF_06/2016</v>
          </cell>
          <cell r="D3257" t="str">
            <v>UN</v>
          </cell>
          <cell r="E3257" t="str">
            <v>177,59</v>
          </cell>
        </row>
        <row r="3258">
          <cell r="A3258" t="str">
            <v>94740</v>
          </cell>
          <cell r="B3258" t="str">
            <v>94740</v>
          </cell>
          <cell r="C3258" t="str">
            <v>JOELHO 90 GRAUS, CPVC, SOLDÁVEL, DN 22 MM, INSTALADO EM RESERVAÇÃO DE ÁGUA DE EDIFICAÇÃO QUE POSSUA RESERVATÓRIO DE FIBRA/FIBROCIMENTO  FORNECIMENTO E INSTALAÇÃO. AF_06/2016</v>
          </cell>
          <cell r="D3258" t="str">
            <v>UN</v>
          </cell>
          <cell r="E3258" t="str">
            <v>9,00</v>
          </cell>
        </row>
        <row r="3259">
          <cell r="A3259" t="str">
            <v>94741</v>
          </cell>
          <cell r="B3259" t="str">
            <v>94741</v>
          </cell>
          <cell r="C3259" t="str">
            <v>CURVA 90 GRAUS, CPVC, SOLDÁVEL, DN 22 MM, INSTALADO EM RESERVAÇÃO DE ÁGUA DE EDIFICAÇÃO QUE POSSUA RESERVATÓRIO DE FIBRA/FIBROCIMENTO  FORNECIMENTO E INSTALAÇÃO. AF_06/2016</v>
          </cell>
          <cell r="D3259" t="str">
            <v>UN</v>
          </cell>
          <cell r="E3259" t="str">
            <v>11,51</v>
          </cell>
        </row>
        <row r="3260">
          <cell r="A3260" t="str">
            <v>94742</v>
          </cell>
          <cell r="B3260" t="str">
            <v>94742</v>
          </cell>
          <cell r="C3260" t="str">
            <v>JOELHO 90 GRAUS, CPVC, SOLDÁVEL, DN 28 MM, INSTALADO EM RESERVAÇÃO DE ÁGUA DE EDIFICAÇÃO QUE POSSUA RESERVATÓRIO DE FIBRA/FIBROCIMENTO  FORNECIMENTO E INSTALAÇÃO. AF_06/2016</v>
          </cell>
          <cell r="D3260" t="str">
            <v>UN</v>
          </cell>
          <cell r="E3260" t="str">
            <v>13,26</v>
          </cell>
        </row>
        <row r="3261">
          <cell r="A3261" t="str">
            <v>94743</v>
          </cell>
          <cell r="B3261" t="str">
            <v>94743</v>
          </cell>
          <cell r="C3261" t="str">
            <v>CURVA 90 GRAUS, CPVC, SOLDÁVEL, DN 28 MM, INSTALADO EM RESERVAÇÃO DE ÁGUA DE EDIFICAÇÃO QUE POSSUA RESERVATÓRIO DE FIBRA/FIBROCIMENTO  FORNECIMENTO E INSTALAÇÃO. AF_06/2016</v>
          </cell>
          <cell r="D3261" t="str">
            <v>UN</v>
          </cell>
          <cell r="E3261" t="str">
            <v>17,02</v>
          </cell>
        </row>
        <row r="3262">
          <cell r="A3262" t="str">
            <v>94744</v>
          </cell>
          <cell r="B3262" t="str">
            <v>94744</v>
          </cell>
          <cell r="C3262" t="str">
            <v>JOELHO 90 GRAUS, CPVC, SOLDÁVEL, DN 35 MM, INSTALADO EM RESERVAÇÃO DE ÁGUA DE EDIFICAÇÃO QUE POSSUA RESERVATÓRIO DE FIBRA/FIBROCIMENTO  FORNECIMENTO E INSTALAÇÃO. AF_06/2016</v>
          </cell>
          <cell r="D3262" t="str">
            <v>UN</v>
          </cell>
          <cell r="E3262" t="str">
            <v>21,54</v>
          </cell>
        </row>
        <row r="3263">
          <cell r="A3263" t="str">
            <v>94746</v>
          </cell>
          <cell r="B3263" t="str">
            <v>94746</v>
          </cell>
          <cell r="C3263" t="str">
            <v>JOELHO 90 GRAUS, CPVC, SOLDÁVEL, DN 42 MM, INSTALADO EM RESERVAÇÃO DE ÁGUA DE EDIFICAÇÃO QUE POSSUA RESERVATÓRIO DE FIBRA/FIBROCIMENTO  FORNECIMENTO E INSTALAÇÃO. AF_06/2016</v>
          </cell>
          <cell r="D3263" t="str">
            <v>UN</v>
          </cell>
          <cell r="E3263" t="str">
            <v>29,37</v>
          </cell>
        </row>
        <row r="3264">
          <cell r="A3264" t="str">
            <v>94748</v>
          </cell>
          <cell r="B3264" t="str">
            <v>94748</v>
          </cell>
          <cell r="C3264" t="str">
            <v>JOELHO 90 GRAUS, CPVC, SOLDÁVEL, DN 54 MM, INSTALADO EM RESERVAÇÃO DE ÁGUA DE EDIFICAÇÃO QUE POSSUA RESERVATÓRIO DE FIBRA/FIBROCIMENTO  FORNECIMENTO E INSTALAÇÃO. AF_06/2016</v>
          </cell>
          <cell r="D3264" t="str">
            <v>UN</v>
          </cell>
          <cell r="E3264" t="str">
            <v>69,10</v>
          </cell>
        </row>
        <row r="3265">
          <cell r="A3265" t="str">
            <v>94750</v>
          </cell>
          <cell r="B3265" t="str">
            <v>94750</v>
          </cell>
          <cell r="C3265" t="str">
            <v>JOELHO 90 GRAUS, CPVC, SOLDÁVEL, DN 73 MM, INSTALADO EM RESERVAÇÃO DE ÁGUA DE EDIFICAÇÃO QUE POSSUA RESERVATÓRIO DE FIBRA/FIBROCIMENTO  FORNECIMENTO E INSTALAÇÃO. AF_06/2016</v>
          </cell>
          <cell r="D3265" t="str">
            <v>UN</v>
          </cell>
          <cell r="E3265" t="str">
            <v>134,71</v>
          </cell>
        </row>
        <row r="3266">
          <cell r="A3266" t="str">
            <v>94752</v>
          </cell>
          <cell r="B3266" t="str">
            <v>94752</v>
          </cell>
          <cell r="C3266" t="str">
            <v>JOELHO 90 GRAUS, CPVC, SOLDÁVEL, DN 89 MM, INSTALADO EM RESERVAÇÃO DE ÁGUA DE EDIFICAÇÃO QUE POSSUA RESERVATÓRIO DE FIBRA/FIBROCIMENTO  FORNECIMENTO E INSTALAÇÃO. AF_06/2016</v>
          </cell>
          <cell r="D3266" t="str">
            <v>UN</v>
          </cell>
          <cell r="E3266" t="str">
            <v>165,01</v>
          </cell>
        </row>
        <row r="3267">
          <cell r="A3267" t="str">
            <v>94754</v>
          </cell>
          <cell r="B3267" t="str">
            <v>94754</v>
          </cell>
          <cell r="C3267" t="str">
            <v>JOELHO 90 GRAUS, CPVC, SOLDÁVEL, DN 114 MM, INSTALADO EM RESERVAÇÃO DE ÁGUA DE EDIFICAÇÃO QUE POSSUA RESERVATÓRIO DE FIBRA/FIBROCIMENTO - FORNECIMENTO E INSTALAÇÃO. AF_06/2016</v>
          </cell>
          <cell r="D3267" t="str">
            <v>UN</v>
          </cell>
          <cell r="E3267" t="str">
            <v>220,74</v>
          </cell>
        </row>
        <row r="3268">
          <cell r="A3268" t="str">
            <v>94756</v>
          </cell>
          <cell r="B3268" t="str">
            <v>94756</v>
          </cell>
          <cell r="C3268" t="str">
            <v>TE, CPVC, SOLDÁVEL, DN 22 MM, INSTALADO EM RESERVAÇÃO DE ÁGUA DE EDIFICAÇÃO QUE POSSUA RESERVATÓRIO DE FIBRA/FIBROCIMENTO  FORNECIMENTO E INSTALAÇÃO. AF_06/2016</v>
          </cell>
          <cell r="D3268" t="str">
            <v>UN</v>
          </cell>
          <cell r="E3268" t="str">
            <v>11,30</v>
          </cell>
        </row>
        <row r="3269">
          <cell r="A3269" t="str">
            <v>94757</v>
          </cell>
          <cell r="B3269" t="str">
            <v>94757</v>
          </cell>
          <cell r="C3269" t="str">
            <v>TE, CPVC, SOLDÁVEL, DN 28 MM, INSTALADO EM RESERVAÇÃO DE ÁGUA DE EDIFICAÇÃO QUE POSSUA RESERVATÓRIO DE FIBRA/FIBROCIMENTO  FORNECIMENTO E INSTALAÇÃO. AF_06/2016</v>
          </cell>
          <cell r="D3269" t="str">
            <v>UN</v>
          </cell>
          <cell r="E3269" t="str">
            <v>15,57</v>
          </cell>
        </row>
        <row r="3270">
          <cell r="A3270" t="str">
            <v>94758</v>
          </cell>
          <cell r="B3270" t="str">
            <v>94758</v>
          </cell>
          <cell r="C3270" t="str">
            <v>TE, CPVC, SOLDÁVEL, DN 35 MM, INSTALADO EM RESERVAÇÃO DE ÁGUA DE EDIFICAÇÃO QUE POSSUA RESERVATÓRIO DE FIBRA/FIBROCIMENTO  FORNECIMENTO E INSTALAÇÃO. AF_06/2016</v>
          </cell>
          <cell r="D3270" t="str">
            <v>UN</v>
          </cell>
          <cell r="E3270" t="str">
            <v>42,00</v>
          </cell>
        </row>
        <row r="3271">
          <cell r="A3271" t="str">
            <v>94759</v>
          </cell>
          <cell r="B3271" t="str">
            <v>94759</v>
          </cell>
          <cell r="C3271" t="str">
            <v>TE, CPVC, SOLDÁVEL, DN 42 MM, INSTALADO EM RESERVAÇÃO DE ÁGUA DE EDIFICAÇÃO QUE POSSUA RESERVATÓRIO DE FIBRA/FIBROCIMENTO  FORNECIMENTO E INSTALAÇÃO. AF_06/2016</v>
          </cell>
          <cell r="D3271" t="str">
            <v>UN</v>
          </cell>
          <cell r="E3271" t="str">
            <v>51,26</v>
          </cell>
        </row>
        <row r="3272">
          <cell r="A3272" t="str">
            <v>94760</v>
          </cell>
          <cell r="B3272" t="str">
            <v>94760</v>
          </cell>
          <cell r="C3272" t="str">
            <v>TE, CPVC, SOLDÁVEL, DN 54 MM, INSTALADO EM RESERVAÇÃO DE ÁGUA DE EDIFICAÇÃO QUE POSSUA RESERVATÓRIO DE FIBRA/FIBROCIMENTO  FORNECIMENTO E INSTALAÇÃO. AF_06/2016</v>
          </cell>
          <cell r="D3272" t="str">
            <v>UN</v>
          </cell>
          <cell r="E3272" t="str">
            <v>86,04</v>
          </cell>
        </row>
        <row r="3273">
          <cell r="A3273" t="str">
            <v>94761</v>
          </cell>
          <cell r="B3273" t="str">
            <v>94761</v>
          </cell>
          <cell r="C3273" t="str">
            <v>TE, CPVC, SOLDÁVEL, DN 73 MM, INSTALADO EM RESERVAÇÃO DE ÁGUA DE EDIFICAÇÃO QUE POSSUA RESERVATÓRIO DE FIBRA/FIBROCIMENTO  FORNECIMENTO E INSTALAÇÃO. AF_06/2016</v>
          </cell>
          <cell r="D3273" t="str">
            <v>UN</v>
          </cell>
          <cell r="E3273" t="str">
            <v>180,35</v>
          </cell>
        </row>
        <row r="3274">
          <cell r="A3274" t="str">
            <v>94762</v>
          </cell>
          <cell r="B3274" t="str">
            <v>94762</v>
          </cell>
          <cell r="C3274" t="str">
            <v>TE, CPVC, SOLDÁVEL, DN 89 MM, INSTALADO EM RESERVAÇÃO DE ÁGUA DE EDIFICAÇÃO QUE POSSUA RESERVATÓRIO DE FIBRA/FIBROCIMENTO  FORNECIMENTO E INSTALAÇÃO. AF_06/2016</v>
          </cell>
          <cell r="D3274" t="str">
            <v>UN</v>
          </cell>
          <cell r="E3274" t="str">
            <v>222,57</v>
          </cell>
        </row>
        <row r="3275">
          <cell r="A3275" t="str">
            <v>94763</v>
          </cell>
          <cell r="B3275" t="str">
            <v>94763</v>
          </cell>
          <cell r="C3275" t="str">
            <v>TE, CPVC, SOLDÁVEL, DN 114 MM, INSTALADO EM RESERVAÇÃO DE ÁGUA DE EDIFICAÇÃO QUE POSSUA RESERVATÓRIO DE FIBRA/FIBROCIMENTO - FORNECIMENTO E INSTALAÇÃO. AF_06/2016</v>
          </cell>
          <cell r="D3275" t="str">
            <v>UN</v>
          </cell>
          <cell r="E3275" t="str">
            <v>270,09</v>
          </cell>
        </row>
        <row r="3276">
          <cell r="A3276" t="str">
            <v>94764</v>
          </cell>
          <cell r="B3276" t="str">
            <v>94764</v>
          </cell>
          <cell r="C3276" t="str">
            <v>ADAPTADOR COM FLANGE E ANEL DE VEDAÇÃO, CPVC, ROSCÁVEL, DN 15 MM, INSTALADO EM RESERVAÇÃO DE ÁGUA DE EDIFICAÇÃO QUE POSSUA RESERVATÓRIO DE FIBRA/FIBROCIMENTO - FORNECIMENTO E INSTALAÇÃO. AF_06/2016</v>
          </cell>
          <cell r="D3276" t="str">
            <v>UN</v>
          </cell>
          <cell r="E3276" t="str">
            <v>31,69</v>
          </cell>
        </row>
        <row r="3277">
          <cell r="A3277" t="str">
            <v>94765</v>
          </cell>
          <cell r="B3277" t="str">
            <v>94765</v>
          </cell>
          <cell r="C3277" t="str">
            <v>ADAPTADOR COM FLANGE E ANEL DE VEDAÇÃO, CPVC, ROSCÁVEL, DN 22 MM, INSTALADO EM RESERVAÇÃO DE ÁGUA DE EDIFICAÇÃO QUE POSSUA RESERVATÓRIO DE FIBRA/FIBROCIMENTO - FORNECIMENTO E INSTALAÇÃO. AF_06/2016</v>
          </cell>
          <cell r="D3277" t="str">
            <v>UN</v>
          </cell>
          <cell r="E3277" t="str">
            <v>34,39</v>
          </cell>
        </row>
        <row r="3278">
          <cell r="A3278" t="str">
            <v>94766</v>
          </cell>
          <cell r="B3278" t="str">
            <v>94766</v>
          </cell>
          <cell r="C3278" t="str">
            <v>ADAPTADOR COM FLANGE E ANEL DE VEDAÇÃO, CPVC, ROSCÁVEL, DN 28 MM, INSTALADO EM RESERVAÇÃO DE ÁGUA DE EDIFICAÇÃO QUE POSSUA RESERVATÓRIO DE FIBRA/FIBROCIMENTO - FORNECIMENTO E INSTALAÇÃO. AF_06/2016</v>
          </cell>
          <cell r="D3278" t="str">
            <v>UN</v>
          </cell>
          <cell r="E3278" t="str">
            <v>37,97</v>
          </cell>
        </row>
        <row r="3279">
          <cell r="A3279" t="str">
            <v>94767</v>
          </cell>
          <cell r="B3279" t="str">
            <v>94767</v>
          </cell>
          <cell r="C3279" t="str">
            <v>ADAPTADOR COM FLANGE E ANEL DE VEDAÇÃO, CPVC, ROSCÁVEL, DN 35 MM, INSTALADO EM RESERVAÇÃO DE ÁGUA DE EDIFICAÇÃO QUE POSSUA RESERVATÓRIO DE FIBRA/FIBROCIMENTO - FORNECIMENTO E INSTALAÇÃO. AF_06/2016</v>
          </cell>
          <cell r="D3279" t="str">
            <v>UN</v>
          </cell>
          <cell r="E3279" t="str">
            <v>56,14</v>
          </cell>
        </row>
        <row r="3280">
          <cell r="A3280" t="str">
            <v>94768</v>
          </cell>
          <cell r="B3280" t="str">
            <v>94768</v>
          </cell>
          <cell r="C3280" t="str">
            <v>ADAPTADOR COM FLANGE E ANEL DE VEDAÇÃO, CPVC, ROSCÁVEL, DN 42 MM, INSTALADO EM RESERVAÇÃO DE ÁGUA DE EDIFICAÇÃO QUE POSSUA RESERVATÓRIO DE FIBRA/FIBROCIMENTO - FORNECIMENTO E INSTALAÇÃO. AF_06/2016</v>
          </cell>
          <cell r="D3280" t="str">
            <v>UN</v>
          </cell>
          <cell r="E3280" t="str">
            <v>63,20</v>
          </cell>
        </row>
        <row r="3281">
          <cell r="A3281" t="str">
            <v>94769</v>
          </cell>
          <cell r="B3281" t="str">
            <v>94769</v>
          </cell>
          <cell r="C3281" t="str">
            <v>ADAPTADOR COM FLANGE E ANEL DE VEDAÇÃO, CPVC, ROSCÁVEL, DN 54 MM, INSTALADO EM RESERVAÇÃO DE ÁGUA DE EDIFICAÇÃO QUE POSSUA RESERVATÓRIO DE FIBRA/FIBROCIMENTO - FORNECIMENTO E INSTALAÇÃO. AF_06/2016</v>
          </cell>
          <cell r="D3281" t="str">
            <v>UN</v>
          </cell>
          <cell r="E3281" t="str">
            <v>86,78</v>
          </cell>
        </row>
        <row r="3282">
          <cell r="A3282" t="str">
            <v>94770</v>
          </cell>
          <cell r="B3282" t="str">
            <v>94770</v>
          </cell>
          <cell r="C3282" t="str">
            <v>ADAPTADOR COM FLANGES LIVRES, CPVC, ROSCÁVEL, DN 15 MM, INSTALADO EM RESERVAÇÃO DE ÁGUA DE EDIFICAÇÃO QUE POSSUA RESERVATÓRIO DE FIBRA/FIBROCIMENTO - FORNECIMENTO E INSTALAÇÃO. AF_06/2016</v>
          </cell>
          <cell r="D3282" t="str">
            <v>UN</v>
          </cell>
          <cell r="E3282" t="str">
            <v>36,24</v>
          </cell>
        </row>
        <row r="3283">
          <cell r="A3283" t="str">
            <v>94771</v>
          </cell>
          <cell r="B3283" t="str">
            <v>94771</v>
          </cell>
          <cell r="C3283" t="str">
            <v>ADAPTADOR COM FLANGES LIVRES, CPVC, ROSCÁVEL, DN 22 MM, INSTALADO EM RESERVAÇÃO DE ÁGUA DE EDIFICAÇÃO QUE POSSUA RESERVATÓRIO DE FIBRA/FIBROCIMENTO - FORNECIMENTO E INSTALAÇÃO. AF_06/2016</v>
          </cell>
          <cell r="D3283" t="str">
            <v>UN</v>
          </cell>
          <cell r="E3283" t="str">
            <v>38,94</v>
          </cell>
        </row>
        <row r="3284">
          <cell r="A3284" t="str">
            <v>94772</v>
          </cell>
          <cell r="B3284" t="str">
            <v>94772</v>
          </cell>
          <cell r="C3284" t="str">
            <v>ADAPTADOR COM FLANGES LIVRES, CPVC, ROSCÁVEL, DN 28 MM, INSTALADO EM RESERVAÇÃO DE ÁGUA DE EDIFICAÇÃO QUE POSSUA RESERVATÓRIO DE FIBRA/FIBROCIMENTO - FORNECIMENTO E INSTALAÇÃO. AF_06/2016</v>
          </cell>
          <cell r="D3284" t="str">
            <v>UN</v>
          </cell>
          <cell r="E3284" t="str">
            <v>42,52</v>
          </cell>
        </row>
        <row r="3285">
          <cell r="A3285" t="str">
            <v>94773</v>
          </cell>
          <cell r="B3285" t="str">
            <v>94773</v>
          </cell>
          <cell r="C3285" t="str">
            <v>ADAPTADOR COM FLANGES LIVRES, CPVC, ROSCÁVEL, DN 35 MM, INSTALADO EM RESERVAÇÃO DE ÁGUA DE EDIFICAÇÃO QUE POSSUA RESERVATÓRIO DE FIBRA/FIBROCIMENTO - FORNECIMENTO E INSTALAÇÃO. AF_06/2016</v>
          </cell>
          <cell r="D3285" t="str">
            <v>UN</v>
          </cell>
          <cell r="E3285" t="str">
            <v>60,69</v>
          </cell>
        </row>
        <row r="3286">
          <cell r="A3286" t="str">
            <v>94774</v>
          </cell>
          <cell r="B3286" t="str">
            <v>94774</v>
          </cell>
          <cell r="C3286" t="str">
            <v>ADAPTADOR COM FLANGES LIVRES, CPVC, ROSCÁVEL, DN 42 MM, INSTALADO EM RESERVAÇÃO DE ÁGUA DE EDIFICAÇÃO QUE POSSUA RESERVATÓRIO DE FIBRA/FIBROCIMENTO - FORNECIMENTO E INSTALAÇÃO. AF_06/2016</v>
          </cell>
          <cell r="D3286" t="str">
            <v>UN</v>
          </cell>
          <cell r="E3286" t="str">
            <v>67,75</v>
          </cell>
        </row>
        <row r="3287">
          <cell r="A3287" t="str">
            <v>94775</v>
          </cell>
          <cell r="B3287" t="str">
            <v>94775</v>
          </cell>
          <cell r="C3287" t="str">
            <v>ADAPTADOR COM FLANGES LIVRES, CPVC, ROSCÁVEL, DN 54 MM, INSTALADO EM RESERVAÇÃO DE ÁGUA DE EDIFICAÇÃO QUE POSSUA RESERVATÓRIO DE FIBRA/FIBROCIMENTO - FORNECIMENTO E INSTALAÇÃO. AF_06/2016</v>
          </cell>
          <cell r="D3287" t="str">
            <v>UN</v>
          </cell>
          <cell r="E3287" t="str">
            <v>92,80</v>
          </cell>
        </row>
        <row r="3288">
          <cell r="A3288" t="str">
            <v>94779</v>
          </cell>
          <cell r="B3288" t="str">
            <v>94779</v>
          </cell>
          <cell r="C3288" t="str">
            <v>(COMPOSIÇÃO REPRESENTATIVA) DO SERVIÇO DE CONTRAPISO EM ARGAMASSA TRAÇO 1:4 (CIM E AREIA), EM BETONEIRA 400 L, ESPESSURA 3 CM ÁREAS SECAS E 3 CM ÁREAS MOLHADAS, PARA EDIFICAÇÃO HABITACIONAL MULTIFAMILIAR (PRÉDIO). AF_11/2014</v>
          </cell>
          <cell r="D3288" t="str">
            <v>M2</v>
          </cell>
          <cell r="E3288" t="str">
            <v>41,71</v>
          </cell>
        </row>
        <row r="3289">
          <cell r="A3289" t="str">
            <v>94782</v>
          </cell>
          <cell r="B3289" t="str">
            <v>94782</v>
          </cell>
          <cell r="C3289" t="str">
            <v>(COMPOSIÇÃO REPRESENTATIVA) DO SERVIÇO DE CONTRAPISO EM ARGAMASSA TRAÇO 1:4 (CIM E AREIA), BETONEIRA 400 L, E = 4 CM ÁREAS SECAS E  MOLHADAS SOBRE LAJE , E = 3 CM ÁREAS MOLHADAS SOBRE IMPERMEABILIZAÇÃO, PARA EDIFICAÇÃO MULTIFAMILIAR. AF_11/2014</v>
          </cell>
          <cell r="D3289" t="str">
            <v>M2</v>
          </cell>
          <cell r="E3289" t="str">
            <v>48,04</v>
          </cell>
        </row>
        <row r="3290">
          <cell r="A3290" t="str">
            <v>94783</v>
          </cell>
          <cell r="B3290" t="str">
            <v>94783</v>
          </cell>
          <cell r="C3290" t="str">
            <v>ADAPTADOR COM FLANGE E ANEL DE VEDAÇÃO, PVC, SOLDÁVEL, DN  20 MM X 1/2 , INSTALADO EM RESERVAÇÃO DE ÁGUA DE EDIFICAÇÃO QUE POSSUA RESERVATÓRIO DE FIBRA/FIBROCIMENTO   FORNECIMENTO E INSTALAÇÃO. AF_06/2016</v>
          </cell>
          <cell r="D3290" t="str">
            <v>UN</v>
          </cell>
          <cell r="E3290" t="str">
            <v>22,17</v>
          </cell>
        </row>
        <row r="3291">
          <cell r="A3291" t="str">
            <v>94785</v>
          </cell>
          <cell r="B3291" t="str">
            <v>94785</v>
          </cell>
          <cell r="C3291" t="str">
            <v>ADAPTADOR COM FLANGES LIVRES, PVC, SOLDÁVEL LONGO, DN 32 MM X 1 , INSTALADO EM RESERVAÇÃO DE ÁGUA DE EDIFICAÇÃO QUE POSSUA RESERVATÓRIO DE FIBRA/FIBROCIMENTO   FORNECIMENTO E INSTALAÇÃO. AF_06/2016</v>
          </cell>
          <cell r="D3291" t="str">
            <v>UN</v>
          </cell>
          <cell r="E3291" t="str">
            <v>25,60</v>
          </cell>
        </row>
        <row r="3292">
          <cell r="A3292" t="str">
            <v>94789</v>
          </cell>
          <cell r="B3292" t="str">
            <v>94789</v>
          </cell>
          <cell r="C3292" t="str">
            <v>ADAPTADOR COM FLANGES LIVRES, PVC, SOLDÁVEL LONGO, DN 75 MM X 2 1/2 , INSTALADO EM RESERVAÇÃO DE ÁGUA DE EDIFICAÇÃO QUE POSSUA RESERVATÓRIO DE FIBRA/FIBROCIMENTO   FORNECIMENTO E INSTALAÇÃO. AF_06/2016</v>
          </cell>
          <cell r="D3292" t="str">
            <v>UN</v>
          </cell>
          <cell r="E3292" t="str">
            <v>284,35</v>
          </cell>
        </row>
        <row r="3293">
          <cell r="A3293" t="str">
            <v>94790</v>
          </cell>
          <cell r="B3293" t="str">
            <v>94790</v>
          </cell>
          <cell r="C3293" t="str">
            <v>ADAPTADOR COM FLANGES LIVRES, PVC, SOLDÁVEL LONGO, DN 85 MM X 3 , INSTALADO EM RESERVAÇÃO DE ÁGUA DE EDIFICAÇÃO QUE POSSUA RESERVATÓRIO DE FIBRA/FIBROCIMENTO   FORNECIMENTO E INSTALAÇÃO. AF_06/2016</v>
          </cell>
          <cell r="D3293" t="str">
            <v>UN</v>
          </cell>
          <cell r="E3293" t="str">
            <v>394,31</v>
          </cell>
        </row>
        <row r="3294">
          <cell r="A3294" t="str">
            <v>94791</v>
          </cell>
          <cell r="B3294" t="str">
            <v>94791</v>
          </cell>
          <cell r="C3294" t="str">
            <v>ADAPTADOR COM FLANGES LIVRES, PVC, SOLDÁVEL LONGO, DN 110 MM X 4 , INSTALADO EM RESERVAÇÃO DE ÁGUA DE EDIFICAÇÃO QUE POSSUA RESERVATÓRIO DE FIBRA/FIBROCIMENTO   FORNECIMENTO E INSTALAÇÃO. AF_06/2016</v>
          </cell>
          <cell r="D3294" t="str">
            <v>UN</v>
          </cell>
          <cell r="E3294" t="str">
            <v>521,75</v>
          </cell>
        </row>
        <row r="3295">
          <cell r="A3295" t="str">
            <v>94792</v>
          </cell>
          <cell r="B3295" t="str">
            <v>94792</v>
          </cell>
          <cell r="C3295" t="str">
            <v>REGISTRO DE GAVETA BRUTO, LATÃO, ROSCÁVEL, 1", COM ACABAMENTO E CANOPLA CROMADOS - FORNECIMENTO E INSTALAÇÃO. AF_08/2021</v>
          </cell>
          <cell r="D3295" t="str">
            <v>UN</v>
          </cell>
          <cell r="E3295" t="str">
            <v>68,62</v>
          </cell>
        </row>
        <row r="3296">
          <cell r="A3296" t="str">
            <v>94793</v>
          </cell>
          <cell r="B3296" t="str">
            <v>94793</v>
          </cell>
          <cell r="C3296" t="str">
            <v>REGISTRO DE GAVETA BRUTO, LATÃO, ROSCÁVEL, 1 1/4", COM ACABAMENTO E CANOPLA CROMADOS - FORNECIMENTO E INSTALAÇÃO. AF_08/2021</v>
          </cell>
          <cell r="D3296" t="str">
            <v>UN</v>
          </cell>
          <cell r="E3296" t="str">
            <v>93,36</v>
          </cell>
        </row>
        <row r="3297">
          <cell r="A3297" t="str">
            <v>94794</v>
          </cell>
          <cell r="B3297" t="str">
            <v>94794</v>
          </cell>
          <cell r="C3297" t="str">
            <v>REGISTRO DE GAVETA BRUTO, LATÃO, ROSCÁVEL, 1 1/2", COM ACABAMENTO E CANOPLA CROMADOS - FORNECIMENTO E INSTALAÇÃO. AF_08/2021</v>
          </cell>
          <cell r="D3297" t="str">
            <v>UN</v>
          </cell>
          <cell r="E3297" t="str">
            <v>99,66</v>
          </cell>
        </row>
        <row r="3298">
          <cell r="A3298" t="str">
            <v>94795</v>
          </cell>
          <cell r="B3298" t="str">
            <v>94795</v>
          </cell>
          <cell r="C3298" t="str">
            <v>TORNEIRA DE BOIA PARA CAIXA D'ÁGUA, ROSCÁVEL, 1/2" - FORNECIMENTO E INSTALAÇÃO. AF_08/2021</v>
          </cell>
          <cell r="D3298" t="str">
            <v>UN</v>
          </cell>
          <cell r="E3298" t="str">
            <v>42,01</v>
          </cell>
        </row>
        <row r="3299">
          <cell r="A3299" t="str">
            <v>94796</v>
          </cell>
          <cell r="B3299" t="str">
            <v>94796</v>
          </cell>
          <cell r="C3299" t="str">
            <v>TORNEIRA DE BOIA PARA CAIXA D'ÁGUA, ROSCÁVEL, 3/4" - FORNECIMENTO E INSTALAÇÃO. AF_08/2021</v>
          </cell>
          <cell r="D3299" t="str">
            <v>UN</v>
          </cell>
          <cell r="E3299" t="str">
            <v>47,77</v>
          </cell>
        </row>
        <row r="3300">
          <cell r="A3300" t="str">
            <v>94797</v>
          </cell>
          <cell r="B3300" t="str">
            <v>94797</v>
          </cell>
          <cell r="C3300" t="str">
            <v>TORNEIRA DE BOIA PARA CAIXA D'ÁGUA, ROSCÁVEL, 1" - FORNECIMENTO E INSTALAÇÃO. AF_08/2021</v>
          </cell>
          <cell r="D3300" t="str">
            <v>UN</v>
          </cell>
          <cell r="E3300" t="str">
            <v>100,13</v>
          </cell>
        </row>
        <row r="3301">
          <cell r="A3301" t="str">
            <v>94798</v>
          </cell>
          <cell r="B3301" t="str">
            <v>94798</v>
          </cell>
          <cell r="C3301" t="str">
            <v>TORNEIRA DE BOIA PARA CAIXA D'ÁGUA, ROSCÁVEL, 1 1/4" - FORNECIMENTO E INSTALAÇÃO. AF_08/2021</v>
          </cell>
          <cell r="D3301" t="str">
            <v>UN</v>
          </cell>
          <cell r="E3301" t="str">
            <v>166,78</v>
          </cell>
        </row>
        <row r="3302">
          <cell r="A3302" t="str">
            <v>94799</v>
          </cell>
          <cell r="B3302" t="str">
            <v>94799</v>
          </cell>
          <cell r="C3302" t="str">
            <v>TORNEIRA DE BOIA PARA CAIXA D'ÁGUA, ROSCÁVEL, 1 1/2" - FORNECIMENTO E INSTALAÇÃO. AF_08/2021</v>
          </cell>
          <cell r="D3302" t="str">
            <v>UN</v>
          </cell>
          <cell r="E3302" t="str">
            <v>204,52</v>
          </cell>
        </row>
        <row r="3303">
          <cell r="A3303" t="str">
            <v>94800</v>
          </cell>
          <cell r="B3303" t="str">
            <v>94800</v>
          </cell>
          <cell r="C3303" t="str">
            <v>TORNEIRA DE BOIA PARA CAIXA D'ÁGUA, ROSCÁVEL, 2" - FORNECIMENTO E INSTALAÇÃO. AF_08/2021</v>
          </cell>
          <cell r="D3303" t="str">
            <v>UN</v>
          </cell>
          <cell r="E3303" t="str">
            <v>262,55</v>
          </cell>
        </row>
        <row r="3304">
          <cell r="A3304" t="str">
            <v>94805</v>
          </cell>
          <cell r="B3304" t="str">
            <v>94805</v>
          </cell>
          <cell r="C3304" t="str">
            <v>PORTA DE ALUMÍNIO DE ABRIR PARA VIDRO SEM GUARNIÇÃO, 87X210CM, FIXAÇÃO COM PARAFUSOS, INCLUSIVE VIDROS - FORNECIMENTO E INSTALAÇÃO. AF_12/2019</v>
          </cell>
          <cell r="D3304" t="str">
            <v>UN</v>
          </cell>
          <cell r="E3304" t="str">
            <v>794,01</v>
          </cell>
        </row>
        <row r="3305">
          <cell r="A3305" t="str">
            <v>94806</v>
          </cell>
          <cell r="B3305" t="str">
            <v>94806</v>
          </cell>
          <cell r="C3305" t="str">
            <v>PORTA EM AÇO DE ABRIR PARA VIDRO SEM GUARNIÇÃO, 87X210CM, FIXAÇÃO COM PARAFUSOS, EXCLUSIVE VIDROS - FORNECIMENTO E INSTALAÇÃO. AF_12/2019</v>
          </cell>
          <cell r="D3305" t="str">
            <v>UN</v>
          </cell>
          <cell r="E3305" t="str">
            <v>620,62</v>
          </cell>
        </row>
        <row r="3306">
          <cell r="A3306" t="str">
            <v>94807</v>
          </cell>
          <cell r="B3306" t="str">
            <v>94807</v>
          </cell>
          <cell r="C3306" t="str">
            <v>PORTA EM AÇO DE ABRIR TIPO VENEZIANA SEM GUARNIÇÃO, 87X210CM, FIXAÇÃO COM PARAFUSOS - FORNECIMENTO E INSTALAÇÃO. AF_12/2019</v>
          </cell>
          <cell r="D3306" t="str">
            <v>UN</v>
          </cell>
          <cell r="E3306" t="str">
            <v>567,01</v>
          </cell>
        </row>
        <row r="3307">
          <cell r="A3307" t="str">
            <v>94863</v>
          </cell>
          <cell r="B3307" t="str">
            <v>94863</v>
          </cell>
          <cell r="C3307" t="str">
            <v>LUVA, CPVC, SOLDÁVEL, DN 73 MM, INSTALADO EM RESERVAÇÃO DE ÁGUA DE EDIFICAÇÃO QUE POSSUA RESERVATÓRIO DE FIBRA/FIBROCIMENTO  FORNECIMENTO E INSTALAÇÃO. AF_06/2016</v>
          </cell>
          <cell r="D3307" t="str">
            <v>UN</v>
          </cell>
          <cell r="E3307" t="str">
            <v>129,21</v>
          </cell>
        </row>
        <row r="3308">
          <cell r="A3308" t="str">
            <v>94869</v>
          </cell>
          <cell r="B3308" t="str">
            <v>94869</v>
          </cell>
          <cell r="C3308" t="str">
            <v>TUBO DE PEAD CORRUGADO DE DUPLA PAREDE PARA REDE COLETORA DE ESGOTO, DN 250 MM, JUNTA ELÁSTICA INTEGRADA - FORNECIMENTO E ASSENTAMENTO. AF_01/2021</v>
          </cell>
          <cell r="D3308" t="str">
            <v>M</v>
          </cell>
          <cell r="E3308" t="str">
            <v>146,62</v>
          </cell>
        </row>
        <row r="3309">
          <cell r="A3309" t="str">
            <v>94870</v>
          </cell>
          <cell r="B3309" t="str">
            <v>94870</v>
          </cell>
          <cell r="C3309" t="str">
            <v>ASSENTAMENTO DE TUBO DE PEAD CORRUGADO DE DUPLA PAREDE PARA REDE COLETORA DE ESGOTO, DN 250 MM, JUNTA ELÁSTICA INTEGRADA (NÃO INCLUI FORNECIMENTO). AF_01/2021</v>
          </cell>
          <cell r="D3309" t="str">
            <v>M</v>
          </cell>
          <cell r="E3309" t="str">
            <v>1,92</v>
          </cell>
        </row>
        <row r="3310">
          <cell r="A3310" t="str">
            <v>94871</v>
          </cell>
          <cell r="B3310" t="str">
            <v>94871</v>
          </cell>
          <cell r="C3310" t="str">
            <v>TUBO DE PEAD CORRUGADO DE DUPLA PAREDE PARA REDE COLETORA DE ESGOTO, DN 300 MM, JUNTA ELÁSTICA INTEGRADA - FORNECIMENTO E ASSENTAMENTO. AF_01/2021</v>
          </cell>
          <cell r="D3310" t="str">
            <v>M</v>
          </cell>
          <cell r="E3310" t="str">
            <v>229,45</v>
          </cell>
        </row>
        <row r="3311">
          <cell r="A3311" t="str">
            <v>94872</v>
          </cell>
          <cell r="B3311" t="str">
            <v>94872</v>
          </cell>
          <cell r="C3311" t="str">
            <v>ASSENTAMENTO DE TUBO DE PEAD CORRUGADO DE DUPLA PAREDE PARA REDE COLETORA DE ESGOTO, DN 300 MM, JUNTA ELÁSTICA INTEGRADA  (NÃO INCLUI FORNECIMENTO). AF_01/2021</v>
          </cell>
          <cell r="D3311" t="str">
            <v>M</v>
          </cell>
          <cell r="E3311" t="str">
            <v>2,75</v>
          </cell>
        </row>
        <row r="3312">
          <cell r="A3312" t="str">
            <v>94875</v>
          </cell>
          <cell r="B3312" t="str">
            <v>94875</v>
          </cell>
          <cell r="C3312" t="str">
            <v>TUBO DE PEAD CORRUGADO DE DUPLA PAREDE PARA REDE COLETORA DE ESGOTO, DN 800 MM, JUNTA ELÁSTICA INTEGRADA - FORNECIMENTO E ASSENTAMENTO. AF_01/2021</v>
          </cell>
          <cell r="D3312" t="str">
            <v>M</v>
          </cell>
          <cell r="E3312" t="str">
            <v>1.350,24</v>
          </cell>
        </row>
        <row r="3313">
          <cell r="A3313" t="str">
            <v>94876</v>
          </cell>
          <cell r="B3313" t="str">
            <v>94876</v>
          </cell>
          <cell r="C3313" t="str">
            <v>ASSENTAMENTO DE TUBO DE PEAD CORRUGADO DE DUPLA PAREDE PARA REDE COLETORA DE ESGOTO, DN 800 MM, JUNTA ELÁSTICA INTEGRADA  (NÃO INCLUI FORNECIMENTO). AF_01/2021</v>
          </cell>
          <cell r="D3313" t="str">
            <v>M</v>
          </cell>
          <cell r="E3313" t="str">
            <v>29,36</v>
          </cell>
        </row>
        <row r="3314">
          <cell r="A3314" t="str">
            <v>94878</v>
          </cell>
          <cell r="B3314" t="str">
            <v>94878</v>
          </cell>
          <cell r="C3314" t="str">
            <v>ASSENTAMENTO DE TUBO DE PEAD CORRUGADO DE DUPLA PAREDE PARA REDE COLETORA DE ESGOTO, DN 900 MM, JUNTA ELÁSTICA INTEGRADA (NÃO INCLUI FORNECIMENTO). AF_01/2021</v>
          </cell>
          <cell r="D3314" t="str">
            <v>M</v>
          </cell>
          <cell r="E3314" t="str">
            <v>34,01</v>
          </cell>
        </row>
        <row r="3315">
          <cell r="A3315" t="str">
            <v>94879</v>
          </cell>
          <cell r="B3315" t="str">
            <v>94879</v>
          </cell>
          <cell r="C3315" t="str">
            <v>TUBO DE PEAD CORRUGADO DE DUPLA PAREDE PARA REDE COLETORA DE ESGOTO, DN 1000 MM, JUNTA ELÁSTICA INTEGRADA - FORNECIMENTO E ASSENTAMENTO. AF_01/2021</v>
          </cell>
          <cell r="D3315" t="str">
            <v>M</v>
          </cell>
          <cell r="E3315" t="str">
            <v>2.078,50</v>
          </cell>
        </row>
        <row r="3316">
          <cell r="A3316" t="str">
            <v>94880</v>
          </cell>
          <cell r="B3316" t="str">
            <v>94880</v>
          </cell>
          <cell r="C3316" t="str">
            <v>ASSENTAMENTO DE TUBO DE PEAD CORRUGADO DE DUPLA PAREDE PARA REDE COLETORA DE ESGOTO, DN 1000 MM, JUNTA ELÁSTICA INTEGRADA (NÃO INCLUI FORNECIMENTO). AF_01/2021</v>
          </cell>
          <cell r="D3316" t="str">
            <v>M</v>
          </cell>
          <cell r="E3316" t="str">
            <v>43,70</v>
          </cell>
        </row>
        <row r="3317">
          <cell r="A3317" t="str">
            <v>94881</v>
          </cell>
          <cell r="B3317" t="str">
            <v>94881</v>
          </cell>
          <cell r="C3317" t="str">
            <v>TUBO DE PEAD CORRUGADO DE DUPLA PAREDE PARA REDE COLETORA DE ESGOTO, DN 1200 MM, JUNTA ELÁSTICA INTEGRADA - FORNECIMENTO E ASSENTAMENTO. AF_01/2021</v>
          </cell>
          <cell r="D3317" t="str">
            <v>M</v>
          </cell>
          <cell r="E3317" t="str">
            <v>2.863,06</v>
          </cell>
        </row>
        <row r="3318">
          <cell r="A3318" t="str">
            <v>94882</v>
          </cell>
          <cell r="B3318" t="str">
            <v>94882</v>
          </cell>
          <cell r="C3318" t="str">
            <v>ASSENTAMENTO DE TUBO DE PEAD CORRUGADO DE DUPLA PAREDE PARA REDE COLETORA DE ESGOTO, DN 1200 MM, JUNTA ELÁSTICA INTEGRADA (NÃO INCLUI FORNECIMENTO). AF_01/2021</v>
          </cell>
          <cell r="D3318" t="str">
            <v>M</v>
          </cell>
          <cell r="E3318" t="str">
            <v>50,84</v>
          </cell>
        </row>
        <row r="3319">
          <cell r="A3319" t="str">
            <v>94884</v>
          </cell>
          <cell r="B3319" t="str">
            <v>94884</v>
          </cell>
          <cell r="C3319" t="str">
            <v>ASSENTAMENTO DE TUBO DE PEAD CORRUGADO DE DUPLA PAREDE PARA REDE COLETORA DE ESGOTO, DN 1500 MM, JUNTA ELÁSTICA INTEGRADA (NÃO INCLUI FORNECIMENTO). AF_01/2021</v>
          </cell>
          <cell r="D3319" t="str">
            <v>M</v>
          </cell>
          <cell r="E3319" t="str">
            <v>65,36</v>
          </cell>
        </row>
        <row r="3320">
          <cell r="A3320" t="str">
            <v>94962</v>
          </cell>
          <cell r="B3320" t="str">
            <v>94962</v>
          </cell>
          <cell r="C3320" t="str">
            <v>CONCRETO MAGRO PARA LASTRO, TRAÇO 1:4,5:4,5 (EM MASSA SECA DE CIMENTO/ AREIA MÉDIA/ BRITA 1) - PREPARO MECÂNICO COM BETONEIRA 400 L. AF_05/2021</v>
          </cell>
          <cell r="D3320" t="str">
            <v>M3</v>
          </cell>
          <cell r="E3320" t="str">
            <v>392,77</v>
          </cell>
        </row>
        <row r="3321">
          <cell r="A3321" t="str">
            <v>94963</v>
          </cell>
          <cell r="B3321" t="str">
            <v>94963</v>
          </cell>
          <cell r="C3321" t="str">
            <v>CONCRETO FCK = 15MPA, TRAÇO 1:3,4:3,5 (EM MASSA SECA DE CIMENTO/ AREIA MÉDIA/ BRITA 1) - PREPARO MECÂNICO COM BETONEIRA 400 L. AF_05/2021</v>
          </cell>
          <cell r="D3321" t="str">
            <v>M3</v>
          </cell>
          <cell r="E3321" t="str">
            <v>444,76</v>
          </cell>
        </row>
        <row r="3322">
          <cell r="A3322" t="str">
            <v>94964</v>
          </cell>
          <cell r="B3322" t="str">
            <v>94964</v>
          </cell>
          <cell r="C3322" t="str">
            <v>CONCRETO FCK = 20MPA, TRAÇO 1:2,7:3 (EM MASSA SECA DE CIMENTO/ AREIA MÉDIA/ BRITA 1) - PREPARO MECÂNICO COM BETONEIRA 400 L. AF_05/2021</v>
          </cell>
          <cell r="D3322" t="str">
            <v>M3</v>
          </cell>
          <cell r="E3322" t="str">
            <v>492,89</v>
          </cell>
        </row>
        <row r="3323">
          <cell r="A3323" t="str">
            <v>94965</v>
          </cell>
          <cell r="B3323" t="str">
            <v>94965</v>
          </cell>
          <cell r="C3323" t="str">
            <v>CONCRETO FCK = 25MPA, TRAÇO 1:2,3:2,7 (EM MASSA SECA DE CIMENTO/ AREIA MÉDIA/ BRITA 1) - PREPARO MECÂNICO COM BETONEIRA 400 L. AF_05/2021</v>
          </cell>
          <cell r="D3323" t="str">
            <v>M3</v>
          </cell>
          <cell r="E3323" t="str">
            <v>518,60</v>
          </cell>
        </row>
        <row r="3324">
          <cell r="A3324" t="str">
            <v>94966</v>
          </cell>
          <cell r="B3324" t="str">
            <v>94966</v>
          </cell>
          <cell r="C3324" t="str">
            <v>CONCRETO FCK = 30MPA, TRAÇO 1:2,1:2,5 (EM MASSA SECA DE CIMENTO/ AREIA MÉDIA/ BRITA 1) - PREPARO MECÂNICO COM BETONEIRA 400 L. AF_05/2021</v>
          </cell>
          <cell r="D3324" t="str">
            <v>M3</v>
          </cell>
          <cell r="E3324" t="str">
            <v>539,61</v>
          </cell>
        </row>
        <row r="3325">
          <cell r="A3325" t="str">
            <v>94967</v>
          </cell>
          <cell r="B3325" t="str">
            <v>94967</v>
          </cell>
          <cell r="C3325" t="str">
            <v>CONCRETO FCK = 40MPA, TRAÇO 1:1,6:1,9 (EM MASSA SECA DE CIMENTO/ AREIA MÉDIA/ BRITA 1) - PREPARO MECÂNICO COM BETONEIRA 400 L. AF_05/2021</v>
          </cell>
          <cell r="D3325" t="str">
            <v>M3</v>
          </cell>
          <cell r="E3325" t="str">
            <v>626,12</v>
          </cell>
        </row>
        <row r="3326">
          <cell r="A3326" t="str">
            <v>94968</v>
          </cell>
          <cell r="B3326" t="str">
            <v>94968</v>
          </cell>
          <cell r="C3326" t="str">
            <v>CONCRETO MAGRO PARA LASTRO, TRAÇO 1:4,5:4,5 (EM MASSA SECA DE CIMENTO/ AREIA MÉDIA/ BRITA 1) - PREPARO MECÂNICO COM BETONEIRA 600 L. AF_05/2021</v>
          </cell>
          <cell r="D3326" t="str">
            <v>M3</v>
          </cell>
          <cell r="E3326" t="str">
            <v>389,91</v>
          </cell>
        </row>
        <row r="3327">
          <cell r="A3327" t="str">
            <v>94969</v>
          </cell>
          <cell r="B3327" t="str">
            <v>94969</v>
          </cell>
          <cell r="C3327" t="str">
            <v>CONCRETO FCK = 15MPA, TRAÇO 1:3,4:3,5 (EM MASSA SECA DE CIMENTO/ AREIA MÉDIA/ BRITA 1) - PREPARO MECÂNICO COM BETONEIRA 600 L. AF_05/2021</v>
          </cell>
          <cell r="D3327" t="str">
            <v>M3</v>
          </cell>
          <cell r="E3327" t="str">
            <v>438,93</v>
          </cell>
        </row>
        <row r="3328">
          <cell r="A3328" t="str">
            <v>94970</v>
          </cell>
          <cell r="B3328" t="str">
            <v>94970</v>
          </cell>
          <cell r="C3328" t="str">
            <v>CONCRETO FCK = 20MPA, TRAÇO 1:2,7:3 (EM MASSA SECA DE CIMENTO/ AREIA MÉDIA/ BRITA 1) - PREPARO MECÂNICO COM BETONEIRA 600 L. AF_05/2021</v>
          </cell>
          <cell r="D3328" t="str">
            <v>M3</v>
          </cell>
          <cell r="E3328" t="str">
            <v>481,32</v>
          </cell>
        </row>
        <row r="3329">
          <cell r="A3329" t="str">
            <v>94971</v>
          </cell>
          <cell r="B3329" t="str">
            <v>94971</v>
          </cell>
          <cell r="C3329" t="str">
            <v>CONCRETO FCK = 25MPA, TRAÇO 1:2,3:2,7 (EM MASSA SECA DE CIMENTO/ AREIA MÉDIA/ BRITA 1) - PREPARO MECÂNICO COM BETONEIRA 600 L. AF_05/2021</v>
          </cell>
          <cell r="D3329" t="str">
            <v>M3</v>
          </cell>
          <cell r="E3329" t="str">
            <v>512,91</v>
          </cell>
        </row>
        <row r="3330">
          <cell r="A3330" t="str">
            <v>94972</v>
          </cell>
          <cell r="B3330" t="str">
            <v>94972</v>
          </cell>
          <cell r="C3330" t="str">
            <v>CONCRETO FCK = 30MPA, TRAÇO 1:2,1:2,5 (EM MASSA SECA DE CIMENTO/ AREIA MÉDIA/ BRITA 1) - PREPARO MECÂNICO COM BETONEIRA 600 L. AF_05/2021</v>
          </cell>
          <cell r="D3330" t="str">
            <v>M3</v>
          </cell>
          <cell r="E3330" t="str">
            <v>533,95</v>
          </cell>
        </row>
        <row r="3331">
          <cell r="A3331" t="str">
            <v>94973</v>
          </cell>
          <cell r="B3331" t="str">
            <v>94973</v>
          </cell>
          <cell r="C3331" t="str">
            <v>CONCRETO FCK = 40MPA, TRAÇO 1:1,6:1,9 (EM MASSA SECA DE CIMENTO/ AREIA MÉDIA/ BRITA 1) - PREPARO MECÂNICO COM BETONEIRA 600 L. AF_05/2021</v>
          </cell>
          <cell r="D3331" t="str">
            <v>M3</v>
          </cell>
          <cell r="E3331" t="str">
            <v>618,98</v>
          </cell>
        </row>
        <row r="3332">
          <cell r="A3332" t="str">
            <v>94974</v>
          </cell>
          <cell r="B3332" t="str">
            <v>94974</v>
          </cell>
          <cell r="C3332" t="str">
            <v>CONCRETO MAGRO PARA LASTRO, TRAÇO 1:4,5:4,5 (EM MASSA SECA DE CIMENTO/ AREIA MÉDIA/ BRITA 1) - PREPARO MANUAL. AF_05/2021</v>
          </cell>
          <cell r="D3332" t="str">
            <v>M3</v>
          </cell>
          <cell r="E3332" t="str">
            <v>443,45</v>
          </cell>
        </row>
        <row r="3333">
          <cell r="A3333" t="str">
            <v>94975</v>
          </cell>
          <cell r="B3333" t="str">
            <v>94975</v>
          </cell>
          <cell r="C3333" t="str">
            <v>CONCRETO FCK = 15MPA, TRAÇO 1:3,4:3,5 (EM MASSA SECA DE CIMENTO/ AREIA MÉDIA/ BRITA 1) - PREPARO MANUAL. AF_05/2021</v>
          </cell>
          <cell r="D3333" t="str">
            <v>M3</v>
          </cell>
          <cell r="E3333" t="str">
            <v>490,69</v>
          </cell>
        </row>
        <row r="3334">
          <cell r="A3334" t="str">
            <v>94990</v>
          </cell>
          <cell r="B3334" t="str">
            <v>94990</v>
          </cell>
          <cell r="C3334" t="str">
            <v>EXECUÇÃO DE PASSEIO (CALÇADA) OU PISO DE CONCRETO COM CONCRETO MOLDADO IN LOCO, FEITO EM OBRA, ACABAMENTO CONVENCIONAL, NÃO ARMADO. AF_08/2022</v>
          </cell>
          <cell r="D3334" t="str">
            <v>M3</v>
          </cell>
          <cell r="E3334" t="str">
            <v>763,72</v>
          </cell>
        </row>
        <row r="3335">
          <cell r="A3335" t="str">
            <v>94991</v>
          </cell>
          <cell r="B3335" t="str">
            <v>94991</v>
          </cell>
          <cell r="C3335" t="str">
            <v>EXECUÇÃO DE PASSEIO (CALÇADA) OU PISO DE CONCRETO COM CONCRETO MOLDADO IN LOCO, USINADO, ACABAMENTO CONVENCIONAL, NÃO ARMADO. AF_08/2022</v>
          </cell>
          <cell r="D3335" t="str">
            <v>M3</v>
          </cell>
          <cell r="E3335" t="str">
            <v>749,62</v>
          </cell>
        </row>
        <row r="3336">
          <cell r="A3336" t="str">
            <v>94992</v>
          </cell>
          <cell r="B3336" t="str">
            <v>94992</v>
          </cell>
          <cell r="C3336" t="str">
            <v>EXECUÇÃO DE PASSEIO (CALÇADA) OU PISO DE CONCRETO COM CONCRETO MOLDADO IN LOCO, FEITO EM OBRA, ACABAMENTO CONVENCIONAL, ESPESSURA 6 CM, ARMADO. AF_08/2022</v>
          </cell>
          <cell r="D3336" t="str">
            <v>M2</v>
          </cell>
          <cell r="E3336" t="str">
            <v>84,35</v>
          </cell>
        </row>
        <row r="3337">
          <cell r="A3337" t="str">
            <v>94993</v>
          </cell>
          <cell r="B3337" t="str">
            <v>94993</v>
          </cell>
          <cell r="C3337" t="str">
            <v>EXECUÇÃO DE PASSEIO (CALÇADA) OU PISO DE CONCRETO COM CONCRETO MOLDADO IN LOCO, USINADO, ACABAMENTO CONVENCIONAL, ESPESSURA 6 CM, ARMADO. AF_08/2022</v>
          </cell>
          <cell r="D3337" t="str">
            <v>M2</v>
          </cell>
          <cell r="E3337" t="str">
            <v>83,50</v>
          </cell>
        </row>
        <row r="3338">
          <cell r="A3338" t="str">
            <v>94994</v>
          </cell>
          <cell r="B3338" t="str">
            <v>94994</v>
          </cell>
          <cell r="C3338" t="str">
            <v>EXECUÇÃO DE PASSEIO (CALÇADA) OU PISO DE CONCRETO COM CONCRETO MOLDADO IN LOCO, FEITO EM OBRA, ACABAMENTO CONVENCIONAL, ESPESSURA 8 CM, ARMADO. AF_08/2022</v>
          </cell>
          <cell r="D3338" t="str">
            <v>M2</v>
          </cell>
          <cell r="E3338" t="str">
            <v>99,87</v>
          </cell>
        </row>
        <row r="3339">
          <cell r="A3339" t="str">
            <v>94995</v>
          </cell>
          <cell r="B3339" t="str">
            <v>94995</v>
          </cell>
          <cell r="C3339" t="str">
            <v>EXECUÇÃO DE PASSEIO (CALÇADA) OU PISO DE CONCRETO COM CONCRETO MOLDADO IN LOCO, USINADO, ACABAMENTO CONVENCIONAL, ESPESSURA 8 CM, ARMADO. AF_08/2022</v>
          </cell>
          <cell r="D3339" t="str">
            <v>M2</v>
          </cell>
          <cell r="E3339" t="str">
            <v>98,74</v>
          </cell>
        </row>
        <row r="3340">
          <cell r="A3340" t="str">
            <v>95108</v>
          </cell>
          <cell r="B3340" t="str">
            <v>95108</v>
          </cell>
          <cell r="C3340" t="str">
            <v>EXECUÇÃO DE PROTEÇÃO DA CABEÇA DO TIRANTE COM USO DE FÔRMAS EM CHAPA COMPENSADA PLASTIFICADA DE MADEIRA E CONCRETO FCK =15 MPA. AF_07/2016</v>
          </cell>
          <cell r="D3340" t="str">
            <v>UN</v>
          </cell>
          <cell r="E3340" t="str">
            <v>29,28</v>
          </cell>
        </row>
        <row r="3341">
          <cell r="A3341" t="str">
            <v>95114</v>
          </cell>
          <cell r="B3341" t="str">
            <v>95114</v>
          </cell>
          <cell r="C3341" t="str">
            <v>MARTELETE OU ROMPEDOR PNEUMÁTICO MANUAL, 28 KG, COM SILENCIADOR - DEPRECIAÇÃO. AF_07/2016</v>
          </cell>
          <cell r="D3341" t="str">
            <v>H</v>
          </cell>
          <cell r="E3341" t="str">
            <v>2,10</v>
          </cell>
        </row>
        <row r="3342">
          <cell r="A3342" t="str">
            <v>95115</v>
          </cell>
          <cell r="B3342" t="str">
            <v>95115</v>
          </cell>
          <cell r="C3342" t="str">
            <v>MARTELETE OU ROMPEDOR PNEUMÁTICO MANUAL, 28 KG, COM SILENCIADOR - JUROS. AF_07/2016</v>
          </cell>
          <cell r="D3342" t="str">
            <v>H</v>
          </cell>
          <cell r="E3342" t="str">
            <v>0,24</v>
          </cell>
        </row>
        <row r="3343">
          <cell r="A3343" t="str">
            <v>95116</v>
          </cell>
          <cell r="B3343" t="str">
            <v>95116</v>
          </cell>
          <cell r="C3343" t="str">
            <v>USINA DE CONCRETO FIXA, CAPACIDADE NOMINAL DE 90 A 120 M3/H, SEM SILO - DEPRECIAÇÃO. AF_07/2016</v>
          </cell>
          <cell r="D3343" t="str">
            <v>H</v>
          </cell>
          <cell r="E3343" t="str">
            <v>31,99</v>
          </cell>
        </row>
        <row r="3344">
          <cell r="A3344" t="str">
            <v>95117</v>
          </cell>
          <cell r="B3344" t="str">
            <v>95117</v>
          </cell>
          <cell r="C3344" t="str">
            <v>USINA DE CONCRETO FIXA, CAPACIDADE NOMINAL DE 90 A 120 M3/H, SEM SILO - JUROS. AF_07/2016</v>
          </cell>
          <cell r="D3344" t="str">
            <v>H</v>
          </cell>
          <cell r="E3344" t="str">
            <v>5,04</v>
          </cell>
        </row>
        <row r="3345">
          <cell r="A3345" t="str">
            <v>95118</v>
          </cell>
          <cell r="B3345" t="str">
            <v>95118</v>
          </cell>
          <cell r="C3345" t="str">
            <v>USINA MISTURADORA DE SOLOS, CAPACIDADE DE 200 A 500 TON/H, POTENCIA 75KW - DEPRECIAÇÃO. AF_07/2016</v>
          </cell>
          <cell r="D3345" t="str">
            <v>H</v>
          </cell>
          <cell r="E3345" t="str">
            <v>57,75</v>
          </cell>
        </row>
        <row r="3346">
          <cell r="A3346" t="str">
            <v>95119</v>
          </cell>
          <cell r="B3346" t="str">
            <v>95119</v>
          </cell>
          <cell r="C3346" t="str">
            <v>USINA MISTURADORA DE SOLOS, CAPACIDADE DE 200 A 500 TON/H, POTENCIA 75KW - JUROS. AF_07/2016</v>
          </cell>
          <cell r="D3346" t="str">
            <v>H</v>
          </cell>
          <cell r="E3346" t="str">
            <v>9,09</v>
          </cell>
        </row>
        <row r="3347">
          <cell r="A3347" t="str">
            <v>95120</v>
          </cell>
          <cell r="B3347" t="str">
            <v>95120</v>
          </cell>
          <cell r="C3347" t="str">
            <v>USINA MISTURADORA DE SOLOS, CAPACIDADE DE 200 A 500 TON/H, POTENCIA 75KW - MATERIAIS NA OPERAÇÃO. AF_07/2016</v>
          </cell>
          <cell r="D3347" t="str">
            <v>H</v>
          </cell>
          <cell r="E3347" t="str">
            <v>62,47</v>
          </cell>
        </row>
        <row r="3348">
          <cell r="A3348" t="str">
            <v>95121</v>
          </cell>
          <cell r="B3348" t="str">
            <v>95121</v>
          </cell>
          <cell r="C3348" t="str">
            <v>USINA MISTURADORA DE SOLOS, CAPACIDADE DE 200 A 500 TON/H, POTENCIA 75KW - CHP DIURNO. AF_07/2016</v>
          </cell>
          <cell r="D3348" t="str">
            <v>CHP</v>
          </cell>
          <cell r="E3348" t="str">
            <v>292,83</v>
          </cell>
        </row>
        <row r="3349">
          <cell r="A3349" t="str">
            <v>95122</v>
          </cell>
          <cell r="B3349" t="str">
            <v>95122</v>
          </cell>
          <cell r="C3349" t="str">
            <v>USINA MISTURADORA DE SOLOS, CAPACIDADE DE 200 A 500 TON/H, POTENCIA 75KW - CHI DIURNO. AF_07/2016</v>
          </cell>
          <cell r="D3349" t="str">
            <v>CHI</v>
          </cell>
          <cell r="E3349" t="str">
            <v>167,17</v>
          </cell>
        </row>
        <row r="3350">
          <cell r="A3350" t="str">
            <v>95123</v>
          </cell>
          <cell r="B3350" t="str">
            <v>95123</v>
          </cell>
          <cell r="C3350" t="str">
            <v>DISTRIBUIDOR DE AGREGADOS AUTOPROPELIDO, CAP 3 M3, A DIESEL, POTÊNCIA 176CV - DEPRECIAÇÃO. AF_07/2016</v>
          </cell>
          <cell r="D3350" t="str">
            <v>H</v>
          </cell>
          <cell r="E3350" t="str">
            <v>16,36</v>
          </cell>
        </row>
        <row r="3351">
          <cell r="A3351" t="str">
            <v>95124</v>
          </cell>
          <cell r="B3351" t="str">
            <v>95124</v>
          </cell>
          <cell r="C3351" t="str">
            <v>DISTRIBUIDOR DE AGREGADOS AUTOPROPELIDO, C/AP 3 M3, A DIESEL, POTÊNCIA 176CV - JUROS. AF_07/2016</v>
          </cell>
          <cell r="D3351" t="str">
            <v>H</v>
          </cell>
          <cell r="E3351" t="str">
            <v>2,57</v>
          </cell>
        </row>
        <row r="3352">
          <cell r="A3352" t="str">
            <v>95125</v>
          </cell>
          <cell r="B3352" t="str">
            <v>95125</v>
          </cell>
          <cell r="C3352" t="str">
            <v>DISTRIBUIDOR DE AGREGADOS AUTOPROPELIDO, CAP 3 M3, A DIESEL, POTÊNCIA 176CV - MANUTENÇÃO. AF_07/2016</v>
          </cell>
          <cell r="D3352" t="str">
            <v>H</v>
          </cell>
          <cell r="E3352" t="str">
            <v>17,90</v>
          </cell>
        </row>
        <row r="3353">
          <cell r="A3353" t="str">
            <v>95126</v>
          </cell>
          <cell r="B3353" t="str">
            <v>95126</v>
          </cell>
          <cell r="C3353" t="str">
            <v>DISTRIBUIDOR DE AGREGADOS AUTOPROPELIDO, CAP 3 M3, A DIESEL, POTÊNCIA 176CV  MATERIAIS NA OPERAÇÃO. AF_07/2016</v>
          </cell>
          <cell r="D3353" t="str">
            <v>H</v>
          </cell>
          <cell r="E3353" t="str">
            <v>155,78</v>
          </cell>
        </row>
        <row r="3354">
          <cell r="A3354" t="str">
            <v>95127</v>
          </cell>
          <cell r="B3354" t="str">
            <v>95127</v>
          </cell>
          <cell r="C3354" t="str">
            <v>DISTRIBUIDOR DE AGREGADOS AUTOPROPELIDO, CAP 3 M3, A DIESEL, POTÊNCIA 176CV - CHP DIURNO. AF_07/2016</v>
          </cell>
          <cell r="D3354" t="str">
            <v>CHP</v>
          </cell>
          <cell r="E3354" t="str">
            <v>218,70</v>
          </cell>
        </row>
        <row r="3355">
          <cell r="A3355" t="str">
            <v>95128</v>
          </cell>
          <cell r="B3355" t="str">
            <v>95128</v>
          </cell>
          <cell r="C3355" t="str">
            <v>DISTRIBUIDOR DE AGREGADOS AUTOPROPELIDO, CAP 3 M3, A DIESEL, POTÊNCIA 176CV - CHI DIURNO. AF_07/2016</v>
          </cell>
          <cell r="D3355" t="str">
            <v>CHI</v>
          </cell>
          <cell r="E3355" t="str">
            <v>45,02</v>
          </cell>
        </row>
        <row r="3356">
          <cell r="A3356" t="str">
            <v>95129</v>
          </cell>
          <cell r="B3356" t="str">
            <v>95129</v>
          </cell>
          <cell r="C3356" t="str">
            <v>MÁQUINA DEMARCADORA DE FAIXA DE TRÁFEGO À FRIO, AUTOPROPELIDA, POTÊNCIA 38 HP - DEPRECIAÇÃO. AF_07/2016</v>
          </cell>
          <cell r="D3356" t="str">
            <v>H</v>
          </cell>
          <cell r="E3356" t="str">
            <v>43,83</v>
          </cell>
        </row>
        <row r="3357">
          <cell r="A3357" t="str">
            <v>95130</v>
          </cell>
          <cell r="B3357" t="str">
            <v>95130</v>
          </cell>
          <cell r="C3357" t="str">
            <v>MÁQUINA DEMARCADORA DE FAIXA DE TRÁFEGO À FRIO, AUTOPROPELIDA, POTÊNCIA 38 HP - JUROS. AF_07/2016</v>
          </cell>
          <cell r="D3357" t="str">
            <v>H</v>
          </cell>
          <cell r="E3357" t="str">
            <v>8,12</v>
          </cell>
        </row>
        <row r="3358">
          <cell r="A3358" t="str">
            <v>95131</v>
          </cell>
          <cell r="B3358" t="str">
            <v>95131</v>
          </cell>
          <cell r="C3358" t="str">
            <v>MÁQUINA DEMARCADORA DE FAIXA DE TRÁFEGO À FRIO, AUTOPROPELIDA, POTÊNCIA 38 HP - MANUTENÇÃO. AF_07/2016</v>
          </cell>
          <cell r="D3358" t="str">
            <v>H</v>
          </cell>
          <cell r="E3358" t="str">
            <v>51,59</v>
          </cell>
        </row>
        <row r="3359">
          <cell r="A3359" t="str">
            <v>95132</v>
          </cell>
          <cell r="B3359" t="str">
            <v>95132</v>
          </cell>
          <cell r="C3359" t="str">
            <v>MÁQUINA DEMARCADORA DE FAIXA DE TRÁFEGO À FRIO, AUTOPROPELIDA, POTÊNCIA 38 HP - MATERIAIS NA OPERAÇÃO. AF_07/2016</v>
          </cell>
          <cell r="D3359" t="str">
            <v>H</v>
          </cell>
          <cell r="E3359" t="str">
            <v>34,11</v>
          </cell>
        </row>
        <row r="3360">
          <cell r="A3360" t="str">
            <v>95133</v>
          </cell>
          <cell r="B3360" t="str">
            <v>95133</v>
          </cell>
          <cell r="C3360" t="str">
            <v>MÁQUINA DEMARCADORA DE FAIXA DE TRÁFEGO À FRIO, AUTOPROPELIDA, POTÊNCIA 38 HP - CHP DIURNO. AF_07/2016</v>
          </cell>
          <cell r="D3360" t="str">
            <v>CHP</v>
          </cell>
          <cell r="E3360" t="str">
            <v>164,45</v>
          </cell>
        </row>
        <row r="3361">
          <cell r="A3361" t="str">
            <v>95136</v>
          </cell>
          <cell r="B3361" t="str">
            <v>95136</v>
          </cell>
          <cell r="C3361" t="str">
            <v>TALHA MANUAL DE CORRENTE, CAPACIDADE DE 2 TON. COM ELEVAÇÃO DE 3 M - DEPRECIAÇÃO. AF_07/2016</v>
          </cell>
          <cell r="D3361" t="str">
            <v>H</v>
          </cell>
          <cell r="E3361" t="str">
            <v>0,04</v>
          </cell>
        </row>
        <row r="3362">
          <cell r="A3362" t="str">
            <v>95137</v>
          </cell>
          <cell r="B3362" t="str">
            <v>95137</v>
          </cell>
          <cell r="C3362" t="str">
            <v>TALHA MANUAL DE CORRENTE, CAPACIDADE DE 2 TON. COM ELEVAÇÃO DE 3 M - JUROS. AF_07/2016</v>
          </cell>
          <cell r="D3362" t="str">
            <v>H</v>
          </cell>
          <cell r="E3362" t="str">
            <v>0,00</v>
          </cell>
        </row>
        <row r="3363">
          <cell r="A3363" t="str">
            <v>95138</v>
          </cell>
          <cell r="B3363" t="str">
            <v>95138</v>
          </cell>
          <cell r="C3363" t="str">
            <v>TALHA MANUAL DE CORRENTE, CAPACIDADE DE 2 TON. COM ELEVAÇÃO DE 3 M - MANUTENÇÃO. AF_07/2016</v>
          </cell>
          <cell r="D3363" t="str">
            <v>H</v>
          </cell>
          <cell r="E3363" t="str">
            <v>0,03</v>
          </cell>
        </row>
        <row r="3364">
          <cell r="A3364" t="str">
            <v>95139</v>
          </cell>
          <cell r="B3364" t="str">
            <v>95139</v>
          </cell>
          <cell r="C3364" t="str">
            <v>TALHA MANUAL DE CORRENTE, CAPACIDADE DE 2 TON. COM ELEVAÇÃO DE 3 M - CHP DIURNO. AF_07/2016</v>
          </cell>
          <cell r="D3364" t="str">
            <v>CHP</v>
          </cell>
          <cell r="E3364" t="str">
            <v>0,07</v>
          </cell>
        </row>
        <row r="3365">
          <cell r="A3365" t="str">
            <v>95140</v>
          </cell>
          <cell r="B3365" t="str">
            <v>95140</v>
          </cell>
          <cell r="C3365" t="str">
            <v>TALHA MANUAL DE CORRENTE, CAPACIDADE DE 2 TON. COM ELEVAÇÃO DE 3 M - CHI DIURNO. AF_07/2016</v>
          </cell>
          <cell r="D3365" t="str">
            <v>CHI</v>
          </cell>
          <cell r="E3365" t="str">
            <v>0,04</v>
          </cell>
        </row>
        <row r="3366">
          <cell r="A3366" t="str">
            <v>95208</v>
          </cell>
          <cell r="B3366" t="str">
            <v>95208</v>
          </cell>
          <cell r="C3366" t="str">
            <v>GRUA ASCENCIONAL, LANÇA DE 42 M, CAPACIDADE DE 1,5 T A 30 M, ALTURA ATÉ 39 M  DEPRECIAÇÃO. AF_08/2016</v>
          </cell>
          <cell r="D3366" t="str">
            <v>H</v>
          </cell>
          <cell r="E3366" t="str">
            <v>52,17</v>
          </cell>
        </row>
        <row r="3367">
          <cell r="A3367" t="str">
            <v>95209</v>
          </cell>
          <cell r="B3367" t="str">
            <v>95209</v>
          </cell>
          <cell r="C3367" t="str">
            <v>GRUA ASCENCIONAL, LANCA DE 42 M, CAPACIDADE DE 1,5 T A 30 M, ALTURA ATE 39 M  JUROS. AF_08/2016</v>
          </cell>
          <cell r="D3367" t="str">
            <v>H</v>
          </cell>
          <cell r="E3367" t="str">
            <v>6,19</v>
          </cell>
        </row>
        <row r="3368">
          <cell r="A3368" t="str">
            <v>95210</v>
          </cell>
          <cell r="B3368" t="str">
            <v>95210</v>
          </cell>
          <cell r="C3368" t="str">
            <v>GRUA ASCENCIONAL, LANCA DE 42 M, CAPACIDADE DE 1,5 T A 30 M, ALTURA ATE 39 M  MANUTENÇÃO. AF_08/2016</v>
          </cell>
          <cell r="D3368" t="str">
            <v>H</v>
          </cell>
          <cell r="E3368" t="str">
            <v>57,06</v>
          </cell>
        </row>
        <row r="3369">
          <cell r="A3369" t="str">
            <v>95211</v>
          </cell>
          <cell r="B3369" t="str">
            <v>95211</v>
          </cell>
          <cell r="C3369" t="str">
            <v>GRUA ASCENCIONAL, LANCA DE 42 M, CAPACIDADE DE 1,5 T A 30 M, ALTURA ATE 39 M  MATERIAIS NA OPERAÇÃO. AF_08/2016</v>
          </cell>
          <cell r="D3369" t="str">
            <v>H</v>
          </cell>
          <cell r="E3369" t="str">
            <v>9,16</v>
          </cell>
        </row>
        <row r="3370">
          <cell r="A3370" t="str">
            <v>95212</v>
          </cell>
          <cell r="B3370" t="str">
            <v>95212</v>
          </cell>
          <cell r="C3370" t="str">
            <v>GRUA ASCENCIONAL, LANCA DE 42 M, CAPACIDADE DE 1,5 T A 30 M, ALTURA ATE 39 M - CHP DIURNO. AF_08/2016</v>
          </cell>
          <cell r="D3370" t="str">
            <v>CHP</v>
          </cell>
          <cell r="E3370" t="str">
            <v>151,55</v>
          </cell>
        </row>
        <row r="3371">
          <cell r="A3371" t="str">
            <v>95213</v>
          </cell>
          <cell r="B3371" t="str">
            <v>95213</v>
          </cell>
          <cell r="C3371" t="str">
            <v>GRUA ASCENCIONAL, LANÇA DE 42 M, CAPACIDADE DE 1,5 T A 30 M, ALTURA ATÉ 39 M - CHI DIURNO. AF_08/2016</v>
          </cell>
          <cell r="D3371" t="str">
            <v>CHI</v>
          </cell>
          <cell r="E3371" t="str">
            <v>85,33</v>
          </cell>
        </row>
        <row r="3372">
          <cell r="A3372" t="str">
            <v>95217</v>
          </cell>
          <cell r="B3372" t="str">
            <v>95217</v>
          </cell>
          <cell r="C3372" t="str">
            <v>PULVERIZADOR DE TINTA ELÉTRICO/MÁQUINA DE PINTURA AIRLESS, VAZÃO 2 L/MIN - MATERIAIS NA OPERAÇÃO. AF_08/2016</v>
          </cell>
          <cell r="D3372" t="str">
            <v>H</v>
          </cell>
          <cell r="E3372" t="str">
            <v>0,61</v>
          </cell>
        </row>
        <row r="3373">
          <cell r="A3373" t="str">
            <v>95237</v>
          </cell>
          <cell r="B3373" t="str">
            <v>95237</v>
          </cell>
          <cell r="C3373" t="str">
            <v>LUVA COM BUCHA DE LATÃO, PVC, SOLDÁVEL, DN 32MM X 1 , INSTALADO EM RAMAL DE DISTRIBUIÇÃO DE ÁGUA   FORNECIMENTO E INSTALAÇÃO. AF_06/2022</v>
          </cell>
          <cell r="D3373" t="str">
            <v>UN</v>
          </cell>
          <cell r="E3373" t="str">
            <v>28,01</v>
          </cell>
        </row>
        <row r="3374">
          <cell r="A3374" t="str">
            <v>95240</v>
          </cell>
          <cell r="B3374" t="str">
            <v>95240</v>
          </cell>
          <cell r="C3374" t="str">
            <v>LASTRO DE CONCRETO MAGRO, APLICADO EM PISOS, LAJES SOBRE SOLO OU RADIERS, ESPESSURA DE 3 CM. AF_07/2016</v>
          </cell>
          <cell r="D3374" t="str">
            <v>M2</v>
          </cell>
          <cell r="E3374" t="str">
            <v>17,91</v>
          </cell>
        </row>
        <row r="3375">
          <cell r="A3375" t="str">
            <v>95241</v>
          </cell>
          <cell r="B3375" t="str">
            <v>95241</v>
          </cell>
          <cell r="C3375" t="str">
            <v>LASTRO DE CONCRETO MAGRO, APLICADO EM PISOS, LAJES SOBRE SOLO OU RADIERS, ESPESSURA DE 5 CM. AF_07/2016</v>
          </cell>
          <cell r="D3375" t="str">
            <v>M2</v>
          </cell>
          <cell r="E3375" t="str">
            <v>29,85</v>
          </cell>
        </row>
        <row r="3376">
          <cell r="A3376" t="str">
            <v>95248</v>
          </cell>
          <cell r="B3376" t="str">
            <v>95248</v>
          </cell>
          <cell r="C3376" t="str">
            <v>VÁLVULA DE ESFERA BRUTA, BRONZE, ROSCÁVEL, 1/2" - FORNECIMENTO E INSTALAÇÃO. AF_08/2021</v>
          </cell>
          <cell r="D3376" t="str">
            <v>UN</v>
          </cell>
          <cell r="E3376" t="str">
            <v>30,48</v>
          </cell>
        </row>
        <row r="3377">
          <cell r="A3377" t="str">
            <v>95249</v>
          </cell>
          <cell r="B3377" t="str">
            <v>95249</v>
          </cell>
          <cell r="C3377" t="str">
            <v>VÁLVULA DE ESFERA BRUTA, BRONZE, ROSCÁVEL, 3/4'' - FORNECIMENTO E INSTALAÇÃO. AF_08/2021</v>
          </cell>
          <cell r="D3377" t="str">
            <v>UN</v>
          </cell>
          <cell r="E3377" t="str">
            <v>36,36</v>
          </cell>
        </row>
        <row r="3378">
          <cell r="A3378" t="str">
            <v>95250</v>
          </cell>
          <cell r="B3378" t="str">
            <v>95250</v>
          </cell>
          <cell r="C3378" t="str">
            <v>VÁLVULA DE ESFERA BRUTA, BRONZE, ROSCÁVEL, 1'' - FORNECIMENTO E INSTALAÇÃO. AF_08/2021</v>
          </cell>
          <cell r="D3378" t="str">
            <v>UN</v>
          </cell>
          <cell r="E3378" t="str">
            <v>49,07</v>
          </cell>
        </row>
        <row r="3379">
          <cell r="A3379" t="str">
            <v>95251</v>
          </cell>
          <cell r="B3379" t="str">
            <v>95251</v>
          </cell>
          <cell r="C3379" t="str">
            <v>VÁLVULA DE ESFERA BRUTA, BRONZE, ROSCÁVEL, 1 1/4'' - FORNECIMENTO E INSTALAÇÃO. AF_08/2021</v>
          </cell>
          <cell r="D3379" t="str">
            <v>UN</v>
          </cell>
          <cell r="E3379" t="str">
            <v>72,28</v>
          </cell>
        </row>
        <row r="3380">
          <cell r="A3380" t="str">
            <v>95252</v>
          </cell>
          <cell r="B3380" t="str">
            <v>95252</v>
          </cell>
          <cell r="C3380" t="str">
            <v>VÁLVULA DE ESFERA BRUTA, BRONZE, ROSCÁVEL, 1 1/2'' - FORNECIMENTO E INSTALAÇÃO. AF_08/2021</v>
          </cell>
          <cell r="D3380" t="str">
            <v>UN</v>
          </cell>
          <cell r="E3380" t="str">
            <v>87,93</v>
          </cell>
        </row>
        <row r="3381">
          <cell r="A3381" t="str">
            <v>95253</v>
          </cell>
          <cell r="B3381" t="str">
            <v>95253</v>
          </cell>
          <cell r="C3381" t="str">
            <v>VÁLVULA DE ESFERA BRUTA, BRONZE, ROSCÁVEL, 2'' - FORNECIMENTO E INSTALAÇÃO. AF_08/2021</v>
          </cell>
          <cell r="D3381" t="str">
            <v>UN</v>
          </cell>
          <cell r="E3381" t="str">
            <v>132,70</v>
          </cell>
        </row>
        <row r="3382">
          <cell r="A3382" t="str">
            <v>95255</v>
          </cell>
          <cell r="B3382" t="str">
            <v>95255</v>
          </cell>
          <cell r="C3382" t="str">
            <v>MARTELO DEMOLIDOR PNEUMÁTICO MANUAL, 32 KG - DEPRECIAÇÃO. AF_09/2016</v>
          </cell>
          <cell r="D3382" t="str">
            <v>H</v>
          </cell>
          <cell r="E3382" t="str">
            <v>1,86</v>
          </cell>
        </row>
        <row r="3383">
          <cell r="A3383" t="str">
            <v>95256</v>
          </cell>
          <cell r="B3383" t="str">
            <v>95256</v>
          </cell>
          <cell r="C3383" t="str">
            <v>MARTELO DEMOLIDOR PNEUMÁTICO MANUAL, 32 KG - JUROS. AF_09/2016</v>
          </cell>
          <cell r="D3383" t="str">
            <v>H</v>
          </cell>
          <cell r="E3383" t="str">
            <v>0,22</v>
          </cell>
        </row>
        <row r="3384">
          <cell r="A3384" t="str">
            <v>95257</v>
          </cell>
          <cell r="B3384" t="str">
            <v>95257</v>
          </cell>
          <cell r="C3384" t="str">
            <v>MARTELO DEMOLIDOR PNEUMÁTICO MANUAL, 32 KG - MANUTENÇÃO. AF_09/2016</v>
          </cell>
          <cell r="D3384" t="str">
            <v>H</v>
          </cell>
          <cell r="E3384" t="str">
            <v>2,33</v>
          </cell>
        </row>
        <row r="3385">
          <cell r="A3385" t="str">
            <v>95258</v>
          </cell>
          <cell r="B3385" t="str">
            <v>95258</v>
          </cell>
          <cell r="C3385" t="str">
            <v>MARTELO DEMOLIDOR PNEUMÁTICO MANUAL, 32 KG - CHP DIURNO. AF_09/2016</v>
          </cell>
          <cell r="D3385" t="str">
            <v>CHP</v>
          </cell>
          <cell r="E3385" t="str">
            <v>31,82</v>
          </cell>
        </row>
        <row r="3386">
          <cell r="A3386" t="str">
            <v>95259</v>
          </cell>
          <cell r="B3386" t="str">
            <v>95259</v>
          </cell>
          <cell r="C3386" t="str">
            <v>MARTELO DEMOLIDOR PNEUMÁTICO MANUAL, 32 KG - CHI DIURNO. AF_09/2016</v>
          </cell>
          <cell r="D3386" t="str">
            <v>CHI</v>
          </cell>
          <cell r="E3386" t="str">
            <v>29,49</v>
          </cell>
        </row>
        <row r="3387">
          <cell r="A3387" t="str">
            <v>95260</v>
          </cell>
          <cell r="B3387" t="str">
            <v>95260</v>
          </cell>
          <cell r="C3387" t="str">
            <v>COMPACTADOR DE SOLOS DE PERCUSÃO (SOQUETE) COM MOTOR A GASOLINA, POTÊNCIA 3 CV - DEPRECIAÇÃO. AF_09/2016</v>
          </cell>
          <cell r="D3387" t="str">
            <v>H</v>
          </cell>
          <cell r="E3387" t="str">
            <v>0,69</v>
          </cell>
        </row>
        <row r="3388">
          <cell r="A3388" t="str">
            <v>95261</v>
          </cell>
          <cell r="B3388" t="str">
            <v>95261</v>
          </cell>
          <cell r="C3388" t="str">
            <v>COMPACTADOR DE SOLOS DE PERCUSÃO (SOQUETE) COM MOTOR A GASOLINA, POTÊNCIA 3 CV - JUROS. AF_09/2016</v>
          </cell>
          <cell r="D3388" t="str">
            <v>H</v>
          </cell>
          <cell r="E3388" t="str">
            <v>0,21</v>
          </cell>
        </row>
        <row r="3389">
          <cell r="A3389" t="str">
            <v>95262</v>
          </cell>
          <cell r="B3389" t="str">
            <v>95262</v>
          </cell>
          <cell r="C3389" t="str">
            <v>COMPACTADOR DE SOLOS DE PERCUSÃO (SOQUETE) COM MOTOR A GASOLINA, POTÊNCIA 3 CV - MANUTENÇÃO. AF_09/2016</v>
          </cell>
          <cell r="D3389" t="str">
            <v>H</v>
          </cell>
          <cell r="E3389" t="str">
            <v>1,94</v>
          </cell>
        </row>
        <row r="3390">
          <cell r="A3390" t="str">
            <v>95263</v>
          </cell>
          <cell r="B3390" t="str">
            <v>95263</v>
          </cell>
          <cell r="C3390" t="str">
            <v>COMPACTADOR DE SOLOS DE PERCUSÃO (SOQUETE) COM MOTOR A GASOLINA, POTÊNCIA 3 CV - MATERIAIS NA OPERAÇÃO. AF_09/2016</v>
          </cell>
          <cell r="D3390" t="str">
            <v>H</v>
          </cell>
          <cell r="E3390" t="str">
            <v>3,81</v>
          </cell>
        </row>
        <row r="3391">
          <cell r="A3391" t="str">
            <v>95264</v>
          </cell>
          <cell r="B3391" t="str">
            <v>95264</v>
          </cell>
          <cell r="C3391" t="str">
            <v>COMPACTADOR DE SOLOS DE PERCUSÃO (SOQUETE) COM MOTOR A GASOLINA, POTÊNCIA 3 CV - CHP DIURNO. AF_09/2016</v>
          </cell>
          <cell r="D3391" t="str">
            <v>CHP</v>
          </cell>
          <cell r="E3391" t="str">
            <v>6,65</v>
          </cell>
        </row>
        <row r="3392">
          <cell r="A3392" t="str">
            <v>95265</v>
          </cell>
          <cell r="B3392" t="str">
            <v>95265</v>
          </cell>
          <cell r="C3392" t="str">
            <v>COMPACTADOR DE SOLOS DE PERCUSÃO (SOQUETE) COM MOTOR A GASOLINA, POTÊNCIA 3 CV - CHI DIURNO. AF_09/2016</v>
          </cell>
          <cell r="D3392" t="str">
            <v>CHI</v>
          </cell>
          <cell r="E3392" t="str">
            <v>0,90</v>
          </cell>
        </row>
        <row r="3393">
          <cell r="A3393" t="str">
            <v>95266</v>
          </cell>
          <cell r="B3393" t="str">
            <v>95266</v>
          </cell>
          <cell r="C3393" t="str">
            <v>RÉGUA VIBRATÓRIA DUPLA PARA CONCRETO, PESO DE 60KG, COMPRIMENTO 4 M, COM MOTOR A GASOLINA, POTÊNCIA 5,5 HP - DEPRECIAÇÃO. AF_09/2016</v>
          </cell>
          <cell r="D3393" t="str">
            <v>H</v>
          </cell>
          <cell r="E3393" t="str">
            <v>0,50</v>
          </cell>
        </row>
        <row r="3394">
          <cell r="A3394" t="str">
            <v>95267</v>
          </cell>
          <cell r="B3394" t="str">
            <v>95267</v>
          </cell>
          <cell r="C3394" t="str">
            <v>RÉGUA VIBRATÓRIA DUPLA PARA CONCRETO, PESO DE 60KG, COMPRIMENTO 4 M, COM MOTOR A GASOLINA, POTÊNCIA 5,5 HP - JUROS. AF_09/2016</v>
          </cell>
          <cell r="D3394" t="str">
            <v>H</v>
          </cell>
          <cell r="E3394" t="str">
            <v>0,05</v>
          </cell>
        </row>
        <row r="3395">
          <cell r="A3395" t="str">
            <v>95268</v>
          </cell>
          <cell r="B3395" t="str">
            <v>95268</v>
          </cell>
          <cell r="C3395" t="str">
            <v>RÉGUA VIBRATÓRIA DUPLA PARA CONCRETO, PESO DE 60KG, COMPRIMENTO 4 M, COM MOTOR A GASOLINA, POTÊNCIA 5,5 HP - MANUTENÇÃO. AF_09/2016</v>
          </cell>
          <cell r="D3395" t="str">
            <v>H</v>
          </cell>
          <cell r="E3395" t="str">
            <v>0,49</v>
          </cell>
        </row>
        <row r="3396">
          <cell r="A3396" t="str">
            <v>95269</v>
          </cell>
          <cell r="B3396" t="str">
            <v>95269</v>
          </cell>
          <cell r="C3396" t="str">
            <v>RÉGUA VIBRATÓRIA DUPLA PARA CONCRETO, PESO DE 60KG, COMPRIMENTO 4 M, COM MOTOR A GASOLINA, POTÊNCIA 5,5 HP  MATERIAIS NA OPERAÇÃO. AF_09/2016</v>
          </cell>
          <cell r="D3396" t="str">
            <v>H</v>
          </cell>
          <cell r="E3396" t="str">
            <v>7,04</v>
          </cell>
        </row>
        <row r="3397">
          <cell r="A3397" t="str">
            <v>95270</v>
          </cell>
          <cell r="B3397" t="str">
            <v>95270</v>
          </cell>
          <cell r="C3397" t="str">
            <v>RÉGUA VIBRATÓRIA DUPLA PARA CONCRETO, PESO DE 60KG, COMPRIMENTO 4 M, COM MOTOR A GASOLINA, POTÊNCIA 5,5 HP - CHP DIURNO. AF_09/2016</v>
          </cell>
          <cell r="D3397" t="str">
            <v>CHP</v>
          </cell>
          <cell r="E3397" t="str">
            <v>8,08</v>
          </cell>
        </row>
        <row r="3398">
          <cell r="A3398" t="str">
            <v>95271</v>
          </cell>
          <cell r="B3398" t="str">
            <v>95271</v>
          </cell>
          <cell r="C3398" t="str">
            <v>RÉGUA VIBRATÓRIA DUPLA PARA CONCRETO, PESO DE 60KG, COMPRIMENTO 4 M, COM MOTOR A GASOLINA, POTÊNCIA 5,5 HP - CHI DIURNO. AF_09/2016</v>
          </cell>
          <cell r="D3398" t="str">
            <v>CHI</v>
          </cell>
          <cell r="E3398" t="str">
            <v>0,55</v>
          </cell>
        </row>
        <row r="3399">
          <cell r="A3399" t="str">
            <v>95272</v>
          </cell>
          <cell r="B3399" t="str">
            <v>95272</v>
          </cell>
          <cell r="C3399" t="str">
            <v>POLIDORA DE PISO (POLITRIZ), PESO DE 100KG, DIÂMETRO 450 MM, MOTOR ELÉTRICO, POTÊNCIA 4 HP - DEPRECIAÇÃO. AF_09/2016</v>
          </cell>
          <cell r="D3399" t="str">
            <v>H</v>
          </cell>
          <cell r="E3399" t="str">
            <v>0,49</v>
          </cell>
        </row>
        <row r="3400">
          <cell r="A3400" t="str">
            <v>95273</v>
          </cell>
          <cell r="B3400" t="str">
            <v>95273</v>
          </cell>
          <cell r="C3400" t="str">
            <v>POLIDORA DE PISO (POLITRIZ), PESO DE 100KG, DIÂMETRO 450 MM, MOTOR ELÉTRICO, POTÊNCIA 4 HP - JUROS. AF_09/2016</v>
          </cell>
          <cell r="D3400" t="str">
            <v>H</v>
          </cell>
          <cell r="E3400" t="str">
            <v>0,05</v>
          </cell>
        </row>
        <row r="3401">
          <cell r="A3401" t="str">
            <v>95274</v>
          </cell>
          <cell r="B3401" t="str">
            <v>95274</v>
          </cell>
          <cell r="C3401" t="str">
            <v>POLIDORA DE PISO (POLITRIZ), PESO DE 100KG, DIÂMETRO 450 MM, MOTOR ELÉTRICO, POTÊNCIA 4 HP - MANUTENÇÃO. AF_09/2016</v>
          </cell>
          <cell r="D3401" t="str">
            <v>H</v>
          </cell>
          <cell r="E3401" t="str">
            <v>0,38</v>
          </cell>
        </row>
        <row r="3402">
          <cell r="A3402" t="str">
            <v>95275</v>
          </cell>
          <cell r="B3402" t="str">
            <v>95275</v>
          </cell>
          <cell r="C3402" t="str">
            <v>POLIDORA DE PISO (POLITRIZ), PESO DE 100KG, DIÂMETRO 450 MM, MOTOR ELÉTRICO, POTÊNCIA 4 HP  MATERIAIS NA OPERAÇÃO. AF_09/2016</v>
          </cell>
          <cell r="D3402" t="str">
            <v>H</v>
          </cell>
          <cell r="E3402" t="str">
            <v>2,48</v>
          </cell>
        </row>
        <row r="3403">
          <cell r="A3403" t="str">
            <v>95276</v>
          </cell>
          <cell r="B3403" t="str">
            <v>95276</v>
          </cell>
          <cell r="C3403" t="str">
            <v>POLIDORA DE PISO (POLITRIZ), PESO DE 100KG, DIÂMETRO 450 MM, MOTOR ELÉTRICO, POTÊNCIA 4 HP - CHP DIURNO. AF_09/2016</v>
          </cell>
          <cell r="D3403" t="str">
            <v>CHP</v>
          </cell>
          <cell r="E3403" t="str">
            <v>3,40</v>
          </cell>
        </row>
        <row r="3404">
          <cell r="A3404" t="str">
            <v>95277</v>
          </cell>
          <cell r="B3404" t="str">
            <v>95277</v>
          </cell>
          <cell r="C3404" t="str">
            <v>POLIDORA DE PISO (POLITRIZ), PESO DE 100KG, DIÂMETRO 450 MM, MOTOR ELÉTRICO, POTÊNCIA 4 HP - CHI DIURNO. AF_09/2016</v>
          </cell>
          <cell r="D3404" t="str">
            <v>CHI</v>
          </cell>
          <cell r="E3404" t="str">
            <v>0,54</v>
          </cell>
        </row>
        <row r="3405">
          <cell r="A3405" t="str">
            <v>95278</v>
          </cell>
          <cell r="B3405" t="str">
            <v>95278</v>
          </cell>
          <cell r="C3405" t="str">
            <v>DESEMPENADEIRA DE CONCRETO, PESO DE 78 KG, 4 PÁS, MOTOR A GASOLINA, POTÊNCIA 5,5 HP - DEPRECIAÇÃO. AF_09/2016</v>
          </cell>
          <cell r="D3405" t="str">
            <v>H</v>
          </cell>
          <cell r="E3405" t="str">
            <v>0,60</v>
          </cell>
        </row>
        <row r="3406">
          <cell r="A3406" t="str">
            <v>95279</v>
          </cell>
          <cell r="B3406" t="str">
            <v>95279</v>
          </cell>
          <cell r="C3406" t="str">
            <v>DESEMPENADEIRA DE CONCRETO, PESO DE 78 KG, 4 PÁS, MOTOR A GASOLINA, POTÊNCIA 5,5 HP - JUROS. AF_09/2016</v>
          </cell>
          <cell r="D3406" t="str">
            <v>H</v>
          </cell>
          <cell r="E3406" t="str">
            <v>0,06</v>
          </cell>
        </row>
        <row r="3407">
          <cell r="A3407" t="str">
            <v>95280</v>
          </cell>
          <cell r="B3407" t="str">
            <v>95280</v>
          </cell>
          <cell r="C3407" t="str">
            <v>DESEMPENADEIRA DE CONCRETO, PESO DE 78 KG, 4 PÁS, MOTOR A GASOLINA, POTÊNCIA 5,5 HP - MANUTENÇÃO. AF_09/2016</v>
          </cell>
          <cell r="D3407" t="str">
            <v>H</v>
          </cell>
          <cell r="E3407" t="str">
            <v>0,58</v>
          </cell>
        </row>
        <row r="3408">
          <cell r="A3408" t="str">
            <v>95281</v>
          </cell>
          <cell r="B3408" t="str">
            <v>95281</v>
          </cell>
          <cell r="C3408" t="str">
            <v>DESEMPENADEIRA DE CONCRETO, PESO DE 78 KG, 4 PÁS, MOTOR A GASOLINA, POTÊNCIA 5,5 HP   MATERIAIS NA OPERAÇÃO. AF_09/2016</v>
          </cell>
          <cell r="D3408" t="str">
            <v>H</v>
          </cell>
          <cell r="E3408" t="str">
            <v>7,04</v>
          </cell>
        </row>
        <row r="3409">
          <cell r="A3409" t="str">
            <v>95282</v>
          </cell>
          <cell r="B3409" t="str">
            <v>95282</v>
          </cell>
          <cell r="C3409" t="str">
            <v>DESEMPENADEIRA DE CONCRETO, PESO DE 78 KG, 4 PÁS, MOTOR A GASOLINA, POTÊNCIA 5,5 HP - CHP DIURNO. AF_09/2016</v>
          </cell>
          <cell r="D3409" t="str">
            <v>CHP</v>
          </cell>
          <cell r="E3409" t="str">
            <v>8,28</v>
          </cell>
        </row>
        <row r="3410">
          <cell r="A3410" t="str">
            <v>95283</v>
          </cell>
          <cell r="B3410" t="str">
            <v>95283</v>
          </cell>
          <cell r="C3410" t="str">
            <v>DESEMPENADEIRA DE CONCRETO, PESO DE 78 KG, 4 PÁS, MOTOR A GASOLINA, POTÊNCIA 5,5 HP - CHI DIURNO. AF_09/2016</v>
          </cell>
          <cell r="D3410" t="str">
            <v>CHI</v>
          </cell>
          <cell r="E3410" t="str">
            <v>0,66</v>
          </cell>
        </row>
        <row r="3411">
          <cell r="A3411" t="str">
            <v>95305</v>
          </cell>
          <cell r="B3411" t="str">
            <v>95305</v>
          </cell>
          <cell r="C3411" t="str">
            <v>TEXTURA ACRÍLICA, APLICAÇÃO MANUAL EM PAREDE, UMA DEMÃO. AF_09/2016</v>
          </cell>
          <cell r="D3411" t="str">
            <v>M2</v>
          </cell>
          <cell r="E3411" t="str">
            <v>13,28</v>
          </cell>
        </row>
        <row r="3412">
          <cell r="A3412" t="str">
            <v>95306</v>
          </cell>
          <cell r="B3412" t="str">
            <v>95306</v>
          </cell>
          <cell r="C3412" t="str">
            <v>TEXTURA ACRÍLICA, APLICAÇÃO MANUAL EM TETO, UMA DEMÃO. AF_09/2016</v>
          </cell>
          <cell r="D3412" t="str">
            <v>M2</v>
          </cell>
          <cell r="E3412" t="str">
            <v>15,56</v>
          </cell>
        </row>
        <row r="3413">
          <cell r="A3413" t="str">
            <v>95308</v>
          </cell>
          <cell r="B3413" t="str">
            <v>95308</v>
          </cell>
          <cell r="C3413" t="str">
            <v>CURSO DE CAPACITAÇÃO PARA AJUDANTE DE ARMADOR (ENCARGOS COMPLEMENTARES) - HORISTA</v>
          </cell>
          <cell r="D3413" t="str">
            <v>H</v>
          </cell>
          <cell r="E3413" t="str">
            <v>0,15</v>
          </cell>
        </row>
        <row r="3414">
          <cell r="A3414" t="str">
            <v>95309</v>
          </cell>
          <cell r="B3414" t="str">
            <v>95309</v>
          </cell>
          <cell r="C3414" t="str">
            <v>CURSO DE CAPACITAÇÃO PARA AJUDANTE DE CARPINTEIRO (ENCARGOS COMPLEMENTARES) - HORISTA</v>
          </cell>
          <cell r="D3414" t="str">
            <v>H</v>
          </cell>
          <cell r="E3414" t="str">
            <v>0,22</v>
          </cell>
        </row>
        <row r="3415">
          <cell r="A3415" t="str">
            <v>95310</v>
          </cell>
          <cell r="B3415" t="str">
            <v>95310</v>
          </cell>
          <cell r="C3415" t="str">
            <v>CURSO DE CAPACITAÇÃO PARA AJUDANTE DE ESTRUTURA METÁLICA (ENCARGOS COMPLEMENTARES) - HORISTA</v>
          </cell>
          <cell r="D3415" t="str">
            <v>H</v>
          </cell>
          <cell r="E3415" t="str">
            <v>0,18</v>
          </cell>
        </row>
        <row r="3416">
          <cell r="A3416" t="str">
            <v>95311</v>
          </cell>
          <cell r="B3416" t="str">
            <v>95311</v>
          </cell>
          <cell r="C3416" t="str">
            <v>CURSO DE CAPACITAÇÃO PARA AJUDANTE DE OPERAÇÃO EM GERAL (ENCARGOS COMPLEMENTARES) - HORISTA</v>
          </cell>
          <cell r="D3416" t="str">
            <v>H</v>
          </cell>
          <cell r="E3416" t="str">
            <v>0,17</v>
          </cell>
        </row>
        <row r="3417">
          <cell r="A3417" t="str">
            <v>95312</v>
          </cell>
          <cell r="B3417" t="str">
            <v>95312</v>
          </cell>
          <cell r="C3417" t="str">
            <v>CURSO DE CAPACITAÇÃO PARA AJUDANTE DE PEDREIRO (ENCARGOS COMPLEMENTARES) - HORISTA</v>
          </cell>
          <cell r="D3417" t="str">
            <v>H</v>
          </cell>
          <cell r="E3417" t="str">
            <v>0,20</v>
          </cell>
        </row>
        <row r="3418">
          <cell r="A3418" t="str">
            <v>95313</v>
          </cell>
          <cell r="B3418" t="str">
            <v>95313</v>
          </cell>
          <cell r="C3418" t="str">
            <v>CURSO DE CAPACITAÇÃO PARA AJUDANTE ESPECIALIZADO (ENCARGOS COMPLEMENTARES) - HORISTA</v>
          </cell>
          <cell r="D3418" t="str">
            <v>H</v>
          </cell>
          <cell r="E3418" t="str">
            <v>0,17</v>
          </cell>
        </row>
        <row r="3419">
          <cell r="A3419" t="str">
            <v>95314</v>
          </cell>
          <cell r="B3419" t="str">
            <v>95314</v>
          </cell>
          <cell r="C3419" t="str">
            <v>CURSO DE CAPACITAÇÃO PARA ARMADOR (ENCARGOS COMPLEMENTARES) - HORISTA</v>
          </cell>
          <cell r="D3419" t="str">
            <v>H</v>
          </cell>
          <cell r="E3419" t="str">
            <v>0,21</v>
          </cell>
        </row>
        <row r="3420">
          <cell r="A3420" t="str">
            <v>95315</v>
          </cell>
          <cell r="B3420" t="str">
            <v>95315</v>
          </cell>
          <cell r="C3420" t="str">
            <v>CURSO DE CAPACITAÇÃO PARA ASSENTADOR DE TUBOS (ENCARGOS COMPLEMENTARES) - HORISTA</v>
          </cell>
          <cell r="D3420" t="str">
            <v>H</v>
          </cell>
          <cell r="E3420" t="str">
            <v>0,38</v>
          </cell>
        </row>
        <row r="3421">
          <cell r="A3421" t="str">
            <v>95316</v>
          </cell>
          <cell r="B3421" t="str">
            <v>95316</v>
          </cell>
          <cell r="C3421" t="str">
            <v>CURSO DE CAPACITAÇÃO PARA AUXILIAR DE ELETRICISTA (ENCARGOS COMPLEMENTARES) - HORISTA</v>
          </cell>
          <cell r="D3421" t="str">
            <v>H</v>
          </cell>
          <cell r="E3421" t="str">
            <v>0,62</v>
          </cell>
        </row>
        <row r="3422">
          <cell r="A3422" t="str">
            <v>95317</v>
          </cell>
          <cell r="B3422" t="str">
            <v>95317</v>
          </cell>
          <cell r="C3422" t="str">
            <v>CURSO DE CAPACITAÇÃO PARA AUXILIAR DE ENCANADOR OU BOMBEIRO HIDRÁULICO (ENCARGOS COMPLEMENTARES) - HORISTA</v>
          </cell>
          <cell r="D3422" t="str">
            <v>H</v>
          </cell>
          <cell r="E3422" t="str">
            <v>0,26</v>
          </cell>
        </row>
        <row r="3423">
          <cell r="A3423" t="str">
            <v>95318</v>
          </cell>
          <cell r="B3423" t="str">
            <v>95318</v>
          </cell>
          <cell r="C3423" t="str">
            <v>CURSO DE CAPACITAÇÃO PARA AUXILIAR DE LABORATÓRIO (ENCARGOS COMPLEMENTARES) - HORISTA</v>
          </cell>
          <cell r="D3423" t="str">
            <v>H</v>
          </cell>
          <cell r="E3423" t="str">
            <v>0,19</v>
          </cell>
        </row>
        <row r="3424">
          <cell r="A3424" t="str">
            <v>95319</v>
          </cell>
          <cell r="B3424" t="str">
            <v>95319</v>
          </cell>
          <cell r="C3424" t="str">
            <v>CURSO DE CAPACITAÇÃO PARA AUXILIAR DE MECÂNICO (ENCARGOS COMPLEMENTARES) - HORISTA</v>
          </cell>
          <cell r="D3424" t="str">
            <v>H</v>
          </cell>
          <cell r="E3424" t="str">
            <v>0,19</v>
          </cell>
        </row>
        <row r="3425">
          <cell r="A3425" t="str">
            <v>95320</v>
          </cell>
          <cell r="B3425" t="str">
            <v>95320</v>
          </cell>
          <cell r="C3425" t="str">
            <v>CURSO DE CAPACITAÇÃO PARA AUXILIAR DE SERRALHEIRO (ENCARGOS COMPLEMENTARES) - HORISTA</v>
          </cell>
          <cell r="D3425" t="str">
            <v>H</v>
          </cell>
          <cell r="E3425" t="str">
            <v>0,17</v>
          </cell>
        </row>
        <row r="3426">
          <cell r="A3426" t="str">
            <v>95321</v>
          </cell>
          <cell r="B3426" t="str">
            <v>95321</v>
          </cell>
          <cell r="C3426" t="str">
            <v>CURSO DE CAPACITAÇÃO PARA AUXILIAR DE SERVIÇOS GERAIS (ENCARGOS COMPLEMENTARES) - HORISTA</v>
          </cell>
          <cell r="D3426" t="str">
            <v>H</v>
          </cell>
          <cell r="E3426" t="str">
            <v>0,17</v>
          </cell>
        </row>
        <row r="3427">
          <cell r="A3427" t="str">
            <v>95322</v>
          </cell>
          <cell r="B3427" t="str">
            <v>95322</v>
          </cell>
          <cell r="C3427" t="str">
            <v>CURSO DE CAPACITAÇÃO PARA AUXILIAR DE TOPÓGRAFO (ENCARGOS COMPLEMENTARES) - HORISTA</v>
          </cell>
          <cell r="D3427" t="str">
            <v>H</v>
          </cell>
          <cell r="E3427" t="str">
            <v>0,08</v>
          </cell>
        </row>
        <row r="3428">
          <cell r="A3428" t="str">
            <v>95323</v>
          </cell>
          <cell r="B3428" t="str">
            <v>95323</v>
          </cell>
          <cell r="C3428" t="str">
            <v>CURSO DE CAPACITAÇÃO PARA AUXILIAR TÉCNICO DE ENGENHARIA (ENCARGOS COMPLEMENTARES) - HORISTA</v>
          </cell>
          <cell r="D3428" t="str">
            <v>H</v>
          </cell>
          <cell r="E3428" t="str">
            <v>0,30</v>
          </cell>
        </row>
        <row r="3429">
          <cell r="A3429" t="str">
            <v>95324</v>
          </cell>
          <cell r="B3429" t="str">
            <v>95324</v>
          </cell>
          <cell r="C3429" t="str">
            <v>CURSO DE CAPACITAÇÃO PARA AZULEJISTA OU LADRILHISTA (ENCARGOS COMPLEMENTARES) - HORISTA</v>
          </cell>
          <cell r="D3429" t="str">
            <v>H</v>
          </cell>
          <cell r="E3429" t="str">
            <v>0,27</v>
          </cell>
        </row>
        <row r="3430">
          <cell r="A3430" t="str">
            <v>95325</v>
          </cell>
          <cell r="B3430" t="str">
            <v>95325</v>
          </cell>
          <cell r="C3430" t="str">
            <v>CURSO DE CAPACITAÇÃO PARA BLASTER, DINAMITADOR OU CABO DE FOGO (ENCARGOS COMPLEMENTARES) - HORISTA</v>
          </cell>
          <cell r="D3430" t="str">
            <v>H</v>
          </cell>
          <cell r="E3430" t="str">
            <v>0,38</v>
          </cell>
        </row>
        <row r="3431">
          <cell r="A3431" t="str">
            <v>95326</v>
          </cell>
          <cell r="B3431" t="str">
            <v>95326</v>
          </cell>
          <cell r="C3431" t="str">
            <v>CURSO DE CAPACITAÇÃO PARA CADASTRISTA DE REDES DE AGUA E ESGOTO (ENCARGOS COMPLEMENTARES) - HORISTA</v>
          </cell>
          <cell r="D3431" t="str">
            <v>H</v>
          </cell>
          <cell r="E3431" t="str">
            <v>0,07</v>
          </cell>
        </row>
        <row r="3432">
          <cell r="A3432" t="str">
            <v>95328</v>
          </cell>
          <cell r="B3432" t="str">
            <v>95328</v>
          </cell>
          <cell r="C3432" t="str">
            <v>CURSO DE CAPACITAÇÃO PARA CALCETEIRO (ENCARGOS COMPLEMENTARES) - HORISTA</v>
          </cell>
          <cell r="D3432" t="str">
            <v>H</v>
          </cell>
          <cell r="E3432" t="str">
            <v>0,19</v>
          </cell>
        </row>
        <row r="3433">
          <cell r="A3433" t="str">
            <v>95329</v>
          </cell>
          <cell r="B3433" t="str">
            <v>95329</v>
          </cell>
          <cell r="C3433" t="str">
            <v>CURSO DE CAPACITAÇÃO PARA CARPINTEIRO DE ESQUADRIA (ENCARGOS COMPLEMENTARES) - HORISTA</v>
          </cell>
          <cell r="D3433" t="str">
            <v>H</v>
          </cell>
          <cell r="E3433" t="str">
            <v>0,25</v>
          </cell>
        </row>
        <row r="3434">
          <cell r="A3434" t="str">
            <v>95330</v>
          </cell>
          <cell r="B3434" t="str">
            <v>95330</v>
          </cell>
          <cell r="C3434" t="str">
            <v>CURSO DE CAPACITAÇÃO PARA CARPINTEIRO DE FÔRMAS (ENCARGOS COMPLEMENTARES) - HORISTA</v>
          </cell>
          <cell r="D3434" t="str">
            <v>H</v>
          </cell>
          <cell r="E3434" t="str">
            <v>0,21</v>
          </cell>
        </row>
        <row r="3435">
          <cell r="A3435" t="str">
            <v>95331</v>
          </cell>
          <cell r="B3435" t="str">
            <v>95331</v>
          </cell>
          <cell r="C3435" t="str">
            <v>CURSO DE CAPACITAÇÃO PARA CAVOUQUEIRO OU OPERADOR PERFURATRIZ/ROMPEDOR (ENCARGOS COMPLEMENTARES) - HORISTA</v>
          </cell>
          <cell r="D3435" t="str">
            <v>H</v>
          </cell>
          <cell r="E3435" t="str">
            <v>0,21</v>
          </cell>
        </row>
        <row r="3436">
          <cell r="A3436" t="str">
            <v>95332</v>
          </cell>
          <cell r="B3436" t="str">
            <v>95332</v>
          </cell>
          <cell r="C3436" t="str">
            <v>CURSO DE CAPACITAÇÃO PARA ELETRICISTA (ENCARGOS COMPLEMENTARES) - HORISTA</v>
          </cell>
          <cell r="D3436" t="str">
            <v>H</v>
          </cell>
          <cell r="E3436" t="str">
            <v>0,77</v>
          </cell>
        </row>
        <row r="3437">
          <cell r="A3437" t="str">
            <v>95333</v>
          </cell>
          <cell r="B3437" t="str">
            <v>95333</v>
          </cell>
          <cell r="C3437" t="str">
            <v>CURSO DE CAPACITAÇÃO PARA ELETRICISTA INDUSTRIAL (ENCARGOS COMPLEMENTARES) - HORISTA</v>
          </cell>
          <cell r="D3437" t="str">
            <v>H</v>
          </cell>
          <cell r="E3437" t="str">
            <v>0,72</v>
          </cell>
        </row>
        <row r="3438">
          <cell r="A3438" t="str">
            <v>95334</v>
          </cell>
          <cell r="B3438" t="str">
            <v>95334</v>
          </cell>
          <cell r="C3438" t="str">
            <v>CURSO DE CAPACITAÇÃO PARA ELETROTÉCNICO (ENCARGOS COMPLEMENTARES) - HORISTA</v>
          </cell>
          <cell r="D3438" t="str">
            <v>H</v>
          </cell>
          <cell r="E3438" t="str">
            <v>0,71</v>
          </cell>
        </row>
        <row r="3439">
          <cell r="A3439" t="str">
            <v>95335</v>
          </cell>
          <cell r="B3439" t="str">
            <v>95335</v>
          </cell>
          <cell r="C3439" t="str">
            <v>CURSO DE CAPACITAÇÃO PARA ENCANADOR OU BOMBEIRO HIDRÁULICO (ENCARGOS COMPLEMENTARES) - HORISTA</v>
          </cell>
          <cell r="D3439" t="str">
            <v>H</v>
          </cell>
          <cell r="E3439" t="str">
            <v>0,33</v>
          </cell>
        </row>
        <row r="3440">
          <cell r="A3440" t="str">
            <v>95337</v>
          </cell>
          <cell r="B3440" t="str">
            <v>95337</v>
          </cell>
          <cell r="C3440" t="str">
            <v>CURSO DE CAPACITAÇÃO PARA GESSEIRO (ENCARGOS COMPLEMENTARES) - HORISTA</v>
          </cell>
          <cell r="D3440" t="str">
            <v>H</v>
          </cell>
          <cell r="E3440" t="str">
            <v>0,24</v>
          </cell>
        </row>
        <row r="3441">
          <cell r="A3441" t="str">
            <v>95338</v>
          </cell>
          <cell r="B3441" t="str">
            <v>95338</v>
          </cell>
          <cell r="C3441" t="str">
            <v>CURSO DE CAPACITAÇÃO PARA IMPERMEABILIZADOR (ENCARGOS COMPLEMENTARES) - HORISTA</v>
          </cell>
          <cell r="D3441" t="str">
            <v>H</v>
          </cell>
          <cell r="E3441" t="str">
            <v>0,38</v>
          </cell>
        </row>
        <row r="3442">
          <cell r="A3442" t="str">
            <v>95339</v>
          </cell>
          <cell r="B3442" t="str">
            <v>95339</v>
          </cell>
          <cell r="C3442" t="str">
            <v>CURSO DE CAPACITAÇÃO PARA MAÇARIQUEIRO (ENCARGOS COMPLEMENTARES) - HORISTA</v>
          </cell>
          <cell r="D3442" t="str">
            <v>H</v>
          </cell>
          <cell r="E3442" t="str">
            <v>0,34</v>
          </cell>
        </row>
        <row r="3443">
          <cell r="A3443" t="str">
            <v>95340</v>
          </cell>
          <cell r="B3443" t="str">
            <v>95340</v>
          </cell>
          <cell r="C3443" t="str">
            <v>CURSO DE CAPACITAÇÃO PARA MARCENEIRO (ENCARGOS COMPLEMENTARES) - HORISTA</v>
          </cell>
          <cell r="D3443" t="str">
            <v>H</v>
          </cell>
          <cell r="E3443" t="str">
            <v>0,25</v>
          </cell>
        </row>
        <row r="3444">
          <cell r="A3444" t="str">
            <v>95341</v>
          </cell>
          <cell r="B3444" t="str">
            <v>95341</v>
          </cell>
          <cell r="C3444" t="str">
            <v>CURSO DE CAPACITAÇÃO PARA MARMORISTA/GRANITEIRO (ENCARGOS COMPLEMENTARES) - HORISTA</v>
          </cell>
          <cell r="D3444" t="str">
            <v>H</v>
          </cell>
          <cell r="E3444" t="str">
            <v>0,27</v>
          </cell>
        </row>
        <row r="3445">
          <cell r="A3445" t="str">
            <v>95342</v>
          </cell>
          <cell r="B3445" t="str">
            <v>95342</v>
          </cell>
          <cell r="C3445" t="str">
            <v>CURSO DE CAPACITAÇÃO PARA MECÂNICO DE EQUIPAMENTOS PESADOS (ENCARGOS COMPLEMENTARES) - HORISTA</v>
          </cell>
          <cell r="D3445" t="str">
            <v>H</v>
          </cell>
          <cell r="E3445" t="str">
            <v>0,24</v>
          </cell>
        </row>
        <row r="3446">
          <cell r="A3446" t="str">
            <v>95343</v>
          </cell>
          <cell r="B3446" t="str">
            <v>95343</v>
          </cell>
          <cell r="C3446" t="str">
            <v>CURSO DE CAPACITAÇÃO PARA MONTADOR  DE TUBO AÇO/EQUIPAMENTOS (ENCARGOS COMPLEMENTARES) - HORISTA</v>
          </cell>
          <cell r="D3446" t="str">
            <v>H</v>
          </cell>
          <cell r="E3446" t="str">
            <v>0,34</v>
          </cell>
        </row>
        <row r="3447">
          <cell r="A3447" t="str">
            <v>95344</v>
          </cell>
          <cell r="B3447" t="str">
            <v>95344</v>
          </cell>
          <cell r="C3447" t="str">
            <v>CURSO DE CAPACITAÇÃO PARA MONTADOR DE ESTRUTURA METÁLICA (ENCARGOS COMPLEMENTARES) - HORISTA</v>
          </cell>
          <cell r="D3447" t="str">
            <v>H</v>
          </cell>
          <cell r="E3447" t="str">
            <v>0,23</v>
          </cell>
        </row>
        <row r="3448">
          <cell r="A3448" t="str">
            <v>95345</v>
          </cell>
          <cell r="B3448" t="str">
            <v>95345</v>
          </cell>
          <cell r="C3448" t="str">
            <v>CURSO DE CAPACITAÇÃO PARA MONTADOR ELETROMECÂNICO (ENCARGOS COMPLEMENTARES) - HORISTA</v>
          </cell>
          <cell r="D3448" t="str">
            <v>H</v>
          </cell>
          <cell r="E3448" t="str">
            <v>0,68</v>
          </cell>
        </row>
        <row r="3449">
          <cell r="A3449" t="str">
            <v>95346</v>
          </cell>
          <cell r="B3449" t="str">
            <v>95346</v>
          </cell>
          <cell r="C3449" t="str">
            <v>CURSO DE CAPACITAÇÃO PARA MOTORISTA DE BASCULANTE (ENCARGOS COMPLEMENTARES) - HORISTA</v>
          </cell>
          <cell r="D3449" t="str">
            <v>H</v>
          </cell>
          <cell r="E3449" t="str">
            <v>0,10</v>
          </cell>
        </row>
        <row r="3450">
          <cell r="A3450" t="str">
            <v>95347</v>
          </cell>
          <cell r="B3450" t="str">
            <v>95347</v>
          </cell>
          <cell r="C3450" t="str">
            <v>CURSO DE CAPACITAÇÃO PARA MOTORISTA DE CAMINHÃO (ENCARGOS COMPLEMENTARES) - HORISTA</v>
          </cell>
          <cell r="D3450" t="str">
            <v>H</v>
          </cell>
          <cell r="E3450" t="str">
            <v>0,10</v>
          </cell>
        </row>
        <row r="3451">
          <cell r="A3451" t="str">
            <v>95348</v>
          </cell>
          <cell r="B3451" t="str">
            <v>95348</v>
          </cell>
          <cell r="C3451" t="str">
            <v>CURSO DE CAPACITAÇÃO PARA MOTORISTA DE CAMINHÃO E CARRETA (ENCARGOS COMPLEMENTARES) - HORISTA</v>
          </cell>
          <cell r="D3451" t="str">
            <v>H</v>
          </cell>
          <cell r="E3451" t="str">
            <v>0,14</v>
          </cell>
        </row>
        <row r="3452">
          <cell r="A3452" t="str">
            <v>95349</v>
          </cell>
          <cell r="B3452" t="str">
            <v>95349</v>
          </cell>
          <cell r="C3452" t="str">
            <v>CURSO DE CAPACITAÇÃO PARA MOTORISTA DE VEÍCULO LEVE (ENCARGOS COMPLEMENTARES) - HORISTA</v>
          </cell>
          <cell r="D3452" t="str">
            <v>H</v>
          </cell>
          <cell r="E3452" t="str">
            <v>0,11</v>
          </cell>
        </row>
        <row r="3453">
          <cell r="A3453" t="str">
            <v>95350</v>
          </cell>
          <cell r="B3453" t="str">
            <v>95350</v>
          </cell>
          <cell r="C3453" t="str">
            <v>CURSO DE CAPACITAÇÃO PARA MOTORISTA DE VEÍCULO PESADO (ENCARGOS COMPLEMENTARES) - HORISTA</v>
          </cell>
          <cell r="D3453" t="str">
            <v>H</v>
          </cell>
          <cell r="E3453" t="str">
            <v>0,13</v>
          </cell>
        </row>
        <row r="3454">
          <cell r="A3454" t="str">
            <v>95351</v>
          </cell>
          <cell r="B3454" t="str">
            <v>95351</v>
          </cell>
          <cell r="C3454" t="str">
            <v>CURSO DE CAPACITAÇÃO PARA MOTORISTA OPERADOR DE MUNCK (ENCARGOS COMPLEMENTARES) - HORISTA</v>
          </cell>
          <cell r="D3454" t="str">
            <v>H</v>
          </cell>
          <cell r="E3454" t="str">
            <v>0,36</v>
          </cell>
        </row>
        <row r="3455">
          <cell r="A3455" t="str">
            <v>95352</v>
          </cell>
          <cell r="B3455" t="str">
            <v>95352</v>
          </cell>
          <cell r="C3455" t="str">
            <v>CURSO DE CAPACITAÇÃO PARA NIVELADOR (ENCARGOS COMPLEMENTARES) - HORISTA</v>
          </cell>
          <cell r="D3455" t="str">
            <v>H</v>
          </cell>
          <cell r="E3455" t="str">
            <v>0,11</v>
          </cell>
        </row>
        <row r="3456">
          <cell r="A3456" t="str">
            <v>95354</v>
          </cell>
          <cell r="B3456" t="str">
            <v>95354</v>
          </cell>
          <cell r="C3456" t="str">
            <v>CURSO DE CAPACITAÇÃO PARA OPERADOR DE BETONEIRA (CAMINHÃO) (ENCARGOS COMPLEMENTARES) - HORISTA</v>
          </cell>
          <cell r="D3456" t="str">
            <v>H</v>
          </cell>
          <cell r="E3456" t="str">
            <v>0,15</v>
          </cell>
        </row>
        <row r="3457">
          <cell r="A3457" t="str">
            <v>95355</v>
          </cell>
          <cell r="B3457" t="str">
            <v>95355</v>
          </cell>
          <cell r="C3457" t="str">
            <v>CURSO DE CAPACITAÇÃO PARA OPERADOR DE COMPRESSOR OU COMPRESSORISTA (ENCARGOS COMPLEMENTARES) - HORISTA</v>
          </cell>
          <cell r="D3457" t="str">
            <v>H</v>
          </cell>
          <cell r="E3457" t="str">
            <v>0,19</v>
          </cell>
        </row>
        <row r="3458">
          <cell r="A3458" t="str">
            <v>95356</v>
          </cell>
          <cell r="B3458" t="str">
            <v>95356</v>
          </cell>
          <cell r="C3458" t="str">
            <v>CURSO DE CAPACITAÇÃO PARA OPERADOR DE DEMARCADORA DE FAIXAS (ENCARGOS COMPLEMENTARES) - HORISTA</v>
          </cell>
          <cell r="D3458" t="str">
            <v>H</v>
          </cell>
          <cell r="E3458" t="str">
            <v>0,19</v>
          </cell>
        </row>
        <row r="3459">
          <cell r="A3459" t="str">
            <v>95357</v>
          </cell>
          <cell r="B3459" t="str">
            <v>95357</v>
          </cell>
          <cell r="C3459" t="str">
            <v>CURSO DE CAPACITAÇÃO PARA OPERADOR DE ESCAVADEIRA (ENCARGOS COMPLEMENTARES) - HORISTA</v>
          </cell>
          <cell r="D3459" t="str">
            <v>H</v>
          </cell>
          <cell r="E3459" t="str">
            <v>0,29</v>
          </cell>
        </row>
        <row r="3460">
          <cell r="A3460" t="str">
            <v>95358</v>
          </cell>
          <cell r="B3460" t="str">
            <v>95358</v>
          </cell>
          <cell r="C3460" t="str">
            <v>CURSO DE CAPACITAÇÃO PARA OPERADOR DE GUINCHO (ENCARGOS COMPLEMENTARES) - HORISTA</v>
          </cell>
          <cell r="D3460" t="str">
            <v>H</v>
          </cell>
          <cell r="E3460" t="str">
            <v>0,32</v>
          </cell>
        </row>
        <row r="3461">
          <cell r="A3461" t="str">
            <v>95359</v>
          </cell>
          <cell r="B3461" t="str">
            <v>95359</v>
          </cell>
          <cell r="C3461" t="str">
            <v>CURSO DE CAPACITAÇÃO PARA OPERADOR DE GUINDASTE (ENCARGOS COMPLEMENTARES) - HORISTA</v>
          </cell>
          <cell r="D3461" t="str">
            <v>H</v>
          </cell>
          <cell r="E3461" t="str">
            <v>0,38</v>
          </cell>
        </row>
        <row r="3462">
          <cell r="A3462" t="str">
            <v>95360</v>
          </cell>
          <cell r="B3462" t="str">
            <v>95360</v>
          </cell>
          <cell r="C3462" t="str">
            <v>CURSO DE CAPACITAÇÃO PARA OPERADOR DE MÁQUINAS E EQUIPAMENTOS (ENCARGOS COMPLEMENTARES) - HORISTA</v>
          </cell>
          <cell r="D3462" t="str">
            <v>H</v>
          </cell>
          <cell r="E3462" t="str">
            <v>0,25</v>
          </cell>
        </row>
        <row r="3463">
          <cell r="A3463" t="str">
            <v>95361</v>
          </cell>
          <cell r="B3463" t="str">
            <v>95361</v>
          </cell>
          <cell r="C3463" t="str">
            <v>CURSO DE CAPACITAÇÃO PARA OPERADOR DE MARTELETE OU MARTELETEIRO (ENCARGOS COMPLEMENTARES) - HORISTA</v>
          </cell>
          <cell r="D3463" t="str">
            <v>H</v>
          </cell>
          <cell r="E3463" t="str">
            <v>0,19</v>
          </cell>
        </row>
        <row r="3464">
          <cell r="A3464" t="str">
            <v>95362</v>
          </cell>
          <cell r="B3464" t="str">
            <v>95362</v>
          </cell>
          <cell r="C3464" t="str">
            <v>CURSO DE CAPACITAÇÃO PARA OPERADOR DE MOTO-ESCREIPER (ENCARGOS COMPLEMENTARES) - HORISTA</v>
          </cell>
          <cell r="D3464" t="str">
            <v>H</v>
          </cell>
          <cell r="E3464" t="str">
            <v>0,19</v>
          </cell>
        </row>
        <row r="3465">
          <cell r="A3465" t="str">
            <v>95363</v>
          </cell>
          <cell r="B3465" t="str">
            <v>95363</v>
          </cell>
          <cell r="C3465" t="str">
            <v>CURSO DE CAPACITAÇÃO PARA OPERADOR DE MOTONIVELADORA (ENCARGOS COMPLEMENTARES) - HORISTA</v>
          </cell>
          <cell r="D3465" t="str">
            <v>H</v>
          </cell>
          <cell r="E3465" t="str">
            <v>0,24</v>
          </cell>
        </row>
        <row r="3466">
          <cell r="A3466" t="str">
            <v>95364</v>
          </cell>
          <cell r="B3466" t="str">
            <v>95364</v>
          </cell>
          <cell r="C3466" t="str">
            <v>CURSO DE CAPACITAÇÃO PARA OPERADOR DE PÁ CARREGADEIRA (ENCARGOS COMPLEMENTARES) - HORISTA</v>
          </cell>
          <cell r="D3466" t="str">
            <v>H</v>
          </cell>
          <cell r="E3466" t="str">
            <v>0,18</v>
          </cell>
        </row>
        <row r="3467">
          <cell r="A3467" t="str">
            <v>95365</v>
          </cell>
          <cell r="B3467" t="str">
            <v>95365</v>
          </cell>
          <cell r="C3467" t="str">
            <v>CURSO DE CAPACITAÇÃO PARA OPERADOR DE PAVIMENTADORA (ENCARGOS COMPLEMENTARES) - HORISTA</v>
          </cell>
          <cell r="D3467" t="str">
            <v>H</v>
          </cell>
          <cell r="E3467" t="str">
            <v>0,20</v>
          </cell>
        </row>
        <row r="3468">
          <cell r="A3468" t="str">
            <v>95366</v>
          </cell>
          <cell r="B3468" t="str">
            <v>95366</v>
          </cell>
          <cell r="C3468" t="str">
            <v>CURSO DE CAPACITAÇÃO PARA OPERADOR DE ROLO COMPACTADOR (ENCARGOS COMPLEMENTARES) - HORISTA</v>
          </cell>
          <cell r="D3468" t="str">
            <v>H</v>
          </cell>
          <cell r="E3468" t="str">
            <v>0,18</v>
          </cell>
        </row>
        <row r="3469">
          <cell r="A3469" t="str">
            <v>95367</v>
          </cell>
          <cell r="B3469" t="str">
            <v>95367</v>
          </cell>
          <cell r="C3469" t="str">
            <v>CURSO DE CAPACITAÇÃO PARA OPERADOR DE USINA DE ASFALTO, DE SOLOS OU DE CONCRETO (ENCARGOS COMPLEMENTARES) - HORISTA</v>
          </cell>
          <cell r="D3469" t="str">
            <v>H</v>
          </cell>
          <cell r="E3469" t="str">
            <v>0,17</v>
          </cell>
        </row>
        <row r="3470">
          <cell r="A3470" t="str">
            <v>95368</v>
          </cell>
          <cell r="B3470" t="str">
            <v>95368</v>
          </cell>
          <cell r="C3470" t="str">
            <v>CURSO DE CAPACITAÇÃO PARA OPERADOR JATO DE AREIA OU JATISTA (ENCARGOS COMPLEMENTARES) - HORISTA</v>
          </cell>
          <cell r="D3470" t="str">
            <v>H</v>
          </cell>
          <cell r="E3470" t="str">
            <v>0,26</v>
          </cell>
        </row>
        <row r="3471">
          <cell r="A3471" t="str">
            <v>95369</v>
          </cell>
          <cell r="B3471" t="str">
            <v>95369</v>
          </cell>
          <cell r="C3471" t="str">
            <v>CURSO DE CAPACITAÇÃO PARA OPERADOR PARA BATE ESTACAS (ENCARGOS COMPLEMENTARES) - HORISTA</v>
          </cell>
          <cell r="D3471" t="str">
            <v>H</v>
          </cell>
          <cell r="E3471" t="str">
            <v>0,21</v>
          </cell>
        </row>
        <row r="3472">
          <cell r="A3472" t="str">
            <v>95370</v>
          </cell>
          <cell r="B3472" t="str">
            <v>95370</v>
          </cell>
          <cell r="C3472" t="str">
            <v>CURSO DE CAPACITAÇÃO PARA PASTILHEIRO (ENCARGOS COMPLEMENTARES) - HORISTA</v>
          </cell>
          <cell r="D3472" t="str">
            <v>H</v>
          </cell>
          <cell r="E3472" t="str">
            <v>0,27</v>
          </cell>
        </row>
        <row r="3473">
          <cell r="A3473" t="str">
            <v>95371</v>
          </cell>
          <cell r="B3473" t="str">
            <v>95371</v>
          </cell>
          <cell r="C3473" t="str">
            <v>CURSO DE CAPACITAÇÃO PARA PEDREIRO (ENCARGOS COMPLEMENTARES) - HORISTA</v>
          </cell>
          <cell r="D3473" t="str">
            <v>H</v>
          </cell>
          <cell r="E3473" t="str">
            <v>0,39</v>
          </cell>
        </row>
        <row r="3474">
          <cell r="A3474" t="str">
            <v>95372</v>
          </cell>
          <cell r="B3474" t="str">
            <v>95372</v>
          </cell>
          <cell r="C3474" t="str">
            <v>CURSO DE CAPACITAÇÃO PARA PINTOR (ENCARGOS COMPLEMENTARES) - HORISTA</v>
          </cell>
          <cell r="D3474" t="str">
            <v>H</v>
          </cell>
          <cell r="E3474" t="str">
            <v>0,27</v>
          </cell>
        </row>
        <row r="3475">
          <cell r="A3475" t="str">
            <v>95373</v>
          </cell>
          <cell r="B3475" t="str">
            <v>95373</v>
          </cell>
          <cell r="C3475" t="str">
            <v>CURSO DE CAPACITAÇÃO PARA PINTOR DE LETREIROS (ENCARGOS COMPLEMENTARES) - HORISTA</v>
          </cell>
          <cell r="D3475" t="str">
            <v>H</v>
          </cell>
          <cell r="E3475" t="str">
            <v>0,26</v>
          </cell>
        </row>
        <row r="3476">
          <cell r="A3476" t="str">
            <v>95374</v>
          </cell>
          <cell r="B3476" t="str">
            <v>95374</v>
          </cell>
          <cell r="C3476" t="str">
            <v>CURSO DE CAPACITAÇÃO PARA PINTOR PARA TINTA EPÓXI (ENCARGOS COMPLEMENTARES) - HORISTA</v>
          </cell>
          <cell r="D3476" t="str">
            <v>H</v>
          </cell>
          <cell r="E3476" t="str">
            <v>0,27</v>
          </cell>
        </row>
        <row r="3477">
          <cell r="A3477" t="str">
            <v>95375</v>
          </cell>
          <cell r="B3477" t="str">
            <v>95375</v>
          </cell>
          <cell r="C3477" t="str">
            <v>CURSO DE CAPACITAÇÃO PARA POCEIRO (ENCARGOS COMPLEMENTARES) - HORISTA</v>
          </cell>
          <cell r="D3477" t="str">
            <v>H</v>
          </cell>
          <cell r="E3477" t="str">
            <v>0,46</v>
          </cell>
        </row>
        <row r="3478">
          <cell r="A3478" t="str">
            <v>95376</v>
          </cell>
          <cell r="B3478" t="str">
            <v>95376</v>
          </cell>
          <cell r="C3478" t="str">
            <v>CURSO DE CAPACITAÇÃO PARA RASTELEIRO (ENCARGOS COMPLEMENTARES) - HORISTA</v>
          </cell>
          <cell r="D3478" t="str">
            <v>H</v>
          </cell>
          <cell r="E3478" t="str">
            <v>0,08</v>
          </cell>
        </row>
        <row r="3479">
          <cell r="A3479" t="str">
            <v>95377</v>
          </cell>
          <cell r="B3479" t="str">
            <v>95377</v>
          </cell>
          <cell r="C3479" t="str">
            <v>CURSO DE CAPACITAÇÃO PARA SERRALHEIRO (ENCARGOS COMPLEMENTARES) - HORISTA</v>
          </cell>
          <cell r="D3479" t="str">
            <v>H</v>
          </cell>
          <cell r="E3479" t="str">
            <v>0,21</v>
          </cell>
        </row>
        <row r="3480">
          <cell r="A3480" t="str">
            <v>95378</v>
          </cell>
          <cell r="B3480" t="str">
            <v>95378</v>
          </cell>
          <cell r="C3480" t="str">
            <v>CURSO DE CAPACITAÇÃO PARA SERVENTE (ENCARGOS COMPLEMENTARES) - HORISTA</v>
          </cell>
          <cell r="D3480" t="str">
            <v>H</v>
          </cell>
          <cell r="E3480" t="str">
            <v>0,29</v>
          </cell>
        </row>
        <row r="3481">
          <cell r="A3481" t="str">
            <v>95379</v>
          </cell>
          <cell r="B3481" t="str">
            <v>95379</v>
          </cell>
          <cell r="C3481" t="str">
            <v>CURSO DE CAPACITAÇÃO PARA SOLDADOR (ENCARGOS COMPLEMENTARES) - HORISTA</v>
          </cell>
          <cell r="D3481" t="str">
            <v>H</v>
          </cell>
          <cell r="E3481" t="str">
            <v>0,22</v>
          </cell>
        </row>
        <row r="3482">
          <cell r="A3482" t="str">
            <v>95380</v>
          </cell>
          <cell r="B3482" t="str">
            <v>95380</v>
          </cell>
          <cell r="C3482" t="str">
            <v>CURSO DE CAPACITAÇÃO PARA SOLDADOR A (PARA SOLDA A SER TESTADA COM RAIOS  X ) (ENCARGOS COMPLEMENTARES) - HORISTA</v>
          </cell>
          <cell r="D3482" t="str">
            <v>H</v>
          </cell>
          <cell r="E3482" t="str">
            <v>0,26</v>
          </cell>
        </row>
        <row r="3483">
          <cell r="A3483" t="str">
            <v>95382</v>
          </cell>
          <cell r="B3483" t="str">
            <v>95382</v>
          </cell>
          <cell r="C3483" t="str">
            <v>CURSO DE CAPACITAÇÃO PARA TAQUEADOR OU TAQUEIRO (ENCARGOS COMPLEMENTARES) - HORISTA</v>
          </cell>
          <cell r="D3483" t="str">
            <v>H</v>
          </cell>
          <cell r="E3483" t="str">
            <v>0,21</v>
          </cell>
        </row>
        <row r="3484">
          <cell r="A3484" t="str">
            <v>95383</v>
          </cell>
          <cell r="B3484" t="str">
            <v>95383</v>
          </cell>
          <cell r="C3484" t="str">
            <v>CURSO DE CAPACITAÇÃO PARA TÉCNICO DE LABORATÓRIO (ENCARGOS COMPLEMENTARES) - HORISTA</v>
          </cell>
          <cell r="D3484" t="str">
            <v>H</v>
          </cell>
          <cell r="E3484" t="str">
            <v>0,23</v>
          </cell>
        </row>
        <row r="3485">
          <cell r="A3485" t="str">
            <v>95384</v>
          </cell>
          <cell r="B3485" t="str">
            <v>95384</v>
          </cell>
          <cell r="C3485" t="str">
            <v>CURSO DE CAPACITAÇÃO PARA TÉCNICO DE SONDAGEM (ENCARGOS COMPLEMENTARES) - HORISTA</v>
          </cell>
          <cell r="D3485" t="str">
            <v>H</v>
          </cell>
          <cell r="E3485" t="str">
            <v>0,46</v>
          </cell>
        </row>
        <row r="3486">
          <cell r="A3486" t="str">
            <v>95385</v>
          </cell>
          <cell r="B3486" t="str">
            <v>95385</v>
          </cell>
          <cell r="C3486" t="str">
            <v>CURSO DE CAPACITAÇÃO PARA TELHADISTA (ENCARGOS COMPLEMENTARES) - HORISTA</v>
          </cell>
          <cell r="D3486" t="str">
            <v>H</v>
          </cell>
          <cell r="E3486" t="str">
            <v>0,21</v>
          </cell>
        </row>
        <row r="3487">
          <cell r="A3487" t="str">
            <v>95386</v>
          </cell>
          <cell r="B3487" t="str">
            <v>95386</v>
          </cell>
          <cell r="C3487" t="str">
            <v>CURSO DE CAPACITAÇÃO PARA TRATORISTA (ENCARGOS COMPLEMENTARES) - HORISTA</v>
          </cell>
          <cell r="D3487" t="str">
            <v>H</v>
          </cell>
          <cell r="E3487" t="str">
            <v>0,25</v>
          </cell>
        </row>
        <row r="3488">
          <cell r="A3488" t="str">
            <v>95387</v>
          </cell>
          <cell r="B3488" t="str">
            <v>95387</v>
          </cell>
          <cell r="C3488" t="str">
            <v>CURSO DE CAPACITAÇÃO PARA VIDRACEIRO (ENCARGOS COMPLEMENTARES) - HORISTA</v>
          </cell>
          <cell r="D3488" t="str">
            <v>H</v>
          </cell>
          <cell r="E3488" t="str">
            <v>0,23</v>
          </cell>
        </row>
        <row r="3489">
          <cell r="A3489" t="str">
            <v>95388</v>
          </cell>
          <cell r="B3489" t="str">
            <v>95388</v>
          </cell>
          <cell r="C3489" t="str">
            <v>CURSO DE CAPACITAÇÃO PARA VIGIA NOTURNO (ENCARGOS COMPLEMENTARES) - HORISTA</v>
          </cell>
          <cell r="D3489" t="str">
            <v>H</v>
          </cell>
          <cell r="E3489" t="str">
            <v>0,09</v>
          </cell>
        </row>
        <row r="3490">
          <cell r="A3490" t="str">
            <v>95389</v>
          </cell>
          <cell r="B3490" t="str">
            <v>95389</v>
          </cell>
          <cell r="C3490" t="str">
            <v>CURSO DE CAPACITAÇÃO PARA OPERADOR DE BETONEIRA ESTACIONÁRIA/MISTURADOR (ENCARGOS COMPLEMENTARES) - HORISTA</v>
          </cell>
          <cell r="D3490" t="str">
            <v>H</v>
          </cell>
          <cell r="E3490" t="str">
            <v>0,15</v>
          </cell>
        </row>
        <row r="3491">
          <cell r="A3491" t="str">
            <v>95390</v>
          </cell>
          <cell r="B3491" t="str">
            <v>95390</v>
          </cell>
          <cell r="C3491" t="str">
            <v>CURSO DE CAPACITAÇÃO PARA JARDINEIRO (ENCARGOS COMPLEMENTARES) - HORISTA</v>
          </cell>
          <cell r="D3491" t="str">
            <v>H</v>
          </cell>
          <cell r="E3491" t="str">
            <v>0,07</v>
          </cell>
        </row>
        <row r="3492">
          <cell r="A3492" t="str">
            <v>95391</v>
          </cell>
          <cell r="B3492" t="str">
            <v>95391</v>
          </cell>
          <cell r="C3492" t="str">
            <v>CURSO DE CAPACITAÇÃO PARA DESENHISTA DETALHISTA (ENCARGOS COMPLEMENTARES) - HORISTA</v>
          </cell>
          <cell r="D3492" t="str">
            <v>H</v>
          </cell>
          <cell r="E3492" t="str">
            <v>0,11</v>
          </cell>
        </row>
        <row r="3493">
          <cell r="A3493" t="str">
            <v>95392</v>
          </cell>
          <cell r="B3493" t="str">
            <v>95392</v>
          </cell>
          <cell r="C3493" t="str">
            <v>CURSO DE CAPACITAÇÃO PARA ALMOXARIFE (ENCARGOS COMPLEMENTARES) - HORISTA</v>
          </cell>
          <cell r="D3493" t="str">
            <v>H</v>
          </cell>
          <cell r="E3493" t="str">
            <v>0,09</v>
          </cell>
        </row>
        <row r="3494">
          <cell r="A3494" t="str">
            <v>95393</v>
          </cell>
          <cell r="B3494" t="str">
            <v>95393</v>
          </cell>
          <cell r="C3494" t="str">
            <v>CURSO DE CAPACITAÇÃO PARA APONTADOR OU APROPRIADOR (ENCARGOS COMPLEMENTARES) - HORISTA</v>
          </cell>
          <cell r="D3494" t="str">
            <v>H</v>
          </cell>
          <cell r="E3494" t="str">
            <v>0,38</v>
          </cell>
        </row>
        <row r="3495">
          <cell r="A3495" t="str">
            <v>95394</v>
          </cell>
          <cell r="B3495" t="str">
            <v>95394</v>
          </cell>
          <cell r="C3495" t="str">
            <v>CURSO DE CAPACITAÇÃO PARA ARQUITETO DE OBRA JÚNIOR (ENCARGOS COMPLEMENTARES) - HORISTA</v>
          </cell>
          <cell r="D3495" t="str">
            <v>H</v>
          </cell>
          <cell r="E3495" t="str">
            <v>0,69</v>
          </cell>
        </row>
        <row r="3496">
          <cell r="A3496" t="str">
            <v>95395</v>
          </cell>
          <cell r="B3496" t="str">
            <v>95395</v>
          </cell>
          <cell r="C3496" t="str">
            <v>CURSO DE CAPACITAÇÃO PARA ARQUITETO DE OBRA PLENO (ENCARGOS COMPLEMENTARES) - HORISTA</v>
          </cell>
          <cell r="D3496" t="str">
            <v>H</v>
          </cell>
          <cell r="E3496" t="str">
            <v>0,98</v>
          </cell>
        </row>
        <row r="3497">
          <cell r="A3497" t="str">
            <v>95396</v>
          </cell>
          <cell r="B3497" t="str">
            <v>95396</v>
          </cell>
          <cell r="C3497" t="str">
            <v>CURSO DE CAPACITAÇÃO PARA ARQUITETO DE OBRA SÊNIOR (ENCARGOS COMPLEMENTARES) - HORISTA</v>
          </cell>
          <cell r="D3497" t="str">
            <v>H</v>
          </cell>
          <cell r="E3497" t="str">
            <v>1,30</v>
          </cell>
        </row>
        <row r="3498">
          <cell r="A3498" t="str">
            <v>95397</v>
          </cell>
          <cell r="B3498" t="str">
            <v>95397</v>
          </cell>
          <cell r="C3498" t="str">
            <v>CURSO DE CAPACITAÇÃO PARA AUXILIAR DE DESENHISTA (ENCARGOS COMPLEMENTARES) - HORISTA</v>
          </cell>
          <cell r="D3498" t="str">
            <v>H</v>
          </cell>
          <cell r="E3498" t="str">
            <v>0,07</v>
          </cell>
        </row>
        <row r="3499">
          <cell r="A3499" t="str">
            <v>95398</v>
          </cell>
          <cell r="B3499" t="str">
            <v>95398</v>
          </cell>
          <cell r="C3499" t="str">
            <v>CURSO DE CAPACITAÇÃO PARA AUXILIAR DE ESCRITÓRIO (ENCARGOS COMPLEMENTARES) - HORISTA</v>
          </cell>
          <cell r="D3499" t="str">
            <v>H</v>
          </cell>
          <cell r="E3499" t="str">
            <v>0,08</v>
          </cell>
        </row>
        <row r="3500">
          <cell r="A3500" t="str">
            <v>95399</v>
          </cell>
          <cell r="B3500" t="str">
            <v>95399</v>
          </cell>
          <cell r="C3500" t="str">
            <v>CURSO DE CAPACITAÇÃO PARA DESENHISTA COPISTA (ENCARGOS COMPLEMENTARES) - HORISTA</v>
          </cell>
          <cell r="D3500" t="str">
            <v>H</v>
          </cell>
          <cell r="E3500" t="str">
            <v>0,05</v>
          </cell>
        </row>
        <row r="3501">
          <cell r="A3501" t="str">
            <v>95400</v>
          </cell>
          <cell r="B3501" t="str">
            <v>95400</v>
          </cell>
          <cell r="C3501" t="str">
            <v>CURSO DE CAPACITAÇÃO PARA DESENHISTA PROJETISTA (ENCARGOS COMPLEMENTARES) - HORISTA</v>
          </cell>
          <cell r="D3501" t="str">
            <v>H</v>
          </cell>
          <cell r="E3501" t="str">
            <v>0,07</v>
          </cell>
        </row>
        <row r="3502">
          <cell r="A3502" t="str">
            <v>95401</v>
          </cell>
          <cell r="B3502" t="str">
            <v>95401</v>
          </cell>
          <cell r="C3502" t="str">
            <v>CURSO DE CAPACITAÇÃO PARA ENCARREGADO GERAL (ENCARGOS COMPLEMENTARES) - HORISTA</v>
          </cell>
          <cell r="D3502" t="str">
            <v>H</v>
          </cell>
          <cell r="E3502" t="str">
            <v>0,53</v>
          </cell>
        </row>
        <row r="3503">
          <cell r="A3503" t="str">
            <v>95402</v>
          </cell>
          <cell r="B3503" t="str">
            <v>95402</v>
          </cell>
          <cell r="C3503" t="str">
            <v>CURSO DE CAPACITAÇÃO PARA ENGENHEIRO CIVIL DE OBRA JÚNIOR (ENCARGOS COMPLEMENTARES) - HORISTA</v>
          </cell>
          <cell r="D3503" t="str">
            <v>H</v>
          </cell>
          <cell r="E3503" t="str">
            <v>1,67</v>
          </cell>
        </row>
        <row r="3504">
          <cell r="A3504" t="str">
            <v>95403</v>
          </cell>
          <cell r="B3504" t="str">
            <v>95403</v>
          </cell>
          <cell r="C3504" t="str">
            <v>CURSO DE CAPACITAÇÃO PARA ENGENHEIRO CIVIL DE OBRA PLENO (ENCARGOS COMPLEMENTARES) - HORISTA</v>
          </cell>
          <cell r="D3504" t="str">
            <v>H</v>
          </cell>
          <cell r="E3504" t="str">
            <v>1,91</v>
          </cell>
        </row>
        <row r="3505">
          <cell r="A3505" t="str">
            <v>95404</v>
          </cell>
          <cell r="B3505" t="str">
            <v>95404</v>
          </cell>
          <cell r="C3505" t="str">
            <v>CURSO DE CAPACITAÇÃO PARA ENGENHEIRO CIVIL DE OBRA SÊNIOR (ENCARGOS COMPLEMENTARES) - HORISTA</v>
          </cell>
          <cell r="D3505" t="str">
            <v>H</v>
          </cell>
          <cell r="E3505" t="str">
            <v>2,61</v>
          </cell>
        </row>
        <row r="3506">
          <cell r="A3506" t="str">
            <v>95405</v>
          </cell>
          <cell r="B3506" t="str">
            <v>95405</v>
          </cell>
          <cell r="C3506" t="str">
            <v>CURSO DE CAPACITAÇÃO PARA MESTRE DE OBRAS (ENCARGOS COMPLEMENTARES) - HORISTA</v>
          </cell>
          <cell r="D3506" t="str">
            <v>H</v>
          </cell>
          <cell r="E3506" t="str">
            <v>0,69</v>
          </cell>
        </row>
        <row r="3507">
          <cell r="A3507" t="str">
            <v>95406</v>
          </cell>
          <cell r="B3507" t="str">
            <v>95406</v>
          </cell>
          <cell r="C3507" t="str">
            <v>CURSO DE CAPACITAÇÃO PARA TOPÓGRAFO (ENCARGOS COMPLEMENTARES) - HORISTA</v>
          </cell>
          <cell r="D3507" t="str">
            <v>H</v>
          </cell>
          <cell r="E3507" t="str">
            <v>0,19</v>
          </cell>
        </row>
        <row r="3508">
          <cell r="A3508" t="str">
            <v>95407</v>
          </cell>
          <cell r="B3508" t="str">
            <v>95407</v>
          </cell>
          <cell r="C3508" t="str">
            <v>CURSO DE CAPACITAÇÃO PARA ENGENHEIRO ELETRICISTA (ENCARGOS COMPLEMENTARES) - HORISTA</v>
          </cell>
          <cell r="D3508" t="str">
            <v>H</v>
          </cell>
          <cell r="E3508" t="str">
            <v>3,95</v>
          </cell>
        </row>
        <row r="3509">
          <cell r="A3509" t="str">
            <v>95408</v>
          </cell>
          <cell r="B3509" t="str">
            <v>95408</v>
          </cell>
          <cell r="C3509" t="str">
            <v>CURSO DE CAPACITAÇÃO  PARA MOTORISTA DE CAMINHÃO (ENCARGOS COMPLEMENTARES) - MENSALISTA</v>
          </cell>
          <cell r="D3509" t="str">
            <v>MES</v>
          </cell>
          <cell r="E3509" t="str">
            <v>14,05</v>
          </cell>
        </row>
        <row r="3510">
          <cell r="A3510" t="str">
            <v>95409</v>
          </cell>
          <cell r="B3510" t="str">
            <v>95409</v>
          </cell>
          <cell r="C3510" t="str">
            <v>CURSO DE CAPACITAÇÃO PARA DESENHISTA DETALHISTA (ENCARGOS COMPLEMENTARES) - MENSALISTA</v>
          </cell>
          <cell r="D3510" t="str">
            <v>MES</v>
          </cell>
          <cell r="E3510" t="str">
            <v>14,99</v>
          </cell>
        </row>
        <row r="3511">
          <cell r="A3511" t="str">
            <v>95410</v>
          </cell>
          <cell r="B3511" t="str">
            <v>95410</v>
          </cell>
          <cell r="C3511" t="str">
            <v>CURSO DE CAPACITAÇÃO PARA DESENHISTA COPISTA (ENCARGOS COMPLEMENTARES) - MENSALISTA</v>
          </cell>
          <cell r="D3511" t="str">
            <v>MES</v>
          </cell>
          <cell r="E3511" t="str">
            <v>6,96</v>
          </cell>
        </row>
        <row r="3512">
          <cell r="A3512" t="str">
            <v>95411</v>
          </cell>
          <cell r="B3512" t="str">
            <v>95411</v>
          </cell>
          <cell r="C3512" t="str">
            <v>CURSO DE CAPACITAÇÃO PARA DESENHISTA PROJETISTA (ENCARGOS COMPLEMENTARES) - MENSALISTA</v>
          </cell>
          <cell r="D3512" t="str">
            <v>MES</v>
          </cell>
          <cell r="E3512" t="str">
            <v>10,29</v>
          </cell>
        </row>
        <row r="3513">
          <cell r="A3513" t="str">
            <v>95412</v>
          </cell>
          <cell r="B3513" t="str">
            <v>95412</v>
          </cell>
          <cell r="C3513" t="str">
            <v>CURSO DE CAPACITAÇÃO PARA AUXILIAR DE DESENHISTA (ENCARGOS COMPLEMENTARES) - MENSALISTA</v>
          </cell>
          <cell r="D3513" t="str">
            <v>MES</v>
          </cell>
          <cell r="E3513" t="str">
            <v>10,22</v>
          </cell>
        </row>
        <row r="3514">
          <cell r="A3514" t="str">
            <v>95413</v>
          </cell>
          <cell r="B3514" t="str">
            <v>95413</v>
          </cell>
          <cell r="C3514" t="str">
            <v>CURSO DE CAPACITAÇÃO PARA ALMOXARIFE (ENCARGOS COMPLEMENTARES) - MENSALISTA</v>
          </cell>
          <cell r="D3514" t="str">
            <v>MES</v>
          </cell>
          <cell r="E3514" t="str">
            <v>12,79</v>
          </cell>
        </row>
        <row r="3515">
          <cell r="A3515" t="str">
            <v>95414</v>
          </cell>
          <cell r="B3515" t="str">
            <v>95414</v>
          </cell>
          <cell r="C3515" t="str">
            <v>CURSO DE CAPACITAÇÃO PARA APONTADOR OU APROPRIADOR (ENCARGOS COMPLEMENTARES) - MENSALISTA</v>
          </cell>
          <cell r="D3515" t="str">
            <v>MES</v>
          </cell>
          <cell r="E3515" t="str">
            <v>51,32</v>
          </cell>
        </row>
        <row r="3516">
          <cell r="A3516" t="str">
            <v>95415</v>
          </cell>
          <cell r="B3516" t="str">
            <v>95415</v>
          </cell>
          <cell r="C3516" t="str">
            <v>CURSO DE CAPACITAÇÃO PARA ENGENHEIRO CIVIL DE OBRA JÚNIOR (ENCARGOS COMPLEMENTARES) - MENSALISTA</v>
          </cell>
          <cell r="D3516" t="str">
            <v>MES</v>
          </cell>
          <cell r="E3516" t="str">
            <v>221,01</v>
          </cell>
        </row>
        <row r="3517">
          <cell r="A3517" t="str">
            <v>95416</v>
          </cell>
          <cell r="B3517" t="str">
            <v>95416</v>
          </cell>
          <cell r="C3517" t="str">
            <v>CURSO DE CAPACITAÇÃO PARA AUXILIAR DE ESCRITÓRIO (ENCARGOS COMPLEMENTARES) - MENSALISTA</v>
          </cell>
          <cell r="D3517" t="str">
            <v>MES</v>
          </cell>
          <cell r="E3517" t="str">
            <v>10,92</v>
          </cell>
        </row>
        <row r="3518">
          <cell r="A3518" t="str">
            <v>95417</v>
          </cell>
          <cell r="B3518" t="str">
            <v>95417</v>
          </cell>
          <cell r="C3518" t="str">
            <v>CURSO DE CAPACITAÇÃO PARA ENGENHEIRO CIVIL DE OBRA PLENO (ENCARGOS COMPLEMENTARES) - MENSALISTA</v>
          </cell>
          <cell r="D3518" t="str">
            <v>MES</v>
          </cell>
          <cell r="E3518" t="str">
            <v>251,56</v>
          </cell>
        </row>
        <row r="3519">
          <cell r="A3519" t="str">
            <v>95418</v>
          </cell>
          <cell r="B3519" t="str">
            <v>95418</v>
          </cell>
          <cell r="C3519" t="str">
            <v>CURSO DE CAPACITAÇÃO PARA ENGENHEIRO CIVIL DE OBRA SÊNIOR (ENCARGOS COMPLEMENTARES) - MENSALISTA</v>
          </cell>
          <cell r="D3519" t="str">
            <v>MES</v>
          </cell>
          <cell r="E3519" t="str">
            <v>343,88</v>
          </cell>
        </row>
        <row r="3520">
          <cell r="A3520" t="str">
            <v>95419</v>
          </cell>
          <cell r="B3520" t="str">
            <v>95419</v>
          </cell>
          <cell r="C3520" t="str">
            <v>CURSO DE CAPACITAÇÃO PARA ARQUITETO JÚNIOR (ENCARGOS COMPLEMENTARES) - MENSALISTA</v>
          </cell>
          <cell r="D3520" t="str">
            <v>MES</v>
          </cell>
          <cell r="E3520" t="str">
            <v>91,79</v>
          </cell>
        </row>
        <row r="3521">
          <cell r="A3521" t="str">
            <v>95420</v>
          </cell>
          <cell r="B3521" t="str">
            <v>95420</v>
          </cell>
          <cell r="C3521" t="str">
            <v>CURSO DE CAPACITAÇÃO PARA ARQUITETO PLENO (ENCARGOS COMPLEMENTARES) - MENSALISTA</v>
          </cell>
          <cell r="D3521" t="str">
            <v>MES</v>
          </cell>
          <cell r="E3521" t="str">
            <v>130,38</v>
          </cell>
        </row>
        <row r="3522">
          <cell r="A3522" t="str">
            <v>95421</v>
          </cell>
          <cell r="B3522" t="str">
            <v>95421</v>
          </cell>
          <cell r="C3522" t="str">
            <v>CURSO DE CAPACITAÇÃO PARA ARQUITETO SÊNIOR (ENCARGOS COMPLEMENTARES) - MENSALISTA</v>
          </cell>
          <cell r="D3522" t="str">
            <v>MES</v>
          </cell>
          <cell r="E3522" t="str">
            <v>172,38</v>
          </cell>
        </row>
        <row r="3523">
          <cell r="A3523" t="str">
            <v>95422</v>
          </cell>
          <cell r="B3523" t="str">
            <v>95422</v>
          </cell>
          <cell r="C3523" t="str">
            <v>CURSO DE CAPACITAÇÃO PARA ENCARREGADO GERAL DE OBRAS (ENCARGOS COMPLEMENTARES) - MENSALISTA</v>
          </cell>
          <cell r="D3523" t="str">
            <v>MES</v>
          </cell>
          <cell r="E3523" t="str">
            <v>69,98</v>
          </cell>
        </row>
        <row r="3524">
          <cell r="A3524" t="str">
            <v>95423</v>
          </cell>
          <cell r="B3524" t="str">
            <v>95423</v>
          </cell>
          <cell r="C3524" t="str">
            <v>CURSO DE CAPACITAÇÃO PARA MESTRE DE OBRAS (ENCARGOS COMPLEMENTARES) - MENSALISTA</v>
          </cell>
          <cell r="D3524" t="str">
            <v>MES</v>
          </cell>
          <cell r="E3524" t="str">
            <v>90,88</v>
          </cell>
        </row>
        <row r="3525">
          <cell r="A3525" t="str">
            <v>95424</v>
          </cell>
          <cell r="B3525" t="str">
            <v>95424</v>
          </cell>
          <cell r="C3525" t="str">
            <v>CURSO DE CAPACITAÇÃO PARA TOPÓGRAFO (ENCARGOS COMPLEMENTARES) - MENSALISTA</v>
          </cell>
          <cell r="D3525" t="str">
            <v>MES</v>
          </cell>
          <cell r="E3525" t="str">
            <v>25,84</v>
          </cell>
        </row>
        <row r="3526">
          <cell r="A3526" t="str">
            <v>95425</v>
          </cell>
          <cell r="B3526" t="str">
            <v>95425</v>
          </cell>
          <cell r="C3526" t="str">
            <v>TRANSPORTE COM CAMINHÃO BASCULANTE DE 18 M³, EM VIA URBANA EM LEITO NATURAL (UNIDADE: M3XKM). AF_07/2020</v>
          </cell>
          <cell r="D3526" t="str">
            <v>M3XKM</v>
          </cell>
          <cell r="E3526" t="str">
            <v>2,17</v>
          </cell>
        </row>
        <row r="3527">
          <cell r="A3527" t="str">
            <v>95426</v>
          </cell>
          <cell r="B3527" t="str">
            <v>95426</v>
          </cell>
          <cell r="C3527" t="str">
            <v>TRANSPORTE COM CAMINHÃO BASCULANTE DE 18 M³, EM VIA URBANA EM REVESTIMENTO PRIMÁRIO (UNIDADE: M3XKM). AF_07/2020</v>
          </cell>
          <cell r="D3527" t="str">
            <v>M3XKM</v>
          </cell>
          <cell r="E3527" t="str">
            <v>1,87</v>
          </cell>
        </row>
        <row r="3528">
          <cell r="A3528" t="str">
            <v>95427</v>
          </cell>
          <cell r="B3528" t="str">
            <v>95427</v>
          </cell>
          <cell r="C3528" t="str">
            <v>TRANSPORTE COM CAMINHÃO BASCULANTE DE 18 M³, EM VIA URBANA PAVIMENTADA, ADICIONAL PARA DMT EXCEDENTE A 30 KM (UNIDADE: M3XKM). AF_07/2020</v>
          </cell>
          <cell r="D3528" t="str">
            <v>M3XKM</v>
          </cell>
          <cell r="E3528" t="str">
            <v>0,70</v>
          </cell>
        </row>
        <row r="3529">
          <cell r="A3529" t="str">
            <v>95428</v>
          </cell>
          <cell r="B3529" t="str">
            <v>95428</v>
          </cell>
          <cell r="C3529" t="str">
            <v>TRANSPORTE COM CAMINHÃO BASCULANTE DE 18 M³, EM VIA URBANA EM LEITO NATURAL (UNIDADE: TXKM). AF_07/2020</v>
          </cell>
          <cell r="D3529" t="str">
            <v>TXKM</v>
          </cell>
          <cell r="E3529" t="str">
            <v>1,45</v>
          </cell>
        </row>
        <row r="3530">
          <cell r="A3530" t="str">
            <v>95429</v>
          </cell>
          <cell r="B3530" t="str">
            <v>95429</v>
          </cell>
          <cell r="C3530" t="str">
            <v>TRANSPORTE COM CAMINHÃO BASCULANTE DE 18 M³, EM VIA URBANA EM REVESTIMENTO PRIMÁRIO (UNIDADE: TXKM). AF_07/2020</v>
          </cell>
          <cell r="D3530" t="str">
            <v>TXKM</v>
          </cell>
          <cell r="E3530" t="str">
            <v>1,26</v>
          </cell>
        </row>
        <row r="3531">
          <cell r="A3531" t="str">
            <v>95430</v>
          </cell>
          <cell r="B3531" t="str">
            <v>95430</v>
          </cell>
          <cell r="C3531" t="str">
            <v>TRANSPORTE COM CAMINHÃO BASCULANTE DE 18 M³, EM VIA URBANA PAVIMENTADA, ADICIONAL PARA DMT EXCEDENTE A 30 KM (UNIDADE: TXKM). AF_07/2020</v>
          </cell>
          <cell r="D3531" t="str">
            <v>TXKM</v>
          </cell>
          <cell r="E3531" t="str">
            <v>0,44</v>
          </cell>
        </row>
        <row r="3532">
          <cell r="A3532" t="str">
            <v>95448</v>
          </cell>
          <cell r="B3532" t="str">
            <v>95448</v>
          </cell>
          <cell r="C3532" t="str">
            <v>CORTE E DOBRA DE AÇO CA-50, DIÂMERO DE 32 MM. AF_06/2022</v>
          </cell>
          <cell r="D3532" t="str">
            <v>KG</v>
          </cell>
          <cell r="E3532" t="str">
            <v>12,55</v>
          </cell>
        </row>
        <row r="3533">
          <cell r="A3533" t="str">
            <v>95469</v>
          </cell>
          <cell r="B3533" t="str">
            <v>95469</v>
          </cell>
          <cell r="C3533" t="str">
            <v>VASO SANITARIO SIFONADO CONVENCIONAL COM  LOUÇA BRANCA - FORNECIMENTO E INSTALAÇÃO. AF_01/2020</v>
          </cell>
          <cell r="D3533" t="str">
            <v>UN</v>
          </cell>
          <cell r="E3533" t="str">
            <v>287,87</v>
          </cell>
        </row>
        <row r="3534">
          <cell r="A3534" t="str">
            <v>95470</v>
          </cell>
          <cell r="B3534" t="str">
            <v>95470</v>
          </cell>
          <cell r="C3534" t="str">
            <v>VASO SANITARIO SIFONADO CONVENCIONAL COM LOUÇA BRANCA, INCLUSO CONJUNTO DE LIGAÇÃO PARA BACIA SANITÁRIA AJUSTÁVEL - FORNECIMENTO E INSTALAÇÃO. AF_10/2016</v>
          </cell>
          <cell r="D3534" t="str">
            <v>UN</v>
          </cell>
          <cell r="E3534" t="str">
            <v>297,99</v>
          </cell>
        </row>
        <row r="3535">
          <cell r="A3535" t="str">
            <v>95471</v>
          </cell>
          <cell r="B3535" t="str">
            <v>95471</v>
          </cell>
          <cell r="C3535" t="str">
            <v>VASO SANITARIO SIFONADO CONVENCIONAL PARA PCD SEM FURO FRONTAL COM  LOUÇA BRANCA SEM ASSENTO -  FORNECIMENTO E INSTALAÇÃO. AF_01/2020</v>
          </cell>
          <cell r="D3535" t="str">
            <v>UN</v>
          </cell>
          <cell r="E3535" t="str">
            <v>717,79</v>
          </cell>
        </row>
        <row r="3536">
          <cell r="A3536" t="str">
            <v>95472</v>
          </cell>
          <cell r="B3536" t="str">
            <v>95472</v>
          </cell>
          <cell r="C3536" t="str">
            <v>VASO SANITARIO SIFONADO CONVENCIONAL PARA PCD SEM FURO FRONTAL COM LOUÇA BRANCA SEM ASSENTO, INCLUSO CONJUNTO DE LIGAÇÃO PARA BACIA SANITÁRIA AJUSTÁVEL - FORNECIMENTO E INSTALAÇÃO. AF_01/2020</v>
          </cell>
          <cell r="D3536" t="str">
            <v>UN</v>
          </cell>
          <cell r="E3536" t="str">
            <v>727,91</v>
          </cell>
        </row>
        <row r="3537">
          <cell r="A3537" t="str">
            <v>95541</v>
          </cell>
          <cell r="B3537" t="str">
            <v>95541</v>
          </cell>
          <cell r="C3537" t="str">
            <v>FIXAÇÃO UTILIZANDO PARAFUSO E BUCHA DE NYLON, SOMENTE MÃO DE OBRA. AF_10/2016</v>
          </cell>
          <cell r="D3537" t="str">
            <v>UN</v>
          </cell>
          <cell r="E3537" t="str">
            <v>4,15</v>
          </cell>
        </row>
        <row r="3538">
          <cell r="A3538" t="str">
            <v>95542</v>
          </cell>
          <cell r="B3538" t="str">
            <v>95542</v>
          </cell>
          <cell r="C3538" t="str">
            <v>PORTA TOALHA ROSTO EM METAL CROMADO, TIPO ARGOLA, INCLUSO FIXAÇÃO. AF_01/2020</v>
          </cell>
          <cell r="D3538" t="str">
            <v>UN</v>
          </cell>
          <cell r="E3538" t="str">
            <v>31,81</v>
          </cell>
        </row>
        <row r="3539">
          <cell r="A3539" t="str">
            <v>95543</v>
          </cell>
          <cell r="B3539" t="str">
            <v>95543</v>
          </cell>
          <cell r="C3539" t="str">
            <v>PORTA TOALHA BANHO EM METAL CROMADO, TIPO BARRA, INCLUSO FIXAÇÃO. AF_01/2020</v>
          </cell>
          <cell r="D3539" t="str">
            <v>UN</v>
          </cell>
          <cell r="E3539" t="str">
            <v>53,60</v>
          </cell>
        </row>
        <row r="3540">
          <cell r="A3540" t="str">
            <v>95544</v>
          </cell>
          <cell r="B3540" t="str">
            <v>95544</v>
          </cell>
          <cell r="C3540" t="str">
            <v>PAPELEIRA DE PAREDE EM METAL CROMADO SEM TAMPA, INCLUSO FIXAÇÃO. AF_01/2020</v>
          </cell>
          <cell r="D3540" t="str">
            <v>UN</v>
          </cell>
          <cell r="E3540" t="str">
            <v>38,82</v>
          </cell>
        </row>
        <row r="3541">
          <cell r="A3541" t="str">
            <v>95545</v>
          </cell>
          <cell r="B3541" t="str">
            <v>95545</v>
          </cell>
          <cell r="C3541" t="str">
            <v>SABONETEIRA DE PAREDE EM METAL CROMADO, INCLUSO FIXAÇÃO. AF_01/2020</v>
          </cell>
          <cell r="D3541" t="str">
            <v>UN</v>
          </cell>
          <cell r="E3541" t="str">
            <v>38,08</v>
          </cell>
        </row>
        <row r="3542">
          <cell r="A3542" t="str">
            <v>95546</v>
          </cell>
          <cell r="B3542" t="str">
            <v>95546</v>
          </cell>
          <cell r="C3542" t="str">
            <v>KIT DE ACESSORIOS PARA BANHEIRO EM METAL CROMADO, 5 PECAS, INCLUSO FIXAÇÃO. AF_01/2020</v>
          </cell>
          <cell r="D3542" t="str">
            <v>UN</v>
          </cell>
          <cell r="E3542" t="str">
            <v>131,14</v>
          </cell>
        </row>
        <row r="3543">
          <cell r="A3543" t="str">
            <v>95547</v>
          </cell>
          <cell r="B3543" t="str">
            <v>95547</v>
          </cell>
          <cell r="C3543" t="str">
            <v>SABONETEIRA PLASTICA TIPO DISPENSER PARA SABONETE LIQUIDO COM RESERVATORIO 800 A 1500 ML, INCLUSO FIXAÇÃO. AF_01/2020</v>
          </cell>
          <cell r="D3543" t="str">
            <v>UN</v>
          </cell>
          <cell r="E3543" t="str">
            <v>72,58</v>
          </cell>
        </row>
        <row r="3544">
          <cell r="A3544" t="str">
            <v>95563</v>
          </cell>
          <cell r="B3544" t="str">
            <v>95563</v>
          </cell>
          <cell r="C3544" t="str">
            <v>ARGAMASSA TRAÇO 1:1,93 (EM VOLUME DE CIMENTO E AREIA MÉDIA ÚMIDA), FCK 20 MPA, PREPARO MECÂNICO COM MISTURADOR DUPLO HORIZONTAL DE ALTA TURBULÊNCIA. AF_03/2020</v>
          </cell>
          <cell r="D3544" t="str">
            <v>M3</v>
          </cell>
          <cell r="E3544" t="str">
            <v>872,71</v>
          </cell>
        </row>
        <row r="3545">
          <cell r="A3545" t="str">
            <v>95565</v>
          </cell>
          <cell r="B3545" t="str">
            <v>95565</v>
          </cell>
          <cell r="C3545" t="str">
            <v>TUBO DE CONCRETO PARA REDES COLETORAS DE ÁGUAS PLUVIAIS, DIÂMETRO DE 300MM, JUNTA RÍGIDA, INSTALADO EM LOCAL COM BAIXO NÍVEL DE INTERFERÊNCIAS - FORNECIMENTO E ASSENTAMENTO. AF_12/2015</v>
          </cell>
          <cell r="D3545" t="str">
            <v>M</v>
          </cell>
          <cell r="E3545" t="str">
            <v>145,80</v>
          </cell>
        </row>
        <row r="3546">
          <cell r="A3546" t="str">
            <v>95566</v>
          </cell>
          <cell r="B3546" t="str">
            <v>95566</v>
          </cell>
          <cell r="C3546" t="str">
            <v>TUBO DE CONCRETO PARA REDES COLETORAS DE ÁGUAS PLUVIAIS, DIÂMETRO DE 300MM, JUNTA RÍGIDA, INSTALADO EM LOCAL COM ALTO NÍVEL DE INTERFERÊNCIAS - FORNECIMENTO E ASSENTAMENTO. AF_12/2015</v>
          </cell>
          <cell r="D3546" t="str">
            <v>M</v>
          </cell>
          <cell r="E3546" t="str">
            <v>153,90</v>
          </cell>
        </row>
        <row r="3547">
          <cell r="A3547" t="str">
            <v>95567</v>
          </cell>
          <cell r="B3547" t="str">
            <v>95567</v>
          </cell>
          <cell r="C3547" t="str">
            <v>TUBO DE CONCRETO (SIMPLES) PARA REDES COLETORAS DE ÁGUAS PLUVIAIS, DIÂMETRO DE 300 MM, JUNTA RÍGIDA, INSTALADO EM LOCAL COM BAIXO NÍVEL DE INTERFERÊNCIAS - FORNECIMENTO E ASSENTAMENTO. AF_12/2015</v>
          </cell>
          <cell r="D3547" t="str">
            <v>M</v>
          </cell>
          <cell r="E3547" t="str">
            <v>103,83</v>
          </cell>
        </row>
        <row r="3548">
          <cell r="A3548" t="str">
            <v>95568</v>
          </cell>
          <cell r="B3548" t="str">
            <v>95568</v>
          </cell>
          <cell r="C3548" t="str">
            <v>TUBO DE CONCRETO (SIMPLES) PARA REDES COLETORAS DE ÁGUAS PLUVIAIS, DIÂMETRO DE 400 MM, JUNTA RÍGIDA, INSTALADO EM LOCAL COM BAIXO NÍVEL DE INTERFERÊNCIAS - FORNECIMENTO E ASSENTAMENTO. AF_12/2015</v>
          </cell>
          <cell r="D3548" t="str">
            <v>M</v>
          </cell>
          <cell r="E3548" t="str">
            <v>126,96</v>
          </cell>
        </row>
        <row r="3549">
          <cell r="A3549" t="str">
            <v>95569</v>
          </cell>
          <cell r="B3549" t="str">
            <v>95569</v>
          </cell>
          <cell r="C3549" t="str">
            <v>TUBO DE CONCRETO (SIMPLES) PARA REDES COLETORAS DE ÁGUAS PLUVIAIS, DIÂMETRO DE 500 MM, JUNTA RÍGIDA, INSTALADO EM LOCAL COM BAIXO NÍVEL DE INTERFERÊNCIAS - FORNECIMENTO E ASSENTAMENTO. AF_12/2015</v>
          </cell>
          <cell r="D3549" t="str">
            <v>M</v>
          </cell>
          <cell r="E3549" t="str">
            <v>174,35</v>
          </cell>
        </row>
        <row r="3550">
          <cell r="A3550" t="str">
            <v>95570</v>
          </cell>
          <cell r="B3550" t="str">
            <v>95570</v>
          </cell>
          <cell r="C3550" t="str">
            <v>TUBO DE CONCRETO (SIMPLES) PARA REDES COLETORAS DE ÁGUAS PLUVIAIS, DIÂMETRO DE 300 MM, JUNTA RÍGIDA, INSTALADO EM LOCAL COM ALTO NÍVEL DE INTERFERÊNCIAS - FORNECIMENTO E ASSENTAMENTO. AF_12/2015</v>
          </cell>
          <cell r="D3550" t="str">
            <v>M</v>
          </cell>
          <cell r="E3550" t="str">
            <v>111,93</v>
          </cell>
        </row>
        <row r="3551">
          <cell r="A3551" t="str">
            <v>95571</v>
          </cell>
          <cell r="B3551" t="str">
            <v>95571</v>
          </cell>
          <cell r="C3551" t="str">
            <v>TUBO DE CONCRETO (SIMPLES) PARA REDES COLETORAS DE ÁGUAS PLUVIAIS, DIÂMETRO DE 400 MM, JUNTA RÍGIDA, INSTALADO EM LOCAL COM ALTO NÍVEL DE INTERFERÊNCIAS - FORNECIMENTO E ASSENTAMENTO. AF_12/2015</v>
          </cell>
          <cell r="D3551" t="str">
            <v>M</v>
          </cell>
          <cell r="E3551" t="str">
            <v>137,31</v>
          </cell>
        </row>
        <row r="3552">
          <cell r="A3552" t="str">
            <v>95572</v>
          </cell>
          <cell r="B3552" t="str">
            <v>95572</v>
          </cell>
          <cell r="C3552" t="str">
            <v>TUBO DE CONCRETO (SIMPLES) PARA REDES COLETORAS DE ÁGUAS PLUVIAIS, DIÂMETRO DE 500 MM, JUNTA RÍGIDA, INSTALADO EM LOCAL COM ALTO NÍVEL DE INTERFERÊNCIAS - FORNECIMENTO E ASSENTAMENTO. AF_12/2015</v>
          </cell>
          <cell r="D3552" t="str">
            <v>M</v>
          </cell>
          <cell r="E3552" t="str">
            <v>187,17</v>
          </cell>
        </row>
        <row r="3553">
          <cell r="A3553" t="str">
            <v>95576</v>
          </cell>
          <cell r="B3553" t="str">
            <v>95576</v>
          </cell>
          <cell r="C3553" t="str">
            <v>MONTAGEM DE ARMADURA DE ESTACAS, DIÂMETRO = 8,0 MM. AF_09/2021_PS</v>
          </cell>
          <cell r="D3553" t="str">
            <v>KG</v>
          </cell>
          <cell r="E3553" t="str">
            <v>14,56</v>
          </cell>
        </row>
        <row r="3554">
          <cell r="A3554" t="str">
            <v>95577</v>
          </cell>
          <cell r="B3554" t="str">
            <v>95577</v>
          </cell>
          <cell r="C3554" t="str">
            <v>MONTAGEM DE ARMADURA DE ESTACAS, DIÂMETRO = 10,0 MM. AF_09/2021_PS</v>
          </cell>
          <cell r="D3554" t="str">
            <v>KG</v>
          </cell>
          <cell r="E3554" t="str">
            <v>12,71</v>
          </cell>
        </row>
        <row r="3555">
          <cell r="A3555" t="str">
            <v>95578</v>
          </cell>
          <cell r="B3555" t="str">
            <v>95578</v>
          </cell>
          <cell r="C3555" t="str">
            <v>MONTAGEM DE ARMADURA DE ESTACAS, DIÂMETRO = 12,5 MM. AF_09/2021_PS</v>
          </cell>
          <cell r="D3555" t="str">
            <v>KG</v>
          </cell>
          <cell r="E3555" t="str">
            <v>10,72</v>
          </cell>
        </row>
        <row r="3556">
          <cell r="A3556" t="str">
            <v>95579</v>
          </cell>
          <cell r="B3556" t="str">
            <v>95579</v>
          </cell>
          <cell r="C3556" t="str">
            <v>MONTAGEM DE ARMADURA DE ESTACAS, DIÂMETRO = 16,0 MM. AF_09/2021_PS</v>
          </cell>
          <cell r="D3556" t="str">
            <v>KG</v>
          </cell>
          <cell r="E3556" t="str">
            <v>10,43</v>
          </cell>
        </row>
        <row r="3557">
          <cell r="A3557" t="str">
            <v>95580</v>
          </cell>
          <cell r="B3557" t="str">
            <v>95580</v>
          </cell>
          <cell r="C3557" t="str">
            <v>MONTAGEM DE ARMADURA DE ESTACAS, DIÂMETRO = 20,0 MM. AF_09/2021_PS</v>
          </cell>
          <cell r="D3557" t="str">
            <v>KG</v>
          </cell>
          <cell r="E3557" t="str">
            <v>12,12</v>
          </cell>
        </row>
        <row r="3558">
          <cell r="A3558" t="str">
            <v>95581</v>
          </cell>
          <cell r="B3558" t="str">
            <v>95581</v>
          </cell>
          <cell r="C3558" t="str">
            <v>MONTAGEM DE ARMADURA DE ESTACAS, DIÂMETRO = 25,0 MM. AF_09/2021_PS</v>
          </cell>
          <cell r="D3558" t="str">
            <v>KG</v>
          </cell>
          <cell r="E3558" t="str">
            <v>12,08</v>
          </cell>
        </row>
        <row r="3559">
          <cell r="A3559" t="str">
            <v>95582</v>
          </cell>
          <cell r="B3559" t="str">
            <v>95582</v>
          </cell>
          <cell r="C3559" t="str">
            <v>MONTAGEM DE ARMADURA DE ESTACAS, DIÂMETRO = 32,0 MM. AF_09/2021_PE</v>
          </cell>
          <cell r="D3559" t="str">
            <v>KG</v>
          </cell>
          <cell r="E3559" t="str">
            <v>13,18</v>
          </cell>
        </row>
        <row r="3560">
          <cell r="A3560" t="str">
            <v>95583</v>
          </cell>
          <cell r="B3560" t="str">
            <v>95583</v>
          </cell>
          <cell r="C3560" t="str">
            <v>MONTAGEM DE ARMADURA TRANSVERSAL DE ESTACAS DE SEÇÃO CIRCULAR, DIÂMETRO = 5,0 MM. AF_09/2021_PS</v>
          </cell>
          <cell r="D3560" t="str">
            <v>KG</v>
          </cell>
          <cell r="E3560" t="str">
            <v>16,87</v>
          </cell>
        </row>
        <row r="3561">
          <cell r="A3561" t="str">
            <v>95584</v>
          </cell>
          <cell r="B3561" t="str">
            <v>95584</v>
          </cell>
          <cell r="C3561" t="str">
            <v>MONTAGEM DE ARMADURA TRANSVERSAL DE ESTACAS DE SEÇÃO CIRCULAR, DIÂMETRO = 6,30 MM. AF_09/2021_PS</v>
          </cell>
          <cell r="D3561" t="str">
            <v>KG</v>
          </cell>
          <cell r="E3561" t="str">
            <v>15,59</v>
          </cell>
        </row>
        <row r="3562">
          <cell r="A3562" t="str">
            <v>95592</v>
          </cell>
          <cell r="B3562" t="str">
            <v>95592</v>
          </cell>
          <cell r="C3562" t="str">
            <v>MONTAGEM DE ARMADURA TRANVERSAL DE ESTACAS DE SEÇÃO RETANGULAR, DIÂMETRO = 5,0 MM. AF_09/2021_PS</v>
          </cell>
          <cell r="D3562" t="str">
            <v>KG</v>
          </cell>
          <cell r="E3562" t="str">
            <v>16,87</v>
          </cell>
        </row>
        <row r="3563">
          <cell r="A3563" t="str">
            <v>95593</v>
          </cell>
          <cell r="B3563" t="str">
            <v>95593</v>
          </cell>
          <cell r="C3563" t="str">
            <v>MONTAGEM DE ARMADURA TRANSVERSAL DE ESTACAS DE SEÇÃO RETANGULAR, DIÂMETRO = 6,30 MM. AF_09/2021_PS</v>
          </cell>
          <cell r="D3563" t="str">
            <v>KG</v>
          </cell>
          <cell r="E3563" t="str">
            <v>15,59</v>
          </cell>
        </row>
        <row r="3564">
          <cell r="A3564" t="str">
            <v>95601</v>
          </cell>
          <cell r="B3564" t="str">
            <v>95601</v>
          </cell>
          <cell r="C3564" t="str">
            <v>ARRASAMENTO MECANICO DE ESTACA DE CONCRETO ARMADO, DIAMETROS DE ATÉ 40 CM. AF_05/2021</v>
          </cell>
          <cell r="D3564" t="str">
            <v>UN</v>
          </cell>
          <cell r="E3564" t="str">
            <v>17,64</v>
          </cell>
        </row>
        <row r="3565">
          <cell r="A3565" t="str">
            <v>95602</v>
          </cell>
          <cell r="B3565" t="str">
            <v>95602</v>
          </cell>
          <cell r="C3565" t="str">
            <v>ARRASAMENTO MECANICO DE ESTACA DE CONCRETO ARMADO, DIAMETROS DE 41 CM A 60 CM. AF_05/2021</v>
          </cell>
          <cell r="D3565" t="str">
            <v>UN</v>
          </cell>
          <cell r="E3565" t="str">
            <v>28,23</v>
          </cell>
        </row>
        <row r="3566">
          <cell r="A3566" t="str">
            <v>95603</v>
          </cell>
          <cell r="B3566" t="str">
            <v>95603</v>
          </cell>
          <cell r="C3566" t="str">
            <v>ARRASAMENTO MECANICO DE ESTACA DE CONCRETO ARMADO, DIAMETROS DE 61 CM A 80 CM. AF_05/2021</v>
          </cell>
          <cell r="D3566" t="str">
            <v>UN</v>
          </cell>
          <cell r="E3566" t="str">
            <v>48,16</v>
          </cell>
        </row>
        <row r="3567">
          <cell r="A3567" t="str">
            <v>95604</v>
          </cell>
          <cell r="B3567" t="str">
            <v>95604</v>
          </cell>
          <cell r="C3567" t="str">
            <v>ARRASAMENTO MECANICO DE ESTACA DE CONCRETO ARMADO, DIAMETROS DE 81 CM A 100 CM. AF_05/2021</v>
          </cell>
          <cell r="D3567" t="str">
            <v>UN</v>
          </cell>
          <cell r="E3567" t="str">
            <v>74,74</v>
          </cell>
        </row>
        <row r="3568">
          <cell r="A3568" t="str">
            <v>95605</v>
          </cell>
          <cell r="B3568" t="str">
            <v>95605</v>
          </cell>
          <cell r="C3568" t="str">
            <v>ARRASAMENTO MECANICO DE ESTACA DE CONCRETO ARMADO, DIAMETROS DE 101 CM A 150 CM. AF_05/2021</v>
          </cell>
          <cell r="D3568" t="str">
            <v>UN</v>
          </cell>
          <cell r="E3568" t="str">
            <v>137,22</v>
          </cell>
        </row>
        <row r="3569">
          <cell r="A3569" t="str">
            <v>95606</v>
          </cell>
          <cell r="B3569" t="str">
            <v>95606</v>
          </cell>
          <cell r="C3569" t="str">
            <v>UMIDIFICAÇÃO DE MATERIAL PARA VALAS COM CAMINHÃO PIPA 10000L. AF_11/2016</v>
          </cell>
          <cell r="D3569" t="str">
            <v>M3</v>
          </cell>
          <cell r="E3569" t="str">
            <v>2,24</v>
          </cell>
        </row>
        <row r="3570">
          <cell r="A3570" t="str">
            <v>95607</v>
          </cell>
          <cell r="B3570" t="str">
            <v>95607</v>
          </cell>
          <cell r="C3570" t="str">
            <v>ARRASAMENTO DE ESTACA METÁLICA, PERFIL LAMINADO TIPO  I  FAMÍLIA 250. AF_05/2021</v>
          </cell>
          <cell r="D3570" t="str">
            <v>UN</v>
          </cell>
          <cell r="E3570" t="str">
            <v>18,73</v>
          </cell>
        </row>
        <row r="3571">
          <cell r="A3571" t="str">
            <v>95608</v>
          </cell>
          <cell r="B3571" t="str">
            <v>95608</v>
          </cell>
          <cell r="C3571" t="str">
            <v>ARRASAMENTO MECÂNICO DE ESTACA METÁLICA, PERFIL LAMINADO TIPO  H - FAMÍLIA 250. AF_05/2021</v>
          </cell>
          <cell r="D3571" t="str">
            <v>UN</v>
          </cell>
          <cell r="E3571" t="str">
            <v>27,18</v>
          </cell>
        </row>
        <row r="3572">
          <cell r="A3572" t="str">
            <v>95609</v>
          </cell>
          <cell r="B3572" t="str">
            <v>95609</v>
          </cell>
          <cell r="C3572" t="str">
            <v>ARRASAMENTO MECÂNICO DE ESTACA METÁLICA, PERFIL LAMINADO TIPO  H - FAMÍLIA 310. AF_05/2021</v>
          </cell>
          <cell r="D3572" t="str">
            <v>UN</v>
          </cell>
          <cell r="E3572" t="str">
            <v>34,47</v>
          </cell>
        </row>
        <row r="3573">
          <cell r="A3573" t="str">
            <v>95617</v>
          </cell>
          <cell r="B3573" t="str">
            <v>95617</v>
          </cell>
          <cell r="C3573" t="str">
            <v>PERFURATRIZ PNEUMATICA MANUAL DE PESO MEDIO, MARTELETE, 18KG, COMPRIMENTO MÁXIMO DE CURSO DE 6 M, DIAMETRO DO PISTAO DE 5,5 CM - DEPRECIAÇÃO. AF_11/2016</v>
          </cell>
          <cell r="D3573" t="str">
            <v>H</v>
          </cell>
          <cell r="E3573" t="str">
            <v>1,53</v>
          </cell>
        </row>
        <row r="3574">
          <cell r="A3574" t="str">
            <v>95618</v>
          </cell>
          <cell r="B3574" t="str">
            <v>95618</v>
          </cell>
          <cell r="C3574" t="str">
            <v>PERFURATRIZ PNEUMATICA MANUAL DE PESO MEDIO, MARTELETE, 18KG, COMPRIMENTO MÁXIMO DE CURSO DE 6 M, DIAMETRO DO PISTAO DE 5,5 CM - JUROS. AF_11/2016</v>
          </cell>
          <cell r="D3574" t="str">
            <v>H</v>
          </cell>
          <cell r="E3574" t="str">
            <v>0,18</v>
          </cell>
        </row>
        <row r="3575">
          <cell r="A3575" t="str">
            <v>95619</v>
          </cell>
          <cell r="B3575" t="str">
            <v>95619</v>
          </cell>
          <cell r="C3575" t="str">
            <v>PERFURATRIZ PNEUMATICA MANUAL DE PESO MEDIO, MARTELETE, 18KG, COMPRIMENTO MÁXIMO DE CURSO DE 6 M, DIAMETRO DO PISTAO DE 5,5 CM - MANUTENÇÃO. AF_11/2016</v>
          </cell>
          <cell r="D3575" t="str">
            <v>H</v>
          </cell>
          <cell r="E3575" t="str">
            <v>1,91</v>
          </cell>
        </row>
        <row r="3576">
          <cell r="A3576" t="str">
            <v>95620</v>
          </cell>
          <cell r="B3576" t="str">
            <v>95620</v>
          </cell>
          <cell r="C3576" t="str">
            <v>PERFURATRIZ PNEUMATICA MANUAL DE PESO MEDIO, MARTELETE, 18KG, COMPRIMENTO MÁXIMO DE CURSO DE 6 M, DIAMETRO DO PISTAO DE 5,5 CM - CHP DIURNO. AF_11/2016</v>
          </cell>
          <cell r="D3576" t="str">
            <v>CHP</v>
          </cell>
          <cell r="E3576" t="str">
            <v>31,03</v>
          </cell>
        </row>
        <row r="3577">
          <cell r="A3577" t="str">
            <v>95621</v>
          </cell>
          <cell r="B3577" t="str">
            <v>95621</v>
          </cell>
          <cell r="C3577" t="str">
            <v>PERFURATRIZ PNEUMATICA MANUAL DE PESO MEDIO, MARTELETE, 18KG, COMPRIMENTO MÁXIMO DE CURSO DE 6 M, DIAMETRO DO PISTAO DE 5,5 CM - CHI DIURNO. AF_11/2016</v>
          </cell>
          <cell r="D3577" t="str">
            <v>CHI</v>
          </cell>
          <cell r="E3577" t="str">
            <v>29,12</v>
          </cell>
        </row>
        <row r="3578">
          <cell r="A3578" t="str">
            <v>95622</v>
          </cell>
          <cell r="B3578" t="str">
            <v>95622</v>
          </cell>
          <cell r="C3578" t="str">
            <v>APLICAÇÃO MANUAL DE TINTA LÁTEX ACRÍLICA EM PANOS COM PRESENÇA DE VÃOS DE EDIFÍCIOS DE MÚLTIPLOS PAVIMENTOS, DUAS DEMÃOS. AF_11/2016</v>
          </cell>
          <cell r="D3578" t="str">
            <v>M2</v>
          </cell>
          <cell r="E3578" t="str">
            <v>14,51</v>
          </cell>
        </row>
        <row r="3579">
          <cell r="A3579" t="str">
            <v>95623</v>
          </cell>
          <cell r="B3579" t="str">
            <v>95623</v>
          </cell>
          <cell r="C3579" t="str">
            <v>APLICAÇÃO MANUAL DE TINTA LÁTEX ACRÍLICA EM PANOS SEM PRESENÇA DE VÃOS DE EDIFÍCIOS DE MÚLTIPLOS PAVIMENTOS, DUAS DEMÃOS. AF_11/2016</v>
          </cell>
          <cell r="D3579" t="str">
            <v>M2</v>
          </cell>
          <cell r="E3579" t="str">
            <v>11,31</v>
          </cell>
        </row>
        <row r="3580">
          <cell r="A3580" t="str">
            <v>95624</v>
          </cell>
          <cell r="B3580" t="str">
            <v>95624</v>
          </cell>
          <cell r="C3580" t="str">
            <v>APLICAÇÃO MANUAL DE TINTA LÁTEX ACRÍLICA EM SUPERFÍCIES EXTERNAS DE SACADA DE EDIFÍCIOS DE MÚLTIPLOS PAVIMENTOS, DUAS DEMÃOS. AF_11/2016</v>
          </cell>
          <cell r="D3580" t="str">
            <v>M2</v>
          </cell>
          <cell r="E3580" t="str">
            <v>21,03</v>
          </cell>
        </row>
        <row r="3581">
          <cell r="A3581" t="str">
            <v>95625</v>
          </cell>
          <cell r="B3581" t="str">
            <v>95625</v>
          </cell>
          <cell r="C3581" t="str">
            <v>APLICAÇÃO MANUAL DE TINTA LÁTEX ACRÍLICA EM SUPERFÍCIES INTERNAS DE SACADA DE EDIFÍCIOS DE MÚLTIPLOS PAVIMENTOS, DUAS DEMÃOS. AF_11/2016</v>
          </cell>
          <cell r="D3581" t="str">
            <v>M2</v>
          </cell>
          <cell r="E3581" t="str">
            <v>23,09</v>
          </cell>
        </row>
        <row r="3582">
          <cell r="A3582" t="str">
            <v>95626</v>
          </cell>
          <cell r="B3582" t="str">
            <v>95626</v>
          </cell>
          <cell r="C3582" t="str">
            <v>APLICAÇÃO MANUAL DE TINTA LÁTEX ACRÍLICA EM PAREDE EXTERNAS DE CASAS, DUAS DEMÃOS. AF_11/2016</v>
          </cell>
          <cell r="D3582" t="str">
            <v>M2</v>
          </cell>
          <cell r="E3582" t="str">
            <v>15,55</v>
          </cell>
        </row>
        <row r="3583">
          <cell r="A3583" t="str">
            <v>95627</v>
          </cell>
          <cell r="B3583" t="str">
            <v>95627</v>
          </cell>
          <cell r="C3583" t="str">
            <v>ROLO COMPACTADOR VIBRATORIO TANDEM, ACO LISO, POTENCIA 125 HP, PESO SEM/COM LASTRO 10,20/11,65 T, LARGURA DE TRABALHO 1,73 M - DEPRECIAÇÃO. AF_11/2016</v>
          </cell>
          <cell r="D3583" t="str">
            <v>H</v>
          </cell>
          <cell r="E3583" t="str">
            <v>50,88</v>
          </cell>
        </row>
        <row r="3584">
          <cell r="A3584" t="str">
            <v>95628</v>
          </cell>
          <cell r="B3584" t="str">
            <v>95628</v>
          </cell>
          <cell r="C3584" t="str">
            <v>ROLO COMPACTADOR VIBRATORIO TANDEM, ACO LISO, POTENCIA 125 HP, PESO SEM/COM LASTRO 10,20/11,65 T, LARGURA DE TRABALHO 1,73 M - JUROS. AF_11/2016</v>
          </cell>
          <cell r="D3584" t="str">
            <v>H</v>
          </cell>
          <cell r="E3584" t="str">
            <v>7,06</v>
          </cell>
        </row>
        <row r="3585">
          <cell r="A3585" t="str">
            <v>95629</v>
          </cell>
          <cell r="B3585" t="str">
            <v>95629</v>
          </cell>
          <cell r="C3585" t="str">
            <v>ROLO COMPACTADOR VIBRATORIO TANDEM, ACO LISO, POTENCIA 125 HP, PESO SEM/COM LASTRO 10,20/11,65 T, LARGURA DE TRABALHO 1,73 M - MANUTENÇÃO. AF_11/2016</v>
          </cell>
          <cell r="D3585" t="str">
            <v>H</v>
          </cell>
          <cell r="E3585" t="str">
            <v>63,68</v>
          </cell>
        </row>
        <row r="3586">
          <cell r="A3586" t="str">
            <v>95630</v>
          </cell>
          <cell r="B3586" t="str">
            <v>95630</v>
          </cell>
          <cell r="C3586" t="str">
            <v>ROLO COMPACTADOR VIBRATORIO TANDEM, ACO LISO, POTENCIA 125 HP, PESO SEM/COM LASTRO 10,20/11,65 T, LARGURA DE TRABALHO 1,73 M - MATERIAIS NA OPERAÇÃO. AF_11/2016</v>
          </cell>
          <cell r="D3586" t="str">
            <v>H</v>
          </cell>
          <cell r="E3586" t="str">
            <v>94,44</v>
          </cell>
        </row>
        <row r="3587">
          <cell r="A3587" t="str">
            <v>95631</v>
          </cell>
          <cell r="B3587" t="str">
            <v>95631</v>
          </cell>
          <cell r="C3587" t="str">
            <v>ROLO COMPACTADOR VIBRATORIO TANDEM, ACO LISO, POTENCIA 125 HP, PESO SEM/COM LASTRO 10,20/11,65 T, LARGURA DE TRABALHO 1,73 M - CHP DIURNO. AF_11/2016</v>
          </cell>
          <cell r="D3587" t="str">
            <v>CHP</v>
          </cell>
          <cell r="E3587" t="str">
            <v>241,69</v>
          </cell>
        </row>
        <row r="3588">
          <cell r="A3588" t="str">
            <v>95632</v>
          </cell>
          <cell r="B3588" t="str">
            <v>95632</v>
          </cell>
          <cell r="C3588" t="str">
            <v>ROLO COMPACTADOR VIBRATORIO TANDEM, ACO LISO, POTENCIA 125 HP, PESO SEM/COM LASTRO 10,20/11,65 T, LARGURA DE TRABALHO 1,73 M - CHI DIURNO. AF_11/2016</v>
          </cell>
          <cell r="D3588" t="str">
            <v>CHI</v>
          </cell>
          <cell r="E3588" t="str">
            <v>83,57</v>
          </cell>
        </row>
        <row r="3589">
          <cell r="A3589" t="str">
            <v>95634</v>
          </cell>
          <cell r="B3589" t="str">
            <v>95634</v>
          </cell>
          <cell r="C3589" t="str">
            <v>KIT CAVALETE PARA MEDIÇÃO DE ÁGUA - ENTRADA PRINCIPAL, EM PVC SOLDÁVEL DN 20 (½")   FORNECIMENTO E INSTALAÇÃO (EXCLUSIVE HIDRÔMETRO). AF_11/2016</v>
          </cell>
          <cell r="D3589" t="str">
            <v>UN</v>
          </cell>
          <cell r="E3589" t="str">
            <v>252,39</v>
          </cell>
        </row>
        <row r="3590">
          <cell r="A3590" t="str">
            <v>95635</v>
          </cell>
          <cell r="B3590" t="str">
            <v>95635</v>
          </cell>
          <cell r="C3590" t="str">
            <v>KIT CAVALETE PARA MEDIÇÃO DE ÁGUA - ENTRADA PRINCIPAL, EM PVC SOLDÁVEL DN 25 (¾")   FORNECIMENTO E INSTALAÇÃO (EXCLUSIVE HIDRÔMETRO). AF_11/2016</v>
          </cell>
          <cell r="D3590" t="str">
            <v>UN</v>
          </cell>
          <cell r="E3590" t="str">
            <v>264,52</v>
          </cell>
        </row>
        <row r="3591">
          <cell r="A3591" t="str">
            <v>95636</v>
          </cell>
          <cell r="B3591" t="str">
            <v>95636</v>
          </cell>
          <cell r="C3591" t="str">
            <v>KIT CAVALETE PARA MEDIÇÃO DE ÁGUA - ENTRADA PRINCIPAL, EM AÇO GALVANIZADO DN 25 (1 )   FORNECIMENTO E INSTALAÇÃO (EXCLUSIVE HIDRÔMETRO). AF_11/2016</v>
          </cell>
          <cell r="D3591" t="str">
            <v>UN</v>
          </cell>
          <cell r="E3591" t="str">
            <v>304,32</v>
          </cell>
        </row>
        <row r="3592">
          <cell r="A3592" t="str">
            <v>95637</v>
          </cell>
          <cell r="B3592" t="str">
            <v>95637</v>
          </cell>
          <cell r="C3592" t="str">
            <v>KIT CAVALETE PARA MEDIÇÃO DE ÁGUA - ENTRADA PRINCIPAL, EM AÇO GALVANIZADO DN 32 (1 ¼)  FORNECIMENTO E INSTALAÇÃO (EXCLUSIVE HIDRÔMETRO). AF_11/2016</v>
          </cell>
          <cell r="D3592" t="str">
            <v>UN</v>
          </cell>
          <cell r="E3592" t="str">
            <v>473,80</v>
          </cell>
        </row>
        <row r="3593">
          <cell r="A3593" t="str">
            <v>95638</v>
          </cell>
          <cell r="B3593" t="str">
            <v>95638</v>
          </cell>
          <cell r="C3593" t="str">
            <v>KIT CAVALETE PARA MEDIÇÃO DE ÁGUA - ENTRADA PRINCIPAL, EM AÇO GALVANIZADO DN 40 (1 ½)  FORNECIMENTO E INSTALAÇÃO (EXCLUSIVE HIDRÔMETRO). AF_11/2016</v>
          </cell>
          <cell r="D3593" t="str">
            <v>UN</v>
          </cell>
          <cell r="E3593" t="str">
            <v>573,38</v>
          </cell>
        </row>
        <row r="3594">
          <cell r="A3594" t="str">
            <v>95639</v>
          </cell>
          <cell r="B3594" t="str">
            <v>95639</v>
          </cell>
          <cell r="C3594" t="str">
            <v>KIT CAVALETE PARA MEDIÇÃO DE ÁGUA - ENTRADA PRINCIPAL, EM AÇO GALVANIZADO DN 50 (2)  FORNECIMENTO E INSTALAÇÃO (EXCLUSIVE HIDRÔMETRO). AF_11/2016</v>
          </cell>
          <cell r="D3594" t="str">
            <v>UN</v>
          </cell>
          <cell r="E3594" t="str">
            <v>728,81</v>
          </cell>
        </row>
        <row r="3595">
          <cell r="A3595" t="str">
            <v>95641</v>
          </cell>
          <cell r="B3595" t="str">
            <v>95641</v>
          </cell>
          <cell r="C3595" t="str">
            <v>KIT CAVALETE PARA MEDIÇÃO DE ÁGUA - ENTRADA INDIVIDUALIZADA, EM PVC DN 25 (¾), PARA 2 MEDIDORES  FORNECIMENTO E INSTALAÇÃO (EXCLUSIVE HIDRÔMETRO). AF_11/2016</v>
          </cell>
          <cell r="D3595" t="str">
            <v>UN</v>
          </cell>
          <cell r="E3595" t="str">
            <v>276,33</v>
          </cell>
        </row>
        <row r="3596">
          <cell r="A3596" t="str">
            <v>95642</v>
          </cell>
          <cell r="B3596" t="str">
            <v>95642</v>
          </cell>
          <cell r="C3596" t="str">
            <v>KIT CAVALETE PARA MEDIÇÃO DE ÁGUA - ENTRADA INDIVIDUALIZADA, EM PVC DN 25 (¾), PARA 3 MEDIDORES  FORNECIMENTO E INSTALAÇÃO (EXCLUSIVE HIDRÔMETRO). AF_11/2016</v>
          </cell>
          <cell r="D3596" t="str">
            <v>UN</v>
          </cell>
          <cell r="E3596" t="str">
            <v>407,94</v>
          </cell>
        </row>
        <row r="3597">
          <cell r="A3597" t="str">
            <v>95643</v>
          </cell>
          <cell r="B3597" t="str">
            <v>95643</v>
          </cell>
          <cell r="C3597" t="str">
            <v>KIT CAVALETE PARA MEDIÇÃO DE ÁGUA - ENTRADA INDIVIDUALIZADA, EM PVC DN 25 (¾), PARA 4 MEDIDORES  FORNECIMENTO E INSTALAÇÃO (EXCLUSIVE HIDRÔMETRO). AF_11/2016</v>
          </cell>
          <cell r="D3597" t="str">
            <v>UN</v>
          </cell>
          <cell r="E3597" t="str">
            <v>532,76</v>
          </cell>
        </row>
        <row r="3598">
          <cell r="A3598" t="str">
            <v>95644</v>
          </cell>
          <cell r="B3598" t="str">
            <v>95644</v>
          </cell>
          <cell r="C3598" t="str">
            <v>KIT CAVALETE PARA MEDIÇÃO DE ÁGUA - ENTRADA INDIVIDUALIZADA, EM PVC DN 32 (1), PARA 1 MEDIDOR  FORNECIMENTO E INSTALAÇÃO (EXCLUSIVE HIDRÔMETRO). AF_11/2016</v>
          </cell>
          <cell r="D3598" t="str">
            <v>UN</v>
          </cell>
          <cell r="E3598" t="str">
            <v>204,88</v>
          </cell>
        </row>
        <row r="3599">
          <cell r="A3599" t="str">
            <v>95645</v>
          </cell>
          <cell r="B3599" t="str">
            <v>95645</v>
          </cell>
          <cell r="C3599" t="str">
            <v>KIT CAVALETE PARA MEDIÇÃO DE ÁGUA - ENTRADA INDIVIDUALIZADA, EM PVC DN 32 (1), PARA 2 MEDIDORES  FORNECIMENTO E INSTALAÇÃO (EXCLUSIVE HIDRÔMETRO). AF_11/2016</v>
          </cell>
          <cell r="D3599" t="str">
            <v>UN</v>
          </cell>
          <cell r="E3599" t="str">
            <v>371,36</v>
          </cell>
        </row>
        <row r="3600">
          <cell r="A3600" t="str">
            <v>95646</v>
          </cell>
          <cell r="B3600" t="str">
            <v>95646</v>
          </cell>
          <cell r="C3600" t="str">
            <v>KIT CAVALETE PARA MEDIÇÃO DE ÁGUA - ENTRADA INDIVIDUALIZADA, EM PVC DN 32 (1), PARA 3 MEDIDORES  FORNECIMENTO E INSTALAÇÃO (EXCLUSIVE HIDRÔMETRO). AF_11/2016</v>
          </cell>
          <cell r="D3600" t="str">
            <v>UN</v>
          </cell>
          <cell r="E3600" t="str">
            <v>553,45</v>
          </cell>
        </row>
        <row r="3601">
          <cell r="A3601" t="str">
            <v>95647</v>
          </cell>
          <cell r="B3601" t="str">
            <v>95647</v>
          </cell>
          <cell r="C3601" t="str">
            <v>KIT CAVALETE PARA MEDIÇÃO DE ÁGUA - ENTRADA INDIVIDUALIZADA, EM PVC DN 32 (1), PARA 4 MEDIDORES  FORNECIMENTO E INSTALAÇÃO (EXCLUSIVE HIDRÔMETRO). AF_11/2016</v>
          </cell>
          <cell r="D3601" t="str">
            <v>UN</v>
          </cell>
          <cell r="E3601" t="str">
            <v>724,40</v>
          </cell>
        </row>
        <row r="3602">
          <cell r="A3602" t="str">
            <v>95648</v>
          </cell>
          <cell r="B3602" t="str">
            <v>95648</v>
          </cell>
          <cell r="C3602" t="str">
            <v>KIT CAVALETE PARA MEDIÇÃO DE ÁGUA - ENTRADA INDIVIDUALIZADA, EM CPVC DN 28 (1"), PARA 1 MEDIDOR - FORNECIMENTO E INSTALAÇÃO (EXCLUSIVE HIDRÔMETRO). AF_11/2016</v>
          </cell>
          <cell r="D3602" t="str">
            <v>UN</v>
          </cell>
          <cell r="E3602" t="str">
            <v>465,63</v>
          </cell>
        </row>
        <row r="3603">
          <cell r="A3603" t="str">
            <v>95649</v>
          </cell>
          <cell r="B3603" t="str">
            <v>95649</v>
          </cell>
          <cell r="C3603" t="str">
            <v>KIT CAVALETE PARA MEDIÇÃO DE ÁGUA - ENTRADA INDIVIDUALIZADA, EM CPVC DN 28 (1"), PARA 2 MEDIDORES - FORNECIMENTO E INSTALAÇÃO (EXCLUSIVE HIDRÔMETRO). AF_11/2016</v>
          </cell>
          <cell r="D3603" t="str">
            <v>UN</v>
          </cell>
          <cell r="E3603" t="str">
            <v>796,28</v>
          </cell>
        </row>
        <row r="3604">
          <cell r="A3604" t="str">
            <v>95650</v>
          </cell>
          <cell r="B3604" t="str">
            <v>95650</v>
          </cell>
          <cell r="C3604" t="str">
            <v>KIT CAVALETE PARA MEDIÇÃO DE ÁGUA - ENTRADA INDIVIDUALIZADA, EM CPVC DN 28 (1"), PARA 3 MEDIDORES - FORNECIMENTO E INSTALAÇÃO (EXCLUSIVE HIDRÔMETRO). AF_11/2016</v>
          </cell>
          <cell r="D3604" t="str">
            <v>UN</v>
          </cell>
          <cell r="E3604" t="str">
            <v>1.161,50</v>
          </cell>
        </row>
        <row r="3605">
          <cell r="A3605" t="str">
            <v>95651</v>
          </cell>
          <cell r="B3605" t="str">
            <v>95651</v>
          </cell>
          <cell r="C3605" t="str">
            <v>KIT CAVALETE PARA MEDIÇÃO DE ÁGUA - ENTRADA INDIVIDUALIZADA, EM CPVC DN 28 (1"), PARA 4 MEDIDORES - FORNECIMENTO E INSTALAÇÃO (EXCLUSIVE HIDRÔMETRO). AF_11/2016</v>
          </cell>
          <cell r="D3605" t="str">
            <v>UN</v>
          </cell>
          <cell r="E3605" t="str">
            <v>1.506,25</v>
          </cell>
        </row>
        <row r="3606">
          <cell r="A3606" t="str">
            <v>95652</v>
          </cell>
          <cell r="B3606" t="str">
            <v>95652</v>
          </cell>
          <cell r="C3606" t="str">
            <v>KIT CAVALETE PARA MEDIÇÃO DE ÁGUA - ENTRADA INDIVIDUALIZADA, EM CPVC DN 35 (1 ¼"), PARA 1 MEDIDOR - FORNECIMENTO E INSTALAÇÃO (EXCLUSIVE HIDRÔMETRO). AF_11/2016</v>
          </cell>
          <cell r="D3606" t="str">
            <v>UN</v>
          </cell>
          <cell r="E3606" t="str">
            <v>576,78</v>
          </cell>
        </row>
        <row r="3607">
          <cell r="A3607" t="str">
            <v>95653</v>
          </cell>
          <cell r="B3607" t="str">
            <v>95653</v>
          </cell>
          <cell r="C3607" t="str">
            <v>KIT CAVALETE PARA MEDIÇÃO DE ÁGUA - ENTRADA INDIVIDUALIZADA, EM CPVC DN 35 (1 ¼"), PARA 2 MEDIDORES - FORNECIMENTO E INSTALAÇÃO (EXCLUSIVE HIDRÔMETRO). AF_11/2016</v>
          </cell>
          <cell r="D3607" t="str">
            <v>UN</v>
          </cell>
          <cell r="E3607" t="str">
            <v>1.016,97</v>
          </cell>
        </row>
        <row r="3608">
          <cell r="A3608" t="str">
            <v>95654</v>
          </cell>
          <cell r="B3608" t="str">
            <v>95654</v>
          </cell>
          <cell r="C3608" t="str">
            <v>KIT CAVALETE PARA MEDIÇÃO DE ÁGUA - ENTRADA INDIVIDUALIZADA, EM CPVC DN 35 (1 ¼"), PARA 3 MEDIDORES - FORNECIMENTO E INSTALAÇÃO (EXCLUSIVE HIDRÔMETRO). AF_11/2016</v>
          </cell>
          <cell r="D3608" t="str">
            <v>UN</v>
          </cell>
          <cell r="E3608" t="str">
            <v>1.496,50</v>
          </cell>
        </row>
        <row r="3609">
          <cell r="A3609" t="str">
            <v>95655</v>
          </cell>
          <cell r="B3609" t="str">
            <v>95655</v>
          </cell>
          <cell r="C3609" t="str">
            <v>KIT CAVALETE PARA MEDIÇÃO DE ÁGUA - ENTRADA INDIVIDUALIZADA, EM CPVC DN 35 (1 ¼"), PARA 4 MEDIDORES - FORNECIMENTO E INSTALAÇÃO (EXCLUSIVE HIDRÔMETRO). AF_11/2016</v>
          </cell>
          <cell r="D3609" t="str">
            <v>UN</v>
          </cell>
          <cell r="E3609" t="str">
            <v>1.949,74</v>
          </cell>
        </row>
        <row r="3610">
          <cell r="A3610" t="str">
            <v>95657</v>
          </cell>
          <cell r="B3610" t="str">
            <v>95657</v>
          </cell>
          <cell r="C3610" t="str">
            <v>KIT CAVALETE PARA MEDIÇÃO DE ÁGUA - ENTRADA INDIVIDUALIZADA, EM PPR PN20 DN 25 (¾") PARA 1 MEDIDOR - FORNECIMENTO E INSTALAÇÃO (EXCLUSIVE HIDRÔMETRO). AF_11/2016</v>
          </cell>
          <cell r="D3610" t="str">
            <v>UN</v>
          </cell>
          <cell r="E3610" t="str">
            <v>228,93</v>
          </cell>
        </row>
        <row r="3611">
          <cell r="A3611" t="str">
            <v>95658</v>
          </cell>
          <cell r="B3611" t="str">
            <v>95658</v>
          </cell>
          <cell r="C3611" t="str">
            <v>KIT CAVALETE PARA MEDIÇÃO DE ÁGUA - ENTRADA INDIVIDUALIZADA, EM PPR PN20 DN 25 (¾" ) PARA 2 MEDIDORES - FORNECIMENTO E INSTALAÇÃO (EXCLUSIVE HIDRÔMETRO). AF_11/2016</v>
          </cell>
          <cell r="D3611" t="str">
            <v>UN</v>
          </cell>
          <cell r="E3611" t="str">
            <v>428,12</v>
          </cell>
        </row>
        <row r="3612">
          <cell r="A3612" t="str">
            <v>95659</v>
          </cell>
          <cell r="B3612" t="str">
            <v>95659</v>
          </cell>
          <cell r="C3612" t="str">
            <v>KIT CAVALETE PARA MEDIÇÃO DE ÁGUA - ENTRADA INDIVIDUALIZADA, EM PPR PN20 DN 25 (¾") PARA 3 MEDIDORES - FORNECIMENTO E INSTALAÇÃO (EXCLUSIVE HIDRÔMETRO). AF_11/2016</v>
          </cell>
          <cell r="D3612" t="str">
            <v>UN</v>
          </cell>
          <cell r="E3612" t="str">
            <v>595,93</v>
          </cell>
        </row>
        <row r="3613">
          <cell r="A3613" t="str">
            <v>95660</v>
          </cell>
          <cell r="B3613" t="str">
            <v>95660</v>
          </cell>
          <cell r="C3613" t="str">
            <v>KIT CAVALETE PARA MEDIÇÃO DE ÁGUA - ENTRADA INDIVIDUALIZADA, EM PPR PN20 DN 25 (¾") PARA 4 MEDIDORES - FORNECIMENTO E INSTALAÇÃO (EXCLUSIVE HIDRÔMETRO). AF_11/2016</v>
          </cell>
          <cell r="D3613" t="str">
            <v>UN</v>
          </cell>
          <cell r="E3613" t="str">
            <v>852,03</v>
          </cell>
        </row>
        <row r="3614">
          <cell r="A3614" t="str">
            <v>95661</v>
          </cell>
          <cell r="B3614" t="str">
            <v>95661</v>
          </cell>
          <cell r="C3614" t="str">
            <v>KIT CAVALETE PARA MEDIÇÃO DE ÁGUA - ENTRADA INDIVIDUALIZADA, EM PPR PN20 DN 32 (1") PARA 1 MEDIDOR - FORNECIMENTO E INSTALAÇÃO (EXCLUSIVE HIDRÔMETRO). AF_11/2016</v>
          </cell>
          <cell r="D3614" t="str">
            <v>UN</v>
          </cell>
          <cell r="E3614" t="str">
            <v>290,83</v>
          </cell>
        </row>
        <row r="3615">
          <cell r="A3615" t="str">
            <v>95662</v>
          </cell>
          <cell r="B3615" t="str">
            <v>95662</v>
          </cell>
          <cell r="C3615" t="str">
            <v>KIT CAVALETE PARA MEDIÇÃO DE ÁGUA - ENTRADA INDIVIDUALIZADA, EM PPR PN20 DN 32 (1") PARA 2 MEDIDORES - FORNECIMENTO E INSTALAÇÃO (EXCLUSIVE HIDRÔMETRO). AF_11/2016</v>
          </cell>
          <cell r="D3615" t="str">
            <v>UN</v>
          </cell>
          <cell r="E3615" t="str">
            <v>553,02</v>
          </cell>
        </row>
        <row r="3616">
          <cell r="A3616" t="str">
            <v>95663</v>
          </cell>
          <cell r="B3616" t="str">
            <v>95663</v>
          </cell>
          <cell r="C3616" t="str">
            <v>KIT CAVALETE PARA MEDIÇÃO DE ÁGUA - ENTRADA INDIVIDUALIZADA, EM PPR PN20 DN 32 (1") PARA 3 MEDIDORES - FORNECIMENTO E INSTALAÇÃO (EXCLUSIVE HIDRÔMETRO). AF_11/2016</v>
          </cell>
          <cell r="D3616" t="str">
            <v>UN</v>
          </cell>
          <cell r="E3616" t="str">
            <v>834,93</v>
          </cell>
        </row>
        <row r="3617">
          <cell r="A3617" t="str">
            <v>95664</v>
          </cell>
          <cell r="B3617" t="str">
            <v>95664</v>
          </cell>
          <cell r="C3617" t="str">
            <v>KIT CAVALETE PARA MEDIÇÃO DE ÁGUA - ENTRADA INDIVIDUALIZADA, EM PPR PN20 DN 32 (1") PARA 4 MEDIDORES - FORNECIMENTO E INSTALAÇÃO (EXCLUSIVE HIDRÔMETRO). AF_11/2016</v>
          </cell>
          <cell r="D3617" t="str">
            <v>UN</v>
          </cell>
          <cell r="E3617" t="str">
            <v>1.098,73</v>
          </cell>
        </row>
        <row r="3618">
          <cell r="A3618" t="str">
            <v>95665</v>
          </cell>
          <cell r="B3618" t="str">
            <v>95665</v>
          </cell>
          <cell r="C3618" t="str">
            <v>KIT CAVALETE PARA MEDIÇÃO DE ÁGUA - ENTRADA INDIVIDUALIZADA, EM PPR PN25 DN 25 (¾") PARA 1 MEDIDOR - FORNECIMENTO E INSTALAÇÃO (EXCLUSIVE HIDRÔMETRO). AF_11/2016</v>
          </cell>
          <cell r="D3618" t="str">
            <v>UN</v>
          </cell>
          <cell r="E3618" t="str">
            <v>240,36</v>
          </cell>
        </row>
        <row r="3619">
          <cell r="A3619" t="str">
            <v>95666</v>
          </cell>
          <cell r="B3619" t="str">
            <v>95666</v>
          </cell>
          <cell r="C3619" t="str">
            <v>KIT CAVALETE PARA MEDIÇÃO DE ÁGUA - ENTRADA INDIVIDUALIZADA, EM PPR PN25 DN 25 (¾") PARA 2 MEDIDORES - FORNECIMENTO E INSTALAÇÃO (EXCLUSIVE HIDRÔMETRO). AF_11/2016</v>
          </cell>
          <cell r="D3619" t="str">
            <v>UN</v>
          </cell>
          <cell r="E3619" t="str">
            <v>455,09</v>
          </cell>
        </row>
        <row r="3620">
          <cell r="A3620" t="str">
            <v>95667</v>
          </cell>
          <cell r="B3620" t="str">
            <v>95667</v>
          </cell>
          <cell r="C3620" t="str">
            <v>KIT CAVALETE PARA MEDIÇÃO DE ÁGUA - ENTRADA INDIVIDUALIZADA, EM PPR PN25 DN 25 (¾") PARA 3 MEDIDORES - FORNECIMENTO E INSTALAÇÃO (EXCLUSIVE HIDRÔMETRO). AF_11/2016</v>
          </cell>
          <cell r="D3620" t="str">
            <v>UN</v>
          </cell>
          <cell r="E3620" t="str">
            <v>679,74</v>
          </cell>
        </row>
        <row r="3621">
          <cell r="A3621" t="str">
            <v>95668</v>
          </cell>
          <cell r="B3621" t="str">
            <v>95668</v>
          </cell>
          <cell r="C3621" t="str">
            <v>KIT CAVALETE PARA MEDIÇÃO DE ÁGUA - ENTRADA INDIVIDUALIZADA, EM PPR PN25 DN 25 (¾") PARA 4 MEDIDORES - FORNECIMENTO E INSTALAÇÃO (EXCLUSIVE HIDRÔMETRO). AF_11/2016</v>
          </cell>
          <cell r="D3621" t="str">
            <v>UN</v>
          </cell>
          <cell r="E3621" t="str">
            <v>890,61</v>
          </cell>
        </row>
        <row r="3622">
          <cell r="A3622" t="str">
            <v>95669</v>
          </cell>
          <cell r="B3622" t="str">
            <v>95669</v>
          </cell>
          <cell r="C3622" t="str">
            <v>KIT CAVALETE PARA MEDIÇÃO DE ÁGUA - ENTRADA INDIVIDUALIZADA, EM PPR PN25 DN 32 (1") PARA 1 MEDIDOR - FORNECIMENTO E INSTALAÇÃO (EXCLUSIVE HIDRÔMETRO). AF_11/2016</v>
          </cell>
          <cell r="D3622" t="str">
            <v>UN</v>
          </cell>
          <cell r="E3622" t="str">
            <v>313,31</v>
          </cell>
        </row>
        <row r="3623">
          <cell r="A3623" t="str">
            <v>95670</v>
          </cell>
          <cell r="B3623" t="str">
            <v>95670</v>
          </cell>
          <cell r="C3623" t="str">
            <v>KIT CAVALETE PARA MEDIÇÃO DE ÁGUA - ENTRADA INDIVIDUALIZADA, EM PPR PN25 DN 32 (1") PARA 2 MEDIDORES - FORNECIMENTO E INSTALAÇÃO (EXCLUSIVE HIDRÔMETRO). AF_11/2016</v>
          </cell>
          <cell r="D3623" t="str">
            <v>UN</v>
          </cell>
          <cell r="E3623" t="str">
            <v>578,58</v>
          </cell>
        </row>
        <row r="3624">
          <cell r="A3624" t="str">
            <v>95671</v>
          </cell>
          <cell r="B3624" t="str">
            <v>95671</v>
          </cell>
          <cell r="C3624" t="str">
            <v>KIT CAVALETE PARA MEDIÇÃO DE ÁGUA - ENTRADA INDIVIDUALIZADA, EM PPR PN25 DN 32 (1") PARA 3 MEDIDORES - FORNECIMENTO E INSTALAÇÃO (EXCLUSIVE HIDRÔMETRO). AF_11/2016</v>
          </cell>
          <cell r="D3624" t="str">
            <v>UN</v>
          </cell>
          <cell r="E3624" t="str">
            <v>868,35</v>
          </cell>
        </row>
        <row r="3625">
          <cell r="A3625" t="str">
            <v>95672</v>
          </cell>
          <cell r="B3625" t="str">
            <v>95672</v>
          </cell>
          <cell r="C3625" t="str">
            <v>KIT CAVALETE PARA MEDIÇÃO DE ÁGUA - ENTRADA INDIVIDUALIZADA, EM PPR PN25 DN 32 (1") PARA 4 MEDIDORES - FORNECIMENTO E INSTALAÇÃO (EXCLUSIVE HIDRÔMETRO). AF_11/2016</v>
          </cell>
          <cell r="D3625" t="str">
            <v>UN</v>
          </cell>
          <cell r="E3625" t="str">
            <v>1.161,17</v>
          </cell>
        </row>
        <row r="3626">
          <cell r="A3626" t="str">
            <v>95673</v>
          </cell>
          <cell r="B3626" t="str">
            <v>95673</v>
          </cell>
          <cell r="C3626" t="str">
            <v>HIDRÔMETRO DN 20 (½), 1,5 M³/H  FORNECIMENTO E INSTALAÇÃO. AF_11/2016</v>
          </cell>
          <cell r="D3626" t="str">
            <v>UN</v>
          </cell>
          <cell r="E3626" t="str">
            <v>107,03</v>
          </cell>
        </row>
        <row r="3627">
          <cell r="A3627" t="str">
            <v>95674</v>
          </cell>
          <cell r="B3627" t="str">
            <v>95674</v>
          </cell>
          <cell r="C3627" t="str">
            <v>HIDRÔMETRO DN 20 (½), 3,0 M³/H  FORNECIMENTO E INSTALAÇÃO. AF_11/2016</v>
          </cell>
          <cell r="D3627" t="str">
            <v>UN</v>
          </cell>
          <cell r="E3627" t="str">
            <v>113,46</v>
          </cell>
        </row>
        <row r="3628">
          <cell r="A3628" t="str">
            <v>95675</v>
          </cell>
          <cell r="B3628" t="str">
            <v>95675</v>
          </cell>
          <cell r="C3628" t="str">
            <v>HIDRÔMETRO DN 25 (¾ ), 5,0 M³/H FORNECIMENTO E INSTALAÇÃO. AF_11/2016</v>
          </cell>
          <cell r="D3628" t="str">
            <v>UN</v>
          </cell>
          <cell r="E3628" t="str">
            <v>138,41</v>
          </cell>
        </row>
        <row r="3629">
          <cell r="A3629" t="str">
            <v>95676</v>
          </cell>
          <cell r="B3629" t="str">
            <v>95676</v>
          </cell>
          <cell r="C3629" t="str">
            <v>CAIXA EM CONCRETO PRÉ-MOLDADO PARA ABRIGO DE HIDRÔMETRO COM DN 20 (½)  FORNECIMENTO E INSTALAÇÃO. AF_11/2016</v>
          </cell>
          <cell r="D3629" t="str">
            <v>UN</v>
          </cell>
          <cell r="E3629" t="str">
            <v>121,96</v>
          </cell>
        </row>
        <row r="3630">
          <cell r="A3630" t="str">
            <v>95693</v>
          </cell>
          <cell r="B3630" t="str">
            <v>95693</v>
          </cell>
          <cell r="C3630" t="str">
            <v>LUVA SIMPLES, PVC, SÉRIE NORMAL, ESGOTO PREDIAL, DN 150 MM, JUNTA ELÁSTICA, FORNECIDO E INSTALADO EM SUBCOLETOR AÉREO DE ESGOTO SANITÁRIO. AF_08/2022</v>
          </cell>
          <cell r="D3630" t="str">
            <v>UN</v>
          </cell>
          <cell r="E3630" t="str">
            <v>59,56</v>
          </cell>
        </row>
        <row r="3631">
          <cell r="A3631" t="str">
            <v>95694</v>
          </cell>
          <cell r="B3631" t="str">
            <v>95694</v>
          </cell>
          <cell r="C3631" t="str">
            <v>CURVA 90 GRAUS, PVC, SERIE R, ÁGUA PLUVIAL, DN 100 MM, JUNTA ELÁSTICA, FORNECIDO E INSTALADO EM RAMAL DE ENCAMINHAMENTO. AF_06/2022</v>
          </cell>
          <cell r="D3631" t="str">
            <v>UN</v>
          </cell>
          <cell r="E3631" t="str">
            <v>63,68</v>
          </cell>
        </row>
        <row r="3632">
          <cell r="A3632" t="str">
            <v>95695</v>
          </cell>
          <cell r="B3632" t="str">
            <v>95695</v>
          </cell>
          <cell r="C3632" t="str">
            <v>CURVA 90 GRAUS, PVC, SERIE R, ÁGUA PLUVIAL, DN 100 MM, JUNTA ELÁSTICA, FORNECIDO E INSTALADO EM CONDUTORES VERTICAIS DE ÁGUAS PLUVIAIS. AF_06/2022</v>
          </cell>
          <cell r="D3632" t="str">
            <v>UN</v>
          </cell>
          <cell r="E3632" t="str">
            <v>69,80</v>
          </cell>
        </row>
        <row r="3633">
          <cell r="A3633" t="str">
            <v>95696</v>
          </cell>
          <cell r="B3633" t="str">
            <v>95696</v>
          </cell>
          <cell r="C3633" t="str">
            <v>SPRINKLER TIPO PENDENTE, 68 °C, UNIÃO POR ROSCA DN 15 (1/2") - FORNECIMENTO E INSTALAÇÃO. AF_10/2020</v>
          </cell>
          <cell r="D3633" t="str">
            <v>UN</v>
          </cell>
          <cell r="E3633" t="str">
            <v>58,28</v>
          </cell>
        </row>
        <row r="3634">
          <cell r="A3634" t="str">
            <v>95697</v>
          </cell>
          <cell r="B3634" t="str">
            <v>95697</v>
          </cell>
          <cell r="C3634" t="str">
            <v>TUBO DE AÇO PRETO SEM COSTURA, CONEXÃO SOLDADA, DN 40 (1 1/2"), INSTALADO EM REDE DE ALIMENTAÇÃO PARA HIDRANTE - FORNECIMENTO E INSTALAÇÃO. AF_10/2020</v>
          </cell>
          <cell r="D3634" t="str">
            <v>M</v>
          </cell>
          <cell r="E3634" t="str">
            <v>102,76</v>
          </cell>
        </row>
        <row r="3635">
          <cell r="A3635" t="str">
            <v>95698</v>
          </cell>
          <cell r="B3635" t="str">
            <v>95698</v>
          </cell>
          <cell r="C3635" t="str">
            <v>PERFURATRIZ MANUAL, TORQUE MAXIMO 55 KGF.M, POTENCIA 5 CV, COM DIAMETRO MAXIMO 8 1/2" - DEPRECIAÇÃO. AF_11/2016</v>
          </cell>
          <cell r="D3635" t="str">
            <v>H</v>
          </cell>
          <cell r="E3635" t="str">
            <v>6,20</v>
          </cell>
        </row>
        <row r="3636">
          <cell r="A3636" t="str">
            <v>95699</v>
          </cell>
          <cell r="B3636" t="str">
            <v>95699</v>
          </cell>
          <cell r="C3636" t="str">
            <v>PERFURATRIZ MANUAL, TORQUE MAXIMO 55 KGF.M, POTENCIA 5 CV, COM DIAMETRO MAXIMO 8 1/2" - JUROS. AF_11/2016</v>
          </cell>
          <cell r="D3636" t="str">
            <v>H</v>
          </cell>
          <cell r="E3636" t="str">
            <v>0,73</v>
          </cell>
        </row>
        <row r="3637">
          <cell r="A3637" t="str">
            <v>95700</v>
          </cell>
          <cell r="B3637" t="str">
            <v>95700</v>
          </cell>
          <cell r="C3637" t="str">
            <v>PERFURATRIZ MANUAL, TORQUE MAXIMO 55 KGF.M, POTENCIA 5 CV, COM DIAMETRO MAXIMO 8 1/2" - MANUTENÇÃO. AF_11/2016</v>
          </cell>
          <cell r="D3637" t="str">
            <v>H</v>
          </cell>
          <cell r="E3637" t="str">
            <v>7,75</v>
          </cell>
        </row>
        <row r="3638">
          <cell r="A3638" t="str">
            <v>95701</v>
          </cell>
          <cell r="B3638" t="str">
            <v>95701</v>
          </cell>
          <cell r="C3638" t="str">
            <v>PERFURATRIZ MANUAL, TORQUE MAXIMO 55 KGF.M, POTENCIA 5 CV, COM DIAMETRO MAXIMO 8 1/2" - MATERIAIS NA OPERAÇÃO. AF_11/2016</v>
          </cell>
          <cell r="D3638" t="str">
            <v>H</v>
          </cell>
          <cell r="E3638" t="str">
            <v>3,06</v>
          </cell>
        </row>
        <row r="3639">
          <cell r="A3639" t="str">
            <v>95702</v>
          </cell>
          <cell r="B3639" t="str">
            <v>95702</v>
          </cell>
          <cell r="C3639" t="str">
            <v>PERFURATRIZ MANUAL, TORQUE MAXIMO 55 KGF.M, POTENCIA 5 CV, COM DIAMETRO MAXIMO 8 1/2" - CHP DIURNO. AF_11/2016</v>
          </cell>
          <cell r="D3639" t="str">
            <v>CHP</v>
          </cell>
          <cell r="E3639" t="str">
            <v>43,83</v>
          </cell>
        </row>
        <row r="3640">
          <cell r="A3640" t="str">
            <v>95703</v>
          </cell>
          <cell r="B3640" t="str">
            <v>95703</v>
          </cell>
          <cell r="C3640" t="str">
            <v>PERFURATRIZ MANUAL, TORQUE MAXIMO 55 KGF.M, POTENCIA 5 CV, COM DIAMETRO MAXIMO 8 1/2" - CHI DIURNO. AF_11/2016</v>
          </cell>
          <cell r="D3640" t="str">
            <v>CHI</v>
          </cell>
          <cell r="E3640" t="str">
            <v>33,02</v>
          </cell>
        </row>
        <row r="3641">
          <cell r="A3641" t="str">
            <v>95704</v>
          </cell>
          <cell r="B3641" t="str">
            <v>95704</v>
          </cell>
          <cell r="C3641" t="str">
            <v>PERFURATRIZ SOBRE ESTEIRA, TORQUE MÁXIMO 600 KGF, POTÊNCIA ENTRE 50 E 60 HP, DIÂMETRO MÁXIMO 10 - DEPRECIAÇÃO. AF_11/2016</v>
          </cell>
          <cell r="D3641" t="str">
            <v>H</v>
          </cell>
          <cell r="E3641" t="str">
            <v>48,34</v>
          </cell>
        </row>
        <row r="3642">
          <cell r="A3642" t="str">
            <v>95705</v>
          </cell>
          <cell r="B3642" t="str">
            <v>95705</v>
          </cell>
          <cell r="C3642" t="str">
            <v>PERFURATRIZ SOBRE ESTEIRA, TORQUE MÁXIMO 600 KGF, POTÊNCIA ENTRE 50 E 60 HP, DIÂMETRO MÁXIMO 10 - JUROS. AF_11/2016</v>
          </cell>
          <cell r="D3642" t="str">
            <v>H</v>
          </cell>
          <cell r="E3642" t="str">
            <v>6,62</v>
          </cell>
        </row>
        <row r="3643">
          <cell r="A3643" t="str">
            <v>95706</v>
          </cell>
          <cell r="B3643" t="str">
            <v>95706</v>
          </cell>
          <cell r="C3643" t="str">
            <v>PERFURATRIZ SOBRE ESTEIRA, TORQUE MÁXIMO 600 KGF, POTÊNCIA ENTRE 50 E 60 HP, DIÂMETRO MÁXIMO 10 - MANUTENÇÃO. AF_11/2016</v>
          </cell>
          <cell r="D3643" t="str">
            <v>H</v>
          </cell>
          <cell r="E3643" t="str">
            <v>60,50</v>
          </cell>
        </row>
        <row r="3644">
          <cell r="A3644" t="str">
            <v>95707</v>
          </cell>
          <cell r="B3644" t="str">
            <v>95707</v>
          </cell>
          <cell r="C3644" t="str">
            <v>PERFURATRIZ SOBRE ESTEIRA, TORQUE MÁXIMO 600 KGF, POTÊNCIA ENTRE 50 E 60 HP, DIÂMETRO MÁXIMO 10 - MATERIAIS NA OPERAÇÃO. AF_11/2016</v>
          </cell>
          <cell r="D3644" t="str">
            <v>H</v>
          </cell>
          <cell r="E3644" t="str">
            <v>4,01</v>
          </cell>
        </row>
        <row r="3645">
          <cell r="A3645" t="str">
            <v>95708</v>
          </cell>
          <cell r="B3645" t="str">
            <v>95708</v>
          </cell>
          <cell r="C3645" t="str">
            <v>PERFURATRIZ SOBRE ESTEIRA, TORQUE MÁXIMO 600 KGF, POTÊNCIA ENTRE 50 E 60 HP, DIÂMETRO MÁXIMO 10 - CHP DIURNO. AF_11/2016</v>
          </cell>
          <cell r="D3645" t="str">
            <v>CHP</v>
          </cell>
          <cell r="E3645" t="str">
            <v>145,56</v>
          </cell>
        </row>
        <row r="3646">
          <cell r="A3646" t="str">
            <v>95709</v>
          </cell>
          <cell r="B3646" t="str">
            <v>95709</v>
          </cell>
          <cell r="C3646" t="str">
            <v>PERFURATRIZ SOBRE ESTEIRA, TORQUE MÁXIMO 600 KGF, POTÊNCIA ENTRE 50 E 60 HP, DIÂMETRO MÁXIMO 10 - CHI DIURNO. AF_11/2016</v>
          </cell>
          <cell r="D3646" t="str">
            <v>CHI</v>
          </cell>
          <cell r="E3646" t="str">
            <v>81,05</v>
          </cell>
        </row>
        <row r="3647">
          <cell r="A3647" t="str">
            <v>95710</v>
          </cell>
          <cell r="B3647" t="str">
            <v>95710</v>
          </cell>
          <cell r="C3647" t="str">
            <v>ESCAVADEIRA HIDRAULICA SOBRE ESTEIRA, COM GARRA GIRATORIA DE MANDIBULAS, PESO OPERACIONAL ENTRE 22,00 E 25,50 TON, POTENCIA LIQUIDA ENTRE 150 E 160 HP - DEPRECIAÇÃO. AF_11/2016</v>
          </cell>
          <cell r="D3647" t="str">
            <v>H</v>
          </cell>
          <cell r="E3647" t="str">
            <v>58,11</v>
          </cell>
        </row>
        <row r="3648">
          <cell r="A3648" t="str">
            <v>95711</v>
          </cell>
          <cell r="B3648" t="str">
            <v>95711</v>
          </cell>
          <cell r="C3648" t="str">
            <v>ESCAVADEIRA HIDRAULICA SOBRE ESTEIRA, COM GARRA GIRATORIA DE MANDIBULAS, PESO OPERACIONAL ENTRE 22,00 E 25,50 TON, POTENCIA LIQUIDA ENTRE 150 E 160 HP - JUROS. AF_11/2016</v>
          </cell>
          <cell r="D3648" t="str">
            <v>H</v>
          </cell>
          <cell r="E3648" t="str">
            <v>7,88</v>
          </cell>
        </row>
        <row r="3649">
          <cell r="A3649" t="str">
            <v>95712</v>
          </cell>
          <cell r="B3649" t="str">
            <v>95712</v>
          </cell>
          <cell r="C3649" t="str">
            <v>ESCAVADEIRA HIDRAULICA SOBRE ESTEIRA, COM GARRA GIRATORIA DE MANDIBULAS, PESO OPERACIONAL ENTRE 22,00 E 25,50 TON, POTENCIA LIQUIDA ENTRE 150 E 160 HP - MANUTENÇÃO. AF_11/2016</v>
          </cell>
          <cell r="D3649" t="str">
            <v>H</v>
          </cell>
          <cell r="E3649" t="str">
            <v>72,63</v>
          </cell>
        </row>
        <row r="3650">
          <cell r="A3650" t="str">
            <v>95713</v>
          </cell>
          <cell r="B3650" t="str">
            <v>95713</v>
          </cell>
          <cell r="C3650" t="str">
            <v>ESCAVADEIRA HIDRAULICA SOBRE ESTEIRA, COM GARRA GIRATORIA DE MANDIBULAS, PESO OPERACIONAL ENTRE 22,00 E 25,50 TON, POTENCIA LIQUIDA ENTRE 150 E 160 HP - MATERIAIS NA OPERAÇÃO. AF_11/2016</v>
          </cell>
          <cell r="D3650" t="str">
            <v>H</v>
          </cell>
          <cell r="E3650" t="str">
            <v>95,13</v>
          </cell>
        </row>
        <row r="3651">
          <cell r="A3651" t="str">
            <v>95714</v>
          </cell>
          <cell r="B3651" t="str">
            <v>95714</v>
          </cell>
          <cell r="C3651" t="str">
            <v>ESCAVADEIRA HIDRAULICA SOBRE ESTEIRA, COM GARRA GIRATORIA DE MANDIBULAS, PESO OPERACIONAL ENTRE 22,00 E 25,50 TON, POTENCIA LIQUIDA ENTRE 150 E 160 HP - CHP DIURNO. AF_11/2016</v>
          </cell>
          <cell r="D3651" t="str">
            <v>CHP</v>
          </cell>
          <cell r="E3651" t="str">
            <v>262,79</v>
          </cell>
        </row>
        <row r="3652">
          <cell r="A3652" t="str">
            <v>95715</v>
          </cell>
          <cell r="B3652" t="str">
            <v>95715</v>
          </cell>
          <cell r="C3652" t="str">
            <v>ESCAVADEIRA HIDRAULICA SOBRE ESTEIRA, COM GARRA GIRATORIA DE MANDIBULAS, PESO OPERACIONAL ENTRE 22,00 E 25,50 TON, POTENCIA LIQUIDA ENTRE 150 E 160 HP - CHI DIURNO. AF_11/2016</v>
          </cell>
          <cell r="D3652" t="str">
            <v>CHI</v>
          </cell>
          <cell r="E3652" t="str">
            <v>95,03</v>
          </cell>
        </row>
        <row r="3653">
          <cell r="A3653" t="str">
            <v>95716</v>
          </cell>
          <cell r="B3653" t="str">
            <v>95716</v>
          </cell>
          <cell r="C3653" t="str">
            <v>ESCAVADEIRA HIDRAULICA SOBRE ESTEIRA, EQUIPADA COM CLAMSHELL, COM CAPACIDADE DA CAÇAMBA ENTRE 1,20 E 1,50 M3, PESO OPERACIONAL ENTRE 20,00 E 22,00 TON, POTENCIA LIQUIDA ENTRE 150 E 160 HP - DEPRECIAÇÃO. AF_11/2016</v>
          </cell>
          <cell r="D3653" t="str">
            <v>H</v>
          </cell>
          <cell r="E3653" t="str">
            <v>55,94</v>
          </cell>
        </row>
        <row r="3654">
          <cell r="A3654" t="str">
            <v>95717</v>
          </cell>
          <cell r="B3654" t="str">
            <v>95717</v>
          </cell>
          <cell r="C3654" t="str">
            <v>ESCAVADEIRA HIDRAULICA SOBRE ESTEIRA, EQUIPADA COM CLAMSHELL, COM CAPACIDADE DA CAÇAMBA ENTRE 1,20 E 1,50 M3, PESO OPERACIONAL ENTRE 20,00 E 22,00 TON, POTENCIA LIQUIDA ENTRE 150 E 160 HP - JUROS. AF_11/2016</v>
          </cell>
          <cell r="D3654" t="str">
            <v>H</v>
          </cell>
          <cell r="E3654" t="str">
            <v>7,59</v>
          </cell>
        </row>
        <row r="3655">
          <cell r="A3655" t="str">
            <v>95718</v>
          </cell>
          <cell r="B3655" t="str">
            <v>95718</v>
          </cell>
          <cell r="C3655" t="str">
            <v>ESCAVADEIRA HIDRAULICA SOBRE ESTEIRA, EQUIPADA COM CLAMSHELL, COM CAPACIDADE DA CAÇAMBA ENTRE 1,20 E 1,50 M3, PESO OPERACIONAL ENTRE 20,00 E 22,00 TON, POTENCIA LIQUIDA ENTRE 150 E 160 HP - MANUTENÇÃO. AF_11/2016</v>
          </cell>
          <cell r="D3655" t="str">
            <v>H</v>
          </cell>
          <cell r="E3655" t="str">
            <v>69,92</v>
          </cell>
        </row>
        <row r="3656">
          <cell r="A3656" t="str">
            <v>95719</v>
          </cell>
          <cell r="B3656" t="str">
            <v>95719</v>
          </cell>
          <cell r="C3656" t="str">
            <v>ESCAVADEIRA HIDRAULICA SOBRE ESTEIRA, EQUIPADA COM CLAMSHELL, COM CAPACIDADE DA CAÇAMBA ENTRE 1,20 E 1,50 M3, PESO OPERACIONAL ENTRE 20,00 E 22,00 TON, POTENCIA LIQUIDA ENTRE 150 E 160 HP - MATERIAIS NA OPERAÇÃO. AF_11/2016</v>
          </cell>
          <cell r="D3656" t="str">
            <v>H</v>
          </cell>
          <cell r="E3656" t="str">
            <v>95,13</v>
          </cell>
        </row>
        <row r="3657">
          <cell r="A3657" t="str">
            <v>95720</v>
          </cell>
          <cell r="B3657" t="str">
            <v>95720</v>
          </cell>
          <cell r="C3657" t="str">
            <v>ESCAVADEIRA HIDRAULICA SOBRE ESTEIRA, EQUIPADA COM CLAMSHELL, COM CAPACIDADE DA CAÇAMBA ENTRE 1,20 E 1,50 M3, PESO OPERACIONAL ENTRE 20,00 E 22,00 TON, POTENCIA LIQUIDA ENTRE 150 E 160 HP - CHP DIURNO. AF_11/2016</v>
          </cell>
          <cell r="D3657" t="str">
            <v>CHP</v>
          </cell>
          <cell r="E3657" t="str">
            <v>257,62</v>
          </cell>
        </row>
        <row r="3658">
          <cell r="A3658" t="str">
            <v>95721</v>
          </cell>
          <cell r="B3658" t="str">
            <v>95721</v>
          </cell>
          <cell r="C3658" t="str">
            <v>ESCAVADEIRA HIDRAULICA SOBRE ESTEIRA, EQUIPADA COM CLAMSHELL, COM CAPACIDADE DA CAÇAMBA ENTRE 1,20 E 1,50 M3, PESO OPERACIONAL ENTRE 20,00 E 22,00 TON, POTENCIA LIQUIDA ENTRE 150 E 160 HP - CHI DIURNO. AF_11/2016</v>
          </cell>
          <cell r="D3658" t="str">
            <v>CHI</v>
          </cell>
          <cell r="E3658" t="str">
            <v>92,57</v>
          </cell>
        </row>
        <row r="3659">
          <cell r="A3659" t="str">
            <v>95726</v>
          </cell>
          <cell r="B3659" t="str">
            <v>95726</v>
          </cell>
          <cell r="C3659" t="str">
            <v>ELETRODUTO RÍGIDO SOLDÁVEL, PVC, DN 20 MM (½''), APARENTE - FORNECIMENTO E INSTALAÇÃO. AF_10/2022</v>
          </cell>
          <cell r="D3659" t="str">
            <v>M</v>
          </cell>
          <cell r="E3659" t="str">
            <v>9,37</v>
          </cell>
        </row>
        <row r="3660">
          <cell r="A3660" t="str">
            <v>95727</v>
          </cell>
          <cell r="B3660" t="str">
            <v>95727</v>
          </cell>
          <cell r="C3660" t="str">
            <v>ELETRODUTO RÍGIDO SOLDÁVEL, PVC, DN 25 MM (3/4''), APARENTE - FORNECIMENTO E INSTALAÇÃO. AF_10/2022</v>
          </cell>
          <cell r="D3660" t="str">
            <v>M</v>
          </cell>
          <cell r="E3660" t="str">
            <v>12,92</v>
          </cell>
        </row>
        <row r="3661">
          <cell r="A3661" t="str">
            <v>95728</v>
          </cell>
          <cell r="B3661" t="str">
            <v>95728</v>
          </cell>
          <cell r="C3661" t="str">
            <v>ELETRODUTO RÍGIDO SOLDÁVEL, PVC, DN 32 MM (1''), APARENTE - FORNECIMENTO E INSTALAÇÃO. AF_10/2022</v>
          </cell>
          <cell r="D3661" t="str">
            <v>M</v>
          </cell>
          <cell r="E3661" t="str">
            <v>18,87</v>
          </cell>
        </row>
        <row r="3662">
          <cell r="A3662" t="str">
            <v>95777</v>
          </cell>
          <cell r="B3662" t="str">
            <v>95777</v>
          </cell>
          <cell r="C3662" t="str">
            <v>CONDULETE DE ALUMÍNIO, TIPO B, PARA ELETRODUTO DE AÇO GALVANIZADO DN 20 MM (3/4''), APARENTE - FORNECIMENTO E INSTALAÇÃO. AF_10/2022</v>
          </cell>
          <cell r="D3662" t="str">
            <v>UN</v>
          </cell>
          <cell r="E3662" t="str">
            <v>22,18</v>
          </cell>
        </row>
        <row r="3663">
          <cell r="A3663" t="str">
            <v>95778</v>
          </cell>
          <cell r="B3663" t="str">
            <v>95778</v>
          </cell>
          <cell r="C3663" t="str">
            <v>CONDULETE DE ALUMÍNIO, TIPO C, PARA ELETRODUTO DE AÇO GALVANIZADO DN 20 MM (3/4''), APARENTE - FORNECIMENTO E INSTALAÇÃO. AF_10/2022</v>
          </cell>
          <cell r="D3663" t="str">
            <v>UN</v>
          </cell>
          <cell r="E3663" t="str">
            <v>24,89</v>
          </cell>
        </row>
        <row r="3664">
          <cell r="A3664" t="str">
            <v>95779</v>
          </cell>
          <cell r="B3664" t="str">
            <v>95779</v>
          </cell>
          <cell r="C3664" t="str">
            <v>CONDULETE DE ALUMÍNIO, TIPO E, PARA ELETRODUTO DE AÇO GALVANIZADO DN 20 MM (3/4''), APARENTE - FORNECIMENTO E INSTALAÇÃO. AF_10/2022</v>
          </cell>
          <cell r="D3664" t="str">
            <v>UN</v>
          </cell>
          <cell r="E3664" t="str">
            <v>20,65</v>
          </cell>
        </row>
        <row r="3665">
          <cell r="A3665" t="str">
            <v>95780</v>
          </cell>
          <cell r="B3665" t="str">
            <v>95780</v>
          </cell>
          <cell r="C3665" t="str">
            <v>CONDULETE DE ALUMÍNIO, TIPO B, PARA ELETRODUTO DE AÇO GALVANIZADO DN 25 MM (1''), APARENTE - FORNECIMENTO E INSTALAÇÃO. AF_10/2022</v>
          </cell>
          <cell r="D3665" t="str">
            <v>UN</v>
          </cell>
          <cell r="E3665" t="str">
            <v>26,43</v>
          </cell>
        </row>
        <row r="3666">
          <cell r="A3666" t="str">
            <v>95781</v>
          </cell>
          <cell r="B3666" t="str">
            <v>95781</v>
          </cell>
          <cell r="C3666" t="str">
            <v>CONDULETE DE ALUMÍNIO, TIPO C, PARA ELETRODUTO DE AÇO GALVANIZADO DN 25 MM (1''), APARENTE - FORNECIMENTO E INSTALAÇÃO. AF_10/2022</v>
          </cell>
          <cell r="D3666" t="str">
            <v>UN</v>
          </cell>
          <cell r="E3666" t="str">
            <v>30,18</v>
          </cell>
        </row>
        <row r="3667">
          <cell r="A3667" t="str">
            <v>95782</v>
          </cell>
          <cell r="B3667" t="str">
            <v>95782</v>
          </cell>
          <cell r="C3667" t="str">
            <v>CONDULETE DE ALUMÍNIO, TIPO E, ELETRODUTO DE AÇO GALVANIZADO DN 25 MM (1''), APARENTE - FORNECIMENTO E INSTALAÇÃO. AF_10/2022</v>
          </cell>
          <cell r="D3667" t="str">
            <v>UN</v>
          </cell>
          <cell r="E3667" t="str">
            <v>28,18</v>
          </cell>
        </row>
        <row r="3668">
          <cell r="A3668" t="str">
            <v>95785</v>
          </cell>
          <cell r="B3668" t="str">
            <v>95785</v>
          </cell>
          <cell r="C3668" t="str">
            <v>CONDULETE DE ALUMÍNIO, TIPO E, PARA ELETRODUTO DE AÇO GALVANIZADO DN 32 MM (1 1/4''), APARENTE - FORNECIMENTO E INSTALAÇÃO. AF_10/2022</v>
          </cell>
          <cell r="D3668" t="str">
            <v>UN</v>
          </cell>
          <cell r="E3668" t="str">
            <v>33,39</v>
          </cell>
        </row>
        <row r="3669">
          <cell r="A3669" t="str">
            <v>95787</v>
          </cell>
          <cell r="B3669" t="str">
            <v>95787</v>
          </cell>
          <cell r="C3669" t="str">
            <v>CONDULETE DE ALUMÍNIO, TIPO LR, PARA ELETRODUTO DE AÇO GALVANIZADO DN 20 MM (3/4''), APARENTE - FORNECIMENTO E INSTALAÇÃO. AF_10/2022</v>
          </cell>
          <cell r="D3669" t="str">
            <v>UN</v>
          </cell>
          <cell r="E3669" t="str">
            <v>25,08</v>
          </cell>
        </row>
        <row r="3670">
          <cell r="A3670" t="str">
            <v>95789</v>
          </cell>
          <cell r="B3670" t="str">
            <v>95789</v>
          </cell>
          <cell r="C3670" t="str">
            <v>CONDULETE DE ALUMÍNIO, TIPO LR, PARA ELETRODUTO DE AÇO GALVANIZADO DN 25 MM (1''), APARENTE - FORNECIMENTO E INSTALAÇÃO. AF_10/2022</v>
          </cell>
          <cell r="D3670" t="str">
            <v>UN</v>
          </cell>
          <cell r="E3670" t="str">
            <v>34,19</v>
          </cell>
        </row>
        <row r="3671">
          <cell r="A3671" t="str">
            <v>95791</v>
          </cell>
          <cell r="B3671" t="str">
            <v>95791</v>
          </cell>
          <cell r="C3671" t="str">
            <v>CONDULETE DE ALUMÍNIO, TIPO LR, PARA ELETRODUTO DE AÇO GALVANIZADO DN 32 MM (1 1/4''), APARENTE - FORNECIMENTO E INSTALAÇÃO. AF_10/2022</v>
          </cell>
          <cell r="D3671" t="str">
            <v>UN</v>
          </cell>
          <cell r="E3671" t="str">
            <v>47,53</v>
          </cell>
        </row>
        <row r="3672">
          <cell r="A3672" t="str">
            <v>95795</v>
          </cell>
          <cell r="B3672" t="str">
            <v>95795</v>
          </cell>
          <cell r="C3672" t="str">
            <v>CONDULETE DE ALUMÍNIO, TIPO T, PARA ELETRODUTO DE AÇO GALVANIZADO DN 20 MM (3/4''), APARENTE - FORNECIMENTO E INSTALAÇÃO. AF_10/2022</v>
          </cell>
          <cell r="D3672" t="str">
            <v>UN</v>
          </cell>
          <cell r="E3672" t="str">
            <v>28,62</v>
          </cell>
        </row>
        <row r="3673">
          <cell r="A3673" t="str">
            <v>95796</v>
          </cell>
          <cell r="B3673" t="str">
            <v>95796</v>
          </cell>
          <cell r="C3673" t="str">
            <v>CONDULETE DE ALUMÍNIO, TIPO T, PARA ELETRODUTO DE AÇO GALVANIZADO DN 25 MM (1''), APARENTE - FORNECIMENTO E INSTALAÇÃO. AF_10/2022</v>
          </cell>
          <cell r="D3673" t="str">
            <v>UN</v>
          </cell>
          <cell r="E3673" t="str">
            <v>40,20</v>
          </cell>
        </row>
        <row r="3674">
          <cell r="A3674" t="str">
            <v>95797</v>
          </cell>
          <cell r="B3674" t="str">
            <v>95797</v>
          </cell>
          <cell r="C3674" t="str">
            <v>CONDULETE DE ALUMÍNIO, TIPO T, PARA ELETRODUTO DE AÇO GALVANIZADO DN 32 MM (1 1/4''), APARENTE - FORNECIMENTO E INSTALAÇÃO. AF_10/2022</v>
          </cell>
          <cell r="D3674" t="str">
            <v>UN</v>
          </cell>
          <cell r="E3674" t="str">
            <v>55,62</v>
          </cell>
        </row>
        <row r="3675">
          <cell r="A3675" t="str">
            <v>95801</v>
          </cell>
          <cell r="B3675" t="str">
            <v>95801</v>
          </cell>
          <cell r="C3675" t="str">
            <v>CONDULETE DE ALUMÍNIO, TIPO X, PARA ELETRODUTO DE AÇO GALVANIZADO DN 20 MM (3/4''), APARENTE - FORNECIMENTO E INSTALAÇÃO. AF_10/2022</v>
          </cell>
          <cell r="D3675" t="str">
            <v>UN</v>
          </cell>
          <cell r="E3675" t="str">
            <v>34,23</v>
          </cell>
        </row>
        <row r="3676">
          <cell r="A3676" t="str">
            <v>95802</v>
          </cell>
          <cell r="B3676" t="str">
            <v>95802</v>
          </cell>
          <cell r="C3676" t="str">
            <v>CONDULETE DE ALUMÍNIO, TIPO X, PARA ELETRODUTO DE AÇO GALVANIZADO DN 25 MM (1''), APARENTE - FORNECIMENTO E INSTALAÇÃO. AF_10/2022</v>
          </cell>
          <cell r="D3676" t="str">
            <v>UN</v>
          </cell>
          <cell r="E3676" t="str">
            <v>42,71</v>
          </cell>
        </row>
        <row r="3677">
          <cell r="A3677" t="str">
            <v>95803</v>
          </cell>
          <cell r="B3677" t="str">
            <v>95803</v>
          </cell>
          <cell r="C3677" t="str">
            <v>CONDULETE DE ALUMÍNIO, TIPO X, PARA ELETRODUTO DE AÇO GALVANIZADO DN 32 MM (1 1/4''), APARENTE - FORNECIMENTO E INSTALAÇÃO. AF_10/2022</v>
          </cell>
          <cell r="D3677" t="str">
            <v>UN</v>
          </cell>
          <cell r="E3677" t="str">
            <v>62,09</v>
          </cell>
        </row>
        <row r="3678">
          <cell r="A3678" t="str">
            <v>95804</v>
          </cell>
          <cell r="B3678" t="str">
            <v>95804</v>
          </cell>
          <cell r="C3678" t="str">
            <v>CONDULETE DE PVC, TIPO B, PARA ELETRODUTO DE PVC SOLDÁVEL DN 20 MM (1/2''), APARENTE - FORNECIMENTO E INSTALAÇÃO. AF_10/2022</v>
          </cell>
          <cell r="D3678" t="str">
            <v>UN</v>
          </cell>
          <cell r="E3678" t="str">
            <v>21,01</v>
          </cell>
        </row>
        <row r="3679">
          <cell r="A3679" t="str">
            <v>95805</v>
          </cell>
          <cell r="B3679" t="str">
            <v>95805</v>
          </cell>
          <cell r="C3679" t="str">
            <v>CONDULETE DE PVC, TIPO B, PARA ELETRODUTO DE PVC SOLDÁVEL DN 25 MM (3/4''), APARENTE - FORNECIMENTO E INSTALAÇÃO. AF_10/2022</v>
          </cell>
          <cell r="D3679" t="str">
            <v>UN</v>
          </cell>
          <cell r="E3679" t="str">
            <v>22,22</v>
          </cell>
        </row>
        <row r="3680">
          <cell r="A3680" t="str">
            <v>95806</v>
          </cell>
          <cell r="B3680" t="str">
            <v>95806</v>
          </cell>
          <cell r="C3680" t="str">
            <v>CONDULETE DE PVC, TIPO B, PARA ELETRODUTO DE PVC SOLDÁVEL DN 32 MM (1''), APARENTE - FORNECIMENTO E INSTALAÇÃO. AF_10/2022</v>
          </cell>
          <cell r="D3680" t="str">
            <v>UN</v>
          </cell>
          <cell r="E3680" t="str">
            <v>24,37</v>
          </cell>
        </row>
        <row r="3681">
          <cell r="A3681" t="str">
            <v>95807</v>
          </cell>
          <cell r="B3681" t="str">
            <v>95807</v>
          </cell>
          <cell r="C3681" t="str">
            <v>CONDULETE DE PVC, TIPO LL, PARA ELETRODUTO DE PVC SOLDÁVEL DN 20 MM (1/2''), APARENTE - FORNECIMENTO E INSTALAÇÃO. AF_10/2022</v>
          </cell>
          <cell r="D3681" t="str">
            <v>UN</v>
          </cell>
          <cell r="E3681" t="str">
            <v>24,71</v>
          </cell>
        </row>
        <row r="3682">
          <cell r="A3682" t="str">
            <v>95808</v>
          </cell>
          <cell r="B3682" t="str">
            <v>95808</v>
          </cell>
          <cell r="C3682" t="str">
            <v>CONDULETE DE PVC, TIPO LL, PARA ELETRODUTO DE PVC SOLDÁVEL DN 25 MM (3/4''), APARENTE - FORNECIMENTO E INSTALAÇÃO. AF_10/2022</v>
          </cell>
          <cell r="D3682" t="str">
            <v>UN</v>
          </cell>
          <cell r="E3682" t="str">
            <v>28,33</v>
          </cell>
        </row>
        <row r="3683">
          <cell r="A3683" t="str">
            <v>95809</v>
          </cell>
          <cell r="B3683" t="str">
            <v>95809</v>
          </cell>
          <cell r="C3683" t="str">
            <v>CONDULETE DE PVC, TIPO LL, PARA ELETRODUTO DE PVC SOLDÁVEL DN 32 MM (1''), APARENTE - FORNECIMENTO E INSTALAÇÃO. AF_10/2022</v>
          </cell>
          <cell r="D3683" t="str">
            <v>UN</v>
          </cell>
          <cell r="E3683" t="str">
            <v>35,26</v>
          </cell>
        </row>
        <row r="3684">
          <cell r="A3684" t="str">
            <v>95810</v>
          </cell>
          <cell r="B3684" t="str">
            <v>95810</v>
          </cell>
          <cell r="C3684" t="str">
            <v>CONDULETE DE PVC, TIPO LB, PARA ELETRODUTO DE PVC SOLDÁVEL DN 20 MM (1/2''), APARENTE - FORNECIMENTO E INSTALAÇÃO. AF_10/2022</v>
          </cell>
          <cell r="D3684" t="str">
            <v>UN</v>
          </cell>
          <cell r="E3684" t="str">
            <v>15,41</v>
          </cell>
        </row>
        <row r="3685">
          <cell r="A3685" t="str">
            <v>95811</v>
          </cell>
          <cell r="B3685" t="str">
            <v>95811</v>
          </cell>
          <cell r="C3685" t="str">
            <v>CONDULETE DE PVC, TIPO LB, PARA ELETRODUTO DE PVC SOLDÁVEL DN 25 MM (3/4''), APARENTE - FORNECIMENTO E INSTALAÇÃO. AF_10/2022</v>
          </cell>
          <cell r="D3685" t="str">
            <v>UN</v>
          </cell>
          <cell r="E3685" t="str">
            <v>19,03</v>
          </cell>
        </row>
        <row r="3686">
          <cell r="A3686" t="str">
            <v>95812</v>
          </cell>
          <cell r="B3686" t="str">
            <v>95812</v>
          </cell>
          <cell r="C3686" t="str">
            <v>CONDULETE DE PVC, TIPO LB, PARA ELETRODUTO DE PVC SOLDÁVEL DN 32 MM (1''), APARENTE - FORNECIMENTO E INSTALAÇÃO. AF_10/2022</v>
          </cell>
          <cell r="D3686" t="str">
            <v>UN</v>
          </cell>
          <cell r="E3686" t="str">
            <v>25,96</v>
          </cell>
        </row>
        <row r="3687">
          <cell r="A3687" t="str">
            <v>95813</v>
          </cell>
          <cell r="B3687" t="str">
            <v>95813</v>
          </cell>
          <cell r="C3687" t="str">
            <v>CONDULETE DE PVC, TIPO TB, PARA ELETRODUTO DE PVC SOLDÁVEL DN 20 MM (1/2''), APARENTE - FORNECIMENTO E INSTALAÇÃO. AF_10/2022</v>
          </cell>
          <cell r="D3687" t="str">
            <v>UN</v>
          </cell>
          <cell r="E3687" t="str">
            <v>17,93</v>
          </cell>
        </row>
        <row r="3688">
          <cell r="A3688" t="str">
            <v>95814</v>
          </cell>
          <cell r="B3688" t="str">
            <v>95814</v>
          </cell>
          <cell r="C3688" t="str">
            <v>CONDULETE DE PVC, TIPO TB, PARA ELETRODUTO DE PVC SOLDÁVEL DN 25 MM (3/4''), APARENTE - FORNECIMENTO E INSTALAÇÃO. AF_10/2022</v>
          </cell>
          <cell r="D3688" t="str">
            <v>UN</v>
          </cell>
          <cell r="E3688" t="str">
            <v>22,75</v>
          </cell>
        </row>
        <row r="3689">
          <cell r="A3689" t="str">
            <v>95815</v>
          </cell>
          <cell r="B3689" t="str">
            <v>95815</v>
          </cell>
          <cell r="C3689" t="str">
            <v>CONDULETE DE PVC, TIPO TB, PARA ELETRODUTO DE PVC SOLDÁVEL DN 32 MM (1''), APARENTE - FORNECIMENTO E INSTALAÇÃO. AF_10/2022</v>
          </cell>
          <cell r="D3689" t="str">
            <v>UN</v>
          </cell>
          <cell r="E3689" t="str">
            <v>33,51</v>
          </cell>
        </row>
        <row r="3690">
          <cell r="A3690" t="str">
            <v>95816</v>
          </cell>
          <cell r="B3690" t="str">
            <v>95816</v>
          </cell>
          <cell r="C3690" t="str">
            <v>CONDULETE DE PVC, TIPO X, PARA ELETRODUTO DE PVC SOLDÁVEL DN 20 MM (1/2''), APARENTE - FORNECIMENTO E INSTALAÇÃO. AF_10/2022</v>
          </cell>
          <cell r="D3690" t="str">
            <v>UN</v>
          </cell>
          <cell r="E3690" t="str">
            <v>29,98</v>
          </cell>
        </row>
        <row r="3691">
          <cell r="A3691" t="str">
            <v>95817</v>
          </cell>
          <cell r="B3691" t="str">
            <v>95817</v>
          </cell>
          <cell r="C3691" t="str">
            <v>CONDULETE DE PVC, TIPO X, PARA ELETRODUTO DE PVC SOLDÁVEL DN 25 MM (3/4), APARENTE - FORNECIMENTO E INSTALAÇÃO. AF_10/2022</v>
          </cell>
          <cell r="D3691" t="str">
            <v>UN</v>
          </cell>
          <cell r="E3691" t="str">
            <v>35,53</v>
          </cell>
        </row>
        <row r="3692">
          <cell r="A3692" t="str">
            <v>95818</v>
          </cell>
          <cell r="B3692" t="str">
            <v>95818</v>
          </cell>
          <cell r="C3692" t="str">
            <v>CONDULETE DE PVC, TIPO X, PARA ELETRODUTO DE PVC SOLDÁVEL DN 32 MM (1''), APARENTE - FORNECIMENTO E INSTALAÇÃO. AF_10/2022</v>
          </cell>
          <cell r="D3692" t="str">
            <v>UN</v>
          </cell>
          <cell r="E3692" t="str">
            <v>49,40</v>
          </cell>
        </row>
        <row r="3693">
          <cell r="A3693" t="str">
            <v>95869</v>
          </cell>
          <cell r="B3693" t="str">
            <v>95869</v>
          </cell>
          <cell r="C3693" t="str">
            <v>GRUPO GERADOR COM CARENAGEM, MOTOR DIESEL POTÊNCIA STANDART ENTRE 250 E 260 KVA - JUROS. AF_12/2016</v>
          </cell>
          <cell r="D3693" t="str">
            <v>H</v>
          </cell>
          <cell r="E3693" t="str">
            <v>1,78</v>
          </cell>
        </row>
        <row r="3694">
          <cell r="A3694" t="str">
            <v>95870</v>
          </cell>
          <cell r="B3694" t="str">
            <v>95870</v>
          </cell>
          <cell r="C3694" t="str">
            <v>GRUPO GERADOR COM CARENAGEM, MOTOR DIESEL POTÊNCIA STANDART ENTRE 250 E 260 KVA - MANUTENÇÃO. AF_12/2016</v>
          </cell>
          <cell r="D3694" t="str">
            <v>H</v>
          </cell>
          <cell r="E3694" t="str">
            <v>8,84</v>
          </cell>
        </row>
        <row r="3695">
          <cell r="A3695" t="str">
            <v>95871</v>
          </cell>
          <cell r="B3695" t="str">
            <v>95871</v>
          </cell>
          <cell r="C3695" t="str">
            <v>GRUPO GERADOR COM CARENAGEM, MOTOR DIESEL POTÊNCIA STANDART ENTRE 250 E 260 KVA - MATERIAIS NA OPERAÇÃO. AF_12/2016</v>
          </cell>
          <cell r="D3695" t="str">
            <v>H</v>
          </cell>
          <cell r="E3695" t="str">
            <v>288,90</v>
          </cell>
        </row>
        <row r="3696">
          <cell r="A3696" t="str">
            <v>95872</v>
          </cell>
          <cell r="B3696" t="str">
            <v>95872</v>
          </cell>
          <cell r="C3696" t="str">
            <v>GRUPO GERADOR COM CARENAGEM, MOTOR DIESEL POTÊNCIA STANDART ENTRE 250 E 260 KVA - CHP DIURNO. AF_12/2016</v>
          </cell>
          <cell r="D3696" t="str">
            <v>CHP</v>
          </cell>
          <cell r="E3696" t="str">
            <v>309,43</v>
          </cell>
        </row>
        <row r="3697">
          <cell r="A3697" t="str">
            <v>95873</v>
          </cell>
          <cell r="B3697" t="str">
            <v>95873</v>
          </cell>
          <cell r="C3697" t="str">
            <v>GRUPO GERADOR COM CARENAGEM, MOTOR DIESEL POTÊNCIA STANDART ENTRE 250 E 260 KVA - CHI DIURNO. AF_12/2016</v>
          </cell>
          <cell r="D3697" t="str">
            <v>CHI</v>
          </cell>
          <cell r="E3697" t="str">
            <v>11,69</v>
          </cell>
        </row>
        <row r="3698">
          <cell r="A3698" t="str">
            <v>95874</v>
          </cell>
          <cell r="B3698" t="str">
            <v>95874</v>
          </cell>
          <cell r="C3698" t="str">
            <v>GRUPO GERADOR COM CARENAGEM, MOTOR DIESEL POTÊNCIA STANDART ENTRE 250 E 260 KVA - DEPRECIAÇÃO. AF_12/2016</v>
          </cell>
          <cell r="D3698" t="str">
            <v>H</v>
          </cell>
          <cell r="E3698" t="str">
            <v>9,91</v>
          </cell>
        </row>
        <row r="3699">
          <cell r="A3699" t="str">
            <v>95875</v>
          </cell>
          <cell r="B3699" t="str">
            <v>95875</v>
          </cell>
          <cell r="C3699" t="str">
            <v>TRANSPORTE COM CAMINHÃO BASCULANTE DE 10 M³, EM VIA URBANA PAVIMENTADA, DMT ATÉ 30 KM (UNIDADE: M3XKM). AF_07/2020</v>
          </cell>
          <cell r="D3699" t="str">
            <v>M3XKM</v>
          </cell>
          <cell r="E3699" t="str">
            <v>2,37</v>
          </cell>
        </row>
        <row r="3700">
          <cell r="A3700" t="str">
            <v>95876</v>
          </cell>
          <cell r="B3700" t="str">
            <v>95876</v>
          </cell>
          <cell r="C3700" t="str">
            <v>TRANSPORTE COM CAMINHÃO BASCULANTE DE 14 M³, EM VIA URBANA PAVIMENTADA, DMT ATÉ 30 KM (UNIDADE: M3XKM). AF_07/2020</v>
          </cell>
          <cell r="D3700" t="str">
            <v>M3XKM</v>
          </cell>
          <cell r="E3700" t="str">
            <v>1,98</v>
          </cell>
        </row>
        <row r="3701">
          <cell r="A3701" t="str">
            <v>95877</v>
          </cell>
          <cell r="B3701" t="str">
            <v>95877</v>
          </cell>
          <cell r="C3701" t="str">
            <v>TRANSPORTE COM CAMINHÃO BASCULANTE DE 18 M³, EM VIA URBANA PAVIMENTADA, DMT ATÉ 30 KM (UNIDADE: M3XKM). AF_07/2020</v>
          </cell>
          <cell r="D3701" t="str">
            <v>M3XKM</v>
          </cell>
          <cell r="E3701" t="str">
            <v>1,72</v>
          </cell>
        </row>
        <row r="3702">
          <cell r="A3702" t="str">
            <v>95878</v>
          </cell>
          <cell r="B3702" t="str">
            <v>95878</v>
          </cell>
          <cell r="C3702" t="str">
            <v>TRANSPORTE COM CAMINHÃO BASCULANTE DE 10 M³, EM VIA URBANA PAVIMENTADA, DMT ATÉ 30 KM (UNIDADE: TXKM). AF_07/2020</v>
          </cell>
          <cell r="D3702" t="str">
            <v>TXKM</v>
          </cell>
          <cell r="E3702" t="str">
            <v>1,60</v>
          </cell>
        </row>
        <row r="3703">
          <cell r="A3703" t="str">
            <v>95879</v>
          </cell>
          <cell r="B3703" t="str">
            <v>95879</v>
          </cell>
          <cell r="C3703" t="str">
            <v>TRANSPORTE COM CAMINHÃO BASCULANTE DE 14 M³, EM VIA URBANA PAVIMENTADA, DMT ATÉ 30 KM (UNIDADE: TXKM). AF_07/2020</v>
          </cell>
          <cell r="D3703" t="str">
            <v>TXKM</v>
          </cell>
          <cell r="E3703" t="str">
            <v>1,34</v>
          </cell>
        </row>
        <row r="3704">
          <cell r="A3704" t="str">
            <v>95880</v>
          </cell>
          <cell r="B3704" t="str">
            <v>95880</v>
          </cell>
          <cell r="C3704" t="str">
            <v>TRANSPORTE COM CAMINHÃO BASCULANTE DE 18 M³, EM VIA URBANA PAVIMENTADA, DMT ATÉ 30 KM (UNIDADE: TXKM). AF_07/2020</v>
          </cell>
          <cell r="D3704" t="str">
            <v>TXKM</v>
          </cell>
          <cell r="E3704" t="str">
            <v>1,16</v>
          </cell>
        </row>
        <row r="3705">
          <cell r="A3705" t="str">
            <v>95943</v>
          </cell>
          <cell r="B3705" t="str">
            <v>95943</v>
          </cell>
          <cell r="C3705" t="str">
            <v>ARMAÇÃO DE ESCADA, DE UMA ESTRUTURA CONVENCIONAL DE CONCRETO ARMADO UTILIZANDO AÇO CA-60 DE 5,0 MM - MONTAGEM. AF_11/2020</v>
          </cell>
          <cell r="D3705" t="str">
            <v>KG</v>
          </cell>
          <cell r="E3705" t="str">
            <v>22,13</v>
          </cell>
        </row>
        <row r="3706">
          <cell r="A3706" t="str">
            <v>95944</v>
          </cell>
          <cell r="B3706" t="str">
            <v>95944</v>
          </cell>
          <cell r="C3706" t="str">
            <v>ARMAÇÃO DE ESCADA, DE UMA ESTRUTURA CONVENCIONAL DE CONCRETO ARMADO UTILIZANDO AÇO CA-50 DE 6,3 MM - MONTAGEM. AF_11/2020</v>
          </cell>
          <cell r="D3706" t="str">
            <v>KG</v>
          </cell>
          <cell r="E3706" t="str">
            <v>20,70</v>
          </cell>
        </row>
        <row r="3707">
          <cell r="A3707" t="str">
            <v>95945</v>
          </cell>
          <cell r="B3707" t="str">
            <v>95945</v>
          </cell>
          <cell r="C3707" t="str">
            <v>ARMAÇÃO DE ESCADA, DE UMA ESTRUTURA CONVENCIONAL DE CONCRETO ARMADO UTILIZANDO AÇO CA-50 DE 8,0 MM - MONTAGEM. AF_11/2020</v>
          </cell>
          <cell r="D3707" t="str">
            <v>KG</v>
          </cell>
          <cell r="E3707" t="str">
            <v>17,53</v>
          </cell>
        </row>
        <row r="3708">
          <cell r="A3708" t="str">
            <v>95946</v>
          </cell>
          <cell r="B3708" t="str">
            <v>95946</v>
          </cell>
          <cell r="C3708" t="str">
            <v>ARMAÇÃO DE ESCADA, DE UMA ESTRUTURA CONVENCIONAL DE CONCRETO ARMADO UTILIZANDO AÇO CA-50 DE 10,0 MM - MONTAGEM. AF_11/2020</v>
          </cell>
          <cell r="D3708" t="str">
            <v>KG</v>
          </cell>
          <cell r="E3708" t="str">
            <v>14,46</v>
          </cell>
        </row>
        <row r="3709">
          <cell r="A3709" t="str">
            <v>95947</v>
          </cell>
          <cell r="B3709" t="str">
            <v>95947</v>
          </cell>
          <cell r="C3709" t="str">
            <v>ARMAÇÃO DE ESCADA, DE UMA ESTRUTURA CONVENCIONAL DE CONCRETO ARMADO UTILIZANDO AÇO CA-50 DE 12,5 MM - MONTAGEM. AF_11/2020</v>
          </cell>
          <cell r="D3709" t="str">
            <v>KG</v>
          </cell>
          <cell r="E3709" t="str">
            <v>11,47</v>
          </cell>
        </row>
        <row r="3710">
          <cell r="A3710" t="str">
            <v>95948</v>
          </cell>
          <cell r="B3710" t="str">
            <v>95948</v>
          </cell>
          <cell r="C3710" t="str">
            <v>ARMAÇÃO DE ESCADA, DE UMA ESTRUTURA CONVENCIONAL DE CONCRETO ARMADO UTILIZANDO AÇO CA-50 DE 16,0 MM - MONTAGEM. AF_11/2020</v>
          </cell>
          <cell r="D3710" t="str">
            <v>KG</v>
          </cell>
          <cell r="E3710" t="str">
            <v>10,43</v>
          </cell>
        </row>
        <row r="3711">
          <cell r="A3711" t="str">
            <v>95967</v>
          </cell>
          <cell r="B3711" t="str">
            <v>95967</v>
          </cell>
          <cell r="C3711" t="str">
            <v>SERVIÇOS TÉCNICOS ESPECIALIZADOS PARA ACOMPANHAMENTO DE EXECUÇÃO DE FUNDAÇÕES PROFUNDAS E ESTRUTURAS DE CONTENÇÃO</v>
          </cell>
          <cell r="D3711" t="str">
            <v>H</v>
          </cell>
          <cell r="E3711" t="str">
            <v>154,11</v>
          </cell>
        </row>
        <row r="3712">
          <cell r="A3712" t="str">
            <v>95995</v>
          </cell>
          <cell r="B3712" t="str">
            <v>95995</v>
          </cell>
          <cell r="C3712" t="str">
            <v>EXECUÇÃO DE PAVIMENTO COM APLICAÇÃO DE CONCRETO ASFÁLTICO, CAMADA DE ROLAMENTO - EXCLUSIVE CARGA E TRANSPORTE. AF_11/2019</v>
          </cell>
          <cell r="D3712" t="str">
            <v>M3</v>
          </cell>
          <cell r="E3712" t="str">
            <v>1.703,87</v>
          </cell>
        </row>
        <row r="3713">
          <cell r="A3713" t="str">
            <v>95996</v>
          </cell>
          <cell r="B3713" t="str">
            <v>95996</v>
          </cell>
          <cell r="C3713" t="str">
            <v>EXECUÇÃO DE PAVIMENTO COM APLICAÇÃO DE CONCRETO ASFÁLTICO, CAMADA DE BINDER - EXCLUSIVE CARGA E TRANSPORTE. AF_11/2019</v>
          </cell>
          <cell r="D3713" t="str">
            <v>M3</v>
          </cell>
          <cell r="E3713" t="str">
            <v>1.475,42</v>
          </cell>
        </row>
        <row r="3714">
          <cell r="A3714" t="str">
            <v>96001</v>
          </cell>
          <cell r="B3714" t="str">
            <v>96001</v>
          </cell>
          <cell r="C3714" t="str">
            <v>FRESAGEM DE PAVIMENTO ASFÁLTICO (PROFUNDIDADE ATÉ 5,0 CM) - EXCLUSIVE TRANSPORTE. AF_11/2019</v>
          </cell>
          <cell r="D3714" t="str">
            <v>M2</v>
          </cell>
          <cell r="E3714" t="str">
            <v>7,71</v>
          </cell>
        </row>
        <row r="3715">
          <cell r="A3715" t="str">
            <v>96008</v>
          </cell>
          <cell r="B3715" t="str">
            <v>96008</v>
          </cell>
          <cell r="C3715" t="str">
            <v>TRATOR DE PNEUS COM POTÊNCIA DE 122 CV, TRAÇÃO 4X4, COM VASSOURA MECÂNICA ACOPLADA - DEPRECIAÇÃO. AF_02/2017</v>
          </cell>
          <cell r="D3715" t="str">
            <v>H</v>
          </cell>
          <cell r="E3715" t="str">
            <v>24,14</v>
          </cell>
        </row>
        <row r="3716">
          <cell r="A3716" t="str">
            <v>96009</v>
          </cell>
          <cell r="B3716" t="str">
            <v>96009</v>
          </cell>
          <cell r="C3716" t="str">
            <v>TRATOR DE PNEUS COM POTÊNCIA DE 122 CV, TRAÇÃO 4X4, COM VASSOURA MECÂNICA ACOPLADA - JUROS. AF_02/2017</v>
          </cell>
          <cell r="D3716" t="str">
            <v>H</v>
          </cell>
          <cell r="E3716" t="str">
            <v>3,34</v>
          </cell>
        </row>
        <row r="3717">
          <cell r="A3717" t="str">
            <v>96011</v>
          </cell>
          <cell r="B3717" t="str">
            <v>96011</v>
          </cell>
          <cell r="C3717" t="str">
            <v>TRATOR DE PNEUS COM POTÊNCIA DE 122 CV, TRAÇÃO 4X4, COM VASSOURA MECÂNICA ACOPLADA - MANUTENÇÃO. AF_02/2017</v>
          </cell>
          <cell r="D3717" t="str">
            <v>H</v>
          </cell>
          <cell r="E3717" t="str">
            <v>26,41</v>
          </cell>
        </row>
        <row r="3718">
          <cell r="A3718" t="str">
            <v>96012</v>
          </cell>
          <cell r="B3718" t="str">
            <v>96012</v>
          </cell>
          <cell r="C3718" t="str">
            <v>TRATOR DE PNEUS COM POTÊNCIA DE 122 CV, TRAÇÃO 4X4, COM VASSOURA MECÂNICA ACOPLADA - MATERIAIS NA OPERAÇÃO. AF_02/2017</v>
          </cell>
          <cell r="D3718" t="str">
            <v>H</v>
          </cell>
          <cell r="E3718" t="str">
            <v>102,29</v>
          </cell>
        </row>
        <row r="3719">
          <cell r="A3719" t="str">
            <v>96013</v>
          </cell>
          <cell r="B3719" t="str">
            <v>96013</v>
          </cell>
          <cell r="C3719" t="str">
            <v>TRATOR DE PNEUS COM POTÊNCIA DE 122 CV, TRAÇÃO 4X4, COM VASSOURA MECÂNICA ACOPLADA - CHP DIURNO. AF_02/2017</v>
          </cell>
          <cell r="D3719" t="str">
            <v>CHP</v>
          </cell>
          <cell r="E3719" t="str">
            <v>182,27</v>
          </cell>
        </row>
        <row r="3720">
          <cell r="A3720" t="str">
            <v>96014</v>
          </cell>
          <cell r="B3720" t="str">
            <v>96014</v>
          </cell>
          <cell r="C3720" t="str">
            <v>TRATOR DE PNEUS COM POTÊNCIA DE 122 CV, TRAÇÃO 4X4, COM VASSOURA MECÂNICA ACOPLADA - CHI DIURNO. AF_02/2017</v>
          </cell>
          <cell r="D3720" t="str">
            <v>CHI</v>
          </cell>
          <cell r="E3720" t="str">
            <v>53,57</v>
          </cell>
        </row>
        <row r="3721">
          <cell r="A3721" t="str">
            <v>96015</v>
          </cell>
          <cell r="B3721" t="str">
            <v>96015</v>
          </cell>
          <cell r="C3721" t="str">
            <v>TRATOR DE PNEUS COM POTÊNCIA DE 122 CV, TRAÇÃO 4X4, COM GRADE DE DISCOS ACOPLADA - DEPRECIAÇÃO. AF_02/2017</v>
          </cell>
          <cell r="D3721" t="str">
            <v>H</v>
          </cell>
          <cell r="E3721" t="str">
            <v>23,89</v>
          </cell>
        </row>
        <row r="3722">
          <cell r="A3722" t="str">
            <v>96016</v>
          </cell>
          <cell r="B3722" t="str">
            <v>96016</v>
          </cell>
          <cell r="C3722" t="str">
            <v>TRATOR DE PNEUS COM POTÊNCIA DE 122 CV, TRAÇÃO 4X4, COM GRADE DE DISCOS ACOPLADA - JUROS. AF_02/2017</v>
          </cell>
          <cell r="D3722" t="str">
            <v>H</v>
          </cell>
          <cell r="E3722" t="str">
            <v>3,31</v>
          </cell>
        </row>
        <row r="3723">
          <cell r="A3723" t="str">
            <v>96018</v>
          </cell>
          <cell r="B3723" t="str">
            <v>96018</v>
          </cell>
          <cell r="C3723" t="str">
            <v>TRATOR DE PNEUS COM POTÊNCIA DE 122 CV, TRAÇÃO 4X4, COM GRADE DE DISCOS ACOPLADA - MANUTENÇÃO. AF_02/2017</v>
          </cell>
          <cell r="D3723" t="str">
            <v>H</v>
          </cell>
          <cell r="E3723" t="str">
            <v>26,13</v>
          </cell>
        </row>
        <row r="3724">
          <cell r="A3724" t="str">
            <v>96019</v>
          </cell>
          <cell r="B3724" t="str">
            <v>96019</v>
          </cell>
          <cell r="C3724" t="str">
            <v>TRATOR DE PNEUS COM POTÊNCIA DE 122 CV, TRAÇÃO 4X4, COM GRADE DE DISCOS ACOPLADA - MATERIAIS NA OPERAÇÃO. AF_02/2017</v>
          </cell>
          <cell r="D3724" t="str">
            <v>H</v>
          </cell>
          <cell r="E3724" t="str">
            <v>102,29</v>
          </cell>
        </row>
        <row r="3725">
          <cell r="A3725" t="str">
            <v>96020</v>
          </cell>
          <cell r="B3725" t="str">
            <v>96020</v>
          </cell>
          <cell r="C3725" t="str">
            <v>TRATOR DE PNEUS COM POTÊNCIA DE 122 CV, TRAÇÃO 4X4, COM GRADE DE DISCOS ACOPLADA - CHP DIURNO. AF_02/2017</v>
          </cell>
          <cell r="D3725" t="str">
            <v>CHP</v>
          </cell>
          <cell r="E3725" t="str">
            <v>181,71</v>
          </cell>
        </row>
        <row r="3726">
          <cell r="A3726" t="str">
            <v>96021</v>
          </cell>
          <cell r="B3726" t="str">
            <v>96021</v>
          </cell>
          <cell r="C3726" t="str">
            <v>TRATOR DE PNEUS COM POTÊNCIA DE 122 CV, TRAÇÃO 4X4, COM GRADE DE DISCOS ACOPLADA - CHI DIURNO. AF_02/2017</v>
          </cell>
          <cell r="D3726" t="str">
            <v>CHI</v>
          </cell>
          <cell r="E3726" t="str">
            <v>53,29</v>
          </cell>
        </row>
        <row r="3727">
          <cell r="A3727" t="str">
            <v>96023</v>
          </cell>
          <cell r="B3727" t="str">
            <v>96023</v>
          </cell>
          <cell r="C3727" t="str">
            <v>TRATOR DE PNEUS COM POTÊNCIA DE 85 CV, TRAÇÃO 4X4, COM GRADE DE DISCOS ACOPLADA - DEPRECIAÇÃO. AF_02/2017</v>
          </cell>
          <cell r="D3727" t="str">
            <v>H</v>
          </cell>
          <cell r="E3727" t="str">
            <v>18,65</v>
          </cell>
        </row>
        <row r="3728">
          <cell r="A3728" t="str">
            <v>96024</v>
          </cell>
          <cell r="B3728" t="str">
            <v>96024</v>
          </cell>
          <cell r="C3728" t="str">
            <v>TRATOR DE PNEUS COM POTÊNCIA DE 85 CV, TRAÇÃO 4X4, COM GRADE DE DISCOS ACOPLADA - JUROS. AF_02/2017</v>
          </cell>
          <cell r="D3728" t="str">
            <v>H</v>
          </cell>
          <cell r="E3728" t="str">
            <v>2,58</v>
          </cell>
        </row>
        <row r="3729">
          <cell r="A3729" t="str">
            <v>96026</v>
          </cell>
          <cell r="B3729" t="str">
            <v>96026</v>
          </cell>
          <cell r="C3729" t="str">
            <v>TRATOR DE PNEUS COM POTÊNCIA DE 85 CV, TRAÇÃO 4X4, COM GRADE DE DISCOS ACOPLADA - MANUTENÇÃO. AF_02/2017</v>
          </cell>
          <cell r="D3729" t="str">
            <v>H</v>
          </cell>
          <cell r="E3729" t="str">
            <v>20,40</v>
          </cell>
        </row>
        <row r="3730">
          <cell r="A3730" t="str">
            <v>96027</v>
          </cell>
          <cell r="B3730" t="str">
            <v>96027</v>
          </cell>
          <cell r="C3730" t="str">
            <v>TRATOR DE PNEUS COM POTÊNCIA DE 85 CV, TRAÇÃO 4X4, COM GRADE DE DISCOS ACOPLADA - MATERIAIS NA OPERAÇÃO. AF_02/2017</v>
          </cell>
          <cell r="D3730" t="str">
            <v>H</v>
          </cell>
          <cell r="E3730" t="str">
            <v>71,27</v>
          </cell>
        </row>
        <row r="3731">
          <cell r="A3731" t="str">
            <v>96028</v>
          </cell>
          <cell r="B3731" t="str">
            <v>96028</v>
          </cell>
          <cell r="C3731" t="str">
            <v>TRATOR DE PNEUS COM POTÊNCIA DE 85 CV, TRAÇÃO 4X4, COM GRADE DE DISCOS ACOPLADA - CHP DIURNO. AF_02/2017</v>
          </cell>
          <cell r="D3731" t="str">
            <v>CHP</v>
          </cell>
          <cell r="E3731" t="str">
            <v>138,99</v>
          </cell>
        </row>
        <row r="3732">
          <cell r="A3732" t="str">
            <v>96029</v>
          </cell>
          <cell r="B3732" t="str">
            <v>96029</v>
          </cell>
          <cell r="C3732" t="str">
            <v>TRATOR DE PNEUS COM POTÊNCIA DE 85 CV, TRAÇÃO 4X4, COM GRADE DE DISCOS ACOPLADA - CHI DIURNO. AF_02/2017</v>
          </cell>
          <cell r="D3732" t="str">
            <v>CHI</v>
          </cell>
          <cell r="E3732" t="str">
            <v>47,32</v>
          </cell>
        </row>
        <row r="3733">
          <cell r="A3733" t="str">
            <v>96030</v>
          </cell>
          <cell r="B3733" t="str">
            <v>96030</v>
          </cell>
          <cell r="C3733" t="str">
            <v>CAMINHÃO BASCULANTE 10 M3, TRUCADO, POTÊNCIA 230 CV, INCLUSIVE CAÇAMBA METÁLICA, COM DISTRIBUIDOR DE AGREGADOS ACOPLADO - DEPRECIAÇÃO. AF_02/2017</v>
          </cell>
          <cell r="D3733" t="str">
            <v>H</v>
          </cell>
          <cell r="E3733" t="str">
            <v>31,46</v>
          </cell>
        </row>
        <row r="3734">
          <cell r="A3734" t="str">
            <v>96031</v>
          </cell>
          <cell r="B3734" t="str">
            <v>96031</v>
          </cell>
          <cell r="C3734" t="str">
            <v>CAMINHÃO BASCULANTE 10 M3, TRUCADO, POTÊNCIA 230 CV, INCLUSIVE CAÇAMBA METÁLICA, COM DISTRIBUIDOR DE AGREGADOS ACOPLADO - JUROS. AF_02/2017</v>
          </cell>
          <cell r="D3734" t="str">
            <v>H</v>
          </cell>
          <cell r="E3734" t="str">
            <v>6,02</v>
          </cell>
        </row>
        <row r="3735">
          <cell r="A3735" t="str">
            <v>96032</v>
          </cell>
          <cell r="B3735" t="str">
            <v>96032</v>
          </cell>
          <cell r="C3735" t="str">
            <v>CAMINHÃO BASCULANTE 10 M3, TRUCADO, POTÊNCIA 230 CV, INCLUSIVE CAÇAMBA METÁLICA, COM DISTRIBUIDOR DE AGREGADOS ACOPLADO - IMPOSTOS E SEGUROS. AF_02/2017</v>
          </cell>
          <cell r="D3735" t="str">
            <v>H</v>
          </cell>
          <cell r="E3735" t="str">
            <v>4,76</v>
          </cell>
        </row>
        <row r="3736">
          <cell r="A3736" t="str">
            <v>96033</v>
          </cell>
          <cell r="B3736" t="str">
            <v>96033</v>
          </cell>
          <cell r="C3736" t="str">
            <v>CAMINHÃO BASCULANTE 10 M3, TRUCADO, POTÊNCIA 230 CV, INCLUSIVE CAÇAMBA METÁLICA, COM DISTRIBUIDOR DE AGREGADOS ACOPLADO - MANUTENÇÃO. AF_02/2017</v>
          </cell>
          <cell r="D3736" t="str">
            <v>H</v>
          </cell>
          <cell r="E3736" t="str">
            <v>54,01</v>
          </cell>
        </row>
        <row r="3737">
          <cell r="A3737" t="str">
            <v>96034</v>
          </cell>
          <cell r="B3737" t="str">
            <v>96034</v>
          </cell>
          <cell r="C3737" t="str">
            <v>CAMINHÃO BASCULANTE 10 M3, TRUCADO, POTÊNCIA 230 CV, INCLUSIVE CAÇAMBA METÁLICA, COM DISTRIBUIDOR DE AGREGADOS ACOPLADO - MATERIAIS NA OPERAÇÃO. AF_02/2017</v>
          </cell>
          <cell r="D3737" t="str">
            <v>H</v>
          </cell>
          <cell r="E3737" t="str">
            <v>150,02</v>
          </cell>
        </row>
        <row r="3738">
          <cell r="A3738" t="str">
            <v>96035</v>
          </cell>
          <cell r="B3738" t="str">
            <v>96035</v>
          </cell>
          <cell r="C3738" t="str">
            <v>CAMINHÃO BASCULANTE 10 M3, TRUCADO, POTÊNCIA 230 CV, INCLUSIVE CAÇAMBA METÁLICA, COM DISTRIBUIDOR DE AGREGADOS ACOPLADO - CHP DIURNO. AF_02/2017</v>
          </cell>
          <cell r="D3738" t="str">
            <v>CHP</v>
          </cell>
          <cell r="E3738" t="str">
            <v>269,67</v>
          </cell>
        </row>
        <row r="3739">
          <cell r="A3739" t="str">
            <v>96036</v>
          </cell>
          <cell r="B3739" t="str">
            <v>96036</v>
          </cell>
          <cell r="C3739" t="str">
            <v>CAMINHÃO BASCULANTE 10 M3, TRUCADO, POTÊNCIA 230 CV, INCLUSIVE CAÇAMBA METÁLICA, COM DISTRIBUIDOR DE AGREGADOS ACOPLADO - CHI DIURNO. AF_02/2017</v>
          </cell>
          <cell r="D3739" t="str">
            <v>CHI</v>
          </cell>
          <cell r="E3739" t="str">
            <v>65,64</v>
          </cell>
        </row>
        <row r="3740">
          <cell r="A3740" t="str">
            <v>96053</v>
          </cell>
          <cell r="B3740" t="str">
            <v>96053</v>
          </cell>
          <cell r="C3740" t="str">
            <v>TRATOR DE PNEUS COM POTÊNCIA DE 85 CV, TRAÇÃO 4X4, COM VASSOURA MECÂNICA ACOPLADA - DEPRECIAÇÃO. AF_03/2017</v>
          </cell>
          <cell r="D3740" t="str">
            <v>H</v>
          </cell>
          <cell r="E3740" t="str">
            <v>18,90</v>
          </cell>
        </row>
        <row r="3741">
          <cell r="A3741" t="str">
            <v>96054</v>
          </cell>
          <cell r="B3741" t="str">
            <v>96054</v>
          </cell>
          <cell r="C3741" t="str">
            <v>MINICARREGADEIRA SOBRE RODAS POTENCIA 47HP CAPACIDADE OPERACAO 646 KG, COM VASSOURA MECÂNICA ACOPLADA - DEPRECIAÇÃO. AF_03/2017</v>
          </cell>
          <cell r="D3741" t="str">
            <v>H</v>
          </cell>
          <cell r="E3741" t="str">
            <v>27,18</v>
          </cell>
        </row>
        <row r="3742">
          <cell r="A3742" t="str">
            <v>96055</v>
          </cell>
          <cell r="B3742" t="str">
            <v>96055</v>
          </cell>
          <cell r="C3742" t="str">
            <v>TRATOR DE PNEUS COM POTÊNCIA DE 85 CV, TRAÇÃO 4X4, COM VASSOURA MECÂNICA ACOPLADA - JUROS. AF_03/2017</v>
          </cell>
          <cell r="D3742" t="str">
            <v>H</v>
          </cell>
          <cell r="E3742" t="str">
            <v>2,61</v>
          </cell>
        </row>
        <row r="3743">
          <cell r="A3743" t="str">
            <v>96056</v>
          </cell>
          <cell r="B3743" t="str">
            <v>96056</v>
          </cell>
          <cell r="C3743" t="str">
            <v>TRATOR DE PNEUS COM POTÊNCIA DE 85 CV, TRAÇÃO 4X4, COM VASSOURA MECÂNICA ACOPLADA - MANUTENÇÃO. AF_03/2017</v>
          </cell>
          <cell r="D3743" t="str">
            <v>H</v>
          </cell>
          <cell r="E3743" t="str">
            <v>20,68</v>
          </cell>
        </row>
        <row r="3744">
          <cell r="A3744" t="str">
            <v>96057</v>
          </cell>
          <cell r="B3744" t="str">
            <v>96057</v>
          </cell>
          <cell r="C3744" t="str">
            <v>TRATOR DE PNEUS COM POTÊNCIA DE 85 CV, TRAÇÃO 4X4, COM VASSOURA MECÂNICA ACOPLADA - MATERIAIS NA OPERAÇÃO. AF_03/2017</v>
          </cell>
          <cell r="D3744" t="str">
            <v>H</v>
          </cell>
          <cell r="E3744" t="str">
            <v>71,27</v>
          </cell>
        </row>
        <row r="3745">
          <cell r="A3745" t="str">
            <v>96060</v>
          </cell>
          <cell r="B3745" t="str">
            <v>96060</v>
          </cell>
          <cell r="C3745" t="str">
            <v>MINICARREGADEIRA SOBRE RODAS POTENCIA 47HP CAPACIDADE OPERACAO 646 KG, COM VASSOURA MECÂNICA ACOPLADA - JUROS. AF_03/2017</v>
          </cell>
          <cell r="D3745" t="str">
            <v>H</v>
          </cell>
          <cell r="E3745" t="str">
            <v>2,74</v>
          </cell>
        </row>
        <row r="3746">
          <cell r="A3746" t="str">
            <v>96061</v>
          </cell>
          <cell r="B3746" t="str">
            <v>96061</v>
          </cell>
          <cell r="C3746" t="str">
            <v>MINICARREGADEIRA SOBRE RODAS POTENCIA 47HP CAPACIDADE OPERACAO 646 KG, COM VASSOURA MECÂNICA ACOPLADA - MANUTENÇÃO. AF_03/2017</v>
          </cell>
          <cell r="D3746" t="str">
            <v>H</v>
          </cell>
          <cell r="E3746" t="str">
            <v>33,97</v>
          </cell>
        </row>
        <row r="3747">
          <cell r="A3747" t="str">
            <v>96062</v>
          </cell>
          <cell r="B3747" t="str">
            <v>96062</v>
          </cell>
          <cell r="C3747" t="str">
            <v>MINICARREGADEIRA SOBRE RODAS POTENCIA 47HP CAPACIDADE OPERACAO 646 KG, COM VASSOURA MECÂNICA ACOPLADA - MATERIAIS NA OPERAÇÃO. AF_03/2017</v>
          </cell>
          <cell r="D3747" t="str">
            <v>H</v>
          </cell>
          <cell r="E3747" t="str">
            <v>42,15</v>
          </cell>
        </row>
        <row r="3748">
          <cell r="A3748" t="str">
            <v>96109</v>
          </cell>
          <cell r="B3748" t="str">
            <v>96109</v>
          </cell>
          <cell r="C3748" t="str">
            <v>FORRO EM PLACAS DE GESSO, PARA AMBIENTES RESIDENCIAIS. AF_05/2017_PS</v>
          </cell>
          <cell r="D3748" t="str">
            <v>M2</v>
          </cell>
          <cell r="E3748" t="str">
            <v>43,74</v>
          </cell>
        </row>
        <row r="3749">
          <cell r="A3749" t="str">
            <v>96110</v>
          </cell>
          <cell r="B3749" t="str">
            <v>96110</v>
          </cell>
          <cell r="C3749" t="str">
            <v>FORRO EM DRYWALL, PARA AMBIENTES RESIDENCIAIS, INCLUSIVE ESTRUTURA DE FIXAÇÃO. AF_05/2017_PS</v>
          </cell>
          <cell r="D3749" t="str">
            <v>M2</v>
          </cell>
          <cell r="E3749" t="str">
            <v>74,55</v>
          </cell>
        </row>
        <row r="3750">
          <cell r="A3750" t="str">
            <v>96111</v>
          </cell>
          <cell r="B3750" t="str">
            <v>96111</v>
          </cell>
          <cell r="C3750" t="str">
            <v>FORRO EM RÉGUAS DE PVC, FRISADO, PARA AMBIENTES RESIDENCIAIS, INCLUSIVE ESTRUTURA DE FIXAÇÃO. AF_05/2017_PS</v>
          </cell>
          <cell r="D3750" t="str">
            <v>M2</v>
          </cell>
          <cell r="E3750" t="str">
            <v>71,16</v>
          </cell>
        </row>
        <row r="3751">
          <cell r="A3751" t="str">
            <v>96112</v>
          </cell>
          <cell r="B3751" t="str">
            <v>96112</v>
          </cell>
          <cell r="C3751" t="str">
            <v>FORRO EM MADEIRA PINUS, PARA AMBIENTES RESIDENCIAIS, INCLUSIVE ESTRUTURA DE FIXAÇÃO. AF_05/2017</v>
          </cell>
          <cell r="D3751" t="str">
            <v>M2</v>
          </cell>
          <cell r="E3751" t="str">
            <v>147,89</v>
          </cell>
        </row>
        <row r="3752">
          <cell r="A3752" t="str">
            <v>96113</v>
          </cell>
          <cell r="B3752" t="str">
            <v>96113</v>
          </cell>
          <cell r="C3752" t="str">
            <v>FORRO EM PLACAS DE GESSO, PARA AMBIENTES COMERCIAIS. AF_05/2017_PS</v>
          </cell>
          <cell r="D3752" t="str">
            <v>M2</v>
          </cell>
          <cell r="E3752" t="str">
            <v>38,45</v>
          </cell>
        </row>
        <row r="3753">
          <cell r="A3753" t="str">
            <v>96114</v>
          </cell>
          <cell r="B3753" t="str">
            <v>96114</v>
          </cell>
          <cell r="C3753" t="str">
            <v>FORRO EM DRYWALL, PARA AMBIENTES COMERCIAIS, INCLUSIVE ESTRUTURA DE FIXAÇÃO. AF_05/2017_PS</v>
          </cell>
          <cell r="D3753" t="str">
            <v>M2</v>
          </cell>
          <cell r="E3753" t="str">
            <v>78,01</v>
          </cell>
        </row>
        <row r="3754">
          <cell r="A3754" t="str">
            <v>96116</v>
          </cell>
          <cell r="B3754" t="str">
            <v>96116</v>
          </cell>
          <cell r="C3754" t="str">
            <v>FORRO EM RÉGUAS DE PVC, FRISADO, PARA AMBIENTES COMERCIAIS, INCLUSIVE ESTRUTURA DE FIXAÇÃO. AF_05/2017_PS</v>
          </cell>
          <cell r="D3754" t="str">
            <v>M2</v>
          </cell>
          <cell r="E3754" t="str">
            <v>78,29</v>
          </cell>
        </row>
        <row r="3755">
          <cell r="A3755" t="str">
            <v>96117</v>
          </cell>
          <cell r="B3755" t="str">
            <v>96117</v>
          </cell>
          <cell r="C3755" t="str">
            <v>FORRO EM MADEIRA PINUS, PARA AMBIENTES COMERCIAIS, INCLUSIVE ESTRUTURA DE FIXAÇÃO. AF_05/2017</v>
          </cell>
          <cell r="D3755" t="str">
            <v>M2</v>
          </cell>
          <cell r="E3755" t="str">
            <v>192,75</v>
          </cell>
        </row>
        <row r="3756">
          <cell r="A3756" t="str">
            <v>96120</v>
          </cell>
          <cell r="B3756" t="str">
            <v>96120</v>
          </cell>
          <cell r="C3756" t="str">
            <v>ACABAMENTOS PARA FORRO (MOLDURA DE GESSO). AF_05/2017</v>
          </cell>
          <cell r="D3756" t="str">
            <v>M</v>
          </cell>
          <cell r="E3756" t="str">
            <v>3,06</v>
          </cell>
        </row>
        <row r="3757">
          <cell r="A3757" t="str">
            <v>96121</v>
          </cell>
          <cell r="B3757" t="str">
            <v>96121</v>
          </cell>
          <cell r="C3757" t="str">
            <v>ACABAMENTOS PARA FORRO (RODA-FORRO EM PERFIL METÁLICO E PLÁSTICO). AF_05/2017</v>
          </cell>
          <cell r="D3757" t="str">
            <v>M</v>
          </cell>
          <cell r="E3757" t="str">
            <v>14,08</v>
          </cell>
        </row>
        <row r="3758">
          <cell r="A3758" t="str">
            <v>96122</v>
          </cell>
          <cell r="B3758" t="str">
            <v>96122</v>
          </cell>
          <cell r="C3758" t="str">
            <v>ACABAMENTOS PARA FORRO (RODA-FORRO EM MADEIRA PINUS). AF_05/2017</v>
          </cell>
          <cell r="D3758" t="str">
            <v>M</v>
          </cell>
          <cell r="E3758" t="str">
            <v>46,05</v>
          </cell>
        </row>
        <row r="3759">
          <cell r="A3759" t="str">
            <v>96123</v>
          </cell>
          <cell r="B3759" t="str">
            <v>96123</v>
          </cell>
          <cell r="C3759" t="str">
            <v>ACABAMENTOS PARA FORRO (MOLDURA EM DRYWALL, COM LARGURA DE 15 CM). AF_05/2017_PS</v>
          </cell>
          <cell r="D3759" t="str">
            <v>M</v>
          </cell>
          <cell r="E3759" t="str">
            <v>36,06</v>
          </cell>
        </row>
        <row r="3760">
          <cell r="A3760" t="str">
            <v>96126</v>
          </cell>
          <cell r="B3760" t="str">
            <v>96126</v>
          </cell>
          <cell r="C3760" t="str">
            <v>APLICAÇÃO MANUAL DE MASSA ACRÍLICA EM PANOS DE FACHADA COM PRESENÇA DE VÃOS, DE EDIFÍCIOS DE MÚLTIPLOS PAVIMENTOS, UMA DEMÃO. AF_05/2017</v>
          </cell>
          <cell r="D3760" t="str">
            <v>M2</v>
          </cell>
          <cell r="E3760" t="str">
            <v>18,90</v>
          </cell>
        </row>
        <row r="3761">
          <cell r="A3761" t="str">
            <v>96127</v>
          </cell>
          <cell r="B3761" t="str">
            <v>96127</v>
          </cell>
          <cell r="C3761" t="str">
            <v>APLICAÇÃO MANUAL DE MASSA ACRÍLICA EM PANOS DE FACHADA SEM PRESENÇA DE VÃOS, DE EDIFÍCIOS DE MÚLTIPLOS PAVIMENTOS, UMA DEMÃO. AF_05/2017</v>
          </cell>
          <cell r="D3761" t="str">
            <v>M2</v>
          </cell>
          <cell r="E3761" t="str">
            <v>14,90</v>
          </cell>
        </row>
        <row r="3762">
          <cell r="A3762" t="str">
            <v>96128</v>
          </cell>
          <cell r="B3762" t="str">
            <v>96128</v>
          </cell>
          <cell r="C3762" t="str">
            <v>APLICAÇÃO MANUAL DE MASSA ACRÍLICA EM SUPERFÍCIES EXTERNAS DE SACADA DE EDIFÍCIOS DE MÚLTIPLOS PAVIMENTOS, UMA DEMÃO. AF_05/2017</v>
          </cell>
          <cell r="D3762" t="str">
            <v>M2</v>
          </cell>
          <cell r="E3762" t="str">
            <v>27,02</v>
          </cell>
        </row>
        <row r="3763">
          <cell r="A3763" t="str">
            <v>96129</v>
          </cell>
          <cell r="B3763" t="str">
            <v>96129</v>
          </cell>
          <cell r="C3763" t="str">
            <v>APLICAÇÃO MANUAL DE MASSA ACRÍLICA EM SUPERFÍCIES INTERNAS DE SACADA DE EDIFÍCIOS DE MÚLTIPLOS PAVIMENTOS, UMA DEMÃO. AF_05/2017</v>
          </cell>
          <cell r="D3763" t="str">
            <v>M2</v>
          </cell>
          <cell r="E3763" t="str">
            <v>29,59</v>
          </cell>
        </row>
        <row r="3764">
          <cell r="A3764" t="str">
            <v>96130</v>
          </cell>
          <cell r="B3764" t="str">
            <v>96130</v>
          </cell>
          <cell r="C3764" t="str">
            <v>APLICAÇÃO MANUAL DE MASSA ACRÍLICA EM PAREDES EXTERNAS DE CASAS, UMA DEMÃO. AF_05/2017</v>
          </cell>
          <cell r="D3764" t="str">
            <v>M2</v>
          </cell>
          <cell r="E3764" t="str">
            <v>20,16</v>
          </cell>
        </row>
        <row r="3765">
          <cell r="A3765" t="str">
            <v>96131</v>
          </cell>
          <cell r="B3765" t="str">
            <v>96131</v>
          </cell>
          <cell r="C3765" t="str">
            <v>APLICAÇÃO MANUAL DE MASSA ACRÍLICA EM PANOS DE FACHADA COM PRESENÇA DE VÃOS, DE EDIFÍCIOS DE MÚLTIPLOS PAVIMENTOS, DUAS DEMÃOS. AF_05/2017</v>
          </cell>
          <cell r="D3765" t="str">
            <v>M2</v>
          </cell>
          <cell r="E3765" t="str">
            <v>26,35</v>
          </cell>
        </row>
        <row r="3766">
          <cell r="A3766" t="str">
            <v>96132</v>
          </cell>
          <cell r="B3766" t="str">
            <v>96132</v>
          </cell>
          <cell r="C3766" t="str">
            <v>APLICAÇÃO MANUAL DE MASSA ACRÍLICA EM PANOS DE FACHADA SEM PRESENÇA DE VÃOS, DE EDIFÍCIOS DE MÚLTIPLOS PAVIMENTOS, DUAS DEMÃOS. AF_05/2017</v>
          </cell>
          <cell r="D3766" t="str">
            <v>M2</v>
          </cell>
          <cell r="E3766" t="str">
            <v>21,01</v>
          </cell>
        </row>
        <row r="3767">
          <cell r="A3767" t="str">
            <v>96133</v>
          </cell>
          <cell r="B3767" t="str">
            <v>96133</v>
          </cell>
          <cell r="C3767" t="str">
            <v>APLICAÇÃO MANUAL DE MASSA ACRÍLICA EM SUPERFÍCIES EXTERNAS DE SACADA DE EDIFÍCIOS DE MÚLTIPLOS PAVIMENTOS, DUAS DEMÃOS. AF_05/2017</v>
          </cell>
          <cell r="D3767" t="str">
            <v>M2</v>
          </cell>
          <cell r="E3767" t="str">
            <v>37,14</v>
          </cell>
        </row>
        <row r="3768">
          <cell r="A3768" t="str">
            <v>96134</v>
          </cell>
          <cell r="B3768" t="str">
            <v>96134</v>
          </cell>
          <cell r="C3768" t="str">
            <v>APLICAÇÃO MANUAL DE MASSA ACRÍLICA EM SUPERFÍCIES INTERNAS DE SACADA DE EDIFÍCIOS DE MÚLTIPLOS PAVIMENTOS, DUAS DEMÃOS. AF_05/2017</v>
          </cell>
          <cell r="D3768" t="str">
            <v>M2</v>
          </cell>
          <cell r="E3768" t="str">
            <v>40,58</v>
          </cell>
        </row>
        <row r="3769">
          <cell r="A3769" t="str">
            <v>96135</v>
          </cell>
          <cell r="B3769" t="str">
            <v>96135</v>
          </cell>
          <cell r="C3769" t="str">
            <v>APLICAÇÃO MANUAL DE MASSA ACRÍLICA EM PAREDES EXTERNAS DE CASAS, DUAS DEMÃOS. AF_05/2017</v>
          </cell>
          <cell r="D3769" t="str">
            <v>M2</v>
          </cell>
          <cell r="E3769" t="str">
            <v>28,05</v>
          </cell>
        </row>
        <row r="3770">
          <cell r="A3770" t="str">
            <v>96155</v>
          </cell>
          <cell r="B3770" t="str">
            <v>96155</v>
          </cell>
          <cell r="C3770" t="str">
            <v>TRATOR DE PNEUS COM POTÊNCIA DE 85 CV, TRAÇÃO 4X4, COM VASSOURA MECÂNICA ACOPLADA - CHI DIURNO. AF_02/2017</v>
          </cell>
          <cell r="D3770" t="str">
            <v>CHI</v>
          </cell>
          <cell r="E3770" t="str">
            <v>47,60</v>
          </cell>
        </row>
        <row r="3771">
          <cell r="A3771" t="str">
            <v>96156</v>
          </cell>
          <cell r="B3771" t="str">
            <v>96156</v>
          </cell>
          <cell r="C3771" t="str">
            <v>MINICARREGADEIRA SOBRE RODAS POTENCIA 47HP CAPACIDADE OPERACAO 646 KG, COM VASSOURA MECÂNICA ACOPLADA - CHI DIURNO. AF_03/2017</v>
          </cell>
          <cell r="D3771" t="str">
            <v>CHI</v>
          </cell>
          <cell r="E3771" t="str">
            <v>55,94</v>
          </cell>
        </row>
        <row r="3772">
          <cell r="A3772" t="str">
            <v>96157</v>
          </cell>
          <cell r="B3772" t="str">
            <v>96157</v>
          </cell>
          <cell r="C3772" t="str">
            <v>TRATOR DE PNEUS COM POTÊNCIA DE 85 CV, TRAÇÃO 4X4, COM VASSOURA MECÂNICA ACOPLADA - CHP DIURNO. AF_03/2017</v>
          </cell>
          <cell r="D3772" t="str">
            <v>CHP</v>
          </cell>
          <cell r="E3772" t="str">
            <v>139,55</v>
          </cell>
        </row>
        <row r="3773">
          <cell r="A3773" t="str">
            <v>96158</v>
          </cell>
          <cell r="B3773" t="str">
            <v>96158</v>
          </cell>
          <cell r="C3773" t="str">
            <v>MINICARREGADEIRA SOBRE RODAS POTENCIA 47HP CAPACIDADE OPERACAO 646 KG, COM VASSOURA MECÂNICA ACOPLADA - CHP DIURNO. AF_03/2017</v>
          </cell>
          <cell r="D3773" t="str">
            <v>CHP</v>
          </cell>
          <cell r="E3773" t="str">
            <v>132,06</v>
          </cell>
        </row>
        <row r="3774">
          <cell r="A3774" t="str">
            <v>96159</v>
          </cell>
          <cell r="B3774" t="str">
            <v>96159</v>
          </cell>
          <cell r="C3774" t="str">
            <v>MÁQUINA DEMARCADORA DE FAIXA DE TRÁFEGO À FRIO, AUTOPROPELIDA, POTÊNCIA 38 HP - CHI DIURNO. AF_07/2016</v>
          </cell>
          <cell r="D3774" t="str">
            <v>CHI</v>
          </cell>
          <cell r="E3774" t="str">
            <v>78,75</v>
          </cell>
        </row>
        <row r="3775">
          <cell r="A3775" t="str">
            <v>96241</v>
          </cell>
          <cell r="B3775" t="str">
            <v>96241</v>
          </cell>
          <cell r="C3775" t="str">
            <v>MINIESCAVADEIRA SOBRE ESTEIRAS, POTENCIA LIQUIDA DE *30* HP, PESO OPERACIONAL DE *3.500* KG - DEPRECIACAO. AF_04/2017</v>
          </cell>
          <cell r="D3775" t="str">
            <v>H</v>
          </cell>
          <cell r="E3775" t="str">
            <v>21,67</v>
          </cell>
        </row>
        <row r="3776">
          <cell r="A3776" t="str">
            <v>96242</v>
          </cell>
          <cell r="B3776" t="str">
            <v>96242</v>
          </cell>
          <cell r="C3776" t="str">
            <v>MINIESCAVADEIRA SOBRE ESTEIRAS, POTENCIA LIQUIDA DE *30* HP, PESO OPERACIONAL DE *3.500* KG - JUROS. AF_04/2017</v>
          </cell>
          <cell r="D3776" t="str">
            <v>H</v>
          </cell>
          <cell r="E3776" t="str">
            <v>2,94</v>
          </cell>
        </row>
        <row r="3777">
          <cell r="A3777" t="str">
            <v>96243</v>
          </cell>
          <cell r="B3777" t="str">
            <v>96243</v>
          </cell>
          <cell r="C3777" t="str">
            <v>MINIESCAVADEIRA SOBRE ESTEIRAS, POTENCIA LIQUIDA DE *30* HP, PESO OPERACIONAL DE *3.500* KG - MANUTENCAO. AF_04/2017</v>
          </cell>
          <cell r="D3777" t="str">
            <v>H</v>
          </cell>
          <cell r="E3777" t="str">
            <v>27,09</v>
          </cell>
        </row>
        <row r="3778">
          <cell r="A3778" t="str">
            <v>96244</v>
          </cell>
          <cell r="B3778" t="str">
            <v>96244</v>
          </cell>
          <cell r="C3778" t="str">
            <v>MINIESCAVADEIRA SOBRE ESTEIRAS, POTENCIA LIQUIDA DE *30* HP, PESO OPERACIONAL DE *3.500* KG - MATERIAIS NA OPERACAO. AF_04/2017</v>
          </cell>
          <cell r="D3778" t="str">
            <v>H</v>
          </cell>
          <cell r="E3778" t="str">
            <v>18,42</v>
          </cell>
        </row>
        <row r="3779">
          <cell r="A3779" t="str">
            <v>96245</v>
          </cell>
          <cell r="B3779" t="str">
            <v>96245</v>
          </cell>
          <cell r="C3779" t="str">
            <v>MINIESCAVADEIRA SOBRE ESTEIRAS, POTENCIA LIQUIDA DE *30* HP, PESO OPERACIONAL DE *3.500* KG - CHP DIURNO. AF_04/2017</v>
          </cell>
          <cell r="D3779" t="str">
            <v>CHP</v>
          </cell>
          <cell r="E3779" t="str">
            <v>99,16</v>
          </cell>
        </row>
        <row r="3780">
          <cell r="A3780" t="str">
            <v>96246</v>
          </cell>
          <cell r="B3780" t="str">
            <v>96246</v>
          </cell>
          <cell r="C3780" t="str">
            <v>MINIESCAVADEIRA SOBRE ESTEIRAS, POTENCIA LIQUIDA DE *30* HP, PESO OPERACIONAL DE *3.500* KG - CHI DIURNO. AF_04/2017</v>
          </cell>
          <cell r="D3780" t="str">
            <v>CHI</v>
          </cell>
          <cell r="E3780" t="str">
            <v>53,65</v>
          </cell>
        </row>
        <row r="3781">
          <cell r="A3781" t="str">
            <v>96252</v>
          </cell>
          <cell r="B3781" t="str">
            <v>96252</v>
          </cell>
          <cell r="C3781" t="str">
            <v>FABRICAÇÃO DE FÔRMA PARA PILARES CIRCULARES, EM CHAPA DE MADEIRA COMPENSADA RESINADA. AF_06/2017</v>
          </cell>
          <cell r="D3781" t="str">
            <v>M2</v>
          </cell>
          <cell r="E3781" t="str">
            <v>246,10</v>
          </cell>
        </row>
        <row r="3782">
          <cell r="A3782" t="str">
            <v>96257</v>
          </cell>
          <cell r="B3782" t="str">
            <v>96257</v>
          </cell>
          <cell r="C3782" t="str">
            <v>MONTAGEM E DESMONTAGEM DE FÔRMA DE PILARES CIRCULARES, COM ÁREA MÉDIA DAS SEÇÕES MENOR OU IGUAL A 0,28 M², PÉ-DIREITO SIMPLES, EM MADEIRA, 2 UTILIZAÇÕES. AF_06/2017</v>
          </cell>
          <cell r="D3782" t="str">
            <v>M2</v>
          </cell>
          <cell r="E3782" t="str">
            <v>193,99</v>
          </cell>
        </row>
        <row r="3783">
          <cell r="A3783" t="str">
            <v>96258</v>
          </cell>
          <cell r="B3783" t="str">
            <v>96258</v>
          </cell>
          <cell r="C3783" t="str">
            <v>MONTAGEM E DESMONTAGEM DE FÔRMA DE PILARES CIRCULARES, COM ÁREA MÉDIA DAS SEÇÕES MAIOR QUE 0,28 M², PÉ-DIREITO SIMPLES, EM MADEIRA, 2 UTILIZAÇÕES. AF_06/2017</v>
          </cell>
          <cell r="D3783" t="str">
            <v>M2</v>
          </cell>
          <cell r="E3783" t="str">
            <v>182,40</v>
          </cell>
        </row>
        <row r="3784">
          <cell r="A3784" t="str">
            <v>96259</v>
          </cell>
          <cell r="B3784" t="str">
            <v>96259</v>
          </cell>
          <cell r="C3784" t="str">
            <v>MONTAGEM E DESMONTAGEM DE FÔRMA DE PILARES CIRCULARES, COM ÁREA MÉDIA DAS SEÇÕES MENOR OU IGUAL A 0,28 M², PÉ-DIREITO DUPLO, EM MADEIRA, 2 UTILIZAÇÕES. AF_06/2017</v>
          </cell>
          <cell r="D3784" t="str">
            <v>M2</v>
          </cell>
          <cell r="E3784" t="str">
            <v>213,98</v>
          </cell>
        </row>
        <row r="3785">
          <cell r="A3785" t="str">
            <v>96301</v>
          </cell>
          <cell r="B3785" t="str">
            <v>96301</v>
          </cell>
          <cell r="C3785" t="str">
            <v>PERFURATRIZ ROTATIVA SOBRE ESTEIRA, TORQUE MAXIMO 2500 KGM, POTENCIA 110 HP, MOTOR DIESEL - MATERIAIS NA OPERAÇÃO. AF_05/2017</v>
          </cell>
          <cell r="D3785" t="str">
            <v>H</v>
          </cell>
          <cell r="E3785" t="str">
            <v>51,96</v>
          </cell>
        </row>
        <row r="3786">
          <cell r="A3786" t="str">
            <v>96358</v>
          </cell>
          <cell r="B3786" t="str">
            <v>96358</v>
          </cell>
          <cell r="C3786" t="str">
            <v>PAREDE COM PLACAS DE GESSO ACARTONADO (DRYWALL), PARA USO INTERNO, COM DUAS FACES SIMPLES E ESTRUTURA METÁLICA COM GUIAS SIMPLES, SEM VÃOS. AF_06/2017_PS</v>
          </cell>
          <cell r="D3786" t="str">
            <v>M2</v>
          </cell>
          <cell r="E3786" t="str">
            <v>100,72</v>
          </cell>
        </row>
        <row r="3787">
          <cell r="A3787" t="str">
            <v>96359</v>
          </cell>
          <cell r="B3787" t="str">
            <v>96359</v>
          </cell>
          <cell r="C3787" t="str">
            <v>PAREDE COM PLACAS DE GESSO ACARTONADO (DRYWALL), PARA USO INTERNO, COM DUAS FACES SIMPLES E ESTRUTURA METÁLICA COM GUIAS SIMPLES, COM VÃOS AF_06/2017_PS</v>
          </cell>
          <cell r="D3787" t="str">
            <v>M2</v>
          </cell>
          <cell r="E3787" t="str">
            <v>113,89</v>
          </cell>
        </row>
        <row r="3788">
          <cell r="A3788" t="str">
            <v>96360</v>
          </cell>
          <cell r="B3788" t="str">
            <v>96360</v>
          </cell>
          <cell r="C3788" t="str">
            <v>PAREDE COM PLACAS DE GESSO ACARTONADO (DRYWALL), PARA USO INTERNO, COM DUAS FACES SIMPLES E ESTRUTURA METÁLICA COM GUIAS DUPLAS, SEM VÃOS. AF_06/2017_PS</v>
          </cell>
          <cell r="D3788" t="str">
            <v>M2</v>
          </cell>
          <cell r="E3788" t="str">
            <v>134,85</v>
          </cell>
        </row>
        <row r="3789">
          <cell r="A3789" t="str">
            <v>96361</v>
          </cell>
          <cell r="B3789" t="str">
            <v>96361</v>
          </cell>
          <cell r="C3789" t="str">
            <v>PAREDE COM PLACAS DE GESSO ACARTONADO (DRYWALL), PARA USO INTERNO, COM DUAS FACES SIMPLES E ESTRUTURA METÁLICA COM GUIAS DUPLAS, COM VÃOS. AF_06/2017_PS</v>
          </cell>
          <cell r="D3789" t="str">
            <v>M2</v>
          </cell>
          <cell r="E3789" t="str">
            <v>160,54</v>
          </cell>
        </row>
        <row r="3790">
          <cell r="A3790" t="str">
            <v>96362</v>
          </cell>
          <cell r="B3790" t="str">
            <v>96362</v>
          </cell>
          <cell r="C3790" t="str">
            <v>PAREDE COM PLACAS DE GESSO ACARTONADO (DRYWALL), PARA USO INTERNO, COM UMA FACE SIMPLES E OUTRA FACE DUPLA E ESTRUTURA METÁLICA COM GUIAS SIMPLES, SEM VÃOS. AF_06/2017_PS</v>
          </cell>
          <cell r="D3790" t="str">
            <v>M2</v>
          </cell>
          <cell r="E3790" t="str">
            <v>129,98</v>
          </cell>
        </row>
        <row r="3791">
          <cell r="A3791" t="str">
            <v>96363</v>
          </cell>
          <cell r="B3791" t="str">
            <v>96363</v>
          </cell>
          <cell r="C3791" t="str">
            <v>PAREDE COM PLACAS DE GESSO ACARTONADO (DRYWALL), PARA USO INTERNO, COM UMA FACE SIMPLES E OUTRA FACE DUPLA E ESTRUTURA METÁLICA COM GUIAS SIMPLES, COM VÃOS. AF_06/2017_PS</v>
          </cell>
          <cell r="D3791" t="str">
            <v>M2</v>
          </cell>
          <cell r="E3791" t="str">
            <v>143,57</v>
          </cell>
        </row>
        <row r="3792">
          <cell r="A3792" t="str">
            <v>96364</v>
          </cell>
          <cell r="B3792" t="str">
            <v>96364</v>
          </cell>
          <cell r="C3792" t="str">
            <v>PAREDE COM PLACAS DE GESSO ACARTONADO (DRYWALL), PARA USO INTERNO COM UMA FACE SIMPLES E OUTRA FACE DUPLA E ESTRUTURA METÁLICA COM GUIAS DUPLAS, SEM VÃOS. AF_06/2017_PS</v>
          </cell>
          <cell r="D3792" t="str">
            <v>M2</v>
          </cell>
          <cell r="E3792" t="str">
            <v>164,10</v>
          </cell>
        </row>
        <row r="3793">
          <cell r="A3793" t="str">
            <v>96365</v>
          </cell>
          <cell r="B3793" t="str">
            <v>96365</v>
          </cell>
          <cell r="C3793" t="str">
            <v>PAREDE COM PLACAS DE GESSO ACARTONADO (DRYWALL), PARA USO INTERNO, COM UMA FACE SIMPLES E OUTRA FACE DUPLA E   ESTRUTURA METÁLICA COM GUIAS DUPLAS, COM VÃOS. AF_06/2017_PS</v>
          </cell>
          <cell r="D3793" t="str">
            <v>M2</v>
          </cell>
          <cell r="E3793" t="str">
            <v>190,19</v>
          </cell>
        </row>
        <row r="3794">
          <cell r="A3794" t="str">
            <v>96366</v>
          </cell>
          <cell r="B3794" t="str">
            <v>96366</v>
          </cell>
          <cell r="C3794" t="str">
            <v>PAREDE COM PLACAS DE GESSO ACARTONADO (DRYWALL), PARA USO INTERNO, COM DUAS FACES DUPLAS E ESTRUTURA METÁLICA COM GUIAS SIMPLES, SEM VÃOS. AF_06/2017_PS</v>
          </cell>
          <cell r="D3794" t="str">
            <v>M2</v>
          </cell>
          <cell r="E3794" t="str">
            <v>159,25</v>
          </cell>
        </row>
        <row r="3795">
          <cell r="A3795" t="str">
            <v>96367</v>
          </cell>
          <cell r="B3795" t="str">
            <v>96367</v>
          </cell>
          <cell r="C3795" t="str">
            <v>PAREDE COM PLACAS DE GESSO ACARTONADO (DRYWALL), PARA USO INTERNO, COM DUAS FACES DUPLAS E ESTRUTURA METÁLICA COM GUIAS SIMPLES, COM VÃOS. AF_06/2017_PS</v>
          </cell>
          <cell r="D3795" t="str">
            <v>M2</v>
          </cell>
          <cell r="E3795" t="str">
            <v>173,19</v>
          </cell>
        </row>
        <row r="3796">
          <cell r="A3796" t="str">
            <v>96368</v>
          </cell>
          <cell r="B3796" t="str">
            <v>96368</v>
          </cell>
          <cell r="C3796" t="str">
            <v>PAREDE COM PLACAS DE GESSO ACARTONADO (DRYWALL), PARA USO INTERNO COM DUAS FACES DUPLAS E ESTRUTURA METÁLICA COM GUIAS DUPLAS, SEM VÃOS. AF_06/2017</v>
          </cell>
          <cell r="D3796" t="str">
            <v>M2</v>
          </cell>
          <cell r="E3796" t="str">
            <v>193,37</v>
          </cell>
        </row>
        <row r="3797">
          <cell r="A3797" t="str">
            <v>96369</v>
          </cell>
          <cell r="B3797" t="str">
            <v>96369</v>
          </cell>
          <cell r="C3797" t="str">
            <v>PAREDE COM PLACAS DE GESSO ACARTONADO (DRYWALL), PARA USO INTERNO, COM DUAS FACES DUPLAS E ESTRUTURA METÁLICA COM GUIAS DUPLAS, COM VÃOS. AF_06/2017_PS</v>
          </cell>
          <cell r="D3797" t="str">
            <v>M2</v>
          </cell>
          <cell r="E3797" t="str">
            <v>219,85</v>
          </cell>
        </row>
        <row r="3798">
          <cell r="A3798" t="str">
            <v>96370</v>
          </cell>
          <cell r="B3798" t="str">
            <v>96370</v>
          </cell>
          <cell r="C3798" t="str">
            <v>PAREDE COM PLACAS DE GESSO ACARTONADO (DRYWALL), PARA USO INTERNO, COM UMA FACE SIMPLES E ESTRUTURA METÁLICA COM GUIAS SIMPLES, SEM VÃOS. AF_06/2017_PS</v>
          </cell>
          <cell r="D3798" t="str">
            <v>M2</v>
          </cell>
          <cell r="E3798" t="str">
            <v>68,07</v>
          </cell>
        </row>
        <row r="3799">
          <cell r="A3799" t="str">
            <v>96371</v>
          </cell>
          <cell r="B3799" t="str">
            <v>96371</v>
          </cell>
          <cell r="C3799" t="str">
            <v>PAREDE COM PLACAS DE GESSO ACARTONADO (DRYWALL), PARA USO INTERNO, COM UMA FACE SIMPLES E ESTRUTURA METÁLICA COM GUIAS SIMPLES, COM VÃOS. AF_06/2017_PS</v>
          </cell>
          <cell r="D3799" t="str">
            <v>M2</v>
          </cell>
          <cell r="E3799" t="str">
            <v>81,00</v>
          </cell>
        </row>
        <row r="3800">
          <cell r="A3800" t="str">
            <v>96373</v>
          </cell>
          <cell r="B3800" t="str">
            <v>96373</v>
          </cell>
          <cell r="C3800" t="str">
            <v>INSTALAÇÃO DE REFORÇO METÁLICO EM PAREDE DRYWALL. AF_06/2017</v>
          </cell>
          <cell r="D3800" t="str">
            <v>M</v>
          </cell>
          <cell r="E3800" t="str">
            <v>13,08</v>
          </cell>
        </row>
        <row r="3801">
          <cell r="A3801" t="str">
            <v>96374</v>
          </cell>
          <cell r="B3801" t="str">
            <v>96374</v>
          </cell>
          <cell r="C3801" t="str">
            <v>INSTALAÇÃO DE REFORÇO DE MADEIRA EM PAREDE DRYWALL. AF_06/2017</v>
          </cell>
          <cell r="D3801" t="str">
            <v>M</v>
          </cell>
          <cell r="E3801" t="str">
            <v>32,89</v>
          </cell>
        </row>
        <row r="3802">
          <cell r="A3802" t="str">
            <v>96385</v>
          </cell>
          <cell r="B3802" t="str">
            <v>96385</v>
          </cell>
          <cell r="C3802" t="str">
            <v>EXECUÇÃO E COMPACTAÇÃO DE ATERRO COM SOLO PREDOMINANTEMENTE ARGILOSO - EXCLUSIVE SOLO, ESCAVAÇÃO, CARGA E TRANSPORTE. AF_11/2019</v>
          </cell>
          <cell r="D3802" t="str">
            <v>M3</v>
          </cell>
          <cell r="E3802" t="str">
            <v>11,54</v>
          </cell>
        </row>
        <row r="3803">
          <cell r="A3803" t="str">
            <v>96386</v>
          </cell>
          <cell r="B3803" t="str">
            <v>96386</v>
          </cell>
          <cell r="C3803" t="str">
            <v>EXECUÇÃO E COMPACTAÇÃO DE ATERRO COM SOLO PREDOMINANTEMENTE ARENOSO - EXCLUSIVE SOLO, ESCAVAÇÃO, CARGA E TRANSPORTE. AF_11/2019</v>
          </cell>
          <cell r="D3803" t="str">
            <v>M3</v>
          </cell>
          <cell r="E3803" t="str">
            <v>8,35</v>
          </cell>
        </row>
        <row r="3804">
          <cell r="A3804" t="str">
            <v>96388</v>
          </cell>
          <cell r="B3804" t="str">
            <v>96388</v>
          </cell>
          <cell r="C3804" t="str">
            <v>EXECUÇÃO E COMPACTAÇÃO DE BASE E OU SUB BASE PARA PAVIMENTAÇÃO DE SOLOS DE COMPORTAMENTO LATERÍTICO (ARENOSO) - EXCLUSIVE SOLO, ESCAVAÇÃO, CARGA E TRANSPORTE. AF_11/2019</v>
          </cell>
          <cell r="D3804" t="str">
            <v>M3</v>
          </cell>
          <cell r="E3804" t="str">
            <v>11,83</v>
          </cell>
        </row>
        <row r="3805">
          <cell r="A3805" t="str">
            <v>96389</v>
          </cell>
          <cell r="B3805" t="str">
            <v>96389</v>
          </cell>
          <cell r="C3805" t="str">
            <v>EXECUÇÃO E COMPACTAÇÃO DE BASE E OU SUB BASE PARA PAVIMENTAÇÃO DE SOLO (PREDOMINANTEMENTE ARENOSO) COM CIMENTO (TEOR DE 2%) - EXCLUSIVE SOLO, ESCAVAÇÃO, CARGA E TRANSPORTE. AF_11/2019</v>
          </cell>
          <cell r="D3805" t="str">
            <v>M3</v>
          </cell>
          <cell r="E3805" t="str">
            <v>59,49</v>
          </cell>
        </row>
        <row r="3806">
          <cell r="A3806" t="str">
            <v>96390</v>
          </cell>
          <cell r="B3806" t="str">
            <v>96390</v>
          </cell>
          <cell r="C3806" t="str">
            <v>EXECUÇÃO E COMPACTAÇÃO DE BASE E OU SUB BASE PARA PAVIMENTAÇÃO DE SOLO (PREDOMINANTEMENTE ARENOSO) COM CIMENTO (TEOR DE 4%) - EXCLUSIVE SOLO, ESCAVAÇÃO, CARGA E TRANSPORTE. AF_11/2019</v>
          </cell>
          <cell r="D3806" t="str">
            <v>M3</v>
          </cell>
          <cell r="E3806" t="str">
            <v>97,50</v>
          </cell>
        </row>
        <row r="3807">
          <cell r="A3807" t="str">
            <v>96391</v>
          </cell>
          <cell r="B3807" t="str">
            <v>96391</v>
          </cell>
          <cell r="C3807" t="str">
            <v>EXECUÇÃO E COMPACTAÇÃO DE BASE E OU SUB BASE PARA PAVIMENTAÇÃO DE SOLO (PREDOMINANTEMENTE ARENOSO) COM CIMENTO (TEOR DE 6%) - EXCLUSIVE SOLO, ESCAVAÇÃO, CARGA E TRANSPORTE. AF_11/2019</v>
          </cell>
          <cell r="D3807" t="str">
            <v>M3</v>
          </cell>
          <cell r="E3807" t="str">
            <v>137,10</v>
          </cell>
        </row>
        <row r="3808">
          <cell r="A3808" t="str">
            <v>96392</v>
          </cell>
          <cell r="B3808" t="str">
            <v>96392</v>
          </cell>
          <cell r="C3808" t="str">
            <v>EXECUÇÃO E COMPACTAÇÃO DE BASE E OU SUB BASE PARA PAVIMENTAÇÃO DE SOLO (PREDOMINANTEMENTE ARENOSO) COM CIMENTO (TEOR DE 8%) - EXCLUSIVE SOLO, ESCAVAÇÃO, CARGA E TRANSPORTE. AF_11/2019</v>
          </cell>
          <cell r="D3808" t="str">
            <v>M3</v>
          </cell>
          <cell r="E3808" t="str">
            <v>175,42</v>
          </cell>
        </row>
        <row r="3809">
          <cell r="A3809" t="str">
            <v>96393</v>
          </cell>
          <cell r="B3809" t="str">
            <v>96393</v>
          </cell>
          <cell r="C3809" t="str">
            <v>USINAGEM DE BRITA GRADUADA SIMPLES. AF_03/2020</v>
          </cell>
          <cell r="D3809" t="str">
            <v>M3</v>
          </cell>
          <cell r="E3809" t="str">
            <v>153,75</v>
          </cell>
        </row>
        <row r="3810">
          <cell r="A3810" t="str">
            <v>96394</v>
          </cell>
          <cell r="B3810" t="str">
            <v>96394</v>
          </cell>
          <cell r="C3810" t="str">
            <v>USINAGEM DE BRITA GRADUADA TRATADA COM CIMENTO. AF_03/2020</v>
          </cell>
          <cell r="D3810" t="str">
            <v>M3</v>
          </cell>
          <cell r="E3810" t="str">
            <v>228,91</v>
          </cell>
        </row>
        <row r="3811">
          <cell r="A3811" t="str">
            <v>96395</v>
          </cell>
          <cell r="B3811" t="str">
            <v>96395</v>
          </cell>
          <cell r="C3811" t="str">
            <v>USINAGEM DE CONCRETO PARA COMPACTAÇÃO COM ROLO. AF_03/2020</v>
          </cell>
          <cell r="D3811" t="str">
            <v>M3</v>
          </cell>
          <cell r="E3811" t="str">
            <v>331,63</v>
          </cell>
        </row>
        <row r="3812">
          <cell r="A3812" t="str">
            <v>96396</v>
          </cell>
          <cell r="B3812" t="str">
            <v>96396</v>
          </cell>
          <cell r="C3812" t="str">
            <v>EXECUÇÃO E COMPACTAÇÃO DE BASE E OU SUB BASE PARA PAVIMENTAÇÃO DE BRITA GRADUADA SIMPLES - EXCLUSIVE CARGA E TRANSPORTE. AF_11/2019</v>
          </cell>
          <cell r="D3812" t="str">
            <v>M3</v>
          </cell>
          <cell r="E3812" t="str">
            <v>166,91</v>
          </cell>
        </row>
        <row r="3813">
          <cell r="A3813" t="str">
            <v>96397</v>
          </cell>
          <cell r="B3813" t="str">
            <v>96397</v>
          </cell>
          <cell r="C3813" t="str">
            <v>EXECUÇÃO E COMPACTAÇÃO DE BASE E OU SUB BASE PARA PAVIMENTAÇÃO DE BRITA GRADUADA SIMPLES TRATADA COM CIMENTO - EXCLUSIVE CARGA E TRANSPORTE. AF_11/2019</v>
          </cell>
          <cell r="D3813" t="str">
            <v>M3</v>
          </cell>
          <cell r="E3813" t="str">
            <v>243,81</v>
          </cell>
        </row>
        <row r="3814">
          <cell r="A3814" t="str">
            <v>96398</v>
          </cell>
          <cell r="B3814" t="str">
            <v>96398</v>
          </cell>
          <cell r="C3814" t="str">
            <v>EXECUÇÃO E COMPACTAÇÃO DE BASE E OU SUB BASE PARA PAVIMENTAÇÃO DE CONCRETO COMPACTADO COM ROLO - EXCLUSIVE CARGA E TRANSPORTE. AF_11/2019</v>
          </cell>
          <cell r="D3814" t="str">
            <v>M3</v>
          </cell>
          <cell r="E3814" t="str">
            <v>344,79</v>
          </cell>
        </row>
        <row r="3815">
          <cell r="A3815" t="str">
            <v>96399</v>
          </cell>
          <cell r="B3815" t="str">
            <v>96399</v>
          </cell>
          <cell r="C3815" t="str">
            <v>EXECUÇÃO E COMPACTAÇÃO DE BASE E OU SUB BASE PARA PAVIMENTAÇÃO DE PEDRA RACHÃO  - EXCLUSIVE CARGA E TRANSPORTE. AF_11/2019</v>
          </cell>
          <cell r="D3815" t="str">
            <v>M3</v>
          </cell>
          <cell r="E3815" t="str">
            <v>115,08</v>
          </cell>
        </row>
        <row r="3816">
          <cell r="A3816" t="str">
            <v>96400</v>
          </cell>
          <cell r="B3816" t="str">
            <v>96400</v>
          </cell>
          <cell r="C3816" t="str">
            <v>EXECUÇÃO E COMPACTAÇÃO DE BASE E OU SUB BASE PARA PAVIMENTAÇÃO DE MACADAME SECO - EXCLUSIVE CARGA E TRANSPORTE. AF_11/2019</v>
          </cell>
          <cell r="D3816" t="str">
            <v>M3</v>
          </cell>
          <cell r="E3816" t="str">
            <v>149,71</v>
          </cell>
        </row>
        <row r="3817">
          <cell r="A3817" t="str">
            <v>96457</v>
          </cell>
          <cell r="B3817" t="str">
            <v>96457</v>
          </cell>
          <cell r="C3817" t="str">
            <v>ROLO COMPACTADOR DE PNEUS, ESTATICO, PRESSAO VARIAVEL, POTENCIA 110 HP, PESO SEM/COM LASTRO 10,8/27 T, LARGURA DE ROLAGEM 2,30 M - MATERIAIS NA OPERACAO. AF_06/2017</v>
          </cell>
          <cell r="D3817" t="str">
            <v>H</v>
          </cell>
          <cell r="E3817" t="str">
            <v>67,54</v>
          </cell>
        </row>
        <row r="3818">
          <cell r="A3818" t="str">
            <v>96458</v>
          </cell>
          <cell r="B3818" t="str">
            <v>96458</v>
          </cell>
          <cell r="C3818" t="str">
            <v>ROLO COMPACTADOR DE PNEUS, ESTATICO, PRESSAO VARIAVEL, POTENCIA 110 HP, PESO SEM/COM LASTRO 10,8/27 T, LARGURA DE ROLAGEM 2,30 M - MANUTENCAO. AF_06/2017</v>
          </cell>
          <cell r="D3818" t="str">
            <v>H</v>
          </cell>
          <cell r="E3818" t="str">
            <v>70,62</v>
          </cell>
        </row>
        <row r="3819">
          <cell r="A3819" t="str">
            <v>96459</v>
          </cell>
          <cell r="B3819" t="str">
            <v>96459</v>
          </cell>
          <cell r="C3819" t="str">
            <v>ROLO COMPACTADOR DE PNEUS, ESTATICO, PRESSAO VARIAVEL, POTENCIA 110 HP, PESO SEM/COM LASTRO 10,8/27 T, LARGURA DE ROLAGEM 2,30 M - JUROS. AF_06/2017</v>
          </cell>
          <cell r="D3819" t="str">
            <v>H</v>
          </cell>
          <cell r="E3819" t="str">
            <v>7,83</v>
          </cell>
        </row>
        <row r="3820">
          <cell r="A3820" t="str">
            <v>96460</v>
          </cell>
          <cell r="B3820" t="str">
            <v>96460</v>
          </cell>
          <cell r="C3820" t="str">
            <v>ROLO COMPACTADOR DE PNEUS, ESTATICO, PRESSAO VARIAVEL, POTENCIA 110 HP, PESO SEM/COM LASTRO 10,8/27 T, LARGURA DE ROLAGEM 2,30 M - DEPRECIAÇÃO. AF_06/2017</v>
          </cell>
          <cell r="D3820" t="str">
            <v>H</v>
          </cell>
          <cell r="E3820" t="str">
            <v>56,43</v>
          </cell>
        </row>
        <row r="3821">
          <cell r="A3821" t="str">
            <v>96463</v>
          </cell>
          <cell r="B3821" t="str">
            <v>96463</v>
          </cell>
          <cell r="C3821" t="str">
            <v>ROLO COMPACTADOR DE PNEUS, ESTATICO, PRESSAO VARIAVEL, POTENCIA 110 HP, PESO SEM/COM LASTRO 10,8/27 T, LARGURA DE ROLAGEM 2,30 M - CHP DIURNO. AF_06/2017</v>
          </cell>
          <cell r="D3821" t="str">
            <v>CHP</v>
          </cell>
          <cell r="E3821" t="str">
            <v>228,05</v>
          </cell>
        </row>
        <row r="3822">
          <cell r="A3822" t="str">
            <v>96464</v>
          </cell>
          <cell r="B3822" t="str">
            <v>96464</v>
          </cell>
          <cell r="C3822" t="str">
            <v>ROLO COMPACTADOR DE PNEUS, ESTATICO, PRESSAO VARIAVEL, POTENCIA 110 HP, PESO SEM/COM LASTRO 10,8/27 T, LARGURA DE ROLAGEM 2,30 M - CHI DIURNO. AF_06/2017</v>
          </cell>
          <cell r="D3822" t="str">
            <v>CHI</v>
          </cell>
          <cell r="E3822" t="str">
            <v>89,89</v>
          </cell>
        </row>
        <row r="3823">
          <cell r="A3823" t="str">
            <v>96467</v>
          </cell>
          <cell r="B3823" t="str">
            <v>96467</v>
          </cell>
          <cell r="C3823" t="str">
            <v>RODAPÉ CERÂMICO DE 7CM DE ALTURA COM PLACAS TIPO ESMALTADA COMERCIAL DE DIMENSÕES 35X35CM (PADRAO POPULAR). AF_06/2017</v>
          </cell>
          <cell r="D3823" t="str">
            <v>M</v>
          </cell>
          <cell r="E3823" t="str">
            <v>6,30</v>
          </cell>
        </row>
        <row r="3824">
          <cell r="A3824" t="str">
            <v>96485</v>
          </cell>
          <cell r="B3824" t="str">
            <v>96485</v>
          </cell>
          <cell r="C3824" t="str">
            <v>FORRO EM RÉGUAS DE PVC, LISO, PARA AMBIENTES RESIDENCIAIS, INCLUSIVE ESTRUTURA DE FIXAÇÃO. AF_05/2017_PS</v>
          </cell>
          <cell r="D3824" t="str">
            <v>M2</v>
          </cell>
          <cell r="E3824" t="str">
            <v>83,81</v>
          </cell>
        </row>
        <row r="3825">
          <cell r="A3825" t="str">
            <v>96486</v>
          </cell>
          <cell r="B3825" t="str">
            <v>96486</v>
          </cell>
          <cell r="C3825" t="str">
            <v>FORRO DE PVC, LISO, PARA AMBIENTES COMERCIAIS, INCLUSIVE ESTRUTURA DE FIXAÇÃO. AF_05/2017_PS</v>
          </cell>
          <cell r="D3825" t="str">
            <v>M2</v>
          </cell>
          <cell r="E3825" t="str">
            <v>91,72</v>
          </cell>
        </row>
        <row r="3826">
          <cell r="A3826" t="str">
            <v>96520</v>
          </cell>
          <cell r="B3826" t="str">
            <v>96520</v>
          </cell>
          <cell r="C3826" t="str">
            <v>ESCAVAÇÃO MECANIZADA PARA BLOCO DE COROAMENTO OU SAPATA COM RETROESCAVADEIRA (SEM ESCAVAÇÃO PARA COLOCAÇÃO DE FÔRMAS). AF_06/2017</v>
          </cell>
          <cell r="D3826" t="str">
            <v>M3</v>
          </cell>
          <cell r="E3826" t="str">
            <v>96,77</v>
          </cell>
        </row>
        <row r="3827">
          <cell r="A3827" t="str">
            <v>96521</v>
          </cell>
          <cell r="B3827" t="str">
            <v>96521</v>
          </cell>
          <cell r="C3827" t="str">
            <v>ESCAVAÇÃO MECANIZADA PARA BLOCO DE COROAMENTO OU SAPATA COM RETROESCAVADEIRA (INCLUINDO ESCAVAÇÃO PARA COLOCAÇÃO DE FÔRMAS). AF_06/2017</v>
          </cell>
          <cell r="D3827" t="str">
            <v>M3</v>
          </cell>
          <cell r="E3827" t="str">
            <v>44,26</v>
          </cell>
        </row>
        <row r="3828">
          <cell r="A3828" t="str">
            <v>96522</v>
          </cell>
          <cell r="B3828" t="str">
            <v>96522</v>
          </cell>
          <cell r="C3828" t="str">
            <v>ESCAVAÇÃO MANUAL PARA BLOCO DE COROAMENTO OU SAPATA (SEM ESCAVAÇÃO PARA COLOCAÇÃO DE FÔRMAS). AF_06/2017</v>
          </cell>
          <cell r="D3828" t="str">
            <v>M3</v>
          </cell>
          <cell r="E3828" t="str">
            <v>134,40</v>
          </cell>
        </row>
        <row r="3829">
          <cell r="A3829" t="str">
            <v>96523</v>
          </cell>
          <cell r="B3829" t="str">
            <v>96523</v>
          </cell>
          <cell r="C3829" t="str">
            <v>ESCAVAÇÃO MANUAL PARA BLOCO DE COROAMENTO OU SAPATA (INCLUINDO ESCAVAÇÃO PARA COLOCAÇÃO DE FÔRMAS). AF_06/2017</v>
          </cell>
          <cell r="D3829" t="str">
            <v>M3</v>
          </cell>
          <cell r="E3829" t="str">
            <v>85,94</v>
          </cell>
        </row>
        <row r="3830">
          <cell r="A3830" t="str">
            <v>96524</v>
          </cell>
          <cell r="B3830" t="str">
            <v>96524</v>
          </cell>
          <cell r="C3830" t="str">
            <v>ESCAVAÇÃO MECANIZADA PARA VIGA BALDRAME COM MINI-ESCAVADEIRA (SEM ESCAVAÇÃO PARA COLOCAÇÃO DE FÔRMAS). AF_06/2017</v>
          </cell>
          <cell r="D3830" t="str">
            <v>M3</v>
          </cell>
          <cell r="E3830" t="str">
            <v>167,84</v>
          </cell>
        </row>
        <row r="3831">
          <cell r="A3831" t="str">
            <v>96525</v>
          </cell>
          <cell r="B3831" t="str">
            <v>96525</v>
          </cell>
          <cell r="C3831" t="str">
            <v>ESCAVAÇÃO MECANIZADA PARA VIGA BALDRAME COM MINI-ESCAVADEIRA (INCLUINDO ESCAVAÇÃO PARA COLOCAÇÃO DE FÔRMAS). AF_06/2017</v>
          </cell>
          <cell r="D3831" t="str">
            <v>M3</v>
          </cell>
          <cell r="E3831" t="str">
            <v>40,70</v>
          </cell>
        </row>
        <row r="3832">
          <cell r="A3832" t="str">
            <v>96526</v>
          </cell>
          <cell r="B3832" t="str">
            <v>96526</v>
          </cell>
          <cell r="C3832" t="str">
            <v>ESCAVAÇÃO MANUAL DE VALA PARA VIGA BALDRAME (SEM ESCAVAÇÃO PARA COLOCAÇÃO DE FÔRMAS). AF_06/2017</v>
          </cell>
          <cell r="D3832" t="str">
            <v>M3</v>
          </cell>
          <cell r="E3832" t="str">
            <v>271,22</v>
          </cell>
        </row>
        <row r="3833">
          <cell r="A3833" t="str">
            <v>96527</v>
          </cell>
          <cell r="B3833" t="str">
            <v>96527</v>
          </cell>
          <cell r="C3833" t="str">
            <v>ESCAVAÇÃO MANUAL DE VALA PARA VIGA BALDRAME (INCLUINDO ESCAVAÇÃO PARA COLOCAÇÃO DE FÔRMAS). AF_06/2017</v>
          </cell>
          <cell r="D3833" t="str">
            <v>M3</v>
          </cell>
          <cell r="E3833" t="str">
            <v>112,87</v>
          </cell>
        </row>
        <row r="3834">
          <cell r="A3834" t="str">
            <v>96528</v>
          </cell>
          <cell r="B3834" t="str">
            <v>96528</v>
          </cell>
          <cell r="C3834" t="str">
            <v>FABRICAÇÃO, MONTAGEM E DESMONTAGEM DE FÔRMA PARA BLOCO DE COROAMENTO, EM MADEIRA SERRADA, E=25 MM, 1 UTILIZAÇÃO. AF_06/2017</v>
          </cell>
          <cell r="D3834" t="str">
            <v>M2</v>
          </cell>
          <cell r="E3834" t="str">
            <v>211,81</v>
          </cell>
        </row>
        <row r="3835">
          <cell r="A3835" t="str">
            <v>96529</v>
          </cell>
          <cell r="B3835" t="str">
            <v>96529</v>
          </cell>
          <cell r="C3835" t="str">
            <v>FABRICAÇÃO, MONTAGEM E DESMONTAGEM DE FÔRMA PARA SAPATA, EM MADEIRA SERRADA, E=25 MM, 1 UTILIZAÇÃO. AF_06/2017</v>
          </cell>
          <cell r="D3835" t="str">
            <v>M2</v>
          </cell>
          <cell r="E3835" t="str">
            <v>342,92</v>
          </cell>
        </row>
        <row r="3836">
          <cell r="A3836" t="str">
            <v>96530</v>
          </cell>
          <cell r="B3836" t="str">
            <v>96530</v>
          </cell>
          <cell r="C3836" t="str">
            <v>FABRICAÇÃO, MONTAGEM E DESMONTAGEM DE FÔRMA PARA VIGA BALDRAME, EM MADEIRA SERRADA, E=25 MM, 1 UTILIZAÇÃO. AF_06/2017</v>
          </cell>
          <cell r="D3836" t="str">
            <v>M2</v>
          </cell>
          <cell r="E3836" t="str">
            <v>193,47</v>
          </cell>
        </row>
        <row r="3837">
          <cell r="A3837" t="str">
            <v>96531</v>
          </cell>
          <cell r="B3837" t="str">
            <v>96531</v>
          </cell>
          <cell r="C3837" t="str">
            <v>FABRICAÇÃO, MONTAGEM E DESMONTAGEM DE FÔRMA PARA BLOCO DE COROAMENTO, EM MADEIRA SERRADA, E=25 MM, 2 UTILIZAÇÕES. AF_06/2017</v>
          </cell>
          <cell r="D3837" t="str">
            <v>M2</v>
          </cell>
          <cell r="E3837" t="str">
            <v>130,15</v>
          </cell>
        </row>
        <row r="3838">
          <cell r="A3838" t="str">
            <v>96532</v>
          </cell>
          <cell r="B3838" t="str">
            <v>96532</v>
          </cell>
          <cell r="C3838" t="str">
            <v>FABRICAÇÃO, MONTAGEM E DESMONTAGEM DE FÔRMA PARA SAPATA, EM MADEIRA SERRADA, E=25 MM, 2 UTILIZAÇÕES. AF_06/2017</v>
          </cell>
          <cell r="D3838" t="str">
            <v>M2</v>
          </cell>
          <cell r="E3838" t="str">
            <v>212,04</v>
          </cell>
        </row>
        <row r="3839">
          <cell r="A3839" t="str">
            <v>96533</v>
          </cell>
          <cell r="B3839" t="str">
            <v>96533</v>
          </cell>
          <cell r="C3839" t="str">
            <v>FABRICAÇÃO, MONTAGEM E DESMONTAGEM DE FÔRMA PARA VIGA BALDRAME, EM MADEIRA SERRADA, E=25 MM, 2 UTILIZAÇÕES. AF_06/2017</v>
          </cell>
          <cell r="D3839" t="str">
            <v>M2</v>
          </cell>
          <cell r="E3839" t="str">
            <v>116,36</v>
          </cell>
        </row>
        <row r="3840">
          <cell r="A3840" t="str">
            <v>96534</v>
          </cell>
          <cell r="B3840" t="str">
            <v>96534</v>
          </cell>
          <cell r="C3840" t="str">
            <v>FABRICAÇÃO, MONTAGEM E DESMONTAGEM DE FÔRMA PARA BLOCO DE COROAMENTO, EM MADEIRA SERRADA, E=25 MM, 4 UTILIZAÇÕES. AF_06/2017</v>
          </cell>
          <cell r="D3840" t="str">
            <v>M2</v>
          </cell>
          <cell r="E3840" t="str">
            <v>87,58</v>
          </cell>
        </row>
        <row r="3841">
          <cell r="A3841" t="str">
            <v>96535</v>
          </cell>
          <cell r="B3841" t="str">
            <v>96535</v>
          </cell>
          <cell r="C3841" t="str">
            <v>FABRICAÇÃO, MONTAGEM E DESMONTAGEM DE FÔRMA PARA SAPATA, EM MADEIRA SERRADA, E=25 MM, 4 UTILIZAÇÕES. AF_06/2017</v>
          </cell>
          <cell r="D3841" t="str">
            <v>M2</v>
          </cell>
          <cell r="E3841" t="str">
            <v>143,91</v>
          </cell>
        </row>
        <row r="3842">
          <cell r="A3842" t="str">
            <v>96536</v>
          </cell>
          <cell r="B3842" t="str">
            <v>96536</v>
          </cell>
          <cell r="C3842" t="str">
            <v>FABRICAÇÃO, MONTAGEM E DESMONTAGEM DE FÔRMA PARA VIGA BALDRAME, EM MADEIRA SERRADA, E=25 MM, 4 UTILIZAÇÕES. AF_06/2017</v>
          </cell>
          <cell r="D3842" t="str">
            <v>M2</v>
          </cell>
          <cell r="E3842" t="str">
            <v>76,25</v>
          </cell>
        </row>
        <row r="3843">
          <cell r="A3843" t="str">
            <v>96537</v>
          </cell>
          <cell r="B3843" t="str">
            <v>96537</v>
          </cell>
          <cell r="C3843" t="str">
            <v>FABRICAÇÃO, MONTAGEM E DESMONTAGEM DE FÔRMA PARA BLOCO DE COROAMENTO, EM CHAPA DE MADEIRA COMPENSADA RESINADA, E=17 MM, 2 UTILIZAÇÕES. AF_06/2017</v>
          </cell>
          <cell r="D3843" t="str">
            <v>M2</v>
          </cell>
          <cell r="E3843" t="str">
            <v>186,52</v>
          </cell>
        </row>
        <row r="3844">
          <cell r="A3844" t="str">
            <v>96538</v>
          </cell>
          <cell r="B3844" t="str">
            <v>96538</v>
          </cell>
          <cell r="C3844" t="str">
            <v>FABRICAÇÃO, MONTAGEM E DESMONTAGEM DE FÔRMA PARA SAPATA, EM CHAPA DE MADEIRA COMPENSADA RESINADA, E=17 MM, 2 UTILIZAÇÕES. AF_06/2017</v>
          </cell>
          <cell r="D3844" t="str">
            <v>M2</v>
          </cell>
          <cell r="E3844" t="str">
            <v>254,43</v>
          </cell>
        </row>
        <row r="3845">
          <cell r="A3845" t="str">
            <v>96539</v>
          </cell>
          <cell r="B3845" t="str">
            <v>96539</v>
          </cell>
          <cell r="C3845" t="str">
            <v>FABRICAÇÃO, MONTAGEM E DESMONTAGEM DE FÔRMA PARA VIGA BALDRAME, EM CHAPA DE MADEIRA COMPENSADA RESINADA, E=17 MM, 2 UTILIZAÇÕES. AF_06/2017</v>
          </cell>
          <cell r="D3845" t="str">
            <v>M2</v>
          </cell>
          <cell r="E3845" t="str">
            <v>117,08</v>
          </cell>
        </row>
        <row r="3846">
          <cell r="A3846" t="str">
            <v>96540</v>
          </cell>
          <cell r="B3846" t="str">
            <v>96540</v>
          </cell>
          <cell r="C3846" t="str">
            <v>FABRICAÇÃO, MONTAGEM E DESMONTAGEM DE FÔRMA PARA BLOCO DE COROAMENTO, EM CHAPA DE MADEIRA COMPENSADA RESINADA, E=17 MM, 4 UTILIZAÇÕES. AF_06/2017</v>
          </cell>
          <cell r="D3846" t="str">
            <v>M2</v>
          </cell>
          <cell r="E3846" t="str">
            <v>126,52</v>
          </cell>
        </row>
        <row r="3847">
          <cell r="A3847" t="str">
            <v>96541</v>
          </cell>
          <cell r="B3847" t="str">
            <v>96541</v>
          </cell>
          <cell r="C3847" t="str">
            <v>FABRICAÇÃO, MONTAGEM E DESMONTAGEM DE FÔRMA PARA SAPATA, EM CHAPA DE MADEIRA COMPENSADA RESINADA, E=17 MM, 4 UTILIZAÇÕES. AF_06/2017</v>
          </cell>
          <cell r="D3847" t="str">
            <v>M2</v>
          </cell>
          <cell r="E3847" t="str">
            <v>176,57</v>
          </cell>
        </row>
        <row r="3848">
          <cell r="A3848" t="str">
            <v>96542</v>
          </cell>
          <cell r="B3848" t="str">
            <v>96542</v>
          </cell>
          <cell r="C3848" t="str">
            <v>FABRICAÇÃO, MONTAGEM E DESMONTAGEM DE FÔRMA PARA VIGA BALDRAME, EM CHAPA DE MADEIRA COMPENSADA RESINADA, E=17 MM, 4 UTILIZAÇÕES. AF_06/2017</v>
          </cell>
          <cell r="D3848" t="str">
            <v>M2</v>
          </cell>
          <cell r="E3848" t="str">
            <v>85,51</v>
          </cell>
        </row>
        <row r="3849">
          <cell r="A3849" t="str">
            <v>96543</v>
          </cell>
          <cell r="B3849" t="str">
            <v>96543</v>
          </cell>
          <cell r="C3849" t="str">
            <v>ARMAÇÃO DE BLOCO, VIGA BALDRAME E SAPATA UTILIZANDO AÇO CA-60 DE 5 MM - MONTAGEM. AF_06/2017</v>
          </cell>
          <cell r="D3849" t="str">
            <v>KG</v>
          </cell>
          <cell r="E3849" t="str">
            <v>18,42</v>
          </cell>
        </row>
        <row r="3850">
          <cell r="A3850" t="str">
            <v>96544</v>
          </cell>
          <cell r="B3850" t="str">
            <v>96544</v>
          </cell>
          <cell r="C3850" t="str">
            <v>ARMAÇÃO DE BLOCO, VIGA BALDRAME OU SAPATA UTILIZANDO AÇO CA-50 DE 6,3 MM - MONTAGEM. AF_06/2017</v>
          </cell>
          <cell r="D3850" t="str">
            <v>KG</v>
          </cell>
          <cell r="E3850" t="str">
            <v>17,38</v>
          </cell>
        </row>
        <row r="3851">
          <cell r="A3851" t="str">
            <v>96545</v>
          </cell>
          <cell r="B3851" t="str">
            <v>96545</v>
          </cell>
          <cell r="C3851" t="str">
            <v>ARMAÇÃO DE BLOCO, VIGA BALDRAME OU SAPATA UTILIZANDO AÇO CA-50 DE 8 MM - MONTAGEM. AF_06/2017</v>
          </cell>
          <cell r="D3851" t="str">
            <v>KG</v>
          </cell>
          <cell r="E3851" t="str">
            <v>16,33</v>
          </cell>
        </row>
        <row r="3852">
          <cell r="A3852" t="str">
            <v>96546</v>
          </cell>
          <cell r="B3852" t="str">
            <v>96546</v>
          </cell>
          <cell r="C3852" t="str">
            <v>ARMAÇÃO DE BLOCO, VIGA BALDRAME OU SAPATA UTILIZANDO AÇO CA-50 DE 10 MM - MONTAGEM. AF_06/2017</v>
          </cell>
          <cell r="D3852" t="str">
            <v>KG</v>
          </cell>
          <cell r="E3852" t="str">
            <v>14,62</v>
          </cell>
        </row>
        <row r="3853">
          <cell r="A3853" t="str">
            <v>96547</v>
          </cell>
          <cell r="B3853" t="str">
            <v>96547</v>
          </cell>
          <cell r="C3853" t="str">
            <v>ARMAÇÃO DE BLOCO, VIGA BALDRAME OU SAPATA UTILIZANDO AÇO CA-50 DE 12,5 MM - MONTAGEM. AF_06/2017</v>
          </cell>
          <cell r="D3853" t="str">
            <v>KG</v>
          </cell>
          <cell r="E3853" t="str">
            <v>12,36</v>
          </cell>
        </row>
        <row r="3854">
          <cell r="A3854" t="str">
            <v>96548</v>
          </cell>
          <cell r="B3854" t="str">
            <v>96548</v>
          </cell>
          <cell r="C3854" t="str">
            <v>ARMAÇÃO DE BLOCO, VIGA BALDRAME OU SAPATA UTILIZANDO AÇO CA-50 DE 16 MM - MONTAGEM. AF_06/2017</v>
          </cell>
          <cell r="D3854" t="str">
            <v>KG</v>
          </cell>
          <cell r="E3854" t="str">
            <v>11,73</v>
          </cell>
        </row>
        <row r="3855">
          <cell r="A3855" t="str">
            <v>96549</v>
          </cell>
          <cell r="B3855" t="str">
            <v>96549</v>
          </cell>
          <cell r="C3855" t="str">
            <v>ARMAÇÃO DE BLOCO, VIGA BALDRAME OU SAPATA UTILIZANDO AÇO CA-50 DE 20 MM - MONTAGEM. AF_06/2017</v>
          </cell>
          <cell r="D3855" t="str">
            <v>KG</v>
          </cell>
          <cell r="E3855" t="str">
            <v>13,08</v>
          </cell>
        </row>
        <row r="3856">
          <cell r="A3856" t="str">
            <v>96550</v>
          </cell>
          <cell r="B3856" t="str">
            <v>96550</v>
          </cell>
          <cell r="C3856" t="str">
            <v>ARMAÇÃO DE BLOCO, VIGA BALDRAME OU SAPATA UTILIZANDO AÇO CA-50 DE 25 MM - MONTAGEM. AF_06/2017</v>
          </cell>
          <cell r="D3856" t="str">
            <v>KG</v>
          </cell>
          <cell r="E3856" t="str">
            <v>12,77</v>
          </cell>
        </row>
        <row r="3857">
          <cell r="A3857" t="str">
            <v>96555</v>
          </cell>
          <cell r="B3857" t="str">
            <v>96555</v>
          </cell>
          <cell r="C3857" t="str">
            <v>CONCRETAGEM DE BLOCOS DE COROAMENTO E VIGAS BALDRAME, FCK 30 MPA, COM USO DE JERICA  LANÇAMENTO, ADENSAMENTO E ACABAMENTO. AF_06/2017</v>
          </cell>
          <cell r="D3857" t="str">
            <v>M3</v>
          </cell>
          <cell r="E3857" t="str">
            <v>717,76</v>
          </cell>
        </row>
        <row r="3858">
          <cell r="A3858" t="str">
            <v>96556</v>
          </cell>
          <cell r="B3858" t="str">
            <v>96556</v>
          </cell>
          <cell r="C3858" t="str">
            <v>CONCRETAGEM DE SAPATAS, FCK 30 MPA, COM USO DE JERICA  LANÇAMENTO, ADENSAMENTO E ACABAMENTO. AF_06/2017</v>
          </cell>
          <cell r="D3858" t="str">
            <v>M3</v>
          </cell>
          <cell r="E3858" t="str">
            <v>793,76</v>
          </cell>
        </row>
        <row r="3859">
          <cell r="A3859" t="str">
            <v>96557</v>
          </cell>
          <cell r="B3859" t="str">
            <v>96557</v>
          </cell>
          <cell r="C3859" t="str">
            <v>CONCRETAGEM DE BLOCOS DE COROAMENTO E VIGAS BALDRAMES, FCK 30 MPA, COM USO DE BOMBA  LANÇAMENTO, ADENSAMENTO E ACABAMENTO. AF_06/2017</v>
          </cell>
          <cell r="D3859" t="str">
            <v>M3</v>
          </cell>
          <cell r="E3859" t="str">
            <v>712,21</v>
          </cell>
        </row>
        <row r="3860">
          <cell r="A3860" t="str">
            <v>96558</v>
          </cell>
          <cell r="B3860" t="str">
            <v>96558</v>
          </cell>
          <cell r="C3860" t="str">
            <v>CONCRETAGEM DE SAPATAS, FCK 30 MPA, COM USO DE BOMBA  LANÇAMENTO, ADENSAMENTO E ACABAMENTO. AF_11/2016</v>
          </cell>
          <cell r="D3860" t="str">
            <v>M3</v>
          </cell>
          <cell r="E3860" t="str">
            <v>719,06</v>
          </cell>
        </row>
        <row r="3861">
          <cell r="A3861" t="str">
            <v>96559</v>
          </cell>
          <cell r="B3861" t="str">
            <v>96559</v>
          </cell>
          <cell r="C3861" t="str">
            <v>SUPORTE PARA DUTO EM CHAPA GALVANIZADA BITOLA 26, ESPAÇADO A CADA 1 M, EM PERFILADO DE SEÇÃO 38X76 MM, POR ÁREA DE DUTO FIXADO. AF_07/2017</v>
          </cell>
          <cell r="D3861" t="str">
            <v>M2</v>
          </cell>
          <cell r="E3861" t="str">
            <v>34,93</v>
          </cell>
        </row>
        <row r="3862">
          <cell r="A3862" t="str">
            <v>96560</v>
          </cell>
          <cell r="B3862" t="str">
            <v>96560</v>
          </cell>
          <cell r="C3862" t="str">
            <v>SUPORTE PARA DUTO EM CHAPA GALVANIZADA BITOLA 24, ESPAÇADO A CADA 1 M, EM PERFILADO DE SEÇÃO 38X76 MM, POR ÁREA DE DUTO FIXADO. AF_07/2017</v>
          </cell>
          <cell r="D3862" t="str">
            <v>M2</v>
          </cell>
          <cell r="E3862" t="str">
            <v>22,19</v>
          </cell>
        </row>
        <row r="3863">
          <cell r="A3863" t="str">
            <v>96561</v>
          </cell>
          <cell r="B3863" t="str">
            <v>96561</v>
          </cell>
          <cell r="C3863" t="str">
            <v>SUPORTE PARA DUTO EM CHAPA GALVANIZADA BITOLA 22, ESPAÇADO A CADA 1 M, EM PERFILADO DE SEÇÃO 38X76 MM, POR ÁREA DE DUTO FIXADO. AF_07/2017</v>
          </cell>
          <cell r="D3863" t="str">
            <v>M2</v>
          </cell>
          <cell r="E3863" t="str">
            <v>15,94</v>
          </cell>
        </row>
        <row r="3864">
          <cell r="A3864" t="str">
            <v>96562</v>
          </cell>
          <cell r="B3864" t="str">
            <v>96562</v>
          </cell>
          <cell r="C3864" t="str">
            <v>SUPORTE PARA ELETROCALHA LISA OU PERFURADA EM AÇO GALVANIZADO, LARGURA 200 OU 400 MM E ALTURA 50 MM, ESPAÇADO A CADA 1,5 M, EM PERFILADO DE SEÇÃO 38X76 MM, POR METRO DE ELETRECOLHA FIXADA. AF_07/2017</v>
          </cell>
          <cell r="D3864" t="str">
            <v>M</v>
          </cell>
          <cell r="E3864" t="str">
            <v>20,88</v>
          </cell>
        </row>
        <row r="3865">
          <cell r="A3865" t="str">
            <v>96563</v>
          </cell>
          <cell r="B3865" t="str">
            <v>96563</v>
          </cell>
          <cell r="C3865" t="str">
            <v>SUPORTE PARA ELETROCALHA LISA OU PERFURADA EM AÇO GALVANIZADO, LARGURA 500 OU 800 MM E ALTURA 50 MM, ESPAÇADO A CADA 1,5 M, EM PERFILADO DE SEÇÃO 38X76 MM, POR METRO DE ELETROCALHA FIXADA. AF_07/2017</v>
          </cell>
          <cell r="D3865" t="str">
            <v>M</v>
          </cell>
          <cell r="E3865" t="str">
            <v>25,77</v>
          </cell>
        </row>
        <row r="3866">
          <cell r="A3866" t="str">
            <v>96616</v>
          </cell>
          <cell r="B3866" t="str">
            <v>96616</v>
          </cell>
          <cell r="C3866" t="str">
            <v>LASTRO DE CONCRETO MAGRO, APLICADO EM BLOCOS DE COROAMENTO OU SAPATAS. AF_08/2017</v>
          </cell>
          <cell r="D3866" t="str">
            <v>M3</v>
          </cell>
          <cell r="E3866" t="str">
            <v>619,75</v>
          </cell>
        </row>
        <row r="3867">
          <cell r="A3867" t="str">
            <v>96617</v>
          </cell>
          <cell r="B3867" t="str">
            <v>96617</v>
          </cell>
          <cell r="C3867" t="str">
            <v>LASTRO DE CONCRETO MAGRO, APLICADO EM BLOCOS DE COROAMENTO OU SAPATAS, ESPESSURA DE 3 CM. AF_08/2017</v>
          </cell>
          <cell r="D3867" t="str">
            <v>M2</v>
          </cell>
          <cell r="E3867" t="str">
            <v>18,58</v>
          </cell>
        </row>
        <row r="3868">
          <cell r="A3868" t="str">
            <v>96619</v>
          </cell>
          <cell r="B3868" t="str">
            <v>96619</v>
          </cell>
          <cell r="C3868" t="str">
            <v>LASTRO DE CONCRETO MAGRO, APLICADO EM BLOCOS DE COROAMENTO OU SAPATAS, ESPESSURA DE 5 CM. AF_08/2017</v>
          </cell>
          <cell r="D3868" t="str">
            <v>M2</v>
          </cell>
          <cell r="E3868" t="str">
            <v>30,97</v>
          </cell>
        </row>
        <row r="3869">
          <cell r="A3869" t="str">
            <v>96620</v>
          </cell>
          <cell r="B3869" t="str">
            <v>96620</v>
          </cell>
          <cell r="C3869" t="str">
            <v>LASTRO DE CONCRETO MAGRO, APLICADO EM PISOS, LAJES SOBRE SOLO OU RADIERS. AF_08/2017</v>
          </cell>
          <cell r="D3869" t="str">
            <v>M3</v>
          </cell>
          <cell r="E3869" t="str">
            <v>597,40</v>
          </cell>
        </row>
        <row r="3870">
          <cell r="A3870" t="str">
            <v>96621</v>
          </cell>
          <cell r="B3870" t="str">
            <v>96621</v>
          </cell>
          <cell r="C3870" t="str">
            <v>LASTRO COM MATERIAL GRANULAR, APLICAÇÃO EM BLOCOS DE COROAMENTO, ESPESSURA DE *5 CM*. AF_08/2017</v>
          </cell>
          <cell r="D3870" t="str">
            <v>M3</v>
          </cell>
          <cell r="E3870" t="str">
            <v>212,47</v>
          </cell>
        </row>
        <row r="3871">
          <cell r="A3871" t="str">
            <v>96622</v>
          </cell>
          <cell r="B3871" t="str">
            <v>96622</v>
          </cell>
          <cell r="C3871" t="str">
            <v>LASTRO COM MATERIAL GRANULAR, APLICADO EM PISOS OU LAJES SOBRE SOLO, ESPESSURA DE *5 CM*. AF_08/2017</v>
          </cell>
          <cell r="D3871" t="str">
            <v>M3</v>
          </cell>
          <cell r="E3871" t="str">
            <v>146,70</v>
          </cell>
        </row>
        <row r="3872">
          <cell r="A3872" t="str">
            <v>96623</v>
          </cell>
          <cell r="B3872" t="str">
            <v>96623</v>
          </cell>
          <cell r="C3872" t="str">
            <v>LASTRO COM MATERIAL GRANULAR, APLICADO EM BLOCOS DE COROAMENTO, ESPESSURA DE *10 CM*. AF_08/2017</v>
          </cell>
          <cell r="D3872" t="str">
            <v>M3</v>
          </cell>
          <cell r="E3872" t="str">
            <v>197,17</v>
          </cell>
        </row>
        <row r="3873">
          <cell r="A3873" t="str">
            <v>96624</v>
          </cell>
          <cell r="B3873" t="str">
            <v>96624</v>
          </cell>
          <cell r="C3873" t="str">
            <v>LASTRO COM MATERIAL GRANULAR (PEDRA BRITADA N.2), APLICADO EM PISOS OU LAJES SOBRE SOLO, ESPESSURA DE *10 CM*. AF_08/2017</v>
          </cell>
          <cell r="D3873" t="str">
            <v>M3</v>
          </cell>
          <cell r="E3873" t="str">
            <v>141,32</v>
          </cell>
        </row>
        <row r="3874">
          <cell r="A3874" t="str">
            <v>96635</v>
          </cell>
          <cell r="B3874" t="str">
            <v>96635</v>
          </cell>
          <cell r="C3874" t="str">
            <v>TUBO, PPR, DN 25, CLASSE PN 20,  INSTALADO EM RAMAL OU SUB-RAMAL DE ÁGUA   FORNECIMENTO E INSTALAÇÃO. AF_08/2022</v>
          </cell>
          <cell r="D3874" t="str">
            <v>M</v>
          </cell>
          <cell r="E3874" t="str">
            <v>36,62</v>
          </cell>
        </row>
        <row r="3875">
          <cell r="A3875" t="str">
            <v>96636</v>
          </cell>
          <cell r="B3875" t="str">
            <v>96636</v>
          </cell>
          <cell r="C3875" t="str">
            <v>TUBO, PPR, DN 25, CLASSE PN 25 INSTALADO EM RAMAL OU SUB-RAMAL DE ÁGUA   FORNECIMENTO E INSTALAÇÃO. AF_08/2022</v>
          </cell>
          <cell r="D3875" t="str">
            <v>M</v>
          </cell>
          <cell r="E3875" t="str">
            <v>38,92</v>
          </cell>
        </row>
        <row r="3876">
          <cell r="A3876" t="str">
            <v>96637</v>
          </cell>
          <cell r="B3876" t="str">
            <v>96637</v>
          </cell>
          <cell r="C3876" t="str">
            <v>JOELHO 90 GRAUS, PPR, DN 25 MM, CLASSE PN 25, INSTALADO EM RAMAL OU SUB-RAMAL DE ÁGUA   FORNECIMENTO E INSTALAÇÃO. AF_08/2022</v>
          </cell>
          <cell r="D3876" t="str">
            <v>UN</v>
          </cell>
          <cell r="E3876" t="str">
            <v>13,62</v>
          </cell>
        </row>
        <row r="3877">
          <cell r="A3877" t="str">
            <v>96638</v>
          </cell>
          <cell r="B3877" t="str">
            <v>96638</v>
          </cell>
          <cell r="C3877" t="str">
            <v>JOELHO 45 GRAUS, PPR, DN 25 MM, CLASSE PN 25, INSTALADO EM RAMAL OU SUB-RAMAL DE ÁGUA   FORNECIMENTO E INSTALAÇÃO. AF_08/2022</v>
          </cell>
          <cell r="D3877" t="str">
            <v>UN</v>
          </cell>
          <cell r="E3877" t="str">
            <v>14,00</v>
          </cell>
        </row>
        <row r="3878">
          <cell r="A3878" t="str">
            <v>96639</v>
          </cell>
          <cell r="B3878" t="str">
            <v>96639</v>
          </cell>
          <cell r="C3878" t="str">
            <v>LUVA, PPR, DN 25 MM, CLASSE PN 25, INSTALADO EM RAMAL OU SUB-RAMAL DE ÁGUA   FORNECIMENTO E INSTALAÇÃO. AF_08/2022</v>
          </cell>
          <cell r="D3878" t="str">
            <v>UN</v>
          </cell>
          <cell r="E3878" t="str">
            <v>9,54</v>
          </cell>
        </row>
        <row r="3879">
          <cell r="A3879" t="str">
            <v>96640</v>
          </cell>
          <cell r="B3879" t="str">
            <v>96640</v>
          </cell>
          <cell r="C3879" t="str">
            <v>CONECTOR MACHO, PPR, 25 X 1/2  , CLASSE PN 25, INSTALADO EM RAMAL OU SUB-RAMAL DE ÁGUA   FORNECIMENTO E INSTALAÇÃO. AF_08/2022</v>
          </cell>
          <cell r="D3879" t="str">
            <v>UN</v>
          </cell>
          <cell r="E3879" t="str">
            <v>23,79</v>
          </cell>
        </row>
        <row r="3880">
          <cell r="A3880" t="str">
            <v>96641</v>
          </cell>
          <cell r="B3880" t="str">
            <v>96641</v>
          </cell>
          <cell r="C3880" t="str">
            <v>CONECTOR FÊMEA, PPR, 25 X 1/2  , CLASSE PN 25, INSTALADO EM RAMAL OU SUB-RAMAL DE ÁGUA   FORNECIMENTO E INSTALAÇÃO. AF_08/2022</v>
          </cell>
          <cell r="D3880" t="str">
            <v>UN</v>
          </cell>
          <cell r="E3880" t="str">
            <v>15,64</v>
          </cell>
        </row>
        <row r="3881">
          <cell r="A3881" t="str">
            <v>96642</v>
          </cell>
          <cell r="B3881" t="str">
            <v>96642</v>
          </cell>
          <cell r="C3881" t="str">
            <v>TÊ NORMAL, PPR, DN 25 MM, CLASSE PN 25, INSTALADO EM RAMAL OU SUB-RAMAL DE ÁGUA   FORNECIMENTO E INSTALAÇÃO. AF_08/2022</v>
          </cell>
          <cell r="D3881" t="str">
            <v>UN</v>
          </cell>
          <cell r="E3881" t="str">
            <v>17,91</v>
          </cell>
        </row>
        <row r="3882">
          <cell r="A3882" t="str">
            <v>96643</v>
          </cell>
          <cell r="B3882" t="str">
            <v>96643</v>
          </cell>
          <cell r="C3882" t="str">
            <v>TÊ MISTURADOR, PPR, 25 X 3/4   , CLASSE PN 25, INSTALADO EM RAMAL OU SUB-RAMAL DE ÁGUA   FORNECIMENTO E INSTALAÇÃO. AF_08/2022</v>
          </cell>
          <cell r="D3882" t="str">
            <v>UN</v>
          </cell>
          <cell r="E3882" t="str">
            <v>41,54</v>
          </cell>
        </row>
        <row r="3883">
          <cell r="A3883" t="str">
            <v>96644</v>
          </cell>
          <cell r="B3883" t="str">
            <v>96644</v>
          </cell>
          <cell r="C3883" t="str">
            <v>TUBO, PPR, DN 25, CLASSE PN 20,  INSTALADO EM RAMAL DE DISTRIBUIÇÃO DE ÁGUA   FORNECIMENTO E INSTALAÇÃO. AF_08/2022</v>
          </cell>
          <cell r="D3883" t="str">
            <v>M</v>
          </cell>
          <cell r="E3883" t="str">
            <v>20,79</v>
          </cell>
        </row>
        <row r="3884">
          <cell r="A3884" t="str">
            <v>96645</v>
          </cell>
          <cell r="B3884" t="str">
            <v>96645</v>
          </cell>
          <cell r="C3884" t="str">
            <v>TUBO, PPR, DN 32, CLASSE PN 12,  INSTALADO EM RAMAL DE DISTRIBUIÇÃO DE ÁGUA   FORNECIMENTO E INSTALAÇÃO. AF_08/2022</v>
          </cell>
          <cell r="D3884" t="str">
            <v>M</v>
          </cell>
          <cell r="E3884" t="str">
            <v>18,29</v>
          </cell>
        </row>
        <row r="3885">
          <cell r="A3885" t="str">
            <v>96646</v>
          </cell>
          <cell r="B3885" t="str">
            <v>96646</v>
          </cell>
          <cell r="C3885" t="str">
            <v>TUBO, PPR, DN 40, CLASSE PN 12,  INSTALADO EM RAMAL DE DISTRIBUIÇÃO DE ÁGUA   FORNECIMENTO E INSTALAÇÃO. AF_08/2022</v>
          </cell>
          <cell r="D3885" t="str">
            <v>M</v>
          </cell>
          <cell r="E3885" t="str">
            <v>22,55</v>
          </cell>
        </row>
        <row r="3886">
          <cell r="A3886" t="str">
            <v>96647</v>
          </cell>
          <cell r="B3886" t="str">
            <v>96647</v>
          </cell>
          <cell r="C3886" t="str">
            <v>TUBO, PPR, DN 25, CLASSE PN 25,  INSTALADO EM RAMAL DE DISTRIBUIÇÃO DE ÁGUA   FORNECIMENTO E INSTALAÇÃO. AF_08/2022</v>
          </cell>
          <cell r="D3886" t="str">
            <v>M</v>
          </cell>
          <cell r="E3886" t="str">
            <v>22,62</v>
          </cell>
        </row>
        <row r="3887">
          <cell r="A3887" t="str">
            <v>96648</v>
          </cell>
          <cell r="B3887" t="str">
            <v>96648</v>
          </cell>
          <cell r="C3887" t="str">
            <v>TUBO, PPR, DN 32, CLASSE PN 25,  INSTALADO EM RAMAL DE DISTRIBUIÇÃO DE ÁGUA   FORNECIMENTO E INSTALAÇÃO. AF_08/2022</v>
          </cell>
          <cell r="D3887" t="str">
            <v>M</v>
          </cell>
          <cell r="E3887" t="str">
            <v>28,11</v>
          </cell>
        </row>
        <row r="3888">
          <cell r="A3888" t="str">
            <v>96649</v>
          </cell>
          <cell r="B3888" t="str">
            <v>96649</v>
          </cell>
          <cell r="C3888" t="str">
            <v>TUBO, PPR, DN 40, CLASSE PN 25,  INSTALADO EM RAMAL DE DISTRIBUIÇÃO DE ÁGUA   FORNECIMENTO E INSTALAÇÃO. AF_08/2022</v>
          </cell>
          <cell r="D3888" t="str">
            <v>M</v>
          </cell>
          <cell r="E3888" t="str">
            <v>37,49</v>
          </cell>
        </row>
        <row r="3889">
          <cell r="A3889" t="str">
            <v>96650</v>
          </cell>
          <cell r="B3889" t="str">
            <v>96650</v>
          </cell>
          <cell r="C3889" t="str">
            <v>JOELHO 90 GRAUS, PPR, DN 25 MM, CLASSE PN 25, INSTALADO EM RAMAL DE DISTRIBUIÇÃO   FORNECIMENTO E INSTALAÇÃO. AF_08/2022</v>
          </cell>
          <cell r="D3889" t="str">
            <v>UN</v>
          </cell>
          <cell r="E3889" t="str">
            <v>7,75</v>
          </cell>
        </row>
        <row r="3890">
          <cell r="A3890" t="str">
            <v>96651</v>
          </cell>
          <cell r="B3890" t="str">
            <v>96651</v>
          </cell>
          <cell r="C3890" t="str">
            <v>JOELHO 45 GRAUS, PPR, DN 25 MM, CLASSE PN 25, INSTALADO EM RAMAL DE DISTRIBUIÇÃO DE ÁGUA   FORNECIMENTO E INSTALAÇÃO. AF_08/2022</v>
          </cell>
          <cell r="D3890" t="str">
            <v>UN</v>
          </cell>
          <cell r="E3890" t="str">
            <v>8,13</v>
          </cell>
        </row>
        <row r="3891">
          <cell r="A3891" t="str">
            <v>96652</v>
          </cell>
          <cell r="B3891" t="str">
            <v>96652</v>
          </cell>
          <cell r="C3891" t="str">
            <v>JOELHO 90 GRAUS, PPR, DN 32 MM, CLASSE PN 25, INSTALADO EM RAMAL DE DISTRIBUIÇÃO - FORNECIMENTO E INSTALAÇÃO. AF_08/2022</v>
          </cell>
          <cell r="D3891" t="str">
            <v>UN</v>
          </cell>
          <cell r="E3891" t="str">
            <v>9,31</v>
          </cell>
        </row>
        <row r="3892">
          <cell r="A3892" t="str">
            <v>96653</v>
          </cell>
          <cell r="B3892" t="str">
            <v>96653</v>
          </cell>
          <cell r="C3892" t="str">
            <v>JOELHO 45 GRAUS, PPR, DN 32 MM, CLASSE PN 25, INSTALADO EM RAMAL DE DISTRIBUIÇÃO DE ÁGUA - FORNECIMENTO E INSTALAÇÃO. AF_08/2022</v>
          </cell>
          <cell r="D3892" t="str">
            <v>UN</v>
          </cell>
          <cell r="E3892" t="str">
            <v>12,48</v>
          </cell>
        </row>
        <row r="3893">
          <cell r="A3893" t="str">
            <v>96654</v>
          </cell>
          <cell r="B3893" t="str">
            <v>96654</v>
          </cell>
          <cell r="C3893" t="str">
            <v>JOELHO 90 GRAUS, PPR, DN 40 MM, CLASSE PN 25, INSTALADO EM RAMAL DE DISTRIBUIÇÃO - FORNECIMENTO E INSTALAÇÃO. AF_08/2022</v>
          </cell>
          <cell r="D3893" t="str">
            <v>UN</v>
          </cell>
          <cell r="E3893" t="str">
            <v>14,25</v>
          </cell>
        </row>
        <row r="3894">
          <cell r="A3894" t="str">
            <v>96655</v>
          </cell>
          <cell r="B3894" t="str">
            <v>96655</v>
          </cell>
          <cell r="C3894" t="str">
            <v>JOELHO 45 GRAUS, PPR, DN 40 MM, CLASSE PN 25, INSTALADO EM RAMAL DE DISTRIBUIÇÃO DE ÁGUA - FORNECIMENTO E INSTALAÇÃO. AF_08/2022</v>
          </cell>
          <cell r="D3894" t="str">
            <v>UN</v>
          </cell>
          <cell r="E3894" t="str">
            <v>19,41</v>
          </cell>
        </row>
        <row r="3895">
          <cell r="A3895" t="str">
            <v>96656</v>
          </cell>
          <cell r="B3895" t="str">
            <v>96656</v>
          </cell>
          <cell r="C3895" t="str">
            <v>LUVA, PPR, DN 25 MM, CLASSE PN 25, INSTALADO EM RAMAL DE DISTRIBUIÇÃO DE ÁGUA   FORNECIMENTO E INSTALAÇÃO. AF_08/2022</v>
          </cell>
          <cell r="D3895" t="str">
            <v>UN</v>
          </cell>
          <cell r="E3895" t="str">
            <v>5,63</v>
          </cell>
        </row>
        <row r="3896">
          <cell r="A3896" t="str">
            <v>96657</v>
          </cell>
          <cell r="B3896" t="str">
            <v>96657</v>
          </cell>
          <cell r="C3896" t="str">
            <v>CONECTOR MACHO, PPR, 25 X 1/2, CLASSE PN 25, INSTALADO EM RAMAL DE DISTRIBUIÇÃO DE ÁGUA   FORNECIMENTO E INSTALAÇÃO. AF_08/2022</v>
          </cell>
          <cell r="D3896" t="str">
            <v>UN</v>
          </cell>
          <cell r="E3896" t="str">
            <v>22,06</v>
          </cell>
        </row>
        <row r="3897">
          <cell r="A3897" t="str">
            <v>96658</v>
          </cell>
          <cell r="B3897" t="str">
            <v>96658</v>
          </cell>
          <cell r="C3897" t="str">
            <v>CONECTOR FÊMEA, PPR, 25 X 1/2  , CLASSE PN 25, INSTALADO EM RAMAL DE DISTRIBUIÇÃO DE ÁGUA   FORNECIMENTO E INSTALAÇÃO. AF_08/2022</v>
          </cell>
          <cell r="D3897" t="str">
            <v>UN</v>
          </cell>
          <cell r="E3897" t="str">
            <v>13,91</v>
          </cell>
        </row>
        <row r="3898">
          <cell r="A3898" t="str">
            <v>96659</v>
          </cell>
          <cell r="B3898" t="str">
            <v>96659</v>
          </cell>
          <cell r="C3898" t="str">
            <v>LUVA, PPR, DN 32 MM, CLASSE PN 25, INSTALADO EM RAMAL DE DISTRIBUIÇÃO DE ÁGUA   FORNECIMENTO E INSTALAÇÃO. AF_08/2022</v>
          </cell>
          <cell r="D3898" t="str">
            <v>UN</v>
          </cell>
          <cell r="E3898" t="str">
            <v>7,46</v>
          </cell>
        </row>
        <row r="3899">
          <cell r="A3899" t="str">
            <v>96660</v>
          </cell>
          <cell r="B3899" t="str">
            <v>96660</v>
          </cell>
          <cell r="C3899" t="str">
            <v>CONECTOR MACHO, PPR, 32 X 3/4, CLASSE PN 25, INSTALADO EM RAMAL DE DISTRIBUIÇÃO DE ÁGUA   FORNECIMENTO E INSTALAÇÃO. AF_08/2022</v>
          </cell>
          <cell r="D3899" t="str">
            <v>UN</v>
          </cell>
          <cell r="E3899" t="str">
            <v>30,12</v>
          </cell>
        </row>
        <row r="3900">
          <cell r="A3900" t="str">
            <v>96661</v>
          </cell>
          <cell r="B3900" t="str">
            <v>96661</v>
          </cell>
          <cell r="C3900" t="str">
            <v>CONECTOR FÊMEA, PPR, 32 X 3/4, CLASSE PN 25, INSTALADO EM RAMAL DE DISTRIBUIÇÃO DE ÁGUA   FORNECIMENTO E INSTALAÇÃO. AF_08/2022</v>
          </cell>
          <cell r="D3900" t="str">
            <v>UN</v>
          </cell>
          <cell r="E3900" t="str">
            <v>29,83</v>
          </cell>
        </row>
        <row r="3901">
          <cell r="A3901" t="str">
            <v>96662</v>
          </cell>
          <cell r="B3901" t="str">
            <v>96662</v>
          </cell>
          <cell r="C3901" t="str">
            <v>BUCHA DE REDUÇÃO, PPR, 32 X 25, CLASSE PN 25, INSTALADO EM RAMAL DE DISTRIBUIÇÃO DE ÁGUA   FORNECIMENTO E INSTALAÇÃO. AF_08/2022</v>
          </cell>
          <cell r="D3901" t="str">
            <v>UN</v>
          </cell>
          <cell r="E3901" t="str">
            <v>8,38</v>
          </cell>
        </row>
        <row r="3902">
          <cell r="A3902" t="str">
            <v>96663</v>
          </cell>
          <cell r="B3902" t="str">
            <v>96663</v>
          </cell>
          <cell r="C3902" t="str">
            <v>LUVA, PPR, DN 40 MM, CLASSE PN 25, INSTALADO EM RAMAL DE DISTRIBUIÇÃO DE ÁGUA   FORNECIMENTO E INSTALAÇÃO. AF_08/2022</v>
          </cell>
          <cell r="D3902" t="str">
            <v>UN</v>
          </cell>
          <cell r="E3902" t="str">
            <v>14,53</v>
          </cell>
        </row>
        <row r="3903">
          <cell r="A3903" t="str">
            <v>96664</v>
          </cell>
          <cell r="B3903" t="str">
            <v>96664</v>
          </cell>
          <cell r="C3903" t="str">
            <v>BUCHA DE REDUÇÃO, PPR, 40 X 25, CLASSE PN 25, INSTALADO EM RAMAL DE DISTRIBUIÇÃO DE ÁGUA   FORNECIMENTO E INSTALAÇÃO. AF_08/2022</v>
          </cell>
          <cell r="D3903" t="str">
            <v>UN</v>
          </cell>
          <cell r="E3903" t="str">
            <v>16,05</v>
          </cell>
        </row>
        <row r="3904">
          <cell r="A3904" t="str">
            <v>96665</v>
          </cell>
          <cell r="B3904" t="str">
            <v>96665</v>
          </cell>
          <cell r="C3904" t="str">
            <v>TÊ NORMAL, PPR, DN 25 MM, CLASSE PN 25, INSTALADO EM RAMAL DE DISTRIBUIÇÃO DE ÁGUA   FORNECIMENTO E INSTALAÇÃO. AF_08/2022</v>
          </cell>
          <cell r="D3904" t="str">
            <v>UN</v>
          </cell>
          <cell r="E3904" t="str">
            <v>10,08</v>
          </cell>
        </row>
        <row r="3905">
          <cell r="A3905" t="str">
            <v>96666</v>
          </cell>
          <cell r="B3905" t="str">
            <v>96666</v>
          </cell>
          <cell r="C3905" t="str">
            <v>TÊ NORMAL, PPR, DN 32 MM, CLASSE PN 25, INSTALADO EM RAMAL DE DISTRIBUIÇÃO DE ÁGUA   FORNECIMENTO E INSTALAÇÃO. AF_08/2022</v>
          </cell>
          <cell r="D3905" t="str">
            <v>UN</v>
          </cell>
          <cell r="E3905" t="str">
            <v>14,89</v>
          </cell>
        </row>
        <row r="3906">
          <cell r="A3906" t="str">
            <v>96667</v>
          </cell>
          <cell r="B3906" t="str">
            <v>96667</v>
          </cell>
          <cell r="C3906" t="str">
            <v>TÊ NORMAL, PPR, DN 40 MM, CLASSE PN 25, INSTALADO EM RAMAL DE DISTRIBUIÇÃO DE ÁGUA   FORNECIMENTO E INSTALAÇÃO. AF_08/2022</v>
          </cell>
          <cell r="D3906" t="str">
            <v>UN</v>
          </cell>
          <cell r="E3906" t="str">
            <v>21,40</v>
          </cell>
        </row>
        <row r="3907">
          <cell r="A3907" t="str">
            <v>96668</v>
          </cell>
          <cell r="B3907" t="str">
            <v>96668</v>
          </cell>
          <cell r="C3907" t="str">
            <v>TUBO, PPR, DN 25, CLASSE PN 20,  INSTALADO EM PRUMADA DE ÁGUA   FORNECIMENTO E INSTALAÇÃO. AF_08/2022</v>
          </cell>
          <cell r="D3907" t="str">
            <v>M</v>
          </cell>
          <cell r="E3907" t="str">
            <v>16,58</v>
          </cell>
        </row>
        <row r="3908">
          <cell r="A3908" t="str">
            <v>96669</v>
          </cell>
          <cell r="B3908" t="str">
            <v>96669</v>
          </cell>
          <cell r="C3908" t="str">
            <v>TUBO, PPR, DN 32, CLASSE PN 12,  INSTALADO EM PRUMADA DE ÁGUA   FORNECIMENTO E INSTALAÇÃO. AF_08/2022</v>
          </cell>
          <cell r="D3908" t="str">
            <v>M</v>
          </cell>
          <cell r="E3908" t="str">
            <v>16,06</v>
          </cell>
        </row>
        <row r="3909">
          <cell r="A3909" t="str">
            <v>96670</v>
          </cell>
          <cell r="B3909" t="str">
            <v>96670</v>
          </cell>
          <cell r="C3909" t="str">
            <v>TUBO, PPR, DN 40, CLASSE PN 12,  INSTALADO EM PRUMADA DE ÁGUA   FORNECIMENTO E INSTALAÇÃO. AF_08/2022</v>
          </cell>
          <cell r="D3909" t="str">
            <v>M</v>
          </cell>
          <cell r="E3909" t="str">
            <v>20,94</v>
          </cell>
        </row>
        <row r="3910">
          <cell r="A3910" t="str">
            <v>96671</v>
          </cell>
          <cell r="B3910" t="str">
            <v>96671</v>
          </cell>
          <cell r="C3910" t="str">
            <v>TUBO, PPR, DN 50, CLASSE PN 12,  INSTALADO EM PRUMADA DE ÁGUA   FORNECIMENTO E INSTALAÇÃO. AF_08/2022</v>
          </cell>
          <cell r="D3910" t="str">
            <v>M</v>
          </cell>
          <cell r="E3910" t="str">
            <v>31,95</v>
          </cell>
        </row>
        <row r="3911">
          <cell r="A3911" t="str">
            <v>96672</v>
          </cell>
          <cell r="B3911" t="str">
            <v>96672</v>
          </cell>
          <cell r="C3911" t="str">
            <v>TUBO, PPR, DN 63, CLASSE PN 12,  INSTALADO EM PRUMADA DE ÁGUA   FORNECIMENTO E INSTALAÇÃO. AF_08/2022</v>
          </cell>
          <cell r="D3911" t="str">
            <v>M</v>
          </cell>
          <cell r="E3911" t="str">
            <v>48,97</v>
          </cell>
        </row>
        <row r="3912">
          <cell r="A3912" t="str">
            <v>96673</v>
          </cell>
          <cell r="B3912" t="str">
            <v>96673</v>
          </cell>
          <cell r="C3912" t="str">
            <v>TUBO, PPR, DN 75, CLASSE PN 12,  INSTALADO EM PRUMADA DE ÁGUA   FORNECIMENTO E INSTALAÇÃO. AF_08/2022</v>
          </cell>
          <cell r="D3912" t="str">
            <v>M</v>
          </cell>
          <cell r="E3912" t="str">
            <v>61,88</v>
          </cell>
        </row>
        <row r="3913">
          <cell r="A3913" t="str">
            <v>96674</v>
          </cell>
          <cell r="B3913" t="str">
            <v>96674</v>
          </cell>
          <cell r="C3913" t="str">
            <v>TUBO, PPR, DN 90, CLASSE PN 12,  INSTALADO EM PRUMADA DE ÁGUA   FORNECIMENTO E INSTALAÇÃO. AF_08/2022</v>
          </cell>
          <cell r="D3913" t="str">
            <v>M</v>
          </cell>
          <cell r="E3913" t="str">
            <v>100,65</v>
          </cell>
        </row>
        <row r="3914">
          <cell r="A3914" t="str">
            <v>96675</v>
          </cell>
          <cell r="B3914" t="str">
            <v>96675</v>
          </cell>
          <cell r="C3914" t="str">
            <v>TUBO, PPR, DN 110, CLASSE PN 12,  INSTALADO EM PRUMADA DE ÁGUA   FORNECIMENTO E INSTALAÇÃO. AF_08/2022</v>
          </cell>
          <cell r="D3914" t="str">
            <v>M</v>
          </cell>
          <cell r="E3914" t="str">
            <v>146,74</v>
          </cell>
        </row>
        <row r="3915">
          <cell r="A3915" t="str">
            <v>96676</v>
          </cell>
          <cell r="B3915" t="str">
            <v>96676</v>
          </cell>
          <cell r="C3915" t="str">
            <v>TUBO, PPR, DN 25, CLASSE PN 25,  INSTALADO EM PRUMADA DE ÁGUA   FORNECIMENTO E INSTALAÇÃO. AF_08/2022</v>
          </cell>
          <cell r="D3915" t="str">
            <v>M</v>
          </cell>
          <cell r="E3915" t="str">
            <v>20,70</v>
          </cell>
        </row>
        <row r="3916">
          <cell r="A3916" t="str">
            <v>96677</v>
          </cell>
          <cell r="B3916" t="str">
            <v>96677</v>
          </cell>
          <cell r="C3916" t="str">
            <v>TUBO, PPR, DN 32, CLASSE PN 25,  INSTALADO EM PRUMADA DE ÁGUA   FORNECIMENTO E INSTALAÇÃO. AF_08/2022</v>
          </cell>
          <cell r="D3916" t="str">
            <v>M</v>
          </cell>
          <cell r="E3916" t="str">
            <v>27,04</v>
          </cell>
        </row>
        <row r="3917">
          <cell r="A3917" t="str">
            <v>96678</v>
          </cell>
          <cell r="B3917" t="str">
            <v>96678</v>
          </cell>
          <cell r="C3917" t="str">
            <v>TUBO, PPR, DN 40, CLASSE PN 25,  INSTALADO EM PRUMADA DE ÁGUA   FORNECIMENTO E INSTALAÇÃO. AF_08/2022</v>
          </cell>
          <cell r="D3917" t="str">
            <v>M</v>
          </cell>
          <cell r="E3917" t="str">
            <v>37,37</v>
          </cell>
        </row>
        <row r="3918">
          <cell r="A3918" t="str">
            <v>96679</v>
          </cell>
          <cell r="B3918" t="str">
            <v>96679</v>
          </cell>
          <cell r="C3918" t="str">
            <v>TUBO, PPR, DN 50, CLASSE PN 25,  INSTALADO EM PRUMADA DE ÁGUA   FORNECIMENTO E INSTALAÇÃO. AF_08/2022</v>
          </cell>
          <cell r="D3918" t="str">
            <v>M</v>
          </cell>
          <cell r="E3918" t="str">
            <v>56,03</v>
          </cell>
        </row>
        <row r="3919">
          <cell r="A3919" t="str">
            <v>96680</v>
          </cell>
          <cell r="B3919" t="str">
            <v>96680</v>
          </cell>
          <cell r="C3919" t="str">
            <v>TUBO, PPR, DN 63, CLASSE PN 25,  INSTALADO EM PRUMADA DE ÁGUA   FORNECIMENTO E INSTALAÇÃO. AF_08/2022</v>
          </cell>
          <cell r="D3919" t="str">
            <v>M</v>
          </cell>
          <cell r="E3919" t="str">
            <v>93,23</v>
          </cell>
        </row>
        <row r="3920">
          <cell r="A3920" t="str">
            <v>96681</v>
          </cell>
          <cell r="B3920" t="str">
            <v>96681</v>
          </cell>
          <cell r="C3920" t="str">
            <v>TUBO, PPR, DN 75, CLASSE PN 25,  INSTALADO EM PRUMADA DE ÁGUA   FORNECIMENTO E INSTALAÇÃO. AF_08/2022</v>
          </cell>
          <cell r="D3920" t="str">
            <v>M</v>
          </cell>
          <cell r="E3920" t="str">
            <v>125,76</v>
          </cell>
        </row>
        <row r="3921">
          <cell r="A3921" t="str">
            <v>96682</v>
          </cell>
          <cell r="B3921" t="str">
            <v>96682</v>
          </cell>
          <cell r="C3921" t="str">
            <v>TUBO, PPR, DN 90, CLASSE PN 25,  INSTALADO EM PRUMADA DE ÁGUA   FORNECIMENTO E INSTALAÇÃO. AF_08/2022</v>
          </cell>
          <cell r="D3921" t="str">
            <v>M</v>
          </cell>
          <cell r="E3921" t="str">
            <v>208,43</v>
          </cell>
        </row>
        <row r="3922">
          <cell r="A3922" t="str">
            <v>96683</v>
          </cell>
          <cell r="B3922" t="str">
            <v>96683</v>
          </cell>
          <cell r="C3922" t="str">
            <v>TUBO, PPR, DN 110, CLASSE PN 25,  INSTALADO EM PRUMADA DE ÁGUA   FORNECIMENTO E INSTALAÇÃO. AF_08/2022</v>
          </cell>
          <cell r="D3922" t="str">
            <v>M</v>
          </cell>
          <cell r="E3922" t="str">
            <v>286,45</v>
          </cell>
        </row>
        <row r="3923">
          <cell r="A3923" t="str">
            <v>96684</v>
          </cell>
          <cell r="B3923" t="str">
            <v>96684</v>
          </cell>
          <cell r="C3923" t="str">
            <v>JOELHO 90 GRAUS, PPR, DN 25 MM, CLASSE PN 25, INSTALADO EM PRUMADA DE ÁGUA   FORNECIMENTO E INSTALAÇÃO . AF_08/2022</v>
          </cell>
          <cell r="D3923" t="str">
            <v>UN</v>
          </cell>
          <cell r="E3923" t="str">
            <v>9,88</v>
          </cell>
        </row>
        <row r="3924">
          <cell r="A3924" t="str">
            <v>96685</v>
          </cell>
          <cell r="B3924" t="str">
            <v>96685</v>
          </cell>
          <cell r="C3924" t="str">
            <v>JOELHO 45 GRAUS, PPR, DN 25 MM, CLASSE PN 25, INSTALADO EM PRUMADA DE ÁGUA   FORNECIMENTO E INSTALAÇÃO . AF_08/2022</v>
          </cell>
          <cell r="D3924" t="str">
            <v>UN</v>
          </cell>
          <cell r="E3924" t="str">
            <v>10,26</v>
          </cell>
        </row>
        <row r="3925">
          <cell r="A3925" t="str">
            <v>96686</v>
          </cell>
          <cell r="B3925" t="str">
            <v>96686</v>
          </cell>
          <cell r="C3925" t="str">
            <v>JOELHO 90 GRAUS, PPR, DN 32 MM, CLASSE PN 25, INSTALADO EM PRUMADA DE ÁGUA   FORNECIMENTO E INSTALAÇÃO . AF_08/2022</v>
          </cell>
          <cell r="D3925" t="str">
            <v>UN</v>
          </cell>
          <cell r="E3925" t="str">
            <v>12,78</v>
          </cell>
        </row>
        <row r="3926">
          <cell r="A3926" t="str">
            <v>96687</v>
          </cell>
          <cell r="B3926" t="str">
            <v>96687</v>
          </cell>
          <cell r="C3926" t="str">
            <v>JOELHO 45 GRAUS, PPR, DN 32 MM, CLASSE PN 25, INSTALADO EM PRUMADA DE ÁGUA   FORNECIMENTO E INSTALAÇÃO . AF_08/2022</v>
          </cell>
          <cell r="D3926" t="str">
            <v>UN</v>
          </cell>
          <cell r="E3926" t="str">
            <v>15,95</v>
          </cell>
        </row>
        <row r="3927">
          <cell r="A3927" t="str">
            <v>96688</v>
          </cell>
          <cell r="B3927" t="str">
            <v>96688</v>
          </cell>
          <cell r="C3927" t="str">
            <v>JOELHO 90 GRAUS, PPR, DN 40 MM, CLASSE PN 25, INSTALADO EM PRUMADA DE ÁGUA   FORNECIMENTO E INSTALAÇÃO . AF_08/2022</v>
          </cell>
          <cell r="D3927" t="str">
            <v>UN</v>
          </cell>
          <cell r="E3927" t="str">
            <v>19,28</v>
          </cell>
        </row>
        <row r="3928">
          <cell r="A3928" t="str">
            <v>96689</v>
          </cell>
          <cell r="B3928" t="str">
            <v>96689</v>
          </cell>
          <cell r="C3928" t="str">
            <v>JOELHO 45 GRAUS, PPR, DN 40 MM, CLASSE PN 25, INSTALADO EM PRUMADA DE ÁGUA   FORNECIMENTO E INSTALAÇÃO . AF_08/2022</v>
          </cell>
          <cell r="D3928" t="str">
            <v>UN</v>
          </cell>
          <cell r="E3928" t="str">
            <v>24,44</v>
          </cell>
        </row>
        <row r="3929">
          <cell r="A3929" t="str">
            <v>96690</v>
          </cell>
          <cell r="B3929" t="str">
            <v>96690</v>
          </cell>
          <cell r="C3929" t="str">
            <v>JOELHO 90 GRAUS, PPR, DN 50 MM, CLASSE PN 25, INSTALADO EM PRUMADA DE ÁGUA   FORNECIMENTO E INSTALAÇÃO . AF_08/2022</v>
          </cell>
          <cell r="D3929" t="str">
            <v>UN</v>
          </cell>
          <cell r="E3929" t="str">
            <v>27,11</v>
          </cell>
        </row>
        <row r="3930">
          <cell r="A3930" t="str">
            <v>96691</v>
          </cell>
          <cell r="B3930" t="str">
            <v>96691</v>
          </cell>
          <cell r="C3930" t="str">
            <v>JOELHO 45 GRAUS, PPR, DN 50 MM, CLASSE PN 25, INSTALADO EM PRUMADA DE ÁGUA   FORNECIMENTO E INSTALAÇÃO . AF_08/2022</v>
          </cell>
          <cell r="D3930" t="str">
            <v>UN</v>
          </cell>
          <cell r="E3930" t="str">
            <v>35,27</v>
          </cell>
        </row>
        <row r="3931">
          <cell r="A3931" t="str">
            <v>96692</v>
          </cell>
          <cell r="B3931" t="str">
            <v>96692</v>
          </cell>
          <cell r="C3931" t="str">
            <v>JOELHO 90 GRAUS, PPR, DN 63 MM, CLASSE PN 25, INSTALADO EM PRUMADA DE ÁGUA   FORNECIMENTO E INSTALAÇÃO . AF_08/2022</v>
          </cell>
          <cell r="D3931" t="str">
            <v>UN</v>
          </cell>
          <cell r="E3931" t="str">
            <v>38,75</v>
          </cell>
        </row>
        <row r="3932">
          <cell r="A3932" t="str">
            <v>96693</v>
          </cell>
          <cell r="B3932" t="str">
            <v>96693</v>
          </cell>
          <cell r="C3932" t="str">
            <v>JOELHO 45 GRAUS, PPR, DN 63 MM, CLASSE PN 25, INSTALADO EM PRUMADA DE ÁGUA   FORNECIMENTO E INSTALAÇÃO . AF_08/2022</v>
          </cell>
          <cell r="D3932" t="str">
            <v>UN</v>
          </cell>
          <cell r="E3932" t="str">
            <v>53,32</v>
          </cell>
        </row>
        <row r="3933">
          <cell r="A3933" t="str">
            <v>96694</v>
          </cell>
          <cell r="B3933" t="str">
            <v>96694</v>
          </cell>
          <cell r="C3933" t="str">
            <v>JOELHO 90 GRAUS, PPR, DN 75 MM, CLASSE PN 25, INSTALADO EM PRUMADA DE ÁGUA   FORNECIMENTO E INSTALAÇÃO . AF_08/2022</v>
          </cell>
          <cell r="D3933" t="str">
            <v>UN</v>
          </cell>
          <cell r="E3933" t="str">
            <v>84,29</v>
          </cell>
        </row>
        <row r="3934">
          <cell r="A3934" t="str">
            <v>96695</v>
          </cell>
          <cell r="B3934" t="str">
            <v>96695</v>
          </cell>
          <cell r="C3934" t="str">
            <v>JOELHO 45 GRAUS, PPR, DN 75 MM, CLASSE PN 25, INSTALADO EM PRUMADA DE ÁGUA   FORNECIMENTO E INSTALAÇÃO . AF_08/2022</v>
          </cell>
          <cell r="D3934" t="str">
            <v>UN</v>
          </cell>
          <cell r="E3934" t="str">
            <v>93,17</v>
          </cell>
        </row>
        <row r="3935">
          <cell r="A3935" t="str">
            <v>96696</v>
          </cell>
          <cell r="B3935" t="str">
            <v>96696</v>
          </cell>
          <cell r="C3935" t="str">
            <v>JOELHO 90 GRAUS, PPR, DN 90 MM, CLASSE PN 25, INSTALADO EM PRUMADA DE ÁGUA   FORNECIMENTO E INSTALAÇÃO . AF_08/2022</v>
          </cell>
          <cell r="D3935" t="str">
            <v>UN</v>
          </cell>
          <cell r="E3935" t="str">
            <v>105,42</v>
          </cell>
        </row>
        <row r="3936">
          <cell r="A3936" t="str">
            <v>96697</v>
          </cell>
          <cell r="B3936" t="str">
            <v>96697</v>
          </cell>
          <cell r="C3936" t="str">
            <v>JOELHO 90 GRAUS, PPR, DN 110 MM, CLASSE PN 25, INSTALADO EM PRUMADA DE ÁGUA   FORNECIMENTO E INSTALAÇÃO . AF_08/2022</v>
          </cell>
          <cell r="D3936" t="str">
            <v>UN</v>
          </cell>
          <cell r="E3936" t="str">
            <v>317,34</v>
          </cell>
        </row>
        <row r="3937">
          <cell r="A3937" t="str">
            <v>96698</v>
          </cell>
          <cell r="B3937" t="str">
            <v>96698</v>
          </cell>
          <cell r="C3937" t="str">
            <v>LUVA, PPR, DN 25 MM, CLASSE PN 25, INSTALADO EM PRUMADA DE ÁGUA   FORNECIMENTO E INSTALAÇÃO . AF_08/2022</v>
          </cell>
          <cell r="D3937" t="str">
            <v>UN</v>
          </cell>
          <cell r="E3937" t="str">
            <v>7,03</v>
          </cell>
        </row>
        <row r="3938">
          <cell r="A3938" t="str">
            <v>96699</v>
          </cell>
          <cell r="B3938" t="str">
            <v>96699</v>
          </cell>
          <cell r="C3938" t="str">
            <v>CONECTOR MACHO, PPR, 25 X 1/2, CLASSE PN 25, INSTALADO EM PRUMADA DE ÁGUA   FORNECIMENTO E INSTALAÇÃO . AF_08/2022</v>
          </cell>
          <cell r="D3938" t="str">
            <v>UN</v>
          </cell>
          <cell r="E3938" t="str">
            <v>23,46</v>
          </cell>
        </row>
        <row r="3939">
          <cell r="A3939" t="str">
            <v>96700</v>
          </cell>
          <cell r="B3939" t="str">
            <v>96700</v>
          </cell>
          <cell r="C3939" t="str">
            <v>CONECTOR FÊMEA, PPR, 25 X 1/2, CLASSE PN 25, INSTALADO EM PRUMADA DE ÁGUA   FORNECIMENTO E INSTALAÇÃO . AF_08/2022</v>
          </cell>
          <cell r="D3939" t="str">
            <v>UN</v>
          </cell>
          <cell r="E3939" t="str">
            <v>15,31</v>
          </cell>
        </row>
        <row r="3940">
          <cell r="A3940" t="str">
            <v>96701</v>
          </cell>
          <cell r="B3940" t="str">
            <v>96701</v>
          </cell>
          <cell r="C3940" t="str">
            <v>LUVA, PPR, DN 32 MM, CLASSE PN 25, INSTALADO EM PRUMADA DE ÁGUA   FORNECIMENTO E INSTALAÇÃO. AF_08/2022</v>
          </cell>
          <cell r="D3940" t="str">
            <v>UN</v>
          </cell>
          <cell r="E3940" t="str">
            <v>9,78</v>
          </cell>
        </row>
        <row r="3941">
          <cell r="A3941" t="str">
            <v>96702</v>
          </cell>
          <cell r="B3941" t="str">
            <v>96702</v>
          </cell>
          <cell r="C3941" t="str">
            <v>BUCHA DE REDUÇÃO, PPR, 32 X 25, CLASSE PN 25, INSTALADO EM PRUMADA DE ÁGUA   FORNECIMENTO E INSTALAÇÃO . AF_08/2022</v>
          </cell>
          <cell r="D3941" t="str">
            <v>UN</v>
          </cell>
          <cell r="E3941" t="str">
            <v>10,25</v>
          </cell>
        </row>
        <row r="3942">
          <cell r="A3942" t="str">
            <v>96703</v>
          </cell>
          <cell r="B3942" t="str">
            <v>96703</v>
          </cell>
          <cell r="C3942" t="str">
            <v>LUVA, PPR, DN 40 MM, CLASSE PN 25, INSTALADO EM PRUMADA DE ÁGUA   FORNECIMENTO E INSTALAÇÃO. AF_08/2022</v>
          </cell>
          <cell r="D3942" t="str">
            <v>UN</v>
          </cell>
          <cell r="E3942" t="str">
            <v>17,89</v>
          </cell>
        </row>
        <row r="3943">
          <cell r="A3943" t="str">
            <v>96704</v>
          </cell>
          <cell r="B3943" t="str">
            <v>96704</v>
          </cell>
          <cell r="C3943" t="str">
            <v>BUCHA DE REDUÇÃO, PPR, 40 X 25, CLASSE PN 25, INSTALADO EM PRUMADA DE ÁGUA   FORNECIMENTO E INSTALAÇÃO . AF_08/2022</v>
          </cell>
          <cell r="D3943" t="str">
            <v>UN</v>
          </cell>
          <cell r="E3943" t="str">
            <v>18,44</v>
          </cell>
        </row>
        <row r="3944">
          <cell r="A3944" t="str">
            <v>96705</v>
          </cell>
          <cell r="B3944" t="str">
            <v>96705</v>
          </cell>
          <cell r="C3944" t="str">
            <v>LUVA, PPR, DN 50 MM, CLASSE PN 25, INSTALADO EM PRUMADA DE ÁGUA   FORNECIMENTO E INSTALAÇÃO. AF_08/2022</v>
          </cell>
          <cell r="D3944" t="str">
            <v>UN</v>
          </cell>
          <cell r="E3944" t="str">
            <v>21,71</v>
          </cell>
        </row>
        <row r="3945">
          <cell r="A3945" t="str">
            <v>96706</v>
          </cell>
          <cell r="B3945" t="str">
            <v>96706</v>
          </cell>
          <cell r="C3945" t="str">
            <v>LUVA, PPR, DN 63 MM, CLASSE PN 25, INSTALADO EM PRUMADA DE ÁGUA   FORNECIMENTO E INSTALAÇÃO. AF_08/2022</v>
          </cell>
          <cell r="D3945" t="str">
            <v>UN</v>
          </cell>
          <cell r="E3945" t="str">
            <v>32,48</v>
          </cell>
        </row>
        <row r="3946">
          <cell r="A3946" t="str">
            <v>96707</v>
          </cell>
          <cell r="B3946" t="str">
            <v>96707</v>
          </cell>
          <cell r="C3946" t="str">
            <v>LUVA, PPR, DN 75 MM, CLASSE PN 25, INSTALADO EM PRUMADA DE ÁGUA   FORNECIMENTO E INSTALAÇÃO. AF_08/2022</v>
          </cell>
          <cell r="D3946" t="str">
            <v>UN</v>
          </cell>
          <cell r="E3946" t="str">
            <v>52,88</v>
          </cell>
        </row>
        <row r="3947">
          <cell r="A3947" t="str">
            <v>96708</v>
          </cell>
          <cell r="B3947" t="str">
            <v>96708</v>
          </cell>
          <cell r="C3947" t="str">
            <v>LUVA, PPR, DN 90 MM, CLASSE PN 25, INSTALADO EM PRUMADA DE ÁGUA   FORNECIMENTO E INSTALAÇÃO. AF_08/2022</v>
          </cell>
          <cell r="D3947" t="str">
            <v>UN</v>
          </cell>
          <cell r="E3947" t="str">
            <v>80,74</v>
          </cell>
        </row>
        <row r="3948">
          <cell r="A3948" t="str">
            <v>96709</v>
          </cell>
          <cell r="B3948" t="str">
            <v>96709</v>
          </cell>
          <cell r="C3948" t="str">
            <v>LUVA, PPR, DN 110 MM, CLASSE PN 25, INSTALADO EM PRUMADA DE ÁGUA   FORNECIMENTO E INSTALAÇÃO. AF_08/2022</v>
          </cell>
          <cell r="D3948" t="str">
            <v>UN</v>
          </cell>
          <cell r="E3948" t="str">
            <v>103,18</v>
          </cell>
        </row>
        <row r="3949">
          <cell r="A3949" t="str">
            <v>96710</v>
          </cell>
          <cell r="B3949" t="str">
            <v>96710</v>
          </cell>
          <cell r="C3949" t="str">
            <v>TÊ NORMAL, PPR, DN 25 MM, CLASSE PN 25, INSTALADO EM PRUMADA DE ÁGUA   FORNECIMENTO E INSTALAÇÃO . AF_08/2022</v>
          </cell>
          <cell r="D3949" t="str">
            <v>UN</v>
          </cell>
          <cell r="E3949" t="str">
            <v>12,89</v>
          </cell>
        </row>
        <row r="3950">
          <cell r="A3950" t="str">
            <v>96711</v>
          </cell>
          <cell r="B3950" t="str">
            <v>96711</v>
          </cell>
          <cell r="C3950" t="str">
            <v>TÊ NORMAL, PPR, DN 32 MM, CLASSE PN 25, INSTALADO EM PRUMADA DE ÁGUA   FORNECIMENTO E INSTALAÇÃO . AF_08/2022</v>
          </cell>
          <cell r="D3950" t="str">
            <v>UN</v>
          </cell>
          <cell r="E3950" t="str">
            <v>19,52</v>
          </cell>
        </row>
        <row r="3951">
          <cell r="A3951" t="str">
            <v>96712</v>
          </cell>
          <cell r="B3951" t="str">
            <v>96712</v>
          </cell>
          <cell r="C3951" t="str">
            <v>TÊ NORMAL, PPR, DN 40 MM, CLASSE PN 25, INSTALADO EM PRUMADA DE ÁGUA   FORNECIMENTO E INSTALAÇÃO . AF_08/2022</v>
          </cell>
          <cell r="D3951" t="str">
            <v>UN</v>
          </cell>
          <cell r="E3951" t="str">
            <v>28,10</v>
          </cell>
        </row>
        <row r="3952">
          <cell r="A3952" t="str">
            <v>96713</v>
          </cell>
          <cell r="B3952" t="str">
            <v>96713</v>
          </cell>
          <cell r="C3952" t="str">
            <v>TÊ NORMAL, PPR, DN 50 MM, CLASSE PN 25, INSTALADO EM PRUMADA DE ÁGUA   FORNECIMENTO E INSTALAÇÃO . AF_08/2022</v>
          </cell>
          <cell r="D3952" t="str">
            <v>UN</v>
          </cell>
          <cell r="E3952" t="str">
            <v>43,73</v>
          </cell>
        </row>
        <row r="3953">
          <cell r="A3953" t="str">
            <v>96714</v>
          </cell>
          <cell r="B3953" t="str">
            <v>96714</v>
          </cell>
          <cell r="C3953" t="str">
            <v>TÊ NORMAL, PPR, DN 63 MM, CLASSE PN 25, INSTALADO EM PRUMADA DE ÁGUA   FORNECIMENTO E INSTALAÇÃO . AF_08/2022</v>
          </cell>
          <cell r="D3953" t="str">
            <v>UN</v>
          </cell>
          <cell r="E3953" t="str">
            <v>62,66</v>
          </cell>
        </row>
        <row r="3954">
          <cell r="A3954" t="str">
            <v>96715</v>
          </cell>
          <cell r="B3954" t="str">
            <v>96715</v>
          </cell>
          <cell r="C3954" t="str">
            <v>TÊ NORMAL, PPR, DN 75 MM, CLASSE PN 25, INSTALADO EM PRUMADA DE ÁGUA   FORNECIMENTO E INSTALAÇÃO . AF_08/2022</v>
          </cell>
          <cell r="D3954" t="str">
            <v>UN</v>
          </cell>
          <cell r="E3954" t="str">
            <v>113,38</v>
          </cell>
        </row>
        <row r="3955">
          <cell r="A3955" t="str">
            <v>96716</v>
          </cell>
          <cell r="B3955" t="str">
            <v>96716</v>
          </cell>
          <cell r="C3955" t="str">
            <v>TÊ NORMAL, PPR, DN 90 MM, CLASSE PN 25, INSTALADO EM PRUMADA DE ÁGUA   FORNECIMENTO E INSTALAÇÃO . AF_08/2022</v>
          </cell>
          <cell r="D3955" t="str">
            <v>UN</v>
          </cell>
          <cell r="E3955" t="str">
            <v>148,09</v>
          </cell>
        </row>
        <row r="3956">
          <cell r="A3956" t="str">
            <v>96717</v>
          </cell>
          <cell r="B3956" t="str">
            <v>96717</v>
          </cell>
          <cell r="C3956" t="str">
            <v>TÊ NORMAL, PPR, DN 110 MM, CLASSE PN 25, INSTALADO EM PRUMADA DE ÁGUA   FORNECIMENTO E INSTALAÇÃO . AF_08/2022</v>
          </cell>
          <cell r="D3956" t="str">
            <v>UN</v>
          </cell>
          <cell r="E3956" t="str">
            <v>287,21</v>
          </cell>
        </row>
        <row r="3957">
          <cell r="A3957" t="str">
            <v>96718</v>
          </cell>
          <cell r="B3957" t="str">
            <v>96718</v>
          </cell>
          <cell r="C3957" t="str">
            <v>TUBO, PPR, DN 20, CLASSE PN 20,  INSTALADO EM RESERVAÇÃO DE ÁGUA DE EDIFICAÇÃO QUE POSSUA RESERVATÓRIO DE FIBRA/FIBROCIMENTO  FORNECIMENTO E INSTALAÇÃO. AF_06/2016</v>
          </cell>
          <cell r="D3957" t="str">
            <v>M</v>
          </cell>
          <cell r="E3957" t="str">
            <v>9,84</v>
          </cell>
        </row>
        <row r="3958">
          <cell r="A3958" t="str">
            <v>96719</v>
          </cell>
          <cell r="B3958" t="str">
            <v>96719</v>
          </cell>
          <cell r="C3958" t="str">
            <v>TUBO, PPR, DN 25, CLASSE PN 20,  INSTALADO EM RESERVAÇÃO DE ÁGUA DE EDIFICAÇÃO QUE POSSUA RESERVATÓRIO DE FIBRA/FIBROCIMENTO  FORNECIMENTO E INSTALAÇÃO. AF_06/2016</v>
          </cell>
          <cell r="D3958" t="str">
            <v>M</v>
          </cell>
          <cell r="E3958" t="str">
            <v>18,50</v>
          </cell>
        </row>
        <row r="3959">
          <cell r="A3959" t="str">
            <v>96720</v>
          </cell>
          <cell r="B3959" t="str">
            <v>96720</v>
          </cell>
          <cell r="C3959" t="str">
            <v>TUBO, PPR, DN 32, CLASSE PN 12,  INSTALADO EM RESERVAÇÃO DE ÁGUA DE EDIFICAÇÃO QUE POSSUA RESERVATÓRIO DE FIBRA/FIBROCIMENTO  FORNECIMENTO E INSTALAÇÃO. AF_06/2016</v>
          </cell>
          <cell r="D3959" t="str">
            <v>M</v>
          </cell>
          <cell r="E3959" t="str">
            <v>16,99</v>
          </cell>
        </row>
        <row r="3960">
          <cell r="A3960" t="str">
            <v>96721</v>
          </cell>
          <cell r="B3960" t="str">
            <v>96721</v>
          </cell>
          <cell r="C3960" t="str">
            <v>TUBO, PPR, DN 40, CLASSE PN 12,  INSTALADO EM RESERVAÇÃO DE ÁGUA DE EDIFICAÇÃO QUE POSSUA RESERVATÓRIO DE FIBRA/FIBROCIMENTO  FORNECIMENTO E INSTALAÇÃO. AF_06/2016</v>
          </cell>
          <cell r="D3960" t="str">
            <v>M</v>
          </cell>
          <cell r="E3960" t="str">
            <v>20,66</v>
          </cell>
        </row>
        <row r="3961">
          <cell r="A3961" t="str">
            <v>96722</v>
          </cell>
          <cell r="B3961" t="str">
            <v>96722</v>
          </cell>
          <cell r="C3961" t="str">
            <v>TUBO, PPR, DN 50, CLASSE PN 12,  INSTALADO EM RESERVAÇÃO DE ÁGUA DE EDIFICAÇÃO QUE POSSUA RESERVATÓRIO DE FIBRA/FIBROCIMENTO  FORNECIMENTO E INSTALAÇÃO. AF_06/2016</v>
          </cell>
          <cell r="D3961" t="str">
            <v>M</v>
          </cell>
          <cell r="E3961" t="str">
            <v>33,11</v>
          </cell>
        </row>
        <row r="3962">
          <cell r="A3962" t="str">
            <v>96723</v>
          </cell>
          <cell r="B3962" t="str">
            <v>96723</v>
          </cell>
          <cell r="C3962" t="str">
            <v>TUBO, PPR, DN 63, CLASSE PN 12,  INSTALADO EM RESERVAÇÃO DE ÁGUA DE EDIFICAÇÃO QUE POSSUA RESERVATÓRIO DE FIBRA/FIBROCIMENTO  FORNECIMENTO E INSTALAÇÃO. AF_06/2016</v>
          </cell>
          <cell r="D3962" t="str">
            <v>M</v>
          </cell>
          <cell r="E3962" t="str">
            <v>47,62</v>
          </cell>
        </row>
        <row r="3963">
          <cell r="A3963" t="str">
            <v>96724</v>
          </cell>
          <cell r="B3963" t="str">
            <v>96724</v>
          </cell>
          <cell r="C3963" t="str">
            <v>TUBO, PPR, DN 75, CLASSE PN 12,  INSTALADO EM RESERVAÇÃO DE ÁGUA DE EDIFICAÇÃO QUE POSSUA RESERVATÓRIO DE FIBRA/FIBROCIMENTO  FORNECIMENTO E INSTALAÇÃO. AF_06/2016</v>
          </cell>
          <cell r="D3963" t="str">
            <v>M</v>
          </cell>
          <cell r="E3963" t="str">
            <v>63,57</v>
          </cell>
        </row>
        <row r="3964">
          <cell r="A3964" t="str">
            <v>96725</v>
          </cell>
          <cell r="B3964" t="str">
            <v>96725</v>
          </cell>
          <cell r="C3964" t="str">
            <v>TUBO, PPR, DN 90, CLASSE PN 12,  INSTALADO EM RESERVAÇÃO DE ÁGUA DE EDIFICAÇÃO QUE POSSUA RESERVATÓRIO DE FIBRA/FIBROCIMENTO  FORNECIMENTO E INSTALAÇÃO. AF_06/2016</v>
          </cell>
          <cell r="D3964" t="str">
            <v>M</v>
          </cell>
          <cell r="E3964" t="str">
            <v>97,60</v>
          </cell>
        </row>
        <row r="3965">
          <cell r="A3965" t="str">
            <v>96726</v>
          </cell>
          <cell r="B3965" t="str">
            <v>96726</v>
          </cell>
          <cell r="C3965" t="str">
            <v>TUBO, PPR, DN 110, CLASSE PN 12,  INSTALADO EM RESERVAÇÃO DE ÁGUA DE EDIFICAÇÃO QUE POSSUA RESERVATÓRIO DE FIBRA/FIBROCIMENTO  FORNECIMENTO E INSTALAÇÃO. AF_06/2016</v>
          </cell>
          <cell r="D3965" t="str">
            <v>M</v>
          </cell>
          <cell r="E3965" t="str">
            <v>138,45</v>
          </cell>
        </row>
        <row r="3966">
          <cell r="A3966" t="str">
            <v>96727</v>
          </cell>
          <cell r="B3966" t="str">
            <v>96727</v>
          </cell>
          <cell r="C3966" t="str">
            <v>TUBO, PPR, DN 20, CLASSE PN 25,  INSTALADO EM RESERVAÇÃO DE ÁGUA DE EDIFICAÇÃO QUE POSSUA RESERVATÓRIO DE FIBRA/FIBROCIMENTO  FORNECIMENTO E INSTALAÇÃO. AF_06/2016</v>
          </cell>
          <cell r="D3966" t="str">
            <v>M</v>
          </cell>
          <cell r="E3966" t="str">
            <v>16,55</v>
          </cell>
        </row>
        <row r="3967">
          <cell r="A3967" t="str">
            <v>96728</v>
          </cell>
          <cell r="B3967" t="str">
            <v>96728</v>
          </cell>
          <cell r="C3967" t="str">
            <v>TUBO, PPR, DN 25, CLASSE PN 25,  INSTALADO EM RESERVAÇÃO DE ÁGUA DE EDIFICAÇÃO QUE POSSUA RESERVATÓRIO DE FIBRA/FIBROCIMENTO  FORNECIMENTO E INSTALAÇÃO. AF_06/2016</v>
          </cell>
          <cell r="D3967" t="str">
            <v>M</v>
          </cell>
          <cell r="E3967" t="str">
            <v>20,57</v>
          </cell>
        </row>
        <row r="3968">
          <cell r="A3968" t="str">
            <v>96729</v>
          </cell>
          <cell r="B3968" t="str">
            <v>96729</v>
          </cell>
          <cell r="C3968" t="str">
            <v>TUBO, PPR, DN 32, CLASSE PN 25,  INSTALADO EM RESERVAÇÃO DE ÁGUA DE EDIFICAÇÃO QUE POSSUA RESERVATÓRIO DE FIBRA/FIBROCIMENTO  FORNECIMENTO E INSTALAÇÃO. AF_06/2016</v>
          </cell>
          <cell r="D3968" t="str">
            <v>M</v>
          </cell>
          <cell r="E3968" t="str">
            <v>26,99</v>
          </cell>
        </row>
        <row r="3969">
          <cell r="A3969" t="str">
            <v>96730</v>
          </cell>
          <cell r="B3969" t="str">
            <v>96730</v>
          </cell>
          <cell r="C3969" t="str">
            <v>TUBO, PPR, DN 40, CLASSE PN 25,  INSTALADO EM RESERVAÇÃO DE ÁGUA DE EDIFICAÇÃO QUE POSSUA RESERVATÓRIO DE FIBRA/FIBROCIMENTO  FORNECIMENTO E INSTALAÇÃO. AF_06/2016</v>
          </cell>
          <cell r="D3969" t="str">
            <v>M</v>
          </cell>
          <cell r="E3969" t="str">
            <v>35,51</v>
          </cell>
        </row>
        <row r="3970">
          <cell r="A3970" t="str">
            <v>96731</v>
          </cell>
          <cell r="B3970" t="str">
            <v>96731</v>
          </cell>
          <cell r="C3970" t="str">
            <v>TUBO, PPR, DN 50, CLASSE PN 25,  INSTALADO EM RESERVAÇÃO DE ÁGUA DE EDIFICAÇÃO QUE POSSUA RESERVATÓRIO DE FIBRA/FIBROCIMENTO  FORNECIMENTO E INSTALAÇÃO. AF_06/2016</v>
          </cell>
          <cell r="D3970" t="str">
            <v>M</v>
          </cell>
          <cell r="E3970" t="str">
            <v>55,30</v>
          </cell>
        </row>
        <row r="3971">
          <cell r="A3971" t="str">
            <v>96732</v>
          </cell>
          <cell r="B3971" t="str">
            <v>96732</v>
          </cell>
          <cell r="C3971" t="str">
            <v>TUBO, PPR, DN 63, CLASSE PN 25,  INSTALADO EM RESERVAÇÃO DE ÁGUA DE EDIFICAÇÃO QUE POSSUA RESERVATÓRIO DE FIBRA/FIBROCIMENTO  FORNECIMENTO E INSTALAÇÃO. AF_06/2016</v>
          </cell>
          <cell r="D3971" t="str">
            <v>M</v>
          </cell>
          <cell r="E3971" t="str">
            <v>88,33</v>
          </cell>
        </row>
        <row r="3972">
          <cell r="A3972" t="str">
            <v>96733</v>
          </cell>
          <cell r="B3972" t="str">
            <v>96733</v>
          </cell>
          <cell r="C3972" t="str">
            <v>TUBO, PPR, DN 75, CLASSE PN 25,  INSTALADO EM RESERVAÇÃO DE ÁGUA DE EDIFICAÇÃO QUE POSSUA RESERVATÓRIO DE FIBRA/FIBROCIMENTO  FORNECIMENTO E INSTALAÇÃO. AF_06/2016</v>
          </cell>
          <cell r="D3972" t="str">
            <v>M</v>
          </cell>
          <cell r="E3972" t="str">
            <v>122,30</v>
          </cell>
        </row>
        <row r="3973">
          <cell r="A3973" t="str">
            <v>96734</v>
          </cell>
          <cell r="B3973" t="str">
            <v>96734</v>
          </cell>
          <cell r="C3973" t="str">
            <v>TUBO, PPR, DN 90, CLASSE PN 25,  INSTALADO EM RESERVAÇÃO DE ÁGUA DE EDIFICAÇÃO QUE POSSUA RESERVATÓRIO DE FIBRA/FIBROCIMENTO  FORNECIMENTO E INSTALAÇÃO. AF_06/2016</v>
          </cell>
          <cell r="D3973" t="str">
            <v>M</v>
          </cell>
          <cell r="E3973" t="str">
            <v>196,22</v>
          </cell>
        </row>
        <row r="3974">
          <cell r="A3974" t="str">
            <v>96735</v>
          </cell>
          <cell r="B3974" t="str">
            <v>96735</v>
          </cell>
          <cell r="C3974" t="str">
            <v>TUBO, PPR, DN 110, CLASSE PN 25,  INSTALADO EM RESERVAÇÃO DE ÁGUA DE EDIFICAÇÃO QUE POSSUA RESERVATÓRIO DE FIBRA/FIBROCIMENTO  FORNECIMENTO E INSTALAÇÃO. AF_06/2016</v>
          </cell>
          <cell r="D3974" t="str">
            <v>M</v>
          </cell>
          <cell r="E3974" t="str">
            <v>258,73</v>
          </cell>
        </row>
        <row r="3975">
          <cell r="A3975" t="str">
            <v>96736</v>
          </cell>
          <cell r="B3975" t="str">
            <v>96736</v>
          </cell>
          <cell r="C3975" t="str">
            <v>LUVA, PPR, DN 20 MM, CLASSE PN 25, INSTALADO EM RESERVAÇÃO DE ÁGUA DE EDIFICAÇÃO QUE POSSUA RESERVATÓRIO DE FIBRA/FIBROCIMENTO  FORNECIMENTO E INSTALAÇÃO. AF_06/2016</v>
          </cell>
          <cell r="D3975" t="str">
            <v>UN</v>
          </cell>
          <cell r="E3975" t="str">
            <v>5,92</v>
          </cell>
        </row>
        <row r="3976">
          <cell r="A3976" t="str">
            <v>96737</v>
          </cell>
          <cell r="B3976" t="str">
            <v>96737</v>
          </cell>
          <cell r="C3976" t="str">
            <v>LUVA, PPR, DN 25 MM, CLASSE PN 25, INSTALADO EM RESERVAÇÃO DE ÁGUA DE EDIFICAÇÃO QUE POSSUA RESERVATÓRIO DE FIBRA/FIBROCIMENTO  FORNECIMENTO E INSTALAÇÃO. AF_06/2016</v>
          </cell>
          <cell r="D3976" t="str">
            <v>UN</v>
          </cell>
          <cell r="E3976" t="str">
            <v>5,72</v>
          </cell>
        </row>
        <row r="3977">
          <cell r="A3977" t="str">
            <v>96738</v>
          </cell>
          <cell r="B3977" t="str">
            <v>96738</v>
          </cell>
          <cell r="C3977" t="str">
            <v>CONECTOR MACHO, PPR, 25 X 1/2'', CLASSE PN 25,  INSTALADO EM RESERVAÇÃO DE ÁGUA DE EDIFICAÇÃO QUE POSSUA RESERVATÓRIO DE FIBRA/FIBROCIMENTO   FORNECIMENTO E INSTALAÇÃO. AF_06/2016</v>
          </cell>
          <cell r="D3977" t="str">
            <v>UN</v>
          </cell>
          <cell r="E3977" t="str">
            <v>22,15</v>
          </cell>
        </row>
        <row r="3978">
          <cell r="A3978" t="str">
            <v>96739</v>
          </cell>
          <cell r="B3978" t="str">
            <v>96739</v>
          </cell>
          <cell r="C3978" t="str">
            <v>LUVA, PPR, DN 32 MM, CLASSE PN 25, INSTALADO EM RESERVAÇÃO DE ÁGUA DE EDIFICAÇÃO QUE POSSUA RESERVATÓRIO DE FIBRA/FIBROCIMENTO  FORNECIMENTO E INSTALAÇÃO. AF_06/2016</v>
          </cell>
          <cell r="D3978" t="str">
            <v>UN</v>
          </cell>
          <cell r="E3978" t="str">
            <v>8,39</v>
          </cell>
        </row>
        <row r="3979">
          <cell r="A3979" t="str">
            <v>96740</v>
          </cell>
          <cell r="B3979" t="str">
            <v>96740</v>
          </cell>
          <cell r="C3979" t="str">
            <v>CONECTOR MACHO, PPR, 32 X 3/4'', CLASSE PN 25,  INSTALADO EM RESERVAÇÃO DE ÁGUA DE EDIFICAÇÃO QUE POSSUA RESERVATÓRIO DE FIBRA/FIBROCIMENTO   FORNECIMENTO E INSTALAÇÃO. AF_06/2016</v>
          </cell>
          <cell r="D3979" t="str">
            <v>UN</v>
          </cell>
          <cell r="E3979" t="str">
            <v>31,14</v>
          </cell>
        </row>
        <row r="3980">
          <cell r="A3980" t="str">
            <v>96741</v>
          </cell>
          <cell r="B3980" t="str">
            <v>96741</v>
          </cell>
          <cell r="C3980" t="str">
            <v>LUVA, PPR, DN 40 MM, CLASSE PN 25, INSTALADO EM RESERVAÇÃO DE ÁGUA DE EDIFICAÇÃO QUE POSSUA RESERVATÓRIO DE FIBRA/FIBROCIMENTO  FORNECIMENTO E INSTALAÇÃO. AF_06/2016</v>
          </cell>
          <cell r="D3980" t="str">
            <v>UN</v>
          </cell>
          <cell r="E3980" t="str">
            <v>15,26</v>
          </cell>
        </row>
        <row r="3981">
          <cell r="A3981" t="str">
            <v>96742</v>
          </cell>
          <cell r="B3981" t="str">
            <v>96742</v>
          </cell>
          <cell r="C3981" t="str">
            <v>LUVA, PPR, DN 50 MM, CLASSE PN 25, INSTALADO EM RESERVAÇÃO DE ÁGUA DE EDIFICAÇÃO QUE POSSUA RESERVATÓRIO DE FIBRA/FIBROCIMENTO  FORNECIMENTO E INSTALAÇÃO. AF_06/2016</v>
          </cell>
          <cell r="D3981" t="str">
            <v>UN</v>
          </cell>
          <cell r="E3981" t="str">
            <v>19,98</v>
          </cell>
        </row>
        <row r="3982">
          <cell r="A3982" t="str">
            <v>96743</v>
          </cell>
          <cell r="B3982" t="str">
            <v>96743</v>
          </cell>
          <cell r="C3982" t="str">
            <v>LUVA, PPR, DN 63 MM, CLASSE PN 25, INSTALADO EM RESERVAÇÃO DE ÁGUA DE EDIFICAÇÃO QUE POSSUA RESERVATÓRIO DE FIBRA/FIBROCIMENTO  FORNECIMENTO E INSTALAÇÃO. AF_06/2016</v>
          </cell>
          <cell r="D3982" t="str">
            <v>UN</v>
          </cell>
          <cell r="E3982" t="str">
            <v>28,72</v>
          </cell>
        </row>
        <row r="3983">
          <cell r="A3983" t="str">
            <v>96744</v>
          </cell>
          <cell r="B3983" t="str">
            <v>96744</v>
          </cell>
          <cell r="C3983" t="str">
            <v>LUVA, PPR, DN 75 MM, CLASSE PN 25, INSTALADO EM RESERVAÇÃO DE ÁGUA DE EDIFICAÇÃO QUE POSSUA RESERVATÓRIO DE FIBRA/FIBROCIMENTO  FORNECIMENTO E INSTALAÇÃO. AF_06/2016</v>
          </cell>
          <cell r="D3983" t="str">
            <v>UN</v>
          </cell>
          <cell r="E3983" t="str">
            <v>51,79</v>
          </cell>
        </row>
        <row r="3984">
          <cell r="A3984" t="str">
            <v>96745</v>
          </cell>
          <cell r="B3984" t="str">
            <v>96745</v>
          </cell>
          <cell r="C3984" t="str">
            <v>LUVA, PPR, DN 90 MM, CLASSE PN 25, INSTALADO EM RESERVAÇÃO DE ÁGUA DE EDIFICAÇÃO QUE POSSUA RESERVATÓRIO DE FIBRA/FIBROCIMENTO  FORNECIMENTO E INSTALAÇÃO. AF_06/2016</v>
          </cell>
          <cell r="D3984" t="str">
            <v>UN</v>
          </cell>
          <cell r="E3984" t="str">
            <v>77,29</v>
          </cell>
        </row>
        <row r="3985">
          <cell r="A3985" t="str">
            <v>96746</v>
          </cell>
          <cell r="B3985" t="str">
            <v>96746</v>
          </cell>
          <cell r="C3985" t="str">
            <v>LUVA, PPR, DN 110 MM, CLASSE PN 25, INSTALADO EM RESERVAÇÃO DE ÁGUA DE EDIFICAÇÃO QUE POSSUA RESERVATÓRIO DE FIBRA/FIBROCIMENTO  FORNECIMENTO E INSTALAÇÃO. AF_06/2016</v>
          </cell>
          <cell r="D3985" t="str">
            <v>UN</v>
          </cell>
          <cell r="E3985" t="str">
            <v>103,23</v>
          </cell>
        </row>
        <row r="3986">
          <cell r="A3986" t="str">
            <v>96747</v>
          </cell>
          <cell r="B3986" t="str">
            <v>96747</v>
          </cell>
          <cell r="C3986" t="str">
            <v>JOELHO 90 GRAUS, PPR, DN 20 MM, CLASSE PN 25,  INSTALADO EM RESERVAÇÃO DE ÁGUA DE EDIFICAÇÃO QUE POSSUA RESERVATÓRIO DE FIBRA/FIBROCIMENTO  FORNECIMENTO E INSTALAÇÃO. AF_06/2016</v>
          </cell>
          <cell r="D3986" t="str">
            <v>UN</v>
          </cell>
          <cell r="E3986" t="str">
            <v>7,27</v>
          </cell>
        </row>
        <row r="3987">
          <cell r="A3987" t="str">
            <v>96748</v>
          </cell>
          <cell r="B3987" t="str">
            <v>96748</v>
          </cell>
          <cell r="C3987" t="str">
            <v>JOELHO 90 GRAUS, PPR, DN 25 MM, CLASSE PN 25,  INSTALADO EM RESERVAÇÃO DE ÁGUA DE EDIFICAÇÃO QUE POSSUA RESERVATÓRIO DE FIBRA/FIBROCIMENTO  FORNECIMENTO E INSTALAÇÃO. AF_06/2016</v>
          </cell>
          <cell r="D3987" t="str">
            <v>UN</v>
          </cell>
          <cell r="E3987" t="str">
            <v>7,89</v>
          </cell>
        </row>
        <row r="3988">
          <cell r="A3988" t="str">
            <v>96749</v>
          </cell>
          <cell r="B3988" t="str">
            <v>96749</v>
          </cell>
          <cell r="C3988" t="str">
            <v>JOELHO 90 GRAUS, PPR, DN 32 MM, CLASSE PN 25,  INSTALADO EM RESERVAÇÃO DE ÁGUA DE EDIFICAÇÃO QUE POSSUA RESERVATÓRIO DE FIBRA/FIBROCIMENTO  FORNECIMENTO E INSTALAÇÃO. AF_06/2016</v>
          </cell>
          <cell r="D3988" t="str">
            <v>UN</v>
          </cell>
          <cell r="E3988" t="str">
            <v>10,69</v>
          </cell>
        </row>
        <row r="3989">
          <cell r="A3989" t="str">
            <v>96750</v>
          </cell>
          <cell r="B3989" t="str">
            <v>96750</v>
          </cell>
          <cell r="C3989" t="str">
            <v>JOELHO 90 GRAUS, PPR, DN 40 MM, CLASSE PN 25,  INSTALADO EM RESERVAÇÃO DE ÁGUA DE EDIFICAÇÃO QUE POSSUA RESERVATÓRIO DE FIBRA/FIBROCIMENTO  FORNECIMENTO E INSTALAÇÃO. AF_06/2016</v>
          </cell>
          <cell r="D3989" t="str">
            <v>UN</v>
          </cell>
          <cell r="E3989" t="str">
            <v>15,32</v>
          </cell>
        </row>
        <row r="3990">
          <cell r="A3990" t="str">
            <v>96751</v>
          </cell>
          <cell r="B3990" t="str">
            <v>96751</v>
          </cell>
          <cell r="C3990" t="str">
            <v>JOELHO 90 GRAUS, PPR, DN 50 MM, CLASSE PN 25,  INSTALADO EM RESERVAÇÃO DE ÁGUA DE EDIFICAÇÃO QUE POSSUA RESERVATÓRIO DE FIBRA/FIBROCIMENTO  FORNECIMENTO E INSTALAÇÃO. AF_06/2016</v>
          </cell>
          <cell r="D3990" t="str">
            <v>UN</v>
          </cell>
          <cell r="E3990" t="str">
            <v>24,45</v>
          </cell>
        </row>
        <row r="3991">
          <cell r="A3991" t="str">
            <v>96752</v>
          </cell>
          <cell r="B3991" t="str">
            <v>96752</v>
          </cell>
          <cell r="C3991" t="str">
            <v>JOELHO 90 GRAUS, PPR, DN 63 MM, CLASSE PN 25,  INSTALADO EM RESERVAÇÃO DE ÁGUA DE EDIFICAÇÃO QUE POSSUA RESERVATÓRIO DE FIBRA/FIBROCIMENTO  FORNECIMENTO E INSTALAÇÃO. AF_06/2016</v>
          </cell>
          <cell r="D3991" t="str">
            <v>UN</v>
          </cell>
          <cell r="E3991" t="str">
            <v>33,04</v>
          </cell>
        </row>
        <row r="3992">
          <cell r="A3992" t="str">
            <v>96753</v>
          </cell>
          <cell r="B3992" t="str">
            <v>96753</v>
          </cell>
          <cell r="C3992" t="str">
            <v>JOELHO 90 GRAUS, PPR, DN 75 MM, CLASSE PN 25,  INSTALADO EM RESERVAÇÃO DE ÁGUA DE EDIFICAÇÃO QUE POSSUA RESERVATÓRIO DE FIBRA/FIBROCIMENTO  FORNECIMENTO E INSTALAÇÃO. AF_06/2016</v>
          </cell>
          <cell r="D3992" t="str">
            <v>UN</v>
          </cell>
          <cell r="E3992" t="str">
            <v>82,62</v>
          </cell>
        </row>
        <row r="3993">
          <cell r="A3993" t="str">
            <v>96754</v>
          </cell>
          <cell r="B3993" t="str">
            <v>96754</v>
          </cell>
          <cell r="C3993" t="str">
            <v>JOELHO 90 GRAUS, PPR, DN 90 MM, CLASSE PN 25,  INSTALADO EM RESERVAÇÃO DE ÁGUA DE EDIFICAÇÃO QUE POSSUA RESERVATÓRIO DE FIBRA/FIBROCIMENTO  FORNECIMENTO E INSTALAÇÃO. AF_06/2016</v>
          </cell>
          <cell r="D3993" t="str">
            <v>UN</v>
          </cell>
          <cell r="E3993" t="str">
            <v>100,22</v>
          </cell>
        </row>
        <row r="3994">
          <cell r="A3994" t="str">
            <v>96755</v>
          </cell>
          <cell r="B3994" t="str">
            <v>96755</v>
          </cell>
          <cell r="C3994" t="str">
            <v>JOELHO 90 GRAUS, PPR, DN 110 MM, CLASSE PN 25,  INSTALADO EM RESERVAÇÃO DE ÁGUA DE EDIFICAÇÃO QUE POSSUA RESERVATÓRIO DE FIBRA/FIBROCIMENTO  FORNECIMENTO E INSTALAÇÃO. AF_06/2016</v>
          </cell>
          <cell r="D3994" t="str">
            <v>UN</v>
          </cell>
          <cell r="E3994" t="str">
            <v>317,42</v>
          </cell>
        </row>
        <row r="3995">
          <cell r="A3995" t="str">
            <v>96756</v>
          </cell>
          <cell r="B3995" t="str">
            <v>96756</v>
          </cell>
          <cell r="C3995" t="str">
            <v>TÊ MISTURADOR, PPR, DN 20 MM, CLASSE PN 25,  INSTALADO EM RESERVAÇÃO DE ÁGUA DE EDIFICAÇÃO QUE POSSUA RESERVATÓRIO DE FIBRA/FIBROCIMENTO  FORNECIMENTO E INSTALAÇÃO. AF_06/2016</v>
          </cell>
          <cell r="D3995" t="str">
            <v>UN</v>
          </cell>
          <cell r="E3995" t="str">
            <v>18,89</v>
          </cell>
        </row>
        <row r="3996">
          <cell r="A3996" t="str">
            <v>96757</v>
          </cell>
          <cell r="B3996" t="str">
            <v>96757</v>
          </cell>
          <cell r="C3996" t="str">
            <v>TÊ MISTURADOR, PPR, DN 25 MM, CLASSE PN 25,  INSTALADO EM RESERVAÇÃO DE ÁGUA DE EDIFICAÇÃO QUE POSSUA RESERVATÓRIO DE FIBRA/FIBROCIMENTO  FORNECIMENTO E INSTALAÇÃO. AF_06/2016</v>
          </cell>
          <cell r="D3996" t="str">
            <v>UN</v>
          </cell>
          <cell r="E3996" t="str">
            <v>22,82</v>
          </cell>
        </row>
        <row r="3997">
          <cell r="A3997" t="str">
            <v>96758</v>
          </cell>
          <cell r="B3997" t="str">
            <v>96758</v>
          </cell>
          <cell r="C3997" t="str">
            <v>TÊ, PPR, DN 32 MM, CLASSE PN 25,  INSTALADO EM RESERVAÇÃO DE ÁGUA DE EDIFICAÇÃO QUE POSSUA RESERVATÓRIO DE FIBRA/FIBROCIMENTO  FORNECIMENTO E INSTALAÇÃO. AF_06/2016</v>
          </cell>
          <cell r="D3997" t="str">
            <v>UN</v>
          </cell>
          <cell r="E3997" t="str">
            <v>16,73</v>
          </cell>
        </row>
        <row r="3998">
          <cell r="A3998" t="str">
            <v>96759</v>
          </cell>
          <cell r="B3998" t="str">
            <v>96759</v>
          </cell>
          <cell r="C3998" t="str">
            <v>TÊ, PPR, DN 40 MM, CLASSE PN 25,  INSTALADO EM RESERVAÇÃO DE ÁGUA DE EDIFICAÇÃO QUE POSSUA RESERVATÓRIO DE FIBRA/FIBROCIMENTO  FORNECIMENTO E INSTALAÇÃO. AF_06/2016</v>
          </cell>
          <cell r="D3998" t="str">
            <v>UN</v>
          </cell>
          <cell r="E3998" t="str">
            <v>22,82</v>
          </cell>
        </row>
        <row r="3999">
          <cell r="A3999" t="str">
            <v>96760</v>
          </cell>
          <cell r="B3999" t="str">
            <v>96760</v>
          </cell>
          <cell r="C3999" t="str">
            <v>TÊ, PPR, DN 50 MM, CLASSE PN 25,  INSTALADO EM RESERVAÇÃO DE ÁGUA DE EDIFICAÇÃO QUE POSSUA RESERVATÓRIO DE FIBRA/FIBROCIMENTO  FORNECIMENTO E INSTALAÇÃO. AF_06/2016</v>
          </cell>
          <cell r="D3999" t="str">
            <v>UN</v>
          </cell>
          <cell r="E3999" t="str">
            <v>40,20</v>
          </cell>
        </row>
        <row r="4000">
          <cell r="A4000" t="str">
            <v>96761</v>
          </cell>
          <cell r="B4000" t="str">
            <v>96761</v>
          </cell>
          <cell r="C4000" t="str">
            <v>TÊ, PPR, DN 63 MM, CLASSE PN 25,  INSTALADO EM RESERVAÇÃO DE ÁGUA DE EDIFICAÇÃO QUE POSSUA RESERVATÓRIO DE FIBRA/FIBROCIMENTO  FORNECIMENTO E INSTALAÇÃO. AF_06/2016</v>
          </cell>
          <cell r="D4000" t="str">
            <v>UN</v>
          </cell>
          <cell r="E4000" t="str">
            <v>55,08</v>
          </cell>
        </row>
        <row r="4001">
          <cell r="A4001" t="str">
            <v>96762</v>
          </cell>
          <cell r="B4001" t="str">
            <v>96762</v>
          </cell>
          <cell r="C4001" t="str">
            <v>TÊ, PPR, DN 75 MM, CLASSE PN 25,  INSTALADO EM RESERVAÇÃO DE ÁGUA DE EDIFICAÇÃO QUE POSSUA RESERVATÓRIO DE FIBRA/FIBROCIMENTO  FORNECIMENTO E INSTALAÇÃO. AF_06/2016</v>
          </cell>
          <cell r="D4001" t="str">
            <v>UN</v>
          </cell>
          <cell r="E4001" t="str">
            <v>111,13</v>
          </cell>
        </row>
        <row r="4002">
          <cell r="A4002" t="str">
            <v>96763</v>
          </cell>
          <cell r="B4002" t="str">
            <v>96763</v>
          </cell>
          <cell r="C4002" t="str">
            <v>TÊ, PPR, DN 90 MM, CLASSE PN 25,  INSTALADO EM RESERVAÇÃO DE ÁGUA DE EDIFICAÇÃO QUE POSSUA RESERVATÓRIO DE FIBRA/FIBROCIMENTO  FORNECIMENTO E INSTALAÇÃO. AF_06/2016</v>
          </cell>
          <cell r="D4002" t="str">
            <v>UN</v>
          </cell>
          <cell r="E4002" t="str">
            <v>141,12</v>
          </cell>
        </row>
        <row r="4003">
          <cell r="A4003" t="str">
            <v>96764</v>
          </cell>
          <cell r="B4003" t="str">
            <v>96764</v>
          </cell>
          <cell r="C4003" t="str">
            <v>TÊ, PPR, DN 110 MM, CLASSE PN 25,  INSTALADO EM RESERVAÇÃO DE ÁGUA DE EDIFICAÇÃO QUE POSSUA RESERVATÓRIO DE FIBRA/FIBROCIMENTO  FORNECIMENTO E INSTALAÇÃO. AF_06/2016</v>
          </cell>
          <cell r="D4003" t="str">
            <v>UN</v>
          </cell>
          <cell r="E4003" t="str">
            <v>287,32</v>
          </cell>
        </row>
        <row r="4004">
          <cell r="A4004" t="str">
            <v>96765</v>
          </cell>
          <cell r="B4004" t="str">
            <v>96765</v>
          </cell>
          <cell r="C4004" t="str">
            <v>ABRIGO PARA HIDRANTE, 90X60X17CM, COM REGISTRO GLOBO ANGULAR 45 GRAUS 2 1/2", ADAPTADOR STORZ 2 1/2", MANGUEIRA DE INCÊNDIO 20M, REDUÇÃO 2 1/2" X 1 1/2" E ESGUICHO EM LATÃO 1 1/2" - FORNECIMENTO E INSTALAÇÃO. AF_10/2020</v>
          </cell>
          <cell r="D4004" t="str">
            <v>UN</v>
          </cell>
          <cell r="E4004" t="str">
            <v>1.742,98</v>
          </cell>
        </row>
        <row r="4005">
          <cell r="A4005" t="str">
            <v>96798</v>
          </cell>
          <cell r="B4005" t="str">
            <v>96798</v>
          </cell>
          <cell r="C4005" t="str">
            <v>TUBO, PEX, MONOCAMADA, DN 16, INSTALADO EM RAMAL DE DISTRIBUIÇÃO DE ÁGUA  FORNECIMENTO E INSTALAÇÃO. AF_06/2015</v>
          </cell>
          <cell r="D4005" t="str">
            <v>M</v>
          </cell>
          <cell r="E4005" t="str">
            <v>8,68</v>
          </cell>
        </row>
        <row r="4006">
          <cell r="A4006" t="str">
            <v>96799</v>
          </cell>
          <cell r="B4006" t="str">
            <v>96799</v>
          </cell>
          <cell r="C4006" t="str">
            <v>TUBO, PEX, MONOCAMADA, DN 20, INSTALADO EM RAMAL DE DISTRIBUIÇÃO DE ÁGUA  FORNECIMENTO E INSTALAÇÃO. AF_06/2015</v>
          </cell>
          <cell r="D4006" t="str">
            <v>M</v>
          </cell>
          <cell r="E4006" t="str">
            <v>11,49</v>
          </cell>
        </row>
        <row r="4007">
          <cell r="A4007" t="str">
            <v>96800</v>
          </cell>
          <cell r="B4007" t="str">
            <v>96800</v>
          </cell>
          <cell r="C4007" t="str">
            <v>TUBO, PEX, MONOCAMADA, DN 25, INSTALADO EM RAMAL DE DISTRIBUIÇÃO DE ÁGUA  FORNECIMENTO E INSTALAÇÃO. AF_06/2015</v>
          </cell>
          <cell r="D4007" t="str">
            <v>M</v>
          </cell>
          <cell r="E4007" t="str">
            <v>16,15</v>
          </cell>
        </row>
        <row r="4008">
          <cell r="A4008" t="str">
            <v>96801</v>
          </cell>
          <cell r="B4008" t="str">
            <v>96801</v>
          </cell>
          <cell r="C4008" t="str">
            <v>TUBO, PEX, MONOCAMADA, DN 32, INSTALADO EM RAMAL DE DISTRIBUIÇÃO DE ÁGUA  FORNECIMENTO E INSTALAÇÃO. AF_06/2015</v>
          </cell>
          <cell r="D4008" t="str">
            <v>M</v>
          </cell>
          <cell r="E4008" t="str">
            <v>25,03</v>
          </cell>
        </row>
        <row r="4009">
          <cell r="A4009" t="str">
            <v>96802</v>
          </cell>
          <cell r="B4009" t="str">
            <v>96802</v>
          </cell>
          <cell r="C4009" t="str">
            <v>KIT CHASSI PEX, PRÉ-FABRICADO, PARA CHUVEIRO COM REGISTROS DE PRESSÃO E CONEXÕES POR CRIMPAGEM  FORNECIMENTO E INSTALAÇÃO. AF_06/2015</v>
          </cell>
          <cell r="D4009" t="str">
            <v>UN</v>
          </cell>
          <cell r="E4009" t="str">
            <v>232,52</v>
          </cell>
        </row>
        <row r="4010">
          <cell r="A4010" t="str">
            <v>96803</v>
          </cell>
          <cell r="B4010" t="str">
            <v>96803</v>
          </cell>
          <cell r="C4010" t="str">
            <v>KIT CHASSI PEX, PRÉ-FABRICADO, PARA COZINHA COM CUBA SIMPLES E CONEXÕES POR CRIMPAGEM  FORNECIMENTO E INSTALAÇÃO. AF_06/2015</v>
          </cell>
          <cell r="D4010" t="str">
            <v>UN</v>
          </cell>
          <cell r="E4010" t="str">
            <v>119,63</v>
          </cell>
        </row>
        <row r="4011">
          <cell r="A4011" t="str">
            <v>96804</v>
          </cell>
          <cell r="B4011" t="str">
            <v>96804</v>
          </cell>
          <cell r="C4011" t="str">
            <v>KIT CHASSI PEX, PRÉ-FABRICADO, PARA ÁREA DE SERVIÇO COM TANQUE E MÁQUINA DE LAVAR ROUPA, E CONEXÕES POR CRIMPAGEM  FORNECIMENTO E INSTALAÇÃO. AF_06/2015</v>
          </cell>
          <cell r="D4011" t="str">
            <v>UN</v>
          </cell>
          <cell r="E4011" t="str">
            <v>214,68</v>
          </cell>
        </row>
        <row r="4012">
          <cell r="A4012" t="str">
            <v>96805</v>
          </cell>
          <cell r="B4012" t="str">
            <v>96805</v>
          </cell>
          <cell r="C4012" t="str">
            <v>KIT CHASSI PEX, PRÉ-FABRICADO, PARA CHUVEIRO COM REGISTROS DE PRESSÃO E CONEXÕES POR ANEL DESLIZANTE  FORNECIMENTO E INSTALAÇÃO. AF_06/2015</v>
          </cell>
          <cell r="D4012" t="str">
            <v>UN</v>
          </cell>
          <cell r="E4012" t="str">
            <v>240,51</v>
          </cell>
        </row>
        <row r="4013">
          <cell r="A4013" t="str">
            <v>96806</v>
          </cell>
          <cell r="B4013" t="str">
            <v>96806</v>
          </cell>
          <cell r="C4013" t="str">
            <v>KIT CHASSI PEX, PRÉ-FABRICADO, PARA COZINHA COM CUBA SIMPLES E CONEXÕES POR ANEL DESLIZANTE  FORNECIMENTO E INSTALAÇÃO. AF_06/2015</v>
          </cell>
          <cell r="D4013" t="str">
            <v>UN</v>
          </cell>
          <cell r="E4013" t="str">
            <v>117,17</v>
          </cell>
        </row>
        <row r="4014">
          <cell r="A4014" t="str">
            <v>96807</v>
          </cell>
          <cell r="B4014" t="str">
            <v>96807</v>
          </cell>
          <cell r="C4014" t="str">
            <v>KIT CHASSI PEX, PRÉ-FABRICADO, PARA ÁREA DE SERVIÇO COM TANQUE E MÁQUINA DE LAVAR ROUPA, E CONEXÕES POR ANEL DESLIZANTE  FORNECIMENTO E INSTALAÇÃO. AF_06/2015</v>
          </cell>
          <cell r="D4014" t="str">
            <v>UN</v>
          </cell>
          <cell r="E4014" t="str">
            <v>195,75</v>
          </cell>
        </row>
        <row r="4015">
          <cell r="A4015" t="str">
            <v>96808</v>
          </cell>
          <cell r="B4015" t="str">
            <v>96808</v>
          </cell>
          <cell r="C4015" t="str">
            <v>UNIÃO METÁLICA PARA INSTALAÇÕES EM PEX, DN 16 MM, FIXAÇÃO DAS CONEXÕES POR ANEL DESLIZANTE  FORNECIMENTO E INSTALAÇÃO . AF_06/2015</v>
          </cell>
          <cell r="D4015" t="str">
            <v>UN</v>
          </cell>
          <cell r="E4015" t="str">
            <v>11,21</v>
          </cell>
        </row>
        <row r="4016">
          <cell r="A4016" t="str">
            <v>96809</v>
          </cell>
          <cell r="B4016" t="str">
            <v>96809</v>
          </cell>
          <cell r="C4016" t="str">
            <v>CONEXÃO FIXA, ROSCA FÊMEA, METÁLICA, PARA INSTALAÇÕES EM PEX, DN 16 MM X 1/2", COM ANEL DESLIZANTE. FORNECIMENTO E INSTALAÇÃO. AF_06/2015</v>
          </cell>
          <cell r="D4016" t="str">
            <v>UN</v>
          </cell>
          <cell r="E4016" t="str">
            <v>12,75</v>
          </cell>
        </row>
        <row r="4017">
          <cell r="A4017" t="str">
            <v>96810</v>
          </cell>
          <cell r="B4017" t="str">
            <v>96810</v>
          </cell>
          <cell r="C4017" t="str">
            <v>CONEXÃO MÓVEL, ROSCA FÊMEA, METÁLICA, PARA INSTALAÇÕES EM PEX, DN 16 MM X 3/4", COM ANEL DESLIZANTE. FORNECIMENTO E INSTALAÇÃO. AF_06/2015</v>
          </cell>
          <cell r="D4017" t="str">
            <v>UN</v>
          </cell>
          <cell r="E4017" t="str">
            <v>13,22</v>
          </cell>
        </row>
        <row r="4018">
          <cell r="A4018" t="str">
            <v>96811</v>
          </cell>
          <cell r="B4018" t="str">
            <v>96811</v>
          </cell>
          <cell r="C4018" t="str">
            <v>UNIÃO METÁLICA PARA INSTALAÇÕES EM PEX, DN 20 MM, FIXAÇÃO DAS CONEXÕES POR ANEL DESLIZANTE  FORNECIMENTO E INSTALAÇÃO . AF_06/2015</v>
          </cell>
          <cell r="D4018" t="str">
            <v>UN</v>
          </cell>
          <cell r="E4018" t="str">
            <v>14,43</v>
          </cell>
        </row>
        <row r="4019">
          <cell r="A4019" t="str">
            <v>96812</v>
          </cell>
          <cell r="B4019" t="str">
            <v>96812</v>
          </cell>
          <cell r="C4019" t="str">
            <v>CONEXÃO FIXA, ROSCA FÊMEA, METÁLICA, PARA INSTALAÇÕES EM PEX, DN 20 MM X 1/2", COM ANEL DESLIZANTE. FORNECIMENTO E INSTALAÇÃO. AF_06/2015</v>
          </cell>
          <cell r="D4019" t="str">
            <v>UN</v>
          </cell>
          <cell r="E4019" t="str">
            <v>13,68</v>
          </cell>
        </row>
        <row r="4020">
          <cell r="A4020" t="str">
            <v>96813</v>
          </cell>
          <cell r="B4020" t="str">
            <v>96813</v>
          </cell>
          <cell r="C4020" t="str">
            <v>CONEXÃO FIXA, ROSCA FÊMEA, METÁLICA, PARA INSTALAÇÕES EM PEX, DN 20 MM X 3/4", COM ANEL DESLIZANTE. FORNECIMENTO E INSTALAÇÃO. AF_06/2015</v>
          </cell>
          <cell r="D4020" t="str">
            <v>UN</v>
          </cell>
          <cell r="E4020" t="str">
            <v>15,14</v>
          </cell>
        </row>
        <row r="4021">
          <cell r="A4021" t="str">
            <v>96814</v>
          </cell>
          <cell r="B4021" t="str">
            <v>96814</v>
          </cell>
          <cell r="C4021" t="str">
            <v>UNIÃO DE REDUÇÃO, METÁLICA, PARA INSTALAÇÕES EM PEX, DN 20 X 16 MM, CONEXÃO POR ANEL DESLIZANTE  FORNECIMENTO E INSTALAÇÃO. AF_06/2015</v>
          </cell>
          <cell r="D4021" t="str">
            <v>UN</v>
          </cell>
          <cell r="E4021" t="str">
            <v>12,66</v>
          </cell>
        </row>
        <row r="4022">
          <cell r="A4022" t="str">
            <v>96815</v>
          </cell>
          <cell r="B4022" t="str">
            <v>96815</v>
          </cell>
          <cell r="C4022" t="str">
            <v>UNIÃO METÁLICA PARA INSTALAÇÕES EM PEX, DN 25 MM, FIXAÇÃO DAS CONEXÕES POR ANEL DESLIZANTE   FORNECIMENTO E INSTALAÇÃO. AF_06/2015</v>
          </cell>
          <cell r="D4022" t="str">
            <v>UN</v>
          </cell>
          <cell r="E4022" t="str">
            <v>23,96</v>
          </cell>
        </row>
        <row r="4023">
          <cell r="A4023" t="str">
            <v>96816</v>
          </cell>
          <cell r="B4023" t="str">
            <v>96816</v>
          </cell>
          <cell r="C4023" t="str">
            <v>CONEXÃO FIXA, ROSCA FÊMEA, METÁLICA, PARA INSTALAÇÕES EM PEX, DN 25 MM X 3/4", COM ANEL DESLIZANTE. FORNECIMENTO E INSTALAÇÃO. AF_06/2015</v>
          </cell>
          <cell r="D4023" t="str">
            <v>UN</v>
          </cell>
          <cell r="E4023" t="str">
            <v>18,01</v>
          </cell>
        </row>
        <row r="4024">
          <cell r="A4024" t="str">
            <v>96817</v>
          </cell>
          <cell r="B4024" t="str">
            <v>96817</v>
          </cell>
          <cell r="C4024" t="str">
            <v>CONEXÃO FIXA, ROSCA FÊMEA, METÁLICA, PARA INSTALAÇÕES EM PEX, DN 25 MM X 1", COM ANEL DESLIZANTE. FORNECIMENTO E INSTALAÇÃO. AF_06/2015</v>
          </cell>
          <cell r="D4024" t="str">
            <v>UN</v>
          </cell>
          <cell r="E4024" t="str">
            <v>24,19</v>
          </cell>
        </row>
        <row r="4025">
          <cell r="A4025" t="str">
            <v>96818</v>
          </cell>
          <cell r="B4025" t="str">
            <v>96818</v>
          </cell>
          <cell r="C4025" t="str">
            <v>UNIÃO DE REDUÇÃO, METÁLICA, PEX, DN 25 X 16 MM, CONEXÃO POR ANEL DESLIZANTE  FORNECIMENTO E INSTALAÇÃO. AF_06/2015</v>
          </cell>
          <cell r="D4025" t="str">
            <v>UN</v>
          </cell>
          <cell r="E4025" t="str">
            <v>17,84</v>
          </cell>
        </row>
        <row r="4026">
          <cell r="A4026" t="str">
            <v>96819</v>
          </cell>
          <cell r="B4026" t="str">
            <v>96819</v>
          </cell>
          <cell r="C4026" t="str">
            <v>UNIÃO DE REDUÇÃO, METÁLICA, PEX, DN 25 X 20 MM, CONEXÃO POR ANEL DESLIZANTE  FORNECIMENTO E INSTALAÇÃO. AF_06/2015</v>
          </cell>
          <cell r="D4026" t="str">
            <v>UN</v>
          </cell>
          <cell r="E4026" t="str">
            <v>18,64</v>
          </cell>
        </row>
        <row r="4027">
          <cell r="A4027" t="str">
            <v>96820</v>
          </cell>
          <cell r="B4027" t="str">
            <v>96820</v>
          </cell>
          <cell r="C4027" t="str">
            <v>UNIÃO METÁLICA PARA INSTALAÇÕES EM PEX, DN 32 MM, FIXAÇÃO DAS CONEXÕES POR ANEL DESLIZANTE   FORNECIMENTO E INSTALAÇÃO. AF_06/2015</v>
          </cell>
          <cell r="D4027" t="str">
            <v>UN</v>
          </cell>
          <cell r="E4027" t="str">
            <v>28,65</v>
          </cell>
        </row>
        <row r="4028">
          <cell r="A4028" t="str">
            <v>96821</v>
          </cell>
          <cell r="B4028" t="str">
            <v>96821</v>
          </cell>
          <cell r="C4028" t="str">
            <v>CONEXÃO FIXA, ROSCA FÊMEA, METÁLICA, PARA INSTALAÇÕES EM PEX, DN 32 MM X 1", COM ANEL DESLIZANTE  FORNECIMENTO E INSTALAÇÃO. AF_06/2015</v>
          </cell>
          <cell r="D4028" t="str">
            <v>UN</v>
          </cell>
          <cell r="E4028" t="str">
            <v>27,95</v>
          </cell>
        </row>
        <row r="4029">
          <cell r="A4029" t="str">
            <v>96822</v>
          </cell>
          <cell r="B4029" t="str">
            <v>96822</v>
          </cell>
          <cell r="C4029" t="str">
            <v>UNIÃO DE REDUÇÃO, METÁLICA, PEX, DN 32 X 25 MM, CONEXÃO POR ANEL DESLIZANTE  FORNECIMENTO E INSTALAÇÃO. AF_06/2015</v>
          </cell>
          <cell r="D4029" t="str">
            <v>UN</v>
          </cell>
          <cell r="E4029" t="str">
            <v>24,70</v>
          </cell>
        </row>
        <row r="4030">
          <cell r="A4030" t="str">
            <v>96823</v>
          </cell>
          <cell r="B4030" t="str">
            <v>96823</v>
          </cell>
          <cell r="C4030" t="str">
            <v>LUVA PARA INSTALAÇÕES EM PEX, DN 16 MM, CONEXÃO POR CRIMPAGEM  FORNECIMENTO E INSTALAÇÃO . AF_06/2015</v>
          </cell>
          <cell r="D4030" t="str">
            <v>UN</v>
          </cell>
          <cell r="E4030" t="str">
            <v>9,02</v>
          </cell>
        </row>
        <row r="4031">
          <cell r="A4031" t="str">
            <v>96824</v>
          </cell>
          <cell r="B4031" t="str">
            <v>96824</v>
          </cell>
          <cell r="C4031" t="str">
            <v>CONEXÃO FIXA, ROSCA FÊMEA, PARA INSTALAÇÕES EM PEX, DN 16MM X 1/2", CONEXÃO POR CRIMPAGEM  FORNECIMENTO E INSTALAÇÃO. AF_06/2015</v>
          </cell>
          <cell r="D4031" t="str">
            <v>UN</v>
          </cell>
          <cell r="E4031" t="str">
            <v>11,56</v>
          </cell>
        </row>
        <row r="4032">
          <cell r="A4032" t="str">
            <v>96826</v>
          </cell>
          <cell r="B4032" t="str">
            <v>96826</v>
          </cell>
          <cell r="C4032" t="str">
            <v>LUVA PARA INSTALAÇÕES EM PEX, DN 20 MM, CONEXÃO POR CRIMPAGEM   FORNECIMENTO E INSTALAÇÃO. AF_06/2015</v>
          </cell>
          <cell r="D4032" t="str">
            <v>UN</v>
          </cell>
          <cell r="E4032" t="str">
            <v>10,45</v>
          </cell>
        </row>
        <row r="4033">
          <cell r="A4033" t="str">
            <v>96827</v>
          </cell>
          <cell r="B4033" t="str">
            <v>96827</v>
          </cell>
          <cell r="C4033" t="str">
            <v>CONEXÃO FIXA, ROSCA FÊMEA, PARA INSTALAÇÕES EM PEX, DN 20MM X 1/2", CONEXÃO POR CRIMPAGEM  FORNECIMENTO E INSTALAÇÃO. AF_06/2015</v>
          </cell>
          <cell r="D4033" t="str">
            <v>UN</v>
          </cell>
          <cell r="E4033" t="str">
            <v>13,19</v>
          </cell>
        </row>
        <row r="4034">
          <cell r="A4034" t="str">
            <v>96828</v>
          </cell>
          <cell r="B4034" t="str">
            <v>96828</v>
          </cell>
          <cell r="C4034" t="str">
            <v>CONEXÃO FIXA, ROSCA FÊMEA, PARA INSTALAÇÕES EM PEX, DN 20MM X 3/4", CONEXÃO POR CRIMPAGEM  FORNECIMENTO E INSTALAÇÃO. AF_06/2015</v>
          </cell>
          <cell r="D4034" t="str">
            <v>UN</v>
          </cell>
          <cell r="E4034" t="str">
            <v>16,16</v>
          </cell>
        </row>
        <row r="4035">
          <cell r="A4035" t="str">
            <v>96829</v>
          </cell>
          <cell r="B4035" t="str">
            <v>96829</v>
          </cell>
          <cell r="C4035" t="str">
            <v>LUVA DE REDUÇÃO PARA INSTALAÇÕES EM PEX, DN 20 X 16 MM, CONEXÃO POR CRIMPAGEM  FORNECIMENTO E INSTALAÇÃO. AF_06/2015</v>
          </cell>
          <cell r="D4035" t="str">
            <v>UN</v>
          </cell>
          <cell r="E4035" t="str">
            <v>18,09</v>
          </cell>
        </row>
        <row r="4036">
          <cell r="A4036" t="str">
            <v>96830</v>
          </cell>
          <cell r="B4036" t="str">
            <v>96830</v>
          </cell>
          <cell r="C4036" t="str">
            <v>LUVA PARA INSTALAÇÕES EM PEX, DN 25 MM, CONEXÃO POR CRIMPAGEM   FORNECIMENTO E INSTALAÇÃO. AF_06/2015</v>
          </cell>
          <cell r="D4036" t="str">
            <v>UN</v>
          </cell>
          <cell r="E4036" t="str">
            <v>26,18</v>
          </cell>
        </row>
        <row r="4037">
          <cell r="A4037" t="str">
            <v>96832</v>
          </cell>
          <cell r="B4037" t="str">
            <v>96832</v>
          </cell>
          <cell r="C4037" t="str">
            <v>CONEXÃO FIXA, ROSCA FÊMEA, PARA INSTALAÇÕES EM PEX, DN 25MM X 3/4", CONEXÃO POR CRIMPAGEM  FORNECIMENTO E INSTALAÇÃO. AF_06/2015</v>
          </cell>
          <cell r="D4037" t="str">
            <v>UN</v>
          </cell>
          <cell r="E4037" t="str">
            <v>21,76</v>
          </cell>
        </row>
        <row r="4038">
          <cell r="A4038" t="str">
            <v>96833</v>
          </cell>
          <cell r="B4038" t="str">
            <v>96833</v>
          </cell>
          <cell r="C4038" t="str">
            <v>LUVA DE REDUÇÃO PARA INSTALAÇÕES EM PEX, DN 25 X 16 MM, CONEXÃO POR CRIMPAGEM  FORNECIMENTO E INSTALAÇÃO. AF_06/2015</v>
          </cell>
          <cell r="D4038" t="str">
            <v>UN</v>
          </cell>
          <cell r="E4038" t="str">
            <v>23,17</v>
          </cell>
        </row>
        <row r="4039">
          <cell r="A4039" t="str">
            <v>96834</v>
          </cell>
          <cell r="B4039" t="str">
            <v>96834</v>
          </cell>
          <cell r="C4039" t="str">
            <v>LUVA PARA INSTALAÇÕES EM PEX, DN 32 MM, CONEXÃO POR CRIMPAGEM  FORNECIMENTO E INSTALAÇÃO . AF_06/2015</v>
          </cell>
          <cell r="D4039" t="str">
            <v>UN</v>
          </cell>
          <cell r="E4039" t="str">
            <v>38,04</v>
          </cell>
        </row>
        <row r="4040">
          <cell r="A4040" t="str">
            <v>96836</v>
          </cell>
          <cell r="B4040" t="str">
            <v>96836</v>
          </cell>
          <cell r="C4040" t="str">
            <v>LUVA DE REDUÇÃO PARA INSTALAÇÕES EM PEX, DN 32 X 25 MM, CONEXÃO POR CRIMPAGEM  FORNECIMENTO E INSTALAÇÃO. AF_06/2015</v>
          </cell>
          <cell r="D4040" t="str">
            <v>UN</v>
          </cell>
          <cell r="E4040" t="str">
            <v>35,08</v>
          </cell>
        </row>
        <row r="4041">
          <cell r="A4041" t="str">
            <v>96837</v>
          </cell>
          <cell r="B4041" t="str">
            <v>96837</v>
          </cell>
          <cell r="C4041" t="str">
            <v>JOELHO 90 GRAUS, METÁLICO, PARA INSTALAÇÕES EM PEX, DN 16 MM, CONEXÃO POR ANEL DESLIZANTE   FORNECIMENTO E INSTALAÇÃO. AF_06/2015</v>
          </cell>
          <cell r="D4041" t="str">
            <v>UN</v>
          </cell>
          <cell r="E4041" t="str">
            <v>15,87</v>
          </cell>
        </row>
        <row r="4042">
          <cell r="A4042" t="str">
            <v>96838</v>
          </cell>
          <cell r="B4042" t="str">
            <v>96838</v>
          </cell>
          <cell r="C4042" t="str">
            <v>JOELHO 90 GRAUS, ROSCA FÊMEA TERMINAL, METÁLICO, PARA INSTALAÇÕES EM PEX, DN 16MM X 1/2", CONEXÃO POR ANEL DESLIZANTE  FORNECIMENTO E INSTALAÇÃO. AF_06/2015</v>
          </cell>
          <cell r="D4042" t="str">
            <v>UN</v>
          </cell>
          <cell r="E4042" t="str">
            <v>16,52</v>
          </cell>
        </row>
        <row r="4043">
          <cell r="A4043" t="str">
            <v>96839</v>
          </cell>
          <cell r="B4043" t="str">
            <v>96839</v>
          </cell>
          <cell r="C4043" t="str">
            <v>JOELHO, ROSCA FÊMEA, COM BASE FIXA, METÁLICO, PARA INSTALAÇÕES EM PEX, DN 16MM X 1/2", CONEXÃO POR ANEL DESLIZANTE  FORNECIMENTO E INSTALAÇÃO. AF_06/2015</v>
          </cell>
          <cell r="D4043" t="str">
            <v>UN</v>
          </cell>
          <cell r="E4043" t="str">
            <v>17,26</v>
          </cell>
        </row>
        <row r="4044">
          <cell r="A4044" t="str">
            <v>96840</v>
          </cell>
          <cell r="B4044" t="str">
            <v>96840</v>
          </cell>
          <cell r="C4044" t="str">
            <v>JOELHO 90 GRAUS, METÁLICO, PARA INSTALAÇÕES EM PEX, DN 20 MM, CONEXÃO POR ANEL DESLIZANTE  FORNECIMENTO E INSTALAÇÃO . AF_06/2015</v>
          </cell>
          <cell r="D4044" t="str">
            <v>UN</v>
          </cell>
          <cell r="E4044" t="str">
            <v>19,22</v>
          </cell>
        </row>
        <row r="4045">
          <cell r="A4045" t="str">
            <v>96841</v>
          </cell>
          <cell r="B4045" t="str">
            <v>96841</v>
          </cell>
          <cell r="C4045" t="str">
            <v>JOELHO 90 GRAUS, ROSCA FÊMEA TERMINAL, METÁLICO, PARA INSTALAÇÕES EM PEX, DN 20 MM X 1/2", CONEXÃO POR ANEL DESLIZANTE  FORNECIMENTO E INSTALAÇÃO. AF_06/2015</v>
          </cell>
          <cell r="D4045" t="str">
            <v>UN</v>
          </cell>
          <cell r="E4045" t="str">
            <v>19,35</v>
          </cell>
        </row>
        <row r="4046">
          <cell r="A4046" t="str">
            <v>96842</v>
          </cell>
          <cell r="B4046" t="str">
            <v>96842</v>
          </cell>
          <cell r="C4046" t="str">
            <v>JOELHO 90 GRAUS, ROSCA FÊMEA TERMINAL, METÁLICO, PARA INSTALAÇÕES EM PEX, DN 20 MM X 3/4", CONEXÃO POR ANEL DESLIZANTE  FORNECIMENTO E INSTALAÇÃO. AF_06/2015</v>
          </cell>
          <cell r="D4046" t="str">
            <v>UN</v>
          </cell>
          <cell r="E4046" t="str">
            <v>21,49</v>
          </cell>
        </row>
        <row r="4047">
          <cell r="A4047" t="str">
            <v>96843</v>
          </cell>
          <cell r="B4047" t="str">
            <v>96843</v>
          </cell>
          <cell r="C4047" t="str">
            <v>JOELHO ROSCA FÊMEA, COM BASE FIXA, METÁLICO, PARA INSTALAÇÕES EM PEX, DN 20MM X 1/2", CONEXÃO POR ANEL DESLIZANTE  FORNECIMENTO E INSTALAÇÃO. AF_06/2015</v>
          </cell>
          <cell r="D4047" t="str">
            <v>UN</v>
          </cell>
          <cell r="E4047" t="str">
            <v>20,36</v>
          </cell>
        </row>
        <row r="4048">
          <cell r="A4048" t="str">
            <v>96844</v>
          </cell>
          <cell r="B4048" t="str">
            <v>96844</v>
          </cell>
          <cell r="C4048" t="str">
            <v>JOELHO ROSCA FÊMEA, MÓVEL, METÁLICO, PARA INSTALAÇÕES EM PEX, DN 20MM X 3/4", CONEXÃO POR ANEL DESLIZANTE  FORNECIMENTO E INSTALAÇÃO. AF_06/2015</v>
          </cell>
          <cell r="D4048" t="str">
            <v>UN</v>
          </cell>
          <cell r="E4048" t="str">
            <v>22,80</v>
          </cell>
        </row>
        <row r="4049">
          <cell r="A4049" t="str">
            <v>96845</v>
          </cell>
          <cell r="B4049" t="str">
            <v>96845</v>
          </cell>
          <cell r="C4049" t="str">
            <v>JOELHO 90 GRAUS, METÁLICO, PARA INSTALAÇÕES EM PEX, DN 25 MM, CONEXÃO POR ANEL DESLIZANTE   FORNECIMENTO E INSTALAÇÃO. AF_06/2015</v>
          </cell>
          <cell r="D4049" t="str">
            <v>UN</v>
          </cell>
          <cell r="E4049" t="str">
            <v>31,30</v>
          </cell>
        </row>
        <row r="4050">
          <cell r="A4050" t="str">
            <v>96846</v>
          </cell>
          <cell r="B4050" t="str">
            <v>96846</v>
          </cell>
          <cell r="C4050" t="str">
            <v>JOELHO 90 GRAUS, ROSCA FÊMEA TERMINAL, METÁLICO, PARA INSTALAÇÕES EM PEX, DN 25 MM X 3/4", CONEXÃO POR ANEL DESLIZANTE  FORNECIMENTO E INSTALAÇÃO. AF_06/2015</v>
          </cell>
          <cell r="D4050" t="str">
            <v>UN</v>
          </cell>
          <cell r="E4050" t="str">
            <v>26,60</v>
          </cell>
        </row>
        <row r="4051">
          <cell r="A4051" t="str">
            <v>96847</v>
          </cell>
          <cell r="B4051" t="str">
            <v>96847</v>
          </cell>
          <cell r="C4051" t="str">
            <v>JOELHO ROSCA FÊMEA, COM BASE FIXA, METÁLICO, PARA INSTALAÇÕES EM PEX, DN 25MM X 3/4", CONEXÃO POR ANEL DESLIZANTE  FORNECIMENTO E INSTALAÇÃO. AF_06/2015</v>
          </cell>
          <cell r="D4051" t="str">
            <v>UN</v>
          </cell>
          <cell r="E4051" t="str">
            <v>26,16</v>
          </cell>
        </row>
        <row r="4052">
          <cell r="A4052" t="str">
            <v>96848</v>
          </cell>
          <cell r="B4052" t="str">
            <v>96848</v>
          </cell>
          <cell r="C4052" t="str">
            <v>JOELHO 90 GRAUS, METÁLICO, PARA INSTALAÇÕES EM PEX, DN 32 MM, CONEXÃO POR ANEL DESLIZANTE  FORNECIMENTO E INSTALAÇÃO . AF_06/2015</v>
          </cell>
          <cell r="D4052" t="str">
            <v>UN</v>
          </cell>
          <cell r="E4052" t="str">
            <v>41,85</v>
          </cell>
        </row>
        <row r="4053">
          <cell r="A4053" t="str">
            <v>96849</v>
          </cell>
          <cell r="B4053" t="str">
            <v>96849</v>
          </cell>
          <cell r="C4053" t="str">
            <v>JOELHO 90 GRAUS, PARA INSTALAÇÕES EM PEX, DN 16 MM, CONEXÃO POR CRIMPAGEM   FORNECIMENTO E INSTALAÇÃO. AF_06/2015</v>
          </cell>
          <cell r="D4053" t="str">
            <v>UN</v>
          </cell>
          <cell r="E4053" t="str">
            <v>13,32</v>
          </cell>
        </row>
        <row r="4054">
          <cell r="A4054" t="str">
            <v>96850</v>
          </cell>
          <cell r="B4054" t="str">
            <v>96850</v>
          </cell>
          <cell r="C4054" t="str">
            <v>JOELHO 90 GRAUS, ROSCA FÊMEA TERMINAL, PARA INSTALAÇÕES EM PEX, DN 16MM X 1/2", CONEXÃO POR CRIMPAGEM  FORNECIMENTO E INSTALAÇÃO. AF_06/2015</v>
          </cell>
          <cell r="D4054" t="str">
            <v>UN</v>
          </cell>
          <cell r="E4054" t="str">
            <v>14,84</v>
          </cell>
        </row>
        <row r="4055">
          <cell r="A4055" t="str">
            <v>96852</v>
          </cell>
          <cell r="B4055" t="str">
            <v>96852</v>
          </cell>
          <cell r="C4055" t="str">
            <v>JOELHO 90 GRAUS, PARA INSTALAÇÕES EM PEX, DN 20 MM, CONEXÃO POR CRIMPAGEM   FORNECIMENTO E INSTALAÇÃO. AF_06/2015</v>
          </cell>
          <cell r="D4055" t="str">
            <v>UN</v>
          </cell>
          <cell r="E4055" t="str">
            <v>17,06</v>
          </cell>
        </row>
        <row r="4056">
          <cell r="A4056" t="str">
            <v>96853</v>
          </cell>
          <cell r="B4056" t="str">
            <v>96853</v>
          </cell>
          <cell r="C4056" t="str">
            <v>JOELHO 90 GRAUS, ROSCA FÊMEA TERMINAL, PARA INSTALAÇÕES EM PEX, DN 20MM X 1/2", CONEXÃO POR CRIMPAGEM  FORNECIMENTO E INSTALAÇÃO. AF_06/2015</v>
          </cell>
          <cell r="D4056" t="str">
            <v>UN</v>
          </cell>
          <cell r="E4056" t="str">
            <v>16,72</v>
          </cell>
        </row>
        <row r="4057">
          <cell r="A4057" t="str">
            <v>96854</v>
          </cell>
          <cell r="B4057" t="str">
            <v>96854</v>
          </cell>
          <cell r="C4057" t="str">
            <v>JOELHO 90 GRAUS, ROSCA FÊMEA TERMINAL, PARA INSTALAÇÕES EM PEX, DN 20MM X 3/4", CONEXÃO POR CRIMPAGEM  FORNECIMENTO E INSTALAÇÃO. AF_06/2015</v>
          </cell>
          <cell r="D4057" t="str">
            <v>UN</v>
          </cell>
          <cell r="E4057" t="str">
            <v>20,42</v>
          </cell>
        </row>
        <row r="4058">
          <cell r="A4058" t="str">
            <v>96855</v>
          </cell>
          <cell r="B4058" t="str">
            <v>96855</v>
          </cell>
          <cell r="C4058" t="str">
            <v>JOELHO 90 GRAUS, PARA INSTALAÇÕES EM PEX, DN 25 MM, CONEXÃO POR CRIMPAGEM   FORNECIMENTO E INSTALAÇÃO. AF_06/2015</v>
          </cell>
          <cell r="D4058" t="str">
            <v>UN</v>
          </cell>
          <cell r="E4058" t="str">
            <v>27,30</v>
          </cell>
        </row>
        <row r="4059">
          <cell r="A4059" t="str">
            <v>96856</v>
          </cell>
          <cell r="B4059" t="str">
            <v>96856</v>
          </cell>
          <cell r="C4059" t="str">
            <v>JOELHO 90 GRAUS, ROSCA FÊMEA TERMINAL, PARA INSTALAÇÕES EM PEX, DN 25MM X 1/2", CONEXÃO POR CRIMPAGEM  FORNECIMENTO E INSTALAÇÃO. AF_06/2015</v>
          </cell>
          <cell r="D4059" t="str">
            <v>UN</v>
          </cell>
          <cell r="E4059" t="str">
            <v>26,24</v>
          </cell>
        </row>
        <row r="4060">
          <cell r="A4060" t="str">
            <v>96859</v>
          </cell>
          <cell r="B4060" t="str">
            <v>96859</v>
          </cell>
          <cell r="C4060" t="str">
            <v>JOELHO 90 GRAUS, ROSCA FÊMEA TERMINAL, PARA INSTALAÇÕES EM PEX, DN 32 MM X 1", CONEXÃO POR CRIMPAGEM  FORNECIMENTO E INSTALAÇÃO. AF_06/2015</v>
          </cell>
          <cell r="D4060" t="str">
            <v>UN</v>
          </cell>
          <cell r="E4060" t="str">
            <v>54,63</v>
          </cell>
        </row>
        <row r="4061">
          <cell r="A4061" t="str">
            <v>96860</v>
          </cell>
          <cell r="B4061" t="str">
            <v>96860</v>
          </cell>
          <cell r="C4061" t="str">
            <v>TÊ, METÁLICO, PARA INSTALAÇÕES EM PEX, DN 16 MM, CONEXÃO POR ANEL DESLIZANTE  FORNECIMENTO E INSTALAÇÃO. AF_06/2015</v>
          </cell>
          <cell r="D4061" t="str">
            <v>UN</v>
          </cell>
          <cell r="E4061" t="str">
            <v>22,92</v>
          </cell>
        </row>
        <row r="4062">
          <cell r="A4062" t="str">
            <v>96861</v>
          </cell>
          <cell r="B4062" t="str">
            <v>96861</v>
          </cell>
          <cell r="C4062" t="str">
            <v>TÊ, ROSCA FÊMEA, METÁLICO, PARA INSTALAÇÕES EM PEX, DN 16 MM X ½, CONEXÃO POR ANEL DESLIZANTE   FORNECIMENTO E INSTALAÇÃO. AF_06/2015</v>
          </cell>
          <cell r="D4062" t="str">
            <v>UN</v>
          </cell>
          <cell r="E4062" t="str">
            <v>27,07</v>
          </cell>
        </row>
        <row r="4063">
          <cell r="A4063" t="str">
            <v>96862</v>
          </cell>
          <cell r="B4063" t="str">
            <v>96862</v>
          </cell>
          <cell r="C4063" t="str">
            <v>TÊ, METÁLICO, PARA INSTALAÇÕES EM PEX, DN 20 MM, CONEXÃO POR ANEL DESLIZANTE  FORNECIMENTO E INSTALAÇÃO. AF_06/2015</v>
          </cell>
          <cell r="D4063" t="str">
            <v>UN</v>
          </cell>
          <cell r="E4063" t="str">
            <v>28,32</v>
          </cell>
        </row>
        <row r="4064">
          <cell r="A4064" t="str">
            <v>96863</v>
          </cell>
          <cell r="B4064" t="str">
            <v>96863</v>
          </cell>
          <cell r="C4064" t="str">
            <v>TÊ, ROSCA FÊMEA, METÁLICO, PARA INSTALAÇÕES EM PEX, DN 20 MM X ½, CONEXÃO POR ANEL DESLIZANTE   FORNECIMENTO E INSTALAÇÃO. AF_06/2015</v>
          </cell>
          <cell r="D4064" t="str">
            <v>UN</v>
          </cell>
          <cell r="E4064" t="str">
            <v>28,05</v>
          </cell>
        </row>
        <row r="4065">
          <cell r="A4065" t="str">
            <v>96864</v>
          </cell>
          <cell r="B4065" t="str">
            <v>96864</v>
          </cell>
          <cell r="C4065" t="str">
            <v>TÊ, METÁLICO, PARA INSTALAÇÕES EM PEX, DN 25 MM, CONEXÃO POR ANEL DESLIZANTE  FORNECIMENTO E INSTALAÇÃO. AF_06/2015</v>
          </cell>
          <cell r="D4065" t="str">
            <v>UN</v>
          </cell>
          <cell r="E4065" t="str">
            <v>40,81</v>
          </cell>
        </row>
        <row r="4066">
          <cell r="A4066" t="str">
            <v>96865</v>
          </cell>
          <cell r="B4066" t="str">
            <v>96865</v>
          </cell>
          <cell r="C4066" t="str">
            <v>TÊ, ROSCA FÊMEA, METÁLICO, PARA INSTALAÇÕES EM PEX, DN 25 MM X 3/4", CONEXÃO POR ANEL DESLIZANTE  FORNECIMENTO E INSTALAÇÃO. AF_06/2015</v>
          </cell>
          <cell r="D4066" t="str">
            <v>UN</v>
          </cell>
          <cell r="E4066" t="str">
            <v>33,07</v>
          </cell>
        </row>
        <row r="4067">
          <cell r="A4067" t="str">
            <v>96866</v>
          </cell>
          <cell r="B4067" t="str">
            <v>96866</v>
          </cell>
          <cell r="C4067" t="str">
            <v>TÊ, METÁLICO, PARA INSTALAÇÕES EM PEX, DN 32 MM, CONEXÃO POR ANEL DESLIZANTE  FORNECIMENTO E INSTALAÇÃO. AF_06/2015</v>
          </cell>
          <cell r="D4067" t="str">
            <v>UN</v>
          </cell>
          <cell r="E4067" t="str">
            <v>53,43</v>
          </cell>
        </row>
        <row r="4068">
          <cell r="A4068" t="str">
            <v>96868</v>
          </cell>
          <cell r="B4068" t="str">
            <v>96868</v>
          </cell>
          <cell r="C4068" t="str">
            <v>TÊ, PARA INSTALAÇÕES EM PEX, DN 16 MM, CONEXÃO POR CRIMPAGEM  FORNECIMENTO E INSTALAÇÃO. AF_06/2015</v>
          </cell>
          <cell r="D4068" t="str">
            <v>UN</v>
          </cell>
          <cell r="E4068" t="str">
            <v>25,63</v>
          </cell>
        </row>
        <row r="4069">
          <cell r="A4069" t="str">
            <v>96869</v>
          </cell>
          <cell r="B4069" t="str">
            <v>96869</v>
          </cell>
          <cell r="C4069" t="str">
            <v>TÊ, PARA INSTALAÇÕES EM PEX, DN 20 MM, CONEXÃO POR CRIMPAGEM  FORNECIMENTO E INSTALAÇÃO. AF_06/2015</v>
          </cell>
          <cell r="D4069" t="str">
            <v>UN</v>
          </cell>
          <cell r="E4069" t="str">
            <v>24,17</v>
          </cell>
        </row>
        <row r="4070">
          <cell r="A4070" t="str">
            <v>96870</v>
          </cell>
          <cell r="B4070" t="str">
            <v>96870</v>
          </cell>
          <cell r="C4070" t="str">
            <v>TÊ, PEX, DN 25 MM, CONEXÃO POR CRIMPAGEM  FORNECIMENTO E INSTALAÇÃO. AF_06/2015</v>
          </cell>
          <cell r="D4070" t="str">
            <v>UN</v>
          </cell>
          <cell r="E4070" t="str">
            <v>36,90</v>
          </cell>
        </row>
        <row r="4071">
          <cell r="A4071" t="str">
            <v>96871</v>
          </cell>
          <cell r="B4071" t="str">
            <v>96871</v>
          </cell>
          <cell r="C4071" t="str">
            <v>TÊ, PARA INSTALAÇÕES EM PEX, DN 32 MM, CONEXÃO POR CRIMPAGEM  FORNECIMENTO E INSTALAÇÃO. AF_06/2015</v>
          </cell>
          <cell r="D4071" t="str">
            <v>UN</v>
          </cell>
          <cell r="E4071" t="str">
            <v>41,98</v>
          </cell>
        </row>
        <row r="4072">
          <cell r="A4072" t="str">
            <v>96872</v>
          </cell>
          <cell r="B4072" t="str">
            <v>96872</v>
          </cell>
          <cell r="C4072" t="str">
            <v>DISTRIBUIDOR 2 SAÍDAS, METÁLICO, PARA INSTALAÇÕES EM PEX, ENTRADA DE 3/4" X 2 SAÍDAS DE 1/2", CONEXÃO POR ANEL DESLIZANTE  FORNECIMENTO E INSTALAÇÃO. AF_06/2015</v>
          </cell>
          <cell r="D4072" t="str">
            <v>UN</v>
          </cell>
          <cell r="E4072" t="str">
            <v>50,62</v>
          </cell>
        </row>
        <row r="4073">
          <cell r="A4073" t="str">
            <v>96873</v>
          </cell>
          <cell r="B4073" t="str">
            <v>96873</v>
          </cell>
          <cell r="C4073" t="str">
            <v>DISTRIBUIDOR 2 SAÍDAS, METÁLICO, PARA INSTALAÇÕES EM PEX, ENTRADA DE 1" X 2 SAÍDAS DE 1/2", CONEXÃO POR ANEL DESLIZANTE  FORNECIMENTO E INSTALAÇÃO. AF_06/2015</v>
          </cell>
          <cell r="D4073" t="str">
            <v>UN</v>
          </cell>
          <cell r="E4073" t="str">
            <v>62,30</v>
          </cell>
        </row>
        <row r="4074">
          <cell r="A4074" t="str">
            <v>96874</v>
          </cell>
          <cell r="B4074" t="str">
            <v>96874</v>
          </cell>
          <cell r="C4074" t="str">
            <v>DISTRIBUIDOR 3 SAÍDAS, METÁLICO, PARA INSTALAÇÕES EM PEX, ENTRADA DE 3/4" X 3 SAÍDAS DE 1/2", CONEXÃO POR ANEL DESLIZANTE  FORNECIMENTO E INSTALAÇÃO . AF_06/2015</v>
          </cell>
          <cell r="D4074" t="str">
            <v>UN</v>
          </cell>
          <cell r="E4074" t="str">
            <v>62,43</v>
          </cell>
        </row>
        <row r="4075">
          <cell r="A4075" t="str">
            <v>96875</v>
          </cell>
          <cell r="B4075" t="str">
            <v>96875</v>
          </cell>
          <cell r="C4075" t="str">
            <v>DISTRIBUIDOR 3 SAÍDAS, METÁLICO, PARA INSTALAÇÕES EM PEX, ENTRADA DE 1 X 3 SAÍDAS DE 1/2, CONEXÃO POR ANEL DESLIZANTE   FORNECIMENTO E INSTALAÇÃO. AF_06/2015</v>
          </cell>
          <cell r="D4075" t="str">
            <v>UN</v>
          </cell>
          <cell r="E4075" t="str">
            <v>76,10</v>
          </cell>
        </row>
        <row r="4076">
          <cell r="A4076" t="str">
            <v>96876</v>
          </cell>
          <cell r="B4076" t="str">
            <v>96876</v>
          </cell>
          <cell r="C4076" t="str">
            <v>DISTRIBUIDOR 2 SAÍDAS, PARA INSTALAÇÕES EM PEX, ENTRADA DE 32 MM X 2 SAÍDAS DE 16 MM, CONEXÃO POR CRIMPAGEM FORNECIMENTO E INSTALAÇÃO. AF_06/2015</v>
          </cell>
          <cell r="D4076" t="str">
            <v>UN</v>
          </cell>
          <cell r="E4076" t="str">
            <v>153,90</v>
          </cell>
        </row>
        <row r="4077">
          <cell r="A4077" t="str">
            <v>96878</v>
          </cell>
          <cell r="B4077" t="str">
            <v>96878</v>
          </cell>
          <cell r="C4077" t="str">
            <v>DISTRIBUIDOR 2 SAÍDAS, PARA INSTALAÇÕES EM PEX, ENTRADA DE 32 MM X 2 SAÍDAS DE 25 MM, CONEXÃO POR CRIMPAGEM  FORNECIMENTO E INSTALAÇÃO. AF_06/2015</v>
          </cell>
          <cell r="D4077" t="str">
            <v>UN</v>
          </cell>
          <cell r="E4077" t="str">
            <v>171,04</v>
          </cell>
        </row>
        <row r="4078">
          <cell r="A4078" t="str">
            <v>96879</v>
          </cell>
          <cell r="B4078" t="str">
            <v>96879</v>
          </cell>
          <cell r="C4078" t="str">
            <v>DISTRIBUIDOR 3 SAÍDAS, PARA INSTALAÇÕES EM PEX, ENTRADA DE 32 MM X 3 SAÍDAS DE 16 MM, CONEXÃO POR CRIMPAGEM  FORNECIMENTO E INSTALAÇÃO. AF_06/2015</v>
          </cell>
          <cell r="D4078" t="str">
            <v>UN</v>
          </cell>
          <cell r="E4078" t="str">
            <v>169,80</v>
          </cell>
        </row>
        <row r="4079">
          <cell r="A4079" t="str">
            <v>96881</v>
          </cell>
          <cell r="B4079" t="str">
            <v>96881</v>
          </cell>
          <cell r="C4079" t="str">
            <v>DISTRIBUIDOR 3 SAÍDAS, PARA INSTALAÇÕES EM PEX, ENTRADA DE 32 MM X 3 SAÍDAS DE 25 MM, CONEXÃO POR CRIMPAGEM  FORNECIMENTO E INSTALAÇÃO. AF_06/2015</v>
          </cell>
          <cell r="D4079" t="str">
            <v>UN</v>
          </cell>
          <cell r="E4079" t="str">
            <v>198,32</v>
          </cell>
        </row>
        <row r="4080">
          <cell r="A4080" t="str">
            <v>96971</v>
          </cell>
          <cell r="B4080" t="str">
            <v>96971</v>
          </cell>
          <cell r="C4080" t="str">
            <v>CORDOALHA DE COBRE NU 16 MM², NÃO ENTERRADA, COM ISOLADOR - FORNECIMENTO E INSTALAÇÃO. AF_12/2017</v>
          </cell>
          <cell r="D4080" t="str">
            <v>M</v>
          </cell>
          <cell r="E4080" t="str">
            <v>34,59</v>
          </cell>
        </row>
        <row r="4081">
          <cell r="A4081" t="str">
            <v>96972</v>
          </cell>
          <cell r="B4081" t="str">
            <v>96972</v>
          </cell>
          <cell r="C4081" t="str">
            <v>CORDOALHA DE COBRE NU 25 MM², NÃO ENTERRADA, COM ISOLADOR - FORNECIMENTO E INSTALAÇÃO. AF_12/2017</v>
          </cell>
          <cell r="D4081" t="str">
            <v>M</v>
          </cell>
          <cell r="E4081" t="str">
            <v>46,14</v>
          </cell>
        </row>
        <row r="4082">
          <cell r="A4082" t="str">
            <v>96973</v>
          </cell>
          <cell r="B4082" t="str">
            <v>96973</v>
          </cell>
          <cell r="C4082" t="str">
            <v>CORDOALHA DE COBRE NU 35 MM², NÃO ENTERRADA, COM ISOLADOR - FORNECIMENTO E INSTALAÇÃO. AF_12/2017</v>
          </cell>
          <cell r="D4082" t="str">
            <v>M</v>
          </cell>
          <cell r="E4082" t="str">
            <v>60,86</v>
          </cell>
        </row>
        <row r="4083">
          <cell r="A4083" t="str">
            <v>96974</v>
          </cell>
          <cell r="B4083" t="str">
            <v>96974</v>
          </cell>
          <cell r="C4083" t="str">
            <v>CORDOALHA DE COBRE NU 50 MM², NÃO ENTERRADA, COM ISOLADOR - FORNECIMENTO E INSTALAÇÃO. AF_12/2017</v>
          </cell>
          <cell r="D4083" t="str">
            <v>M</v>
          </cell>
          <cell r="E4083" t="str">
            <v>79,44</v>
          </cell>
        </row>
        <row r="4084">
          <cell r="A4084" t="str">
            <v>96975</v>
          </cell>
          <cell r="B4084" t="str">
            <v>96975</v>
          </cell>
          <cell r="C4084" t="str">
            <v>CORDOALHA DE COBRE NU 70 MM², NÃO ENTERRADA, COM ISOLADOR - FORNECIMENTO E INSTALAÇÃO. AF_12/2017</v>
          </cell>
          <cell r="D4084" t="str">
            <v>M</v>
          </cell>
          <cell r="E4084" t="str">
            <v>99,00</v>
          </cell>
        </row>
        <row r="4085">
          <cell r="A4085" t="str">
            <v>96976</v>
          </cell>
          <cell r="B4085" t="str">
            <v>96976</v>
          </cell>
          <cell r="C4085" t="str">
            <v>CORDOALHA DE COBRE NU 95 MM², NÃO ENTERRADA, COM ISOLADOR - FORNECIMENTO E INSTALAÇÃO. AF_12/2017</v>
          </cell>
          <cell r="D4085" t="str">
            <v>M</v>
          </cell>
          <cell r="E4085" t="str">
            <v>131,35</v>
          </cell>
        </row>
        <row r="4086">
          <cell r="A4086" t="str">
            <v>96977</v>
          </cell>
          <cell r="B4086" t="str">
            <v>96977</v>
          </cell>
          <cell r="C4086" t="str">
            <v>CORDOALHA DE COBRE NU 50 MM², ENTERRADA, SEM ISOLADOR - FORNECIMENTO E INSTALAÇÃO. AF_12/2017</v>
          </cell>
          <cell r="D4086" t="str">
            <v>M</v>
          </cell>
          <cell r="E4086" t="str">
            <v>54,77</v>
          </cell>
        </row>
        <row r="4087">
          <cell r="A4087" t="str">
            <v>96978</v>
          </cell>
          <cell r="B4087" t="str">
            <v>96978</v>
          </cell>
          <cell r="C4087" t="str">
            <v>CORDOALHA DE COBRE NU 70 MM², ENTERRADA, SEM ISOLADOR - FORNECIMENTO E INSTALAÇÃO. AF_12/2017</v>
          </cell>
          <cell r="D4087" t="str">
            <v>M</v>
          </cell>
          <cell r="E4087" t="str">
            <v>72,16</v>
          </cell>
        </row>
        <row r="4088">
          <cell r="A4088" t="str">
            <v>96979</v>
          </cell>
          <cell r="B4088" t="str">
            <v>96979</v>
          </cell>
          <cell r="C4088" t="str">
            <v>CORDOALHA DE COBRE NU 95 MM², ENTERRADA, SEM ISOLADOR - FORNECIMENTO E INSTALAÇÃO. AF_12/2017</v>
          </cell>
          <cell r="D4088" t="str">
            <v>M</v>
          </cell>
          <cell r="E4088" t="str">
            <v>103,25</v>
          </cell>
        </row>
        <row r="4089">
          <cell r="A4089" t="str">
            <v>96984</v>
          </cell>
          <cell r="B4089" t="str">
            <v>96984</v>
          </cell>
          <cell r="C4089" t="str">
            <v>ELETRODUTO PVC 40MM (1 ¼ ) PARA SPDA - FORNECIMENTO E INSTALAÇÃO. AF_12/2017</v>
          </cell>
          <cell r="D4089" t="str">
            <v>UN</v>
          </cell>
          <cell r="E4089" t="str">
            <v>64,85</v>
          </cell>
        </row>
        <row r="4090">
          <cell r="A4090" t="str">
            <v>96985</v>
          </cell>
          <cell r="B4090" t="str">
            <v>96985</v>
          </cell>
          <cell r="C4090" t="str">
            <v>HASTE DE ATERRAMENTO 5/8  PARA SPDA - FORNECIMENTO E INSTALAÇÃO. AF_12/2017</v>
          </cell>
          <cell r="D4090" t="str">
            <v>UN</v>
          </cell>
          <cell r="E4090" t="str">
            <v>84,53</v>
          </cell>
        </row>
        <row r="4091">
          <cell r="A4091" t="str">
            <v>96986</v>
          </cell>
          <cell r="B4091" t="str">
            <v>96986</v>
          </cell>
          <cell r="C4091" t="str">
            <v>HASTE DE ATERRAMENTO 3/4  PARA SPDA - FORNECIMENTO E INSTALAÇÃO. AF_12/2017</v>
          </cell>
          <cell r="D4091" t="str">
            <v>UN</v>
          </cell>
          <cell r="E4091" t="str">
            <v>126,10</v>
          </cell>
        </row>
        <row r="4092">
          <cell r="A4092" t="str">
            <v>96987</v>
          </cell>
          <cell r="B4092" t="str">
            <v>96987</v>
          </cell>
          <cell r="C4092" t="str">
            <v>BASE METÁLICA PARA MASTRO 1 ½  PARA SPDA - FORNECIMENTO E INSTALAÇÃO. AF_12/2017</v>
          </cell>
          <cell r="D4092" t="str">
            <v>UN</v>
          </cell>
          <cell r="E4092" t="str">
            <v>124,66</v>
          </cell>
        </row>
        <row r="4093">
          <cell r="A4093" t="str">
            <v>96988</v>
          </cell>
          <cell r="B4093" t="str">
            <v>96988</v>
          </cell>
          <cell r="C4093" t="str">
            <v>MASTRO 1 ½  PARA SPDA - FORNECIMENTO E INSTALAÇÃO. AF_12/2017</v>
          </cell>
          <cell r="D4093" t="str">
            <v>UN</v>
          </cell>
          <cell r="E4093" t="str">
            <v>214,22</v>
          </cell>
        </row>
        <row r="4094">
          <cell r="A4094" t="str">
            <v>96989</v>
          </cell>
          <cell r="B4094" t="str">
            <v>96989</v>
          </cell>
          <cell r="C4094" t="str">
            <v>CAPTOR TIPO FRANKLIN PARA SPDA - FORNECIMENTO E INSTALAÇÃO. AF_12/2017</v>
          </cell>
          <cell r="D4094" t="str">
            <v>UN</v>
          </cell>
          <cell r="E4094" t="str">
            <v>179,36</v>
          </cell>
        </row>
        <row r="4095">
          <cell r="A4095" t="str">
            <v>96995</v>
          </cell>
          <cell r="B4095" t="str">
            <v>96995</v>
          </cell>
          <cell r="C4095" t="str">
            <v>REATERRO MANUAL APILOADO COM SOQUETE. AF_10/2017</v>
          </cell>
          <cell r="D4095" t="str">
            <v>M3</v>
          </cell>
          <cell r="E4095" t="str">
            <v>45,40</v>
          </cell>
        </row>
        <row r="4096">
          <cell r="A4096" t="str">
            <v>97010</v>
          </cell>
          <cell r="B4096" t="str">
            <v>97010</v>
          </cell>
          <cell r="C4096" t="str">
            <v>GUARDA-CORPO FIXADO EM FÔRMA DE MADEIRA COM TRAVESSÕES EM MADEIRA PREGADA E FECHAMENTO EM TELA DE POLIPROPILENO PARA EDIFICAÇÕES COM ATÉ 2 PAVIMENTOS. AF_11/2017</v>
          </cell>
          <cell r="D4096" t="str">
            <v>M</v>
          </cell>
          <cell r="E4096" t="str">
            <v>70,23</v>
          </cell>
        </row>
        <row r="4097">
          <cell r="A4097" t="str">
            <v>97011</v>
          </cell>
          <cell r="B4097" t="str">
            <v>97011</v>
          </cell>
          <cell r="C4097" t="str">
            <v>GUARDA-CORPO FIXADO EM FÔRMA DE MADEIRA COM TRAVESSÕES EM MADEIRA PREGADA E FECHAMENTO EM TELA DE POLIPROPILENO PARA EDIFICAÇÕES COM  3 PAVIMENTOS. AF_11/2017</v>
          </cell>
          <cell r="D4097" t="str">
            <v>M</v>
          </cell>
          <cell r="E4097" t="str">
            <v>52,99</v>
          </cell>
        </row>
        <row r="4098">
          <cell r="A4098" t="str">
            <v>97012</v>
          </cell>
          <cell r="B4098" t="str">
            <v>97012</v>
          </cell>
          <cell r="C4098" t="str">
            <v>GUARDA-CORPO FIXADO EM FÔRMA DE MADEIRA COM TRAVESSÕES EM MADEIRA PREGADA E FECHAMENTO EM TELA DE POLIPROPILENO PARA EDIFICAÇÕES COM ALTURA IGUAL OU SUPERIOR A 4 PAVIMENTOS. AF_11/2017</v>
          </cell>
          <cell r="D4098" t="str">
            <v>M</v>
          </cell>
          <cell r="E4098" t="str">
            <v>44,38</v>
          </cell>
        </row>
        <row r="4099">
          <cell r="A4099" t="str">
            <v>97013</v>
          </cell>
          <cell r="B4099" t="str">
            <v>97013</v>
          </cell>
          <cell r="C4099" t="str">
            <v>GUARDA-CORPO FIXADO EM FÔRMA DE MADEIRA COM TRAVESSÕES EM MADEIRA PREGADA E FECHAMENTO EM PAINEL COMPENSADO PARA EDIFICAÇÕES COM ATÉ 2 PAVIMENTOS. AF_11/2017</v>
          </cell>
          <cell r="D4099" t="str">
            <v>M</v>
          </cell>
          <cell r="E4099" t="str">
            <v>100,78</v>
          </cell>
        </row>
        <row r="4100">
          <cell r="A4100" t="str">
            <v>97014</v>
          </cell>
          <cell r="B4100" t="str">
            <v>97014</v>
          </cell>
          <cell r="C4100" t="str">
            <v>GUARDA-CORPO FIXADO EM FÔRMA DE MADEIRA COM TRAVESSÕES EM MADEIRA PREGADA E FECHAMENTO EM PAINEL COMPENSADO PARA EDIFICAÇÕES COM 3 PAVIMENTOS. AF_11/2017</v>
          </cell>
          <cell r="D4100" t="str">
            <v>M</v>
          </cell>
          <cell r="E4100" t="str">
            <v>73,57</v>
          </cell>
        </row>
        <row r="4101">
          <cell r="A4101" t="str">
            <v>97015</v>
          </cell>
          <cell r="B4101" t="str">
            <v>97015</v>
          </cell>
          <cell r="C4101" t="str">
            <v>GUARDA-CORPO FIXADO EM FÔRMA DE MADEIRA COM TRAVESSÕES EM MADEIRA PREGADA E FECHAMENTO EM PAINEL COMPENSADO PARA EDIFICAÇÕES COM ALTURA IGUAL OU SUPERIOR A 4 PAVIMENTOS. AF_11/2017</v>
          </cell>
          <cell r="D4101" t="str">
            <v>M</v>
          </cell>
          <cell r="E4101" t="str">
            <v>59,83</v>
          </cell>
        </row>
        <row r="4102">
          <cell r="A4102" t="str">
            <v>97016</v>
          </cell>
          <cell r="B4102" t="str">
            <v>97016</v>
          </cell>
          <cell r="C4102" t="str">
            <v>GUARDA-CORPO FIXADO EM FÔRMA DE MADEIRA COM TRAVESSÕES EM MADEIRA PREGADA PRÉ-MONTADA E ENCAIXE NA FÔRMA. PARA EDIFICAÇÕES COM ATÉ 2 PAVIMENTOS. AF_11/2017</v>
          </cell>
          <cell r="D4102" t="str">
            <v>M</v>
          </cell>
          <cell r="E4102" t="str">
            <v>63,34</v>
          </cell>
        </row>
        <row r="4103">
          <cell r="A4103" t="str">
            <v>97017</v>
          </cell>
          <cell r="B4103" t="str">
            <v>97017</v>
          </cell>
          <cell r="C4103" t="str">
            <v>GUARDA-CORPO FIXADO EM FÔRMA DE MADEIRA COM TRAVESSÕES EM MADEIRA PREGADA PRÉ-MONTADA E ENCAIXE NA FÔRMA PARA EDIFICAÇÕES COM 3 PAVIMENTOS. AF_11/2017</v>
          </cell>
          <cell r="D4103" t="str">
            <v>M</v>
          </cell>
          <cell r="E4103" t="str">
            <v>46,91</v>
          </cell>
        </row>
        <row r="4104">
          <cell r="A4104" t="str">
            <v>97018</v>
          </cell>
          <cell r="B4104" t="str">
            <v>97018</v>
          </cell>
          <cell r="C4104" t="str">
            <v>GUARDA-CORPO FIXADO EM FÔRMA DE MADEIRA COM TRAVESSÕES EM MADEIRA PREGADA PRÉ-MONTADA E ENCAIXE NA FÔRMA. PARA EDIFICAÇÕES COM ALTURA IGUAL OU SUPERIOR A 4 PAVIMENTOS. AF_11/2017</v>
          </cell>
          <cell r="D4104" t="str">
            <v>M</v>
          </cell>
          <cell r="E4104" t="str">
            <v>38,39</v>
          </cell>
        </row>
        <row r="4105">
          <cell r="A4105" t="str">
            <v>97031</v>
          </cell>
          <cell r="B4105" t="str">
            <v>97031</v>
          </cell>
          <cell r="C4105" t="str">
            <v>GUARDA-CORPO EM LAJE PÓS-DESFÔRMA, PARA ESTRUTURAS EM CONCRETO, COM ESCORAS DE MADEIRA ESTRONCADAS NA ESTRUTURA, TRAVESSÕES DE MADEIRA PREGADOS E FECHAMENTO EM TELA DE POLIPROPILENO PARA EDIFICAÇÕES COM ALTURA ATÉ 4 PAVIMENTOS (1 MONTAGEM POR OBRA). AF_11/2017</v>
          </cell>
          <cell r="D4105" t="str">
            <v>M</v>
          </cell>
          <cell r="E4105" t="str">
            <v>98,67</v>
          </cell>
        </row>
        <row r="4106">
          <cell r="A4106" t="str">
            <v>97032</v>
          </cell>
          <cell r="B4106" t="str">
            <v>97032</v>
          </cell>
          <cell r="C4106" t="str">
            <v>GUARDA-CORPO EM LAJE PÓS-DESFÔRMA, PARA ESTRUTURAS EM CONCRETO, COM ESCORAS DE MADEIRA ESTRONCADAS NA ESTRUTURA, TRAVESSÕES DE MADEIRA PREGADOS E FECHAMENTO EM TELA DE POLIPROPILENO PARA EDIFICAÇÕES ACIMA DE 4 PAV. (2 MONTAGENS POR OBRA). AF_11/2017</v>
          </cell>
          <cell r="D4106" t="str">
            <v>M</v>
          </cell>
          <cell r="E4106" t="str">
            <v>59,31</v>
          </cell>
        </row>
        <row r="4107">
          <cell r="A4107" t="str">
            <v>97033</v>
          </cell>
          <cell r="B4107" t="str">
            <v>97033</v>
          </cell>
          <cell r="C4107" t="str">
            <v>GUARDA-CORPO EM LAJE PÓS-DESFORMA, PARA ESTRUTURAS EM CONCRETO, COM ESCORAS METÁLICAS ESTRONCADAS NA ESTRUTURA, TRAVESSÕES DE MADEIRA E FECHAMENTO EM TELA DE POLIPROPILENO PARA EDIFICAÇÕES COM ALTURA ATÉ 4 PAVIMENTOS (1 MONTAGEM POR OBRA). AF_11/2017</v>
          </cell>
          <cell r="D4107" t="str">
            <v>M</v>
          </cell>
          <cell r="E4107" t="str">
            <v>109,21</v>
          </cell>
        </row>
        <row r="4108">
          <cell r="A4108" t="str">
            <v>97034</v>
          </cell>
          <cell r="B4108" t="str">
            <v>97034</v>
          </cell>
          <cell r="C4108" t="str">
            <v>GUARDA-CORPO EM LAJE PÓS-DESFORMA, PARA ESTRUTURAS EM CONCRETO, COM ESCORAS METÁLICAS ESTRONCADAS NA ESTRUTURA, TRAVESSÕES DE MADEIRA E FECHAMENTO EM TELA DE POLIPROPILENO PARA EDIFICAÇÕES ACIMA DE 4 PAVIMENTOS (2 MONTAGENS POR OBRA). AF_11/2017</v>
          </cell>
          <cell r="D4108" t="str">
            <v>M</v>
          </cell>
          <cell r="E4108" t="str">
            <v>63,39</v>
          </cell>
        </row>
        <row r="4109">
          <cell r="A4109" t="str">
            <v>97039</v>
          </cell>
          <cell r="B4109" t="str">
            <v>97039</v>
          </cell>
          <cell r="C4109" t="str">
            <v>FECHAMENTO REMOVÍVEL DE VÃO DE PORTAS, EM MADEIRA (VÃO DO ELEVADOR)  1 MONTAGEM EM OBRA. AF_11/2017</v>
          </cell>
          <cell r="D4109" t="str">
            <v>M2</v>
          </cell>
          <cell r="E4109" t="str">
            <v>47,04</v>
          </cell>
        </row>
        <row r="4110">
          <cell r="A4110" t="str">
            <v>97040</v>
          </cell>
          <cell r="B4110" t="str">
            <v>97040</v>
          </cell>
          <cell r="C4110" t="str">
            <v>FECHAMENTO REMOVÍVEL DE ABERTURA DE CAIXILHO, EM MADEIRA  4 MONTAGENS EM OBRA. AF_11/2017</v>
          </cell>
          <cell r="D4110" t="str">
            <v>M2</v>
          </cell>
          <cell r="E4110" t="str">
            <v>16,01</v>
          </cell>
        </row>
        <row r="4111">
          <cell r="A4111" t="str">
            <v>97041</v>
          </cell>
          <cell r="B4111" t="str">
            <v>97041</v>
          </cell>
          <cell r="C4111" t="str">
            <v>FECHAMENTO REMOVÍVEL DE ABERTURA NO PISO, EM MADEIRA  1 MONTAGEM EM OBRA. AF_11/2017</v>
          </cell>
          <cell r="D4111" t="str">
            <v>M2</v>
          </cell>
          <cell r="E4111" t="str">
            <v>286,45</v>
          </cell>
        </row>
        <row r="4112">
          <cell r="A4112" t="str">
            <v>97046</v>
          </cell>
          <cell r="B4112" t="str">
            <v>97046</v>
          </cell>
          <cell r="C4112" t="str">
            <v>PONTEIRAS DE PROTEÇÃO DE VERGALHÕES EXPOSTOS EM FUNDAÇÕES. AF_11/2017</v>
          </cell>
          <cell r="D4112" t="str">
            <v>M2</v>
          </cell>
          <cell r="E4112" t="str">
            <v>0,36</v>
          </cell>
        </row>
        <row r="4113">
          <cell r="A4113" t="str">
            <v>97047</v>
          </cell>
          <cell r="B4113" t="str">
            <v>97047</v>
          </cell>
          <cell r="C4113" t="str">
            <v>PONTEIRAS DE PROTEÇÃO DE VERGALHÕES EXPOSTOS EM ESTRUTURAS DE CONCRETO ARMADO CONVENCIONAL. AF_11/2017</v>
          </cell>
          <cell r="D4113" t="str">
            <v>M2</v>
          </cell>
          <cell r="E4113" t="str">
            <v>0,13</v>
          </cell>
        </row>
        <row r="4114">
          <cell r="A4114" t="str">
            <v>97048</v>
          </cell>
          <cell r="B4114" t="str">
            <v>97048</v>
          </cell>
          <cell r="C4114" t="str">
            <v>PONTEIRAS DE PROTEÇÃO DE VERGALHÕES EXPOSTOS EM ALVENARIA ESTRUTURAL. AF_11/2017</v>
          </cell>
          <cell r="D4114" t="str">
            <v>M2</v>
          </cell>
          <cell r="E4114" t="str">
            <v>0,10</v>
          </cell>
        </row>
        <row r="4115">
          <cell r="A4115" t="str">
            <v>97054</v>
          </cell>
          <cell r="B4115" t="str">
            <v>97054</v>
          </cell>
          <cell r="C4115" t="str">
            <v>INSTALAÇÃO DE SINALIZADOR NOTURNO LED. AF_11/2017</v>
          </cell>
          <cell r="D4115" t="str">
            <v>UN</v>
          </cell>
          <cell r="E4115" t="str">
            <v>31,30</v>
          </cell>
        </row>
        <row r="4116">
          <cell r="A4116" t="str">
            <v>97062</v>
          </cell>
          <cell r="B4116" t="str">
            <v>97062</v>
          </cell>
          <cell r="C4116" t="str">
            <v>COLOCAÇÃO DE TELA EM ANDAIME FACHADEIRO. AF_11/2017</v>
          </cell>
          <cell r="D4116" t="str">
            <v>M2</v>
          </cell>
          <cell r="E4116" t="str">
            <v>6,80</v>
          </cell>
        </row>
        <row r="4117">
          <cell r="A4117" t="str">
            <v>97063</v>
          </cell>
          <cell r="B4117" t="str">
            <v>97063</v>
          </cell>
          <cell r="C4117" t="str">
            <v>MONTAGEM E DESMONTAGEM DE ANDAIME MODULAR FACHADEIRO, COM PISO METÁLICO, PARA EDIFICAÇÕES COM MÚLTIPLOS PAVIMENTOS (EXCLUSIVE ANDAIME E LIMPEZA). AF_11/2017</v>
          </cell>
          <cell r="D4117" t="str">
            <v>M2</v>
          </cell>
          <cell r="E4117" t="str">
            <v>10,12</v>
          </cell>
        </row>
        <row r="4118">
          <cell r="A4118" t="str">
            <v>97064</v>
          </cell>
          <cell r="B4118" t="str">
            <v>97064</v>
          </cell>
          <cell r="C4118" t="str">
            <v>MONTAGEM E DESMONTAGEM DE ANDAIME TUBULAR TIPO TORRE (EXCLUSIVE ANDAIME E LIMPEZA). AF_11/2017</v>
          </cell>
          <cell r="D4118" t="str">
            <v>M</v>
          </cell>
          <cell r="E4118" t="str">
            <v>18,54</v>
          </cell>
        </row>
        <row r="4119">
          <cell r="A4119" t="str">
            <v>97065</v>
          </cell>
          <cell r="B4119" t="str">
            <v>97065</v>
          </cell>
          <cell r="C4119" t="str">
            <v>MONTAGEM E DESMONTAGEM DE ANDAIME MULTIDIRECIONAL (EXCLUSIVE ANDAIME E LIMPEZA). AF_11/2017</v>
          </cell>
          <cell r="D4119" t="str">
            <v>M3</v>
          </cell>
          <cell r="E4119" t="str">
            <v>6,31</v>
          </cell>
        </row>
        <row r="4120">
          <cell r="A4120" t="str">
            <v>97066</v>
          </cell>
          <cell r="B4120" t="str">
            <v>97066</v>
          </cell>
          <cell r="C4120" t="str">
            <v>COBERTURA PARA PROTEÇÃO DE PEDESTRES SOBRE ESTRUTURA DE ANDAIME, INCLUSIVE MONTAGEM E DESMONTAGEM. AF_11/2017</v>
          </cell>
          <cell r="D4120" t="str">
            <v>M2</v>
          </cell>
          <cell r="E4120" t="str">
            <v>104,07</v>
          </cell>
        </row>
        <row r="4121">
          <cell r="A4121" t="str">
            <v>97067</v>
          </cell>
          <cell r="B4121" t="str">
            <v>97067</v>
          </cell>
          <cell r="C4121" t="str">
            <v>PLATAFORMA DE PROTEÇÃO PRINCIPAL PARA ALVENARIA ESTRUTURAL PARA SER APOIADA EM ANDAIME, INCLUSIVE MONTAGEM E DESMONTAGEM. AF_11/2017</v>
          </cell>
          <cell r="D4121" t="str">
            <v>M</v>
          </cell>
          <cell r="E4121" t="str">
            <v>731,18</v>
          </cell>
        </row>
        <row r="4122">
          <cell r="A4122" t="str">
            <v>97082</v>
          </cell>
          <cell r="B4122" t="str">
            <v>97082</v>
          </cell>
          <cell r="C4122" t="str">
            <v>ESCAVAÇÃO MANUAL DE VIGA DE BORDA PARA RADIER. AF_09/2021</v>
          </cell>
          <cell r="D4122" t="str">
            <v>M3</v>
          </cell>
          <cell r="E4122" t="str">
            <v>54,97</v>
          </cell>
        </row>
        <row r="4123">
          <cell r="A4123" t="str">
            <v>97083</v>
          </cell>
          <cell r="B4123" t="str">
            <v>97083</v>
          </cell>
          <cell r="C4123" t="str">
            <v>COMPACTAÇÃO MECÂNICA DE SOLO PARA EXECUÇÃO DE RADIER, PISO DE CONCRETO OU LAJE SOBRE SOLO, COM COMPACTADOR DE SOLOS A PERCUSSÃO. AF_09/2021</v>
          </cell>
          <cell r="D4123" t="str">
            <v>M2</v>
          </cell>
          <cell r="E4123" t="str">
            <v>2,93</v>
          </cell>
        </row>
        <row r="4124">
          <cell r="A4124" t="str">
            <v>97084</v>
          </cell>
          <cell r="B4124" t="str">
            <v>97084</v>
          </cell>
          <cell r="C4124" t="str">
            <v>COMPACTAÇÃO MECÂNICA DE SOLO PARA EXECUÇÃO DE RADIER, PISO DE CONCRETO OU LAJE SOBRE SOLO, COM COMPACTADOR DE SOLOS TIPO PLACA VIBRATÓRIA. AF_09/2021</v>
          </cell>
          <cell r="D4124" t="str">
            <v>M2</v>
          </cell>
          <cell r="E4124" t="str">
            <v>0,60</v>
          </cell>
        </row>
        <row r="4125">
          <cell r="A4125" t="str">
            <v>97086</v>
          </cell>
          <cell r="B4125" t="str">
            <v>97086</v>
          </cell>
          <cell r="C4125" t="str">
            <v>FABRICAÇÃO, MONTAGEM E DESMONTAGEM DE FORMA PARA RADIER, PISO DE CONCRETO OU LAJE SOBRE SOLO, EM MADEIRA SERRADA, 4 UTILIZAÇÕES. AF_09/2021</v>
          </cell>
          <cell r="D4125" t="str">
            <v>M2</v>
          </cell>
          <cell r="E4125" t="str">
            <v>119,55</v>
          </cell>
        </row>
        <row r="4126">
          <cell r="A4126" t="str">
            <v>97087</v>
          </cell>
          <cell r="B4126" t="str">
            <v>97087</v>
          </cell>
          <cell r="C4126" t="str">
            <v>CAMADA SEPARADORA PARA EXECUÇÃO DE RADIER, PISO DE CONCRETO OU LAJE SOBRE SOLO, EM LONA PLÁSTICA. AF_09/2021</v>
          </cell>
          <cell r="D4126" t="str">
            <v>M2</v>
          </cell>
          <cell r="E4126" t="str">
            <v>2,21</v>
          </cell>
        </row>
        <row r="4127">
          <cell r="A4127" t="str">
            <v>97088</v>
          </cell>
          <cell r="B4127" t="str">
            <v>97088</v>
          </cell>
          <cell r="C4127" t="str">
            <v>ARMAÇÃO PARA EXECUÇÃO DE RADIER, PISO DE CONCRETO OU LAJE SOBRE SOLO, COM USO DE TELA Q-92. AF_09/2021</v>
          </cell>
          <cell r="D4127" t="str">
            <v>KG</v>
          </cell>
          <cell r="E4127" t="str">
            <v>19,26</v>
          </cell>
        </row>
        <row r="4128">
          <cell r="A4128" t="str">
            <v>97089</v>
          </cell>
          <cell r="B4128" t="str">
            <v>97089</v>
          </cell>
          <cell r="C4128" t="str">
            <v>ARMAÇÃO PARA EXECUÇÃO DE RADIER, PISO DE CONCRETO OU LAJE SOBRE SOLO, COM USO DE TELA Q-113. AF_09/2021</v>
          </cell>
          <cell r="D4128" t="str">
            <v>KG</v>
          </cell>
          <cell r="E4128" t="str">
            <v>17,62</v>
          </cell>
        </row>
        <row r="4129">
          <cell r="A4129" t="str">
            <v>97090</v>
          </cell>
          <cell r="B4129" t="str">
            <v>97090</v>
          </cell>
          <cell r="C4129" t="str">
            <v>ARMAÇÃO PARA EXECUÇÃO DE RADIER, PISO DE CONCRETO OU LAJE SOBRE SOLO, COM USO DE TELA Q-138. AF_09/2021</v>
          </cell>
          <cell r="D4129" t="str">
            <v>KG</v>
          </cell>
          <cell r="E4129" t="str">
            <v>17,32</v>
          </cell>
        </row>
        <row r="4130">
          <cell r="A4130" t="str">
            <v>97091</v>
          </cell>
          <cell r="B4130" t="str">
            <v>97091</v>
          </cell>
          <cell r="C4130" t="str">
            <v>ARMAÇÃO PARA EXECUÇÃO DE RADIER, PISO DE CONCRETO OU LAJE SOBRE SOLO, COM USO DE TELA Q-159. AF_09/2021</v>
          </cell>
          <cell r="D4130" t="str">
            <v>KG</v>
          </cell>
          <cell r="E4130" t="str">
            <v>16,78</v>
          </cell>
        </row>
        <row r="4131">
          <cell r="A4131" t="str">
            <v>97092</v>
          </cell>
          <cell r="B4131" t="str">
            <v>97092</v>
          </cell>
          <cell r="C4131" t="str">
            <v>ARMAÇÃO PARA EXECUÇÃO DE RADIER, PISO DE CONCRETO OU LAJE SOBRE SOLO, COM USO DE TELA Q-196. AF_09/2021</v>
          </cell>
          <cell r="D4131" t="str">
            <v>KG</v>
          </cell>
          <cell r="E4131" t="str">
            <v>16,28</v>
          </cell>
        </row>
        <row r="4132">
          <cell r="A4132" t="str">
            <v>97093</v>
          </cell>
          <cell r="B4132" t="str">
            <v>97093</v>
          </cell>
          <cell r="C4132" t="str">
            <v>ARMAÇÃO PARA EXECUÇÃO DE RADIER, PISO DE CONCRETO OU LAJE SOBRE SOLO, COM USO DE TELA Q-283. AF_09/2021</v>
          </cell>
          <cell r="D4132" t="str">
            <v>KG</v>
          </cell>
          <cell r="E4132" t="str">
            <v>15,28</v>
          </cell>
        </row>
        <row r="4133">
          <cell r="A4133" t="str">
            <v>97096</v>
          </cell>
          <cell r="B4133" t="str">
            <v>97096</v>
          </cell>
          <cell r="C4133" t="str">
            <v>CONCRETAGEM DE RADIER, PISO DE CONCRETO OU LAJE SOBRE SOLO, FCK 30 MPA - LANÇAMENTO, ADENSAMENTO E ACABAMENTO. AF_09/2021</v>
          </cell>
          <cell r="D4133" t="str">
            <v>M3</v>
          </cell>
          <cell r="E4133" t="str">
            <v>656,53</v>
          </cell>
        </row>
        <row r="4134">
          <cell r="A4134" t="str">
            <v>97097</v>
          </cell>
          <cell r="B4134" t="str">
            <v>97097</v>
          </cell>
          <cell r="C4134" t="str">
            <v>ACABAMENTO POLIDO PARA PISO DE CONCRETO ARMADO OU LAJE SOBRE SOLO DE ALTA RESISTÊNCIA. AF_09/2021</v>
          </cell>
          <cell r="D4134" t="str">
            <v>M2</v>
          </cell>
          <cell r="E4134" t="str">
            <v>38,61</v>
          </cell>
        </row>
        <row r="4135">
          <cell r="A4135" t="str">
            <v>97101</v>
          </cell>
          <cell r="B4135" t="str">
            <v>97101</v>
          </cell>
          <cell r="C4135" t="str">
            <v>EXECUÇÃO DE RADIER, ESPESSURA DE 10 CM, FCK = 30 MPA, COM USO DE FORMAS EM MADEIRA SERRADA. AF_09/2021</v>
          </cell>
          <cell r="D4135" t="str">
            <v>M2</v>
          </cell>
          <cell r="E4135" t="str">
            <v>183,34</v>
          </cell>
        </row>
        <row r="4136">
          <cell r="A4136" t="str">
            <v>97102</v>
          </cell>
          <cell r="B4136" t="str">
            <v>97102</v>
          </cell>
          <cell r="C4136" t="str">
            <v>EXECUÇÃO DE RADIER, ESPESSURA DE 15 CM, FCK = 30 MPA, COM USO DE FORMAS EM MADEIRA SERRADA. AF_09/2021</v>
          </cell>
          <cell r="D4136" t="str">
            <v>M2</v>
          </cell>
          <cell r="E4136" t="str">
            <v>231,32</v>
          </cell>
        </row>
        <row r="4137">
          <cell r="A4137" t="str">
            <v>97103</v>
          </cell>
          <cell r="B4137" t="str">
            <v>97103</v>
          </cell>
          <cell r="C4137" t="str">
            <v>EXECUÇÃO DE RADIER, ESPESSURA DE 20 CM, FCK = 30 MPA, COM USO DE FORMAS EM MADEIRA SERRADA. AF_09/2021</v>
          </cell>
          <cell r="D4137" t="str">
            <v>M2</v>
          </cell>
          <cell r="E4137" t="str">
            <v>274,91</v>
          </cell>
        </row>
        <row r="4138">
          <cell r="A4138" t="str">
            <v>97104</v>
          </cell>
          <cell r="B4138" t="str">
            <v>97104</v>
          </cell>
          <cell r="C4138" t="str">
            <v>EXECUÇÃO DE PAVIMENTO DE CONCRETO SIMPLES (PCS), FCK = 40 MPA, ESPESSURA DE 15,0 CM. AF_04/2022</v>
          </cell>
          <cell r="D4138" t="str">
            <v>M2</v>
          </cell>
          <cell r="E4138" t="str">
            <v>138,85</v>
          </cell>
        </row>
        <row r="4139">
          <cell r="A4139" t="str">
            <v>97105</v>
          </cell>
          <cell r="B4139" t="str">
            <v>97105</v>
          </cell>
          <cell r="C4139" t="str">
            <v>EXECUÇÃO DE PAVIMENTO DE CONCRETO SIMPLES (PCS), FCK = 40 MPA, ESPESSURA DE 17,5 CM. AF_04/2022</v>
          </cell>
          <cell r="D4139" t="str">
            <v>M2</v>
          </cell>
          <cell r="E4139" t="str">
            <v>157,14</v>
          </cell>
        </row>
        <row r="4140">
          <cell r="A4140" t="str">
            <v>97106</v>
          </cell>
          <cell r="B4140" t="str">
            <v>97106</v>
          </cell>
          <cell r="C4140" t="str">
            <v>EXECUÇÃO DE PAVIMENTO DE CONCRETO SIMPLES (PCS), FCK = 40 MPA, ESPESSURA DE 20,0 CM. AF_04/2022</v>
          </cell>
          <cell r="D4140" t="str">
            <v>M2</v>
          </cell>
          <cell r="E4140" t="str">
            <v>174,54</v>
          </cell>
        </row>
        <row r="4141">
          <cell r="A4141" t="str">
            <v>97107</v>
          </cell>
          <cell r="B4141" t="str">
            <v>97107</v>
          </cell>
          <cell r="C4141" t="str">
            <v>EXECUÇÃO DE PAVIMENTO DE CONCRETO SIMPLES (PCS), FCK = 40 MPA, ESPESSURA DE 22,5 CM. AF_04/2022</v>
          </cell>
          <cell r="D4141" t="str">
            <v>M2</v>
          </cell>
          <cell r="E4141" t="str">
            <v>199,80</v>
          </cell>
        </row>
        <row r="4142">
          <cell r="A4142" t="str">
            <v>97108</v>
          </cell>
          <cell r="B4142" t="str">
            <v>97108</v>
          </cell>
          <cell r="C4142" t="str">
            <v>EXECUÇÃO DE PAVIMENTO DE CONCRETO SIMPLES (PCS), FCK = 40 MPA, ESPESSURA DE 25,0 CM. AF_04/2022</v>
          </cell>
          <cell r="D4142" t="str">
            <v>M2</v>
          </cell>
          <cell r="E4142" t="str">
            <v>229,41</v>
          </cell>
        </row>
        <row r="4143">
          <cell r="A4143" t="str">
            <v>97109</v>
          </cell>
          <cell r="B4143" t="str">
            <v>97109</v>
          </cell>
          <cell r="C4143" t="str">
            <v>EXECUÇÃO DE PAVIMENTO DE CONCRETO SIMPLES (PCS), FCK = 40 MPA, ESPESSURA DE 27,5 CM. AF_04/2022</v>
          </cell>
          <cell r="D4143" t="str">
            <v>M2</v>
          </cell>
          <cell r="E4143" t="str">
            <v>254,01</v>
          </cell>
        </row>
        <row r="4144">
          <cell r="A4144" t="str">
            <v>97111</v>
          </cell>
          <cell r="B4144" t="str">
            <v>97111</v>
          </cell>
          <cell r="C4144" t="str">
            <v>EXECUÇÃO DE PAVIMENTO DE CONCRETO ARMADO (PCA), FCK = 30 MPA, ESPESSURA DE 15,0 CM. AF_04/2022</v>
          </cell>
          <cell r="D4144" t="str">
            <v>M2</v>
          </cell>
          <cell r="E4144" t="str">
            <v>277,92</v>
          </cell>
        </row>
        <row r="4145">
          <cell r="A4145" t="str">
            <v>97112</v>
          </cell>
          <cell r="B4145" t="str">
            <v>97112</v>
          </cell>
          <cell r="C4145" t="str">
            <v>EXECUÇÃO DE PAVIMENTO DE CONCRETO ARMADO (PCA), FCK = 30 MPA, ESPESSURA DE 17,5 CM. AF_04/2022</v>
          </cell>
          <cell r="D4145" t="str">
            <v>M2</v>
          </cell>
          <cell r="E4145" t="str">
            <v>241,21</v>
          </cell>
        </row>
        <row r="4146">
          <cell r="A4146" t="str">
            <v>97113</v>
          </cell>
          <cell r="B4146" t="str">
            <v>97113</v>
          </cell>
          <cell r="C4146" t="str">
            <v>APLICAÇÃO DE LONA PLÁSTICA PARA EXECUÇÃO DE PAVIMENTOS DE CONCRETO. AF_04/2022</v>
          </cell>
          <cell r="D4146" t="str">
            <v>M2</v>
          </cell>
          <cell r="E4146" t="str">
            <v>2,17</v>
          </cell>
        </row>
        <row r="4147">
          <cell r="A4147" t="str">
            <v>97114</v>
          </cell>
          <cell r="B4147" t="str">
            <v>97114</v>
          </cell>
          <cell r="C4147" t="str">
            <v>EXECUÇÃO DE JUNTAS DE CONTRAÇÃO PARA PAVIMENTOS DE CONCRETO. AF_04/2022</v>
          </cell>
          <cell r="D4147" t="str">
            <v>M</v>
          </cell>
          <cell r="E4147" t="str">
            <v>0,32</v>
          </cell>
        </row>
        <row r="4148">
          <cell r="A4148" t="str">
            <v>97115</v>
          </cell>
          <cell r="B4148" t="str">
            <v>97115</v>
          </cell>
          <cell r="C4148" t="str">
            <v>APLICAÇÃO DE GRAXA EM BARRAS DE TRANSFERÊNCIA PARA EXECUÇÃO DE PAVIMENTO DE CONCRETO. AF_04/2022</v>
          </cell>
          <cell r="D4148" t="str">
            <v>KG</v>
          </cell>
          <cell r="E4148" t="str">
            <v>61,41</v>
          </cell>
        </row>
        <row r="4149">
          <cell r="A4149" t="str">
            <v>97116</v>
          </cell>
          <cell r="B4149" t="str">
            <v>97116</v>
          </cell>
          <cell r="C4149" t="str">
            <v>BARRAS DE TRANSFERÊNCIA, AÇO CA-25 DE 16,0 MM, PARA EXECUÇÃO DE PAVIMENTO DE CONCRETO  FORNECIMENTO E INSTALAÇÃO. AF_04/2022</v>
          </cell>
          <cell r="D4149" t="str">
            <v>KG</v>
          </cell>
          <cell r="E4149" t="str">
            <v>24,24</v>
          </cell>
        </row>
        <row r="4150">
          <cell r="A4150" t="str">
            <v>97117</v>
          </cell>
          <cell r="B4150" t="str">
            <v>97117</v>
          </cell>
          <cell r="C4150" t="str">
            <v>BARRAS DE TRANSFERÊNCIA, AÇO CA-25 DE 20,0 MM, PARA EXECUÇÃO DE PAVIMENTO DE CONCRETO  FORNECIMENTO E INSTALAÇÃO. AF_04/2022</v>
          </cell>
          <cell r="D4150" t="str">
            <v>KG</v>
          </cell>
          <cell r="E4150" t="str">
            <v>22,12</v>
          </cell>
        </row>
        <row r="4151">
          <cell r="A4151" t="str">
            <v>97118</v>
          </cell>
          <cell r="B4151" t="str">
            <v>97118</v>
          </cell>
          <cell r="C4151" t="str">
            <v>BARRAS DE TRANSFERÊNCIA, AÇO CA-25 DE 25,0 MM, PARA EXECUÇÃO DE PAVIMENTO DE CONCRETO  FORNECIMENTO E INSTALAÇÃO. AF_04/2022</v>
          </cell>
          <cell r="D4151" t="str">
            <v>KG</v>
          </cell>
          <cell r="E4151" t="str">
            <v>18,84</v>
          </cell>
        </row>
        <row r="4152">
          <cell r="A4152" t="str">
            <v>97119</v>
          </cell>
          <cell r="B4152" t="str">
            <v>97119</v>
          </cell>
          <cell r="C4152" t="str">
            <v>BARRAS DE TRANSFERÊNCIA, AÇO CA-25 DE 32,0 MM, PARA EXECUÇÃO DE PAVIMENTO DE CONCRETO  FORNECIMENTO E INSTALAÇÃO. AF_04/2022</v>
          </cell>
          <cell r="D4152" t="str">
            <v>KG</v>
          </cell>
          <cell r="E4152" t="str">
            <v>17,45</v>
          </cell>
        </row>
        <row r="4153">
          <cell r="A4153" t="str">
            <v>97120</v>
          </cell>
          <cell r="B4153" t="str">
            <v>97120</v>
          </cell>
          <cell r="C4153" t="str">
            <v>BARRAS DE LIGAÇÃO, AÇO CA-50 DE 10 MM, PARA EXECUÇÃO DE PAVIMENTO DE CONCRETO  FORNECIMENTO E INSTALAÇÃO. AF_04/2022</v>
          </cell>
          <cell r="D4153" t="str">
            <v>KG</v>
          </cell>
          <cell r="E4153" t="str">
            <v>11,41</v>
          </cell>
        </row>
        <row r="4154">
          <cell r="A4154" t="str">
            <v>97121</v>
          </cell>
          <cell r="B4154" t="str">
            <v>97121</v>
          </cell>
          <cell r="C4154" t="str">
            <v>ASSENTAMENTO DE TUBO DE PVC PBA PARA REDE DE ÁGUA, DN 50 MM, JUNTA ELÁSTICA INTEGRADA, INSTALADO EM LOCAL COM NÍVEL ALTO DE INTERFERÊNCIAS (NÃO INCLUI FORNECIMENTO). AF_11/2017</v>
          </cell>
          <cell r="D4154" t="str">
            <v>M</v>
          </cell>
          <cell r="E4154" t="str">
            <v>2,17</v>
          </cell>
        </row>
        <row r="4155">
          <cell r="A4155" t="str">
            <v>97122</v>
          </cell>
          <cell r="B4155" t="str">
            <v>97122</v>
          </cell>
          <cell r="C4155" t="str">
            <v>ASSENTAMENTO DE TUBO DE PVC PBA PARA REDE DE ÁGUA, DN 75 MM, JUNTA ELÁSTICA INTEGRADA, INSTALADO EM LOCAL COM NÍVEL ALTO DE INTERFERÊNCIAS (NÃO INCLUI FORNECIMENTO). AF_11/2017</v>
          </cell>
          <cell r="D4155" t="str">
            <v>M</v>
          </cell>
          <cell r="E4155" t="str">
            <v>3,02</v>
          </cell>
        </row>
        <row r="4156">
          <cell r="A4156" t="str">
            <v>97123</v>
          </cell>
          <cell r="B4156" t="str">
            <v>97123</v>
          </cell>
          <cell r="C4156" t="str">
            <v>ASSENTAMENTO DE TUBO DE PVC PBA PARA REDE DE ÁGUA, DN 100 MM, JUNTA ELÁSTICA INTEGRADA, INSTALADO EM LOCAL COM NÍVEL ALTO DE INTERFERÊNCIAS (NÃO INCLUI FORNECIMENTO). AF_11/2017</v>
          </cell>
          <cell r="D4156" t="str">
            <v>M</v>
          </cell>
          <cell r="E4156" t="str">
            <v>3,83</v>
          </cell>
        </row>
        <row r="4157">
          <cell r="A4157" t="str">
            <v>97124</v>
          </cell>
          <cell r="B4157" t="str">
            <v>97124</v>
          </cell>
          <cell r="C4157" t="str">
            <v>ASSENTAMENTO DE TUBO DE PVC PBA PARA REDE DE ÁGUA, DN 50 MM, JUNTA ELÁSTICA INTEGRADA, INSTALADO EM LOCAL COM NÍVEL BAIXO DE INTERFERÊNCIAS (NÃO INCLUI FORNECIMENTO). AF_11/2017</v>
          </cell>
          <cell r="D4157" t="str">
            <v>M</v>
          </cell>
          <cell r="E4157" t="str">
            <v>0,95</v>
          </cell>
        </row>
        <row r="4158">
          <cell r="A4158" t="str">
            <v>97125</v>
          </cell>
          <cell r="B4158" t="str">
            <v>97125</v>
          </cell>
          <cell r="C4158" t="str">
            <v>ASSENTAMENTO DE TUBO DE PVC PBA PARA REDE DE ÁGUA, DN 75 MM, JUNTA ELÁSTICA INTEGRADA, INSTALADO EM LOCAL COM NÍVEL BAIXO DE INTERFERÊNCIAS (NÃO INCLUI FORNECIMENTO). AF_11/2017</v>
          </cell>
          <cell r="D4158" t="str">
            <v>M</v>
          </cell>
          <cell r="E4158" t="str">
            <v>1,35</v>
          </cell>
        </row>
        <row r="4159">
          <cell r="A4159" t="str">
            <v>97126</v>
          </cell>
          <cell r="B4159" t="str">
            <v>97126</v>
          </cell>
          <cell r="C4159" t="str">
            <v>ASSENTAMENTO DE TUBO DE PVC PBA PARA REDE DE ÁGUA, DN 100 MM, JUNTA ELÁSTICA INTEGRADA, INSTALADO EM LOCAL COM NÍVEL BAIXO DE INTERFERÊNCIAS (NÃO INCLUI FORNECIMENTO). AF_11/2017</v>
          </cell>
          <cell r="D4159" t="str">
            <v>M</v>
          </cell>
          <cell r="E4159" t="str">
            <v>1,72</v>
          </cell>
        </row>
        <row r="4160">
          <cell r="A4160" t="str">
            <v>97127</v>
          </cell>
          <cell r="B4160" t="str">
            <v>97127</v>
          </cell>
          <cell r="C4160" t="str">
            <v>ASSENTAMENTO DE TUBO DE PVC DEFOFO OU PRFV OU RPVC PARA REDE DE ÁGUA, DN 150 MM, JUNTA ELÁSTICA INTEGRADA, INSTALADO EM LOCAL COM NÍVEL ALTO DE INTERFERÊNCIAS (NÃO INCLUI FORNECIMENTO). AF_11/2017</v>
          </cell>
          <cell r="D4160" t="str">
            <v>M</v>
          </cell>
          <cell r="E4160" t="str">
            <v>5,48</v>
          </cell>
        </row>
        <row r="4161">
          <cell r="A4161" t="str">
            <v>97128</v>
          </cell>
          <cell r="B4161" t="str">
            <v>97128</v>
          </cell>
          <cell r="C4161" t="str">
            <v>ASSENTAMENTO DE TUBO DE PVC DEFOFO OU PRFV OU RPVC PARA REDE DE ÁGUA, DN 200 MM, JUNTA ELÁSTICA INTEGRADA, INSTALADO EM LOCAL COM NÍVEL ALTO DE INTERFERÊNCIAS (NÃO INCLUI FORNECIMENTO). AF_11/2017</v>
          </cell>
          <cell r="D4161" t="str">
            <v>M</v>
          </cell>
          <cell r="E4161" t="str">
            <v>10,86</v>
          </cell>
        </row>
        <row r="4162">
          <cell r="A4162" t="str">
            <v>97129</v>
          </cell>
          <cell r="B4162" t="str">
            <v>97129</v>
          </cell>
          <cell r="C4162" t="str">
            <v>ASSENTAMENTO DE TUBO DE PVC DEFOFO OU PRFV OU RPVC PARA REDE DE ÁGUA, DN 250 MM, JUNTA ELÁSTICA INTEGRADA, INSTALADO EM LOCAL COM NÍVEL ALTO DE INTERFERÊNCIAS (NÃO INCLUI FORNECIMENTO). AF_11/2017</v>
          </cell>
          <cell r="D4162" t="str">
            <v>M</v>
          </cell>
          <cell r="E4162" t="str">
            <v>13,35</v>
          </cell>
        </row>
        <row r="4163">
          <cell r="A4163" t="str">
            <v>97130</v>
          </cell>
          <cell r="B4163" t="str">
            <v>97130</v>
          </cell>
          <cell r="C4163" t="str">
            <v>ASSENTAMENTO DE TUBO DE PVC DEFOFO OU PRFV OU RPVC PARA REDE DE ÁGUA, DN 300 MM, JUNTA ELÁSTICA INTEGRADA, INSTALADO EM LOCAL COM NÍVEL ALTO DE INTERFERÊNCIAS (NÃO INCLUI FORNECIMENTO). AF_11/2017</v>
          </cell>
          <cell r="D4163" t="str">
            <v>M</v>
          </cell>
          <cell r="E4163" t="str">
            <v>15,86</v>
          </cell>
        </row>
        <row r="4164">
          <cell r="A4164" t="str">
            <v>97131</v>
          </cell>
          <cell r="B4164" t="str">
            <v>97131</v>
          </cell>
          <cell r="C4164" t="str">
            <v>ASSENTAMENTO DE TUBO DE PVC DEFOFO OU PRFV OU RPVC PARA REDE DE ÁGUA, DN 350 MM, JUNTA ELÁSTICA INTEGRADA, INSTALADO EM LOCAL COM NÍVEL ALTO DE INTERFERÊNCIAS (NÃO INCLUI FORNECIMENTO). AF_11/2017</v>
          </cell>
          <cell r="D4164" t="str">
            <v>M</v>
          </cell>
          <cell r="E4164" t="str">
            <v>18,34</v>
          </cell>
        </row>
        <row r="4165">
          <cell r="A4165" t="str">
            <v>97132</v>
          </cell>
          <cell r="B4165" t="str">
            <v>97132</v>
          </cell>
          <cell r="C4165" t="str">
            <v>ASSENTAMENTO DE TUBO DE PVC DEFOFO OU PRFV OU RPVC PARA REDE DE ÁGUA, DN 400 MM, JUNTA ELÁSTICA INTEGRADA, INSTALADO EM LOCAL COM NÍVEL ALTO DE INTERFERÊNCIAS (NÃO INCLUI FORNECIMENTO). AF_11/2017</v>
          </cell>
          <cell r="D4165" t="str">
            <v>M</v>
          </cell>
          <cell r="E4165" t="str">
            <v>20,81</v>
          </cell>
        </row>
        <row r="4166">
          <cell r="A4166" t="str">
            <v>97133</v>
          </cell>
          <cell r="B4166" t="str">
            <v>97133</v>
          </cell>
          <cell r="C4166" t="str">
            <v>ASSENTAMENTO DE TUBO DE PVC DEFOFO OU PRFV OU RPVC PARA REDE DE ÁGUA, DN 500 MM, JUNTA ELÁSTICA INTEGRADA, INSTALADO EM LOCAL COM NÍVEL ALTO DE INTERFERÊNCIAS (NÃO INCLUI FORNECIMENTO). AF_11/2017</v>
          </cell>
          <cell r="D4166" t="str">
            <v>M</v>
          </cell>
          <cell r="E4166" t="str">
            <v>25,81</v>
          </cell>
        </row>
        <row r="4167">
          <cell r="A4167" t="str">
            <v>97134</v>
          </cell>
          <cell r="B4167" t="str">
            <v>97134</v>
          </cell>
          <cell r="C4167" t="str">
            <v>ASSENTAMENTO DE TUBO DE PVC DEFOFO OU PRFV OU RPVC PARA REDE DE ÁGUA, DN 150 MM, JUNTA ELÁSTICA INTEGRADA, INSTALADO EM LOCAL COM NÍVEL BAIXO DE INTERFERÊNCIAS (NÃO INCLUI FORNECIMENTO). AF_11/2017</v>
          </cell>
          <cell r="D4167" t="str">
            <v>M</v>
          </cell>
          <cell r="E4167" t="str">
            <v>2,48</v>
          </cell>
        </row>
        <row r="4168">
          <cell r="A4168" t="str">
            <v>97135</v>
          </cell>
          <cell r="B4168" t="str">
            <v>97135</v>
          </cell>
          <cell r="C4168" t="str">
            <v>ASSENTAMENTO DE TUBO DE PVC DEFOFO OU PRFV OU RPVC PARA REDE DE ÁGUA, DN 200 MM, JUNTA ELÁSTICA INTEGRADA, INSTALADO EM LOCAL COM NÍVEL BAIXO DE INTERFERÊNCIAS (NÃO INCLUI FORNECIMENTO). AF_11/2017</v>
          </cell>
          <cell r="D4168" t="str">
            <v>M</v>
          </cell>
          <cell r="E4168" t="str">
            <v>5,48</v>
          </cell>
        </row>
        <row r="4169">
          <cell r="A4169" t="str">
            <v>97136</v>
          </cell>
          <cell r="B4169" t="str">
            <v>97136</v>
          </cell>
          <cell r="C4169" t="str">
            <v>ASSENTAMENTO DE TUBO DE PVC DEFOFO OU PRFV OU RPVC PARA REDE DE ÁGUA, DN 250 MM, JUNTA ELÁSTICA INTEGRADA, INSTALADO EM LOCAL COM NÍVEL BAIXO DE INTERFERÊNCIAS (NÃO INCLUI FORNECIMENTO). AF_11/2017</v>
          </cell>
          <cell r="D4169" t="str">
            <v>M</v>
          </cell>
          <cell r="E4169" t="str">
            <v>6,73</v>
          </cell>
        </row>
        <row r="4170">
          <cell r="A4170" t="str">
            <v>97137</v>
          </cell>
          <cell r="B4170" t="str">
            <v>97137</v>
          </cell>
          <cell r="C4170" t="str">
            <v>ASSENTAMENTO DE TUBO DE PVC DEFOFO OU PRFV OU RPVC PARA REDE DE ÁGUA, DN 300 MM, JUNTA ELÁSTICA INTEGRADA, INSTALADO EM LOCAL COM NÍVEL BAIXO DE INTERFERÊNCIAS (NÃO INCLUI FORNECIMENTO). AF_11/2017</v>
          </cell>
          <cell r="D4170" t="str">
            <v>M</v>
          </cell>
          <cell r="E4170" t="str">
            <v>8,01</v>
          </cell>
        </row>
        <row r="4171">
          <cell r="A4171" t="str">
            <v>97138</v>
          </cell>
          <cell r="B4171" t="str">
            <v>97138</v>
          </cell>
          <cell r="C4171" t="str">
            <v>ASSENTAMENTO DE TUBO DE PVC DEFOFO OU PRFV OU RPVC PARA REDE DE ÁGUA, DN 350 MM, JUNTA ELÁSTICA INTEGRADA, INSTALADO EM LOCAL COM NÍVEL BAIXO DE INTERFERÊNCIAS (NÃO INCLUI FORNECIMENTO). AF_11/2017</v>
          </cell>
          <cell r="D4171" t="str">
            <v>M</v>
          </cell>
          <cell r="E4171" t="str">
            <v>9,26</v>
          </cell>
        </row>
        <row r="4172">
          <cell r="A4172" t="str">
            <v>97139</v>
          </cell>
          <cell r="B4172" t="str">
            <v>97139</v>
          </cell>
          <cell r="C4172" t="str">
            <v>ASSENTAMENTO DE TUBO DE PVC DEFOFO OU PRFV OU RPVC PARA REDE DE ÁGUA, DN 400 MM, JUNTA ELÁSTICA INTEGRADA, INSTALADO EM LOCAL COM NÍVEL BAIXO DE INTERFERÊNCIAS (NÃO INCLUI FORNECIMENTO). AF_11/2017</v>
          </cell>
          <cell r="D4172" t="str">
            <v>M</v>
          </cell>
          <cell r="E4172" t="str">
            <v>10,51</v>
          </cell>
        </row>
        <row r="4173">
          <cell r="A4173" t="str">
            <v>97140</v>
          </cell>
          <cell r="B4173" t="str">
            <v>97140</v>
          </cell>
          <cell r="C4173" t="str">
            <v>ASSENTAMENTO DE TUBO DE PVC DEFOFO OU PRFV OU RPVC PARA REDE DE ÁGUA, DN 500 MM, JUNTA ELÁSTICA INTEGRADA, INSTALADO EM LOCAL COM NÍVEL BAIXO DE INTERFERÊNCIAS (NÃO INCLUI FORNECIMENTO). AF_11/2017</v>
          </cell>
          <cell r="D4173" t="str">
            <v>M</v>
          </cell>
          <cell r="E4173" t="str">
            <v>13,05</v>
          </cell>
        </row>
        <row r="4174">
          <cell r="A4174" t="str">
            <v>97141</v>
          </cell>
          <cell r="B4174" t="str">
            <v>97141</v>
          </cell>
          <cell r="C4174" t="str">
            <v>ASSENTAMENTO DE TUBO DE FERRO FUNDIDO PARA REDE DE ÁGUA, DN 80 MM, JUNTA ELÁSTICA, INSTALADO EM LOCAL COM NÍVEL ALTO DE INTERFERÊNCIAS (NÃO INCLUI FORNECIMENTO). AF_11/2017</v>
          </cell>
          <cell r="D4174" t="str">
            <v>M</v>
          </cell>
          <cell r="E4174" t="str">
            <v>8,84</v>
          </cell>
        </row>
        <row r="4175">
          <cell r="A4175" t="str">
            <v>97142</v>
          </cell>
          <cell r="B4175" t="str">
            <v>97142</v>
          </cell>
          <cell r="C4175" t="str">
            <v>ASSENTAMENTO DE TUBO DE FERRO FUNDIDO PARA REDE DE ÁGUA, DN 100 MM, JUNTA ELÁSTICA, INSTALADO EM LOCAL COM NÍVEL ALTO DE INTERFERÊNCIAS (NÃO INCLUI FORNECIMENTO). AF_11/2017</v>
          </cell>
          <cell r="D4175" t="str">
            <v>M</v>
          </cell>
          <cell r="E4175" t="str">
            <v>9,84</v>
          </cell>
        </row>
        <row r="4176">
          <cell r="A4176" t="str">
            <v>97143</v>
          </cell>
          <cell r="B4176" t="str">
            <v>97143</v>
          </cell>
          <cell r="C4176" t="str">
            <v>ASSENTAMENTO DE TUBO DE FERRO FUNDIDO PARA REDE DE ÁGUA, DN 150 MM, JUNTA ELÁSTICA, INSTALADO EM LOCAL COM NÍVEL ALTO DE INTERFERÊNCIAS (NÃO INCLUI FORNECIMENTO). AF_11/2017</v>
          </cell>
          <cell r="D4176" t="str">
            <v>M</v>
          </cell>
          <cell r="E4176" t="str">
            <v>12,37</v>
          </cell>
        </row>
        <row r="4177">
          <cell r="A4177" t="str">
            <v>97144</v>
          </cell>
          <cell r="B4177" t="str">
            <v>97144</v>
          </cell>
          <cell r="C4177" t="str">
            <v>ASSENTAMENTO DE TUBO DE FERRO FUNDIDO PARA REDE DE ÁGUA, DN 200 MM, JUNTA ELÁSTICA, INSTALADO EM LOCAL COM NÍVEL ALTO DE INTERFERÊNCIAS (NÃO INCLUI FORNECIMENTO). AF_11/2017</v>
          </cell>
          <cell r="D4177" t="str">
            <v>M</v>
          </cell>
          <cell r="E4177" t="str">
            <v>14,87</v>
          </cell>
        </row>
        <row r="4178">
          <cell r="A4178" t="str">
            <v>97145</v>
          </cell>
          <cell r="B4178" t="str">
            <v>97145</v>
          </cell>
          <cell r="C4178" t="str">
            <v>ASSENTAMENTO DE TUBO DE FERRO FUNDIDO PARA REDE DE ÁGUA, DN 250 MM, JUNTA ELÁSTICA, INSTALADO EM LOCAL COM NÍVEL ALTO DE INTERFERÊNCIAS (NÃO INCLUI FORNECIMENTO). AF_11/2017</v>
          </cell>
          <cell r="D4178" t="str">
            <v>M</v>
          </cell>
          <cell r="E4178" t="str">
            <v>17,42</v>
          </cell>
        </row>
        <row r="4179">
          <cell r="A4179" t="str">
            <v>97146</v>
          </cell>
          <cell r="B4179" t="str">
            <v>97146</v>
          </cell>
          <cell r="C4179" t="str">
            <v>ASSENTAMENTO DE TUBO DE FERRO FUNDIDO PARA REDE DE ÁGUA, DN 300 MM, JUNTA ELÁSTICA, INSTALADO EM LOCAL COM NÍVEL ALTO DE INTERFERÊNCIAS (NÃO INCLUI FORNECIMENTO). AF_11/2017</v>
          </cell>
          <cell r="D4179" t="str">
            <v>M</v>
          </cell>
          <cell r="E4179" t="str">
            <v>19,95</v>
          </cell>
        </row>
        <row r="4180">
          <cell r="A4180" t="str">
            <v>97147</v>
          </cell>
          <cell r="B4180" t="str">
            <v>97147</v>
          </cell>
          <cell r="C4180" t="str">
            <v>ASSENTAMENTO DE TUBO DE FERRO FUNDIDO PARA REDE DE ÁGUA, DN 350 MM, JUNTA ELÁSTICA, INSTALADO EM LOCAL COM NÍVEL ALTO DE INTERFERÊNCIAS (NÃO INCLUI FORNECIMENTO). AF_11/2017</v>
          </cell>
          <cell r="D4180" t="str">
            <v>M</v>
          </cell>
          <cell r="E4180" t="str">
            <v>22,50</v>
          </cell>
        </row>
        <row r="4181">
          <cell r="A4181" t="str">
            <v>97148</v>
          </cell>
          <cell r="B4181" t="str">
            <v>97148</v>
          </cell>
          <cell r="C4181" t="str">
            <v>ASSENTAMENTO DE TUBO DE FERRO FUNDIDO PARA REDE DE ÁGUA, DN 400 MM, JUNTA ELÁSTICA, INSTALADO EM LOCAL COM NÍVEL ALTO DE INTERFERÊNCIAS (NÃO INCLUI FORNECIMENTO). AF_11/2017</v>
          </cell>
          <cell r="D4181" t="str">
            <v>M</v>
          </cell>
          <cell r="E4181" t="str">
            <v>25,03</v>
          </cell>
        </row>
        <row r="4182">
          <cell r="A4182" t="str">
            <v>97149</v>
          </cell>
          <cell r="B4182" t="str">
            <v>97149</v>
          </cell>
          <cell r="C4182" t="str">
            <v>ASSENTAMENTO DE TUBO DE FERRO FUNDIDO PARA REDE DE ÁGUA, DN 450 MM, JUNTA ELÁSTICA, INSTALADO EM LOCAL COM NÍVEL ALTO DE INTERFERÊNCIAS (NÃO INCLUI FORNECIMENTO). AF_11/2017</v>
          </cell>
          <cell r="D4182" t="str">
            <v>M</v>
          </cell>
          <cell r="E4182" t="str">
            <v>27,61</v>
          </cell>
        </row>
        <row r="4183">
          <cell r="A4183" t="str">
            <v>97150</v>
          </cell>
          <cell r="B4183" t="str">
            <v>97150</v>
          </cell>
          <cell r="C4183" t="str">
            <v>ASSENTAMENTO DE TUBO DE FERRO FUNDIDO PARA REDE DE ÁGUA, DN 500 MM, JUNTA ELÁSTICA, INSTALADO EM LOCAL COM NÍVEL ALTO DE INTERFERÊNCIAS (NÃO INCLUI FORNECIMENTO). AF_11/2017</v>
          </cell>
          <cell r="D4183" t="str">
            <v>M</v>
          </cell>
          <cell r="E4183" t="str">
            <v>34,76</v>
          </cell>
        </row>
        <row r="4184">
          <cell r="A4184" t="str">
            <v>97151</v>
          </cell>
          <cell r="B4184" t="str">
            <v>97151</v>
          </cell>
          <cell r="C4184" t="str">
            <v>ASSENTAMENTO DE TUBO DE FERRO FUNDIDO PARA REDE DE ÁGUA, DN 600 MM, JUNTA ELÁSTICA, INSTALADO EM LOCAL COM NÍVEL ALTO DE INTERFERÊNCIAS (NÃO INCLUI FORNECIMENTO). AF_11/2017</v>
          </cell>
          <cell r="D4184" t="str">
            <v>M</v>
          </cell>
          <cell r="E4184" t="str">
            <v>40,55</v>
          </cell>
        </row>
        <row r="4185">
          <cell r="A4185" t="str">
            <v>97152</v>
          </cell>
          <cell r="B4185" t="str">
            <v>97152</v>
          </cell>
          <cell r="C4185" t="str">
            <v>ASSENTAMENTO DE TUBO DE FERRO FUNDIDO PARA REDE DE ÁGUA, DN 700 MM, JUNTA ELÁSTICA, INSTALADO EM LOCAL COM NÍVEL ALTO DE INTERFERÊNCIAS (NÃO INCLUI FORNECIMENTO). AF_11/2017</v>
          </cell>
          <cell r="D4185" t="str">
            <v>M</v>
          </cell>
          <cell r="E4185" t="str">
            <v>46,10</v>
          </cell>
        </row>
        <row r="4186">
          <cell r="A4186" t="str">
            <v>97153</v>
          </cell>
          <cell r="B4186" t="str">
            <v>97153</v>
          </cell>
          <cell r="C4186" t="str">
            <v>ASSENTAMENTO DE TUBO DE FERRO FUNDIDO PARA REDE DE ÁGUA, DN 800 MM, JUNTA ELÁSTICA, INSTALADO EM LOCAL COM NÍVEL ALTO DE INTERFERÊNCIAS (NÃO INCLUI FORNECIMENTO). AF_11/2017</v>
          </cell>
          <cell r="D4186" t="str">
            <v>M</v>
          </cell>
          <cell r="E4186" t="str">
            <v>51,78</v>
          </cell>
        </row>
        <row r="4187">
          <cell r="A4187" t="str">
            <v>97154</v>
          </cell>
          <cell r="B4187" t="str">
            <v>97154</v>
          </cell>
          <cell r="C4187" t="str">
            <v>ASSENTAMENTO DE TUBO DE FERRO FUNDIDO PARA REDE DE ÁGUA, DN 900 MM, JUNTA ELÁSTICA, INSTALADO EM LOCAL COM NÍVEL ALTO DE INTERFERÊNCIAS (NÃO INCLUI FORNECIMENTO). AF_11/2017</v>
          </cell>
          <cell r="D4187" t="str">
            <v>M</v>
          </cell>
          <cell r="E4187" t="str">
            <v>57,50</v>
          </cell>
        </row>
        <row r="4188">
          <cell r="A4188" t="str">
            <v>97155</v>
          </cell>
          <cell r="B4188" t="str">
            <v>97155</v>
          </cell>
          <cell r="C4188" t="str">
            <v>ASSENTAMENTO DE TUBO DE FERRO FUNDIDO PARA REDE DE ÁGUA, DN 1000 MM, JUNTA ELÁSTICA, INSTALADO EM LOCAL COM NÍVEL ALTO DE INTERFERÊNCIAS (NÃO INCLUI FORNECIMENTO). AF_11/2017</v>
          </cell>
          <cell r="D4188" t="str">
            <v>M</v>
          </cell>
          <cell r="E4188" t="str">
            <v>63,23</v>
          </cell>
        </row>
        <row r="4189">
          <cell r="A4189" t="str">
            <v>97156</v>
          </cell>
          <cell r="B4189" t="str">
            <v>97156</v>
          </cell>
          <cell r="C4189" t="str">
            <v>ASSENTAMENTO DE TUBO DE FERRO FUNDIDO PARA REDE DE ÁGUA, DN 1200 MM, JUNTA ELÁSTICA, INSTALADO EM LOCAL COM NÍVEL ALTO DE INTERFERÊNCIAS (NÃO INCLUI FORNECIMENTO). AF_11/2017</v>
          </cell>
          <cell r="D4189" t="str">
            <v>M</v>
          </cell>
          <cell r="E4189" t="str">
            <v>75,05</v>
          </cell>
        </row>
        <row r="4190">
          <cell r="A4190" t="str">
            <v>97157</v>
          </cell>
          <cell r="B4190" t="str">
            <v>97157</v>
          </cell>
          <cell r="C4190" t="str">
            <v>ASSENTAMENTO DE TUBO DE FERRO FUNDIDO PARA REDE DE ÁGUA, DN 80 MM, JUNTA ELÁSTICA, INSTALADO EM LOCAL COM NÍVEL BAIXO DE INTERFERÊNCIAS (NÃO INCLUI FORNECIMENTO). AF_11/2017</v>
          </cell>
          <cell r="D4190" t="str">
            <v>M</v>
          </cell>
          <cell r="E4190" t="str">
            <v>5,37</v>
          </cell>
        </row>
        <row r="4191">
          <cell r="A4191" t="str">
            <v>97158</v>
          </cell>
          <cell r="B4191" t="str">
            <v>97158</v>
          </cell>
          <cell r="C4191" t="str">
            <v>ASSENTAMENTO DE TUBO DE FERRO FUNDIDO PARA REDE DE ÁGUA, DN 100 MM, JUNTA ELÁSTICA, INSTALADO EM LOCAL COM NÍVEL BAIXO DE INTERFERÊNCIAS (NÃO INCLUI FORNECIMENTO). AF_11/2017</v>
          </cell>
          <cell r="D4191" t="str">
            <v>M</v>
          </cell>
          <cell r="E4191" t="str">
            <v>5,99</v>
          </cell>
        </row>
        <row r="4192">
          <cell r="A4192" t="str">
            <v>97159</v>
          </cell>
          <cell r="B4192" t="str">
            <v>97159</v>
          </cell>
          <cell r="C4192" t="str">
            <v>ASSENTAMENTO DE TUBO DE FERRO FUNDIDO PARA REDE DE ÁGUA, DN 150 MM, JUNTA ELÁSTICA, INSTALADO EM LOCAL COM NÍVEL BAIXO DE INTERFERÊNCIAS (NÃO INCLUI FORNECIMENTO). AF_11/2017</v>
          </cell>
          <cell r="D4192" t="str">
            <v>M</v>
          </cell>
          <cell r="E4192" t="str">
            <v>7,54</v>
          </cell>
        </row>
        <row r="4193">
          <cell r="A4193" t="str">
            <v>97160</v>
          </cell>
          <cell r="B4193" t="str">
            <v>97160</v>
          </cell>
          <cell r="C4193" t="str">
            <v>ASSENTAMENTO DE TUBO DE FERRO FUNDIDO PARA REDE DE ÁGUA, DN 200 MM, JUNTA ELÁSTICA, INSTALADO EM LOCAL COM NÍVEL BAIXO DE INTERFERÊNCIAS (NÃO INCLUI FORNECIMENTO). AF_11/2017</v>
          </cell>
          <cell r="D4193" t="str">
            <v>M</v>
          </cell>
          <cell r="E4193" t="str">
            <v>9,07</v>
          </cell>
        </row>
        <row r="4194">
          <cell r="A4194" t="str">
            <v>97161</v>
          </cell>
          <cell r="B4194" t="str">
            <v>97161</v>
          </cell>
          <cell r="C4194" t="str">
            <v>ASSENTAMENTO DE TUBO DE FERRO FUNDIDO PARA REDE DE ÁGUA, DN 250 MM, JUNTA ELÁSTICA, INSTALADO EM LOCAL COM NÍVEL BAIXO DE INTERFERÊNCIAS (NÃO INCLUI FORNECIMENTO). AF_11/2017</v>
          </cell>
          <cell r="D4194" t="str">
            <v>M</v>
          </cell>
          <cell r="E4194" t="str">
            <v>10,64</v>
          </cell>
        </row>
        <row r="4195">
          <cell r="A4195" t="str">
            <v>97162</v>
          </cell>
          <cell r="B4195" t="str">
            <v>97162</v>
          </cell>
          <cell r="C4195" t="str">
            <v>ASSENTAMENTO DE TUBO DE FERRO FUNDIDO PARA REDE DE ÁGUA, DN 300 MM, JUNTA ELÁSTICA, INSTALADO EM LOCAL COM NÍVEL BAIXO DE INTERFERÊNCIAS (NÃO INCLUI FORNECIMENTO). AF_11/2017</v>
          </cell>
          <cell r="D4195" t="str">
            <v>M</v>
          </cell>
          <cell r="E4195" t="str">
            <v>12,19</v>
          </cell>
        </row>
        <row r="4196">
          <cell r="A4196" t="str">
            <v>97163</v>
          </cell>
          <cell r="B4196" t="str">
            <v>97163</v>
          </cell>
          <cell r="C4196" t="str">
            <v>ASSENTAMENTO DE TUBO DE FERRO FUNDIDO PARA REDE DE ÁGUA, DN 350 MM, JUNTA ELÁSTICA, INSTALADO EM LOCAL COM NÍVEL BAIXO DE INTERFERÊNCIAS (NÃO INCLUI FORNECIMENTO). AF_11/2017</v>
          </cell>
          <cell r="D4196" t="str">
            <v>M</v>
          </cell>
          <cell r="E4196" t="str">
            <v>13,75</v>
          </cell>
        </row>
        <row r="4197">
          <cell r="A4197" t="str">
            <v>97164</v>
          </cell>
          <cell r="B4197" t="str">
            <v>97164</v>
          </cell>
          <cell r="C4197" t="str">
            <v>ASSENTAMENTO DE TUBO DE FERRO FUNDIDO PARA REDE DE ÁGUA, DN 400 MM, JUNTA ELÁSTICA, INSTALADO EM LOCAL COM NÍVEL BAIXO DE INTERFERÊNCIAS (NÃO INCLUI FORNECIMENTO). AF_11/2017</v>
          </cell>
          <cell r="D4197" t="str">
            <v>M</v>
          </cell>
          <cell r="E4197" t="str">
            <v>15,30</v>
          </cell>
        </row>
        <row r="4198">
          <cell r="A4198" t="str">
            <v>97165</v>
          </cell>
          <cell r="B4198" t="str">
            <v>97165</v>
          </cell>
          <cell r="C4198" t="str">
            <v>ASSENTAMENTO DE TUBO DE FERRO FUNDIDO PARA REDE DE ÁGUA, DN 450 MM, JUNTA ELÁSTICA, INSTALADO EM LOCAL COM NÍVEL BAIXO DE INTERFERÊNCIAS (NÃO INCLUI FORNECIMENTO). AF_11/2017</v>
          </cell>
          <cell r="D4198" t="str">
            <v>M</v>
          </cell>
          <cell r="E4198" t="str">
            <v>16,90</v>
          </cell>
        </row>
        <row r="4199">
          <cell r="A4199" t="str">
            <v>97166</v>
          </cell>
          <cell r="B4199" t="str">
            <v>97166</v>
          </cell>
          <cell r="C4199" t="str">
            <v>ASSENTAMENTO DE TUBO DE FERRO FUNDIDO PARA REDE DE ÁGUA, DN 500 MM, JUNTA ELÁSTICA, INSTALADO EM LOCAL COM NÍVEL BAIXO DE INTERFERÊNCIAS (NÃO INCLUI FORNECIMENTO). AF_11/2017</v>
          </cell>
          <cell r="D4199" t="str">
            <v>M</v>
          </cell>
          <cell r="E4199" t="str">
            <v>21,29</v>
          </cell>
        </row>
        <row r="4200">
          <cell r="A4200" t="str">
            <v>97167</v>
          </cell>
          <cell r="B4200" t="str">
            <v>97167</v>
          </cell>
          <cell r="C4200" t="str">
            <v>ASSENTAMENTO DE TUBO DE FERRO FUNDIDO PARA REDE DE ÁGUA, DN 600 MM, JUNTA ELÁSTICA, INSTALADO EM LOCAL COM NÍVEL BAIXO DE INTERFERÊNCIAS (NÃO INCLUI FORNECIMENTO). AF_11/2017</v>
          </cell>
          <cell r="D4200" t="str">
            <v>M</v>
          </cell>
          <cell r="E4200" t="str">
            <v>24,86</v>
          </cell>
        </row>
        <row r="4201">
          <cell r="A4201" t="str">
            <v>97168</v>
          </cell>
          <cell r="B4201" t="str">
            <v>97168</v>
          </cell>
          <cell r="C4201" t="str">
            <v>ASSENTAMENTO DE TUBO DE FERRO FUNDIDO PARA REDE DE ÁGUA, DN 700 MM, JUNTA ELÁSTICA, INSTALADO EM LOCAL COM NÍVEL BAIXO DE INTERFERÊNCIAS (NÃO INCLUI FORNECIMENTO). AF_11/2017</v>
          </cell>
          <cell r="D4201" t="str">
            <v>M</v>
          </cell>
          <cell r="E4201" t="str">
            <v>28,19</v>
          </cell>
        </row>
        <row r="4202">
          <cell r="A4202" t="str">
            <v>97169</v>
          </cell>
          <cell r="B4202" t="str">
            <v>97169</v>
          </cell>
          <cell r="C4202" t="str">
            <v>ASSENTAMENTO DE TUBO DE FERRO FUNDIDO PARA REDE DE ÁGUA, DN 800 MM, JUNTA ELÁSTICA, INSTALADO EM LOCAL COM NÍVEL BAIXO DE INTERFERÊNCIAS (NÃO INCLUI FORNECIMENTO). AF_11/2017</v>
          </cell>
          <cell r="D4202" t="str">
            <v>M</v>
          </cell>
          <cell r="E4202" t="str">
            <v>31,66</v>
          </cell>
        </row>
        <row r="4203">
          <cell r="A4203" t="str">
            <v>97170</v>
          </cell>
          <cell r="B4203" t="str">
            <v>97170</v>
          </cell>
          <cell r="C4203" t="str">
            <v>ASSENTAMENTO DE TUBO DE FERRO FUNDIDO PARA REDE DE ÁGUA, DN 900 MM, JUNTA ELÁSTICA, INSTALADO EM LOCAL COM NÍVEL BAIXO DE INTERFERÊNCIAS (NÃO INCLUI FORNECIMENTO). AF_11/2017</v>
          </cell>
          <cell r="D4203" t="str">
            <v>M</v>
          </cell>
          <cell r="E4203" t="str">
            <v>35,16</v>
          </cell>
        </row>
        <row r="4204">
          <cell r="A4204" t="str">
            <v>97171</v>
          </cell>
          <cell r="B4204" t="str">
            <v>97171</v>
          </cell>
          <cell r="C4204" t="str">
            <v>ASSENTAMENTO DE TUBO DE FERRO FUNDIDO PARA REDE DE ÁGUA, DN 1000 MM, JUNTA ELÁSTICA, INSTALADO EM LOCAL COM NÍVEL BAIXO DE INTERFERÊNCIAS (NÃO INCLUI FORNECIMENTO). AF_11/2017</v>
          </cell>
          <cell r="D4204" t="str">
            <v>M</v>
          </cell>
          <cell r="E4204" t="str">
            <v>38,69</v>
          </cell>
        </row>
        <row r="4205">
          <cell r="A4205" t="str">
            <v>97172</v>
          </cell>
          <cell r="B4205" t="str">
            <v>97172</v>
          </cell>
          <cell r="C4205" t="str">
            <v>ASSENTAMENTO DE TUBO DE FERRO FUNDIDO PARA REDE DE ÁGUA, DN 1200 MM, JUNTA ELÁSTICA, INSTALADO EM LOCAL COM NÍVEL BAIXO DE INTERFERÊNCIAS (NÃO INCLUI FORNECIMENTO). AF_11/2017</v>
          </cell>
          <cell r="D4205" t="str">
            <v>M</v>
          </cell>
          <cell r="E4205" t="str">
            <v>46,10</v>
          </cell>
        </row>
        <row r="4206">
          <cell r="A4206" t="str">
            <v>97173</v>
          </cell>
          <cell r="B4206" t="str">
            <v>97173</v>
          </cell>
          <cell r="C4206" t="str">
            <v>ASSENTAMENTO DE TUBO DE AÇO CARBONO PARA REDE DE ÁGUA, DN 600 MM (24), JUNTA SOLDADA, INSTALADO EM LOCAL COM NÍVEL ALTO DE INTERFERÊNCIAS (NÃO INCLUI FORNECIMENTO). AF_11/2017</v>
          </cell>
          <cell r="D4206" t="str">
            <v>M</v>
          </cell>
          <cell r="E4206" t="str">
            <v>39,53</v>
          </cell>
        </row>
        <row r="4207">
          <cell r="A4207" t="str">
            <v>97174</v>
          </cell>
          <cell r="B4207" t="str">
            <v>97174</v>
          </cell>
          <cell r="C4207" t="str">
            <v>ASSENTAMENTO DE TUBO DE AÇO CARBONO PARA REDE DE ÁGUA, DN 700 MM (28), JUNTA SOLDADA, INSTALADO EM LOCAL COM NÍVEL ALTO DE INTERFERÊNCIAS (NÃO INCLUI FORNECIMENTO). AF_11/2017</v>
          </cell>
          <cell r="D4207" t="str">
            <v>M</v>
          </cell>
          <cell r="E4207" t="str">
            <v>45,73</v>
          </cell>
        </row>
        <row r="4208">
          <cell r="A4208" t="str">
            <v>97175</v>
          </cell>
          <cell r="B4208" t="str">
            <v>97175</v>
          </cell>
          <cell r="C4208" t="str">
            <v>ASSENTAMENTO DE TUBO DE AÇO CARBONO PARA REDE DE ÁGUA, DN 800 MM (32), JUNTA SOLDADA, INSTALADO EM LOCAL COM NÍVEL ALTO DE INTERFERÊNCIAS (NÃO INCLUI FORNECIMENTO). AF_11/2017</v>
          </cell>
          <cell r="D4208" t="str">
            <v>M</v>
          </cell>
          <cell r="E4208" t="str">
            <v>51,95</v>
          </cell>
        </row>
        <row r="4209">
          <cell r="A4209" t="str">
            <v>97176</v>
          </cell>
          <cell r="B4209" t="str">
            <v>97176</v>
          </cell>
          <cell r="C4209" t="str">
            <v>ASSENTAMENTO DE TUBO DE AÇO CARBONO PARA REDE DE ÁGUA, DN 900 MM (36), JUNTA SOLDADA, INSTALADO EM LOCAL COM NÍVEL ALTO DE INTERFERÊNCIAS (NÃO INCLUI FORNECIMENTO). AF_11/2017</v>
          </cell>
          <cell r="D4209" t="str">
            <v>M</v>
          </cell>
          <cell r="E4209" t="str">
            <v>58,16</v>
          </cell>
        </row>
        <row r="4210">
          <cell r="A4210" t="str">
            <v>97177</v>
          </cell>
          <cell r="B4210" t="str">
            <v>97177</v>
          </cell>
          <cell r="C4210" t="str">
            <v>ASSENTAMENTO DE TUBO DE AÇO CARBONO PARA REDE DE ÁGUA, DN 1000 MM (40) OU DN 1100 MM (44), JUNTA SOLDADA, INSTALADO EM LOCAL COM NÍVEL ALTO DE INTERFERÊNCIAS (NÃO INCLUI FORNECIMENTO). AF_11/2017</v>
          </cell>
          <cell r="D4210" t="str">
            <v>M</v>
          </cell>
          <cell r="E4210" t="str">
            <v>70,60</v>
          </cell>
        </row>
        <row r="4211">
          <cell r="A4211" t="str">
            <v>97178</v>
          </cell>
          <cell r="B4211" t="str">
            <v>97178</v>
          </cell>
          <cell r="C4211" t="str">
            <v>ASSENTAMENTO DE TUBO DE AÇO CARBONO PARA REDE DE ÁGUA, DN 1200 MM (48) OU DN 1300 MM (52), JUNTA SOLDADA, INSTALADO EM LOCAL COM NÍVEL ALTO DE INTERFERÊNCIAS (NÃO INCLUI FORNECIMENTO). AF_11/2017</v>
          </cell>
          <cell r="D4211" t="str">
            <v>M</v>
          </cell>
          <cell r="E4211" t="str">
            <v>83,04</v>
          </cell>
        </row>
        <row r="4212">
          <cell r="A4212" t="str">
            <v>97179</v>
          </cell>
          <cell r="B4212" t="str">
            <v>97179</v>
          </cell>
          <cell r="C4212" t="str">
            <v>ASSENTAMENTO DE TUBO DE AÇO CARBONO PARA REDE DE ÁGUA, DN 1400 MM (56'') OU DN 1500 MM (60), JUNTA SOLDADA, INSTALADO EM LOCAL COM NÍVEL ALTO DE INTERFERÊNCIAS (NÃO INCLUI FORNECIMENTO). AF_11/2017</v>
          </cell>
          <cell r="D4212" t="str">
            <v>M</v>
          </cell>
          <cell r="E4212" t="str">
            <v>95,47</v>
          </cell>
        </row>
        <row r="4213">
          <cell r="A4213" t="str">
            <v>97180</v>
          </cell>
          <cell r="B4213" t="str">
            <v>97180</v>
          </cell>
          <cell r="C4213" t="str">
            <v>ASSENTAMENTO DE TUBO DE AÇO CARBONO PARA REDE DE ÁGUA, DN 1600 MM (64) OU DN 1700 MM (68), JUNTA SOLDADA, INSTALADO EM LOCAL COM NÍVEL ALTO DE INTERFERÊNCIAS (NÃO INCLUI FORNECIMENTO). AF_11/2017</v>
          </cell>
          <cell r="D4213" t="str">
            <v>M</v>
          </cell>
          <cell r="E4213" t="str">
            <v>107,92</v>
          </cell>
        </row>
        <row r="4214">
          <cell r="A4214" t="str">
            <v>97181</v>
          </cell>
          <cell r="B4214" t="str">
            <v>97181</v>
          </cell>
          <cell r="C4214" t="str">
            <v>ASSENTAMENTO DE TUBO DE AÇO CARBONO PARA REDE DE ÁGUA, DN 1800 MM (72) OU DN 1900 MM (76), JUNTA SOLDADA, INSTALADO EM LOCAL COM NÍVEL ALTO DE INTERFERÊNCIAS (NÃO INCLUI FORNECIMENTO). AF_11/2017</v>
          </cell>
          <cell r="D4214" t="str">
            <v>M</v>
          </cell>
          <cell r="E4214" t="str">
            <v>125,04</v>
          </cell>
        </row>
        <row r="4215">
          <cell r="A4215" t="str">
            <v>97182</v>
          </cell>
          <cell r="B4215" t="str">
            <v>97182</v>
          </cell>
          <cell r="C4215" t="str">
            <v>ASSENTAMENTO DE TUBO DE AÇO CARBONO PARA REDE DE ÁGUA, DN 2000 MM (80) OU DN 2100 MM (84), JUNTA SOLDADA, INSTALADO EM LOCAL COM NÍVEL ALTO DE INTERFERÊNCIAS (NÃO INCLUI FORNECIMENTO). AF_11/2017</v>
          </cell>
          <cell r="D4215" t="str">
            <v>M</v>
          </cell>
          <cell r="E4215" t="str">
            <v>137,97</v>
          </cell>
        </row>
        <row r="4216">
          <cell r="A4216" t="str">
            <v>97183</v>
          </cell>
          <cell r="B4216" t="str">
            <v>97183</v>
          </cell>
          <cell r="C4216" t="str">
            <v>ASSENTAMENTO DE TUBO DE AÇO CARBONO PARA REDE DE ÁGUA, DN 600 MM (24), JUNTA SOLDADA, INSTALADO EM LOCAL COM NÍVEL BAIXO DE INTERFERÊNCIAS (NÃO INCLUI FORNECIMENTO). AF_11/2017</v>
          </cell>
          <cell r="D4216" t="str">
            <v>M</v>
          </cell>
          <cell r="E4216" t="str">
            <v>32,25</v>
          </cell>
        </row>
        <row r="4217">
          <cell r="A4217" t="str">
            <v>97184</v>
          </cell>
          <cell r="B4217" t="str">
            <v>97184</v>
          </cell>
          <cell r="C4217" t="str">
            <v>ASSENTAMENTO DE TUBO DE AÇO CARBONO PARA REDE DE ÁGUA, DN 700 MM (28), JUNTA SOLDADA, INSTALADO EM LOCAL COM NÍVEL BAIXO DE INTERFERÊNCIAS (NÃO INCLUI FORNECIMENTO). AF_11/2017</v>
          </cell>
          <cell r="D4217" t="str">
            <v>M</v>
          </cell>
          <cell r="E4217" t="str">
            <v>37,39</v>
          </cell>
        </row>
        <row r="4218">
          <cell r="A4218" t="str">
            <v>97185</v>
          </cell>
          <cell r="B4218" t="str">
            <v>97185</v>
          </cell>
          <cell r="C4218" t="str">
            <v>ASSENTAMENTO DE TUBO DE AÇO CARBONO PARA REDE DE ÁGUA, DN 800 MM (32), JUNTA SOLDADA, INSTALADO EM LOCAL COM NÍVEL BAIXO DE INTERFERÊNCIAS (NÃO INCLUI FORNECIMENTO). AF_11/2017</v>
          </cell>
          <cell r="D4218" t="str">
            <v>M</v>
          </cell>
          <cell r="E4218" t="str">
            <v>42,55</v>
          </cell>
        </row>
        <row r="4219">
          <cell r="A4219" t="str">
            <v>97186</v>
          </cell>
          <cell r="B4219" t="str">
            <v>97186</v>
          </cell>
          <cell r="C4219" t="str">
            <v>ASSENTAMENTO DE TUBO DE AÇO CARBONO PARA REDE DE ÁGUA, DN 900 MM (36), JUNTA SOLDADA, INSTALADO EM LOCAL COM NÍVEL BAIXO DE INTERFERÊNCIAS (NÃO INCLUI FORNECIMENTO). AF_11/2017</v>
          </cell>
          <cell r="D4219" t="str">
            <v>M</v>
          </cell>
          <cell r="E4219" t="str">
            <v>47,70</v>
          </cell>
        </row>
        <row r="4220">
          <cell r="A4220" t="str">
            <v>97187</v>
          </cell>
          <cell r="B4220" t="str">
            <v>97187</v>
          </cell>
          <cell r="C4220" t="str">
            <v>ASSENTAMENTO DE TUBO DE AÇO CARBONO PARA REDE DE ÁGUA, DN 1000 MM (40  ) OU DN 1100 MM (44  ), JUNTA SOLDADA, INSTALADO EM LOCAL COM NÍVEL BAIXO DE INTERFERÊNCIAS (NÃO INCLUI FORNECIMENTO). AF_11/2017</v>
          </cell>
          <cell r="D4220" t="str">
            <v>M</v>
          </cell>
          <cell r="E4220" t="str">
            <v>58,00</v>
          </cell>
        </row>
        <row r="4221">
          <cell r="A4221" t="str">
            <v>97188</v>
          </cell>
          <cell r="B4221" t="str">
            <v>97188</v>
          </cell>
          <cell r="C4221" t="str">
            <v>ASSENTAMENTO DE TUBO DE AÇO CARBONO PARA REDE DE ÁGUA, DN 1200 MM (48) OU DN 1300 MM (52), JUNTA SOLDADA, INSTALADO EM LOCAL COM NÍVEL BAIXO DE INTERFERÊNCIAS (NÃO INCLUI FORNECIMENTO). AF_11/2017</v>
          </cell>
          <cell r="D4221" t="str">
            <v>M</v>
          </cell>
          <cell r="E4221" t="str">
            <v>68,30</v>
          </cell>
        </row>
        <row r="4222">
          <cell r="A4222" t="str">
            <v>97189</v>
          </cell>
          <cell r="B4222" t="str">
            <v>97189</v>
          </cell>
          <cell r="C4222" t="str">
            <v>ASSENTAMENTO DE TUBO DE AÇO CARBONO PARA REDE DE ÁGUA, DN 1400 MM (56'') OU DN 1500 MM (60), JUNTA SOLDADA, INSTALADO EM LOCAL COM NÍVEL BAIXO DE INTERFERÊNCIAS (NÃO INCLUI FORNECIMENTO). AF_11/2017</v>
          </cell>
          <cell r="D4222" t="str">
            <v>M</v>
          </cell>
          <cell r="E4222" t="str">
            <v>78,62</v>
          </cell>
        </row>
        <row r="4223">
          <cell r="A4223" t="str">
            <v>97190</v>
          </cell>
          <cell r="B4223" t="str">
            <v>97190</v>
          </cell>
          <cell r="C4223" t="str">
            <v>ASSENTAMENTO DE TUBO DE AÇO CARBONO PARA REDE DE ÁGUA, DN 1600 MM (64) OU DN 1700 MM (68), JUNTA SOLDADA, INSTALADO EM LOCAL COM NÍVEL BAIXO DE INTERFERÊNCIAS (NÃO INCLUI FORNECIMENTO). AF_11/2017</v>
          </cell>
          <cell r="D4223" t="str">
            <v>M</v>
          </cell>
          <cell r="E4223" t="str">
            <v>88,92</v>
          </cell>
        </row>
        <row r="4224">
          <cell r="A4224" t="str">
            <v>97191</v>
          </cell>
          <cell r="B4224" t="str">
            <v>97191</v>
          </cell>
          <cell r="C4224" t="str">
            <v>ASSENTAMENTO DE TUBO DE AÇO CARBONO PARA REDE DE ÁGUA, DN 1800 MM (72) OU DN 1900 MM (76), JUNTA SOLDADA, INSTALADO EM LOCAL COM NÍVEL BAIXO DE INTERFERÊNCIAS (NÃO INCLUI FORNECIMENTO). AF_11/2017</v>
          </cell>
          <cell r="D4224" t="str">
            <v>M</v>
          </cell>
          <cell r="E4224" t="str">
            <v>102,70</v>
          </cell>
        </row>
        <row r="4225">
          <cell r="A4225" t="str">
            <v>97192</v>
          </cell>
          <cell r="B4225" t="str">
            <v>97192</v>
          </cell>
          <cell r="C4225" t="str">
            <v>ASSENTAMENTO DE TUBO DE AÇO CARBONO PARA REDE DE ÁGUA, DN 2000 MM (80) OU DN 2100 MM (84), JUNTA SOLDADA, INSTALADO EM LOCAL COM NÍVEL BAIXO DE INTERFERÊNCIAS (NÃO INCLUI FORNECIMENTO). AF_11/2017</v>
          </cell>
          <cell r="D4225" t="str">
            <v>M</v>
          </cell>
          <cell r="E4225" t="str">
            <v>113,38</v>
          </cell>
        </row>
        <row r="4226">
          <cell r="A4226" t="str">
            <v>97327</v>
          </cell>
          <cell r="B4226" t="str">
            <v>97327</v>
          </cell>
          <cell r="C4226" t="str">
            <v>TUBO EM COBRE FLEXÍVEL, DN 1/4, COM ISOLAMENTO, INSTALADO EM RAMAL DE ALIMENTAÇÃO DE AR CONDICIONADO COM CONDENSADORA INDIVIDUAL   FORNECIMENTO E INSTALAÇÃO. AF_12/2015</v>
          </cell>
          <cell r="D4226" t="str">
            <v>M</v>
          </cell>
          <cell r="E4226" t="str">
            <v>28,36</v>
          </cell>
        </row>
        <row r="4227">
          <cell r="A4227" t="str">
            <v>97328</v>
          </cell>
          <cell r="B4227" t="str">
            <v>97328</v>
          </cell>
          <cell r="C4227" t="str">
            <v>TUBO EM COBRE FLEXÍVEL, DN 3/8", COM ISOLAMENTO, INSTALADO EM RAMAL DE ALIMENTAÇÃO DE AR CONDICIONADO COM CONDENSADORA INDIVIDUAL  FORNECIMENTO E INSTALAÇÃO. AF_12/2015</v>
          </cell>
          <cell r="D4227" t="str">
            <v>M</v>
          </cell>
          <cell r="E4227" t="str">
            <v>49,57</v>
          </cell>
        </row>
        <row r="4228">
          <cell r="A4228" t="str">
            <v>97329</v>
          </cell>
          <cell r="B4228" t="str">
            <v>97329</v>
          </cell>
          <cell r="C4228" t="str">
            <v>TUBO EM COBRE FLEXÍVEL, DN 1/2", COM ISOLAMENTO, INSTALADO EM RAMAL DE ALIMENTAÇÃO DE AR CONDICIONADO COM CONDENSADORA INDIVIDUAL  FORNECIMENTO E INSTALAÇÃO. AF_12/2015</v>
          </cell>
          <cell r="D4228" t="str">
            <v>M</v>
          </cell>
          <cell r="E4228" t="str">
            <v>61,97</v>
          </cell>
        </row>
        <row r="4229">
          <cell r="A4229" t="str">
            <v>97330</v>
          </cell>
          <cell r="B4229" t="str">
            <v>97330</v>
          </cell>
          <cell r="C4229" t="str">
            <v>TUBO EM COBRE FLEXÍVEL, DN 5/8", COM ISOLAMENTO, INSTALADO EM RAMAL DE ALIMENTAÇÃO DE AR CONDICIONADO COM CONDENSADORA INDIVIDUAL  FORNECIMENTO E INSTALAÇÃO. AF_12/2015</v>
          </cell>
          <cell r="D4229" t="str">
            <v>M</v>
          </cell>
          <cell r="E4229" t="str">
            <v>75,63</v>
          </cell>
        </row>
        <row r="4230">
          <cell r="A4230" t="str">
            <v>97331</v>
          </cell>
          <cell r="B4230" t="str">
            <v>97331</v>
          </cell>
          <cell r="C4230" t="str">
            <v>TUBO EM COBRE FLEXÍVEL, DN 1/4", COM ISOLAMENTO, INSTALADO EM RAMAL DE ALIMENTAÇÃO DE AR CONDICIONADO COM CONDENSADORA CENTRAL  FORNECIMENTO E INSTALAÇÃO. AF_12/2015</v>
          </cell>
          <cell r="D4230" t="str">
            <v>M</v>
          </cell>
          <cell r="E4230" t="str">
            <v>28,65</v>
          </cell>
        </row>
        <row r="4231">
          <cell r="A4231" t="str">
            <v>97332</v>
          </cell>
          <cell r="B4231" t="str">
            <v>97332</v>
          </cell>
          <cell r="C4231" t="str">
            <v>TUBO EM COBRE FLEXÍVEL, DN 3/8", COM ISOLAMENTO, INSTALADO EM RAMAL DE ALIMENTAÇÃO DE AR CONDICIONADO COM CONDENSADORA CENTRAL  FORNECIMENTO E INSTALAÇÃO. AF_12/2015</v>
          </cell>
          <cell r="D4231" t="str">
            <v>M</v>
          </cell>
          <cell r="E4231" t="str">
            <v>49,92</v>
          </cell>
        </row>
        <row r="4232">
          <cell r="A4232" t="str">
            <v>97333</v>
          </cell>
          <cell r="B4232" t="str">
            <v>97333</v>
          </cell>
          <cell r="C4232" t="str">
            <v>TUBO EM COBRE FLEXÍVEL, DN 1/2", COM ISOLAMENTO, INSTALADO EM RAMAL DE ALIMENTAÇÃO DE AR CONDICIONADO COM CONDENSADORA CENTRAL  FORNECIMENTO E INSTALAÇÃO. AF_12/2015</v>
          </cell>
          <cell r="D4232" t="str">
            <v>M</v>
          </cell>
          <cell r="E4232" t="str">
            <v>62,40</v>
          </cell>
        </row>
        <row r="4233">
          <cell r="A4233" t="str">
            <v>97334</v>
          </cell>
          <cell r="B4233" t="str">
            <v>97334</v>
          </cell>
          <cell r="C4233" t="str">
            <v>TUBO EM COBRE FLEXÍVEL, DN 5/8, COM ISOLAMENTO, INSTALADO EM RAMAL DE ALIMENTAÇÃO DE AR CONDICIONADO COM CONDENSADORA CENTRAL   FORNECIMENTO E INSTALAÇÃO. AF_12/2015</v>
          </cell>
          <cell r="D4233" t="str">
            <v>M</v>
          </cell>
          <cell r="E4233" t="str">
            <v>76,11</v>
          </cell>
        </row>
        <row r="4234">
          <cell r="A4234" t="str">
            <v>97335</v>
          </cell>
          <cell r="B4234" t="str">
            <v>97335</v>
          </cell>
          <cell r="C4234" t="str">
            <v>TUBO EM COBRE RÍGIDO, DN 22 MM, CLASSE A, SEM ISOLAMENTO, INSTALADO EM PRUMADA DE GÁS COMBUSTÍVEL - FORNECIMENTO E INSTALAÇÃO. AF_04/2022</v>
          </cell>
          <cell r="D4234" t="str">
            <v>M</v>
          </cell>
          <cell r="E4234" t="str">
            <v>77,61</v>
          </cell>
        </row>
        <row r="4235">
          <cell r="A4235" t="str">
            <v>97336</v>
          </cell>
          <cell r="B4235" t="str">
            <v>97336</v>
          </cell>
          <cell r="C4235" t="str">
            <v>TUBO EM COBRE RÍGIDO, DN 28 MM, CLASSE A, SEM ISOLAMENTO, INSTALADO EM PRUMADA DE GÁS COMBUSTÍVEL - FORNECIMENTO E INSTALAÇÃO. AF_04/2022</v>
          </cell>
          <cell r="D4235" t="str">
            <v>M</v>
          </cell>
          <cell r="E4235" t="str">
            <v>98,79</v>
          </cell>
        </row>
        <row r="4236">
          <cell r="A4236" t="str">
            <v>97337</v>
          </cell>
          <cell r="B4236" t="str">
            <v>97337</v>
          </cell>
          <cell r="C4236" t="str">
            <v>TUBO EM COBRE RÍGIDO, DN 35 MM, CLASSE A, SEM ISOLAMENTO, INSTALADO EM PRUMADA DE GÁS COMBUSTÍVEL - FORNECIMENTO E INSTALAÇÃO. AF_04/2022</v>
          </cell>
          <cell r="D4236" t="str">
            <v>M</v>
          </cell>
          <cell r="E4236" t="str">
            <v>148,61</v>
          </cell>
        </row>
        <row r="4237">
          <cell r="A4237" t="str">
            <v>97338</v>
          </cell>
          <cell r="B4237" t="str">
            <v>97338</v>
          </cell>
          <cell r="C4237" t="str">
            <v>TUBO EM COBRE RÍGIDO, DN 42 MM, CLASSE A, SEM ISOLAMENTO, INSTALADO EM PRUMADA DE GÁS COMBUSTÍVEL - FORNECIMENTO E INSTALAÇÃO. AF_04/2022</v>
          </cell>
          <cell r="D4237" t="str">
            <v>M</v>
          </cell>
          <cell r="E4237" t="str">
            <v>178,81</v>
          </cell>
        </row>
        <row r="4238">
          <cell r="A4238" t="str">
            <v>97339</v>
          </cell>
          <cell r="B4238" t="str">
            <v>97339</v>
          </cell>
          <cell r="C4238" t="str">
            <v>TUBO EM COBRE RÍGIDO, DN 54 MM, CLASSE A, SEM ISOLAMENTO, INSTALADO EM PRUMADA DE GÁS COMBUSTÍVEL - FORNECIMENTO E INSTALAÇÃO. AF_04/2022</v>
          </cell>
          <cell r="D4238" t="str">
            <v>M</v>
          </cell>
          <cell r="E4238" t="str">
            <v>192,52</v>
          </cell>
        </row>
        <row r="4239">
          <cell r="A4239" t="str">
            <v>97340</v>
          </cell>
          <cell r="B4239" t="str">
            <v>97340</v>
          </cell>
          <cell r="C4239" t="str">
            <v>TUBO EM COBRE RÍGIDO, DN 66 MM, CLASSE A, SEM ISOLAMENTO, INSTALADO EM PRUMADA DE GÁS COMBUSTÍVEL - FORNECIMENTO E INSTALAÇÃO. AF_04/2022</v>
          </cell>
          <cell r="D4239" t="str">
            <v>M</v>
          </cell>
          <cell r="E4239" t="str">
            <v>193,60</v>
          </cell>
        </row>
        <row r="4240">
          <cell r="A4240" t="str">
            <v>97347</v>
          </cell>
          <cell r="B4240" t="str">
            <v>97347</v>
          </cell>
          <cell r="C4240" t="str">
            <v>TUBO EM COBRE RÍGIDO, DN 22 MM, CLASSE I, SEM ISOLAMENTO, INSTALADO EM PRUMADA  FORNECIMENTO E INSTALAÇÃO. AF_12/2015</v>
          </cell>
          <cell r="D4240" t="str">
            <v>M</v>
          </cell>
          <cell r="E4240" t="str">
            <v>93,54</v>
          </cell>
        </row>
        <row r="4241">
          <cell r="A4241" t="str">
            <v>97348</v>
          </cell>
          <cell r="B4241" t="str">
            <v>97348</v>
          </cell>
          <cell r="C4241" t="str">
            <v>TUBO EM COBRE RÍGIDO, DN 28 MM, CLASSE I, SEM ISOLAMENTO, INSTALADO EM PRUMADA  FORNECIMENTO E INSTALAÇÃO. AF_12/2015</v>
          </cell>
          <cell r="D4241" t="str">
            <v>M</v>
          </cell>
          <cell r="E4241" t="str">
            <v>129,22</v>
          </cell>
        </row>
        <row r="4242">
          <cell r="A4242" t="str">
            <v>97349</v>
          </cell>
          <cell r="B4242" t="str">
            <v>97349</v>
          </cell>
          <cell r="C4242" t="str">
            <v>TUBO EM COBRE RÍGIDO, DN 35 MM, CLASSE I, SEM ISOLAMENTO, INSTALADO EM PRUMADA  FORNECIMENTO E INSTALAÇÃO. AF_12/2015</v>
          </cell>
          <cell r="D4242" t="str">
            <v>M</v>
          </cell>
          <cell r="E4242" t="str">
            <v>186,26</v>
          </cell>
        </row>
        <row r="4243">
          <cell r="A4243" t="str">
            <v>97350</v>
          </cell>
          <cell r="B4243" t="str">
            <v>97350</v>
          </cell>
          <cell r="C4243" t="str">
            <v>TUBO EM COBRE RÍGIDO, DN 42 MM, CLASSE I, SEM ISOLAMENTO, INSTALADO EM PRUMADA  FORNECIMENTO E INSTALAÇÃO. AF_12/2015</v>
          </cell>
          <cell r="D4243" t="str">
            <v>M</v>
          </cell>
          <cell r="E4243" t="str">
            <v>226,15</v>
          </cell>
        </row>
        <row r="4244">
          <cell r="A4244" t="str">
            <v>97351</v>
          </cell>
          <cell r="B4244" t="str">
            <v>97351</v>
          </cell>
          <cell r="C4244" t="str">
            <v>TUBO EM COBRE RÍGIDO, DN 54 MM, CLASSE I, SEM ISOLAMENTO, INSTALADO EM PRUMADA  FORNECIMENTO E INSTALAÇÃO. AF_12/2015</v>
          </cell>
          <cell r="D4244" t="str">
            <v>M</v>
          </cell>
          <cell r="E4244" t="str">
            <v>312,73</v>
          </cell>
        </row>
        <row r="4245">
          <cell r="A4245" t="str">
            <v>97352</v>
          </cell>
          <cell r="B4245" t="str">
            <v>97352</v>
          </cell>
          <cell r="C4245" t="str">
            <v>TUBO EM COBRE RÍGIDO, DN 66 MM, CLASSE I, SEM ISOLAMENTO, INSTALADO EM PRUMADA  FORNECIMENTO E INSTALAÇÃO. AF_12/2015</v>
          </cell>
          <cell r="D4245" t="str">
            <v>M</v>
          </cell>
          <cell r="E4245" t="str">
            <v>405,28</v>
          </cell>
        </row>
        <row r="4246">
          <cell r="A4246" t="str">
            <v>97353</v>
          </cell>
          <cell r="B4246" t="str">
            <v>97353</v>
          </cell>
          <cell r="C4246" t="str">
            <v>TUBO EM COBRE RÍGIDO, DN 15 MM, CLASSE I, SEM ISOLAMENTO, INSTALADO EM RAMAL DE DISTRIBUIÇÃO  FORNECIMENTO E INSTALAÇÃO. AF_12/2015</v>
          </cell>
          <cell r="D4246" t="str">
            <v>M</v>
          </cell>
          <cell r="E4246" t="str">
            <v>61,46</v>
          </cell>
        </row>
        <row r="4247">
          <cell r="A4247" t="str">
            <v>97354</v>
          </cell>
          <cell r="B4247" t="str">
            <v>97354</v>
          </cell>
          <cell r="C4247" t="str">
            <v>TUBO EM COBRE RÍGIDO, DN 22 MM, CLASSE I, SEM ISOLAMENTO, INSTALADO EM RAMAL DE DISTRIBUIÇÃO FORNECIMENTO E INSTALAÇÃO. AF_12/2015</v>
          </cell>
          <cell r="D4247" t="str">
            <v>M</v>
          </cell>
          <cell r="E4247" t="str">
            <v>97,66</v>
          </cell>
        </row>
        <row r="4248">
          <cell r="A4248" t="str">
            <v>97355</v>
          </cell>
          <cell r="B4248" t="str">
            <v>97355</v>
          </cell>
          <cell r="C4248" t="str">
            <v>TUBO EM COBRE RÍGIDO, DN 28 MM, CLASSE I, SEM ISOLAMENTO, INSTALADO EM RAMAL DE DISTRIBUIÇÃO FORNECIMENTO E INSTALAÇÃO. AF_12/2015</v>
          </cell>
          <cell r="D4248" t="str">
            <v>M</v>
          </cell>
          <cell r="E4248" t="str">
            <v>133,63</v>
          </cell>
        </row>
        <row r="4249">
          <cell r="A4249" t="str">
            <v>97356</v>
          </cell>
          <cell r="B4249" t="str">
            <v>97356</v>
          </cell>
          <cell r="C4249" t="str">
            <v>TUBO EM COBRE RÍGIDO, DN 15 MM, CLASSE I, SEM ISOLAMENTO, INSTALADO EM RAMAL E SUB-RAMAL  FORNECIMENTO E INSTALAÇÃO. AF_12/2015</v>
          </cell>
          <cell r="D4249" t="str">
            <v>M</v>
          </cell>
          <cell r="E4249" t="str">
            <v>70,50</v>
          </cell>
        </row>
        <row r="4250">
          <cell r="A4250" t="str">
            <v>97357</v>
          </cell>
          <cell r="B4250" t="str">
            <v>97357</v>
          </cell>
          <cell r="C4250" t="str">
            <v>TUBO EM COBRE RÍGIDO, DN 22 MM, CLASSE I, SEM ISOLAMENTO, INSTALADO EM RAMAL E SUB-RAMAL  FORNECIMENTO E INSTALAÇÃO. AF_12/2015</v>
          </cell>
          <cell r="D4250" t="str">
            <v>M</v>
          </cell>
          <cell r="E4250" t="str">
            <v>113,17</v>
          </cell>
        </row>
        <row r="4251">
          <cell r="A4251" t="str">
            <v>97358</v>
          </cell>
          <cell r="B4251" t="str">
            <v>97358</v>
          </cell>
          <cell r="C4251" t="str">
            <v>TUBO EM COBRE RÍGIDO, DN 28 MM, CLASSE I, SEM ISOLAMENTO, INSTALADO EM RAMAL E SUB-RAMAL  FORNECIMENTO E INSTALAÇÃO. AF_12/2015</v>
          </cell>
          <cell r="D4251" t="str">
            <v>M</v>
          </cell>
          <cell r="E4251" t="str">
            <v>154,79</v>
          </cell>
        </row>
        <row r="4252">
          <cell r="A4252" t="str">
            <v>97359</v>
          </cell>
          <cell r="B4252" t="str">
            <v>97359</v>
          </cell>
          <cell r="C4252" t="str">
            <v>QUADRO DE MEDIÇÃO GERAL DE ENERGIA COM 8 MEDIDORES - FORNECIMENTO E INSTALAÇÃO. AF_10/2020</v>
          </cell>
          <cell r="D4252" t="str">
            <v>UN</v>
          </cell>
          <cell r="E4252" t="str">
            <v>3.463,57</v>
          </cell>
        </row>
        <row r="4253">
          <cell r="A4253" t="str">
            <v>97360</v>
          </cell>
          <cell r="B4253" t="str">
            <v>97360</v>
          </cell>
          <cell r="C4253" t="str">
            <v>QUADRO DE MEDIÇÃO GERAL DE ENERGIA COM 12 MEDIDORES - FORNECIMENTO E INSTALAÇÃO. AF_10/2020</v>
          </cell>
          <cell r="D4253" t="str">
            <v>UN</v>
          </cell>
          <cell r="E4253" t="str">
            <v>6.674,36</v>
          </cell>
        </row>
        <row r="4254">
          <cell r="A4254" t="str">
            <v>97361</v>
          </cell>
          <cell r="B4254" t="str">
            <v>97361</v>
          </cell>
          <cell r="C4254" t="str">
            <v>QUADRO DE MEDIÇÃO GERAL DE ENERGIA COM 16 MEDIDORES - FORNECIMENTO E INSTALAÇÃO. AF_10/2020</v>
          </cell>
          <cell r="D4254" t="str">
            <v>UN</v>
          </cell>
          <cell r="E4254" t="str">
            <v>8.899,15</v>
          </cell>
        </row>
        <row r="4255">
          <cell r="A4255" t="str">
            <v>97362</v>
          </cell>
          <cell r="B4255" t="str">
            <v>97362</v>
          </cell>
          <cell r="C4255" t="str">
            <v>QUADRO DE MEDIÇÃO GERAL DE ENERGIA PARA BARRAMENTO BLINDADO COM 4 MEDIDORES - FORNECIMENTO E INSTALAÇÃO. AF_10/2020</v>
          </cell>
          <cell r="D4255" t="str">
            <v>UN</v>
          </cell>
          <cell r="E4255" t="str">
            <v>1.625,53</v>
          </cell>
        </row>
        <row r="4256">
          <cell r="A4256" t="str">
            <v>97425</v>
          </cell>
          <cell r="B4256" t="str">
            <v>97425</v>
          </cell>
          <cell r="C4256" t="str">
            <v>FLANGE EM AÇO, DN 15 MM X 1/2'', INSTALADO EM RESERVAÇÃO DE ÁGUA DE EDIFICAÇÃO QUE POSSUA RESERVATÓRIO DE FIBRA/FIBROCIMENTO - FORNECIMENTO E INSTALAÇÃO. AF_06/2016</v>
          </cell>
          <cell r="D4256" t="str">
            <v>UN</v>
          </cell>
          <cell r="E4256" t="str">
            <v>26,31</v>
          </cell>
        </row>
        <row r="4257">
          <cell r="A4257" t="str">
            <v>97426</v>
          </cell>
          <cell r="B4257" t="str">
            <v>97426</v>
          </cell>
          <cell r="C4257" t="str">
            <v>FLANGE EM AÇO, DN 20 MM X 3/4'', INSTALADO EM RESERVAÇÃO DE ÁGUA DE EDIFICAÇÃO QUE POSSUA RESERVATÓRIO DE FIBRA/FIBROCIMENTO - FORNECIMENTO E INSTALAÇÃO. AF_06/2016</v>
          </cell>
          <cell r="D4257" t="str">
            <v>UN</v>
          </cell>
          <cell r="E4257" t="str">
            <v>31,77</v>
          </cell>
        </row>
        <row r="4258">
          <cell r="A4258" t="str">
            <v>97427</v>
          </cell>
          <cell r="B4258" t="str">
            <v>97427</v>
          </cell>
          <cell r="C4258" t="str">
            <v>FLANGE EM AÇO, DN 25 MM X 1'', INSTALADO EM RESERVAÇÃO DE ÁGUA DE EDIFICAÇÃO QUE POSSUA RESERVATÓRIO DE FIBRA/FIBROCIMENTO - FORNECIMENTO E INSTALAÇÃO. AF_06/2016</v>
          </cell>
          <cell r="D4258" t="str">
            <v>UN</v>
          </cell>
          <cell r="E4258" t="str">
            <v>35,90</v>
          </cell>
        </row>
        <row r="4259">
          <cell r="A4259" t="str">
            <v>97428</v>
          </cell>
          <cell r="B4259" t="str">
            <v>97428</v>
          </cell>
          <cell r="C4259" t="str">
            <v>FLANGE EM AÇO, DN 32 MM X 1 1/4'', INSTALADO EM RESERVAÇÃO DE ÁGUA DE EDIFICAÇÃO QUE POSSUA RESERVATÓRIO DE FIBRA/FIBROCIMENTO - FORNECIMENTO E INSTALAÇÃO. AF_06/2016</v>
          </cell>
          <cell r="D4259" t="str">
            <v>UN</v>
          </cell>
          <cell r="E4259" t="str">
            <v>45,48</v>
          </cell>
        </row>
        <row r="4260">
          <cell r="A4260" t="str">
            <v>97429</v>
          </cell>
          <cell r="B4260" t="str">
            <v>97429</v>
          </cell>
          <cell r="C4260" t="str">
            <v>FLANGE EM AÇO, DN 40 MM X 1 1/2'', INSTALADO EM RESERVAÇÃO DE ÁGUA DE EDIFICAÇÃO QUE POSSUA RESERVATÓRIO DE FIBRA/FIBROCIMENTO - FORNECIMENTO E INSTALAÇÃO. AF_06/2016</v>
          </cell>
          <cell r="D4260" t="str">
            <v>UN</v>
          </cell>
          <cell r="E4260" t="str">
            <v>54,30</v>
          </cell>
        </row>
        <row r="4261">
          <cell r="A4261" t="str">
            <v>97430</v>
          </cell>
          <cell r="B4261" t="str">
            <v>97430</v>
          </cell>
          <cell r="C4261" t="str">
            <v>ACOPLAMENTO RÍGIDO EM AÇO, CONEXÃO RANHURADA, DN 50 (2"), INSTALADO EM PRUMADAS - FORNECIMENTO E INSTALAÇÃO. AF_10/2020</v>
          </cell>
          <cell r="D4261" t="str">
            <v>UN</v>
          </cell>
          <cell r="E4261" t="str">
            <v>42,07</v>
          </cell>
        </row>
        <row r="4262">
          <cell r="A4262" t="str">
            <v>97431</v>
          </cell>
          <cell r="B4262" t="str">
            <v>97431</v>
          </cell>
          <cell r="C4262" t="str">
            <v>ACOPLAMENTO RÍGIDO EM AÇO, CONEXÃO RANHURADA, DN 65 (2 1/2"), INSTALADO EM PRUMADAS - FORNECIMENTO E INSTALAÇÃO. AF_10/2020</v>
          </cell>
          <cell r="D4262" t="str">
            <v>UN</v>
          </cell>
          <cell r="E4262" t="str">
            <v>46,73</v>
          </cell>
        </row>
        <row r="4263">
          <cell r="A4263" t="str">
            <v>97432</v>
          </cell>
          <cell r="B4263" t="str">
            <v>97432</v>
          </cell>
          <cell r="C4263" t="str">
            <v>ACOPLAMENTO RÍGIDO EM AÇO, CONEXÃO RANHURADA, DN 80 (3"), INSTALADO EM PRUMADAS - FORNECIMENTO E INSTALAÇÃO. AF_10/2020</v>
          </cell>
          <cell r="D4263" t="str">
            <v>UN</v>
          </cell>
          <cell r="E4263" t="str">
            <v>52,68</v>
          </cell>
        </row>
        <row r="4264">
          <cell r="A4264" t="str">
            <v>97433</v>
          </cell>
          <cell r="B4264" t="str">
            <v>97433</v>
          </cell>
          <cell r="C4264" t="str">
            <v>CURVA 45 GRAUS, EM AÇO, CONEXÃO RANHURADA, DN 50 (2"), INSTALADO EM PRUMADAS - FORNECIMENTO E INSTALAÇÃO. AF_10/2020</v>
          </cell>
          <cell r="D4264" t="str">
            <v>UN</v>
          </cell>
          <cell r="E4264" t="str">
            <v>99,93</v>
          </cell>
        </row>
        <row r="4265">
          <cell r="A4265" t="str">
            <v>97434</v>
          </cell>
          <cell r="B4265" t="str">
            <v>97434</v>
          </cell>
          <cell r="C4265" t="str">
            <v>CURVA 90 GRAUS, EM AÇO, CONEXÃO RANHURADA, DN 50 (2"), INSTALADO EM PRUMADAS - FORNECIMENTO E INSTALAÇÃO. AF_10/2020</v>
          </cell>
          <cell r="D4265" t="str">
            <v>UN</v>
          </cell>
          <cell r="E4265" t="str">
            <v>101,95</v>
          </cell>
        </row>
        <row r="4266">
          <cell r="A4266" t="str">
            <v>97435</v>
          </cell>
          <cell r="B4266" t="str">
            <v>97435</v>
          </cell>
          <cell r="C4266" t="str">
            <v>CURVA 45 GRAUS, EM AÇO, CONEXÃO RANHURADA, DN 65 (2 1/2"), INSTALADO EM PRUMADAS - FORNECIMENTO E INSTALAÇÃO. AF_10/2020</v>
          </cell>
          <cell r="D4266" t="str">
            <v>UN</v>
          </cell>
          <cell r="E4266" t="str">
            <v>117,02</v>
          </cell>
        </row>
        <row r="4267">
          <cell r="A4267" t="str">
            <v>97436</v>
          </cell>
          <cell r="B4267" t="str">
            <v>97436</v>
          </cell>
          <cell r="C4267" t="str">
            <v>CURVA 90 GRAUS, EM AÇO, CONEXÃO RANHURADA, DN 65 (2 1/2"), INSTALADO EM PRUMADAS - FORNECIMENTO E INSTALAÇÃO. AF_10/2020</v>
          </cell>
          <cell r="D4267" t="str">
            <v>UN</v>
          </cell>
          <cell r="E4267" t="str">
            <v>120,90</v>
          </cell>
        </row>
        <row r="4268">
          <cell r="A4268" t="str">
            <v>97437</v>
          </cell>
          <cell r="B4268" t="str">
            <v>97437</v>
          </cell>
          <cell r="C4268" t="str">
            <v>CURVA 45 GRAUS, EM AÇO, CONEXÃO RANHURADA, DN 80 (3), INSTALADO EM PRUMADAS - FORNECIMENTO E INSTALAÇÃO. AF_10/2020</v>
          </cell>
          <cell r="D4268" t="str">
            <v>UN</v>
          </cell>
          <cell r="E4268" t="str">
            <v>133,99</v>
          </cell>
        </row>
        <row r="4269">
          <cell r="A4269" t="str">
            <v>97438</v>
          </cell>
          <cell r="B4269" t="str">
            <v>97438</v>
          </cell>
          <cell r="C4269" t="str">
            <v>CURVA 90 GRAUS, EM AÇO, CONEXÃO RANHURADA, DN 80 (3"), INSTALADO EM PRUMADAS - FORNECIMENTO E INSTALAÇÃO. AF_10/2020</v>
          </cell>
          <cell r="D4269" t="str">
            <v>UN</v>
          </cell>
          <cell r="E4269" t="str">
            <v>138,14</v>
          </cell>
        </row>
        <row r="4270">
          <cell r="A4270" t="str">
            <v>97439</v>
          </cell>
          <cell r="B4270" t="str">
            <v>97439</v>
          </cell>
          <cell r="C4270" t="str">
            <v>TÊ, EM AÇO, CONEXÃO RANHURADA, DN 50 (2"), INSTALADO EM PRUMADAS - FORNECIMENTO E INSTALAÇÃO. AF_10/2020</v>
          </cell>
          <cell r="D4270" t="str">
            <v>UN</v>
          </cell>
          <cell r="E4270" t="str">
            <v>152,59</v>
          </cell>
        </row>
        <row r="4271">
          <cell r="A4271" t="str">
            <v>97440</v>
          </cell>
          <cell r="B4271" t="str">
            <v>97440</v>
          </cell>
          <cell r="C4271" t="str">
            <v>TÊ, EM AÇO, CONEXÃO RANHURADA, DN 65 (2 1/2"), INSTALADO EM PRUMADAS - FORNECIMENTO E INSTALAÇÃO. AF_10/2020</v>
          </cell>
          <cell r="D4271" t="str">
            <v>UN</v>
          </cell>
          <cell r="E4271" t="str">
            <v>183,38</v>
          </cell>
        </row>
        <row r="4272">
          <cell r="A4272" t="str">
            <v>97442</v>
          </cell>
          <cell r="B4272" t="str">
            <v>97442</v>
          </cell>
          <cell r="C4272" t="str">
            <v>TÊ, EM AÇO, CONEXÃO RANHURADA, DN 80 (3"), INSTALADO EM PRUMADAS - FORNECIMENTO E INSTALAÇÃO. AF_10/2020</v>
          </cell>
          <cell r="D4272" t="str">
            <v>UN</v>
          </cell>
          <cell r="E4272" t="str">
            <v>202,29</v>
          </cell>
        </row>
        <row r="4273">
          <cell r="A4273" t="str">
            <v>97443</v>
          </cell>
          <cell r="B4273" t="str">
            <v>97443</v>
          </cell>
          <cell r="C4273" t="str">
            <v>LUVA, EM AÇO, CONEXÃO SOLDADA, DN 50 (2"), INSTALADO EM PRUMADAS - FORNECIMENTO E INSTALAÇÃO. AF_10/2020</v>
          </cell>
          <cell r="D4273" t="str">
            <v>UN</v>
          </cell>
          <cell r="E4273" t="str">
            <v>117,01</v>
          </cell>
        </row>
        <row r="4274">
          <cell r="A4274" t="str">
            <v>97444</v>
          </cell>
          <cell r="B4274" t="str">
            <v>97444</v>
          </cell>
          <cell r="C4274" t="str">
            <v>LUVA COM REDUÇÃO, EM AÇO, CONEXÃO SOLDADA, DN 50 X 40 MM (2  X 1 1/2"), INSTALADO EM PRUMADAS - FORNECIMENTO E INSTALAÇÃO. AF_10/2020</v>
          </cell>
          <cell r="D4274" t="str">
            <v>UN</v>
          </cell>
          <cell r="E4274" t="str">
            <v>139,83</v>
          </cell>
        </row>
        <row r="4275">
          <cell r="A4275" t="str">
            <v>97446</v>
          </cell>
          <cell r="B4275" t="str">
            <v>97446</v>
          </cell>
          <cell r="C4275" t="str">
            <v>LUVA, EM AÇO, CONEXÃO SOLDADA, DN 65 (2 1/2"), INSTALADO EM PRUMADAS - FORNECIMENTO E INSTALAÇÃO. AF_10/2020</v>
          </cell>
          <cell r="D4275" t="str">
            <v>UN</v>
          </cell>
          <cell r="E4275" t="str">
            <v>249,51</v>
          </cell>
        </row>
        <row r="4276">
          <cell r="A4276" t="str">
            <v>97447</v>
          </cell>
          <cell r="B4276" t="str">
            <v>97447</v>
          </cell>
          <cell r="C4276" t="str">
            <v>LUVA COM REDUÇÃO, EM AÇO, CONEXÃO SOLDADA, DN 65 X 50 MM (2 1/2" X 2"), INSTALADO EM PRUMADAS - FORNECIMENTO E INSTALAÇÃO. AF_10/2020</v>
          </cell>
          <cell r="D4276" t="str">
            <v>UN</v>
          </cell>
          <cell r="E4276" t="str">
            <v>249,51</v>
          </cell>
        </row>
        <row r="4277">
          <cell r="A4277" t="str">
            <v>97449</v>
          </cell>
          <cell r="B4277" t="str">
            <v>97449</v>
          </cell>
          <cell r="C4277" t="str">
            <v>LUVA, EM AÇO, CONEXÃO SOLDADA, DN 80 (3"), INSTALADO EM PRUMADAS - FORNECIMENTO E INSTALAÇÃO. AF_10/2020</v>
          </cell>
          <cell r="D4277" t="str">
            <v>UN</v>
          </cell>
          <cell r="E4277" t="str">
            <v>265,45</v>
          </cell>
        </row>
        <row r="4278">
          <cell r="A4278" t="str">
            <v>97450</v>
          </cell>
          <cell r="B4278" t="str">
            <v>97450</v>
          </cell>
          <cell r="C4278" t="str">
            <v>LUVA COM REDUÇÃO, EM AÇO, CONEXÃO SOLDADA, DN 80 X 65 MM (3" X 2 1/2"), INSTALADO EM PRUMADAS - FORNECIMENTO E INSTALAÇÃO. AF_10/2020</v>
          </cell>
          <cell r="D4278" t="str">
            <v>UN</v>
          </cell>
          <cell r="E4278" t="str">
            <v>327,59</v>
          </cell>
        </row>
        <row r="4279">
          <cell r="A4279" t="str">
            <v>97452</v>
          </cell>
          <cell r="B4279" t="str">
            <v>97452</v>
          </cell>
          <cell r="C4279" t="str">
            <v>CURVA 45 GRAUS, EM AÇO, CONEXÃO SOLDADA, DN 50 (2"), INSTALADO EM PRUMADAS - FORNECIMENTO E INSTALAÇÃO. AF_10/2020</v>
          </cell>
          <cell r="D4279" t="str">
            <v>UN</v>
          </cell>
          <cell r="E4279" t="str">
            <v>194,06</v>
          </cell>
        </row>
        <row r="4280">
          <cell r="A4280" t="str">
            <v>97453</v>
          </cell>
          <cell r="B4280" t="str">
            <v>97453</v>
          </cell>
          <cell r="C4280" t="str">
            <v>CURVA 90 GRAUS, EM AÇO, CONEXÃO SOLDADA, DN 50 (2"), INSTALADO EM PRUMADAS - FORNECIMENTO E INSTALAÇÃO. AF_10/2020</v>
          </cell>
          <cell r="D4280" t="str">
            <v>UN</v>
          </cell>
          <cell r="E4280" t="str">
            <v>207,09</v>
          </cell>
        </row>
        <row r="4281">
          <cell r="A4281" t="str">
            <v>97454</v>
          </cell>
          <cell r="B4281" t="str">
            <v>97454</v>
          </cell>
          <cell r="C4281" t="str">
            <v>CURVA 45 GRAUS, EM AÇO, CONEXÃO SOLDADA, DN 65 (2 1/2"), INSTALADO EM PRUMADAS - FORNECIMENTO E INSTALAÇÃO. AF_10/2020</v>
          </cell>
          <cell r="D4281" t="str">
            <v>UN</v>
          </cell>
          <cell r="E4281" t="str">
            <v>341,07</v>
          </cell>
        </row>
        <row r="4282">
          <cell r="A4282" t="str">
            <v>97455</v>
          </cell>
          <cell r="B4282" t="str">
            <v>97455</v>
          </cell>
          <cell r="C4282" t="str">
            <v>CURVA 90 GRAUS, EM AÇO, CONEXÃO SOLDADA, DN 65 (2 1/2"), INSTALADO EM PRUMADAS - FORNECIMENTO E INSTALAÇÃO. AF_10/2020</v>
          </cell>
          <cell r="D4282" t="str">
            <v>UN</v>
          </cell>
          <cell r="E4282" t="str">
            <v>361,90</v>
          </cell>
        </row>
        <row r="4283">
          <cell r="A4283" t="str">
            <v>97456</v>
          </cell>
          <cell r="B4283" t="str">
            <v>97456</v>
          </cell>
          <cell r="C4283" t="str">
            <v>CURVA 45 GRAUS, EM AÇO, CONEXÃO SOLDADA, DN 80 (3"), INSTALADO EM PRUMADAS - FORNECIMENTO E INSTALAÇÃO. AF_10/2020</v>
          </cell>
          <cell r="D4283" t="str">
            <v>UN</v>
          </cell>
          <cell r="E4283" t="str">
            <v>795,39</v>
          </cell>
        </row>
        <row r="4284">
          <cell r="A4284" t="str">
            <v>97457</v>
          </cell>
          <cell r="B4284" t="str">
            <v>97457</v>
          </cell>
          <cell r="C4284" t="str">
            <v>CURVA 90 GRAUS, EM AÇO, CONEXÃO SOLDADA, DN 80 (3"), INSTALADO EM PRUMADAS - FORNECIMENTO E INSTALAÇÃO. AF_10/2020</v>
          </cell>
          <cell r="D4284" t="str">
            <v>UN</v>
          </cell>
          <cell r="E4284" t="str">
            <v>701,93</v>
          </cell>
        </row>
        <row r="4285">
          <cell r="A4285" t="str">
            <v>97458</v>
          </cell>
          <cell r="B4285" t="str">
            <v>97458</v>
          </cell>
          <cell r="C4285" t="str">
            <v>TÊ, EM AÇO, CONEXÃO SOLDADA, DN 50 (2"), INSTALADO EM PRUMADAS - FORNECIMENTO E INSTALAÇÃO. AF_10/2020</v>
          </cell>
          <cell r="D4285" t="str">
            <v>UN</v>
          </cell>
          <cell r="E4285" t="str">
            <v>311,12</v>
          </cell>
        </row>
        <row r="4286">
          <cell r="A4286" t="str">
            <v>97459</v>
          </cell>
          <cell r="B4286" t="str">
            <v>97459</v>
          </cell>
          <cell r="C4286" t="str">
            <v>TÊ, EM AÇO, CONEXÃO SOLDADA, DN 65 (2 1/2"), INSTALADO EM PRUMADAS - FORNECIMENTO E INSTALAÇÃO. AF_10/2020</v>
          </cell>
          <cell r="D4286" t="str">
            <v>UN</v>
          </cell>
          <cell r="E4286" t="str">
            <v>548,43</v>
          </cell>
        </row>
        <row r="4287">
          <cell r="A4287" t="str">
            <v>97460</v>
          </cell>
          <cell r="B4287" t="str">
            <v>97460</v>
          </cell>
          <cell r="C4287" t="str">
            <v>TÊ, EM AÇO, CONEXÃO SOLDADA, DN 80 (3"), INSTALADO EM PRUMADAS - FORNECIMENTO E INSTALAÇÃO. AF_10/2020</v>
          </cell>
          <cell r="D4287" t="str">
            <v>UN</v>
          </cell>
          <cell r="E4287" t="str">
            <v>854,45</v>
          </cell>
        </row>
        <row r="4288">
          <cell r="A4288" t="str">
            <v>97461</v>
          </cell>
          <cell r="B4288" t="str">
            <v>97461</v>
          </cell>
          <cell r="C4288" t="str">
            <v>LUVA, EM AÇO, CONEXÃO SOLDADA, DN 25 (1"), INSTALADO EM REDE DE ALIMENTAÇÃO PARA HIDRANTE - FORNECIMENTO E INSTALAÇÃO. AF_10/2020</v>
          </cell>
          <cell r="D4288" t="str">
            <v>UN</v>
          </cell>
          <cell r="E4288" t="str">
            <v>37,20</v>
          </cell>
        </row>
        <row r="4289">
          <cell r="A4289" t="str">
            <v>97462</v>
          </cell>
          <cell r="B4289" t="str">
            <v>97462</v>
          </cell>
          <cell r="C4289" t="str">
            <v>LUVA COM REDUÇÃO, EM AÇO, CONEXÃO SOLDADA, DN 25 X 20 MM (1  X 3/4"), INSTALADO EM REDE DE ALIMENTAÇÃO PARA HIDRANTE - FORNECIMENTO E INSTALAÇÃO. AF_10/2020</v>
          </cell>
          <cell r="D4289" t="str">
            <v>UN</v>
          </cell>
          <cell r="E4289" t="str">
            <v>30,52</v>
          </cell>
        </row>
        <row r="4290">
          <cell r="A4290" t="str">
            <v>97464</v>
          </cell>
          <cell r="B4290" t="str">
            <v>97464</v>
          </cell>
          <cell r="C4290" t="str">
            <v>LUVA, EM AÇO, CONEXÃO SOLDADA, DN 32 (1 1/4"), INSTALADO EM REDE DE ALIMENTAÇÃO PARA HIDRANTE - FORNECIMENTO E INSTALAÇÃO. AF_10/2020</v>
          </cell>
          <cell r="D4290" t="str">
            <v>UN</v>
          </cell>
          <cell r="E4290" t="str">
            <v>54,11</v>
          </cell>
        </row>
        <row r="4291">
          <cell r="A4291" t="str">
            <v>97465</v>
          </cell>
          <cell r="B4291" t="str">
            <v>97465</v>
          </cell>
          <cell r="C4291" t="str">
            <v>LUVA COM REDUÇÃO, EM AÇO, CONEXÃO SOLDADA, DN 32 X 25 MM (1 1/4"  X 1"), INSTALADO EM REDE DE ALIMENTAÇÃO PARA HIDRANTE - FORNECIMENTO E INSTALAÇÃO. AF_10/2020</v>
          </cell>
          <cell r="D4291" t="str">
            <v>UN</v>
          </cell>
          <cell r="E4291" t="str">
            <v>65,38</v>
          </cell>
        </row>
        <row r="4292">
          <cell r="A4292" t="str">
            <v>97467</v>
          </cell>
          <cell r="B4292" t="str">
            <v>97467</v>
          </cell>
          <cell r="C4292" t="str">
            <v>LUVA, EM AÇO, CONEXÃO SOLDADA, DN 40 (1 1/2"), INSTALADO EM REDE DE ALIMENTAÇÃO PARA HIDRANTE - FORNECIMENTO E INSTALAÇÃO. AF_10/2020</v>
          </cell>
          <cell r="D4292" t="str">
            <v>UN</v>
          </cell>
          <cell r="E4292" t="str">
            <v>68,74</v>
          </cell>
        </row>
        <row r="4293">
          <cell r="A4293" t="str">
            <v>97468</v>
          </cell>
          <cell r="B4293" t="str">
            <v>97468</v>
          </cell>
          <cell r="C4293" t="str">
            <v>LUVA COM REDUÇÃO, EM AÇO, CONEXÃO SOLDADA, DN 40  X 32 MM (1 1/2" X 1 1/4"), INSTALADO EM REDE DE ALIMENTAÇÃO PARA HIDRANTE - FORNECIMENTO E INSTALAÇÃO. AF_10/2020</v>
          </cell>
          <cell r="D4293" t="str">
            <v>UN</v>
          </cell>
          <cell r="E4293" t="str">
            <v>83,17</v>
          </cell>
        </row>
        <row r="4294">
          <cell r="A4294" t="str">
            <v>97470</v>
          </cell>
          <cell r="B4294" t="str">
            <v>97470</v>
          </cell>
          <cell r="C4294" t="str">
            <v>LUVA, EM AÇO, CONEXÃO SOLDADA, DN 50 (2"), INSTALADO EM REDE DE ALIMENTAÇÃO PARA HIDRANTE - FORNECIMENTO E INSTALAÇÃO. AF_10/2020</v>
          </cell>
          <cell r="D4294" t="str">
            <v>UN</v>
          </cell>
          <cell r="E4294" t="str">
            <v>102,74</v>
          </cell>
        </row>
        <row r="4295">
          <cell r="A4295" t="str">
            <v>97471</v>
          </cell>
          <cell r="B4295" t="str">
            <v>97471</v>
          </cell>
          <cell r="C4295" t="str">
            <v>LUVA COM REDUÇÃO, EM AÇO, CONEXÃO SOLDADA, DN 50 X 40 MM (2" X 1 1/2"), INSTALADO EM REDE DE ALIMENTAÇÃO PARA HIDRANTE - FORNECIMENTO E INSTALAÇÃO. AF_10/2020</v>
          </cell>
          <cell r="D4295" t="str">
            <v>UN</v>
          </cell>
          <cell r="E4295" t="str">
            <v>125,56</v>
          </cell>
        </row>
        <row r="4296">
          <cell r="A4296" t="str">
            <v>97474</v>
          </cell>
          <cell r="B4296" t="str">
            <v>97474</v>
          </cell>
          <cell r="C4296" t="str">
            <v>LUVA, EM AÇO, CONEXÃO SOLDADA, DN 65 (2 1/2"), INSTALADO EM REDE DE ALIMENTAÇÃO PARA HIDRANTE - FORNECIMENTO E INSTALAÇÃO. AF_10/2020</v>
          </cell>
          <cell r="D4296" t="str">
            <v>UN</v>
          </cell>
          <cell r="E4296" t="str">
            <v>191,52</v>
          </cell>
        </row>
        <row r="4297">
          <cell r="A4297" t="str">
            <v>97475</v>
          </cell>
          <cell r="B4297" t="str">
            <v>97475</v>
          </cell>
          <cell r="C4297" t="str">
            <v>LUVA COM REDUÇÃO, EM AÇO, CONEXÃO SOLDADA, DN 65 X 50 MM (2 1/2" X 2"), INSTALADO EM REDE DE ALIMENTAÇÃO PARA HIDRANTE - FORNECIMENTO E INSTALAÇÃO. AF_10/2020</v>
          </cell>
          <cell r="D4297" t="str">
            <v>UN</v>
          </cell>
          <cell r="E4297" t="str">
            <v>237,66</v>
          </cell>
        </row>
        <row r="4298">
          <cell r="A4298" t="str">
            <v>97477</v>
          </cell>
          <cell r="B4298" t="str">
            <v>97477</v>
          </cell>
          <cell r="C4298" t="str">
            <v>LUVA, EM AÇO, CONEXÃO SOLDADA, DN 80 (3"), INSTALADO EM REDE DE ALIMENTAÇÃO PARA HIDRANTE - FORNECIMENTO E INSTALAÇÃO. AF_10/2020</v>
          </cell>
          <cell r="D4298" t="str">
            <v>UN</v>
          </cell>
          <cell r="E4298" t="str">
            <v>256,04</v>
          </cell>
        </row>
        <row r="4299">
          <cell r="A4299" t="str">
            <v>97478</v>
          </cell>
          <cell r="B4299" t="str">
            <v>97478</v>
          </cell>
          <cell r="C4299" t="str">
            <v>LUVA COM REDUÇÃO, EM AÇO, CONEXÃO SOLDADA, DN 80 X 65 MM (3" X 2 1/2"), INSTALADO EM REDE DE ALIMENTAÇÃO PARA HIDRANTE - FORNECIMENTO E INSTALAÇÃO. AF_10/2020</v>
          </cell>
          <cell r="D4299" t="str">
            <v>UN</v>
          </cell>
          <cell r="E4299" t="str">
            <v>318,18</v>
          </cell>
        </row>
        <row r="4300">
          <cell r="A4300" t="str">
            <v>97479</v>
          </cell>
          <cell r="B4300" t="str">
            <v>97479</v>
          </cell>
          <cell r="C4300" t="str">
            <v>CURVA 45 GRAUS, EM AÇO, CONEXÃO SOLDADA, DN 25 (1"), INSTALADO EM REDE DE ALIMENTAÇÃO PARA HIDRANTE - FORNECIMENTO E INSTALAÇÃO. AF_10/2020</v>
          </cell>
          <cell r="D4300" t="str">
            <v>UN</v>
          </cell>
          <cell r="E4300" t="str">
            <v>60,28</v>
          </cell>
        </row>
        <row r="4301">
          <cell r="A4301" t="str">
            <v>97480</v>
          </cell>
          <cell r="B4301" t="str">
            <v>97480</v>
          </cell>
          <cell r="C4301" t="str">
            <v>CURVA 90 GRAUS, EM AÇO, CONEXÃO SOLDADA, DN 25 (1"), INSTALADO EM REDE DE ALIMENTAÇÃO PARA HIDRANTE - FORNECIMENTO E INSTALAÇÃO. AF_10/2020</v>
          </cell>
          <cell r="D4301" t="str">
            <v>UN</v>
          </cell>
          <cell r="E4301" t="str">
            <v>60,28</v>
          </cell>
        </row>
        <row r="4302">
          <cell r="A4302" t="str">
            <v>97481</v>
          </cell>
          <cell r="B4302" t="str">
            <v>97481</v>
          </cell>
          <cell r="C4302" t="str">
            <v>CURVA 45 GRAUS, EM AÇO, CONEXÃO SOLDADA, DN 32 (1 1/4"), INSTALADO EM REDE DE ALIMENTAÇÃO PARA HIDRANTE - FORNECIMENTO E INSTALAÇÃO. AF_10/2020</v>
          </cell>
          <cell r="D4302" t="str">
            <v>UN</v>
          </cell>
          <cell r="E4302" t="str">
            <v>88,20</v>
          </cell>
        </row>
        <row r="4303">
          <cell r="A4303" t="str">
            <v>97482</v>
          </cell>
          <cell r="B4303" t="str">
            <v>97482</v>
          </cell>
          <cell r="C4303" t="str">
            <v>CURVA 90 GRAUS, EM AÇO, CONEXÃO SOLDADA, DN 32 (1 1/4"), INSTALADO EM REDE DE ALIMENTAÇÃO PARA HIDRANTE - FORNECIMENTO E INSTALAÇÃO. AF_10/2020</v>
          </cell>
          <cell r="D4303" t="str">
            <v>UN</v>
          </cell>
          <cell r="E4303" t="str">
            <v>88,20</v>
          </cell>
        </row>
        <row r="4304">
          <cell r="A4304" t="str">
            <v>97483</v>
          </cell>
          <cell r="B4304" t="str">
            <v>97483</v>
          </cell>
          <cell r="C4304" t="str">
            <v>CURVA 45 GRAUS, EM AÇO, CONEXÃO SOLDADA, DN 40 (1 1/2"), INSTALADO EM REDE DE ALIMENTAÇÃO PARA HIDRANTE - FORNECIMENTO E INSTALAÇÃO. AF_10/2020</v>
          </cell>
          <cell r="D4304" t="str">
            <v>UN</v>
          </cell>
          <cell r="E4304" t="str">
            <v>124,46</v>
          </cell>
        </row>
        <row r="4305">
          <cell r="A4305" t="str">
            <v>97484</v>
          </cell>
          <cell r="B4305" t="str">
            <v>97484</v>
          </cell>
          <cell r="C4305" t="str">
            <v>CURVA 90 GRAUS, EM AÇO, CONEXÃO SOLDADA, DN 40 (1 1/2"), INSTALADO EM REDE DE ALIMENTAÇÃO PARA HIDRANTE - FORNECIMENTO E INSTALAÇÃO. AF_10/2020</v>
          </cell>
          <cell r="D4305" t="str">
            <v>UN</v>
          </cell>
          <cell r="E4305" t="str">
            <v>124,46</v>
          </cell>
        </row>
        <row r="4306">
          <cell r="A4306" t="str">
            <v>97485</v>
          </cell>
          <cell r="B4306" t="str">
            <v>97485</v>
          </cell>
          <cell r="C4306" t="str">
            <v>CURVA 45 GRAUS, EM AÇO, CONEXÃO SOLDADA, DN 50 (2"), INSTALADO EM REDE DE ALIMENTAÇÃO PARA HIDRANTE - FORNECIMENTO E INSTALAÇÃO. AF_10/2020</v>
          </cell>
          <cell r="D4306" t="str">
            <v>UN</v>
          </cell>
          <cell r="E4306" t="str">
            <v>172,69</v>
          </cell>
        </row>
        <row r="4307">
          <cell r="A4307" t="str">
            <v>97486</v>
          </cell>
          <cell r="B4307" t="str">
            <v>97486</v>
          </cell>
          <cell r="C4307" t="str">
            <v>CURVA 90 GRAUS, EM AÇO, CONEXÃO SOLDADA, DN 50 (2"), INSTALADO EM REDE DE ALIMENTAÇÃO PARA HIDRANTE - FORNECIMENTO E INSTALAÇÃO. AF_10/2020</v>
          </cell>
          <cell r="D4307" t="str">
            <v>UN</v>
          </cell>
          <cell r="E4307" t="str">
            <v>185,72</v>
          </cell>
        </row>
        <row r="4308">
          <cell r="A4308" t="str">
            <v>97487</v>
          </cell>
          <cell r="B4308" t="str">
            <v>97487</v>
          </cell>
          <cell r="C4308" t="str">
            <v>CURVA 45 GRAUS, EM AÇO, CONEXÃO SOLDADA, DN 65 (2 1/2"), INSTALADO EM REDE DE ALIMENTAÇÃO PARA HIDRANTE - FORNECIMENTO E INSTALAÇÃO. AF_10/2020</v>
          </cell>
          <cell r="D4308" t="str">
            <v>UN</v>
          </cell>
          <cell r="E4308" t="str">
            <v>323,34</v>
          </cell>
        </row>
        <row r="4309">
          <cell r="A4309" t="str">
            <v>97488</v>
          </cell>
          <cell r="B4309" t="str">
            <v>97488</v>
          </cell>
          <cell r="C4309" t="str">
            <v>CURVA 90 GRAUS, EM AÇO, CONEXÃO SOLDADA, DN 65 (2 1/2"), INSTALADO EM REDE DE ALIMENTAÇÃO PARA HIDRANTE - FORNECIMENTO E INSTALAÇÃO. AF_10/2020</v>
          </cell>
          <cell r="D4309" t="str">
            <v>UN</v>
          </cell>
          <cell r="E4309" t="str">
            <v>344,17</v>
          </cell>
        </row>
        <row r="4310">
          <cell r="A4310" t="str">
            <v>97489</v>
          </cell>
          <cell r="B4310" t="str">
            <v>97489</v>
          </cell>
          <cell r="C4310" t="str">
            <v>CURVA 45 GRAUS, EM AÇO, CONEXÃO SOLDADA, DN 80 (3"), INSTALADO EM REDE DE ALIMENTAÇÃO PARA HIDRANTE - FORNECIMENTO E INSTALAÇÃO. AF_10/2020</v>
          </cell>
          <cell r="D4310" t="str">
            <v>UN</v>
          </cell>
          <cell r="E4310" t="str">
            <v>781,25</v>
          </cell>
        </row>
        <row r="4311">
          <cell r="A4311" t="str">
            <v>97490</v>
          </cell>
          <cell r="B4311" t="str">
            <v>97490</v>
          </cell>
          <cell r="C4311" t="str">
            <v>CURVA 90 GRAUS, EM AÇO, CONEXÃO SOLDADA, DN 80 (3"), INSTALADO EM REDE DE ALIMENTAÇÃO PARA HIDRANTE - FORNECIMENTO E INSTALAÇÃO. AF_10/2020</v>
          </cell>
          <cell r="D4311" t="str">
            <v>UN</v>
          </cell>
          <cell r="E4311" t="str">
            <v>687,79</v>
          </cell>
        </row>
        <row r="4312">
          <cell r="A4312" t="str">
            <v>97491</v>
          </cell>
          <cell r="B4312" t="str">
            <v>97491</v>
          </cell>
          <cell r="C4312" t="str">
            <v>TÊ, EM AÇO, CONEXÃO SOLDADA, DN 25 (1"), INSTALADO EM REDE DE ALIMENTAÇÃO PARA HIDRANTE - FORNECIMENTO E INSTALAÇÃO. AF_10/2020</v>
          </cell>
          <cell r="D4312" t="str">
            <v>UN</v>
          </cell>
          <cell r="E4312" t="str">
            <v>94,22</v>
          </cell>
        </row>
        <row r="4313">
          <cell r="A4313" t="str">
            <v>97492</v>
          </cell>
          <cell r="B4313" t="str">
            <v>97492</v>
          </cell>
          <cell r="C4313" t="str">
            <v>TÊ, EM AÇO, CONEXÃO SOLDADA, DN 32 (1 1/4"), INSTALADO EM REDE DE ALIMENTAÇÃO PARA HIDRANTE - FORNECIMENTO E INSTALAÇÃO. AF_10/2020</v>
          </cell>
          <cell r="D4313" t="str">
            <v>UN</v>
          </cell>
          <cell r="E4313" t="str">
            <v>139,43</v>
          </cell>
        </row>
        <row r="4314">
          <cell r="A4314" t="str">
            <v>97493</v>
          </cell>
          <cell r="B4314" t="str">
            <v>97493</v>
          </cell>
          <cell r="C4314" t="str">
            <v>TÊ, EM AÇO, CONEXÃO SOLDADA, DN 40 (1 1/2"), INSTALADO EM REDE DE ALIMENTAÇÃO PARA HIDRANTE - FORNECIMENTO E INSTALAÇÃO. AF_10/2020</v>
          </cell>
          <cell r="D4314" t="str">
            <v>UN</v>
          </cell>
          <cell r="E4314" t="str">
            <v>180,13</v>
          </cell>
        </row>
        <row r="4315">
          <cell r="A4315" t="str">
            <v>97494</v>
          </cell>
          <cell r="B4315" t="str">
            <v>97494</v>
          </cell>
          <cell r="C4315" t="str">
            <v>TÊ, EM AÇO, CONEXÃO SOLDADA, DN 50 (2"), INSTALADO EM REDE DE ALIMENTAÇÃO PARA HIDRANTE - FORNECIMENTO E INSTALAÇÃO. AF_10/2020</v>
          </cell>
          <cell r="D4315" t="str">
            <v>UN</v>
          </cell>
          <cell r="E4315" t="str">
            <v>282,58</v>
          </cell>
        </row>
        <row r="4316">
          <cell r="A4316" t="str">
            <v>97495</v>
          </cell>
          <cell r="B4316" t="str">
            <v>97495</v>
          </cell>
          <cell r="C4316" t="str">
            <v>TÊ, EM AÇO, CONEXÃO SOLDADA, DN 65 (2 1/2"), INSTALADO EM REDE DE ALIMENTAÇÃO PARA HIDRANTE - FORNECIMENTO E INSTALAÇÃO. AF_10/2020</v>
          </cell>
          <cell r="D4316" t="str">
            <v>UN</v>
          </cell>
          <cell r="E4316" t="str">
            <v>524,75</v>
          </cell>
        </row>
        <row r="4317">
          <cell r="A4317" t="str">
            <v>97496</v>
          </cell>
          <cell r="B4317" t="str">
            <v>97496</v>
          </cell>
          <cell r="C4317" t="str">
            <v>TÊ, EM AÇO, CONEXÃO SOLDADA, DN 80 (3"), INSTALADO EM REDE DE ALIMENTAÇÃO PARA HIDRANTE - FORNECIMENTO E INSTALAÇÃO. AF_10/2020</v>
          </cell>
          <cell r="D4317" t="str">
            <v>UN</v>
          </cell>
          <cell r="E4317" t="str">
            <v>835,65</v>
          </cell>
        </row>
        <row r="4318">
          <cell r="A4318" t="str">
            <v>97498</v>
          </cell>
          <cell r="B4318" t="str">
            <v>97498</v>
          </cell>
          <cell r="C4318" t="str">
            <v>TUBO DE AÇO GALVANIZADO COM COSTURA, CLASSE MÉDIA, DN 25 (1"), CONEXÃO ROSQUEADA, INSTALADO EM REDE DE ALIMENTAÇÃO PARA HIDRANTE - FORNECIMENTO E INSTALAÇÃO. AF_10/2020</v>
          </cell>
          <cell r="D4318" t="str">
            <v>M</v>
          </cell>
          <cell r="E4318" t="str">
            <v>47,79</v>
          </cell>
        </row>
        <row r="4319">
          <cell r="A4319" t="str">
            <v>97499</v>
          </cell>
          <cell r="B4319" t="str">
            <v>97499</v>
          </cell>
          <cell r="C4319" t="str">
            <v>LUVA, EM AÇO, CONEXÃO SOLDADA, DN 25 (1"), INSTALADO EM REDE DE ALIMENTAÇÃO PARA SPRINKLER - FORNECIMENTO E INSTALAÇÃO. AF_10/2020</v>
          </cell>
          <cell r="D4319" t="str">
            <v>UN</v>
          </cell>
          <cell r="E4319" t="str">
            <v>34,89</v>
          </cell>
        </row>
        <row r="4320">
          <cell r="A4320" t="str">
            <v>97500</v>
          </cell>
          <cell r="B4320" t="str">
            <v>97500</v>
          </cell>
          <cell r="C4320" t="str">
            <v>LUVA COM REDUÇÃO, EM AÇO, CONEXÃO SOLDADA, DN 25 X 20 MM (1" X 3/4"), INSTALADO EM REDE DE ALIMENTAÇÃO PARA SPRINKLER - FORNECIMENTO E INSTALAÇÃO. AF_10/2020</v>
          </cell>
          <cell r="D4320" t="str">
            <v>UN</v>
          </cell>
          <cell r="E4320" t="str">
            <v>28,21</v>
          </cell>
        </row>
        <row r="4321">
          <cell r="A4321" t="str">
            <v>97502</v>
          </cell>
          <cell r="B4321" t="str">
            <v>97502</v>
          </cell>
          <cell r="C4321" t="str">
            <v>LUVA, EM AÇO, CONEXÃO SOLDADA, DN 32 (1 1/4"), INSTALADO EM REDE DE ALIMENTAÇÃO PARA SPRINKLER - FORNECIMENTO E INSTALAÇÃO. AF_10/2020</v>
          </cell>
          <cell r="D4321" t="str">
            <v>UN</v>
          </cell>
          <cell r="E4321" t="str">
            <v>49,86</v>
          </cell>
        </row>
        <row r="4322">
          <cell r="A4322" t="str">
            <v>97503</v>
          </cell>
          <cell r="B4322" t="str">
            <v>97503</v>
          </cell>
          <cell r="C4322" t="str">
            <v>LUVA COM REDUÇÃO, EM AÇO, CONEXÃO SOLDADA, DN 32 X 25 MM (1 1/4"  X 1"), INSTALADO EM REDE DE ALIMENTAÇÃO PARA SPRINKLER - FORNECIMENTO E INSTALAÇÃO. AF_10/2020</v>
          </cell>
          <cell r="D4322" t="str">
            <v>UN</v>
          </cell>
          <cell r="E4322" t="str">
            <v>61,33</v>
          </cell>
        </row>
        <row r="4323">
          <cell r="A4323" t="str">
            <v>97505</v>
          </cell>
          <cell r="B4323" t="str">
            <v>97505</v>
          </cell>
          <cell r="C4323" t="str">
            <v>LUVA, EM AÇO, CONEXÃO SOLDADA, DN 40 (1 1/2"), INSTALADO EM REDE DE ALIMENTAÇÃO PARA SPRINKLER - FORNECIMENTO E INSTALAÇÃO. AF_10/2020</v>
          </cell>
          <cell r="D4323" t="str">
            <v>UN</v>
          </cell>
          <cell r="E4323" t="str">
            <v>62,71</v>
          </cell>
        </row>
        <row r="4324">
          <cell r="A4324" t="str">
            <v>97506</v>
          </cell>
          <cell r="B4324" t="str">
            <v>97506</v>
          </cell>
          <cell r="C4324" t="str">
            <v>LUVA COM REDUÇÃO, EM AÇO, CONEXÃO SOLDADA, DN 40  X 32 MM (1 1/2" X 1 1/4"), INSTALADO EM REDE DE ALIMENTAÇÃO PARA SPRINKLER - FORNECIMENTO E INSTALAÇÃO. AF_10/2020</v>
          </cell>
          <cell r="D4324" t="str">
            <v>UN</v>
          </cell>
          <cell r="E4324" t="str">
            <v>77,14</v>
          </cell>
        </row>
        <row r="4325">
          <cell r="A4325" t="str">
            <v>97508</v>
          </cell>
          <cell r="B4325" t="str">
            <v>97508</v>
          </cell>
          <cell r="C4325" t="str">
            <v>LUVA, EM AÇO, CONEXÃO SOLDADA, DN 50 (2"), INSTALADO EM REDE DE ALIMENTAÇÃO PARA SPRINKLER - FORNECIMENTO E INSTALAÇÃO. AF_10/2020</v>
          </cell>
          <cell r="D4325" t="str">
            <v>UN</v>
          </cell>
          <cell r="E4325" t="str">
            <v>94,22</v>
          </cell>
        </row>
        <row r="4326">
          <cell r="A4326" t="str">
            <v>97509</v>
          </cell>
          <cell r="B4326" t="str">
            <v>97509</v>
          </cell>
          <cell r="C4326" t="str">
            <v>LUVA COM REDUÇÃO, EM AÇO, CONEXÃO SOLDADA, DN 50 X 40 MM (2" X 1 1/2"), INSTALADO EM REDE DE ALIMENTAÇÃO PARA SPRINKLER - FORNECIMENTO E INSTALAÇÃO. AF_10/2020</v>
          </cell>
          <cell r="D4326" t="str">
            <v>UN</v>
          </cell>
          <cell r="E4326" t="str">
            <v>117,04</v>
          </cell>
        </row>
        <row r="4327">
          <cell r="A4327" t="str">
            <v>97511</v>
          </cell>
          <cell r="B4327" t="str">
            <v>97511</v>
          </cell>
          <cell r="C4327" t="str">
            <v>LUVA, EM AÇO, CONEXÃO SOLDADA, DN 65 (2 1/2"), INSTALADO EM REDE DE ALIMENTAÇÃO PARA SPRINKLER - FORNECIMENTO E INSTALAÇÃO. AF_10/2020</v>
          </cell>
          <cell r="D4327" t="str">
            <v>UN</v>
          </cell>
          <cell r="E4327" t="str">
            <v>179,28</v>
          </cell>
        </row>
        <row r="4328">
          <cell r="A4328" t="str">
            <v>97512</v>
          </cell>
          <cell r="B4328" t="str">
            <v>97512</v>
          </cell>
          <cell r="C4328" t="str">
            <v>LUVA COM REDUÇÃO, EM AÇO, CONEXÃO SOLDADA, DN 65 X 50 MM (2 1/2" X 2"), INSTALADO EM REDE DE ALIMENTAÇÃO PARA SPRINKLER - FORNECIMENTO E INSTALAÇÃO. AF_10/2020</v>
          </cell>
          <cell r="D4328" t="str">
            <v>UN</v>
          </cell>
          <cell r="E4328" t="str">
            <v>225,42</v>
          </cell>
        </row>
        <row r="4329">
          <cell r="A4329" t="str">
            <v>97514</v>
          </cell>
          <cell r="B4329" t="str">
            <v>97514</v>
          </cell>
          <cell r="C4329" t="str">
            <v>LUVA, EM AÇO, CONEXÃO SOLDADA, DN 80 (3"), INSTALADO EM REDE DE ALIMENTAÇÃO PARA SPRINKLER - FORNECIMENTO E INSTALAÇÃO. AF_10/2020</v>
          </cell>
          <cell r="D4329" t="str">
            <v>UN</v>
          </cell>
          <cell r="E4329" t="str">
            <v>239,95</v>
          </cell>
        </row>
        <row r="4330">
          <cell r="A4330" t="str">
            <v>97515</v>
          </cell>
          <cell r="B4330" t="str">
            <v>97515</v>
          </cell>
          <cell r="C4330" t="str">
            <v>LUVA COM REDUÇÃO, EM AÇO, CONEXÃO SOLDADA, DN 80 X 65 MM (3" X 2 1/2"), INSTALADO EM REDE DE ALIMENTAÇÃO PARA SPRINKLER - FORNECIMENTO E INSTALAÇÃO. AF_10/2020</v>
          </cell>
          <cell r="D4330" t="str">
            <v>UN</v>
          </cell>
          <cell r="E4330" t="str">
            <v>302,09</v>
          </cell>
        </row>
        <row r="4331">
          <cell r="A4331" t="str">
            <v>97517</v>
          </cell>
          <cell r="B4331" t="str">
            <v>97517</v>
          </cell>
          <cell r="C4331" t="str">
            <v>CURVA 45 GRAUS, EM AÇO, CONEXÃO SOLDADA, DN 25 (1"), INSTALADO EM REDE DE ALIMENTAÇÃO PARA SPRINKLER - FORNECIMENTO E INSTALAÇÃO. AF_10/2020</v>
          </cell>
          <cell r="D4331" t="str">
            <v>UN</v>
          </cell>
          <cell r="E4331" t="str">
            <v>56,83</v>
          </cell>
        </row>
        <row r="4332">
          <cell r="A4332" t="str">
            <v>97518</v>
          </cell>
          <cell r="B4332" t="str">
            <v>97518</v>
          </cell>
          <cell r="C4332" t="str">
            <v>CURVA 90 GRAUS, EM AÇO, CONEXÃO SOLDADA, DN 25 (1"), INSTALADO EM REDE DE ALIMENTAÇÃO PARA SPRINKLER - FORNECIMENTO E INSTALAÇÃO. AF_10/2020</v>
          </cell>
          <cell r="D4332" t="str">
            <v>UN</v>
          </cell>
          <cell r="E4332" t="str">
            <v>56,83</v>
          </cell>
        </row>
        <row r="4333">
          <cell r="A4333" t="str">
            <v>97519</v>
          </cell>
          <cell r="B4333" t="str">
            <v>97519</v>
          </cell>
          <cell r="C4333" t="str">
            <v>CURVA 45 GRAUS, EM AÇO, CONEXÃO SOLDADA, DN 32 (1 1/4"), INSTALADO EM REDE DE ALIMENTAÇÃO PARA SPRINKLER - FORNECIMENTO E INSTALAÇÃO. AF_10/2020</v>
          </cell>
          <cell r="D4333" t="str">
            <v>UN</v>
          </cell>
          <cell r="E4333" t="str">
            <v>82,12</v>
          </cell>
        </row>
        <row r="4334">
          <cell r="A4334" t="str">
            <v>97520</v>
          </cell>
          <cell r="B4334" t="str">
            <v>97520</v>
          </cell>
          <cell r="C4334" t="str">
            <v>CURVA 90 GRAUS, EM AÇO, CONEXÃO SOLDADA, DN 32 (1 1/4"), INSTALADO EM REDE DE ALIMENTAÇÃO PARA SPRINKLER - FORNECIMENTO E INSTALAÇÃO. AF_10/2020</v>
          </cell>
          <cell r="D4334" t="str">
            <v>UN</v>
          </cell>
          <cell r="E4334" t="str">
            <v>82,12</v>
          </cell>
        </row>
        <row r="4335">
          <cell r="A4335" t="str">
            <v>97521</v>
          </cell>
          <cell r="B4335" t="str">
            <v>97521</v>
          </cell>
          <cell r="C4335" t="str">
            <v>CURVA 45 GRAUS, EM AÇO, CONEXÃO SOLDADA, DN 40 (1 1/2"), INSTALADO EM REDE DE ALIMENTAÇÃO PARA SPRINKLER - FORNECIMENTO E INSTALAÇÃO. AF_10/2020</v>
          </cell>
          <cell r="D4335" t="str">
            <v>UN</v>
          </cell>
          <cell r="E4335" t="str">
            <v>115,41</v>
          </cell>
        </row>
        <row r="4336">
          <cell r="A4336" t="str">
            <v>97522</v>
          </cell>
          <cell r="B4336" t="str">
            <v>97522</v>
          </cell>
          <cell r="C4336" t="str">
            <v>CURVA 90 GRAUS, EM AÇO, CONEXÃO SOLDADA, DN 40 (1 1/2"), INSTALADO EM REDE DE ALIMENTAÇÃO PARA SPRINKLER - FORNECIMENTO E INSTALAÇÃO. AF_10/2020</v>
          </cell>
          <cell r="D4336" t="str">
            <v>UN</v>
          </cell>
          <cell r="E4336" t="str">
            <v>115,41</v>
          </cell>
        </row>
        <row r="4337">
          <cell r="A4337" t="str">
            <v>97523</v>
          </cell>
          <cell r="B4337" t="str">
            <v>97523</v>
          </cell>
          <cell r="C4337" t="str">
            <v>CURVA 45 GRAUS, EM AÇO, CONEXÃO SOLDADA, DN 50 (2"), INSTALADO EM REDE DE ALIMENTAÇÃO PARA SPRINKLER - FORNECIMENTO E INSTALAÇÃO. AF_10/2020</v>
          </cell>
          <cell r="D4337" t="str">
            <v>UN</v>
          </cell>
          <cell r="E4337" t="str">
            <v>159,90</v>
          </cell>
        </row>
        <row r="4338">
          <cell r="A4338" t="str">
            <v>97524</v>
          </cell>
          <cell r="B4338" t="str">
            <v>97524</v>
          </cell>
          <cell r="C4338" t="str">
            <v>CURVA 90 GRAUS, EM AÇO, CONEXÃO SOLDADA, DN 50 (2"), INSTALADO EM REDE DE ALIMENTAÇÃO PARA SPRINKLER - FORNECIMENTO E INSTALAÇÃO. AF_10/2020</v>
          </cell>
          <cell r="D4338" t="str">
            <v>UN</v>
          </cell>
          <cell r="E4338" t="str">
            <v>172,93</v>
          </cell>
        </row>
        <row r="4339">
          <cell r="A4339" t="str">
            <v>97525</v>
          </cell>
          <cell r="B4339" t="str">
            <v>97525</v>
          </cell>
          <cell r="C4339" t="str">
            <v>CURVA 45 GRAUS, EM AÇO, CONEXÃO SOLDADA, DN 65 (2 1/2"), INSTALADO EM REDE DE ALIMENTAÇÃO PARA SPRINKLER - FORNECIMENTO E INSTALAÇÃO. AF_10/2020</v>
          </cell>
          <cell r="D4339" t="str">
            <v>UN</v>
          </cell>
          <cell r="E4339" t="str">
            <v>304,88</v>
          </cell>
        </row>
        <row r="4340">
          <cell r="A4340" t="str">
            <v>97526</v>
          </cell>
          <cell r="B4340" t="str">
            <v>97526</v>
          </cell>
          <cell r="C4340" t="str">
            <v>CURVA 90 GRAUS, EM AÇO, CONEXÃO SOLDADA, DN 65 (2 1/2"), INSTALADO EM REDE DE ALIMENTAÇÃO PARA SPRINKLER - FORNECIMENTO E INSTALAÇÃO. AF_10/2020</v>
          </cell>
          <cell r="D4340" t="str">
            <v>UN</v>
          </cell>
          <cell r="E4340" t="str">
            <v>325,71</v>
          </cell>
        </row>
        <row r="4341">
          <cell r="A4341" t="str">
            <v>97527</v>
          </cell>
          <cell r="B4341" t="str">
            <v>97527</v>
          </cell>
          <cell r="C4341" t="str">
            <v>CURVA 45 GRAUS, EM AÇO, CONEXÃO SOLDADA, DN 80 (3"), INSTALADO EM REDE DE ALIMENTAÇÃO PARA SPRINKLER - FORNECIMENTO E INSTALAÇÃO. AF_10/2020</v>
          </cell>
          <cell r="D4341" t="str">
            <v>UN</v>
          </cell>
          <cell r="E4341" t="str">
            <v>757,17</v>
          </cell>
        </row>
        <row r="4342">
          <cell r="A4342" t="str">
            <v>97528</v>
          </cell>
          <cell r="B4342" t="str">
            <v>97528</v>
          </cell>
          <cell r="C4342" t="str">
            <v>CURVA 90 GRAUS, EM AÇO, CONEXÃO SOLDADA, DN 80 (3"), INSTALADO EM REDE DE ALIMENTAÇÃO PARA SPRINKLER - FORNECIMENTO E INSTALAÇÃO. AF_10/2020</v>
          </cell>
          <cell r="D4342" t="str">
            <v>UN</v>
          </cell>
          <cell r="E4342" t="str">
            <v>663,71</v>
          </cell>
        </row>
        <row r="4343">
          <cell r="A4343" t="str">
            <v>97529</v>
          </cell>
          <cell r="B4343" t="str">
            <v>97529</v>
          </cell>
          <cell r="C4343" t="str">
            <v>TÊ, EM AÇO, CONEXÃO SOLDADA, DN 25 (1"), INSTALADO EM REDE DE ALIMENTAÇÃO PARA SPRINKLER - FORNECIMENTO E INSTALAÇÃO. AF_10/2020</v>
          </cell>
          <cell r="D4343" t="str">
            <v>UN</v>
          </cell>
          <cell r="E4343" t="str">
            <v>89,69</v>
          </cell>
        </row>
        <row r="4344">
          <cell r="A4344" t="str">
            <v>97530</v>
          </cell>
          <cell r="B4344" t="str">
            <v>97530</v>
          </cell>
          <cell r="C4344" t="str">
            <v>TÊ, EM AÇO, CONEXÃO SOLDADA, DN 32 (1 1/4"), INSTALADO EM REDE DE ALIMENTAÇÃO PARA SPRINKLER - FORNECIMENTO E INSTALAÇÃO. AF_10/2020</v>
          </cell>
          <cell r="D4344" t="str">
            <v>UN</v>
          </cell>
          <cell r="E4344" t="str">
            <v>131,33</v>
          </cell>
        </row>
        <row r="4345">
          <cell r="A4345" t="str">
            <v>97531</v>
          </cell>
          <cell r="B4345" t="str">
            <v>97531</v>
          </cell>
          <cell r="C4345" t="str">
            <v>TÊ, EM AÇO, CONEXÃO SOLDADA, DN 40 (1 1/2"), INSTALADO EM REDE DE ALIMENTAÇÃO PARA SPRINKLER - FORNECIMENTO E INSTALAÇÃO. AF_10/2020</v>
          </cell>
          <cell r="D4345" t="str">
            <v>UN</v>
          </cell>
          <cell r="E4345" t="str">
            <v>168,02</v>
          </cell>
        </row>
        <row r="4346">
          <cell r="A4346" t="str">
            <v>97532</v>
          </cell>
          <cell r="B4346" t="str">
            <v>97532</v>
          </cell>
          <cell r="C4346" t="str">
            <v>TÊ, EM AÇO, CONEXÃO SOLDADA, DN 50 (2"), INSTALADO EM REDE DE ALIMENTAÇÃO PARA SPRINKLER - FORNECIMENTO E INSTALAÇÃO. AF_10/2020</v>
          </cell>
          <cell r="D4346" t="str">
            <v>UN</v>
          </cell>
          <cell r="E4346" t="str">
            <v>265,54</v>
          </cell>
        </row>
        <row r="4347">
          <cell r="A4347" t="str">
            <v>97533</v>
          </cell>
          <cell r="B4347" t="str">
            <v>97533</v>
          </cell>
          <cell r="C4347" t="str">
            <v>TÊ, EM AÇO, CONEXÃO SOLDADA, DN 65 (2 1/2"), INSTALADO EM REDE DE ALIMENTAÇÃO PARA SPRINKLER - FORNECIMENTO E INSTALAÇÃO. AF_10/2020</v>
          </cell>
          <cell r="D4347" t="str">
            <v>UN</v>
          </cell>
          <cell r="E4347" t="str">
            <v>503,79</v>
          </cell>
        </row>
        <row r="4348">
          <cell r="A4348" t="str">
            <v>97534</v>
          </cell>
          <cell r="B4348" t="str">
            <v>97534</v>
          </cell>
          <cell r="C4348" t="str">
            <v>TÊ, EM AÇO, CONEXÃO SOLDADA, DN 80 (3"), INSTALADO EM REDE DE ALIMENTAÇÃO PARA SPRINKLER - FORNECIMENTO E INSTALAÇÃO. AF_10/2020</v>
          </cell>
          <cell r="D4348" t="str">
            <v>UN</v>
          </cell>
          <cell r="E4348" t="str">
            <v>803,52</v>
          </cell>
        </row>
        <row r="4349">
          <cell r="A4349" t="str">
            <v>97535</v>
          </cell>
          <cell r="B4349" t="str">
            <v>97535</v>
          </cell>
          <cell r="C4349" t="str">
            <v>TUBO DE AÇO GALVANIZADO COM COSTURA, CLASSE MÉDIA, CONEXÃO ROSQUEADA, DN 25 (1"), INSTALADO EM REDE DE ALIMENTAÇÃO PARA SPRINKLER - FORNECIMENTO E INSTALAÇÃO. AF_10/2020</v>
          </cell>
          <cell r="D4349" t="str">
            <v>M</v>
          </cell>
          <cell r="E4349" t="str">
            <v>51,91</v>
          </cell>
        </row>
        <row r="4350">
          <cell r="A4350" t="str">
            <v>97536</v>
          </cell>
          <cell r="B4350" t="str">
            <v>97536</v>
          </cell>
          <cell r="C4350" t="str">
            <v>TUBO DE AÇO GALVANIZADO COM COSTURA, CLASSE MÉDIA, CONEXÃO ROSQUEADA, DN 25 (1"), INSTALADO EM RAMAIS  E SUB-RAMAIS DE GÁS - FORNECIMENTO E INSTALAÇÃO. AF_10/2020</v>
          </cell>
          <cell r="D4350" t="str">
            <v>M</v>
          </cell>
          <cell r="E4350" t="str">
            <v>61,37</v>
          </cell>
        </row>
        <row r="4351">
          <cell r="A4351" t="str">
            <v>97537</v>
          </cell>
          <cell r="B4351" t="str">
            <v>97537</v>
          </cell>
          <cell r="C4351" t="str">
            <v>LUVA, EM AÇO, CONEXÃO SOLDADA, DN 15 (1/2"), INSTALADO EM RAMAIS E SUB-RAMAIS DE GÁS - FORNECIMENTO E INSTALAÇÃO. AF_10/2020</v>
          </cell>
          <cell r="D4351" t="str">
            <v>UN</v>
          </cell>
          <cell r="E4351" t="str">
            <v>25,53</v>
          </cell>
        </row>
        <row r="4352">
          <cell r="A4352" t="str">
            <v>97540</v>
          </cell>
          <cell r="B4352" t="str">
            <v>97540</v>
          </cell>
          <cell r="C4352" t="str">
            <v>LUVA, EM AÇO, CONEXÃO SOLDADA, DN 20 (3/4"), INSTALADO EM RAMAIS E SUB-RAMAIS DE GÁS - FORNECIMENTO E INSTALAÇÃO. AF_10/2020</v>
          </cell>
          <cell r="D4352" t="str">
            <v>UN</v>
          </cell>
          <cell r="E4352" t="str">
            <v>33,35</v>
          </cell>
        </row>
        <row r="4353">
          <cell r="A4353" t="str">
            <v>97541</v>
          </cell>
          <cell r="B4353" t="str">
            <v>97541</v>
          </cell>
          <cell r="C4353" t="str">
            <v>LUVA COM REDUÇÃO, EM AÇO, CONEXÃO SOLDADA, DN 20 X 15 MM (3/4" X 1/2"), INSTALADO EM RAMAIS E SUB-RAMAIS DE GÁS - FORNECIMENTO E INSTALAÇÃO. AF_10/2020</v>
          </cell>
          <cell r="D4353" t="str">
            <v>UN</v>
          </cell>
          <cell r="E4353" t="str">
            <v>27,80</v>
          </cell>
        </row>
        <row r="4354">
          <cell r="A4354" t="str">
            <v>97543</v>
          </cell>
          <cell r="B4354" t="str">
            <v>97543</v>
          </cell>
          <cell r="C4354" t="str">
            <v>LUVA, EM AÇO, CONEXÃO SOLDADA, DN 25 (1"), INSTALADO EM RAMAIS E SUB-RAMAIS DE GÁS - FORNECIMENTO E INSTALAÇÃO. AF_10/2020</v>
          </cell>
          <cell r="D4354" t="str">
            <v>UN</v>
          </cell>
          <cell r="E4354" t="str">
            <v>52,82</v>
          </cell>
        </row>
        <row r="4355">
          <cell r="A4355" t="str">
            <v>97544</v>
          </cell>
          <cell r="B4355" t="str">
            <v>97544</v>
          </cell>
          <cell r="C4355" t="str">
            <v>LUVA COM REDUÇÃO, EM AÇO, CONEXÃO SOLDADA, DN 25 X 20 MM (1" X 3/4"), INSTALADO EM RAMAIS E SUB-RAMAIS DE GÁS - FORNECIMENTO E INSTALAÇÃO. AF_10/2020</v>
          </cell>
          <cell r="D4355" t="str">
            <v>UN</v>
          </cell>
          <cell r="E4355" t="str">
            <v>46,14</v>
          </cell>
        </row>
        <row r="4356">
          <cell r="A4356" t="str">
            <v>97546</v>
          </cell>
          <cell r="B4356" t="str">
            <v>97546</v>
          </cell>
          <cell r="C4356" t="str">
            <v>CURVA 45 GRAUS, EM AÇO, CONEXÃO SOLDADA, DN 15 (1/2"), INSTALADO EM RAMAIS E SUB-RAMAIS DE GÁS - FORNECIMENTO E INSTALAÇÃO. AF_10/2020</v>
          </cell>
          <cell r="D4356" t="str">
            <v>UN</v>
          </cell>
          <cell r="E4356" t="str">
            <v>35,40</v>
          </cell>
        </row>
        <row r="4357">
          <cell r="A4357" t="str">
            <v>97547</v>
          </cell>
          <cell r="B4357" t="str">
            <v>97547</v>
          </cell>
          <cell r="C4357" t="str">
            <v>CURVA 90 GRAUS, EM AÇO, CONEXÃO SOLDADA, DN 15 (1/2"), INSTALADO EM RAMAIS E SUB-RAMAIS DE GÁS - FORNECIMENTO E INSTALAÇÃO. AF_10/2020</v>
          </cell>
          <cell r="D4357" t="str">
            <v>UN</v>
          </cell>
          <cell r="E4357" t="str">
            <v>35,40</v>
          </cell>
        </row>
        <row r="4358">
          <cell r="A4358" t="str">
            <v>97548</v>
          </cell>
          <cell r="B4358" t="str">
            <v>97548</v>
          </cell>
          <cell r="C4358" t="str">
            <v>CURVA 45 GRAUS, EM AÇO, CONEXÃO SOLDADA, DN 20 (3/4"), INSTALADO EM RAMAIS E SUB-RAMAIS DE GÁS - FORNECIMENTO E INSTALAÇÃO. AF_10/2020</v>
          </cell>
          <cell r="D4358" t="str">
            <v>UN</v>
          </cell>
          <cell r="E4358" t="str">
            <v>51,60</v>
          </cell>
        </row>
        <row r="4359">
          <cell r="A4359" t="str">
            <v>97549</v>
          </cell>
          <cell r="B4359" t="str">
            <v>97549</v>
          </cell>
          <cell r="C4359" t="str">
            <v>CURVA 90 GRAUS, EM AÇO, CONEXÃO SOLDADA, DN 20 (3/4"), INSTALADO EM RAMAIS E SUB-RAMAIS DE GÁS - FORNECIMENTO E INSTALAÇÃO. AF_10/2020</v>
          </cell>
          <cell r="D4359" t="str">
            <v>UN</v>
          </cell>
          <cell r="E4359" t="str">
            <v>51,60</v>
          </cell>
        </row>
        <row r="4360">
          <cell r="A4360" t="str">
            <v>97550</v>
          </cell>
          <cell r="B4360" t="str">
            <v>97550</v>
          </cell>
          <cell r="C4360" t="str">
            <v>CURVA 45 GRAUS, EM AÇO, CONEXÃO SOLDADA, DN 25 (1"), INSTALADO EM RAMAIS E SUB-RAMAIS DE GÁS - FORNECIMENTO E INSTALAÇÃO. AF_10/2020</v>
          </cell>
          <cell r="D4360" t="str">
            <v>UN</v>
          </cell>
          <cell r="E4360" t="str">
            <v>83,75</v>
          </cell>
        </row>
        <row r="4361">
          <cell r="A4361" t="str">
            <v>97551</v>
          </cell>
          <cell r="B4361" t="str">
            <v>97551</v>
          </cell>
          <cell r="C4361" t="str">
            <v>CURVA 90 GRAUS, EM AÇO, CONEXÃO SOLDADA, DN 25 (1"), INSTALADO EM RAMAIS E SUB-RAMAIS DE GÁS - FORNECIMENTO E INSTALAÇÃO. AF_10/2020</v>
          </cell>
          <cell r="D4361" t="str">
            <v>UN</v>
          </cell>
          <cell r="E4361" t="str">
            <v>83,75</v>
          </cell>
        </row>
        <row r="4362">
          <cell r="A4362" t="str">
            <v>97552</v>
          </cell>
          <cell r="B4362" t="str">
            <v>97552</v>
          </cell>
          <cell r="C4362" t="str">
            <v>TÊ, EM AÇO, CONEXÃO SOLDADA, DN 15 (1/2"), INSTALADO EM RAMAIS E SUB-RAMAIS DE GÁS - FORNECIMENTO E INSTALAÇÃO. AF_10/2020</v>
          </cell>
          <cell r="D4362" t="str">
            <v>UN</v>
          </cell>
          <cell r="E4362" t="str">
            <v>52,08</v>
          </cell>
        </row>
        <row r="4363">
          <cell r="A4363" t="str">
            <v>97553</v>
          </cell>
          <cell r="B4363" t="str">
            <v>97553</v>
          </cell>
          <cell r="C4363" t="str">
            <v>TÊ, EM AÇO, CONEXÃO SOLDADA, DN 20 (3/4"), INSTALADO EM RAMAIS E SUB-RAMAIS DE GÁS - FORNECIMENTO E INSTALAÇÃO. AF_10/2020</v>
          </cell>
          <cell r="D4363" t="str">
            <v>UN</v>
          </cell>
          <cell r="E4363" t="str">
            <v>73,66</v>
          </cell>
        </row>
        <row r="4364">
          <cell r="A4364" t="str">
            <v>97554</v>
          </cell>
          <cell r="B4364" t="str">
            <v>97554</v>
          </cell>
          <cell r="C4364" t="str">
            <v>TÊ, EM AÇO, CONEXÃO SOLDADA, DN 25 (1"), INSTALADO EM RAMAIS E SUB-RAMAIS DE GÁS - FORNECIMENTO E INSTALAÇÃO. AF_10/2020</v>
          </cell>
          <cell r="D4364" t="str">
            <v>UN</v>
          </cell>
          <cell r="E4364" t="str">
            <v>125,61</v>
          </cell>
        </row>
        <row r="4365">
          <cell r="A4365" t="str">
            <v>97559</v>
          </cell>
          <cell r="B4365" t="str">
            <v>97559</v>
          </cell>
          <cell r="C4365" t="str">
            <v>CURVA 135 GRAUS PARA ELETRODUTO, PVC, ROSCÁVEL, DN 25 MM (3/4), PARA CIRCUITOS TERMINAIS, INSTALADA EM FORRO - FORNECIMENTO E INSTALAÇÃO. AF_12/2015</v>
          </cell>
          <cell r="D4365" t="str">
            <v>UN</v>
          </cell>
          <cell r="E4365" t="str">
            <v>10,37</v>
          </cell>
        </row>
        <row r="4366">
          <cell r="A4366" t="str">
            <v>97562</v>
          </cell>
          <cell r="B4366" t="str">
            <v>97562</v>
          </cell>
          <cell r="C4366" t="str">
            <v>CURVA 135 GRAUS PARA ELETRODUTO, PVC, ROSCÁVEL, DN 25 MM (3/4), PARA CIRCUITOS TERMINAIS, INSTALADA EM LAJE - FORNECIMENTO E INSTALAÇÃO. AF_12/2015</v>
          </cell>
          <cell r="D4366" t="str">
            <v>UN</v>
          </cell>
          <cell r="E4366" t="str">
            <v>12,40</v>
          </cell>
        </row>
        <row r="4367">
          <cell r="A4367" t="str">
            <v>97564</v>
          </cell>
          <cell r="B4367" t="str">
            <v>97564</v>
          </cell>
          <cell r="C4367" t="str">
            <v>CURVA 135 GRAUS PARA ELETRODUTO, PVC, ROSCÁVEL, DN 25 MM (3/4), PARA CIRCUITOS TERMINAIS, INSTALADA EM PAREDE - FORNECIMENTO E INSTALAÇÃO. AF_12/2015</v>
          </cell>
          <cell r="D4367" t="str">
            <v>UN</v>
          </cell>
          <cell r="E4367" t="str">
            <v>14,18</v>
          </cell>
        </row>
        <row r="4368">
          <cell r="A4368" t="str">
            <v>97583</v>
          </cell>
          <cell r="B4368" t="str">
            <v>97583</v>
          </cell>
          <cell r="C4368" t="str">
            <v>LUMINÁRIA TIPO CALHA, DE SOBREPOR, COM 1 LÂMPADA TUBULAR FLUORESCENTE DE 18 W, COM REATOR DE PARTIDA RÁPIDA - FORNECIMENTO E INSTALAÇÃO. AF_02/2020</v>
          </cell>
          <cell r="D4368" t="str">
            <v>UN</v>
          </cell>
          <cell r="E4368" t="str">
            <v>100,32</v>
          </cell>
        </row>
        <row r="4369">
          <cell r="A4369" t="str">
            <v>97584</v>
          </cell>
          <cell r="B4369" t="str">
            <v>97584</v>
          </cell>
          <cell r="C4369" t="str">
            <v>LUMINÁRIA TIPO CALHA, DE SOBREPOR, COM 1 LÂMPADA TUBULAR FLUORESCENTE DE 36 W, COM REATOR DE PARTIDA RÁPIDA - FORNECIMENTO E INSTALAÇÃO. AF_02/2020</v>
          </cell>
          <cell r="D4369" t="str">
            <v>UN</v>
          </cell>
          <cell r="E4369" t="str">
            <v>141,89</v>
          </cell>
        </row>
        <row r="4370">
          <cell r="A4370" t="str">
            <v>97585</v>
          </cell>
          <cell r="B4370" t="str">
            <v>97585</v>
          </cell>
          <cell r="C4370" t="str">
            <v>LUMINÁRIA TIPO CALHA, DE SOBREPOR, COM 2 LÂMPADAS TUBULARES FLUORESCENTES DE 18 W, COM REATOR DE PARTIDA RÁPIDA - FORNECIMENTO E INSTALAÇÃO. AF_02/2020</v>
          </cell>
          <cell r="D4370" t="str">
            <v>UN</v>
          </cell>
          <cell r="E4370" t="str">
            <v>135,83</v>
          </cell>
        </row>
        <row r="4371">
          <cell r="A4371" t="str">
            <v>97586</v>
          </cell>
          <cell r="B4371" t="str">
            <v>97586</v>
          </cell>
          <cell r="C4371" t="str">
            <v>LUMINÁRIA TIPO CALHA, DE SOBREPOR, COM 2 LÂMPADAS TUBULARES FLUORESCENTES DE 36 W, COM REATOR DE PARTIDA RÁPIDA - FORNECIMENTO E INSTALAÇÃO. AF_02/2020</v>
          </cell>
          <cell r="D4371" t="str">
            <v>UN</v>
          </cell>
          <cell r="E4371" t="str">
            <v>186,03</v>
          </cell>
        </row>
        <row r="4372">
          <cell r="A4372" t="str">
            <v>97587</v>
          </cell>
          <cell r="B4372" t="str">
            <v>97587</v>
          </cell>
          <cell r="C4372" t="str">
            <v>LUMINÁRIA TIPO CALHA, DE EMBUTIR, COM 2 LÂMPADAS FLUORESCENTES DE 14 W, COM REATOR DE PARTIDA RÁPIDA - FORNECIMENTO E INSTALAÇÃO. AF_02/2020</v>
          </cell>
          <cell r="D4372" t="str">
            <v>UN</v>
          </cell>
          <cell r="E4372" t="str">
            <v>343,70</v>
          </cell>
        </row>
        <row r="4373">
          <cell r="A4373" t="str">
            <v>97589</v>
          </cell>
          <cell r="B4373" t="str">
            <v>97589</v>
          </cell>
          <cell r="C4373" t="str">
            <v>LUMINÁRIA TIPO PLAFON EM PLÁSTICO, DE SOBREPOR, COM 1 LÂMPADA FLUORESCENTE DE 15 W, SEM REATOR - FORNECIMENTO E INSTALAÇÃO. AF_02/2020</v>
          </cell>
          <cell r="D4373" t="str">
            <v>UN</v>
          </cell>
          <cell r="E4373" t="str">
            <v>35,22</v>
          </cell>
        </row>
        <row r="4374">
          <cell r="A4374" t="str">
            <v>97590</v>
          </cell>
          <cell r="B4374" t="str">
            <v>97590</v>
          </cell>
          <cell r="C4374" t="str">
            <v>LUMINÁRIA TIPO PLAFON REDONDO COM VIDRO FOSCO, DE SOBREPOR, COM 1 LÂMPADA FLUORESCENTE DE 15 W, SEM REATOR - FORNECIMENTO E INSTALAÇÃO. AF_02/2020</v>
          </cell>
          <cell r="D4374" t="str">
            <v>UN</v>
          </cell>
          <cell r="E4374" t="str">
            <v>104,57</v>
          </cell>
        </row>
        <row r="4375">
          <cell r="A4375" t="str">
            <v>97591</v>
          </cell>
          <cell r="B4375" t="str">
            <v>97591</v>
          </cell>
          <cell r="C4375" t="str">
            <v>LUMINÁRIA TIPO PLAFON REDONDO COM VIDRO FOSCO, DE SOBREPOR, COM 2 LÂMPADAS FLUORESCENTES DE 15 W, SEM REATOR - FORNECIMENTO E INSTALAÇÃO. AF_02/2020</v>
          </cell>
          <cell r="D4375" t="str">
            <v>UN</v>
          </cell>
          <cell r="E4375" t="str">
            <v>130,42</v>
          </cell>
        </row>
        <row r="4376">
          <cell r="A4376" t="str">
            <v>97593</v>
          </cell>
          <cell r="B4376" t="str">
            <v>97593</v>
          </cell>
          <cell r="C4376" t="str">
            <v>LUMINÁRIA TIPO SPOT, DE SOBREPOR, COM 1 LÂMPADA FLUORESCENTE DE 15 W, SEM REATOR - FORNECIMENTO E INSTALAÇÃO. AF_02/2020</v>
          </cell>
          <cell r="D4376" t="str">
            <v>UN</v>
          </cell>
          <cell r="E4376" t="str">
            <v>158,66</v>
          </cell>
        </row>
        <row r="4377">
          <cell r="A4377" t="str">
            <v>97594</v>
          </cell>
          <cell r="B4377" t="str">
            <v>97594</v>
          </cell>
          <cell r="C4377" t="str">
            <v>LUMINÁRIA TIPO SPOT, DE SOBREPOR, COM 2 LÂMPADAS FLUORESCENTES DE 15 W, SEM REATOR - FORNECIMENTO E INSTALAÇÃO. AF_02/2020</v>
          </cell>
          <cell r="D4377" t="str">
            <v>UN</v>
          </cell>
          <cell r="E4377" t="str">
            <v>132,29</v>
          </cell>
        </row>
        <row r="4378">
          <cell r="A4378" t="str">
            <v>97595</v>
          </cell>
          <cell r="B4378" t="str">
            <v>97595</v>
          </cell>
          <cell r="C4378" t="str">
            <v>SENSOR DE PRESENÇA COM FOTOCÉLULA, FIXAÇÃO EM PAREDE - FORNECIMENTO E INSTALAÇÃO. AF_02/2020</v>
          </cell>
          <cell r="D4378" t="str">
            <v>UN</v>
          </cell>
          <cell r="E4378" t="str">
            <v>118,17</v>
          </cell>
        </row>
        <row r="4379">
          <cell r="A4379" t="str">
            <v>97596</v>
          </cell>
          <cell r="B4379" t="str">
            <v>97596</v>
          </cell>
          <cell r="C4379" t="str">
            <v>SENSOR DE PRESENÇA SEM FOTOCÉLULA, FIXAÇÃO EM PAREDE - FORNECIMENTO E INSTALAÇÃO. AF_02/2020</v>
          </cell>
          <cell r="D4379" t="str">
            <v>UN</v>
          </cell>
          <cell r="E4379" t="str">
            <v>80,70</v>
          </cell>
        </row>
        <row r="4380">
          <cell r="A4380" t="str">
            <v>97597</v>
          </cell>
          <cell r="B4380" t="str">
            <v>97597</v>
          </cell>
          <cell r="C4380" t="str">
            <v>SENSOR DE PRESENÇA COM FOTOCÉLULA, FIXAÇÃO EM TETO - FORNECIMENTO E INSTALAÇÃO. AF_02/2020</v>
          </cell>
          <cell r="D4380" t="str">
            <v>UN</v>
          </cell>
          <cell r="E4380" t="str">
            <v>81,64</v>
          </cell>
        </row>
        <row r="4381">
          <cell r="A4381" t="str">
            <v>97598</v>
          </cell>
          <cell r="B4381" t="str">
            <v>97598</v>
          </cell>
          <cell r="C4381" t="str">
            <v>SENSOR DE PRESENÇA SEM FOTOCÉLULA, FIXAÇÃO EM TETO - FORNECIMENTO E INSTALAÇÃO. AF_02/2020</v>
          </cell>
          <cell r="D4381" t="str">
            <v>UN</v>
          </cell>
          <cell r="E4381" t="str">
            <v>76,85</v>
          </cell>
        </row>
        <row r="4382">
          <cell r="A4382" t="str">
            <v>97599</v>
          </cell>
          <cell r="B4382" t="str">
            <v>97599</v>
          </cell>
          <cell r="C4382" t="str">
            <v>LUMINÁRIA DE EMERGÊNCIA, COM 30 LÂMPADAS LED DE 2 W, SEM REATOR - FORNECIMENTO E INSTALAÇÃO. AF_02/2020</v>
          </cell>
          <cell r="D4382" t="str">
            <v>UN</v>
          </cell>
          <cell r="E4382" t="str">
            <v>31,22</v>
          </cell>
        </row>
        <row r="4383">
          <cell r="A4383" t="str">
            <v>97600</v>
          </cell>
          <cell r="B4383" t="str">
            <v>97600</v>
          </cell>
          <cell r="C4383" t="str">
            <v>REFLETOR EM ALUMÍNIO, DE SUPORTE E ALÇA, COM 1 LÂMPADA VAPOR DE MERCÚRIO DE 125 W, COM REATOR ALTO FATOR DE POTÊNCIA - FORNECIMENTO E INSTALAÇÃO. AF_02/2020</v>
          </cell>
          <cell r="D4383" t="str">
            <v>UN</v>
          </cell>
          <cell r="E4383" t="str">
            <v>350,15</v>
          </cell>
        </row>
        <row r="4384">
          <cell r="A4384" t="str">
            <v>97601</v>
          </cell>
          <cell r="B4384" t="str">
            <v>97601</v>
          </cell>
          <cell r="C4384" t="str">
            <v>REFLETOR EM ALUMÍNIO, DE SUPORTE E ALÇA, COM LÂMPADA VAPOR DE MERCÚRIO DE 250 W, COM REATOR ALTO FATOR DE POTÊNCIA - FORNECIMENTO E INSTALAÇÃO. AF_02/2020</v>
          </cell>
          <cell r="D4384" t="str">
            <v>UN</v>
          </cell>
          <cell r="E4384" t="str">
            <v>360,30</v>
          </cell>
        </row>
        <row r="4385">
          <cell r="A4385" t="str">
            <v>97605</v>
          </cell>
          <cell r="B4385" t="str">
            <v>97605</v>
          </cell>
          <cell r="C4385" t="str">
            <v>LUMINÁRIA ARANDELA TIPO MEIA LUA, DE SOBREPOR, COM 1 LÂMPADA LED DE 6 W, SEM REATOR - FORNECIMENTO E INSTALAÇÃO. AF_02/2020</v>
          </cell>
          <cell r="D4385" t="str">
            <v>UN</v>
          </cell>
          <cell r="E4385" t="str">
            <v>107,15</v>
          </cell>
        </row>
        <row r="4386">
          <cell r="A4386" t="str">
            <v>97606</v>
          </cell>
          <cell r="B4386" t="str">
            <v>97606</v>
          </cell>
          <cell r="C4386" t="str">
            <v>LUMINÁRIA ARANDELA TIPO MEIA LUA, DE SOBREPOR, COM 1 LÂMPADA FLUORESCENTE DE 15 W, SEM REATOR - FORNECIMENTO E INSTALAÇÃO. AF_02/2020</v>
          </cell>
          <cell r="D4386" t="str">
            <v>UN</v>
          </cell>
          <cell r="E4386" t="str">
            <v>106,60</v>
          </cell>
        </row>
        <row r="4387">
          <cell r="A4387" t="str">
            <v>97607</v>
          </cell>
          <cell r="B4387" t="str">
            <v>97607</v>
          </cell>
          <cell r="C4387" t="str">
            <v>LUMINÁRIA ARANDELA TIPO TARTARUGA, DE SOBREPOR, COM 1 LÂMPADA LED DE 6 W, SEM REATOR - FORNECIMENTO E INSTALAÇÃO. AF_02/2020</v>
          </cell>
          <cell r="D4387" t="str">
            <v>UN</v>
          </cell>
          <cell r="E4387" t="str">
            <v>129,40</v>
          </cell>
        </row>
        <row r="4388">
          <cell r="A4388" t="str">
            <v>97608</v>
          </cell>
          <cell r="B4388" t="str">
            <v>97608</v>
          </cell>
          <cell r="C4388" t="str">
            <v>LUMINÁRIA ARANDELA TIPO TARTARUGA, COM GRADE, DE SOBREPOR, COM 1 LÂMPADA FLUORESCENTE DE 15 W, SEM REATOR - FORNECIMENTO E INSTALAÇÃO. AF_02/2020</v>
          </cell>
          <cell r="D4388" t="str">
            <v>UN</v>
          </cell>
          <cell r="E4388" t="str">
            <v>128,85</v>
          </cell>
        </row>
        <row r="4389">
          <cell r="A4389" t="str">
            <v>97609</v>
          </cell>
          <cell r="B4389" t="str">
            <v>97609</v>
          </cell>
          <cell r="C4389" t="str">
            <v>LÂMPADA COMPACTA DE LED 6 W, BASE E27 - FORNECIMENTO E INSTALAÇÃO. AF_02/2020</v>
          </cell>
          <cell r="D4389" t="str">
            <v>UN</v>
          </cell>
          <cell r="E4389" t="str">
            <v>18,14</v>
          </cell>
        </row>
        <row r="4390">
          <cell r="A4390" t="str">
            <v>97610</v>
          </cell>
          <cell r="B4390" t="str">
            <v>97610</v>
          </cell>
          <cell r="C4390" t="str">
            <v>LÂMPADA COMPACTA DE LED 10 W, BASE E27 - FORNECIMENTO E INSTALAÇÃO. AF_02/2020</v>
          </cell>
          <cell r="D4390" t="str">
            <v>UN</v>
          </cell>
          <cell r="E4390" t="str">
            <v>19,44</v>
          </cell>
        </row>
        <row r="4391">
          <cell r="A4391" t="str">
            <v>97611</v>
          </cell>
          <cell r="B4391" t="str">
            <v>97611</v>
          </cell>
          <cell r="C4391" t="str">
            <v>LÂMPADA COMPACTA FLUORESCENTE DE 15 W, BASE E27 - FORNECIMENTO E INSTALAÇÃO. AF_02/2020</v>
          </cell>
          <cell r="D4391" t="str">
            <v>UN</v>
          </cell>
          <cell r="E4391" t="str">
            <v>17,59</v>
          </cell>
        </row>
        <row r="4392">
          <cell r="A4392" t="str">
            <v>97612</v>
          </cell>
          <cell r="B4392" t="str">
            <v>97612</v>
          </cell>
          <cell r="C4392" t="str">
            <v>LÂMPADA COMPACTA FLUORESCENTE DE 20 W, BASE E27 - FORNECIMENTO E INSTALAÇÃO. AF_02/2020</v>
          </cell>
          <cell r="D4392" t="str">
            <v>UN</v>
          </cell>
          <cell r="E4392" t="str">
            <v>18,73</v>
          </cell>
        </row>
        <row r="4393">
          <cell r="A4393" t="str">
            <v>97613</v>
          </cell>
          <cell r="B4393" t="str">
            <v>97613</v>
          </cell>
          <cell r="C4393" t="str">
            <v>LÂMPADA COMPACTA DE VAPOR MERCURIO 125 W, BASE E27 - FORNECIMENTO E INSTALAÇÃO. AF_02/2020</v>
          </cell>
          <cell r="D4393" t="str">
            <v>UN</v>
          </cell>
          <cell r="E4393" t="str">
            <v>22,50</v>
          </cell>
        </row>
        <row r="4394">
          <cell r="A4394" t="str">
            <v>97614</v>
          </cell>
          <cell r="B4394" t="str">
            <v>97614</v>
          </cell>
          <cell r="C4394" t="str">
            <v>LÂMPADA COMPACTA DE VAPOR METÁLICO OVOIDE 150 W, BASE E27 - FORNECIMENTO E INSTALAÇÃO. AF_02/2020</v>
          </cell>
          <cell r="D4394" t="str">
            <v>UN</v>
          </cell>
          <cell r="E4394" t="str">
            <v>36,12</v>
          </cell>
        </row>
        <row r="4395">
          <cell r="A4395" t="str">
            <v>97615</v>
          </cell>
          <cell r="B4395" t="str">
            <v>97615</v>
          </cell>
          <cell r="C4395" t="str">
            <v>LÂMPADA TUBULAR FLUORESCENTE T8 DE 16/18 W, BASE G13 - FORNECIMENTO E INSTALAÇÃO. AF_02/2020_PS</v>
          </cell>
          <cell r="D4395" t="str">
            <v>UN</v>
          </cell>
          <cell r="E4395" t="str">
            <v>56,91</v>
          </cell>
        </row>
        <row r="4396">
          <cell r="A4396" t="str">
            <v>97616</v>
          </cell>
          <cell r="B4396" t="str">
            <v>97616</v>
          </cell>
          <cell r="C4396" t="str">
            <v>LÂMPADA TUBULAR FLUORESCENTE T8 DE 32/36 W, BASE G13 - FORNECIMENTO E INSTALAÇÃO. AF_02/2020_PS</v>
          </cell>
          <cell r="D4396" t="str">
            <v>UN</v>
          </cell>
          <cell r="E4396" t="str">
            <v>66,16</v>
          </cell>
        </row>
        <row r="4397">
          <cell r="A4397" t="str">
            <v>97617</v>
          </cell>
          <cell r="B4397" t="str">
            <v>97617</v>
          </cell>
          <cell r="C4397" t="str">
            <v>LÂMPADA TUBULAR FLUORESCENTE T10 DE 20/40 W, BASE G13 - FORNECIMENTO E INSTALAÇÃO. AF_02/2020_PS</v>
          </cell>
          <cell r="D4397" t="str">
            <v>UN</v>
          </cell>
          <cell r="E4397" t="str">
            <v>65,98</v>
          </cell>
        </row>
        <row r="4398">
          <cell r="A4398" t="str">
            <v>97618</v>
          </cell>
          <cell r="B4398" t="str">
            <v>97618</v>
          </cell>
          <cell r="C4398" t="str">
            <v>LÂMPADA TUBULAR FLUORESCENTE T5 DE 14 W, BASE G13 - FORNECIMENTO E INSTALAÇÃO. AF_02/2020_PS</v>
          </cell>
          <cell r="D4398" t="str">
            <v>UN</v>
          </cell>
          <cell r="E4398" t="str">
            <v>58,51</v>
          </cell>
        </row>
        <row r="4399">
          <cell r="A4399" t="str">
            <v>97621</v>
          </cell>
          <cell r="B4399" t="str">
            <v>97621</v>
          </cell>
          <cell r="C4399" t="str">
            <v>DEMOLIÇÃO DE ALVENARIA DE BLOCO FURADO, DE FORMA MANUAL, COM REAPROVEITAMENTO. AF_12/2017</v>
          </cell>
          <cell r="D4399" t="str">
            <v>M3</v>
          </cell>
          <cell r="E4399" t="str">
            <v>101,22</v>
          </cell>
        </row>
        <row r="4400">
          <cell r="A4400" t="str">
            <v>97622</v>
          </cell>
          <cell r="B4400" t="str">
            <v>97622</v>
          </cell>
          <cell r="C4400" t="str">
            <v>DEMOLIÇÃO DE ALVENARIA DE BLOCO FURADO, DE FORMA MANUAL, SEM REAPROVEITAMENTO. AF_12/2017</v>
          </cell>
          <cell r="D4400" t="str">
            <v>M3</v>
          </cell>
          <cell r="E4400" t="str">
            <v>49,32</v>
          </cell>
        </row>
        <row r="4401">
          <cell r="A4401" t="str">
            <v>97623</v>
          </cell>
          <cell r="B4401" t="str">
            <v>97623</v>
          </cell>
          <cell r="C4401" t="str">
            <v>DEMOLIÇÃO DE ALVENARIA DE TIJOLO MACIÇO, DE FORMA MANUAL, COM REAPROVEITAMENTO. AF_12/2017</v>
          </cell>
          <cell r="D4401" t="str">
            <v>M3</v>
          </cell>
          <cell r="E4401" t="str">
            <v>151,11</v>
          </cell>
        </row>
        <row r="4402">
          <cell r="A4402" t="str">
            <v>97624</v>
          </cell>
          <cell r="B4402" t="str">
            <v>97624</v>
          </cell>
          <cell r="C4402" t="str">
            <v>DEMOLIÇÃO DE ALVENARIA DE TIJOLO MACIÇO, DE FORMA MANUAL, SEM REAPROVEITAMENTO. AF_12/2017</v>
          </cell>
          <cell r="D4402" t="str">
            <v>M3</v>
          </cell>
          <cell r="E4402" t="str">
            <v>92,74</v>
          </cell>
        </row>
        <row r="4403">
          <cell r="A4403" t="str">
            <v>97625</v>
          </cell>
          <cell r="B4403" t="str">
            <v>97625</v>
          </cell>
          <cell r="C4403" t="str">
            <v>DEMOLIÇÃO DE ALVENARIA PARA QUALQUER TIPO DE BLOCO, DE FORMA MECANIZADA, SEM REAPROVEITAMENTO. AF_12/2017</v>
          </cell>
          <cell r="D4403" t="str">
            <v>M3</v>
          </cell>
          <cell r="E4403" t="str">
            <v>53,96</v>
          </cell>
        </row>
        <row r="4404">
          <cell r="A4404" t="str">
            <v>97626</v>
          </cell>
          <cell r="B4404" t="str">
            <v>97626</v>
          </cell>
          <cell r="C4404" t="str">
            <v>DEMOLIÇÃO DE PILARES E VIGAS EM CONCRETO ARMADO, DE FORMA MANUAL, SEM REAPROVEITAMENTO. AF_12/2017</v>
          </cell>
          <cell r="D4404" t="str">
            <v>M3</v>
          </cell>
          <cell r="E4404" t="str">
            <v>528,43</v>
          </cell>
        </row>
        <row r="4405">
          <cell r="A4405" t="str">
            <v>97627</v>
          </cell>
          <cell r="B4405" t="str">
            <v>97627</v>
          </cell>
          <cell r="C4405" t="str">
            <v>DEMOLIÇÃO DE PILARES E VIGAS EM CONCRETO ARMADO, DE FORMA MECANIZADA COM MARTELETE, SEM REAPROVEITAMENTO. AF_12/2017</v>
          </cell>
          <cell r="D4405" t="str">
            <v>M3</v>
          </cell>
          <cell r="E4405" t="str">
            <v>291,84</v>
          </cell>
        </row>
        <row r="4406">
          <cell r="A4406" t="str">
            <v>97628</v>
          </cell>
          <cell r="B4406" t="str">
            <v>97628</v>
          </cell>
          <cell r="C4406" t="str">
            <v>DEMOLIÇÃO DE LAJES, DE FORMA MANUAL, SEM REAPROVEITAMENTO. AF_12/2017</v>
          </cell>
          <cell r="D4406" t="str">
            <v>M3</v>
          </cell>
          <cell r="E4406" t="str">
            <v>243,79</v>
          </cell>
        </row>
        <row r="4407">
          <cell r="A4407" t="str">
            <v>97629</v>
          </cell>
          <cell r="B4407" t="str">
            <v>97629</v>
          </cell>
          <cell r="C4407" t="str">
            <v>DEMOLIÇÃO DE LAJES, DE FORMA MECANIZADA COM MARTELETE, SEM REAPROVEITAMENTO. AF_12/2017</v>
          </cell>
          <cell r="D4407" t="str">
            <v>M3</v>
          </cell>
          <cell r="E4407" t="str">
            <v>130,39</v>
          </cell>
        </row>
        <row r="4408">
          <cell r="A4408" t="str">
            <v>97631</v>
          </cell>
          <cell r="B4408" t="str">
            <v>97631</v>
          </cell>
          <cell r="C4408" t="str">
            <v>DEMOLIÇÃO DE ARGAMASSAS, DE FORMA MANUAL, SEM REAPROVEITAMENTO. AF_12/2017</v>
          </cell>
          <cell r="D4408" t="str">
            <v>M2</v>
          </cell>
          <cell r="E4408" t="str">
            <v>2,87</v>
          </cell>
        </row>
        <row r="4409">
          <cell r="A4409" t="str">
            <v>97632</v>
          </cell>
          <cell r="B4409" t="str">
            <v>97632</v>
          </cell>
          <cell r="C4409" t="str">
            <v>DEMOLIÇÃO DE RODAPÉ CERÂMICO, DE FORMA MANUAL, SEM REAPROVEITAMENTO. AF_12/2017</v>
          </cell>
          <cell r="D4409" t="str">
            <v>M</v>
          </cell>
          <cell r="E4409" t="str">
            <v>2,25</v>
          </cell>
        </row>
        <row r="4410">
          <cell r="A4410" t="str">
            <v>97633</v>
          </cell>
          <cell r="B4410" t="str">
            <v>97633</v>
          </cell>
          <cell r="C4410" t="str">
            <v>DEMOLIÇÃO DE REVESTIMENTO CERÂMICO, DE FORMA MANUAL, SEM REAPROVEITAMENTO. AF_12/2017</v>
          </cell>
          <cell r="D4410" t="str">
            <v>M2</v>
          </cell>
          <cell r="E4410" t="str">
            <v>19,63</v>
          </cell>
        </row>
        <row r="4411">
          <cell r="A4411" t="str">
            <v>97634</v>
          </cell>
          <cell r="B4411" t="str">
            <v>97634</v>
          </cell>
          <cell r="C4411" t="str">
            <v>DEMOLIÇÃO DE REVESTIMENTO CERÂMICO, DE FORMA MECANIZADA COM MARTELETE, SEM REAPROVEITAMENTO. AF_12/2017</v>
          </cell>
          <cell r="D4411" t="str">
            <v>M2</v>
          </cell>
          <cell r="E4411" t="str">
            <v>11,79</v>
          </cell>
        </row>
        <row r="4412">
          <cell r="A4412" t="str">
            <v>97635</v>
          </cell>
          <cell r="B4412" t="str">
            <v>97635</v>
          </cell>
          <cell r="C4412" t="str">
            <v>DEMOLIÇÃO DE PAVIMENTO INTERTRAVADO, DE FORMA MANUAL, COM REAPROVEITAMENTO. AF_12/2017</v>
          </cell>
          <cell r="D4412" t="str">
            <v>M2</v>
          </cell>
          <cell r="E4412" t="str">
            <v>12,99</v>
          </cell>
        </row>
        <row r="4413">
          <cell r="A4413" t="str">
            <v>97636</v>
          </cell>
          <cell r="B4413" t="str">
            <v>97636</v>
          </cell>
          <cell r="C4413" t="str">
            <v>DEMOLIÇÃO PARCIAL DE PAVIMENTO ASFÁLTICO, DE FORMA MECANIZADA, SEM REAPROVEITAMENTO. AF_12/2017</v>
          </cell>
          <cell r="D4413" t="str">
            <v>M2</v>
          </cell>
          <cell r="E4413" t="str">
            <v>18,80</v>
          </cell>
        </row>
        <row r="4414">
          <cell r="A4414" t="str">
            <v>97637</v>
          </cell>
          <cell r="B4414" t="str">
            <v>97637</v>
          </cell>
          <cell r="C4414" t="str">
            <v>REMOÇÃO DE TAPUME/ CHAPAS METÁLICAS E DE MADEIRA, DE FORMA MANUAL, SEM REAPROVEITAMENTO. AF_12/2017</v>
          </cell>
          <cell r="D4414" t="str">
            <v>M2</v>
          </cell>
          <cell r="E4414" t="str">
            <v>2,48</v>
          </cell>
        </row>
        <row r="4415">
          <cell r="A4415" t="str">
            <v>97638</v>
          </cell>
          <cell r="B4415" t="str">
            <v>97638</v>
          </cell>
          <cell r="C4415" t="str">
            <v>REMOÇÃO DE CHAPAS E PERFIS DE DRYWALL, DE FORMA MANUAL, SEM REAPROVEITAMENTO. AF_12/2017</v>
          </cell>
          <cell r="D4415" t="str">
            <v>M2</v>
          </cell>
          <cell r="E4415" t="str">
            <v>7,24</v>
          </cell>
        </row>
        <row r="4416">
          <cell r="A4416" t="str">
            <v>97639</v>
          </cell>
          <cell r="B4416" t="str">
            <v>97639</v>
          </cell>
          <cell r="C4416" t="str">
            <v>REMOÇÃO DE PLACAS E PILARETES DE CONCRETO, DE FORMA MANUAL, SEM REAPROVEITAMENTO. AF_12/2017</v>
          </cell>
          <cell r="D4416" t="str">
            <v>M2</v>
          </cell>
          <cell r="E4416" t="str">
            <v>17,30</v>
          </cell>
        </row>
        <row r="4417">
          <cell r="A4417" t="str">
            <v>97640</v>
          </cell>
          <cell r="B4417" t="str">
            <v>97640</v>
          </cell>
          <cell r="C4417" t="str">
            <v>REMOÇÃO DE FORROS DE DRYWALL, PVC E FIBROMINERAL, DE FORMA MANUAL, SEM REAPROVEITAMENTO. AF_12/2017</v>
          </cell>
          <cell r="D4417" t="str">
            <v>M2</v>
          </cell>
          <cell r="E4417" t="str">
            <v>1,56</v>
          </cell>
        </row>
        <row r="4418">
          <cell r="A4418" t="str">
            <v>97641</v>
          </cell>
          <cell r="B4418" t="str">
            <v>97641</v>
          </cell>
          <cell r="C4418" t="str">
            <v>REMOÇÃO DE FORRO DE GESSO, DE FORMA MANUAL, SEM REAPROVEITAMENTO. AF_12/2017</v>
          </cell>
          <cell r="D4418" t="str">
            <v>M2</v>
          </cell>
          <cell r="E4418" t="str">
            <v>4,48</v>
          </cell>
        </row>
        <row r="4419">
          <cell r="A4419" t="str">
            <v>97642</v>
          </cell>
          <cell r="B4419" t="str">
            <v>97642</v>
          </cell>
          <cell r="C4419" t="str">
            <v>REMOÇÃO DE TRAMA METÁLICA OU DE MADEIRA PARA FORRO, DE FORMA MANUAL, SEM REAPROVEITAMENTO. AF_12/2017</v>
          </cell>
          <cell r="D4419" t="str">
            <v>M2</v>
          </cell>
          <cell r="E4419" t="str">
            <v>2,81</v>
          </cell>
        </row>
        <row r="4420">
          <cell r="A4420" t="str">
            <v>97643</v>
          </cell>
          <cell r="B4420" t="str">
            <v>97643</v>
          </cell>
          <cell r="C4420" t="str">
            <v>REMOÇÃO DE PISO DE MADEIRA (ASSOALHO E BARROTE), DE FORMA MANUAL, SEM REAPROVEITAMENTO. AF_12/2017</v>
          </cell>
          <cell r="D4420" t="str">
            <v>M2</v>
          </cell>
          <cell r="E4420" t="str">
            <v>21,18</v>
          </cell>
        </row>
        <row r="4421">
          <cell r="A4421" t="str">
            <v>97644</v>
          </cell>
          <cell r="B4421" t="str">
            <v>97644</v>
          </cell>
          <cell r="C4421" t="str">
            <v>REMOÇÃO DE PORTAS, DE FORMA MANUAL, SEM REAPROVEITAMENTO. AF_12/2017</v>
          </cell>
          <cell r="D4421" t="str">
            <v>M2</v>
          </cell>
          <cell r="E4421" t="str">
            <v>7,99</v>
          </cell>
        </row>
        <row r="4422">
          <cell r="A4422" t="str">
            <v>97645</v>
          </cell>
          <cell r="B4422" t="str">
            <v>97645</v>
          </cell>
          <cell r="C4422" t="str">
            <v>REMOÇÃO DE JANELAS, DE FORMA MANUAL, SEM REAPROVEITAMENTO. AF_12/2017</v>
          </cell>
          <cell r="D4422" t="str">
            <v>M2</v>
          </cell>
          <cell r="E4422" t="str">
            <v>29,02</v>
          </cell>
        </row>
        <row r="4423">
          <cell r="A4423" t="str">
            <v>97647</v>
          </cell>
          <cell r="B4423" t="str">
            <v>97647</v>
          </cell>
          <cell r="C4423" t="str">
            <v>REMOÇÃO DE TELHAS, DE FIBROCIMENTO, METÁLICA E CERÂMICA, DE FORMA MANUAL, SEM REAPROVEITAMENTO. AF_12/2017</v>
          </cell>
          <cell r="D4423" t="str">
            <v>M2</v>
          </cell>
          <cell r="E4423" t="str">
            <v>2,97</v>
          </cell>
        </row>
        <row r="4424">
          <cell r="A4424" t="str">
            <v>97648</v>
          </cell>
          <cell r="B4424" t="str">
            <v>97648</v>
          </cell>
          <cell r="C4424" t="str">
            <v>REMOÇÃO DE PROTEÇÃO TÉRMICA PARA COBERTURA EM EPS, DE FORMA MANUAL, SEM REAPROVEITAMENTO. AF_12/2017</v>
          </cell>
          <cell r="D4424" t="str">
            <v>M2</v>
          </cell>
          <cell r="E4424" t="str">
            <v>1,70</v>
          </cell>
        </row>
        <row r="4425">
          <cell r="A4425" t="str">
            <v>97649</v>
          </cell>
          <cell r="B4425" t="str">
            <v>97649</v>
          </cell>
          <cell r="C4425" t="str">
            <v>REMOÇÃO DE TELHAS DE FIBROCIMENTO, METÁLICA E CERÂMICA, DE FORMA MECANIZADA, COM USO DE GUINDASTE, SEM REAPROVEITAMENTO. AF_12/2017</v>
          </cell>
          <cell r="D4425" t="str">
            <v>M2</v>
          </cell>
          <cell r="E4425" t="str">
            <v>3,82</v>
          </cell>
        </row>
        <row r="4426">
          <cell r="A4426" t="str">
            <v>97650</v>
          </cell>
          <cell r="B4426" t="str">
            <v>97650</v>
          </cell>
          <cell r="C4426" t="str">
            <v>REMOÇÃO DE TRAMA DE MADEIRA PARA COBERTURA, DE FORMA MANUAL, SEM REAPROVEITAMENTO. AF_12/2017</v>
          </cell>
          <cell r="D4426" t="str">
            <v>M2</v>
          </cell>
          <cell r="E4426" t="str">
            <v>6,39</v>
          </cell>
        </row>
        <row r="4427">
          <cell r="A4427" t="str">
            <v>97651</v>
          </cell>
          <cell r="B4427" t="str">
            <v>97651</v>
          </cell>
          <cell r="C4427" t="str">
            <v>REMOÇÃO DE TESOURAS DE MADEIRA, COM VÃO MENOR QUE 8M, DE FORMA MANUAL, SEM REAPROVEITAMENTO. AF_12/2017</v>
          </cell>
          <cell r="D4427" t="str">
            <v>UN</v>
          </cell>
          <cell r="E4427" t="str">
            <v>70,80</v>
          </cell>
        </row>
        <row r="4428">
          <cell r="A4428" t="str">
            <v>97652</v>
          </cell>
          <cell r="B4428" t="str">
            <v>97652</v>
          </cell>
          <cell r="C4428" t="str">
            <v>REMOÇÃO DE TESOURAS DE MADEIRA, COM VÃO MAIOR OU IGUAL A 8M, DE FORMA MANUAL, SEM REAPROVEITAMENTO. AF_12/2017</v>
          </cell>
          <cell r="D4428" t="str">
            <v>UN</v>
          </cell>
          <cell r="E4428" t="str">
            <v>160,52</v>
          </cell>
        </row>
        <row r="4429">
          <cell r="A4429" t="str">
            <v>97653</v>
          </cell>
          <cell r="B4429" t="str">
            <v>97653</v>
          </cell>
          <cell r="C4429" t="str">
            <v>REMOÇÃO DE TESOURAS DE MADEIRA, COM VÃO MENOR QUE 8M, DE FORMA MECANIZADA, COM REAPROVEITAMENTO. AF_12/2017</v>
          </cell>
          <cell r="D4429" t="str">
            <v>UN</v>
          </cell>
          <cell r="E4429" t="str">
            <v>121,52</v>
          </cell>
        </row>
        <row r="4430">
          <cell r="A4430" t="str">
            <v>97654</v>
          </cell>
          <cell r="B4430" t="str">
            <v>97654</v>
          </cell>
          <cell r="C4430" t="str">
            <v>REMOÇÃO DE TESOURAS DE MADEIRA, COM VÃO MAIOR OU IGUAL A 8M, DE FORMA MECANIZADA, COM REAPROVEITAMENTO. AF_12/2017</v>
          </cell>
          <cell r="D4430" t="str">
            <v>UN</v>
          </cell>
          <cell r="E4430" t="str">
            <v>146,08</v>
          </cell>
        </row>
        <row r="4431">
          <cell r="A4431" t="str">
            <v>97655</v>
          </cell>
          <cell r="B4431" t="str">
            <v>97655</v>
          </cell>
          <cell r="C4431" t="str">
            <v>REMOÇÃO DE TRAMA METÁLICA PARA COBERTURA, DE FORMA MANUAL, SEM REAPROVEITAMENTO. AF_12/2017</v>
          </cell>
          <cell r="D4431" t="str">
            <v>M2</v>
          </cell>
          <cell r="E4431" t="str">
            <v>28,05</v>
          </cell>
        </row>
        <row r="4432">
          <cell r="A4432" t="str">
            <v>97656</v>
          </cell>
          <cell r="B4432" t="str">
            <v>97656</v>
          </cell>
          <cell r="C4432" t="str">
            <v>REMOÇÃO DE TESOURAS METÁLICAS, COM VÃO MENOR QUE 8M, DE FORMA MANUAL, SEM REAPROVEITAMENTO. AF_12/2017</v>
          </cell>
          <cell r="D4432" t="str">
            <v>UN</v>
          </cell>
          <cell r="E4432" t="str">
            <v>260,25</v>
          </cell>
        </row>
        <row r="4433">
          <cell r="A4433" t="str">
            <v>97657</v>
          </cell>
          <cell r="B4433" t="str">
            <v>97657</v>
          </cell>
          <cell r="C4433" t="str">
            <v>REMOÇÃO DE TESOURAS METÁLICAS, COM VÃO MAIOR OU IGUAL A 8M, DE FORMA MANUAL, SEM REAPROVEITAMENTO. AF_12/2017</v>
          </cell>
          <cell r="D4433" t="str">
            <v>UN</v>
          </cell>
          <cell r="E4433" t="str">
            <v>515,84</v>
          </cell>
        </row>
        <row r="4434">
          <cell r="A4434" t="str">
            <v>97658</v>
          </cell>
          <cell r="B4434" t="str">
            <v>97658</v>
          </cell>
          <cell r="C4434" t="str">
            <v>REMOÇÃO DE TESOURAS METÁLICAS, COM VÃO MENOR QUE 8M, DE FORMA MECANIZADA, COM REAPROVEITAMENTO. AF_12/2017</v>
          </cell>
          <cell r="D4434" t="str">
            <v>UN</v>
          </cell>
          <cell r="E4434" t="str">
            <v>185,32</v>
          </cell>
        </row>
        <row r="4435">
          <cell r="A4435" t="str">
            <v>97659</v>
          </cell>
          <cell r="B4435" t="str">
            <v>97659</v>
          </cell>
          <cell r="C4435" t="str">
            <v>REMOÇÃO DE TESOURAS METÁLICAS, COM VÃO MAIOR OU IGUAL A 8M, DE FORMA MECANIZADA, COM REAPROVEITAMENTO. AF_12/2017</v>
          </cell>
          <cell r="D4435" t="str">
            <v>UN</v>
          </cell>
          <cell r="E4435" t="str">
            <v>252,81</v>
          </cell>
        </row>
        <row r="4436">
          <cell r="A4436" t="str">
            <v>97660</v>
          </cell>
          <cell r="B4436" t="str">
            <v>97660</v>
          </cell>
          <cell r="C4436" t="str">
            <v>REMOÇÃO DE INTERRUPTORES/TOMADAS ELÉTRICAS, DE FORMA MANUAL, SEM REAPROVEITAMENTO. AF_12/2017</v>
          </cell>
          <cell r="D4436" t="str">
            <v>UN</v>
          </cell>
          <cell r="E4436" t="str">
            <v>0,59</v>
          </cell>
        </row>
        <row r="4437">
          <cell r="A4437" t="str">
            <v>97661</v>
          </cell>
          <cell r="B4437" t="str">
            <v>97661</v>
          </cell>
          <cell r="C4437" t="str">
            <v>REMOÇÃO DE CABOS ELÉTRICOS, DE FORMA MANUAL, SEM REAPROVEITAMENTO. AF_12/2017</v>
          </cell>
          <cell r="D4437" t="str">
            <v>M</v>
          </cell>
          <cell r="E4437" t="str">
            <v>0,60</v>
          </cell>
        </row>
        <row r="4438">
          <cell r="A4438" t="str">
            <v>97662</v>
          </cell>
          <cell r="B4438" t="str">
            <v>97662</v>
          </cell>
          <cell r="C4438" t="str">
            <v>REMOÇÃO DE TUBULAÇÕES (TUBOS E CONEXÕES) DE ÁGUA FRIA, DE FORMA MANUAL, SEM REAPROVEITAMENTO. AF_12/2017</v>
          </cell>
          <cell r="D4438" t="str">
            <v>M</v>
          </cell>
          <cell r="E4438" t="str">
            <v>0,42</v>
          </cell>
        </row>
        <row r="4439">
          <cell r="A4439" t="str">
            <v>97663</v>
          </cell>
          <cell r="B4439" t="str">
            <v>97663</v>
          </cell>
          <cell r="C4439" t="str">
            <v>REMOÇÃO DE LOUÇAS, DE FORMA MANUAL, SEM REAPROVEITAMENTO. AF_12/2017</v>
          </cell>
          <cell r="D4439" t="str">
            <v>UN</v>
          </cell>
          <cell r="E4439" t="str">
            <v>10,54</v>
          </cell>
        </row>
        <row r="4440">
          <cell r="A4440" t="str">
            <v>97664</v>
          </cell>
          <cell r="B4440" t="str">
            <v>97664</v>
          </cell>
          <cell r="C4440" t="str">
            <v>REMOÇÃO DE ACESSÓRIOS, DE FORMA MANUAL, SEM REAPROVEITAMENTO. AF_12/2017</v>
          </cell>
          <cell r="D4440" t="str">
            <v>UN</v>
          </cell>
          <cell r="E4440" t="str">
            <v>1,31</v>
          </cell>
        </row>
        <row r="4441">
          <cell r="A4441" t="str">
            <v>97665</v>
          </cell>
          <cell r="B4441" t="str">
            <v>97665</v>
          </cell>
          <cell r="C4441" t="str">
            <v>REMOÇÃO DE LUMINÁRIAS, DE FORMA MANUAL, SEM REAPROVEITAMENTO. AF_12/2017</v>
          </cell>
          <cell r="D4441" t="str">
            <v>UN</v>
          </cell>
          <cell r="E4441" t="str">
            <v>1,14</v>
          </cell>
        </row>
        <row r="4442">
          <cell r="A4442" t="str">
            <v>97666</v>
          </cell>
          <cell r="B4442" t="str">
            <v>97666</v>
          </cell>
          <cell r="C4442" t="str">
            <v>REMOÇÃO DE METAIS SANITÁRIOS, DE FORMA MANUAL, SEM REAPROVEITAMENTO. AF_12/2017</v>
          </cell>
          <cell r="D4442" t="str">
            <v>UN</v>
          </cell>
          <cell r="E4442" t="str">
            <v>7,68</v>
          </cell>
        </row>
        <row r="4443">
          <cell r="A4443" t="str">
            <v>97667</v>
          </cell>
          <cell r="B4443" t="str">
            <v>97667</v>
          </cell>
          <cell r="C4443" t="str">
            <v>ELETRODUTO FLEXÍVEL CORRUGADO, PEAD, DN 50 (1 1/2"), PARA REDE ENTERRADA DE DISTRIBUIÇÃO DE ENERGIA ELÉTRICA - FORNECIMENTO E INSTALAÇÃO. AF_12/2021</v>
          </cell>
          <cell r="D4443" t="str">
            <v>M</v>
          </cell>
          <cell r="E4443" t="str">
            <v>8,98</v>
          </cell>
        </row>
        <row r="4444">
          <cell r="A4444" t="str">
            <v>97668</v>
          </cell>
          <cell r="B4444" t="str">
            <v>97668</v>
          </cell>
          <cell r="C4444" t="str">
            <v>ELETRODUTO FLEXÍVEL CORRUGADO, PEAD, DN 63 (2"), PARA REDE ENTERRADA DE DISTRIBUIÇÃO DE ENERGIA ELÉTRICA - FORNECIMENTO E INSTALAÇÃO. AF_12/2021</v>
          </cell>
          <cell r="D4444" t="str">
            <v>M</v>
          </cell>
          <cell r="E4444" t="str">
            <v>12,81</v>
          </cell>
        </row>
        <row r="4445">
          <cell r="A4445" t="str">
            <v>97669</v>
          </cell>
          <cell r="B4445" t="str">
            <v>97669</v>
          </cell>
          <cell r="C4445" t="str">
            <v>ELETRODUTO FLEXÍVEL CORRUGADO, PEAD, DN 90 (3"), PARA REDE ENTERRADA DE DISTRIBUIÇÃO DE ENERGIA ELÉTRICA - FORNECIMENTO E INSTALAÇÃO. AF_12/2021</v>
          </cell>
          <cell r="D4445" t="str">
            <v>M</v>
          </cell>
          <cell r="E4445" t="str">
            <v>18,85</v>
          </cell>
        </row>
        <row r="4446">
          <cell r="A4446" t="str">
            <v>97670</v>
          </cell>
          <cell r="B4446" t="str">
            <v>97670</v>
          </cell>
          <cell r="C4446" t="str">
            <v>ELETRODUTO FLEXÍVEL CORRUGADO, PEAD, DN 100 (4"), PARA REDE ENTERRADA DE DISTRIBUIÇÃO DE ENERGIA ELÉTRICA - FORNECIMENTO E INSTALAÇÃO. AF_12/2021</v>
          </cell>
          <cell r="D4446" t="str">
            <v>M</v>
          </cell>
          <cell r="E4446" t="str">
            <v>24,41</v>
          </cell>
        </row>
        <row r="4447">
          <cell r="A4447" t="str">
            <v>97733</v>
          </cell>
          <cell r="B4447" t="str">
            <v>97733</v>
          </cell>
          <cell r="C4447" t="str">
            <v>PEÇA RETANGULAR PRÉ-MOLDADA, VOLUME DE CONCRETO DE ATÉ 10 LITROS, TAXA DE AÇO APROXIMADA DE 30KG/M³. AF_01/2018</v>
          </cell>
          <cell r="D4447" t="str">
            <v>M3</v>
          </cell>
          <cell r="E4447" t="str">
            <v>3.170,80</v>
          </cell>
        </row>
        <row r="4448">
          <cell r="A4448" t="str">
            <v>97734</v>
          </cell>
          <cell r="B4448" t="str">
            <v>97734</v>
          </cell>
          <cell r="C4448" t="str">
            <v>PEÇA RETANGULAR PRÉ-MOLDADA, VOLUME DE CONCRETO DE 10 A 30 LITROS, TAXA DE AÇO APROXIMADA DE 30KG/M³. AF_01/2018</v>
          </cell>
          <cell r="D4448" t="str">
            <v>M3</v>
          </cell>
          <cell r="E4448" t="str">
            <v>2.756,96</v>
          </cell>
        </row>
        <row r="4449">
          <cell r="A4449" t="str">
            <v>97735</v>
          </cell>
          <cell r="B4449" t="str">
            <v>97735</v>
          </cell>
          <cell r="C4449" t="str">
            <v>PEÇA RETANGULAR PRÉ-MOLDADA, VOLUME DE CONCRETO DE 30 A 100 LITROS, TAXA DE AÇO APROXIMADA DE 30KG/M³. AF_01/2018</v>
          </cell>
          <cell r="D4449" t="str">
            <v>M3</v>
          </cell>
          <cell r="E4449" t="str">
            <v>2.312,41</v>
          </cell>
        </row>
        <row r="4450">
          <cell r="A4450" t="str">
            <v>97736</v>
          </cell>
          <cell r="B4450" t="str">
            <v>97736</v>
          </cell>
          <cell r="C4450" t="str">
            <v>PEÇA RETANGULAR PRÉ-MOLDADA, VOLUME DE CONCRETO ACIMA DE 100 LITROS, TAXA DE AÇO APROXIMADA DE 30KG/M³. AF_01/2018</v>
          </cell>
          <cell r="D4450" t="str">
            <v>M3</v>
          </cell>
          <cell r="E4450" t="str">
            <v>1.512,12</v>
          </cell>
        </row>
        <row r="4451">
          <cell r="A4451" t="str">
            <v>97737</v>
          </cell>
          <cell r="B4451" t="str">
            <v>97737</v>
          </cell>
          <cell r="C4451" t="str">
            <v>PEÇA RETANGULAR PRÉ-MOLDADA, VOLUME DE CONCRETO DE 30 A 70 LITROS , TAXA DE AÇO APROXIMADA DE 70KG/M³. AF_01/2018</v>
          </cell>
          <cell r="D4451" t="str">
            <v>M3</v>
          </cell>
          <cell r="E4451" t="str">
            <v>3.120,67</v>
          </cell>
        </row>
        <row r="4452">
          <cell r="A4452" t="str">
            <v>97738</v>
          </cell>
          <cell r="B4452" t="str">
            <v>97738</v>
          </cell>
          <cell r="C4452" t="str">
            <v>PEÇA CIRCULAR PRÉ-MOLDADA, VOLUME DE CONCRETO DE 10 A 30 LITROS, TAXA DE FIBRA DE POLIPROPILENO APROXIMADA DE 6 KG/M³. AF_01/2018_PS</v>
          </cell>
          <cell r="D4452" t="str">
            <v>M3</v>
          </cell>
          <cell r="E4452" t="str">
            <v>4.849,70</v>
          </cell>
        </row>
        <row r="4453">
          <cell r="A4453" t="str">
            <v>97739</v>
          </cell>
          <cell r="B4453" t="str">
            <v>97739</v>
          </cell>
          <cell r="C4453" t="str">
            <v>PEÇA CIRCULAR PRÉ-MOLDADA, VOLUME DE CONCRETO DE 30 A 100 LITROS, TAXA DE AÇO APROXIMADA DE 30KG/M³. AF_01/2018</v>
          </cell>
          <cell r="D4453" t="str">
            <v>M3</v>
          </cell>
          <cell r="E4453" t="str">
            <v>2.752,98</v>
          </cell>
        </row>
        <row r="4454">
          <cell r="A4454" t="str">
            <v>97740</v>
          </cell>
          <cell r="B4454" t="str">
            <v>97740</v>
          </cell>
          <cell r="C4454" t="str">
            <v>PEÇA CIRCULAR PRÉ-MOLDADA, VOLUME DE CONCRETO ACIMA DE 100 LITROS, TAXA DE AÇO APROXIMADA DE 30KG/M³. AF_01/2018</v>
          </cell>
          <cell r="D4454" t="str">
            <v>M3</v>
          </cell>
          <cell r="E4454" t="str">
            <v>2.063,33</v>
          </cell>
        </row>
        <row r="4455">
          <cell r="A4455" t="str">
            <v>97741</v>
          </cell>
          <cell r="B4455" t="str">
            <v>97741</v>
          </cell>
          <cell r="C4455" t="str">
            <v>KIT CAVALETE PARA MEDIÇÃO DE ÁGUA - ENTRADA INDIVIDUALIZADA, EM PVC DN 25 (¾), PARA 1 MEDIDOR  FORNECIMENTO E INSTALAÇÃO (EXCLUSIVE HIDRÔMETRO). AF_11/2016</v>
          </cell>
          <cell r="D4455" t="str">
            <v>UN</v>
          </cell>
          <cell r="E4455" t="str">
            <v>156,78</v>
          </cell>
        </row>
        <row r="4456">
          <cell r="A4456" t="str">
            <v>97747</v>
          </cell>
          <cell r="B4456" t="str">
            <v>97747</v>
          </cell>
          <cell r="C4456" t="str">
            <v>MONTAGEM E DESMONTAGEM DE FÔRMA DE PILARES CIRCULARES, COM ÁREA MÉDIA DAS SEÇÕES MAIOR QUE 0,28 M², PÉ-DIREITO DUPLO, EM MADEIRA, 2 UTILIZAÇÕES.  AF_06/2017</v>
          </cell>
          <cell r="D4456" t="str">
            <v>M2</v>
          </cell>
          <cell r="E4456" t="str">
            <v>199,85</v>
          </cell>
        </row>
        <row r="4457">
          <cell r="A4457" t="str">
            <v>97881</v>
          </cell>
          <cell r="B4457" t="str">
            <v>97881</v>
          </cell>
          <cell r="C4457" t="str">
            <v>CAIXA ENTERRADA ELÉTRICA RETANGULAR, EM CONCRETO PRÉ-MOLDADO, FUNDO COM BRITA, DIMENSÕES INTERNAS: 0,3X0,3X0,3 M. AF_12/2020</v>
          </cell>
          <cell r="D4457" t="str">
            <v>UN</v>
          </cell>
          <cell r="E4457" t="str">
            <v>127,51</v>
          </cell>
        </row>
        <row r="4458">
          <cell r="A4458" t="str">
            <v>97882</v>
          </cell>
          <cell r="B4458" t="str">
            <v>97882</v>
          </cell>
          <cell r="C4458" t="str">
            <v>CAIXA ENTERRADA ELÉTRICA RETANGULAR, EM CONCRETO PRÉ-MOLDADO, FUNDO COM BRITA, DIMENSÕES INTERNAS: 0,4X0,4X0,4 M. AF_12/2020</v>
          </cell>
          <cell r="D4458" t="str">
            <v>UN</v>
          </cell>
          <cell r="E4458" t="str">
            <v>201,53</v>
          </cell>
        </row>
        <row r="4459">
          <cell r="A4459" t="str">
            <v>97883</v>
          </cell>
          <cell r="B4459" t="str">
            <v>97883</v>
          </cell>
          <cell r="C4459" t="str">
            <v>CAIXA ENTERRADA ELÉTRICA RETANGULAR, EM CONCRETO PRÉ-MOLDADO, FUNDO COM BRITA, DIMENSÕES INTERNAS: 0,6X0,6X0,5 M. AF_12/2020</v>
          </cell>
          <cell r="D4459" t="str">
            <v>UN</v>
          </cell>
          <cell r="E4459" t="str">
            <v>391,80</v>
          </cell>
        </row>
        <row r="4460">
          <cell r="A4460" t="str">
            <v>97884</v>
          </cell>
          <cell r="B4460" t="str">
            <v>97884</v>
          </cell>
          <cell r="C4460" t="str">
            <v>CAIXA ENTERRADA ELÉTRICA RETANGULAR, EM CONCRETO PRÉ-MOLDADO, FUNDO COM BRITA, DIMENSÕES INTERNAS: 0,8X0,8X0,5 M. AF_12/2020</v>
          </cell>
          <cell r="D4460" t="str">
            <v>UN</v>
          </cell>
          <cell r="E4460" t="str">
            <v>770,11</v>
          </cell>
        </row>
        <row r="4461">
          <cell r="A4461" t="str">
            <v>97885</v>
          </cell>
          <cell r="B4461" t="str">
            <v>97885</v>
          </cell>
          <cell r="C4461" t="str">
            <v>CAIXA ENTERRADA ELÉTRICA RETANGULAR, EM CONCRETO PRÉ-MOLDADO, FUNDO COM BRITA, DIMENSÕES INTERNAS: 1X1X0,5 M. AF_12/2020</v>
          </cell>
          <cell r="D4461" t="str">
            <v>UN</v>
          </cell>
          <cell r="E4461" t="str">
            <v>1.188,23</v>
          </cell>
        </row>
        <row r="4462">
          <cell r="A4462" t="str">
            <v>97886</v>
          </cell>
          <cell r="B4462" t="str">
            <v>97886</v>
          </cell>
          <cell r="C4462" t="str">
            <v>CAIXA ENTERRADA ELÉTRICA RETANGULAR, EM ALVENARIA COM TIJOLOS CERÂMICOS MACIÇOS, FUNDO COM BRITA, DIMENSÕES INTERNAS: 0,3X0,3X0,3 M. AF_12/2020</v>
          </cell>
          <cell r="D4462" t="str">
            <v>UN</v>
          </cell>
          <cell r="E4462" t="str">
            <v>160,57</v>
          </cell>
        </row>
        <row r="4463">
          <cell r="A4463" t="str">
            <v>97887</v>
          </cell>
          <cell r="B4463" t="str">
            <v>97887</v>
          </cell>
          <cell r="C4463" t="str">
            <v>CAIXA ENTERRADA ELÉTRICA RETANGULAR, EM ALVENARIA COM TIJOLOS CERÂMICOS MACIÇOS, FUNDO COM BRITA, DIMENSÕES INTERNAS: 0,4X0,4X0,4 M. AF_12/2020</v>
          </cell>
          <cell r="D4463" t="str">
            <v>UN</v>
          </cell>
          <cell r="E4463" t="str">
            <v>253,55</v>
          </cell>
        </row>
        <row r="4464">
          <cell r="A4464" t="str">
            <v>97888</v>
          </cell>
          <cell r="B4464" t="str">
            <v>97888</v>
          </cell>
          <cell r="C4464" t="str">
            <v>CAIXA ENTERRADA ELÉTRICA RETANGULAR, EM ALVENARIA COM TIJOLOS CERÂMICOS MACIÇOS, FUNDO COM BRITA, DIMENSÕES INTERNAS: 0,6X0,6X0,6 M. AF_12/2020</v>
          </cell>
          <cell r="D4464" t="str">
            <v>UN</v>
          </cell>
          <cell r="E4464" t="str">
            <v>493,84</v>
          </cell>
        </row>
        <row r="4465">
          <cell r="A4465" t="str">
            <v>97889</v>
          </cell>
          <cell r="B4465" t="str">
            <v>97889</v>
          </cell>
          <cell r="C4465" t="str">
            <v>CAIXA ENTERRADA ELÉTRICA RETANGULAR, EM ALVENARIA COM TIJOLOS CERÂMICOS MACIÇOS, FUNDO COM BRITA, DIMENSÕES INTERNAS: 0,8X0,8X0,6 M. AF_12/2020</v>
          </cell>
          <cell r="D4465" t="str">
            <v>UN</v>
          </cell>
          <cell r="E4465" t="str">
            <v>668,05</v>
          </cell>
        </row>
        <row r="4466">
          <cell r="A4466" t="str">
            <v>97890</v>
          </cell>
          <cell r="B4466" t="str">
            <v>97890</v>
          </cell>
          <cell r="C4466" t="str">
            <v>CAIXA ENTERRADA ELÉTRICA RETANGULAR, EM ALVENARIA COM TIJOLOS CERÂMICOS MACIÇOS, FUNDO COM BRITA, DIMENSÕES INTERNAS: 1X1X0,6 M. AF_12/2020</v>
          </cell>
          <cell r="D4466" t="str">
            <v>UN</v>
          </cell>
          <cell r="E4466" t="str">
            <v>771,08</v>
          </cell>
        </row>
        <row r="4467">
          <cell r="A4467" t="str">
            <v>97891</v>
          </cell>
          <cell r="B4467" t="str">
            <v>97891</v>
          </cell>
          <cell r="C4467" t="str">
            <v>CAIXA ENTERRADA ELÉTRICA RETANGULAR, EM ALVENARIA COM BLOCOS DE CONCRETO, FUNDO COM BRITA, DIMENSÕES INTERNAS: 0,4X0,4X0,4 M. AF_12/2020</v>
          </cell>
          <cell r="D4467" t="str">
            <v>UN</v>
          </cell>
          <cell r="E4467" t="str">
            <v>187,24</v>
          </cell>
        </row>
        <row r="4468">
          <cell r="A4468" t="str">
            <v>97892</v>
          </cell>
          <cell r="B4468" t="str">
            <v>97892</v>
          </cell>
          <cell r="C4468" t="str">
            <v>CAIXA ENTERRADA ELÉTRICA RETANGULAR, EM ALVENARIA COM BLOCOS DE CONCRETO, FUNDO COM BRITA, DIMENSÕES INTERNAS: 0,6X0,6X0,6 M. AF_12/2020</v>
          </cell>
          <cell r="D4468" t="str">
            <v>UN</v>
          </cell>
          <cell r="E4468" t="str">
            <v>353,63</v>
          </cell>
        </row>
        <row r="4469">
          <cell r="A4469" t="str">
            <v>97893</v>
          </cell>
          <cell r="B4469" t="str">
            <v>97893</v>
          </cell>
          <cell r="C4469" t="str">
            <v>CAIXA ENTERRADA ELÉTRICA RETANGULAR, EM ALVENARIA COM BLOCOS DE CONCRETO, FUNDO COM BRITA, DIMENSÕES INTERNAS: 0,8X0,8X0,6 M. AF_12/2020</v>
          </cell>
          <cell r="D4469" t="str">
            <v>UN</v>
          </cell>
          <cell r="E4469" t="str">
            <v>489,22</v>
          </cell>
        </row>
        <row r="4470">
          <cell r="A4470" t="str">
            <v>97894</v>
          </cell>
          <cell r="B4470" t="str">
            <v>97894</v>
          </cell>
          <cell r="C4470" t="str">
            <v>CAIXA ENTERRADA ELÉTRICA RETANGULAR, EM ALVENARIA COM BLOCOS DE CONCRETO, FUNDO COM BRITA, DIMENSÕES INTERNAS: 1X1X0,6 M. AF_12/2020</v>
          </cell>
          <cell r="D4470" t="str">
            <v>UN</v>
          </cell>
          <cell r="E4470" t="str">
            <v>554,38</v>
          </cell>
        </row>
        <row r="4471">
          <cell r="A4471" t="str">
            <v>97895</v>
          </cell>
          <cell r="B4471" t="str">
            <v>97895</v>
          </cell>
          <cell r="C4471" t="str">
            <v>CAIXA ENTERRADA HIDRÁULICA RETANGULAR, EM CONCRETO PRÉ-MOLDADO, DIMENSÕES INTERNAS: 0,3X0,3X0,3 M. AF_12/2020</v>
          </cell>
          <cell r="D4471" t="str">
            <v>UN</v>
          </cell>
          <cell r="E4471" t="str">
            <v>175,62</v>
          </cell>
        </row>
        <row r="4472">
          <cell r="A4472" t="str">
            <v>97896</v>
          </cell>
          <cell r="B4472" t="str">
            <v>97896</v>
          </cell>
          <cell r="C4472" t="str">
            <v>CAIXA ENTERRADA HIDRÁULICA RETANGULAR, EM CONCRETO PRÉ-MOLDADO, DIMENSÕES INTERNAS: 0,4X0,4X0,4 M. AF_12/2020</v>
          </cell>
          <cell r="D4472" t="str">
            <v>UN</v>
          </cell>
          <cell r="E4472" t="str">
            <v>325,97</v>
          </cell>
        </row>
        <row r="4473">
          <cell r="A4473" t="str">
            <v>97897</v>
          </cell>
          <cell r="B4473" t="str">
            <v>97897</v>
          </cell>
          <cell r="C4473" t="str">
            <v>CAIXA ENTERRADA HIDRÁULICA RETANGULAR, EM CONCRETO PRÉ-MOLDADO, DIMENSÕES INTERNAS: 0,6X0,6X0,5 M. AF_12/2020</v>
          </cell>
          <cell r="D4473" t="str">
            <v>UN</v>
          </cell>
          <cell r="E4473" t="str">
            <v>422,56</v>
          </cell>
        </row>
        <row r="4474">
          <cell r="A4474" t="str">
            <v>97898</v>
          </cell>
          <cell r="B4474" t="str">
            <v>97898</v>
          </cell>
          <cell r="C4474" t="str">
            <v>CAIXA ENTERRADA HIDRÁULICA RETANGULAR, EM CONCRETO PRÉ-MOLDADO, DIMENSÕES INTERNAS: 0,8X0,8X0,5 M. AF_12/2020</v>
          </cell>
          <cell r="D4474" t="str">
            <v>UN</v>
          </cell>
          <cell r="E4474" t="str">
            <v>814,08</v>
          </cell>
        </row>
        <row r="4475">
          <cell r="A4475" t="str">
            <v>97900</v>
          </cell>
          <cell r="B4475" t="str">
            <v>97900</v>
          </cell>
          <cell r="C4475" t="str">
            <v>CAIXA ENTERRADA HIDRÁULICA RETANGULAR EM ALVENARIA COM TIJOLOS CERÂMICOS MACIÇOS, DIMENSÕES INTERNAS: 0,3X0,3X0,3 M PARA REDE DE ESGOTO. AF_12/2020</v>
          </cell>
          <cell r="D4475" t="str">
            <v>UN</v>
          </cell>
          <cell r="E4475" t="str">
            <v>180,60</v>
          </cell>
        </row>
        <row r="4476">
          <cell r="A4476" t="str">
            <v>97901</v>
          </cell>
          <cell r="B4476" t="str">
            <v>97901</v>
          </cell>
          <cell r="C4476" t="str">
            <v>CAIXA ENTERRADA HIDRÁULICA RETANGULAR EM ALVENARIA COM TIJOLOS CERÂMICOS MACIÇOS, DIMENSÕES INTERNAS: 0,4X0,4X0,4 M PARA REDE DE ESGOTO. AF_12/2020</v>
          </cell>
          <cell r="D4476" t="str">
            <v>UN</v>
          </cell>
          <cell r="E4476" t="str">
            <v>283,73</v>
          </cell>
        </row>
        <row r="4477">
          <cell r="A4477" t="str">
            <v>97902</v>
          </cell>
          <cell r="B4477" t="str">
            <v>97902</v>
          </cell>
          <cell r="C4477" t="str">
            <v>CAIXA ENTERRADA HIDRÁULICA RETANGULAR EM ALVENARIA COM TIJOLOS CERÂMICOS MACIÇOS, DIMENSÕES INTERNAS: 0,6X0,6X0,6 M PARA REDE DE ESGOTO. AF_12/2020</v>
          </cell>
          <cell r="D4477" t="str">
            <v>UN</v>
          </cell>
          <cell r="E4477" t="str">
            <v>554,68</v>
          </cell>
        </row>
        <row r="4478">
          <cell r="A4478" t="str">
            <v>97903</v>
          </cell>
          <cell r="B4478" t="str">
            <v>97903</v>
          </cell>
          <cell r="C4478" t="str">
            <v>CAIXA ENTERRADA HIDRÁULICA RETANGULAR EM ALVENARIA COM TIJOLOS CERÂMICOS MACIÇOS, DIMENSÕES INTERNAS: 0,8X0,8X0,6 M PARA REDE DE ESGOTO. AF_12/2020</v>
          </cell>
          <cell r="D4478" t="str">
            <v>UN</v>
          </cell>
          <cell r="E4478" t="str">
            <v>769,82</v>
          </cell>
        </row>
        <row r="4479">
          <cell r="A4479" t="str">
            <v>97904</v>
          </cell>
          <cell r="B4479" t="str">
            <v>97904</v>
          </cell>
          <cell r="C4479" t="str">
            <v>CAIXA ENTERRADA HIDRÁULICA RETANGULAR EM ALVENARIA COM TIJOLOS CERÂMICOS MACIÇOS, DIMENSÕES INTERNAS: 1X1X0,6 M PARA REDE DE ESGOTO. AF_12/2020</v>
          </cell>
          <cell r="D4479" t="str">
            <v>UN</v>
          </cell>
          <cell r="E4479" t="str">
            <v>917,61</v>
          </cell>
        </row>
        <row r="4480">
          <cell r="A4480" t="str">
            <v>97905</v>
          </cell>
          <cell r="B4480" t="str">
            <v>97905</v>
          </cell>
          <cell r="C4480" t="str">
            <v>CAIXA ENTERRADA HIDRÁULICA RETANGULAR, EM ALVENARIA COM BLOCOS DE CONCRETO, DIMENSÕES INTERNAS: 0,4X0,4X0,4 M PARA REDE DE ESGOTO. AF_12/2020</v>
          </cell>
          <cell r="D4480" t="str">
            <v>UN</v>
          </cell>
          <cell r="E4480" t="str">
            <v>223,89</v>
          </cell>
        </row>
        <row r="4481">
          <cell r="A4481" t="str">
            <v>97906</v>
          </cell>
          <cell r="B4481" t="str">
            <v>97906</v>
          </cell>
          <cell r="C4481" t="str">
            <v>CAIXA ENTERRADA HIDRÁULICA RETANGULAR, EM ALVENARIA COM BLOCOS DE CONCRETO, DIMENSÕES INTERNAS: 0,6X0,6X0,6 M PARA REDE DE ESGOTO. AF_12/2020</v>
          </cell>
          <cell r="D4481" t="str">
            <v>UN</v>
          </cell>
          <cell r="E4481" t="str">
            <v>417,49</v>
          </cell>
        </row>
        <row r="4482">
          <cell r="A4482" t="str">
            <v>97907</v>
          </cell>
          <cell r="B4482" t="str">
            <v>97907</v>
          </cell>
          <cell r="C4482" t="str">
            <v>CAIXA ENTERRADA HIDRÁULICA RETANGULAR, EM ALVENARIA COM BLOCOS DE CONCRETO, DIMENSÕES INTERNAS: 0,8X0,8X0,6 M PARA REDE DE ESGOTO. AF_12/2020</v>
          </cell>
          <cell r="D4482" t="str">
            <v>UN</v>
          </cell>
          <cell r="E4482" t="str">
            <v>594,77</v>
          </cell>
        </row>
        <row r="4483">
          <cell r="A4483" t="str">
            <v>97908</v>
          </cell>
          <cell r="B4483" t="str">
            <v>97908</v>
          </cell>
          <cell r="C4483" t="str">
            <v>CAIXA ENTERRADA HIDRÁULICA RETANGULAR, EM ALVENARIA COM BLOCOS DE CONCRETO, DIMENSÕES INTERNAS: 1X1X0,6 M PARA REDE DE ESGOTO. AF_12/2020</v>
          </cell>
          <cell r="D4483" t="str">
            <v>UN</v>
          </cell>
          <cell r="E4483" t="str">
            <v>710,49</v>
          </cell>
        </row>
        <row r="4484">
          <cell r="A4484" t="str">
            <v>97912</v>
          </cell>
          <cell r="B4484" t="str">
            <v>97912</v>
          </cell>
          <cell r="C4484" t="str">
            <v>TRANSPORTE COM CAMINHÃO BASCULANTE DE 6 M³, EM VIA URBANA EM LEITO NATURAL (UNIDADE: M3XKM). AF_07/2020</v>
          </cell>
          <cell r="D4484" t="str">
            <v>M3XKM</v>
          </cell>
          <cell r="E4484" t="str">
            <v>3,51</v>
          </cell>
        </row>
        <row r="4485">
          <cell r="A4485" t="str">
            <v>97913</v>
          </cell>
          <cell r="B4485" t="str">
            <v>97913</v>
          </cell>
          <cell r="C4485" t="str">
            <v>TRANSPORTE COM CAMINHÃO BASCULANTE DE 6 M³, EM VIA URBANA EM REVESTIMENTO PRIMÁRIO (UNIDADE: M3XKM). AF_07/2020</v>
          </cell>
          <cell r="D4485" t="str">
            <v>M3XKM</v>
          </cell>
          <cell r="E4485" t="str">
            <v>3,05</v>
          </cell>
        </row>
        <row r="4486">
          <cell r="A4486" t="str">
            <v>97914</v>
          </cell>
          <cell r="B4486" t="str">
            <v>97914</v>
          </cell>
          <cell r="C4486" t="str">
            <v>TRANSPORTE COM CAMINHÃO BASCULANTE DE 6 M³, EM VIA URBANA PAVIMENTADA, DMT ATÉ 30 KM (UNIDADE: M3XKM). AF_07/2020</v>
          </cell>
          <cell r="D4486" t="str">
            <v>M3XKM</v>
          </cell>
          <cell r="E4486" t="str">
            <v>2,78</v>
          </cell>
        </row>
        <row r="4487">
          <cell r="A4487" t="str">
            <v>97915</v>
          </cell>
          <cell r="B4487" t="str">
            <v>97915</v>
          </cell>
          <cell r="C4487" t="str">
            <v>TRANSPORTE COM CAMINHÃO BASCULANTE DE 6 M³, EM VIA URBANA PAVIMENTADA, ADICIONAL PARA DMT EXCEDENTE A 30 KM (UNIDADE: M3XKM). AF_07/2020</v>
          </cell>
          <cell r="D4487" t="str">
            <v>M3XKM</v>
          </cell>
          <cell r="E4487" t="str">
            <v>1,11</v>
          </cell>
        </row>
        <row r="4488">
          <cell r="A4488" t="str">
            <v>97916</v>
          </cell>
          <cell r="B4488" t="str">
            <v>97916</v>
          </cell>
          <cell r="C4488" t="str">
            <v>TRANSPORTE COM CAMINHÃO BASCULANTE DE 6 M³, EM VIA URBANA EM LEITO NATURAL (UNIDADE: TXKM). AF_07/2020</v>
          </cell>
          <cell r="D4488" t="str">
            <v>TXKM</v>
          </cell>
          <cell r="E4488" t="str">
            <v>2,34</v>
          </cell>
        </row>
        <row r="4489">
          <cell r="A4489" t="str">
            <v>97917</v>
          </cell>
          <cell r="B4489" t="str">
            <v>97917</v>
          </cell>
          <cell r="C4489" t="str">
            <v>TRANSPORTE COM CAMINHÃO BASCULANTE DE 6 M³, EM VIA URBANA EM REVESTIMENTO PRIMÁRIO (UNIDADE: TXKM). AF_07/2020</v>
          </cell>
          <cell r="D4489" t="str">
            <v>TXKM</v>
          </cell>
          <cell r="E4489" t="str">
            <v>2,02</v>
          </cell>
        </row>
        <row r="4490">
          <cell r="A4490" t="str">
            <v>97918</v>
          </cell>
          <cell r="B4490" t="str">
            <v>97918</v>
          </cell>
          <cell r="C4490" t="str">
            <v>TRANSPORTE COM CAMINHÃO BASCULANTE DE 6 M³, EM VIA URBANA PAVIMENTADA, DMT ATÉ 30 KM (UNIDADE: TXKM). AF_07/2020</v>
          </cell>
          <cell r="D4490" t="str">
            <v>TXKM</v>
          </cell>
          <cell r="E4490" t="str">
            <v>1,86</v>
          </cell>
        </row>
        <row r="4491">
          <cell r="A4491" t="str">
            <v>97919</v>
          </cell>
          <cell r="B4491" t="str">
            <v>97919</v>
          </cell>
          <cell r="C4491" t="str">
            <v>TRANSPORTE COM CAMINHÃO BASCULANTE DE 6 M³, EM VIA URBANA PAVIMENTADA, ADICIONAL PARA DMT EXCEDENTE A 30 KM (UNIDADE: TXKM). AF_07/2020</v>
          </cell>
          <cell r="D4491" t="str">
            <v>TXKM</v>
          </cell>
          <cell r="E4491" t="str">
            <v>0,74</v>
          </cell>
        </row>
        <row r="4492">
          <cell r="A4492" t="str">
            <v>97933</v>
          </cell>
          <cell r="B4492" t="str">
            <v>97933</v>
          </cell>
          <cell r="C4492" t="str">
            <v>CAIXA COM GRELHA SIMPLES RETANGULAR, EM CONCRETO PRÉ-MOLDADO, DIMENSÕES INTERNAS: 0,6X1,0X1,0 M. AF_12/2020</v>
          </cell>
          <cell r="D4492" t="str">
            <v>UN</v>
          </cell>
          <cell r="E4492" t="str">
            <v>1.035,66</v>
          </cell>
        </row>
        <row r="4493">
          <cell r="A4493" t="str">
            <v>97934</v>
          </cell>
          <cell r="B4493" t="str">
            <v>97934</v>
          </cell>
          <cell r="C4493" t="str">
            <v>CAIXA COM GRELHA DUPLA RETANGULAR, EM CONCRETO PRÉ-MOLDADO, DIMENSÕES INTERNAS: 0,5X2,2X1,0 M. AF_12/2020</v>
          </cell>
          <cell r="D4493" t="str">
            <v>UN</v>
          </cell>
          <cell r="E4493" t="str">
            <v>2.323,65</v>
          </cell>
        </row>
        <row r="4494">
          <cell r="A4494" t="str">
            <v>97935</v>
          </cell>
          <cell r="B4494" t="str">
            <v>97935</v>
          </cell>
          <cell r="C4494" t="str">
            <v>CAIXA PARA BOCA DE LOBO SIMPLES RETANGULAR, EM CONCRETO PRÉ-MOLDADO, DIMENSÕES INTERNAS: 0,6X1,0X1,2 M. AF_12/2020</v>
          </cell>
          <cell r="D4494" t="str">
            <v>UN</v>
          </cell>
          <cell r="E4494" t="str">
            <v>838,57</v>
          </cell>
        </row>
        <row r="4495">
          <cell r="A4495" t="str">
            <v>97936</v>
          </cell>
          <cell r="B4495" t="str">
            <v>97936</v>
          </cell>
          <cell r="C4495" t="str">
            <v>CAIXA PARA BOCA DE LOBO DUPLA RETANGULAR, EM CONCRETO PRÉ-MOLDADO, DIMENSÕES INTERNAS: 0,6X2,2X1,2 M. AF_12/2020</v>
          </cell>
          <cell r="D4495" t="str">
            <v>UN</v>
          </cell>
          <cell r="E4495" t="str">
            <v>1.955,23</v>
          </cell>
        </row>
        <row r="4496">
          <cell r="A4496" t="str">
            <v>97947</v>
          </cell>
          <cell r="B4496" t="str">
            <v>97947</v>
          </cell>
          <cell r="C4496" t="str">
            <v>CAIXA COM GRELHA SIMPLES RETANGULAR, EM ALVENARIA COM TIJOLOS CERÂMICOS MACIÇOS, DIMENSÕES INTERNAS: 0,5X1X1 M. AF_12/2020</v>
          </cell>
          <cell r="D4496" t="str">
            <v>UN</v>
          </cell>
          <cell r="E4496" t="str">
            <v>1.822,08</v>
          </cell>
        </row>
        <row r="4497">
          <cell r="A4497" t="str">
            <v>97948</v>
          </cell>
          <cell r="B4497" t="str">
            <v>97948</v>
          </cell>
          <cell r="C4497" t="str">
            <v>CAIXA COM GRELHA DUPLA RETANGULAR, EM ALVENARIA COM TIJOLOS CERÂMICOS MACIÇOS, DIMENSÕES INTERNAS: 0,5X2,2X1 M. AF_12/2020</v>
          </cell>
          <cell r="D4497" t="str">
            <v>UN</v>
          </cell>
          <cell r="E4497" t="str">
            <v>3.336,13</v>
          </cell>
        </row>
        <row r="4498">
          <cell r="A4498" t="str">
            <v>97949</v>
          </cell>
          <cell r="B4498" t="str">
            <v>97949</v>
          </cell>
          <cell r="C4498" t="str">
            <v>CAIXA PARA BOCA DE LOBO SIMPLES RETANGULAR, EM ALVENARIA COM TIJOLOS CERÂMICOS MACIÇOS, DIMENSÕES INTERNAS: 0,6X1X1,2 M. AF_12/2020</v>
          </cell>
          <cell r="D4498" t="str">
            <v>UN</v>
          </cell>
          <cell r="E4498" t="str">
            <v>1.831,60</v>
          </cell>
        </row>
        <row r="4499">
          <cell r="A4499" t="str">
            <v>97950</v>
          </cell>
          <cell r="B4499" t="str">
            <v>97950</v>
          </cell>
          <cell r="C4499" t="str">
            <v>CAIXA PARA BOCA DE LOBO DUPLA RETANGULAR, EM ALVENARIA COM TIJOLOS CERÂMICOS MACIÇOS, DIMENSÕES INTERNAS: 0,6X2,2X1,2 M. AF_12/2020</v>
          </cell>
          <cell r="D4499" t="str">
            <v>UN</v>
          </cell>
          <cell r="E4499" t="str">
            <v>3.198,56</v>
          </cell>
        </row>
        <row r="4500">
          <cell r="A4500" t="str">
            <v>97951</v>
          </cell>
          <cell r="B4500" t="str">
            <v>97951</v>
          </cell>
          <cell r="C4500" t="str">
            <v>CAIXA PARA BOCA DE LOBO COMBINADA COM GRELHA RETANGULAR, EM ALVENARIA COM TIJOLOS CERÂMICOS MACIÇOS, DIMENSÕES INTERNAS: 1,3X1X1,2 M. AF_12/2020</v>
          </cell>
          <cell r="D4500" t="str">
            <v>UN</v>
          </cell>
          <cell r="E4500" t="str">
            <v>2.914,21</v>
          </cell>
        </row>
        <row r="4501">
          <cell r="A4501" t="str">
            <v>97952</v>
          </cell>
          <cell r="B4501" t="str">
            <v>97952</v>
          </cell>
          <cell r="C4501" t="str">
            <v>CAIXA PARA BOCA DE LOBO DUPLA COMBINADA COM GRELHA RETANGULAR, EM ALVENARIA COM TIJOLOS CERÂMICOS MACIÇOS, DIMENSÕES INTERNAS: 1,3X2,2X1,2 M. AF_12/2020</v>
          </cell>
          <cell r="D4501" t="str">
            <v>UN</v>
          </cell>
          <cell r="E4501" t="str">
            <v>4.994,03</v>
          </cell>
        </row>
        <row r="4502">
          <cell r="A4502" t="str">
            <v>97953</v>
          </cell>
          <cell r="B4502" t="str">
            <v>97953</v>
          </cell>
          <cell r="C4502" t="str">
            <v>CAIXA COM GRELHA SIMPLES RETANGULAR, EM ALVENARIA COM BLOCOS DE CONCRETO, DIMENSÕES INTERNAS: 0,5X1X1 M. AF_12/2020</v>
          </cell>
          <cell r="D4502" t="str">
            <v>UN</v>
          </cell>
          <cell r="E4502" t="str">
            <v>1.318,18</v>
          </cell>
        </row>
        <row r="4503">
          <cell r="A4503" t="str">
            <v>97955</v>
          </cell>
          <cell r="B4503" t="str">
            <v>97955</v>
          </cell>
          <cell r="C4503" t="str">
            <v>CAIXA COM GRELHA DUPLA RETANGULAR, EM ALVENARIA COM BLOCOS DE CONCRETO, DIMENSÕES INTERNAS: 0,5X2,2X1 M. AF_12/2020</v>
          </cell>
          <cell r="D4503" t="str">
            <v>UN</v>
          </cell>
          <cell r="E4503" t="str">
            <v>2.889,98</v>
          </cell>
        </row>
        <row r="4504">
          <cell r="A4504" t="str">
            <v>97956</v>
          </cell>
          <cell r="B4504" t="str">
            <v>97956</v>
          </cell>
          <cell r="C4504" t="str">
            <v>CAIXA PARA BOCA DE LOBO SIMPLES RETANGULAR, EM ALVENARIA COM BLOCOS DE CONCRETO, DIMENSÕES INTERNAS: 0,6X1X1,2 M. AF_12/2020</v>
          </cell>
          <cell r="D4504" t="str">
            <v>UN</v>
          </cell>
          <cell r="E4504" t="str">
            <v>1.410,92</v>
          </cell>
        </row>
        <row r="4505">
          <cell r="A4505" t="str">
            <v>97957</v>
          </cell>
          <cell r="B4505" t="str">
            <v>97957</v>
          </cell>
          <cell r="C4505" t="str">
            <v>CAIXA PARA BOCA DE LOBO DUPLA RETANGULAR, EM ALVENARIA COM BLOCOS DE CONCRETO, DIMENSÕES INTERNAS: 0,6X2,2X1,2 M. AF_12/2020</v>
          </cell>
          <cell r="D4505" t="str">
            <v>UN</v>
          </cell>
          <cell r="E4505" t="str">
            <v>2.516,61</v>
          </cell>
        </row>
        <row r="4506">
          <cell r="A4506" t="str">
            <v>97961</v>
          </cell>
          <cell r="B4506" t="str">
            <v>97961</v>
          </cell>
          <cell r="C4506" t="str">
            <v>CAIXA PARA BOCA DE LOBO COMBINADA COM GRELHA RETANGULAR, EM ALVENARIA COM BLOCOS DE CONCRETO, DIMENSÕES INTERNAS: 1,3X1X1,2 M. AF_12/2020</v>
          </cell>
          <cell r="D4506" t="str">
            <v>UN</v>
          </cell>
          <cell r="E4506" t="str">
            <v>2.301,11</v>
          </cell>
        </row>
        <row r="4507">
          <cell r="A4507" t="str">
            <v>97973</v>
          </cell>
          <cell r="B4507" t="str">
            <v>97973</v>
          </cell>
          <cell r="C4507" t="str">
            <v>CAIXA PARA BOCA DE LOBO DUPLA COMBINADA COM GRELHA RETANGULAR, EM ALVENARIA COM BLOCOS DE CONCRETO, DIMENSÕES INTERNAS: 1,3X2,2X1,2 M. AF_12/2020</v>
          </cell>
          <cell r="D4507" t="str">
            <v>UN</v>
          </cell>
          <cell r="E4507" t="str">
            <v>4.322,55</v>
          </cell>
        </row>
        <row r="4508">
          <cell r="A4508" t="str">
            <v>97974</v>
          </cell>
          <cell r="B4508" t="str">
            <v>97974</v>
          </cell>
          <cell r="C4508" t="str">
            <v>POÇO DE INSPEÇÃO CIRCULAR PARA ESGOTO, EM CONCRETO PRÉ-MOLDADO, DIÂMETRO INTERNO = 0,60 M, PROFUNDIDADE = 0,90 M, EXCLUINDO TAMPÃO. AF_12/2020_PA</v>
          </cell>
          <cell r="D4508" t="str">
            <v>UN</v>
          </cell>
          <cell r="E4508" t="str">
            <v>481,70</v>
          </cell>
        </row>
        <row r="4509">
          <cell r="A4509" t="str">
            <v>97975</v>
          </cell>
          <cell r="B4509" t="str">
            <v>97975</v>
          </cell>
          <cell r="C4509" t="str">
            <v>POÇO DE INSPEÇÃO CIRCULAR PARA ESGOTO, EM CONCRETO PRÉ-MOLDADO, DIÂMETRO INTERNO = 0,60 M, PROFUNDIDADE = 1,40 M, EXCLUINDO TAMPÃO. AF_12/2020_PA</v>
          </cell>
          <cell r="D4509" t="str">
            <v>UN</v>
          </cell>
          <cell r="E4509" t="str">
            <v>623,27</v>
          </cell>
        </row>
        <row r="4510">
          <cell r="A4510" t="str">
            <v>97976</v>
          </cell>
          <cell r="B4510" t="str">
            <v>97976</v>
          </cell>
          <cell r="C4510" t="str">
            <v>POÇO DE INSPEÇÃO CIRCULAR PARA ESGOTO, EM ALVENARIA COM TIJOLOS CERÂMICOS MACIÇOS, DIÂMETRO INTERNO = 0,60 M, PROFUNDIDADE = 0,95 M, EXCLUINDO TAMPÃO. AF_12/2020_PA</v>
          </cell>
          <cell r="D4510" t="str">
            <v>UN</v>
          </cell>
          <cell r="E4510" t="str">
            <v>1.143,93</v>
          </cell>
        </row>
        <row r="4511">
          <cell r="A4511" t="str">
            <v>97977</v>
          </cell>
          <cell r="B4511" t="str">
            <v>97977</v>
          </cell>
          <cell r="C4511" t="str">
            <v>POÇO DE INSPEÇÃO CIRCULAR PARA ESGOTO, EM ALVENARIA COM TIJOLOS CERÂMICOS MACIÇOS, DIÂMETRO INTERNO = 0,60 M, PROFUNDIDADE = 1,45 M, EXCLUINDO TAMPÃO. AF_12/2020_PA</v>
          </cell>
          <cell r="D4511" t="str">
            <v>UN</v>
          </cell>
          <cell r="E4511" t="str">
            <v>1.636,09</v>
          </cell>
        </row>
        <row r="4512">
          <cell r="A4512" t="str">
            <v>97978</v>
          </cell>
          <cell r="B4512" t="str">
            <v>97978</v>
          </cell>
          <cell r="C4512" t="str">
            <v>BASE PARA POÇO DE VISITA CIRCULAR PARA ESGOTO, EM CONCRETO PRÉ-MOLDADO, DIÂMETRO INTERNO = 0,80 M, PROFUNDIDADE = 1,35 M, EXCLUINDO TAMPÃO. AF_12/2020_PA</v>
          </cell>
          <cell r="D4512" t="str">
            <v>UN</v>
          </cell>
          <cell r="E4512" t="str">
            <v>941,77</v>
          </cell>
        </row>
        <row r="4513">
          <cell r="A4513" t="str">
            <v>97980</v>
          </cell>
          <cell r="B4513" t="str">
            <v>97980</v>
          </cell>
          <cell r="C4513" t="str">
            <v>BASE PARA POÇO DE VISITA CIRCULAR PARA  ESGOTO, EM ALVENARIA COM TIJOLOS CERÂMICOS MACIÇOS, DIÂMETRO INTERNO = 0,80 M, PROFUNDIDADE = 1,40 M, EXCLUINDO TAMPÃO. AF_12/2020_PA</v>
          </cell>
          <cell r="D4513" t="str">
            <v>UN</v>
          </cell>
          <cell r="E4513" t="str">
            <v>2.100,43</v>
          </cell>
        </row>
        <row r="4514">
          <cell r="A4514" t="str">
            <v>97981</v>
          </cell>
          <cell r="B4514" t="str">
            <v>97981</v>
          </cell>
          <cell r="C4514" t="str">
            <v>ACRÉSCIMO PARA POÇO DE VISITA CIRCULAR PARA ESGOTO, EM ALVENARIA COM TIJOLOS CERÂMICOS MACIÇOS, DIÂMETRO INTERNO = 0,8 M. AF_12/2020</v>
          </cell>
          <cell r="D4514" t="str">
            <v>M</v>
          </cell>
          <cell r="E4514" t="str">
            <v>1.211,95</v>
          </cell>
        </row>
        <row r="4515">
          <cell r="A4515" t="str">
            <v>97983</v>
          </cell>
          <cell r="B4515" t="str">
            <v>97983</v>
          </cell>
          <cell r="C4515" t="str">
            <v>ACRÉSCIMO PARA POÇO DE VISITA CIRCULAR PARA ESGOTO, EM CONCRETO PRÉ-MOLDADO, DIÂMETRO INTERNO = 1 M. AF_12/2020</v>
          </cell>
          <cell r="D4515" t="str">
            <v>M</v>
          </cell>
          <cell r="E4515" t="str">
            <v>498,90</v>
          </cell>
        </row>
        <row r="4516">
          <cell r="A4516" t="str">
            <v>97985</v>
          </cell>
          <cell r="B4516" t="str">
            <v>97985</v>
          </cell>
          <cell r="C4516" t="str">
            <v>ACRÉSCIMO PARA POÇO DE VISITA CIRCULAR PARA  ESGOTO, EM ALVENARIA COM TIJOLOS CERÂMICOS MACIÇOS, DIÂMETRO INTERNO = 1 M. AF_12/2020</v>
          </cell>
          <cell r="D4516" t="str">
            <v>M</v>
          </cell>
          <cell r="E4516" t="str">
            <v>1.460,24</v>
          </cell>
        </row>
        <row r="4517">
          <cell r="A4517" t="str">
            <v>97987</v>
          </cell>
          <cell r="B4517" t="str">
            <v>97987</v>
          </cell>
          <cell r="C4517" t="str">
            <v>ACRÉSCIMO PARA POÇO DE VISITA CIRCULAR PARA ESGOTO, EM CONCRETO PRÉ-MOLDADO, DIÂMETRO INTERNO = 1,2 M. AF_12/2020</v>
          </cell>
          <cell r="D4517" t="str">
            <v>M</v>
          </cell>
          <cell r="E4517" t="str">
            <v>663,94</v>
          </cell>
        </row>
        <row r="4518">
          <cell r="A4518" t="str">
            <v>97988</v>
          </cell>
          <cell r="B4518" t="str">
            <v>97988</v>
          </cell>
          <cell r="C4518" t="str">
            <v>BASE PARA POÇO DE VISITA CIRCULAR PARA  ESGOTO, EM ALVENARIA COM TIJOLOS CERÂMICOS MACIÇOS, DIÂMETRO INTERNO = 1,20 M, PROFUNDIDADE = 1,40 M, EXCLUINDO TAMPÃO. AF_12/2020_PA</v>
          </cell>
          <cell r="D4518" t="str">
            <v>UN</v>
          </cell>
          <cell r="E4518" t="str">
            <v>3.088,69</v>
          </cell>
        </row>
        <row r="4519">
          <cell r="A4519" t="str">
            <v>97989</v>
          </cell>
          <cell r="B4519" t="str">
            <v>97989</v>
          </cell>
          <cell r="C4519" t="str">
            <v>ACRÉSCIMO PARA POÇO DE VISITA CIRCULAR PARA ESGOTO, EM ALVENARIA COM TIJOLOS CERÂMICOS MACIÇOS, DIÂMETRO INTERNO = 1,2 M. AF_12/2020</v>
          </cell>
          <cell r="D4519" t="str">
            <v>M</v>
          </cell>
          <cell r="E4519" t="str">
            <v>1.708,49</v>
          </cell>
        </row>
        <row r="4520">
          <cell r="A4520" t="str">
            <v>97991</v>
          </cell>
          <cell r="B4520" t="str">
            <v>97991</v>
          </cell>
          <cell r="C4520" t="str">
            <v>ACRÉSCIMO PARA POÇO DE VISITA CIRCULAR PARA  ESGOTO, EM CONCRETO PRÉ-MOLDADO, DIÂMETRO INTERNO = 1,5 M. AF_12/2020</v>
          </cell>
          <cell r="D4520" t="str">
            <v>M</v>
          </cell>
          <cell r="E4520" t="str">
            <v>910,20</v>
          </cell>
        </row>
        <row r="4521">
          <cell r="A4521" t="str">
            <v>97992</v>
          </cell>
          <cell r="B4521" t="str">
            <v>97992</v>
          </cell>
          <cell r="C4521" t="str">
            <v>BASE PARA POÇO DE VISITA CIRCULAR PARA ESGOTO, EM ALVENARIA COM TIJOLOS CERÂMICOS MACIÇOS, DIÂMETRO INTERNO = 1,50 M, PROFUNDIDADE = 1,40 M, EXCLUINDO TAMPÃO. AF_12/2020_PA</v>
          </cell>
          <cell r="D4521" t="str">
            <v>UN</v>
          </cell>
          <cell r="E4521" t="str">
            <v>3.971,23</v>
          </cell>
        </row>
        <row r="4522">
          <cell r="A4522" t="str">
            <v>97993</v>
          </cell>
          <cell r="B4522" t="str">
            <v>97993</v>
          </cell>
          <cell r="C4522" t="str">
            <v>ACRÉSCIMO PARA POÇO DE VISITA CIRCULAR PARA  ESGOTO, EM ALVENARIA COM TIJOLOS CERÂMICOS MACIÇOS, DIÂMETRO INTERNO = 1,5 M. AF_12/2020</v>
          </cell>
          <cell r="D4522" t="str">
            <v>M</v>
          </cell>
          <cell r="E4522" t="str">
            <v>2.080,98</v>
          </cell>
        </row>
        <row r="4523">
          <cell r="A4523" t="str">
            <v>97994</v>
          </cell>
          <cell r="B4523" t="str">
            <v>97994</v>
          </cell>
          <cell r="C4523" t="str">
            <v>BASE PARA POÇO DE VISITA RETANGULAR PARA  ESGOTO, EM ALVENARIA COM BLOCOS DE CONCRETO, DIMENSÕES INTERNAS = 1X1 M, PROFUNDIDADE = 1,40 M, EXCLUINDO TAMPÃO. AF_12/2020_PA</v>
          </cell>
          <cell r="D4523" t="str">
            <v>UN</v>
          </cell>
          <cell r="E4523" t="str">
            <v>2.558,25</v>
          </cell>
        </row>
        <row r="4524">
          <cell r="A4524" t="str">
            <v>97995</v>
          </cell>
          <cell r="B4524" t="str">
            <v>97995</v>
          </cell>
          <cell r="C4524" t="str">
            <v>ACRÉSCIMO PARA POÇO DE VISITA RETANGULAR PARA ESGOTO, EM ALVENARIA COM BLOCOS DE CONCRETO, DIMENSÕES INTERNAS = 1X1 M. AF_12/2020</v>
          </cell>
          <cell r="D4524" t="str">
            <v>M</v>
          </cell>
          <cell r="E4524" t="str">
            <v>1.256,28</v>
          </cell>
        </row>
        <row r="4525">
          <cell r="A4525" t="str">
            <v>97996</v>
          </cell>
          <cell r="B4525" t="str">
            <v>97996</v>
          </cell>
          <cell r="C4525" t="str">
            <v>BASE PARA POÇO DE VISITA RETANGULAR PARA ESGOTO, EM ALVENARIA COM BLOCOS DE CONCRETO, DIMENSÕES INTERNAS = 1X1,5 M, PROFUNDIDADE = 1,40 M, EXCLUINDO TAMPÃO. AF_12/2020_PA</v>
          </cell>
          <cell r="D4525" t="str">
            <v>UN</v>
          </cell>
          <cell r="E4525" t="str">
            <v>3.237,91</v>
          </cell>
        </row>
        <row r="4526">
          <cell r="A4526" t="str">
            <v>97997</v>
          </cell>
          <cell r="B4526" t="str">
            <v>97997</v>
          </cell>
          <cell r="C4526" t="str">
            <v>ACRÉSCIMO PARA POÇO DE VISITA RETANGULAR PARA ESGOTO, EM ALVENARIA COM BLOCOS DE CONCRETO, DIMENSÕES INTERNAS = 1X1,5 M. AF_12/2020</v>
          </cell>
          <cell r="D4526" t="str">
            <v>M</v>
          </cell>
          <cell r="E4526" t="str">
            <v>1.500,30</v>
          </cell>
        </row>
        <row r="4527">
          <cell r="A4527" t="str">
            <v>97999</v>
          </cell>
          <cell r="B4527" t="str">
            <v>97999</v>
          </cell>
          <cell r="C4527" t="str">
            <v>ACRÉSCIMO PARA POÇO DE VISITA RETANGULAR PARA ESGOTO, EM ALVENARIA COM BLOCOS DE CONCRETO, DIMENSÕES INTERNAS = 1X2 M. AF_12/2020</v>
          </cell>
          <cell r="D4527" t="str">
            <v>M</v>
          </cell>
          <cell r="E4527" t="str">
            <v>1.744,38</v>
          </cell>
        </row>
        <row r="4528">
          <cell r="A4528" t="str">
            <v>98001</v>
          </cell>
          <cell r="B4528" t="str">
            <v>98001</v>
          </cell>
          <cell r="C4528" t="str">
            <v>ACRÉSCIMO PARA POÇO DE VISITA RETANGULAR PARA ESGOTO, EM ALVENARIA COM BLOCOS DE CONCRETO, DIMENSÕES INTERNAS = 1X2,5 M. AF_12/2020</v>
          </cell>
          <cell r="D4528" t="str">
            <v>M</v>
          </cell>
          <cell r="E4528" t="str">
            <v>1.988,37</v>
          </cell>
        </row>
        <row r="4529">
          <cell r="A4529" t="str">
            <v>98002</v>
          </cell>
          <cell r="B4529" t="str">
            <v>98002</v>
          </cell>
          <cell r="C4529" t="str">
            <v>BASE PARA POÇO DE VISITA RETANGULAR PARA ESGOTO, EM ALVENARIA COM BLOCOS DE CONCRETO, DIMENSÕES INTERNAS = 1X3 M, PROFUNDIDADE = 1,40 M, EXCLUINDO TAMPÃO. AF_12/2020_PA</v>
          </cell>
          <cell r="D4529" t="str">
            <v>UN</v>
          </cell>
          <cell r="E4529" t="str">
            <v>5.311,43</v>
          </cell>
        </row>
        <row r="4530">
          <cell r="A4530" t="str">
            <v>98003</v>
          </cell>
          <cell r="B4530" t="str">
            <v>98003</v>
          </cell>
          <cell r="C4530" t="str">
            <v>ACRÉSCIMO PARA POÇO DE VISITA RETANGULAR PARA ESGOTO, EM ALVENARIA COM BLOCOS DE CONCRETO, DIMENSÕES INTERNAS = 1X3 M. AF_12/2020</v>
          </cell>
          <cell r="D4530" t="str">
            <v>M</v>
          </cell>
          <cell r="E4530" t="str">
            <v>2.232,44</v>
          </cell>
        </row>
        <row r="4531">
          <cell r="A4531" t="str">
            <v>98005</v>
          </cell>
          <cell r="B4531" t="str">
            <v>98005</v>
          </cell>
          <cell r="C4531" t="str">
            <v>ACRÉSCIMO PARA POÇO DE VISITA RETANGULAR PARA ESGOTO, EM ALVENARIA COM BLOCOS DE CONCRETO, DIMENSÕES INTERNAS = 1X3,5 M. AF_12/2020</v>
          </cell>
          <cell r="D4531" t="str">
            <v>M</v>
          </cell>
          <cell r="E4531" t="str">
            <v>2.476,53</v>
          </cell>
        </row>
        <row r="4532">
          <cell r="A4532" t="str">
            <v>98006</v>
          </cell>
          <cell r="B4532" t="str">
            <v>98006</v>
          </cell>
          <cell r="C4532" t="str">
            <v>BASE PARA POÇO DE VISITA RETANGULAR PARA ESGOTO, EM ALVENARIA COM BLOCOS DE CONCRETO, DIMENSÕES INTERNAS = 1X4 M, PROFUNDIDADE = 1,40 M, EXCLUINDO TAMPÃO. AF_12/2020_PA</v>
          </cell>
          <cell r="D4532" t="str">
            <v>UN</v>
          </cell>
          <cell r="E4532" t="str">
            <v>6.679,46</v>
          </cell>
        </row>
        <row r="4533">
          <cell r="A4533" t="str">
            <v>98007</v>
          </cell>
          <cell r="B4533" t="str">
            <v>98007</v>
          </cell>
          <cell r="C4533" t="str">
            <v>ACRÉSCIMO PARA POÇO DE VISITA RETANGULAR PARA ESGOTO, EM ALVENARIA COM BLOCOS DE CONCRETO, DIMENSÕES INTERNAS = 1X4 M. AF_12/2020</v>
          </cell>
          <cell r="D4533" t="str">
            <v>M</v>
          </cell>
          <cell r="E4533" t="str">
            <v>2.720,52</v>
          </cell>
        </row>
        <row r="4534">
          <cell r="A4534" t="str">
            <v>98008</v>
          </cell>
          <cell r="B4534" t="str">
            <v>98008</v>
          </cell>
          <cell r="C4534" t="str">
            <v>BASE PARA POÇO DE VISITA RETANGULAR PARA ESGOTO, EM ALVENARIA COM BLOCOS DE CONCRETO, DIMENSÕES INTERNAS = 1,5X1,5 M, PROFUNDIDADE = 1,45 M, EXCLUINDO TAMPÃO . AF_12/2020_PA</v>
          </cell>
          <cell r="D4534" t="str">
            <v>UN</v>
          </cell>
          <cell r="E4534" t="str">
            <v>4.019,97</v>
          </cell>
        </row>
        <row r="4535">
          <cell r="A4535" t="str">
            <v>98009</v>
          </cell>
          <cell r="B4535" t="str">
            <v>98009</v>
          </cell>
          <cell r="C4535" t="str">
            <v>ACRÉSCIMO PARA POÇO DE VISITA RETANGULAR PARA ESGOTO, EM ALVENARIA COM BLOCOS DE CONCRETO, DIMENSÕES INTERNAS = 1,5X1,5 M. AF_12/2020</v>
          </cell>
          <cell r="D4535" t="str">
            <v>M</v>
          </cell>
          <cell r="E4535" t="str">
            <v>1.744,38</v>
          </cell>
        </row>
        <row r="4536">
          <cell r="A4536" t="str">
            <v>98010</v>
          </cell>
          <cell r="B4536" t="str">
            <v>98010</v>
          </cell>
          <cell r="C4536" t="str">
            <v>BASE PARA POÇO DE VISITA RETANGULAR PARA ESGOTO, EM ALVENARIA COM BLOCOS DE CONCRETO, DIMENSÕES INTERNAS = 1,5X2 M, PROFUNDIDADE = 1,40 M, EXCLUINDO TAMPÃO. AF_12/2020_PA</v>
          </cell>
          <cell r="D4536" t="str">
            <v>UN</v>
          </cell>
          <cell r="E4536" t="str">
            <v>4.910,52</v>
          </cell>
        </row>
        <row r="4537">
          <cell r="A4537" t="str">
            <v>98011</v>
          </cell>
          <cell r="B4537" t="str">
            <v>98011</v>
          </cell>
          <cell r="C4537" t="str">
            <v>ACRÉSCIMO PARA POÇO DE VISITA RETANGULAR PARA ESGOTO, EM ALVENARIA COM BLOCOS DE CONCRETO, DIMENSÕES INTERNAS = 1,5X2 M. AF_12/2020</v>
          </cell>
          <cell r="D4537" t="str">
            <v>M</v>
          </cell>
          <cell r="E4537" t="str">
            <v>1.988,37</v>
          </cell>
        </row>
        <row r="4538">
          <cell r="A4538" t="str">
            <v>98012</v>
          </cell>
          <cell r="B4538" t="str">
            <v>98012</v>
          </cell>
          <cell r="C4538" t="str">
            <v>BASE PARA POÇO DE VISITA RETANGULAR PARA ESGOTO, EM ALVENARIA COM BLOCOS DE CONCRETO, DIMENSÕES INTERNAS = 1,5X2,5 M, PROFUNDIDADE = 1,40 M, EXCLUINDO TAMPÃO. AF_12/2020_PA</v>
          </cell>
          <cell r="D4538" t="str">
            <v>UN</v>
          </cell>
          <cell r="E4538" t="str">
            <v>5.773,48</v>
          </cell>
        </row>
        <row r="4539">
          <cell r="A4539" t="str">
            <v>98013</v>
          </cell>
          <cell r="B4539" t="str">
            <v>98013</v>
          </cell>
          <cell r="C4539" t="str">
            <v>ACRÉSCIMO PARA POÇO DE VISITA RETANGULAR PARA ESGOTO, EM ALVENARIA COM BLOCOS DE CONCRETO, DIMENSÕES INTERNAS = 1,5X2,5 M. AF_12/2020</v>
          </cell>
          <cell r="D4539" t="str">
            <v>M</v>
          </cell>
          <cell r="E4539" t="str">
            <v>2.232,44</v>
          </cell>
        </row>
        <row r="4540">
          <cell r="A4540" t="str">
            <v>98014</v>
          </cell>
          <cell r="B4540" t="str">
            <v>98014</v>
          </cell>
          <cell r="C4540" t="str">
            <v>BASE PARA POÇO DE VISITA RETANGULAR PARA ESGOTO, EM ALVENARIA COM BLOCOS DE CONCRETO, DIMENSÕES INTERNAS = 1,5X3 M, PROFUNDIDADE = 1,40 M, EXCLUINDO TAMPÃO. AF_12/2020_PA</v>
          </cell>
          <cell r="D4540" t="str">
            <v>UN</v>
          </cell>
          <cell r="E4540" t="str">
            <v>6.636,37</v>
          </cell>
        </row>
        <row r="4541">
          <cell r="A4541" t="str">
            <v>98015</v>
          </cell>
          <cell r="B4541" t="str">
            <v>98015</v>
          </cell>
          <cell r="C4541" t="str">
            <v>ACRÉSCIMO PARA POÇO DE VISITA RETANGULAR PARA ESGOTO, EM ALVENARIA COM BLOCOS DE CONCRETO, DIMENSÕES INTERNAS = 1,5X3 M. AF_12/2020</v>
          </cell>
          <cell r="D4541" t="str">
            <v>M</v>
          </cell>
          <cell r="E4541" t="str">
            <v>2.476,53</v>
          </cell>
        </row>
        <row r="4542">
          <cell r="A4542" t="str">
            <v>98016</v>
          </cell>
          <cell r="B4542" t="str">
            <v>98016</v>
          </cell>
          <cell r="C4542" t="str">
            <v>BASE PARA POÇO DE VISITA RETANGULAR PARA ESGOTO, EM ALVENARIA COM BLOCOS DE CONCRETO, DIMENSÕES INTERNAS = 1,5X3,5 M, PROFUNDIDADE = 1,40 M, EXCLUINDO TAMPÃO. AF_12/2020_PA</v>
          </cell>
          <cell r="D4542" t="str">
            <v>UN</v>
          </cell>
          <cell r="E4542" t="str">
            <v>7.499,43</v>
          </cell>
        </row>
        <row r="4543">
          <cell r="A4543" t="str">
            <v>98017</v>
          </cell>
          <cell r="B4543" t="str">
            <v>98017</v>
          </cell>
          <cell r="C4543" t="str">
            <v>ACRÉSCIMO PARA POÇO DE VISITA RETANGULAR PARA ESGOTO, EM ALVENARIA COM BLOCOS DE CONCRETO, DIMENSÕES INTERNAS = 1,5X3,5 M. AF_12/2020</v>
          </cell>
          <cell r="D4543" t="str">
            <v>M</v>
          </cell>
          <cell r="E4543" t="str">
            <v>2.720,52</v>
          </cell>
        </row>
        <row r="4544">
          <cell r="A4544" t="str">
            <v>98018</v>
          </cell>
          <cell r="B4544" t="str">
            <v>98018</v>
          </cell>
          <cell r="C4544" t="str">
            <v>BASE PARA POÇO DE VISITA RETANGULAR PARA ESGOTO, EM ALVENARIA COM BLOCOS DE CONCRETO, DIMENSÕES INTERNAS = 1,5X4 M, PROFUNDIDADE = 1,40 M, EXCLUINDO TAMPÃO. AF_12/2020_PA</v>
          </cell>
          <cell r="D4544" t="str">
            <v>UN</v>
          </cell>
          <cell r="E4544" t="str">
            <v>8.362,33</v>
          </cell>
        </row>
        <row r="4545">
          <cell r="A4545" t="str">
            <v>98019</v>
          </cell>
          <cell r="B4545" t="str">
            <v>98019</v>
          </cell>
          <cell r="C4545" t="str">
            <v>ACRÉSCIMO PARA POÇO DE VISITA RETANGULAR PARA ESGOTO, EM ALVENARIA COM BLOCOS DE CONCRETO, DIMENSÕES INTERNAS = 1,5X4 M. AF_12/2020</v>
          </cell>
          <cell r="D4545" t="str">
            <v>M</v>
          </cell>
          <cell r="E4545" t="str">
            <v>2.987,93</v>
          </cell>
        </row>
        <row r="4546">
          <cell r="A4546" t="str">
            <v>98020</v>
          </cell>
          <cell r="B4546" t="str">
            <v>98020</v>
          </cell>
          <cell r="C4546" t="str">
            <v>BASE PARA POÇO DE VISITA RETANGULAR PARA ESGOTO, EM ALVENARIA COM BLOCOS DE CONCRETO, DIMENSÕES INTERNAS = 2X2 M, PROFUNDIDADE = 1,40 M, EXCLUINDO TAMPÃO. AF_12/2020_PA</v>
          </cell>
          <cell r="D4546" t="str">
            <v>UN</v>
          </cell>
          <cell r="E4546" t="str">
            <v>5.938,94</v>
          </cell>
        </row>
        <row r="4547">
          <cell r="A4547" t="str">
            <v>98021</v>
          </cell>
          <cell r="B4547" t="str">
            <v>98021</v>
          </cell>
          <cell r="C4547" t="str">
            <v>ACRÉSCIMO PARA POÇO DE VISITA RETANGULAR PARA ESGOTO, EM ALVENARIA COM BLOCOS DE CONCRETO, DIMENSÕES INTERNAS = 2X2 M. AF_12/2020</v>
          </cell>
          <cell r="D4547" t="str">
            <v>M</v>
          </cell>
          <cell r="E4547" t="str">
            <v>2.255,87</v>
          </cell>
        </row>
        <row r="4548">
          <cell r="A4548" t="str">
            <v>98022</v>
          </cell>
          <cell r="B4548" t="str">
            <v>98022</v>
          </cell>
          <cell r="C4548" t="str">
            <v>BASE PARA POÇO DE VISITA RETANGULAR PARA ESGOTO, EM ALVENARIA COM BLOCOS DE CONCRETO, DIMENSÕES INTERNAS = 2X2,5 M, PROFUNDIDADE = 1,40 M, EXCLUINDO TAMPÃO. AF_12/2020_PA</v>
          </cell>
          <cell r="D4548" t="str">
            <v>UN</v>
          </cell>
          <cell r="E4548" t="str">
            <v>6.967,63</v>
          </cell>
        </row>
        <row r="4549">
          <cell r="A4549" t="str">
            <v>98023</v>
          </cell>
          <cell r="B4549" t="str">
            <v>98023</v>
          </cell>
          <cell r="C4549" t="str">
            <v>ACRÉSCIMO PARA POÇO DE VISITA RETANGULAR PARA ESGOTO, EM ALVENARIA COM BLOCOS DE CONCRETO, DIMENSÕES INTERNAS = 2X2,5 M. AF_12/2020</v>
          </cell>
          <cell r="D4549" t="str">
            <v>M</v>
          </cell>
          <cell r="E4549" t="str">
            <v>2.499,87</v>
          </cell>
        </row>
        <row r="4550">
          <cell r="A4550" t="str">
            <v>98024</v>
          </cell>
          <cell r="B4550" t="str">
            <v>98024</v>
          </cell>
          <cell r="C4550" t="str">
            <v>BASE PARA POÇO DE VISITA RETANGULAR PARA ESGOTO, EM ALVENARIA COM BLOCOS DE CONCRETO, DIMENSÕES INTERNAS = 2X3 M, PROFUNDIDADE = 1,40 M, EXCLUINDO TAMPÃO. AF_12/2020_PA</v>
          </cell>
          <cell r="D4550" t="str">
            <v>UN</v>
          </cell>
          <cell r="E4550" t="str">
            <v>8.057,35</v>
          </cell>
        </row>
        <row r="4551">
          <cell r="A4551" t="str">
            <v>98025</v>
          </cell>
          <cell r="B4551" t="str">
            <v>98025</v>
          </cell>
          <cell r="C4551" t="str">
            <v>ACRÉSCIMO PARA POÇO DE VISITA RETANGULAR PARA ESGOTO, EM ALVENARIA COM BLOCOS DE CONCRETO, DIMENSÕES INTERNAS = 2X3 M. AF_12/2020</v>
          </cell>
          <cell r="D4551" t="str">
            <v>M</v>
          </cell>
          <cell r="E4551" t="str">
            <v>2.743,95</v>
          </cell>
        </row>
        <row r="4552">
          <cell r="A4552" t="str">
            <v>98026</v>
          </cell>
          <cell r="B4552" t="str">
            <v>98026</v>
          </cell>
          <cell r="C4552" t="str">
            <v>BASE PARA POÇO DE VISITA RETANGULAR PARA ESGOTO, EM ALVENARIA COM BLOCOS DE CONCRETO, DIMENSÕES INTERNAS = 2X3,5 M, PROFUNDIDADE = 1,40 M, EXCLUINDO TAMPÃO. AF_12/2020_PA</v>
          </cell>
          <cell r="D4552" t="str">
            <v>UN</v>
          </cell>
          <cell r="E4552" t="str">
            <v>9.093,73</v>
          </cell>
        </row>
        <row r="4553">
          <cell r="A4553" t="str">
            <v>98027</v>
          </cell>
          <cell r="B4553" t="str">
            <v>98027</v>
          </cell>
          <cell r="C4553" t="str">
            <v>ACRÉSCIMO PARA POÇO DE VISITA RETANGULAR PARA ESGOTO, EM ALVENARIA COM BLOCOS DE CONCRETO, DIMENSÕES INTERNAS = 2X3,5 M. AF_12/2020</v>
          </cell>
          <cell r="D4553" t="str">
            <v>M</v>
          </cell>
          <cell r="E4553" t="str">
            <v>2.987,93</v>
          </cell>
        </row>
        <row r="4554">
          <cell r="A4554" t="str">
            <v>98028</v>
          </cell>
          <cell r="B4554" t="str">
            <v>98028</v>
          </cell>
          <cell r="C4554" t="str">
            <v>BASE PARA POÇO DE VISITA RETANGULAR PARA ESGOTO, EM ALVENARIA COM BLOCOS DE CONCRETO, DIMENSÕES INTERNAS = 2X4 M, PROFUNDIDADE = 1,40 M, EXCLUINDO TAMPÃO. AF_12/2020_PA</v>
          </cell>
          <cell r="D4554" t="str">
            <v>UN</v>
          </cell>
          <cell r="E4554" t="str">
            <v>10.130,15</v>
          </cell>
        </row>
        <row r="4555">
          <cell r="A4555" t="str">
            <v>98029</v>
          </cell>
          <cell r="B4555" t="str">
            <v>98029</v>
          </cell>
          <cell r="C4555" t="str">
            <v>ACRÉSCIMO PARA POÇO DE VISITA RETANGULAR PARA ESGOTO, EM ALVENARIA COM BLOCOS DE CONCRETO, DIMENSÕES INTERNAS = 2X4 M. AF_12/2020</v>
          </cell>
          <cell r="D4555" t="str">
            <v>M</v>
          </cell>
          <cell r="E4555" t="str">
            <v>3.236,80</v>
          </cell>
        </row>
        <row r="4556">
          <cell r="A4556" t="str">
            <v>98030</v>
          </cell>
          <cell r="B4556" t="str">
            <v>98030</v>
          </cell>
          <cell r="C4556" t="str">
            <v>BASE PARA POÇO DE VISITA RETANGULAR PARA ESGOTO, EM ALVENARIA COM BLOCOS DE CONCRETO, DIMENSÕES INTERNAS = 2,5X2,5 M, PROFUNDIDADE = 1,40 M, EXCLUINDO TAMPÃO. AF_12/2020_PA</v>
          </cell>
          <cell r="D4556" t="str">
            <v>UN</v>
          </cell>
          <cell r="E4556" t="str">
            <v>8.265,04</v>
          </cell>
        </row>
        <row r="4557">
          <cell r="A4557" t="str">
            <v>98031</v>
          </cell>
          <cell r="B4557" t="str">
            <v>98031</v>
          </cell>
          <cell r="C4557" t="str">
            <v>ACRÉSCIMO PARA POÇO DE VISITA RETANGULAR PARA ESGOTO, EM ALVENARIA COM BLOCOS DE CONCRETO, DIMENSÕES INTERNAS = 2,5X2,5 M. AF_12/2020</v>
          </cell>
          <cell r="D4557" t="str">
            <v>M</v>
          </cell>
          <cell r="E4557" t="str">
            <v>2.748,82</v>
          </cell>
        </row>
        <row r="4558">
          <cell r="A4558" t="str">
            <v>98032</v>
          </cell>
          <cell r="B4558" t="str">
            <v>98032</v>
          </cell>
          <cell r="C4558" t="str">
            <v>BASE PARA POÇO DE VISITA RETANGULAR PARA ESGOTO, EM ALVENARIA COM BLOCOS DE CONCRETO, DIMENSÕES INTERNAS = 2,5X3 M, PROFUNDIDADE = 1,40 M, EXCLUINDO TAMPÃO. AF_12/2020_PA</v>
          </cell>
          <cell r="D4558" t="str">
            <v>UN</v>
          </cell>
          <cell r="E4558" t="str">
            <v>9.518,62</v>
          </cell>
        </row>
        <row r="4559">
          <cell r="A4559" t="str">
            <v>98033</v>
          </cell>
          <cell r="B4559" t="str">
            <v>98033</v>
          </cell>
          <cell r="C4559" t="str">
            <v>ACRÉSCIMO PARA POÇO DE VISITA RETANGULAR PARA ESGOTO, EM ALVENARIA COM BLOCOS DE CONCRETO, DIMENSÕES INTERNAS = 2,5X3 M. AF_12/2020</v>
          </cell>
          <cell r="D4559" t="str">
            <v>M</v>
          </cell>
          <cell r="E4559" t="str">
            <v>2.992,80</v>
          </cell>
        </row>
        <row r="4560">
          <cell r="A4560" t="str">
            <v>98034</v>
          </cell>
          <cell r="B4560" t="str">
            <v>98034</v>
          </cell>
          <cell r="C4560" t="str">
            <v>BASE PARA POÇO DE VISITA RETANGULAR PARA ESGOTO, EM ALVENARIA COM BLOCOS DE CONCRETO, DIMENSÕES INTERNAS = 2,5X3,5 M, PROFUNDIDADE = 1,40 M, EXCLUINDO TAMPÃO. AF_12/2020_PA</v>
          </cell>
          <cell r="D4560" t="str">
            <v>UN</v>
          </cell>
          <cell r="E4560" t="str">
            <v>10.772,20</v>
          </cell>
        </row>
        <row r="4561">
          <cell r="A4561" t="str">
            <v>98035</v>
          </cell>
          <cell r="B4561" t="str">
            <v>98035</v>
          </cell>
          <cell r="C4561" t="str">
            <v>ACRÉSCIMO PARA POÇO DE VISITA RETANGULAR PARA ESGOTO, EM ALVENARIA COM BLOCOS DE CONCRETO, DIMENSÕES INTERNAS = 2,5X3,5 M. AF_12/2020</v>
          </cell>
          <cell r="D4561" t="str">
            <v>M</v>
          </cell>
          <cell r="E4561" t="str">
            <v>3.236,80</v>
          </cell>
        </row>
        <row r="4562">
          <cell r="A4562" t="str">
            <v>98036</v>
          </cell>
          <cell r="B4562" t="str">
            <v>98036</v>
          </cell>
          <cell r="C4562" t="str">
            <v>BASE PARA POÇO DE VISITA RETANGULAR PARA ESGOTO, EM ALVENARIA COM BLOCOS DE CONCRETO, DIMENSÕES INTERNAS = 2,5X4 M, PROFUNDIDADE = 1,40 M, EXCLUINDO TAMPÃO. AF_12/2020_PA</v>
          </cell>
          <cell r="D4562" t="str">
            <v>UN</v>
          </cell>
          <cell r="E4562" t="str">
            <v>12.025,82</v>
          </cell>
        </row>
        <row r="4563">
          <cell r="A4563" t="str">
            <v>98037</v>
          </cell>
          <cell r="B4563" t="str">
            <v>98037</v>
          </cell>
          <cell r="C4563" t="str">
            <v>ACRÉSCIMO PARA POÇO DE VISITA RETANGULAR PARA ESGOTO, EM ALVENARIA COM BLOCOS DE CONCRETO, DIMENSÕES INTERNAS = 2,5X4 M. AF_12/2020</v>
          </cell>
          <cell r="D4563" t="str">
            <v>M</v>
          </cell>
          <cell r="E4563" t="str">
            <v>3.485,67</v>
          </cell>
        </row>
        <row r="4564">
          <cell r="A4564" t="str">
            <v>98038</v>
          </cell>
          <cell r="B4564" t="str">
            <v>98038</v>
          </cell>
          <cell r="C4564" t="str">
            <v>BASE PARA POÇO DE VISITA RETANGULAR PARA ESGOTO, EM ALVENARIA COM BLOCOS DE CONCRETO, DIMENSÕES INTERNAS = 3X3 M, PROFUNDIDADE = 1,40 M, EXCLUINDO TAMPÃO. AF_12/2020_PA</v>
          </cell>
          <cell r="D4564" t="str">
            <v>UN</v>
          </cell>
          <cell r="E4564" t="str">
            <v>11.005,80</v>
          </cell>
        </row>
        <row r="4565">
          <cell r="A4565" t="str">
            <v>98039</v>
          </cell>
          <cell r="B4565" t="str">
            <v>98039</v>
          </cell>
          <cell r="C4565" t="str">
            <v>ACRÉSCIMO PARA POÇO DE VISITA RETANGULAR PARA ESGOTO, EM ALVENARIA COM BLOCOS DE CONCRETO, DIMENSÕES INTERNAS = 3X3 M. AF_12/2020</v>
          </cell>
          <cell r="D4565" t="str">
            <v>M</v>
          </cell>
          <cell r="E4565" t="str">
            <v>3.241,67</v>
          </cell>
        </row>
        <row r="4566">
          <cell r="A4566" t="str">
            <v>98040</v>
          </cell>
          <cell r="B4566" t="str">
            <v>98040</v>
          </cell>
          <cell r="C4566" t="str">
            <v>BASE PARA POÇO DE VISITA RETANGULAR PARA ESGOTO, EM ALVENARIA COM BLOCOS DE CONCRETO, DIMENSÕES INTERNAS = 3X3,5 M, PROFUNDIDADE = 1,40 M, EXCLUINDO TAMPÃO. AF_12/2020_PA</v>
          </cell>
          <cell r="D4566" t="str">
            <v>UN</v>
          </cell>
          <cell r="E4566" t="str">
            <v>12.449,36</v>
          </cell>
        </row>
        <row r="4567">
          <cell r="A4567" t="str">
            <v>98041</v>
          </cell>
          <cell r="B4567" t="str">
            <v>98041</v>
          </cell>
          <cell r="C4567" t="str">
            <v>ACRÉSCIMO PARA POÇO DE VISITA RETANGULAR PARA ESGOTO, EM ALVENARIA COM BLOCOS DE CONCRETO, DIMENSÕES INTERNAS = 3X3,5 M. AF_12/2020</v>
          </cell>
          <cell r="D4567" t="str">
            <v>M</v>
          </cell>
          <cell r="E4567" t="str">
            <v>3.485,67</v>
          </cell>
        </row>
        <row r="4568">
          <cell r="A4568" t="str">
            <v>98042</v>
          </cell>
          <cell r="B4568" t="str">
            <v>98042</v>
          </cell>
          <cell r="C4568" t="str">
            <v>BASE PARA POÇO DE VISITA RETANGULAR PARA ESGOTO, EM ALVENARIA COM BLOCOS DE CONCRETO, DIMENSÕES INTERNAS = 3X4 M, PROFUNDIDADE = 1,40 M, EXCLUINDO TAMPÃO. AF_12/2020_PA</v>
          </cell>
          <cell r="D4568" t="str">
            <v>UN</v>
          </cell>
          <cell r="E4568" t="str">
            <v>13.892,93</v>
          </cell>
        </row>
        <row r="4569">
          <cell r="A4569" t="str">
            <v>98043</v>
          </cell>
          <cell r="B4569" t="str">
            <v>98043</v>
          </cell>
          <cell r="C4569" t="str">
            <v>ACRÉSCIMO PARA POÇO DE VISITA RETANGULAR PARA ESGOTO, EM ALVENARIA COM BLOCOS DE CONCRETO, DIMENSÕES INTERNAS = 3X4 M. AF_12/2020</v>
          </cell>
          <cell r="D4569" t="str">
            <v>M</v>
          </cell>
          <cell r="E4569" t="str">
            <v>3.734,61</v>
          </cell>
        </row>
        <row r="4570">
          <cell r="A4570" t="str">
            <v>98044</v>
          </cell>
          <cell r="B4570" t="str">
            <v>98044</v>
          </cell>
          <cell r="C4570" t="str">
            <v>BASE PARA POÇO DE VISITA RETANGULAR PARA ESGOTO, EM ALVENARIA COM BLOCOS DE CONCRETO, DIMENSÕES INTERNAS = 3,5X3,5 M, PROFUNDIDADE = 1,40 M, EXCLUINDO TAMPÃO. AF_12/2020_PA</v>
          </cell>
          <cell r="D4570" t="str">
            <v>UN</v>
          </cell>
          <cell r="E4570" t="str">
            <v>14.126,60</v>
          </cell>
        </row>
        <row r="4571">
          <cell r="A4571" t="str">
            <v>98045</v>
          </cell>
          <cell r="B4571" t="str">
            <v>98045</v>
          </cell>
          <cell r="C4571" t="str">
            <v>ACRÉSCIMO PARA POÇO DE VISITA RETANGULAR PARA ESGOTO, EM ALVENARIA COM BLOCOS DE CONCRETO, DIMENSÕES INTERNAS = 3,5X3,5 M. AF_12/2020</v>
          </cell>
          <cell r="D4571" t="str">
            <v>M</v>
          </cell>
          <cell r="E4571" t="str">
            <v>3.734,61</v>
          </cell>
        </row>
        <row r="4572">
          <cell r="A4572" t="str">
            <v>98046</v>
          </cell>
          <cell r="B4572" t="str">
            <v>98046</v>
          </cell>
          <cell r="C4572" t="str">
            <v>BASE PARA POÇO DE VISITA RETANGULAR PARA ESGOTO, EM ALVENARIA COM BLOCOS DE CONCRETO, DIMENSÕES INTERNAS = 3,5X4 M, PROFUNDIDADE = 1,40 M, EXCLUINDO TAMPÃO. AF_12/2020_PA</v>
          </cell>
          <cell r="D4572" t="str">
            <v>UN</v>
          </cell>
          <cell r="E4572" t="str">
            <v>15.759,96</v>
          </cell>
        </row>
        <row r="4573">
          <cell r="A4573" t="str">
            <v>98047</v>
          </cell>
          <cell r="B4573" t="str">
            <v>98047</v>
          </cell>
          <cell r="C4573" t="str">
            <v>ACRÉSCIMO PARA POÇO DE VISITA RETANGULAR PARA ESGOTO, EM ALVENARIA COM BLOCOS DE CONCRETO, DIMENSÕES INTERNAS = 3,5X4 M. AF_12/2020</v>
          </cell>
          <cell r="D4573" t="str">
            <v>M</v>
          </cell>
          <cell r="E4573" t="str">
            <v>3.983,51</v>
          </cell>
        </row>
        <row r="4574">
          <cell r="A4574" t="str">
            <v>98048</v>
          </cell>
          <cell r="B4574" t="str">
            <v>98048</v>
          </cell>
          <cell r="C4574" t="str">
            <v>BASE PARA POÇO DE VISITA RETANGULAR PARA ESGOTO, EM ALVENARIA COM BLOCOS DE CONCRETO, DIMENSÕES INTERNAS = 4X4 M, PROFUNDIDADE = 1,45 M, EXCLUINDO TAMPÃO. AF_12/2020_PA</v>
          </cell>
          <cell r="D4574" t="str">
            <v>UN</v>
          </cell>
          <cell r="E4574" t="str">
            <v>17.627,07</v>
          </cell>
        </row>
        <row r="4575">
          <cell r="A4575" t="str">
            <v>98049</v>
          </cell>
          <cell r="B4575" t="str">
            <v>98049</v>
          </cell>
          <cell r="C4575" t="str">
            <v>ACRÉSCIMO PARA POÇO DE VISITA RETANGULAR PARA ESGOTO, EM ALVENARIA COM BLOCOS DE CONCRETO, DIMENSÕES INTERNAS = 4X4 M. AF_12/2020</v>
          </cell>
          <cell r="D4575" t="str">
            <v>M</v>
          </cell>
          <cell r="E4575" t="str">
            <v>4.184,70</v>
          </cell>
        </row>
        <row r="4576">
          <cell r="A4576" t="str">
            <v>98050</v>
          </cell>
          <cell r="B4576" t="str">
            <v>98050</v>
          </cell>
          <cell r="C4576" t="str">
            <v>CHAMINÉ CIRCULAR PARA POÇO DE VISITA PARA ESGOTO, EM CONCRETO PRÉ-MOLDADO, DIÂMETRO INTERNO = 0,6 M. AF_12/2020</v>
          </cell>
          <cell r="D4576" t="str">
            <v>M</v>
          </cell>
          <cell r="E4576" t="str">
            <v>275,76</v>
          </cell>
        </row>
        <row r="4577">
          <cell r="A4577" t="str">
            <v>98051</v>
          </cell>
          <cell r="B4577" t="str">
            <v>98051</v>
          </cell>
          <cell r="C4577" t="str">
            <v>CHAMINÉ CIRCULAR PARA POÇO DE VISITA PARA ESGOTO, EM ALVENARIA COM TIJOLOS CERÂMICOS MACIÇOS, DIÂMETRO INTERNO = 0,6 M. AF_12/2020</v>
          </cell>
          <cell r="D4577" t="str">
            <v>M</v>
          </cell>
          <cell r="E4577" t="str">
            <v>969,02</v>
          </cell>
        </row>
        <row r="4578">
          <cell r="A4578" t="str">
            <v>98052</v>
          </cell>
          <cell r="B4578" t="str">
            <v>98052</v>
          </cell>
          <cell r="C4578" t="str">
            <v>TANQUE SÉPTICO CIRCULAR, EM CONCRETO PRÉ-MOLDADO, DIÂMETRO INTERNO = 1,10 M, ALTURA INTERNA = 2,50 M, VOLUME ÚTIL: 2138,2 L (PARA 5 CONTRIBUINTES). AF_12/2020_PA</v>
          </cell>
          <cell r="D4578" t="str">
            <v>UN</v>
          </cell>
          <cell r="E4578" t="str">
            <v>1.947,32</v>
          </cell>
        </row>
        <row r="4579">
          <cell r="A4579" t="str">
            <v>98053</v>
          </cell>
          <cell r="B4579" t="str">
            <v>98053</v>
          </cell>
          <cell r="C4579" t="str">
            <v>TANQUE SÉPTICO CIRCULAR, EM CONCRETO PRÉ-MOLDADO, DIÂMETRO INTERNO = 1,40 M, ALTURA INTERNA = 2,50 M, VOLUME ÚTIL: 3463,6 L (PARA 13 CONTRIBUINTES). AF_12/2020_PA</v>
          </cell>
          <cell r="D4579" t="str">
            <v>UN</v>
          </cell>
          <cell r="E4579" t="str">
            <v>2.675,59</v>
          </cell>
        </row>
        <row r="4580">
          <cell r="A4580" t="str">
            <v>98054</v>
          </cell>
          <cell r="B4580" t="str">
            <v>98054</v>
          </cell>
          <cell r="C4580" t="str">
            <v>TANQUE SÉPTICO CIRCULAR, EM CONCRETO PRÉ-MOLDADO, DIÂMETRO INTERNO = 1,88 M, ALTURA INTERNA = 2,50 M, VOLUME ÚTIL: 6245,8 L (PARA 32 CONTRIBUINTES). AF_12/2020_PA</v>
          </cell>
          <cell r="D4580" t="str">
            <v>UN</v>
          </cell>
          <cell r="E4580" t="str">
            <v>4.365,18</v>
          </cell>
        </row>
        <row r="4581">
          <cell r="A4581" t="str">
            <v>98055</v>
          </cell>
          <cell r="B4581" t="str">
            <v>98055</v>
          </cell>
          <cell r="C4581" t="str">
            <v>TANQUE SÉPTICO CIRCULAR, EM CONCRETO PRÉ-MOLDADO, DIÂMETRO INTERNO = 2,38 M, ALTURA INTERNA = 2,50 M, VOLUME ÚTIL: 10009,8 L (PARA 69 CONTRIBUINTES). AF_12/2020_PA</v>
          </cell>
          <cell r="D4581" t="str">
            <v>UN</v>
          </cell>
          <cell r="E4581" t="str">
            <v>5.934,61</v>
          </cell>
        </row>
        <row r="4582">
          <cell r="A4582" t="str">
            <v>98056</v>
          </cell>
          <cell r="B4582" t="str">
            <v>98056</v>
          </cell>
          <cell r="C4582" t="str">
            <v>TANQUE SÉPTICO CIRCULAR, EM CONCRETO PRÉ-MOLDADO, DIÂMETRO INTERNO = 2,38 M, ALTURA INTERNA = 3,0 M, VOLUME ÚTIL: 12234,2 L (PARA 86 CONTRIBUINTES). AF_12/2020_PA</v>
          </cell>
          <cell r="D4582" t="str">
            <v>UN</v>
          </cell>
          <cell r="E4582" t="str">
            <v>6.925,29</v>
          </cell>
        </row>
        <row r="4583">
          <cell r="A4583" t="str">
            <v>98057</v>
          </cell>
          <cell r="B4583" t="str">
            <v>98057</v>
          </cell>
          <cell r="C4583" t="str">
            <v>TANQUE SÉPTICO CIRCULAR, EM CONCRETO PRÉ-MOLDADO, DIÂMETRO INTERNO = 2,88 M, ALTURA INTERNA = 2,50 M, VOLUME ÚTIL: 14657,4 L (PARA 105 CONTRIBUINTES). AF_12/2020_PA</v>
          </cell>
          <cell r="D4583" t="str">
            <v>UN</v>
          </cell>
          <cell r="E4583" t="str">
            <v>8.246,89</v>
          </cell>
        </row>
        <row r="4584">
          <cell r="A4584" t="str">
            <v>98058</v>
          </cell>
          <cell r="B4584" t="str">
            <v>98058</v>
          </cell>
          <cell r="C4584" t="str">
            <v>FILTRO ANAERÓBIO CIRCULAR, EM CONCRETO PRÉ-MOLDADO, DIÂMETRO INTERNO = 1,10 M, ALTURA INTERNA = 1,50 M, VOLUME ÚTIL: 1140,4 L (PARA 5 CONTRIBUINTES). AF_12/2020_PA</v>
          </cell>
          <cell r="D4584" t="str">
            <v>UN</v>
          </cell>
          <cell r="E4584" t="str">
            <v>1.670,99</v>
          </cell>
        </row>
        <row r="4585">
          <cell r="A4585" t="str">
            <v>98059</v>
          </cell>
          <cell r="B4585" t="str">
            <v>98059</v>
          </cell>
          <cell r="C4585" t="str">
            <v>FILTRO ANAERÓBIO CIRCULAR, EM CONCRETO PRÉ-MOLDADO, DIÂMETRO INTERNO = 1,88 M, ALTURA INTERNA = 1,50 M, VOLUME ÚTIL: 3331,1 L (PARA 19 CONTRIBUINTES). AF_12/2020_PA</v>
          </cell>
          <cell r="D4585" t="str">
            <v>UN</v>
          </cell>
          <cell r="E4585" t="str">
            <v>3.618,97</v>
          </cell>
        </row>
        <row r="4586">
          <cell r="A4586" t="str">
            <v>98060</v>
          </cell>
          <cell r="B4586" t="str">
            <v>98060</v>
          </cell>
          <cell r="C4586" t="str">
            <v>FILTRO ANAERÓBIO CIRCULAR, EM CONCRETO PRÉ-MOLDADO, DIÂMETRO INTERNO = 2,38 M, ALTURA INTERNA = 1,50 M, VOLUME ÚTIL: 5338,6 L (PARA 34 CONTRIBUINTES). AF_12/2020_PA</v>
          </cell>
          <cell r="D4586" t="str">
            <v>UN</v>
          </cell>
          <cell r="E4586" t="str">
            <v>5.055,57</v>
          </cell>
        </row>
        <row r="4587">
          <cell r="A4587" t="str">
            <v>98061</v>
          </cell>
          <cell r="B4587" t="str">
            <v>98061</v>
          </cell>
          <cell r="C4587" t="str">
            <v>FILTRO ANAERÓBIO CIRCULAR, EM CONCRETO PRÉ-MOLDADO, DIÂMETRO INTERNO = 2,88 M, ALTURA INTERNA = 1,50 M, VOLUME ÚTIL: 7817,3 L (PARA 75 CONTRIBUINTES). AF_12/2020_PA</v>
          </cell>
          <cell r="D4587" t="str">
            <v>UN</v>
          </cell>
          <cell r="E4587" t="str">
            <v>7.051,67</v>
          </cell>
        </row>
        <row r="4588">
          <cell r="A4588" t="str">
            <v>98062</v>
          </cell>
          <cell r="B4588" t="str">
            <v>98062</v>
          </cell>
          <cell r="C4588" t="str">
            <v>SUMIDOURO CIRCULAR, EM CONCRETO PRÉ-MOLDADO, DIÂMETRO INTERNO = 1,88 M, ALTURA INTERNA = 2,00 M, ÁREA DE INFILTRAÇÃO: 13,1 M² (PARA 5 CONTRIBUINTES). AF_12/2020_PA</v>
          </cell>
          <cell r="D4588" t="str">
            <v>UN</v>
          </cell>
          <cell r="E4588" t="str">
            <v>2.902,86</v>
          </cell>
        </row>
        <row r="4589">
          <cell r="A4589" t="str">
            <v>98063</v>
          </cell>
          <cell r="B4589" t="str">
            <v>98063</v>
          </cell>
          <cell r="C4589" t="str">
            <v>SUMIDOURO CIRCULAR, EM CONCRETO PRÉ-MOLDADO, DIÂMETRO INTERNO = 2,38 M, ALTURA INTERNA = 2,50 M, ÁREA DE INFILTRAÇÃO: 21,3 M² (PARA 8 CONTRIBUINTES). AF_12/2020_PA</v>
          </cell>
          <cell r="D4589" t="str">
            <v>UN</v>
          </cell>
          <cell r="E4589" t="str">
            <v>4.429,33</v>
          </cell>
        </row>
        <row r="4590">
          <cell r="A4590" t="str">
            <v>98064</v>
          </cell>
          <cell r="B4590" t="str">
            <v>98064</v>
          </cell>
          <cell r="C4590" t="str">
            <v>SUMIDOURO CIRCULAR, EM CONCRETO PRÉ-MOLDADO, DIÂMETRO INTERNO = 2,38 M, ALTURA INTERNA = 3,0 M, ÁREA DE INFILTRAÇÃO: 25 M² (PARA 10 CONTRIBUINTES). AF_12/2020_PA</v>
          </cell>
          <cell r="D4590" t="str">
            <v>UN</v>
          </cell>
          <cell r="E4590" t="str">
            <v>5.119,88</v>
          </cell>
        </row>
        <row r="4591">
          <cell r="A4591" t="str">
            <v>98065</v>
          </cell>
          <cell r="B4591" t="str">
            <v>98065</v>
          </cell>
          <cell r="C4591" t="str">
            <v>SUMIDOURO CIRCULAR, EM CONCRETO PRÉ-MOLDADO, DIÂMETRO INTERNO = 2,88 M, ALTURA INTERNA = 3,0 M, ÁREA DE INFILTRAÇÃO: 31,4 M² (PARA 12 CONTRIBUINTES). AF_12/2020_PA</v>
          </cell>
          <cell r="D4591" t="str">
            <v>UN</v>
          </cell>
          <cell r="E4591" t="str">
            <v>7.113,44</v>
          </cell>
        </row>
        <row r="4592">
          <cell r="A4592" t="str">
            <v>98066</v>
          </cell>
          <cell r="B4592" t="str">
            <v>98066</v>
          </cell>
          <cell r="C4592" t="str">
            <v>TANQUE SÉPTICO RETANGULAR, EM ALVENARIA COM TIJOLOS CERÂMICOS MACIÇOS, DIMENSÕES INTERNAS: 1,0 X 2,0 X H=1,4 M, VOLUME ÚTIL: 2000 L (PARA 5 CONTRIBUINTES). AF_12/2020</v>
          </cell>
          <cell r="D4592" t="str">
            <v>UN</v>
          </cell>
          <cell r="E4592" t="str">
            <v>4.688,65</v>
          </cell>
        </row>
        <row r="4593">
          <cell r="A4593" t="str">
            <v>98067</v>
          </cell>
          <cell r="B4593" t="str">
            <v>98067</v>
          </cell>
          <cell r="C4593" t="str">
            <v>TANQUE SÉPTICO RETANGULAR, EM ALVENARIA COM TIJOLOS CERÂMICOS MACIÇOS, DIMENSÕES INTERNAS: 1,2 X 2,4 X H=1,6 M, VOLUME ÚTIL: 3456 L (PARA 13 CONTRIBUINTES). AF_12/2020</v>
          </cell>
          <cell r="D4593" t="str">
            <v>UN</v>
          </cell>
          <cell r="E4593" t="str">
            <v>6.246,66</v>
          </cell>
        </row>
        <row r="4594">
          <cell r="A4594" t="str">
            <v>98068</v>
          </cell>
          <cell r="B4594" t="str">
            <v>98068</v>
          </cell>
          <cell r="C4594" t="str">
            <v>TANQUE SÉPTICO RETANGULAR, EM ALVENARIA COM TIJOLOS CERÂMICOS MACIÇOS, DIMENSÕES INTERNAS: 1,4 X 3,2 X H=1,8 M, VOLUME ÚTIL: 6272 L (PARA 32 CONTRIBUINTES). AF_12/2020</v>
          </cell>
          <cell r="D4594" t="str">
            <v>UN</v>
          </cell>
          <cell r="E4594" t="str">
            <v>8.816,39</v>
          </cell>
        </row>
        <row r="4595">
          <cell r="A4595" t="str">
            <v>98069</v>
          </cell>
          <cell r="B4595" t="str">
            <v>98069</v>
          </cell>
          <cell r="C4595" t="str">
            <v>TANQUE SÉPTICO RETANGULAR, EM ALVENARIA COM TIJOLOS CERÂMICOS MACIÇOS, DIMENSÕES INTERNAS: 1,6 X 4,4 X H=1,8 M, VOLUME ÚTIL: 9856 L (PARA 68 CONTRIBUINTES). AF_12/2020</v>
          </cell>
          <cell r="D4595" t="str">
            <v>UN</v>
          </cell>
          <cell r="E4595" t="str">
            <v>11.833,44</v>
          </cell>
        </row>
        <row r="4596">
          <cell r="A4596" t="str">
            <v>98070</v>
          </cell>
          <cell r="B4596" t="str">
            <v>98070</v>
          </cell>
          <cell r="C4596" t="str">
            <v>TANQUE SÉPTICO RETANGULAR, EM ALVENARIA COM TIJOLOS CERÂMICOS MACIÇOS, DIMENSÕES INTERNAS: 1,6 X 4,8 X H=2,0 M, VOLUME ÚTIL: 12288 L (PARA 86 CONTRIBUINTES). AF_12/2020</v>
          </cell>
          <cell r="D4596" t="str">
            <v>UN</v>
          </cell>
          <cell r="E4596" t="str">
            <v>13.529,12</v>
          </cell>
        </row>
        <row r="4597">
          <cell r="A4597" t="str">
            <v>98071</v>
          </cell>
          <cell r="B4597" t="str">
            <v>98071</v>
          </cell>
          <cell r="C4597" t="str">
            <v>TANQUE SÉPTICO RETANGULAR, EM ALVENARIA COM TIJOLOS CERÂMICOS MACIÇOS, DIMENSÕES INTERNAS: 1,6 X 4,6 X H=2,4 M, VOLUME ÚTIL: 14720 L (PARA 105 CONTRIBUINTES). AF_12/2020</v>
          </cell>
          <cell r="D4597" t="str">
            <v>UN</v>
          </cell>
          <cell r="E4597" t="str">
            <v>14.784,84</v>
          </cell>
        </row>
        <row r="4598">
          <cell r="A4598" t="str">
            <v>98072</v>
          </cell>
          <cell r="B4598" t="str">
            <v>98072</v>
          </cell>
          <cell r="C4598" t="str">
            <v>FILTRO ANAERÓBIO RETANGULAR, EM ALVENARIA COM TIJOLOS CERÂMICOS MACIÇOS, DIMENSÕES INTERNAS: 0,8 X 1,2 X H=1,67 M, VOLUME ÚTIL: 1152 L (PARA 5 CONTRIBUINTES). AF_12/2020</v>
          </cell>
          <cell r="D4598" t="str">
            <v>UN</v>
          </cell>
          <cell r="E4598" t="str">
            <v>3.933,39</v>
          </cell>
        </row>
        <row r="4599">
          <cell r="A4599" t="str">
            <v>98073</v>
          </cell>
          <cell r="B4599" t="str">
            <v>98073</v>
          </cell>
          <cell r="C4599" t="str">
            <v>FILTRO ANAERÓBIO RETANGULAR, EM ALVENARIA COM TIJOLOS CERÂMICOS MACIÇOS, DIMENSÕES INTERNAS: 1,2 X 1,8 X H=1,67 M, VOLUME ÚTIL: 2592 L (PARA 13 CONTRIBUINTES). AF_12/2020</v>
          </cell>
          <cell r="D4599" t="str">
            <v>UN</v>
          </cell>
          <cell r="E4599" t="str">
            <v>6.146,41</v>
          </cell>
        </row>
        <row r="4600">
          <cell r="A4600" t="str">
            <v>98074</v>
          </cell>
          <cell r="B4600" t="str">
            <v>98074</v>
          </cell>
          <cell r="C4600" t="str">
            <v>FILTRO ANAERÓBIO RETANGULAR, EM ALVENARIA COM TIJOLOS CERÂMICOS MACIÇOS, DIMENSÕES INTERNAS: 1,4 X 3,0 X H=1,67 M, VOLUME ÚTIL: 5040 L (PARA 32 CONTRIBUINTES). AF_12/2020</v>
          </cell>
          <cell r="D4600" t="str">
            <v>UN</v>
          </cell>
          <cell r="E4600" t="str">
            <v>9.535,71</v>
          </cell>
        </row>
        <row r="4601">
          <cell r="A4601" t="str">
            <v>98075</v>
          </cell>
          <cell r="B4601" t="str">
            <v>98075</v>
          </cell>
          <cell r="C4601" t="str">
            <v>FILTRO ANAERÓBIO RETANGULAR, EM ALVENARIA COM TIJOLOS CERÂMICOS MACIÇOS, DIMENSÕES INTERNAS: 1,4 X 4,2 X H=1,67 M, VOLUME ÚTIL: 7056 L (PARA 67 CONTRIBUINTES). AF_12/2020</v>
          </cell>
          <cell r="D4601" t="str">
            <v>UN</v>
          </cell>
          <cell r="E4601" t="str">
            <v>12.395,74</v>
          </cell>
        </row>
        <row r="4602">
          <cell r="A4602" t="str">
            <v>98076</v>
          </cell>
          <cell r="B4602" t="str">
            <v>98076</v>
          </cell>
          <cell r="C4602" t="str">
            <v>FILTRO ANAERÓBIO RETANGULAR, EM ALVENARIA COM TIJOLOS CERÂMICOS MACIÇOS, DIMENSÕES INTERNAS: 1,6 X 4,6 X H=1,67 M, VOLUME ÚTIL: 8832 L (PARA 84 CONTRIBUINTES). AF_12/2020</v>
          </cell>
          <cell r="D4602" t="str">
            <v>UN</v>
          </cell>
          <cell r="E4602" t="str">
            <v>14.279,89</v>
          </cell>
        </row>
        <row r="4603">
          <cell r="A4603" t="str">
            <v>98077</v>
          </cell>
          <cell r="B4603" t="str">
            <v>98077</v>
          </cell>
          <cell r="C4603" t="str">
            <v>FILTRO ANAERÓBIO RETANGULAR, EM ALVENARIA COM TIJOLOS CERÂMICOS MACIÇOS, DIMENSÕES INTERNAS: 1,6 X 5,6 X H=1,67 M, VOLUME ÚTIL: 10752 L (PARA 103 CONTRIBUINTES). AF_12/2020</v>
          </cell>
          <cell r="D4603" t="str">
            <v>UN</v>
          </cell>
          <cell r="E4603" t="str">
            <v>16.808,95</v>
          </cell>
        </row>
        <row r="4604">
          <cell r="A4604" t="str">
            <v>98078</v>
          </cell>
          <cell r="B4604" t="str">
            <v>98078</v>
          </cell>
          <cell r="C4604" t="str">
            <v>SUMIDOURO RETANGULAR, EM ALVENARIA COM TIJOLOS CERÂMICOS MACIÇOS, DIMENSÕES INTERNAS: 0,8 X 1,4 X H=3,0 M, ÁREA DE INFILTRAÇÃO: 13,2 M² (PARA 5 CONTRIBUINTES). AF_12/2020</v>
          </cell>
          <cell r="D4604" t="str">
            <v>UN</v>
          </cell>
          <cell r="E4604" t="str">
            <v>4.429,73</v>
          </cell>
        </row>
        <row r="4605">
          <cell r="A4605" t="str">
            <v>98079</v>
          </cell>
          <cell r="B4605" t="str">
            <v>98079</v>
          </cell>
          <cell r="C4605" t="str">
            <v>SUMIDOURO RETANGULAR, EM ALVENARIA COM TIJOLOS CERÂMICOS MACIÇOS, DIMENSÕES INTERNAS: 1,0 X 3,0 X H=3,0 M, ÁREA DE INFILTRAÇÃO: 25 M² (PARA 10 CONTRIBUINTES). AF_12/2020</v>
          </cell>
          <cell r="D4605" t="str">
            <v>UN</v>
          </cell>
          <cell r="E4605" t="str">
            <v>7.742,03</v>
          </cell>
        </row>
        <row r="4606">
          <cell r="A4606" t="str">
            <v>98080</v>
          </cell>
          <cell r="B4606" t="str">
            <v>98080</v>
          </cell>
          <cell r="C4606" t="str">
            <v>SUMIDOURO RETANGULAR, EM ALVENARIA COM TIJOLOS CERÂMICOS MACIÇOS, DIMENSÕES INTERNAS: 1,6 X 3,4 X H=3,0 M, ÁREA DE INFILTRAÇÃO: 32,9 M² (PARA 13 CONTRIBUINTES). AF_12/2020</v>
          </cell>
          <cell r="D4606" t="str">
            <v>UN</v>
          </cell>
          <cell r="E4606" t="str">
            <v>9.919,56</v>
          </cell>
        </row>
        <row r="4607">
          <cell r="A4607" t="str">
            <v>98081</v>
          </cell>
          <cell r="B4607" t="str">
            <v>98081</v>
          </cell>
          <cell r="C4607" t="str">
            <v>SUMIDOURO RETANGULAR, EM ALVENARIA COM TIJOLOS CERÂMICOS MACIÇOS, DIMENSÕES INTERNAS: 1,6 X 5,8 X H=3,0 M, ÁREA DE INFILTRAÇÃO: 50 M² (PARA 20 CONTRIBUINTES). AF_12/2020</v>
          </cell>
          <cell r="D4607" t="str">
            <v>UN</v>
          </cell>
          <cell r="E4607" t="str">
            <v>14.667,87</v>
          </cell>
        </row>
        <row r="4608">
          <cell r="A4608" t="str">
            <v>98082</v>
          </cell>
          <cell r="B4608" t="str">
            <v>98082</v>
          </cell>
          <cell r="C4608" t="str">
            <v>TANQUE SÉPTICO RETANGULAR, EM ALVENARIA COM BLOCOS DE CONCRETO, DIMENSÕES INTERNAS: 1,0 X 2,0 X H=1,4 M, VOLUME ÚTIL: 2000 L (PARA 5 CONTRIBUINTES). AF_12/2020</v>
          </cell>
          <cell r="D4608" t="str">
            <v>UN</v>
          </cell>
          <cell r="E4608" t="str">
            <v>3.502,38</v>
          </cell>
        </row>
        <row r="4609">
          <cell r="A4609" t="str">
            <v>98083</v>
          </cell>
          <cell r="B4609" t="str">
            <v>98083</v>
          </cell>
          <cell r="C4609" t="str">
            <v>TANQUE SÉPTICO RETANGULAR, EM ALVENARIA COM BLOCOS DE CONCRETO, DIMENSÕES INTERNAS: 1,2 X 2,4 X H=1,6 M, VOLUME ÚTIL: 3456 L (PARA 13 CONTRIBUINTES). AF_12/2020</v>
          </cell>
          <cell r="D4609" t="str">
            <v>UN</v>
          </cell>
          <cell r="E4609" t="str">
            <v>4.609,13</v>
          </cell>
        </row>
        <row r="4610">
          <cell r="A4610" t="str">
            <v>98084</v>
          </cell>
          <cell r="B4610" t="str">
            <v>98084</v>
          </cell>
          <cell r="C4610" t="str">
            <v>TANQUE SÉPTICO RETANGULAR, EM ALVENARIA COM BLOCOS DE CONCRETO, DIMENSÕES INTERNAS: 1,4 X 3,2 X H=1,8 M, VOLUME ÚTIL: 6272 L (PARA 32 CONTRIBUINTES). AF_12/2020</v>
          </cell>
          <cell r="D4610" t="str">
            <v>UN</v>
          </cell>
          <cell r="E4610" t="str">
            <v>6.451,78</v>
          </cell>
        </row>
        <row r="4611">
          <cell r="A4611" t="str">
            <v>98085</v>
          </cell>
          <cell r="B4611" t="str">
            <v>98085</v>
          </cell>
          <cell r="C4611" t="str">
            <v>TANQUE SÉPTICO RETANGULAR, EM ALVENARIA COM BLOCOS DE CONCRETO, DIMENSÕES INTERNAS: 1,6 X 4,4 X H=1,8 M, VOLUME ÚTIL: 9856 L (PARA 68 CONTRIBUINTES). AF_12/2020</v>
          </cell>
          <cell r="D4611" t="str">
            <v>UN</v>
          </cell>
          <cell r="E4611" t="str">
            <v>8.752,66</v>
          </cell>
        </row>
        <row r="4612">
          <cell r="A4612" t="str">
            <v>98086</v>
          </cell>
          <cell r="B4612" t="str">
            <v>98086</v>
          </cell>
          <cell r="C4612" t="str">
            <v>TANQUE SÉPTICO RETANGULAR, EM ALVENARIA COM BLOCOS DE CONCRETO, DIMENSÕES INTERNAS: 1,6 X 4,8 X H=2,0 M, VOLUME ÚTIL: 12288 L (PARA 86 CONTRIBUINTES). AF_12/2020</v>
          </cell>
          <cell r="D4612" t="str">
            <v>UN</v>
          </cell>
          <cell r="E4612" t="str">
            <v>9.862,72</v>
          </cell>
        </row>
        <row r="4613">
          <cell r="A4613" t="str">
            <v>98087</v>
          </cell>
          <cell r="B4613" t="str">
            <v>98087</v>
          </cell>
          <cell r="C4613" t="str">
            <v>TANQUE SÉPTICO RETANGULAR, EM ALVENARIA COM BLOCOS DE CONCRETO, DIMENSÕES INTERNAS: 1,6 X 4,6 X H=2,4 M, VOLUME ÚTIL: 14720 L (PARA 105 CONTRIBUINTES). AF_12/2020</v>
          </cell>
          <cell r="D4613" t="str">
            <v>UN</v>
          </cell>
          <cell r="E4613" t="str">
            <v>10.494,22</v>
          </cell>
        </row>
        <row r="4614">
          <cell r="A4614" t="str">
            <v>98088</v>
          </cell>
          <cell r="B4614" t="str">
            <v>98088</v>
          </cell>
          <cell r="C4614" t="str">
            <v>FILTRO ANAERÓBIO RETANGULAR, EM ALVENARIA COM BLOCOS DE CONCRETO, DIMENSÕES INTERNAS: 0,8 X 1,2 X H=1,67 M, VOLUME ÚTIL: 1152 L (PARA 5 CONTRIBUINTES). AF_12/2020</v>
          </cell>
          <cell r="D4614" t="str">
            <v>UN</v>
          </cell>
          <cell r="E4614" t="str">
            <v>3.032,87</v>
          </cell>
        </row>
        <row r="4615">
          <cell r="A4615" t="str">
            <v>98089</v>
          </cell>
          <cell r="B4615" t="str">
            <v>98089</v>
          </cell>
          <cell r="C4615" t="str">
            <v>FILTRO ANAERÓBIO RETANGULAR, EM ALVENARIA COM BLOCOS DE CONCRETO, DIMENSÕES INTERNAS: 1,2 X 1,8 X H=1,67 M, VOLUME ÚTIL: 2592 L (PARA 13 CONTRIBUINTES). AF_12/2020</v>
          </cell>
          <cell r="D4615" t="str">
            <v>UN</v>
          </cell>
          <cell r="E4615" t="str">
            <v>4.796,14</v>
          </cell>
        </row>
        <row r="4616">
          <cell r="A4616" t="str">
            <v>98090</v>
          </cell>
          <cell r="B4616" t="str">
            <v>98090</v>
          </cell>
          <cell r="C4616" t="str">
            <v>FILTRO ANAERÓBIO RETANGULAR, EM ALVENARIA COM BLOCOS DE CONCRETO, DIMENSÕES INTERNAS: 1,4 X 3,0 X H=1,67 M, VOLUME ÚTIL: 5040 L (PARA 32 CONTRIBUINTES). AF_12/2020</v>
          </cell>
          <cell r="D4616" t="str">
            <v>UN</v>
          </cell>
          <cell r="E4616" t="str">
            <v>7.540,18</v>
          </cell>
        </row>
        <row r="4617">
          <cell r="A4617" t="str">
            <v>98091</v>
          </cell>
          <cell r="B4617" t="str">
            <v>98091</v>
          </cell>
          <cell r="C4617" t="str">
            <v>FILTRO ANAERÓBIO RETANGULAR, EM ALVENARIA COM BLOCOS DE CONCRETO, DIMENSÕES INTERNAS: 1,4 X 4,2 X H=1,67 M, VOLUME ÚTIL: 7056 L (PARA 67 CONTRIBUINTES). AF_12/2020</v>
          </cell>
          <cell r="D4617" t="str">
            <v>UN</v>
          </cell>
          <cell r="E4617" t="str">
            <v>9.852,47</v>
          </cell>
        </row>
        <row r="4618">
          <cell r="A4618" t="str">
            <v>98092</v>
          </cell>
          <cell r="B4618" t="str">
            <v>98092</v>
          </cell>
          <cell r="C4618" t="str">
            <v>FILTRO ANAERÓBIO RETANGULAR, EM ALVENARIA COM BLOCOS DE CONCRETO, DIMENSÕES INTERNAS: 1,6 X 4,6 X H=1,67 M, VOLUME ÚTIL: 8832 L (PARA 84 CONTRIBUINTES). AF_12/2020</v>
          </cell>
          <cell r="D4618" t="str">
            <v>UN</v>
          </cell>
          <cell r="E4618" t="str">
            <v>11.450,48</v>
          </cell>
        </row>
        <row r="4619">
          <cell r="A4619" t="str">
            <v>98093</v>
          </cell>
          <cell r="B4619" t="str">
            <v>98093</v>
          </cell>
          <cell r="C4619" t="str">
            <v>FILTRO ANAERÓBIO RETANGULAR, EM ALVENARIA COM BLOCOS DE CONCRETO, DIMENSÕES INTERNAS: 1,6 X 5,6 X H=1,67 M, VOLUME ÚTIL: 10752 L (PARA 103 CONTRIBUINTES). AF_12/2020</v>
          </cell>
          <cell r="D4619" t="str">
            <v>UN</v>
          </cell>
          <cell r="E4619" t="str">
            <v>13.518,95</v>
          </cell>
        </row>
        <row r="4620">
          <cell r="A4620" t="str">
            <v>98094</v>
          </cell>
          <cell r="B4620" t="str">
            <v>98094</v>
          </cell>
          <cell r="C4620" t="str">
            <v>SUMIDOURO RETANGULAR, EM ALVENARIA COM BLOCOS DE CONCRETO, DIMENSÕES INTERNAS: 0,8 X 1,4 X H=3,0 M, ÁREA DE INFILTRAÇÃO: 13,2 M² (PARA 5 CONTRIBUINTES). AF_12/2020</v>
          </cell>
          <cell r="D4620" t="str">
            <v>UN</v>
          </cell>
          <cell r="E4620" t="str">
            <v>2.485,69</v>
          </cell>
        </row>
        <row r="4621">
          <cell r="A4621" t="str">
            <v>98099</v>
          </cell>
          <cell r="B4621" t="str">
            <v>98099</v>
          </cell>
          <cell r="C4621" t="str">
            <v>SUMIDOURO RETANGULAR, EM ALVENARIA COM BLOCOS DE CONCRETO, DIMENSÕES INTERNAS: 1,0 X 3,0 X H=3,0 M, ÁREA DE INFILTRAÇÃO: 25 M² (PARA 10 CONTRIBUINTES). AF_12/2020</v>
          </cell>
          <cell r="D4621" t="str">
            <v>UN</v>
          </cell>
          <cell r="E4621" t="str">
            <v>4.231,14</v>
          </cell>
        </row>
        <row r="4622">
          <cell r="A4622" t="str">
            <v>98100</v>
          </cell>
          <cell r="B4622" t="str">
            <v>98100</v>
          </cell>
          <cell r="C4622" t="str">
            <v>SUMIDOURO RETANGULAR, EM ALVENARIA COM BLOCOS DE CONCRETO, DIMENSÕES INTERNAS: 1,6 X 3,4 X H=3,0 M, ÁREA DE INFILTRAÇÃO: 32,9 M² (PARA 13 CONTRIBUINTES). . AF_12/2020</v>
          </cell>
          <cell r="D4622" t="str">
            <v>UN</v>
          </cell>
          <cell r="E4622" t="str">
            <v>5.538,13</v>
          </cell>
        </row>
        <row r="4623">
          <cell r="A4623" t="str">
            <v>98101</v>
          </cell>
          <cell r="B4623" t="str">
            <v>98101</v>
          </cell>
          <cell r="C4623" t="str">
            <v>SUMIDOURO RETANGULAR, EM ALVENARIA COM BLOCOS DE CONCRETO, DIMENSÕES INTERNAS: 1,6 X 5,8 X H=3,0 M, ÁREA DE INFILTRAÇÃO: 50 M² (PARA 20 CONTRIBUINTES). . AF_12/2020</v>
          </cell>
          <cell r="D4623" t="str">
            <v>UN</v>
          </cell>
          <cell r="E4623" t="str">
            <v>8.173,60</v>
          </cell>
        </row>
        <row r="4624">
          <cell r="A4624" t="str">
            <v>98102</v>
          </cell>
          <cell r="B4624" t="str">
            <v>98102</v>
          </cell>
          <cell r="C4624" t="str">
            <v>CAIXA DE GORDURA SIMPLES, CIRCULAR, EM CONCRETO PRÉ-MOLDADO, DIÂMETRO INTERNO = 0,4 M, ALTURA INTERNA = 0,4 M. AF_12/2020</v>
          </cell>
          <cell r="D4624" t="str">
            <v>UN</v>
          </cell>
          <cell r="E4624" t="str">
            <v>166,78</v>
          </cell>
        </row>
        <row r="4625">
          <cell r="A4625" t="str">
            <v>98104</v>
          </cell>
          <cell r="B4625" t="str">
            <v>98104</v>
          </cell>
          <cell r="C4625" t="str">
            <v>CAIXA DE GORDURA SIMPLES (CAPACIDADE: 36L), RETANGULAR, EM ALVENARIA COM TIJOLOS CERÂMICOS MACIÇOS, DIMENSÕES INTERNAS = 0,2X0,4 M, ALTURA INTERNA = 0,8 M. AF_12/2020</v>
          </cell>
          <cell r="D4625" t="str">
            <v>UN</v>
          </cell>
          <cell r="E4625" t="str">
            <v>359,57</v>
          </cell>
        </row>
        <row r="4626">
          <cell r="A4626" t="str">
            <v>98105</v>
          </cell>
          <cell r="B4626" t="str">
            <v>98105</v>
          </cell>
          <cell r="C4626" t="str">
            <v>CAIXA DE GORDURA DUPLA (CAPACIDADE: 126 L), RETANGULAR, EM ALVENARIA COM TIJOLOS CERÂMICOS MACIÇOS, DIMENSÕES INTERNAS = 0,4X0,7 M, ALTURA INTERNA = 0,8 M. AF_12/2020</v>
          </cell>
          <cell r="D4626" t="str">
            <v>UN</v>
          </cell>
          <cell r="E4626" t="str">
            <v>623,75</v>
          </cell>
        </row>
        <row r="4627">
          <cell r="A4627" t="str">
            <v>98106</v>
          </cell>
          <cell r="B4627" t="str">
            <v>98106</v>
          </cell>
          <cell r="C4627" t="str">
            <v>CAIXA DE GORDURA ESPECIAL (CAPACIDADE: 312 L - PARA ATÉ 146 PESSOAS SERVIDAS NO PICO), RETANGULAR, EM ALVENARIA COM TIJOLOS CERÂMICOS MACIÇOS, DIMENSÕES INTERNAS = 0,4X1,2 M, ALTURA INTERNA = 1 M. AF_12/2020</v>
          </cell>
          <cell r="D4627" t="str">
            <v>UN</v>
          </cell>
          <cell r="E4627" t="str">
            <v>1.031,10</v>
          </cell>
        </row>
        <row r="4628">
          <cell r="A4628" t="str">
            <v>98107</v>
          </cell>
          <cell r="B4628" t="str">
            <v>98107</v>
          </cell>
          <cell r="C4628" t="str">
            <v>CAIXA DE GORDURA SIMPLES (CAPACIDADE: 36 L), RETANGULAR, EM ALVENARIA COM BLOCOS DE CONCRETO, DIMENSÕES INTERNAS = 0,2X0,4 M, ALTURA INTERNA = 0,8 M. AF_12/2020</v>
          </cell>
          <cell r="D4628" t="str">
            <v>UN</v>
          </cell>
          <cell r="E4628" t="str">
            <v>253,42</v>
          </cell>
        </row>
        <row r="4629">
          <cell r="A4629" t="str">
            <v>98108</v>
          </cell>
          <cell r="B4629" t="str">
            <v>98108</v>
          </cell>
          <cell r="C4629" t="str">
            <v>CAIXA DE GORDURA DUPLA (CAPACIDADE: 126 L), RETANGULAR, EM ALVENARIA COM BLOCOS DE CONCRETO, DIMENSÕES INTERNAS = 0,4X0,7 M, ALTURA INTERNA = 0,8 M. AF_12/2020</v>
          </cell>
          <cell r="D4629" t="str">
            <v>UN</v>
          </cell>
          <cell r="E4629" t="str">
            <v>452,34</v>
          </cell>
        </row>
        <row r="4630">
          <cell r="A4630" t="str">
            <v>98109</v>
          </cell>
          <cell r="B4630" t="str">
            <v>98109</v>
          </cell>
          <cell r="C4630" t="str">
            <v>CAIXA DE GORDURA ESPECIAL (CAPACIDADE: 312 L - PARA ATÉ 146 PESSOAS SERVIDAS NO PICO), RETANGULAR, EM ALVENARIA COM BLOCOS DE CONCRETO, DIMENSÕES INTERNAS = 0,4X1,2 M, ALTURA INTERNA = 1 M. AF_12/2020</v>
          </cell>
          <cell r="D4630" t="str">
            <v>UN</v>
          </cell>
          <cell r="E4630" t="str">
            <v>734,10</v>
          </cell>
        </row>
        <row r="4631">
          <cell r="A4631" t="str">
            <v>98110</v>
          </cell>
          <cell r="B4631" t="str">
            <v>98110</v>
          </cell>
          <cell r="C4631" t="str">
            <v>CAIXA DE GORDURA PEQUENA (CAPACIDADE: 19 L), CIRCULAR, EM PVC, DIÂMETRO INTERNO= 0,3 M. AF_12/2020</v>
          </cell>
          <cell r="D4631" t="str">
            <v>UN</v>
          </cell>
          <cell r="E4631" t="str">
            <v>477,26</v>
          </cell>
        </row>
        <row r="4632">
          <cell r="A4632" t="str">
            <v>98111</v>
          </cell>
          <cell r="B4632" t="str">
            <v>98111</v>
          </cell>
          <cell r="C4632" t="str">
            <v>CAIXA DE INSPEÇÃO PARA ATERRAMENTO, CIRCULAR, EM POLIETILENO, DIÂMETRO INTERNO = 0,3 M. AF_12/2020</v>
          </cell>
          <cell r="D4632" t="str">
            <v>UN</v>
          </cell>
          <cell r="E4632" t="str">
            <v>61,54</v>
          </cell>
        </row>
        <row r="4633">
          <cell r="A4633" t="str">
            <v>98112</v>
          </cell>
          <cell r="B4633" t="str">
            <v>98112</v>
          </cell>
          <cell r="C4633" t="str">
            <v>TIL (TUBO DE INSPEÇÃO E LIMPEZA) CONDOMINIAL PARA ESGOTO, EM PVC, DN 100 X 100 MM. AF_12/2020</v>
          </cell>
          <cell r="D4633" t="str">
            <v>UN</v>
          </cell>
          <cell r="E4633" t="str">
            <v>115,64</v>
          </cell>
        </row>
        <row r="4634">
          <cell r="A4634" t="str">
            <v>98114</v>
          </cell>
          <cell r="B4634" t="str">
            <v>98114</v>
          </cell>
          <cell r="C4634" t="str">
            <v>TAMPA CIRCULAR PARA ESGOTO E DRENAGEM, EM FERRO FUNDIDO, DIÂMETRO INTERNO = 0,6 M. AF_12/2020</v>
          </cell>
          <cell r="D4634" t="str">
            <v>UN</v>
          </cell>
          <cell r="E4634" t="str">
            <v>678,62</v>
          </cell>
        </row>
        <row r="4635">
          <cell r="A4635" t="str">
            <v>98115</v>
          </cell>
          <cell r="B4635" t="str">
            <v>98115</v>
          </cell>
          <cell r="C4635" t="str">
            <v>TAMPA CIRCULAR PARA ESGOTO E DRENAGEM, EM CONCRETO PRÉ-MOLDADO, DIÂMETRO INTERNO = 0,60 M E ALTURA = 0,10 M. AF_12/2020</v>
          </cell>
          <cell r="D4635" t="str">
            <v>UN</v>
          </cell>
          <cell r="E4635" t="str">
            <v>92,93</v>
          </cell>
        </row>
        <row r="4636">
          <cell r="A4636" t="str">
            <v>98261</v>
          </cell>
          <cell r="B4636" t="str">
            <v>98261</v>
          </cell>
          <cell r="C4636" t="str">
            <v>CABO TELEFÔNICO CCI-50 1 PAR, INSTALADO EM ENTRADA DE EDIFICAÇÃO - FORNECIMENTO E INSTALAÇÃO. AF_11/2019</v>
          </cell>
          <cell r="D4636" t="str">
            <v>M</v>
          </cell>
          <cell r="E4636" t="str">
            <v>3,87</v>
          </cell>
        </row>
        <row r="4637">
          <cell r="A4637" t="str">
            <v>98262</v>
          </cell>
          <cell r="B4637" t="str">
            <v>98262</v>
          </cell>
          <cell r="C4637" t="str">
            <v>CABO TELEFÔNICO CCI-50 2 PARES, SEM BLINDAGEM, INSTALADO EM ENTRADA DE EDIFICAÇÃO - FORNECIMENTO E INSTALAÇÃO. AF_11/2019</v>
          </cell>
          <cell r="D4637" t="str">
            <v>M</v>
          </cell>
          <cell r="E4637" t="str">
            <v>4,84</v>
          </cell>
        </row>
        <row r="4638">
          <cell r="A4638" t="str">
            <v>98263</v>
          </cell>
          <cell r="B4638" t="str">
            <v>98263</v>
          </cell>
          <cell r="C4638" t="str">
            <v>CABO TELEFÔNICO CCI-50 3 PARES, SEM BLINDAGEM, INSTALADO EM ENTRADA DE EDIFICAÇÃO - FORNECIMENTO E INSTALAÇÃO. AF_11/2019</v>
          </cell>
          <cell r="D4638" t="str">
            <v>M</v>
          </cell>
          <cell r="E4638" t="str">
            <v>5,06</v>
          </cell>
        </row>
        <row r="4639">
          <cell r="A4639" t="str">
            <v>98264</v>
          </cell>
          <cell r="B4639" t="str">
            <v>98264</v>
          </cell>
          <cell r="C4639" t="str">
            <v>CABO TELEFÔNICO CCI-50 4 PARES, SEM BLINDAGEM, INSTALADO EM ENTRADA DE EDIFICAÇÃO - FORNECIMENTO E INSTALAÇÃO. AF_11/2019</v>
          </cell>
          <cell r="D4639" t="str">
            <v>M</v>
          </cell>
          <cell r="E4639" t="str">
            <v>6,12</v>
          </cell>
        </row>
        <row r="4640">
          <cell r="A4640" t="str">
            <v>98265</v>
          </cell>
          <cell r="B4640" t="str">
            <v>98265</v>
          </cell>
          <cell r="C4640" t="str">
            <v>CABO TELEFÔNICO CCI-50 5 PARES, SEM BLINDAGEM, INSTALADO EM ENTRADA DE EDIFICAÇÃO - FORNECIMENTO E INSTALAÇÃO. AF_11/2019</v>
          </cell>
          <cell r="D4640" t="str">
            <v>M</v>
          </cell>
          <cell r="E4640" t="str">
            <v>6,82</v>
          </cell>
        </row>
        <row r="4641">
          <cell r="A4641" t="str">
            <v>98266</v>
          </cell>
          <cell r="B4641" t="str">
            <v>98266</v>
          </cell>
          <cell r="C4641" t="str">
            <v>CABO TELEFÔNICO CCI-50 6 PARES, SEM BLINDAGEM, INSTALADO EM ENTRADA DE EDIFICAÇÃO - FORNECIMENTO E INSTALAÇÃO. AF_11/2019</v>
          </cell>
          <cell r="D4641" t="str">
            <v>M</v>
          </cell>
          <cell r="E4641" t="str">
            <v>7,78</v>
          </cell>
        </row>
        <row r="4642">
          <cell r="A4642" t="str">
            <v>98267</v>
          </cell>
          <cell r="B4642" t="str">
            <v>98267</v>
          </cell>
          <cell r="C4642" t="str">
            <v>CABO TELEFÔNICO CI-50 10 PARES INSTALADO EM ENTRADA DE EDIFICAÇÃO - FORNECIMENTO E INSTALAÇÃO. AF_11/2019</v>
          </cell>
          <cell r="D4642" t="str">
            <v>M</v>
          </cell>
          <cell r="E4642" t="str">
            <v>12,43</v>
          </cell>
        </row>
        <row r="4643">
          <cell r="A4643" t="str">
            <v>98268</v>
          </cell>
          <cell r="B4643" t="str">
            <v>98268</v>
          </cell>
          <cell r="C4643" t="str">
            <v>CABO TELEFÔNICO CI-50 20 PARES INSTALADO EM ENTRADA DE EDIFICAÇÃO - FORNECIMENTO E INSTALAÇÃO. AF_11/2019</v>
          </cell>
          <cell r="D4643" t="str">
            <v>M</v>
          </cell>
          <cell r="E4643" t="str">
            <v>20,22</v>
          </cell>
        </row>
        <row r="4644">
          <cell r="A4644" t="str">
            <v>98269</v>
          </cell>
          <cell r="B4644" t="str">
            <v>98269</v>
          </cell>
          <cell r="C4644" t="str">
            <v>CABO TELEFÔNICO CI-50 30 PARES INSTALADO EM ENTRADA DE EDIFICAÇÃO - FORNECIMENTO E INSTALAÇÃO. AF_11/2019</v>
          </cell>
          <cell r="D4644" t="str">
            <v>M</v>
          </cell>
          <cell r="E4644" t="str">
            <v>27,73</v>
          </cell>
        </row>
        <row r="4645">
          <cell r="A4645" t="str">
            <v>98270</v>
          </cell>
          <cell r="B4645" t="str">
            <v>98270</v>
          </cell>
          <cell r="C4645" t="str">
            <v>CABO TELEFÔNICO CI-50 50 PARES INSTALADO EM ENTRADA DE EDIFICAÇÃO - FORNECIMENTO E INSTALAÇÃO. AF_11/2019</v>
          </cell>
          <cell r="D4645" t="str">
            <v>M</v>
          </cell>
          <cell r="E4645" t="str">
            <v>42,05</v>
          </cell>
        </row>
        <row r="4646">
          <cell r="A4646" t="str">
            <v>98271</v>
          </cell>
          <cell r="B4646" t="str">
            <v>98271</v>
          </cell>
          <cell r="C4646" t="str">
            <v>CABO TELEFÔNICO CI-50 75 PARES INSTALADO EM ENTRADA DE EDIFICAÇÃO - FORNECIMENTO E INSTALAÇÃO. AF_11/2019</v>
          </cell>
          <cell r="D4646" t="str">
            <v>M</v>
          </cell>
          <cell r="E4646" t="str">
            <v>59,31</v>
          </cell>
        </row>
        <row r="4647">
          <cell r="A4647" t="str">
            <v>98272</v>
          </cell>
          <cell r="B4647" t="str">
            <v>98272</v>
          </cell>
          <cell r="C4647" t="str">
            <v>CABO TELEFÔNICO CI-50 200 PARES INSTALADO EM ENTRADA DE EDIFICAÇÃO - FORNECIMENTO E INSTALAÇÃO. AF_11/2019</v>
          </cell>
          <cell r="D4647" t="str">
            <v>M</v>
          </cell>
          <cell r="E4647" t="str">
            <v>136,68</v>
          </cell>
        </row>
        <row r="4648">
          <cell r="A4648" t="str">
            <v>98273</v>
          </cell>
          <cell r="B4648" t="str">
            <v>98273</v>
          </cell>
          <cell r="C4648" t="str">
            <v>CABO TELEFÔNICO CCI-50 4 PARES, SEM BLINDAGEM, INSTALADO EM PRUMADA - FORNECIMENTO E INSTALAÇÃO. AF_11/2019</v>
          </cell>
          <cell r="D4648" t="str">
            <v>M</v>
          </cell>
          <cell r="E4648" t="str">
            <v>3,20</v>
          </cell>
        </row>
        <row r="4649">
          <cell r="A4649" t="str">
            <v>98274</v>
          </cell>
          <cell r="B4649" t="str">
            <v>98274</v>
          </cell>
          <cell r="C4649" t="str">
            <v>CABO TELEFÔNICO CCI-50 5 PARES, SEM BLINDAGEM, INSTALADO EM PRUMADA - FORNECIMENTO E INSTALAÇÃO. AF_11/2019</v>
          </cell>
          <cell r="D4649" t="str">
            <v>M</v>
          </cell>
          <cell r="E4649" t="str">
            <v>3,91</v>
          </cell>
        </row>
        <row r="4650">
          <cell r="A4650" t="str">
            <v>98275</v>
          </cell>
          <cell r="B4650" t="str">
            <v>98275</v>
          </cell>
          <cell r="C4650" t="str">
            <v>CABO TELEFÔNICO CCI-50 6 PARES, SEM BLINDAGEM, INSTALADO EM PRUMADA - FORNECIMENTO E INSTALAÇÃO. AF_11/2019</v>
          </cell>
          <cell r="D4650" t="str">
            <v>M</v>
          </cell>
          <cell r="E4650" t="str">
            <v>4,87</v>
          </cell>
        </row>
        <row r="4651">
          <cell r="A4651" t="str">
            <v>98276</v>
          </cell>
          <cell r="B4651" t="str">
            <v>98276</v>
          </cell>
          <cell r="C4651" t="str">
            <v>CABO TELEFÔNICO CI-50 10 PARES INSTALADO EM PRUMADA - FORNECIMENTO E INSTALAÇÃO. AF_11/2019</v>
          </cell>
          <cell r="D4651" t="str">
            <v>M</v>
          </cell>
          <cell r="E4651" t="str">
            <v>9,51</v>
          </cell>
        </row>
        <row r="4652">
          <cell r="A4652" t="str">
            <v>98277</v>
          </cell>
          <cell r="B4652" t="str">
            <v>98277</v>
          </cell>
          <cell r="C4652" t="str">
            <v>CABO TELEFÔNICO CI-50 20 PARES INSTALADO EM PRUMADA - FORNECIMENTO E INSTALAÇÃO. AF_11/2019</v>
          </cell>
          <cell r="D4652" t="str">
            <v>M</v>
          </cell>
          <cell r="E4652" t="str">
            <v>17,30</v>
          </cell>
        </row>
        <row r="4653">
          <cell r="A4653" t="str">
            <v>98278</v>
          </cell>
          <cell r="B4653" t="str">
            <v>98278</v>
          </cell>
          <cell r="C4653" t="str">
            <v>CABO TELEFÔNICO CI-50 30 PARES INSTALADO EM PRUMADA - FORNECIMENTO E INSTALAÇÃO. AF_11/2019</v>
          </cell>
          <cell r="D4653" t="str">
            <v>M</v>
          </cell>
          <cell r="E4653" t="str">
            <v>24,83</v>
          </cell>
        </row>
        <row r="4654">
          <cell r="A4654" t="str">
            <v>98279</v>
          </cell>
          <cell r="B4654" t="str">
            <v>98279</v>
          </cell>
          <cell r="C4654" t="str">
            <v>CABO TELEFÔNICO CI-50 50 PARES INSTALADO EM PRUMADA - FORNECIMENTO E INSTALAÇÃO. AF_11/2019</v>
          </cell>
          <cell r="D4654" t="str">
            <v>M</v>
          </cell>
          <cell r="E4654" t="str">
            <v>39,14</v>
          </cell>
        </row>
        <row r="4655">
          <cell r="A4655" t="str">
            <v>98280</v>
          </cell>
          <cell r="B4655" t="str">
            <v>98280</v>
          </cell>
          <cell r="C4655" t="str">
            <v>CABO TELEFÔNICO CCI-50 1 PAR, SEM BLINDAGEM, INSTALADO EM DISTRIBUIÇÃO DE EDIFICAÇÃO RESIDENCIAL - FORNECIMENTO E INSTALAÇÃO. AF_11/2019</v>
          </cell>
          <cell r="D4655" t="str">
            <v>M</v>
          </cell>
          <cell r="E4655" t="str">
            <v>7,61</v>
          </cell>
        </row>
        <row r="4656">
          <cell r="A4656" t="str">
            <v>98281</v>
          </cell>
          <cell r="B4656" t="str">
            <v>98281</v>
          </cell>
          <cell r="C4656" t="str">
            <v>CABO TELEFÔNICO CCI-50 2 PARES, SEM BLINDAGEM, INSTALADO EM DISTRIBUIÇÃO DE EDIFICAÇÃO RESIDENCIAL - FORNECIMENTO E INSTALAÇÃO. AF_11/2019</v>
          </cell>
          <cell r="D4656" t="str">
            <v>M</v>
          </cell>
          <cell r="E4656" t="str">
            <v>8,59</v>
          </cell>
        </row>
        <row r="4657">
          <cell r="A4657" t="str">
            <v>98282</v>
          </cell>
          <cell r="B4657" t="str">
            <v>98282</v>
          </cell>
          <cell r="C4657" t="str">
            <v>CABO TELEFÔNICO CCI-50 3 PARES, SEM BLINDAGEM, INSTALADO EM DISTRIBUIÇÃO DE EDIFICAÇÃO RESIDENCIAL - FORNECIMENTO E INSTALAÇÃO. AF_11/2019</v>
          </cell>
          <cell r="D4657" t="str">
            <v>M</v>
          </cell>
          <cell r="E4657" t="str">
            <v>8,80</v>
          </cell>
        </row>
        <row r="4658">
          <cell r="A4658" t="str">
            <v>98283</v>
          </cell>
          <cell r="B4658" t="str">
            <v>98283</v>
          </cell>
          <cell r="C4658" t="str">
            <v>CABO TELEFÔNICO CCI-50 4 PARES, SEM BLINDAGEM, INSTALADO EM DISTRIBUIÇÃO DE EDIFICAÇÃO RESIDENCIAL - FORNECIMENTO E INSTALAÇÃO. AF_11/2019</v>
          </cell>
          <cell r="D4658" t="str">
            <v>M</v>
          </cell>
          <cell r="E4658" t="str">
            <v>9,86</v>
          </cell>
        </row>
        <row r="4659">
          <cell r="A4659" t="str">
            <v>98284</v>
          </cell>
          <cell r="B4659" t="str">
            <v>98284</v>
          </cell>
          <cell r="C4659" t="str">
            <v>CABO TELEFÔNICO CCI-50 5 PARES, SEM BLINDAGEM, INSTALADO EM DISTRIBUIÇÃO DE EDIFICAÇÃO RESIDENCIAL - FORNECIMENTO E INSTALAÇÃO. AF_11/2019</v>
          </cell>
          <cell r="D4659" t="str">
            <v>M</v>
          </cell>
          <cell r="E4659" t="str">
            <v>10,56</v>
          </cell>
        </row>
        <row r="4660">
          <cell r="A4660" t="str">
            <v>98285</v>
          </cell>
          <cell r="B4660" t="str">
            <v>98285</v>
          </cell>
          <cell r="C4660" t="str">
            <v>CABO TELEFÔNICO CCI-50 6 PARES, SEM BLINDAGEM, INSTALADO EM DISTRIBUIÇÃO DE EDIFICAÇÃO RESIDENCIAL - FORNECIMENTO E INSTALAÇÃO. AF_11/2019</v>
          </cell>
          <cell r="D4660" t="str">
            <v>M</v>
          </cell>
          <cell r="E4660" t="str">
            <v>11,53</v>
          </cell>
        </row>
        <row r="4661">
          <cell r="A4661" t="str">
            <v>98286</v>
          </cell>
          <cell r="B4661" t="str">
            <v>98286</v>
          </cell>
          <cell r="C4661" t="str">
            <v>CABO TELEFÔNICO CI-50 10 PARES INSTALADO EM DISTRIBUIÇÃO DE EDIFICAÇÃO RESIDENCIAL - FORNECIMENTO E INSTALAÇÃO. AF_11/2019</v>
          </cell>
          <cell r="D4661" t="str">
            <v>M</v>
          </cell>
          <cell r="E4661" t="str">
            <v>16,17</v>
          </cell>
        </row>
        <row r="4662">
          <cell r="A4662" t="str">
            <v>98287</v>
          </cell>
          <cell r="B4662" t="str">
            <v>98287</v>
          </cell>
          <cell r="C4662" t="str">
            <v>CABO TELEFÔNICO CCI-50 1 PAR, SEM BLINDAGEM, INSTALADO EM DISTRIBUIÇÃO DE EDIFICAÇÃO INSTITUCIONAL - FORNECIMENTO E INSTALAÇÃO. AF_11/2019</v>
          </cell>
          <cell r="D4662" t="str">
            <v>M</v>
          </cell>
          <cell r="E4662" t="str">
            <v>1,61</v>
          </cell>
        </row>
        <row r="4663">
          <cell r="A4663" t="str">
            <v>98288</v>
          </cell>
          <cell r="B4663" t="str">
            <v>98288</v>
          </cell>
          <cell r="C4663" t="str">
            <v>CABO TELEFÔNICO CCI-50 2 PARES, SEM BLINDAGEM, INSTALADO EM DISTRIBUIÇÃO DE EDIFICAÇÃO INSTITUCIONAL - FORNECIMENTO E INSTALAÇÃO. AF_11/2019</v>
          </cell>
          <cell r="D4663" t="str">
            <v>M</v>
          </cell>
          <cell r="E4663" t="str">
            <v>2,60</v>
          </cell>
        </row>
        <row r="4664">
          <cell r="A4664" t="str">
            <v>98289</v>
          </cell>
          <cell r="B4664" t="str">
            <v>98289</v>
          </cell>
          <cell r="C4664" t="str">
            <v>CABO TELEFÔNICO CCI-50 3 PARES, SEM BLINDAGEM, INSTALADO EM DISTRIBUIÇÃO DE EDIFICAÇÃO INSTITUCIONAL - FORNECIMENTO E INSTALAÇÃO. AF_11/2019</v>
          </cell>
          <cell r="D4664" t="str">
            <v>M</v>
          </cell>
          <cell r="E4664" t="str">
            <v>2,81</v>
          </cell>
        </row>
        <row r="4665">
          <cell r="A4665" t="str">
            <v>98290</v>
          </cell>
          <cell r="B4665" t="str">
            <v>98290</v>
          </cell>
          <cell r="C4665" t="str">
            <v>CABO TELEFÔNICO CCI-50 4 PARES, SEM BLINDAGEM, INSTALADO EM DISTRIBUIÇÃO DE EDIFICAÇÃO INSTITUCIONAL - FORNECIMENTO E INSTALAÇÃO. AF_11/2019</v>
          </cell>
          <cell r="D4665" t="str">
            <v>M</v>
          </cell>
          <cell r="E4665" t="str">
            <v>3,87</v>
          </cell>
        </row>
        <row r="4666">
          <cell r="A4666" t="str">
            <v>98291</v>
          </cell>
          <cell r="B4666" t="str">
            <v>98291</v>
          </cell>
          <cell r="C4666" t="str">
            <v>CABO TELEFÔNICO CCI-50 5 PARES, SEM BLINDAGEM, INSTALADO EM DISTRIBUIÇÃO DE EDIFICAÇÃO INSTITUCIONAL - FORNECIMENTO E INSTALAÇÃO. AF_11/2019</v>
          </cell>
          <cell r="D4666" t="str">
            <v>M</v>
          </cell>
          <cell r="E4666" t="str">
            <v>4,57</v>
          </cell>
        </row>
        <row r="4667">
          <cell r="A4667" t="str">
            <v>98292</v>
          </cell>
          <cell r="B4667" t="str">
            <v>98292</v>
          </cell>
          <cell r="C4667" t="str">
            <v>CABO TELEFÔNICO CCI-50 6 PARES, SEM BLINDAGEM, INSTALADO EM DISTRIBUIÇÃO DE EDIFICAÇÃO INSTITUCIONAL - FORNECIMENTO E INSTALAÇÃO. AF_11/2019</v>
          </cell>
          <cell r="D4667" t="str">
            <v>M</v>
          </cell>
          <cell r="E4667" t="str">
            <v>5,54</v>
          </cell>
        </row>
        <row r="4668">
          <cell r="A4668" t="str">
            <v>98293</v>
          </cell>
          <cell r="B4668" t="str">
            <v>98293</v>
          </cell>
          <cell r="C4668" t="str">
            <v>CABO TELEFÔNICO CI-50 10 PARES INSTALADO EM DISTRIBUIÇÃO DE EDIFICAÇÃO INSTITUCIONAL - FORNECIMENTO E INSTALAÇÃO. AF_11/2019</v>
          </cell>
          <cell r="D4668" t="str">
            <v>M</v>
          </cell>
          <cell r="E4668" t="str">
            <v>10,17</v>
          </cell>
        </row>
        <row r="4669">
          <cell r="A4669" t="str">
            <v>98294</v>
          </cell>
          <cell r="B4669" t="str">
            <v>98294</v>
          </cell>
          <cell r="C4669" t="str">
            <v>CABO ELETRÔNICO CATEGORIA 5E, INSTALADO EM EDIFICAÇÃO RESIDENCIAL - FORNECIMENTO E INSTALAÇÃO. AF_11/2019</v>
          </cell>
          <cell r="D4669" t="str">
            <v>M</v>
          </cell>
          <cell r="E4669" t="str">
            <v>7,87</v>
          </cell>
        </row>
        <row r="4670">
          <cell r="A4670" t="str">
            <v>98295</v>
          </cell>
          <cell r="B4670" t="str">
            <v>98295</v>
          </cell>
          <cell r="C4670" t="str">
            <v>CABO ELETRÔNICO CATEGORIA 5E, INSTALADO EM EDIFICAÇÃO INSTITUCIONAL - FORNECIMENTO E INSTALAÇÃO. AF_11/2019</v>
          </cell>
          <cell r="D4670" t="str">
            <v>M</v>
          </cell>
          <cell r="E4670" t="str">
            <v>7,19</v>
          </cell>
        </row>
        <row r="4671">
          <cell r="A4671" t="str">
            <v>98296</v>
          </cell>
          <cell r="B4671" t="str">
            <v>98296</v>
          </cell>
          <cell r="C4671" t="str">
            <v>CABO ELETRÔNICO CATEGORIA 6, INSTALADO EM EDIFICAÇÃO RESIDENCIAL - FORNECIMENTO E INSTALAÇÃO. AF_11/2019</v>
          </cell>
          <cell r="D4671" t="str">
            <v>M</v>
          </cell>
          <cell r="E4671" t="str">
            <v>11,45</v>
          </cell>
        </row>
        <row r="4672">
          <cell r="A4672" t="str">
            <v>98297</v>
          </cell>
          <cell r="B4672" t="str">
            <v>98297</v>
          </cell>
          <cell r="C4672" t="str">
            <v>CABO ELETRÔNICO CATEGORIA 6, INSTALADO EM EDIFICAÇÃO INSTITUCIONAL - FORNECIMENTO E INSTALAÇÃO. AF_11/2019</v>
          </cell>
          <cell r="D4672" t="str">
            <v>M</v>
          </cell>
          <cell r="E4672" t="str">
            <v>10,36</v>
          </cell>
        </row>
        <row r="4673">
          <cell r="A4673" t="str">
            <v>98298</v>
          </cell>
          <cell r="B4673" t="str">
            <v>98298</v>
          </cell>
          <cell r="C4673" t="str">
            <v>CABO ELETRÔNICO CATEGORIA 6A, INSTALADO EM EDIFICAÇÃO RESIDENCIAL - FORNECIMENTO E INSTALAÇÃO. AF_11/2019</v>
          </cell>
          <cell r="D4673" t="str">
            <v>M</v>
          </cell>
          <cell r="E4673" t="str">
            <v>28,37</v>
          </cell>
        </row>
        <row r="4674">
          <cell r="A4674" t="str">
            <v>98299</v>
          </cell>
          <cell r="B4674" t="str">
            <v>98299</v>
          </cell>
          <cell r="C4674" t="str">
            <v>CABO ELETRÔNICO CATEGORIA 6A, INSTALADO EM EDIFICAÇÃO INSTITUCIONAL - FORNECIMENTO E INSTALAÇÃO. AF_11/2019</v>
          </cell>
          <cell r="D4674" t="str">
            <v>M</v>
          </cell>
          <cell r="E4674" t="str">
            <v>27,04</v>
          </cell>
        </row>
        <row r="4675">
          <cell r="A4675" t="str">
            <v>98300</v>
          </cell>
          <cell r="B4675" t="str">
            <v>98300</v>
          </cell>
          <cell r="C4675" t="str">
            <v>CABO COAXIAL RG6 95% - FORNECIMENTO E INSTALAÇÃO. AF_11/2019</v>
          </cell>
          <cell r="D4675" t="str">
            <v>M</v>
          </cell>
          <cell r="E4675" t="str">
            <v>6,04</v>
          </cell>
        </row>
        <row r="4676">
          <cell r="A4676" t="str">
            <v>98301</v>
          </cell>
          <cell r="B4676" t="str">
            <v>98301</v>
          </cell>
          <cell r="C4676" t="str">
            <v>PATCH PANEL 24 PORTAS, CATEGORIA 5E - FORNECIMENTO E INSTALAÇÃO. AF_11/2019</v>
          </cell>
          <cell r="D4676" t="str">
            <v>UN</v>
          </cell>
          <cell r="E4676" t="str">
            <v>634,18</v>
          </cell>
        </row>
        <row r="4677">
          <cell r="A4677" t="str">
            <v>98302</v>
          </cell>
          <cell r="B4677" t="str">
            <v>98302</v>
          </cell>
          <cell r="C4677" t="str">
            <v>PATCH PANEL 24 PORTAS, CATEGORIA 6 - FORNECIMENTO E INSTALAÇÃO. AF_11/2019</v>
          </cell>
          <cell r="D4677" t="str">
            <v>UN</v>
          </cell>
          <cell r="E4677" t="str">
            <v>1.195,41</v>
          </cell>
        </row>
        <row r="4678">
          <cell r="A4678" t="str">
            <v>98304</v>
          </cell>
          <cell r="B4678" t="str">
            <v>98304</v>
          </cell>
          <cell r="C4678" t="str">
            <v>PATCH PANEL 48 PORTAS, CATEGORIA 6 - FORNECIMENTO E INSTALAÇÃO. AF_11/2019</v>
          </cell>
          <cell r="D4678" t="str">
            <v>UN</v>
          </cell>
          <cell r="E4678" t="str">
            <v>3.752,55</v>
          </cell>
        </row>
        <row r="4679">
          <cell r="A4679" t="str">
            <v>98305</v>
          </cell>
          <cell r="B4679" t="str">
            <v>98305</v>
          </cell>
          <cell r="C4679" t="str">
            <v>RACK FECHADO PARA SERVIDOR - FORNECIMENTO E INSTALAÇÃO. AF_11/2019</v>
          </cell>
          <cell r="D4679" t="str">
            <v>UN</v>
          </cell>
          <cell r="E4679" t="str">
            <v>2.771,27</v>
          </cell>
        </row>
        <row r="4680">
          <cell r="A4680" t="str">
            <v>98306</v>
          </cell>
          <cell r="B4680" t="str">
            <v>98306</v>
          </cell>
          <cell r="C4680" t="str">
            <v>BLOCO DE ENGATE RÁPIDO PARA BASTIDOR TIPO M10 - FORNECIMENTO E INSTALAÇÃO. AF_11/2019</v>
          </cell>
          <cell r="D4680" t="str">
            <v>UN</v>
          </cell>
          <cell r="E4680" t="str">
            <v>62,57</v>
          </cell>
        </row>
        <row r="4681">
          <cell r="A4681" t="str">
            <v>98307</v>
          </cell>
          <cell r="B4681" t="str">
            <v>98307</v>
          </cell>
          <cell r="C4681" t="str">
            <v>TOMADA DE REDE RJ45 - FORNECIMENTO E INSTALAÇÃO. AF_11/2019</v>
          </cell>
          <cell r="D4681" t="str">
            <v>UN</v>
          </cell>
          <cell r="E4681" t="str">
            <v>44,77</v>
          </cell>
        </row>
        <row r="4682">
          <cell r="A4682" t="str">
            <v>98308</v>
          </cell>
          <cell r="B4682" t="str">
            <v>98308</v>
          </cell>
          <cell r="C4682" t="str">
            <v>TOMADA PARA TELEFONE RJ11 - FORNECIMENTO E INSTALAÇÃO. AF_11/2019</v>
          </cell>
          <cell r="D4682" t="str">
            <v>UN</v>
          </cell>
          <cell r="E4682" t="str">
            <v>29,69</v>
          </cell>
        </row>
        <row r="4683">
          <cell r="A4683" t="str">
            <v>98397</v>
          </cell>
          <cell r="B4683" t="str">
            <v>98397</v>
          </cell>
          <cell r="C4683" t="str">
            <v>PINTURA ANTICORROSIVA DE DUTO METÁLICO. AF_04/2018</v>
          </cell>
          <cell r="D4683" t="str">
            <v>M2</v>
          </cell>
          <cell r="E4683" t="str">
            <v>11,55</v>
          </cell>
        </row>
        <row r="4684">
          <cell r="A4684" t="str">
            <v>98400</v>
          </cell>
          <cell r="B4684" t="str">
            <v>98400</v>
          </cell>
          <cell r="C4684" t="str">
            <v>CABO TELEFÔNICO CTP-APL-50 10 PARES INSTALADO EM ENTRADA DE EDIFICAÇÃO - FORNECIMENTO E INSTALAÇÃO. AF_11/2019</v>
          </cell>
          <cell r="D4684" t="str">
            <v>M</v>
          </cell>
          <cell r="E4684" t="str">
            <v>15,38</v>
          </cell>
        </row>
        <row r="4685">
          <cell r="A4685" t="str">
            <v>98401</v>
          </cell>
          <cell r="B4685" t="str">
            <v>98401</v>
          </cell>
          <cell r="C4685" t="str">
            <v>CABO TELEFÔNICO CTP-APL-50 20 PARES INSTALADO EM ENTRADA DE EDIFICAÇÃO - FORNECIMENTO E INSTALAÇÃO. AF_11/2019</v>
          </cell>
          <cell r="D4685" t="str">
            <v>M</v>
          </cell>
          <cell r="E4685" t="str">
            <v>24,29</v>
          </cell>
        </row>
        <row r="4686">
          <cell r="A4686" t="str">
            <v>98402</v>
          </cell>
          <cell r="B4686" t="str">
            <v>98402</v>
          </cell>
          <cell r="C4686" t="str">
            <v>CABO TELEFÔNICO CTP-APL-50 30 PARES INSTALADO EM ENTRADA DE EDIFICAÇÃO - FORNECIMENTO E INSTALAÇÃO. AF_11/2019</v>
          </cell>
          <cell r="D4686" t="str">
            <v>M</v>
          </cell>
          <cell r="E4686" t="str">
            <v>28,36</v>
          </cell>
        </row>
        <row r="4687">
          <cell r="A4687" t="str">
            <v>98405</v>
          </cell>
          <cell r="B4687" t="str">
            <v>98405</v>
          </cell>
          <cell r="C4687" t="str">
            <v>BASE PARA POÇO DE VISITA CIRCULAR PARA  ESGOTO, EM ALVENARIA COM TIJOLOS CERÂMICOS MACIÇOS, DIÂMETRO INTERNO = 1,0 M, PROFUNDIDADE = 1,40 M, EXCLUINDO TAMPÃO. AF_12/2020_PA</v>
          </cell>
          <cell r="D4687" t="str">
            <v>UN</v>
          </cell>
          <cell r="E4687" t="str">
            <v>2.593,61</v>
          </cell>
        </row>
        <row r="4688">
          <cell r="A4688" t="str">
            <v>98406</v>
          </cell>
          <cell r="B4688" t="str">
            <v>98406</v>
          </cell>
          <cell r="C4688" t="str">
            <v>BASE PARA POÇO DE VISITA RETANGULAR PARA ESGOTO, EM ALVENARIA COM BLOCOS DE CONCRETO, DIMENSÕES INTERNAS = 1X3,5 M, PROFUNDIDADE = 1,40 M, EXCLUINDO TAMPÃO. AF_12/2020_PA</v>
          </cell>
          <cell r="D4688" t="str">
            <v>UN</v>
          </cell>
          <cell r="E4688" t="str">
            <v>5.995,39</v>
          </cell>
        </row>
        <row r="4689">
          <cell r="A4689" t="str">
            <v>98407</v>
          </cell>
          <cell r="B4689" t="str">
            <v>98407</v>
          </cell>
          <cell r="C4689" t="str">
            <v>BASE PARA POÇO DE VISITA RETANGULAR PARA ESGOTO, EM ALVENARIA COM BLOCOS DE CONCRETO, DIMENSÕES INTERNAS = 1X2 M, PROFUNDIDADE = 1,40 M, EXCLUINDO TAMPÃO. AF_12/2020_PA</v>
          </cell>
          <cell r="D4689" t="str">
            <v>UN</v>
          </cell>
          <cell r="E4689" t="str">
            <v>3.917,44</v>
          </cell>
        </row>
        <row r="4690">
          <cell r="A4690" t="str">
            <v>98408</v>
          </cell>
          <cell r="B4690" t="str">
            <v>98408</v>
          </cell>
          <cell r="C4690" t="str">
            <v>BASE PARA POÇO DE VISITA RETANGULAR PARA ESGOTO, EM ALVENARIA COM BLOCOS DE CONCRETO, DIMENSÕES INTERNAS = 1X2,5 M, PROFUNDIDADE = 1,40 M, EXCLUINDO TAMPÃO. AF_12/2020_PA</v>
          </cell>
          <cell r="D4690" t="str">
            <v>UN</v>
          </cell>
          <cell r="E4690" t="str">
            <v>4.597,06</v>
          </cell>
        </row>
        <row r="4691">
          <cell r="A4691" t="str">
            <v>98409</v>
          </cell>
          <cell r="B4691" t="str">
            <v>98409</v>
          </cell>
          <cell r="C4691" t="str">
            <v>ACRÉSCIMO PARA POÇO DE VISITA CIRCULAR PARA ESGOTO, EM CONCRETO PRÉ-MOLDADO, DIÂMETRO INTERNO = 0,8 M. AF_12/2020</v>
          </cell>
          <cell r="D4691" t="str">
            <v>M</v>
          </cell>
          <cell r="E4691" t="str">
            <v>377,88</v>
          </cell>
        </row>
        <row r="4692">
          <cell r="A4692" t="str">
            <v>98410</v>
          </cell>
          <cell r="B4692" t="str">
            <v>98410</v>
          </cell>
          <cell r="C4692" t="str">
            <v>BASE PARA POÇO DE VISITA CIRCULAR PARA ESGOTO, EM CONCRETO PRÉ-MOLDADO, DIÂMETRO INTERNO = 1,0 M, PROFUNDIDADE = 1,35 M, EXCLUINDO TAMPÃO. AF_12/2020_PA</v>
          </cell>
          <cell r="D4692" t="str">
            <v>UN</v>
          </cell>
          <cell r="E4692" t="str">
            <v>1.231,42</v>
          </cell>
        </row>
        <row r="4693">
          <cell r="A4693" t="str">
            <v>98441</v>
          </cell>
          <cell r="B4693" t="str">
            <v>98441</v>
          </cell>
          <cell r="C4693" t="str">
            <v>PAREDE DE MADEIRA COMPENSADA PARA CONSTRUÇÃO TEMPORÁRIA EM CHAPA SIMPLES, EXTERNA, COM ÁREA LÍQUIDA MAIOR OU IGUAL A 6 M², SEM VÃO. AF_05/2018</v>
          </cell>
          <cell r="D4693" t="str">
            <v>M2</v>
          </cell>
          <cell r="E4693" t="str">
            <v>154,09</v>
          </cell>
        </row>
        <row r="4694">
          <cell r="A4694" t="str">
            <v>98442</v>
          </cell>
          <cell r="B4694" t="str">
            <v>98442</v>
          </cell>
          <cell r="C4694" t="str">
            <v>PAREDE DE MADEIRA COMPENSADA PARA CONSTRUÇÃO TEMPORÁRIA EM CHAPA SIMPLES, EXTERNA, COM ÁREA LÍQUIDA MENOR QUE 6 M², SEM VÃO. AF_05/2018</v>
          </cell>
          <cell r="D4694" t="str">
            <v>M2</v>
          </cell>
          <cell r="E4694" t="str">
            <v>156,99</v>
          </cell>
        </row>
        <row r="4695">
          <cell r="A4695" t="str">
            <v>98443</v>
          </cell>
          <cell r="B4695" t="str">
            <v>98443</v>
          </cell>
          <cell r="C4695" t="str">
            <v>PAREDE DE MADEIRA COMPENSADA PARA CONSTRUÇÃO TEMPORÁRIA EM CHAPA SIMPLES, INTERNA, COM ÁREA LÍQUIDA MAIOR OU IGUAL A 6 M², SEM VÃO. AF_05/2018</v>
          </cell>
          <cell r="D4695" t="str">
            <v>M2</v>
          </cell>
          <cell r="E4695" t="str">
            <v>135,89</v>
          </cell>
        </row>
        <row r="4696">
          <cell r="A4696" t="str">
            <v>98444</v>
          </cell>
          <cell r="B4696" t="str">
            <v>98444</v>
          </cell>
          <cell r="C4696" t="str">
            <v>PAREDE DE MADEIRA COMPENSADA PARA CONSTRUÇÃO TEMPORÁRIA EM CHAPA SIMPLES, INTERNA, COM ÁREA LÍQUIDA MENOR QUE 6 M², SEM VÃO. AF_05/2018</v>
          </cell>
          <cell r="D4696" t="str">
            <v>M2</v>
          </cell>
          <cell r="E4696" t="str">
            <v>137,96</v>
          </cell>
        </row>
        <row r="4697">
          <cell r="A4697" t="str">
            <v>98445</v>
          </cell>
          <cell r="B4697" t="str">
            <v>98445</v>
          </cell>
          <cell r="C4697" t="str">
            <v>PAREDE DE MADEIRA COMPENSADA PARA CONSTRUÇÃO TEMPORÁRIA EM CHAPA SIMPLES, EXTERNA, COM ÁREA LÍQUIDA MAIOR OU IGUAL A 6 M², COM VÃO. AF_05/2018</v>
          </cell>
          <cell r="D4697" t="str">
            <v>M2</v>
          </cell>
          <cell r="E4697" t="str">
            <v>185,86</v>
          </cell>
        </row>
        <row r="4698">
          <cell r="A4698" t="str">
            <v>98446</v>
          </cell>
          <cell r="B4698" t="str">
            <v>98446</v>
          </cell>
          <cell r="C4698" t="str">
            <v>PAREDE DE MADEIRA COMPENSADA PARA CONSTRUÇÃO TEMPORÁRIA EM CHAPA SIMPLES, EXTERNA, COM ÁREA LÍQUIDA MENOR QUE 6 M², COM VÃO. AF_05/2018</v>
          </cell>
          <cell r="D4698" t="str">
            <v>M2</v>
          </cell>
          <cell r="E4698" t="str">
            <v>237,79</v>
          </cell>
        </row>
        <row r="4699">
          <cell r="A4699" t="str">
            <v>98447</v>
          </cell>
          <cell r="B4699" t="str">
            <v>98447</v>
          </cell>
          <cell r="C4699" t="str">
            <v>PAREDE DE MADEIRA COMPENSADA PARA CONSTRUÇÃO TEMPORÁRIA EM CHAPA SIMPLES, INTERNA, COM ÁREA LÍQUIDA MAIOR OU IGUAL A 6 M², COM VÃO. AF_05/2018</v>
          </cell>
          <cell r="D4699" t="str">
            <v>M2</v>
          </cell>
          <cell r="E4699" t="str">
            <v>160,41</v>
          </cell>
        </row>
        <row r="4700">
          <cell r="A4700" t="str">
            <v>98448</v>
          </cell>
          <cell r="B4700" t="str">
            <v>98448</v>
          </cell>
          <cell r="C4700" t="str">
            <v>PAREDE DE MADEIRA COMPENSADA PARA CONSTRUÇÃO TEMPORÁRIA EM CHAPA SIMPLES, INTERNA, COM ÁREA LÍQUIDA MENOR QUE 6 M², COM VÃO. AF_05/2018</v>
          </cell>
          <cell r="D4700" t="str">
            <v>M2</v>
          </cell>
          <cell r="E4700" t="str">
            <v>201,16</v>
          </cell>
        </row>
        <row r="4701">
          <cell r="A4701" t="str">
            <v>98449</v>
          </cell>
          <cell r="B4701" t="str">
            <v>98449</v>
          </cell>
          <cell r="C4701" t="str">
            <v>PAREDE DE MADEIRA COMPENSADA PARA CONSTRUÇÃO TEMPORÁRIA EM CHAPA DUPLA, EXTERNA, COM ÁREA LÍQUIDA MAIOR OU IGUAL A 6 M², SEM VÃO. AF_05/2018</v>
          </cell>
          <cell r="D4701" t="str">
            <v>M2</v>
          </cell>
          <cell r="E4701" t="str">
            <v>193,73</v>
          </cell>
        </row>
        <row r="4702">
          <cell r="A4702" t="str">
            <v>98450</v>
          </cell>
          <cell r="B4702" t="str">
            <v>98450</v>
          </cell>
          <cell r="C4702" t="str">
            <v>PAREDE DE MADEIRA COMPENSADA PARA CONSTRUÇÃO TEMPORÁRIA EM CHAPA DUPLA, EXTERNA, COM ÁREA LÍQUIDA MENOR QUE 6 M², SEM VÃO. AF_05/2018</v>
          </cell>
          <cell r="D4702" t="str">
            <v>M2</v>
          </cell>
          <cell r="E4702" t="str">
            <v>197,95</v>
          </cell>
        </row>
        <row r="4703">
          <cell r="A4703" t="str">
            <v>98451</v>
          </cell>
          <cell r="B4703" t="str">
            <v>98451</v>
          </cell>
          <cell r="C4703" t="str">
            <v>PAREDE DE MADEIRA COMPENSADA PARA CONSTRUÇÃO TEMPORÁRIA EM CHAPA DUPLA, INTERNA, COM ÁREA LÍQUIDA MAIOR OU IGUAL A 6 M², SEM VÃO. AF_05/2018</v>
          </cell>
          <cell r="D4703" t="str">
            <v>M2</v>
          </cell>
          <cell r="E4703" t="str">
            <v>173,02</v>
          </cell>
        </row>
        <row r="4704">
          <cell r="A4704" t="str">
            <v>98452</v>
          </cell>
          <cell r="B4704" t="str">
            <v>98452</v>
          </cell>
          <cell r="C4704" t="str">
            <v>PAREDE DE MADEIRA COMPENSADA PARA CONSTRUÇÃO TEMPORÁRIA EM CHAPA DUPLA, INTERNA, COM ÁREA LÍQUIDA MENOR QUE 6 M², SEM VÃO. AF_05/2018</v>
          </cell>
          <cell r="D4704" t="str">
            <v>M2</v>
          </cell>
          <cell r="E4704" t="str">
            <v>175,58</v>
          </cell>
        </row>
        <row r="4705">
          <cell r="A4705" t="str">
            <v>98453</v>
          </cell>
          <cell r="B4705" t="str">
            <v>98453</v>
          </cell>
          <cell r="C4705" t="str">
            <v>PAREDE DE MADEIRA COMPENSADA PARA CONSTRUÇÃO TEMPORÁRIA EM CHAPA DUPLA, EXTERNA, COM ÁREA LÍQUIDA MAIOR OU IGUAL A QUE 6 M², COM VÃO. AF_05/2018</v>
          </cell>
          <cell r="D4705" t="str">
            <v>M2</v>
          </cell>
          <cell r="E4705" t="str">
            <v>230,64</v>
          </cell>
        </row>
        <row r="4706">
          <cell r="A4706" t="str">
            <v>98454</v>
          </cell>
          <cell r="B4706" t="str">
            <v>98454</v>
          </cell>
          <cell r="C4706" t="str">
            <v>PAREDE DE MADEIRA COMPENSADA PARA CONSTRUÇÃO TEMPORÁRIA EM CHAPA DUPLA, EXTERNA, COM ÁREA LÍQUIDA MENOR QUE 6 M², COM VÃO. AF_05/2018</v>
          </cell>
          <cell r="D4706" t="str">
            <v>M2</v>
          </cell>
          <cell r="E4706" t="str">
            <v>294,86</v>
          </cell>
        </row>
        <row r="4707">
          <cell r="A4707" t="str">
            <v>98455</v>
          </cell>
          <cell r="B4707" t="str">
            <v>98455</v>
          </cell>
          <cell r="C4707" t="str">
            <v>PAREDE DE MADEIRA COMPENSADA PARA CONSTRUÇÃO TEMPORÁRIA EM CHAPA DUPLA, INTERNA, COM ÁREA LÍQUIDA MAIOR OU IGUAL A 6 M², COM VÃO. AF_05/2018</v>
          </cell>
          <cell r="D4707" t="str">
            <v>M2</v>
          </cell>
          <cell r="E4707" t="str">
            <v>202,67</v>
          </cell>
        </row>
        <row r="4708">
          <cell r="A4708" t="str">
            <v>98456</v>
          </cell>
          <cell r="B4708" t="str">
            <v>98456</v>
          </cell>
          <cell r="C4708" t="str">
            <v>PAREDE DE MADEIRA COMPENSADA PARA CONSTRUÇÃO TEMPORÁRIA EM CHAPA DUPLA, INTERNA, COM ÁREA LÍQUIDA MENOR QUE 6 M², COM VÃO. AF_05/2018</v>
          </cell>
          <cell r="D4708" t="str">
            <v>M2</v>
          </cell>
          <cell r="E4708" t="str">
            <v>254,88</v>
          </cell>
        </row>
        <row r="4709">
          <cell r="A4709" t="str">
            <v>98458</v>
          </cell>
          <cell r="B4709" t="str">
            <v>98458</v>
          </cell>
          <cell r="C4709" t="str">
            <v>TAPUME COM COMPENSADO DE MADEIRA. AF_05/2018</v>
          </cell>
          <cell r="D4709" t="str">
            <v>M2</v>
          </cell>
          <cell r="E4709" t="str">
            <v>149,00</v>
          </cell>
        </row>
        <row r="4710">
          <cell r="A4710" t="str">
            <v>98459</v>
          </cell>
          <cell r="B4710" t="str">
            <v>98459</v>
          </cell>
          <cell r="C4710" t="str">
            <v>TAPUME COM TELHA METÁLICA. AF_05/2018</v>
          </cell>
          <cell r="D4710" t="str">
            <v>M2</v>
          </cell>
          <cell r="E4710" t="str">
            <v>123,80</v>
          </cell>
        </row>
        <row r="4711">
          <cell r="A4711" t="str">
            <v>98460</v>
          </cell>
          <cell r="B4711" t="str">
            <v>98460</v>
          </cell>
          <cell r="C4711" t="str">
            <v>PISO PARA CONSTRUÇÃO TEMPORÁRIA EM MADEIRA, SEM REAPROVEITAMENTO. AF_05/2018</v>
          </cell>
          <cell r="D4711" t="str">
            <v>M2</v>
          </cell>
          <cell r="E4711" t="str">
            <v>182,90</v>
          </cell>
        </row>
        <row r="4712">
          <cell r="A4712" t="str">
            <v>98461</v>
          </cell>
          <cell r="B4712" t="str">
            <v>98461</v>
          </cell>
          <cell r="C4712" t="str">
            <v>ESTRUTURA DE MADEIRA PROVISÓRIA PARA SUPORTE DE CAIXA D ÁGUA ELEVADA DE 1000 LITROS. AF_05/2018_PS</v>
          </cell>
          <cell r="D4712" t="str">
            <v>UN</v>
          </cell>
          <cell r="E4712" t="str">
            <v>5.936,62</v>
          </cell>
        </row>
        <row r="4713">
          <cell r="A4713" t="str">
            <v>98462</v>
          </cell>
          <cell r="B4713" t="str">
            <v>98462</v>
          </cell>
          <cell r="C4713" t="str">
            <v>ESTRUTURA DE MADEIRA PROVISÓRIA PARA SUPORTE DE CAIXA D ÁGUA ELEVADA DE 3000 LITROS. AF_05/2018_PS</v>
          </cell>
          <cell r="D4713" t="str">
            <v>UN</v>
          </cell>
          <cell r="E4713" t="str">
            <v>8.907,59</v>
          </cell>
        </row>
        <row r="4714">
          <cell r="A4714" t="str">
            <v>98463</v>
          </cell>
          <cell r="B4714" t="str">
            <v>98463</v>
          </cell>
          <cell r="C4714" t="str">
            <v>SUPORTE ISOLADOR PARA CORDOALHA DE COBRE - FORNECIMENTO E INSTALAÇÃO. AF_12/2017</v>
          </cell>
          <cell r="D4714" t="str">
            <v>UN</v>
          </cell>
          <cell r="E4714" t="str">
            <v>26,03</v>
          </cell>
        </row>
        <row r="4715">
          <cell r="A4715" t="str">
            <v>98503</v>
          </cell>
          <cell r="B4715" t="str">
            <v>98503</v>
          </cell>
          <cell r="C4715" t="str">
            <v>PLANTIO DE GRAMA EM PAVIMENTO CONCREGRAMA. AF_05/2018</v>
          </cell>
          <cell r="D4715" t="str">
            <v>M2</v>
          </cell>
          <cell r="E4715" t="str">
            <v>24,46</v>
          </cell>
        </row>
        <row r="4716">
          <cell r="A4716" t="str">
            <v>98504</v>
          </cell>
          <cell r="B4716" t="str">
            <v>98504</v>
          </cell>
          <cell r="C4716" t="str">
            <v>PLANTIO DE GRAMA BATATAIS EM PLACAS. AF_05/2018</v>
          </cell>
          <cell r="D4716" t="str">
            <v>M2</v>
          </cell>
          <cell r="E4716" t="str">
            <v>9,93</v>
          </cell>
        </row>
        <row r="4717">
          <cell r="A4717" t="str">
            <v>98505</v>
          </cell>
          <cell r="B4717" t="str">
            <v>98505</v>
          </cell>
          <cell r="C4717" t="str">
            <v>PLANTIO DE FORRAÇÃO. AF_05/2018</v>
          </cell>
          <cell r="D4717" t="str">
            <v>M2</v>
          </cell>
          <cell r="E4717" t="str">
            <v>80,07</v>
          </cell>
        </row>
        <row r="4718">
          <cell r="A4718" t="str">
            <v>98509</v>
          </cell>
          <cell r="B4718" t="str">
            <v>98509</v>
          </cell>
          <cell r="C4718" t="str">
            <v>PLANTIO DE ARBUSTO OU  CERCA VIVA. AF_05/2018</v>
          </cell>
          <cell r="D4718" t="str">
            <v>UN</v>
          </cell>
          <cell r="E4718" t="str">
            <v>55,88</v>
          </cell>
        </row>
        <row r="4719">
          <cell r="A4719" t="str">
            <v>98510</v>
          </cell>
          <cell r="B4719" t="str">
            <v>98510</v>
          </cell>
          <cell r="C4719" t="str">
            <v>PLANTIO DE ÁRVORE ORNAMENTAL COM ALTURA DE MUDA MENOR OU IGUAL A 2,00 M. AF_05/2018</v>
          </cell>
          <cell r="D4719" t="str">
            <v>UN</v>
          </cell>
          <cell r="E4719" t="str">
            <v>81,27</v>
          </cell>
        </row>
        <row r="4720">
          <cell r="A4720" t="str">
            <v>98511</v>
          </cell>
          <cell r="B4720" t="str">
            <v>98511</v>
          </cell>
          <cell r="C4720" t="str">
            <v>PLANTIO DE ÁRVORE ORNAMENTAL COM ALTURA DE MUDA MAIOR QUE 2,00 M E MENOR OU IGUAL A 4,00 M. AF_05/2018</v>
          </cell>
          <cell r="D4720" t="str">
            <v>UN</v>
          </cell>
          <cell r="E4720" t="str">
            <v>156,03</v>
          </cell>
        </row>
        <row r="4721">
          <cell r="A4721" t="str">
            <v>98516</v>
          </cell>
          <cell r="B4721" t="str">
            <v>98516</v>
          </cell>
          <cell r="C4721" t="str">
            <v>PLANTIO DE PALMEIRA COM ALTURA DE MUDA MENOR OU IGUAL A 2,00 M. AF_05/2018</v>
          </cell>
          <cell r="D4721" t="str">
            <v>UN</v>
          </cell>
          <cell r="E4721" t="str">
            <v>369,61</v>
          </cell>
        </row>
        <row r="4722">
          <cell r="A4722" t="str">
            <v>98519</v>
          </cell>
          <cell r="B4722" t="str">
            <v>98519</v>
          </cell>
          <cell r="C4722" t="str">
            <v>REVOLVIMENTO E LIMPEZA MANUAL DE SOLO. AF_05/2018</v>
          </cell>
          <cell r="D4722" t="str">
            <v>M2</v>
          </cell>
          <cell r="E4722" t="str">
            <v>1,81</v>
          </cell>
        </row>
        <row r="4723">
          <cell r="A4723" t="str">
            <v>98520</v>
          </cell>
          <cell r="B4723" t="str">
            <v>98520</v>
          </cell>
          <cell r="C4723" t="str">
            <v>APLICAÇÃO DE ADUBO EM SOLO. AF_05/2018</v>
          </cell>
          <cell r="D4723" t="str">
            <v>M2</v>
          </cell>
          <cell r="E4723" t="str">
            <v>8,25</v>
          </cell>
        </row>
        <row r="4724">
          <cell r="A4724" t="str">
            <v>98521</v>
          </cell>
          <cell r="B4724" t="str">
            <v>98521</v>
          </cell>
          <cell r="C4724" t="str">
            <v>APLICAÇÃO DE CALCÁRIO PARA CORREÇÃO DO PH DO SOLO. AF_05/2018</v>
          </cell>
          <cell r="D4724" t="str">
            <v>M2</v>
          </cell>
          <cell r="E4724" t="str">
            <v>0,33</v>
          </cell>
        </row>
        <row r="4725">
          <cell r="A4725" t="str">
            <v>98522</v>
          </cell>
          <cell r="B4725" t="str">
            <v>98522</v>
          </cell>
          <cell r="C4725" t="str">
            <v>ALAMBRADO EM MOURÕES DE CONCRETO, COM TELA DE ARAME GALVANIZADO (INCLUSIVE MURETA EM CONCRETO). AF_05/2018</v>
          </cell>
          <cell r="D4725" t="str">
            <v>M</v>
          </cell>
          <cell r="E4725" t="str">
            <v>160,83</v>
          </cell>
        </row>
        <row r="4726">
          <cell r="A4726" t="str">
            <v>98524</v>
          </cell>
          <cell r="B4726" t="str">
            <v>98524</v>
          </cell>
          <cell r="C4726" t="str">
            <v>LIMPEZA MANUAL DE VEGETAÇÃO EM TERRENO COM ENXADA.AF_05/2018</v>
          </cell>
          <cell r="D4726" t="str">
            <v>M2</v>
          </cell>
          <cell r="E4726" t="str">
            <v>2,81</v>
          </cell>
        </row>
        <row r="4727">
          <cell r="A4727" t="str">
            <v>98525</v>
          </cell>
          <cell r="B4727" t="str">
            <v>98525</v>
          </cell>
          <cell r="C4727" t="str">
            <v>LIMPEZA MECANIZADA DE CAMADA VEGETAL, VEGETAÇÃO E PEQUENAS ÁRVORES (DIÂMETRO DE TRONCO MENOR QUE 0,20 M), COM TRATOR DE ESTEIRAS.AF_05/2018</v>
          </cell>
          <cell r="D4727" t="str">
            <v>M2</v>
          </cell>
          <cell r="E4727" t="str">
            <v>0,37</v>
          </cell>
        </row>
        <row r="4728">
          <cell r="A4728" t="str">
            <v>98526</v>
          </cell>
          <cell r="B4728" t="str">
            <v>98526</v>
          </cell>
          <cell r="C4728" t="str">
            <v>REMOÇÃO DE RAÍZES REMANESCENTES DE TRONCO DE ÁRVORE COM DIÂMETRO MAIOR OU IGUAL A 0,20 M E MENOR QUE 0,40 M.AF_05/2018</v>
          </cell>
          <cell r="D4728" t="str">
            <v>UN</v>
          </cell>
          <cell r="E4728" t="str">
            <v>79,12</v>
          </cell>
        </row>
        <row r="4729">
          <cell r="A4729" t="str">
            <v>98527</v>
          </cell>
          <cell r="B4729" t="str">
            <v>98527</v>
          </cell>
          <cell r="C4729" t="str">
            <v>REMOÇÃO DE RAÍZES REMANESCENTES DE TRONCO DE ÁRVORE COM DIÂMETRO MAIOR OU IGUAL A 0,40 M E MENOR QUE 0,60 M.AF_05/2018</v>
          </cell>
          <cell r="D4729" t="str">
            <v>UN</v>
          </cell>
          <cell r="E4729" t="str">
            <v>170,35</v>
          </cell>
        </row>
        <row r="4730">
          <cell r="A4730" t="str">
            <v>98528</v>
          </cell>
          <cell r="B4730" t="str">
            <v>98528</v>
          </cell>
          <cell r="C4730" t="str">
            <v>REMOÇÃO DE RAÍZES REMANESCENTES DE TRONCO DE ÁRVORE COM DIÂMETRO MAIOR OU IGUAL A 0,60 M.AF_05/2018</v>
          </cell>
          <cell r="D4730" t="str">
            <v>UN</v>
          </cell>
          <cell r="E4730" t="str">
            <v>249,11</v>
          </cell>
        </row>
        <row r="4731">
          <cell r="A4731" t="str">
            <v>98529</v>
          </cell>
          <cell r="B4731" t="str">
            <v>98529</v>
          </cell>
          <cell r="C4731" t="str">
            <v>CORTE RASO E RECORTE DE ÁRVORE COM DIÂMETRO DE TRONCO MAIOR OU IGUAL A 0,20 M E MENOR QUE 0,40 M.AF_05/2018</v>
          </cell>
          <cell r="D4731" t="str">
            <v>UN</v>
          </cell>
          <cell r="E4731" t="str">
            <v>60,84</v>
          </cell>
        </row>
        <row r="4732">
          <cell r="A4732" t="str">
            <v>98530</v>
          </cell>
          <cell r="B4732" t="str">
            <v>98530</v>
          </cell>
          <cell r="C4732" t="str">
            <v>CORTE RASO E RECORTE DE ÁRVORE COM DIÂMETRO DE TRONCO MAIOR OU IGUAL A 0,40 M E MENOR QUE 0,60 M.AF_05/2018</v>
          </cell>
          <cell r="D4732" t="str">
            <v>UN</v>
          </cell>
          <cell r="E4732" t="str">
            <v>108,38</v>
          </cell>
        </row>
        <row r="4733">
          <cell r="A4733" t="str">
            <v>98531</v>
          </cell>
          <cell r="B4733" t="str">
            <v>98531</v>
          </cell>
          <cell r="C4733" t="str">
            <v>CORTE RASO E RECORTE DE ÁRVORE COM DIÂMETRO DE TRONCO MAIOR OU IGUAL A 0,60 M.AF_05/2018</v>
          </cell>
          <cell r="D4733" t="str">
            <v>UN</v>
          </cell>
          <cell r="E4733" t="str">
            <v>258,13</v>
          </cell>
        </row>
        <row r="4734">
          <cell r="A4734" t="str">
            <v>98532</v>
          </cell>
          <cell r="B4734" t="str">
            <v>98532</v>
          </cell>
          <cell r="C4734" t="str">
            <v>PODA EM ALTURA DE ÁRVORE COM DIÂMETRO DE TRONCO MENOR QUE 0,20 M.AF_05/2018</v>
          </cell>
          <cell r="D4734" t="str">
            <v>UN</v>
          </cell>
          <cell r="E4734" t="str">
            <v>112,93</v>
          </cell>
        </row>
        <row r="4735">
          <cell r="A4735" t="str">
            <v>98533</v>
          </cell>
          <cell r="B4735" t="str">
            <v>98533</v>
          </cell>
          <cell r="C4735" t="str">
            <v>PODA EM ALTURA DE ÁRVORE COM DIÂMETRO DE TRONCO MAIOR OU IGUAL A 0,20 M E MENOR QUE 0,40 M.AF_05/2018</v>
          </cell>
          <cell r="D4735" t="str">
            <v>UN</v>
          </cell>
          <cell r="E4735" t="str">
            <v>303,88</v>
          </cell>
        </row>
        <row r="4736">
          <cell r="A4736" t="str">
            <v>98534</v>
          </cell>
          <cell r="B4736" t="str">
            <v>98534</v>
          </cell>
          <cell r="C4736" t="str">
            <v>PODA EM ALTURA DE ÁRVORE COM DIÂMETRO DE TRONCO MAIOR OU IGUAL A 0,40 M E MENOR QUE 0,60 M.AF_05/2018</v>
          </cell>
          <cell r="D4736" t="str">
            <v>UN</v>
          </cell>
          <cell r="E4736" t="str">
            <v>784,90</v>
          </cell>
        </row>
        <row r="4737">
          <cell r="A4737" t="str">
            <v>98535</v>
          </cell>
          <cell r="B4737" t="str">
            <v>98535</v>
          </cell>
          <cell r="C4737" t="str">
            <v>PODA EM ALTURA DE ÁRVORE COM DIÂMETRO DE TRONCO MAIOR OU IGUAL A 0,60 M.AF_05/2018</v>
          </cell>
          <cell r="D4737" t="str">
            <v>UN</v>
          </cell>
          <cell r="E4737" t="str">
            <v>1.231,38</v>
          </cell>
        </row>
        <row r="4738">
          <cell r="A4738" t="str">
            <v>98546</v>
          </cell>
          <cell r="B4738" t="str">
            <v>98546</v>
          </cell>
          <cell r="C4738" t="str">
            <v>IMPERMEABILIZAÇÃO DE SUPERFÍCIE COM MANTA ASFÁLTICA, UMA CAMADA, INCLUSIVE APLICAÇÃO DE PRIMER ASFÁLTICO, E=3MM. AF_06/2018</v>
          </cell>
          <cell r="D4738" t="str">
            <v>M2</v>
          </cell>
          <cell r="E4738" t="str">
            <v>130,39</v>
          </cell>
        </row>
        <row r="4739">
          <cell r="A4739" t="str">
            <v>98547</v>
          </cell>
          <cell r="B4739" t="str">
            <v>98547</v>
          </cell>
          <cell r="C4739" t="str">
            <v>IMPERMEABILIZAÇÃO DE SUPERFÍCIE COM MANTA ASFÁLTICA, DUAS CAMADAS, INCLUSIVE APLICAÇÃO DE PRIMER ASFÁLTICO, E=3MM E E=4MM. AF_06/2018</v>
          </cell>
          <cell r="D4739" t="str">
            <v>M2</v>
          </cell>
          <cell r="E4739" t="str">
            <v>255,76</v>
          </cell>
        </row>
        <row r="4740">
          <cell r="A4740" t="str">
            <v>98553</v>
          </cell>
          <cell r="B4740" t="str">
            <v>98553</v>
          </cell>
          <cell r="C4740" t="str">
            <v>IMPERMEABILIZAÇÃO DE SUPERFÍCIE COM MEMBRANA À BASE DE POLIURETANO, 2 DEMÃOS. AF_06/2018</v>
          </cell>
          <cell r="D4740" t="str">
            <v>M2</v>
          </cell>
          <cell r="E4740" t="str">
            <v>136,35</v>
          </cell>
        </row>
        <row r="4741">
          <cell r="A4741" t="str">
            <v>98554</v>
          </cell>
          <cell r="B4741" t="str">
            <v>98554</v>
          </cell>
          <cell r="C4741" t="str">
            <v>IMPERMEABILIZAÇÃO DE SUPERFÍCIE COM MEMBRANA À BASE DE RESINA ACRÍLICA, 3 DEMÃOS. AF_06/2018</v>
          </cell>
          <cell r="D4741" t="str">
            <v>M2</v>
          </cell>
          <cell r="E4741" t="str">
            <v>44,54</v>
          </cell>
        </row>
        <row r="4742">
          <cell r="A4742" t="str">
            <v>98555</v>
          </cell>
          <cell r="B4742" t="str">
            <v>98555</v>
          </cell>
          <cell r="C4742" t="str">
            <v>IMPERMEABILIZAÇÃO DE SUPERFÍCIE COM ARGAMASSA POLIMÉRICA / MEMBRANA ACRÍLICA, 3 DEMÃOS. AF_06/2018</v>
          </cell>
          <cell r="D4742" t="str">
            <v>M2</v>
          </cell>
          <cell r="E4742" t="str">
            <v>25,53</v>
          </cell>
        </row>
        <row r="4743">
          <cell r="A4743" t="str">
            <v>98556</v>
          </cell>
          <cell r="B4743" t="str">
            <v>98556</v>
          </cell>
          <cell r="C4743" t="str">
            <v>IMPERMEABILIZAÇÃO DE SUPERFÍCIE COM ARGAMASSA POLIMÉRICA / MEMBRANA ACRÍLICA, 4 DEMÃOS, REFORÇADA COM VÉU DE POLIÉSTER (MAV). AF_06/2018</v>
          </cell>
          <cell r="D4743" t="str">
            <v>M2</v>
          </cell>
          <cell r="E4743" t="str">
            <v>52,80</v>
          </cell>
        </row>
        <row r="4744">
          <cell r="A4744" t="str">
            <v>98557</v>
          </cell>
          <cell r="B4744" t="str">
            <v>98557</v>
          </cell>
          <cell r="C4744" t="str">
            <v>IMPERMEABILIZAÇÃO DE SUPERFÍCIE COM EMULSÃO ASFÁLTICA, 2 DEMÃOS AF_06/2018</v>
          </cell>
          <cell r="D4744" t="str">
            <v>M2</v>
          </cell>
          <cell r="E4744" t="str">
            <v>45,39</v>
          </cell>
        </row>
        <row r="4745">
          <cell r="A4745" t="str">
            <v>98558</v>
          </cell>
          <cell r="B4745" t="str">
            <v>98558</v>
          </cell>
          <cell r="C4745" t="str">
            <v>TRATAMENTO DE RALO OU PONTO EMERGENTE COM ARGAMASSA POLIMÉRICA / MEMBRANA ACRÍLICA REFORÇADO COM VÉU DE POLIÉSTER (MAV). AF_06/2018</v>
          </cell>
          <cell r="D4745" t="str">
            <v>UN</v>
          </cell>
          <cell r="E4745" t="str">
            <v>8,36</v>
          </cell>
        </row>
        <row r="4746">
          <cell r="A4746" t="str">
            <v>98559</v>
          </cell>
          <cell r="B4746" t="str">
            <v>98559</v>
          </cell>
          <cell r="C4746" t="str">
            <v>TRATAMENTO DE RODAPÉ COM VÉU DE POLIÉSTER. AF_06/2018</v>
          </cell>
          <cell r="D4746" t="str">
            <v>M</v>
          </cell>
          <cell r="E4746" t="str">
            <v>5,84</v>
          </cell>
        </row>
        <row r="4747">
          <cell r="A4747" t="str">
            <v>98560</v>
          </cell>
          <cell r="B4747" t="str">
            <v>98560</v>
          </cell>
          <cell r="C4747" t="str">
            <v>IMPERMEABILIZAÇÃO DE PISO COM ARGAMASSA DE CIMENTO E AREIA, COM ADITIVO IMPERMEABILIZANTE, E = 2CM. AF_06/2018</v>
          </cell>
          <cell r="D4747" t="str">
            <v>M2</v>
          </cell>
          <cell r="E4747" t="str">
            <v>46,80</v>
          </cell>
        </row>
        <row r="4748">
          <cell r="A4748" t="str">
            <v>98561</v>
          </cell>
          <cell r="B4748" t="str">
            <v>98561</v>
          </cell>
          <cell r="C4748" t="str">
            <v>IMPERMEABILIZAÇÃO DE PAREDES COM ARGAMASSA DE CIMENTO E AREIA, COM ADITIVO IMPERMEABILIZANTE, E = 2CM. AF_06/2018</v>
          </cell>
          <cell r="D4748" t="str">
            <v>M2</v>
          </cell>
          <cell r="E4748" t="str">
            <v>41,13</v>
          </cell>
        </row>
        <row r="4749">
          <cell r="A4749" t="str">
            <v>98562</v>
          </cell>
          <cell r="B4749" t="str">
            <v>98562</v>
          </cell>
          <cell r="C4749" t="str">
            <v>IMPERMEABILIZAÇÃO DE FLOREIRA OU VIGA BALDRAME COM ARGAMASSA DE CIMENTO E AREIA, COM ADITIVO IMPERMEABILIZANTE, E = 2 CM. AF_06/2018</v>
          </cell>
          <cell r="D4749" t="str">
            <v>M2</v>
          </cell>
          <cell r="E4749" t="str">
            <v>42,15</v>
          </cell>
        </row>
        <row r="4750">
          <cell r="A4750" t="str">
            <v>98563</v>
          </cell>
          <cell r="B4750" t="str">
            <v>98563</v>
          </cell>
          <cell r="C4750" t="str">
            <v>PROTEÇÃO MECÂNICA DE SUPERFÍCIE HORIZONTAL COM ARGAMASSA DE CIMENTO E AREIA, TRAÇO 1:3, E=2CM. AF_06/2018</v>
          </cell>
          <cell r="D4750" t="str">
            <v>M2</v>
          </cell>
          <cell r="E4750" t="str">
            <v>35,43</v>
          </cell>
        </row>
        <row r="4751">
          <cell r="A4751" t="str">
            <v>98564</v>
          </cell>
          <cell r="B4751" t="str">
            <v>98564</v>
          </cell>
          <cell r="C4751" t="str">
            <v>PROTEÇÃO MECÂNICA DE SUPERFÍCIE VERTICAL COM ARGAMASSA DE CIMENTO E AREIA, TRAÇO 1:3, E=2CM. AF_06/2018</v>
          </cell>
          <cell r="D4751" t="str">
            <v>M2</v>
          </cell>
          <cell r="E4751" t="str">
            <v>49,63</v>
          </cell>
        </row>
        <row r="4752">
          <cell r="A4752" t="str">
            <v>98565</v>
          </cell>
          <cell r="B4752" t="str">
            <v>98565</v>
          </cell>
          <cell r="C4752" t="str">
            <v>PROTEÇÃO MECÂNICA DE SUPERFICIE HORIZONTAL COM ARGAMASSA DE CIMENTO E AREIA, TRAÇO 1:3, E=3CM. AF_06/2018</v>
          </cell>
          <cell r="D4752" t="str">
            <v>M2</v>
          </cell>
          <cell r="E4752" t="str">
            <v>50,29</v>
          </cell>
        </row>
        <row r="4753">
          <cell r="A4753" t="str">
            <v>98566</v>
          </cell>
          <cell r="B4753" t="str">
            <v>98566</v>
          </cell>
          <cell r="C4753" t="str">
            <v>PROTEÇÃO MECÂNICA DE SUPERFÍCIE VERTICAL COM ARGAMASSA DE CIMENTO E AREIA, TRAÇO 1:3, E=3CM. AF_06/2018</v>
          </cell>
          <cell r="D4753" t="str">
            <v>M2</v>
          </cell>
          <cell r="E4753" t="str">
            <v>64,49</v>
          </cell>
        </row>
        <row r="4754">
          <cell r="A4754" t="str">
            <v>98567</v>
          </cell>
          <cell r="B4754" t="str">
            <v>98567</v>
          </cell>
          <cell r="C4754" t="str">
            <v>PROTEÇÃO MECÂNICA DE SUPERFICIE HORIZONTAL COM ARGAMASSA DE CIMENTO E AREIA, TRAÇO 1:3, E=4CM. AF_06/2018</v>
          </cell>
          <cell r="D4754" t="str">
            <v>M2</v>
          </cell>
          <cell r="E4754" t="str">
            <v>64,35</v>
          </cell>
        </row>
        <row r="4755">
          <cell r="A4755" t="str">
            <v>98568</v>
          </cell>
          <cell r="B4755" t="str">
            <v>98568</v>
          </cell>
          <cell r="C4755" t="str">
            <v>PROTEÇÃO MECÂNICA DE SUPERFÍCIE VERTICAL COM ARGAMASSA DE CIMENTO E AREIA, TRAÇO 1:3, E=4CM. AF_06/2018</v>
          </cell>
          <cell r="D4755" t="str">
            <v>M2</v>
          </cell>
          <cell r="E4755" t="str">
            <v>78,54</v>
          </cell>
        </row>
        <row r="4756">
          <cell r="A4756" t="str">
            <v>98569</v>
          </cell>
          <cell r="B4756" t="str">
            <v>98569</v>
          </cell>
          <cell r="C4756" t="str">
            <v>PROTEÇÃO MECÂNICA DE SUPERFICIE HORIZONTAL COM ARGAMASSA DE CIMENTO E AREIA, TRAÇO 1:3, E=5CM. AF_06/2018</v>
          </cell>
          <cell r="D4756" t="str">
            <v>M2</v>
          </cell>
          <cell r="E4756" t="str">
            <v>79,19</v>
          </cell>
        </row>
        <row r="4757">
          <cell r="A4757" t="str">
            <v>98570</v>
          </cell>
          <cell r="B4757" t="str">
            <v>98570</v>
          </cell>
          <cell r="C4757" t="str">
            <v>PROTEÇÃO MECÂNICA DE SUPERFÍCIE VERTICAL COM ARGAMASSA DE CIMENTO E AREIA, TRAÇO 1:3, E=5CM. AF_06/2018</v>
          </cell>
          <cell r="D4757" t="str">
            <v>M2</v>
          </cell>
          <cell r="E4757" t="str">
            <v>93,42</v>
          </cell>
        </row>
        <row r="4758">
          <cell r="A4758" t="str">
            <v>98571</v>
          </cell>
          <cell r="B4758" t="str">
            <v>98571</v>
          </cell>
          <cell r="C4758" t="str">
            <v>PROTEÇÃO MECÂNICA DE SUPERFICIE HORIZONTAL COM CONCRETO 15 MPA, E=4CM. AF_06/2018</v>
          </cell>
          <cell r="D4758" t="str">
            <v>M2</v>
          </cell>
          <cell r="E4758" t="str">
            <v>42,92</v>
          </cell>
        </row>
        <row r="4759">
          <cell r="A4759" t="str">
            <v>98572</v>
          </cell>
          <cell r="B4759" t="str">
            <v>98572</v>
          </cell>
          <cell r="C4759" t="str">
            <v>PROTEÇÃO MECÂNICA DE SUPERFICIE HORIZONTAL COM CONCRETO 15 MPA, E=5CM. AF_06/2018</v>
          </cell>
          <cell r="D4759" t="str">
            <v>M2</v>
          </cell>
          <cell r="E4759" t="str">
            <v>52,58</v>
          </cell>
        </row>
        <row r="4760">
          <cell r="A4760" t="str">
            <v>98573</v>
          </cell>
          <cell r="B4760" t="str">
            <v>98573</v>
          </cell>
          <cell r="C4760" t="str">
            <v>PROTEÇÃO MECÂNICA DE SUPERFÍCIE VERTICAL COM CONCRETO 15 MPA, E=5CM. AF_06/2018</v>
          </cell>
          <cell r="D4760" t="str">
            <v>M2</v>
          </cell>
          <cell r="E4760" t="str">
            <v>66,41</v>
          </cell>
        </row>
        <row r="4761">
          <cell r="A4761" t="str">
            <v>98575</v>
          </cell>
          <cell r="B4761" t="str">
            <v>98575</v>
          </cell>
          <cell r="C4761" t="str">
            <v>TRATAMENTO DE JUNTA DE DILATAÇÃO, COM TARUGO DE POLIETILENO E SELANTE PU, INCLUSO PREENCHIMENTO COM ESPUMA EXPANSIVA PU. AF_06/2018</v>
          </cell>
          <cell r="D4761" t="str">
            <v>M</v>
          </cell>
          <cell r="E4761" t="str">
            <v>100,17</v>
          </cell>
        </row>
        <row r="4762">
          <cell r="A4762" t="str">
            <v>98576</v>
          </cell>
          <cell r="B4762" t="str">
            <v>98576</v>
          </cell>
          <cell r="C4762" t="str">
            <v>TRATAMENTO DE JUNTA DE DILATAÇÃO COM MANTA ASFÁLTICA ADERIDA COM MAÇARICO. AF_06/2018</v>
          </cell>
          <cell r="D4762" t="str">
            <v>M</v>
          </cell>
          <cell r="E4762" t="str">
            <v>30,56</v>
          </cell>
        </row>
        <row r="4763">
          <cell r="A4763" t="str">
            <v>98577</v>
          </cell>
          <cell r="B4763" t="str">
            <v>98577</v>
          </cell>
          <cell r="C4763" t="str">
            <v>TRATAMENTO DE JUNTA SERRADA, COM TARUGO DE POLIETILENO E SELANTE À BASE DE SILICONE. AF_06/2018</v>
          </cell>
          <cell r="D4763" t="str">
            <v>M</v>
          </cell>
          <cell r="E4763" t="str">
            <v>43,12</v>
          </cell>
        </row>
        <row r="4764">
          <cell r="A4764" t="str">
            <v>98593</v>
          </cell>
          <cell r="B4764" t="str">
            <v>98593</v>
          </cell>
          <cell r="C4764" t="str">
            <v>PATCH PANEL 48 PORTAS, CATEGORIA 5E - FORNECIMENTO E INSTALAÇÃO. AF_11/2019</v>
          </cell>
          <cell r="D4764" t="str">
            <v>UN</v>
          </cell>
          <cell r="E4764" t="str">
            <v>2.608,19</v>
          </cell>
        </row>
        <row r="4765">
          <cell r="A4765" t="str">
            <v>98602</v>
          </cell>
          <cell r="B4765" t="str">
            <v>98602</v>
          </cell>
          <cell r="C4765" t="str">
            <v>CONECTOR EM BRONZE/LATÃO, DN 22 MM X 1/2", SEM ANEL DE SOLDA, BOLSA X ROSCA F, INSTALADO EM PRUMADA DE HIDRÁULICA PREDIAL - FORNECIMENTO E INSTALAÇÃO. AF_04/2022</v>
          </cell>
          <cell r="D4765" t="str">
            <v>UN</v>
          </cell>
          <cell r="E4765" t="str">
            <v>17,12</v>
          </cell>
        </row>
        <row r="4766">
          <cell r="A4766" t="str">
            <v>98615</v>
          </cell>
          <cell r="B4766" t="str">
            <v>98615</v>
          </cell>
          <cell r="C4766" t="str">
            <v>CONTENÇÃO EM CORTINA COM ESTACAS ESPAÇADAS COM 30 CM DE DIÂMETRO E PROFUNDIDADE MENOR OU IGUAL A 10 M. AF_06/2018</v>
          </cell>
          <cell r="D4766" t="str">
            <v>M2</v>
          </cell>
          <cell r="E4766" t="str">
            <v>151,81</v>
          </cell>
        </row>
        <row r="4767">
          <cell r="A4767" t="str">
            <v>98616</v>
          </cell>
          <cell r="B4767" t="str">
            <v>98616</v>
          </cell>
          <cell r="C4767" t="str">
            <v>CONTENÇÃO EM CORTINA COM ESTACAS ESPAÇADAS COM 30 CM DE DIÂMETRO E PROFUNDIDADE MAIOR QUE 10 M E MENOR OU IGUAL A 15 M. AF_06/2018</v>
          </cell>
          <cell r="D4767" t="str">
            <v>M2</v>
          </cell>
          <cell r="E4767" t="str">
            <v>119,96</v>
          </cell>
        </row>
        <row r="4768">
          <cell r="A4768" t="str">
            <v>98617</v>
          </cell>
          <cell r="B4768" t="str">
            <v>98617</v>
          </cell>
          <cell r="C4768" t="str">
            <v>CONTENÇÃO EM CORTINA COM ESTACAS ESPAÇADAS COM 30 CM DE DIÂMETRO E PROFUNDIDADE MAIOR QUE 15 M. AF_06/2018</v>
          </cell>
          <cell r="D4768" t="str">
            <v>M2</v>
          </cell>
          <cell r="E4768" t="str">
            <v>111,34</v>
          </cell>
        </row>
        <row r="4769">
          <cell r="A4769" t="str">
            <v>98618</v>
          </cell>
          <cell r="B4769" t="str">
            <v>98618</v>
          </cell>
          <cell r="C4769" t="str">
            <v>CONTENÇÃO EM CORTINA COM ESTACAS ESPAÇADAS COM 40 CM DE DIÂMETRO E PROFUNDIDADE MENOR OU IGUAL A 10 M. AF_06/2018</v>
          </cell>
          <cell r="D4769" t="str">
            <v>M2</v>
          </cell>
          <cell r="E4769" t="str">
            <v>152,61</v>
          </cell>
        </row>
        <row r="4770">
          <cell r="A4770" t="str">
            <v>98619</v>
          </cell>
          <cell r="B4770" t="str">
            <v>98619</v>
          </cell>
          <cell r="C4770" t="str">
            <v>CONTENÇÃO EM CORTINA COM ESTACAS ESPAÇADAS COM 40 CM DE DIÂMETRO E PROFUNDIDADE MAIOR QUE 10 M E MENOR OU IGUAL A 15 M. AF_06/2018</v>
          </cell>
          <cell r="D4770" t="str">
            <v>M2</v>
          </cell>
          <cell r="E4770" t="str">
            <v>139,57</v>
          </cell>
        </row>
        <row r="4771">
          <cell r="A4771" t="str">
            <v>98620</v>
          </cell>
          <cell r="B4771" t="str">
            <v>98620</v>
          </cell>
          <cell r="C4771" t="str">
            <v>CONTENÇÃO EM CORTINA COM ESTACAS ESPAÇADAS COM 40 CM DE DIÂMETRO E PROFUNDIDADE MAIOR QUE 15 M. AF_06/2018</v>
          </cell>
          <cell r="D4771" t="str">
            <v>M2</v>
          </cell>
          <cell r="E4771" t="str">
            <v>133,00</v>
          </cell>
        </row>
        <row r="4772">
          <cell r="A4772" t="str">
            <v>98621</v>
          </cell>
          <cell r="B4772" t="str">
            <v>98621</v>
          </cell>
          <cell r="C4772" t="str">
            <v>CONTENÇÃO EM CORTINA COM ESTACAS ESPAÇADAS COM 50 CM DE DIÂMETRO E PROFUNDIDADE MENOR OU IGUAL A 10 M. AF_06/2018</v>
          </cell>
          <cell r="D4772" t="str">
            <v>M2</v>
          </cell>
          <cell r="E4772" t="str">
            <v>173,93</v>
          </cell>
        </row>
        <row r="4773">
          <cell r="A4773" t="str">
            <v>98622</v>
          </cell>
          <cell r="B4773" t="str">
            <v>98622</v>
          </cell>
          <cell r="C4773" t="str">
            <v>CONTENÇÃO EM CORTINA COM ESTACAS ESPAÇADAS COM 50 CM DE DIÂMETRO E PROFUNDIDADE MAIOR QUE 10 M E MENOR OU IGUAL A 15 M. AF_06/2018</v>
          </cell>
          <cell r="D4773" t="str">
            <v>M2</v>
          </cell>
          <cell r="E4773" t="str">
            <v>163,44</v>
          </cell>
        </row>
        <row r="4774">
          <cell r="A4774" t="str">
            <v>98623</v>
          </cell>
          <cell r="B4774" t="str">
            <v>98623</v>
          </cell>
          <cell r="C4774" t="str">
            <v>CONTENÇÃO EM CORTINA COM ESTACAS ESPAÇADAS COM 50 CM DE DIÂMETRO E PROFUNDIDADE MAIOR QUE 15 M. AF_06/2018</v>
          </cell>
          <cell r="D4774" t="str">
            <v>M2</v>
          </cell>
          <cell r="E4774" t="str">
            <v>158,07</v>
          </cell>
        </row>
        <row r="4775">
          <cell r="A4775" t="str">
            <v>98624</v>
          </cell>
          <cell r="B4775" t="str">
            <v>98624</v>
          </cell>
          <cell r="C4775" t="str">
            <v>CONTENÇÃO EM CORTINA COM ESTACAS ESPAÇADAS COM 60 CM DE DIÂMETRO E PROFUNDIDADE MENOR OU IGUAL A 10 M. AF_06/2018</v>
          </cell>
          <cell r="D4775" t="str">
            <v>M2</v>
          </cell>
          <cell r="E4775" t="str">
            <v>196,94</v>
          </cell>
        </row>
        <row r="4776">
          <cell r="A4776" t="str">
            <v>98625</v>
          </cell>
          <cell r="B4776" t="str">
            <v>98625</v>
          </cell>
          <cell r="C4776" t="str">
            <v>CONTENÇÃO EM CORTINA COM ESTACAS ESPAÇADAS COM 60 CM DE DIÂMETRO E PROFUNDIDADE MAIOR QUE 10 M E MENOR OU IGUAL A 15 M. AF_06/2018</v>
          </cell>
          <cell r="D4776" t="str">
            <v>M2</v>
          </cell>
          <cell r="E4776" t="str">
            <v>188,07</v>
          </cell>
        </row>
        <row r="4777">
          <cell r="A4777" t="str">
            <v>98626</v>
          </cell>
          <cell r="B4777" t="str">
            <v>98626</v>
          </cell>
          <cell r="C4777" t="str">
            <v>CONTENÇÃO EM CORTINA COM ESTACAS ESPAÇADAS COM 60 CM DE DIÂMETRO E PROFUNDIDADE MAIOR QUE 15 M. AF_06/2018</v>
          </cell>
          <cell r="D4777" t="str">
            <v>M2</v>
          </cell>
          <cell r="E4777" t="str">
            <v>183,49</v>
          </cell>
        </row>
        <row r="4778">
          <cell r="A4778" t="str">
            <v>98655</v>
          </cell>
          <cell r="B4778" t="str">
            <v>98655</v>
          </cell>
          <cell r="C4778" t="str">
            <v>EXECUÇÃO DE MURETA GUIA PARA CONTENÇÃO/ FUNDAÇÃO COM 30 CM DE ESPESSURA. AF_06/2018</v>
          </cell>
          <cell r="D4778" t="str">
            <v>M</v>
          </cell>
          <cell r="E4778" t="str">
            <v>659,79</v>
          </cell>
        </row>
        <row r="4779">
          <cell r="A4779" t="str">
            <v>98656</v>
          </cell>
          <cell r="B4779" t="str">
            <v>98656</v>
          </cell>
          <cell r="C4779" t="str">
            <v>EXECUÇÃO DE MURETA GUIA PARA CONTENÇÃO/ FUNDAÇÃO COM 40 CM DE ESPESSURA. AF_06/2018</v>
          </cell>
          <cell r="D4779" t="str">
            <v>M</v>
          </cell>
          <cell r="E4779" t="str">
            <v>669,60</v>
          </cell>
        </row>
        <row r="4780">
          <cell r="A4780" t="str">
            <v>98657</v>
          </cell>
          <cell r="B4780" t="str">
            <v>98657</v>
          </cell>
          <cell r="C4780" t="str">
            <v>EXECUÇÃO DE MURETA GUIA PARA CONTENÇÃO/ FUNDAÇÃO COM 50 CM DE ESPESSURA. AF_06/2018</v>
          </cell>
          <cell r="D4780" t="str">
            <v>M</v>
          </cell>
          <cell r="E4780" t="str">
            <v>679,42</v>
          </cell>
        </row>
        <row r="4781">
          <cell r="A4781" t="str">
            <v>98658</v>
          </cell>
          <cell r="B4781" t="str">
            <v>98658</v>
          </cell>
          <cell r="C4781" t="str">
            <v>EXECUÇÃO DE MURETA GUIA PARA CONTENÇÃO/ FUNDAÇÃO COM 60 CM DE ESPESSURA. AF_06/2018</v>
          </cell>
          <cell r="D4781" t="str">
            <v>M</v>
          </cell>
          <cell r="E4781" t="str">
            <v>689,24</v>
          </cell>
        </row>
        <row r="4782">
          <cell r="A4782" t="str">
            <v>98659</v>
          </cell>
          <cell r="B4782" t="str">
            <v>98659</v>
          </cell>
          <cell r="C4782" t="str">
            <v>EXECUÇÃO DE MURETA GUIA PARA CONTENÇÃO/ FUNDAÇÃO COM 80 CM DE ESPESSURA. AF_06/2018</v>
          </cell>
          <cell r="D4782" t="str">
            <v>M</v>
          </cell>
          <cell r="E4782" t="str">
            <v>708,85</v>
          </cell>
        </row>
        <row r="4783">
          <cell r="A4783" t="str">
            <v>98671</v>
          </cell>
          <cell r="B4783" t="str">
            <v>98671</v>
          </cell>
          <cell r="C4783" t="str">
            <v>PISO EM GRANITO APLICADO EM AMBIENTES INTERNOS. AF_09/2020</v>
          </cell>
          <cell r="D4783" t="str">
            <v>M2</v>
          </cell>
          <cell r="E4783" t="str">
            <v>453,60</v>
          </cell>
        </row>
        <row r="4784">
          <cell r="A4784" t="str">
            <v>98672</v>
          </cell>
          <cell r="B4784" t="str">
            <v>98672</v>
          </cell>
          <cell r="C4784" t="str">
            <v>PISO EM MÁRMORE APLICADO EM AMBIENTES INTERNOS. AF_09/2020</v>
          </cell>
          <cell r="D4784" t="str">
            <v>M2</v>
          </cell>
          <cell r="E4784" t="str">
            <v>726,65</v>
          </cell>
        </row>
        <row r="4785">
          <cell r="A4785" t="str">
            <v>98678</v>
          </cell>
          <cell r="B4785" t="str">
            <v>98678</v>
          </cell>
          <cell r="C4785" t="str">
            <v>PISO ELEVADO COM ESTRUTURA EM AÇO, COMPOSTO POR PEDESTAIS E LONGARINAS. AF_09/2020</v>
          </cell>
          <cell r="D4785" t="str">
            <v>M2</v>
          </cell>
          <cell r="E4785" t="str">
            <v>514,58</v>
          </cell>
        </row>
        <row r="4786">
          <cell r="A4786" t="str">
            <v>98679</v>
          </cell>
          <cell r="B4786" t="str">
            <v>98679</v>
          </cell>
          <cell r="C4786" t="str">
            <v>PISO CIMENTADO, TRAÇO 1:3 (CIMENTO E AREIA), ACABAMENTO LISO, ESPESSURA 2,0 CM, PREPARO MECÂNICO DA ARGAMASSA. AF_09/2020</v>
          </cell>
          <cell r="D4786" t="str">
            <v>M2</v>
          </cell>
          <cell r="E4786" t="str">
            <v>36,60</v>
          </cell>
        </row>
        <row r="4787">
          <cell r="A4787" t="str">
            <v>98680</v>
          </cell>
          <cell r="B4787" t="str">
            <v>98680</v>
          </cell>
          <cell r="C4787" t="str">
            <v>PISO CIMENTADO, TRAÇO 1:3 (CIMENTO E AREIA), ACABAMENTO LISO, ESPESSURA 3,0 CM, PREPARO MECÂNICO DA ARGAMASSA. AF_09/2020</v>
          </cell>
          <cell r="D4787" t="str">
            <v>M2</v>
          </cell>
          <cell r="E4787" t="str">
            <v>46,45</v>
          </cell>
        </row>
        <row r="4788">
          <cell r="A4788" t="str">
            <v>98681</v>
          </cell>
          <cell r="B4788" t="str">
            <v>98681</v>
          </cell>
          <cell r="C4788" t="str">
            <v>PISO CIMENTADO, TRAÇO 1:3 (CIMENTO E AREIA), ACABAMENTO RÚSTICO, ESPESSURA 2,0 CM, PREPARO MECÂNICO DA ARGAMASSA. AF_09/2020</v>
          </cell>
          <cell r="D4788" t="str">
            <v>M2</v>
          </cell>
          <cell r="E4788" t="str">
            <v>34,30</v>
          </cell>
        </row>
        <row r="4789">
          <cell r="A4789" t="str">
            <v>98682</v>
          </cell>
          <cell r="B4789" t="str">
            <v>98682</v>
          </cell>
          <cell r="C4789" t="str">
            <v>PISO CIMENTADO, TRAÇO 1:3 (CIMENTO E AREIA), ACABAMENTO RÚSTICO, ESPESSURA 3,0 CM, PREPARO MECÂNICO DA ARGAMASSA. AF_09/2020</v>
          </cell>
          <cell r="D4789" t="str">
            <v>M2</v>
          </cell>
          <cell r="E4789" t="str">
            <v>44,15</v>
          </cell>
        </row>
        <row r="4790">
          <cell r="A4790" t="str">
            <v>98685</v>
          </cell>
          <cell r="B4790" t="str">
            <v>98685</v>
          </cell>
          <cell r="C4790" t="str">
            <v>RODAPÉ EM GRANITO, ALTURA 10 CM. AF_09/2020</v>
          </cell>
          <cell r="D4790" t="str">
            <v>M</v>
          </cell>
          <cell r="E4790" t="str">
            <v>82,02</v>
          </cell>
        </row>
        <row r="4791">
          <cell r="A4791" t="str">
            <v>98686</v>
          </cell>
          <cell r="B4791" t="str">
            <v>98686</v>
          </cell>
          <cell r="C4791" t="str">
            <v>RODAPÉ EM LADRILHO HIDRÁULICO, ALTURA 7 CM. AF_09/2020</v>
          </cell>
          <cell r="D4791" t="str">
            <v>M</v>
          </cell>
          <cell r="E4791" t="str">
            <v>37,64</v>
          </cell>
        </row>
        <row r="4792">
          <cell r="A4792" t="str">
            <v>98688</v>
          </cell>
          <cell r="B4792" t="str">
            <v>98688</v>
          </cell>
          <cell r="C4792" t="str">
            <v>RODAPÉ EM POLIESTIRENO, ALTURA 5 CM. AF_09/2020</v>
          </cell>
          <cell r="D4792" t="str">
            <v>M</v>
          </cell>
          <cell r="E4792" t="str">
            <v>69,81</v>
          </cell>
        </row>
        <row r="4793">
          <cell r="A4793" t="str">
            <v>98689</v>
          </cell>
          <cell r="B4793" t="str">
            <v>98689</v>
          </cell>
          <cell r="C4793" t="str">
            <v>SOLEIRA EM GRANITO, LARGURA 15 CM, ESPESSURA 2,0 CM. AF_09/2020</v>
          </cell>
          <cell r="D4793" t="str">
            <v>M</v>
          </cell>
          <cell r="E4793" t="str">
            <v>115,81</v>
          </cell>
        </row>
        <row r="4794">
          <cell r="A4794" t="str">
            <v>98695</v>
          </cell>
          <cell r="B4794" t="str">
            <v>98695</v>
          </cell>
          <cell r="C4794" t="str">
            <v>SOLEIRA EM MÁRMORE, LARGURA 15 CM, ESPESSURA 2,0 CM. AF_09/2020</v>
          </cell>
          <cell r="D4794" t="str">
            <v>M</v>
          </cell>
          <cell r="E4794" t="str">
            <v>123,17</v>
          </cell>
        </row>
        <row r="4795">
          <cell r="A4795" t="str">
            <v>98697</v>
          </cell>
          <cell r="B4795" t="str">
            <v>98697</v>
          </cell>
          <cell r="C4795" t="str">
            <v>RODAPÉ EM MÁRMORE, ALTURA 7 CM. AF_09/2020</v>
          </cell>
          <cell r="D4795" t="str">
            <v>M</v>
          </cell>
          <cell r="E4795" t="str">
            <v>82,79</v>
          </cell>
        </row>
        <row r="4796">
          <cell r="A4796" t="str">
            <v>98746</v>
          </cell>
          <cell r="B4796" t="str">
            <v>98746</v>
          </cell>
          <cell r="C4796" t="str">
            <v>SOLDA DE TOPO EM CHAPA/PERFIL/TUBO DE AÇO CHANFRADO, ESPESSURA=1/4''. AF_06/2018</v>
          </cell>
          <cell r="D4796" t="str">
            <v>M</v>
          </cell>
          <cell r="E4796" t="str">
            <v>69,03</v>
          </cell>
        </row>
        <row r="4797">
          <cell r="A4797" t="str">
            <v>98749</v>
          </cell>
          <cell r="B4797" t="str">
            <v>98749</v>
          </cell>
          <cell r="C4797" t="str">
            <v>SOLDA DE TOPO EM CHAPA/PERFIL/TUBO DE AÇO CHANFRADO, ESPESSURA=5/16''. AF_06/2018</v>
          </cell>
          <cell r="D4797" t="str">
            <v>M</v>
          </cell>
          <cell r="E4797" t="str">
            <v>85,64</v>
          </cell>
        </row>
        <row r="4798">
          <cell r="A4798" t="str">
            <v>98750</v>
          </cell>
          <cell r="B4798" t="str">
            <v>98750</v>
          </cell>
          <cell r="C4798" t="str">
            <v>SOLDA DE TOPO EM CHAPA/PERFIL/TUBO DE AÇO CHANFRADO, ESPESSURA=3/8''. AF_06/2018</v>
          </cell>
          <cell r="D4798" t="str">
            <v>M</v>
          </cell>
          <cell r="E4798" t="str">
            <v>106,02</v>
          </cell>
        </row>
        <row r="4799">
          <cell r="A4799" t="str">
            <v>98751</v>
          </cell>
          <cell r="B4799" t="str">
            <v>98751</v>
          </cell>
          <cell r="C4799" t="str">
            <v>SOLDA DE TOPO EM CHAPA/PERFIL/TUBO DE AÇO CHANFRADO, ESPESSURA=1/2''. AF_06/2018</v>
          </cell>
          <cell r="D4799" t="str">
            <v>M</v>
          </cell>
          <cell r="E4799" t="str">
            <v>159,36</v>
          </cell>
        </row>
        <row r="4800">
          <cell r="A4800" t="str">
            <v>98752</v>
          </cell>
          <cell r="B4800" t="str">
            <v>98752</v>
          </cell>
          <cell r="C4800" t="str">
            <v>SOLDA DE TOPO EM CHAPA/PERFIL/TUBO DE AÇO CHANFRADO, ESPESSURA=5/8''. AF_06/2018</v>
          </cell>
          <cell r="D4800" t="str">
            <v>M</v>
          </cell>
          <cell r="E4800" t="str">
            <v>224,01</v>
          </cell>
        </row>
        <row r="4801">
          <cell r="A4801" t="str">
            <v>98753</v>
          </cell>
          <cell r="B4801" t="str">
            <v>98753</v>
          </cell>
          <cell r="C4801" t="str">
            <v>SOLDA DE TOPO EM CHAPA/PERFIL/TUBO DE AÇO CHANFRADO, ESPESSURA=3/4''. AF_06/2018</v>
          </cell>
          <cell r="D4801" t="str">
            <v>M</v>
          </cell>
          <cell r="E4801" t="str">
            <v>304,77</v>
          </cell>
        </row>
        <row r="4802">
          <cell r="A4802" t="str">
            <v>98760</v>
          </cell>
          <cell r="B4802" t="str">
            <v>98760</v>
          </cell>
          <cell r="C4802" t="str">
            <v>INVERSOR DE SOLDA MONOFÁSICO DE 160 A, POTÊNCIA DE 5400 W, TENSÃO DE 220 V, PARA SOLDA COM ELETRODOS DE 2,0 A 4,0 MM E PROCESSO TIG - DEPRECIAÇÃO. AF_06/2018</v>
          </cell>
          <cell r="D4802" t="str">
            <v>H</v>
          </cell>
          <cell r="E4802" t="str">
            <v>0,07</v>
          </cell>
        </row>
        <row r="4803">
          <cell r="A4803" t="str">
            <v>98761</v>
          </cell>
          <cell r="B4803" t="str">
            <v>98761</v>
          </cell>
          <cell r="C4803" t="str">
            <v>INVERSOR DE SOLDA MONOFÁSICO DE 160 A, POTÊNCIA DE 5400 W, TENSÃO DE 220 V, PARA SOLDA COM ELETRODOS DE 2,0 A 4,0 MM E PROCESSO TIG - JUROS. AF_06/2018</v>
          </cell>
          <cell r="D4803" t="str">
            <v>H</v>
          </cell>
          <cell r="E4803" t="str">
            <v>0,00</v>
          </cell>
        </row>
        <row r="4804">
          <cell r="A4804" t="str">
            <v>98762</v>
          </cell>
          <cell r="B4804" t="str">
            <v>98762</v>
          </cell>
          <cell r="C4804" t="str">
            <v>INVERSOR DE SOLDA MONOFÁSICO DE 160 A, POTÊNCIA DE 5400 W, TENSÃO DE 220 V, PARA SOLDA COM ELETRODOS DE 2,0 A 4,0 MM E PROCESSO TIG - MANUTENÇÃO. AF_06/2018</v>
          </cell>
          <cell r="D4804" t="str">
            <v>H</v>
          </cell>
          <cell r="E4804" t="str">
            <v>0,08</v>
          </cell>
        </row>
        <row r="4805">
          <cell r="A4805" t="str">
            <v>98763</v>
          </cell>
          <cell r="B4805" t="str">
            <v>98763</v>
          </cell>
          <cell r="C4805" t="str">
            <v>INVERSOR DE SOLDA MONOFÁSICO DE 160 A, POTÊNCIA DE 5400 W, TENSÃO DE 220 V, PARA SOLDA COM ELETRODOS DE 2,0 A 4,0 MM E PROCESSO TIG - MATERIAIS NA OPERAÇÃO. AF_06/2018</v>
          </cell>
          <cell r="D4805" t="str">
            <v>H</v>
          </cell>
          <cell r="E4805" t="str">
            <v>4,49</v>
          </cell>
        </row>
        <row r="4806">
          <cell r="A4806" t="str">
            <v>98764</v>
          </cell>
          <cell r="B4806" t="str">
            <v>98764</v>
          </cell>
          <cell r="C4806" t="str">
            <v>INVERSOR DE SOLDA MONOFÁSICO DE 160 A, POTÊNCIA DE 5400 W, TENSÃO DE 220 V, PARA SOLDA COM ELETRODOS DE 2,0 A 4,0 MM E PROCESSO TIG - CHP DIURNO. AF_06/2018</v>
          </cell>
          <cell r="D4806" t="str">
            <v>CHP</v>
          </cell>
          <cell r="E4806" t="str">
            <v>4,64</v>
          </cell>
        </row>
        <row r="4807">
          <cell r="A4807" t="str">
            <v>98765</v>
          </cell>
          <cell r="B4807" t="str">
            <v>98765</v>
          </cell>
          <cell r="C4807" t="str">
            <v>INVERSOR DE SOLDA MONOFÁSICO DE 160 A, POTÊNCIA DE 5400 W, TENSÃO DE 220 V, PARA SOLDA COM ELETRODOS DE 2,0 A 4,0 MM E PROCESSO TIG - CHI DIURNO. AF_06/2018</v>
          </cell>
          <cell r="D4807" t="str">
            <v>CHI</v>
          </cell>
          <cell r="E4807" t="str">
            <v>0,07</v>
          </cell>
        </row>
        <row r="4808">
          <cell r="A4808" t="str">
            <v>99054</v>
          </cell>
          <cell r="B4808" t="str">
            <v>99054</v>
          </cell>
          <cell r="C4808" t="str">
            <v>ACABAMENTOS PARA FORRO (SANCA DE GESSO MONTADA NA OBRA). AF_05/2017_PS</v>
          </cell>
          <cell r="D4808" t="str">
            <v>M2</v>
          </cell>
          <cell r="E4808" t="str">
            <v>54,17</v>
          </cell>
        </row>
        <row r="4809">
          <cell r="A4809" t="str">
            <v>99058</v>
          </cell>
          <cell r="B4809" t="str">
            <v>99058</v>
          </cell>
          <cell r="C4809" t="str">
            <v>LOCAÇÃO DE PONTO PARA REFERÊNCIA TOPOGRÁFICA. AF_10/2018</v>
          </cell>
          <cell r="D4809" t="str">
            <v>UN</v>
          </cell>
          <cell r="E4809" t="str">
            <v>8,35</v>
          </cell>
        </row>
        <row r="4810">
          <cell r="A4810" t="str">
            <v>99059</v>
          </cell>
          <cell r="B4810" t="str">
            <v>99059</v>
          </cell>
          <cell r="C4810" t="str">
            <v>LOCACAO CONVENCIONAL DE OBRA, UTILIZANDO GABARITO DE TÁBUAS CORRIDAS PONTALETADAS A CADA 2,00M -  2 UTILIZAÇÕES. AF_10/2018</v>
          </cell>
          <cell r="D4810" t="str">
            <v>M</v>
          </cell>
          <cell r="E4810" t="str">
            <v>56,19</v>
          </cell>
        </row>
        <row r="4811">
          <cell r="A4811" t="str">
            <v>99060</v>
          </cell>
          <cell r="B4811" t="str">
            <v>99060</v>
          </cell>
          <cell r="C4811" t="str">
            <v>LOCAÇÃO COM CAVALETE COM ALTURA DE 1,00 M - 2 UTILIZAÇÕES. AF_10/2018</v>
          </cell>
          <cell r="D4811" t="str">
            <v>UN</v>
          </cell>
          <cell r="E4811" t="str">
            <v>150,01</v>
          </cell>
        </row>
        <row r="4812">
          <cell r="A4812" t="str">
            <v>99061</v>
          </cell>
          <cell r="B4812" t="str">
            <v>99061</v>
          </cell>
          <cell r="C4812" t="str">
            <v>LOCAÇÃO COM CAVALETE COM ALTURA DE 0,50 M - 2 UTILIZAÇÕES. AF_10/2018</v>
          </cell>
          <cell r="D4812" t="str">
            <v>UN</v>
          </cell>
          <cell r="E4812" t="str">
            <v>98,60</v>
          </cell>
        </row>
        <row r="4813">
          <cell r="A4813" t="str">
            <v>99062</v>
          </cell>
          <cell r="B4813" t="str">
            <v>99062</v>
          </cell>
          <cell r="C4813" t="str">
            <v>MARCAÇÃO DE PONTOS EM GABARITO OU CAVALETE. AF_10/2018</v>
          </cell>
          <cell r="D4813" t="str">
            <v>UN</v>
          </cell>
          <cell r="E4813" t="str">
            <v>2,22</v>
          </cell>
        </row>
        <row r="4814">
          <cell r="A4814" t="str">
            <v>99063</v>
          </cell>
          <cell r="B4814" t="str">
            <v>99063</v>
          </cell>
          <cell r="C4814" t="str">
            <v>LOCAÇÃO DE REDE DE ÁGUA OU ESGOTO. AF_10/2018</v>
          </cell>
          <cell r="D4814" t="str">
            <v>M</v>
          </cell>
          <cell r="E4814" t="str">
            <v>4,93</v>
          </cell>
        </row>
        <row r="4815">
          <cell r="A4815" t="str">
            <v>99064</v>
          </cell>
          <cell r="B4815" t="str">
            <v>99064</v>
          </cell>
          <cell r="C4815" t="str">
            <v>LOCAÇÃO DE PAVIMENTAÇÃO. AF_10/2018</v>
          </cell>
          <cell r="D4815" t="str">
            <v>M</v>
          </cell>
          <cell r="E4815" t="str">
            <v>0,41</v>
          </cell>
        </row>
        <row r="4816">
          <cell r="A4816" t="str">
            <v>99195</v>
          </cell>
          <cell r="B4816" t="str">
            <v>99195</v>
          </cell>
          <cell r="C4816" t="str">
            <v>REVESTIMENTO CERÂMICO PARA PAREDES INTERNAS COM PLACAS TIPO ESMALTADA PADRÃO POPULAR DE DIMENSÕES 20X20 CM, ARGAMASSA TIPO AC III, APLICADAS EM AMBIENTES DE ÁREA MAIOR QUE 5 M2 NA ALTURA INTEIRA DAS PAREDES. AF_06/2014</v>
          </cell>
          <cell r="D4816" t="str">
            <v>M2</v>
          </cell>
          <cell r="E4816" t="str">
            <v>56,60</v>
          </cell>
        </row>
        <row r="4817">
          <cell r="A4817" t="str">
            <v>99198</v>
          </cell>
          <cell r="B4817" t="str">
            <v>99198</v>
          </cell>
          <cell r="C4817" t="str">
            <v>REVESTIMENTO CERÂMICO PARA PAREDES INTERNAS COM PLACAS TIPO ESMALTADA PADRÃO POPULAR DE DIMENSÕES 20X20 CM, ARGAMASSA TIPO AC III, APLICADAS EM AMBIENTES DE ÁREA MAIOR QUE 5 M2 A MEIA ALTURA DAS PAREDES. AF_06/2014</v>
          </cell>
          <cell r="D4817" t="str">
            <v>M2</v>
          </cell>
          <cell r="E4817" t="str">
            <v>63,32</v>
          </cell>
        </row>
        <row r="4818">
          <cell r="A4818" t="str">
            <v>99235</v>
          </cell>
          <cell r="B4818" t="str">
            <v>99235</v>
          </cell>
          <cell r="C4818" t="str">
            <v>CONCRETAGEM DE EDIFICAÇÕES (PAREDES E LAJES) FEITAS COM SISTEMA DE FÔRMAS MANUSEÁVEIS, COM CONCRETO USINADO AUTOADENSÁVEL FCK 25 MPA - LANÇAMENTO E ACABAMENTO. AF_10/2021</v>
          </cell>
          <cell r="D4818" t="str">
            <v>M3</v>
          </cell>
          <cell r="E4818" t="str">
            <v>691,24</v>
          </cell>
        </row>
        <row r="4819">
          <cell r="A4819" t="str">
            <v>99240</v>
          </cell>
          <cell r="B4819" t="str">
            <v>99240</v>
          </cell>
          <cell r="C4819" t="str">
            <v>ACRÉSCIMO PARA POÇO DE VISITA CIRCULAR PARA DRENAGEM, EM CONCRETO PRÉ-MOLDADO, DIÂMETRO INTERNO = 1,2 M. AF_12/2020</v>
          </cell>
          <cell r="D4819" t="str">
            <v>M</v>
          </cell>
          <cell r="E4819" t="str">
            <v>660,44</v>
          </cell>
        </row>
        <row r="4820">
          <cell r="A4820" t="str">
            <v>99241</v>
          </cell>
          <cell r="B4820" t="str">
            <v>99241</v>
          </cell>
          <cell r="C4820" t="str">
            <v>ACRÉSCIMO PARA POÇO DE VISITA RETANGULAR PARA DRENAGEM, EM ALVENARIA COM BLOCOS DE CONCRETO, DIMENSÕES INTERNAS = 1,5X1,5 M. AF_12/2020</v>
          </cell>
          <cell r="D4820" t="str">
            <v>M</v>
          </cell>
          <cell r="E4820" t="str">
            <v>1.670,81</v>
          </cell>
        </row>
        <row r="4821">
          <cell r="A4821" t="str">
            <v>99242</v>
          </cell>
          <cell r="B4821" t="str">
            <v>99242</v>
          </cell>
          <cell r="C4821" t="str">
            <v>BASE PARA POÇO DE VISITA CIRCULAR PARA DRENAGEM, EM ALVENARIA COM TIJOLOS CERÂMICOS MACIÇOS, DIÂMETRO INTERNO = 1,2 M, PROFUNDIDADE = 1,40 M, EXCLUINDO TAMPÃO. AF_12/2020_PA</v>
          </cell>
          <cell r="D4821" t="str">
            <v>UN</v>
          </cell>
          <cell r="E4821" t="str">
            <v>2.988,66</v>
          </cell>
        </row>
        <row r="4822">
          <cell r="A4822" t="str">
            <v>99243</v>
          </cell>
          <cell r="B4822" t="str">
            <v>99243</v>
          </cell>
          <cell r="C4822" t="str">
            <v>ACRÉSCIMO PARA POÇO DE VISITA CIRCULAR PARA DRENAGEM, EM ALVENARIA COM TIJOLOS CERÂMICOS MACIÇOS, DIÂMETRO INTERNO = 1,2 M. AF_12/2020</v>
          </cell>
          <cell r="D4822" t="str">
            <v>M</v>
          </cell>
          <cell r="E4822" t="str">
            <v>1.613,76</v>
          </cell>
        </row>
        <row r="4823">
          <cell r="A4823" t="str">
            <v>99244</v>
          </cell>
          <cell r="B4823" t="str">
            <v>99244</v>
          </cell>
          <cell r="C4823" t="str">
            <v>BASE PARA POÇO DE VISITA RETANGULAR PARA DRENAGEM, EM ALVENARIA COM BLOCOS DE CONCRETO, DIMENSÕES INTERNAS = 1,5X2 M, PROFUNDIDADE = 1,40 M, EXCLUINDO TAMPÃO. AF_12/2020_PA</v>
          </cell>
          <cell r="D4823" t="str">
            <v>UN</v>
          </cell>
          <cell r="E4823" t="str">
            <v>4.790,34</v>
          </cell>
        </row>
        <row r="4824">
          <cell r="A4824" t="str">
            <v>99246</v>
          </cell>
          <cell r="B4824" t="str">
            <v>99246</v>
          </cell>
          <cell r="C4824" t="str">
            <v>ACRÉSCIMO PARA POÇO DE VISITA CIRCULAR PARA DRENAGEM, EM CONCRETO PRÉ-MOLDADO, DIÂMETRO INTERNO = 1,5 M. AF_12/2020</v>
          </cell>
          <cell r="D4824" t="str">
            <v>M</v>
          </cell>
          <cell r="E4824" t="str">
            <v>905,41</v>
          </cell>
        </row>
        <row r="4825">
          <cell r="A4825" t="str">
            <v>99247</v>
          </cell>
          <cell r="B4825" t="str">
            <v>99247</v>
          </cell>
          <cell r="C4825" t="str">
            <v>ACRÉSCIMO PARA POÇO DE VISITA RETANGULAR PARA DRENAGEM, EM ALVENARIA COM BLOCOS DE CONCRETO, DIMENSÕES INTERNAS = 1,5X2 M. AF_12/2020</v>
          </cell>
          <cell r="D4825" t="str">
            <v>M</v>
          </cell>
          <cell r="E4825" t="str">
            <v>1.904,00</v>
          </cell>
        </row>
        <row r="4826">
          <cell r="A4826" t="str">
            <v>99248</v>
          </cell>
          <cell r="B4826" t="str">
            <v>99248</v>
          </cell>
          <cell r="C4826" t="str">
            <v>BASE PARA POÇO DE VISITA CIRCULAR PARA DRENAGEM, EM ALVENARIA COM TIJOLOS CERÂMICOS MACIÇOS, DIÂMETRO INTERNO = 1,50 M, PROFUNDIDADE = 1,40 M, EXCLUINDO TAMPÃO. AF_12/2020_PA</v>
          </cell>
          <cell r="D4826" t="str">
            <v>UN</v>
          </cell>
          <cell r="E4826" t="str">
            <v>3.850,51</v>
          </cell>
        </row>
        <row r="4827">
          <cell r="A4827" t="str">
            <v>99249</v>
          </cell>
          <cell r="B4827" t="str">
            <v>99249</v>
          </cell>
          <cell r="C4827" t="str">
            <v>ACRÉSCIMO PARA POÇO DE VISITA CIRCULAR PARA DRENAGEM, EM ALVENARIA COM TIJOLOS CERÂMICOS MACIÇOS, DIÂMETRO INTERNO = 1,5 M. AF_12/2020</v>
          </cell>
          <cell r="D4827" t="str">
            <v>M</v>
          </cell>
          <cell r="E4827" t="str">
            <v>1.971,51</v>
          </cell>
        </row>
        <row r="4828">
          <cell r="A4828" t="str">
            <v>99250</v>
          </cell>
          <cell r="B4828" t="str">
            <v>99250</v>
          </cell>
          <cell r="C4828" t="str">
            <v>CAIXA ENTERRADA HIDRÁULICA RETANGULAR EM ALVENARIA COM TIJOLOS CERÂMICOS MACIÇOS, DIMENSÕES INTERNAS: 0,3X0,3X0,3 M PARA REDE DE DRENAGEM. AF_12/2020</v>
          </cell>
          <cell r="D4828" t="str">
            <v>UN</v>
          </cell>
          <cell r="E4828" t="str">
            <v>175,97</v>
          </cell>
        </row>
        <row r="4829">
          <cell r="A4829" t="str">
            <v>99251</v>
          </cell>
          <cell r="B4829" t="str">
            <v>99251</v>
          </cell>
          <cell r="C4829" t="str">
            <v>CAIXA ENTERRADA HIDRÁULICA RETANGULAR EM ALVENARIA COM TIJOLOS CERÂMICOS MACIÇOS, DIMENSÕES INTERNAS: 0,4X0,4X0,4 M PARA REDE DE DRENAGEM. AF_12/2020</v>
          </cell>
          <cell r="D4829" t="str">
            <v>UN</v>
          </cell>
          <cell r="E4829" t="str">
            <v>275,78</v>
          </cell>
        </row>
        <row r="4830">
          <cell r="A4830" t="str">
            <v>99252</v>
          </cell>
          <cell r="B4830" t="str">
            <v>99252</v>
          </cell>
          <cell r="C4830" t="str">
            <v>BASE PARA POÇO DE VISITA RETANGULAR PARA DRENAGEM, EM ALVENARIA COM BLOCOS DE CONCRETO, DIMENSÕES INTERNAS = 1X1 M, PROFUNDIDADE = 1,40 M, EXCLUINDO TAMPÃO. AF_12/2020_PA</v>
          </cell>
          <cell r="D4830" t="str">
            <v>UN</v>
          </cell>
          <cell r="E4830" t="str">
            <v>2.495,60</v>
          </cell>
        </row>
        <row r="4831">
          <cell r="A4831" t="str">
            <v>99253</v>
          </cell>
          <cell r="B4831" t="str">
            <v>99253</v>
          </cell>
          <cell r="C4831" t="str">
            <v>CAIXA ENTERRADA HIDRÁULICA RETANGULAR EM ALVENARIA COM TIJOLOS CERÂMICOS MACIÇOS, DIMENSÕES INTERNAS: 0,6X0,6X0,6 M PARA REDE DE DRENAGEM. AF_12/2020</v>
          </cell>
          <cell r="D4831" t="str">
            <v>UN</v>
          </cell>
          <cell r="E4831" t="str">
            <v>536,83</v>
          </cell>
        </row>
        <row r="4832">
          <cell r="A4832" t="str">
            <v>99254</v>
          </cell>
          <cell r="B4832" t="str">
            <v>99254</v>
          </cell>
          <cell r="C4832" t="str">
            <v>ACRÉSCIMO PARA POÇO DE VISITA RETANGULAR PARA DRENAGEM, EM ALVENARIA COM BLOCOS DE CONCRETO, DIMENSÕES INTERNAS = 1X1 M. AF_12/2020</v>
          </cell>
          <cell r="D4832" t="str">
            <v>M</v>
          </cell>
          <cell r="E4832" t="str">
            <v>1.204,35</v>
          </cell>
        </row>
        <row r="4833">
          <cell r="A4833" t="str">
            <v>99255</v>
          </cell>
          <cell r="B4833" t="str">
            <v>99255</v>
          </cell>
          <cell r="C4833" t="str">
            <v>CAIXA ENTERRADA HIDRÁULICA RETANGULAR EM ALVENARIA COM TIJOLOS CERÂMICOS MACIÇOS, DIMENSÕES INTERNAS: 0,8X0,8X0,6 M PARA REDE DE DRENAGEM. AF_12/2020</v>
          </cell>
          <cell r="D4833" t="str">
            <v>UN</v>
          </cell>
          <cell r="E4833" t="str">
            <v>745,34</v>
          </cell>
        </row>
        <row r="4834">
          <cell r="A4834" t="str">
            <v>99256</v>
          </cell>
          <cell r="B4834" t="str">
            <v>99256</v>
          </cell>
          <cell r="C4834" t="str">
            <v>BASE PARA POÇO DE VISITA RETANGULAR PARA DRENAGEM, EM ALVENARIA COM BLOCOS DE CONCRETO, DIMENSÕES INTERNAS = 1,5X2,5 M, PROFUNDIDADE = 1,40 M, EXCLUINDO TAMPÃO. AF_12/2020_PA</v>
          </cell>
          <cell r="D4834" t="str">
            <v>UN</v>
          </cell>
          <cell r="E4834" t="str">
            <v>5.631,64</v>
          </cell>
        </row>
        <row r="4835">
          <cell r="A4835" t="str">
            <v>99257</v>
          </cell>
          <cell r="B4835" t="str">
            <v>99257</v>
          </cell>
          <cell r="C4835" t="str">
            <v>CAIXA ENTERRADA HIDRÁULICA RETANGULAR EM ALVENARIA COM TIJOLOS CERÂMICOS MACIÇOS, DIMENSÕES INTERNAS: 1X1X0,6 M PARA REDE DE DRENAGEM. AF_12/2020</v>
          </cell>
          <cell r="D4835" t="str">
            <v>UN</v>
          </cell>
          <cell r="E4835" t="str">
            <v>885,95</v>
          </cell>
        </row>
        <row r="4836">
          <cell r="A4836" t="str">
            <v>99258</v>
          </cell>
          <cell r="B4836" t="str">
            <v>99258</v>
          </cell>
          <cell r="C4836" t="str">
            <v>CAIXA ENTERRADA HIDRÁULICA RETANGULAR, EM ALVENARIA COM BLOCOS DE CONCRETO, DIMENSÕES INTERNAS: 0,4X0,4X0,4 M PARA REDE DE DRENAGEM. AF_12/2020</v>
          </cell>
          <cell r="D4836" t="str">
            <v>UN</v>
          </cell>
          <cell r="E4836" t="str">
            <v>218,84</v>
          </cell>
        </row>
        <row r="4837">
          <cell r="A4837" t="str">
            <v>99259</v>
          </cell>
          <cell r="B4837" t="str">
            <v>99259</v>
          </cell>
          <cell r="C4837" t="str">
            <v>BASE PARA POÇO DE VISITA RETANGULAR PARA DRENAGEM, EM ALVENARIA COM BLOCOS DE CONCRETO, DIMENSÕES INTERNAS = 1X1,5 M, PROFUNDIDADE = 1,40 M, EXCLUINDO TAMPÃO. AF_12/2020_PA</v>
          </cell>
          <cell r="D4837" t="str">
            <v>UN</v>
          </cell>
          <cell r="E4837" t="str">
            <v>3.157,97</v>
          </cell>
        </row>
        <row r="4838">
          <cell r="A4838" t="str">
            <v>99260</v>
          </cell>
          <cell r="B4838" t="str">
            <v>99260</v>
          </cell>
          <cell r="C4838" t="str">
            <v>CAIXA ENTERRADA HIDRÁULICA RETANGULAR, EM ALVENARIA COM BLOCOS DE CONCRETO, DIMENSÕES INTERNAS: 0,6X0,6X0,6 M PARA REDE DE DRENAGEM. AF_12/2020</v>
          </cell>
          <cell r="D4838" t="str">
            <v>UN</v>
          </cell>
          <cell r="E4838" t="str">
            <v>406,25</v>
          </cell>
        </row>
        <row r="4839">
          <cell r="A4839" t="str">
            <v>99261</v>
          </cell>
          <cell r="B4839" t="str">
            <v>99261</v>
          </cell>
          <cell r="C4839" t="str">
            <v>ACRÉSCIMO PARA POÇO DE VISITA RETANGULAR PARA DRENAGEM, EM ALVENARIA COM BLOCOS DE CONCRETO, DIMENSÕES INTERNAS = 1X1,5 M. AF_12/2020</v>
          </cell>
          <cell r="D4839" t="str">
            <v>M</v>
          </cell>
          <cell r="E4839" t="str">
            <v>1.437,56</v>
          </cell>
        </row>
        <row r="4840">
          <cell r="A4840" t="str">
            <v>99262</v>
          </cell>
          <cell r="B4840" t="str">
            <v>99262</v>
          </cell>
          <cell r="C4840" t="str">
            <v>CAIXA ENTERRADA HIDRÁULICA RETANGULAR, EM ALVENARIA COM BLOCOS DE CONCRETO, DIMENSÕES INTERNAS: 0,8X0,8X0,6 M PARA REDE DE DRENAGEM. AF_12/2020</v>
          </cell>
          <cell r="D4840" t="str">
            <v>UN</v>
          </cell>
          <cell r="E4840" t="str">
            <v>578,73</v>
          </cell>
        </row>
        <row r="4841">
          <cell r="A4841" t="str">
            <v>99263</v>
          </cell>
          <cell r="B4841" t="str">
            <v>99263</v>
          </cell>
          <cell r="C4841" t="str">
            <v>ACRÉSCIMO PARA POÇO DE VISITA RETANGULAR PARA DRENAGEM, EM ALVENARIA COM BLOCOS DE CONCRETO, DIMENSÕES INTERNAS = 1,5X2,5 M. AF_12/2020</v>
          </cell>
          <cell r="D4841" t="str">
            <v>M</v>
          </cell>
          <cell r="E4841" t="str">
            <v>2.137,25</v>
          </cell>
        </row>
        <row r="4842">
          <cell r="A4842" t="str">
            <v>99264</v>
          </cell>
          <cell r="B4842" t="str">
            <v>99264</v>
          </cell>
          <cell r="C4842" t="str">
            <v>CAIXA ENTERRADA HIDRÁULICA RETANGULAR, EM ALVENARIA COM BLOCOS DE CONCRETO, DIMENSÕES INTERNAS: 1X1X0,6 M PARA REDE DE DRENAGEM. AF_12/2020</v>
          </cell>
          <cell r="D4842" t="str">
            <v>UN</v>
          </cell>
          <cell r="E4842" t="str">
            <v>688,81</v>
          </cell>
        </row>
        <row r="4843">
          <cell r="A4843" t="str">
            <v>99265</v>
          </cell>
          <cell r="B4843" t="str">
            <v>99265</v>
          </cell>
          <cell r="C4843" t="str">
            <v>BASE PARA POÇO DE VISITA RETANGULAR PARA DRENAGEM, EM ALVENARIA COM BLOCOS DE CONCRETO, DIMENSÕES INTERNAS = 1X2 M, PROFUNDIDADE = 1,40 M, EXCLUINDO TAMPÃO. AF_12/2020_PA</v>
          </cell>
          <cell r="D4843" t="str">
            <v>UN</v>
          </cell>
          <cell r="E4843" t="str">
            <v>3.820,22</v>
          </cell>
        </row>
        <row r="4844">
          <cell r="A4844" t="str">
            <v>99266</v>
          </cell>
          <cell r="B4844" t="str">
            <v>99266</v>
          </cell>
          <cell r="C4844" t="str">
            <v>ACRÉSCIMO PARA POÇO DE VISITA RETANGULAR PARA DRENAGEM, EM ALVENARIA COM BLOCOS DE CONCRETO, DIMENSÕES INTERNAS = 1X2 M. AF_12/2020</v>
          </cell>
          <cell r="D4844" t="str">
            <v>M</v>
          </cell>
          <cell r="E4844" t="str">
            <v>1.670,81</v>
          </cell>
        </row>
        <row r="4845">
          <cell r="A4845" t="str">
            <v>99267</v>
          </cell>
          <cell r="B4845" t="str">
            <v>99267</v>
          </cell>
          <cell r="C4845" t="str">
            <v>BASE PARA POÇO DE VISITA RETANGULAR PARA DRENAGEM, EM ALVENARIA COM BLOCOS DE CONCRETO, DIMENSÕES INTERNAS = 1X2,5 M, PROFUNDIDADE = 1,40 M, EXCLUINDO TAMPÃO. AF_12/2020_PA</v>
          </cell>
          <cell r="D4845" t="str">
            <v>UN</v>
          </cell>
          <cell r="E4845" t="str">
            <v>4.482,55</v>
          </cell>
        </row>
        <row r="4846">
          <cell r="A4846" t="str">
            <v>99268</v>
          </cell>
          <cell r="B4846" t="str">
            <v>99268</v>
          </cell>
          <cell r="C4846" t="str">
            <v>POÇO DE INSPEÇÃO CIRCULAR PARA DRENAGEM, EM CONCRETO PRÉ-MOLDADO, DIÂMETRO INTERNO = 0,60 M, PROFUNDIDADE = 0,90 M, EXCLUINDO TAMPÃO. AF_12/2020_PA</v>
          </cell>
          <cell r="D4846" t="str">
            <v>UN</v>
          </cell>
          <cell r="E4846" t="str">
            <v>477,22</v>
          </cell>
        </row>
        <row r="4847">
          <cell r="A4847" t="str">
            <v>99269</v>
          </cell>
          <cell r="B4847" t="str">
            <v>99269</v>
          </cell>
          <cell r="C4847" t="str">
            <v>ACRÉSCIMO PARA POÇO DE VISITA RETANGULAR PARA DRENAGEM, EM ALVENARIA COM BLOCOS DE CONCRETO, DIMENSÕES INTERNAS = 1X2,5 M. AF_12/2020</v>
          </cell>
          <cell r="D4847" t="str">
            <v>M</v>
          </cell>
          <cell r="E4847" t="str">
            <v>1.904,00</v>
          </cell>
        </row>
        <row r="4848">
          <cell r="A4848" t="str">
            <v>99270</v>
          </cell>
          <cell r="B4848" t="str">
            <v>99270</v>
          </cell>
          <cell r="C4848" t="str">
            <v>POÇO DE INSPEÇÃO CIRCULAR PARA DRENAGEM, EM CONCRETO PRÉ-MOLDADO, DIÂMETRO INTERNO = 0,60 M, PROFUNDIDADE = 1,40 M, EXCLUINDO TAMPÃO. AF_12/2020_PA</v>
          </cell>
          <cell r="D4848" t="str">
            <v>UN</v>
          </cell>
          <cell r="E4848" t="str">
            <v>618,03</v>
          </cell>
        </row>
        <row r="4849">
          <cell r="A4849" t="str">
            <v>99271</v>
          </cell>
          <cell r="B4849" t="str">
            <v>99271</v>
          </cell>
          <cell r="C4849" t="str">
            <v>BASE PARA POÇO DE VISITA RETANGULAR PARA DRENAGEM, EM ALVENARIA COM BLOCOS DE CONCRETO, DIMENSÕES INTERNAS = 1,5X3 M, PROFUNDIDADE = 1,40 M, EXCLUINDO TAMPÃO. AF_12/2020_PA</v>
          </cell>
          <cell r="D4849" t="str">
            <v>UN</v>
          </cell>
          <cell r="E4849" t="str">
            <v>6.472,85</v>
          </cell>
        </row>
        <row r="4850">
          <cell r="A4850" t="str">
            <v>99272</v>
          </cell>
          <cell r="B4850" t="str">
            <v>99272</v>
          </cell>
          <cell r="C4850" t="str">
            <v>POÇO DE INSPEÇÃO CIRCULAR PARA DRENAGEM, EM ALVENARIA COM TIJOLOS CERÂMICOS MACIÇOS, DIÂMETRO INTERNO = 0,60 M, PROFUNDIDADE = 0,95 M, EXCLUINDO TAMPÃO. AF_12/2020_PA</v>
          </cell>
          <cell r="D4850" t="str">
            <v>UN</v>
          </cell>
          <cell r="E4850" t="str">
            <v>1.098,90</v>
          </cell>
        </row>
        <row r="4851">
          <cell r="A4851" t="str">
            <v>99273</v>
          </cell>
          <cell r="B4851" t="str">
            <v>99273</v>
          </cell>
          <cell r="C4851" t="str">
            <v>POÇO DE INSPEÇÃO CIRCULAR PARA DRENAGEM, EM ALVENARIA COM TIJOLOS CERÂMICOS MACIÇOS, DIÂMETRO INTERNO = 0,60 M, PROFUNDIDADE = 1,45 M, EXCLUINDO TAMPÃO. AF_12/2020_PA</v>
          </cell>
          <cell r="D4851" t="str">
            <v>UN</v>
          </cell>
          <cell r="E4851" t="str">
            <v>1.556,28</v>
          </cell>
        </row>
        <row r="4852">
          <cell r="A4852" t="str">
            <v>99274</v>
          </cell>
          <cell r="B4852" t="str">
            <v>99274</v>
          </cell>
          <cell r="C4852" t="str">
            <v>BASE PARA POÇO DE VISITA RETANGULAR PARA DRENAGEM, EM ALVENARIA COM BLOCOS DE CONCRETO, DIMENSÕES INTERNAS = 1X3 M, PROFUNDIDADE = 1,40 M, EXCLUINDO TAMPÃO. AF_12/2020_PA</v>
          </cell>
          <cell r="D4852" t="str">
            <v>UN</v>
          </cell>
          <cell r="E4852" t="str">
            <v>5.179,64</v>
          </cell>
        </row>
        <row r="4853">
          <cell r="A4853" t="str">
            <v>99275</v>
          </cell>
          <cell r="B4853" t="str">
            <v>99275</v>
          </cell>
          <cell r="C4853" t="str">
            <v>BASE PARA POÇO DE VISITA CIRCULAR PARA DRENAGEM, EM CONCRETO PRÉ-MOLDADO, DIÂMETRO INTERNO = 0,80 M, PROFUNDIDADE = 1,35 M, EXCLUINDO TAMPÃO. AF_12/2020_PA</v>
          </cell>
          <cell r="D4853" t="str">
            <v>UN</v>
          </cell>
          <cell r="E4853" t="str">
            <v>932,99</v>
          </cell>
        </row>
        <row r="4854">
          <cell r="A4854" t="str">
            <v>99276</v>
          </cell>
          <cell r="B4854" t="str">
            <v>99276</v>
          </cell>
          <cell r="C4854" t="str">
            <v>ACRÉSCIMO PARA POÇO DE VISITA RETANGULAR PARA DRENAGEM, EM ALVENARIA COM BLOCOS DE CONCRETO, DIMENSÕES INTERNAS = 1,5X3 M. AF_12/2020</v>
          </cell>
          <cell r="D4854" t="str">
            <v>M</v>
          </cell>
          <cell r="E4854" t="str">
            <v>2.370,51</v>
          </cell>
        </row>
        <row r="4855">
          <cell r="A4855" t="str">
            <v>99277</v>
          </cell>
          <cell r="B4855" t="str">
            <v>99277</v>
          </cell>
          <cell r="C4855" t="str">
            <v>ACRÉSCIMO PARA POÇO DE VISITA RETANGULAR PARA DRENAGEM, EM ALVENARIA COM BLOCOS DE CONCRETO, DIMENSÕES INTERNAS = 1X3 M. AF_12/2020</v>
          </cell>
          <cell r="D4855" t="str">
            <v>M</v>
          </cell>
          <cell r="E4855" t="str">
            <v>2.137,25</v>
          </cell>
        </row>
        <row r="4856">
          <cell r="A4856" t="str">
            <v>99278</v>
          </cell>
          <cell r="B4856" t="str">
            <v>99278</v>
          </cell>
          <cell r="C4856" t="str">
            <v>ACRÉSCIMO PARA POÇO DE VISITA CIRCULAR PARA DRENAGEM, EM CONCRETO PRÉ-MOLDADO, DIÂMETRO INTERNO = 0,8 M. AF_12/2020</v>
          </cell>
          <cell r="D4856" t="str">
            <v>M</v>
          </cell>
          <cell r="E4856" t="str">
            <v>375,75</v>
          </cell>
        </row>
        <row r="4857">
          <cell r="A4857" t="str">
            <v>99279</v>
          </cell>
          <cell r="B4857" t="str">
            <v>99279</v>
          </cell>
          <cell r="C4857" t="str">
            <v>BASE PARA POÇO DE VISITA RETANGULAR PARA DRENAGEM, EM ALVENARIA COM BLOCOS DE CONCRETO, DIMENSÕES INTERNAS = 1X3,5 M, PROFUNDIDADE = 1,40 M, EXCLUINDO TAMPÃO. AF_12/2020_PA</v>
          </cell>
          <cell r="D4857" t="str">
            <v>UN</v>
          </cell>
          <cell r="E4857" t="str">
            <v>5.846,31</v>
          </cell>
        </row>
        <row r="4858">
          <cell r="A4858" t="str">
            <v>99280</v>
          </cell>
          <cell r="B4858" t="str">
            <v>99280</v>
          </cell>
          <cell r="C4858" t="str">
            <v>BASE PARA POÇO DE VISITA CIRCULAR PARA DRENAGEM, EM ALVENARIA COM TIJOLOS CERÂMICOS MACIÇOS, DIÂMETRO INTERNO = 0,80 M, PROFUNDIDADE = 1,40 M, EXCLUINDO TAMPÃO. AF_12/2020_PA</v>
          </cell>
          <cell r="D4858" t="str">
            <v>UN</v>
          </cell>
          <cell r="E4858" t="str">
            <v>2.021,54</v>
          </cell>
        </row>
        <row r="4859">
          <cell r="A4859" t="str">
            <v>99281</v>
          </cell>
          <cell r="B4859" t="str">
            <v>99281</v>
          </cell>
          <cell r="C4859" t="str">
            <v>ACRÉSCIMO PARA POÇO DE VISITA RETANGULAR PARA DRENAGEM, EM ALVENARIA COM BLOCOS DE CONCRETO, DIMENSÕES INTERNAS = 1X3,5 M. AF_12/2020</v>
          </cell>
          <cell r="D4859" t="str">
            <v>M</v>
          </cell>
          <cell r="E4859" t="str">
            <v>2.370,51</v>
          </cell>
        </row>
        <row r="4860">
          <cell r="A4860" t="str">
            <v>99282</v>
          </cell>
          <cell r="B4860" t="str">
            <v>99282</v>
          </cell>
          <cell r="C4860" t="str">
            <v>ACRÉSCIMO PARA POÇO DE VISITA RETANGULAR PARA DRENAGEM, EM ALVENARIA COM BLOCOS DE CONCRETO, DIMENSÕES INTERNAS = 2,5X2,5 M. AF_12/2020</v>
          </cell>
          <cell r="D4860" t="str">
            <v>M</v>
          </cell>
          <cell r="E4860" t="str">
            <v>2.628,05</v>
          </cell>
        </row>
        <row r="4861">
          <cell r="A4861" t="str">
            <v>99283</v>
          </cell>
          <cell r="B4861" t="str">
            <v>99283</v>
          </cell>
          <cell r="C4861" t="str">
            <v>ACRÉSCIMO PARA POÇO DE VISITA CIRCULAR PARA DRENAGEM, EM ALVENARIA COM TIJOLOS CERÂMICOS MACIÇOS, DIÂMETRO INTERNO = 0,8 M. AF_12/2020</v>
          </cell>
          <cell r="D4861" t="str">
            <v>M</v>
          </cell>
          <cell r="E4861" t="str">
            <v>1.136,86</v>
          </cell>
        </row>
        <row r="4862">
          <cell r="A4862" t="str">
            <v>99284</v>
          </cell>
          <cell r="B4862" t="str">
            <v>99284</v>
          </cell>
          <cell r="C4862" t="str">
            <v>BASE PARA POÇO DE VISITA RETANGULAR PARA DRENAGEM, EM ALVENARIA COM BLOCOS DE CONCRETO, DIMENSÕES INTERNAS = 1,5X3,5 M, PROFUNDIDADE = 1,40 M, EXCLUINDO TAMPÃO. AF_12/2020_PA</v>
          </cell>
          <cell r="D4862" t="str">
            <v>UN</v>
          </cell>
          <cell r="E4862" t="str">
            <v>7.314,23</v>
          </cell>
        </row>
        <row r="4863">
          <cell r="A4863" t="str">
            <v>99285</v>
          </cell>
          <cell r="B4863" t="str">
            <v>99285</v>
          </cell>
          <cell r="C4863" t="str">
            <v>BASE PARA POÇO DE VISITA CIRCULAR PARA DRENAGEM, EM CONCRETO PRÉ-MOLDADO, DIÂMETRO INTERNO = 1,0 M, PROFUNDIDADE = 1,35 M, EXCLUINDO TAMPÃO. AF_05/2018_PA</v>
          </cell>
          <cell r="D4863" t="str">
            <v>UN</v>
          </cell>
          <cell r="E4863" t="str">
            <v>1.282,15</v>
          </cell>
        </row>
        <row r="4864">
          <cell r="A4864" t="str">
            <v>99286</v>
          </cell>
          <cell r="B4864" t="str">
            <v>99286</v>
          </cell>
          <cell r="C4864" t="str">
            <v>BASE PARA POÇO DE VISITA RETANGULAR PARA DRENAGEM, EM ALVENARIA COM BLOCOS DE CONCRETO, DIMENSÕES INTERNAS = 1X4 M, PROFUNDIDADE = 1,40 M, EXCLUINDO TAMPÃO. AF_12/2020_PA</v>
          </cell>
          <cell r="D4864" t="str">
            <v>UN</v>
          </cell>
          <cell r="E4864" t="str">
            <v>6.513,10</v>
          </cell>
        </row>
        <row r="4865">
          <cell r="A4865" t="str">
            <v>99287</v>
          </cell>
          <cell r="B4865" t="str">
            <v>99287</v>
          </cell>
          <cell r="C4865" t="str">
            <v>BASE PARA POÇO DE VISITA RETANGULAR PARA DRENAGEM, EM ALVENARIA COM BLOCOS DE CONCRETO, DIMENSÕES INTERNAS = 2,5X3 M, PROFUNDIDADE = 1,40 M, EXCLUINDO TAMPÃO. AF_12/2020_PA</v>
          </cell>
          <cell r="D4865" t="str">
            <v>UN</v>
          </cell>
          <cell r="E4865" t="str">
            <v>9.282,91</v>
          </cell>
        </row>
        <row r="4866">
          <cell r="A4866" t="str">
            <v>99288</v>
          </cell>
          <cell r="B4866" t="str">
            <v>99288</v>
          </cell>
          <cell r="C4866" t="str">
            <v>ACRÉSCIMO PARA POÇO DE VISITA CIRCULAR PARA DRENAGEM, EM CONCRETO PRÉ-MOLDADO, DIÂMETRO INTERNO = 1 M. AF_12/2020</v>
          </cell>
          <cell r="D4866" t="str">
            <v>M</v>
          </cell>
          <cell r="E4866" t="str">
            <v>496,11</v>
          </cell>
        </row>
        <row r="4867">
          <cell r="A4867" t="str">
            <v>99289</v>
          </cell>
          <cell r="B4867" t="str">
            <v>99289</v>
          </cell>
          <cell r="C4867" t="str">
            <v>ACRÉSCIMO PARA POÇO DE VISITA RETANGULAR PARA DRENAGEM, EM ALVENARIA COM BLOCOS DE CONCRETO, DIMENSÕES INTERNAS = 1X4 M. AF_12/2020</v>
          </cell>
          <cell r="D4867" t="str">
            <v>M</v>
          </cell>
          <cell r="E4867" t="str">
            <v>2.603,70</v>
          </cell>
        </row>
        <row r="4868">
          <cell r="A4868" t="str">
            <v>99290</v>
          </cell>
          <cell r="B4868" t="str">
            <v>99290</v>
          </cell>
          <cell r="C4868" t="str">
            <v>BASE PARA POÇO DE VISITA RETANGULAR PARA DRENAGEM, EM ALVENARIA COM BLOCOS DE CONCRETO, DIMENSÕES INTERNAS = 1,5X1,5 M, PROFUNDIDADE = 1,40 M, EXCLUINDO TAMPÃO. AF_12/2020_PA</v>
          </cell>
          <cell r="D4868" t="str">
            <v>UN</v>
          </cell>
          <cell r="E4868" t="str">
            <v>3.921,48</v>
          </cell>
        </row>
        <row r="4869">
          <cell r="A4869" t="str">
            <v>99291</v>
          </cell>
          <cell r="B4869" t="str">
            <v>99291</v>
          </cell>
          <cell r="C4869" t="str">
            <v>ACRÉSCIMO PARA POÇO DE VISITA RETANGULAR PARA DRENAGEM, EM ALVENARIA COM BLOCOS DE CONCRETO, DIMENSÕES INTERNAS = 1,5X3,5 M. AF_12/2020</v>
          </cell>
          <cell r="D4869" t="str">
            <v>M</v>
          </cell>
          <cell r="E4869" t="str">
            <v>2.603,70</v>
          </cell>
        </row>
        <row r="4870">
          <cell r="A4870" t="str">
            <v>99292</v>
          </cell>
          <cell r="B4870" t="str">
            <v>99292</v>
          </cell>
          <cell r="C4870" t="str">
            <v>BASE PARA POÇO DE VISITA CIRCULAR PARA DRENAGEM, EM ALVENARIA COM TIJOLOS CERÂMICOS MACIÇOS, DIÂMETRO INTERNO = 1,0 M, PROFUNDIDADE = 1,40 M, EXCLUINDO TAMPÃO. AF_12/2020_PA</v>
          </cell>
          <cell r="D4870" t="str">
            <v>UN</v>
          </cell>
          <cell r="E4870" t="str">
            <v>2.503,66</v>
          </cell>
        </row>
        <row r="4871">
          <cell r="A4871" t="str">
            <v>99293</v>
          </cell>
          <cell r="B4871" t="str">
            <v>99293</v>
          </cell>
          <cell r="C4871" t="str">
            <v>ACRÉSCIMO PARA POÇO DE VISITA CIRCULAR PARA DRENAGEM, EM ALVENARIA COM TIJOLOS CERÂMICOS MACIÇOS, DIÂMETRO INTERNO = 1 M. AF_12/2020</v>
          </cell>
          <cell r="D4871" t="str">
            <v>M</v>
          </cell>
          <cell r="E4871" t="str">
            <v>1.375,33</v>
          </cell>
        </row>
        <row r="4872">
          <cell r="A4872" t="str">
            <v>99294</v>
          </cell>
          <cell r="B4872" t="str">
            <v>99294</v>
          </cell>
          <cell r="C4872" t="str">
            <v>BASE PARA POÇO DE VISITA RETANGULAR PARA DRENAGEM, EM ALVENARIA COM BLOCOS DE CONCRETO, DIMENSÕES INTERNAS = 1,5X4 M, PROFUNDIDADE = 1,40 M, EXCLUINDO TAMPÃO. AF_12/2020_PA</v>
          </cell>
          <cell r="D4872" t="str">
            <v>UN</v>
          </cell>
          <cell r="E4872" t="str">
            <v>8.155,47</v>
          </cell>
        </row>
        <row r="4873">
          <cell r="A4873" t="str">
            <v>99296</v>
          </cell>
          <cell r="B4873" t="str">
            <v>99296</v>
          </cell>
          <cell r="C4873" t="str">
            <v>ACRÉSCIMO PARA POÇO DE VISITA RETANGULAR PARA DRENAGEM, EM ALVENARIA COM BLOCOS DE CONCRETO, DIMENSÕES INTERNAS = 2,5X3 M. AF_12/2020</v>
          </cell>
          <cell r="D4873" t="str">
            <v>M</v>
          </cell>
          <cell r="E4873" t="str">
            <v>2.861,23</v>
          </cell>
        </row>
        <row r="4874">
          <cell r="A4874" t="str">
            <v>99297</v>
          </cell>
          <cell r="B4874" t="str">
            <v>99297</v>
          </cell>
          <cell r="C4874" t="str">
            <v>ACRÉSCIMO PARA POÇO DE VISITA RETANGULAR PARA DRENAGEM, EM ALVENARIA COM BLOCOS DE CONCRETO, DIMENSÕES INTERNAS = 1,5X4 M. AF_12/2020</v>
          </cell>
          <cell r="D4874" t="str">
            <v>M</v>
          </cell>
          <cell r="E4874" t="str">
            <v>2.857,03</v>
          </cell>
        </row>
        <row r="4875">
          <cell r="A4875" t="str">
            <v>99298</v>
          </cell>
          <cell r="B4875" t="str">
            <v>99298</v>
          </cell>
          <cell r="C4875" t="str">
            <v>BASE PARA POÇO DE VISITA RETANGULAR PARA DRENAGEM, EM ALVENARIA COM BLOCOS DE CONCRETO, DIMENSÕES INTERNAS = 2,5X3,5 M, PROFUNDIDADE = 1,40 M, EXCLUINDO TAMPÃO. AF_12/2020_PA</v>
          </cell>
          <cell r="D4875" t="str">
            <v>UN</v>
          </cell>
          <cell r="E4875" t="str">
            <v>10.504,83</v>
          </cell>
        </row>
        <row r="4876">
          <cell r="A4876" t="str">
            <v>99299</v>
          </cell>
          <cell r="B4876" t="str">
            <v>99299</v>
          </cell>
          <cell r="C4876" t="str">
            <v>ACRÉSCIMO PARA POÇO DE VISITA RETANGULAR PARA DRENAGEM, EM ALVENARIA COM BLOCOS DE CONCRETO, DIMENSÕES INTERNAS = 2,5X3,5 M. AF_12/2020</v>
          </cell>
          <cell r="D4876" t="str">
            <v>M</v>
          </cell>
          <cell r="E4876" t="str">
            <v>3.094,40</v>
          </cell>
        </row>
        <row r="4877">
          <cell r="A4877" t="str">
            <v>99300</v>
          </cell>
          <cell r="B4877" t="str">
            <v>99300</v>
          </cell>
          <cell r="C4877" t="str">
            <v>BASE PARA POÇO DE VISITA RETANGULAR PARA DRENAGEM, EM ALVENARIA COM BLOCOS DE CONCRETO, DIMENSÕES INTERNAS = 2,5X4 M, PROFUNDIDADE = 1,40 M, EXCLUINDO TAMPÃO. AF_12/2020_PA</v>
          </cell>
          <cell r="D4877" t="str">
            <v>UN</v>
          </cell>
          <cell r="E4877" t="str">
            <v>11.726,78</v>
          </cell>
        </row>
        <row r="4878">
          <cell r="A4878" t="str">
            <v>99301</v>
          </cell>
          <cell r="B4878" t="str">
            <v>99301</v>
          </cell>
          <cell r="C4878" t="str">
            <v>BASE PARA POÇO DE VISITA RETANGULAR PARA DRENAGEM, EM ALVENARIA COM BLOCOS DE CONCRETO, DIMENSÕES INTERNAS = 2X2 M, PROFUNDIDADE = 1,40 M, EXCLUINDO TAMPÃO. AF_12/2020_PA</v>
          </cell>
          <cell r="D4878" t="str">
            <v>UN</v>
          </cell>
          <cell r="E4878" t="str">
            <v>5.792,54</v>
          </cell>
        </row>
        <row r="4879">
          <cell r="A4879" t="str">
            <v>99302</v>
          </cell>
          <cell r="B4879" t="str">
            <v>99302</v>
          </cell>
          <cell r="C4879" t="str">
            <v>ACRÉSCIMO PARA POÇO DE VISITA RETANGULAR PARA DRENAGEM, EM ALVENARIA COM BLOCOS DE CONCRETO, DIMENSÕES INTERNAS = 2,5X4 M. AF_12/2020</v>
          </cell>
          <cell r="D4879" t="str">
            <v>M</v>
          </cell>
          <cell r="E4879" t="str">
            <v>3.331,78</v>
          </cell>
        </row>
        <row r="4880">
          <cell r="A4880" t="str">
            <v>99303</v>
          </cell>
          <cell r="B4880" t="str">
            <v>99303</v>
          </cell>
          <cell r="C4880" t="str">
            <v>BASE PARA POÇO DE VISITA RETANGULAR PARA DRENAGEM, EM ALVENARIA COM BLOCOS DE CONCRETO, DIMENSÕES INTERNAS = 3X3 M, PROFUNDIDADE = 1,40 M, EXCLUINDO TAMPÃO. AF_12/2020_PA</v>
          </cell>
          <cell r="D4880" t="str">
            <v>UN</v>
          </cell>
          <cell r="E4880" t="str">
            <v>10.732,37</v>
          </cell>
        </row>
        <row r="4881">
          <cell r="A4881" t="str">
            <v>99304</v>
          </cell>
          <cell r="B4881" t="str">
            <v>99304</v>
          </cell>
          <cell r="C4881" t="str">
            <v>ACRÉSCIMO PARA POÇO DE VISITA RETANGULAR PARA DRENAGEM, EM ALVENARIA COM BLOCOS DE CONCRETO, DIMENSÕES INTERNAS = 3X3 M. AF_12/2020</v>
          </cell>
          <cell r="D4881" t="str">
            <v>M</v>
          </cell>
          <cell r="E4881" t="str">
            <v>3.098,59</v>
          </cell>
        </row>
        <row r="4882">
          <cell r="A4882" t="str">
            <v>99305</v>
          </cell>
          <cell r="B4882" t="str">
            <v>99305</v>
          </cell>
          <cell r="C4882" t="str">
            <v>BASE PARA POÇO DE VISITA RETANGULAR PARA DRENAGEM, EM ALVENARIA COM BLOCOS DE CONCRETO, DIMENSÕES INTERNAS = 3X3,5 M, PROFUNDIDADE = 1,40 M, EXCLUINDO TAMPÃO. AF_12/2020_PA</v>
          </cell>
          <cell r="D4882" t="str">
            <v>UN</v>
          </cell>
          <cell r="E4882" t="str">
            <v>12.139,64</v>
          </cell>
        </row>
        <row r="4883">
          <cell r="A4883" t="str">
            <v>99306</v>
          </cell>
          <cell r="B4883" t="str">
            <v>99306</v>
          </cell>
          <cell r="C4883" t="str">
            <v>ACRÉSCIMO PARA POÇO DE VISITA RETANGULAR PARA DRENAGEM, EM ALVENARIA COM BLOCOS DE CONCRETO, DIMENSÕES INTERNAS = 3X3,5 M. AF_12/2020</v>
          </cell>
          <cell r="D4883" t="str">
            <v>M</v>
          </cell>
          <cell r="E4883" t="str">
            <v>3.331,78</v>
          </cell>
        </row>
        <row r="4884">
          <cell r="A4884" t="str">
            <v>99307</v>
          </cell>
          <cell r="B4884" t="str">
            <v>99307</v>
          </cell>
          <cell r="C4884" t="str">
            <v>ACRÉSCIMO PARA POÇO DE VISITA RETANGULAR PARA DRENAGEM, EM ALVENARIA COM BLOCOS DE CONCRETO, DIMENSÕES INTERNAS = 2X2 M. AF_12/2020</v>
          </cell>
          <cell r="D4884" t="str">
            <v>M</v>
          </cell>
          <cell r="E4884" t="str">
            <v>2.157,42</v>
          </cell>
        </row>
        <row r="4885">
          <cell r="A4885" t="str">
            <v>99308</v>
          </cell>
          <cell r="B4885" t="str">
            <v>99308</v>
          </cell>
          <cell r="C4885" t="str">
            <v>BASE PARA POÇO DE VISITA RETANGULAR PARA DRENAGEM, EM ALVENARIA COM BLOCOS DE CONCRETO, DIMENSÕES INTERNAS = 3X4 M, PROFUNDIDADE = 1,40 M, EXCLUINDO TAMPÃO. AF_12/2020_PA</v>
          </cell>
          <cell r="D4885" t="str">
            <v>UN</v>
          </cell>
          <cell r="E4885" t="str">
            <v>13.546,93</v>
          </cell>
        </row>
        <row r="4886">
          <cell r="A4886" t="str">
            <v>99309</v>
          </cell>
          <cell r="B4886" t="str">
            <v>99309</v>
          </cell>
          <cell r="C4886" t="str">
            <v>ACRÉSCIMO PARA POÇO DE VISITA RETANGULAR PARA DRENAGEM, EM ALVENARIA COM BLOCOS DE CONCRETO, DIMENSÕES INTERNAS = 3X4 M. AF_12/2020</v>
          </cell>
          <cell r="D4886" t="str">
            <v>M</v>
          </cell>
          <cell r="E4886" t="str">
            <v>3.569,23</v>
          </cell>
        </row>
        <row r="4887">
          <cell r="A4887" t="str">
            <v>99310</v>
          </cell>
          <cell r="B4887" t="str">
            <v>99310</v>
          </cell>
          <cell r="C4887" t="str">
            <v>BASE PARA POÇO DE VISITA RETANGULAR PARA DRENAGEM, EM ALVENARIA COM BLOCOS DE CONCRETO, DIMENSÕES INTERNAS = 3,5X3,5 M, PROFUNDIDADE = 1,40 M, EXCLUINDO TAMPÃO. AF_12/2020_PA</v>
          </cell>
          <cell r="D4887" t="str">
            <v>UN</v>
          </cell>
          <cell r="E4887" t="str">
            <v>13.774,53</v>
          </cell>
        </row>
        <row r="4888">
          <cell r="A4888" t="str">
            <v>99311</v>
          </cell>
          <cell r="B4888" t="str">
            <v>99311</v>
          </cell>
          <cell r="C4888" t="str">
            <v>ACRÉSCIMO PARA POÇO DE VISITA RETANGULAR PARA DRENAGEM, EM ALVENARIA COM BLOCOS DE CONCRETO, DIMENSÕES INTERNAS = 3,5X3,5 M. AF_12/2020</v>
          </cell>
          <cell r="D4888" t="str">
            <v>M</v>
          </cell>
          <cell r="E4888" t="str">
            <v>3.569,23</v>
          </cell>
        </row>
        <row r="4889">
          <cell r="A4889" t="str">
            <v>99312</v>
          </cell>
          <cell r="B4889" t="str">
            <v>99312</v>
          </cell>
          <cell r="C4889" t="str">
            <v>BASE PARA POÇO DE VISITA RETANGULAR PARA DRENAGEM, EM ALVENARIA COM BLOCOS DE CONCRETO, DIMENSÕES INTERNAS = 2X2,5 M, PROFUNDIDADE = 1,40 M, EXCLUINDO TAMPÃO. AF_12/2020_PA</v>
          </cell>
          <cell r="D4889" t="str">
            <v>UN</v>
          </cell>
          <cell r="E4889" t="str">
            <v>6.795,71</v>
          </cell>
        </row>
        <row r="4890">
          <cell r="A4890" t="str">
            <v>99313</v>
          </cell>
          <cell r="B4890" t="str">
            <v>99313</v>
          </cell>
          <cell r="C4890" t="str">
            <v>BASE PARA POÇO DE VISITA RETANGULAR PARA DRENAGEM, EM ALVENARIA COM BLOCOS DE CONCRETO, DIMENSÕES INTERNAS = 3,5X4 M, PROFUNDIDADE = 1,40 M, EXCLUINDO TAMPÃO. AF_12/2020_PA</v>
          </cell>
          <cell r="D4890" t="str">
            <v>UN</v>
          </cell>
          <cell r="E4890" t="str">
            <v>15.367,00</v>
          </cell>
        </row>
        <row r="4891">
          <cell r="A4891" t="str">
            <v>99314</v>
          </cell>
          <cell r="B4891" t="str">
            <v>99314</v>
          </cell>
          <cell r="C4891" t="str">
            <v>ACRÉSCIMO PARA POÇO DE VISITA RETANGULAR PARA DRENAGEM, EM ALVENARIA COM BLOCOS DE CONCRETO, DIMENSÕES INTERNAS = 3,5X4 M. AF_12/2020</v>
          </cell>
          <cell r="D4891" t="str">
            <v>M</v>
          </cell>
          <cell r="E4891" t="str">
            <v>3.806,63</v>
          </cell>
        </row>
        <row r="4892">
          <cell r="A4892" t="str">
            <v>99315</v>
          </cell>
          <cell r="B4892" t="str">
            <v>99315</v>
          </cell>
          <cell r="C4892" t="str">
            <v>BASE PARA POÇO DE VISITA RETANGULAR PARA DRENAGEM, EM ALVENARIA COM BLOCOS DE CONCRETO, DIMENSÕES INTERNAS = 4X4 M, PROFUNDIDADE = 1,40 M, EXCLUINDO TAMPÃO. AF_12/2020_PA</v>
          </cell>
          <cell r="D4892" t="str">
            <v>UN</v>
          </cell>
          <cell r="E4892" t="str">
            <v>17.187,15</v>
          </cell>
        </row>
        <row r="4893">
          <cell r="A4893" t="str">
            <v>99317</v>
          </cell>
          <cell r="B4893" t="str">
            <v>99317</v>
          </cell>
          <cell r="C4893" t="str">
            <v>ACRÉSCIMO PARA POÇO DE VISITA RETANGULAR PARA DRENAGEM, EM ALVENARIA COM BLOCOS DE CONCRETO, DIMENSÕES INTERNAS = 2X2,5 M. AF_12/2020</v>
          </cell>
          <cell r="D4893" t="str">
            <v>M</v>
          </cell>
          <cell r="E4893" t="str">
            <v>2.390,61</v>
          </cell>
        </row>
        <row r="4894">
          <cell r="A4894" t="str">
            <v>99318</v>
          </cell>
          <cell r="B4894" t="str">
            <v>99318</v>
          </cell>
          <cell r="C4894" t="str">
            <v>CHAMINÉ CIRCULAR PARA POÇO DE VISITA PARA DRENAGEM, EM CONCRETO PRÉ-MOLDADO, DIÂMETRO INTERNO = 0,6 M. AF_12/2020</v>
          </cell>
          <cell r="D4894" t="str">
            <v>M</v>
          </cell>
          <cell r="E4894" t="str">
            <v>274,80</v>
          </cell>
        </row>
        <row r="4895">
          <cell r="A4895" t="str">
            <v>99319</v>
          </cell>
          <cell r="B4895" t="str">
            <v>99319</v>
          </cell>
          <cell r="C4895" t="str">
            <v>CHAMINÉ CIRCULAR PARA POÇO DE VISITA PARA DRENAGEM, EM ALVENARIA COM TIJOLOS CERÂMICOS MACIÇOS, DIÂMETRO INTERNO = 0,6 M. AF_12/2020</v>
          </cell>
          <cell r="D4895" t="str">
            <v>M</v>
          </cell>
          <cell r="E4895" t="str">
            <v>906,21</v>
          </cell>
        </row>
        <row r="4896">
          <cell r="A4896" t="str">
            <v>99320</v>
          </cell>
          <cell r="B4896" t="str">
            <v>99320</v>
          </cell>
          <cell r="C4896" t="str">
            <v>BASE PARA POÇO DE VISITA RETANGULAR PARA DRENAGEM, EM ALVENARIA COM BLOCOS DE CONCRETO, DIMENSÕES INTERNAS = 2X3 M, PROFUNDIDADE = 1,40 M, EXCLUINDO TAMPÃO. AF_12/2020_PA</v>
          </cell>
          <cell r="D4896" t="str">
            <v>UN</v>
          </cell>
          <cell r="E4896" t="str">
            <v>7.859,89</v>
          </cell>
        </row>
        <row r="4897">
          <cell r="A4897" t="str">
            <v>99321</v>
          </cell>
          <cell r="B4897" t="str">
            <v>99321</v>
          </cell>
          <cell r="C4897" t="str">
            <v>ACRÉSCIMO PARA POÇO DE VISITA RETANGULAR PARA DRENAGEM, EM ALVENARIA COM BLOCOS DE CONCRETO, DIMENSÕES INTERNAS = 2X3 M. AF_12/2020</v>
          </cell>
          <cell r="D4897" t="str">
            <v>M</v>
          </cell>
          <cell r="E4897" t="str">
            <v>2.623,86</v>
          </cell>
        </row>
        <row r="4898">
          <cell r="A4898" t="str">
            <v>99322</v>
          </cell>
          <cell r="B4898" t="str">
            <v>99322</v>
          </cell>
          <cell r="C4898" t="str">
            <v>BASE PARA POÇO DE VISITA RETANGULAR PARA DRENAGEM, EM ALVENARIA COM BLOCOS DE CONCRETO, DIMENSÕES INTERNAS = 2X3,5 M, PROFUNDIDADE = 1,40 M, EXCLUINDO TAMPÃO. AF_12/2020_PA</v>
          </cell>
          <cell r="D4898" t="str">
            <v>UN</v>
          </cell>
          <cell r="E4898" t="str">
            <v>8.870,74</v>
          </cell>
        </row>
        <row r="4899">
          <cell r="A4899" t="str">
            <v>99323</v>
          </cell>
          <cell r="B4899" t="str">
            <v>99323</v>
          </cell>
          <cell r="C4899" t="str">
            <v>ACRÉSCIMO PARA POÇO DE VISITA RETANGULAR PARA DRENAGEM, EM ALVENARIA COM BLOCOS DE CONCRETO, DIMENSÕES INTERNAS = 2X3,5 M. AF_12/2020</v>
          </cell>
          <cell r="D4899" t="str">
            <v>M</v>
          </cell>
          <cell r="E4899" t="str">
            <v>2.857,03</v>
          </cell>
        </row>
        <row r="4900">
          <cell r="A4900" t="str">
            <v>99324</v>
          </cell>
          <cell r="B4900" t="str">
            <v>99324</v>
          </cell>
          <cell r="C4900" t="str">
            <v>BASE PARA POÇO DE VISITA RETANGULAR PARA DRENAGEM, EM ALVENARIA COM BLOCOS DE CONCRETO, DIMENSÕES INTERNAS = 2X4 M, PROFUNDIDADE = 1,40 M, EXCLUINDO TAMPÃO. AF_12/2020_PA</v>
          </cell>
          <cell r="D4900" t="str">
            <v>UN</v>
          </cell>
          <cell r="E4900" t="str">
            <v>9.881,63</v>
          </cell>
        </row>
        <row r="4901">
          <cell r="A4901" t="str">
            <v>99325</v>
          </cell>
          <cell r="B4901" t="str">
            <v>99325</v>
          </cell>
          <cell r="C4901" t="str">
            <v>ACRÉSCIMO PARA POÇO DE VISITA RETANGULAR PARA DRENAGEM, EM ALVENARIA COM BLOCOS DE CONCRETO, DIMENSÕES INTERNAS = 2X4 M. AF_12/2020</v>
          </cell>
          <cell r="D4901" t="str">
            <v>M</v>
          </cell>
          <cell r="E4901" t="str">
            <v>3.094,40</v>
          </cell>
        </row>
        <row r="4902">
          <cell r="A4902" t="str">
            <v>99326</v>
          </cell>
          <cell r="B4902" t="str">
            <v>99326</v>
          </cell>
          <cell r="C4902" t="str">
            <v>BASE PARA POÇO DE VISITA RETANGULAR PARA DRENAGEM, EM ALVENARIA COM BLOCOS DE CONCRETO, DIMENSÕES INTERNAS = 2,5X2,5 M, PROFUNDIDADE = 1,40 M, EXCLUINDO TAMPÃO. AF_12/2020_PA</v>
          </cell>
          <cell r="D4902" t="str">
            <v>UN</v>
          </cell>
          <cell r="E4902" t="str">
            <v>8.061,00</v>
          </cell>
        </row>
        <row r="4903">
          <cell r="A4903" t="str">
            <v>99327</v>
          </cell>
          <cell r="B4903" t="str">
            <v>99327</v>
          </cell>
          <cell r="C4903" t="str">
            <v>ACRÉSCIMO PARA POÇO DE VISITA RETANGULAR PARA DRENAGEM, EM ALVENARIA COM BLOCOS DE CONCRETO, DIMENSÕES INTERNAS = 4X4 M. AF_12/2020</v>
          </cell>
          <cell r="D4903" t="str">
            <v>M</v>
          </cell>
          <cell r="E4903" t="str">
            <v>4.002,96</v>
          </cell>
        </row>
        <row r="4904">
          <cell r="A4904" t="str">
            <v>99431</v>
          </cell>
          <cell r="B4904" t="str">
            <v>99431</v>
          </cell>
          <cell r="C4904" t="str">
            <v>CONCRETAGEM DE LAJES EM EDIFICAÇÕES UNIFAMILIARES FEITAS COM SISTEMA DE FÔRMAS MANUSEÁVEIS, COM CONCRETO USINADO BOMBEÁVEL FCK 25 MPA - LANÇAMENTO, ADENSAMENTO E ACABAMENTO (EXCLUSIVE BOMBA LANÇA). AF_10/2021</v>
          </cell>
          <cell r="D4904" t="str">
            <v>M3</v>
          </cell>
          <cell r="E4904" t="str">
            <v>713,43</v>
          </cell>
        </row>
        <row r="4905">
          <cell r="A4905" t="str">
            <v>99432</v>
          </cell>
          <cell r="B4905" t="str">
            <v>99432</v>
          </cell>
          <cell r="C4905" t="str">
            <v>CONCRETAGEM DE PAREDES EM EDIFICAÇÕES UNIFAMILIARES FEITAS COM SISTEMA DE FÔRMAS MANUSEÁVEIS, COM CONCRETO USINADO BOMBEÁVEL FCK 25 MPA - LANÇAMENTO, ADENSAMENTO E ACABAMENTO (EXCLUSIVE BOMBA LANÇA). AF_10/2021</v>
          </cell>
          <cell r="D4905" t="str">
            <v>M3</v>
          </cell>
          <cell r="E4905" t="str">
            <v>693,00</v>
          </cell>
        </row>
        <row r="4906">
          <cell r="A4906" t="str">
            <v>99433</v>
          </cell>
          <cell r="B4906" t="str">
            <v>99433</v>
          </cell>
          <cell r="C4906" t="str">
            <v>CONCRETAGEM DE PLATIBANDA EM EDIFICAÇÕES UNIFAMILIARES FEITAS COM SISTEMA DE FÔRMAS MANUSEÁVEIS, COM CONCRETO USINADO BOMBEÁVEL FCK 25 MPA, - LANÇAMENTO, ADENSAMENTO E ACABAMENTO (EXCLUSIVE BOMBA LANÇA). AF_10/2021</v>
          </cell>
          <cell r="D4906" t="str">
            <v>M3</v>
          </cell>
          <cell r="E4906" t="str">
            <v>749,38</v>
          </cell>
        </row>
        <row r="4907">
          <cell r="A4907" t="str">
            <v>99434</v>
          </cell>
          <cell r="B4907" t="str">
            <v>99434</v>
          </cell>
          <cell r="C4907" t="str">
            <v>CONCRETAGEM DE LAJES EM EDIFICAÇÕES MULTIFAMILIARES FEITAS COM SISTEMA DE FÔRMAS MANUSEÁVEIS, COM CONCRETO USINADO BOMBEÁVEL FCK 25 MPA - LANÇAMENTO, ADENSAMENTO E ACABAMENTO (EXCLUSIVE BOMBA LANÇA). AF_10/2021</v>
          </cell>
          <cell r="D4907" t="str">
            <v>M3</v>
          </cell>
          <cell r="E4907" t="str">
            <v>717,11</v>
          </cell>
        </row>
        <row r="4908">
          <cell r="A4908" t="str">
            <v>99435</v>
          </cell>
          <cell r="B4908" t="str">
            <v>99435</v>
          </cell>
          <cell r="C4908" t="str">
            <v>CONCRETAGEM DE PAREDES EM EDIFICAÇÕES MULTIFAMILIARES FEITAS COM SISTEMA DE FÔRMAS MANUSEÁVEIS, COM CONCRETO USINADO BOMBEÁVEL FCK 25 MPA - LANÇAMENTO, ADENSAMENTO E ACABAMENTO (EXCLUSIVE BOMBA LANÇA). AF_10/2021</v>
          </cell>
          <cell r="D4908" t="str">
            <v>M3</v>
          </cell>
          <cell r="E4908" t="str">
            <v>695,53</v>
          </cell>
        </row>
        <row r="4909">
          <cell r="A4909" t="str">
            <v>99436</v>
          </cell>
          <cell r="B4909" t="str">
            <v>99436</v>
          </cell>
          <cell r="C4909" t="str">
            <v>CONCRETAGEM DE PLATIBANDA EM EDIFICAÇÕES MULTIFAMILIARES FEITAS COM SISTEMA DE FÔRMAS MANUSEÁVEIS, COM CONCRETO USINADO BOMBEÁVEL FCK 25 MPA - LANÇAMENTO, ADENSAMENTO E ACABAMENTO (EXCLUSIVE BOMBA LANÇA). AF_10/2021</v>
          </cell>
          <cell r="D4909" t="str">
            <v>M3</v>
          </cell>
          <cell r="E4909" t="str">
            <v>768,54</v>
          </cell>
        </row>
        <row r="4910">
          <cell r="A4910" t="str">
            <v>99437</v>
          </cell>
          <cell r="B4910" t="str">
            <v>99437</v>
          </cell>
          <cell r="C4910" t="str">
            <v>CONCRETAGEM DE PLATIBANDA EM EDIFICAÇÕES UNIFAMILIARES FEITAS COM SISTEMA DE FÔRMAS MANUSEÁVEIS, COM CONCRETO USINADO AUTOADENSÁVEL FCK 25 MPA - LANÇAMENTO E ACABAMENTO. AF_10/2021</v>
          </cell>
          <cell r="D4910" t="str">
            <v>M3</v>
          </cell>
          <cell r="E4910" t="str">
            <v>732,40</v>
          </cell>
        </row>
        <row r="4911">
          <cell r="A4911" t="str">
            <v>99438</v>
          </cell>
          <cell r="B4911" t="str">
            <v>99438</v>
          </cell>
          <cell r="C4911" t="str">
            <v>CONCRETAGEM DE PLATIBANDA EM EDIFICAÇÕES MULTIFAMILIARES FEITAS COM SISTEMA DE FÔRMAS MANUSEÁVEIS, COM CONCRETO USINADO AUTOADENSÁVEL FCK 25 MPA - LANÇAMENTO E ACABAMENTO. AF_10/2021</v>
          </cell>
          <cell r="D4911" t="str">
            <v>M3</v>
          </cell>
          <cell r="E4911" t="str">
            <v>737,67</v>
          </cell>
        </row>
        <row r="4912">
          <cell r="A4912" t="str">
            <v>99439</v>
          </cell>
          <cell r="B4912" t="str">
            <v>99439</v>
          </cell>
          <cell r="C4912" t="str">
            <v>CONCRETAGEM DE EDIFICAÇÕES (PAREDES E LAJES) FEITAS COM SISTEMA DE FÔRMAS MANUSEÁVEIS, COM CONCRETO USINADO BOMBEÁVEL FCK 25 MPA - LANÇAMENTO, ADENSAMENTO E ACABAMENTO (EXCLUSIVE BOMBA LANÇA). AF_10/2021</v>
          </cell>
          <cell r="D4912" t="str">
            <v>M3</v>
          </cell>
          <cell r="E4912" t="str">
            <v>702,07</v>
          </cell>
        </row>
        <row r="4913">
          <cell r="A4913" t="str">
            <v>99619</v>
          </cell>
          <cell r="B4913" t="str">
            <v>99619</v>
          </cell>
          <cell r="C4913" t="str">
            <v>VÁLVULA DE RETENÇÃO HORIZONTAL, DE BRONZE, ROSCÁVEL, 3/4" - FORNECIMENTO E INSTALAÇÃO. AF_08/2021</v>
          </cell>
          <cell r="D4913" t="str">
            <v>UN</v>
          </cell>
          <cell r="E4913" t="str">
            <v>100,57</v>
          </cell>
        </row>
        <row r="4914">
          <cell r="A4914" t="str">
            <v>99620</v>
          </cell>
          <cell r="B4914" t="str">
            <v>99620</v>
          </cell>
          <cell r="C4914" t="str">
            <v>VÁLVULA DE RETENÇÃO HORIZONTAL, DE BRONZE, ROSCÁVEL, 1" - FORNECIMENTO E INSTALAÇÃO. AF_08/2021</v>
          </cell>
          <cell r="D4914" t="str">
            <v>UN</v>
          </cell>
          <cell r="E4914" t="str">
            <v>136,62</v>
          </cell>
        </row>
        <row r="4915">
          <cell r="A4915" t="str">
            <v>99621</v>
          </cell>
          <cell r="B4915" t="str">
            <v>99621</v>
          </cell>
          <cell r="C4915" t="str">
            <v>VÁLVULA DE RETENÇÃO HORIZONTAL, DE BRONZE, ROSCÁVEL, 1 1/4" - FORNECIMENTO E INSTALAÇÃO. AF_08/2021</v>
          </cell>
          <cell r="D4915" t="str">
            <v>UN</v>
          </cell>
          <cell r="E4915" t="str">
            <v>203,63</v>
          </cell>
        </row>
        <row r="4916">
          <cell r="A4916" t="str">
            <v>99622</v>
          </cell>
          <cell r="B4916" t="str">
            <v>99622</v>
          </cell>
          <cell r="C4916" t="str">
            <v>VÁLVULA DE RETENÇÃO HORIZONTAL, DE BRONZE, ROSCÁVEL, 1 1/2"  - FORNECIMENTO E INSTALAÇÃO. AF_08/2021</v>
          </cell>
          <cell r="D4916" t="str">
            <v>UN</v>
          </cell>
          <cell r="E4916" t="str">
            <v>229,17</v>
          </cell>
        </row>
        <row r="4917">
          <cell r="A4917" t="str">
            <v>99623</v>
          </cell>
          <cell r="B4917" t="str">
            <v>99623</v>
          </cell>
          <cell r="C4917" t="str">
            <v>VÁLVULA DE RETENÇÃO HORIZONTAL, DE BRONZE, ROSCÁVEL, 2"  - FORNECIMENTO E INSTALAÇÃO. AF_08/2021</v>
          </cell>
          <cell r="D4917" t="str">
            <v>UN</v>
          </cell>
          <cell r="E4917" t="str">
            <v>319,79</v>
          </cell>
        </row>
        <row r="4918">
          <cell r="A4918" t="str">
            <v>99624</v>
          </cell>
          <cell r="B4918" t="str">
            <v>99624</v>
          </cell>
          <cell r="C4918" t="str">
            <v>VÁLVULA DE RETENÇÃO HORIZONTAL, DE BRONZE, ROSCÁVEL, 2 1/2" - FORNECIMENTO E INSTALAÇÃO. AF_08/2021</v>
          </cell>
          <cell r="D4918" t="str">
            <v>UN</v>
          </cell>
          <cell r="E4918" t="str">
            <v>455,93</v>
          </cell>
        </row>
        <row r="4919">
          <cell r="A4919" t="str">
            <v>99625</v>
          </cell>
          <cell r="B4919" t="str">
            <v>99625</v>
          </cell>
          <cell r="C4919" t="str">
            <v>VÁLVULA DE RETENÇÃO HORIZONTAL, DE BRONZE, ROSCÁVEL, 3" - FORNECIMENTO E INSTALAÇÃO. AF_08/2021</v>
          </cell>
          <cell r="D4919" t="str">
            <v>UN</v>
          </cell>
          <cell r="E4919" t="str">
            <v>627,15</v>
          </cell>
        </row>
        <row r="4920">
          <cell r="A4920" t="str">
            <v>99626</v>
          </cell>
          <cell r="B4920" t="str">
            <v>99626</v>
          </cell>
          <cell r="C4920" t="str">
            <v>VÁLVULA DE RETENÇÃO HORIZONTAL, DE BRONZE, ROSCÁVEL, 4" - FORNECIMENTO E INSTALAÇÃO. AF_08/2021</v>
          </cell>
          <cell r="D4920" t="str">
            <v>UN</v>
          </cell>
          <cell r="E4920" t="str">
            <v>965,75</v>
          </cell>
        </row>
        <row r="4921">
          <cell r="A4921" t="str">
            <v>99627</v>
          </cell>
          <cell r="B4921" t="str">
            <v>99627</v>
          </cell>
          <cell r="C4921" t="str">
            <v>VÁLVULA DE RETENÇÃO VERTICAL, DE BRONZE, ROSCÁVEL, 1/2" - FORNECIMENTO E INSTALAÇÃO. AF_08/2021</v>
          </cell>
          <cell r="D4921" t="str">
            <v>UN</v>
          </cell>
          <cell r="E4921" t="str">
            <v>60,67</v>
          </cell>
        </row>
        <row r="4922">
          <cell r="A4922" t="str">
            <v>99628</v>
          </cell>
          <cell r="B4922" t="str">
            <v>99628</v>
          </cell>
          <cell r="C4922" t="str">
            <v>VÁLVULA DE RETENÇÃO VERTICAL, DE BRONZE, ROSCÁVEL, 3/4" - FORNECIMENTO E INSTALAÇÃO. AF_08/2021</v>
          </cell>
          <cell r="D4922" t="str">
            <v>UN</v>
          </cell>
          <cell r="E4922" t="str">
            <v>66,20</v>
          </cell>
        </row>
        <row r="4923">
          <cell r="A4923" t="str">
            <v>99629</v>
          </cell>
          <cell r="B4923" t="str">
            <v>99629</v>
          </cell>
          <cell r="C4923" t="str">
            <v>VÁLVULA DE RETENÇÃO VERTICAL, DE BRONZE, ROSCÁVEL, 1" - FORNECIMENTO E INSTALAÇÃO. AF_08/2021</v>
          </cell>
          <cell r="D4923" t="str">
            <v>UN</v>
          </cell>
          <cell r="E4923" t="str">
            <v>73,55</v>
          </cell>
        </row>
        <row r="4924">
          <cell r="A4924" t="str">
            <v>99630</v>
          </cell>
          <cell r="B4924" t="str">
            <v>99630</v>
          </cell>
          <cell r="C4924" t="str">
            <v>VÁLVULA DE RETENÇÃO VERTICAL, DE BRONZE, ROSCÁVEL, 1 1/4" - FORNECIMENTO E INSTALAÇÃO. AF_08/2021</v>
          </cell>
          <cell r="D4924" t="str">
            <v>UN</v>
          </cell>
          <cell r="E4924" t="str">
            <v>109,43</v>
          </cell>
        </row>
        <row r="4925">
          <cell r="A4925" t="str">
            <v>99631</v>
          </cell>
          <cell r="B4925" t="str">
            <v>99631</v>
          </cell>
          <cell r="C4925" t="str">
            <v>VÁLVULA DE RETENÇÃO VERTICAL, DE BRONZE, ROSCÁVEL, 1 1/2" - FORNECIMENTO E INSTALAÇÃO. AF_08/2021</v>
          </cell>
          <cell r="D4925" t="str">
            <v>UN</v>
          </cell>
          <cell r="E4925" t="str">
            <v>127,37</v>
          </cell>
        </row>
        <row r="4926">
          <cell r="A4926" t="str">
            <v>99632</v>
          </cell>
          <cell r="B4926" t="str">
            <v>99632</v>
          </cell>
          <cell r="C4926" t="str">
            <v>VÁLVULA DE RETENÇÃO VERTICAL, DE BRONZE, ROSCÁVEL, 2" - FORNECIMENTO E INSTALAÇÃO. AF_08/2021</v>
          </cell>
          <cell r="D4926" t="str">
            <v>UN</v>
          </cell>
          <cell r="E4926" t="str">
            <v>183,66</v>
          </cell>
        </row>
        <row r="4927">
          <cell r="A4927" t="str">
            <v>99633</v>
          </cell>
          <cell r="B4927" t="str">
            <v>99633</v>
          </cell>
          <cell r="C4927" t="str">
            <v>VÁLVULA DE RETENÇÃO VERTICAL, DE BRONZE, ROSCÁVEL, 3" - FORNECIMENTO E INSTALAÇÃO. AF_08/2021</v>
          </cell>
          <cell r="D4927" t="str">
            <v>UN</v>
          </cell>
          <cell r="E4927" t="str">
            <v>394,24</v>
          </cell>
        </row>
        <row r="4928">
          <cell r="A4928" t="str">
            <v>99634</v>
          </cell>
          <cell r="B4928" t="str">
            <v>99634</v>
          </cell>
          <cell r="C4928" t="str">
            <v>VÁLVULA DE RETENÇÃO VERTICAL, DE BRONZE, ROSCÁVEL, 4" - FORNECIMENTO E INSTALAÇÃO. AF_08/2021</v>
          </cell>
          <cell r="D4928" t="str">
            <v>UN</v>
          </cell>
          <cell r="E4928" t="str">
            <v>672,69</v>
          </cell>
        </row>
        <row r="4929">
          <cell r="A4929" t="str">
            <v>99635</v>
          </cell>
          <cell r="B4929" t="str">
            <v>99635</v>
          </cell>
          <cell r="C4929" t="str">
            <v>VÁLVULA DE DESCARGA METÁLICA, BASE 1 1/2", ACABAMENTO METALICO CROMADO - FORNECIMENTO E INSTALAÇÃO. AF_08/2021</v>
          </cell>
          <cell r="D4929" t="str">
            <v>UN</v>
          </cell>
          <cell r="E4929" t="str">
            <v>286,38</v>
          </cell>
        </row>
        <row r="4930">
          <cell r="A4930" t="str">
            <v>99802</v>
          </cell>
          <cell r="B4930" t="str">
            <v>99802</v>
          </cell>
          <cell r="C4930" t="str">
            <v>LIMPEZA DE PISO CERÂMICO OU PORCELANATO COM VASSOURA A SECO. AF_04/2019</v>
          </cell>
          <cell r="D4930" t="str">
            <v>M2</v>
          </cell>
          <cell r="E4930" t="str">
            <v>0,47</v>
          </cell>
        </row>
        <row r="4931">
          <cell r="A4931" t="str">
            <v>99803</v>
          </cell>
          <cell r="B4931" t="str">
            <v>99803</v>
          </cell>
          <cell r="C4931" t="str">
            <v>LIMPEZA DE PISO CERÂMICO OU PORCELANATO COM PANO ÚMIDO. AF_04/2019</v>
          </cell>
          <cell r="D4931" t="str">
            <v>M2</v>
          </cell>
          <cell r="E4931" t="str">
            <v>1,83</v>
          </cell>
        </row>
        <row r="4932">
          <cell r="A4932" t="str">
            <v>99804</v>
          </cell>
          <cell r="B4932" t="str">
            <v>99804</v>
          </cell>
          <cell r="C4932" t="str">
            <v>LIMPEZA DE PISO CERÂMICO OU PORCELANATO UTILIZANDO DETERGENTE NEUTRO E ESCOVAÇÃO MANUAL. AF_04/2019</v>
          </cell>
          <cell r="D4932" t="str">
            <v>M2</v>
          </cell>
          <cell r="E4932" t="str">
            <v>4,75</v>
          </cell>
        </row>
        <row r="4933">
          <cell r="A4933" t="str">
            <v>99805</v>
          </cell>
          <cell r="B4933" t="str">
            <v>99805</v>
          </cell>
          <cell r="C4933" t="str">
            <v>LIMPEZA DE PISO CERÂMICO OU COM PEDRAS RÚSTICAS UTILIZANDO ÁCIDO MURIÁTICO. AF_04/2019</v>
          </cell>
          <cell r="D4933" t="str">
            <v>M2</v>
          </cell>
          <cell r="E4933" t="str">
            <v>9,91</v>
          </cell>
        </row>
        <row r="4934">
          <cell r="A4934" t="str">
            <v>99806</v>
          </cell>
          <cell r="B4934" t="str">
            <v>99806</v>
          </cell>
          <cell r="C4934" t="str">
            <v>LIMPEZA DE REVESTIMENTO CERÂMICO EM PAREDE COM PANO ÚMIDO AF_04/2019</v>
          </cell>
          <cell r="D4934" t="str">
            <v>M2</v>
          </cell>
          <cell r="E4934" t="str">
            <v>0,75</v>
          </cell>
        </row>
        <row r="4935">
          <cell r="A4935" t="str">
            <v>99807</v>
          </cell>
          <cell r="B4935" t="str">
            <v>99807</v>
          </cell>
          <cell r="C4935" t="str">
            <v>LIMPEZA DE REVESTIMENTO CERÂMICO EM PAREDE UTILIZANDO DETERGENTE NEUTRO E ESCOVAÇÃO MANUAL. AF_04/2019</v>
          </cell>
          <cell r="D4935" t="str">
            <v>M2</v>
          </cell>
          <cell r="E4935" t="str">
            <v>1,44</v>
          </cell>
        </row>
        <row r="4936">
          <cell r="A4936" t="str">
            <v>99808</v>
          </cell>
          <cell r="B4936" t="str">
            <v>99808</v>
          </cell>
          <cell r="C4936" t="str">
            <v>LIMPEZA DE REVESTIMENTO CERÂMICO EM PAREDE UTILIZANDO ÁCIDO MURIÁTICO. AF_04/2019</v>
          </cell>
          <cell r="D4936" t="str">
            <v>M2</v>
          </cell>
          <cell r="E4936" t="str">
            <v>3,47</v>
          </cell>
        </row>
        <row r="4937">
          <cell r="A4937" t="str">
            <v>99809</v>
          </cell>
          <cell r="B4937" t="str">
            <v>99809</v>
          </cell>
          <cell r="C4937" t="str">
            <v>LIMPEZA DE PISO DE LADRILHO HIDRÁULICO COM PANO ÚMIDO. AF_04/2019</v>
          </cell>
          <cell r="D4937" t="str">
            <v>M2</v>
          </cell>
          <cell r="E4937" t="str">
            <v>5,22</v>
          </cell>
        </row>
        <row r="4938">
          <cell r="A4938" t="str">
            <v>99810</v>
          </cell>
          <cell r="B4938" t="str">
            <v>99810</v>
          </cell>
          <cell r="C4938" t="str">
            <v>LIMPEZA DE PISO DE MÁRMORE/GRANITO UTILIZANDO DETERGENTE NEUTRO E ESCOVAÇÃO MANUAL. AF_04/2019</v>
          </cell>
          <cell r="D4938" t="str">
            <v>M2</v>
          </cell>
          <cell r="E4938" t="str">
            <v>6,49</v>
          </cell>
        </row>
        <row r="4939">
          <cell r="A4939" t="str">
            <v>99811</v>
          </cell>
          <cell r="B4939" t="str">
            <v>99811</v>
          </cell>
          <cell r="C4939" t="str">
            <v>LIMPEZA DE CONTRAPISO COM VASSOURA A SECO. AF_04/2019</v>
          </cell>
          <cell r="D4939" t="str">
            <v>M2</v>
          </cell>
          <cell r="E4939" t="str">
            <v>3,12</v>
          </cell>
        </row>
        <row r="4940">
          <cell r="A4940" t="str">
            <v>99812</v>
          </cell>
          <cell r="B4940" t="str">
            <v>99812</v>
          </cell>
          <cell r="C4940" t="str">
            <v>LIMPEZA DE LADRILHO HIDRÁULICO EM PAREDE COM PANO ÚMIDO. AF_04/2019</v>
          </cell>
          <cell r="D4940" t="str">
            <v>M2</v>
          </cell>
          <cell r="E4940" t="str">
            <v>1,00</v>
          </cell>
        </row>
        <row r="4941">
          <cell r="A4941" t="str">
            <v>99813</v>
          </cell>
          <cell r="B4941" t="str">
            <v>99813</v>
          </cell>
          <cell r="C4941" t="str">
            <v>LIMPEZA DE MÁRMORE/GRANITO EM PAREDE UTILIZANDO DETERGENTE NEUTRO E ESCOVAÇÃO MANUAL. AF_04/2019</v>
          </cell>
          <cell r="D4941" t="str">
            <v>M2</v>
          </cell>
          <cell r="E4941" t="str">
            <v>0,85</v>
          </cell>
        </row>
        <row r="4942">
          <cell r="A4942" t="str">
            <v>99814</v>
          </cell>
          <cell r="B4942" t="str">
            <v>99814</v>
          </cell>
          <cell r="C4942" t="str">
            <v>LIMPEZA DE SUPERFÍCIE COM JATO DE ALTA PRESSÃO. AF_04/2019</v>
          </cell>
          <cell r="D4942" t="str">
            <v>M2</v>
          </cell>
          <cell r="E4942" t="str">
            <v>1,74</v>
          </cell>
        </row>
        <row r="4943">
          <cell r="A4943" t="str">
            <v>99815</v>
          </cell>
          <cell r="B4943" t="str">
            <v>99815</v>
          </cell>
          <cell r="C4943" t="str">
            <v>LIMPEZA DE PIA INOX COM BANCADA DE PEDRA, INCLUSIVE METAIS CORRESPONDENTES. AF_04/2019</v>
          </cell>
          <cell r="D4943" t="str">
            <v>UN</v>
          </cell>
          <cell r="E4943" t="str">
            <v>7,62</v>
          </cell>
        </row>
        <row r="4944">
          <cell r="A4944" t="str">
            <v>99816</v>
          </cell>
          <cell r="B4944" t="str">
            <v>99816</v>
          </cell>
          <cell r="C4944" t="str">
            <v>LIMPEZA DE TANQUE OU LAVATÓRIO DE LOUÇA ISOLADO, INCLUSIVE METAIS CORRESPONDENTES. AF_04/2019</v>
          </cell>
          <cell r="D4944" t="str">
            <v>UN</v>
          </cell>
          <cell r="E4944" t="str">
            <v>8,10</v>
          </cell>
        </row>
        <row r="4945">
          <cell r="A4945" t="str">
            <v>99817</v>
          </cell>
          <cell r="B4945" t="str">
            <v>99817</v>
          </cell>
          <cell r="C4945" t="str">
            <v>LIMPEZA DE LAVATÓRIO DE LOUÇA COM BANCADA DE PEDRA, INCLUSIVE METAIS CORRESPONDENTES. AF_04/2019</v>
          </cell>
          <cell r="D4945" t="str">
            <v>UN</v>
          </cell>
          <cell r="E4945" t="str">
            <v>4,80</v>
          </cell>
        </row>
        <row r="4946">
          <cell r="A4946" t="str">
            <v>99818</v>
          </cell>
          <cell r="B4946" t="str">
            <v>99818</v>
          </cell>
          <cell r="C4946" t="str">
            <v>LIMPEZA DE BACIA SANITÁRIA, BIDÊ OU MICTÓRIO EM LOUÇA, INCLUSIVE METAIS CORRESPONDENTES. AF_04/2019</v>
          </cell>
          <cell r="D4946" t="str">
            <v>UN</v>
          </cell>
          <cell r="E4946" t="str">
            <v>4,80</v>
          </cell>
        </row>
        <row r="4947">
          <cell r="A4947" t="str">
            <v>99819</v>
          </cell>
          <cell r="B4947" t="str">
            <v>99819</v>
          </cell>
          <cell r="C4947" t="str">
            <v>LIMPEZA DE BANCADA DE PEDRA (MÁRMORE OU GRANITO). AF_04/2019</v>
          </cell>
          <cell r="D4947" t="str">
            <v>M2</v>
          </cell>
          <cell r="E4947" t="str">
            <v>14,86</v>
          </cell>
        </row>
        <row r="4948">
          <cell r="A4948" t="str">
            <v>99820</v>
          </cell>
          <cell r="B4948" t="str">
            <v>99820</v>
          </cell>
          <cell r="C4948" t="str">
            <v>LIMPEZA DE JANELA INTEIRAMENTE DE VIDRO. AF_04/2019</v>
          </cell>
          <cell r="D4948" t="str">
            <v>M2</v>
          </cell>
          <cell r="E4948" t="str">
            <v>1,72</v>
          </cell>
        </row>
        <row r="4949">
          <cell r="A4949" t="str">
            <v>99821</v>
          </cell>
          <cell r="B4949" t="str">
            <v>99821</v>
          </cell>
          <cell r="C4949" t="str">
            <v>LIMPEZA DE JANELA DE VIDRO COM CAIXILHO EM AÇO/ALUMÍNIO/PVC. AF_04/2019</v>
          </cell>
          <cell r="D4949" t="str">
            <v>M2</v>
          </cell>
          <cell r="E4949" t="str">
            <v>2,67</v>
          </cell>
        </row>
        <row r="4950">
          <cell r="A4950" t="str">
            <v>99822</v>
          </cell>
          <cell r="B4950" t="str">
            <v>99822</v>
          </cell>
          <cell r="C4950" t="str">
            <v>LIMPEZA DE PORTA DE MADEIRA. AF_04/2019</v>
          </cell>
          <cell r="D4950" t="str">
            <v>M2</v>
          </cell>
          <cell r="E4950" t="str">
            <v>0,88</v>
          </cell>
        </row>
        <row r="4951">
          <cell r="A4951" t="str">
            <v>99823</v>
          </cell>
          <cell r="B4951" t="str">
            <v>99823</v>
          </cell>
          <cell r="C4951" t="str">
            <v>LIMPEZA DE PORTA INTEIRAMENTE DE VIDRO. AF_04/2019</v>
          </cell>
          <cell r="D4951" t="str">
            <v>M2</v>
          </cell>
          <cell r="E4951" t="str">
            <v>2,02</v>
          </cell>
        </row>
        <row r="4952">
          <cell r="A4952" t="str">
            <v>99824</v>
          </cell>
          <cell r="B4952" t="str">
            <v>99824</v>
          </cell>
          <cell r="C4952" t="str">
            <v>LIMPEZA DE PORTA EM AÇO/ALUMÍNIO. AF_04/2019</v>
          </cell>
          <cell r="D4952" t="str">
            <v>M2</v>
          </cell>
          <cell r="E4952" t="str">
            <v>2,22</v>
          </cell>
        </row>
        <row r="4953">
          <cell r="A4953" t="str">
            <v>99825</v>
          </cell>
          <cell r="B4953" t="str">
            <v>99825</v>
          </cell>
          <cell r="C4953" t="str">
            <v>LIMPEZA DE PORTA DE VIDRO COM CAIXILHO EM AÇO/ ALUMÍNIO/ PVC. AF_04/2019</v>
          </cell>
          <cell r="D4953" t="str">
            <v>M2</v>
          </cell>
          <cell r="E4953" t="str">
            <v>3,12</v>
          </cell>
        </row>
        <row r="4954">
          <cell r="A4954" t="str">
            <v>99826</v>
          </cell>
          <cell r="B4954" t="str">
            <v>99826</v>
          </cell>
          <cell r="C4954" t="str">
            <v>LIMPEZA DE FORRO REMOVÍVEL COM PANO ÚMIDO. AF_04/2019</v>
          </cell>
          <cell r="D4954" t="str">
            <v>M2</v>
          </cell>
          <cell r="E4954" t="str">
            <v>1,36</v>
          </cell>
        </row>
        <row r="4955">
          <cell r="A4955" t="str">
            <v>99829</v>
          </cell>
          <cell r="B4955" t="str">
            <v>99829</v>
          </cell>
          <cell r="C4955" t="str">
            <v>LAVADORA DE ALTA PRESSAO (LAVA-JATO) PARA AGUA FRIA, PRESSAO DE OPERACAO ENTRE 1400 E 1900 LIB/POL2, VAZAO MAXIMA ENTRE 400 E 700 L/H - DEPRECIAÇÃO. AF_04/2019</v>
          </cell>
          <cell r="D4955" t="str">
            <v>H</v>
          </cell>
          <cell r="E4955" t="str">
            <v>0,14</v>
          </cell>
        </row>
        <row r="4956">
          <cell r="A4956" t="str">
            <v>99830</v>
          </cell>
          <cell r="B4956" t="str">
            <v>99830</v>
          </cell>
          <cell r="C4956" t="str">
            <v>LAVADORA DE ALTA PRESSAO (LAVA-JATO) PARA AGUA FRIA, PRESSAO DE OPERACAO ENTRE 1400 E 1900 LIB/POL2, VAZAO MAXIMA ENTRE 400 E 700 L/H - JUROS. AF_04/2019</v>
          </cell>
          <cell r="D4956" t="str">
            <v>H</v>
          </cell>
          <cell r="E4956" t="str">
            <v>0,01</v>
          </cell>
        </row>
        <row r="4957">
          <cell r="A4957" t="str">
            <v>99831</v>
          </cell>
          <cell r="B4957" t="str">
            <v>99831</v>
          </cell>
          <cell r="C4957" t="str">
            <v>LAVADORA DE ALTA PRESSAO (LAVA-JATO) PARA AGUA FRIA, PRESSAO DE OPERACAO ENTRE 1400 E 1900 LIB/POL2, VAZAO MAXIMA ENTRE 400 E 700 L/H - MANUTENÇÃO. AF_04/2019</v>
          </cell>
          <cell r="D4957" t="str">
            <v>H</v>
          </cell>
          <cell r="E4957" t="str">
            <v>0,09</v>
          </cell>
        </row>
        <row r="4958">
          <cell r="A4958" t="str">
            <v>99832</v>
          </cell>
          <cell r="B4958" t="str">
            <v>99832</v>
          </cell>
          <cell r="C4958" t="str">
            <v>LAVADORA DE ALTA PRESSAO (LAVA-JATO) PARA AGUA FRIA, PRESSAO DE OPERACAO ENTRE 1400 E 1900 LIB/POL2, VAZAO MAXIMA ENTRE 400 E 700 L/H - MATERIAIS NA OPERAÇÃO. AF_04/2019</v>
          </cell>
          <cell r="D4958" t="str">
            <v>H</v>
          </cell>
          <cell r="E4958" t="str">
            <v>4,33</v>
          </cell>
        </row>
        <row r="4959">
          <cell r="A4959" t="str">
            <v>99833</v>
          </cell>
          <cell r="B4959" t="str">
            <v>99833</v>
          </cell>
          <cell r="C4959" t="str">
            <v>LAVADORA DE ALTA PRESSAO (LAVA-JATO) PARA AGUA FRIA, PRESSAO DE OPERACAO ENTRE 1400 E 1900 LIB/POL2, VAZAO MAXIMA ENTRE 400 E 700 L/H - CHP DIURNO. AF_04/2019</v>
          </cell>
          <cell r="D4959" t="str">
            <v>CHP</v>
          </cell>
          <cell r="E4959" t="str">
            <v>4,57</v>
          </cell>
        </row>
        <row r="4960">
          <cell r="A4960" t="str">
            <v>99834</v>
          </cell>
          <cell r="B4960" t="str">
            <v>99834</v>
          </cell>
          <cell r="C4960" t="str">
            <v>LAVADORA DE ALTA PRESSAO (LAVA-JATO) PARA AGUA FRIA, PRESSAO DE OPERACAO ENTRE 1400 E 1900 LIB/POL2, VAZAO MAXIMA ENTRE 400 E 700 L/H - CHI DIURNO. AF_04/2019</v>
          </cell>
          <cell r="D4960" t="str">
            <v>CHI</v>
          </cell>
          <cell r="E4960" t="str">
            <v>0,15</v>
          </cell>
        </row>
        <row r="4961">
          <cell r="A4961" t="str">
            <v>99837</v>
          </cell>
          <cell r="B4961" t="str">
            <v>99837</v>
          </cell>
          <cell r="C4961" t="str">
            <v>GUARDA-CORPO DE AÇO GALVANIZADO DE 1,10M, MONTANTES TUBULARES DE 1.1/4 ESPAÇADOS DE 1,20M, TRAVESSA SUPERIOR DE 1.1/2, GRADIL FORMADO POR TUBOS HORIZONTAIS DE 1 E VERTICAIS DE 3/4, FIXADO COM CHUMBADOR MECÂNICO. AF_04/2019_PS</v>
          </cell>
          <cell r="D4961" t="str">
            <v>M</v>
          </cell>
          <cell r="E4961" t="str">
            <v>589,52</v>
          </cell>
        </row>
        <row r="4962">
          <cell r="A4962" t="str">
            <v>99839</v>
          </cell>
          <cell r="B4962" t="str">
            <v>99839</v>
          </cell>
          <cell r="C4962" t="str">
            <v>GUARDA-CORPO DE AÇO GALVANIZADO DE 1,10M DE ALTURA, MONTANTES TUBULARES DE 1.1/2  ESPAÇADOS DE 1,20M, TRAVESSA SUPERIOR DE 2 , GRADIL FORMADO POR BARRAS CHATAS EM FERRO DE 32X4,8MM, FIXADO COM CHUMBADOR MECÂNICO. AF_04/2019_PS</v>
          </cell>
          <cell r="D4962" t="str">
            <v>M</v>
          </cell>
          <cell r="E4962" t="str">
            <v>478,40</v>
          </cell>
        </row>
        <row r="4963">
          <cell r="A4963" t="str">
            <v>99841</v>
          </cell>
          <cell r="B4963" t="str">
            <v>99841</v>
          </cell>
          <cell r="C4963" t="str">
            <v>GUARDA-CORPO PANORÂMICO COM PERFIS DE ALUMÍNIO E VIDRO LAMINADO 8 MM, FIXADO COM CHUMBADOR MECÂNICO. AF_04/2019_PS</v>
          </cell>
          <cell r="D4963" t="str">
            <v>M</v>
          </cell>
          <cell r="E4963" t="str">
            <v>1.139,12</v>
          </cell>
        </row>
        <row r="4964">
          <cell r="A4964" t="str">
            <v>99855</v>
          </cell>
          <cell r="B4964" t="str">
            <v>99855</v>
          </cell>
          <cell r="C4964" t="str">
            <v>CORRIMÃO SIMPLES, DIÂMETRO EXTERNO = 1 1/2, EM AÇO GALVANIZADO. AF_04/2019_PS</v>
          </cell>
          <cell r="D4964" t="str">
            <v>M</v>
          </cell>
          <cell r="E4964" t="str">
            <v>105,45</v>
          </cell>
        </row>
        <row r="4965">
          <cell r="A4965" t="str">
            <v>99857</v>
          </cell>
          <cell r="B4965" t="str">
            <v>99857</v>
          </cell>
          <cell r="C4965" t="str">
            <v>CORRIMÃO SIMPLES, DIÂMETRO EXTERNO = 1 1/2, EM ALUMÍNIO. AF_04/2019_PS</v>
          </cell>
          <cell r="D4965" t="str">
            <v>M</v>
          </cell>
          <cell r="E4965" t="str">
            <v>96,03</v>
          </cell>
        </row>
        <row r="4966">
          <cell r="A4966" t="str">
            <v>99861</v>
          </cell>
          <cell r="B4966" t="str">
            <v>99861</v>
          </cell>
          <cell r="C4966" t="str">
            <v>GRADIL EM FERRO FIXADO EM VÃOS DE JANELAS, FORMADO POR BARRAS CHATAS DE 25X4,8 MM. AF_04/2019</v>
          </cell>
          <cell r="D4966" t="str">
            <v>M2</v>
          </cell>
          <cell r="E4966" t="str">
            <v>591,85</v>
          </cell>
        </row>
        <row r="4967">
          <cell r="A4967" t="str">
            <v>99862</v>
          </cell>
          <cell r="B4967" t="str">
            <v>99862</v>
          </cell>
          <cell r="C4967" t="str">
            <v>GRADIL EM ALUMÍNIO FIXADO EM VÃOS DE JANELAS, FORMADO POR TUBOS DE 3/4". AF_04/2019</v>
          </cell>
          <cell r="D4967" t="str">
            <v>M2</v>
          </cell>
          <cell r="E4967" t="str">
            <v>679,33</v>
          </cell>
        </row>
        <row r="4968">
          <cell r="A4968" t="str">
            <v>100064</v>
          </cell>
          <cell r="B4968" t="str">
            <v>100064</v>
          </cell>
          <cell r="C4968" t="str">
            <v>ARMAÇÃO DO SISTEMA DE PAREDES DE CONCRETO, EXECUTADA COMO ARMADURA POSITIVA DE LAJES, TELA Q-159. AF_06/2019</v>
          </cell>
          <cell r="D4968" t="str">
            <v>KG</v>
          </cell>
          <cell r="E4968" t="str">
            <v>12,38</v>
          </cell>
        </row>
        <row r="4969">
          <cell r="A4969" t="str">
            <v>100066</v>
          </cell>
          <cell r="B4969" t="str">
            <v>100066</v>
          </cell>
          <cell r="C4969" t="str">
            <v>ARMAÇÃO DO SISTEMA DE PAREDES DE CONCRETO, EXECUTADA COMO ARMADURA POSITIVA DE LAJES, TELA Q-196. AF_06/2019</v>
          </cell>
          <cell r="D4969" t="str">
            <v>KG</v>
          </cell>
          <cell r="E4969" t="str">
            <v>12,32</v>
          </cell>
        </row>
        <row r="4970">
          <cell r="A4970" t="str">
            <v>100067</v>
          </cell>
          <cell r="B4970" t="str">
            <v>100067</v>
          </cell>
          <cell r="C4970" t="str">
            <v>ARMAÇÃO DO SISTEMA DE PAREDES DE CONCRETO, EXECUTADA COMO REFORÇO, VERGALHÃO DE 5,0 MM DE DIÂMETRO. AF_06/2019</v>
          </cell>
          <cell r="D4970" t="str">
            <v>KG</v>
          </cell>
          <cell r="E4970" t="str">
            <v>13,61</v>
          </cell>
        </row>
        <row r="4971">
          <cell r="A4971" t="str">
            <v>100068</v>
          </cell>
          <cell r="B4971" t="str">
            <v>100068</v>
          </cell>
          <cell r="C4971" t="str">
            <v>ARMAÇÃO DO SISTEMA DE PAREDES DE CONCRETO, EXECUTADA COMO REFORÇO, VERGALHÃO DE 12,5 MM DE DIÂMETRO. AF_06/2019</v>
          </cell>
          <cell r="D4971" t="str">
            <v>KG</v>
          </cell>
          <cell r="E4971" t="str">
            <v>10,87</v>
          </cell>
        </row>
        <row r="4972">
          <cell r="A4972" t="str">
            <v>100128</v>
          </cell>
          <cell r="B4972" t="str">
            <v>100128</v>
          </cell>
          <cell r="C4972" t="str">
            <v>TIL (TUBO DE INSPEÇÃO E LIMPEZA) RADIAL PARA ESGOTO, EM PVC, DN 300X200 MM. AF_12/2020</v>
          </cell>
          <cell r="D4972" t="str">
            <v>UN</v>
          </cell>
          <cell r="E4972" t="str">
            <v>2.077,98</v>
          </cell>
        </row>
        <row r="4973">
          <cell r="A4973" t="str">
            <v>100195</v>
          </cell>
          <cell r="B4973" t="str">
            <v>100195</v>
          </cell>
          <cell r="C4973" t="str">
            <v>TRANSPORTE HORIZONTAL MANUAL, DE SACOS DE 50 KG (UNIDADE: KGXKM). AF_07/2019</v>
          </cell>
          <cell r="D4973" t="str">
            <v>KGXKM</v>
          </cell>
          <cell r="E4973" t="str">
            <v>0,69</v>
          </cell>
        </row>
        <row r="4974">
          <cell r="A4974" t="str">
            <v>100196</v>
          </cell>
          <cell r="B4974" t="str">
            <v>100196</v>
          </cell>
          <cell r="C4974" t="str">
            <v>TRANSPORTE HORIZONTAL MANUAL, DE SACOS DE 30 KG (UNIDADE: KGXKM). AF_07/2019</v>
          </cell>
          <cell r="D4974" t="str">
            <v>KGXKM</v>
          </cell>
          <cell r="E4974" t="str">
            <v>1,15</v>
          </cell>
        </row>
        <row r="4975">
          <cell r="A4975" t="str">
            <v>100197</v>
          </cell>
          <cell r="B4975" t="str">
            <v>100197</v>
          </cell>
          <cell r="C4975" t="str">
            <v>TRANSPORTE HORIZONTAL MANUAL, DE SACOS DE 20 KG (UNIDADE: KGXKM). AF_07/2019</v>
          </cell>
          <cell r="D4975" t="str">
            <v>KGXKM</v>
          </cell>
          <cell r="E4975" t="str">
            <v>1,73</v>
          </cell>
        </row>
        <row r="4976">
          <cell r="A4976" t="str">
            <v>100198</v>
          </cell>
          <cell r="B4976" t="str">
            <v>100198</v>
          </cell>
          <cell r="C4976" t="str">
            <v>TRANSPORTE HORIZONTAL COM CARRINHO PLATAFORMA, DE SACOS DE 50 KG (UNIDADE: KGXKM). AF_07/2019</v>
          </cell>
          <cell r="D4976" t="str">
            <v>KGXKM</v>
          </cell>
          <cell r="E4976" t="str">
            <v>0,24</v>
          </cell>
        </row>
        <row r="4977">
          <cell r="A4977" t="str">
            <v>100199</v>
          </cell>
          <cell r="B4977" t="str">
            <v>100199</v>
          </cell>
          <cell r="C4977" t="str">
            <v>TRANSPORTE HORIZONTAL COM CARRINHO PLATAFORMA, DE SACOS DE 30 KG (UNIDADE: KGXKM). AF_07/2019</v>
          </cell>
          <cell r="D4977" t="str">
            <v>KGXKM</v>
          </cell>
          <cell r="E4977" t="str">
            <v>0,29</v>
          </cell>
        </row>
        <row r="4978">
          <cell r="A4978" t="str">
            <v>100200</v>
          </cell>
          <cell r="B4978" t="str">
            <v>100200</v>
          </cell>
          <cell r="C4978" t="str">
            <v>TRANSPORTE HORIZONTAL COM CARRINHO PLATAFORMA, DE SACOS DE 20 KG (UNIDADE: KGXKM). AF_07/2019</v>
          </cell>
          <cell r="D4978" t="str">
            <v>KGXKM</v>
          </cell>
          <cell r="E4978" t="str">
            <v>0,35</v>
          </cell>
        </row>
        <row r="4979">
          <cell r="A4979" t="str">
            <v>100201</v>
          </cell>
          <cell r="B4979" t="str">
            <v>100201</v>
          </cell>
          <cell r="C4979" t="str">
            <v>TRANSPORTE HORIZONTAL COM CARRINHO DE MÃO, DE SACOS DE 50 KG (UNIDADE: KGXKM). AF_07/2019</v>
          </cell>
          <cell r="D4979" t="str">
            <v>KGXKM</v>
          </cell>
          <cell r="E4979" t="str">
            <v>0,70</v>
          </cell>
        </row>
        <row r="4980">
          <cell r="A4980" t="str">
            <v>100202</v>
          </cell>
          <cell r="B4980" t="str">
            <v>100202</v>
          </cell>
          <cell r="C4980" t="str">
            <v>TRANSPORTE HORIZONTAL COM CARRINHO DE MÃO, DE SACOS DE 30 KG (UNIDADE: KGXKM). AF_07/2019</v>
          </cell>
          <cell r="D4980" t="str">
            <v>KGXKM</v>
          </cell>
          <cell r="E4980" t="str">
            <v>0,82</v>
          </cell>
        </row>
        <row r="4981">
          <cell r="A4981" t="str">
            <v>100203</v>
          </cell>
          <cell r="B4981" t="str">
            <v>100203</v>
          </cell>
          <cell r="C4981" t="str">
            <v>TRANSPORTE HORIZONTAL COM CARRINHO DE MÃO, DE SACOS DE 20 KG (UNIDADE: KGXKM). AF_07/2019</v>
          </cell>
          <cell r="D4981" t="str">
            <v>KGXKM</v>
          </cell>
          <cell r="E4981" t="str">
            <v>0,97</v>
          </cell>
        </row>
        <row r="4982">
          <cell r="A4982" t="str">
            <v>100204</v>
          </cell>
          <cell r="B4982" t="str">
            <v>100204</v>
          </cell>
          <cell r="C4982" t="str">
            <v>TRANSPORTE HORIZONTAL COM MANIPULADOR TELESCÓPICO, DE PÁLETE DE SACOS (UNIDADE: KGXKM). AF_07/2019</v>
          </cell>
          <cell r="D4982" t="str">
            <v>KGXKM</v>
          </cell>
          <cell r="E4982" t="str">
            <v>0,09</v>
          </cell>
        </row>
        <row r="4983">
          <cell r="A4983" t="str">
            <v>100205</v>
          </cell>
          <cell r="B4983" t="str">
            <v>100205</v>
          </cell>
          <cell r="C4983" t="str">
            <v>TRANSPORTE HORIZONTAL COM JERICA DE 60 L, DE MASSA/ GRANEL (UNIDADE: M3XKM). AF_07/2019</v>
          </cell>
          <cell r="D4983" t="str">
            <v>M3XKM</v>
          </cell>
          <cell r="E4983" t="str">
            <v>1.293,04</v>
          </cell>
        </row>
        <row r="4984">
          <cell r="A4984" t="str">
            <v>100206</v>
          </cell>
          <cell r="B4984" t="str">
            <v>100206</v>
          </cell>
          <cell r="C4984" t="str">
            <v>TRANSPORTE HORIZONTAL COM JERICA DE 90 L, DE MASSA/ GRANEL (UNIDADE: M3XKM). AF_07/2019</v>
          </cell>
          <cell r="D4984" t="str">
            <v>M3XKM</v>
          </cell>
          <cell r="E4984" t="str">
            <v>934,64</v>
          </cell>
        </row>
        <row r="4985">
          <cell r="A4985" t="str">
            <v>100207</v>
          </cell>
          <cell r="B4985" t="str">
            <v>100207</v>
          </cell>
          <cell r="C4985" t="str">
            <v>TRANSPORTE HORIZONTAL COM CARREGADEIRA, DE MASSA/ GRANEL (UNIDADE: M3XKM). AF_07/2019</v>
          </cell>
          <cell r="D4985" t="str">
            <v>M3XKM</v>
          </cell>
          <cell r="E4985" t="str">
            <v>423,76</v>
          </cell>
        </row>
        <row r="4986">
          <cell r="A4986" t="str">
            <v>100208</v>
          </cell>
          <cell r="B4986" t="str">
            <v>100208</v>
          </cell>
          <cell r="C4986" t="str">
            <v>TRANSPORTE HORIZONTAL MANUAL, DE BLOCOS VAZADOS DE CONCRETO OU CERÂMICO DE 19X19X39CM (UNIDADE: BLOCOXKM). AF_07/2019</v>
          </cell>
          <cell r="D4986" t="str">
            <v>UNXKM</v>
          </cell>
          <cell r="E4986" t="str">
            <v>17,10</v>
          </cell>
        </row>
        <row r="4987">
          <cell r="A4987" t="str">
            <v>100209</v>
          </cell>
          <cell r="B4987" t="str">
            <v>100209</v>
          </cell>
          <cell r="C4987" t="str">
            <v>TRANSPORTE HORIZONTAL MANUAL, DE BLOCOS CERÂMICOS FURADOS NA HORIZONTAL DE 9X19X19CM (UNIDADE: BLOCOXKM). AF_07/2019</v>
          </cell>
          <cell r="D4987" t="str">
            <v>UNXKM</v>
          </cell>
          <cell r="E4987" t="str">
            <v>8,55</v>
          </cell>
        </row>
        <row r="4988">
          <cell r="A4988" t="str">
            <v>100210</v>
          </cell>
          <cell r="B4988" t="str">
            <v>100210</v>
          </cell>
          <cell r="C4988" t="str">
            <v>TRANSPORTE HORIZONTAL COM CARRINHO DE MÃO, DE BLOCOS VAZADOS DE CONCRETO OU CERÂMICO DE 19X19X39CM (UNIDADE: BLOCOXKM). AF_07/2019</v>
          </cell>
          <cell r="D4988" t="str">
            <v>UNXKM</v>
          </cell>
          <cell r="E4988" t="str">
            <v>15,76</v>
          </cell>
        </row>
        <row r="4989">
          <cell r="A4989" t="str">
            <v>100211</v>
          </cell>
          <cell r="B4989" t="str">
            <v>100211</v>
          </cell>
          <cell r="C4989" t="str">
            <v>TRANSPORTE HORIZONTAL COM CARRINHO DE MÃO, DE BLOCOS CERÂMICOS FURADOS NA HORIZONTAL DE 9X19X19CM (UNIDADE: BLOCOXKM). AF_07/2019</v>
          </cell>
          <cell r="D4989" t="str">
            <v>UNXKM</v>
          </cell>
          <cell r="E4989" t="str">
            <v>6,08</v>
          </cell>
        </row>
        <row r="4990">
          <cell r="A4990" t="str">
            <v>100212</v>
          </cell>
          <cell r="B4990" t="str">
            <v>100212</v>
          </cell>
          <cell r="C4990" t="str">
            <v>TRANSPORTE HORIZONTAL COM CARRINHO PLATAFORMA, DE BLOCOS VAZADOS DE CONCRETO OU CERÂMICO DE 19X19X39CM (UNIDADE: BLOCOXKM). AF_07/2019</v>
          </cell>
          <cell r="D4990" t="str">
            <v>UNXKM</v>
          </cell>
          <cell r="E4990" t="str">
            <v>6,71</v>
          </cell>
        </row>
        <row r="4991">
          <cell r="A4991" t="str">
            <v>100213</v>
          </cell>
          <cell r="B4991" t="str">
            <v>100213</v>
          </cell>
          <cell r="C4991" t="str">
            <v>TRANSPORTE HORIZONTAL COM CARRINHO PLATAFORMA, DE BLOCOS CERÂMICOS FURADOS NA HORIZONTAL DE 9X19X19CM (UNIDADE: BLOCOXKM). AF_07/2019</v>
          </cell>
          <cell r="D4991" t="str">
            <v>UNXKM</v>
          </cell>
          <cell r="E4991" t="str">
            <v>2,41</v>
          </cell>
        </row>
        <row r="4992">
          <cell r="A4992" t="str">
            <v>100214</v>
          </cell>
          <cell r="B4992" t="str">
            <v>100214</v>
          </cell>
          <cell r="C4992" t="str">
            <v>TRANSPORTE HORIZONTAL COM CARRINHO MINI PÁLETES, DE BLOCOS VAZADOS DE CONCRETO DE 19X19X39CM (UNIDADE: BLOCOXKM). AF_07/2019</v>
          </cell>
          <cell r="D4992" t="str">
            <v>UNXKM</v>
          </cell>
          <cell r="E4992" t="str">
            <v>3,70</v>
          </cell>
        </row>
        <row r="4993">
          <cell r="A4993" t="str">
            <v>100215</v>
          </cell>
          <cell r="B4993" t="str">
            <v>100215</v>
          </cell>
          <cell r="C4993" t="str">
            <v>TRANSPORTE HORIZONTAL COM CARRINHO MINI PÁLETES, DE BLOCOS CERÂMICOS FURADOS NA VERTICAL DE 19X19X39CM (UNIDADE: BLOCOXKM). AF_07/2019</v>
          </cell>
          <cell r="D4993" t="str">
            <v>UNXKM</v>
          </cell>
          <cell r="E4993" t="str">
            <v>3,17</v>
          </cell>
        </row>
        <row r="4994">
          <cell r="A4994" t="str">
            <v>100216</v>
          </cell>
          <cell r="B4994" t="str">
            <v>100216</v>
          </cell>
          <cell r="C4994" t="str">
            <v>TRANSPORTE HORIZONTAL COM CARRINHO MINI PÁLETES, DE BLOCOS CERÂMICOS FURADOS NA HORIZONTAL DE 9X19X19CM (UNIDADE: BLOCOXKM). AF_07/2019</v>
          </cell>
          <cell r="D4994" t="str">
            <v>UNXKM</v>
          </cell>
          <cell r="E4994" t="str">
            <v>0,85</v>
          </cell>
        </row>
        <row r="4995">
          <cell r="A4995" t="str">
            <v>100217</v>
          </cell>
          <cell r="B4995" t="str">
            <v>100217</v>
          </cell>
          <cell r="C4995" t="str">
            <v>TRANSPORTE HORIZONTAL COM MANIPULADOR TELESCÓPICO, DE BLOCOS VAZADOS DE CONCRETO DE 19X19X39CM (UNIDADE: BLOCOXKM). AF_07/2019</v>
          </cell>
          <cell r="D4995" t="str">
            <v>UNXKM</v>
          </cell>
          <cell r="E4995" t="str">
            <v>2,70</v>
          </cell>
        </row>
        <row r="4996">
          <cell r="A4996" t="str">
            <v>100218</v>
          </cell>
          <cell r="B4996" t="str">
            <v>100218</v>
          </cell>
          <cell r="C4996" t="str">
            <v>TRANSPORTE HORIZONTAL COM MANIPULADOR TELESCÓPICO, DE BLOCOS CERÂMICOS FURADOS NA VERTICAL DE 19X19X39CM (UNIDADE: BLOCOXKM). AF_07/2019</v>
          </cell>
          <cell r="D4996" t="str">
            <v>UNXKM</v>
          </cell>
          <cell r="E4996" t="str">
            <v>1,85</v>
          </cell>
        </row>
        <row r="4997">
          <cell r="A4997" t="str">
            <v>100219</v>
          </cell>
          <cell r="B4997" t="str">
            <v>100219</v>
          </cell>
          <cell r="C4997" t="str">
            <v>TRANSPORTE HORIZONTAL COM MANIPULADOR TELESCÓPICO, DE BLOCOS CERÂMICOS FURADOS NA HORIZONTAL DE 9X19X19CM (UNIDADE: BLOCOXKM). AF_07/2019</v>
          </cell>
          <cell r="D4997" t="str">
            <v>UNXKM</v>
          </cell>
          <cell r="E4997" t="str">
            <v>0,40</v>
          </cell>
        </row>
        <row r="4998">
          <cell r="A4998" t="str">
            <v>100220</v>
          </cell>
          <cell r="B4998" t="str">
            <v>100220</v>
          </cell>
          <cell r="C4998" t="str">
            <v>TRANSPORTE HORIZONTAL MANUAL, DE CAIXA COM REVESTIMENTO CERÂMICO (UNIDADE: M2XKM). AF_07/2019</v>
          </cell>
          <cell r="D4998" t="str">
            <v>M2XKM</v>
          </cell>
          <cell r="E4998" t="str">
            <v>24,57</v>
          </cell>
        </row>
        <row r="4999">
          <cell r="A4999" t="str">
            <v>100221</v>
          </cell>
          <cell r="B4999" t="str">
            <v>100221</v>
          </cell>
          <cell r="C4999" t="str">
            <v>TRANSPORTE HORIZONTAL COM CARRINHO DE MÃO, DE CAIXA COM REVESTIMENTO CERÂMICO (UNIDADE: M2XKM). AF_07/2019</v>
          </cell>
          <cell r="D4999" t="str">
            <v>M2XKM</v>
          </cell>
          <cell r="E4999" t="str">
            <v>27,85</v>
          </cell>
        </row>
        <row r="5000">
          <cell r="A5000" t="str">
            <v>100222</v>
          </cell>
          <cell r="B5000" t="str">
            <v>100222</v>
          </cell>
          <cell r="C5000" t="str">
            <v>TRANSPORTE HORIZONTAL COM CARRINHO PLATAFORMA, DE CAIXA COM REVESTIMENTO CERÂMICO (UNIDADE: M2XKM). AF_07/2019</v>
          </cell>
          <cell r="D5000" t="str">
            <v>M2XKM</v>
          </cell>
          <cell r="E5000" t="str">
            <v>10,55</v>
          </cell>
        </row>
        <row r="5001">
          <cell r="A5001" t="str">
            <v>100223</v>
          </cell>
          <cell r="B5001" t="str">
            <v>100223</v>
          </cell>
          <cell r="C5001" t="str">
            <v>TRANSPORTE HORIZONTAL COM CARRINHO MINI PÁLETES, DE CAIXA COM REVESTIMENTO CERÂMICO (UNIDADE: M2XKM). AF_07/2019</v>
          </cell>
          <cell r="D5001" t="str">
            <v>M2XKM</v>
          </cell>
          <cell r="E5001" t="str">
            <v>4,93</v>
          </cell>
        </row>
        <row r="5002">
          <cell r="A5002" t="str">
            <v>100224</v>
          </cell>
          <cell r="B5002" t="str">
            <v>100224</v>
          </cell>
          <cell r="C5002" t="str">
            <v>TRANSPORTE HORIZONTAL COM MANIPULADOR TELESCÓPICO, DE CAIXA COM REVESTIMENTO CERÂMICO (UNIDADE: M2XKM). AF_07/2019</v>
          </cell>
          <cell r="D5002" t="str">
            <v>M2XKM</v>
          </cell>
          <cell r="E5002" t="str">
            <v>2,70</v>
          </cell>
        </row>
        <row r="5003">
          <cell r="A5003" t="str">
            <v>100225</v>
          </cell>
          <cell r="B5003" t="str">
            <v>100225</v>
          </cell>
          <cell r="C5003" t="str">
            <v>TRANSPORTE HORIZONTAL MANUAL, DE LATA DE 18 LITROS (UNIDADE: LXKM). AF_07/2019</v>
          </cell>
          <cell r="D5003" t="str">
            <v>LXKM</v>
          </cell>
          <cell r="E5003" t="str">
            <v>1,93</v>
          </cell>
        </row>
        <row r="5004">
          <cell r="A5004" t="str">
            <v>100226</v>
          </cell>
          <cell r="B5004" t="str">
            <v>100226</v>
          </cell>
          <cell r="C5004" t="str">
            <v>TRANSPORTE HORIZONTAL COM CARRINHO PLATAFORMA, DE LATA DE 18 LITROS (UNIDADE: LXKM). AF_07/2019</v>
          </cell>
          <cell r="D5004" t="str">
            <v>LXKM</v>
          </cell>
          <cell r="E5004" t="str">
            <v>0,60</v>
          </cell>
        </row>
        <row r="5005">
          <cell r="A5005" t="str">
            <v>100227</v>
          </cell>
          <cell r="B5005" t="str">
            <v>100227</v>
          </cell>
          <cell r="C5005" t="str">
            <v>TRANSPORTE HORIZONTAL COM CARRINHO RACIONAL, DE LATA DE 18 LITROS (UNIDADE: LXKM). AF_07/2019</v>
          </cell>
          <cell r="D5005" t="str">
            <v>LXKM</v>
          </cell>
          <cell r="E5005" t="str">
            <v>0,89</v>
          </cell>
        </row>
        <row r="5006">
          <cell r="A5006" t="str">
            <v>100228</v>
          </cell>
          <cell r="B5006" t="str">
            <v>100228</v>
          </cell>
          <cell r="C5006" t="str">
            <v>TRANSPORTE HORIZONTAL COM MANIPULADOR TELESCÓPICO, DE LATA DE 18 LITROS (UNIDADE: LXKM). AF_07/2019</v>
          </cell>
          <cell r="D5006" t="str">
            <v>LXKM</v>
          </cell>
          <cell r="E5006" t="str">
            <v>0,26</v>
          </cell>
        </row>
        <row r="5007">
          <cell r="A5007" t="str">
            <v>100229</v>
          </cell>
          <cell r="B5007" t="str">
            <v>100229</v>
          </cell>
          <cell r="C5007" t="str">
            <v>TRANSPORTE VERTICAL MANUAL, 1 PAVIMENTO, DE SACOS DE 50 KG (UNIDADE: KG). AF_07/2019</v>
          </cell>
          <cell r="D5007" t="str">
            <v>KG</v>
          </cell>
          <cell r="E5007" t="str">
            <v>0,01</v>
          </cell>
        </row>
        <row r="5008">
          <cell r="A5008" t="str">
            <v>100230</v>
          </cell>
          <cell r="B5008" t="str">
            <v>100230</v>
          </cell>
          <cell r="C5008" t="str">
            <v>TRANSPORTE VERTICAL MANUAL, 1 PAVIMENTO, DE SACOS DE 30 KG (UNIDADE: KG). AF_07/2019</v>
          </cell>
          <cell r="D5008" t="str">
            <v>KG</v>
          </cell>
          <cell r="E5008" t="str">
            <v>0,02</v>
          </cell>
        </row>
        <row r="5009">
          <cell r="A5009" t="str">
            <v>100231</v>
          </cell>
          <cell r="B5009" t="str">
            <v>100231</v>
          </cell>
          <cell r="C5009" t="str">
            <v>TRANSPORTE VERTICAL MANUAL, 1 PAVIMENTO, DE SACOS DE 20 KG (UNIDADE: KG). AF_07/2019</v>
          </cell>
          <cell r="D5009" t="str">
            <v>KG</v>
          </cell>
          <cell r="E5009" t="str">
            <v>0,03</v>
          </cell>
        </row>
        <row r="5010">
          <cell r="A5010" t="str">
            <v>100232</v>
          </cell>
          <cell r="B5010" t="str">
            <v>100232</v>
          </cell>
          <cell r="C5010" t="str">
            <v>TRANSPORTE VERTICAL MANUAL, 1 PAVIMENTO, DE BLOCOS VAZADOS DE CONCRETO OU CERÂMICO DE 19X19X39CM (UNIDADE: BLOCO). AF_07/2019</v>
          </cell>
          <cell r="D5010" t="str">
            <v>UN</v>
          </cell>
          <cell r="E5010" t="str">
            <v>0,32</v>
          </cell>
        </row>
        <row r="5011">
          <cell r="A5011" t="str">
            <v>100233</v>
          </cell>
          <cell r="B5011" t="str">
            <v>100233</v>
          </cell>
          <cell r="C5011" t="str">
            <v>TRANSPORTE VERTICAL MANUAL, 1 PAVIMENTO, DE BLOCOS CERÂMICOS FURADOS NA HORIZONTAL DE 9X19X19CM (UNIDADE: BLOCO). AF_07/2019</v>
          </cell>
          <cell r="D5011" t="str">
            <v>UN</v>
          </cell>
          <cell r="E5011" t="str">
            <v>0,16</v>
          </cell>
        </row>
        <row r="5012">
          <cell r="A5012" t="str">
            <v>100234</v>
          </cell>
          <cell r="B5012" t="str">
            <v>100234</v>
          </cell>
          <cell r="C5012" t="str">
            <v>TRANSPORTE VERTICAL MANUAL, 1 PAVIMENTO, DE CAIXA COM REVESTIMENTO CERÂMICO (UNIDADE: M2). AF_07/2019</v>
          </cell>
          <cell r="D5012" t="str">
            <v>M2</v>
          </cell>
          <cell r="E5012" t="str">
            <v>0,48</v>
          </cell>
        </row>
        <row r="5013">
          <cell r="A5013" t="str">
            <v>100235</v>
          </cell>
          <cell r="B5013" t="str">
            <v>100235</v>
          </cell>
          <cell r="C5013" t="str">
            <v>TRANSPORTE VERTICAL MANUAL, 1 PAVIMENTO, DE LATA DE 18 LITROS (UNIDADE: L). AF_07/2019</v>
          </cell>
          <cell r="D5013" t="str">
            <v>L</v>
          </cell>
          <cell r="E5013" t="str">
            <v>0,03</v>
          </cell>
        </row>
        <row r="5014">
          <cell r="A5014" t="str">
            <v>100236</v>
          </cell>
          <cell r="B5014" t="str">
            <v>100236</v>
          </cell>
          <cell r="C5014" t="str">
            <v>TRANSPORTE HORIZONTAL MANUAL, DE TUBO DE PVC SOLDÁVEL COM DIÂMETRO MENOR OU IGUAL A 60 MM (UNIDADE: MXKM). AF_07/2019</v>
          </cell>
          <cell r="D5014" t="str">
            <v>MXKM</v>
          </cell>
          <cell r="E5014" t="str">
            <v>2,45</v>
          </cell>
        </row>
        <row r="5015">
          <cell r="A5015" t="str">
            <v>100237</v>
          </cell>
          <cell r="B5015" t="str">
            <v>100237</v>
          </cell>
          <cell r="C5015" t="str">
            <v>TRANSPORTE HORIZONTAL MANUAL, DE TUBO DE PVC SOLDÁVEL COM DIÂMETRO MAIOR QUE 60 MM E MENOR OU IGUAL A 85 MM (UNIDADE: MXKM). AF_07/2019</v>
          </cell>
          <cell r="D5015" t="str">
            <v>MXKM</v>
          </cell>
          <cell r="E5015" t="str">
            <v>2,93</v>
          </cell>
        </row>
        <row r="5016">
          <cell r="A5016" t="str">
            <v>100238</v>
          </cell>
          <cell r="B5016" t="str">
            <v>100238</v>
          </cell>
          <cell r="C5016" t="str">
            <v>TRANSPORTE HORIZONTAL MANUAL, DE TUBO DE CPVC COM DIÂMETRO MENOR OU IGUAL A 73 MM (UNIDADE: MXKM). AF_07/2019</v>
          </cell>
          <cell r="D5016" t="str">
            <v>MXKM</v>
          </cell>
          <cell r="E5016" t="str">
            <v>4,70</v>
          </cell>
        </row>
        <row r="5017">
          <cell r="A5017" t="str">
            <v>100239</v>
          </cell>
          <cell r="B5017" t="str">
            <v>100239</v>
          </cell>
          <cell r="C5017" t="str">
            <v>TRANSPORTE HORIZONTAL MANUAL, DE TUBO DE CPVC COM DIÂMETRO MAIOR QUE 73 MM E MENOR OU IGUAL A 89 MM (UNIDADE: MXKM). AF_07/2019</v>
          </cell>
          <cell r="D5017" t="str">
            <v>MXKM</v>
          </cell>
          <cell r="E5017" t="str">
            <v>5,87</v>
          </cell>
        </row>
        <row r="5018">
          <cell r="A5018" t="str">
            <v>100240</v>
          </cell>
          <cell r="B5018" t="str">
            <v>100240</v>
          </cell>
          <cell r="C5018" t="str">
            <v>TRANSPORTE HORIZONTAL MANUAL, DE TUBO DE PPR - PN12 OU PN25 - COM DIÂMETRO MENOR OU IGUAL A 50 MM (UNIDADE: MXKM). AF_07/2019</v>
          </cell>
          <cell r="D5018" t="str">
            <v>MXKM</v>
          </cell>
          <cell r="E5018" t="str">
            <v>3,52</v>
          </cell>
        </row>
        <row r="5019">
          <cell r="A5019" t="str">
            <v>100241</v>
          </cell>
          <cell r="B5019" t="str">
            <v>100241</v>
          </cell>
          <cell r="C5019" t="str">
            <v>TRANSPORTE HORIZONTAL MANUAL, DE TUBO DE PPR - PN12 OU PN25 - COM DIÂMETRO MAIOR QUE 50 MM E MENOR OU IGUAL A 75 MM (UNIDADE: MXKM). AF_07/2019</v>
          </cell>
          <cell r="D5019" t="str">
            <v>MXKM</v>
          </cell>
          <cell r="E5019" t="str">
            <v>5,87</v>
          </cell>
        </row>
        <row r="5020">
          <cell r="A5020" t="str">
            <v>100242</v>
          </cell>
          <cell r="B5020" t="str">
            <v>100242</v>
          </cell>
          <cell r="C5020" t="str">
            <v>TRANSPORTE HORIZONTAL MANUAL, DE TUBO DE PPR - PN12 OU PN25 - COM DIÂMETRO MAIOR QUE 75 MM E MENOR OU IGUAL A 110 MM (UNIDADE: MXKM). AF_07/2019</v>
          </cell>
          <cell r="D5020" t="str">
            <v>MXKM</v>
          </cell>
          <cell r="E5020" t="str">
            <v>17,37</v>
          </cell>
        </row>
        <row r="5021">
          <cell r="A5021" t="str">
            <v>100243</v>
          </cell>
          <cell r="B5021" t="str">
            <v>100243</v>
          </cell>
          <cell r="C5021" t="str">
            <v>TRANSPORTE HORIZONTAL MANUAL, DE TUBO DE COBRE - CLASSE E - COM DIÂMETRO MENOR OU IGUAL A 54 MM (UNIDADE: MXKM). AF_07/2019</v>
          </cell>
          <cell r="D5021" t="str">
            <v>MXKM</v>
          </cell>
          <cell r="E5021" t="str">
            <v>2,82</v>
          </cell>
        </row>
        <row r="5022">
          <cell r="A5022" t="str">
            <v>100244</v>
          </cell>
          <cell r="B5022" t="str">
            <v>100244</v>
          </cell>
          <cell r="C5022" t="str">
            <v>TRANSPORTE HORIZONTAL MANUAL, DE TUBO DE COBRE - CLASSE E - COM DIÂMETRO MAIOR QUE 54 MM E MENOR OU IGUAL A 79 MM (UNIDADE: MXKM). AF_07/2019</v>
          </cell>
          <cell r="D5022" t="str">
            <v>MXKM</v>
          </cell>
          <cell r="E5022" t="str">
            <v>3,52</v>
          </cell>
        </row>
        <row r="5023">
          <cell r="A5023" t="str">
            <v>100245</v>
          </cell>
          <cell r="B5023" t="str">
            <v>100245</v>
          </cell>
          <cell r="C5023" t="str">
            <v>TRANSPORTE HORIZONTAL MANUAL, DE TUBO DE COBRE - CLASSE E - COM DIÂMETRO MAIOR QUE 79 MM E MENOR OU IGUAL A 104 MM (UNIDADE: MXKM). AF_07/2019</v>
          </cell>
          <cell r="D5023" t="str">
            <v>MXKM</v>
          </cell>
          <cell r="E5023" t="str">
            <v>7,05</v>
          </cell>
        </row>
        <row r="5024">
          <cell r="A5024" t="str">
            <v>100246</v>
          </cell>
          <cell r="B5024" t="str">
            <v>100246</v>
          </cell>
          <cell r="C5024" t="str">
            <v>TRANSPORTE HORIZONTAL MANUAL, DE TUBO DE PVC SÉRIE NORMAL - ESGOTO PREDIAL, OU REFORÇADO PARA ESGOTO OU ÁGUAS PLUVIAIS PREDIAL, COM DIÂMETRO MENOR OU IGUAL A 75 MM (UNIDADE: MXKM). AF_07/2019</v>
          </cell>
          <cell r="D5024" t="str">
            <v>MXKM</v>
          </cell>
          <cell r="E5024" t="str">
            <v>2,35</v>
          </cell>
        </row>
        <row r="5025">
          <cell r="A5025" t="str">
            <v>100247</v>
          </cell>
          <cell r="B5025" t="str">
            <v>100247</v>
          </cell>
          <cell r="C5025" t="str">
            <v>TRANSPORTE HORIZONTAL MANUAL, DE TUBO DE PVC SÉRIE NORMAL - ESGOTO PREDIAL, OU REFORÇADO PARA ESGOTO OU ÁGUAS PLUVIAIS PREDIAL, COM DIÂMETRO MAIOR QUE 75 MM E MENOR OU IGUAL A 100 MM (UNIDADE: MXKM). AF_07/2019</v>
          </cell>
          <cell r="D5025" t="str">
            <v>MXKM</v>
          </cell>
          <cell r="E5025" t="str">
            <v>2,93</v>
          </cell>
        </row>
        <row r="5026">
          <cell r="A5026" t="str">
            <v>100248</v>
          </cell>
          <cell r="B5026" t="str">
            <v>100248</v>
          </cell>
          <cell r="C5026" t="str">
            <v>TRANSPORTE HORIZONTAL MANUAL, DE TUBO DE PVC SÉRIE NORMAL - ESGOTO PREDIAL, OU REFORÇADO PARA ESGOTO OU ÁGUAS PLUVIAIS PREDIAL, COM DIÂMETRO MAIOR QUE 100 MM E MENOR OU IGUAL A 150 MM (UNIDADE: MXKM). AF_07/2019</v>
          </cell>
          <cell r="D5026" t="str">
            <v>MXKM</v>
          </cell>
          <cell r="E5026" t="str">
            <v>11,58</v>
          </cell>
        </row>
        <row r="5027">
          <cell r="A5027" t="str">
            <v>100249</v>
          </cell>
          <cell r="B5027" t="str">
            <v>100249</v>
          </cell>
          <cell r="C5027" t="str">
            <v>TRANSPORTE HORIZONTAL MANUAL, DE TUBO DE AÇO CARBONO LEVE OU MÉDIO, PRETO OU GALVANIZADO, COM DIÂMETRO MENOR OU IGUAL A 20 MM (UNIDADE: MXKM). AF_07/2019</v>
          </cell>
          <cell r="D5027" t="str">
            <v>MXKM</v>
          </cell>
          <cell r="E5027" t="str">
            <v>2,35</v>
          </cell>
        </row>
        <row r="5028">
          <cell r="A5028" t="str">
            <v>100250</v>
          </cell>
          <cell r="B5028" t="str">
            <v>100250</v>
          </cell>
          <cell r="C5028" t="str">
            <v>TRANSPORTE HORIZONTAL MANUAL, DE TUBO DE AÇO CARBONO LEVE OU MÉDIO, PRETO OU GALVANIZADO, COM DIÂMETRO MAIOR QUE 20 MM E MENOR OU IGUAL A 32 MM (UNIDADE: MXKM). AF_07/2019</v>
          </cell>
          <cell r="D5028" t="str">
            <v>MXKM</v>
          </cell>
          <cell r="E5028" t="str">
            <v>3,91</v>
          </cell>
        </row>
        <row r="5029">
          <cell r="A5029" t="str">
            <v>100251</v>
          </cell>
          <cell r="B5029" t="str">
            <v>100251</v>
          </cell>
          <cell r="C5029" t="str">
            <v>TRANSPORTE HORIZONTAL MANUAL, DE TUBO DE AÇO CARBONO LEVE OU MÉDIO, PRETO OU GALVANIZADO, COM DIÂMETRO MAIOR QUE 32 MM E MENOR OU IGUAL A 65 MM (UNIDADE: MXKM). AF_07/2019</v>
          </cell>
          <cell r="D5029" t="str">
            <v>MXKM</v>
          </cell>
          <cell r="E5029" t="str">
            <v>11,58</v>
          </cell>
        </row>
        <row r="5030">
          <cell r="A5030" t="str">
            <v>100252</v>
          </cell>
          <cell r="B5030" t="str">
            <v>100252</v>
          </cell>
          <cell r="C5030" t="str">
            <v>TRANSPORTE HORIZONTAL MANUAL, DE TUBO DE AÇO CARBONO LEVE OU MÉDIO, PRETO OU GALVANIZADO, COM DIÂMETRO MAIOR QUE 65 MM E MENOR OU IGUAL A 90 MM (UNIDADE: MXKM). AF_07/2019</v>
          </cell>
          <cell r="D5030" t="str">
            <v>MXKM</v>
          </cell>
          <cell r="E5030" t="str">
            <v>17,37</v>
          </cell>
        </row>
        <row r="5031">
          <cell r="A5031" t="str">
            <v>100253</v>
          </cell>
          <cell r="B5031" t="str">
            <v>100253</v>
          </cell>
          <cell r="C5031" t="str">
            <v>TRANSPORTE HORIZONTAL MANUAL, DE TUBO DE AÇO CARBONO LEVE OU MÉDIO, PRETO OU GALVANIZADO, COM DIÂMETRO MAIOR QUE 90 MM E MENOR OU IGUAL A 125 MM (UNIDADE: MXKM). AF_07/2019</v>
          </cell>
          <cell r="D5031" t="str">
            <v>MXKM</v>
          </cell>
          <cell r="E5031" t="str">
            <v>23,16</v>
          </cell>
        </row>
        <row r="5032">
          <cell r="A5032" t="str">
            <v>100254</v>
          </cell>
          <cell r="B5032" t="str">
            <v>100254</v>
          </cell>
          <cell r="C5032" t="str">
            <v>TRANSPORTE HORIZONTAL MANUAL, DE TUBO DE AÇO CARBONO LEVE OU MÉDIO, PRETO OU GALVANIZADO, COM DIÂMETRO MAIOR QUE 125 MM E MENOR OU IGUAL A 150 MM (UNIDADE: MXKM). AF_07/2019</v>
          </cell>
          <cell r="D5032" t="str">
            <v>MXKM</v>
          </cell>
          <cell r="E5032" t="str">
            <v>34,74</v>
          </cell>
        </row>
        <row r="5033">
          <cell r="A5033" t="str">
            <v>100255</v>
          </cell>
          <cell r="B5033" t="str">
            <v>100255</v>
          </cell>
          <cell r="C5033" t="str">
            <v>TRANSPORTE HORIZONTAL MANUAL, DE TÁBUAS DE MADEIRA COM SEÇÃO TRANSVERSAL DE 2,5 X 25 CM E 2,5 X 30 CM (UNIDADE: MXKM). AF_07/2019</v>
          </cell>
          <cell r="D5033" t="str">
            <v>MXKM</v>
          </cell>
          <cell r="E5033" t="str">
            <v>11,75</v>
          </cell>
        </row>
        <row r="5034">
          <cell r="A5034" t="str">
            <v>100256</v>
          </cell>
          <cell r="B5034" t="str">
            <v>100256</v>
          </cell>
          <cell r="C5034" t="str">
            <v>TRANSPORTE HORIZONTAL MANUAL, DE CAIBROS DE MADEIRA COM SEÇÃO TRANSVERSAL DE 7,5 X 6 CM E 6 X 8 CM (UNIDADE: MXKM). AF_07/2019</v>
          </cell>
          <cell r="D5034" t="str">
            <v>MXKM</v>
          </cell>
          <cell r="E5034" t="str">
            <v>7,83</v>
          </cell>
        </row>
        <row r="5035">
          <cell r="A5035" t="str">
            <v>100257</v>
          </cell>
          <cell r="B5035" t="str">
            <v>100257</v>
          </cell>
          <cell r="C5035" t="str">
            <v>TRANSPORTE HORIZONTAL MANUAL, DE RIPAS DE MADEIRA COM SEÇÃO TRANSVERSAL DE 1 X 5 CM E 2 X 5 CM (UNIDADE: MXKM). AF_07/2019</v>
          </cell>
          <cell r="D5035" t="str">
            <v>MXKM</v>
          </cell>
          <cell r="E5035" t="str">
            <v>4,70</v>
          </cell>
        </row>
        <row r="5036">
          <cell r="A5036" t="str">
            <v>100258</v>
          </cell>
          <cell r="B5036" t="str">
            <v>100258</v>
          </cell>
          <cell r="C5036" t="str">
            <v>TRANSPORTE HORIZONTAL MANUAL, DE VIGAS DE MADEIRA COM SEÇÃO TRANSVERSAL DE 5 X 12 CM (UNIDADE: MXKM). AF_07/2019</v>
          </cell>
          <cell r="D5036" t="str">
            <v>MXKM</v>
          </cell>
          <cell r="E5036" t="str">
            <v>11,75</v>
          </cell>
        </row>
        <row r="5037">
          <cell r="A5037" t="str">
            <v>100259</v>
          </cell>
          <cell r="B5037" t="str">
            <v>100259</v>
          </cell>
          <cell r="C5037" t="str">
            <v>TRANSPORTE HORIZONTAL MANUAL, DE VIGAS DE MADEIRA COM SEÇÃO TRANSVERSAL DE 6 X 16 CM (UNIDADE: MXKM). AF_07/2019</v>
          </cell>
          <cell r="D5037" t="str">
            <v>MXKM</v>
          </cell>
          <cell r="E5037" t="str">
            <v>23,16</v>
          </cell>
        </row>
        <row r="5038">
          <cell r="A5038" t="str">
            <v>100260</v>
          </cell>
          <cell r="B5038" t="str">
            <v>100260</v>
          </cell>
          <cell r="C5038" t="str">
            <v>TRANSPORTE HORIZONTAL MANUAL, DE VERGALHÕES DE AÇO COM DIÂMETRO DE 5 MM (UNIDADE: KGXKM). AF_07/2019</v>
          </cell>
          <cell r="D5038" t="str">
            <v>KGXKM</v>
          </cell>
          <cell r="E5038" t="str">
            <v>7,63</v>
          </cell>
        </row>
        <row r="5039">
          <cell r="A5039" t="str">
            <v>100261</v>
          </cell>
          <cell r="B5039" t="str">
            <v>100261</v>
          </cell>
          <cell r="C5039" t="str">
            <v>TRANSPORTE HORIZONTAL MANUAL, DE VERGALHÕES DE AÇO COM DIÂMETRO DE 6,3 MM (UNIDADE: KGXKM). AF_07/2019</v>
          </cell>
          <cell r="D5039" t="str">
            <v>KGXKM</v>
          </cell>
          <cell r="E5039" t="str">
            <v>4,79</v>
          </cell>
        </row>
        <row r="5040">
          <cell r="A5040" t="str">
            <v>100262</v>
          </cell>
          <cell r="B5040" t="str">
            <v>100262</v>
          </cell>
          <cell r="C5040" t="str">
            <v>TRANSPORTE HORIZONTAL MANUAL, DE VERGALHÕES DE AÇO COM DIÂMETRO DE 8 MM (UNIDADE: KGXKM). AF_07/2019</v>
          </cell>
          <cell r="D5040" t="str">
            <v>KGXKM</v>
          </cell>
          <cell r="E5040" t="str">
            <v>2,97</v>
          </cell>
        </row>
        <row r="5041">
          <cell r="A5041" t="str">
            <v>100263</v>
          </cell>
          <cell r="B5041" t="str">
            <v>100263</v>
          </cell>
          <cell r="C5041" t="str">
            <v>TRANSPORTE HORIZONTAL MANUAL, DE VERGALHÕES DE AÇO COM DIÂMETRO DE 10 MM; 12,5 MM; 16 MM; 20 MM; 25 MM OU 32 MM (UNIDADE: KGXKM). AF_07/2019</v>
          </cell>
          <cell r="D5041" t="str">
            <v>KGXKM</v>
          </cell>
          <cell r="E5041" t="str">
            <v>1,90</v>
          </cell>
        </row>
        <row r="5042">
          <cell r="A5042" t="str">
            <v>100264</v>
          </cell>
          <cell r="B5042" t="str">
            <v>100264</v>
          </cell>
          <cell r="C5042" t="str">
            <v>TRANSPORTE HORIZONTAL MANUAL, DE JANELA (UNIDADE: M2XKM). AF_07/2019</v>
          </cell>
          <cell r="D5042" t="str">
            <v>M2XKM</v>
          </cell>
          <cell r="E5042" t="str">
            <v>34,69</v>
          </cell>
        </row>
        <row r="5043">
          <cell r="A5043" t="str">
            <v>100265</v>
          </cell>
          <cell r="B5043" t="str">
            <v>100265</v>
          </cell>
          <cell r="C5043" t="str">
            <v>TRANSPORTE VERTICAL MANUAL, 1 PAVIMENTO, DE JANELA (UNIDADE: M2). AF_07/2019</v>
          </cell>
          <cell r="D5043" t="str">
            <v>M2</v>
          </cell>
          <cell r="E5043" t="str">
            <v>0,72</v>
          </cell>
        </row>
        <row r="5044">
          <cell r="A5044" t="str">
            <v>100266</v>
          </cell>
          <cell r="B5044" t="str">
            <v>100266</v>
          </cell>
          <cell r="C5044" t="str">
            <v>TRANSPORTE HORIZONTAL MANUAL, DE PORTA (UNIDADE: UNIDXKM). AF_07/2019</v>
          </cell>
          <cell r="D5044" t="str">
            <v>UNXKM</v>
          </cell>
          <cell r="E5044" t="str">
            <v>73,72</v>
          </cell>
        </row>
        <row r="5045">
          <cell r="A5045" t="str">
            <v>100267</v>
          </cell>
          <cell r="B5045" t="str">
            <v>100267</v>
          </cell>
          <cell r="C5045" t="str">
            <v>TRANSPORTE VERTICAL MANUAL, 1 PAVIMENTO, DE PORTA (UNIDADE: UNID). AF_07/2019</v>
          </cell>
          <cell r="D5045" t="str">
            <v>UN</v>
          </cell>
          <cell r="E5045" t="str">
            <v>1,46</v>
          </cell>
        </row>
        <row r="5046">
          <cell r="A5046" t="str">
            <v>100268</v>
          </cell>
          <cell r="B5046" t="str">
            <v>100268</v>
          </cell>
          <cell r="C5046" t="str">
            <v>TRANSPORTE HORIZONTAL MANUAL, DE BANCADA DE MÁRMORE OU GRANITO PARA COZINHA/LAVATÓRIO OU MÁRMORE SINTÉTICO COM CUBA INTEGRADA (UNIDADE: UNIDXKM). AF_07/2019</v>
          </cell>
          <cell r="D5046" t="str">
            <v>UNXKM</v>
          </cell>
          <cell r="E5046" t="str">
            <v>73,72</v>
          </cell>
        </row>
        <row r="5047">
          <cell r="A5047" t="str">
            <v>100269</v>
          </cell>
          <cell r="B5047" t="str">
            <v>100269</v>
          </cell>
          <cell r="C5047" t="str">
            <v>TRANSPORTE VERTICAL, BANCADA DE MÁRMORE OU GRANITO PARA COZINHA/LAVATÓRIO OU MÁRMORE SINTÉTICO COM CUBA INTEGRADA, MANUAL, 1 PAVIMENTO, (UNIDADE: UNID). AF_07/2019</v>
          </cell>
          <cell r="D5047" t="str">
            <v>UN</v>
          </cell>
          <cell r="E5047" t="str">
            <v>1,46</v>
          </cell>
        </row>
        <row r="5048">
          <cell r="A5048" t="str">
            <v>100270</v>
          </cell>
          <cell r="B5048" t="str">
            <v>100270</v>
          </cell>
          <cell r="C5048" t="str">
            <v>TRANSPORTE HORIZONTAL COM CARRINHO PLATAFORMA, DE BANCADA DE MÁRMORE OU GRANITO PARA COZINHA/LAVATÓRIO OU MÁRMORE SINTÉTICO COM CUBA INTEGRADA (UNIDADE: UNIDXKM). AF_07/2019</v>
          </cell>
          <cell r="D5048" t="str">
            <v>UNXKM</v>
          </cell>
          <cell r="E5048" t="str">
            <v>55,26</v>
          </cell>
        </row>
        <row r="5049">
          <cell r="A5049" t="str">
            <v>100271</v>
          </cell>
          <cell r="B5049" t="str">
            <v>100271</v>
          </cell>
          <cell r="C5049" t="str">
            <v>TRANSPORTE HORIZONTAL MANUAL, DE VIDRO (UNIDADE: M2XKM). AF_07/2019</v>
          </cell>
          <cell r="D5049" t="str">
            <v>M2XKM</v>
          </cell>
          <cell r="E5049" t="str">
            <v>55,29</v>
          </cell>
        </row>
        <row r="5050">
          <cell r="A5050" t="str">
            <v>100272</v>
          </cell>
          <cell r="B5050" t="str">
            <v>100272</v>
          </cell>
          <cell r="C5050" t="str">
            <v>TRANSPORTE VERTICAL MANUAL, 1 PAVIMENTO, DE VIDRO (UNIDADE: M2). AF_07/2019</v>
          </cell>
          <cell r="D5050" t="str">
            <v>M2</v>
          </cell>
          <cell r="E5050" t="str">
            <v>1,09</v>
          </cell>
        </row>
        <row r="5051">
          <cell r="A5051" t="str">
            <v>100273</v>
          </cell>
          <cell r="B5051" t="str">
            <v>100273</v>
          </cell>
          <cell r="C5051" t="str">
            <v>TRANSPORTE HORIZONTAL MANUAL, DE TELA DE AÇO (UNIDADE: KGXKM). AF_07/2019</v>
          </cell>
          <cell r="D5051" t="str">
            <v>KGXKM</v>
          </cell>
          <cell r="E5051" t="str">
            <v>2,88</v>
          </cell>
        </row>
        <row r="5052">
          <cell r="A5052" t="str">
            <v>100274</v>
          </cell>
          <cell r="B5052" t="str">
            <v>100274</v>
          </cell>
          <cell r="C5052" t="str">
            <v>TRANSPORTE HORIZONTAL MANUAL, DE COMPENSADO DE MADEIRA (UNIDADE: M2XKM). AF_07/2019</v>
          </cell>
          <cell r="D5052" t="str">
            <v>M2XKM</v>
          </cell>
          <cell r="E5052" t="str">
            <v>24,58</v>
          </cell>
        </row>
        <row r="5053">
          <cell r="A5053" t="str">
            <v>100275</v>
          </cell>
          <cell r="B5053" t="str">
            <v>100275</v>
          </cell>
          <cell r="C5053" t="str">
            <v>TRANSPORTE HORIZONTAL MANUAL, DE TELHA TERMOACÚSTICA OU TELHA DE AÇO ZINCADO (UNIDADE: M2XKM). AF_07/2019</v>
          </cell>
          <cell r="D5053" t="str">
            <v>M2XKM</v>
          </cell>
          <cell r="E5053" t="str">
            <v>15,89</v>
          </cell>
        </row>
        <row r="5054">
          <cell r="A5054" t="str">
            <v>100276</v>
          </cell>
          <cell r="B5054" t="str">
            <v>100276</v>
          </cell>
          <cell r="C5054" t="str">
            <v>TRANSPORTE HORIZONTAL MANUAL, DE TELHA DE FIBROCIMENTO OU TELHA ESTRUTURAL DE FIBROCIMENTO, CANALETE 90 OU KALHETÃO (UNIDADE: M2XKM). AF_07/2019</v>
          </cell>
          <cell r="D5054" t="str">
            <v>M2XKM</v>
          </cell>
          <cell r="E5054" t="str">
            <v>29,01</v>
          </cell>
        </row>
        <row r="5055">
          <cell r="A5055" t="str">
            <v>100277</v>
          </cell>
          <cell r="B5055" t="str">
            <v>100277</v>
          </cell>
          <cell r="C5055" t="str">
            <v>TRANSPORTE HORIZONTAL COM MANIPULADOR TELESCÓPICO, DE TELHAS TERMOACÚSTICAS, FIBROCIMENTO, AÇO ZINCADO, FIBROCIMENTO ESTRUTURAL, CANALETE 90 OU KALHETÃO (UNIDADE: M2XKM). AF_07/2019</v>
          </cell>
          <cell r="D5055" t="str">
            <v>M2XKM</v>
          </cell>
          <cell r="E5055" t="str">
            <v>1,72</v>
          </cell>
        </row>
        <row r="5056">
          <cell r="A5056" t="str">
            <v>100278</v>
          </cell>
          <cell r="B5056" t="str">
            <v>100278</v>
          </cell>
          <cell r="C5056" t="str">
            <v>TRANSPORTE HORIZONTAL MANUAL, DE BACIA SANITÁRIA, CAIXA ACOPLADA, TANQUE OU PIA (UNIDADE: UNIDXKM). AF_07/2019</v>
          </cell>
          <cell r="D5056" t="str">
            <v>UNXKM</v>
          </cell>
          <cell r="E5056" t="str">
            <v>35,27</v>
          </cell>
        </row>
        <row r="5057">
          <cell r="A5057" t="str">
            <v>100279</v>
          </cell>
          <cell r="B5057" t="str">
            <v>100279</v>
          </cell>
          <cell r="C5057" t="str">
            <v>TRANSPORTE VERTICAL MANUAL, 1 PAVIMENTO, DE BACIA SANITÁRIA, CAIXA ACOPLADA, TANQUE OU PIA (UNIDADE: UNID). AF_07/2019</v>
          </cell>
          <cell r="D5057" t="str">
            <v>UN</v>
          </cell>
          <cell r="E5057" t="str">
            <v>0,68</v>
          </cell>
        </row>
        <row r="5058">
          <cell r="A5058" t="str">
            <v>100280</v>
          </cell>
          <cell r="B5058" t="str">
            <v>100280</v>
          </cell>
          <cell r="C5058" t="str">
            <v>TRANSPORTE HORIZONTAL COM CARRINHO PLATAFORMA, DE BACIA SANITÁRIA, CAIXA ACOPLADA, TANQUE OU PIA (UNIDADE: UNIDXKM). AF_07/2019</v>
          </cell>
          <cell r="D5058" t="str">
            <v>UNXKM</v>
          </cell>
          <cell r="E5058" t="str">
            <v>16,19</v>
          </cell>
        </row>
        <row r="5059">
          <cell r="A5059" t="str">
            <v>100281</v>
          </cell>
          <cell r="B5059" t="str">
            <v>100281</v>
          </cell>
          <cell r="C5059" t="str">
            <v>TRANSPORTE HORIZONTAL COM MANIPULADOR TELESCÓPICO, DE BACIA SANITÁRIA, CAIXA ACOPLADA, TANQUE OU PIA (UNIDADE: UNIDXKM). AF_07/2019</v>
          </cell>
          <cell r="D5059" t="str">
            <v>UNXKM</v>
          </cell>
          <cell r="E5059" t="str">
            <v>3,31</v>
          </cell>
        </row>
        <row r="5060">
          <cell r="A5060" t="str">
            <v>100282</v>
          </cell>
          <cell r="B5060" t="str">
            <v>100282</v>
          </cell>
          <cell r="C5060" t="str">
            <v>TRANSPORTE HORIZONTAL MANUAL, DE TELHA DE CONCRETO OU CERÂMICA (UNIDADE: M2XKM). AF_07/2019</v>
          </cell>
          <cell r="D5060" t="str">
            <v>M2XKM</v>
          </cell>
          <cell r="E5060" t="str">
            <v>138,12</v>
          </cell>
        </row>
        <row r="5061">
          <cell r="A5061" t="str">
            <v>100283</v>
          </cell>
          <cell r="B5061" t="str">
            <v>100283</v>
          </cell>
          <cell r="C5061" t="str">
            <v>TRANSPORTE HORIZONTAL COM CARRINHO PLATAFORMA, DE TELHA DE CONCRETO OU CERÂMICA (UNIDADE: M2XKM). AF_07/2019</v>
          </cell>
          <cell r="D5061" t="str">
            <v>M2XKM</v>
          </cell>
          <cell r="E5061" t="str">
            <v>22,31</v>
          </cell>
        </row>
        <row r="5062">
          <cell r="A5062" t="str">
            <v>100284</v>
          </cell>
          <cell r="B5062" t="str">
            <v>100284</v>
          </cell>
          <cell r="C5062" t="str">
            <v>TRANSPORTE HORIZONTAL COM MANIPULADOR TELESCÓPICO, DE TELHA DE CONCRETO OU CERÂMICA (UNIDADE: M2XKM). AF_07/2019</v>
          </cell>
          <cell r="D5062" t="str">
            <v>M2XKM</v>
          </cell>
          <cell r="E5062" t="str">
            <v>9,69</v>
          </cell>
        </row>
        <row r="5063">
          <cell r="A5063" t="str">
            <v>100285</v>
          </cell>
          <cell r="B5063" t="str">
            <v>100285</v>
          </cell>
          <cell r="C5063" t="str">
            <v>TRANSPORTE HORIZONTAL MANUAL, DE BARRAMENTO BLINDADO (UNIDADE: MXKM). AF_07/2019</v>
          </cell>
          <cell r="D5063" t="str">
            <v>MXKM</v>
          </cell>
          <cell r="E5063" t="str">
            <v>37,11</v>
          </cell>
        </row>
        <row r="5064">
          <cell r="A5064" t="str">
            <v>100286</v>
          </cell>
          <cell r="B5064" t="str">
            <v>100286</v>
          </cell>
          <cell r="C5064" t="str">
            <v>TRANSPORTE HORIZONTAL COM CARRINHO PLATAFORMA, DE BARRAMENTO BLINDADO (UNIDADE: MXKM). AF_07/2019</v>
          </cell>
          <cell r="D5064" t="str">
            <v>MXKM</v>
          </cell>
          <cell r="E5064" t="str">
            <v>12,09</v>
          </cell>
        </row>
        <row r="5065">
          <cell r="A5065" t="str">
            <v>100287</v>
          </cell>
          <cell r="B5065" t="str">
            <v>100287</v>
          </cell>
          <cell r="C5065" t="str">
            <v>TRANSPORTE HORIZONTAL MANUAL, DE CALHA QUADRADA NÚMERO 24  CORTE 33 (UNIDADE: MXKM). AF_07/2019</v>
          </cell>
          <cell r="D5065" t="str">
            <v>MXKM</v>
          </cell>
          <cell r="E5065" t="str">
            <v>11,58</v>
          </cell>
        </row>
        <row r="5066">
          <cell r="A5066" t="str">
            <v>100288</v>
          </cell>
          <cell r="B5066" t="str">
            <v>100288</v>
          </cell>
          <cell r="C5066" t="str">
            <v>CURSO DE CAPACITAÇÃO PARA VIGIA DIURNO (ENCARGOS COMPLEMENTARES) - HORISTA</v>
          </cell>
          <cell r="D5066" t="str">
            <v>H</v>
          </cell>
          <cell r="E5066" t="str">
            <v>0,07</v>
          </cell>
        </row>
        <row r="5067">
          <cell r="A5067" t="str">
            <v>100289</v>
          </cell>
          <cell r="B5067" t="str">
            <v>100289</v>
          </cell>
          <cell r="C5067" t="str">
            <v>VIGIA DIURNO COM ENCARGOS COMPLEMENTARES</v>
          </cell>
          <cell r="D5067" t="str">
            <v>H</v>
          </cell>
          <cell r="E5067" t="str">
            <v>18,71</v>
          </cell>
        </row>
        <row r="5068">
          <cell r="A5068" t="str">
            <v>100290</v>
          </cell>
          <cell r="B5068" t="str">
            <v>100290</v>
          </cell>
          <cell r="C5068" t="str">
            <v>CURSO DE CAPACITAÇÃO PARA AUXILIAR DE ALMOXARIFE (ENCARGOS COMPLEMENTARES) - HORISTA</v>
          </cell>
          <cell r="D5068" t="str">
            <v>H</v>
          </cell>
          <cell r="E5068" t="str">
            <v>0,07</v>
          </cell>
        </row>
        <row r="5069">
          <cell r="A5069" t="str">
            <v>100291</v>
          </cell>
          <cell r="B5069" t="str">
            <v>100291</v>
          </cell>
          <cell r="C5069" t="str">
            <v>CURSO DE CAPACITAÇÃO PARA AJUDANTE DE PINTOR (ENCARGOS COMPLEMENTARES) - HORISTA</v>
          </cell>
          <cell r="D5069" t="str">
            <v>H</v>
          </cell>
          <cell r="E5069" t="str">
            <v>0,22</v>
          </cell>
        </row>
        <row r="5070">
          <cell r="A5070" t="str">
            <v>100292</v>
          </cell>
          <cell r="B5070" t="str">
            <v>100292</v>
          </cell>
          <cell r="C5070" t="str">
            <v>CURSO DE CAPACITAÇÃO PARA COORDENADOR/GERENTE DE OBRA (ENCARGOS COMPLEMENTARES) - HORISTA</v>
          </cell>
          <cell r="D5070" t="str">
            <v>H</v>
          </cell>
          <cell r="E5070" t="str">
            <v>0,84</v>
          </cell>
        </row>
        <row r="5071">
          <cell r="A5071" t="str">
            <v>100293</v>
          </cell>
          <cell r="B5071" t="str">
            <v>100293</v>
          </cell>
          <cell r="C5071" t="str">
            <v>CURSO DE CAPACITAÇÃO PARA AUXILIAR DE AZULEJISTA (ENCARGOS COMPLEMENTARES) - HORISTA</v>
          </cell>
          <cell r="D5071" t="str">
            <v>H</v>
          </cell>
          <cell r="E5071" t="str">
            <v>0,20</v>
          </cell>
        </row>
        <row r="5072">
          <cell r="A5072" t="str">
            <v>100294</v>
          </cell>
          <cell r="B5072" t="str">
            <v>100294</v>
          </cell>
          <cell r="C5072" t="str">
            <v>CURSO DE CAPACITAÇÃO PARA ARQUITETO PAISAGISTA (ENCARGOS COMPLEMENTARES) - HORISTA</v>
          </cell>
          <cell r="D5072" t="str">
            <v>H</v>
          </cell>
          <cell r="E5072" t="str">
            <v>0,43</v>
          </cell>
        </row>
        <row r="5073">
          <cell r="A5073" t="str">
            <v>100295</v>
          </cell>
          <cell r="B5073" t="str">
            <v>100295</v>
          </cell>
          <cell r="C5073" t="str">
            <v>CURSO DE CAPACITAÇÃO PARA MONTADOR DE ELETROELETRONICOS (ENCARGOS COMPLEMENTARES) - HORISTA</v>
          </cell>
          <cell r="D5073" t="str">
            <v>H</v>
          </cell>
          <cell r="E5073" t="str">
            <v>0,54</v>
          </cell>
        </row>
        <row r="5074">
          <cell r="A5074" t="str">
            <v>100296</v>
          </cell>
          <cell r="B5074" t="str">
            <v>100296</v>
          </cell>
          <cell r="C5074" t="str">
            <v>CURSO DE CAPACITAÇÃO PARA ENGENHEIRO CIVIL JUNIOR (ENCARGOS COMPLEMENTARES) - HORISTA</v>
          </cell>
          <cell r="D5074" t="str">
            <v>H</v>
          </cell>
          <cell r="E5074" t="str">
            <v>1,33</v>
          </cell>
        </row>
        <row r="5075">
          <cell r="A5075" t="str">
            <v>100297</v>
          </cell>
          <cell r="B5075" t="str">
            <v>100297</v>
          </cell>
          <cell r="C5075" t="str">
            <v>CURSO DE CAPACITAÇÃO PARA ENGENHEIRO CIVIL PLENO (ENCARGOS COMPLEMENTARES) - HORISTA</v>
          </cell>
          <cell r="D5075" t="str">
            <v>H</v>
          </cell>
          <cell r="E5075" t="str">
            <v>1,50</v>
          </cell>
        </row>
        <row r="5076">
          <cell r="A5076" t="str">
            <v>100298</v>
          </cell>
          <cell r="B5076" t="str">
            <v>100298</v>
          </cell>
          <cell r="C5076" t="str">
            <v>CURSO DE CAPACITAÇÃO PARA MECÂNICO DE REFRIGERAÇÃO (ENCARGOS COMPLEMENTARES) - HORISTA</v>
          </cell>
          <cell r="D5076" t="str">
            <v>H</v>
          </cell>
          <cell r="E5076" t="str">
            <v>0,58</v>
          </cell>
        </row>
        <row r="5077">
          <cell r="A5077" t="str">
            <v>100299</v>
          </cell>
          <cell r="B5077" t="str">
            <v>100299</v>
          </cell>
          <cell r="C5077" t="str">
            <v>CURSO DE CAPACITAÇÃO PARA TÉCNICO EM SEGURANÇA DO TRABALHO (ENCARGOS COMPLEMENTARES) - HORISTA</v>
          </cell>
          <cell r="D5077" t="str">
            <v>H</v>
          </cell>
          <cell r="E5077" t="str">
            <v>0,49</v>
          </cell>
        </row>
        <row r="5078">
          <cell r="A5078" t="str">
            <v>100300</v>
          </cell>
          <cell r="B5078" t="str">
            <v>100300</v>
          </cell>
          <cell r="C5078" t="str">
            <v>AUXILIAR DE ALMOXARIFE COM ENCARGOS COMPLEMENTARES</v>
          </cell>
          <cell r="D5078" t="str">
            <v>H</v>
          </cell>
          <cell r="E5078" t="str">
            <v>16,37</v>
          </cell>
        </row>
        <row r="5079">
          <cell r="A5079" t="str">
            <v>100301</v>
          </cell>
          <cell r="B5079" t="str">
            <v>100301</v>
          </cell>
          <cell r="C5079" t="str">
            <v>AJUDANTE DE PINTOR COM ENCARGOS COMPLEMENTARES</v>
          </cell>
          <cell r="D5079" t="str">
            <v>H</v>
          </cell>
          <cell r="E5079" t="str">
            <v>21,46</v>
          </cell>
        </row>
        <row r="5080">
          <cell r="A5080" t="str">
            <v>100302</v>
          </cell>
          <cell r="B5080" t="str">
            <v>100302</v>
          </cell>
          <cell r="C5080" t="str">
            <v>COORDENADOR/GERENTE DE OBRA COM ENCARGOS COMPLEMENTARES</v>
          </cell>
          <cell r="D5080" t="str">
            <v>H</v>
          </cell>
          <cell r="E5080" t="str">
            <v>161,63</v>
          </cell>
        </row>
        <row r="5081">
          <cell r="A5081" t="str">
            <v>100303</v>
          </cell>
          <cell r="B5081" t="str">
            <v>100303</v>
          </cell>
          <cell r="C5081" t="str">
            <v>AUXILIAR DE AZULEJISTA COM ENCARGOS COMPLEMENTARES</v>
          </cell>
          <cell r="D5081" t="str">
            <v>H</v>
          </cell>
          <cell r="E5081" t="str">
            <v>18,99</v>
          </cell>
        </row>
        <row r="5082">
          <cell r="A5082" t="str">
            <v>100304</v>
          </cell>
          <cell r="B5082" t="str">
            <v>100304</v>
          </cell>
          <cell r="C5082" t="str">
            <v>ARQUITETO PAISAGISTA COM ENCARGOS COMPLEMENTARES</v>
          </cell>
          <cell r="D5082" t="str">
            <v>H</v>
          </cell>
          <cell r="E5082" t="str">
            <v>83,04</v>
          </cell>
        </row>
        <row r="5083">
          <cell r="A5083" t="str">
            <v>100305</v>
          </cell>
          <cell r="B5083" t="str">
            <v>100305</v>
          </cell>
          <cell r="C5083" t="str">
            <v>ENGENHEIRO CIVIL JUNIOR COM ENCARGOS COMPLEMENTARES</v>
          </cell>
          <cell r="D5083" t="str">
            <v>H</v>
          </cell>
          <cell r="E5083" t="str">
            <v>113,22</v>
          </cell>
        </row>
        <row r="5084">
          <cell r="A5084" t="str">
            <v>100306</v>
          </cell>
          <cell r="B5084" t="str">
            <v>100306</v>
          </cell>
          <cell r="C5084" t="str">
            <v>ENGENHEIRO CIVIL PLENO COM ENCARGOS COMPLEMENTARES</v>
          </cell>
          <cell r="D5084" t="str">
            <v>H</v>
          </cell>
          <cell r="E5084" t="str">
            <v>127,48</v>
          </cell>
        </row>
        <row r="5085">
          <cell r="A5085" t="str">
            <v>100307</v>
          </cell>
          <cell r="B5085" t="str">
            <v>100307</v>
          </cell>
          <cell r="C5085" t="str">
            <v>MONTADOR DE ELETROELETRÔNICOS COM ENCARGOS COMPLEMENTARES</v>
          </cell>
          <cell r="D5085" t="str">
            <v>H</v>
          </cell>
          <cell r="E5085" t="str">
            <v>22,87</v>
          </cell>
        </row>
        <row r="5086">
          <cell r="A5086" t="str">
            <v>100308</v>
          </cell>
          <cell r="B5086" t="str">
            <v>100308</v>
          </cell>
          <cell r="C5086" t="str">
            <v>MECÂNICO DE REFRIGERAÇÃO COM ENCARGOS COMPLEMENTARES</v>
          </cell>
          <cell r="D5086" t="str">
            <v>H</v>
          </cell>
          <cell r="E5086" t="str">
            <v>26,27</v>
          </cell>
        </row>
        <row r="5087">
          <cell r="A5087" t="str">
            <v>100309</v>
          </cell>
          <cell r="B5087" t="str">
            <v>100309</v>
          </cell>
          <cell r="C5087" t="str">
            <v>TÉCNICO EM SEGURANÇA DO TRABALHO COM ENCARGOS COMPLEMENTARES</v>
          </cell>
          <cell r="D5087" t="str">
            <v>H</v>
          </cell>
          <cell r="E5087" t="str">
            <v>28,85</v>
          </cell>
        </row>
        <row r="5088">
          <cell r="A5088" t="str">
            <v>100310</v>
          </cell>
          <cell r="B5088" t="str">
            <v>100310</v>
          </cell>
          <cell r="C5088" t="str">
            <v>CURSO DE CAPACITAÇÃO PARA AUXILIAR DE ALMOXARIFE (ENCARGOS COMPLEMENTARES) - MENSALISTA</v>
          </cell>
          <cell r="D5088" t="str">
            <v>MES</v>
          </cell>
          <cell r="E5088" t="str">
            <v>10,05</v>
          </cell>
        </row>
        <row r="5089">
          <cell r="A5089" t="str">
            <v>100311</v>
          </cell>
          <cell r="B5089" t="str">
            <v>100311</v>
          </cell>
          <cell r="C5089" t="str">
            <v>CURSO DE CAPACITAÇÃO PARA COORDENADOR/GERENTE DE OBRA (ENCARGOS COMPLEMENTARES) - MENSALISTA</v>
          </cell>
          <cell r="D5089" t="str">
            <v>MES</v>
          </cell>
          <cell r="E5089" t="str">
            <v>111,70</v>
          </cell>
        </row>
        <row r="5090">
          <cell r="A5090" t="str">
            <v>100312</v>
          </cell>
          <cell r="B5090" t="str">
            <v>100312</v>
          </cell>
          <cell r="C5090" t="str">
            <v>CURSO DE CAPACITAÇÃO PARA ARQUITETO PAISAGISTA (ENCARGOS COMPLEMENTARES) - MENSALISTA</v>
          </cell>
          <cell r="D5090" t="str">
            <v>MES</v>
          </cell>
          <cell r="E5090" t="str">
            <v>146,48</v>
          </cell>
        </row>
        <row r="5091">
          <cell r="A5091" t="str">
            <v>100313</v>
          </cell>
          <cell r="B5091" t="str">
            <v>100313</v>
          </cell>
          <cell r="C5091" t="str">
            <v>CURSO DE CAPACITAÇÃO PARA ENGENHEIRO CIVIL JUNIOR (ENCARGOS COMPLEMENTARES) - MENSALISTA</v>
          </cell>
          <cell r="D5091" t="str">
            <v>MES</v>
          </cell>
          <cell r="E5091" t="str">
            <v>175,20</v>
          </cell>
        </row>
        <row r="5092">
          <cell r="A5092" t="str">
            <v>100314</v>
          </cell>
          <cell r="B5092" t="str">
            <v>100314</v>
          </cell>
          <cell r="C5092" t="str">
            <v>CURSO DE CAPACITAÇÃO PARA ENGENHEIRO CIVIL PLENO (ENCARGOS COMPLEMENTARES) - MENSALISTA</v>
          </cell>
          <cell r="D5092" t="str">
            <v>MES</v>
          </cell>
          <cell r="E5092" t="str">
            <v>197,66</v>
          </cell>
        </row>
        <row r="5093">
          <cell r="A5093" t="str">
            <v>100315</v>
          </cell>
          <cell r="B5093" t="str">
            <v>100315</v>
          </cell>
          <cell r="C5093" t="str">
            <v>CURSO DE CAPACITAÇÃO PARA TÉCNICO EM SEGURANÇA DO TRABALHO (ENCARGOS COMPLEMENTARES) - MENSALISTA</v>
          </cell>
          <cell r="D5093" t="str">
            <v>MES</v>
          </cell>
          <cell r="E5093" t="str">
            <v>65,47</v>
          </cell>
        </row>
        <row r="5094">
          <cell r="A5094" t="str">
            <v>100316</v>
          </cell>
          <cell r="B5094" t="str">
            <v>100316</v>
          </cell>
          <cell r="C5094" t="str">
            <v>AUXILIAR DE ALMOXARIFE COM ENCARGOS COMPLEMENTARES</v>
          </cell>
          <cell r="D5094" t="str">
            <v>MES</v>
          </cell>
          <cell r="E5094" t="str">
            <v>2.890,06</v>
          </cell>
        </row>
        <row r="5095">
          <cell r="A5095" t="str">
            <v>100317</v>
          </cell>
          <cell r="B5095" t="str">
            <v>100317</v>
          </cell>
          <cell r="C5095" t="str">
            <v>COORDENADOR / GERENTE DE OBRA COM ENCARGOS COMPLEMENTARES</v>
          </cell>
          <cell r="D5095" t="str">
            <v>MES</v>
          </cell>
          <cell r="E5095" t="str">
            <v>28.263,02</v>
          </cell>
        </row>
        <row r="5096">
          <cell r="A5096" t="str">
            <v>100318</v>
          </cell>
          <cell r="B5096" t="str">
            <v>100318</v>
          </cell>
          <cell r="C5096" t="str">
            <v>ARQUITETO PAISAGISTA COM ENCARGOS COMPLEMENTARES</v>
          </cell>
          <cell r="D5096" t="str">
            <v>MES</v>
          </cell>
          <cell r="E5096" t="str">
            <v>14.623,15</v>
          </cell>
        </row>
        <row r="5097">
          <cell r="A5097" t="str">
            <v>100319</v>
          </cell>
          <cell r="B5097" t="str">
            <v>100319</v>
          </cell>
          <cell r="C5097" t="str">
            <v>ENGENHEIRO CIVIL JUNIOR COM ENCARGOS COMPLEMENTARES</v>
          </cell>
          <cell r="D5097" t="str">
            <v>MES</v>
          </cell>
          <cell r="E5097" t="str">
            <v>19.771,55</v>
          </cell>
        </row>
        <row r="5098">
          <cell r="A5098" t="str">
            <v>100320</v>
          </cell>
          <cell r="B5098" t="str">
            <v>100320</v>
          </cell>
          <cell r="C5098" t="str">
            <v>ENGENHEIRO CIVIL PLENO COM ENCARGOS COMPLEMENTARES</v>
          </cell>
          <cell r="D5098" t="str">
            <v>MES</v>
          </cell>
          <cell r="E5098" t="str">
            <v>22.259,50</v>
          </cell>
        </row>
        <row r="5099">
          <cell r="A5099" t="str">
            <v>100321</v>
          </cell>
          <cell r="B5099" t="str">
            <v>100321</v>
          </cell>
          <cell r="C5099" t="str">
            <v>TÉCNICO EM SEGURANÇA DO TRABALHO COM ENCARGOS COMPLEMENTARES</v>
          </cell>
          <cell r="D5099" t="str">
            <v>MES</v>
          </cell>
          <cell r="E5099" t="str">
            <v>5.056,24</v>
          </cell>
        </row>
        <row r="5100">
          <cell r="A5100" t="str">
            <v>100322</v>
          </cell>
          <cell r="B5100" t="str">
            <v>100322</v>
          </cell>
          <cell r="C5100" t="str">
            <v>LASTRO COM MATERIAL GRANULAR (PEDRA BRITADA N.3), APLICADO EM PISOS OU LAJES SOBRE SOLO, ESPESSURA DE *10 CM*. AF_07/2019</v>
          </cell>
          <cell r="D5100" t="str">
            <v>M3</v>
          </cell>
          <cell r="E5100" t="str">
            <v>134,66</v>
          </cell>
        </row>
        <row r="5101">
          <cell r="A5101" t="str">
            <v>100323</v>
          </cell>
          <cell r="B5101" t="str">
            <v>100323</v>
          </cell>
          <cell r="C5101" t="str">
            <v>LASTRO COM MATERIAL GRANULAR (AREIA MÉDIA), APLICADO EM PISOS OU LAJES SOBRE SOLO, ESPESSURA DE *10 CM*. AF_07/2019</v>
          </cell>
          <cell r="D5101" t="str">
            <v>M3</v>
          </cell>
          <cell r="E5101" t="str">
            <v>126,07</v>
          </cell>
        </row>
        <row r="5102">
          <cell r="A5102" t="str">
            <v>100324</v>
          </cell>
          <cell r="B5102" t="str">
            <v>100324</v>
          </cell>
          <cell r="C5102" t="str">
            <v>LASTRO COM MATERIAL GRANULAR (PEDRA BRITADA N.1 E PEDRA BRITADA N.2), APLICADO EM PISOS OU LAJES SOBRE SOLO, ESPESSURA DE *10 CM*. AF_07/2019</v>
          </cell>
          <cell r="D5102" t="str">
            <v>M3</v>
          </cell>
          <cell r="E5102" t="str">
            <v>141,02</v>
          </cell>
        </row>
        <row r="5103">
          <cell r="A5103" t="str">
            <v>100325</v>
          </cell>
          <cell r="B5103" t="str">
            <v>100325</v>
          </cell>
          <cell r="C5103" t="str">
            <v>CUMEEIRA SHED PARA TELHA ONDULADA DE FIBROCIMENTO, E = 6 MM, INCLUSO ACESSÓRIOS DE FIXAÇÃO E IÇAMENTO. AF_07/2019</v>
          </cell>
          <cell r="D5103" t="str">
            <v>M</v>
          </cell>
          <cell r="E5103" t="str">
            <v>86,75</v>
          </cell>
        </row>
        <row r="5104">
          <cell r="A5104" t="str">
            <v>100327</v>
          </cell>
          <cell r="B5104" t="str">
            <v>100327</v>
          </cell>
          <cell r="C5104" t="str">
            <v>RUFO EXTERNO/INTERNO EM CHAPA DE AÇO GALVANIZADO NÚMERO 26, CORTE DE 33 CM, INCLUSO IÇAMENTO. AF_07/2019</v>
          </cell>
          <cell r="D5104" t="str">
            <v>M</v>
          </cell>
          <cell r="E5104" t="str">
            <v>57,42</v>
          </cell>
        </row>
        <row r="5105">
          <cell r="A5105" t="str">
            <v>100328</v>
          </cell>
          <cell r="B5105" t="str">
            <v>100328</v>
          </cell>
          <cell r="C5105" t="str">
            <v>RETIRADA E RECOLOCAÇÃO DE  TELHA CERÂMICA DE ENCAIXE, COM ATÉ DUAS ÁGUAS, INCLUSO IÇAMENTO. AF_07/2019</v>
          </cell>
          <cell r="D5105" t="str">
            <v>M2</v>
          </cell>
          <cell r="E5105" t="str">
            <v>13,07</v>
          </cell>
        </row>
        <row r="5106">
          <cell r="A5106" t="str">
            <v>100329</v>
          </cell>
          <cell r="B5106" t="str">
            <v>100329</v>
          </cell>
          <cell r="C5106" t="str">
            <v>RETIRADA E RECOLOCAÇÃO DE  TELHA CERÂMICA DE ENCAIXE, COM MAIS DE DUAS ÁGUAS, INCLUSO IÇAMENTO. AF_07/2019</v>
          </cell>
          <cell r="D5106" t="str">
            <v>M2</v>
          </cell>
          <cell r="E5106" t="str">
            <v>16,08</v>
          </cell>
        </row>
        <row r="5107">
          <cell r="A5107" t="str">
            <v>100330</v>
          </cell>
          <cell r="B5107" t="str">
            <v>100330</v>
          </cell>
          <cell r="C5107" t="str">
            <v>RETIRADA E RECOLOCAÇÃO DE  TELHA CERÂMICA CAPA-CANAL, COM ATÉ DUAS ÁGUAS, INCLUSO IÇAMENTO. AF_07/2019</v>
          </cell>
          <cell r="D5107" t="str">
            <v>M2</v>
          </cell>
          <cell r="E5107" t="str">
            <v>17,75</v>
          </cell>
        </row>
        <row r="5108">
          <cell r="A5108" t="str">
            <v>100331</v>
          </cell>
          <cell r="B5108" t="str">
            <v>100331</v>
          </cell>
          <cell r="C5108" t="str">
            <v>RETIRADA E RECOLOCAÇÃO DE  TELHA CERÂMICA CAPA-CANAL, COM MAIS DE DUAS ÁGUAS, INCLUSO IÇAMENTO. AF_07/2019</v>
          </cell>
          <cell r="D5108" t="str">
            <v>M2</v>
          </cell>
          <cell r="E5108" t="str">
            <v>22,88</v>
          </cell>
        </row>
        <row r="5109">
          <cell r="A5109" t="str">
            <v>100332</v>
          </cell>
          <cell r="B5109" t="str">
            <v>100332</v>
          </cell>
          <cell r="C5109" t="str">
            <v>CONTENÇÃO EM PERFIL PRANCHADO COM PRANCHÃO DE MADEIRA, PERFIS ESPAÇADOS A 1,5 M PARA 1 SUBSOLO. AF_07/2019</v>
          </cell>
          <cell r="D5109" t="str">
            <v>M2</v>
          </cell>
          <cell r="E5109" t="str">
            <v>978,21</v>
          </cell>
        </row>
        <row r="5110">
          <cell r="A5110" t="str">
            <v>100333</v>
          </cell>
          <cell r="B5110" t="str">
            <v>100333</v>
          </cell>
          <cell r="C5110" t="str">
            <v>CONTENÇÃO EM PERFIL PRANCHADO COM PRANCHÃO DE MADEIRA, PERFIS ESPAÇADOS A 1,5 M PARA 2 OU MAIS SUBSOLOS. AF_07/2019</v>
          </cell>
          <cell r="D5110" t="str">
            <v>M2</v>
          </cell>
          <cell r="E5110" t="str">
            <v>592,90</v>
          </cell>
        </row>
        <row r="5111">
          <cell r="A5111" t="str">
            <v>100334</v>
          </cell>
          <cell r="B5111" t="str">
            <v>100334</v>
          </cell>
          <cell r="C5111" t="str">
            <v>CONTENÇÃO EM PERFIL PRANCHADO COM PRANCHÃO DE MADEIRA, PERFIS ESPAÇADOS A 2 M PARA 1 SUBSOLO. AF_07/2019</v>
          </cell>
          <cell r="D5111" t="str">
            <v>M2</v>
          </cell>
          <cell r="E5111" t="str">
            <v>769,63</v>
          </cell>
        </row>
        <row r="5112">
          <cell r="A5112" t="str">
            <v>100335</v>
          </cell>
          <cell r="B5112" t="str">
            <v>100335</v>
          </cell>
          <cell r="C5112" t="str">
            <v>CONTENÇÃO EM PERFIL PRANCHADO COM PRANCHÃO DE MADEIRA, PERFIS ESPAÇADOS A 2 M PARA 2 OU MAIS SUBSOLOS. AF_07/2019</v>
          </cell>
          <cell r="D5112" t="str">
            <v>M2</v>
          </cell>
          <cell r="E5112" t="str">
            <v>480,65</v>
          </cell>
        </row>
        <row r="5113">
          <cell r="A5113" t="str">
            <v>100341</v>
          </cell>
          <cell r="B5113" t="str">
            <v>100341</v>
          </cell>
          <cell r="C5113" t="str">
            <v>FABRICAÇÃO, MONTAGEM E DESMONTAGEM DE FÔRMA PARA CORTINA DE CONTENÇÃO, EM CHAPA DE MADEIRA COMPENSADA PLASTIFICADA, E = 18 MM, 10 UTILIZAÇÕES. AF_07/2019</v>
          </cell>
          <cell r="D5113" t="str">
            <v>M2</v>
          </cell>
          <cell r="E5113" t="str">
            <v>35,92</v>
          </cell>
        </row>
        <row r="5114">
          <cell r="A5114" t="str">
            <v>100342</v>
          </cell>
          <cell r="B5114" t="str">
            <v>100342</v>
          </cell>
          <cell r="C5114" t="str">
            <v>ARMAÇÃO DE CORTINA DE CONTENÇÃO EM CONCRETO ARMADO, COM AÇO CA-50 DE 6,3 MM - MONTAGEM. AF_07/2019</v>
          </cell>
          <cell r="D5114" t="str">
            <v>KG</v>
          </cell>
          <cell r="E5114" t="str">
            <v>15,72</v>
          </cell>
        </row>
        <row r="5115">
          <cell r="A5115" t="str">
            <v>100343</v>
          </cell>
          <cell r="B5115" t="str">
            <v>100343</v>
          </cell>
          <cell r="C5115" t="str">
            <v>ARMAÇÃO DE CORTINA DE CONTENÇÃO EM CONCRETO ARMADO, COM AÇO CA-50 DE 8 MM - MONTAGEM. AF_07/2019</v>
          </cell>
          <cell r="D5115" t="str">
            <v>KG</v>
          </cell>
          <cell r="E5115" t="str">
            <v>15,04</v>
          </cell>
        </row>
        <row r="5116">
          <cell r="A5116" t="str">
            <v>100344</v>
          </cell>
          <cell r="B5116" t="str">
            <v>100344</v>
          </cell>
          <cell r="C5116" t="str">
            <v>ARMAÇÃO DE CORTINA DE CONTENÇÃO EM CONCRETO ARMADO, COM AÇO CA-50 DE 10 MM - MONTAGEM. AF_07/2019</v>
          </cell>
          <cell r="D5116" t="str">
            <v>KG</v>
          </cell>
          <cell r="E5116" t="str">
            <v>13,59</v>
          </cell>
        </row>
        <row r="5117">
          <cell r="A5117" t="str">
            <v>100345</v>
          </cell>
          <cell r="B5117" t="str">
            <v>100345</v>
          </cell>
          <cell r="C5117" t="str">
            <v>ARMAÇÃO DE CORTINA DE CONTENÇÃO EM CONCRETO ARMADO, COM AÇO CA-50 DE 12,5 MM - MONTAGEM. AF_07/2019</v>
          </cell>
          <cell r="D5117" t="str">
            <v>KG</v>
          </cell>
          <cell r="E5117" t="str">
            <v>11,55</v>
          </cell>
        </row>
        <row r="5118">
          <cell r="A5118" t="str">
            <v>100346</v>
          </cell>
          <cell r="B5118" t="str">
            <v>100346</v>
          </cell>
          <cell r="C5118" t="str">
            <v>ARMAÇÃO DE CORTINA DE CONTENÇÃO EM CONCRETO ARMADO, COM AÇO CA-50 DE 16 MM - MONTAGEM. AF_07/2019</v>
          </cell>
          <cell r="D5118" t="str">
            <v>KG</v>
          </cell>
          <cell r="E5118" t="str">
            <v>11,05</v>
          </cell>
        </row>
        <row r="5119">
          <cell r="A5119" t="str">
            <v>100347</v>
          </cell>
          <cell r="B5119" t="str">
            <v>100347</v>
          </cell>
          <cell r="C5119" t="str">
            <v>ARMAÇÃO DE CORTINA DE CONTENÇÃO EM CONCRETO ARMADO, COM AÇO CA-50 DE 20 MM - MONTAGEM. AF_07/2019</v>
          </cell>
          <cell r="D5119" t="str">
            <v>KG</v>
          </cell>
          <cell r="E5119" t="str">
            <v>12,52</v>
          </cell>
        </row>
        <row r="5120">
          <cell r="A5120" t="str">
            <v>100348</v>
          </cell>
          <cell r="B5120" t="str">
            <v>100348</v>
          </cell>
          <cell r="C5120" t="str">
            <v>ARMAÇÃO DE CORTINA DE CONTENÇÃO EM CONCRETO ARMADO, COM AÇO CA-50 DE 25 MM - MONTAGEM. AF_07/2019</v>
          </cell>
          <cell r="D5120" t="str">
            <v>KG</v>
          </cell>
          <cell r="E5120" t="str">
            <v>12,29</v>
          </cell>
        </row>
        <row r="5121">
          <cell r="A5121" t="str">
            <v>100349</v>
          </cell>
          <cell r="B5121" t="str">
            <v>100349</v>
          </cell>
          <cell r="C5121" t="str">
            <v>CONCRETAGEM DE CORTINA DE CONTENÇÃO, ATRAVÉS DE BOMBA   LANÇAMENTO, ADENSAMENTO E ACABAMENTO. AF_07/2019</v>
          </cell>
          <cell r="D5121" t="str">
            <v>M3</v>
          </cell>
          <cell r="E5121" t="str">
            <v>690,75</v>
          </cell>
        </row>
        <row r="5122">
          <cell r="A5122" t="str">
            <v>100357</v>
          </cell>
          <cell r="B5122" t="str">
            <v>100357</v>
          </cell>
          <cell r="C5122" t="str">
            <v>FABRICAÇÃO E INSTALAÇÃO DE MEIA TESOURA DE MADEIRA NÃO APARELHADA, COM VÃO DE 3 M, PARA TELHA CERÂMICA OU DE CONCRETO, INCLUSO IÇAMENTO. AF_07/2019</v>
          </cell>
          <cell r="D5122" t="str">
            <v>UN</v>
          </cell>
          <cell r="E5122" t="str">
            <v>1.085,03</v>
          </cell>
        </row>
        <row r="5123">
          <cell r="A5123" t="str">
            <v>100358</v>
          </cell>
          <cell r="B5123" t="str">
            <v>100358</v>
          </cell>
          <cell r="C5123" t="str">
            <v>FABRICAÇÃO E INSTALAÇÃO DE MEIA TESOURA DE MADEIRA NÃO APARELHADA, COM VÃO DE 4 M, PARA TELHA CERÂMICA OU DE CONCRETO, INCLUSO IÇAMENTO. AF_07/2019</v>
          </cell>
          <cell r="D5123" t="str">
            <v>UN</v>
          </cell>
          <cell r="E5123" t="str">
            <v>1.448,67</v>
          </cell>
        </row>
        <row r="5124">
          <cell r="A5124" t="str">
            <v>100359</v>
          </cell>
          <cell r="B5124" t="str">
            <v>100359</v>
          </cell>
          <cell r="C5124" t="str">
            <v>FABRICAÇÃO E INSTALAÇÃO DE MEIA TESOURA DE MADEIRA NÃO APARELHADA, COM VÃO DE 5 M, PARA TELHA CERÂMICA OU DE CONCRETO, INCLUSO IÇAMENTO. AF_07/2019</v>
          </cell>
          <cell r="D5124" t="str">
            <v>UN</v>
          </cell>
          <cell r="E5124" t="str">
            <v>1.532,03</v>
          </cell>
        </row>
        <row r="5125">
          <cell r="A5125" t="str">
            <v>100360</v>
          </cell>
          <cell r="B5125" t="str">
            <v>100360</v>
          </cell>
          <cell r="C5125" t="str">
            <v>FABRICAÇÃO E INSTALAÇÃO DE MEIA TESOURA DE MADEIRA NÃO APARELHADA, COM VÃO DE 6 M, PARA TELHA CERÂMICA OU DE CONCRETO, INCLUSO IÇAMENTO. AF_07/2019</v>
          </cell>
          <cell r="D5125" t="str">
            <v>UN</v>
          </cell>
          <cell r="E5125" t="str">
            <v>1.701,62</v>
          </cell>
        </row>
        <row r="5126">
          <cell r="A5126" t="str">
            <v>100361</v>
          </cell>
          <cell r="B5126" t="str">
            <v>100361</v>
          </cell>
          <cell r="C5126" t="str">
            <v>FABRICAÇÃO E INSTALAÇÃO DE MEIA TESOURA DE MADEIRA NÃO APARELHADA, COM VÃO DE 7 M, PARA TELHA CERÂMICA OU DE CONCRETO, INCLUSO IÇAMENTO. AF_07/2019</v>
          </cell>
          <cell r="D5126" t="str">
            <v>UN</v>
          </cell>
          <cell r="E5126" t="str">
            <v>2.100,21</v>
          </cell>
        </row>
        <row r="5127">
          <cell r="A5127" t="str">
            <v>100362</v>
          </cell>
          <cell r="B5127" t="str">
            <v>100362</v>
          </cell>
          <cell r="C5127" t="str">
            <v>FABRICAÇÃO E INSTALAÇÃO DE MEIA TESOURA DE MADEIRA NÃO APARELHADA, COM VÃO DE 8 M, PARA TELHA CERÂMICA OU DE CONCRETO, INCLUSO IÇAMENTO. AF_07/2019</v>
          </cell>
          <cell r="D5127" t="str">
            <v>UN</v>
          </cell>
          <cell r="E5127" t="str">
            <v>2.794,23</v>
          </cell>
        </row>
        <row r="5128">
          <cell r="A5128" t="str">
            <v>100363</v>
          </cell>
          <cell r="B5128" t="str">
            <v>100363</v>
          </cell>
          <cell r="C5128" t="str">
            <v>FABRICAÇÃO E INSTALAÇÃO DE MEIA TESOURA DE MADEIRA NÃO APARELHADA, COM VÃO DE 9 M, PARA TELHA CERÂMICA OU DE CONCRETO, INCLUSO IÇAMENTO. AF_07/2019</v>
          </cell>
          <cell r="D5128" t="str">
            <v>UN</v>
          </cell>
          <cell r="E5128" t="str">
            <v>2.897,31</v>
          </cell>
        </row>
        <row r="5129">
          <cell r="A5129" t="str">
            <v>100364</v>
          </cell>
          <cell r="B5129" t="str">
            <v>100364</v>
          </cell>
          <cell r="C5129" t="str">
            <v>FABRICAÇÃO E INSTALAÇÃO DE MEIA TESOURA DE MADEIRA NÃO APARELHADA, COM VÃO DE 10 M, PARA TELHA CERÂMICA OU DE CONCRETO, INCLUSO IÇAMENTO. AF_07/2019</v>
          </cell>
          <cell r="D5129" t="str">
            <v>UN</v>
          </cell>
          <cell r="E5129" t="str">
            <v>3.149,02</v>
          </cell>
        </row>
        <row r="5130">
          <cell r="A5130" t="str">
            <v>100365</v>
          </cell>
          <cell r="B5130" t="str">
            <v>100365</v>
          </cell>
          <cell r="C5130" t="str">
            <v>FABRICAÇÃO E INSTALAÇÃO DE MEIA TESOURA DE MADEIRA NÃO APARELHADA, COM VÃO DE 11 M, PARA TELHA CERÂMICA OU DE CONCRETO, INCLUSO IÇAMENTO. AF_07/2019</v>
          </cell>
          <cell r="D5130" t="str">
            <v>UN</v>
          </cell>
          <cell r="E5130" t="str">
            <v>3.610,22</v>
          </cell>
        </row>
        <row r="5131">
          <cell r="A5131" t="str">
            <v>100366</v>
          </cell>
          <cell r="B5131" t="str">
            <v>100366</v>
          </cell>
          <cell r="C5131" t="str">
            <v>FABRICAÇÃO E INSTALAÇÃO DE MEIA TESOURA DE MADEIRA NÃO APARELHADA, COM VÃO DE 12 M, PARA TELHA CERÂMICA OU DE CONCRETO, INCLUSO IÇAMENTO. AF_07/2019</v>
          </cell>
          <cell r="D5131" t="str">
            <v>UN</v>
          </cell>
          <cell r="E5131" t="str">
            <v>3.883,03</v>
          </cell>
        </row>
        <row r="5132">
          <cell r="A5132" t="str">
            <v>100367</v>
          </cell>
          <cell r="B5132" t="str">
            <v>100367</v>
          </cell>
          <cell r="C5132" t="str">
            <v>FABRICAÇÃO E INSTALAÇÃO DE MEIA TESOURA DE MADEIRA NÃO APARELHADA, COM VÃO DE 3 M, PARA TELHA ONDULADA DE FIBROCIMENTO, ALUMÍNIO, PLÁSTICA OU TERMOACÚSTICA, INCLUSO IÇAMENTO. AF_07/2019</v>
          </cell>
          <cell r="D5132" t="str">
            <v>UN</v>
          </cell>
          <cell r="E5132" t="str">
            <v>1.053,52</v>
          </cell>
        </row>
        <row r="5133">
          <cell r="A5133" t="str">
            <v>100368</v>
          </cell>
          <cell r="B5133" t="str">
            <v>100368</v>
          </cell>
          <cell r="C5133" t="str">
            <v>FABRICAÇÃO E INSTALAÇÃO DE MEIA TESOURA DE MADEIRA NÃO APARELHADA, COM VÃO DE 4 M, PARA TELHA ONDULADA DE FIBROCIMENTO, ALUMÍNIO, PLÁSTICA OU TERMOACÚSTICA, INCLUSO IÇAMENTO. AF_07/2019</v>
          </cell>
          <cell r="D5133" t="str">
            <v>UN</v>
          </cell>
          <cell r="E5133" t="str">
            <v>1.409,79</v>
          </cell>
        </row>
        <row r="5134">
          <cell r="A5134" t="str">
            <v>100369</v>
          </cell>
          <cell r="B5134" t="str">
            <v>100369</v>
          </cell>
          <cell r="C5134" t="str">
            <v>FABRICAÇÃO E INSTALAÇÃO DE MEIA TESOURA DE MADEIRA NÃO APARELHADA, COM VÃO DE 5 M, PARA TELHA ONDULADA DE FIBROCIMENTO, ALUMÍNIO, PLÁSTICA OU TERMOACÚSTICA, INCLUSO IÇAMENTO. AF_07/2019</v>
          </cell>
          <cell r="D5134" t="str">
            <v>UN</v>
          </cell>
          <cell r="E5134" t="str">
            <v>1.493,16</v>
          </cell>
        </row>
        <row r="5135">
          <cell r="A5135" t="str">
            <v>100370</v>
          </cell>
          <cell r="B5135" t="str">
            <v>100370</v>
          </cell>
          <cell r="C5135" t="str">
            <v>FABRICAÇÃO E INSTALAÇÃO DE MEIA TESOURA DE MADEIRA NÃO APARELHADA, COM VÃO DE 6 M, PARA TELHA ONDULADA DE FIBROCIMENTO, ALUMÍNIO, PLÁSTICA OU TERMOACÚSTICA, INCLUSO IÇAMENTO. AF_07/2019</v>
          </cell>
          <cell r="D5135" t="str">
            <v>UN</v>
          </cell>
          <cell r="E5135" t="str">
            <v>1.783,17</v>
          </cell>
        </row>
        <row r="5136">
          <cell r="A5136" t="str">
            <v>100371</v>
          </cell>
          <cell r="B5136" t="str">
            <v>100371</v>
          </cell>
          <cell r="C5136" t="str">
            <v>FABRICAÇÃO E INSTALAÇÃO DE MEIA TESOURA DE MADEIRA NÃO APARELHADA, COM VÃO DE 7 M, PARA TELHA ONDULADA DE FIBROCIMENTO, ALUMÍNIO, PLÁSTICA OU TERMOACÚSTICA, INCLUSO IÇAMENTO. AF_07/2019</v>
          </cell>
          <cell r="D5136" t="str">
            <v>UN</v>
          </cell>
          <cell r="E5136" t="str">
            <v>1.996,55</v>
          </cell>
        </row>
        <row r="5137">
          <cell r="A5137" t="str">
            <v>100372</v>
          </cell>
          <cell r="B5137" t="str">
            <v>100372</v>
          </cell>
          <cell r="C5137" t="str">
            <v>FABRICAÇÃO E INSTALAÇÃO DE MEIA TESOURA DE MADEIRA NÃO APARELHADA, COM VÃO DE 8 M, PARA TELHA ONDULADA DE FIBROCIMENTO, ALUMÍNIO, PLÁSTICA OU TERMOACÚSTICA, INCLUSO IÇAMENTO. AF_07/2019</v>
          </cell>
          <cell r="D5137" t="str">
            <v>UN</v>
          </cell>
          <cell r="E5137" t="str">
            <v>2.616,61</v>
          </cell>
        </row>
        <row r="5138">
          <cell r="A5138" t="str">
            <v>100373</v>
          </cell>
          <cell r="B5138" t="str">
            <v>100373</v>
          </cell>
          <cell r="C5138" t="str">
            <v>FABRICAÇÃO E INSTALAÇÃO DE MEIA TESOURA DE MADEIRA NÃO APARELHADA, COM VÃO DE 9 M, PARA TELHA ONDULADA DE FIBROCIMENTO, ALUMÍNIO, PLÁSTICA OU TERMOACÚSTICA, INCLUSO IÇAMENTO. AF_07/2019</v>
          </cell>
          <cell r="D5138" t="str">
            <v>UN</v>
          </cell>
          <cell r="E5138" t="str">
            <v>2.717,51</v>
          </cell>
        </row>
        <row r="5139">
          <cell r="A5139" t="str">
            <v>100374</v>
          </cell>
          <cell r="B5139" t="str">
            <v>100374</v>
          </cell>
          <cell r="C5139" t="str">
            <v>FABRICAÇÃO E INSTALAÇÃO DE MEIA TESOURA DE MADEIRA NÃO APARELHADA, COM VÃO DE 10 M, PARA TELHA ONDULADA DE FIBROCIMENTO, ALUMÍNIO, PLÁSTICA OU TERMOACÚSTICA, INCLUSO IÇAMENTO. AF_07/2019</v>
          </cell>
          <cell r="D5139" t="str">
            <v>UN</v>
          </cell>
          <cell r="E5139" t="str">
            <v>2.911,15</v>
          </cell>
        </row>
        <row r="5140">
          <cell r="A5140" t="str">
            <v>100375</v>
          </cell>
          <cell r="B5140" t="str">
            <v>100375</v>
          </cell>
          <cell r="C5140" t="str">
            <v>FABRICAÇÃO E INSTALAÇÃO DE MEIA TESOURA DE MADEIRA NÃO APARELHADA, COM VÃO DE 11 M, PARA TELHA ONDULADA DE FIBROCIMENTO, ALUMÍNIO, PLÁSTICA OU TERMOACÚSTICA, INCLUSO IÇAMENTO. AF_07/2019</v>
          </cell>
          <cell r="D5140" t="str">
            <v>UN</v>
          </cell>
          <cell r="E5140" t="str">
            <v>3.256,98</v>
          </cell>
        </row>
        <row r="5141">
          <cell r="A5141" t="str">
            <v>100376</v>
          </cell>
          <cell r="B5141" t="str">
            <v>100376</v>
          </cell>
          <cell r="C5141" t="str">
            <v>FABRICAÇÃO E INSTALAÇÃO DE MEIA TESOURA DE MADEIRA NÃO APARELHADA, COM VÃO DE 12 M, PARA TELHA ONDULADA DE FIBROCIMENTO, ALUMÍNIO, PLÁSTICA OU TERMOACÚSTICA, INCLUSO IÇAMENTO. AF_07/2019</v>
          </cell>
          <cell r="D5141" t="str">
            <v>UN</v>
          </cell>
          <cell r="E5141" t="str">
            <v>3.182,03</v>
          </cell>
        </row>
        <row r="5142">
          <cell r="A5142" t="str">
            <v>100377</v>
          </cell>
          <cell r="B5142" t="str">
            <v>100377</v>
          </cell>
          <cell r="C5142" t="str">
            <v>FABRICAÇÃO E INSTALAÇÃO DE TESOURA (INTEIRA OU MEIA) EM AÇO, VÃOS MAIORES OU IGUAIS A 3,0 M E MENORES OU IGUAL A 6,0 M, INCLUSO IÇAMENTO. AF_07/2019</v>
          </cell>
          <cell r="D5142" t="str">
            <v>KG</v>
          </cell>
          <cell r="E5142" t="str">
            <v>13,46</v>
          </cell>
        </row>
        <row r="5143">
          <cell r="A5143" t="str">
            <v>100378</v>
          </cell>
          <cell r="B5143" t="str">
            <v>100378</v>
          </cell>
          <cell r="C5143" t="str">
            <v>FABRICAÇÃO E INSTALAÇÃO DE TESOURA (INTEIRA OU MEIA) EM AÇO, VÃOS MAIORES QUE 6,0 M E MENORES QUE 12,0 M, INCLUSO IÇAMENTO. AF_07/2019</v>
          </cell>
          <cell r="D5143" t="str">
            <v>KG</v>
          </cell>
          <cell r="E5143" t="str">
            <v>12,61</v>
          </cell>
        </row>
        <row r="5144">
          <cell r="A5144" t="str">
            <v>100379</v>
          </cell>
          <cell r="B5144" t="str">
            <v>100379</v>
          </cell>
          <cell r="C5144" t="str">
            <v>FABRICAÇÃO E INSTALAÇÃO DE PONTALETES DE MADEIRA NÃO APARELHADA PARA TELHADOS COM ATÉ 2 ÁGUAS E COM TELHA CERÂMICA OU DE CONCRETO EM EDIFÍCIO RESIDENCIAL TÉRREO, INCLUSO TRANSPORTE VERTICAL. AF_07/2019</v>
          </cell>
          <cell r="D5144" t="str">
            <v>M2</v>
          </cell>
          <cell r="E5144" t="str">
            <v>40,46</v>
          </cell>
        </row>
        <row r="5145">
          <cell r="A5145" t="str">
            <v>100380</v>
          </cell>
          <cell r="B5145" t="str">
            <v>100380</v>
          </cell>
          <cell r="C5145" t="str">
            <v>FABRICAÇÃO E INSTALAÇÃO DE PONTALETES DE MADEIRA NÃO APARELHADA PARA TELHADOS COM ATÉ 2 ÁGUAS E COM TELHA CERÂMICA OU DE CONCRETO EM EDIFÍCIO RESIDENCIAL DE MÚLTIPLOS PAVIMENTOS, INCLUSO TRANSPORTE VERTICAL. AF_07/2019</v>
          </cell>
          <cell r="D5145" t="str">
            <v>M2</v>
          </cell>
          <cell r="E5145" t="str">
            <v>52,08</v>
          </cell>
        </row>
        <row r="5146">
          <cell r="A5146" t="str">
            <v>100381</v>
          </cell>
          <cell r="B5146" t="str">
            <v>100381</v>
          </cell>
          <cell r="C5146" t="str">
            <v>FABRICAÇÃO E INSTALAÇÃO DE PONTALETES DE MADEIRA NÃO APARELHADA PARA TELHADOS COM ATÉ 2 ÁGUAS E COM TELHA CERÂMICA OU DE CONCRETO EM EDIFÍCIO INSTITUCIONAL TÉRREO, INCLUSO TRANSPORTE VERTICAL. AF_07/2019</v>
          </cell>
          <cell r="D5146" t="str">
            <v>M2</v>
          </cell>
          <cell r="E5146" t="str">
            <v>57,83</v>
          </cell>
        </row>
        <row r="5147">
          <cell r="A5147" t="str">
            <v>100382</v>
          </cell>
          <cell r="B5147" t="str">
            <v>100382</v>
          </cell>
          <cell r="C5147" t="str">
            <v>FABRICAÇÃO E INSTALAÇÃO DE PONTALETES DE MADEIRA NÃO APARELHADA PARA TELHADOS COM ATÉ 2 ÁGUAS E COM TELHA ONDULADA DE FIBROCIMENTO, ALUMÍNIO OU PLÁSTICA EM EDIFÍCIO RESIDENCIAL TÉRREO, INCLUSO TRANSPORTE VERTICAL. AF_07/2019</v>
          </cell>
          <cell r="D5147" t="str">
            <v>M2</v>
          </cell>
          <cell r="E5147" t="str">
            <v>25,72</v>
          </cell>
        </row>
        <row r="5148">
          <cell r="A5148" t="str">
            <v>100383</v>
          </cell>
          <cell r="B5148" t="str">
            <v>100383</v>
          </cell>
          <cell r="C5148" t="str">
            <v>FABRICAÇÃO E INSTALAÇÃO DE PONTALETES DE MADEIRA NÃO APARELHADA PARA TELHADOS COM ATÉ 2 ÁGUAS E COM TELHA ONDULADA DE FIBROCIMENTO, ALUMÍNIO OU PLÁSTICA EM EDIFÍCIO RESIDENCIAL DE MÚLTIPLOS PAVIMENTOS, INCLUSO TRANSPORTE VERTICAL. AF_07/2019</v>
          </cell>
          <cell r="D5148" t="str">
            <v>M2</v>
          </cell>
          <cell r="E5148" t="str">
            <v>27,60</v>
          </cell>
        </row>
        <row r="5149">
          <cell r="A5149" t="str">
            <v>100384</v>
          </cell>
          <cell r="B5149" t="str">
            <v>100384</v>
          </cell>
          <cell r="C5149" t="str">
            <v>FABRICAÇÃO E INSTALAÇÃO DE PONTALETES DE MADEIRA NÃO APARELHADA PARA TELHADOS COM ATÉ 2 ÁGUAS E COM TELHA ONDULADA DE FIBROCIMENTO, ALUMÍNIO OU PLÁSTICA EM EDIFÍCIO INSTITUCIONAL TÉRREO, INCLUSO TRANSPORTE VERTICAL. AF_07/2019</v>
          </cell>
          <cell r="D5149" t="str">
            <v>M2</v>
          </cell>
          <cell r="E5149" t="str">
            <v>28,86</v>
          </cell>
        </row>
        <row r="5150">
          <cell r="A5150" t="str">
            <v>100385</v>
          </cell>
          <cell r="B5150" t="str">
            <v>100385</v>
          </cell>
          <cell r="C5150" t="str">
            <v>FABRICAÇÃO E INSTALAÇÃO DE PONTALETES DE MADEIRA NÃO APARELHADA PARA TELHADOS COM MAIS QUE 2 ÁGUAS E COM TELHA CERÂMICA OU DE CONCRETO EM EDIFÍCIO RESIDENCIAL TÉRREO, INCLUSO TRANSPORTE VERTICAL. AF_07/2019</v>
          </cell>
          <cell r="D5150" t="str">
            <v>M2</v>
          </cell>
          <cell r="E5150" t="str">
            <v>36,91</v>
          </cell>
        </row>
        <row r="5151">
          <cell r="A5151" t="str">
            <v>100386</v>
          </cell>
          <cell r="B5151" t="str">
            <v>100386</v>
          </cell>
          <cell r="C5151" t="str">
            <v>FABRICAÇÃO E INSTALAÇÃO DE PONTALETES DE MADEIRA NÃO APARELHADA PARA TELHADOS COM MAIS QUE 2 ÁGUAS E COM TELHA CERÂMICA OU DE CONCRETO EM EDIFÍCIO RESIDENCIAL DE MÚLTIPLOS PAVIMENTOS. AF_07/2019</v>
          </cell>
          <cell r="D5151" t="str">
            <v>M2</v>
          </cell>
          <cell r="E5151" t="str">
            <v>46,29</v>
          </cell>
        </row>
        <row r="5152">
          <cell r="A5152" t="str">
            <v>100387</v>
          </cell>
          <cell r="B5152" t="str">
            <v>100387</v>
          </cell>
          <cell r="C5152" t="str">
            <v>FABRICAÇÃO E INSTALAÇÃO DE PONTALETES DE MADEIRA NÃO APARELHADA PARA TELHADOS COM MAIS QUE 2 ÁGUAS E COM TELHA CERÂMICA OU DE CONCRETO EM EDIFÍCIO INSTITUCIONAL TÉRREO, INCLUSO TRANSPORTE VERTICAL. AF_07/2019</v>
          </cell>
          <cell r="D5152" t="str">
            <v>M2</v>
          </cell>
          <cell r="E5152" t="str">
            <v>56,45</v>
          </cell>
        </row>
        <row r="5153">
          <cell r="A5153" t="str">
            <v>100388</v>
          </cell>
          <cell r="B5153" t="str">
            <v>100388</v>
          </cell>
          <cell r="C5153" t="str">
            <v>RETIRADA E RECOLOCAÇÃO DE RIPA EM TELHADOS DE ATÉ 2 ÁGUAS COM TELHA CERÂMICA OU DE CONCRETO DE ENCAIXE, INCLUSO TRANSPORTE VERTICAL. AF_07/2019</v>
          </cell>
          <cell r="D5153" t="str">
            <v>M2</v>
          </cell>
          <cell r="E5153" t="str">
            <v>19,57</v>
          </cell>
        </row>
        <row r="5154">
          <cell r="A5154" t="str">
            <v>100389</v>
          </cell>
          <cell r="B5154" t="str">
            <v>100389</v>
          </cell>
          <cell r="C5154" t="str">
            <v>RETIRADA E RECOLOCAÇÃO DE CAIBRO EM TELHADOS DE ATÉ 2 ÁGUAS COM TELHA CERÂMICA OU DE CONCRETO DE ENCAIXE, INCLUSO TRANSPORTE VERTICAL. AF_07/2019</v>
          </cell>
          <cell r="D5154" t="str">
            <v>M2</v>
          </cell>
          <cell r="E5154" t="str">
            <v>17,03</v>
          </cell>
        </row>
        <row r="5155">
          <cell r="A5155" t="str">
            <v>100390</v>
          </cell>
          <cell r="B5155" t="str">
            <v>100390</v>
          </cell>
          <cell r="C5155" t="str">
            <v>RETIRADA E RECOLOCAÇÃO DE RIPA EM TELHADOS DE MAIS DE 2 ÁGUAS COM TELHA CERÂMICA OU DE CONCRETO DE ENCAIXE, INCLUSO TRANSPORTE VERTICAL. AF_07/2019</v>
          </cell>
          <cell r="D5155" t="str">
            <v>M2</v>
          </cell>
          <cell r="E5155" t="str">
            <v>22,87</v>
          </cell>
        </row>
        <row r="5156">
          <cell r="A5156" t="str">
            <v>100391</v>
          </cell>
          <cell r="B5156" t="str">
            <v>100391</v>
          </cell>
          <cell r="C5156" t="str">
            <v>RETIRADA E RECOLOCAÇÃO DE CAIBRO EM TELHADOS DE MAIS DE 2 ÁGUAS COM TELHA CERÂMICA OU DE CONCRETO DE ENCAIXE, INCLUSO TRANSPORTE VERTICAL. AF_07/2019</v>
          </cell>
          <cell r="D5156" t="str">
            <v>M2</v>
          </cell>
          <cell r="E5156" t="str">
            <v>19,16</v>
          </cell>
        </row>
        <row r="5157">
          <cell r="A5157" t="str">
            <v>100392</v>
          </cell>
          <cell r="B5157" t="str">
            <v>100392</v>
          </cell>
          <cell r="C5157" t="str">
            <v>RETIRADA E RECOLOCAÇÃO DE RIPA EM TELHADOS DE ATÉ 2 ÁGUAS COM TELHA CERÂMICA CAPA-CANAL, INCLUSO TRANSPORTE VERTICAL. AF_07/2019</v>
          </cell>
          <cell r="D5157" t="str">
            <v>M2</v>
          </cell>
          <cell r="E5157" t="str">
            <v>15,45</v>
          </cell>
        </row>
        <row r="5158">
          <cell r="A5158" t="str">
            <v>100393</v>
          </cell>
          <cell r="B5158" t="str">
            <v>100393</v>
          </cell>
          <cell r="C5158" t="str">
            <v>RETIRADA E RECOLOCAÇÃO DE CAIBRO EM TELHADOS DE ATÉ 2 ÁGUAS COM TELHA CERÂMICA CAPA-CANAL, INCLUSO TRANSPORTE VERTICAL. AF_07/2019</v>
          </cell>
          <cell r="D5158" t="str">
            <v>M2</v>
          </cell>
          <cell r="E5158" t="str">
            <v>19,43</v>
          </cell>
        </row>
        <row r="5159">
          <cell r="A5159" t="str">
            <v>100394</v>
          </cell>
          <cell r="B5159" t="str">
            <v>100394</v>
          </cell>
          <cell r="C5159" t="str">
            <v>RETIRADA E RECOLOCAÇÃO DE RIPA EM TELHADOS DE MAIS DE 2 ÁGUAS COM TELHA CERÂMICA CAPA-CANAL, INCLUSO TRANSPORTE VERTICAL. AF_07/2019</v>
          </cell>
          <cell r="D5159" t="str">
            <v>M2</v>
          </cell>
          <cell r="E5159" t="str">
            <v>18,05</v>
          </cell>
        </row>
        <row r="5160">
          <cell r="A5160" t="str">
            <v>100395</v>
          </cell>
          <cell r="B5160" t="str">
            <v>100395</v>
          </cell>
          <cell r="C5160" t="str">
            <v>RETIRADA E RECOLOCAÇÃO DE CAIBRO EM TELHADOS DE MAIS DE 2 ÁGUAS COM TELHA CERÂMICA CAPA-CANAL, INCLUSO TRANSPORTE VERTICAL. AF_07/2019</v>
          </cell>
          <cell r="D5160" t="str">
            <v>M2</v>
          </cell>
          <cell r="E5160" t="str">
            <v>22,77</v>
          </cell>
        </row>
        <row r="5161">
          <cell r="A5161" t="str">
            <v>100434</v>
          </cell>
          <cell r="B5161" t="str">
            <v>100434</v>
          </cell>
          <cell r="C5161" t="str">
            <v>CALHA DE BEIRAL, SEMICIRCULAR DE PVC, DIAMETRO 125 MM, INCLUINDO CABECEIRAS, EMENDAS, BOCAIS, SUPORTES E VEDAÇÕES, EXCLUINDO CONDUTORES, INCLUSO TRANSPORTE VERTICAL. AF_07/2019</v>
          </cell>
          <cell r="D5161" t="str">
            <v>M</v>
          </cell>
          <cell r="E5161" t="str">
            <v>211,41</v>
          </cell>
        </row>
        <row r="5162">
          <cell r="A5162" t="str">
            <v>100435</v>
          </cell>
          <cell r="B5162" t="str">
            <v>100435</v>
          </cell>
          <cell r="C5162" t="str">
            <v>RUFO EM FIBROCIMENTO PARA TELHA ONDULADA E = 6 MM, ABA DE 26 CM, INCLUSO TRANSPORTE VERTICAL, EXCETO CONTRARRUFO. AF_07/2019</v>
          </cell>
          <cell r="D5162" t="str">
            <v>M</v>
          </cell>
          <cell r="E5162" t="str">
            <v>62,97</v>
          </cell>
        </row>
        <row r="5163">
          <cell r="A5163" t="str">
            <v>100464</v>
          </cell>
          <cell r="B5163" t="str">
            <v>100464</v>
          </cell>
          <cell r="C5163" t="str">
            <v>ARGAMASSA TRAÇO 1:0,5:4,5  (EM VOLUME DE CIMENTO, CAL E AREIA MÉDIA ÚMIDA), PREPARO MECÂNICO COM MISTURADOR DE EIXO HORIZONTAL DE 160 KG. AF_08/2019</v>
          </cell>
          <cell r="D5163" t="str">
            <v>M3</v>
          </cell>
          <cell r="E5163" t="str">
            <v>590,99</v>
          </cell>
        </row>
        <row r="5164">
          <cell r="A5164" t="str">
            <v>100465</v>
          </cell>
          <cell r="B5164" t="str">
            <v>100465</v>
          </cell>
          <cell r="C5164" t="str">
            <v>ARGAMASSA TRAÇO 1:0,5:4,5  (EM VOLUME DE CIMENTO, CAL E AREIA MÉDIA ÚMIDA), PREPARO MECÂNICO COM MISTURADOR DE EIXO HORIZONTAL DE 300 KG. AF_08/2019</v>
          </cell>
          <cell r="D5164" t="str">
            <v>M3</v>
          </cell>
          <cell r="E5164" t="str">
            <v>553,25</v>
          </cell>
        </row>
        <row r="5165">
          <cell r="A5165" t="str">
            <v>100466</v>
          </cell>
          <cell r="B5165" t="str">
            <v>100466</v>
          </cell>
          <cell r="C5165" t="str">
            <v>ARGAMASSA TRAÇO 1:0,5:4,5  (EM VOLUME DE CIMENTO, CAL E AREIA MÉDIA ÚMIDA), PREPARO MECÂNICO COM MISTURADOR DE EIXO HORIZONTAL DE 600 KG. AF_08/2019</v>
          </cell>
          <cell r="D5165" t="str">
            <v>M3</v>
          </cell>
          <cell r="E5165" t="str">
            <v>533,04</v>
          </cell>
        </row>
        <row r="5166">
          <cell r="A5166" t="str">
            <v>100468</v>
          </cell>
          <cell r="B5166" t="str">
            <v>100468</v>
          </cell>
          <cell r="C5166" t="str">
            <v>ARGAMASSA TRAÇO 1:3 (EM VOLUME DE CIMENTO E AREIA MÉDIA ÚMIDA), PREPARO MECÂNICO COM MISTURADOR DE EIXO HORIZONTAL DE 160 KG. AF_08/2019</v>
          </cell>
          <cell r="D5166" t="str">
            <v>M3</v>
          </cell>
          <cell r="E5166" t="str">
            <v>704,20</v>
          </cell>
        </row>
        <row r="5167">
          <cell r="A5167" t="str">
            <v>100469</v>
          </cell>
          <cell r="B5167" t="str">
            <v>100469</v>
          </cell>
          <cell r="C5167" t="str">
            <v>ARGAMASSA TRAÇO 1:3 (EM VOLUME DE CIMENTO E AREIA MÉDIA ÚMIDA), PREPARO MECÂNICO COM MISTURADOR DE EIXO HORIZONTAL DE 300 KG. AF_08/2019</v>
          </cell>
          <cell r="D5167" t="str">
            <v>M3</v>
          </cell>
          <cell r="E5167" t="str">
            <v>586,95</v>
          </cell>
        </row>
        <row r="5168">
          <cell r="A5168" t="str">
            <v>100470</v>
          </cell>
          <cell r="B5168" t="str">
            <v>100470</v>
          </cell>
          <cell r="C5168" t="str">
            <v>ARGAMASSA TRAÇO 1:3 (EM VOLUME DE CIMENTO E AREIA MÉDIA ÚMIDA), PREPARO MECÂNICO COM MISTURADOR DE EIXO HORIZONTAL DE 600 KG. AF_08/2019</v>
          </cell>
          <cell r="D5168" t="str">
            <v>M3</v>
          </cell>
          <cell r="E5168" t="str">
            <v>522,01</v>
          </cell>
        </row>
        <row r="5169">
          <cell r="A5169" t="str">
            <v>100472</v>
          </cell>
          <cell r="B5169" t="str">
            <v>100472</v>
          </cell>
          <cell r="C5169" t="str">
            <v>ARGAMASSA TRAÇO 1:4 (EM VOLUME DE CIMENTO E AREIA MÉDIA ÚMIDA), PREPARO MECÂNICO COM MISTURADOR DE EIXO HORIZONTAL DE 160 KG. AF_08/2019</v>
          </cell>
          <cell r="D5169" t="str">
            <v>M3</v>
          </cell>
          <cell r="E5169" t="str">
            <v>565,99</v>
          </cell>
        </row>
        <row r="5170">
          <cell r="A5170" t="str">
            <v>100473</v>
          </cell>
          <cell r="B5170" t="str">
            <v>100473</v>
          </cell>
          <cell r="C5170" t="str">
            <v>ARGAMASSA TRAÇO 1:4 (EM VOLUME DE CIMENTO E AREIA MÉDIA ÚMIDA), PREPARO MECÂNICO COM MISTURADOR DE EIXO HORIZONTAL DE 300 KG. AF_08/2019</v>
          </cell>
          <cell r="D5170" t="str">
            <v>M3</v>
          </cell>
          <cell r="E5170" t="str">
            <v>517,81</v>
          </cell>
        </row>
        <row r="5171">
          <cell r="A5171" t="str">
            <v>100474</v>
          </cell>
          <cell r="B5171" t="str">
            <v>100474</v>
          </cell>
          <cell r="C5171" t="str">
            <v>ARGAMASSA TRAÇO 1:4 (EM VOLUME DE CIMENTO E AREIA MÉDIA ÚMIDA), PREPARO MECÂNICO COM MISTURADOR DE EIXO HORIZONTAL DE 600 KG. AF_08/2019</v>
          </cell>
          <cell r="D5171" t="str">
            <v>M3</v>
          </cell>
          <cell r="E5171" t="str">
            <v>495,69</v>
          </cell>
        </row>
        <row r="5172">
          <cell r="A5172" t="str">
            <v>100475</v>
          </cell>
          <cell r="B5172" t="str">
            <v>100475</v>
          </cell>
          <cell r="C5172" t="str">
            <v>ARGAMASSA TRAÇO 1:3 (EM VOLUME DE CIMENTO E AREIA MÉDIA ÚMIDA) COM ADIÇÃO DE IMPERMEABILIZANTE, PREPARO MECÂNICO COM BETONEIRA 400 L. AF_08/2019</v>
          </cell>
          <cell r="D5172" t="str">
            <v>M3</v>
          </cell>
          <cell r="E5172" t="str">
            <v>752,31</v>
          </cell>
        </row>
        <row r="5173">
          <cell r="A5173" t="str">
            <v>100477</v>
          </cell>
          <cell r="B5173" t="str">
            <v>100477</v>
          </cell>
          <cell r="C5173" t="str">
            <v>ARGAMASSA TRAÇO 1:3 (EM VOLUME DE CIMENTO E AREIA MÉDIA ÚMIDA) COM ADIÇÃO DE IMPERMEABILIZANTE, PREPARO MECÂNICO COM MISTURADOR DE EIXO HORIZONTAL DE 160 KG. AF_08/2019</v>
          </cell>
          <cell r="D5173" t="str">
            <v>M3</v>
          </cell>
          <cell r="E5173" t="str">
            <v>811,73</v>
          </cell>
        </row>
        <row r="5174">
          <cell r="A5174" t="str">
            <v>100478</v>
          </cell>
          <cell r="B5174" t="str">
            <v>100478</v>
          </cell>
          <cell r="C5174" t="str">
            <v>ARGAMASSA TRAÇO 1:3 (EM VOLUME DE CIMENTO E AREIA MÉDIA ÚMIDA) COM ADIÇÃO DE IMPERMEABILIZANTE, PREPARO MECÂNICO COM MISTURADOR DE EIXO HORIZONTAL DE 300 KG. AF_08/2019</v>
          </cell>
          <cell r="D5174" t="str">
            <v>M3</v>
          </cell>
          <cell r="E5174" t="str">
            <v>737,54</v>
          </cell>
        </row>
        <row r="5175">
          <cell r="A5175" t="str">
            <v>100479</v>
          </cell>
          <cell r="B5175" t="str">
            <v>100479</v>
          </cell>
          <cell r="C5175" t="str">
            <v>ARGAMASSA TRAÇO 1:3 (EM VOLUME DE CIMENTO E AREIA MÉDIA ÚMIDA) COM ADIÇÃO DE IMPERMEABILIZANTE, PREPARO MECÂNICO COM MISTURADOR DE EIXO HORIZONTAL DE 600 KG. AF_08/2019</v>
          </cell>
          <cell r="D5175" t="str">
            <v>M3</v>
          </cell>
          <cell r="E5175" t="str">
            <v>720,51</v>
          </cell>
        </row>
        <row r="5176">
          <cell r="A5176" t="str">
            <v>100480</v>
          </cell>
          <cell r="B5176" t="str">
            <v>100480</v>
          </cell>
          <cell r="C5176" t="str">
            <v>ARGAMASSA TRAÇO 1:3 (EM VOLUME DE CIMENTO E AREIA MÉDIA ÚMIDA) COM ADIÇÃO DE IMPERMEABILIZANTE, PREPARO MANUAL. AF_08/2019</v>
          </cell>
          <cell r="D5176" t="str">
            <v>M3</v>
          </cell>
          <cell r="E5176" t="str">
            <v>834,21</v>
          </cell>
        </row>
        <row r="5177">
          <cell r="A5177" t="str">
            <v>100481</v>
          </cell>
          <cell r="B5177" t="str">
            <v>100481</v>
          </cell>
          <cell r="C5177" t="str">
            <v>ARGAMASSA TRAÇO 1:4 (EM VOLUME DE CIMENTO E AREIA MÉDIA ÚMIDA) COM ADIÇÃO DE IMPERMEABILIZANTE, PREPARO MECÂNICO COM BETONEIRA 400 L. AF_08/2019</v>
          </cell>
          <cell r="D5177" t="str">
            <v>M3</v>
          </cell>
          <cell r="E5177" t="str">
            <v>640,29</v>
          </cell>
        </row>
        <row r="5178">
          <cell r="A5178" t="str">
            <v>100483</v>
          </cell>
          <cell r="B5178" t="str">
            <v>100483</v>
          </cell>
          <cell r="C5178" t="str">
            <v>ARGAMASSA TRAÇO 1:4 (EM VOLUME DE CIMENTO E AREIA MÉDIA ÚMIDA) COM ADIÇÃO DE IMPERMEABILIZANTE, PREPARO MECÂNICO COM MISTURADOR DE EIXO HORIZONTAL DE 160 KG. AF_08/2019</v>
          </cell>
          <cell r="D5178" t="str">
            <v>M3</v>
          </cell>
          <cell r="E5178" t="str">
            <v>685,03</v>
          </cell>
        </row>
        <row r="5179">
          <cell r="A5179" t="str">
            <v>100484</v>
          </cell>
          <cell r="B5179" t="str">
            <v>100484</v>
          </cell>
          <cell r="C5179" t="str">
            <v>ARGAMASSA TRAÇO 1:4 (EM VOLUME DE CIMENTO E AREIA MÉDIA ÚMIDA) COM ADIÇÃO DE IMPERMEABILIZANTE, PREPARO MECÂNICO COM MISTURADOR DE EIXO HORIZONTAL DE 300 KG. AF_08/2019</v>
          </cell>
          <cell r="D5179" t="str">
            <v>M3</v>
          </cell>
          <cell r="E5179" t="str">
            <v>637,99</v>
          </cell>
        </row>
        <row r="5180">
          <cell r="A5180" t="str">
            <v>100485</v>
          </cell>
          <cell r="B5180" t="str">
            <v>100485</v>
          </cell>
          <cell r="C5180" t="str">
            <v>ARGAMASSA TRAÇO 1:4 (EM VOLUME DE CIMENTO E AREIA MÉDIA ÚMIDA) COM ADIÇÃO DE IMPERMEABILIZANTE, PREPARO MECÂNICO COM MISTURADOR DE EIXO HORIZONTAL DE 600 KG. AF_08/2019</v>
          </cell>
          <cell r="D5180" t="str">
            <v>M3</v>
          </cell>
          <cell r="E5180" t="str">
            <v>617,74</v>
          </cell>
        </row>
        <row r="5181">
          <cell r="A5181" t="str">
            <v>100486</v>
          </cell>
          <cell r="B5181" t="str">
            <v>100486</v>
          </cell>
          <cell r="C5181" t="str">
            <v>ARGAMASSA TRAÇO 1:4 (EM VOLUME DE CIMENTO E AREIA MÉDIA ÚMIDA) COM ADIÇÃO DE IMPERMEABILIZANTE, PREPARO MANUAL. AF_08/2019</v>
          </cell>
          <cell r="D5181" t="str">
            <v>M3</v>
          </cell>
          <cell r="E5181" t="str">
            <v>728,45</v>
          </cell>
        </row>
        <row r="5182">
          <cell r="A5182" t="str">
            <v>100487</v>
          </cell>
          <cell r="B5182" t="str">
            <v>100487</v>
          </cell>
          <cell r="C5182" t="str">
            <v>ARGAMASSA TRAÇO 1:2:9 (EM VOLUME DE CIMENTO, CAL E AREIA MÉDIA ÚMIDA) PARA EMBOÇO/MASSA ÚNICA/ASSENTAMENTO DE ALVENARIA DE VEDAÇÃO, PREPARO MECÂNICO COM MISTURADOR DE EIXO HORIZONTAL DE 600 KG. AF_08/2019</v>
          </cell>
          <cell r="D5182" t="str">
            <v>M3</v>
          </cell>
          <cell r="E5182" t="str">
            <v>500,37</v>
          </cell>
        </row>
        <row r="5183">
          <cell r="A5183" t="str">
            <v>100488</v>
          </cell>
          <cell r="B5183" t="str">
            <v>100488</v>
          </cell>
          <cell r="C5183" t="str">
            <v>ARGAMASSA TRAÇO 1:0,5:4,5 (EM VOLUME DE CIMENTO, CAL E AREIA MÉDIA ÚMIDA), PREPARO MECÂNICO COM BETONEIRA 600 L. AF_08/2019</v>
          </cell>
          <cell r="D5183" t="str">
            <v>M3</v>
          </cell>
          <cell r="E5183" t="str">
            <v>555,63</v>
          </cell>
        </row>
        <row r="5184">
          <cell r="A5184" t="str">
            <v>100489</v>
          </cell>
          <cell r="B5184" t="str">
            <v>100489</v>
          </cell>
          <cell r="C5184" t="str">
            <v>ARGAMASSA TRAÇO 1:3 (EM VOLUME DE CIMENTO E AREIA MÉDIA ÚMIDA), PREPARO MECÂNICO COM BETONEIRA 600 L. AF_08/2019</v>
          </cell>
          <cell r="D5184" t="str">
            <v>M3</v>
          </cell>
          <cell r="E5184" t="str">
            <v>593,74</v>
          </cell>
        </row>
        <row r="5185">
          <cell r="A5185" t="str">
            <v>100490</v>
          </cell>
          <cell r="B5185" t="str">
            <v>100490</v>
          </cell>
          <cell r="C5185" t="str">
            <v>ARGAMASSA TRAÇO 1:4 (EM VOLUME DE CIMENTO E AREIA MÉDIA ÚMIDA), PREPARO MECÂNICO COM BETONEIRA 600 L. AF_08/2019</v>
          </cell>
          <cell r="D5185" t="str">
            <v>M3</v>
          </cell>
          <cell r="E5185" t="str">
            <v>513,89</v>
          </cell>
        </row>
        <row r="5186">
          <cell r="A5186" t="str">
            <v>100491</v>
          </cell>
          <cell r="B5186" t="str">
            <v>100491</v>
          </cell>
          <cell r="C5186" t="str">
            <v>ARGAMASSA TRAÇO 1:3 (EM VOLUME DE CIMENTO E AREIA MÉDIA ÚMIDA) COM ADIÇÃO DE IMPERMEABILIZANTE, PREPARO MECÂNICO COM BETONEIRA 600 L. AF_08/2019</v>
          </cell>
          <cell r="D5186" t="str">
            <v>M3</v>
          </cell>
          <cell r="E5186" t="str">
            <v>748,91</v>
          </cell>
        </row>
        <row r="5187">
          <cell r="A5187" t="str">
            <v>100492</v>
          </cell>
          <cell r="B5187" t="str">
            <v>100492</v>
          </cell>
          <cell r="C5187" t="str">
            <v>ARGAMASSA TRAÇO 1:4 (EM VOLUME DE CIMENTO E AREIA MÉDIA ÚMIDA) COM ADIÇÃO DE IMPERMEABILIZANTE, PREPARO MECÂNICO COM BETONEIRA 600 L. AF_08/2019</v>
          </cell>
          <cell r="D5187" t="str">
            <v>M3</v>
          </cell>
          <cell r="E5187" t="str">
            <v>637,81</v>
          </cell>
        </row>
        <row r="5188">
          <cell r="A5188" t="str">
            <v>100533</v>
          </cell>
          <cell r="B5188" t="str">
            <v>100533</v>
          </cell>
          <cell r="C5188" t="str">
            <v>TECNICO DE EDIFICACOES COM ENCARGOS COMPLEMENTARES</v>
          </cell>
          <cell r="D5188" t="str">
            <v>H</v>
          </cell>
          <cell r="E5188" t="str">
            <v>20,04</v>
          </cell>
        </row>
        <row r="5189">
          <cell r="A5189" t="str">
            <v>100534</v>
          </cell>
          <cell r="B5189" t="str">
            <v>100534</v>
          </cell>
          <cell r="C5189" t="str">
            <v>TECNICO DE EDIFICACOES COM ENCARGOS COMPLEMENTARES</v>
          </cell>
          <cell r="D5189" t="str">
            <v>MES</v>
          </cell>
          <cell r="E5189" t="str">
            <v>3.531,82</v>
          </cell>
        </row>
        <row r="5190">
          <cell r="A5190" t="str">
            <v>100535</v>
          </cell>
          <cell r="B5190" t="str">
            <v>100535</v>
          </cell>
          <cell r="C5190" t="str">
            <v>CURSO DE CAPACITAÇÃO PARA TECNICO DE EDIFICACOES (ENCARGOS COMPLEMENTARES) - HORISTA</v>
          </cell>
          <cell r="D5190" t="str">
            <v>H</v>
          </cell>
          <cell r="E5190" t="str">
            <v>0,33</v>
          </cell>
        </row>
        <row r="5191">
          <cell r="A5191" t="str">
            <v>100536</v>
          </cell>
          <cell r="B5191" t="str">
            <v>100536</v>
          </cell>
          <cell r="C5191" t="str">
            <v>CURSO DE CAPACITAÇÃO PARA TECNICO DE EDIFICACOES (ENCARGOS COMPLEMENTARES) - MENSALISTA</v>
          </cell>
          <cell r="D5191" t="str">
            <v>MES</v>
          </cell>
          <cell r="E5191" t="str">
            <v>44,13</v>
          </cell>
        </row>
        <row r="5192">
          <cell r="A5192" t="str">
            <v>100553</v>
          </cell>
          <cell r="B5192" t="str">
            <v>100553</v>
          </cell>
          <cell r="C5192" t="str">
            <v>CABO COAXIAL RG11 95% - FORNECIMENTO E INSTALAÇÃO. AF_11/2019</v>
          </cell>
          <cell r="D5192" t="str">
            <v>M</v>
          </cell>
          <cell r="E5192" t="str">
            <v>29,79</v>
          </cell>
        </row>
        <row r="5193">
          <cell r="A5193" t="str">
            <v>100554</v>
          </cell>
          <cell r="B5193" t="str">
            <v>100554</v>
          </cell>
          <cell r="C5193" t="str">
            <v>CABO COAXIAL RG59 95% - FORNECIMENTO E INSTALAÇÃO. AF_11/2019</v>
          </cell>
          <cell r="D5193" t="str">
            <v>M</v>
          </cell>
          <cell r="E5193" t="str">
            <v>5,76</v>
          </cell>
        </row>
        <row r="5194">
          <cell r="A5194" t="str">
            <v>100555</v>
          </cell>
          <cell r="B5194" t="str">
            <v>100555</v>
          </cell>
          <cell r="C5194" t="str">
            <v>RACK ABERTO EM COLUNA 44U PARA SERVIDOR - FORNECIMENTO E INSTALAÇÃO. AF_11/2019</v>
          </cell>
          <cell r="D5194" t="str">
            <v>UN</v>
          </cell>
          <cell r="E5194" t="str">
            <v>1.387,14</v>
          </cell>
        </row>
        <row r="5195">
          <cell r="A5195" t="str">
            <v>100556</v>
          </cell>
          <cell r="B5195" t="str">
            <v>100556</v>
          </cell>
          <cell r="C5195" t="str">
            <v>CAIXA DE PASSAGEM PARA TELEFONE 15X15X10CM (SOBREPOR), FORNECIMENTO E INSTALACAO. AF_11/2019</v>
          </cell>
          <cell r="D5195" t="str">
            <v>UN</v>
          </cell>
          <cell r="E5195" t="str">
            <v>36,90</v>
          </cell>
        </row>
        <row r="5196">
          <cell r="A5196" t="str">
            <v>100557</v>
          </cell>
          <cell r="B5196" t="str">
            <v>100557</v>
          </cell>
          <cell r="C5196" t="str">
            <v>CAIXA DE PASSAGEM PARA TELEFONE 80X80X15CM (SOBREPOR) FORNECIMENTO E INSTALACAO. AF_11/2019</v>
          </cell>
          <cell r="D5196" t="str">
            <v>UN</v>
          </cell>
          <cell r="E5196" t="str">
            <v>427,16</v>
          </cell>
        </row>
        <row r="5197">
          <cell r="A5197" t="str">
            <v>100560</v>
          </cell>
          <cell r="B5197" t="str">
            <v>100560</v>
          </cell>
          <cell r="C5197" t="str">
            <v>QUADRO DE DISTRIBUIÇÃO PARA TELEFONE N.2, 20X20X12CM EM CHAPA METALICA, DE EMBUTIR, SEM ACESSORIOS, PADRÃO TELEBRAS, FORNECIMENTO E INSTALAÇÃO. AF_11/2019</v>
          </cell>
          <cell r="D5197" t="str">
            <v>UN</v>
          </cell>
          <cell r="E5197" t="str">
            <v>100,27</v>
          </cell>
        </row>
        <row r="5198">
          <cell r="A5198" t="str">
            <v>100561</v>
          </cell>
          <cell r="B5198" t="str">
            <v>100561</v>
          </cell>
          <cell r="C5198" t="str">
            <v>QUADRO DE DISTRIBUICAO PARA TELEFONE N.3, 40X40X12CM EM CHAPA METALICA, DE EMBUTIR, SEM ACESSORIOS, PADRAO TELEBRAS, FORNECIMENTO E INSTALAÇÃO. AF_11/2019</v>
          </cell>
          <cell r="D5198" t="str">
            <v>UN</v>
          </cell>
          <cell r="E5198" t="str">
            <v>177,55</v>
          </cell>
        </row>
        <row r="5199">
          <cell r="A5199" t="str">
            <v>100562</v>
          </cell>
          <cell r="B5199" t="str">
            <v>100562</v>
          </cell>
          <cell r="C5199" t="str">
            <v>QUADRO DE DISTRIBUICAO PARA TELEFONE N.4, 60X60X12CM EM CHAPA METALICA, DE EMBUTIR, SEM ACESSORIOS, PADRAO TELEBRAS, FORNECIMENTO E INSTALAÇÃO. AF_11/2019</v>
          </cell>
          <cell r="D5199" t="str">
            <v>UN</v>
          </cell>
          <cell r="E5199" t="str">
            <v>271,29</v>
          </cell>
        </row>
        <row r="5200">
          <cell r="A5200" t="str">
            <v>100563</v>
          </cell>
          <cell r="B5200" t="str">
            <v>100563</v>
          </cell>
          <cell r="C5200" t="str">
            <v>QUADRO DE DISTRIBUIÇÃO PARA TELEFONE N.5, 80X80X12CM EM CHAPA METALICA, SEM ACESSORIOS, PADRAO TELEBRAS, FORNECIMENTO E INSTALAÇÃO. AF_11/2019</v>
          </cell>
          <cell r="D5200" t="str">
            <v>UN</v>
          </cell>
          <cell r="E5200" t="str">
            <v>388,16</v>
          </cell>
        </row>
        <row r="5201">
          <cell r="A5201" t="str">
            <v>100564</v>
          </cell>
          <cell r="B5201" t="str">
            <v>100564</v>
          </cell>
          <cell r="C5201" t="str">
            <v>EXECUÇÃO E COMPACTAÇÃO DE BASE E OU SUB-BASE PARA PAVIMENTAÇÃO DE SOLO (PREDOMINANTEMENTE ARENOSO) BRITA - 40/60 - EXCLUSIVE SOLO, ESCAVAÇÃO, CARGA E TRANSPORTE. AF_11/2019</v>
          </cell>
          <cell r="D5201" t="str">
            <v>M3</v>
          </cell>
          <cell r="E5201" t="str">
            <v>102,20</v>
          </cell>
        </row>
        <row r="5202">
          <cell r="A5202" t="str">
            <v>100565</v>
          </cell>
          <cell r="B5202" t="str">
            <v>100565</v>
          </cell>
          <cell r="C5202" t="str">
            <v>EXECUÇÃO E COMPACTAÇÃO DE BASE E OU SUB-BASE PARA PAVIMENTAÇÃO DE SOLO (PREDOMINANTEMENTE ARENOSO) BRITA - 50/50 - EXCLUSIVE SOLO, ESCAVAÇÃO, CARGA E TRANSPORTE. AF_11/2019</v>
          </cell>
          <cell r="D5202" t="str">
            <v>M3</v>
          </cell>
          <cell r="E5202" t="str">
            <v>88,91</v>
          </cell>
        </row>
        <row r="5203">
          <cell r="A5203" t="str">
            <v>100566</v>
          </cell>
          <cell r="B5203" t="str">
            <v>100566</v>
          </cell>
          <cell r="C5203" t="str">
            <v>EXECUÇÃO E COMPACTAÇÃO DE BASE E OU SUB-BASE PARA PAVIMENTAÇÃO DE SOLO (PREDOMINANTEMENTE ARENOSO) BRITA - 40/60 COM CIMENTO (TEOR DE 4%) - EXCLUSIVE SOLO, ESCAVAÇÃO, CARGA E TRANSPORTE. AF_11/2019</v>
          </cell>
          <cell r="D5203" t="str">
            <v>M3</v>
          </cell>
          <cell r="E5203" t="str">
            <v>181,79</v>
          </cell>
        </row>
        <row r="5204">
          <cell r="A5204" t="str">
            <v>100567</v>
          </cell>
          <cell r="B5204" t="str">
            <v>100567</v>
          </cell>
          <cell r="C5204" t="str">
            <v>EXECUÇÃO E COMPACTAÇÃO DE BASE E OU SUB-BASE PARA PAVIMENTAÇÃO DE SOLO (PREDOMINANTEMENTE ARENOSO) BRITA - 40/60 COM CIMENTO (TEOR DE 6%) - EXCLUSIVE SOLO, ESCAVAÇÃO, CARGA E TRANSPORTE. AF_11/2019</v>
          </cell>
          <cell r="D5204" t="str">
            <v>M3</v>
          </cell>
          <cell r="E5204" t="str">
            <v>219,08</v>
          </cell>
        </row>
        <row r="5205">
          <cell r="A5205" t="str">
            <v>100568</v>
          </cell>
          <cell r="B5205" t="str">
            <v>100568</v>
          </cell>
          <cell r="C5205" t="str">
            <v>EXECUÇÃO E COMPACTAÇÃO DE BASE E OU SUB-BASE PARA PAVIMENTAÇÃO DE SOLO (PREDOMINANTEMENTE ARENOSO) BRITA - 40/60 COM CIMENTO (TEOR DE 8%) - EXCLUSIVE SOLO, ESCAVAÇÃO, CARGA E TRANSPORTE. AF_11/2019</v>
          </cell>
          <cell r="D5205" t="str">
            <v>M3</v>
          </cell>
          <cell r="E5205" t="str">
            <v>255,75</v>
          </cell>
        </row>
        <row r="5206">
          <cell r="A5206" t="str">
            <v>100569</v>
          </cell>
          <cell r="B5206" t="str">
            <v>100569</v>
          </cell>
          <cell r="C5206" t="str">
            <v>EXECUÇÃO E COMPACTAÇÃO DE BASE E OU SUB-BASE PARA PAVIMENTAÇÃO DE SOLO (PREDOMINANTEMENTE ARENOSO) BRITA - 50/50 COM CIMENTO (TEOR DE 4%)  - EXCLUSIVE SOLO, ESCAVAÇÃO, CARGA E TRANSPORTE. AF_11/2019</v>
          </cell>
          <cell r="D5206" t="str">
            <v>M3</v>
          </cell>
          <cell r="E5206" t="str">
            <v>168,99</v>
          </cell>
        </row>
        <row r="5207">
          <cell r="A5207" t="str">
            <v>100570</v>
          </cell>
          <cell r="B5207" t="str">
            <v>100570</v>
          </cell>
          <cell r="C5207" t="str">
            <v>EXECUÇÃO E COMPACTAÇÃO DE BASE E OU SUB-BASE PARA PAVIMENTAÇÃO DE SOLO (PREDOMINANTEMENTE ARENOSO) BRITA - 50/50 COM CIMENTO (TEOR DE 6%) - EXCLUSIVE SOLO, ESCAVAÇÃO, CARGA E TRANSPORTE. AF_11/2019</v>
          </cell>
          <cell r="D5207" t="str">
            <v>M3</v>
          </cell>
          <cell r="E5207" t="str">
            <v>208,90</v>
          </cell>
        </row>
        <row r="5208">
          <cell r="A5208" t="str">
            <v>100571</v>
          </cell>
          <cell r="B5208" t="str">
            <v>100571</v>
          </cell>
          <cell r="C5208" t="str">
            <v>EXECUÇÃO E COMPACTAÇÃO DE BASE E OU SUB-BASE PARA PAVIMENTAÇÃO DE SOLO (PREDOMINANTEMENTE ARENOSO) BRITA - 50/50 COM CIMENTO (TEOR DE 8%) - EXCLUSIVE SOLO, ESCAVAÇÃO, CARGA E TRANSPORTE. AF_11/2019</v>
          </cell>
          <cell r="D5208" t="str">
            <v>M3</v>
          </cell>
          <cell r="E5208" t="str">
            <v>243,53</v>
          </cell>
        </row>
        <row r="5209">
          <cell r="A5209" t="str">
            <v>100572</v>
          </cell>
          <cell r="B5209" t="str">
            <v>100572</v>
          </cell>
          <cell r="C5209" t="str">
            <v>EXECUÇÃO E COMPACTAÇÃO DE BASE E OU SUB-BASE PARA PAVIMENTAÇÃO DE SOLO (PREDOMINANTEMENTE ARGILOSO) BRITA - 40/60 - EXCLUSIVE SOLO, ESCAVAÇÃO, CARGA E TRANSPORTE. AF_11/2019</v>
          </cell>
          <cell r="D5209" t="str">
            <v>M3</v>
          </cell>
          <cell r="E5209" t="str">
            <v>107,56</v>
          </cell>
        </row>
        <row r="5210">
          <cell r="A5210" t="str">
            <v>100573</v>
          </cell>
          <cell r="B5210" t="str">
            <v>100573</v>
          </cell>
          <cell r="C5210" t="str">
            <v>EXECUÇÃO E COMPACTAÇÃO DE BASE E OU SUB-BASE PARA PAVIMENTAÇÃO DE SOLO (PREDOMINANTEMENTE ARGILOSO) BRITA - 50/50 - EXCLUSIVE SOLO, ESCAVAÇÃO, CARGA E TRANSPORTE. AF_11/2019</v>
          </cell>
          <cell r="D5210" t="str">
            <v>M3</v>
          </cell>
          <cell r="E5210" t="str">
            <v>94,27</v>
          </cell>
        </row>
        <row r="5211">
          <cell r="A5211" t="str">
            <v>100574</v>
          </cell>
          <cell r="B5211" t="str">
            <v>100574</v>
          </cell>
          <cell r="C5211" t="str">
            <v>ESPALHAMENTO DE MATERIAL COM TRATOR DE ESTEIRAS. AF_11/2019</v>
          </cell>
          <cell r="D5211" t="str">
            <v>M3</v>
          </cell>
          <cell r="E5211" t="str">
            <v>1,35</v>
          </cell>
        </row>
        <row r="5212">
          <cell r="A5212" t="str">
            <v>100575</v>
          </cell>
          <cell r="B5212" t="str">
            <v>100575</v>
          </cell>
          <cell r="C5212" t="str">
            <v>REGULARIZAÇÃO DE SUPERFÍCIES COM MOTONIVELADORA. AF_11/2019</v>
          </cell>
          <cell r="D5212" t="str">
            <v>M2</v>
          </cell>
          <cell r="E5212" t="str">
            <v>0,12</v>
          </cell>
        </row>
        <row r="5213">
          <cell r="A5213" t="str">
            <v>100576</v>
          </cell>
          <cell r="B5213" t="str">
            <v>100576</v>
          </cell>
          <cell r="C5213" t="str">
            <v>REGULARIZAÇÃO E COMPACTAÇÃO DE SUBLEITO DE SOLO  PREDOMINANTEMENTE ARGILOSO. AF_11/2019</v>
          </cell>
          <cell r="D5213" t="str">
            <v>M2</v>
          </cell>
          <cell r="E5213" t="str">
            <v>2,48</v>
          </cell>
        </row>
        <row r="5214">
          <cell r="A5214" t="str">
            <v>100577</v>
          </cell>
          <cell r="B5214" t="str">
            <v>100577</v>
          </cell>
          <cell r="C5214" t="str">
            <v>REGULARIZAÇÃO E COMPACTAÇÃO DE SUBLEITO DE SOLO PREDOMINANTEMENTE ARENOSO. AF_11/2019</v>
          </cell>
          <cell r="D5214" t="str">
            <v>M2</v>
          </cell>
          <cell r="E5214" t="str">
            <v>1,16</v>
          </cell>
        </row>
        <row r="5215">
          <cell r="A5215" t="str">
            <v>100578</v>
          </cell>
          <cell r="B5215" t="str">
            <v>100578</v>
          </cell>
          <cell r="C5215" t="str">
            <v>ASSENTAMENTO DE POSTE DE CONCRETO COM COMPRIMENTO NOMINAL DE 9 M, CARGA NOMINAL MENOR OU IGUAL A 1000 DAN, ENGASTAMENTO SIMPLES COM 1,5 M DE SOLO (NÃO INCLUI FORNECIMENTO). AF_11/2019</v>
          </cell>
          <cell r="D5215" t="str">
            <v>UN</v>
          </cell>
          <cell r="E5215" t="str">
            <v>458,41</v>
          </cell>
        </row>
        <row r="5216">
          <cell r="A5216" t="str">
            <v>100579</v>
          </cell>
          <cell r="B5216" t="str">
            <v>100579</v>
          </cell>
          <cell r="C5216" t="str">
            <v>ASSENTAMENTO DE POSTE DE CONCRETO COM COMPRIMENTO NOMINAL DE 10 M, CARGA NOMINAL MENOR OU IGUAL A 1000 DAN, ENGASTAMENTO SIMPLES COM 1,6 M DE SOLO (NÃO INCLUI FORNECIMENTO). AF_11/2019</v>
          </cell>
          <cell r="D5216" t="str">
            <v>UN</v>
          </cell>
          <cell r="E5216" t="str">
            <v>502,63</v>
          </cell>
        </row>
        <row r="5217">
          <cell r="A5217" t="str">
            <v>100580</v>
          </cell>
          <cell r="B5217" t="str">
            <v>100580</v>
          </cell>
          <cell r="C5217" t="str">
            <v>ASSENTAMENTO DE POSTE DE CONCRETO COM COMPRIMENTO NOMINAL DE 10 M, CARGA NOMINAL MAIOR QUE 1000 DAN, ENGASTAMENTO SIMPLES COM 1,6 M DE SOLO (NÃO INCLUI FORNECIMENTO). AF_11/2019</v>
          </cell>
          <cell r="D5217" t="str">
            <v>UN</v>
          </cell>
          <cell r="E5217" t="str">
            <v>548,86</v>
          </cell>
        </row>
        <row r="5218">
          <cell r="A5218" t="str">
            <v>100581</v>
          </cell>
          <cell r="B5218" t="str">
            <v>100581</v>
          </cell>
          <cell r="C5218" t="str">
            <v>ASSENTAMENTO DE POSTE DE CONCRETO COM COMPRIMENTO NOMINAL DE 10,5 M, CARGA NOMINAL MENOR OU IGUAL A 1000 DAN, ENGASTAMENTO SIMPLES COM 1,65 M DE SOLO (NÃO INCLUI FORNECIMENTO). AF_11/2019</v>
          </cell>
          <cell r="D5218" t="str">
            <v>UN</v>
          </cell>
          <cell r="E5218" t="str">
            <v>524,54</v>
          </cell>
        </row>
        <row r="5219">
          <cell r="A5219" t="str">
            <v>100582</v>
          </cell>
          <cell r="B5219" t="str">
            <v>100582</v>
          </cell>
          <cell r="C5219" t="str">
            <v>ASSENTAMENTO DE POSTE DE CONCRETO COM COMPRIMENTO NOMINAL DE 10,5 M, CARGA NOMINAL MAIOR QUE 1000 DAN, ENGASTAMENTO SIMPLES COM 1,65 M DE SOLO (NÃO INCLUI FORNECIMENTO). AF_11/2019</v>
          </cell>
          <cell r="D5219" t="str">
            <v>UN</v>
          </cell>
          <cell r="E5219" t="str">
            <v>607,76</v>
          </cell>
        </row>
        <row r="5220">
          <cell r="A5220" t="str">
            <v>100583</v>
          </cell>
          <cell r="B5220" t="str">
            <v>100583</v>
          </cell>
          <cell r="C5220" t="str">
            <v>ASSENTAMENTO DE POSTE DE CONCRETO COM COMPRIMENTO NOMINAL DE 11 M, CARGA NOMINAL MENOR OU IGUAL A 1000 DAN, ENGASTAMENTO SIMPLES COM 1,7 M DE SOLO (NÃO INCLUI FORNECIMENTO). AF_11/2019</v>
          </cell>
          <cell r="D5220" t="str">
            <v>UN</v>
          </cell>
          <cell r="E5220" t="str">
            <v>547,97</v>
          </cell>
        </row>
        <row r="5221">
          <cell r="A5221" t="str">
            <v>100584</v>
          </cell>
          <cell r="B5221" t="str">
            <v>100584</v>
          </cell>
          <cell r="C5221" t="str">
            <v>ASSENTAMENTO DE POSTE DE CONCRETO COM COMPRIMENTO NOMINAL DE 11 M, CARGA NOMINAL MAIOR QUE 1000 DAN, ENGASTAMENTO SIMPLES COM 1,7 M DE SOLO (NÃO INCLUI FORNECIMENTO). AF_11/2019</v>
          </cell>
          <cell r="D5221" t="str">
            <v>UN</v>
          </cell>
          <cell r="E5221" t="str">
            <v>598,07</v>
          </cell>
        </row>
        <row r="5222">
          <cell r="A5222" t="str">
            <v>100585</v>
          </cell>
          <cell r="B5222" t="str">
            <v>100585</v>
          </cell>
          <cell r="C5222" t="str">
            <v>ASSENTAMENTO DE POSTE DE CONCRETO COM COMPRIMENTO NOMINAL DE 12 M, CARGA NOMINAL MENOR OU IGUAL A 1000 DAN, ENGASTAMENTO SIMPLES COM 1,8 M DE SOLO (NÃO INCLUI FORNECIMENTO). AF_11/2019</v>
          </cell>
          <cell r="D5222" t="str">
            <v>UN</v>
          </cell>
          <cell r="E5222" t="str">
            <v>593,54</v>
          </cell>
        </row>
        <row r="5223">
          <cell r="A5223" t="str">
            <v>100586</v>
          </cell>
          <cell r="B5223" t="str">
            <v>100586</v>
          </cell>
          <cell r="C5223" t="str">
            <v>ASSENTAMENTO DE POSTE DE CONCRETO COM COMPRIMENTO NOMINAL DE 12 M, CARGA NOMINAL MAIOR QUE 1000 DAN, ENGASTAMENTO SIMPLES COM 1,8 M DE SOLO (NÃO INCLUI FORNECIMENTO). AF_11/2019</v>
          </cell>
          <cell r="D5223" t="str">
            <v>UN</v>
          </cell>
          <cell r="E5223" t="str">
            <v>673,43</v>
          </cell>
        </row>
        <row r="5224">
          <cell r="A5224" t="str">
            <v>100587</v>
          </cell>
          <cell r="B5224" t="str">
            <v>100587</v>
          </cell>
          <cell r="C5224" t="str">
            <v>ASSENTAMENTO DE POSTE DE CONCRETO COM COMPRIMENTO NOMINAL DE 13 M, CARGA NOMINAL MENOR OU IGUAL A 1000 DAN, ENGASTAMENTO SIMPLES COM 1,9 M DE SOLO (NÃO INCLUI FORNECIMENTO). AF_11/2019</v>
          </cell>
          <cell r="D5224" t="str">
            <v>UN</v>
          </cell>
          <cell r="E5224" t="str">
            <v>640,66</v>
          </cell>
        </row>
        <row r="5225">
          <cell r="A5225" t="str">
            <v>100588</v>
          </cell>
          <cell r="B5225" t="str">
            <v>100588</v>
          </cell>
          <cell r="C5225" t="str">
            <v>ASSENTAMENTO DE POSTE DE CONCRETO COM COMPRIMENTO NOMINAL DE 13 M, CARGA NOMINAL MAIOR QUE 1000 DAN, ENGASTAMENTO SIMPLES COM 1,9 M DE SOLO (NÃO INCLUI FORNECIMENTO). AF_11/2019</v>
          </cell>
          <cell r="D5225" t="str">
            <v>UN</v>
          </cell>
          <cell r="E5225" t="str">
            <v>702,77</v>
          </cell>
        </row>
        <row r="5226">
          <cell r="A5226" t="str">
            <v>100589</v>
          </cell>
          <cell r="B5226" t="str">
            <v>100589</v>
          </cell>
          <cell r="C5226" t="str">
            <v>ASSENTAMENTO DE POSTE DE CONCRETO COM COMPRIMENTO NOMINAL DE 13,5 M, CARGA NOMINAL MENOR OU IGUAL A 1000 DAN, ENGASTAMENTO SIMPLES COM 1,95 M DE SOLO (NÃO INCLUI FORNECIMENTO). AF_11/2019</v>
          </cell>
          <cell r="D5226" t="str">
            <v>UN</v>
          </cell>
          <cell r="E5226" t="str">
            <v>707,12</v>
          </cell>
        </row>
        <row r="5227">
          <cell r="A5227" t="str">
            <v>100590</v>
          </cell>
          <cell r="B5227" t="str">
            <v>100590</v>
          </cell>
          <cell r="C5227" t="str">
            <v>ASSENTAMENTO DE POSTE DE CONCRETO COM COMPRIMENTO NOMINAL DE 13,5 M, CARGA NOMINAL MAIOR QUE 1000 DAN, ENGASTAMENTO SIMPLES COM 1,95 M DE SOLO (NÃO INCLUI FORNECIMENTO). AF_11/2019</v>
          </cell>
          <cell r="D5227" t="str">
            <v>UN</v>
          </cell>
          <cell r="E5227" t="str">
            <v>768,36</v>
          </cell>
        </row>
        <row r="5228">
          <cell r="A5228" t="str">
            <v>100591</v>
          </cell>
          <cell r="B5228" t="str">
            <v>100591</v>
          </cell>
          <cell r="C5228" t="str">
            <v>ASSENTAMENTO DE POSTE DE CONCRETO COM COMPRIMENTO NOMINAL DE 14 M, CARGA NOMINAL MENOR OU IGUAL A 1000 DAN, ENGASTAMENTO SIMPLES COM 2 M DE SOLO (NÃO INCLUI FORNECIMENTO). AF_11/2019</v>
          </cell>
          <cell r="D5228" t="str">
            <v>UN</v>
          </cell>
          <cell r="E5228" t="str">
            <v>704,15</v>
          </cell>
        </row>
        <row r="5229">
          <cell r="A5229" t="str">
            <v>100592</v>
          </cell>
          <cell r="B5229" t="str">
            <v>100592</v>
          </cell>
          <cell r="C5229" t="str">
            <v>ASSENTAMENTO DE POSTE DE CONCRETO COM COMPRIMENTO NOMINAL DE 14 M, CARGA NOMINAL MAIOR QUE 1000 DAN, ENGASTAMENTO SIMPLES COM 2 M DE SOLO (NÃO INCLUI FORNECIMENTO). AF_11/2019</v>
          </cell>
          <cell r="D5229" t="str">
            <v>UN</v>
          </cell>
          <cell r="E5229" t="str">
            <v>754,94</v>
          </cell>
        </row>
        <row r="5230">
          <cell r="A5230" t="str">
            <v>100593</v>
          </cell>
          <cell r="B5230" t="str">
            <v>100593</v>
          </cell>
          <cell r="C5230" t="str">
            <v>ASSENTAMENTO DE POSTE DE CONCRETO COM COMPRIMENTO NOMINAL DE 15 M, CARGA NOMINAL MENOR OU IGUAL A 1000 DAN, ENGASTAMENTO SIMPLES COM 2,1 M DE SOLO (NÃO INCLUI FORNECIMENTO). AF_11/2019</v>
          </cell>
          <cell r="D5230" t="str">
            <v>UN</v>
          </cell>
          <cell r="E5230" t="str">
            <v>754,07</v>
          </cell>
        </row>
        <row r="5231">
          <cell r="A5231" t="str">
            <v>100594</v>
          </cell>
          <cell r="B5231" t="str">
            <v>100594</v>
          </cell>
          <cell r="C5231" t="str">
            <v>ASSENTAMENTO DE POSTE DE CONCRETO COM COMPRIMENTO NOMINAL DE 15 M, CARGA NOMINAL MAIOR QUE 1000 DAN, ENGASTAMENTO SIMPLES COM 2,1 M DE SOLO (NÃO INCLUI FORNECIMENTO). AF_11/2019</v>
          </cell>
          <cell r="D5231" t="str">
            <v>UN</v>
          </cell>
          <cell r="E5231" t="str">
            <v>840,29</v>
          </cell>
        </row>
        <row r="5232">
          <cell r="A5232" t="str">
            <v>100595</v>
          </cell>
          <cell r="B5232" t="str">
            <v>100595</v>
          </cell>
          <cell r="C5232" t="str">
            <v>ASSENTAMENTO DE POSTE DE CONCRETO COM COMPRIMENTO NOMINAL DE 18 M, CARGA NOMINAL MENOR OU IGUAL A 1000 DAN, ENGASTAMENTO SIMPLES COM 2,4 M DE SOLO (NÃO INCLUI FORNECIMENTO). AF_11/2019</v>
          </cell>
          <cell r="D5232" t="str">
            <v>UN</v>
          </cell>
          <cell r="E5232" t="str">
            <v>903,77</v>
          </cell>
        </row>
        <row r="5233">
          <cell r="A5233" t="str">
            <v>100596</v>
          </cell>
          <cell r="B5233" t="str">
            <v>100596</v>
          </cell>
          <cell r="C5233" t="str">
            <v>ASSENTAMENTO DE POSTE DE CONCRETO COM COMPRIMENTO NOMINAL DE 18 M, CARGA NOMINAL MAIOR QUE 1000 DAN, ENGASTAMENTO SIMPLES COM 2,4 M DE SOLO (NÃO INCLUI FORNECIMENTO). AF_11/2019</v>
          </cell>
          <cell r="D5233" t="str">
            <v>UN</v>
          </cell>
          <cell r="E5233" t="str">
            <v>1.020,19</v>
          </cell>
        </row>
        <row r="5234">
          <cell r="A5234" t="str">
            <v>100597</v>
          </cell>
          <cell r="B5234" t="str">
            <v>100597</v>
          </cell>
          <cell r="C5234" t="str">
            <v>ASSENTAMENTO DE POSTE DE CONCRETO COM COMPRIMENTO NOMINAL DE 20 M, CARGA NOMINAL MENOR OU IGUAL A 1000 DAN, ENGASTAMENTO SIMPLES COM 2,6 M DE SOLO (NÃO INCLUI FORNECIMENTO). AF_11/2019</v>
          </cell>
          <cell r="D5234" t="str">
            <v>UN</v>
          </cell>
          <cell r="E5234" t="str">
            <v>1.043,14</v>
          </cell>
        </row>
        <row r="5235">
          <cell r="A5235" t="str">
            <v>100598</v>
          </cell>
          <cell r="B5235" t="str">
            <v>100598</v>
          </cell>
          <cell r="C5235" t="str">
            <v>ASSENTAMENTO DE POSTE DE CONCRETO COM COMPRIMENTO NOMINAL DE 20 M, CARGA NOMINAL MAIOR QUE 1000, ENGASTAMENTO SIMPLES COM 2,6 M DE SOLO (NÃO INCLUI FORNECIMENTO). AF_11/2019</v>
          </cell>
          <cell r="D5235" t="str">
            <v>UN</v>
          </cell>
          <cell r="E5235" t="str">
            <v>1.139,14</v>
          </cell>
        </row>
        <row r="5236">
          <cell r="A5236" t="str">
            <v>100599</v>
          </cell>
          <cell r="B5236" t="str">
            <v>100599</v>
          </cell>
          <cell r="C5236" t="str">
            <v>ASSENTAMENTO DE POSTE DE CONCRETO COM COMPRIMENTO NOMINAL DE 9 M, CARGA NOMINAL DE 150 DAN, ENGASTAMENTO BASE CONCRETADA COM 1 M DE CONCRETO E 0,5 M DE SOLO (NÃO INCLUI FORNECIMENTO). AF_11/2019</v>
          </cell>
          <cell r="D5236" t="str">
            <v>UN</v>
          </cell>
          <cell r="E5236" t="str">
            <v>481,53</v>
          </cell>
        </row>
        <row r="5237">
          <cell r="A5237" t="str">
            <v>100600</v>
          </cell>
          <cell r="B5237" t="str">
            <v>100600</v>
          </cell>
          <cell r="C5237" t="str">
            <v>ASSENTAMENTO DE POSTE DE CONCRETO COM COMPRIMENTO NOMINAL DE 9 M, CARGA NOMINAL DE 300 DAN, ENGASTAMENTO BASE CONCRETADA COM 1 M DE CONCRETO E 0,5 M DE SOLO (NÃO INCLUI FORNECIMENTO). AF_11/2019</v>
          </cell>
          <cell r="D5237" t="str">
            <v>UN</v>
          </cell>
          <cell r="E5237" t="str">
            <v>573,27</v>
          </cell>
        </row>
        <row r="5238">
          <cell r="A5238" t="str">
            <v>100601</v>
          </cell>
          <cell r="B5238" t="str">
            <v>100601</v>
          </cell>
          <cell r="C5238" t="str">
            <v>ASSENTAMENTO DE POSTE DE CONCRETO COM COMPRIMENTO NOMINAL DE 9 M, CARGA NOMINAL DE 400 DAN, ENGASTAMENTO BASE CONCRETADA COM 1 M DE CONCRETO E 0,5 M DE SOLO (NÃO INCLUI FORNECIMENTO). AF_11/2019</v>
          </cell>
          <cell r="D5238" t="str">
            <v>UN</v>
          </cell>
          <cell r="E5238" t="str">
            <v>730,45</v>
          </cell>
        </row>
        <row r="5239">
          <cell r="A5239" t="str">
            <v>100602</v>
          </cell>
          <cell r="B5239" t="str">
            <v>100602</v>
          </cell>
          <cell r="C5239" t="str">
            <v>ASSENTAMENTO DE POSTE DE CONCRETO COM COMPRIMENTO NOMINAL DE 9 M, CARGA NOMINAL DE 600 DAN, ENGASTAMENTO BASE CONCRETADA COM 1 M DE CONCRETO E 0,5 M DE SOLO (NÃO INCLUI FORNECIMENTO). AF_11/2019</v>
          </cell>
          <cell r="D5239" t="str">
            <v>UN</v>
          </cell>
          <cell r="E5239" t="str">
            <v>926,48</v>
          </cell>
        </row>
        <row r="5240">
          <cell r="A5240" t="str">
            <v>100603</v>
          </cell>
          <cell r="B5240" t="str">
            <v>100603</v>
          </cell>
          <cell r="C5240" t="str">
            <v>ASSENTAMENTO DE POSTE DE CONCRETO COM COMPRIMENTO NOMINAL DE 9 M, CARGA NOMINAL DE 1000 DAN, ENGASTAMENTO BASE CONCRETADA COM 1 M DE CONCRETO E 0,5 M DE SOLO (NÃO INCLUI FORNECIMENTO). AF_11/2019</v>
          </cell>
          <cell r="D5240" t="str">
            <v>UN</v>
          </cell>
          <cell r="E5240" t="str">
            <v>1.430,03</v>
          </cell>
        </row>
        <row r="5241">
          <cell r="A5241" t="str">
            <v>100604</v>
          </cell>
          <cell r="B5241" t="str">
            <v>100604</v>
          </cell>
          <cell r="C5241" t="str">
            <v>ASSENTAMENTO DE POSTE DE CONCRETO COM COMPRIMENTO NOMINAL DE 10 M, CARGA NOMINAL DE 300 DAN, ENGASTAMENTO BASE CONCRETADA COM 1 M DE CONCRETO E 0,6 M DE SOLO (NÃO INCLUI FORNECIMENTO). AF_11/2019</v>
          </cell>
          <cell r="D5241" t="str">
            <v>UN</v>
          </cell>
          <cell r="E5241" t="str">
            <v>608,08</v>
          </cell>
        </row>
        <row r="5242">
          <cell r="A5242" t="str">
            <v>100605</v>
          </cell>
          <cell r="B5242" t="str">
            <v>100605</v>
          </cell>
          <cell r="C5242" t="str">
            <v>ASSENTAMENTO DE POSTE DE CONCRETO COM COMPRIMENTO NOMINAL DE 10 M, CARGA NOMINAL DE 600 DAN, ENGASTAMENTO BASE CONCRETADA COM 1 M DE CONCRETO E 0,6 M DE SOLO (NÃO INCLUI FORNECIMENTO). AF_11/2019</v>
          </cell>
          <cell r="D5242" t="str">
            <v>UN</v>
          </cell>
          <cell r="E5242" t="str">
            <v>969,61</v>
          </cell>
        </row>
        <row r="5243">
          <cell r="A5243" t="str">
            <v>100606</v>
          </cell>
          <cell r="B5243" t="str">
            <v>100606</v>
          </cell>
          <cell r="C5243" t="str">
            <v>ASSENTAMENTO DE POSTE DE CONCRETO COM COMPRIMENTO NOMINAL DE 10 M, CARGA NOMINAL DE 1000 DAN, ENGASTAMENTO BASE CONCRETADA COM 1 M DE CONCRETO E 0,6 M DE SOLO (NÃO INCLUI FORNECIMENTO). AF_11/2019</v>
          </cell>
          <cell r="D5243" t="str">
            <v>UN</v>
          </cell>
          <cell r="E5243" t="str">
            <v>1.483,80</v>
          </cell>
        </row>
        <row r="5244">
          <cell r="A5244" t="str">
            <v>100607</v>
          </cell>
          <cell r="B5244" t="str">
            <v>100607</v>
          </cell>
          <cell r="C5244" t="str">
            <v>ASSENTAMENTO DE POSTE DE CONCRETO COM COMPRIMENTO NOMINAL DE 10,5 M, CARGA NOMINAL DE 300 DAN, ENGASTAMENTO BASE CONCRETADA COM 1 M DE CONCRETO E 0,65 M DE SOLO (NÃO INCLUI FORNECIMENTO). AF_11/2019</v>
          </cell>
          <cell r="D5244" t="str">
            <v>UN</v>
          </cell>
          <cell r="E5244" t="str">
            <v>624,56</v>
          </cell>
        </row>
        <row r="5245">
          <cell r="A5245" t="str">
            <v>100608</v>
          </cell>
          <cell r="B5245" t="str">
            <v>100608</v>
          </cell>
          <cell r="C5245" t="str">
            <v>ASSENTAMENTO DE POSTE DE CONCRETO COM COMPRIMENTO NOMINAL DE 10,5 M, CARGA NOMINAL DE 600 DAN, ENGASTAMENTO BASE CONCRETADA COM 1 M DE CONCRETO E 0,65 M DE SOLO (NÃO INCLUI FORNECIMENTO). AF_11/2019</v>
          </cell>
          <cell r="D5245" t="str">
            <v>UN</v>
          </cell>
          <cell r="E5245" t="str">
            <v>990,83</v>
          </cell>
        </row>
        <row r="5246">
          <cell r="A5246" t="str">
            <v>100609</v>
          </cell>
          <cell r="B5246" t="str">
            <v>100609</v>
          </cell>
          <cell r="C5246" t="str">
            <v>ASSENTAMENTO DE POSTE DE CONCRETO COM COMPRIMENTO NOMINAL DE 10,5 M, CARGA NOMINAL DE 1000 DAN, ENGASTAMENTO BASE CONCRETADA COM 1 M DE CONCRETO E 0,65 M DE SOLO (NÃO INCLUI FORNECIMENTO). AF_11/2019</v>
          </cell>
          <cell r="D5246" t="str">
            <v>UN</v>
          </cell>
          <cell r="E5246" t="str">
            <v>1.512,57</v>
          </cell>
        </row>
        <row r="5247">
          <cell r="A5247" t="str">
            <v>100610</v>
          </cell>
          <cell r="B5247" t="str">
            <v>100610</v>
          </cell>
          <cell r="C5247" t="str">
            <v>ASSENTAMENTO DE POSTE DE CONCRETO COM COMPRIMENTO NOMINAL DE 11 M, CARGA NOMINAL DE 300 DAN, ENGASTAMENTO BASE CONCRETADA COM 1 M DE CONCRETO E 0,7 M DE SOLO (NÃO INCLUI FORNECIMENTO). AF_11/2019</v>
          </cell>
          <cell r="D5247" t="str">
            <v>UN</v>
          </cell>
          <cell r="E5247" t="str">
            <v>641,00</v>
          </cell>
        </row>
        <row r="5248">
          <cell r="A5248" t="str">
            <v>100611</v>
          </cell>
          <cell r="B5248" t="str">
            <v>100611</v>
          </cell>
          <cell r="C5248" t="str">
            <v>ASSENTAMENTO DE POSTE DE CONCRETO COM COMPRIMENTO NOMINAL DE 11 M, CARGA NOMINAL DE 400 DAN, ENGASTAMENTO BASE CONCRETADA COM 1 M DE CONCRETO E 0,7 M DE SOLO (NÃO INCLUI FORNECIMENTO). AF_11/2019</v>
          </cell>
          <cell r="D5248" t="str">
            <v>UN</v>
          </cell>
          <cell r="E5248" t="str">
            <v>805,52</v>
          </cell>
        </row>
        <row r="5249">
          <cell r="A5249" t="str">
            <v>100612</v>
          </cell>
          <cell r="B5249" t="str">
            <v>100612</v>
          </cell>
          <cell r="C5249" t="str">
            <v>ASSENTAMENTO DE POSTE DE CONCRETO COM COMPRIMENTO NOMINAL DE 11 M, CARGA NOMINAL DE 600 DAN, ENGASTAMENTO BASE CONCRETADA COM 1 M DE CONCRETO E 0,7 M DE SOLO (NÃO INCLUI FORNECIMENTO). AF_11/2019</v>
          </cell>
          <cell r="D5249" t="str">
            <v>UN</v>
          </cell>
          <cell r="E5249" t="str">
            <v>1.011,66</v>
          </cell>
        </row>
        <row r="5250">
          <cell r="A5250" t="str">
            <v>100613</v>
          </cell>
          <cell r="B5250" t="str">
            <v>100613</v>
          </cell>
          <cell r="C5250" t="str">
            <v>ASSENTAMENTO DE POSTE DE CONCRETO COM COMPRIMENTO NOMINAL DE 11 M, CARGA NOMINAL DE 1000 DAN, ENGASTAMENTO BASE CONCRETADA COM 1 M DE CONCRETO E 0,7 M DE SOLO (NÃO INCLUI FORNECIMENTO). AF_11/2019</v>
          </cell>
          <cell r="D5250" t="str">
            <v>UN</v>
          </cell>
          <cell r="E5250" t="str">
            <v>1.540,60</v>
          </cell>
        </row>
        <row r="5251">
          <cell r="A5251" t="str">
            <v>100614</v>
          </cell>
          <cell r="B5251" t="str">
            <v>100614</v>
          </cell>
          <cell r="C5251" t="str">
            <v>ASSENTAMENTO DE POSTE DE CONCRETO COM COMPRIMENTO NOMINAL DE 12 M, CARGA NOMINAL DE 400 DAN, ENGASTAMENTO BASE CONCRETADA COM 1 M DE CONCRETO E 0,8 M DE SOLO (NÃO INCLUI FORNECIMENTO). AF_11/2019</v>
          </cell>
          <cell r="D5251" t="str">
            <v>UN</v>
          </cell>
          <cell r="E5251" t="str">
            <v>842,38</v>
          </cell>
        </row>
        <row r="5252">
          <cell r="A5252" t="str">
            <v>100615</v>
          </cell>
          <cell r="B5252" t="str">
            <v>100615</v>
          </cell>
          <cell r="C5252" t="str">
            <v>ASSENTAMENTO DE POSTE DE CONCRETO COM COMPRIMENTO NOMINAL DE 12 M, CARGA NOMINAL DE 600 DAN, ENGASTAMENTO BASE CONCRETADA COM 1 M DE CONCRETO E 0,8 M DE SOLO (NÃO INCLUI FORNECIMENTO). AF_11/2019</v>
          </cell>
          <cell r="D5252" t="str">
            <v>UN</v>
          </cell>
          <cell r="E5252" t="str">
            <v>1.052,97</v>
          </cell>
        </row>
        <row r="5253">
          <cell r="A5253" t="str">
            <v>100616</v>
          </cell>
          <cell r="B5253" t="str">
            <v>100616</v>
          </cell>
          <cell r="C5253" t="str">
            <v>ASSENTAMENTO DE POSTE DE CONCRETO COM COMPRIMENTO NOMINAL DE 12 M, CARGA NOMINAL DE 1000 DAN, ENGASTAMENTO BASE CONCRETADA COM 1 M DE CONCRETO E 0,8 M DE SOLO (NÃO INCLUI FORNECIMENTO). AF_11/2019</v>
          </cell>
          <cell r="D5253" t="str">
            <v>UN</v>
          </cell>
          <cell r="E5253" t="str">
            <v>1.599,54</v>
          </cell>
        </row>
        <row r="5254">
          <cell r="A5254" t="str">
            <v>100617</v>
          </cell>
          <cell r="B5254" t="str">
            <v>100617</v>
          </cell>
          <cell r="C5254" t="str">
            <v>ASSENTAMENTO DE POSTE DE CONCRETO COM COMPRIMENTO NOMINAL DE 13 M, CARGA NOMINAL DE 600 DAN, ENGASTAMENTO BASE CONCRETADA COM 1 M DE CONCRETO E 0,9 M DE SOLO (NÃO INCLUI FORNECIMENTO). AF_11/2019</v>
          </cell>
          <cell r="D5254" t="str">
            <v>UN</v>
          </cell>
          <cell r="E5254" t="str">
            <v>1.094,04</v>
          </cell>
        </row>
        <row r="5255">
          <cell r="A5255" t="str">
            <v>100618</v>
          </cell>
          <cell r="B5255" t="str">
            <v>100618</v>
          </cell>
          <cell r="C5255" t="str">
            <v>ASSENTAMENTO DE POSTE DE CONCRETO COM COMPRIMENTO NOMINAL DE 13 M, CARGA NOMINAL DE 1000 DAN, ENGASTAMENTO BASE CONCRETADA COM 1 M DE CONCRETO E 0,9 M DE SOLO - SOMENTE INSTALAÇÃO, SEM FORNECIMENTO. AF_11/2019</v>
          </cell>
          <cell r="D5255" t="str">
            <v>UN</v>
          </cell>
          <cell r="E5255" t="str">
            <v>1.664,37</v>
          </cell>
        </row>
        <row r="5256">
          <cell r="A5256" t="str">
            <v>100619</v>
          </cell>
          <cell r="B5256" t="str">
            <v>100619</v>
          </cell>
          <cell r="C5256" t="str">
            <v>POSTE DECORATIVO PARA JARDIM EM AÇO TUBULAR, H = *2,5* M, SEM LUMINÁRIA - FORNECIMENTO E INSTALAÇÃO. AF_11/2019</v>
          </cell>
          <cell r="D5256" t="str">
            <v>UN</v>
          </cell>
          <cell r="E5256" t="str">
            <v>599,40</v>
          </cell>
        </row>
        <row r="5257">
          <cell r="A5257" t="str">
            <v>100620</v>
          </cell>
          <cell r="B5257" t="str">
            <v>100620</v>
          </cell>
          <cell r="C5257" t="str">
            <v>POSTE DE AÇO CONICO CONTÍNUO CURVO SIMPLES, FLANGEADO, H=9M, INCLUSIVE LUMINÁRIA, SEM LÂMPADA - FORNECIMENTO E INSTALACAO. AF_11/2019</v>
          </cell>
          <cell r="D5257" t="str">
            <v>UN</v>
          </cell>
          <cell r="E5257" t="str">
            <v>3.806,45</v>
          </cell>
        </row>
        <row r="5258">
          <cell r="A5258" t="str">
            <v>100621</v>
          </cell>
          <cell r="B5258" t="str">
            <v>100621</v>
          </cell>
          <cell r="C5258" t="str">
            <v>POSTE DE AÇO CONICO CONTÍNUO CURVO DUPLO, FLANGEADO, H=9M, INCLUSIVE LUMINÁRIAS, SEM LÂMPADAS - FORNECIMENTO E INSTALACAO. AF_11/2019</v>
          </cell>
          <cell r="D5258" t="str">
            <v>UN</v>
          </cell>
          <cell r="E5258" t="str">
            <v>4.292,56</v>
          </cell>
        </row>
        <row r="5259">
          <cell r="A5259" t="str">
            <v>100622</v>
          </cell>
          <cell r="B5259" t="str">
            <v>100622</v>
          </cell>
          <cell r="C5259" t="str">
            <v>POSTE DE AÇO CONICO CONTÍNUO CURVO SIMPLES, ENGASTADO, H=9M, INCLUSIVE LUMINÁRIA, SEM LÂMPADA - FORNECIMENTO E INSTALACAO. AF_11/2019</v>
          </cell>
          <cell r="D5259" t="str">
            <v>UN</v>
          </cell>
          <cell r="E5259" t="str">
            <v>2.537,11</v>
          </cell>
        </row>
        <row r="5260">
          <cell r="A5260" t="str">
            <v>100623</v>
          </cell>
          <cell r="B5260" t="str">
            <v>100623</v>
          </cell>
          <cell r="C5260" t="str">
            <v>POSTE DE AÇO CONICO CONTÍNUO CURVO DUPLO, ENGASTADO, H=9M, INCLUSIVE LUMINÁRIAS, SEM LÂMPADAS - FORNECIMENTO E INSTALACAO. AF_11/2019</v>
          </cell>
          <cell r="D5260" t="str">
            <v>UN</v>
          </cell>
          <cell r="E5260" t="str">
            <v>2.741,09</v>
          </cell>
        </row>
        <row r="5261">
          <cell r="A5261" t="str">
            <v>100637</v>
          </cell>
          <cell r="B5261" t="str">
            <v>100637</v>
          </cell>
          <cell r="C5261" t="str">
            <v>USINA DE MISTURA ASFÁLTICA À QUENTE, TIPO CONTRA FLUXO, PROD 100 A 140 TON/HORA - DEPRECIAÇÃO. AF_12/2019</v>
          </cell>
          <cell r="D5261" t="str">
            <v>H</v>
          </cell>
          <cell r="E5261" t="str">
            <v>154,68</v>
          </cell>
        </row>
        <row r="5262">
          <cell r="A5262" t="str">
            <v>100638</v>
          </cell>
          <cell r="B5262" t="str">
            <v>100638</v>
          </cell>
          <cell r="C5262" t="str">
            <v>USINA DE MISTURA ASFÁLTICA À QUENTE, TIPO CONTRA FLUXO, PROD 100 A 140 TON/HORA - JUROS. AF_12/2019</v>
          </cell>
          <cell r="D5262" t="str">
            <v>H</v>
          </cell>
          <cell r="E5262" t="str">
            <v>24,37</v>
          </cell>
        </row>
        <row r="5263">
          <cell r="A5263" t="str">
            <v>100639</v>
          </cell>
          <cell r="B5263" t="str">
            <v>100639</v>
          </cell>
          <cell r="C5263" t="str">
            <v>USINA DE MISTURA ASFÁLTICA À QUENTE, TIPO CONTRA FLUXO, PROD 100 A 140 TON/HORA - MANUTENÇÃO. AF_12/2019</v>
          </cell>
          <cell r="D5263" t="str">
            <v>H</v>
          </cell>
          <cell r="E5263" t="str">
            <v>193,50</v>
          </cell>
        </row>
        <row r="5264">
          <cell r="A5264" t="str">
            <v>100640</v>
          </cell>
          <cell r="B5264" t="str">
            <v>100640</v>
          </cell>
          <cell r="C5264" t="str">
            <v>USINA DE MISTURA ASFÁLTICA À QUENTE, TIPO CONTRA FLUXO, PROD 100 A 140 TON/HORA - MATERIAIS NA OPERAÇÃO. AF_12/2019</v>
          </cell>
          <cell r="D5264" t="str">
            <v>H</v>
          </cell>
          <cell r="E5264" t="str">
            <v>4.557,60</v>
          </cell>
        </row>
        <row r="5265">
          <cell r="A5265" t="str">
            <v>100641</v>
          </cell>
          <cell r="B5265" t="str">
            <v>100641</v>
          </cell>
          <cell r="C5265" t="str">
            <v>USINA DE MISTURA ASFÁLTICA À QUENTE, TIPO CONTRA FLUXO, PROD 100 A 140 TON/HORA - CHP DIURNO. AF_12/2019</v>
          </cell>
          <cell r="D5265" t="str">
            <v>CHP</v>
          </cell>
          <cell r="E5265" t="str">
            <v>4.954,76</v>
          </cell>
        </row>
        <row r="5266">
          <cell r="A5266" t="str">
            <v>100642</v>
          </cell>
          <cell r="B5266" t="str">
            <v>100642</v>
          </cell>
          <cell r="C5266" t="str">
            <v>USINA DE MISTURA ASFÁLTICA À QUENTE, TIPO CONTRA FLUXO, PROD 100 A 140 TON/HORA - CHI DIURNO. AF_12/2019</v>
          </cell>
          <cell r="D5266" t="str">
            <v>CHI</v>
          </cell>
          <cell r="E5266" t="str">
            <v>203,66</v>
          </cell>
        </row>
        <row r="5267">
          <cell r="A5267" t="str">
            <v>100643</v>
          </cell>
          <cell r="B5267" t="str">
            <v>100643</v>
          </cell>
          <cell r="C5267" t="str">
            <v>USINA DE ASFALTO, TIPO GRAVIMÉTRICA, PROD 150 TON/HORA - DEPRECIAÇÃO. AF_12/2019</v>
          </cell>
          <cell r="D5267" t="str">
            <v>H</v>
          </cell>
          <cell r="E5267" t="str">
            <v>316,94</v>
          </cell>
        </row>
        <row r="5268">
          <cell r="A5268" t="str">
            <v>100644</v>
          </cell>
          <cell r="B5268" t="str">
            <v>100644</v>
          </cell>
          <cell r="C5268" t="str">
            <v>USINA DE ASFALTO, TIPO GRAVIMÉTRICA, PROD 150 TON/HORA - JUROS. AF_12/2019</v>
          </cell>
          <cell r="D5268" t="str">
            <v>H</v>
          </cell>
          <cell r="E5268" t="str">
            <v>57,05</v>
          </cell>
        </row>
        <row r="5269">
          <cell r="A5269" t="str">
            <v>100645</v>
          </cell>
          <cell r="B5269" t="str">
            <v>100645</v>
          </cell>
          <cell r="C5269" t="str">
            <v>USINA DE ASFALTO, TIPO GRAVIMÉTRICA, PROD 150 TON/HORA - MANUTENÇÃO. AF_12/2019</v>
          </cell>
          <cell r="D5269" t="str">
            <v>H</v>
          </cell>
          <cell r="E5269" t="str">
            <v>509,49</v>
          </cell>
        </row>
        <row r="5270">
          <cell r="A5270" t="str">
            <v>100646</v>
          </cell>
          <cell r="B5270" t="str">
            <v>100646</v>
          </cell>
          <cell r="C5270" t="str">
            <v>USINA DE ASFALTO, TIPO GRAVIMÉTRICA, PROD 150 TON/HORA - MATERIAIS NA OPERAÇÃO. AF_12/2019</v>
          </cell>
          <cell r="D5270" t="str">
            <v>H</v>
          </cell>
          <cell r="E5270" t="str">
            <v>5.697,00</v>
          </cell>
        </row>
        <row r="5271">
          <cell r="A5271" t="str">
            <v>100647</v>
          </cell>
          <cell r="B5271" t="str">
            <v>100647</v>
          </cell>
          <cell r="C5271" t="str">
            <v>USINA DE ASFALTO, TIPO GRAVIMÉTRICA, PROD 150 TON/HORA - CHP DIURNO. AF_12/2019</v>
          </cell>
          <cell r="D5271" t="str">
            <v>CHP</v>
          </cell>
          <cell r="E5271" t="str">
            <v>6.605,09</v>
          </cell>
        </row>
        <row r="5272">
          <cell r="A5272" t="str">
            <v>100648</v>
          </cell>
          <cell r="B5272" t="str">
            <v>100648</v>
          </cell>
          <cell r="C5272" t="str">
            <v>USINA DE ASFALTO, TIPO GRAVIMÉTRICA, PROD 150 TON/HORA - CHI DIURNO. AF_12/2019</v>
          </cell>
          <cell r="D5272" t="str">
            <v>CHI</v>
          </cell>
          <cell r="E5272" t="str">
            <v>398,60</v>
          </cell>
        </row>
        <row r="5273">
          <cell r="A5273" t="str">
            <v>100651</v>
          </cell>
          <cell r="B5273" t="str">
            <v>100651</v>
          </cell>
          <cell r="C5273" t="str">
            <v>ESTACA HÉLICE CONTÍNUA, DIÂMETRO DE 30 CM, INCLUSO CONCRETO FCK=30MPA E ARMADURA MÍNIMA (EXCLUSIVE MOBILIZAÇÃO, DESMOBILIZAÇÃO E BOMBEAMENTO). AF_12/2019</v>
          </cell>
          <cell r="D5273" t="str">
            <v>M</v>
          </cell>
          <cell r="E5273" t="str">
            <v>144,73</v>
          </cell>
        </row>
        <row r="5274">
          <cell r="A5274" t="str">
            <v>100652</v>
          </cell>
          <cell r="B5274" t="str">
            <v>100652</v>
          </cell>
          <cell r="C5274" t="str">
            <v>ESTACA HÉLICE CONTÍNUA , DIÂMETRO DE 50 CM, INCLUSO CONCRETO FCK=30MPA E ARMADURA MÍNIMA (EXCLUSIVE MOBILIZAÇÃO, DESMOBILIZAÇÃO E BOMBEAMENTO). AF_12/2019</v>
          </cell>
          <cell r="D5274" t="str">
            <v>M</v>
          </cell>
          <cell r="E5274" t="str">
            <v>278,91</v>
          </cell>
        </row>
        <row r="5275">
          <cell r="A5275" t="str">
            <v>100653</v>
          </cell>
          <cell r="B5275" t="str">
            <v>100653</v>
          </cell>
          <cell r="C5275" t="str">
            <v>ESTACA HÉLICE CONTÍNUA, DIÂMETRO DE 70 CM, INCLUSO CONCRETO FCK=30MPA E ARMADURA MÍNIMA (EXCLUSIVE MOBILIZAÇÃO, DESMOBILIZAÇÃO E BOMBEAMENTO). AF_12/2019</v>
          </cell>
          <cell r="D5275" t="str">
            <v>M</v>
          </cell>
          <cell r="E5275" t="str">
            <v>466,55</v>
          </cell>
        </row>
        <row r="5276">
          <cell r="A5276" t="str">
            <v>100654</v>
          </cell>
          <cell r="B5276" t="str">
            <v>100654</v>
          </cell>
          <cell r="C5276" t="str">
            <v>ESTACA HÉLICE CONTÍNUA, DIÂMETRO DE 80 CM, INCLUSO CONCRETO FCK=30MPA E ARMADURA MÍNIMA (EXCLUSIVE MOBILIZAÇÃO, DESMOBILIZAÇÃO E BOMBEAMENTO). AF_12/2019.</v>
          </cell>
          <cell r="D5276" t="str">
            <v>M</v>
          </cell>
          <cell r="E5276" t="str">
            <v>631,97</v>
          </cell>
        </row>
        <row r="5277">
          <cell r="A5277" t="str">
            <v>100655</v>
          </cell>
          <cell r="B5277" t="str">
            <v>100655</v>
          </cell>
          <cell r="C5277" t="str">
            <v>ESTACA HÉLICE CONTÍNUA, DIÂMETRO DE 90 CM, INCLUSO CONCRETO FCK=30MPA E ARMADURA MÍNIMA (EXCLUSIVE MOBILIZAÇÃO, DESMOBILIZAÇÃO E BOMBEAMENTO). AF_12/2019.</v>
          </cell>
          <cell r="D5277" t="str">
            <v>M</v>
          </cell>
          <cell r="E5277" t="str">
            <v>733,50</v>
          </cell>
        </row>
        <row r="5278">
          <cell r="A5278" t="str">
            <v>100656</v>
          </cell>
          <cell r="B5278" t="str">
            <v>100656</v>
          </cell>
          <cell r="C5278" t="str">
            <v>ESTACA PRÉ-MOLDADA DE CONCRETO, SEÇÃO QUADRADA, CAPACIDADE DE 25 TONELADAS, INCLUSO EMENDA (EXCLUSIVE MOBILIZAÇÃO E DESMOBILIZAÇÃO). AF_12/2019</v>
          </cell>
          <cell r="D5278" t="str">
            <v>M</v>
          </cell>
          <cell r="E5278" t="str">
            <v>110,48</v>
          </cell>
        </row>
        <row r="5279">
          <cell r="A5279" t="str">
            <v>100657</v>
          </cell>
          <cell r="B5279" t="str">
            <v>100657</v>
          </cell>
          <cell r="C5279" t="str">
            <v>ESTACA PRÉ-MOLDADA DE CONCRETO SEÇÃO QUADRADA, CAPACIDADE DE 50 TONELADAS, INCLUSO EMENDA (EXCLUSIVE MOBILIZAÇÃO E DESMOBILIZAÇÃO). AF_12/2019</v>
          </cell>
          <cell r="D5279" t="str">
            <v>M</v>
          </cell>
          <cell r="E5279" t="str">
            <v>142,65</v>
          </cell>
        </row>
        <row r="5280">
          <cell r="A5280" t="str">
            <v>100658</v>
          </cell>
          <cell r="B5280" t="str">
            <v>100658</v>
          </cell>
          <cell r="C5280" t="str">
            <v>ESTACA PRÉ-MOLDADA DE CONCRETO CENTRIFUGADO, SEÇÃO CIRCULAR, CAPACIDADE DE 100 TONELADAS, INCLUSO EMENDA (EXCLUSIVE MOBILIZAÇÃO E DESMOBILIZAÇÃO). AF_12/2019</v>
          </cell>
          <cell r="D5280" t="str">
            <v>M</v>
          </cell>
          <cell r="E5280" t="str">
            <v>328,09</v>
          </cell>
        </row>
        <row r="5281">
          <cell r="A5281" t="str">
            <v>100659</v>
          </cell>
          <cell r="B5281" t="str">
            <v>100659</v>
          </cell>
          <cell r="C5281" t="str">
            <v>ALIZAR DE 5X1,5CM PARA PORTA FIXADO COM PREGOS, PADRÃO MÉDIO - FORNECIMENTO E INSTALAÇÃO. AF_12/2019</v>
          </cell>
          <cell r="D5281" t="str">
            <v>M</v>
          </cell>
          <cell r="E5281" t="str">
            <v>13,53</v>
          </cell>
        </row>
        <row r="5282">
          <cell r="A5282" t="str">
            <v>100660</v>
          </cell>
          <cell r="B5282" t="str">
            <v>100660</v>
          </cell>
          <cell r="C5282" t="str">
            <v>ALIZAR DE 5X1,5CM PARA PORTA FIXADO COM PREGOS, PADRÃO POPULAR - FORNECIMENTO E INSTALAÇÃO. AF_12/2019</v>
          </cell>
          <cell r="D5282" t="str">
            <v>M</v>
          </cell>
          <cell r="E5282" t="str">
            <v>9,00</v>
          </cell>
        </row>
        <row r="5283">
          <cell r="A5283" t="str">
            <v>100665</v>
          </cell>
          <cell r="B5283" t="str">
            <v>100665</v>
          </cell>
          <cell r="C5283" t="str">
            <v>JANELA DE MADEIRA - CEDRINHO/ANGELIM OU EQUIVALENTE DA REGIÃO - DE ABRIR COM 4 FOLHAS (2 VENEZIANAS E 2 GUILHOTINAS PARA VIDRO), COM BATENTE, ALIZAR E FERRAGENS. EXCLUSIVE VIDROS, ACABAMENTO E CONTRAMARCO. FORNECIMENTO E INSTALAÇÃO. AF_12/2019</v>
          </cell>
          <cell r="D5283" t="str">
            <v>M2</v>
          </cell>
          <cell r="E5283" t="str">
            <v>990,58</v>
          </cell>
        </row>
        <row r="5284">
          <cell r="A5284" t="str">
            <v>100666</v>
          </cell>
          <cell r="B5284" t="str">
            <v>100666</v>
          </cell>
          <cell r="C5284" t="str">
            <v>JANELA DE MADEIRA (PINUS/EUCALIPTO OU EQUIV.) DE ABRIR COM 4 FOLHAS (2 VENEZIANAS E 2 GUILHOTINAS PARA VIDRO), COM BATENTE, ALIZAR E FERRAGENS. EXCLUSIVE VIDROS, ACABAMENTO E CONTRAMARCO. FORNECIMENTO E INSTALAÇÃO. AF_12/2019</v>
          </cell>
          <cell r="D5284" t="str">
            <v>M2</v>
          </cell>
          <cell r="E5284" t="str">
            <v>782,16</v>
          </cell>
        </row>
        <row r="5285">
          <cell r="A5285" t="str">
            <v>100667</v>
          </cell>
          <cell r="B5285" t="str">
            <v>100667</v>
          </cell>
          <cell r="C5285" t="str">
            <v>JANELA DE MADEIRA (IMBUIA/CEDRO OU EQUIV.) DE ABRIR COM 4 FOLHAS (2 VENEZIANAS E 2 GUILHOTINAS PARA VIDRO), COM BATENTE, ALIZAR E FERRAGENS. EXCLUSIVE VIDROS, ACABAMENTO E CONTRAMARCO. FORNECIMENTO E INSTALAÇÃO. AF_12/2019</v>
          </cell>
          <cell r="D5285" t="str">
            <v>M2</v>
          </cell>
          <cell r="E5285" t="str">
            <v>1.285,23</v>
          </cell>
        </row>
        <row r="5286">
          <cell r="A5286" t="str">
            <v>100668</v>
          </cell>
          <cell r="B5286" t="str">
            <v>100668</v>
          </cell>
          <cell r="C5286" t="str">
            <v>JANELA DE MADEIRA (CEDRINHO/ANGELIM OU EQUIV.) TIPO MAXIM-AR, PARA VIDRO, COM BATENTE, ALIZAR E FERRAGENS. EXCLUSIVE VIDRO, ACABAMENTO E CONTRAMARCO. FORNECIMENTO E INSTALAÇÃO. AF_12/2019</v>
          </cell>
          <cell r="D5286" t="str">
            <v>M2</v>
          </cell>
          <cell r="E5286" t="str">
            <v>1.544,95</v>
          </cell>
        </row>
        <row r="5287">
          <cell r="A5287" t="str">
            <v>100669</v>
          </cell>
          <cell r="B5287" t="str">
            <v>100669</v>
          </cell>
          <cell r="C5287" t="str">
            <v>JANELA DE MADEIRA (PINUS/EUCALIPTO OU EQUIV.) TIPO BASCULANTE COM 2 FOLHAS PARA VIDRO, COM BATENTE, ALIZAR E FERRAGENS. EXCLUSIVE VIDROS, ACABAMENTO E CONTRAMARCO. FORNECIMENTO E INSTALAÇÃO. AF_12/2019</v>
          </cell>
          <cell r="D5287" t="str">
            <v>M2</v>
          </cell>
          <cell r="E5287" t="str">
            <v>922,97</v>
          </cell>
        </row>
        <row r="5288">
          <cell r="A5288" t="str">
            <v>100670</v>
          </cell>
          <cell r="B5288" t="str">
            <v>100670</v>
          </cell>
          <cell r="C5288" t="str">
            <v>JANELA DE MADEIRA (CEDRINHO/ANGELIM OU EQUIV.) DE CORRER COM 6 FOLHAS (2 VENEZ. FIXAS, 2 VENEZ. DE CORRER E 2 DE CORRER PARA VIDRO), COM BATENTE, ALIZAR E FERRAGENS. EXCLUSIVE VIDROS, ACABAMENTO E CONTRAMARCO. FORNECIMENTO E INSTALAÇÃO. AF_12/2019</v>
          </cell>
          <cell r="D5288" t="str">
            <v>M2</v>
          </cell>
          <cell r="E5288" t="str">
            <v>1.242,82</v>
          </cell>
        </row>
        <row r="5289">
          <cell r="A5289" t="str">
            <v>100671</v>
          </cell>
          <cell r="B5289" t="str">
            <v>100671</v>
          </cell>
          <cell r="C5289" t="str">
            <v>JANELA DE MADEIRA (IMBUIA/CEDRO OU EQUIV) DE CORRER COM 6 FOLHAS (2 VENEZIANAS FIXAS, 2 VENEZIANAS DE CORRER E 2 DE CORRER PARA VIDRO), COM BATENTE, ALIZAR E FERRAGENS. EXCLUSIVE VIDROS, ACABAMENTO E CONTRAMARCO. FORNECIMENTO E INSTALAÇÃO. AF_12/2019</v>
          </cell>
          <cell r="D5289" t="str">
            <v>M2</v>
          </cell>
          <cell r="E5289" t="str">
            <v>1.542,49</v>
          </cell>
        </row>
        <row r="5290">
          <cell r="A5290" t="str">
            <v>100672</v>
          </cell>
          <cell r="B5290" t="str">
            <v>100672</v>
          </cell>
          <cell r="C5290" t="str">
            <v>JANELA DE MADEIRA (PINUS/EUCALIPTO OU EQUIV.) DE CORRER COM 6 FOLHAS (2 VENEZ. FIXAS, 2 VENEZ. DE CORRER E 2 DE CORRER PARA VIDRO), COM BATENTE, ALIZAR E FERRAGENS. EXCLUSIVE VIDROS, ACABAMENTO E CONTRAMARCO. FORNECIMENTO EINSTALAÇÃO. AF_12/2019</v>
          </cell>
          <cell r="D5290" t="str">
            <v>M2</v>
          </cell>
          <cell r="E5290" t="str">
            <v>996,03</v>
          </cell>
        </row>
        <row r="5291">
          <cell r="A5291" t="str">
            <v>100674</v>
          </cell>
          <cell r="B5291" t="str">
            <v>100674</v>
          </cell>
          <cell r="C5291" t="str">
            <v>JANELA FIXA DE ALUMÍNIO PARA VIDRO, COM VIDRO, BATENTE E FERRAGENS. EXCLUSIVE ACABAMENTO, ALIZAR E CONTRAMARCO. FORNECIMENTO E INSTALAÇÃO. AF_12/2019</v>
          </cell>
          <cell r="D5291" t="str">
            <v>M2</v>
          </cell>
          <cell r="E5291" t="str">
            <v>1.040,70</v>
          </cell>
        </row>
        <row r="5292">
          <cell r="A5292" t="str">
            <v>100675</v>
          </cell>
          <cell r="B5292" t="str">
            <v>100675</v>
          </cell>
          <cell r="C5292" t="str">
            <v>KIT DE PORTA-PRONTA DE MADEIRA EM ACABAMENTO MELAMÍNICO BRANCO, FOLHA LEVE OU MÉDIA, 90X210, EXCLUSIVE FECHADURA, FIXAÇÃO COM PREENCHIMENTO TOTAL DE ESPUMA EXPANSIVA - FORNECIMENTO E INSTALAÇÃO. AF_12/2019</v>
          </cell>
          <cell r="D5292" t="str">
            <v>UN</v>
          </cell>
          <cell r="E5292" t="str">
            <v>1.120,25</v>
          </cell>
        </row>
        <row r="5293">
          <cell r="A5293" t="str">
            <v>100676</v>
          </cell>
          <cell r="B5293" t="str">
            <v>100676</v>
          </cell>
          <cell r="C5293" t="str">
            <v>BATENTE PARA PORTA COM BANDEIRA, FIXAÇÃO COM PARAFUSO E BUCHA. AF_12/2019</v>
          </cell>
          <cell r="D5293" t="str">
            <v>UN</v>
          </cell>
          <cell r="E5293" t="str">
            <v>207,65</v>
          </cell>
        </row>
        <row r="5294">
          <cell r="A5294" t="str">
            <v>100678</v>
          </cell>
          <cell r="B5294" t="str">
            <v>100678</v>
          </cell>
          <cell r="C5294" t="str">
            <v>KIT DE PORTA DE MADEIRA PARA VERNIZ, SEMI-OCA (LEVE OU MÉDIA), PADRÃO MÉDIO, 60X210CM, ESPESSURA DE 3,5CM, ITENS INCLUSOS: DOBRADIÇAS, MONTAGEM E INSTALAÇÃO DE BATENTE, FECHADURA COM EXECUÇÃO DO FURO - FORNECIMENTO E INSTALAÇÃO. AF_12/2019</v>
          </cell>
          <cell r="D5294" t="str">
            <v>UN</v>
          </cell>
          <cell r="E5294" t="str">
            <v>1.084,27</v>
          </cell>
        </row>
        <row r="5295">
          <cell r="A5295" t="str">
            <v>100679</v>
          </cell>
          <cell r="B5295" t="str">
            <v>100679</v>
          </cell>
          <cell r="C5295" t="str">
            <v>KIT DE PORTA DE MADEIRA PARA VERNIZ, SEMI-OCA (LEVE OU MÉDIA), PADRÃO POPULAR, 60X210CM, ESPESSURA DE 3,5CM, ITENS INCLUSOS: DOBRADIÇAS, MONTAGEM E INSTALAÇÃO DE BATENTE, FECHADURA COM EXECUÇÃO DO FURO - FORNECIMENTO E INSTALAÇÃO. AF_12/2019</v>
          </cell>
          <cell r="D5295" t="str">
            <v>UN</v>
          </cell>
          <cell r="E5295" t="str">
            <v>890,74</v>
          </cell>
        </row>
        <row r="5296">
          <cell r="A5296" t="str">
            <v>100680</v>
          </cell>
          <cell r="B5296" t="str">
            <v>100680</v>
          </cell>
          <cell r="C5296" t="str">
            <v>KIT DE PORTA DE MADEIRA PARA VERNIZ, SEMI-OCA (LEVE OU MÉDIA), PADRÃO MÉDIO, 70X210CM, ESPESSURA DE 3,5CM, ITENS INCLUSOS: DOBRADIÇAS, MONTAGEM E INSTALAÇÃO DE BATENTE, FECHADURA COM EXECUÇÃO DO FURO - FORNECIMENTO E INSTALAÇÃO. AF_12/2019</v>
          </cell>
          <cell r="D5296" t="str">
            <v>UN</v>
          </cell>
          <cell r="E5296" t="str">
            <v>1.094,02</v>
          </cell>
        </row>
        <row r="5297">
          <cell r="A5297" t="str">
            <v>100681</v>
          </cell>
          <cell r="B5297" t="str">
            <v>100681</v>
          </cell>
          <cell r="C5297" t="str">
            <v>KIT DE PORTA DE MADEIRA FRISADA, SEMI-OCA (LEVE OU MÉDIA), PADRÃO MÉDIO, 70X210CM, ESPESSURA DE 3CM, ITENS INCLUSOS: DOBRADIÇAS, MONTAGEM E INSTALAÇÃO DE BATENTE, FECHADURA COM EXECUÇÃO DO FURO - FORNECIMENTO E INSTALAÇÃO. AF_12/2019</v>
          </cell>
          <cell r="D5297" t="str">
            <v>UN</v>
          </cell>
          <cell r="E5297" t="str">
            <v>1.126,69</v>
          </cell>
        </row>
        <row r="5298">
          <cell r="A5298" t="str">
            <v>100682</v>
          </cell>
          <cell r="B5298" t="str">
            <v>100682</v>
          </cell>
          <cell r="C5298" t="str">
            <v>KIT DE PORTA DE MADEIRA FRISADA, SEMI-OCA (LEVE OU MÉDIA), PADRÃO POPULAR, 70X210CM, ESPESSURA DE 3CM, ITENS INCLUSOS: DOBRADIÇAS, MONTAGEM E INSTALAÇÃO DE BATENTE, FECHADURA COM EXECUÇÃO DO FURO - FORNECIMENTO E INSTALAÇÃO. AF_12/2019</v>
          </cell>
          <cell r="D5298" t="str">
            <v>UN</v>
          </cell>
          <cell r="E5298" t="str">
            <v>915,56</v>
          </cell>
        </row>
        <row r="5299">
          <cell r="A5299" t="str">
            <v>100683</v>
          </cell>
          <cell r="B5299" t="str">
            <v>100683</v>
          </cell>
          <cell r="C5299" t="str">
            <v>KIT DE PORTA DE MADEIRA PARA VERNIZ, SEMI-OCA (LEVE OU MÉDIA), PADRÃO MÉDIO, 80X210CM, ESPESSURA DE 3,5CM, ITENS INCLUSOS: DOBRADIÇAS, MONTAGEM E INSTALAÇÃO DE BATENTE, FECHADURA COM EXECUÇÃO DO FURO - FORNECIMENTO E INSTALAÇÃO. AF_12/2019</v>
          </cell>
          <cell r="D5299" t="str">
            <v>UN</v>
          </cell>
          <cell r="E5299" t="str">
            <v>1.185,44</v>
          </cell>
        </row>
        <row r="5300">
          <cell r="A5300" t="str">
            <v>100684</v>
          </cell>
          <cell r="B5300" t="str">
            <v>100684</v>
          </cell>
          <cell r="C5300" t="str">
            <v>KIT DE PORTA DE MADEIRA PARA VERNIZ, SEMI-OCA (LEVE OU MÉDIA), PADRÃO POPULAR, 80X210CM, ESPESSURA DE 3,5CM, ITENS INCLUSOS: DOBRADIÇAS, MONTAGEM E INSTALAÇÃO DE BATENTE, FECHADURA COM EXECUÇÃO DO FURO - FORNECIMENTO E INSTALAÇÃO. AF_12/2019</v>
          </cell>
          <cell r="D5300" t="str">
            <v>UN</v>
          </cell>
          <cell r="E5300" t="str">
            <v>967,65</v>
          </cell>
        </row>
        <row r="5301">
          <cell r="A5301" t="str">
            <v>100685</v>
          </cell>
          <cell r="B5301" t="str">
            <v>100685</v>
          </cell>
          <cell r="C5301" t="str">
            <v>KIT DE PORTA DE MADEIRA PARA VERNIZ, SEMI-OCA (LEVE OU MÉDIA), PADRÃO MÉDIO, 90X210CM, ESPESSURA DE 3,5CM, ITENS INCLUSOS: DOBRADIÇAS, MONTAGEM E INSTALAÇÃO DE BATENTE, FECHADURA COM EXECUÇÃO DO FURO - FORNECIMENTO E INSTALAÇÃO. AF_12/2019</v>
          </cell>
          <cell r="D5301" t="str">
            <v>UN</v>
          </cell>
          <cell r="E5301" t="str">
            <v>1.239,64</v>
          </cell>
        </row>
        <row r="5302">
          <cell r="A5302" t="str">
            <v>100686</v>
          </cell>
          <cell r="B5302" t="str">
            <v>100686</v>
          </cell>
          <cell r="C5302" t="str">
            <v>KIT DE PORTA DE MADEIRA PARA VERNIZ, SEMI-OCA (LEVE OU MÉDIA), PADRÃO POPULAR, 90X210CM, ESPESSURA DE 3CM, ITENS INCLUSOS: DOBRADIÇAS, MONTAGEM E INSTALAÇÃO DE BATENTE, FECHADURA COM EXECUÇÃO DO FURO - FORNECIMENTO E INSTALAÇÃO. AF_12/2019</v>
          </cell>
          <cell r="D5302" t="str">
            <v>UN</v>
          </cell>
          <cell r="E5302" t="str">
            <v>1.020,95</v>
          </cell>
        </row>
        <row r="5303">
          <cell r="A5303" t="str">
            <v>100687</v>
          </cell>
          <cell r="B5303" t="str">
            <v>100687</v>
          </cell>
          <cell r="C5303" t="str">
            <v>KIT DE PORTA DE MADEIRA FRISADA, SEMI-OCA (LEVE OU MÉDIA), PADRÃO MÉDIO, 60X210CM, ESPESSURA DE 3,5CM, ITENS INCLUSOS: DOBRADIÇAS, MONTAGEM E INSTALAÇÃO DE BATENTE, FECHADURA COM EXECUÇÃO DO FURO - FORNECIMENTO E INSTALAÇÃO. AF_12/2019</v>
          </cell>
          <cell r="D5303" t="str">
            <v>UN</v>
          </cell>
          <cell r="E5303" t="str">
            <v>1.095,96</v>
          </cell>
        </row>
        <row r="5304">
          <cell r="A5304" t="str">
            <v>100688</v>
          </cell>
          <cell r="B5304" t="str">
            <v>100688</v>
          </cell>
          <cell r="C5304" t="str">
            <v>KIT DE PORTA DE MADEIRA FRISADA, SEMI-OCA (LEVE OU MÉDIA), PADRÃO POPULAR, 60X210CM, ESPESSURA DE 3CM, ITENS INCLUSOS: DOBRADIÇAS, MONTAGEM E INSTALAÇÃO DE BATENTE, FECHADURA COM EXECUÇÃO DO FURO - FORNECIMENTO E INSTALAÇÃO. AF_12/2019</v>
          </cell>
          <cell r="D5304" t="str">
            <v>UN</v>
          </cell>
          <cell r="E5304" t="str">
            <v>902,43</v>
          </cell>
        </row>
        <row r="5305">
          <cell r="A5305" t="str">
            <v>100689</v>
          </cell>
          <cell r="B5305" t="str">
            <v>100689</v>
          </cell>
          <cell r="C5305" t="str">
            <v>KIT DE PORTA DE MADEIRA FRISADA, SEMI-OCA (LEVE OU MÉDIA), PADRÃO MÉDIO, 80X210CM, ESPESSURA DE 3,5CM, ITENS INCLUSOS: DOBRADIÇAS, MONTAGEM E INSTALAÇÃO DE BATENTE, FECHADURA COM EXECUÇÃO DO FURO - FORNECIMENTO E INSTALAÇÃO. AF_12/2019</v>
          </cell>
          <cell r="D5305" t="str">
            <v>UN</v>
          </cell>
          <cell r="E5305" t="str">
            <v>1.193,23</v>
          </cell>
        </row>
        <row r="5306">
          <cell r="A5306" t="str">
            <v>100690</v>
          </cell>
          <cell r="B5306" t="str">
            <v>100690</v>
          </cell>
          <cell r="C5306" t="str">
            <v>KIT DE PORTA DE MADEIRA FRISADA, SEMI-OCA (LEVE OU MÉDIA), PADRÃO POPULAR, 80X210CM, ESPESSURA DE 3,5CM, ITENS INCLUSOS: DOBRADIÇAS, MONTAGEM E INSTALAÇÃO DE BATENTE, FECHADURA COM EXECUÇÃO DO FURO - FORNECIMENTO E INSTALAÇÃO. AF_12/2019</v>
          </cell>
          <cell r="D5306" t="str">
            <v>UN</v>
          </cell>
          <cell r="E5306" t="str">
            <v>975,44</v>
          </cell>
        </row>
        <row r="5307">
          <cell r="A5307" t="str">
            <v>100691</v>
          </cell>
          <cell r="B5307" t="str">
            <v>100691</v>
          </cell>
          <cell r="C5307" t="str">
            <v>KIT DE PORTA DE MADEIRA TIPO VENEZIANA, 80X210CM (ESPESSURA DE 3CM), PADRÃO MÉDIO, ITENS INCLUSOS: DOBRADIÇAS, MONTAGEM E INSTALAÇÃO DE BATENTE, FECHADURA COM EXECUÇÃO DO FURO - FORNECIMENTO E INSTALAÇÃO. AF_12/2019</v>
          </cell>
          <cell r="D5307" t="str">
            <v>UN</v>
          </cell>
          <cell r="E5307" t="str">
            <v>1.518,78</v>
          </cell>
        </row>
        <row r="5308">
          <cell r="A5308" t="str">
            <v>100692</v>
          </cell>
          <cell r="B5308" t="str">
            <v>100692</v>
          </cell>
          <cell r="C5308" t="str">
            <v>KIT DE PORTA DE MADEIRA TIPO VENEZIANA, 80X210CM (ESPESSURA DE 3CM), PADRÃO POPULAR, ITENS INCLUSOS: DOBRADIÇAS, MONTAGEM E INSTALAÇÃO DE BATENTE, FECHADURA COM EXECUÇÃO DO FURO - FORNECIMENTO E INSTALAÇÃO. AF_12/2019</v>
          </cell>
          <cell r="D5308" t="str">
            <v>UN</v>
          </cell>
          <cell r="E5308" t="str">
            <v>1.300,99</v>
          </cell>
        </row>
        <row r="5309">
          <cell r="A5309" t="str">
            <v>100693</v>
          </cell>
          <cell r="B5309" t="str">
            <v>100693</v>
          </cell>
          <cell r="C5309" t="str">
            <v>KIT DE PORTA DE MADEIRA TIPO MEXICANA, MACIÇA (PESADA OU SUPERPESADA), PADRÃO MÉDIO, 80X210CM, ESPESSURA DE 3,5CM, ITENS INCLUSOS: DOBRADIÇAS, MONTAGEM E INSTALAÇÃO DE BATENTE, FECHADURA COM EXECUÇÃO DO FURO - FORNECIMENTO E INSTALAÇÃO. AF_12/2019</v>
          </cell>
          <cell r="D5309" t="str">
            <v>UN</v>
          </cell>
          <cell r="E5309" t="str">
            <v>1.826,91</v>
          </cell>
        </row>
        <row r="5310">
          <cell r="A5310" t="str">
            <v>100694</v>
          </cell>
          <cell r="B5310" t="str">
            <v>100694</v>
          </cell>
          <cell r="C5310" t="str">
            <v>KIT DE PORTA DE MADEIRA TIPO MEXICANA, MACIÇA (PESADA OU SUPERPESADA), PADRÃO POPULAR, 80X210CM, ESPESSURA DE 3,5CM, ITENS INCLUSOS: DOBRADIÇAS, MONTAGEM E INSTALAÇÃO DE BATENTE, FECHADURA COM EXECUÇÃO DO FURO - FORNECIMENTO E INSTALAÇÃO. AF_12/2019</v>
          </cell>
          <cell r="D5310" t="str">
            <v>UN</v>
          </cell>
          <cell r="E5310" t="str">
            <v>1.609,12</v>
          </cell>
        </row>
        <row r="5311">
          <cell r="A5311" t="str">
            <v>100695</v>
          </cell>
          <cell r="B5311" t="str">
            <v>100695</v>
          </cell>
          <cell r="C5311" t="str">
            <v>RECOLOCAÇÃO DE FOLHAS DE PORTA DE MADEIRA LEVE OU MÉDIA DE 60CM DE LARGURA, CONSIDERANDO REAPROVEITAMENTO DO MATERIAL. AF_12/2019</v>
          </cell>
          <cell r="D5311" t="str">
            <v>UN</v>
          </cell>
          <cell r="E5311" t="str">
            <v>52,01</v>
          </cell>
        </row>
        <row r="5312">
          <cell r="A5312" t="str">
            <v>100696</v>
          </cell>
          <cell r="B5312" t="str">
            <v>100696</v>
          </cell>
          <cell r="C5312" t="str">
            <v>RECOLOCAÇÃO DE FOLHAS DE PORTA DE MADEIRA LEVE OU MÉDIA DE 70CM DE LARGURA, CONSIDERANDO REAPROVEITAMENTO DO MATERIAL. AF_12/2019</v>
          </cell>
          <cell r="D5312" t="str">
            <v>UN</v>
          </cell>
          <cell r="E5312" t="str">
            <v>57,87</v>
          </cell>
        </row>
        <row r="5313">
          <cell r="A5313" t="str">
            <v>100697</v>
          </cell>
          <cell r="B5313" t="str">
            <v>100697</v>
          </cell>
          <cell r="C5313" t="str">
            <v>RECOLOCAÇÃO DE FOLHAS DE PORTA DE MADEIRA LEVE OU MÉDIA DE 80CM DE LARGURA, CONSIDERANDO REAPROVEITAMENTO DO MATERIAL. AF_12/2019</v>
          </cell>
          <cell r="D5313" t="str">
            <v>UN</v>
          </cell>
          <cell r="E5313" t="str">
            <v>63,77</v>
          </cell>
        </row>
        <row r="5314">
          <cell r="A5314" t="str">
            <v>100698</v>
          </cell>
          <cell r="B5314" t="str">
            <v>100698</v>
          </cell>
          <cell r="C5314" t="str">
            <v>RECOLOCAÇÃO DE FOLHAS DE PORTA DE MADEIRA LEVE OU MÉDIA DE 90CM DE LARGURA, CONSIDERANDO REAPROVEITAMENTO DO MATERIAL. AF_12/2019</v>
          </cell>
          <cell r="D5314" t="str">
            <v>UN</v>
          </cell>
          <cell r="E5314" t="str">
            <v>69,65</v>
          </cell>
        </row>
        <row r="5315">
          <cell r="A5315" t="str">
            <v>100699</v>
          </cell>
          <cell r="B5315" t="str">
            <v>100699</v>
          </cell>
          <cell r="C5315" t="str">
            <v>RECOLOCAÇÃO DE FOLHAS DE PORTA DE MADEIRA PESADA OU SUPERPESADA DE 80CM DE LARGURA, CONSIDERANDO REAPROVEITAMENTO DO MATERIAL. AF_12/2019</v>
          </cell>
          <cell r="D5315" t="str">
            <v>UN</v>
          </cell>
          <cell r="E5315" t="str">
            <v>82,80</v>
          </cell>
        </row>
        <row r="5316">
          <cell r="A5316" t="str">
            <v>100700</v>
          </cell>
          <cell r="B5316" t="str">
            <v>100700</v>
          </cell>
          <cell r="C5316" t="str">
            <v>PORTA DE MADEIRA COMPENSADA LISA PARA PINTURA, 120X210X3,5CM, 2 FOLHAS, INCLUSO ADUELA 2A, ALIZAR 2A E DOBRADIÇAS. AF_12/2019</v>
          </cell>
          <cell r="D5316" t="str">
            <v>UN</v>
          </cell>
          <cell r="E5316" t="str">
            <v>941,08</v>
          </cell>
        </row>
        <row r="5317">
          <cell r="A5317" t="str">
            <v>100701</v>
          </cell>
          <cell r="B5317" t="str">
            <v>100701</v>
          </cell>
          <cell r="C5317" t="str">
            <v>PORTA DE FERRO, DE ABRIR, TIPO GRADE COM CHAPA, COM GUARNIÇÕES. AF_12/2019</v>
          </cell>
          <cell r="D5317" t="str">
            <v>M2</v>
          </cell>
          <cell r="E5317" t="str">
            <v>521,05</v>
          </cell>
        </row>
        <row r="5318">
          <cell r="A5318" t="str">
            <v>100702</v>
          </cell>
          <cell r="B5318" t="str">
            <v>100702</v>
          </cell>
          <cell r="C5318" t="str">
            <v>PORTA DE CORRER DE ALUMÍNIO, COM DUAS FOLHAS PARA VIDRO, INCLUSO VIDRO LISO INCOLOR, FECHADURA E PUXADOR, SEM ALIZAR. AF_12/2019</v>
          </cell>
          <cell r="D5318" t="str">
            <v>M2</v>
          </cell>
          <cell r="E5318" t="str">
            <v>471,87</v>
          </cell>
        </row>
        <row r="5319">
          <cell r="A5319" t="str">
            <v>100703</v>
          </cell>
          <cell r="B5319" t="str">
            <v>100703</v>
          </cell>
          <cell r="C5319" t="str">
            <v>PUXADOR CENTRAL PARA ESQUADRIA DE MADEIRA. AF_12/2019</v>
          </cell>
          <cell r="D5319" t="str">
            <v>UN</v>
          </cell>
          <cell r="E5319" t="str">
            <v>30,74</v>
          </cell>
        </row>
        <row r="5320">
          <cell r="A5320" t="str">
            <v>100704</v>
          </cell>
          <cell r="B5320" t="str">
            <v>100704</v>
          </cell>
          <cell r="C5320" t="str">
            <v>PORTA CADEADO ZINCADO OXIDADO PRETO COM CADEADO DE AÇO INOX, LARGURA DE *50* MM. AF_12/2019</v>
          </cell>
          <cell r="D5320" t="str">
            <v>UN</v>
          </cell>
          <cell r="E5320" t="str">
            <v>65,87</v>
          </cell>
        </row>
        <row r="5321">
          <cell r="A5321" t="str">
            <v>100705</v>
          </cell>
          <cell r="B5321" t="str">
            <v>100705</v>
          </cell>
          <cell r="C5321" t="str">
            <v>TARJETA TIPO LIVRE/OCUPADO PARA PORTA DE BANHEIRO. AF_12/2019</v>
          </cell>
          <cell r="D5321" t="str">
            <v>UN</v>
          </cell>
          <cell r="E5321" t="str">
            <v>74,64</v>
          </cell>
        </row>
        <row r="5322">
          <cell r="A5322" t="str">
            <v>100706</v>
          </cell>
          <cell r="B5322" t="str">
            <v>100706</v>
          </cell>
          <cell r="C5322" t="str">
            <v>CREMONA EM LATÃO CROMADO OU POLIDO, COMPLETA. AF_12/2019</v>
          </cell>
          <cell r="D5322" t="str">
            <v>UN</v>
          </cell>
          <cell r="E5322" t="str">
            <v>65,08</v>
          </cell>
        </row>
        <row r="5323">
          <cell r="A5323" t="str">
            <v>100707</v>
          </cell>
          <cell r="B5323" t="str">
            <v>100707</v>
          </cell>
          <cell r="C5323" t="str">
            <v>FECHO DE EMBUTIR TIPO UNHA 22CM. AF_12/2019</v>
          </cell>
          <cell r="D5323" t="str">
            <v>UN</v>
          </cell>
          <cell r="E5323" t="str">
            <v>139,34</v>
          </cell>
        </row>
        <row r="5324">
          <cell r="A5324" t="str">
            <v>100708</v>
          </cell>
          <cell r="B5324" t="str">
            <v>100708</v>
          </cell>
          <cell r="C5324" t="str">
            <v>FECHO DE EMBUTIR TIPO UNHA 40CM. AF_12/2019</v>
          </cell>
          <cell r="D5324" t="str">
            <v>UN</v>
          </cell>
          <cell r="E5324" t="str">
            <v>175,13</v>
          </cell>
        </row>
        <row r="5325">
          <cell r="A5325" t="str">
            <v>100709</v>
          </cell>
          <cell r="B5325" t="str">
            <v>100709</v>
          </cell>
          <cell r="C5325" t="str">
            <v>DOBRADIÇA EM AÇO/FERRO, 3" X 21/2", E=1,9 A 2MM, SEN ANEL, CROMADO OU ZINCADO, TAMPA BOLA, COM PARAFUSOS. AF_12/2019</v>
          </cell>
          <cell r="D5325" t="str">
            <v>UN</v>
          </cell>
          <cell r="E5325" t="str">
            <v>39,96</v>
          </cell>
        </row>
        <row r="5326">
          <cell r="A5326" t="str">
            <v>100710</v>
          </cell>
          <cell r="B5326" t="str">
            <v>100710</v>
          </cell>
          <cell r="C5326" t="str">
            <v>DOBRADIÇA TIPO VAI E VEM EM LATÃO POLIDO 3". AF_12/2019</v>
          </cell>
          <cell r="D5326" t="str">
            <v>UN</v>
          </cell>
          <cell r="E5326" t="str">
            <v>96,32</v>
          </cell>
        </row>
        <row r="5327">
          <cell r="A5327" t="str">
            <v>100712</v>
          </cell>
          <cell r="B5327" t="str">
            <v>100712</v>
          </cell>
          <cell r="C5327" t="str">
            <v>KIT DE PORTA DE MADEIRA PARA VERNIZ, SEMI-OCA (LEVE OU MÉDIA), PADRÃO POPULAR, 70X210CM, ESPESSURA DE 3,5CM, ITENS INCLUSOS: DOBRADIÇAS, MONTAGEM E INSTALAÇÃO DE BATENTE, FECHADURA COM EXECUÇÃO DO FURO - FORNECIMENTO E INSTALAÇÃO. AF_12/2019</v>
          </cell>
          <cell r="D5327" t="str">
            <v>UN</v>
          </cell>
          <cell r="E5327" t="str">
            <v>882,89</v>
          </cell>
        </row>
        <row r="5328">
          <cell r="A5328" t="str">
            <v>100716</v>
          </cell>
          <cell r="B5328" t="str">
            <v>100716</v>
          </cell>
          <cell r="C5328" t="str">
            <v>JATEAMENTO ABRASIVO COM GRANALHA DE AÇO EM PERFIL METÁLICO EM FÁBRICA. AF_01/2020</v>
          </cell>
          <cell r="D5328" t="str">
            <v>M2</v>
          </cell>
          <cell r="E5328" t="str">
            <v>27,32</v>
          </cell>
        </row>
        <row r="5329">
          <cell r="A5329" t="str">
            <v>100717</v>
          </cell>
          <cell r="B5329" t="str">
            <v>100717</v>
          </cell>
          <cell r="C5329" t="str">
            <v>LIXAMENTO MANUAL EM SUPERFÍCIES METÁLICAS EM OBRA. AF_01/2020</v>
          </cell>
          <cell r="D5329" t="str">
            <v>M2</v>
          </cell>
          <cell r="E5329" t="str">
            <v>8,62</v>
          </cell>
        </row>
        <row r="5330">
          <cell r="A5330" t="str">
            <v>100718</v>
          </cell>
          <cell r="B5330" t="str">
            <v>100718</v>
          </cell>
          <cell r="C5330" t="str">
            <v>COLOCAÇÃO DE FITA PROTETORA PARA PINTURA. AF_01/2020</v>
          </cell>
          <cell r="D5330" t="str">
            <v>M</v>
          </cell>
          <cell r="E5330" t="str">
            <v>1,26</v>
          </cell>
        </row>
        <row r="5331">
          <cell r="A5331" t="str">
            <v>100719</v>
          </cell>
          <cell r="B5331" t="str">
            <v>100719</v>
          </cell>
          <cell r="C5331" t="str">
            <v>PINTURA COM TINTA ALQUÍDICA DE FUNDO (TIPO ZARCÃO) PULVERIZADA SOBRE PERFIL METÁLICO EXECUTADO EM FÁBRICA (POR DEMÃO). AF_01/2020_PE</v>
          </cell>
          <cell r="D5331" t="str">
            <v>M2</v>
          </cell>
          <cell r="E5331" t="str">
            <v>9,71</v>
          </cell>
        </row>
        <row r="5332">
          <cell r="A5332" t="str">
            <v>100720</v>
          </cell>
          <cell r="B5332" t="str">
            <v>100720</v>
          </cell>
          <cell r="C5332" t="str">
            <v>PINTURA COM TINTA ALQUÍDICA DE FUNDO (TIPO ZARCÃO) APLICADA A ROLO OU PINCEL SOBRE PERFIL METÁLICO EXECUTADO EM FÁBRICA (POR DEMÃO). AF_01/2020</v>
          </cell>
          <cell r="D5332" t="str">
            <v>M2</v>
          </cell>
          <cell r="E5332" t="str">
            <v>9,49</v>
          </cell>
        </row>
        <row r="5333">
          <cell r="A5333" t="str">
            <v>100721</v>
          </cell>
          <cell r="B5333" t="str">
            <v>100721</v>
          </cell>
          <cell r="C5333" t="str">
            <v>PINTURA COM TINTA ALQUÍDICA DE FUNDO (TIPO ZARCÃO) PULVERIZADA SOBRE SUPERFÍCIES METÁLICAS (EXCETO PERFIL) EXECUTADO EM OBRA (POR DEMÃO). AF_01/2020_PE</v>
          </cell>
          <cell r="D5333" t="str">
            <v>M2</v>
          </cell>
          <cell r="E5333" t="str">
            <v>21,92</v>
          </cell>
        </row>
        <row r="5334">
          <cell r="A5334" t="str">
            <v>100722</v>
          </cell>
          <cell r="B5334" t="str">
            <v>100722</v>
          </cell>
          <cell r="C5334" t="str">
            <v>PINTURA COM TINTA ALQUÍDICA DE FUNDO (TIPO ZARCÃO) APLICADA A ROLO OU PINCEL SOBRE SUPERFÍCIES METÁLICAS (EXCETO PERFIL) EXECUTADO EM OBRA (POR DEMÃO). AF_01/2020</v>
          </cell>
          <cell r="D5334" t="str">
            <v>M2</v>
          </cell>
          <cell r="E5334" t="str">
            <v>21,17</v>
          </cell>
        </row>
        <row r="5335">
          <cell r="A5335" t="str">
            <v>100723</v>
          </cell>
          <cell r="B5335" t="str">
            <v>100723</v>
          </cell>
          <cell r="C5335" t="str">
            <v>PINTURA COM TINTA ALQUÍDICA DE FUNDO E ACABAMENTO (ESMALTE SINTÉTICO GRAFITE) PULVERIZADA SOBRE PERFIL METÁLICO EXECUTADO EM FÁBRICA (POR DEMÃO). AF_01/2020_PE</v>
          </cell>
          <cell r="D5335" t="str">
            <v>M2</v>
          </cell>
          <cell r="E5335" t="str">
            <v>10,43</v>
          </cell>
        </row>
        <row r="5336">
          <cell r="A5336" t="str">
            <v>100724</v>
          </cell>
          <cell r="B5336" t="str">
            <v>100724</v>
          </cell>
          <cell r="C5336" t="str">
            <v>PINTURA COM TINTA ALQUÍDICA DE FUNDO E ACABAMENTO (ESMALTE SINTÉTICO GRAFITE) APLICADA A ROLO OU PINCEL SOBRE PERFIL METÁLICO EXECUTADO EM FÁBRICA (POR DEMÃO). AF_01/2020</v>
          </cell>
          <cell r="D5336" t="str">
            <v>M2</v>
          </cell>
          <cell r="E5336" t="str">
            <v>12,40</v>
          </cell>
        </row>
        <row r="5337">
          <cell r="A5337" t="str">
            <v>100725</v>
          </cell>
          <cell r="B5337" t="str">
            <v>100725</v>
          </cell>
          <cell r="C5337" t="str">
            <v>PINTURA COM TINTA ALQUÍDICA DE FUNDO E ACABAMENTO (ESMALTE SINTÉTICO GRAFITE) PULVERIZADA SOBRE SUPERFÍCIES METÁLICAS (EXCETO PERFIL) EXECUTADO EM OBRA (POR DEMÃO). AF_01/2020_PE</v>
          </cell>
          <cell r="D5337" t="str">
            <v>M2</v>
          </cell>
          <cell r="E5337" t="str">
            <v>22,16</v>
          </cell>
        </row>
        <row r="5338">
          <cell r="A5338" t="str">
            <v>100726</v>
          </cell>
          <cell r="B5338" t="str">
            <v>100726</v>
          </cell>
          <cell r="C5338" t="str">
            <v>PINTURA COM TINTA ALQUÍDICA DE FUNDO E ACABAMENTO (ESMALTE SINTÉTICO GRAFITE) APLICADA A ROLO OU PINCEL SOBRE SUPERFÍCIES METÁLICAS (EXCETO PERFIL) EXECUTADO EM OBRA (POR DEMÃO). AF_01/2020</v>
          </cell>
          <cell r="D5338" t="str">
            <v>M2</v>
          </cell>
          <cell r="E5338" t="str">
            <v>23,99</v>
          </cell>
        </row>
        <row r="5339">
          <cell r="A5339" t="str">
            <v>100727</v>
          </cell>
          <cell r="B5339" t="str">
            <v>100727</v>
          </cell>
          <cell r="C5339" t="str">
            <v>PINTURA COM TINTA EPOXÍDICA DE FUNDO PULVERIZADA SOBRE PERFIL METÁLICO EXECUTADO EM FÁBRICA (POR DEMÃO). AF_01/2020_PE</v>
          </cell>
          <cell r="D5339" t="str">
            <v>M2</v>
          </cell>
          <cell r="E5339" t="str">
            <v>23,98</v>
          </cell>
        </row>
        <row r="5340">
          <cell r="A5340" t="str">
            <v>100728</v>
          </cell>
          <cell r="B5340" t="str">
            <v>100728</v>
          </cell>
          <cell r="C5340" t="str">
            <v>PINTURA COM TINTA EPOXÍDICA DE FUNDO APLICADA A ROLO OU PINCEL SOBRE PERFIL METÁLICO EXECUTADO EM FÁBRICA (POR DEMÃO). AF_01/2020</v>
          </cell>
          <cell r="D5340" t="str">
            <v>M2</v>
          </cell>
          <cell r="E5340" t="str">
            <v>21,38</v>
          </cell>
        </row>
        <row r="5341">
          <cell r="A5341" t="str">
            <v>100729</v>
          </cell>
          <cell r="B5341" t="str">
            <v>100729</v>
          </cell>
          <cell r="C5341" t="str">
            <v>PINTURA COM TINTA EPOXÍDICA DE ACABAMENTO PULVERIZADA SOBRE PERFIL METÁLICO EXECUTADO EM FÁBRICA (POR DEMÃO). AF_01/2020_PE</v>
          </cell>
          <cell r="D5341" t="str">
            <v>M2</v>
          </cell>
          <cell r="E5341" t="str">
            <v>18,06</v>
          </cell>
        </row>
        <row r="5342">
          <cell r="A5342" t="str">
            <v>100730</v>
          </cell>
          <cell r="B5342" t="str">
            <v>100730</v>
          </cell>
          <cell r="C5342" t="str">
            <v>PINTURA COM TINTA EPOXÍDICA DE ACABAMENTO APLICADA A ROLO OU PINCEL SOBRE PERFIL METÁLICO EXECUTADO EM FÁBRICA (POR DEMÃO). AF_01/2020</v>
          </cell>
          <cell r="D5342" t="str">
            <v>M2</v>
          </cell>
          <cell r="E5342" t="str">
            <v>20,99</v>
          </cell>
        </row>
        <row r="5343">
          <cell r="A5343" t="str">
            <v>100733</v>
          </cell>
          <cell r="B5343" t="str">
            <v>100733</v>
          </cell>
          <cell r="C5343" t="str">
            <v>PINTURA COM TINTA ACRÍLICA DE FUNDO PULVERIZADA SOBRE SUPERFÍCIES METÁLICAS (EXCETO PERFIL) EXECUTADO EM OBRA (POR DEMÃO). AF_01/2020_PE</v>
          </cell>
          <cell r="D5343" t="str">
            <v>M2</v>
          </cell>
          <cell r="E5343" t="str">
            <v>10,89</v>
          </cell>
        </row>
        <row r="5344">
          <cell r="A5344" t="str">
            <v>100734</v>
          </cell>
          <cell r="B5344" t="str">
            <v>100734</v>
          </cell>
          <cell r="C5344" t="str">
            <v>PINTURA COM TINTA ACRÍLICA DE FUNDO APLICADA A ROLO OU PINCEL SOBRE SUPERFÍCIES METÁLICAS (EXCETO PERFIL) EXECUTADO EM OBRA (POR DEMÃO). AF_01/2020</v>
          </cell>
          <cell r="D5344" t="str">
            <v>M2</v>
          </cell>
          <cell r="E5344" t="str">
            <v>13,81</v>
          </cell>
        </row>
        <row r="5345">
          <cell r="A5345" t="str">
            <v>100735</v>
          </cell>
          <cell r="B5345" t="str">
            <v>100735</v>
          </cell>
          <cell r="C5345" t="str">
            <v>PINTURA COM TINTA ACRÍLICA DE ACABAMENTO PULVERIZADA SOBRE SUPERFÍCIES METÁLICAS (EXCETO PERFIL) EXECUTADO EM OBRA (POR DEMÃO). AF_01/2020_PE</v>
          </cell>
          <cell r="D5345" t="str">
            <v>M2</v>
          </cell>
          <cell r="E5345" t="str">
            <v>9,67</v>
          </cell>
        </row>
        <row r="5346">
          <cell r="A5346" t="str">
            <v>100736</v>
          </cell>
          <cell r="B5346" t="str">
            <v>100736</v>
          </cell>
          <cell r="C5346" t="str">
            <v>PINTURA COM TINTA ACRÍLICA DE ACABAMENTO APLICADA A ROLO OU PINCEL SOBRE SUPERFÍCIES METÁLICAS (EXCETO PERFIL) EXECUTADO EM OBRA (POR DEMÃO). AF_01/2020</v>
          </cell>
          <cell r="D5346" t="str">
            <v>M2</v>
          </cell>
          <cell r="E5346" t="str">
            <v>12,78</v>
          </cell>
        </row>
        <row r="5347">
          <cell r="A5347" t="str">
            <v>100739</v>
          </cell>
          <cell r="B5347" t="str">
            <v>100739</v>
          </cell>
          <cell r="C5347" t="str">
            <v>PINTURA COM TINTA ALQUÍDICA DE ACABAMENTO (ESMALTE SINTÉTICO ACETINADO) PULVERIZADA SOBRE PERFIL METÁLICO EXECUTADO EM FÁBRICA (POR DEMÃO). AF_01/2020_PE</v>
          </cell>
          <cell r="D5347" t="str">
            <v>M2</v>
          </cell>
          <cell r="E5347" t="str">
            <v>9,55</v>
          </cell>
        </row>
        <row r="5348">
          <cell r="A5348" t="str">
            <v>100740</v>
          </cell>
          <cell r="B5348" t="str">
            <v>100740</v>
          </cell>
          <cell r="C5348" t="str">
            <v>PINTURA COM TINTA ALQUÍDICA DE ACABAMENTO (ESMALTE SINTÉTICO ACETINADO) APLICADA A ROLO OU PINCEL SOBRE PERFIL METÁLICO EXECUTADO EM FÁBRICA (POR DEMÃO). AF_01/2020</v>
          </cell>
          <cell r="D5348" t="str">
            <v>M2</v>
          </cell>
          <cell r="E5348" t="str">
            <v>10,00</v>
          </cell>
        </row>
        <row r="5349">
          <cell r="A5349" t="str">
            <v>100741</v>
          </cell>
          <cell r="B5349" t="str">
            <v>100741</v>
          </cell>
          <cell r="C5349" t="str">
            <v>PINTURA COM TINTA ALQUÍDICA DE ACABAMENTO (ESMALTE SINTÉTICO ACETINADO) PULVERIZADA SOBRE SUPERFÍCIES METÁLICAS (EXCETO PERFIL) EXECUTADO EM OBRA (POR DEMÃO). AF_01/2020_PE</v>
          </cell>
          <cell r="D5349" t="str">
            <v>M2</v>
          </cell>
          <cell r="E5349" t="str">
            <v>21,59</v>
          </cell>
        </row>
        <row r="5350">
          <cell r="A5350" t="str">
            <v>100742</v>
          </cell>
          <cell r="B5350" t="str">
            <v>100742</v>
          </cell>
          <cell r="C5350" t="str">
            <v>PINTURA COM TINTA ALQUÍDICA DE ACABAMENTO (ESMALTE SINTÉTICO ACETINADO) APLICADA A ROLO OU PINCEL SOBRE SUPERFÍCIES METÁLICAS (EXCETO PERFIL) EXECUTADO EM OBRA (POR DEMÃO). AF_01/2020</v>
          </cell>
          <cell r="D5350" t="str">
            <v>M2</v>
          </cell>
          <cell r="E5350" t="str">
            <v>21,65</v>
          </cell>
        </row>
        <row r="5351">
          <cell r="A5351" t="str">
            <v>100743</v>
          </cell>
          <cell r="B5351" t="str">
            <v>100743</v>
          </cell>
          <cell r="C5351" t="str">
            <v>PINTURA COM TINTA ALQUÍDICA DE ACABAMENTO (ESMALTE SINTÉTICO BRILHANTE) PULVERIZADA SOBRE PERFIL METÁLICO EXECUTADO EM FÁBRICA  (POR DEMÃO). AF_01/2020_PE</v>
          </cell>
          <cell r="D5351" t="str">
            <v>M2</v>
          </cell>
          <cell r="E5351" t="str">
            <v>9,33</v>
          </cell>
        </row>
        <row r="5352">
          <cell r="A5352" t="str">
            <v>100744</v>
          </cell>
          <cell r="B5352" t="str">
            <v>100744</v>
          </cell>
          <cell r="C5352" t="str">
            <v>PINTURA COM TINTA ALQUÍDICA DE ACABAMENTO (ESMALTE SINTÉTICO BRILHANTE) APLICADA A ROLO OU PINCEL SOBRE PERFIL METÁLICO EXECUTADO EM FÁBRICA (POR DEMÃO). AF_01/2020</v>
          </cell>
          <cell r="D5352" t="str">
            <v>M2</v>
          </cell>
          <cell r="E5352" t="str">
            <v>9,86</v>
          </cell>
        </row>
        <row r="5353">
          <cell r="A5353" t="str">
            <v>100745</v>
          </cell>
          <cell r="B5353" t="str">
            <v>100745</v>
          </cell>
          <cell r="C5353" t="str">
            <v>PINTURA COM TINTA ALQUÍDICA DE ACABAMENTO (ESMALTE SINTÉTICO BRILHANTE) PULVERIZADA SOBRE SUPERFÍCIES METÁLICAS (EXCETO PERFIL) EXECUTADO EM OBRA  (POR DEMÃO). AF_01/2020_PE</v>
          </cell>
          <cell r="D5353" t="str">
            <v>M2</v>
          </cell>
          <cell r="E5353" t="str">
            <v>21,35</v>
          </cell>
        </row>
        <row r="5354">
          <cell r="A5354" t="str">
            <v>100746</v>
          </cell>
          <cell r="B5354" t="str">
            <v>100746</v>
          </cell>
          <cell r="C5354" t="str">
            <v>PINTURA COM TINTA ALQUÍDICA DE ACABAMENTO (ESMALTE SINTÉTICO BRILHANTE) APLICADA A ROLO OU PINCEL SOBRE SUPERFÍCIES METÁLICAS (EXCETO PERFIL) EXECUTADO EM OBRA (POR DEMÃO). AF_01/2020</v>
          </cell>
          <cell r="D5354" t="str">
            <v>M2</v>
          </cell>
          <cell r="E5354" t="str">
            <v>21,51</v>
          </cell>
        </row>
        <row r="5355">
          <cell r="A5355" t="str">
            <v>100747</v>
          </cell>
          <cell r="B5355" t="str">
            <v>100747</v>
          </cell>
          <cell r="C5355" t="str">
            <v>PINTURA COM TINTA ALQUÍDICA DE ACABAMENTO (ESMALTE SINTÉTICO FOSCO) PULVERIZADA SOBRE PERFIL METÁLICO EXECUTADO EM FÁBRICA (POR DEMÃO). AF_01/2020_PE</v>
          </cell>
          <cell r="D5355" t="str">
            <v>M2</v>
          </cell>
          <cell r="E5355" t="str">
            <v>9,42</v>
          </cell>
        </row>
        <row r="5356">
          <cell r="A5356" t="str">
            <v>100748</v>
          </cell>
          <cell r="B5356" t="str">
            <v>100748</v>
          </cell>
          <cell r="C5356" t="str">
            <v>PINTURA COM TINTA ALQUÍDICA DE ACABAMENTO (ESMALTE SINTÉTICO FOSCO) APLICADA A ROLO OU PINCEL SOBRE PERFIL METÁLICO EXECUTADO EM FÁBRICA (POR DEMÃO). AF_01/2020</v>
          </cell>
          <cell r="D5356" t="str">
            <v>M2</v>
          </cell>
          <cell r="E5356" t="str">
            <v>9,91</v>
          </cell>
        </row>
        <row r="5357">
          <cell r="A5357" t="str">
            <v>100749</v>
          </cell>
          <cell r="B5357" t="str">
            <v>100749</v>
          </cell>
          <cell r="C5357" t="str">
            <v>PINTURA COM TINTA ALQUÍDICA DE ACABAMENTO (ESMALTE SINTÉTICO FOSCO) PULVERIZADA SOBRE SUPERFÍCIES METÁLICAS (EXCETO PERFIL) EXECUTADO EM OBRA (POR DEMÃO). AF_01/2020_PE</v>
          </cell>
          <cell r="D5357" t="str">
            <v>M2</v>
          </cell>
          <cell r="E5357" t="str">
            <v>21,45</v>
          </cell>
        </row>
        <row r="5358">
          <cell r="A5358" t="str">
            <v>100750</v>
          </cell>
          <cell r="B5358" t="str">
            <v>100750</v>
          </cell>
          <cell r="C5358" t="str">
            <v>PINTURA COM TINTA ALQUÍDICA DE ACABAMENTO (ESMALTE SINTÉTICO FOSCO) APLICADA A ROLO OU PINCEL SOBRE SUPERFÍCIES METÁLICAS (EXCETO PERFIL) EXECUTADO EM OBRA (POR DEMÃO). AF_01/2020</v>
          </cell>
          <cell r="D5358" t="str">
            <v>M2</v>
          </cell>
          <cell r="E5358" t="str">
            <v>21,57</v>
          </cell>
        </row>
        <row r="5359">
          <cell r="A5359" t="str">
            <v>100751</v>
          </cell>
          <cell r="B5359" t="str">
            <v>100751</v>
          </cell>
          <cell r="C5359" t="str">
            <v>PINTURA COM TINTA EPOXÍDICA DE ACABAMENTO PULVERIZADA SOBRE PERFIL METÁLICO EXECUTADO EM FÁBRICA (02 DEMÃOS). AF_01/2020_PE</v>
          </cell>
          <cell r="D5359" t="str">
            <v>M2</v>
          </cell>
          <cell r="E5359" t="str">
            <v>36,12</v>
          </cell>
        </row>
        <row r="5360">
          <cell r="A5360" t="str">
            <v>100752</v>
          </cell>
          <cell r="B5360" t="str">
            <v>100752</v>
          </cell>
          <cell r="C5360" t="str">
            <v>PINTURA COM TINTA EPOXÍDICA DE ACABAMENTO APLICADA A ROLO OU PINCEL SOBRE PERFIL METÁLICO EXECUTADO EM FÁBRICA (02 DEMÃOS). AF_01/2020</v>
          </cell>
          <cell r="D5360" t="str">
            <v>M2</v>
          </cell>
          <cell r="E5360" t="str">
            <v>41,98</v>
          </cell>
        </row>
        <row r="5361">
          <cell r="A5361" t="str">
            <v>100753</v>
          </cell>
          <cell r="B5361" t="str">
            <v>100753</v>
          </cell>
          <cell r="C5361" t="str">
            <v>PINTURA COM TINTA ACRÍLICA DE ACABAMENTO PULVERIZADA SOBRE SUPERFÍCIES METÁLICAS (EXCETO PERFIL) EXECUTADO EM OBRA (02 DEMÃOS). AF_01/2020_PE</v>
          </cell>
          <cell r="D5361" t="str">
            <v>M2</v>
          </cell>
          <cell r="E5361" t="str">
            <v>19,35</v>
          </cell>
        </row>
        <row r="5362">
          <cell r="A5362" t="str">
            <v>100754</v>
          </cell>
          <cell r="B5362" t="str">
            <v>100754</v>
          </cell>
          <cell r="C5362" t="str">
            <v>PINTURA COM TINTA ACRÍLICA DE ACABAMENTO APLICADA A ROLO OU PINCEL SOBRE SUPERFÍCIES METÁLICAS (EXCETO PERFIL) EXECUTADO EM OBRA (02 DEMÃOS). AF_01/2020</v>
          </cell>
          <cell r="D5362" t="str">
            <v>M2</v>
          </cell>
          <cell r="E5362" t="str">
            <v>25,58</v>
          </cell>
        </row>
        <row r="5363">
          <cell r="A5363" t="str">
            <v>100757</v>
          </cell>
          <cell r="B5363" t="str">
            <v>100757</v>
          </cell>
          <cell r="C5363" t="str">
            <v>PINTURA COM TINTA ALQUÍDICA DE ACABAMENTO (ESMALTE SINTÉTICO ACETINADO) PULVERIZADA SOBRE SUPERFÍCIES METÁLICAS (EXCETO PERFIL) EXECUTADO EM OBRA (02 DEMÃOS). AF_01/2020_PE</v>
          </cell>
          <cell r="D5363" t="str">
            <v>M2</v>
          </cell>
          <cell r="E5363" t="str">
            <v>43,19</v>
          </cell>
        </row>
        <row r="5364">
          <cell r="A5364" t="str">
            <v>100758</v>
          </cell>
          <cell r="B5364" t="str">
            <v>100758</v>
          </cell>
          <cell r="C5364" t="str">
            <v>PINTURA COM TINTA ALQUÍDICA DE ACABAMENTO (ESMALTE SINTÉTICO ACETINADO) APLICADA A ROLO OU PINCEL SOBRE SUPERFÍCIES METÁLICAS (EXCETO PERFIL) EXECUTADO EM OBRA (02 DEMÃOS). AF_01/2020</v>
          </cell>
          <cell r="D5364" t="str">
            <v>M2</v>
          </cell>
          <cell r="E5364" t="str">
            <v>43,32</v>
          </cell>
        </row>
        <row r="5365">
          <cell r="A5365" t="str">
            <v>100759</v>
          </cell>
          <cell r="B5365" t="str">
            <v>100759</v>
          </cell>
          <cell r="C5365" t="str">
            <v>PINTURA COM TINTA ALQUÍDICA DE ACABAMENTO (ESMALTE SINTÉTICO BRILHANTE) PULVERIZADA SOBRE SUPERFÍCIES METÁLICAS (EXCETO PERFIL) EXECUTADO EM OBRA (02 DEMÃOS). AF_01/2020_PE</v>
          </cell>
          <cell r="D5365" t="str">
            <v>M2</v>
          </cell>
          <cell r="E5365" t="str">
            <v>42,72</v>
          </cell>
        </row>
        <row r="5366">
          <cell r="A5366" t="str">
            <v>100760</v>
          </cell>
          <cell r="B5366" t="str">
            <v>100760</v>
          </cell>
          <cell r="C5366" t="str">
            <v>PINTURA COM TINTA ALQUÍDICA DE ACABAMENTO (ESMALTE SINTÉTICO BRILHANTE) APLICADA A ROLO OU PINCEL SOBRE SUPERFÍCIES METÁLICAS (EXCETO PERFIL) EXECUTADO EM OBRA (02 DEMÃOS). AF_01/2020</v>
          </cell>
          <cell r="D5366" t="str">
            <v>M2</v>
          </cell>
          <cell r="E5366" t="str">
            <v>43,03</v>
          </cell>
        </row>
        <row r="5367">
          <cell r="A5367" t="str">
            <v>100761</v>
          </cell>
          <cell r="B5367" t="str">
            <v>100761</v>
          </cell>
          <cell r="C5367" t="str">
            <v>PINTURA COM TINTA ALQUÍDICA DE ACABAMENTO (ESMALTE SINTÉTICO FOSCO) PULVERIZADA SOBRE SUPERFÍCIES METÁLICAS (EXCETO PERFIL) EXECUTADO EM OBRA (02 DEMÃOS). AF_01/2020_PE</v>
          </cell>
          <cell r="D5367" t="str">
            <v>M2</v>
          </cell>
          <cell r="E5367" t="str">
            <v>42,92</v>
          </cell>
        </row>
        <row r="5368">
          <cell r="A5368" t="str">
            <v>100762</v>
          </cell>
          <cell r="B5368" t="str">
            <v>100762</v>
          </cell>
          <cell r="C5368" t="str">
            <v>PINTURA COM TINTA ALQUÍDICA DE ACABAMENTO (ESMALTE SINTÉTICO FOSCO) APLICADA A ROLO OU PINCEL SOBRE SUPERFÍCIES METÁLICAS (EXCETO PERFIL) EXECUTADO EM OBRA (02 DEMÃOS). AF_01/2020</v>
          </cell>
          <cell r="D5368" t="str">
            <v>M2</v>
          </cell>
          <cell r="E5368" t="str">
            <v>43,15</v>
          </cell>
        </row>
        <row r="5369">
          <cell r="A5369" t="str">
            <v>100763</v>
          </cell>
          <cell r="B5369" t="str">
            <v>100763</v>
          </cell>
          <cell r="C5369" t="str">
            <v>VIGA METÁLICA EM PERFIL LAMINADO OU SOLDADO EM AÇO ESTRUTURAL, COM CONEXÕES PARAFUSADAS, INCLUSOS MÃO DE OBRA, TRANSPORTE E IÇAMENTO UTILIZANDO GUINDASTE - FORNECIMENTO E INSTALAÇÃO. AF_01/2020_PSA</v>
          </cell>
          <cell r="D5369" t="str">
            <v>KG</v>
          </cell>
          <cell r="E5369" t="str">
            <v>18,27</v>
          </cell>
        </row>
        <row r="5370">
          <cell r="A5370" t="str">
            <v>100764</v>
          </cell>
          <cell r="B5370" t="str">
            <v>100764</v>
          </cell>
          <cell r="C5370" t="str">
            <v>VIGA METÁLICA EM PERFIL LAMINADO OU SOLDADO EM AÇO ESTRUTURAL, COM CONEXÕES SOLDADAS, INCLUSOS MÃO DE OBRA, TRANSPORTE E IÇAMENTO UTILIZANDO GUINDASTE - FORNECIMENTO E INSTALAÇÃO. AF_01/2020_PA</v>
          </cell>
          <cell r="D5370" t="str">
            <v>KG</v>
          </cell>
          <cell r="E5370" t="str">
            <v>18,00</v>
          </cell>
        </row>
        <row r="5371">
          <cell r="A5371" t="str">
            <v>100765</v>
          </cell>
          <cell r="B5371" t="str">
            <v>100765</v>
          </cell>
          <cell r="C5371" t="str">
            <v>PILAR METÁLICO PERFIL LAMINADO/SOLDADO EM AÇO ESTRUTURAL, COM CONEXÕES PARAFUSADAS, INCLUSOS MÃO DE OBRA, TRANSPORTE E IÇAMENTO UTILIZANDO GUINDASTE - FORNECIMENTO E INSTALAÇÃO. AF_01/2020_PSA</v>
          </cell>
          <cell r="D5371" t="str">
            <v>KG</v>
          </cell>
          <cell r="E5371" t="str">
            <v>17,68</v>
          </cell>
        </row>
        <row r="5372">
          <cell r="A5372" t="str">
            <v>100766</v>
          </cell>
          <cell r="B5372" t="str">
            <v>100766</v>
          </cell>
          <cell r="C5372" t="str">
            <v>PILAR METÁLICO PERFIL LAMINADO OU SOLDADO EM AÇO ESTRUTURAL, COM CONEXÕES SOLDADAS, INCLUSOS MÃO DE OBRA, TRANSPORTE E IÇAMENTO UTILIZANDO GUINDASTE - FORNECIMENTO E INSTALAÇÃO. AF_01/2020_PA</v>
          </cell>
          <cell r="D5372" t="str">
            <v>KG</v>
          </cell>
          <cell r="E5372" t="str">
            <v>17,79</v>
          </cell>
        </row>
        <row r="5373">
          <cell r="A5373" t="str">
            <v>100767</v>
          </cell>
          <cell r="B5373" t="str">
            <v>100767</v>
          </cell>
          <cell r="C5373" t="str">
            <v>CONTRAVENTAMENTO COM CANTONEIRAS DE AÇO, ABAS IGUAIS, COM CONEXÕES PARAFUSADAS, INCLUSOS MÃO DE OBRA, TRANSPORTE E IÇAMENTO UTILIZANDO TALHA MANUAL, PARA EDIFÍCIOS DE ATÉ 2 PAVIMENTOS - FORNECIMENTO E INSTALAÇÃO. AF_01/2020_PSA</v>
          </cell>
          <cell r="D5373" t="str">
            <v>KG</v>
          </cell>
          <cell r="E5373" t="str">
            <v>18,14</v>
          </cell>
        </row>
        <row r="5374">
          <cell r="A5374" t="str">
            <v>100768</v>
          </cell>
          <cell r="B5374" t="str">
            <v>100768</v>
          </cell>
          <cell r="C5374" t="str">
            <v>CONTRAVENTAMENTO COM CANTONEIRAS DE AÇO, ABAS IGUAIS, COM CONEXÕES SOLDADAS, INCLUSOS MÃO DE OBRA, TRANSPORTE E IÇAMENTO UTILIZANDO TALHA MANUAL, PARA EDIFÍCIOS DE ATÉ 2 PAVIMENTOS - FORNECIMENTO E INSTALAÇÃO. AF_01/2020_PA</v>
          </cell>
          <cell r="D5374" t="str">
            <v>KG</v>
          </cell>
          <cell r="E5374" t="str">
            <v>17,19</v>
          </cell>
        </row>
        <row r="5375">
          <cell r="A5375" t="str">
            <v>100769</v>
          </cell>
          <cell r="B5375" t="str">
            <v>100769</v>
          </cell>
          <cell r="C5375" t="str">
            <v>CONTRAVENTAMENTO COM CANTONEIRAS DE AÇO, ABAS IGUAIS, COM CONEXÕES PARAFUSADAS, INCLUSOS MÃO DE OBRA, TRANSPORTE E IÇAMENTO UTILIZANDO GUINDASTE, PARA EDIFÍCIOS DE 3 A 5 PAVIMENTOS - FORNECIMENTO E INSTALAÇÃO. AF_01/2020_PSA</v>
          </cell>
          <cell r="D5375" t="str">
            <v>KG</v>
          </cell>
          <cell r="E5375" t="str">
            <v>23,48</v>
          </cell>
        </row>
        <row r="5376">
          <cell r="A5376" t="str">
            <v>100770</v>
          </cell>
          <cell r="B5376" t="str">
            <v>100770</v>
          </cell>
          <cell r="C5376" t="str">
            <v>CONTRAVENTAMENTO COM CANTONEIRAS DE AÇO, ABAS IGUAIS, COM CONEXÕES SOLDADAS, INCLUSOS MÃO DE OBRA, TRANSPORTE E IÇAMENTO UTILIZANDO GUINDASTE, PARA EDIFÍCIOS DE 3 A 5 PAVIMENTOS - FORNECIMENTO E INSTALAÇÃO. AF_01/2020_PA</v>
          </cell>
          <cell r="D5376" t="str">
            <v>KG</v>
          </cell>
          <cell r="E5376" t="str">
            <v>22,36</v>
          </cell>
        </row>
        <row r="5377">
          <cell r="A5377" t="str">
            <v>100771</v>
          </cell>
          <cell r="B5377" t="str">
            <v>100771</v>
          </cell>
          <cell r="C5377" t="str">
            <v>CONTRAVENTAMENTO COM CANTONEIRAS DE AÇO, ABAS IGUAIS, COM CONEXÕES PARAFUSADAS, INCLUSOS MÃO DE OBRA, TRANSPORTE E IÇAMENTO UTILIZANDO GRUA, PARA EDIFÍCIOS DE 6 A 10 PAVIMENTOS - FORNECIMENTO E INSTALAÇÃO. AF_01/2020_PSA</v>
          </cell>
          <cell r="D5377" t="str">
            <v>KG</v>
          </cell>
          <cell r="E5377" t="str">
            <v>18,83</v>
          </cell>
        </row>
        <row r="5378">
          <cell r="A5378" t="str">
            <v>100772</v>
          </cell>
          <cell r="B5378" t="str">
            <v>100772</v>
          </cell>
          <cell r="C5378" t="str">
            <v>CONTRAVENTAMENTO COM CANTONEIRAS DE AÇO, ABAS IGUAIS, COM CONEXÕES SOLDADAS, INCLUSOS MÃO DE OBRA, TRANSPORTE E IÇAMENTO UTILIZANDO GRUA, PARA EDIFÍCIOS DE 6 A 10 PAVIMENTOS - FORNECIMENTO E INSTALAÇÃO. AF_01/2020_PA</v>
          </cell>
          <cell r="D5378" t="str">
            <v>KG</v>
          </cell>
          <cell r="E5378" t="str">
            <v>17,78</v>
          </cell>
        </row>
        <row r="5379">
          <cell r="A5379" t="str">
            <v>100773</v>
          </cell>
          <cell r="B5379" t="str">
            <v>100773</v>
          </cell>
          <cell r="C5379" t="str">
            <v>ESTRUTURA TRELIÇADA DE COBERTURA, TIPO ARCO, COM LIGAÇÕES SOLDADAS, INCLUSOS PERFIS METÁLICOS, CHAPAS METÁLICAS, MÃO DE OBRA E TRANSPORTE COM GUINDASTE - FORNECIMENTO E INSTALAÇÃO. AF_01/2020_PSA</v>
          </cell>
          <cell r="D5379" t="str">
            <v>KG</v>
          </cell>
          <cell r="E5379" t="str">
            <v>21,14</v>
          </cell>
        </row>
        <row r="5380">
          <cell r="A5380" t="str">
            <v>100774</v>
          </cell>
          <cell r="B5380" t="str">
            <v>100774</v>
          </cell>
          <cell r="C5380" t="str">
            <v>ESTRUTURA TRELIÇADA DE COBERTURA, TIPO SHED, COM LIGAÇÕES SOLDADAS, INCLUSOS PERFIS METÁLICOS, CHAPAS METÁLICAS, MÃO DE OBRA E TRANSPORTE COM GUINDASTE - FORNECIMENTO E INSTALAÇÃO. AF_01/2020_PSA</v>
          </cell>
          <cell r="D5380" t="str">
            <v>KG</v>
          </cell>
          <cell r="E5380" t="str">
            <v>13,63</v>
          </cell>
        </row>
        <row r="5381">
          <cell r="A5381" t="str">
            <v>100775</v>
          </cell>
          <cell r="B5381" t="str">
            <v>100775</v>
          </cell>
          <cell r="C5381" t="str">
            <v>ESTRUTURA TRELIÇADA DE COBERTURA, TIPO FINK, COM LIGAÇÕES SOLDADAS, INCLUSOS PERFIS METÁLICOS, CHAPAS METÁLICAS, MÃO DE OBRA E TRANSPORTE COM GUINDASTE - FORNECIMENTO E INSTALAÇÃO. AF_01/2020_PSA</v>
          </cell>
          <cell r="D5381" t="str">
            <v>KG</v>
          </cell>
          <cell r="E5381" t="str">
            <v>15,63</v>
          </cell>
        </row>
        <row r="5382">
          <cell r="A5382" t="str">
            <v>100776</v>
          </cell>
          <cell r="B5382" t="str">
            <v>100776</v>
          </cell>
          <cell r="C5382" t="str">
            <v>ESTRUTURA TRELIÇADA DE COBERTURA, TIPO ARCO, COM LIGAÇÕES PARAFUSADAS, INCLUSOS PERFIS METÁLICOS, CHAPAS METÁLICAS, MÃO DE OBRA E TRANSPORTE COM GUINDASTE - FORNECIMENTO E INSTALAÇÃO. AF_01/2020_PSA</v>
          </cell>
          <cell r="D5382" t="str">
            <v>KG</v>
          </cell>
          <cell r="E5382" t="str">
            <v>21,33</v>
          </cell>
        </row>
        <row r="5383">
          <cell r="A5383" t="str">
            <v>100777</v>
          </cell>
          <cell r="B5383" t="str">
            <v>100777</v>
          </cell>
          <cell r="C5383" t="str">
            <v>ESTRUTURA TRELIÇADA DE COBERTURA, TIPO SHED, COM LIGAÇÕES PARAFUSADAS, INCLUSOS PERFIS METÁLICOS, CHAPAS METÁLICAS, MÃO DE OBRA E TRANSPORTE COM GUINDASTE - FORNECIMENTO E INSTALAÇÃO. AF_01/2020_PSA</v>
          </cell>
          <cell r="D5383" t="str">
            <v>KG</v>
          </cell>
          <cell r="E5383" t="str">
            <v>15,97</v>
          </cell>
        </row>
        <row r="5384">
          <cell r="A5384" t="str">
            <v>100778</v>
          </cell>
          <cell r="B5384" t="str">
            <v>100778</v>
          </cell>
          <cell r="C5384" t="str">
            <v>ESTRUTURA TRELIÇADA DE COBERTURA, TIPO FINK, COM LIGAÇÕES PARAFUSADAS, INCLUSOS PERFIS METÁLICOS, CHAPAS METÁLICAS, MÃO DE OBRA E TRANSPORTE COM GUINDASTE - FORNECIMENTO E INSTALAÇÃO. AF_01/2020_PSA</v>
          </cell>
          <cell r="D5384" t="str">
            <v>KG</v>
          </cell>
          <cell r="E5384" t="str">
            <v>12,40</v>
          </cell>
        </row>
        <row r="5385">
          <cell r="A5385" t="str">
            <v>100788</v>
          </cell>
          <cell r="B5385" t="str">
            <v>100788</v>
          </cell>
          <cell r="C5385" t="str">
            <v>KIT CAVALETE PARA GÁS - SEM MEDIDOR OU REGULADOR - ENTRADA INDIVIDUAL PRINCIPAL, EM AÇO GALVANIZADO DN 15 E 25 MM (1/2" E 1") - FORNECIMENTO E INSTALAÇÃO. AF_01/2020</v>
          </cell>
          <cell r="D5385" t="str">
            <v>UN</v>
          </cell>
          <cell r="E5385" t="str">
            <v>508,61</v>
          </cell>
        </row>
        <row r="5386">
          <cell r="A5386" t="str">
            <v>100791</v>
          </cell>
          <cell r="B5386" t="str">
            <v>100791</v>
          </cell>
          <cell r="C5386" t="str">
            <v>TUBO, PEX, MULTICAMADA, DN 16, INSTALADO EM IMPLANTAÇÃO DE INSTALAÇÕES DE GÁS - FORNECIMENTO E INSTALAÇÃO. AF_01/2020</v>
          </cell>
          <cell r="D5386" t="str">
            <v>M</v>
          </cell>
          <cell r="E5386" t="str">
            <v>17,75</v>
          </cell>
        </row>
        <row r="5387">
          <cell r="A5387" t="str">
            <v>100792</v>
          </cell>
          <cell r="B5387" t="str">
            <v>100792</v>
          </cell>
          <cell r="C5387" t="str">
            <v>TUBO, PEX, MULTICAMADA, DN 20, INSTALADO EM IMPLANTAÇÃO DE INSTALAÇÕES DE GÁS - FORNECIMENTO E INSTALAÇÃO. AF_01/2020</v>
          </cell>
          <cell r="D5387" t="str">
            <v>M</v>
          </cell>
          <cell r="E5387" t="str">
            <v>26,11</v>
          </cell>
        </row>
        <row r="5388">
          <cell r="A5388" t="str">
            <v>100793</v>
          </cell>
          <cell r="B5388" t="str">
            <v>100793</v>
          </cell>
          <cell r="C5388" t="str">
            <v>TUBO, PEX, MULTICAMADA, DN 26, INSTALADO EM IMPLANTAÇÃO DE INSTALAÇÕES DE GÁS - FORNECIMENTO E INSTALAÇÃO. AF_01/2020</v>
          </cell>
          <cell r="D5388" t="str">
            <v>M</v>
          </cell>
          <cell r="E5388" t="str">
            <v>34,68</v>
          </cell>
        </row>
        <row r="5389">
          <cell r="A5389" t="str">
            <v>100794</v>
          </cell>
          <cell r="B5389" t="str">
            <v>100794</v>
          </cell>
          <cell r="C5389" t="str">
            <v>TUBO, PEX, MULTICAMADA, DN 32, INSTALADO EM IMPLANTAÇÃO DE INSTALAÇÕES DE GÁS - FORNECIMENTO E INSTALAÇÃO. AF_01/2020</v>
          </cell>
          <cell r="D5389" t="str">
            <v>M</v>
          </cell>
          <cell r="E5389" t="str">
            <v>46,84</v>
          </cell>
        </row>
        <row r="5390">
          <cell r="A5390" t="str">
            <v>100799</v>
          </cell>
          <cell r="B5390" t="str">
            <v>100799</v>
          </cell>
          <cell r="C5390" t="str">
            <v>TUBO, PEX, MULTICAMADA, COM TUBO LUVA, DN 16, INSTALADO EM IMPLANTAÇÃO DE INSTALAÇÕES DE GÁS - FORNECIMENTO E INSTALAÇÃO. AF_01/2020</v>
          </cell>
          <cell r="D5390" t="str">
            <v>M</v>
          </cell>
          <cell r="E5390" t="str">
            <v>18,16</v>
          </cell>
        </row>
        <row r="5391">
          <cell r="A5391" t="str">
            <v>100800</v>
          </cell>
          <cell r="B5391" t="str">
            <v>100800</v>
          </cell>
          <cell r="C5391" t="str">
            <v>TUBO, PEX, MULTICAMADA, COM TUBO LUVA, DN 20, INSTALADO EM IMPLANTAÇÃO DE INSTALAÇÕES DE GÁS - FORNECIMENTO E INSTALAÇÃO. AF_01/2020</v>
          </cell>
          <cell r="D5391" t="str">
            <v>M</v>
          </cell>
          <cell r="E5391" t="str">
            <v>26,52</v>
          </cell>
        </row>
        <row r="5392">
          <cell r="A5392" t="str">
            <v>100801</v>
          </cell>
          <cell r="B5392" t="str">
            <v>100801</v>
          </cell>
          <cell r="C5392" t="str">
            <v>TUBO, PEX, MULTICAMADA, COM TUBO LUVA, DN 26, INSTALADO EM IMPLANTAÇÃO DE INSTALAÇÕES DE GÁS - FORNECIMENTO E INSTALAÇÃO. AF_01/2020</v>
          </cell>
          <cell r="D5392" t="str">
            <v>M</v>
          </cell>
          <cell r="E5392" t="str">
            <v>35,10</v>
          </cell>
        </row>
        <row r="5393">
          <cell r="A5393" t="str">
            <v>100802</v>
          </cell>
          <cell r="B5393" t="str">
            <v>100802</v>
          </cell>
          <cell r="C5393" t="str">
            <v>TUBO, PEX, MULTICAMADA, COM TUBO LUVA, DN 32, INSTALADO EM IMPLANTAÇÃO DE INSTALAÇÕES DE GÁS - FORNECIMENTO E INSTALAÇÃO. AF_01/2020</v>
          </cell>
          <cell r="D5393" t="str">
            <v>M</v>
          </cell>
          <cell r="E5393" t="str">
            <v>47,25</v>
          </cell>
        </row>
        <row r="5394">
          <cell r="A5394" t="str">
            <v>100803</v>
          </cell>
          <cell r="B5394" t="str">
            <v>100803</v>
          </cell>
          <cell r="C5394" t="str">
            <v>TUBO, PEX, MULTICAMADA, DN 16, INSTALADO EM RAMAL INTERNO DE INSTALAÇÕES DE GÁS - FORNECIMENTO E INSTALAÇÃO. AF_01/2020</v>
          </cell>
          <cell r="D5394" t="str">
            <v>M</v>
          </cell>
          <cell r="E5394" t="str">
            <v>16,89</v>
          </cell>
        </row>
        <row r="5395">
          <cell r="A5395" t="str">
            <v>100804</v>
          </cell>
          <cell r="B5395" t="str">
            <v>100804</v>
          </cell>
          <cell r="C5395" t="str">
            <v>TUBO, PEX, MULTICAMADA, DN 20, INSTALADO EM RAMAL INTERNO DE INSTALAÇÕES DE GÁS - FORNECIMENTO E INSTALAÇÃO. AF_01/2020</v>
          </cell>
          <cell r="D5395" t="str">
            <v>M</v>
          </cell>
          <cell r="E5395" t="str">
            <v>25,09</v>
          </cell>
        </row>
        <row r="5396">
          <cell r="A5396" t="str">
            <v>100805</v>
          </cell>
          <cell r="B5396" t="str">
            <v>100805</v>
          </cell>
          <cell r="C5396" t="str">
            <v>TUBO, PEX, MULTICAMADA, DN 26, INSTALADO EM RAMAL INTERNO DE INSTALAÇÕES DE GÁS - FORNECIMENTO E INSTALAÇÃO. AF_01/2020</v>
          </cell>
          <cell r="D5396" t="str">
            <v>M</v>
          </cell>
          <cell r="E5396" t="str">
            <v>33,47</v>
          </cell>
        </row>
        <row r="5397">
          <cell r="A5397" t="str">
            <v>100806</v>
          </cell>
          <cell r="B5397" t="str">
            <v>100806</v>
          </cell>
          <cell r="C5397" t="str">
            <v>TUBO, PEX, MULTICAMADA, DN 32, INSTALADO EM RAMAL INTERNO DE INSTALAÇÕES DE GÁS - FORNECIMENTO E INSTALAÇÃO. AF_01/2020</v>
          </cell>
          <cell r="D5397" t="str">
            <v>M</v>
          </cell>
          <cell r="E5397" t="str">
            <v>45,35</v>
          </cell>
        </row>
        <row r="5398">
          <cell r="A5398" t="str">
            <v>100807</v>
          </cell>
          <cell r="B5398" t="str">
            <v>100807</v>
          </cell>
          <cell r="C5398" t="str">
            <v>TUBO, PEX, MULTICAMADA, COM TUBO LUVA, DN 16, INSTALADO EM RAMAL INTERNO DE INSTALAÇÕES DE GÁS - FORNECIMENTO E INSTALAÇÃO. AF_01/2020</v>
          </cell>
          <cell r="D5398" t="str">
            <v>M</v>
          </cell>
          <cell r="E5398" t="str">
            <v>23,02</v>
          </cell>
        </row>
        <row r="5399">
          <cell r="A5399" t="str">
            <v>100808</v>
          </cell>
          <cell r="B5399" t="str">
            <v>100808</v>
          </cell>
          <cell r="C5399" t="str">
            <v>TUBO, PEX, MULTICAMADA, COM TUBO LUVA, DN 20, INSTALADO EM RAMAL INTERNO DE INSTALAÇÕES DE GÁS - FORNECIMENTO E INSTALAÇÃO. AF_01/2020</v>
          </cell>
          <cell r="D5399" t="str">
            <v>M</v>
          </cell>
          <cell r="E5399" t="str">
            <v>32,28</v>
          </cell>
        </row>
        <row r="5400">
          <cell r="A5400" t="str">
            <v>100809</v>
          </cell>
          <cell r="B5400" t="str">
            <v>100809</v>
          </cell>
          <cell r="C5400" t="str">
            <v>TUBO, PEX, MULTICAMADA, COM TUBO LUVA, DN 26, INSTALADO EM RAMAL INTERNO DE INSTALAÇÕES DE GÁS - FORNECIMENTO E INSTALAÇÃO. AF_01/2020</v>
          </cell>
          <cell r="D5400" t="str">
            <v>M</v>
          </cell>
          <cell r="E5400" t="str">
            <v>42,00</v>
          </cell>
        </row>
        <row r="5401">
          <cell r="A5401" t="str">
            <v>100810</v>
          </cell>
          <cell r="B5401" t="str">
            <v>100810</v>
          </cell>
          <cell r="C5401" t="str">
            <v>TUBO, PEX, MULTICAMADA, COM TUBO LUVA, DN 32, INSTALADO EM RAMAL INTERNO DE INSTALAÇÕES DE GÁS - FORNECIMENTO E INSTALAÇÃO. AF_01/2020</v>
          </cell>
          <cell r="D5401" t="str">
            <v>M</v>
          </cell>
          <cell r="E5401" t="str">
            <v>55,74</v>
          </cell>
        </row>
        <row r="5402">
          <cell r="A5402" t="str">
            <v>100848</v>
          </cell>
          <cell r="B5402" t="str">
            <v>100848</v>
          </cell>
          <cell r="C5402" t="str">
            <v>VASO SANITÁRIO INFANTIL LOUÇA BRANCA - FORNECIMENTO E INSTALACAO. AF_01/2020</v>
          </cell>
          <cell r="D5402" t="str">
            <v>UN</v>
          </cell>
          <cell r="E5402" t="str">
            <v>520,66</v>
          </cell>
        </row>
        <row r="5403">
          <cell r="A5403" t="str">
            <v>100849</v>
          </cell>
          <cell r="B5403" t="str">
            <v>100849</v>
          </cell>
          <cell r="C5403" t="str">
            <v>ASSENTO SANITÁRIO CONVENCIONAL - FORNECIMENTO E INSTALACAO. AF_01/2020</v>
          </cell>
          <cell r="D5403" t="str">
            <v>UN</v>
          </cell>
          <cell r="E5403" t="str">
            <v>49,68</v>
          </cell>
        </row>
        <row r="5404">
          <cell r="A5404" t="str">
            <v>100851</v>
          </cell>
          <cell r="B5404" t="str">
            <v>100851</v>
          </cell>
          <cell r="C5404" t="str">
            <v>ASSENTO SANITÁRIO INFANTIL - FORNECIMENTO E INSTALACAO. AF_01/2020</v>
          </cell>
          <cell r="D5404" t="str">
            <v>UN</v>
          </cell>
          <cell r="E5404" t="str">
            <v>100,72</v>
          </cell>
        </row>
        <row r="5405">
          <cell r="A5405" t="str">
            <v>100852</v>
          </cell>
          <cell r="B5405" t="str">
            <v>100852</v>
          </cell>
          <cell r="C5405" t="str">
            <v>CUBA DE EMBUTIR RETANGULAR DE AÇO INOXIDÁVEL, 56 X 33 X 12 CM - FORNECIMENTO E INSTALAÇÃO. AF_01/2020</v>
          </cell>
          <cell r="D5405" t="str">
            <v>UN</v>
          </cell>
          <cell r="E5405" t="str">
            <v>228,96</v>
          </cell>
        </row>
        <row r="5406">
          <cell r="A5406" t="str">
            <v>100853</v>
          </cell>
          <cell r="B5406" t="str">
            <v>100853</v>
          </cell>
          <cell r="C5406" t="str">
            <v>TORNEIRA CROMADA DE MESA PARA LAVATORIO, TIPO MONOCOMANDO. AF_01/2020</v>
          </cell>
          <cell r="D5406" t="str">
            <v>UN</v>
          </cell>
          <cell r="E5406" t="str">
            <v>270,39</v>
          </cell>
        </row>
        <row r="5407">
          <cell r="A5407" t="str">
            <v>100854</v>
          </cell>
          <cell r="B5407" t="str">
            <v>100854</v>
          </cell>
          <cell r="C5407" t="str">
            <v>TORNEIRA CROMADA DE MESA PARA LAVATÓRIO COM SENSOR DE PRESENCA. AF_01/2020</v>
          </cell>
          <cell r="D5407" t="str">
            <v>UN</v>
          </cell>
          <cell r="E5407" t="str">
            <v>1.402,76</v>
          </cell>
        </row>
        <row r="5408">
          <cell r="A5408" t="str">
            <v>100855</v>
          </cell>
          <cell r="B5408" t="str">
            <v>100855</v>
          </cell>
          <cell r="C5408" t="str">
            <v>SABONETEIRA DE PAREDE EM PLASTICO ABS COM ACABAMENTO CROMADO E ACRILICO, INCLUSO FIXAÇÃO. AF_01/2020</v>
          </cell>
          <cell r="D5408" t="str">
            <v>UN</v>
          </cell>
          <cell r="E5408" t="str">
            <v>38,08</v>
          </cell>
        </row>
        <row r="5409">
          <cell r="A5409" t="str">
            <v>100856</v>
          </cell>
          <cell r="B5409" t="str">
            <v>100856</v>
          </cell>
          <cell r="C5409" t="str">
            <v>MANOPLA E CANOPLA CROMADA  FORNECIMENTO E INSTALAÇÃO. AF_01/2020</v>
          </cell>
          <cell r="D5409" t="str">
            <v>UN</v>
          </cell>
          <cell r="E5409" t="str">
            <v>30,02</v>
          </cell>
        </row>
        <row r="5410">
          <cell r="A5410" t="str">
            <v>100857</v>
          </cell>
          <cell r="B5410" t="str">
            <v>100857</v>
          </cell>
          <cell r="C5410" t="str">
            <v>ACABAMENTO MONOCOMANDO PARA CHUVEIRO  FORNECIMENTO E INSTALAÇÃO. AF_01/2020</v>
          </cell>
          <cell r="D5410" t="str">
            <v>UN</v>
          </cell>
          <cell r="E5410" t="str">
            <v>411,65</v>
          </cell>
        </row>
        <row r="5411">
          <cell r="A5411" t="str">
            <v>100858</v>
          </cell>
          <cell r="B5411" t="str">
            <v>100858</v>
          </cell>
          <cell r="C5411" t="str">
            <v>MICTÓRIO SIFONADO LOUÇA BRANCA  PADRÃO MÉDIO  FORNECIMENTO E INSTALAÇÃO. AF_01/2020</v>
          </cell>
          <cell r="D5411" t="str">
            <v>UN</v>
          </cell>
          <cell r="E5411" t="str">
            <v>626,91</v>
          </cell>
        </row>
        <row r="5412">
          <cell r="A5412" t="str">
            <v>100859</v>
          </cell>
          <cell r="B5412" t="str">
            <v>100859</v>
          </cell>
          <cell r="C5412" t="str">
            <v>MICTÓRIO SIFONADO LOUÇA BRANCA PARA ENTRADA DE ÁGUA EMBUTIDA  PADRÃO ALTO  FORNECIMENTO E INSTALAÇÃO. AF_01/2020</v>
          </cell>
          <cell r="D5412" t="str">
            <v>UN</v>
          </cell>
          <cell r="E5412" t="str">
            <v>935,34</v>
          </cell>
        </row>
        <row r="5413">
          <cell r="A5413" t="str">
            <v>100860</v>
          </cell>
          <cell r="B5413" t="str">
            <v>100860</v>
          </cell>
          <cell r="C5413" t="str">
            <v>CHUVEIRO ELÉTRICO COMUM CORPO PLÁSTICO, TIPO DUCHA  FORNECIMENTO E INSTALAÇÃO. AF_01/2020</v>
          </cell>
          <cell r="D5413" t="str">
            <v>UN</v>
          </cell>
          <cell r="E5413" t="str">
            <v>86,59</v>
          </cell>
        </row>
        <row r="5414">
          <cell r="A5414" t="str">
            <v>100861</v>
          </cell>
          <cell r="B5414" t="str">
            <v>100861</v>
          </cell>
          <cell r="C5414" t="str">
            <v>SUPORTE MÃO FRANCESA EM AÇO, ABAS IGUAIS 30 CM, CAPACIDADE MINIMA 60 KG, BRANCO - FORNECIMENTO E INSTALAÇÃO. AF_01/2020</v>
          </cell>
          <cell r="D5414" t="str">
            <v>UN</v>
          </cell>
          <cell r="E5414" t="str">
            <v>35,81</v>
          </cell>
        </row>
        <row r="5415">
          <cell r="A5415" t="str">
            <v>100862</v>
          </cell>
          <cell r="B5415" t="str">
            <v>100862</v>
          </cell>
          <cell r="C5415" t="str">
            <v>SUPORTE MÃO FRANCESA EM ACO, ABAS IGUAIS 40 CM, CAPACIDADE MINIMA 70 KG, BRANCO - FORNECIMENTO E INSTALAÇÃO. AF_01/2020</v>
          </cell>
          <cell r="D5415" t="str">
            <v>UN</v>
          </cell>
          <cell r="E5415" t="str">
            <v>40,05</v>
          </cell>
        </row>
        <row r="5416">
          <cell r="A5416" t="str">
            <v>100863</v>
          </cell>
          <cell r="B5416" t="str">
            <v>100863</v>
          </cell>
          <cell r="C5416" t="str">
            <v>BARRA DE APOIO EM "L", EM ACO INOX POLIDO 70 X 70 CM, FIXADA NA PAREDE - FORNECIMENTO E INSTALACAO. AF_01/2020</v>
          </cell>
          <cell r="D5416" t="str">
            <v>UN</v>
          </cell>
          <cell r="E5416" t="str">
            <v>619,50</v>
          </cell>
        </row>
        <row r="5417">
          <cell r="A5417" t="str">
            <v>100864</v>
          </cell>
          <cell r="B5417" t="str">
            <v>100864</v>
          </cell>
          <cell r="C5417" t="str">
            <v>BARRA DE APOIO EM "L", EM ACO INOX POLIDO 80 X 80 CM, FIXADA NA PAREDE - FORNECIMENTO E INSTALACAO. AF_01/2020</v>
          </cell>
          <cell r="D5417" t="str">
            <v>UN</v>
          </cell>
          <cell r="E5417" t="str">
            <v>677,26</v>
          </cell>
        </row>
        <row r="5418">
          <cell r="A5418" t="str">
            <v>100865</v>
          </cell>
          <cell r="B5418" t="str">
            <v>100865</v>
          </cell>
          <cell r="C5418" t="str">
            <v>BARRA DE APOIO LATERAL ARTICULADA, COM TRAVA, EM ACO INOX POLIDO, FIXADA NA PAREDE - FORNECIMENTO E INSTALAÇÃO. AF_01/2020</v>
          </cell>
          <cell r="D5418" t="str">
            <v>UN</v>
          </cell>
          <cell r="E5418" t="str">
            <v>587,22</v>
          </cell>
        </row>
        <row r="5419">
          <cell r="A5419" t="str">
            <v>100866</v>
          </cell>
          <cell r="B5419" t="str">
            <v>100866</v>
          </cell>
          <cell r="C5419" t="str">
            <v>BARRA DE APOIO RETA, EM ACO INOX POLIDO, COMPRIMENTO 60CM, FIXADA NA PAREDE - FORNECIMENTO E INSTALAÇÃO. AF_01/2020</v>
          </cell>
          <cell r="D5419" t="str">
            <v>UN</v>
          </cell>
          <cell r="E5419" t="str">
            <v>324,43</v>
          </cell>
        </row>
        <row r="5420">
          <cell r="A5420" t="str">
            <v>100867</v>
          </cell>
          <cell r="B5420" t="str">
            <v>100867</v>
          </cell>
          <cell r="C5420" t="str">
            <v>BARRA DE APOIO RETA, EM ACO INOX POLIDO, COMPRIMENTO 70 CM,  FIXADA NA PAREDE - FORNECIMENTO E INSTALAÇÃO. AF_01/2020</v>
          </cell>
          <cell r="D5420" t="str">
            <v>UN</v>
          </cell>
          <cell r="E5420" t="str">
            <v>343,48</v>
          </cell>
        </row>
        <row r="5421">
          <cell r="A5421" t="str">
            <v>100868</v>
          </cell>
          <cell r="B5421" t="str">
            <v>100868</v>
          </cell>
          <cell r="C5421" t="str">
            <v>BARRA DE APOIO RETA, EM ACO INOX POLIDO, COMPRIMENTO 80 CM,  FIXADA NA PAREDE - FORNECIMENTO E INSTALAÇÃO. AF_01/2020</v>
          </cell>
          <cell r="D5421" t="str">
            <v>UN</v>
          </cell>
          <cell r="E5421" t="str">
            <v>356,15</v>
          </cell>
        </row>
        <row r="5422">
          <cell r="A5422" t="str">
            <v>100869</v>
          </cell>
          <cell r="B5422" t="str">
            <v>100869</v>
          </cell>
          <cell r="C5422" t="str">
            <v>BARRA DE APOIO RETA, EM ACO INOX POLIDO, COMPRIMENTO 90 CM,  FIXADA NA PAREDE - FORNECIMENTO E INSTALAÇÃO. AF_01/2020</v>
          </cell>
          <cell r="D5422" t="str">
            <v>UN</v>
          </cell>
          <cell r="E5422" t="str">
            <v>365,87</v>
          </cell>
        </row>
        <row r="5423">
          <cell r="A5423" t="str">
            <v>100870</v>
          </cell>
          <cell r="B5423" t="str">
            <v>100870</v>
          </cell>
          <cell r="C5423" t="str">
            <v>BARRA DE APOIO RETA, EM ALUMINIO, COMPRIMENTO 60 CM,  FIXADA NA PAREDE - FORNECIMENTO E INSTALAÇÃO. AF_01/2020</v>
          </cell>
          <cell r="D5423" t="str">
            <v>UN</v>
          </cell>
          <cell r="E5423" t="str">
            <v>288,46</v>
          </cell>
        </row>
        <row r="5424">
          <cell r="A5424" t="str">
            <v>100871</v>
          </cell>
          <cell r="B5424" t="str">
            <v>100871</v>
          </cell>
          <cell r="C5424" t="str">
            <v>BARRA DE APOIO RETA, EM ALUMINIO, COMPRIMENTO 70 CM,  FIXADA NA PAREDE - FORNECIMENTO E INSTALAÇÃO. AF_01/2020</v>
          </cell>
          <cell r="D5424" t="str">
            <v>UN</v>
          </cell>
          <cell r="E5424" t="str">
            <v>308,44</v>
          </cell>
        </row>
        <row r="5425">
          <cell r="A5425" t="str">
            <v>100872</v>
          </cell>
          <cell r="B5425" t="str">
            <v>100872</v>
          </cell>
          <cell r="C5425" t="str">
            <v>BARRA DE APOIO RETA, EM ALUMINIO, COMPRIMENTO 80 CM,  FIXADA NA PAREDE - FORNECIMENTO E INSTALAÇÃO. AF_01/2020</v>
          </cell>
          <cell r="D5425" t="str">
            <v>UN</v>
          </cell>
          <cell r="E5425" t="str">
            <v>321,20</v>
          </cell>
        </row>
        <row r="5426">
          <cell r="A5426" t="str">
            <v>100873</v>
          </cell>
          <cell r="B5426" t="str">
            <v>100873</v>
          </cell>
          <cell r="C5426" t="str">
            <v>BARRA DE APOIO RETA, EM ALUMINIO, COMPRIMENTO 90 CM,  FIXADA NA PAREDE - FORNECIMENTO E INSTALAÇÃO. AF_01/2020</v>
          </cell>
          <cell r="D5426" t="str">
            <v>UN</v>
          </cell>
          <cell r="E5426" t="str">
            <v>329,17</v>
          </cell>
        </row>
        <row r="5427">
          <cell r="A5427" t="str">
            <v>100874</v>
          </cell>
          <cell r="B5427" t="str">
            <v>100874</v>
          </cell>
          <cell r="C5427" t="str">
            <v>PUXADOR PARA PCD, FIXADO NA PORTA - FORNECIMENTO E INSTALAÇÃO. AF_01/2020</v>
          </cell>
          <cell r="D5427" t="str">
            <v>UN</v>
          </cell>
          <cell r="E5427" t="str">
            <v>324,43</v>
          </cell>
        </row>
        <row r="5428">
          <cell r="A5428" t="str">
            <v>100875</v>
          </cell>
          <cell r="B5428" t="str">
            <v>100875</v>
          </cell>
          <cell r="C5428" t="str">
            <v>BANCO ARTICULADO, EM ACO INOX, PARA PCD, FIXADO NA PAREDE - FORNECIMENTO E INSTALAÇÃO. AF_01/2020</v>
          </cell>
          <cell r="D5428" t="str">
            <v>UN</v>
          </cell>
          <cell r="E5428" t="str">
            <v>1.086,14</v>
          </cell>
        </row>
        <row r="5429">
          <cell r="A5429" t="str">
            <v>100878</v>
          </cell>
          <cell r="B5429" t="str">
            <v>100878</v>
          </cell>
          <cell r="C5429" t="str">
            <v>VASO SANITÁRIO SIFONADO COM CAIXA ACOPLADA, LOUÇA BRANCA - PADRÃO ALTO - FORNECIMENTO E INSTALAÇÃO. AF_01/2020</v>
          </cell>
          <cell r="D5429" t="str">
            <v>UN</v>
          </cell>
          <cell r="E5429" t="str">
            <v>615,39</v>
          </cell>
        </row>
        <row r="5430">
          <cell r="A5430" t="str">
            <v>100889</v>
          </cell>
          <cell r="B5430" t="str">
            <v>100889</v>
          </cell>
          <cell r="C5430" t="str">
            <v>ESTACA METÁLICA PARA FUNDAÇÃO, UTILIZANDO PERFIL LAMINADO HP250X62 (EXCLUSIVE MOBILIZAÇÃO E DESMOBILIZAÇÃO). AF_01/2020</v>
          </cell>
          <cell r="D5430" t="str">
            <v>KG</v>
          </cell>
          <cell r="E5430" t="str">
            <v>15,95</v>
          </cell>
        </row>
        <row r="5431">
          <cell r="A5431" t="str">
            <v>100890</v>
          </cell>
          <cell r="B5431" t="str">
            <v>100890</v>
          </cell>
          <cell r="C5431" t="str">
            <v>ESTACA METÁLICA PARA FUNDAÇÃO, UTILIZANDO PERFIL LAMINADO HP310X79 (EXCLUSIVE MOBILIZAÇÃO E DESMOBILIZAÇÃO). AF_01/2020</v>
          </cell>
          <cell r="D5431" t="str">
            <v>KG</v>
          </cell>
          <cell r="E5431" t="str">
            <v>15,79</v>
          </cell>
        </row>
        <row r="5432">
          <cell r="A5432" t="str">
            <v>100892</v>
          </cell>
          <cell r="B5432" t="str">
            <v>100892</v>
          </cell>
          <cell r="C5432" t="str">
            <v>ESTACA METÁLICA PARA CONTENÇÃO, UTILIZANDO PERFIL LAMINADO W250X32,7 (EXCLUSIVE MOBILIZAÇÃO E DESMOBILIZAÇÃO). AF_01/2020</v>
          </cell>
          <cell r="D5432" t="str">
            <v>KG</v>
          </cell>
          <cell r="E5432" t="str">
            <v>15,15</v>
          </cell>
        </row>
        <row r="5433">
          <cell r="A5433" t="str">
            <v>100893</v>
          </cell>
          <cell r="B5433" t="str">
            <v>100893</v>
          </cell>
          <cell r="C5433" t="str">
            <v>ESTACA METÁLICA PARA CONTENÇÃO, UTILIZANDO PERFIL LAMINADO W250X38,5 (EXCLUSIVE MOBILIZAÇÃO E DESMOBILIZAÇÃO). AF_01/2020</v>
          </cell>
          <cell r="D5433" t="str">
            <v>KG</v>
          </cell>
          <cell r="E5433" t="str">
            <v>14,98</v>
          </cell>
        </row>
        <row r="5434">
          <cell r="A5434" t="str">
            <v>100894</v>
          </cell>
          <cell r="B5434" t="str">
            <v>100894</v>
          </cell>
          <cell r="C5434" t="str">
            <v>ESTACA METÁLICA PARA CONTENÇÃO, UTILIZANDO PERFIL LAMINADO W250X44,8 (EXCLUSIVE MOBILIZAÇÃO E DESMOBILIZAÇÃO). AF_01/2020</v>
          </cell>
          <cell r="D5434" t="str">
            <v>KG</v>
          </cell>
          <cell r="E5434" t="str">
            <v>14,86</v>
          </cell>
        </row>
        <row r="5435">
          <cell r="A5435" t="str">
            <v>100896</v>
          </cell>
          <cell r="B5435" t="str">
            <v>100896</v>
          </cell>
          <cell r="C5435" t="str">
            <v>ESTACA ESCAVADA MECANICAMENTE, SEM FLUIDO ESTABILIZANTE, COM 25CM DE DIÂMETRO, CONCRETO LANÇADO POR CAMINHÃO BETONEIRA (EXCLUSIVE MOBILIZAÇÃO E DESMOBILIZAÇÃO). AF_01/2020</v>
          </cell>
          <cell r="D5435" t="str">
            <v>M</v>
          </cell>
          <cell r="E5435" t="str">
            <v>64,21</v>
          </cell>
        </row>
        <row r="5436">
          <cell r="A5436" t="str">
            <v>100897</v>
          </cell>
          <cell r="B5436" t="str">
            <v>100897</v>
          </cell>
          <cell r="C5436" t="str">
            <v>ESTACA ESCAVADA MECANICAMENTE, SEM FLUIDO ESTABILIZANTE, COM 40CM DE DIÂMETRO, CONCRETO LANÇADO POR CAMINHÃO BETONEIRA (EXCLUSIVE MOBILIZAÇÃO E DESMOBILIZAÇÃO). AF_01/2020</v>
          </cell>
          <cell r="D5436" t="str">
            <v>M</v>
          </cell>
          <cell r="E5436" t="str">
            <v>126,37</v>
          </cell>
        </row>
        <row r="5437">
          <cell r="A5437" t="str">
            <v>100898</v>
          </cell>
          <cell r="B5437" t="str">
            <v>100898</v>
          </cell>
          <cell r="C5437" t="str">
            <v>ESTACA ESCAVADA MECANICAMENTE, SEM FLUIDO ESTABILIZANTE, COM 60CM DE DIÂMETRO, CONCRETO LANÇADO POR CAMINHÃO BETONEIRA (EXCLUSIVE MOBILIZAÇÃO E DESMOBILIZAÇÃO). AF_01/2020</v>
          </cell>
          <cell r="D5437" t="str">
            <v>M</v>
          </cell>
          <cell r="E5437" t="str">
            <v>245,65</v>
          </cell>
        </row>
        <row r="5438">
          <cell r="A5438" t="str">
            <v>100899</v>
          </cell>
          <cell r="B5438" t="str">
            <v>100899</v>
          </cell>
          <cell r="C5438" t="str">
            <v>ESTACA ESCAVADA MECANICAMENTE, SEM FLUIDO ESTABILIZANTE, COM 25CM DE DIÂMETRO, CONCRETO LANÇADO MANUALMENTE (EXCLUSIVE MOBILIZAÇÃO E DESMOBILIZAÇÃO). AF_01/2020</v>
          </cell>
          <cell r="D5438" t="str">
            <v>M</v>
          </cell>
          <cell r="E5438" t="str">
            <v>85,55</v>
          </cell>
        </row>
        <row r="5439">
          <cell r="A5439" t="str">
            <v>100900</v>
          </cell>
          <cell r="B5439" t="str">
            <v>100900</v>
          </cell>
          <cell r="C5439" t="str">
            <v>ESTACA ESCAVADA MECANICAMENTE, SEM FLUIDO ESTABILIZANTE, COM 60CM DE DIÂMETRO, CONCRETO LANÇADO POR BOMBA LANÇA (EXCLUSIVE MOBILIZAÇÃO E DESMOBILIZAÇÃO). AF_01/2020</v>
          </cell>
          <cell r="D5439" t="str">
            <v>M</v>
          </cell>
          <cell r="E5439" t="str">
            <v>281,62</v>
          </cell>
        </row>
        <row r="5440">
          <cell r="A5440" t="str">
            <v>100902</v>
          </cell>
          <cell r="B5440" t="str">
            <v>100902</v>
          </cell>
          <cell r="C5440" t="str">
            <v>LÂMPADA TUBULAR LED DE 9/10 W, BASE G13 - FORNECIMENTO E INSTALAÇÃO. AF_02/2020_PS</v>
          </cell>
          <cell r="D5440" t="str">
            <v>UN</v>
          </cell>
          <cell r="E5440" t="str">
            <v>29,37</v>
          </cell>
        </row>
        <row r="5441">
          <cell r="A5441" t="str">
            <v>100903</v>
          </cell>
          <cell r="B5441" t="str">
            <v>100903</v>
          </cell>
          <cell r="C5441" t="str">
            <v>LÂMPADA TUBULAR LED DE 18/20 W, BASE G13 - FORNECIMENTO E INSTALAÇÃO. AF_02/2020_PS</v>
          </cell>
          <cell r="D5441" t="str">
            <v>UN</v>
          </cell>
          <cell r="E5441" t="str">
            <v>35,12</v>
          </cell>
        </row>
        <row r="5442">
          <cell r="A5442" t="str">
            <v>100904</v>
          </cell>
          <cell r="B5442" t="str">
            <v>100904</v>
          </cell>
          <cell r="C5442" t="str">
            <v>LUMINÁRIA TIPO CALHA, DE SOBREPOR, COM 1 LÂMPADA TUBULAR FLUORESCENTE DE 20 W, COM REATOR DE PARTIDA CONVENCIONAL - FORNECIMENTO E INSTALAÇÃO. AF_02/2020</v>
          </cell>
          <cell r="D5442" t="str">
            <v>UN</v>
          </cell>
          <cell r="E5442" t="str">
            <v>100,32</v>
          </cell>
        </row>
        <row r="5443">
          <cell r="A5443" t="str">
            <v>100905</v>
          </cell>
          <cell r="B5443" t="str">
            <v>100905</v>
          </cell>
          <cell r="C5443" t="str">
            <v>LUMINÁRIA DUPLA TIPO CALHA, DE SOBREPOR, COM 4 LÂMPADAS TUBULARES FLUORESCENTES DE 18 W,COM REATORES DE PARTIDA RÁPIDA - FORNECIMENTO E INSTALAÇÃO. AF_02/2020</v>
          </cell>
          <cell r="D5443" t="str">
            <v>UN</v>
          </cell>
          <cell r="E5443" t="str">
            <v>271,66</v>
          </cell>
        </row>
        <row r="5444">
          <cell r="A5444" t="str">
            <v>100906</v>
          </cell>
          <cell r="B5444" t="str">
            <v>100906</v>
          </cell>
          <cell r="C5444" t="str">
            <v>LUMINÁRIA DUPLA TIPO CALHA, DE SOBREPOR, COM 4 LÂMPADAS TUBULARES FLUORESCENTES DE 36 W, COM REATORES DE PARTIDA RÁPIDA -FORNECIMENTO E INSTALAÇÃO. AF_02/2020</v>
          </cell>
          <cell r="D5444" t="str">
            <v>UN</v>
          </cell>
          <cell r="E5444" t="str">
            <v>372,06</v>
          </cell>
        </row>
        <row r="5445">
          <cell r="A5445" t="str">
            <v>100919</v>
          </cell>
          <cell r="B5445" t="str">
            <v>100919</v>
          </cell>
          <cell r="C5445" t="str">
            <v>LÂMPADA FLUORESCENTE ESPIRAL BRANCA 45 W, BASE E27 - FORNECIMENTO E INSTALAÇÃO. AF_02/2020</v>
          </cell>
          <cell r="D5445" t="str">
            <v>UN</v>
          </cell>
          <cell r="E5445" t="str">
            <v>40,57</v>
          </cell>
        </row>
        <row r="5446">
          <cell r="A5446" t="str">
            <v>100920</v>
          </cell>
          <cell r="B5446" t="str">
            <v>100920</v>
          </cell>
          <cell r="C5446" t="str">
            <v>LÂMPADA FLUORESCENTE ESPIRAL BRANCA 65 W, BASE E27 - FORNECIMENTO E INSTALAÇÃO. AF_02/2020</v>
          </cell>
          <cell r="D5446" t="str">
            <v>UN</v>
          </cell>
          <cell r="E5446" t="str">
            <v>65,70</v>
          </cell>
        </row>
        <row r="5447">
          <cell r="A5447" t="str">
            <v>100921</v>
          </cell>
          <cell r="B5447" t="str">
            <v>100921</v>
          </cell>
          <cell r="C5447" t="str">
            <v>REATOR DE PARTIDA RÁPIDA PARA LÂMPADA FLUORESCENTE 2X40W - FORNECIMENTO E INSTALAÇÃO. AF_02/2020</v>
          </cell>
          <cell r="D5447" t="str">
            <v>UN</v>
          </cell>
          <cell r="E5447" t="str">
            <v>73,20</v>
          </cell>
        </row>
        <row r="5448">
          <cell r="A5448" t="str">
            <v>100922</v>
          </cell>
          <cell r="B5448" t="str">
            <v>100922</v>
          </cell>
          <cell r="C5448" t="str">
            <v>REATOR DE PARTIDA RÁPIDA PARA LÂMPADA FLUORESCENTE 1X20W - FORNECIMENTO E INSTALAÇÃO. AF_02/2020</v>
          </cell>
          <cell r="D5448" t="str">
            <v>UN</v>
          </cell>
          <cell r="E5448" t="str">
            <v>52,75</v>
          </cell>
        </row>
        <row r="5449">
          <cell r="A5449" t="str">
            <v>100923</v>
          </cell>
          <cell r="B5449" t="str">
            <v>100923</v>
          </cell>
          <cell r="C5449" t="str">
            <v>REATOR DE PARTIDA RÁPIDA PARA LÂMPADA FLUORESCENTE 1X40W - FORNECIMENTO E INSTALAÇÃO. AF_02/2020</v>
          </cell>
          <cell r="D5449" t="str">
            <v>UN</v>
          </cell>
          <cell r="E5449" t="str">
            <v>61,71</v>
          </cell>
        </row>
        <row r="5450">
          <cell r="A5450" t="str">
            <v>100937</v>
          </cell>
          <cell r="B5450" t="str">
            <v>100937</v>
          </cell>
          <cell r="C5450" t="str">
            <v>TRANSPORTE COM CAMINHÃO BASCULANTE DE 6 M³, EM VIA INTERNA (DENTRO DO CANTEIRO - UNIDADE: M3XKM). AF_07/2020</v>
          </cell>
          <cell r="D5450" t="str">
            <v>M3XKM</v>
          </cell>
          <cell r="E5450" t="str">
            <v>8,37</v>
          </cell>
        </row>
        <row r="5451">
          <cell r="A5451" t="str">
            <v>100938</v>
          </cell>
          <cell r="B5451" t="str">
            <v>100938</v>
          </cell>
          <cell r="C5451" t="str">
            <v>TRANSPORTE COM CAMINHÃO BASCULANTE DE 10 M³, EM VIA INTERNA (DENTRO DO CANTEIRO - UNIDADE: M3XKM). AF_07/2020</v>
          </cell>
          <cell r="D5451" t="str">
            <v>M3XKM</v>
          </cell>
          <cell r="E5451" t="str">
            <v>7,16</v>
          </cell>
        </row>
        <row r="5452">
          <cell r="A5452" t="str">
            <v>100939</v>
          </cell>
          <cell r="B5452" t="str">
            <v>100939</v>
          </cell>
          <cell r="C5452" t="str">
            <v>TRANSPORTE COM CAMINHÃO BASCULANTE DE 14 M³, EM VIA INTERNA (DENTRO DO CANTEIRO - UNIDADE:M3XKM). AF_07/2020</v>
          </cell>
          <cell r="D5452" t="str">
            <v>M3XKM</v>
          </cell>
          <cell r="E5452" t="str">
            <v>6,05</v>
          </cell>
        </row>
        <row r="5453">
          <cell r="A5453" t="str">
            <v>100940</v>
          </cell>
          <cell r="B5453" t="str">
            <v>100940</v>
          </cell>
          <cell r="C5453" t="str">
            <v>TRANSPORTE COM CAMINHÃO BASCULANTE DE 18 M³, EM VIA INTERNA (DENTRO DO CANTEIRO - UNIDADE: M3XKM). AF_07/2020</v>
          </cell>
          <cell r="D5453" t="str">
            <v>M3XKM</v>
          </cell>
          <cell r="E5453" t="str">
            <v>5,21</v>
          </cell>
        </row>
        <row r="5454">
          <cell r="A5454" t="str">
            <v>100941</v>
          </cell>
          <cell r="B5454" t="str">
            <v>100941</v>
          </cell>
          <cell r="C5454" t="str">
            <v>TRANSPORTE COM CAMINHÃO BASCULANTE DE 6 M³, EM VIA INTERNA (DENTRO DO CANTEIRO - UNIDADE: TXKM). AF_07/2020</v>
          </cell>
          <cell r="D5454" t="str">
            <v>TXKM</v>
          </cell>
          <cell r="E5454" t="str">
            <v>5,57</v>
          </cell>
        </row>
        <row r="5455">
          <cell r="A5455" t="str">
            <v>100942</v>
          </cell>
          <cell r="B5455" t="str">
            <v>100942</v>
          </cell>
          <cell r="C5455" t="str">
            <v>TRANSPORTE COM CAMINHÃO BASCULANTE DE 10 M³, EM VIA INTERNA A OBRA (UNIDADE: TXKM). AF_07/2020</v>
          </cell>
          <cell r="D5455" t="str">
            <v>TXKM</v>
          </cell>
          <cell r="E5455" t="str">
            <v>4,78</v>
          </cell>
        </row>
        <row r="5456">
          <cell r="A5456" t="str">
            <v>100943</v>
          </cell>
          <cell r="B5456" t="str">
            <v>100943</v>
          </cell>
          <cell r="C5456" t="str">
            <v>TRANSPORTE COM CAMINHÃO BASCULANTE DE 14 M³, EM VIA INTERNA (DENTRO DO CANTEIRO - UNIDADE: TXKM). AF_07/2020</v>
          </cell>
          <cell r="D5456" t="str">
            <v>TXKM</v>
          </cell>
          <cell r="E5456" t="str">
            <v>4,02</v>
          </cell>
        </row>
        <row r="5457">
          <cell r="A5457" t="str">
            <v>100944</v>
          </cell>
          <cell r="B5457" t="str">
            <v>100944</v>
          </cell>
          <cell r="C5457" t="str">
            <v>TRANSPORTE COM CAMINHÃO BASCULANTE DE 18 M³, EM VIA INTERNA (DENTRO DO CANTEIRO - UNIDADE: TXKM). AF_07/2020</v>
          </cell>
          <cell r="D5457" t="str">
            <v>TXKM</v>
          </cell>
          <cell r="E5457" t="str">
            <v>3,49</v>
          </cell>
        </row>
        <row r="5458">
          <cell r="A5458" t="str">
            <v>100945</v>
          </cell>
          <cell r="B5458" t="str">
            <v>100945</v>
          </cell>
          <cell r="C5458" t="str">
            <v>TRANSPORTE COM CAMINHÃO CARROCERIA 9T, EM VIA URBANA EM LEITO NATURAL (UNIDADE: TXKM). AF_07/2020</v>
          </cell>
          <cell r="D5458" t="str">
            <v>TXKM</v>
          </cell>
          <cell r="E5458" t="str">
            <v>2,72</v>
          </cell>
        </row>
        <row r="5459">
          <cell r="A5459" t="str">
            <v>100946</v>
          </cell>
          <cell r="B5459" t="str">
            <v>100946</v>
          </cell>
          <cell r="C5459" t="str">
            <v>TRANSPORTE COM CAMINHÃO CARROCERIA 9T, EM VIA URBANA EM REVESTIMENTO PRIMÁRIO (UNIDADE: TXKM). AF_07/2020</v>
          </cell>
          <cell r="D5459" t="str">
            <v>TXKM</v>
          </cell>
          <cell r="E5459" t="str">
            <v>2,35</v>
          </cell>
        </row>
        <row r="5460">
          <cell r="A5460" t="str">
            <v>100947</v>
          </cell>
          <cell r="B5460" t="str">
            <v>100947</v>
          </cell>
          <cell r="C5460" t="str">
            <v>TRANSPORTE COM CAMINHÃO CARROCERIA 9T, EM VIA URBANA PAVIMENTADA, DMT ATÉ 30KM (UNIDADE: TXKM). AF_07/2020</v>
          </cell>
          <cell r="D5460" t="str">
            <v>TXKM</v>
          </cell>
          <cell r="E5460" t="str">
            <v>2,17</v>
          </cell>
        </row>
        <row r="5461">
          <cell r="A5461" t="str">
            <v>100948</v>
          </cell>
          <cell r="B5461" t="str">
            <v>100948</v>
          </cell>
          <cell r="C5461" t="str">
            <v>TRANSPORTE COM CAMINHÃO CARROCERIA 9T, EM VIA URBANA PAVIMENTADA, ADICIONAL PARA DMT EXCEDENTE A 30 KM (UNIDADE: TXKM). AF_07/2020</v>
          </cell>
          <cell r="D5461" t="str">
            <v>TXKM</v>
          </cell>
          <cell r="E5461" t="str">
            <v>0,86</v>
          </cell>
        </row>
        <row r="5462">
          <cell r="A5462" t="str">
            <v>100949</v>
          </cell>
          <cell r="B5462" t="str">
            <v>100949</v>
          </cell>
          <cell r="C5462" t="str">
            <v>TRANSPORTE COM CAMINHÃO CARROCERIA 9T, EM VIA INTERNA (DENTRO DO CANTEIRO - UNIDADE: TXKM). AF_07/2020</v>
          </cell>
          <cell r="D5462" t="str">
            <v>TXKM</v>
          </cell>
          <cell r="E5462" t="str">
            <v>6,49</v>
          </cell>
        </row>
        <row r="5463">
          <cell r="A5463" t="str">
            <v>100950</v>
          </cell>
          <cell r="B5463" t="str">
            <v>100950</v>
          </cell>
          <cell r="C5463" t="str">
            <v>TRANSPORTE COM CAMINHÃO CARROCERIA COM GUINDAUTO (MUNCK),  MOMENTO MÁXIMO DE CARGA 11,7 TM, EM VIA URBANA EM LEITO NATURAL (UNIDADE: TXKM). AF_07/2020</v>
          </cell>
          <cell r="D5463" t="str">
            <v>TXKM</v>
          </cell>
          <cell r="E5463" t="str">
            <v>3,49</v>
          </cell>
        </row>
        <row r="5464">
          <cell r="A5464" t="str">
            <v>100951</v>
          </cell>
          <cell r="B5464" t="str">
            <v>100951</v>
          </cell>
          <cell r="C5464" t="str">
            <v>TRANSPORTE COM CAMINHÃO CARROCERIA COM GUINDAUTO (MUNCK),  MOMENTO MÁXIMO DE CARGA 11,7 TM, EM VIA URBANA EM REVESTIMENTO PRIMÁRIO (UNIDADE: TXKM). AF_07/2020</v>
          </cell>
          <cell r="D5464" t="str">
            <v>TXKM</v>
          </cell>
          <cell r="E5464" t="str">
            <v>3,01</v>
          </cell>
        </row>
        <row r="5465">
          <cell r="A5465" t="str">
            <v>100952</v>
          </cell>
          <cell r="B5465" t="str">
            <v>100952</v>
          </cell>
          <cell r="C5465" t="str">
            <v>TRANSPORTE COM CAMINHÃO CARROCERIA COM GUINDAUTO (MUNCK),  MOMENTO MÁXIMO DE CARGA 11,7 TM, EM VIA URBANA PAVIMENTADA, DMT ATÉ 30KM (UNIDADE: TXKM). AF_07/2020</v>
          </cell>
          <cell r="D5465" t="str">
            <v>TXKM</v>
          </cell>
          <cell r="E5465" t="str">
            <v>2,77</v>
          </cell>
        </row>
        <row r="5466">
          <cell r="A5466" t="str">
            <v>100953</v>
          </cell>
          <cell r="B5466" t="str">
            <v>100953</v>
          </cell>
          <cell r="C5466" t="str">
            <v>TRANSPORTE COM CAMINHÃO CARROCERIA COM GUINDAUTO (MUNCK),  MOMENTO MÁXIMO DE CARGA 11,7 TM, EM VIA URBANA PAVIMENTADA, ADICIONAL PARA DMT EXCEDENTE A 30 KM (UNIDADE: TXKM). AF_07/2020</v>
          </cell>
          <cell r="D5466" t="str">
            <v>TXKM</v>
          </cell>
          <cell r="E5466" t="str">
            <v>1,09</v>
          </cell>
        </row>
        <row r="5467">
          <cell r="A5467" t="str">
            <v>100954</v>
          </cell>
          <cell r="B5467" t="str">
            <v>100954</v>
          </cell>
          <cell r="C5467" t="str">
            <v>TRANSPORTE COM CAMINHÃO CARROCERIA COM GUINDAUTO (MUNCK),  MOMENTO MÁXIMO DE CARGA 11,7 TM, EM VIA INTERNA (DENTRO DO CANTEIRO - UNIDADE: TXKM). AF_07/2020</v>
          </cell>
          <cell r="D5467" t="str">
            <v>TXKM</v>
          </cell>
          <cell r="E5467" t="str">
            <v>8,30</v>
          </cell>
        </row>
        <row r="5468">
          <cell r="A5468" t="str">
            <v>100955</v>
          </cell>
          <cell r="B5468" t="str">
            <v>100955</v>
          </cell>
          <cell r="C5468" t="str">
            <v>TRANSPORTE COM CAMINHÃO PIPA DE 6 M³, EM VIA URBANA EM LEITO NATURAL (UNIDADE: M3XKM). AF_07/2020</v>
          </cell>
          <cell r="D5468" t="str">
            <v>M3XKM</v>
          </cell>
          <cell r="E5468" t="str">
            <v>4,83</v>
          </cell>
        </row>
        <row r="5469">
          <cell r="A5469" t="str">
            <v>100956</v>
          </cell>
          <cell r="B5469" t="str">
            <v>100956</v>
          </cell>
          <cell r="C5469" t="str">
            <v>TRANSPORTE COM CAMINHÃO PIPA DE 6 M³, EM VIA URBANA EM REVESTIMENTO PRIMÁRIO (UNIDADE: M3XKM). AF_07/2020</v>
          </cell>
          <cell r="D5469" t="str">
            <v>M3XKM</v>
          </cell>
          <cell r="E5469" t="str">
            <v>4,19</v>
          </cell>
        </row>
        <row r="5470">
          <cell r="A5470" t="str">
            <v>100957</v>
          </cell>
          <cell r="B5470" t="str">
            <v>100957</v>
          </cell>
          <cell r="C5470" t="str">
            <v>TRANSPORTE COM CAMINHÃO PIPA DE 6 M³, EM VIA URBANA PAVIMENTADA, DMT ATÉ 30KM (UNIDADE: M3XKM). AF_07/2020</v>
          </cell>
          <cell r="D5470" t="str">
            <v>M3XKM</v>
          </cell>
          <cell r="E5470" t="str">
            <v>3,83</v>
          </cell>
        </row>
        <row r="5471">
          <cell r="A5471" t="str">
            <v>100958</v>
          </cell>
          <cell r="B5471" t="str">
            <v>100958</v>
          </cell>
          <cell r="C5471" t="str">
            <v>TRANSPORTE COM CAMINHÃO PIPA DE 6 M³, EM VIA URBANA PAVIMENTADA, ADICIONAL PARA DMT EXCEDENTE A 30 KM (UNIDADE: M3XKM). AF_07/2020</v>
          </cell>
          <cell r="D5471" t="str">
            <v>M3XKM</v>
          </cell>
          <cell r="E5471" t="str">
            <v>1,54</v>
          </cell>
        </row>
        <row r="5472">
          <cell r="A5472" t="str">
            <v>100959</v>
          </cell>
          <cell r="B5472" t="str">
            <v>100959</v>
          </cell>
          <cell r="C5472" t="str">
            <v>TRANSPORTE COM CAMINHÃO PIPA DE 6 M³, EM VIA INTERNA (DENTRO DO CANTEIRO - UNIDADE: M3XKM). AF_07/2020</v>
          </cell>
          <cell r="D5472" t="str">
            <v>M3XKM</v>
          </cell>
          <cell r="E5472" t="str">
            <v>11,52</v>
          </cell>
        </row>
        <row r="5473">
          <cell r="A5473" t="str">
            <v>100960</v>
          </cell>
          <cell r="B5473" t="str">
            <v>100960</v>
          </cell>
          <cell r="C5473" t="str">
            <v>TRANSPORTE COM CAMINHÃO PIPA DE 10 M³, EM VIA URBANA EM LEITO NATURAL (UNIDADE: M3XKM). AF_07/2020</v>
          </cell>
          <cell r="D5473" t="str">
            <v>M3XKM</v>
          </cell>
          <cell r="E5473" t="str">
            <v>3,59</v>
          </cell>
        </row>
        <row r="5474">
          <cell r="A5474" t="str">
            <v>100961</v>
          </cell>
          <cell r="B5474" t="str">
            <v>100961</v>
          </cell>
          <cell r="C5474" t="str">
            <v>TRANSPORTE COM CAMINHÃO PIPA DE 10 M³, EM VIA URBANA EM REVESTIMENTO PRIMÁRIO (UNIDADE: M3XKM). AF_07/2020</v>
          </cell>
          <cell r="D5474" t="str">
            <v>M3XKM</v>
          </cell>
          <cell r="E5474" t="str">
            <v>3,10</v>
          </cell>
        </row>
        <row r="5475">
          <cell r="A5475" t="str">
            <v>100962</v>
          </cell>
          <cell r="B5475" t="str">
            <v>100962</v>
          </cell>
          <cell r="C5475" t="str">
            <v>TRANSPORTE COM CAMINHÃO PIPA DE 10 M³, EM VIA URBANA PAVIMENTADA, DMT ATÉ 30KM (UNIDADE: M3XKM). AF_07/2020</v>
          </cell>
          <cell r="D5475" t="str">
            <v>M3XKM</v>
          </cell>
          <cell r="E5475" t="str">
            <v>2,83</v>
          </cell>
        </row>
        <row r="5476">
          <cell r="A5476" t="str">
            <v>100963</v>
          </cell>
          <cell r="B5476" t="str">
            <v>100963</v>
          </cell>
          <cell r="C5476" t="str">
            <v>TRANSPORTE COM CAMINHÃO PIPA DE 10 M³, EM VIA URBANA PAVIMENTADA, ADICIONAL PARA DMT EXCEDENTE A 30 KM (UNIDADE: M3XKM). AF_07/2020</v>
          </cell>
          <cell r="D5476" t="str">
            <v>M3XKM</v>
          </cell>
          <cell r="E5476" t="str">
            <v>1,12</v>
          </cell>
        </row>
        <row r="5477">
          <cell r="A5477" t="str">
            <v>100964</v>
          </cell>
          <cell r="B5477" t="str">
            <v>100964</v>
          </cell>
          <cell r="C5477" t="str">
            <v>TRANSPORTE COM CAMINHÃO PIPA DE 10 M³, EM VIA INTERNA (DENTRO DO CANTEIRO - UNIDADE: M3XKM). AF_07/2020</v>
          </cell>
          <cell r="D5477" t="str">
            <v>M3XKM</v>
          </cell>
          <cell r="E5477" t="str">
            <v>8,60</v>
          </cell>
        </row>
        <row r="5478">
          <cell r="A5478" t="str">
            <v>100965</v>
          </cell>
          <cell r="B5478" t="str">
            <v>100965</v>
          </cell>
          <cell r="C5478" t="str">
            <v>TRANSPORTE COM CAMINHÃO TANQUE DE TRANSPORTE DE MATERIAL ASFÁLTICO DE 30000 L, EM VIA URBANA EM  LEITO NATURAL (UNIDADE: TXKM). AF_07/2020</v>
          </cell>
          <cell r="D5478" t="str">
            <v>TXKM</v>
          </cell>
          <cell r="E5478" t="str">
            <v>1,70</v>
          </cell>
        </row>
        <row r="5479">
          <cell r="A5479" t="str">
            <v>100966</v>
          </cell>
          <cell r="B5479" t="str">
            <v>100966</v>
          </cell>
          <cell r="C5479" t="str">
            <v>TRANSPORTE COM CAMINHÃO TANQUE DE TRANSPORTE DE MATERIAL ASFÁLTICO DE 30000 L, EM VIA URBANA EM  REVESTIMENTO PRIMÁRIO (UNIDADE: TXKM). AF_07/2020</v>
          </cell>
          <cell r="D5479" t="str">
            <v>TXKM</v>
          </cell>
          <cell r="E5479" t="str">
            <v>1,45</v>
          </cell>
        </row>
        <row r="5480">
          <cell r="A5480" t="str">
            <v>100969</v>
          </cell>
          <cell r="B5480" t="str">
            <v>100969</v>
          </cell>
          <cell r="C5480" t="str">
            <v>TRANSPORTE COM CAMINHÃO TANQUE DE TRANSPORTE DE MATERIAL ASFÁLTICO DE 20000 L, EM VIA URBANA EM LEITO NATURAL (UNIDADE: TXKM). AF_07/2020</v>
          </cell>
          <cell r="D5480" t="str">
            <v>TXKM</v>
          </cell>
          <cell r="E5480" t="str">
            <v>2,25</v>
          </cell>
        </row>
        <row r="5481">
          <cell r="A5481" t="str">
            <v>100970</v>
          </cell>
          <cell r="B5481" t="str">
            <v>100970</v>
          </cell>
          <cell r="C5481" t="str">
            <v>TRANSPORTE COM CAMINHÃO TANQUE DE TRANSPORTE DE MATERIAL ASFÁLTICO DE 20000 L, EM VIA URBANA EM  REVESTIMENTO PRIMÁRIO (UNIDADE: TXKM). AF_07/2020</v>
          </cell>
          <cell r="D5481" t="str">
            <v>TXKM</v>
          </cell>
          <cell r="E5481" t="str">
            <v>1,91</v>
          </cell>
        </row>
        <row r="5482">
          <cell r="A5482" t="str">
            <v>100973</v>
          </cell>
          <cell r="B5482" t="str">
            <v>100973</v>
          </cell>
          <cell r="C5482" t="str">
            <v>CARGA, MANOBRA E DESCARGA DE SOLOS E MATERIAIS GRANULARES EM CAMINHÃO BASCULANTE 6 M³ - CARGA COM PÁ CARREGADEIRA (CAÇAMBA DE 1,7 A 2,8 M³ / 128 HP) E DESCARGA LIVRE (UNIDADE: M3). AF_07/2020</v>
          </cell>
          <cell r="D5482" t="str">
            <v>M3</v>
          </cell>
          <cell r="E5482" t="str">
            <v>8,40</v>
          </cell>
        </row>
        <row r="5483">
          <cell r="A5483" t="str">
            <v>100974</v>
          </cell>
          <cell r="B5483" t="str">
            <v>100974</v>
          </cell>
          <cell r="C5483" t="str">
            <v>CARGA, MANOBRA E DESCARGA DE SOLOS E MATERIAIS GRANULARES EM CAMINHÃO BASCULANTE 10 M³ - CARGA COM PÁ CARREGADEIRA (CAÇAMBA DE 1,7 A 2,8 M³ / 128 HP) E DESCARGA LIVRE (UNIDADE: M3). AF_07/2020</v>
          </cell>
          <cell r="D5483" t="str">
            <v>M3</v>
          </cell>
          <cell r="E5483" t="str">
            <v>8,24</v>
          </cell>
        </row>
        <row r="5484">
          <cell r="A5484" t="str">
            <v>100975</v>
          </cell>
          <cell r="B5484" t="str">
            <v>100975</v>
          </cell>
          <cell r="C5484" t="str">
            <v>CARGA, MANOBRA E DESCARGA DE SOLOS E MATERIAIS GRANULARES EM CAMINHÃO BASCULANTE 14 M³ - CARGA COM PÁ CARREGADEIRA (CAÇAMBA DE 1,7 A 2,8 M³ / 128 HP) E DESCARGA LIVRE (UNIDADE: M3). AF_07/2020</v>
          </cell>
          <cell r="D5484" t="str">
            <v>M3</v>
          </cell>
          <cell r="E5484" t="str">
            <v>8,07</v>
          </cell>
        </row>
        <row r="5485">
          <cell r="A5485" t="str">
            <v>100976</v>
          </cell>
          <cell r="B5485" t="str">
            <v>100976</v>
          </cell>
          <cell r="C5485" t="str">
            <v>CARGA, MANOBRA E DESCARGA DE SOLOS E MATERIAIS GRANULARES EM CAMINHÃO BASCULANTE 18 M³ - CARGA COM PÁ CARREGADEIRA (CAÇAMBA DE 1,7 A 2,8 M³ / 128 HP) E DESCARGA LIVRE (UNIDADE: M3). AF_07/2020</v>
          </cell>
          <cell r="D5485" t="str">
            <v>M3</v>
          </cell>
          <cell r="E5485" t="str">
            <v>7,98</v>
          </cell>
        </row>
        <row r="5486">
          <cell r="A5486" t="str">
            <v>100977</v>
          </cell>
          <cell r="B5486" t="str">
            <v>100977</v>
          </cell>
          <cell r="C5486" t="str">
            <v>CARGA, MANOBRA E DESCARGA DE SOLOS E MATERIAIS GRANULARES EM CAMINHÃO BASCULANTE 6 M³ - CARGA COM ESCAVADEIRA HIDRÁULICA (CAÇAMBA DE 1,20 M³ / 155 HP) E DESCARGA LIVRE (UNIDADE: M3). AF_07/2020</v>
          </cell>
          <cell r="D5486" t="str">
            <v>M3</v>
          </cell>
          <cell r="E5486" t="str">
            <v>7,26</v>
          </cell>
        </row>
        <row r="5487">
          <cell r="A5487" t="str">
            <v>100978</v>
          </cell>
          <cell r="B5487" t="str">
            <v>100978</v>
          </cell>
          <cell r="C5487" t="str">
            <v>CARGA, MANOBRA E DESCARGA DE SOLOS E MATERIAIS GRANULARES EM CAMINHÃO BASCULANTE 10 M³ - CARGA COM ESCAVADEIRA HIDRÁULICA (CAÇAMBA DE 1,20 M³ / 155 HP) E DESCARGA LIVRE (UNIDADE: M3). AF_07/2020</v>
          </cell>
          <cell r="D5487" t="str">
            <v>M3</v>
          </cell>
          <cell r="E5487" t="str">
            <v>6,67</v>
          </cell>
        </row>
        <row r="5488">
          <cell r="A5488" t="str">
            <v>100979</v>
          </cell>
          <cell r="B5488" t="str">
            <v>100979</v>
          </cell>
          <cell r="C5488" t="str">
            <v>CARGA, MANOBRA E DESCARGA DE SOLOS E MATERIAIS GRANULARES EM CAMINHÃO BASCULANTE 14 M³ - CARGA COM ESCAVADEIRA HIDRÁULICA (CAÇAMBA DE 1,20 M³ / 155 HP) E DESCARGA LIVRE (UNIDADE: M3). AF_07/2020</v>
          </cell>
          <cell r="D5488" t="str">
            <v>M3</v>
          </cell>
          <cell r="E5488" t="str">
            <v>6,23</v>
          </cell>
        </row>
        <row r="5489">
          <cell r="A5489" t="str">
            <v>100980</v>
          </cell>
          <cell r="B5489" t="str">
            <v>100980</v>
          </cell>
          <cell r="C5489" t="str">
            <v>CARGA, MANOBRA E DESCARGA DE SOLOS E MATERIAIS GRANULARES EM CAMINHÃO BASCULANTE 18 M³ - CARGA COM ESCAVADEIRA HIDRÁULICA (CAÇAMBA DE 1,20 M³ / 155 HP) E DESCARGA LIVRE (UNIDADE: M3). AF_07/2020</v>
          </cell>
          <cell r="D5489" t="str">
            <v>M3</v>
          </cell>
          <cell r="E5489" t="str">
            <v>5,95</v>
          </cell>
        </row>
        <row r="5490">
          <cell r="A5490" t="str">
            <v>100981</v>
          </cell>
          <cell r="B5490" t="str">
            <v>100981</v>
          </cell>
          <cell r="C5490" t="str">
            <v>CARGA, MANOBRA E DESCARGA DE ENTULHO EM CAMINHÃO BASCULANTE 6 M³ - CARGA COM ESCAVADEIRA HIDRÁULICA  (CAÇAMBA DE 0,80 M³ / 111 HP) E DESCARGA LIVRE (UNIDADE: M3). AF_07/2020</v>
          </cell>
          <cell r="D5490" t="str">
            <v>M3</v>
          </cell>
          <cell r="E5490" t="str">
            <v>8,89</v>
          </cell>
        </row>
        <row r="5491">
          <cell r="A5491" t="str">
            <v>100982</v>
          </cell>
          <cell r="B5491" t="str">
            <v>100982</v>
          </cell>
          <cell r="C5491" t="str">
            <v>CARGA, MANOBRA E DESCARGA DE ENTULHO EM CAMINHÃO BASCULANTE 10 M³ - CARGA COM ESCAVADEIRA HIDRÁULICA  (CAÇAMBA DE 0,80 M³ / 111 HP) E DESCARGA LIVRE (UNIDADE: M3). AF_07/2020</v>
          </cell>
          <cell r="D5491" t="str">
            <v>M3</v>
          </cell>
          <cell r="E5491" t="str">
            <v>8,66</v>
          </cell>
        </row>
        <row r="5492">
          <cell r="A5492" t="str">
            <v>100983</v>
          </cell>
          <cell r="B5492" t="str">
            <v>100983</v>
          </cell>
          <cell r="C5492" t="str">
            <v>CARGA, MANOBRA E DESCARGA DE ENTULHO EM CAMINHÃO BASCULANTE 14 M³ - CARGA COM ESCAVADEIRA HIDRÁULICA  (CAÇAMBA DE 0,80 M³ / 111 HP) E DESCARGA LIVRE (UNIDADE: M3). AF_07/2020</v>
          </cell>
          <cell r="D5492" t="str">
            <v>M3</v>
          </cell>
          <cell r="E5492" t="str">
            <v>8,46</v>
          </cell>
        </row>
        <row r="5493">
          <cell r="A5493" t="str">
            <v>100984</v>
          </cell>
          <cell r="B5493" t="str">
            <v>100984</v>
          </cell>
          <cell r="C5493" t="str">
            <v>CARGA, MANOBRA E DESCARGA DE ENTULHO EM CAMINHÃO BASCULANTE 18 M³ - CARGA COM ESCAVADEIRA HIDRÁULICA  (CAÇAMBA DE 0,80 M³ / 111 HP) E DESCARGA LIVRE (UNIDADE: M3). AF_07/2020</v>
          </cell>
          <cell r="D5493" t="str">
            <v>M3</v>
          </cell>
          <cell r="E5493" t="str">
            <v>8,35</v>
          </cell>
        </row>
        <row r="5494">
          <cell r="A5494" t="str">
            <v>100985</v>
          </cell>
          <cell r="B5494" t="str">
            <v>100985</v>
          </cell>
          <cell r="C5494" t="str">
            <v>CARGA DE MISTURA ASFÁLTICA EM CAMINHÃO BASCULANTE 6 M³ (UNIDADE: M3). AF_07/2020</v>
          </cell>
          <cell r="D5494" t="str">
            <v>M3</v>
          </cell>
          <cell r="E5494" t="str">
            <v>6,99</v>
          </cell>
        </row>
        <row r="5495">
          <cell r="A5495" t="str">
            <v>100986</v>
          </cell>
          <cell r="B5495" t="str">
            <v>100986</v>
          </cell>
          <cell r="C5495" t="str">
            <v>CARGA DE MISTURA ASFÁLTICA EM CAMINHÃO BASCULANTE 10 M³ (UNIDADE: M3). AF_07/2020</v>
          </cell>
          <cell r="D5495" t="str">
            <v>M3</v>
          </cell>
          <cell r="E5495" t="str">
            <v>8,63</v>
          </cell>
        </row>
        <row r="5496">
          <cell r="A5496" t="str">
            <v>100987</v>
          </cell>
          <cell r="B5496" t="str">
            <v>100987</v>
          </cell>
          <cell r="C5496" t="str">
            <v>CARGA DE MISTURA ASFÁLTICA EM CAMINHÃO BASCULANTE 14 M³ (UNIDADE: M3). AF_07/2020</v>
          </cell>
          <cell r="D5496" t="str">
            <v>M3</v>
          </cell>
          <cell r="E5496" t="str">
            <v>9,56</v>
          </cell>
        </row>
        <row r="5497">
          <cell r="A5497" t="str">
            <v>100988</v>
          </cell>
          <cell r="B5497" t="str">
            <v>100988</v>
          </cell>
          <cell r="C5497" t="str">
            <v>CARGA DE MISTURA ASFÁLTICA EM CAMINHÃO BASCULANTE 18 M³ (UNIDADE: M3). AF_07/2020</v>
          </cell>
          <cell r="D5497" t="str">
            <v>M3</v>
          </cell>
          <cell r="E5497" t="str">
            <v>10,22</v>
          </cell>
        </row>
        <row r="5498">
          <cell r="A5498" t="str">
            <v>100989</v>
          </cell>
          <cell r="B5498" t="str">
            <v>100989</v>
          </cell>
          <cell r="C5498" t="str">
            <v>CARGA, MANOBRA E DESCARGA DE SOLOS E MATERIAIS GRANULARES EM CAMINHÃO BASCULANTE 6 M³ - CARGA COM PÁ CARREGADEIRA (CAÇAMBA DE 1,7 A 2,8 M³ / 128 HP) E DESCARGA LIVRE (UNIDADE: T). AF_07/2020</v>
          </cell>
          <cell r="D5498" t="str">
            <v>T</v>
          </cell>
          <cell r="E5498" t="str">
            <v>5,59</v>
          </cell>
        </row>
        <row r="5499">
          <cell r="A5499" t="str">
            <v>100990</v>
          </cell>
          <cell r="B5499" t="str">
            <v>100990</v>
          </cell>
          <cell r="C5499" t="str">
            <v>CARGA, MANOBRA E DESCARGA DE SOLOS E MATERIAIS GRANULARES EM CAMINHÃO BASCULANTE 10 M³ - CARGA COM PÁ CARREGADEIRA (CAÇAMBA DE 1,7 A 2,8 M³ / 128 HP) E DESCARGA LIVRE (UNIDADE: T). AF_07/2020</v>
          </cell>
          <cell r="D5499" t="str">
            <v>T</v>
          </cell>
          <cell r="E5499" t="str">
            <v>5,50</v>
          </cell>
        </row>
        <row r="5500">
          <cell r="A5500" t="str">
            <v>100991</v>
          </cell>
          <cell r="B5500" t="str">
            <v>100991</v>
          </cell>
          <cell r="C5500" t="str">
            <v>CARGA, MANOBRA E DESCARGA DE SOLOS E MATERIAIS GRANULARES EM CAMINHÃO BASCULANTE 14 M³ - CARGA COM PÁ CARREGADEIRA (CAÇAMBA DE 1,7 A 2,8 M³ / 128 HP) E DESCARGA LIVRE (UNIDADE: T). AF_07/2020</v>
          </cell>
          <cell r="D5500" t="str">
            <v>T</v>
          </cell>
          <cell r="E5500" t="str">
            <v>5,41</v>
          </cell>
        </row>
        <row r="5501">
          <cell r="A5501" t="str">
            <v>100992</v>
          </cell>
          <cell r="B5501" t="str">
            <v>100992</v>
          </cell>
          <cell r="C5501" t="str">
            <v>CARGA, MANOBRA E DESCARGA DE SOLOS E MATERIAIS GRANULARES EM CAMINHÃO BASCULANTE 18 M³ - CARGA COM PÁ CARREGADEIRA (CAÇAMBA DE 1,7 A 2,8 M³ / 128 HP) E DESCARGA LIVRE (UNIDADE: T). AF_07/2020</v>
          </cell>
          <cell r="D5501" t="str">
            <v>T</v>
          </cell>
          <cell r="E5501" t="str">
            <v>5,32</v>
          </cell>
        </row>
        <row r="5502">
          <cell r="A5502" t="str">
            <v>100993</v>
          </cell>
          <cell r="B5502" t="str">
            <v>100993</v>
          </cell>
          <cell r="C5502" t="str">
            <v>CARGA, MANOBRA E DESCARGA DE SOLOS E MATERIAIS GRANULARES EM CAMINHÃO BASCULANTE 6 M³ - CARGA COM ESCAVADEIRA HIDRÁULICA (CAÇAMBA DE 1,20 M³ / 155 HP) E DESCARGA LIVRE (UNIDADE: T). AF_07/2020</v>
          </cell>
          <cell r="D5502" t="str">
            <v>T</v>
          </cell>
          <cell r="E5502" t="str">
            <v>4,84</v>
          </cell>
        </row>
        <row r="5503">
          <cell r="A5503" t="str">
            <v>100994</v>
          </cell>
          <cell r="B5503" t="str">
            <v>100994</v>
          </cell>
          <cell r="C5503" t="str">
            <v>CARGA, MANOBRA E DESCARGA DE SOLOS E MATERIAIS GRANULARES EM CAMINHÃO BASCULANTE 10 M³ - CARGA COM ESCAVADEIRA HIDRÁULICA (CAÇAMBA DE 1,20 M³ / 155 HP) E DESCARGA LIVRE (UNIDADE: T). AF_07/2020</v>
          </cell>
          <cell r="D5503" t="str">
            <v>T</v>
          </cell>
          <cell r="E5503" t="str">
            <v>4,43</v>
          </cell>
        </row>
        <row r="5504">
          <cell r="A5504" t="str">
            <v>100995</v>
          </cell>
          <cell r="B5504" t="str">
            <v>100995</v>
          </cell>
          <cell r="C5504" t="str">
            <v>CARGA, MANOBRA E DESCARGA DE SOLOS E MATERIAIS GRANULARES EM CAMINHÃO BASCULANTE 14 M³ - CARGA COM ESCAVADEIRA HIDRÁULICA (CAÇAMBA DE 1,20 M³ / 155 HP) E DESCARGA LIVRE (UNIDADE: T). AF_07/2020</v>
          </cell>
          <cell r="D5504" t="str">
            <v>T</v>
          </cell>
          <cell r="E5504" t="str">
            <v>4,16</v>
          </cell>
        </row>
        <row r="5505">
          <cell r="A5505" t="str">
            <v>100996</v>
          </cell>
          <cell r="B5505" t="str">
            <v>100996</v>
          </cell>
          <cell r="C5505" t="str">
            <v>CARGA, MANOBRA E DESCARGA DE SOLOS E MATERIAIS GRANULARES EM CAMINHÃO BASCULANTE 18 M³ - CARGA COM ESCAVADEIRA HIDRÁULICA (CAÇAMBA DE 1,20 M³ / 155 HP) E DESCARGA LIVRE (UNIDADE: T). AF_07/2020</v>
          </cell>
          <cell r="D5505" t="str">
            <v>T</v>
          </cell>
          <cell r="E5505" t="str">
            <v>3,94</v>
          </cell>
        </row>
        <row r="5506">
          <cell r="A5506" t="str">
            <v>100997</v>
          </cell>
          <cell r="B5506" t="str">
            <v>100997</v>
          </cell>
          <cell r="C5506" t="str">
            <v>CARGA, MANOBRA E DESCARGA DE ENTULHO EM CAMINHÃO BASCULANTE 6 M³ - CARGA COM ESCAVADEIRA HIDRÁULICA  (CAÇAMBA DE 0,80 M³ / 111 HP) E DESCARGA LIVRE (UNIDADE: T). AF_07/2020</v>
          </cell>
          <cell r="D5506" t="str">
            <v>T</v>
          </cell>
          <cell r="E5506" t="str">
            <v>5,94</v>
          </cell>
        </row>
        <row r="5507">
          <cell r="A5507" t="str">
            <v>100998</v>
          </cell>
          <cell r="B5507" t="str">
            <v>100998</v>
          </cell>
          <cell r="C5507" t="str">
            <v>CARGA, MANOBRA E DESCARGA DE ENTULHO EM CAMINHÃO BASCULANTE 10 M³ - CARGA COM ESCAVADEIRA HIDRÁULICA  (CAÇAMBA DE 0,80 M³ / 111 HP) E DESCARGA LIVRE (UNIDADE: T). AF_07/2020</v>
          </cell>
          <cell r="D5507" t="str">
            <v>T</v>
          </cell>
          <cell r="E5507" t="str">
            <v>5,78</v>
          </cell>
        </row>
        <row r="5508">
          <cell r="A5508" t="str">
            <v>100999</v>
          </cell>
          <cell r="B5508" t="str">
            <v>100999</v>
          </cell>
          <cell r="C5508" t="str">
            <v>CARGA, MANOBRA E DESCARGA DE ENTULHO EM CAMINHÃO BASCULANTE 14 M³ - CARGA COM ESCAVADEIRA HIDRÁULICA  (CAÇAMBA DE 0,80 M³ / 111 HP) E DESCARGA LIVRE (UNIDADE: T). AF_07/2020</v>
          </cell>
          <cell r="D5508" t="str">
            <v>T</v>
          </cell>
          <cell r="E5508" t="str">
            <v>5,67</v>
          </cell>
        </row>
        <row r="5509">
          <cell r="A5509" t="str">
            <v>101000</v>
          </cell>
          <cell r="B5509" t="str">
            <v>101000</v>
          </cell>
          <cell r="C5509" t="str">
            <v>CARGA, MANOBRA E DESCARGA DE ENTULHO EM CAMINHÃO BASCULANTE 18 M³ - CARGA COM ESCAVADEIRA HIDRÁULICA  (CAÇAMBA DE 0,80 M³ / 111 HP) E DESCARGA LIVRE (UNIDADE: T). AF_07/2020</v>
          </cell>
          <cell r="D5509" t="str">
            <v>T</v>
          </cell>
          <cell r="E5509" t="str">
            <v>5,57</v>
          </cell>
        </row>
        <row r="5510">
          <cell r="A5510" t="str">
            <v>101001</v>
          </cell>
          <cell r="B5510" t="str">
            <v>101001</v>
          </cell>
          <cell r="C5510" t="str">
            <v>CARGA DE MISTURA ASFÁLTICA EM CAMINHÃO BASCULANTE 6 M³ (UNIDADE: T). AF_07/2020</v>
          </cell>
          <cell r="D5510" t="str">
            <v>T</v>
          </cell>
          <cell r="E5510" t="str">
            <v>4,67</v>
          </cell>
        </row>
        <row r="5511">
          <cell r="A5511" t="str">
            <v>101002</v>
          </cell>
          <cell r="B5511" t="str">
            <v>101002</v>
          </cell>
          <cell r="C5511" t="str">
            <v>CARGA DE MISTURA ASFÁLTICA EM CAMINHÃO BASCULANTE 10 M³ (UNIDADE: T). AF_07/2020</v>
          </cell>
          <cell r="D5511" t="str">
            <v>T</v>
          </cell>
          <cell r="E5511" t="str">
            <v>5,74</v>
          </cell>
        </row>
        <row r="5512">
          <cell r="A5512" t="str">
            <v>101003</v>
          </cell>
          <cell r="B5512" t="str">
            <v>101003</v>
          </cell>
          <cell r="C5512" t="str">
            <v>CARGA DE MISTURA ASFÁLTICA EM CAMINHÃO BASCULANTE 14 M³ (UNIDADE: T). AF_07/2020</v>
          </cell>
          <cell r="D5512" t="str">
            <v>T</v>
          </cell>
          <cell r="E5512" t="str">
            <v>6,36</v>
          </cell>
        </row>
        <row r="5513">
          <cell r="A5513" t="str">
            <v>101004</v>
          </cell>
          <cell r="B5513" t="str">
            <v>101004</v>
          </cell>
          <cell r="C5513" t="str">
            <v>CARGA DE MISTURA ASFÁLTICA EM CAMINHÃO BASCULANTE 18 M³ (UNIDADE: T). AF_07/2020</v>
          </cell>
          <cell r="D5513" t="str">
            <v>T</v>
          </cell>
          <cell r="E5513" t="str">
            <v>6,81</v>
          </cell>
        </row>
        <row r="5514">
          <cell r="A5514" t="str">
            <v>101005</v>
          </cell>
          <cell r="B5514" t="str">
            <v>101005</v>
          </cell>
          <cell r="C5514" t="str">
            <v>CARGA, MANOBRA E DESCARGA DE ÁGUA EM CAMINHÃO PIPA 6 M³. AF_07/2020</v>
          </cell>
          <cell r="D5514" t="str">
            <v>M3</v>
          </cell>
          <cell r="E5514" t="str">
            <v>18,38</v>
          </cell>
        </row>
        <row r="5515">
          <cell r="A5515" t="str">
            <v>101006</v>
          </cell>
          <cell r="B5515" t="str">
            <v>101006</v>
          </cell>
          <cell r="C5515" t="str">
            <v>CARGA, MANOBRA E DESCARGA DE ÁGUA EM CAMINHÃO PIPA 10 M³. AF_07/2020</v>
          </cell>
          <cell r="D5515" t="str">
            <v>M3</v>
          </cell>
          <cell r="E5515" t="str">
            <v>20,41</v>
          </cell>
        </row>
        <row r="5516">
          <cell r="A5516" t="str">
            <v>101007</v>
          </cell>
          <cell r="B5516" t="str">
            <v>101007</v>
          </cell>
          <cell r="C5516" t="str">
            <v>CARGA DE ÁGUA EM CAMINHÃO PIPA 6 M³. AF_07/2020</v>
          </cell>
          <cell r="D5516" t="str">
            <v>M3</v>
          </cell>
          <cell r="E5516" t="str">
            <v>5,32</v>
          </cell>
        </row>
        <row r="5517">
          <cell r="A5517" t="str">
            <v>101008</v>
          </cell>
          <cell r="B5517" t="str">
            <v>101008</v>
          </cell>
          <cell r="C5517" t="str">
            <v>CARGA DE ÁGUA EM CAMINHÃO PIPA 10 M³. AF_07/2020</v>
          </cell>
          <cell r="D5517" t="str">
            <v>M3</v>
          </cell>
          <cell r="E5517" t="str">
            <v>5,40</v>
          </cell>
        </row>
        <row r="5518">
          <cell r="A5518" t="str">
            <v>101009</v>
          </cell>
          <cell r="B5518" t="str">
            <v>101009</v>
          </cell>
          <cell r="C5518" t="str">
            <v>CARGA, MANOBRA E DESCARGA DE POSTE DE CONCRETO EM CAMINHÃO CARROCERIA COM GUINDAUTO (MUNCK) 11,7 TM. AF_07/2020</v>
          </cell>
          <cell r="D5518" t="str">
            <v>T</v>
          </cell>
          <cell r="E5518" t="str">
            <v>42,05</v>
          </cell>
        </row>
        <row r="5519">
          <cell r="A5519" t="str">
            <v>101010</v>
          </cell>
          <cell r="B5519" t="str">
            <v>101010</v>
          </cell>
          <cell r="C5519" t="str">
            <v>CARGA, MANOBRA E DESCARGA DE PERFIL METÁLICO EM CAMINHÃO CARROCERIA COM GUINDAUTO (MUNCK) 11,7 TM. AF_07/2020</v>
          </cell>
          <cell r="D5519" t="str">
            <v>T</v>
          </cell>
          <cell r="E5519" t="str">
            <v>26,48</v>
          </cell>
        </row>
        <row r="5520">
          <cell r="A5520" t="str">
            <v>101013</v>
          </cell>
          <cell r="B5520" t="str">
            <v>101013</v>
          </cell>
          <cell r="C5520" t="str">
            <v>CARGA, MANOBRA E DESCARGA DE TUBOS DE CONCRETO, DN MENOR OU IGUAL A 300 MM, EM CAMINHÃO CARROCERIA COM GUINDAUTO (MUNCK) 11,7 TM. AF_07/2020</v>
          </cell>
          <cell r="D5520" t="str">
            <v>T</v>
          </cell>
          <cell r="E5520" t="str">
            <v>43,39</v>
          </cell>
        </row>
        <row r="5521">
          <cell r="A5521" t="str">
            <v>101014</v>
          </cell>
          <cell r="B5521" t="str">
            <v>101014</v>
          </cell>
          <cell r="C5521" t="str">
            <v>CARGA, MANOBRA E DESCARGA DE TUBOS DE CONCRETO, DN 400 MM, EM CAMINHÃO CARROCERIA COM GUINDAUTO (MUNCK) 11,7 TM. AF_07/2020</v>
          </cell>
          <cell r="D5521" t="str">
            <v>T</v>
          </cell>
          <cell r="E5521" t="str">
            <v>39,75</v>
          </cell>
        </row>
        <row r="5522">
          <cell r="A5522" t="str">
            <v>101015</v>
          </cell>
          <cell r="B5522" t="str">
            <v>101015</v>
          </cell>
          <cell r="C5522" t="str">
            <v>CARGA, MANOBRA E DESCARGA DE TUBOS DE CONCRETO, DN 500 MM, EM CAMINHÃO CARROCERIA COM GUINDAUTO (MUNCK) 11,7 TM. AF_07/2020</v>
          </cell>
          <cell r="D5522" t="str">
            <v>T</v>
          </cell>
          <cell r="E5522" t="str">
            <v>32,65</v>
          </cell>
        </row>
        <row r="5523">
          <cell r="A5523" t="str">
            <v>101016</v>
          </cell>
          <cell r="B5523" t="str">
            <v>101016</v>
          </cell>
          <cell r="C5523" t="str">
            <v>CARGA, MANOBRA E DESCARGA DE TUBOS METÁLICOS, DN MENOR OU IGUAL A 150 MM, EM CAMINHÃO CARROCERIA COM GUINDAUTO (MUNCK) 11,7 TM. AF_07/2020</v>
          </cell>
          <cell r="D5523" t="str">
            <v>T</v>
          </cell>
          <cell r="E5523" t="str">
            <v>37,80</v>
          </cell>
        </row>
        <row r="5524">
          <cell r="A5524" t="str">
            <v>101017</v>
          </cell>
          <cell r="B5524" t="str">
            <v>101017</v>
          </cell>
          <cell r="C5524" t="str">
            <v>CARGA, MANOBRA E DESCARGA DE TUBOS METÁLICOS, DN 200 MM, EM CAMINHÃO CARROCERIA COM GUINDAUTO (MUNCK) 11,7 TM. AF_07/2020</v>
          </cell>
          <cell r="D5524" t="str">
            <v>T</v>
          </cell>
          <cell r="E5524" t="str">
            <v>28,65</v>
          </cell>
        </row>
        <row r="5525">
          <cell r="A5525" t="str">
            <v>101018</v>
          </cell>
          <cell r="B5525" t="str">
            <v>101018</v>
          </cell>
          <cell r="C5525" t="str">
            <v>CARGA, MANOBRA E DESCARGA DE TUBOS METÁLICOS, DN 250 MM, EM CAMINHÃO CARROCERIA COM GUINDAUTO (MUNCK) 11,7 TM. AF_07/2020</v>
          </cell>
          <cell r="D5525" t="str">
            <v>T</v>
          </cell>
          <cell r="E5525" t="str">
            <v>23,53</v>
          </cell>
        </row>
        <row r="5526">
          <cell r="A5526" t="str">
            <v>101019</v>
          </cell>
          <cell r="B5526" t="str">
            <v>101019</v>
          </cell>
          <cell r="C5526" t="str">
            <v>CARGA, MANOBRA E DESCARGA MANUAL DE TUBOS PLÁSTICOS, DN MENOR OU IGUAL A 100 MM, EM CAMINHÃO CARROCERIA 9T. AF_07/2020</v>
          </cell>
          <cell r="D5526" t="str">
            <v>T</v>
          </cell>
          <cell r="E5526" t="str">
            <v>540,94</v>
          </cell>
        </row>
        <row r="5527">
          <cell r="A5527" t="str">
            <v>101090</v>
          </cell>
          <cell r="B5527" t="str">
            <v>101090</v>
          </cell>
          <cell r="C5527" t="str">
            <v>PISO EM PEDRA PORTUGUESA ASSENTADO SOBRE ARGAMASSA SECA DE CIMENTO E AREIA, TRAÇO 1:3, REJUNTADO COM CIMENTO COMUM. AF_05/2020</v>
          </cell>
          <cell r="D5527" t="str">
            <v>M2</v>
          </cell>
          <cell r="E5527" t="str">
            <v>211,98</v>
          </cell>
        </row>
        <row r="5528">
          <cell r="A5528" t="str">
            <v>101091</v>
          </cell>
          <cell r="B5528" t="str">
            <v>101091</v>
          </cell>
          <cell r="C5528" t="str">
            <v>PISO EM LADRILHO HIDRÁULICO APLICADO EM AMBIENTES EXTERNOS. AF_05/2020</v>
          </cell>
          <cell r="D5528" t="str">
            <v>M2</v>
          </cell>
          <cell r="E5528" t="str">
            <v>132,43</v>
          </cell>
        </row>
        <row r="5529">
          <cell r="A5529" t="str">
            <v>101092</v>
          </cell>
          <cell r="B5529" t="str">
            <v>101092</v>
          </cell>
          <cell r="C5529" t="str">
            <v>PISO EM GRANITO APLICADO EM CALÇADAS OU PISOS EXTERNOS. AF_05/2020</v>
          </cell>
          <cell r="D5529" t="str">
            <v>M2</v>
          </cell>
          <cell r="E5529" t="str">
            <v>463,10</v>
          </cell>
        </row>
        <row r="5530">
          <cell r="A5530" t="str">
            <v>101093</v>
          </cell>
          <cell r="B5530" t="str">
            <v>101093</v>
          </cell>
          <cell r="C5530" t="str">
            <v>PISO EM MÁRMORE APLICADO EM CALÇADAS OU PISOS EXTERNOS. AF_05/2020</v>
          </cell>
          <cell r="D5530" t="str">
            <v>M2</v>
          </cell>
          <cell r="E5530" t="str">
            <v>736,15</v>
          </cell>
        </row>
        <row r="5531">
          <cell r="A5531" t="str">
            <v>101094</v>
          </cell>
          <cell r="B5531" t="str">
            <v>101094</v>
          </cell>
          <cell r="C5531" t="str">
            <v>PISO PODOTÁTIL DE ALERTA OU DIRECIONAL, DE BORRACHA, ASSENTADO SOBRE ARGAMASSA. AF_05/2020</v>
          </cell>
          <cell r="D5531" t="str">
            <v>M</v>
          </cell>
          <cell r="E5531" t="str">
            <v>180,26</v>
          </cell>
        </row>
        <row r="5532">
          <cell r="A5532" t="str">
            <v>101096</v>
          </cell>
          <cell r="B5532" t="str">
            <v>101096</v>
          </cell>
          <cell r="C5532" t="str">
            <v>TUBULÃO A CÉU ABERTO, DIÂMETRO DO FUSTE DE 70CM, ESCAVAÇÃO MANUAL, SEM ALARGAMENTO DE BASE, CONCRETO FEITO EM OBRA E LANÇADO COM JERICA. AF_05/2020</v>
          </cell>
          <cell r="D5532" t="str">
            <v>M3</v>
          </cell>
          <cell r="E5532" t="str">
            <v>1.314,51</v>
          </cell>
        </row>
        <row r="5533">
          <cell r="A5533" t="str">
            <v>101097</v>
          </cell>
          <cell r="B5533" t="str">
            <v>101097</v>
          </cell>
          <cell r="C5533" t="str">
            <v>TUBULÃO A CÉU ABERTO, DIÂMETRO DO FUSTE DE 80CM, ESCAVAÇÃO MANUAL, SEM ALARGAMENTO DE BASE, CONCRETO FEITO EM OBRA E LANÇADO COM JERICA. AF_05/2020</v>
          </cell>
          <cell r="D5533" t="str">
            <v>M3</v>
          </cell>
          <cell r="E5533" t="str">
            <v>1.247,06</v>
          </cell>
        </row>
        <row r="5534">
          <cell r="A5534" t="str">
            <v>101098</v>
          </cell>
          <cell r="B5534" t="str">
            <v>101098</v>
          </cell>
          <cell r="C5534" t="str">
            <v>TUBULÃO A CÉU ABERTO, DIÂMETRO DO FUSTE DE 100CM, ESCAVAÇÃO MANUAL, SEM ALARGAMENTO DE BASE, CONCRETO FEITO EM OBRA E LANÇADO COM JERICA. AF_05/2020</v>
          </cell>
          <cell r="D5534" t="str">
            <v>M3</v>
          </cell>
          <cell r="E5534" t="str">
            <v>1.163,50</v>
          </cell>
        </row>
        <row r="5535">
          <cell r="A5535" t="str">
            <v>101099</v>
          </cell>
          <cell r="B5535" t="str">
            <v>101099</v>
          </cell>
          <cell r="C5535" t="str">
            <v>TUBULÃO A CÉU ABERTO, DIÂMETRO DO FUSTE DE 120CM, ESCAVAÇÃO MANUAL, SEM ALARGAMENTO DE BASE, CONCRETO FEITO EM OBRA E LANÇADO COM JERICA. AF_05/2020</v>
          </cell>
          <cell r="D5535" t="str">
            <v>M3</v>
          </cell>
          <cell r="E5535" t="str">
            <v>1.066,68</v>
          </cell>
        </row>
        <row r="5536">
          <cell r="A5536" t="str">
            <v>101100</v>
          </cell>
          <cell r="B5536" t="str">
            <v>101100</v>
          </cell>
          <cell r="C5536" t="str">
            <v>TUBULÃO A CÉU ABERTO, DIÂMETRO DO FUSTE DE 70CM, ESCAVAÇÃO MECÂNICA, SEM ALARGAMENTO DE BASE, CONCRETO FEITO EM OBRA E LANÇADO COM JERICA. AF_05/2020</v>
          </cell>
          <cell r="D5536" t="str">
            <v>M3</v>
          </cell>
          <cell r="E5536" t="str">
            <v>980,89</v>
          </cell>
        </row>
        <row r="5537">
          <cell r="A5537" t="str">
            <v>101101</v>
          </cell>
          <cell r="B5537" t="str">
            <v>101101</v>
          </cell>
          <cell r="C5537" t="str">
            <v>TUBULÃO A CÉU ABERTO, DIÂMETRO DO FUSTE DE 80CM, ESCAVAÇÃO MECÂNICA, SEM ALARGAMENTO DE BASE, CONCRETO FEITO EM OBRA E LANÇADO COM JERICA. AF_05/2020</v>
          </cell>
          <cell r="D5537" t="str">
            <v>M3</v>
          </cell>
          <cell r="E5537" t="str">
            <v>959,89</v>
          </cell>
        </row>
        <row r="5538">
          <cell r="A5538" t="str">
            <v>101102</v>
          </cell>
          <cell r="B5538" t="str">
            <v>101102</v>
          </cell>
          <cell r="C5538" t="str">
            <v>TUBULÃO A CÉU ABERTO, DIÂMETRO DO FUSTE DE 100CM, ESCAVAÇÃO MECÂNICA, SEM ALARGAMENTO DE BASE, CONCRETO FEITO EM OBRA E LANÇADO COM JERICA. AF_05/2020</v>
          </cell>
          <cell r="D5538" t="str">
            <v>M3</v>
          </cell>
          <cell r="E5538" t="str">
            <v>940,37</v>
          </cell>
        </row>
        <row r="5539">
          <cell r="A5539" t="str">
            <v>101103</v>
          </cell>
          <cell r="B5539" t="str">
            <v>101103</v>
          </cell>
          <cell r="C5539" t="str">
            <v>TUBULÃO A CÉU ABERTO, DIÂMETRO DO FUSTE DE 120CM, ESCAVAÇÃO MECÂNICA, SEM ALARGAMENTO DE BASE, CONCRETO FEITO EM OBRA E LANÇADO COM JERICA. AF_05/2020</v>
          </cell>
          <cell r="D5539" t="str">
            <v>M3</v>
          </cell>
          <cell r="E5539" t="str">
            <v>885,14</v>
          </cell>
        </row>
        <row r="5540">
          <cell r="A5540" t="str">
            <v>101104</v>
          </cell>
          <cell r="B5540" t="str">
            <v>101104</v>
          </cell>
          <cell r="C5540" t="str">
            <v>TUBULÃO A CÉU ABERTO, DIÂMETRO DO FUSTE DE 70CM, ESCAVAÇÃO MANUAL, SEM ALARGAMENTO DE BASE, CONCRETO USINADO E LANÇADO COM BOMBA OU DIRETAMENTE DO CAMINHÃO. AF_05/2020</v>
          </cell>
          <cell r="D5540" t="str">
            <v>M3</v>
          </cell>
          <cell r="E5540" t="str">
            <v>1.344,94</v>
          </cell>
        </row>
        <row r="5541">
          <cell r="A5541" t="str">
            <v>101105</v>
          </cell>
          <cell r="B5541" t="str">
            <v>101105</v>
          </cell>
          <cell r="C5541" t="str">
            <v>TUBULÃO A CÉU ABERTO, DIÂMETRO DO FUSTE DE 80CM, ESCAVAÇÃO MANUAL, SEM ALARGAMENTO DE BASE, CONCRETO USINADO E LANÇADO COM BOMBA OU DIRETAMENTE DO CAMINHÃO. AF_05/2020</v>
          </cell>
          <cell r="D5541" t="str">
            <v>M3</v>
          </cell>
          <cell r="E5541" t="str">
            <v>1.277,18</v>
          </cell>
        </row>
        <row r="5542">
          <cell r="A5542" t="str">
            <v>101106</v>
          </cell>
          <cell r="B5542" t="str">
            <v>101106</v>
          </cell>
          <cell r="C5542" t="str">
            <v>TUBULÃO A CÉU ABERTO, DIÂMETRO DO FUSTE DE 100CM, ESCAVAÇÃO MANUAL, SEM ALARGAMENTO DE BASE, CONCRETO USINADO E LANÇADO COM BOMBA OU DIRETAMENTE DO CAMINHÃO. AF_05/2020</v>
          </cell>
          <cell r="D5542" t="str">
            <v>M3</v>
          </cell>
          <cell r="E5542" t="str">
            <v>1.193,54</v>
          </cell>
        </row>
        <row r="5543">
          <cell r="A5543" t="str">
            <v>101107</v>
          </cell>
          <cell r="B5543" t="str">
            <v>101107</v>
          </cell>
          <cell r="C5543" t="str">
            <v>TUBULÃO A CÉU ABERTO, DIÂMETRO DO FUSTE DE 120CM, ESCAVAÇÃO MANUAL, SEM ALARGAMENTO DE BASE, CONCRETO USINADO E LANÇADO COM BOMBA OU DIRETAMENTE DO CAMINHÃO. AF_05/2020</v>
          </cell>
          <cell r="D5543" t="str">
            <v>M3</v>
          </cell>
          <cell r="E5543" t="str">
            <v>1.096,07</v>
          </cell>
        </row>
        <row r="5544">
          <cell r="A5544" t="str">
            <v>101108</v>
          </cell>
          <cell r="B5544" t="str">
            <v>101108</v>
          </cell>
          <cell r="C5544" t="str">
            <v>TUBULÃO A CÉU ABERTO, DIÂMETRO DO FUSTE DE 70CM, ESCAVAÇÃO MECÂNICA, SEM ALARGAMENTO DE BASE, CONCRETO USINADO E LANÇADO COM BOMBA OU DIRETAMENTE DO CAMINHÃO. AF_05/2020</v>
          </cell>
          <cell r="D5544" t="str">
            <v>M3</v>
          </cell>
          <cell r="E5544" t="str">
            <v>1.006,12</v>
          </cell>
        </row>
        <row r="5545">
          <cell r="A5545" t="str">
            <v>101109</v>
          </cell>
          <cell r="B5545" t="str">
            <v>101109</v>
          </cell>
          <cell r="C5545" t="str">
            <v>TUBULÃO A CÉU ABERTO, DIÂMETRO DO FUSTE DE 80CM, ESCAVAÇÃO MECÂNICA, SEM ALARGAMENTO DE BASE, CONCRETO USINADO E LANÇADO COM BOMBA OU DIRETAMENTE DO CAMINHÃO. AF_05/2020</v>
          </cell>
          <cell r="D5545" t="str">
            <v>M3</v>
          </cell>
          <cell r="E5545" t="str">
            <v>985,07</v>
          </cell>
        </row>
        <row r="5546">
          <cell r="A5546" t="str">
            <v>101110</v>
          </cell>
          <cell r="B5546" t="str">
            <v>101110</v>
          </cell>
          <cell r="C5546" t="str">
            <v>TUBULÃO A CÉU ABERTO, DIÂMETRO DO FUSTE DE 100CM, ESCAVAÇÃO MECÂNICA, SEM ALARGAMENTO DE BASE, CONCRETO USINADO E LANÇADO COM BOMBA OU DIRETAMENTE DO CAMINHÃO. AF_05/2020</v>
          </cell>
          <cell r="D5546" t="str">
            <v>M3</v>
          </cell>
          <cell r="E5546" t="str">
            <v>966,07</v>
          </cell>
        </row>
        <row r="5547">
          <cell r="A5547" t="str">
            <v>101111</v>
          </cell>
          <cell r="B5547" t="str">
            <v>101111</v>
          </cell>
          <cell r="C5547" t="str">
            <v>TUBULÃO A CÉU ABERTO, DIÂMETRO DO FUSTE DE 120CM, ESCAVAÇÃO MECÂNICA, SEM ALARGAMENTO DE BASE, CONCRETO USINADO E LANÇADO COM BOMBA OU DIRETAMENTE DO CAMINHÃO. AF_05/2020</v>
          </cell>
          <cell r="D5547" t="str">
            <v>M3</v>
          </cell>
          <cell r="E5547" t="str">
            <v>910,79</v>
          </cell>
        </row>
        <row r="5548">
          <cell r="A5548" t="str">
            <v>101112</v>
          </cell>
          <cell r="B5548" t="str">
            <v>101112</v>
          </cell>
          <cell r="C5548" t="str">
            <v>ALARGAMENTO DE BASE DE TUBULÃO A CÉU ABERTO, ESCAVAÇÃO MANUAL, CONCRETO FEITO EM OBRA E LANÇADO COM JERICA. AF_05/2020</v>
          </cell>
          <cell r="D5548" t="str">
            <v>M3</v>
          </cell>
          <cell r="E5548" t="str">
            <v>930,72</v>
          </cell>
        </row>
        <row r="5549">
          <cell r="A5549" t="str">
            <v>101113</v>
          </cell>
          <cell r="B5549" t="str">
            <v>101113</v>
          </cell>
          <cell r="C5549" t="str">
            <v>ALARGAMENTO DE BASE DE TUBULÃO A CÉU ABERTO, ESCAVAÇÃO MANUAL, CONCRETO USINADO E LANÇADO COM BOMBA OU DIRETAMENTE DO CAMINHÃO. AF_05/2020</v>
          </cell>
          <cell r="D5549" t="str">
            <v>M3</v>
          </cell>
          <cell r="E5549" t="str">
            <v>965,63</v>
          </cell>
        </row>
        <row r="5550">
          <cell r="A5550" t="str">
            <v>101114</v>
          </cell>
          <cell r="B5550" t="str">
            <v>101114</v>
          </cell>
          <cell r="C5550" t="str">
            <v>ESCAVAÇÃO HORIZONTAL EM SOLO DE 1A CATEGORIA COM TRATOR DE ESTEIRAS (100HP/LÂMINA: 2,19M3). AF_07/2020</v>
          </cell>
          <cell r="D5550" t="str">
            <v>M3</v>
          </cell>
          <cell r="E5550" t="str">
            <v>3,95</v>
          </cell>
        </row>
        <row r="5551">
          <cell r="A5551" t="str">
            <v>101115</v>
          </cell>
          <cell r="B5551" t="str">
            <v>101115</v>
          </cell>
          <cell r="C5551" t="str">
            <v>ESCAVAÇÃO HORIZONTAL EM SOLO DE 1A CATEGORIA COM TRATOR DE ESTEIRAS (150HP/LÂMINA: 3,18M3). AF_07/2020</v>
          </cell>
          <cell r="D5551" t="str">
            <v>M3</v>
          </cell>
          <cell r="E5551" t="str">
            <v>3,34</v>
          </cell>
        </row>
        <row r="5552">
          <cell r="A5552" t="str">
            <v>101116</v>
          </cell>
          <cell r="B5552" t="str">
            <v>101116</v>
          </cell>
          <cell r="C5552" t="str">
            <v>ESCAVAÇÃO HORIZONTAL EM SOLO DE 1A CATEGORIA COM TRATOR DE ESTEIRAS (170HP/LÂMINA: 5,20M3). AF_07/2020</v>
          </cell>
          <cell r="D5552" t="str">
            <v>M3</v>
          </cell>
          <cell r="E5552" t="str">
            <v>2,09</v>
          </cell>
        </row>
        <row r="5553">
          <cell r="A5553" t="str">
            <v>101117</v>
          </cell>
          <cell r="B5553" t="str">
            <v>101117</v>
          </cell>
          <cell r="C5553" t="str">
            <v>ESCAVAÇÃO HORIZONTAL EM SOLO DE 1A CATEGORIA COM TRATOR DE ESTEIRAS (347HP/LÂMINA: 8,70M3). AF_07/2020</v>
          </cell>
          <cell r="D5553" t="str">
            <v>M3</v>
          </cell>
          <cell r="E5553" t="str">
            <v>2,93</v>
          </cell>
        </row>
        <row r="5554">
          <cell r="A5554" t="str">
            <v>101118</v>
          </cell>
          <cell r="B5554" t="str">
            <v>101118</v>
          </cell>
          <cell r="C5554" t="str">
            <v>ESCAVAÇÃO HORIZONTAL EM SOLO DE 1A CATEGORIA COM TRATOR DE ESTEIRAS (125HP/LÂMINA: 2,70M3). AF_07/2020</v>
          </cell>
          <cell r="D5554" t="str">
            <v>M3</v>
          </cell>
          <cell r="E5554" t="str">
            <v>3,41</v>
          </cell>
        </row>
        <row r="5555">
          <cell r="A5555" t="str">
            <v>101119</v>
          </cell>
          <cell r="B5555" t="str">
            <v>101119</v>
          </cell>
          <cell r="C5555" t="str">
            <v>ESCAVAÇÃO HORIZONTAL, INCLUINDO ESCARIFICAÇÃO EM SOLO DE 2A CATEGORIA COM TRATOR DE ESTEIRAS (100HP/LÂMINA: 2,19M3). AF_07/2020</v>
          </cell>
          <cell r="D5555" t="str">
            <v>M3</v>
          </cell>
          <cell r="E5555" t="str">
            <v>7,55</v>
          </cell>
        </row>
        <row r="5556">
          <cell r="A5556" t="str">
            <v>101120</v>
          </cell>
          <cell r="B5556" t="str">
            <v>101120</v>
          </cell>
          <cell r="C5556" t="str">
            <v>ESCAVAÇÃO HORIZONTAL, INCLUINDO ESCARIFICAÇÃO EM SOLO DE 2A CATEGORIA COM TRATOR DE ESTEIRAS (150HP/LÂMINA: 3,18M3). AF_07/2020</v>
          </cell>
          <cell r="D5556" t="str">
            <v>M3</v>
          </cell>
          <cell r="E5556" t="str">
            <v>6,40</v>
          </cell>
        </row>
        <row r="5557">
          <cell r="A5557" t="str">
            <v>101121</v>
          </cell>
          <cell r="B5557" t="str">
            <v>101121</v>
          </cell>
          <cell r="C5557" t="str">
            <v>ESCAVAÇÃO HORIZONTAL, INCLUINDO ESCARIFICAÇÃO EM SOLO DE 2A CATEGORIA COM TRATOR DE ESTEIRAS (170HP/LÂMINA: 5,20M3). AF_07/2020</v>
          </cell>
          <cell r="D5557" t="str">
            <v>M3</v>
          </cell>
          <cell r="E5557" t="str">
            <v>4,01</v>
          </cell>
        </row>
        <row r="5558">
          <cell r="A5558" t="str">
            <v>101122</v>
          </cell>
          <cell r="B5558" t="str">
            <v>101122</v>
          </cell>
          <cell r="C5558" t="str">
            <v>ESCAVAÇÃO HORIZONTAL, INCLUINDO ESCARIFICAÇÃO EM SOLO DE 2A CATEGORIA COM TRATOR DE ESTEIRAS (347HP/LÂMINA: 8,70M3). AF_07/2020</v>
          </cell>
          <cell r="D5558" t="str">
            <v>M3</v>
          </cell>
          <cell r="E5558" t="str">
            <v>5,61</v>
          </cell>
        </row>
        <row r="5559">
          <cell r="A5559" t="str">
            <v>101123</v>
          </cell>
          <cell r="B5559" t="str">
            <v>101123</v>
          </cell>
          <cell r="C5559" t="str">
            <v>ESCAVAÇÃO HORIZONTAL, INCLUINDO ESCARIFICAÇÃO EM SOLO DE 2A CATEGORIA COM TRATOR DE ESTEIRAS (125HP/LÂMINA: 2,70M3). AF_07/2020</v>
          </cell>
          <cell r="D5559" t="str">
            <v>M3</v>
          </cell>
          <cell r="E5559" t="str">
            <v>6,53</v>
          </cell>
        </row>
        <row r="5560">
          <cell r="A5560" t="str">
            <v>101124</v>
          </cell>
          <cell r="B5560" t="str">
            <v>101124</v>
          </cell>
          <cell r="C5560" t="str">
            <v>ESCAVAÇÃO HORIZONTAL, INCLUINDO CARGA E DESCARGA EM SOLO DE 1A CATEGORIA COM TRATOR DE ESTEIRAS (100HP/LÂMINA: 2,19M3). AF_07/2020</v>
          </cell>
          <cell r="D5560" t="str">
            <v>M3</v>
          </cell>
          <cell r="E5560" t="str">
            <v>14,25</v>
          </cell>
        </row>
        <row r="5561">
          <cell r="A5561" t="str">
            <v>101125</v>
          </cell>
          <cell r="B5561" t="str">
            <v>101125</v>
          </cell>
          <cell r="C5561" t="str">
            <v>ESCAVAÇÃO HORIZONTAL, INCLUINDO CARGA E DESCARGA EM SOLO DE 1A CATEGORIA COM TRATOR DE ESTEIRAS (150HP/LÂMINA: 3,18M3). AF_07/2020</v>
          </cell>
          <cell r="D5561" t="str">
            <v>M3</v>
          </cell>
          <cell r="E5561" t="str">
            <v>13,64</v>
          </cell>
        </row>
        <row r="5562">
          <cell r="A5562" t="str">
            <v>101126</v>
          </cell>
          <cell r="B5562" t="str">
            <v>101126</v>
          </cell>
          <cell r="C5562" t="str">
            <v>ESCAVAÇÃO HORIZONTAL, INCLUINDO CARGA E DESCARGA EM SOLO DE 1A CATEGORIA COM TRATOR DE ESTEIRAS (170HP/LÂMINA: 5,20M3). AF_07/2020</v>
          </cell>
          <cell r="D5562" t="str">
            <v>M3</v>
          </cell>
          <cell r="E5562" t="str">
            <v>12,39</v>
          </cell>
        </row>
        <row r="5563">
          <cell r="A5563" t="str">
            <v>101127</v>
          </cell>
          <cell r="B5563" t="str">
            <v>101127</v>
          </cell>
          <cell r="C5563" t="str">
            <v>ESCAVAÇÃO HORIZONTAL, INCLUINDO CARGA E DESCARGA EM SOLO DE 1A CATEGORIA COM TRATOR DE ESTEIRAS (347HP/LÂMINA: 8,70M3). AF_07/2020</v>
          </cell>
          <cell r="D5563" t="str">
            <v>M3</v>
          </cell>
          <cell r="E5563" t="str">
            <v>13,23</v>
          </cell>
        </row>
        <row r="5564">
          <cell r="A5564" t="str">
            <v>101128</v>
          </cell>
          <cell r="B5564" t="str">
            <v>101128</v>
          </cell>
          <cell r="C5564" t="str">
            <v>ESCAVAÇÃO HORIZONTAL, INCLUINDO CARGA E DESCARGA EM SOLO DE 1A CATEGORIA COM TRATOR DE ESTEIRAS (125HP/LÂMINA: 2,70M3). AF_07/2020</v>
          </cell>
          <cell r="D5564" t="str">
            <v>M3</v>
          </cell>
          <cell r="E5564" t="str">
            <v>13,71</v>
          </cell>
        </row>
        <row r="5565">
          <cell r="A5565" t="str">
            <v>101129</v>
          </cell>
          <cell r="B5565" t="str">
            <v>101129</v>
          </cell>
          <cell r="C5565" t="str">
            <v>ESCAVAÇÃO HORIZONTAL, INCLUINDO ESCARIFICAÇÃO, CARGA E DESCARGA EM SOLO DE 2A CATEGORIA COM TRATOR DE ESTEIRAS (100HP/LÂMINA: 2,19M3). AF_07/2020</v>
          </cell>
          <cell r="D5565" t="str">
            <v>M3</v>
          </cell>
          <cell r="E5565" t="str">
            <v>18,26</v>
          </cell>
        </row>
        <row r="5566">
          <cell r="A5566" t="str">
            <v>101130</v>
          </cell>
          <cell r="B5566" t="str">
            <v>101130</v>
          </cell>
          <cell r="C5566" t="str">
            <v>ESCAVAÇÃO HORIZONTAL, INCLUINDO ESCARIFICAÇÃO, CARGA E DESCARGA EM SOLO DE 2A CATEGORIA COM TRATOR DE ESTEIRAS (150HP/LÂMINA: 3,18M3). AF_07/2020</v>
          </cell>
          <cell r="D5566" t="str">
            <v>M3</v>
          </cell>
          <cell r="E5566" t="str">
            <v>17,11</v>
          </cell>
        </row>
        <row r="5567">
          <cell r="A5567" t="str">
            <v>101131</v>
          </cell>
          <cell r="B5567" t="str">
            <v>101131</v>
          </cell>
          <cell r="C5567" t="str">
            <v>ESCAVAÇÃO HORIZONTAL, INCLUINDO ESCARIFICAÇÃO, CARGA E DESCARGA EM SOLO DE 2A CATEGORIA COM TRATOR DE ESTEIRAS (170HP/LÂMINA: 5,20M3). AF_07/2020</v>
          </cell>
          <cell r="D5567" t="str">
            <v>M3</v>
          </cell>
          <cell r="E5567" t="str">
            <v>14,72</v>
          </cell>
        </row>
        <row r="5568">
          <cell r="A5568" t="str">
            <v>101132</v>
          </cell>
          <cell r="B5568" t="str">
            <v>101132</v>
          </cell>
          <cell r="C5568" t="str">
            <v>ESCAVAÇÃO HORIZONTAL, INCLUINDO ESCARIFICAÇÃO, CARGA E DESCARGA EM SOLO DE 2A CATEGORIA COM TRATOR DE ESTEIRAS (347HP/LÂMINA: 8,70M3). AF_07/2020</v>
          </cell>
          <cell r="D5568" t="str">
            <v>M3</v>
          </cell>
          <cell r="E5568" t="str">
            <v>16,32</v>
          </cell>
        </row>
        <row r="5569">
          <cell r="A5569" t="str">
            <v>101133</v>
          </cell>
          <cell r="B5569" t="str">
            <v>101133</v>
          </cell>
          <cell r="C5569" t="str">
            <v>ESCAVAÇÃO HORIZONTAL, INCLUINDO ESCARIFICAÇÃO, CARGA E DESCARGA EM SOLO DE 2A CATEGORIA COM TRATOR DE ESTEIRAS (125HP/LÂMINA: 2,70M3). AF_07/2020</v>
          </cell>
          <cell r="D5569" t="str">
            <v>M3</v>
          </cell>
          <cell r="E5569" t="str">
            <v>17,24</v>
          </cell>
        </row>
        <row r="5570">
          <cell r="A5570" t="str">
            <v>101134</v>
          </cell>
          <cell r="B5570" t="str">
            <v>101134</v>
          </cell>
          <cell r="C5570" t="str">
            <v>ESCAVAÇÃO HORIZONTAL, INCLUINDO CARGA, DESCARGA E TRANSPORTE EM SOLO DE 1A CATEGORIA COM TRATOR DE ESTEIRAS (100HP/LÂMINA: 2,19M3) E CAMINHÃO BASCULANTE DE 10M3, DMT ATÉ 200M. AF_07/2020</v>
          </cell>
          <cell r="D5570" t="str">
            <v>M3</v>
          </cell>
          <cell r="E5570" t="str">
            <v>14,89</v>
          </cell>
        </row>
        <row r="5571">
          <cell r="A5571" t="str">
            <v>101135</v>
          </cell>
          <cell r="B5571" t="str">
            <v>101135</v>
          </cell>
          <cell r="C5571" t="str">
            <v>ESCAVAÇÃO HORIZONTAL, INCLUINDO CARGA, DESCARGA E TRANSPORTE EM SOLO DE 1A CATEGORIA COM TRATOR DE ESTEIRAS (150HP/LÂMINA: 3,18M3) E CAMINHÃO BASCULANTE DE 10M3, DMT ATÉ 200M AF_07/2020</v>
          </cell>
          <cell r="D5571" t="str">
            <v>M3</v>
          </cell>
          <cell r="E5571" t="str">
            <v>14,28</v>
          </cell>
        </row>
        <row r="5572">
          <cell r="A5572" t="str">
            <v>101136</v>
          </cell>
          <cell r="B5572" t="str">
            <v>101136</v>
          </cell>
          <cell r="C5572" t="str">
            <v>ESCAVAÇÃO HORIZONTAL, INCLUINDO CARGA, DESCARGA E TRANSPORTE EM SOLO DE 1A CATEGORIA COM TRATOR DE ESTEIRAS (170HP/LÂMINA: 5,20M3) E CAMINHÃO BASCULANTE DE 10M3, DMT ATÉ 200M. AF_07/2020</v>
          </cell>
          <cell r="D5572" t="str">
            <v>M3</v>
          </cell>
          <cell r="E5572" t="str">
            <v>13,03</v>
          </cell>
        </row>
        <row r="5573">
          <cell r="A5573" t="str">
            <v>101137</v>
          </cell>
          <cell r="B5573" t="str">
            <v>101137</v>
          </cell>
          <cell r="C5573" t="str">
            <v>ESCAVAÇÃO HORIZONTAL, INCLUINDO CARGA, DESCARGA E TRANSPORTE EM SOLO DE 1A CATEGORIA COM TRATOR DE ESTEIRAS (347HP/LÂMINA: 8,70M3) E CAMINHÃO BASCULANTE DE 10M3, DMT ATÉ 200M. AF_07/2020</v>
          </cell>
          <cell r="D5573" t="str">
            <v>M3</v>
          </cell>
          <cell r="E5573" t="str">
            <v>13,87</v>
          </cell>
        </row>
        <row r="5574">
          <cell r="A5574" t="str">
            <v>101138</v>
          </cell>
          <cell r="B5574" t="str">
            <v>101138</v>
          </cell>
          <cell r="C5574" t="str">
            <v>ESCAVAÇÃO HORIZONTAL, INCLUINDO CARGA, DESCARGA E TRANSPORTE EM SOLO DE 1A CATEGORIA COM TRATOR DE ESTEIRAS (125HP/LÂMINA: 2,70M3) E CAMINHÃO BASCULANTE DE 10M3, DMT ATÉ 200M. AF_07/2020</v>
          </cell>
          <cell r="D5574" t="str">
            <v>M3</v>
          </cell>
          <cell r="E5574" t="str">
            <v>14,35</v>
          </cell>
        </row>
        <row r="5575">
          <cell r="A5575" t="str">
            <v>101139</v>
          </cell>
          <cell r="B5575" t="str">
            <v>101139</v>
          </cell>
          <cell r="C5575" t="str">
            <v>ESCAVAÇÃO HORIZONTAL, INCLUINDO  ESCARIFICAÇÃO, CARGA, DESCARGA E TRANSPORTE EM SOLO DE 2A CATEGORIA COM TRATOR DE ESTEIRAS (100HP/LÂMINA: 2,19M3) E CAMINHÃO BASCULANTE DE 10M3, DMT ATÉ 200M. AF_07/2020</v>
          </cell>
          <cell r="D5575" t="str">
            <v>M3</v>
          </cell>
          <cell r="E5575" t="str">
            <v>18,92</v>
          </cell>
        </row>
        <row r="5576">
          <cell r="A5576" t="str">
            <v>101140</v>
          </cell>
          <cell r="B5576" t="str">
            <v>101140</v>
          </cell>
          <cell r="C5576" t="str">
            <v>ESCAVAÇÃO HORIZONTAL, INCLUINDO ESCARIFICAÇÃO, CARGA, DESCARGA E TRANSPORTE EM SOLO DE 2A CATEGORIA COM TRATOR DE ESTEIRAS (150HP/LÂMINA: 3,18M3) E CAMINHÃO BASCULANTE DE 10M3, DMT ATÉ 200M. AF_07/2020</v>
          </cell>
          <cell r="D5576" t="str">
            <v>M3</v>
          </cell>
          <cell r="E5576" t="str">
            <v>17,77</v>
          </cell>
        </row>
        <row r="5577">
          <cell r="A5577" t="str">
            <v>101141</v>
          </cell>
          <cell r="B5577" t="str">
            <v>101141</v>
          </cell>
          <cell r="C5577" t="str">
            <v>ESCAVAÇÃO HORIZONTAL, INCLUINDO ESCARIFICAÇÃO, CARGA, DESCARGA E TRANSPORTE EM SOLO DE 2A CATEGORIA COM TRATOR DE ESTEIRAS (170HP/LÂMINA: 5,20M3) E CAMINHÃO BASCULANTE DE 10M3, DMT ATÉ 200M. AF_07/2020</v>
          </cell>
          <cell r="D5577" t="str">
            <v>M3</v>
          </cell>
          <cell r="E5577" t="str">
            <v>15,38</v>
          </cell>
        </row>
        <row r="5578">
          <cell r="A5578" t="str">
            <v>101142</v>
          </cell>
          <cell r="B5578" t="str">
            <v>101142</v>
          </cell>
          <cell r="C5578" t="str">
            <v>ESCAVAÇÃO HORIZONTAL, INCLUINDO ESCARIFICAÇÃO, CARGA, DESCARGA E TRANSPORTE EM SOLO DE 2A CATEGORIA COM TRATOR DE ESTEIRAS (347HP/LÂMINA: 8,70M3) E CAMINHÃO BASCULANTE DE 10M3, DMT ATÉ 200M. AF_07/2020</v>
          </cell>
          <cell r="D5578" t="str">
            <v>M3</v>
          </cell>
          <cell r="E5578" t="str">
            <v>16,98</v>
          </cell>
        </row>
        <row r="5579">
          <cell r="A5579" t="str">
            <v>101143</v>
          </cell>
          <cell r="B5579" t="str">
            <v>101143</v>
          </cell>
          <cell r="C5579" t="str">
            <v>ESCAVAÇÃO HORIZONTAL, INCLUINDO ESCARIFICAÇÃO, CARGA, DESCARGA E TRANSPORTE EM SOLO DE 2A CATEGORIA COM TRATOR DE ESTEIRAS (125HP/LÂMINA: 2,70M3) E CAMINHÃO BASCULANTE DE 10M3, DMT ATÉ 200M. AF_07/2020</v>
          </cell>
          <cell r="D5579" t="str">
            <v>M3</v>
          </cell>
          <cell r="E5579" t="str">
            <v>17,90</v>
          </cell>
        </row>
        <row r="5580">
          <cell r="A5580" t="str">
            <v>101144</v>
          </cell>
          <cell r="B5580" t="str">
            <v>101144</v>
          </cell>
          <cell r="C5580" t="str">
            <v>ESCAVAÇÃO HORIZONTAL, INCLUINDO CARGA, DESCARGA E TRANSPORTE EM SOLO DE 1A CATEGORIA COM TRATOR DE ESTEIRAS (100HP/LÂMINA: 2,19M3) E CAMINHÃO BASCULANTE DE 14M3, DMT ATÉ 200M. AF_07/2020</v>
          </cell>
          <cell r="D5580" t="str">
            <v>M3</v>
          </cell>
          <cell r="E5580" t="str">
            <v>14,57</v>
          </cell>
        </row>
        <row r="5581">
          <cell r="A5581" t="str">
            <v>101145</v>
          </cell>
          <cell r="B5581" t="str">
            <v>101145</v>
          </cell>
          <cell r="C5581" t="str">
            <v>ESCAVAÇÃO HORIZONTAL, INCLUINDO CARGA, DESCARGA E TRANSPORTE EM SOLO DE 1A CATEGORIA COM TRATOR DE ESTEIRAS (150HP/LÂMINA: 3,18M3) E CAMINHÃO BASCULANTE DE 14M3, DMT ATÉ 200M. AF_07/2020</v>
          </cell>
          <cell r="D5581" t="str">
            <v>M3</v>
          </cell>
          <cell r="E5581" t="str">
            <v>13,96</v>
          </cell>
        </row>
        <row r="5582">
          <cell r="A5582" t="str">
            <v>101146</v>
          </cell>
          <cell r="B5582" t="str">
            <v>101146</v>
          </cell>
          <cell r="C5582" t="str">
            <v>ESCAVAÇÃO HORIZONTAL, INCLUINDO CARGA, DESCARGA E TRANSPORTE EM SOLO DE 1A CATEGORIA COM TRATOR DE ESTEIRAS (170HP/LÂMINA: 5,20M3) E CAMINHÃO BASCULANTE DE 14M3, DMT ATÉ 200M. AF_07/2020</v>
          </cell>
          <cell r="D5582" t="str">
            <v>M3</v>
          </cell>
          <cell r="E5582" t="str">
            <v>12,71</v>
          </cell>
        </row>
        <row r="5583">
          <cell r="A5583" t="str">
            <v>101147</v>
          </cell>
          <cell r="B5583" t="str">
            <v>101147</v>
          </cell>
          <cell r="C5583" t="str">
            <v>ESCAVAÇÃO HORIZONTAL, INCLUINDO CARGA, DESCARGA E TRANSPORTE EM SOLO DE 1A CATEGORIA COM TRATOR DE ESTEIRAS (347HP/LÂMINA: 8,70M3) E CAMINHÃO BASCULANTE DE 14M3, DMT ATÉ 200M. AF_07/2020</v>
          </cell>
          <cell r="D5583" t="str">
            <v>M3</v>
          </cell>
          <cell r="E5583" t="str">
            <v>13,55</v>
          </cell>
        </row>
        <row r="5584">
          <cell r="A5584" t="str">
            <v>101148</v>
          </cell>
          <cell r="B5584" t="str">
            <v>101148</v>
          </cell>
          <cell r="C5584" t="str">
            <v>ESCAVAÇÃO HORIZONTAL, INCLUINDO CARGA, DESCARGA E TRANSPORTE EM SOLO DE 1A CATEGORIA COM TRATOR DE ESTEIRAS (125HP/LÂMINA: 2,70M3) E CAMINHÃO BASCULANTE DE 14M3, DMT ATÉ 200M. AF_07/2020</v>
          </cell>
          <cell r="D5584" t="str">
            <v>M3</v>
          </cell>
          <cell r="E5584" t="str">
            <v>14,03</v>
          </cell>
        </row>
        <row r="5585">
          <cell r="A5585" t="str">
            <v>101149</v>
          </cell>
          <cell r="B5585" t="str">
            <v>101149</v>
          </cell>
          <cell r="C5585" t="str">
            <v>ESCAVAÇÃO HORIZONTAL, INCLUINDO ESCARIFICAÇÃO, CARGA, DESCARGA E TRANSPORTE EM SOLO DE 2A CATEGORIA COM TRATOR DE ESTEIRAS (100HP/LÂMINA: 2,19M3) E CAMINHÃO BASCULANTE DE 14M3, DMT ATÉ 200M. AF_07/2020</v>
          </cell>
          <cell r="D5585" t="str">
            <v>M3</v>
          </cell>
          <cell r="E5585" t="str">
            <v>18,60</v>
          </cell>
        </row>
        <row r="5586">
          <cell r="A5586" t="str">
            <v>101150</v>
          </cell>
          <cell r="B5586" t="str">
            <v>101150</v>
          </cell>
          <cell r="C5586" t="str">
            <v>ESCAVAÇÃO HORIZONTAL, INCLUINDO ESCARIFICAÇÃO, CARGA, DESCARGA E TRANSPORTE EM SOLO DE 2A CATEGORIA COM TRATOR DE ESTEIRAS (150HP/LÂMINA: 3,18M3) E CAMINHÃO BASCULANTE DE 14M3, DMT ATÉ 200M. AF_07/2020</v>
          </cell>
          <cell r="D5586" t="str">
            <v>M3</v>
          </cell>
          <cell r="E5586" t="str">
            <v>17,45</v>
          </cell>
        </row>
        <row r="5587">
          <cell r="A5587" t="str">
            <v>101151</v>
          </cell>
          <cell r="B5587" t="str">
            <v>101151</v>
          </cell>
          <cell r="C5587" t="str">
            <v>ESCAVAÇÃO HORIZONTAL, INCLUINDO ESCARIFICAÇÃO, CARGA, DESCARGA E TRANSPORTE EM SOLO DE 2A CATEGORIA COM TRATOR DE ESTEIRAS (170HP/LÂMINA: 5,20M3) E CAMINHÃO BASCULANTE DE 14M3, DMT ATÉ 200M. AF_07/2020</v>
          </cell>
          <cell r="D5587" t="str">
            <v>M3</v>
          </cell>
          <cell r="E5587" t="str">
            <v>15,06</v>
          </cell>
        </row>
        <row r="5588">
          <cell r="A5588" t="str">
            <v>101152</v>
          </cell>
          <cell r="B5588" t="str">
            <v>101152</v>
          </cell>
          <cell r="C5588" t="str">
            <v>ESCAVAÇÃO HORIZONTAL, INCLUINDO ESCARIFICAÇÃO, CARGA, DESCARGA E TRANSPORTE EM SOLO DE 2A CATEGORIA COM TRATOR DE ESTEIRAS (347HP/LÂMINA: 8,70M3) E CAMINHÃO BASCULANTE DE 14M3, DMT ATÉ 200M. AF_07/2020</v>
          </cell>
          <cell r="D5588" t="str">
            <v>M3</v>
          </cell>
          <cell r="E5588" t="str">
            <v>16,66</v>
          </cell>
        </row>
        <row r="5589">
          <cell r="A5589" t="str">
            <v>101153</v>
          </cell>
          <cell r="B5589" t="str">
            <v>101153</v>
          </cell>
          <cell r="C5589" t="str">
            <v>ESCAVAÇÃO HORIZONTAL, INCLUINDO ESCARIFICAÇÃO, CARGA, DESCARGA E TRANSPORTE EM SOLO DE 2A CATEGORIA COM TRATOR DE ESTEIRAS (125HP/LÂMINA: 2,70M3) E CAMINHÃO BASCULANTE DE 14M3, DMT ATÉ 200M. AF_07/2020</v>
          </cell>
          <cell r="D5589" t="str">
            <v>M3</v>
          </cell>
          <cell r="E5589" t="str">
            <v>17,58</v>
          </cell>
        </row>
        <row r="5590">
          <cell r="A5590" t="str">
            <v>101154</v>
          </cell>
          <cell r="B5590" t="str">
            <v>101154</v>
          </cell>
          <cell r="C5590" t="str">
            <v>ALVENARIA DE VEDAÇÃO DE BLOCOS DE CONCRETO CELULAR DE 10X30X60CM (ESPESSURA 10CM) E ARGAMASSA DE ASSENTAMENTO COM PREPARO EM BETONEIRA. AF_05/2020</v>
          </cell>
          <cell r="D5590" t="str">
            <v>M2</v>
          </cell>
          <cell r="E5590" t="str">
            <v>103,23</v>
          </cell>
        </row>
        <row r="5591">
          <cell r="A5591" t="str">
            <v>101155</v>
          </cell>
          <cell r="B5591" t="str">
            <v>101155</v>
          </cell>
          <cell r="C5591" t="str">
            <v>ALVENARIA DE VEDAÇÃO DE BLOCOS DE CONCRETO CELULAR DE 15X30X60CM (ESPESSURA 15CM) E ARGAMASSA DE ASSENTAMENTO COM PREPARO EM BETONEIRA. AF_05/2020</v>
          </cell>
          <cell r="D5591" t="str">
            <v>M2</v>
          </cell>
          <cell r="E5591" t="str">
            <v>144,12</v>
          </cell>
        </row>
        <row r="5592">
          <cell r="A5592" t="str">
            <v>101156</v>
          </cell>
          <cell r="B5592" t="str">
            <v>101156</v>
          </cell>
          <cell r="C5592" t="str">
            <v>ALVENARIA DE VEDAÇÃO DE BLOCOS DE CONCRETO CELULAR DE 20X30X60CM (ESPESSURA 20CM) E ARGAMASSA DE ASSENTAMENTO COM PREPARO EM BETONEIRA. AF_05/2020</v>
          </cell>
          <cell r="D5592" t="str">
            <v>M2</v>
          </cell>
          <cell r="E5592" t="str">
            <v>210,34</v>
          </cell>
        </row>
        <row r="5593">
          <cell r="A5593" t="str">
            <v>101157</v>
          </cell>
          <cell r="B5593" t="str">
            <v>101157</v>
          </cell>
          <cell r="C5593" t="str">
            <v>ALVENARIA DE VEDAÇÃO DE BLOCOS DE GESSO DE 7X50X66CM (ESPESSURA 7CM). AF_05/2020</v>
          </cell>
          <cell r="D5593" t="str">
            <v>M2</v>
          </cell>
          <cell r="E5593" t="str">
            <v>64,51</v>
          </cell>
        </row>
        <row r="5594">
          <cell r="A5594" t="str">
            <v>101158</v>
          </cell>
          <cell r="B5594" t="str">
            <v>101158</v>
          </cell>
          <cell r="C5594" t="str">
            <v>ALVENARIA DE VEDAÇÃO DE BLOCOS DE GESSO DE 10X50X66CM (ESPESSURA 10CM). AF_05/2020</v>
          </cell>
          <cell r="D5594" t="str">
            <v>M2</v>
          </cell>
          <cell r="E5594" t="str">
            <v>84,87</v>
          </cell>
        </row>
        <row r="5595">
          <cell r="A5595" t="str">
            <v>101159</v>
          </cell>
          <cell r="B5595" t="str">
            <v>101159</v>
          </cell>
          <cell r="C5595" t="str">
            <v>ALVENARIA DE VEDAÇÃO DE BLOCOS CERÂMICOS MACIÇOS DE 5X10X20CM (ESPESSURA 10CM) E ARGAMASSA DE ASSENTAMENTO COM PREPARO EM BETONEIRA. AF_05/2020</v>
          </cell>
          <cell r="D5595" t="str">
            <v>M2</v>
          </cell>
          <cell r="E5595" t="str">
            <v>139,51</v>
          </cell>
        </row>
        <row r="5596">
          <cell r="A5596" t="str">
            <v>101161</v>
          </cell>
          <cell r="B5596" t="str">
            <v>101161</v>
          </cell>
          <cell r="C5596" t="str">
            <v>ALVENARIA DE VEDAÇÃO COM ELEMENTO VAZADO DE CONCRETO (COBOGÓ) DE 7X50X50CM E ARGAMASSA DE ASSENTAMENTO COM PREPARO EM BETONEIRA. AF_05/2020</v>
          </cell>
          <cell r="D5596" t="str">
            <v>M2</v>
          </cell>
          <cell r="E5596" t="str">
            <v>209,37</v>
          </cell>
        </row>
        <row r="5597">
          <cell r="A5597" t="str">
            <v>101162</v>
          </cell>
          <cell r="B5597" t="str">
            <v>101162</v>
          </cell>
          <cell r="C5597" t="str">
            <v>ALVENARIA DE VEDAÇÃO COM ELEMENTO VAZADO DE CERÂMICA (COBOGÓ) DE 7X20X20CM E ARGAMASSA DE ASSENTAMENTO COM PREPARO EM BETONEIRA. AF_05/2020</v>
          </cell>
          <cell r="D5597" t="str">
            <v>M2</v>
          </cell>
          <cell r="E5597" t="str">
            <v>156,85</v>
          </cell>
        </row>
        <row r="5598">
          <cell r="A5598" t="str">
            <v>101163</v>
          </cell>
          <cell r="B5598" t="str">
            <v>101163</v>
          </cell>
          <cell r="C5598" t="str">
            <v>ALVENARIA DE VEDAÇÃO COM BLOCO DE VIDRO VAZADO, TIPO VENEZIANA, DE 6X20X20CM E ARGAMASSA DE ASSENTAMENTO COM PREPARO EM BETONEIRA. AF_05/2020</v>
          </cell>
          <cell r="D5598" t="str">
            <v>M2</v>
          </cell>
          <cell r="E5598" t="str">
            <v>631,70</v>
          </cell>
        </row>
        <row r="5599">
          <cell r="A5599" t="str">
            <v>101164</v>
          </cell>
          <cell r="B5599" t="str">
            <v>101164</v>
          </cell>
          <cell r="C5599" t="str">
            <v>ALVENARIA DE VEDAÇÃO COM BLOCO DE VIDRO, TIPO CANELADO, DE 8X19X19CM E ARGAMASSA DE ASSENTAMENTO COM PREPARO EM BETONEIRA. AF_05/2020</v>
          </cell>
          <cell r="D5599" t="str">
            <v>M2</v>
          </cell>
          <cell r="E5599" t="str">
            <v>641,55</v>
          </cell>
        </row>
        <row r="5600">
          <cell r="A5600" t="str">
            <v>101165</v>
          </cell>
          <cell r="B5600" t="str">
            <v>101165</v>
          </cell>
          <cell r="C5600" t="str">
            <v>ALVENARIA DE EMBASAMENTO COM BLOCO ESTRUTURAL DE CONCRETO, DE 14X19X29CM E ARGAMASSA DE ASSENTAMENTO COM PREPARO EM BETONEIRA. AF_05/2020</v>
          </cell>
          <cell r="D5600" t="str">
            <v>M3</v>
          </cell>
          <cell r="E5600" t="str">
            <v>897,37</v>
          </cell>
        </row>
        <row r="5601">
          <cell r="A5601" t="str">
            <v>101166</v>
          </cell>
          <cell r="B5601" t="str">
            <v>101166</v>
          </cell>
          <cell r="C5601" t="str">
            <v>ALVENARIA DE EMBASAMENTO COM BLOCO ESTRUTURAL DE CERÂMICA, DE 14X19X29CM E ARGAMASSA DE ASSENTAMENTO COM PREPARO EM BETONEIRA. AF_05/2020</v>
          </cell>
          <cell r="D5601" t="str">
            <v>M3</v>
          </cell>
          <cell r="E5601" t="str">
            <v>674,81</v>
          </cell>
        </row>
        <row r="5602">
          <cell r="A5602" t="str">
            <v>101167</v>
          </cell>
          <cell r="B5602" t="str">
            <v>101167</v>
          </cell>
          <cell r="C5602" t="str">
            <v>EXECUÇÃO DE PAVIMENTO EM PARALELEPÍPEDOS, REJUNTAMENTO COM PÓ DE PEDRA. AF_05/2020</v>
          </cell>
          <cell r="D5602" t="str">
            <v>M2</v>
          </cell>
          <cell r="E5602" t="str">
            <v>189,25</v>
          </cell>
        </row>
        <row r="5603">
          <cell r="A5603" t="str">
            <v>101169</v>
          </cell>
          <cell r="B5603" t="str">
            <v>101169</v>
          </cell>
          <cell r="C5603" t="str">
            <v>EXECUÇÃO DE PAVIMENTO EM PARALELEPÍPEDOS, REJUNTAMENTO COM ARGAMASSA TRAÇO 1:3 (CIMENTO E AREIA). AF_05/2020</v>
          </cell>
          <cell r="D5603" t="str">
            <v>M2</v>
          </cell>
          <cell r="E5603" t="str">
            <v>204,04</v>
          </cell>
        </row>
        <row r="5604">
          <cell r="A5604" t="str">
            <v>101170</v>
          </cell>
          <cell r="B5604" t="str">
            <v>101170</v>
          </cell>
          <cell r="C5604" t="str">
            <v>EXECUÇÃO DE PAVIMENTO EM PEDRAS POLIÉDRICAS, REJUNTAMENTO COM PÓ DE PEDRA. AF_05/2020</v>
          </cell>
          <cell r="D5604" t="str">
            <v>M2</v>
          </cell>
          <cell r="E5604" t="str">
            <v>42,75</v>
          </cell>
        </row>
        <row r="5605">
          <cell r="A5605" t="str">
            <v>101172</v>
          </cell>
          <cell r="B5605" t="str">
            <v>101172</v>
          </cell>
          <cell r="C5605" t="str">
            <v>EXECUÇÃO DE PAVIMENTO EM PEDRAS POLIÉDRICAS, REJUNTAMENTO COM ARGAMASSA TRAÇO 1:3 (CIMENTO E AREIA). AF_05/2020</v>
          </cell>
          <cell r="D5605" t="str">
            <v>M2</v>
          </cell>
          <cell r="E5605" t="str">
            <v>69,48</v>
          </cell>
        </row>
        <row r="5606">
          <cell r="A5606" t="str">
            <v>101173</v>
          </cell>
          <cell r="B5606" t="str">
            <v>101173</v>
          </cell>
          <cell r="C5606" t="str">
            <v>ESTACA BROCA DE CONCRETO, DIÂMETRO DE 20CM, ESCAVAÇÃO MANUAL COM TRADO CONCHA, COM ARMADURA DE ARRANQUE. AF_05/2020</v>
          </cell>
          <cell r="D5606" t="str">
            <v>M</v>
          </cell>
          <cell r="E5606" t="str">
            <v>60,19</v>
          </cell>
        </row>
        <row r="5607">
          <cell r="A5607" t="str">
            <v>101174</v>
          </cell>
          <cell r="B5607" t="str">
            <v>101174</v>
          </cell>
          <cell r="C5607" t="str">
            <v>ESTACA BROCA DE CONCRETO, DIÂMETRO DE 25CM, ESCAVAÇÃO MANUAL COM TRADO CONCHA, COM ARMADURA DE ARRANQUE. AF_05/2020</v>
          </cell>
          <cell r="D5607" t="str">
            <v>M</v>
          </cell>
          <cell r="E5607" t="str">
            <v>82,97</v>
          </cell>
        </row>
        <row r="5608">
          <cell r="A5608" t="str">
            <v>101175</v>
          </cell>
          <cell r="B5608" t="str">
            <v>101175</v>
          </cell>
          <cell r="C5608" t="str">
            <v>ESTACA BROCA DE CONCRETO, DIÂMETRO DE 30CM, ESCAVAÇÃO MANUAL COM TRADO CONCHA, COM ARMADURA DE ARRANQUE. AF_05/2020</v>
          </cell>
          <cell r="D5608" t="str">
            <v>M</v>
          </cell>
          <cell r="E5608" t="str">
            <v>113,36</v>
          </cell>
        </row>
        <row r="5609">
          <cell r="A5609" t="str">
            <v>101176</v>
          </cell>
          <cell r="B5609" t="str">
            <v>101176</v>
          </cell>
          <cell r="C5609" t="str">
            <v>ESTACA BROCA DE CONCRETO, DIÂMETRO DE 30CM, ESCAVAÇÃO MANUAL COM TRADO CONCHA, INTEIRAMENTE ARMADA. AF_05/2020</v>
          </cell>
          <cell r="D5609" t="str">
            <v>M</v>
          </cell>
          <cell r="E5609" t="str">
            <v>144,63</v>
          </cell>
        </row>
        <row r="5610">
          <cell r="A5610" t="str">
            <v>101188</v>
          </cell>
          <cell r="B5610" t="str">
            <v>101188</v>
          </cell>
          <cell r="C5610" t="str">
            <v>RECOMPOSIÇÃO PARCIAL DE ARAME FARPADO Nº 14 CLASSE 250, FIXADO EM CERCA COM MOURÕES DE CONCRETO - FORNECIMENTO E INSTALAÇÃO. AF_05/2020</v>
          </cell>
          <cell r="D5610" t="str">
            <v>M</v>
          </cell>
          <cell r="E5610" t="str">
            <v>5,43</v>
          </cell>
        </row>
        <row r="5611">
          <cell r="A5611" t="str">
            <v>101189</v>
          </cell>
          <cell r="B5611" t="str">
            <v>101189</v>
          </cell>
          <cell r="C5611" t="str">
            <v>CERCA COM MOURÕES DE CONCRETO, RETO, H=3,00 M, ESPAÇAMENTO DE 2,5 M, CRAVADOS 0,5 M, COM 4 FIOS DE ARAME FARPADO Nº 14 CLASSE 250 - FORNECIMENTO E INSTALAÇÃO. AF_05/2020</v>
          </cell>
          <cell r="D5611" t="str">
            <v>M</v>
          </cell>
          <cell r="E5611" t="str">
            <v>58,41</v>
          </cell>
        </row>
        <row r="5612">
          <cell r="A5612" t="str">
            <v>101190</v>
          </cell>
          <cell r="B5612" t="str">
            <v>101190</v>
          </cell>
          <cell r="C5612" t="str">
            <v>CERCA COM MOURÕES DE CONCRETO, RETO, H=3,00 M, ESPAÇAMENTO DE 2,5 M, CRAVADOS 0,5 M, COM 4 FIOS DE ARAME DE AÇO OVALADO 15X17 - FORNECIMENTO E INSTALAÇÃO. AF_05/2020</v>
          </cell>
          <cell r="D5612" t="str">
            <v>M</v>
          </cell>
          <cell r="E5612" t="str">
            <v>57,75</v>
          </cell>
        </row>
        <row r="5613">
          <cell r="A5613" t="str">
            <v>101191</v>
          </cell>
          <cell r="B5613" t="str">
            <v>101191</v>
          </cell>
          <cell r="C5613" t="str">
            <v>CERCA COM MOURÕES DE CONCRETO, RETO, H=3,00 M, ESPAÇAMENTO DE 2,5 M, CRAVADOS 0,5 M, COM 4 FIOS DE ARAME MISTO - FORNECIMENTO E INSTALAÇÃO. AF_05/2020</v>
          </cell>
          <cell r="D5613" t="str">
            <v>M</v>
          </cell>
          <cell r="E5613" t="str">
            <v>58,08</v>
          </cell>
        </row>
        <row r="5614">
          <cell r="A5614" t="str">
            <v>101192</v>
          </cell>
          <cell r="B5614" t="str">
            <v>101192</v>
          </cell>
          <cell r="C5614" t="str">
            <v>CERCA COM MOURÕES DE CONCRETO, RETO, H=2,30 M, ESPAÇAMENTO DE 2,5 M, CRAVADOS 0,5 M, COM 4 FIOS DE ARAME FARPADO Nº 14 CLASSE 250 - FORNECIMENTO E INSTALAÇÃO. AF_05/2020</v>
          </cell>
          <cell r="D5614" t="str">
            <v>M</v>
          </cell>
          <cell r="E5614" t="str">
            <v>59,33</v>
          </cell>
        </row>
        <row r="5615">
          <cell r="A5615" t="str">
            <v>101193</v>
          </cell>
          <cell r="B5615" t="str">
            <v>101193</v>
          </cell>
          <cell r="C5615" t="str">
            <v>CERCA COM MOURÕES DE CONCRETO, RETO, H=2,30 M, ESPAÇAMENTO DE 2,5 M, CRAVADOS 0,5 M, COM 4 FIOS DE ARAME DE AÇO OVALADO 15X17 - FORNECIMENTO E INSTALAÇÃO. AF_05/2020</v>
          </cell>
          <cell r="D5615" t="str">
            <v>M</v>
          </cell>
          <cell r="E5615" t="str">
            <v>52,97</v>
          </cell>
        </row>
        <row r="5616">
          <cell r="A5616" t="str">
            <v>101194</v>
          </cell>
          <cell r="B5616" t="str">
            <v>101194</v>
          </cell>
          <cell r="C5616" t="str">
            <v>CERCA COM MOURÕES DE CONCRETO, RETO, H=2,30 M, ESPAÇAMENTO DE 2,5 M, CRAVADOS 0,5 M, COM 4 FIOS DE ARAME MISTO - FORNECIMENTO E INSTALAÇÃO. AF_05/2020</v>
          </cell>
          <cell r="D5616" t="str">
            <v>M</v>
          </cell>
          <cell r="E5616" t="str">
            <v>53,30</v>
          </cell>
        </row>
        <row r="5617">
          <cell r="A5617" t="str">
            <v>101197</v>
          </cell>
          <cell r="B5617" t="str">
            <v>101197</v>
          </cell>
          <cell r="C5617" t="str">
            <v>CERCA COM MOURÕES DE CONCRETO, SEÇÃO "T" PONTA INCLINADA, 10X10 CM, ESPAÇAMENTO DE 2,5 M, CRAVADOS 0,5 M, COM 11 FIOS DE ARAME FARPADO Nº 14 - FORNECIMENTO E INSTALAÇÃO. AF_05/2020</v>
          </cell>
          <cell r="D5617" t="str">
            <v>M</v>
          </cell>
          <cell r="E5617" t="str">
            <v>113,87</v>
          </cell>
        </row>
        <row r="5618">
          <cell r="A5618" t="str">
            <v>101198</v>
          </cell>
          <cell r="B5618" t="str">
            <v>101198</v>
          </cell>
          <cell r="C5618" t="str">
            <v>CERCA COM MOURÕES DE CONCRETO, SEÇÃO "T" PONTA INCLINADA, 10X10 CM, ESPAÇAMENTO DE 2,5 M, CRAVADOS 0,5 M, COM 11 FIOS DE ARAME DE AÇO OVALADO 15X17 - FORNECIMENTO E INSTALAÇÃO. AF_05/2020</v>
          </cell>
          <cell r="D5618" t="str">
            <v>M</v>
          </cell>
          <cell r="E5618" t="str">
            <v>80,25</v>
          </cell>
        </row>
        <row r="5619">
          <cell r="A5619" t="str">
            <v>101199</v>
          </cell>
          <cell r="B5619" t="str">
            <v>101199</v>
          </cell>
          <cell r="C5619" t="str">
            <v>CERCA COM MOURÕES DE CONCRETO, SEÇÃO "T" PONTA INCLINADA, 10X10CM, ESPAÇAMENTO DE 2,5M, CRAVADOS 0,5M, COM 11 FIOS DE ARAME MISTO - FORNECIMENTO E INSTALAÇÃO. AF_05/2020</v>
          </cell>
          <cell r="D5619" t="str">
            <v>M</v>
          </cell>
          <cell r="E5619" t="str">
            <v>81,07</v>
          </cell>
        </row>
        <row r="5620">
          <cell r="A5620" t="str">
            <v>101200</v>
          </cell>
          <cell r="B5620" t="str">
            <v>101200</v>
          </cell>
          <cell r="C5620" t="str">
            <v>CERCA COM MOURÕES DE MADEIRA, 7,5X7,5 CM, ESPAÇAMENTO DE 2,5 M, ALTURA LIVRE DE 2 M, CRAVADOS 0,5 M, COM 4 FIOS DE ARAME FARPADO Nº 14 CLASSE 250 - FORNECIMENTO E INSTALAÇÃO. AF_05/2020</v>
          </cell>
          <cell r="D5620" t="str">
            <v>M</v>
          </cell>
          <cell r="E5620" t="str">
            <v>56,08</v>
          </cell>
        </row>
        <row r="5621">
          <cell r="A5621" t="str">
            <v>101201</v>
          </cell>
          <cell r="B5621" t="str">
            <v>101201</v>
          </cell>
          <cell r="C5621" t="str">
            <v>CERCA COM MOURÕES DE MADEIRA, 7,5X7,5 CM, ESPAÇAMENTO DE 2,5 M, ALTURA LIVRE DE 2 M, CRAVADOS 0,5 M, COM 8 FIOS DE ARAME FARPADO Nº 14 CLASSE 250 - FORNECIMENTO E INSTALAÇÃO. AF_05/2020</v>
          </cell>
          <cell r="D5621" t="str">
            <v>M</v>
          </cell>
          <cell r="E5621" t="str">
            <v>68,05</v>
          </cell>
        </row>
        <row r="5622">
          <cell r="A5622" t="str">
            <v>101202</v>
          </cell>
          <cell r="B5622" t="str">
            <v>101202</v>
          </cell>
          <cell r="C5622" t="str">
            <v>CERCA COM MOURÕES DE MADEIRA ROLIÇA, DIÂMETRO 11 CM, ESPAÇAMENTO DE 2,5 M, ALTURA LIVRE DE 1,7 M, CRAVADOS 0,5 M, COM 5 FIOS DE ARAME FARPADO Nº 14 CLASSE 250 - FORNECIMENTO E INSTALAÇÃO. AF_05/2020</v>
          </cell>
          <cell r="D5622" t="str">
            <v>M</v>
          </cell>
          <cell r="E5622" t="str">
            <v>40,48</v>
          </cell>
        </row>
        <row r="5623">
          <cell r="A5623" t="str">
            <v>101203</v>
          </cell>
          <cell r="B5623" t="str">
            <v>101203</v>
          </cell>
          <cell r="C5623" t="str">
            <v>CERCA COM MOURÕES DE MADEIRA ROLIÇA, DIÂMETRO 11 CM, ESPAÇAMENTO DE 2,5 M, ALTURA LIVRE DE 1,7 M, CRAVADOS 0,5 M, COM 5 FIOS DE ARAME DE AÇO OVALADO 15X17 - FORNECIMENTO E INSTALAÇÃO. AF_05/2020</v>
          </cell>
          <cell r="D5623" t="str">
            <v>M</v>
          </cell>
          <cell r="E5623" t="str">
            <v>39,65</v>
          </cell>
        </row>
        <row r="5624">
          <cell r="A5624" t="str">
            <v>101204</v>
          </cell>
          <cell r="B5624" t="str">
            <v>101204</v>
          </cell>
          <cell r="C5624" t="str">
            <v>CERCA COM MOURÕES DE MADEIRA ROLIÇA, DIÂMETRO 11 CM, ESPAÇAMENTO DE 2,5 M, ALTURA LIVRE DE 1,7 M, CRAVADOS 0,5 M, COM 5 FIOS DE ARAME MISTO - FORNECIMENTO E INSTALAÇÃO. AF_05/2020</v>
          </cell>
          <cell r="D5624" t="str">
            <v>M</v>
          </cell>
          <cell r="E5624" t="str">
            <v>39,98</v>
          </cell>
        </row>
        <row r="5625">
          <cell r="A5625" t="str">
            <v>101205</v>
          </cell>
          <cell r="B5625" t="str">
            <v>101205</v>
          </cell>
          <cell r="C5625" t="str">
            <v>PORTÃO COM MOURÕES DE MADEIRA ROLIÇA, DIÂMETRO 11 CM, COM 5 FIOS DE ARAME FARPADO Nº 14 CLASSE 250, SEM DOBRADIÇAS - FORNECIMENTO E INSTALAÇÃO. AF_05/2020</v>
          </cell>
          <cell r="D5625" t="str">
            <v>M</v>
          </cell>
          <cell r="E5625" t="str">
            <v>40,48</v>
          </cell>
        </row>
        <row r="5626">
          <cell r="A5626" t="str">
            <v>101206</v>
          </cell>
          <cell r="B5626" t="str">
            <v>101206</v>
          </cell>
          <cell r="C5626"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D5626" t="str">
            <v>M3</v>
          </cell>
          <cell r="E5626" t="str">
            <v>11,80</v>
          </cell>
        </row>
        <row r="5627">
          <cell r="A5627" t="str">
            <v>101207</v>
          </cell>
          <cell r="B5627" t="str">
            <v>101207</v>
          </cell>
          <cell r="C5627"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D5627" t="str">
            <v>M3</v>
          </cell>
          <cell r="E5627" t="str">
            <v>10,39</v>
          </cell>
        </row>
        <row r="5628">
          <cell r="A5628" t="str">
            <v>101208</v>
          </cell>
          <cell r="B5628" t="str">
            <v>101208</v>
          </cell>
          <cell r="C5628"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D5628" t="str">
            <v>M3</v>
          </cell>
          <cell r="E5628" t="str">
            <v>10,04</v>
          </cell>
        </row>
        <row r="5629">
          <cell r="A5629" t="str">
            <v>101209</v>
          </cell>
          <cell r="B5629" t="str">
            <v>101209</v>
          </cell>
          <cell r="C5629"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D5629" t="str">
            <v>M3</v>
          </cell>
          <cell r="E5629" t="str">
            <v>9,34</v>
          </cell>
        </row>
        <row r="5630">
          <cell r="A5630" t="str">
            <v>101210</v>
          </cell>
          <cell r="B5630" t="str">
            <v>101210</v>
          </cell>
          <cell r="C5630"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D5630" t="str">
            <v>M3</v>
          </cell>
          <cell r="E5630" t="str">
            <v>16,61</v>
          </cell>
        </row>
        <row r="5631">
          <cell r="A5631" t="str">
            <v>101211</v>
          </cell>
          <cell r="B5631" t="str">
            <v>101211</v>
          </cell>
          <cell r="C5631"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D5631" t="str">
            <v>M3</v>
          </cell>
          <cell r="E5631" t="str">
            <v>17,82</v>
          </cell>
        </row>
        <row r="5632">
          <cell r="A5632" t="str">
            <v>101212</v>
          </cell>
          <cell r="B5632" t="str">
            <v>101212</v>
          </cell>
          <cell r="C5632"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D5632" t="str">
            <v>M3</v>
          </cell>
          <cell r="E5632" t="str">
            <v>20,72</v>
          </cell>
        </row>
        <row r="5633">
          <cell r="A5633" t="str">
            <v>101213</v>
          </cell>
          <cell r="B5633" t="str">
            <v>101213</v>
          </cell>
          <cell r="C5633"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D5633" t="str">
            <v>M3</v>
          </cell>
          <cell r="E5633" t="str">
            <v>23,07</v>
          </cell>
        </row>
        <row r="5634">
          <cell r="A5634" t="str">
            <v>101214</v>
          </cell>
          <cell r="B5634" t="str">
            <v>101214</v>
          </cell>
          <cell r="C5634"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D5634" t="str">
            <v>M3</v>
          </cell>
          <cell r="E5634" t="str">
            <v>27,95</v>
          </cell>
        </row>
        <row r="5635">
          <cell r="A5635" t="str">
            <v>101215</v>
          </cell>
          <cell r="B5635" t="str">
            <v>101215</v>
          </cell>
          <cell r="C5635"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D5635" t="str">
            <v>M3</v>
          </cell>
          <cell r="E5635" t="str">
            <v>15,93</v>
          </cell>
        </row>
        <row r="5636">
          <cell r="A5636" t="str">
            <v>101216</v>
          </cell>
          <cell r="B5636" t="str">
            <v>101216</v>
          </cell>
          <cell r="C5636"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D5636" t="str">
            <v>M3</v>
          </cell>
          <cell r="E5636" t="str">
            <v>16,76</v>
          </cell>
        </row>
        <row r="5637">
          <cell r="A5637" t="str">
            <v>101217</v>
          </cell>
          <cell r="B5637" t="str">
            <v>101217</v>
          </cell>
          <cell r="C5637"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D5637" t="str">
            <v>M3</v>
          </cell>
          <cell r="E5637" t="str">
            <v>19,44</v>
          </cell>
        </row>
        <row r="5638">
          <cell r="A5638" t="str">
            <v>101218</v>
          </cell>
          <cell r="B5638" t="str">
            <v>101218</v>
          </cell>
          <cell r="C5638"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D5638" t="str">
            <v>M3</v>
          </cell>
          <cell r="E5638" t="str">
            <v>20,64</v>
          </cell>
        </row>
        <row r="5639">
          <cell r="A5639" t="str">
            <v>101219</v>
          </cell>
          <cell r="B5639" t="str">
            <v>101219</v>
          </cell>
          <cell r="C5639"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D5639" t="str">
            <v>M3</v>
          </cell>
          <cell r="E5639" t="str">
            <v>25,05</v>
          </cell>
        </row>
        <row r="5640">
          <cell r="A5640" t="str">
            <v>101220</v>
          </cell>
          <cell r="B5640" t="str">
            <v>101220</v>
          </cell>
          <cell r="C5640"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D5640" t="str">
            <v>M3</v>
          </cell>
          <cell r="E5640" t="str">
            <v>15,61</v>
          </cell>
        </row>
        <row r="5641">
          <cell r="A5641" t="str">
            <v>101221</v>
          </cell>
          <cell r="B5641" t="str">
            <v>101221</v>
          </cell>
          <cell r="C5641"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D5641" t="str">
            <v>M3</v>
          </cell>
          <cell r="E5641" t="str">
            <v>16,56</v>
          </cell>
        </row>
        <row r="5642">
          <cell r="A5642" t="str">
            <v>101222</v>
          </cell>
          <cell r="B5642" t="str">
            <v>101222</v>
          </cell>
          <cell r="C5642"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D5642" t="str">
            <v>M3</v>
          </cell>
          <cell r="E5642" t="str">
            <v>19,21</v>
          </cell>
        </row>
        <row r="5643">
          <cell r="A5643" t="str">
            <v>101223</v>
          </cell>
          <cell r="B5643" t="str">
            <v>101223</v>
          </cell>
          <cell r="C5643"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D5643" t="str">
            <v>M3</v>
          </cell>
          <cell r="E5643" t="str">
            <v>21,32</v>
          </cell>
        </row>
        <row r="5644">
          <cell r="A5644" t="str">
            <v>101224</v>
          </cell>
          <cell r="B5644" t="str">
            <v>101224</v>
          </cell>
          <cell r="C5644"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D5644" t="str">
            <v>M3</v>
          </cell>
          <cell r="E5644" t="str">
            <v>26,70</v>
          </cell>
        </row>
        <row r="5645">
          <cell r="A5645" t="str">
            <v>101225</v>
          </cell>
          <cell r="B5645" t="str">
            <v>101225</v>
          </cell>
          <cell r="C5645"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D5645" t="str">
            <v>M3</v>
          </cell>
          <cell r="E5645" t="str">
            <v>14,36</v>
          </cell>
        </row>
        <row r="5646">
          <cell r="A5646" t="str">
            <v>101226</v>
          </cell>
          <cell r="B5646" t="str">
            <v>101226</v>
          </cell>
          <cell r="C5646"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D5646" t="str">
            <v>M3</v>
          </cell>
          <cell r="E5646" t="str">
            <v>15,19</v>
          </cell>
        </row>
        <row r="5647">
          <cell r="A5647" t="str">
            <v>101227</v>
          </cell>
          <cell r="B5647" t="str">
            <v>101227</v>
          </cell>
          <cell r="C5647"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D5647" t="str">
            <v>M3</v>
          </cell>
          <cell r="E5647" t="str">
            <v>17,57</v>
          </cell>
        </row>
        <row r="5648">
          <cell r="A5648" t="str">
            <v>101228</v>
          </cell>
          <cell r="B5648" t="str">
            <v>101228</v>
          </cell>
          <cell r="C5648"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D5648" t="str">
            <v>M3</v>
          </cell>
          <cell r="E5648" t="str">
            <v>18,82</v>
          </cell>
        </row>
        <row r="5649">
          <cell r="A5649" t="str">
            <v>101229</v>
          </cell>
          <cell r="B5649" t="str">
            <v>101229</v>
          </cell>
          <cell r="C5649"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D5649" t="str">
            <v>M3</v>
          </cell>
          <cell r="E5649" t="str">
            <v>23,65</v>
          </cell>
        </row>
        <row r="5650">
          <cell r="A5650" t="str">
            <v>101230</v>
          </cell>
          <cell r="B5650" t="str">
            <v>101230</v>
          </cell>
          <cell r="C5650"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D5650" t="str">
            <v>M3</v>
          </cell>
          <cell r="E5650" t="str">
            <v>10,42</v>
          </cell>
        </row>
        <row r="5651">
          <cell r="A5651" t="str">
            <v>101231</v>
          </cell>
          <cell r="B5651" t="str">
            <v>101231</v>
          </cell>
          <cell r="C5651"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D5651" t="str">
            <v>M3</v>
          </cell>
          <cell r="E5651" t="str">
            <v>9,93</v>
          </cell>
        </row>
        <row r="5652">
          <cell r="A5652" t="str">
            <v>101232</v>
          </cell>
          <cell r="B5652" t="str">
            <v>101232</v>
          </cell>
          <cell r="C5652"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D5652" t="str">
            <v>M3</v>
          </cell>
          <cell r="E5652" t="str">
            <v>9,00</v>
          </cell>
        </row>
        <row r="5653">
          <cell r="A5653" t="str">
            <v>101233</v>
          </cell>
          <cell r="B5653" t="str">
            <v>101233</v>
          </cell>
          <cell r="C5653"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D5653" t="str">
            <v>M3</v>
          </cell>
          <cell r="E5653" t="str">
            <v>8,31</v>
          </cell>
        </row>
        <row r="5654">
          <cell r="A5654" t="str">
            <v>101234</v>
          </cell>
          <cell r="B5654" t="str">
            <v>101234</v>
          </cell>
          <cell r="C5654"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D5654" t="str">
            <v>M3</v>
          </cell>
          <cell r="E5654" t="str">
            <v>16,15</v>
          </cell>
        </row>
        <row r="5655">
          <cell r="A5655" t="str">
            <v>101235</v>
          </cell>
          <cell r="B5655" t="str">
            <v>101235</v>
          </cell>
          <cell r="C5655"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D5655" t="str">
            <v>M3</v>
          </cell>
          <cell r="E5655" t="str">
            <v>17,07</v>
          </cell>
        </row>
        <row r="5656">
          <cell r="A5656" t="str">
            <v>101236</v>
          </cell>
          <cell r="B5656" t="str">
            <v>101236</v>
          </cell>
          <cell r="C5656"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D5656" t="str">
            <v>M3</v>
          </cell>
          <cell r="E5656" t="str">
            <v>19,84</v>
          </cell>
        </row>
        <row r="5657">
          <cell r="A5657" t="str">
            <v>101237</v>
          </cell>
          <cell r="B5657" t="str">
            <v>101237</v>
          </cell>
          <cell r="C5657"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D5657" t="str">
            <v>M3</v>
          </cell>
          <cell r="E5657" t="str">
            <v>21,23</v>
          </cell>
        </row>
        <row r="5658">
          <cell r="A5658" t="str">
            <v>101238</v>
          </cell>
          <cell r="B5658" t="str">
            <v>101238</v>
          </cell>
          <cell r="C5658"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D5658" t="str">
            <v>M3</v>
          </cell>
          <cell r="E5658" t="str">
            <v>26,77</v>
          </cell>
        </row>
        <row r="5659">
          <cell r="A5659" t="str">
            <v>101239</v>
          </cell>
          <cell r="B5659" t="str">
            <v>101239</v>
          </cell>
          <cell r="C5659"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D5659" t="str">
            <v>M3</v>
          </cell>
          <cell r="E5659" t="str">
            <v>14,34</v>
          </cell>
        </row>
        <row r="5660">
          <cell r="A5660" t="str">
            <v>101240</v>
          </cell>
          <cell r="B5660" t="str">
            <v>101240</v>
          </cell>
          <cell r="C5660"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D5660" t="str">
            <v>M3</v>
          </cell>
          <cell r="E5660" t="str">
            <v>15,18</v>
          </cell>
        </row>
        <row r="5661">
          <cell r="A5661" t="str">
            <v>101241</v>
          </cell>
          <cell r="B5661" t="str">
            <v>101241</v>
          </cell>
          <cell r="C5661"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D5661" t="str">
            <v>M3</v>
          </cell>
          <cell r="E5661" t="str">
            <v>17,68</v>
          </cell>
        </row>
        <row r="5662">
          <cell r="A5662" t="str">
            <v>101242</v>
          </cell>
          <cell r="B5662" t="str">
            <v>101242</v>
          </cell>
          <cell r="C5662"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D5662" t="str">
            <v>M3</v>
          </cell>
          <cell r="E5662" t="str">
            <v>19,68</v>
          </cell>
        </row>
        <row r="5663">
          <cell r="A5663" t="str">
            <v>101243</v>
          </cell>
          <cell r="B5663" t="str">
            <v>101243</v>
          </cell>
          <cell r="C5663"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D5663" t="str">
            <v>M3</v>
          </cell>
          <cell r="E5663" t="str">
            <v>23,92</v>
          </cell>
        </row>
        <row r="5664">
          <cell r="A5664" t="str">
            <v>101244</v>
          </cell>
          <cell r="B5664" t="str">
            <v>101244</v>
          </cell>
          <cell r="C5664"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D5664" t="str">
            <v>M3</v>
          </cell>
          <cell r="E5664" t="str">
            <v>14,95</v>
          </cell>
        </row>
        <row r="5665">
          <cell r="A5665" t="str">
            <v>101245</v>
          </cell>
          <cell r="B5665" t="str">
            <v>101245</v>
          </cell>
          <cell r="C5665"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D5665" t="str">
            <v>M3</v>
          </cell>
          <cell r="E5665" t="str">
            <v>15,88</v>
          </cell>
        </row>
        <row r="5666">
          <cell r="A5666" t="str">
            <v>101246</v>
          </cell>
          <cell r="B5666" t="str">
            <v>101246</v>
          </cell>
          <cell r="C5666"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D5666" t="str">
            <v>M3</v>
          </cell>
          <cell r="E5666" t="str">
            <v>18,45</v>
          </cell>
        </row>
        <row r="5667">
          <cell r="A5667" t="str">
            <v>101247</v>
          </cell>
          <cell r="B5667" t="str">
            <v>101247</v>
          </cell>
          <cell r="C5667"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D5667" t="str">
            <v>M3</v>
          </cell>
          <cell r="E5667" t="str">
            <v>20,45</v>
          </cell>
        </row>
        <row r="5668">
          <cell r="A5668" t="str">
            <v>101248</v>
          </cell>
          <cell r="B5668" t="str">
            <v>101248</v>
          </cell>
          <cell r="C5668"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D5668" t="str">
            <v>M3</v>
          </cell>
          <cell r="E5668" t="str">
            <v>25,60</v>
          </cell>
        </row>
        <row r="5669">
          <cell r="A5669" t="str">
            <v>101249</v>
          </cell>
          <cell r="B5669" t="str">
            <v>101249</v>
          </cell>
          <cell r="C5669"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D5669" t="str">
            <v>M3</v>
          </cell>
          <cell r="E5669" t="str">
            <v>13,13</v>
          </cell>
        </row>
        <row r="5670">
          <cell r="A5670" t="str">
            <v>101250</v>
          </cell>
          <cell r="B5670" t="str">
            <v>101250</v>
          </cell>
          <cell r="C5670"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D5670" t="str">
            <v>M3</v>
          </cell>
          <cell r="E5670" t="str">
            <v>14,51</v>
          </cell>
        </row>
        <row r="5671">
          <cell r="A5671" t="str">
            <v>101251</v>
          </cell>
          <cell r="B5671" t="str">
            <v>101251</v>
          </cell>
          <cell r="C5671"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D5671" t="str">
            <v>M3</v>
          </cell>
          <cell r="E5671" t="str">
            <v>16,63</v>
          </cell>
        </row>
        <row r="5672">
          <cell r="A5672" t="str">
            <v>101252</v>
          </cell>
          <cell r="B5672" t="str">
            <v>101252</v>
          </cell>
          <cell r="C5672"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D5672" t="str">
            <v>M3</v>
          </cell>
          <cell r="E5672" t="str">
            <v>18,01</v>
          </cell>
        </row>
        <row r="5673">
          <cell r="A5673" t="str">
            <v>101253</v>
          </cell>
          <cell r="B5673" t="str">
            <v>101253</v>
          </cell>
          <cell r="C5673"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D5673" t="str">
            <v>M3</v>
          </cell>
          <cell r="E5673" t="str">
            <v>22,66</v>
          </cell>
        </row>
        <row r="5674">
          <cell r="A5674" t="str">
            <v>101254</v>
          </cell>
          <cell r="B5674" t="str">
            <v>101254</v>
          </cell>
          <cell r="C5674"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D5674" t="str">
            <v>M3</v>
          </cell>
          <cell r="E5674" t="str">
            <v>12,40</v>
          </cell>
        </row>
        <row r="5675">
          <cell r="A5675" t="str">
            <v>101255</v>
          </cell>
          <cell r="B5675" t="str">
            <v>101255</v>
          </cell>
          <cell r="C5675"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D5675" t="str">
            <v>M3</v>
          </cell>
          <cell r="E5675" t="str">
            <v>11,02</v>
          </cell>
        </row>
        <row r="5676">
          <cell r="A5676" t="str">
            <v>101256</v>
          </cell>
          <cell r="B5676" t="str">
            <v>101256</v>
          </cell>
          <cell r="C5676"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D5676" t="str">
            <v>M3</v>
          </cell>
          <cell r="E5676" t="str">
            <v>19,12</v>
          </cell>
        </row>
        <row r="5677">
          <cell r="A5677" t="str">
            <v>101257</v>
          </cell>
          <cell r="B5677" t="str">
            <v>101257</v>
          </cell>
          <cell r="C5677"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D5677" t="str">
            <v>M3</v>
          </cell>
          <cell r="E5677" t="str">
            <v>20,21</v>
          </cell>
        </row>
        <row r="5678">
          <cell r="A5678" t="str">
            <v>101258</v>
          </cell>
          <cell r="B5678" t="str">
            <v>101258</v>
          </cell>
          <cell r="C5678"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D5678" t="str">
            <v>M3</v>
          </cell>
          <cell r="E5678" t="str">
            <v>23,42</v>
          </cell>
        </row>
        <row r="5679">
          <cell r="A5679" t="str">
            <v>101259</v>
          </cell>
          <cell r="B5679" t="str">
            <v>101259</v>
          </cell>
          <cell r="C5679"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D5679" t="str">
            <v>M3</v>
          </cell>
          <cell r="E5679" t="str">
            <v>25,96</v>
          </cell>
        </row>
        <row r="5680">
          <cell r="A5680" t="str">
            <v>101260</v>
          </cell>
          <cell r="B5680" t="str">
            <v>101260</v>
          </cell>
          <cell r="C5680"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D5680" t="str">
            <v>M3</v>
          </cell>
          <cell r="E5680" t="str">
            <v>32,43</v>
          </cell>
        </row>
        <row r="5681">
          <cell r="A5681" t="str">
            <v>101261</v>
          </cell>
          <cell r="B5681" t="str">
            <v>101261</v>
          </cell>
          <cell r="C5681"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D5681" t="str">
            <v>M3</v>
          </cell>
          <cell r="E5681" t="str">
            <v>18,10</v>
          </cell>
        </row>
        <row r="5682">
          <cell r="A5682" t="str">
            <v>101262</v>
          </cell>
          <cell r="B5682" t="str">
            <v>101262</v>
          </cell>
          <cell r="C5682"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D5682" t="str">
            <v>M3</v>
          </cell>
          <cell r="E5682" t="str">
            <v>19,17</v>
          </cell>
        </row>
        <row r="5683">
          <cell r="A5683" t="str">
            <v>101263</v>
          </cell>
          <cell r="B5683" t="str">
            <v>101263</v>
          </cell>
          <cell r="C5683"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D5683" t="str">
            <v>M3</v>
          </cell>
          <cell r="E5683" t="str">
            <v>22,18</v>
          </cell>
        </row>
        <row r="5684">
          <cell r="A5684" t="str">
            <v>101264</v>
          </cell>
          <cell r="B5684" t="str">
            <v>101264</v>
          </cell>
          <cell r="C5684"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D5684" t="str">
            <v>M3</v>
          </cell>
          <cell r="E5684" t="str">
            <v>24,54</v>
          </cell>
        </row>
        <row r="5685">
          <cell r="A5685" t="str">
            <v>101265</v>
          </cell>
          <cell r="B5685" t="str">
            <v>101265</v>
          </cell>
          <cell r="C5685"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D5685" t="str">
            <v>M3</v>
          </cell>
          <cell r="E5685" t="str">
            <v>30,61</v>
          </cell>
        </row>
        <row r="5686">
          <cell r="A5686" t="str">
            <v>101266</v>
          </cell>
          <cell r="B5686" t="str">
            <v>101266</v>
          </cell>
          <cell r="C5686"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D5686" t="str">
            <v>M3</v>
          </cell>
          <cell r="E5686" t="str">
            <v>11,06</v>
          </cell>
        </row>
        <row r="5687">
          <cell r="A5687" t="str">
            <v>101267</v>
          </cell>
          <cell r="B5687" t="str">
            <v>101267</v>
          </cell>
          <cell r="C5687"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D5687" t="str">
            <v>M3</v>
          </cell>
          <cell r="E5687" t="str">
            <v>10,59</v>
          </cell>
        </row>
        <row r="5688">
          <cell r="A5688" t="str">
            <v>101268</v>
          </cell>
          <cell r="B5688" t="str">
            <v>101268</v>
          </cell>
          <cell r="C5688"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D5688" t="str">
            <v>M3</v>
          </cell>
          <cell r="E5688" t="str">
            <v>17,44</v>
          </cell>
        </row>
        <row r="5689">
          <cell r="A5689" t="str">
            <v>101269</v>
          </cell>
          <cell r="B5689" t="str">
            <v>101269</v>
          </cell>
          <cell r="C5689"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D5689" t="str">
            <v>M3</v>
          </cell>
          <cell r="E5689" t="str">
            <v>19,36</v>
          </cell>
        </row>
        <row r="5690">
          <cell r="A5690" t="str">
            <v>101270</v>
          </cell>
          <cell r="B5690" t="str">
            <v>101270</v>
          </cell>
          <cell r="C5690"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D5690" t="str">
            <v>M3</v>
          </cell>
          <cell r="E5690" t="str">
            <v>22,42</v>
          </cell>
        </row>
        <row r="5691">
          <cell r="A5691" t="str">
            <v>101271</v>
          </cell>
          <cell r="B5691" t="str">
            <v>101271</v>
          </cell>
          <cell r="C5691"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D5691" t="str">
            <v>M3</v>
          </cell>
          <cell r="E5691" t="str">
            <v>24,84</v>
          </cell>
        </row>
        <row r="5692">
          <cell r="A5692" t="str">
            <v>101272</v>
          </cell>
          <cell r="B5692" t="str">
            <v>101272</v>
          </cell>
          <cell r="C5692"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D5692" t="str">
            <v>M3</v>
          </cell>
          <cell r="E5692" t="str">
            <v>31,01</v>
          </cell>
        </row>
        <row r="5693">
          <cell r="A5693" t="str">
            <v>101273</v>
          </cell>
          <cell r="B5693" t="str">
            <v>101273</v>
          </cell>
          <cell r="C5693"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D5693" t="str">
            <v>M3</v>
          </cell>
          <cell r="E5693" t="str">
            <v>16,68</v>
          </cell>
        </row>
        <row r="5694">
          <cell r="A5694" t="str">
            <v>101274</v>
          </cell>
          <cell r="B5694" t="str">
            <v>101274</v>
          </cell>
          <cell r="C5694"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D5694" t="str">
            <v>M3</v>
          </cell>
          <cell r="E5694" t="str">
            <v>18,40</v>
          </cell>
        </row>
        <row r="5695">
          <cell r="A5695" t="str">
            <v>101275</v>
          </cell>
          <cell r="B5695" t="str">
            <v>101275</v>
          </cell>
          <cell r="C5695"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D5695" t="str">
            <v>M3</v>
          </cell>
          <cell r="E5695" t="str">
            <v>21,32</v>
          </cell>
        </row>
        <row r="5696">
          <cell r="A5696" t="str">
            <v>101276</v>
          </cell>
          <cell r="B5696" t="str">
            <v>101276</v>
          </cell>
          <cell r="C5696"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D5696" t="str">
            <v>M3</v>
          </cell>
          <cell r="E5696" t="str">
            <v>23,55</v>
          </cell>
        </row>
        <row r="5697">
          <cell r="A5697" t="str">
            <v>101277</v>
          </cell>
          <cell r="B5697" t="str">
            <v>101277</v>
          </cell>
          <cell r="C5697"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D5697" t="str">
            <v>M3</v>
          </cell>
          <cell r="E5697" t="str">
            <v>30,05</v>
          </cell>
        </row>
        <row r="5698">
          <cell r="A5698" t="str">
            <v>101284</v>
          </cell>
          <cell r="B5698" t="str">
            <v>101284</v>
          </cell>
          <cell r="C5698" t="str">
            <v>CURSO DE CAPACITAÇÃO PARA ENGENHEIRO CIVIL SENIOR (ENCARGOS COMPLEMENTARES) - HORISTA</v>
          </cell>
          <cell r="D5698" t="str">
            <v>H</v>
          </cell>
          <cell r="E5698" t="str">
            <v>2,05</v>
          </cell>
        </row>
        <row r="5699">
          <cell r="A5699" t="str">
            <v>101285</v>
          </cell>
          <cell r="B5699" t="str">
            <v>101285</v>
          </cell>
          <cell r="C5699" t="str">
            <v>CURSO DE CAPACITAÇÃO PARA ENGENHEIRO SANITARISTA (ENCARGOS COMPLEMENTARES) - HORISTA</v>
          </cell>
          <cell r="D5699" t="str">
            <v>H</v>
          </cell>
          <cell r="E5699" t="str">
            <v>0,58</v>
          </cell>
        </row>
        <row r="5700">
          <cell r="A5700" t="str">
            <v>101286</v>
          </cell>
          <cell r="B5700" t="str">
            <v>101286</v>
          </cell>
          <cell r="C5700" t="str">
            <v>CURSO DE CAPACITAÇÃO PARA AJUDANTE DE ARMADOR (ENCARGOS COMPLEMENTARES) - MENSALISTA</v>
          </cell>
          <cell r="D5700" t="str">
            <v>MES</v>
          </cell>
          <cell r="E5700" t="str">
            <v>20,98</v>
          </cell>
        </row>
        <row r="5701">
          <cell r="A5701" t="str">
            <v>101287</v>
          </cell>
          <cell r="B5701" t="str">
            <v>101287</v>
          </cell>
          <cell r="C5701" t="str">
            <v>CURSO DE CAPACITAÇÃO PARA AJUDANTE DE ELETRICISTA (ENCARGOS COMPLEMENTARES) - MENSALISTA</v>
          </cell>
          <cell r="D5701" t="str">
            <v>MES</v>
          </cell>
          <cell r="E5701" t="str">
            <v>82,31</v>
          </cell>
        </row>
        <row r="5702">
          <cell r="A5702" t="str">
            <v>101288</v>
          </cell>
          <cell r="B5702" t="str">
            <v>101288</v>
          </cell>
          <cell r="C5702" t="str">
            <v>CURSO DE CAPACITAÇÃO PARA AJUDANTE DE ESTRUTURAS METÁLICAS(ENCARGOS COMPLEMENTARES) - MENSALISTA</v>
          </cell>
          <cell r="D5702" t="str">
            <v>MES</v>
          </cell>
          <cell r="E5702" t="str">
            <v>24,56</v>
          </cell>
        </row>
        <row r="5703">
          <cell r="A5703" t="str">
            <v>101289</v>
          </cell>
          <cell r="B5703" t="str">
            <v>101289</v>
          </cell>
          <cell r="C5703" t="str">
            <v>CURSO DE CAPACITAÇÃO PARA AJUDANTE DE OPERAÇÃO EM GERAL (ENCARGOS COMPLEMENTARES) - MENSALISTA</v>
          </cell>
          <cell r="D5703" t="str">
            <v>MES</v>
          </cell>
          <cell r="E5703" t="str">
            <v>23,50</v>
          </cell>
        </row>
        <row r="5704">
          <cell r="A5704" t="str">
            <v>101290</v>
          </cell>
          <cell r="B5704" t="str">
            <v>101290</v>
          </cell>
          <cell r="C5704" t="str">
            <v>CURSO DE CAPACITAÇÃO PARA AJUDANTE DE PINTOR (ENCARGOS COMPLEMENTARES) - MENSALISTA</v>
          </cell>
          <cell r="D5704" t="str">
            <v>MES</v>
          </cell>
          <cell r="E5704" t="str">
            <v>29,12</v>
          </cell>
        </row>
        <row r="5705">
          <cell r="A5705" t="str">
            <v>101291</v>
          </cell>
          <cell r="B5705" t="str">
            <v>101291</v>
          </cell>
          <cell r="C5705" t="str">
            <v>CURSO DE CAPACITAÇÃO PARA AJUDANTE DE SERRALHEIRO (ENCARGOS COMPLEMENTARES) - MENSALISTA</v>
          </cell>
          <cell r="D5705" t="str">
            <v>MES</v>
          </cell>
          <cell r="E5705" t="str">
            <v>22,75</v>
          </cell>
        </row>
        <row r="5706">
          <cell r="A5706" t="str">
            <v>101292</v>
          </cell>
          <cell r="B5706" t="str">
            <v>101292</v>
          </cell>
          <cell r="C5706" t="str">
            <v>CURSO DE CAPACITAÇÃO PARA AJUDANTE ESPECIALIZADO (ENCARGOS COMPLEMENTARES) - MENSALISTA</v>
          </cell>
          <cell r="D5706" t="str">
            <v>MES</v>
          </cell>
          <cell r="E5706" t="str">
            <v>22,76</v>
          </cell>
        </row>
        <row r="5707">
          <cell r="A5707" t="str">
            <v>101293</v>
          </cell>
          <cell r="B5707" t="str">
            <v>101293</v>
          </cell>
          <cell r="C5707" t="str">
            <v>CURSO DE CAPACITAÇÃO PARA ARMADOR (ENCARGOS COMPLEMENTARES) - MENSALISTA</v>
          </cell>
          <cell r="D5707" t="str">
            <v>MES</v>
          </cell>
          <cell r="E5707" t="str">
            <v>28,14</v>
          </cell>
        </row>
        <row r="5708">
          <cell r="A5708" t="str">
            <v>101294</v>
          </cell>
          <cell r="B5708" t="str">
            <v>101294</v>
          </cell>
          <cell r="C5708" t="str">
            <v>CURSO DE CAPACITAÇÃO PARA ASSENTADOR DE MANILHA (ENCARGOS COMPLEMENTARES) - MENSALISTA</v>
          </cell>
          <cell r="D5708" t="str">
            <v>MES</v>
          </cell>
          <cell r="E5708" t="str">
            <v>51,08</v>
          </cell>
        </row>
        <row r="5709">
          <cell r="A5709" t="str">
            <v>101295</v>
          </cell>
          <cell r="B5709" t="str">
            <v>101295</v>
          </cell>
          <cell r="C5709" t="str">
            <v>CURSO DE CAPACITAÇÃO PARA AUXILIAR DE AZULEJISTA (ENCARGOS COMPLEMENTARES) - MENSALISTA</v>
          </cell>
          <cell r="D5709" t="str">
            <v>MES</v>
          </cell>
          <cell r="E5709" t="str">
            <v>26,86</v>
          </cell>
        </row>
        <row r="5710">
          <cell r="A5710" t="str">
            <v>101296</v>
          </cell>
          <cell r="B5710" t="str">
            <v>101296</v>
          </cell>
          <cell r="C5710" t="str">
            <v>CURSO DE CAPACITAÇÃO PARA AUXILIAR DE ENCANADOR OU BOMBEIRO HIDRÁULICO (ENCARGOS COMPLEMENTARES) - MENSALISTA</v>
          </cell>
          <cell r="D5710" t="str">
            <v>MES</v>
          </cell>
          <cell r="E5710" t="str">
            <v>35,46</v>
          </cell>
        </row>
        <row r="5711">
          <cell r="A5711" t="str">
            <v>101297</v>
          </cell>
          <cell r="B5711" t="str">
            <v>101297</v>
          </cell>
          <cell r="C5711" t="str">
            <v>CURSO DE CAPACITAÇÃO PARA AUXILIAR DE LABORATORISTA (ENCARGOS COMPLEMENTARES) - MENSALISTA</v>
          </cell>
          <cell r="D5711" t="str">
            <v>MES</v>
          </cell>
          <cell r="E5711" t="str">
            <v>26,14</v>
          </cell>
        </row>
        <row r="5712">
          <cell r="A5712" t="str">
            <v>101298</v>
          </cell>
          <cell r="B5712" t="str">
            <v>101298</v>
          </cell>
          <cell r="C5712" t="str">
            <v>CURSO DE CAPACITAÇÃO PARA AUXILIAR DE MECANICO (ENCARGOS COMPLEMENTARES) - MENSALISTA</v>
          </cell>
          <cell r="D5712" t="str">
            <v>MES</v>
          </cell>
          <cell r="E5712" t="str">
            <v>25,10</v>
          </cell>
        </row>
        <row r="5713">
          <cell r="A5713" t="str">
            <v>101299</v>
          </cell>
          <cell r="B5713" t="str">
            <v>101299</v>
          </cell>
          <cell r="C5713" t="str">
            <v>CURSO DE CAPACITAÇÃO PARA AUXILIAR DE PEDREIRO (ENCARGOS COMPLEMENTARES) - MENSALISTA</v>
          </cell>
          <cell r="D5713" t="str">
            <v>MES</v>
          </cell>
          <cell r="E5713" t="str">
            <v>26,86</v>
          </cell>
        </row>
        <row r="5714">
          <cell r="A5714" t="str">
            <v>101300</v>
          </cell>
          <cell r="B5714" t="str">
            <v>101300</v>
          </cell>
          <cell r="C5714" t="str">
            <v>CURSO DE CAPACITAÇÃO PARA AUXILIAR DE SERVIÇOS GERAIS (ENCARGOS COMPLEMENTARES) - MENSALISTA</v>
          </cell>
          <cell r="D5714" t="str">
            <v>MES</v>
          </cell>
          <cell r="E5714" t="str">
            <v>23,51</v>
          </cell>
        </row>
        <row r="5715">
          <cell r="A5715" t="str">
            <v>101301</v>
          </cell>
          <cell r="B5715" t="str">
            <v>101301</v>
          </cell>
          <cell r="C5715" t="str">
            <v>CURSO DE CAPACITAÇÃO PARA AUXILIAR DE TOPÓGRAFO (ENCARGOS COMPLEMENTARES) - MENSALISTA</v>
          </cell>
          <cell r="D5715" t="str">
            <v>MES</v>
          </cell>
          <cell r="E5715" t="str">
            <v>11,63</v>
          </cell>
        </row>
        <row r="5716">
          <cell r="A5716" t="str">
            <v>101302</v>
          </cell>
          <cell r="B5716" t="str">
            <v>101302</v>
          </cell>
          <cell r="C5716" t="str">
            <v>CURSO DE CAPACITAÇÃO PARA AUXILIAR TÉCNICO DE ENGENHARIA (ENCARGOS COMPLEMENTARES) - MENSALISTA</v>
          </cell>
          <cell r="D5716" t="str">
            <v>MES</v>
          </cell>
          <cell r="E5716" t="str">
            <v>40,25</v>
          </cell>
        </row>
        <row r="5717">
          <cell r="A5717" t="str">
            <v>101303</v>
          </cell>
          <cell r="B5717" t="str">
            <v>101303</v>
          </cell>
          <cell r="C5717" t="str">
            <v>CURSO DE CAPACITAÇÃO PARA MONTADOR DE ELETROELETRONICOS(ENCARGOS COMPLEMENTARES) - MENSALISTA</v>
          </cell>
          <cell r="D5717" t="str">
            <v>MES</v>
          </cell>
          <cell r="E5717" t="str">
            <v>71,33</v>
          </cell>
        </row>
        <row r="5718">
          <cell r="A5718" t="str">
            <v>101304</v>
          </cell>
          <cell r="B5718" t="str">
            <v>101304</v>
          </cell>
          <cell r="C5718" t="str">
            <v>CURSO DE CAPACITAÇÃO PARA AZULEJISTA OU LADRILHISTA (ENCARGOS COMPLEMENTARES) - MENSALISTA</v>
          </cell>
          <cell r="D5718" t="str">
            <v>MES</v>
          </cell>
          <cell r="E5718" t="str">
            <v>36,02</v>
          </cell>
        </row>
        <row r="5719">
          <cell r="A5719" t="str">
            <v>101305</v>
          </cell>
          <cell r="B5719" t="str">
            <v>101305</v>
          </cell>
          <cell r="C5719" t="str">
            <v>CURSO DE CAPACITAÇÃO PARA BLASTER, DINAMITADOR OU CABO DE FORÇA (ENCARGOS COMPLEMENTARES) - MENSALISTA</v>
          </cell>
          <cell r="D5719" t="str">
            <v>MES</v>
          </cell>
          <cell r="E5719" t="str">
            <v>50,95</v>
          </cell>
        </row>
        <row r="5720">
          <cell r="A5720" t="str">
            <v>101307</v>
          </cell>
          <cell r="B5720" t="str">
            <v>101307</v>
          </cell>
          <cell r="C5720" t="str">
            <v>CURSO DE CAPACITAÇÃO PARA CALCETEIRO (ENCARGOS COMPLEMENTARES) - MENSALISTA</v>
          </cell>
          <cell r="D5720" t="str">
            <v>MES</v>
          </cell>
          <cell r="E5720" t="str">
            <v>25,49</v>
          </cell>
        </row>
        <row r="5721">
          <cell r="A5721" t="str">
            <v>101308</v>
          </cell>
          <cell r="B5721" t="str">
            <v>101308</v>
          </cell>
          <cell r="C5721" t="str">
            <v>CURSO DE CAPACITAÇÃO PARA MONTADOR DE ESTRUTURAS METALICAS (ENCARGOS COMPLEMENTARES) - MENSALISTA</v>
          </cell>
          <cell r="D5721" t="str">
            <v>MES</v>
          </cell>
          <cell r="E5721" t="str">
            <v>30,79</v>
          </cell>
        </row>
        <row r="5722">
          <cell r="A5722" t="str">
            <v>101309</v>
          </cell>
          <cell r="B5722" t="str">
            <v>101309</v>
          </cell>
          <cell r="C5722" t="str">
            <v>CURSO DE CAPACITAÇÃO PARA CARPINTEIRO AUXILIAR (ENCARGOS COMPLEMENTARES) - MENSALISTA</v>
          </cell>
          <cell r="D5722" t="str">
            <v>MES</v>
          </cell>
          <cell r="E5722" t="str">
            <v>29,12</v>
          </cell>
        </row>
        <row r="5723">
          <cell r="A5723" t="str">
            <v>101310</v>
          </cell>
          <cell r="B5723" t="str">
            <v>101310</v>
          </cell>
          <cell r="C5723" t="str">
            <v>CURSO DE CAPACITAÇÃO PARA CARPINTEIRO DE ESQUADRIAS (ENCARGOS COMPLEMENTARES) - MENSALISTA</v>
          </cell>
          <cell r="D5723" t="str">
            <v>MES</v>
          </cell>
          <cell r="E5723" t="str">
            <v>33,92</v>
          </cell>
        </row>
        <row r="5724">
          <cell r="A5724" t="str">
            <v>101311</v>
          </cell>
          <cell r="B5724" t="str">
            <v>101311</v>
          </cell>
          <cell r="C5724" t="str">
            <v>CURSO DE CAPACITAÇÃO PARA CARPINTEIRO DE FORMAS (ENCARGOS COMPLEMENTARES) - MENSALISTA</v>
          </cell>
          <cell r="D5724" t="str">
            <v>MES</v>
          </cell>
          <cell r="E5724" t="str">
            <v>28,14</v>
          </cell>
        </row>
        <row r="5725">
          <cell r="A5725" t="str">
            <v>101312</v>
          </cell>
          <cell r="B5725" t="str">
            <v>101312</v>
          </cell>
          <cell r="C5725" t="str">
            <v>CURSO DE CAPACITAÇÃO PARA CAVOUQUEIRO OU OPERADOR DE PERFURATRIZ (ENCARGOS COMPLEMENTARES) - MENSALISTA</v>
          </cell>
          <cell r="D5725" t="str">
            <v>MES</v>
          </cell>
          <cell r="E5725" t="str">
            <v>28,28</v>
          </cell>
        </row>
        <row r="5726">
          <cell r="A5726" t="str">
            <v>101313</v>
          </cell>
          <cell r="B5726" t="str">
            <v>101313</v>
          </cell>
          <cell r="C5726" t="str">
            <v>CURSO DE CAPACITAÇÃO PARA ELETRICISTA (ENCARGOS COMPLEMENTARES) - MENSALISTA</v>
          </cell>
          <cell r="D5726" t="str">
            <v>MES</v>
          </cell>
          <cell r="E5726" t="str">
            <v>101,81</v>
          </cell>
        </row>
        <row r="5727">
          <cell r="A5727" t="str">
            <v>101314</v>
          </cell>
          <cell r="B5727" t="str">
            <v>101314</v>
          </cell>
          <cell r="C5727" t="str">
            <v>CURSO DE CAPACITAÇÃO PARA ELETRICISTA DE MANUTENÇÃO INDUSTRIAL (ENCARGOS COMPLEMENTARES) - MENSALISTA</v>
          </cell>
          <cell r="D5727" t="str">
            <v>MES</v>
          </cell>
          <cell r="E5727" t="str">
            <v>95,97</v>
          </cell>
        </row>
        <row r="5728">
          <cell r="A5728" t="str">
            <v>101315</v>
          </cell>
          <cell r="B5728" t="str">
            <v>101315</v>
          </cell>
          <cell r="C5728" t="str">
            <v>CURSO DE CAPACITAÇÃO PARA ELETROTÉCNICO (ENCARGOS COMPLEMENTARES) - MENSALISTA</v>
          </cell>
          <cell r="D5728" t="str">
            <v>MES</v>
          </cell>
          <cell r="E5728" t="str">
            <v>94,56</v>
          </cell>
        </row>
        <row r="5729">
          <cell r="A5729" t="str">
            <v>101316</v>
          </cell>
          <cell r="B5729" t="str">
            <v>101316</v>
          </cell>
          <cell r="C5729" t="str">
            <v>CURSO DE CAPACITAÇÃO PARA ENCANADOR OU BOMBEIRO HIDRÁULICO (ENCARGOS COMPLEMENTARES) - MENSALISTA</v>
          </cell>
          <cell r="D5729" t="str">
            <v>MES</v>
          </cell>
          <cell r="E5729" t="str">
            <v>43,87</v>
          </cell>
        </row>
        <row r="5730">
          <cell r="A5730" t="str">
            <v>101317</v>
          </cell>
          <cell r="B5730" t="str">
            <v>101317</v>
          </cell>
          <cell r="C5730" t="str">
            <v>CURSO DE CAPACITAÇÃO PARA ENGENHEIRO CIVIL SENIOR (ENCARGOS COMPLEMENTARES) - MENSALISTA</v>
          </cell>
          <cell r="D5730" t="str">
            <v>MES</v>
          </cell>
          <cell r="E5730" t="str">
            <v>270,87</v>
          </cell>
        </row>
        <row r="5731">
          <cell r="A5731" t="str">
            <v>101318</v>
          </cell>
          <cell r="B5731" t="str">
            <v>101318</v>
          </cell>
          <cell r="C5731" t="str">
            <v>CURSO DE CAPACITAÇÃO PARA ENGENHEIRO ELETRICISTA (ENCARGOS COMPLEMENTARES) - MENSALISTA</v>
          </cell>
          <cell r="D5731" t="str">
            <v>MES</v>
          </cell>
          <cell r="E5731" t="str">
            <v>520,83</v>
          </cell>
        </row>
        <row r="5732">
          <cell r="A5732" t="str">
            <v>101319</v>
          </cell>
          <cell r="B5732" t="str">
            <v>101319</v>
          </cell>
          <cell r="C5732" t="str">
            <v>CURSO DE CAPACITAÇÃO PARA ENGENHEIRO SANITARISTA (ENCARGOS COMPLEMENTARES) - MENSALISTA</v>
          </cell>
          <cell r="D5732" t="str">
            <v>MES</v>
          </cell>
          <cell r="E5732" t="str">
            <v>76,98</v>
          </cell>
        </row>
        <row r="5733">
          <cell r="A5733" t="str">
            <v>101320</v>
          </cell>
          <cell r="B5733" t="str">
            <v>101320</v>
          </cell>
          <cell r="C5733" t="str">
            <v>CURSO DE CAPACITAÇÃO PARA MONTADOR DE MAQUINAS (ENCARGOS COMPLEMENTARES) - MENSALISTA</v>
          </cell>
          <cell r="D5733" t="str">
            <v>MES</v>
          </cell>
          <cell r="E5733" t="str">
            <v>24,40</v>
          </cell>
        </row>
        <row r="5734">
          <cell r="A5734" t="str">
            <v>101322</v>
          </cell>
          <cell r="B5734" t="str">
            <v>101322</v>
          </cell>
          <cell r="C5734" t="str">
            <v>CURSO DE CAPACITAÇÃO PARA GESSEIRO (ENCARGOS COMPLEMENTARES) - MENSALISTA</v>
          </cell>
          <cell r="D5734" t="str">
            <v>MES</v>
          </cell>
          <cell r="E5734" t="str">
            <v>31,73</v>
          </cell>
        </row>
        <row r="5735">
          <cell r="A5735" t="str">
            <v>101323</v>
          </cell>
          <cell r="B5735" t="str">
            <v>101323</v>
          </cell>
          <cell r="C5735" t="str">
            <v>CURSO DE CAPACITAÇÃO PARA IMPERMEABILIZADOR (ENCARGOS COMPLEMENTARES) - MENSALISTA</v>
          </cell>
          <cell r="D5735" t="str">
            <v>MES</v>
          </cell>
          <cell r="E5735" t="str">
            <v>51,29</v>
          </cell>
        </row>
        <row r="5736">
          <cell r="A5736" t="str">
            <v>101324</v>
          </cell>
          <cell r="B5736" t="str">
            <v>101324</v>
          </cell>
          <cell r="C5736" t="str">
            <v>CURSO DE CAPACITAÇÃO PARA MOTORISTA DE CAMINHAO-BASCULANTE (ENCARGOS COMPLEMENTARES) - MENSALISTA</v>
          </cell>
          <cell r="D5736" t="str">
            <v>MES</v>
          </cell>
          <cell r="E5736" t="str">
            <v>13,25</v>
          </cell>
        </row>
        <row r="5737">
          <cell r="A5737" t="str">
            <v>101325</v>
          </cell>
          <cell r="B5737" t="str">
            <v>101325</v>
          </cell>
          <cell r="C5737" t="str">
            <v>CURSO DE CAPACITAÇÃO PARA INSTALADOR DE TUBULAÇÕES (ENCARGOS COMPLEMENTARES) - MENSALISTA</v>
          </cell>
          <cell r="D5737" t="str">
            <v>MES</v>
          </cell>
          <cell r="E5737" t="str">
            <v>45,19</v>
          </cell>
        </row>
        <row r="5738">
          <cell r="A5738" t="str">
            <v>101326</v>
          </cell>
          <cell r="B5738" t="str">
            <v>101326</v>
          </cell>
          <cell r="C5738" t="str">
            <v>CURSO DE CAPACITAÇÃO PARA JARDINEIRO (ENCARGOS COMPLEMENTARES) - MENSALISTA</v>
          </cell>
          <cell r="D5738" t="str">
            <v>MES</v>
          </cell>
          <cell r="E5738" t="str">
            <v>10,39</v>
          </cell>
        </row>
        <row r="5739">
          <cell r="A5739" t="str">
            <v>101327</v>
          </cell>
          <cell r="B5739" t="str">
            <v>101327</v>
          </cell>
          <cell r="C5739" t="str">
            <v>CURSO DE CAPACITAÇÃO PARA LEITURISTA OU CADASTRISTA DE REDES DE ÁGUA (ENCARGOS COMPLEMENTARES) - MENSALISTA</v>
          </cell>
          <cell r="D5739" t="str">
            <v>MES</v>
          </cell>
          <cell r="E5739" t="str">
            <v>10,20</v>
          </cell>
        </row>
        <row r="5740">
          <cell r="A5740" t="str">
            <v>101328</v>
          </cell>
          <cell r="B5740" t="str">
            <v>101328</v>
          </cell>
          <cell r="C5740" t="str">
            <v>CURSO DE CAPACITAÇÃO PARA MOTORISTA DE CAMINHAO-CARRETA (ENCARGOS COMPLEMENTARES) - MENSALISTA</v>
          </cell>
          <cell r="D5740" t="str">
            <v>MES</v>
          </cell>
          <cell r="E5740" t="str">
            <v>18,76</v>
          </cell>
        </row>
        <row r="5741">
          <cell r="A5741" t="str">
            <v>101329</v>
          </cell>
          <cell r="B5741" t="str">
            <v>101329</v>
          </cell>
          <cell r="C5741" t="str">
            <v>CURSO DE CAPACITAÇÃO PARA MAÇARIQUEIRO (ENCARGOS COMPLEMENTARES) - MENSALISTA</v>
          </cell>
          <cell r="D5741" t="str">
            <v>MES</v>
          </cell>
          <cell r="E5741" t="str">
            <v>44,90</v>
          </cell>
        </row>
        <row r="5742">
          <cell r="A5742" t="str">
            <v>101330</v>
          </cell>
          <cell r="B5742" t="str">
            <v>101330</v>
          </cell>
          <cell r="C5742" t="str">
            <v>CURSO DE CAPACITAÇÃO PARA MARCENEIRO (ENCARGOS COMPLEMENTARES) - MENSALISTA</v>
          </cell>
          <cell r="D5742" t="str">
            <v>MES</v>
          </cell>
          <cell r="E5742" t="str">
            <v>33,38</v>
          </cell>
        </row>
        <row r="5743">
          <cell r="A5743" t="str">
            <v>101331</v>
          </cell>
          <cell r="B5743" t="str">
            <v>101331</v>
          </cell>
          <cell r="C5743" t="str">
            <v>CURSO DE CAPACITAÇÃO PARA MARMORISTA / GRANITEIRO (ENCARGOS COMPLEMENTARES) - MENSALISTA</v>
          </cell>
          <cell r="D5743" t="str">
            <v>MES</v>
          </cell>
          <cell r="E5743" t="str">
            <v>36,02</v>
          </cell>
        </row>
        <row r="5744">
          <cell r="A5744" t="str">
            <v>101332</v>
          </cell>
          <cell r="B5744" t="str">
            <v>101332</v>
          </cell>
          <cell r="C5744" t="str">
            <v>CURSO DE CAPACITAÇÃO PARA MOTORISTA DE CARRO DE PASSEIO (ENCARGOS COMPLEMENTARES) - MENSALISTA</v>
          </cell>
          <cell r="D5744" t="str">
            <v>MES</v>
          </cell>
          <cell r="E5744" t="str">
            <v>15,04</v>
          </cell>
        </row>
        <row r="5745">
          <cell r="A5745" t="str">
            <v>101333</v>
          </cell>
          <cell r="B5745" t="str">
            <v>101333</v>
          </cell>
          <cell r="C5745" t="str">
            <v>CURSO DE CAPACITAÇÃO PARA MECÂNICO DE EQUIPAMENTOS PESADOS (ENCARGOS COMPLEMENTARES) - MENSALISTA</v>
          </cell>
          <cell r="D5745" t="str">
            <v>MES</v>
          </cell>
          <cell r="E5745" t="str">
            <v>31,64</v>
          </cell>
        </row>
        <row r="5746">
          <cell r="A5746" t="str">
            <v>101334</v>
          </cell>
          <cell r="B5746" t="str">
            <v>101334</v>
          </cell>
          <cell r="C5746" t="str">
            <v>CURSO DE CAPACITAÇÃO PARA MECÂNICO DE REFRIGERAÇÃO (ENCARGOS COMPLEMENTARES) - MENSALISTA</v>
          </cell>
          <cell r="D5746" t="str">
            <v>MES</v>
          </cell>
          <cell r="E5746" t="str">
            <v>76,73</v>
          </cell>
        </row>
        <row r="5747">
          <cell r="A5747" t="str">
            <v>101335</v>
          </cell>
          <cell r="B5747" t="str">
            <v>101335</v>
          </cell>
          <cell r="C5747" t="str">
            <v>CURSO DE CAPACITAÇÃO PARA MOTORISTA DE ONIBUS / MICRO-ONIBUS (ENCARGOS COMPLEMENTARES) - MENSALISTA</v>
          </cell>
          <cell r="D5747" t="str">
            <v>MES</v>
          </cell>
          <cell r="E5747" t="str">
            <v>18,20</v>
          </cell>
        </row>
        <row r="5748">
          <cell r="A5748" t="str">
            <v>101336</v>
          </cell>
          <cell r="B5748" t="str">
            <v>101336</v>
          </cell>
          <cell r="C5748" t="str">
            <v>CURSO DE CAPACITAÇÃO PARA MOTORISTA OPERADOR DE CAMINHAO COM MUNCK (ENCARGOS COMPLEMENTARES) - MENSALISTA</v>
          </cell>
          <cell r="D5748" t="str">
            <v>MES</v>
          </cell>
          <cell r="E5748" t="str">
            <v>48,49</v>
          </cell>
        </row>
        <row r="5749">
          <cell r="A5749" t="str">
            <v>101337</v>
          </cell>
          <cell r="B5749" t="str">
            <v>101337</v>
          </cell>
          <cell r="C5749" t="str">
            <v>CURSO DE CAPACITAÇÃO PARA NIVELADOR (ENCARGOS COMPLEMENTARES) - MENSALISTA</v>
          </cell>
          <cell r="D5749" t="str">
            <v>MES</v>
          </cell>
          <cell r="E5749" t="str">
            <v>14,83</v>
          </cell>
        </row>
        <row r="5750">
          <cell r="A5750" t="str">
            <v>101338</v>
          </cell>
          <cell r="B5750" t="str">
            <v>101338</v>
          </cell>
          <cell r="C5750" t="str">
            <v>CURSO DE CAPACITAÇÃO PARA OPERADOR DE BATE-ESTACAS (ENCARGOS COMPLEMENTARES) - MENSALISTA</v>
          </cell>
          <cell r="D5750" t="str">
            <v>MES</v>
          </cell>
          <cell r="E5750" t="str">
            <v>28,66</v>
          </cell>
        </row>
        <row r="5751">
          <cell r="A5751" t="str">
            <v>101339</v>
          </cell>
          <cell r="B5751" t="str">
            <v>101339</v>
          </cell>
          <cell r="C5751" t="str">
            <v>CURSO DE CAPACITAÇÃO PARA OPERADOR DE BETONEIRA (ENCARGOS COMPLEMENTARES) - MENSALISTA</v>
          </cell>
          <cell r="D5751" t="str">
            <v>MES</v>
          </cell>
          <cell r="E5751" t="str">
            <v>20,71</v>
          </cell>
        </row>
        <row r="5752">
          <cell r="A5752" t="str">
            <v>101340</v>
          </cell>
          <cell r="B5752" t="str">
            <v>101340</v>
          </cell>
          <cell r="C5752" t="str">
            <v>CURSO DE CAPACITAÇÃO PARA OPERADOR DE BETONEIRA ESTACIONARIA / MISTURADOR (ENCARGOS COMPLEMENTARES) - MENSALISTA</v>
          </cell>
          <cell r="D5752" t="str">
            <v>MES</v>
          </cell>
          <cell r="E5752" t="str">
            <v>19,98</v>
          </cell>
        </row>
        <row r="5753">
          <cell r="A5753" t="str">
            <v>101341</v>
          </cell>
          <cell r="B5753" t="str">
            <v>101341</v>
          </cell>
          <cell r="C5753" t="str">
            <v>CURSO DE CAPACITAÇÃO PARA OPERADOR DE COMPRESSOR DE AR OU COMPRESSORISTA (ENCARGOS COMPLEMENTARES) - MENSALISTA</v>
          </cell>
          <cell r="D5753" t="str">
            <v>MES</v>
          </cell>
          <cell r="E5753" t="str">
            <v>25,85</v>
          </cell>
        </row>
        <row r="5754">
          <cell r="A5754" t="str">
            <v>101342</v>
          </cell>
          <cell r="B5754" t="str">
            <v>101342</v>
          </cell>
          <cell r="C5754" t="str">
            <v>CURSO DE CAPACITAÇÃO PARA OPERADOR DE DEMARCADORA DE FAIXAS DE TRAFEGO (ENCARGOS COMPLEMENTARES) - MENSALISTA</v>
          </cell>
          <cell r="D5754" t="str">
            <v>MES</v>
          </cell>
          <cell r="E5754" t="str">
            <v>25,48</v>
          </cell>
        </row>
        <row r="5755">
          <cell r="A5755" t="str">
            <v>101343</v>
          </cell>
          <cell r="B5755" t="str">
            <v>101343</v>
          </cell>
          <cell r="C5755" t="str">
            <v>CURSO DE CAPACITAÇÃO PARA OPERADOR DE ESCAVADEIRA (ENCARGOS COMPLEMENTARES) - MENSALISTA</v>
          </cell>
          <cell r="D5755" t="str">
            <v>MES</v>
          </cell>
          <cell r="E5755" t="str">
            <v>38,71</v>
          </cell>
        </row>
        <row r="5756">
          <cell r="A5756" t="str">
            <v>101344</v>
          </cell>
          <cell r="B5756" t="str">
            <v>101344</v>
          </cell>
          <cell r="C5756" t="str">
            <v>CURSO DE CAPACITAÇÃO PARA OPERADOR DE GUINCHO OU GUINCHEIRO (ENCARGOS COMPLEMENTARES) - MENSALISTA</v>
          </cell>
          <cell r="D5756" t="str">
            <v>MES</v>
          </cell>
          <cell r="E5756" t="str">
            <v>42,88</v>
          </cell>
        </row>
        <row r="5757">
          <cell r="A5757" t="str">
            <v>101345</v>
          </cell>
          <cell r="B5757" t="str">
            <v>101345</v>
          </cell>
          <cell r="C5757" t="str">
            <v>CURSO DE CAPACITAÇÃO PARA OPERADOR DE GUINDASTE (ENCARGOS COMPLEMENTARES) - MENSALISTA</v>
          </cell>
          <cell r="D5757" t="str">
            <v>MES</v>
          </cell>
          <cell r="E5757" t="str">
            <v>50,11</v>
          </cell>
        </row>
        <row r="5758">
          <cell r="A5758" t="str">
            <v>101346</v>
          </cell>
          <cell r="B5758" t="str">
            <v>101346</v>
          </cell>
          <cell r="C5758" t="str">
            <v>CURSO DE CAPACITAÇÃO PARA OPERADOR DE JATO ABRASIVO OU JATISTA (ENCARGOS COMPLEMENTARES) - MENSALISTA</v>
          </cell>
          <cell r="D5758" t="str">
            <v>MES</v>
          </cell>
          <cell r="E5758" t="str">
            <v>34,66</v>
          </cell>
        </row>
        <row r="5759">
          <cell r="A5759" t="str">
            <v>101347</v>
          </cell>
          <cell r="B5759" t="str">
            <v>101347</v>
          </cell>
          <cell r="C5759" t="str">
            <v>CURSO DE CAPACITAÇÃO PARA OPERADOR DE MAQUINAS E TRATORES DIVERSOS (ENCARGOS COMPLEMENTARES) - MENSALISTA</v>
          </cell>
          <cell r="D5759" t="str">
            <v>MES</v>
          </cell>
          <cell r="E5759" t="str">
            <v>34,10</v>
          </cell>
        </row>
        <row r="5760">
          <cell r="A5760" t="str">
            <v>101348</v>
          </cell>
          <cell r="B5760" t="str">
            <v>101348</v>
          </cell>
          <cell r="C5760" t="str">
            <v>CURSO DE CAPACITAÇÃO PARA OPERADOR DE MARTELETE OU MARTELETEIRO (ENCARGOS COMPLEMENTARES) - MENSALISTA</v>
          </cell>
          <cell r="D5760" t="str">
            <v>MES</v>
          </cell>
          <cell r="E5760" t="str">
            <v>26,16</v>
          </cell>
        </row>
        <row r="5761">
          <cell r="A5761" t="str">
            <v>101349</v>
          </cell>
          <cell r="B5761" t="str">
            <v>101349</v>
          </cell>
          <cell r="C5761" t="str">
            <v>CURSO DE CAPACITAÇÃO PARA OPERADOR DE MOTO SCRAPER (ENCARGOS COMPLEMENTARES) - MENSALISTA</v>
          </cell>
          <cell r="D5761" t="str">
            <v>MES</v>
          </cell>
          <cell r="E5761" t="str">
            <v>25,92</v>
          </cell>
        </row>
        <row r="5762">
          <cell r="A5762" t="str">
            <v>101350</v>
          </cell>
          <cell r="B5762" t="str">
            <v>101350</v>
          </cell>
          <cell r="C5762" t="str">
            <v>CURSO DE CAPACITAÇÃO PARA OPERADOR DE MOTONIVELADORA (ENCARGOS COMPLEMENTARES) - MENSALISTA</v>
          </cell>
          <cell r="D5762" t="str">
            <v>MES</v>
          </cell>
          <cell r="E5762" t="str">
            <v>31,80</v>
          </cell>
        </row>
        <row r="5763">
          <cell r="A5763" t="str">
            <v>101351</v>
          </cell>
          <cell r="B5763" t="str">
            <v>101351</v>
          </cell>
          <cell r="C5763" t="str">
            <v>CURSO DE CAPACITAÇÃO PARA OPERADOR DE PA CARREGADEIRA (ENCARGOS COMPLEMENTARES) - MENSALISTA</v>
          </cell>
          <cell r="D5763" t="str">
            <v>MES</v>
          </cell>
          <cell r="E5763" t="str">
            <v>24,59</v>
          </cell>
        </row>
        <row r="5764">
          <cell r="A5764" t="str">
            <v>101352</v>
          </cell>
          <cell r="B5764" t="str">
            <v>101352</v>
          </cell>
          <cell r="C5764" t="str">
            <v>CURSO DE CAPACITAÇÃO PARA OPERADOR DE PAVIMENTADORA / MESA VIBROACABADORA (ENCARGOS COMPLEMENTARES) - MENSALISTA</v>
          </cell>
          <cell r="D5764" t="str">
            <v>MES</v>
          </cell>
          <cell r="E5764" t="str">
            <v>26,76</v>
          </cell>
        </row>
        <row r="5765">
          <cell r="A5765" t="str">
            <v>101353</v>
          </cell>
          <cell r="B5765" t="str">
            <v>101353</v>
          </cell>
          <cell r="C5765" t="str">
            <v>CURSO DE CAPACITAÇÃO PARA OPERADOR DE ROLO COMPACTADOR (ENCARGOS COMPLEMENTARES) - MENSALISTA</v>
          </cell>
          <cell r="D5765" t="str">
            <v>MES</v>
          </cell>
          <cell r="E5765" t="str">
            <v>24,14</v>
          </cell>
        </row>
        <row r="5766">
          <cell r="A5766" t="str">
            <v>101354</v>
          </cell>
          <cell r="B5766" t="str">
            <v>101354</v>
          </cell>
          <cell r="C5766" t="str">
            <v>CURSO DE CAPACITAÇÃO PARA OPERADOR DE TRATOR - EXCLUSIVE AGROPECUARIA (ENCARGOS COMPLEMENTARES) - MENSALISTA</v>
          </cell>
          <cell r="D5766" t="str">
            <v>MES</v>
          </cell>
          <cell r="E5766" t="str">
            <v>34,10</v>
          </cell>
        </row>
        <row r="5767">
          <cell r="A5767" t="str">
            <v>101355</v>
          </cell>
          <cell r="B5767" t="str">
            <v>101355</v>
          </cell>
          <cell r="C5767" t="str">
            <v>CURSO DE CAPACITAÇÃO PARA OPERADOR DE USINA DE ASFALTO, DE SOLOS OU DE CONCRETO (ENCARGOS COMPLEMENTARES) - MENSALISTA</v>
          </cell>
          <cell r="D5767" t="str">
            <v>MES</v>
          </cell>
          <cell r="E5767" t="str">
            <v>22,98</v>
          </cell>
        </row>
        <row r="5768">
          <cell r="A5768" t="str">
            <v>101356</v>
          </cell>
          <cell r="B5768" t="str">
            <v>101356</v>
          </cell>
          <cell r="C5768" t="str">
            <v>CURSO DE CAPACITAÇÃO PARA PASTILHEIRO (ENCARGOS COMPLEMENTARES) - MENSALISTA</v>
          </cell>
          <cell r="D5768" t="str">
            <v>MES</v>
          </cell>
          <cell r="E5768" t="str">
            <v>36,02</v>
          </cell>
        </row>
        <row r="5769">
          <cell r="A5769" t="str">
            <v>101357</v>
          </cell>
          <cell r="B5769" t="str">
            <v>101357</v>
          </cell>
          <cell r="C5769" t="str">
            <v>CURSO DE CAPACITAÇÃO PARA PEDREIRO (ENCARGOS COMPLEMENTARES) - MENSALISTA</v>
          </cell>
          <cell r="D5769" t="str">
            <v>MES</v>
          </cell>
          <cell r="E5769" t="str">
            <v>51,74</v>
          </cell>
        </row>
        <row r="5770">
          <cell r="A5770" t="str">
            <v>101358</v>
          </cell>
          <cell r="B5770" t="str">
            <v>101358</v>
          </cell>
          <cell r="C5770" t="str">
            <v>CURSO DE CAPACITAÇÃO PARA PINTOR (ENCARGOS COMPLEMENTARES) - MENSALISTA</v>
          </cell>
          <cell r="D5770" t="str">
            <v>MES</v>
          </cell>
          <cell r="E5770" t="str">
            <v>36,02</v>
          </cell>
        </row>
        <row r="5771">
          <cell r="A5771" t="str">
            <v>101359</v>
          </cell>
          <cell r="B5771" t="str">
            <v>101359</v>
          </cell>
          <cell r="C5771" t="str">
            <v>CURSO DE CAPACITAÇÃO PARA PINTOR DE LETREIROS (ENCARGOS COMPLEMENTARES) - MENSALISTA</v>
          </cell>
          <cell r="D5771" t="str">
            <v>MES</v>
          </cell>
          <cell r="E5771" t="str">
            <v>34,98</v>
          </cell>
        </row>
        <row r="5772">
          <cell r="A5772" t="str">
            <v>101360</v>
          </cell>
          <cell r="B5772" t="str">
            <v>101360</v>
          </cell>
          <cell r="C5772" t="str">
            <v>CURSO DE CAPACITAÇÃO PARA PINTOR PARA TINTA EPOXI (ENCARGOS COMPLEMENTARES) - MENSALISTA</v>
          </cell>
          <cell r="D5772" t="str">
            <v>MES</v>
          </cell>
          <cell r="E5772" t="str">
            <v>36,02</v>
          </cell>
        </row>
        <row r="5773">
          <cell r="A5773" t="str">
            <v>101361</v>
          </cell>
          <cell r="B5773" t="str">
            <v>101361</v>
          </cell>
          <cell r="C5773" t="str">
            <v>CURSO DE CAPACITAÇÃO PARA POCEIRO / ESCAVADOR DE VALAS E TUBULOES (ENCARGOS COMPLEMENTARES) - MENSALISTA</v>
          </cell>
          <cell r="D5773" t="str">
            <v>MES</v>
          </cell>
          <cell r="E5773" t="str">
            <v>60,78</v>
          </cell>
        </row>
        <row r="5774">
          <cell r="A5774" t="str">
            <v>101362</v>
          </cell>
          <cell r="B5774" t="str">
            <v>101362</v>
          </cell>
          <cell r="C5774" t="str">
            <v>CURSO DE CAPACITAÇÃO PARA RASTELEIRO (ENCARGOS COMPLEMENTARES) - MENSALISTA</v>
          </cell>
          <cell r="D5774" t="str">
            <v>MES</v>
          </cell>
          <cell r="E5774" t="str">
            <v>11,07</v>
          </cell>
        </row>
        <row r="5775">
          <cell r="A5775" t="str">
            <v>101363</v>
          </cell>
          <cell r="B5775" t="str">
            <v>101363</v>
          </cell>
          <cell r="C5775" t="str">
            <v>CURSO DE CAPACITAÇÃO PARA SERRALHEIRO (ENCARGOS COMPLEMENTARES) - MENSALISTA</v>
          </cell>
          <cell r="D5775" t="str">
            <v>MES</v>
          </cell>
          <cell r="E5775" t="str">
            <v>28,81</v>
          </cell>
        </row>
        <row r="5776">
          <cell r="A5776" t="str">
            <v>101364</v>
          </cell>
          <cell r="B5776" t="str">
            <v>101364</v>
          </cell>
          <cell r="C5776" t="str">
            <v>CURSO DE CAPACITAÇÃO PARA SERVENTE DE OBRAS (ENCARGOS COMPLEMENTARES) - MENSALISTA</v>
          </cell>
          <cell r="D5776" t="str">
            <v>MES</v>
          </cell>
          <cell r="E5776" t="str">
            <v>38,62</v>
          </cell>
        </row>
        <row r="5777">
          <cell r="A5777" t="str">
            <v>101365</v>
          </cell>
          <cell r="B5777" t="str">
            <v>101365</v>
          </cell>
          <cell r="C5777" t="str">
            <v>CURSO DE CAPACITAÇÃO PARA SOLDADOR (ENCARGOS COMPLEMENTARES) - MENSALISTA</v>
          </cell>
          <cell r="D5777" t="str">
            <v>MES</v>
          </cell>
          <cell r="E5777" t="str">
            <v>29,55</v>
          </cell>
        </row>
        <row r="5778">
          <cell r="A5778" t="str">
            <v>101366</v>
          </cell>
          <cell r="B5778" t="str">
            <v>101366</v>
          </cell>
          <cell r="C5778" t="str">
            <v>CURSO DE CAPACITAÇÃO PARA SOLDADOR ELETRICO (ENCARGOS COMPLEMENTARES) - MENSALISTA</v>
          </cell>
          <cell r="D5778" t="str">
            <v>MES</v>
          </cell>
          <cell r="E5778" t="str">
            <v>34,72</v>
          </cell>
        </row>
        <row r="5779">
          <cell r="A5779" t="str">
            <v>101367</v>
          </cell>
          <cell r="B5779" t="str">
            <v>101367</v>
          </cell>
          <cell r="C5779" t="str">
            <v>CURSO DE CAPACITAÇÃO PARA TAQUEADOR OU TAQUEIRO (ENCARGOS COMPLEMENTARES) - MENSALISTA</v>
          </cell>
          <cell r="D5779" t="str">
            <v>MES</v>
          </cell>
          <cell r="E5779" t="str">
            <v>28,14</v>
          </cell>
        </row>
        <row r="5780">
          <cell r="A5780" t="str">
            <v>101368</v>
          </cell>
          <cell r="B5780" t="str">
            <v>101368</v>
          </cell>
          <cell r="C5780" t="str">
            <v>CURSO DE CAPACITAÇÃO PARA TECNICO EM LABORATORIO E CAMPO DE CONSTRUCAO CIVIL (ENCARGOS COMPLEMENTARES) - MENSALISTA</v>
          </cell>
          <cell r="D5780" t="str">
            <v>MES</v>
          </cell>
          <cell r="E5780" t="str">
            <v>31,50</v>
          </cell>
        </row>
        <row r="5781">
          <cell r="A5781" t="str">
            <v>101369</v>
          </cell>
          <cell r="B5781" t="str">
            <v>101369</v>
          </cell>
          <cell r="C5781" t="str">
            <v>CURSO DE CAPACITAÇÃO PARA TECNICO EM SONDAGEM (ENCARGOS COMPLEMENTARES) - MENSALISTA</v>
          </cell>
          <cell r="D5781" t="str">
            <v>MES</v>
          </cell>
          <cell r="E5781" t="str">
            <v>60,95</v>
          </cell>
        </row>
        <row r="5782">
          <cell r="A5782" t="str">
            <v>101370</v>
          </cell>
          <cell r="B5782" t="str">
            <v>101370</v>
          </cell>
          <cell r="C5782" t="str">
            <v>CURSO DE CAPACITAÇÃO PARA TELHADOR (ENCARGOS COMPLEMENTARES) - MENSALISTA</v>
          </cell>
          <cell r="D5782" t="str">
            <v>MES</v>
          </cell>
          <cell r="E5782" t="str">
            <v>27,81</v>
          </cell>
        </row>
        <row r="5783">
          <cell r="A5783" t="str">
            <v>101371</v>
          </cell>
          <cell r="B5783" t="str">
            <v>101371</v>
          </cell>
          <cell r="C5783" t="str">
            <v>CURSO DE CAPACITAÇÃO PARA VIDRACEIRO (ENCARGOS COMPLEMENTARES) - MENSALISTA</v>
          </cell>
          <cell r="D5783" t="str">
            <v>MES</v>
          </cell>
          <cell r="E5783" t="str">
            <v>31,06</v>
          </cell>
        </row>
        <row r="5784">
          <cell r="A5784" t="str">
            <v>101372</v>
          </cell>
          <cell r="B5784" t="str">
            <v>101372</v>
          </cell>
          <cell r="C5784" t="str">
            <v>CURSO DE CAPACITAÇÃO PARA VIGIA DIURNO (ENCARGOS COMPLEMENTARES) - MENSALISTA</v>
          </cell>
          <cell r="D5784" t="str">
            <v>MES</v>
          </cell>
          <cell r="E5784" t="str">
            <v>9,26</v>
          </cell>
        </row>
        <row r="5785">
          <cell r="A5785" t="str">
            <v>101373</v>
          </cell>
          <cell r="B5785" t="str">
            <v>101373</v>
          </cell>
          <cell r="C5785" t="str">
            <v>ENGENHEIRO CIVIL SENIOR COM ENCARGOS COMPLEMENTARES</v>
          </cell>
          <cell r="D5785" t="str">
            <v>H</v>
          </cell>
          <cell r="E5785" t="str">
            <v>173,98</v>
          </cell>
        </row>
        <row r="5786">
          <cell r="A5786" t="str">
            <v>101374</v>
          </cell>
          <cell r="B5786" t="str">
            <v>101374</v>
          </cell>
          <cell r="C5786" t="str">
            <v>AJUDANTE DE ARMADOR COM ENCARGOS COMPLEMENTARES</v>
          </cell>
          <cell r="D5786" t="str">
            <v>MES</v>
          </cell>
          <cell r="E5786" t="str">
            <v>3.387,89</v>
          </cell>
        </row>
        <row r="5787">
          <cell r="A5787" t="str">
            <v>101375</v>
          </cell>
          <cell r="B5787" t="str">
            <v>101375</v>
          </cell>
          <cell r="C5787" t="str">
            <v>AJUDANTE DE ELETRICISTA COM ENCARGOS COMPLEMENTARES</v>
          </cell>
          <cell r="D5787" t="str">
            <v>MES</v>
          </cell>
          <cell r="E5787" t="str">
            <v>3.935,00</v>
          </cell>
        </row>
        <row r="5788">
          <cell r="A5788" t="str">
            <v>101376</v>
          </cell>
          <cell r="B5788" t="str">
            <v>101376</v>
          </cell>
          <cell r="C5788" t="str">
            <v>AJUDANTE DE ESTRUTURAS METÁLICAS COM ENCARGOS COMPLEMENTARES</v>
          </cell>
          <cell r="D5788" t="str">
            <v>MES</v>
          </cell>
          <cell r="E5788" t="str">
            <v>3.558,62</v>
          </cell>
        </row>
        <row r="5789">
          <cell r="A5789" t="str">
            <v>101377</v>
          </cell>
          <cell r="B5789" t="str">
            <v>101377</v>
          </cell>
          <cell r="C5789" t="str">
            <v>AJUDANTE DE OPERAÇÃO EM GERAL COM ENCARGOS COMPLEMENTARES</v>
          </cell>
          <cell r="D5789" t="str">
            <v>MES</v>
          </cell>
          <cell r="E5789" t="str">
            <v>3.666,05</v>
          </cell>
        </row>
        <row r="5790">
          <cell r="A5790" t="str">
            <v>101378</v>
          </cell>
          <cell r="B5790" t="str">
            <v>101378</v>
          </cell>
          <cell r="C5790" t="str">
            <v>AJUDANTE DE PINTOR COM ENCARGOS COMPLEMENTARES</v>
          </cell>
          <cell r="D5790" t="str">
            <v>MES</v>
          </cell>
          <cell r="E5790" t="str">
            <v>3.842,28</v>
          </cell>
        </row>
        <row r="5791">
          <cell r="A5791" t="str">
            <v>101379</v>
          </cell>
          <cell r="B5791" t="str">
            <v>101379</v>
          </cell>
          <cell r="C5791" t="str">
            <v>AJUDANTE DE SERRALHEIRO COM ENCARGOS COMPLEMENTARES</v>
          </cell>
          <cell r="D5791" t="str">
            <v>MES</v>
          </cell>
          <cell r="E5791" t="str">
            <v>3.583,41</v>
          </cell>
        </row>
        <row r="5792">
          <cell r="A5792" t="str">
            <v>101380</v>
          </cell>
          <cell r="B5792" t="str">
            <v>101380</v>
          </cell>
          <cell r="C5792" t="str">
            <v>AJUDANTE ESPECIALIZADO COM ENCARGOS COMPLEMENTARES</v>
          </cell>
          <cell r="D5792" t="str">
            <v>MES</v>
          </cell>
          <cell r="E5792" t="str">
            <v>3.551,55</v>
          </cell>
        </row>
        <row r="5793">
          <cell r="A5793" t="str">
            <v>101381</v>
          </cell>
          <cell r="B5793" t="str">
            <v>101381</v>
          </cell>
          <cell r="C5793" t="str">
            <v>ARMADOR COM ENCARGOS COMPLEMENTARES</v>
          </cell>
          <cell r="D5793" t="str">
            <v>MES</v>
          </cell>
          <cell r="E5793" t="str">
            <v>4.180,54</v>
          </cell>
        </row>
        <row r="5794">
          <cell r="A5794" t="str">
            <v>101382</v>
          </cell>
          <cell r="B5794" t="str">
            <v>101382</v>
          </cell>
          <cell r="C5794" t="str">
            <v>ASSENTADOR DE MANILHAS COM ENCARGOS COMPLEMENTARES</v>
          </cell>
          <cell r="D5794" t="str">
            <v>MES</v>
          </cell>
          <cell r="E5794" t="str">
            <v>5.270,34</v>
          </cell>
        </row>
        <row r="5795">
          <cell r="A5795" t="str">
            <v>101383</v>
          </cell>
          <cell r="B5795" t="str">
            <v>101383</v>
          </cell>
          <cell r="C5795" t="str">
            <v>AUXILIAR DE AZULEJISTA COM ENCARGOS COMPLEMENTARES</v>
          </cell>
          <cell r="D5795" t="str">
            <v>MES</v>
          </cell>
          <cell r="E5795" t="str">
            <v>3.393,77</v>
          </cell>
        </row>
        <row r="5796">
          <cell r="A5796" t="str">
            <v>101384</v>
          </cell>
          <cell r="B5796" t="str">
            <v>101384</v>
          </cell>
          <cell r="C5796" t="str">
            <v>AUXILIAR DE ENCANADOR OU BOMBEIRO HIDRÁULICO COM ENCARGOS COMPLEMENTARES</v>
          </cell>
          <cell r="D5796" t="str">
            <v>MES</v>
          </cell>
          <cell r="E5796" t="str">
            <v>3.466,77</v>
          </cell>
        </row>
        <row r="5797">
          <cell r="A5797" t="str">
            <v>101385</v>
          </cell>
          <cell r="B5797" t="str">
            <v>101385</v>
          </cell>
          <cell r="C5797" t="str">
            <v>AUXILIAR DE LABORATORISTA DE SOLOS E DE CONCRETO COM ENCARGOS COMPLEMENTARES</v>
          </cell>
          <cell r="D5797" t="str">
            <v>MES</v>
          </cell>
          <cell r="E5797" t="str">
            <v>4.385,53</v>
          </cell>
        </row>
        <row r="5798">
          <cell r="A5798" t="str">
            <v>101386</v>
          </cell>
          <cell r="B5798" t="str">
            <v>101386</v>
          </cell>
          <cell r="C5798" t="str">
            <v>AUXILIAR DE MECÂNICO COM ENCARGOS COMPLEMENTARES</v>
          </cell>
          <cell r="D5798" t="str">
            <v>MES</v>
          </cell>
          <cell r="E5798" t="str">
            <v>3.618,31</v>
          </cell>
        </row>
        <row r="5799">
          <cell r="A5799" t="str">
            <v>101387</v>
          </cell>
          <cell r="B5799" t="str">
            <v>101387</v>
          </cell>
          <cell r="C5799" t="str">
            <v>AUXILIAR DE PEDREIRO COM ENCARGOS COMPLEMENTARES</v>
          </cell>
          <cell r="D5799" t="str">
            <v>MES</v>
          </cell>
          <cell r="E5799" t="str">
            <v>3.393,77</v>
          </cell>
        </row>
        <row r="5800">
          <cell r="A5800" t="str">
            <v>101388</v>
          </cell>
          <cell r="B5800" t="str">
            <v>101388</v>
          </cell>
          <cell r="C5800" t="str">
            <v>AUXILIAR DE SERVIÇOS GERAIS COM ENCARGOS COMPLEMENTARES</v>
          </cell>
          <cell r="D5800" t="str">
            <v>MES</v>
          </cell>
          <cell r="E5800" t="str">
            <v>3.634,58</v>
          </cell>
        </row>
        <row r="5801">
          <cell r="A5801" t="str">
            <v>101389</v>
          </cell>
          <cell r="B5801" t="str">
            <v>101389</v>
          </cell>
          <cell r="C5801" t="str">
            <v>AUXILIAR DE TOPÓGRAFO COM ENCARGOS COMPLEMENTARES</v>
          </cell>
          <cell r="D5801" t="str">
            <v>MES</v>
          </cell>
          <cell r="E5801" t="str">
            <v>2.152,13</v>
          </cell>
        </row>
        <row r="5802">
          <cell r="A5802" t="str">
            <v>101390</v>
          </cell>
          <cell r="B5802" t="str">
            <v>101390</v>
          </cell>
          <cell r="C5802" t="str">
            <v>AUXILIAR TÉCNICO / ASSISTENTE DE ENGENHARIA COM ENCARGOS COMPLEMENTARES</v>
          </cell>
          <cell r="D5802" t="str">
            <v>MES</v>
          </cell>
          <cell r="E5802" t="str">
            <v>6.531,03</v>
          </cell>
        </row>
        <row r="5803">
          <cell r="A5803" t="str">
            <v>101391</v>
          </cell>
          <cell r="B5803" t="str">
            <v>101391</v>
          </cell>
          <cell r="C5803" t="str">
            <v>AZULEJISTA OU LADRILHEIRO COM ENCARGOS COMPLEMENTARES</v>
          </cell>
          <cell r="D5803" t="str">
            <v>MES</v>
          </cell>
          <cell r="E5803" t="str">
            <v>4.188,42</v>
          </cell>
        </row>
        <row r="5804">
          <cell r="A5804" t="str">
            <v>101392</v>
          </cell>
          <cell r="B5804" t="str">
            <v>101392</v>
          </cell>
          <cell r="C5804" t="str">
            <v>BLASTER, DINAMITADOR OU CABO DE FORÇA COM ENCARGOS COMPLEMENTARES</v>
          </cell>
          <cell r="D5804" t="str">
            <v>MES</v>
          </cell>
          <cell r="E5804" t="str">
            <v>4.477,19</v>
          </cell>
        </row>
        <row r="5805">
          <cell r="A5805" t="str">
            <v>101394</v>
          </cell>
          <cell r="B5805" t="str">
            <v>101394</v>
          </cell>
          <cell r="C5805" t="str">
            <v>CALCETEIRO COM ENCARGOS COMPLEMENTARES</v>
          </cell>
          <cell r="D5805" t="str">
            <v>MES</v>
          </cell>
          <cell r="E5805" t="str">
            <v>3.886,66</v>
          </cell>
        </row>
        <row r="5806">
          <cell r="A5806" t="str">
            <v>101395</v>
          </cell>
          <cell r="B5806" t="str">
            <v>101395</v>
          </cell>
          <cell r="C5806" t="str">
            <v>CARPINTEIRO AUXILIAR COM ENCARGOS COMPLEMENTARES</v>
          </cell>
          <cell r="D5806" t="str">
            <v>MES</v>
          </cell>
          <cell r="E5806" t="str">
            <v>3.556,51</v>
          </cell>
        </row>
        <row r="5807">
          <cell r="A5807" t="str">
            <v>101396</v>
          </cell>
          <cell r="B5807" t="str">
            <v>101396</v>
          </cell>
          <cell r="C5807" t="str">
            <v>CARPINTEIRO DE ESQUADRIAS COM ENCARGOS COMPLEMENTARES</v>
          </cell>
          <cell r="D5807" t="str">
            <v>MES</v>
          </cell>
          <cell r="E5807" t="str">
            <v>3.972,76</v>
          </cell>
        </row>
        <row r="5808">
          <cell r="A5808" t="str">
            <v>101397</v>
          </cell>
          <cell r="B5808" t="str">
            <v>101397</v>
          </cell>
          <cell r="C5808" t="str">
            <v>CARPINTEIRO DE FORMAS COM ENCARGOS COMPLEMENTARES</v>
          </cell>
          <cell r="D5808" t="str">
            <v>MES</v>
          </cell>
          <cell r="E5808" t="str">
            <v>4.147,27</v>
          </cell>
        </row>
        <row r="5809">
          <cell r="A5809" t="str">
            <v>101398</v>
          </cell>
          <cell r="B5809" t="str">
            <v>101398</v>
          </cell>
          <cell r="C5809" t="str">
            <v>CAVOUQUEIRO OU OPERADOR DE PERFURATRIZ COM ENCARGOS COMPLEMENTARES</v>
          </cell>
          <cell r="D5809" t="str">
            <v>MES</v>
          </cell>
          <cell r="E5809" t="str">
            <v>3.970,83</v>
          </cell>
        </row>
        <row r="5810">
          <cell r="A5810" t="str">
            <v>101399</v>
          </cell>
          <cell r="B5810" t="str">
            <v>101399</v>
          </cell>
          <cell r="C5810" t="str">
            <v>ELETRICISTA COM ENCARGOS COMPLEMENTARES</v>
          </cell>
          <cell r="D5810" t="str">
            <v>MES</v>
          </cell>
          <cell r="E5810" t="str">
            <v>4.616,23</v>
          </cell>
        </row>
        <row r="5811">
          <cell r="A5811" t="str">
            <v>101400</v>
          </cell>
          <cell r="B5811" t="str">
            <v>101400</v>
          </cell>
          <cell r="C5811" t="str">
            <v>ELETRICISTA DE MANUTENÇÃO INDUSTRIAL COM ENCARGOS COMPLEMENTARES</v>
          </cell>
          <cell r="D5811" t="str">
            <v>MES</v>
          </cell>
          <cell r="E5811" t="str">
            <v>4.412,04</v>
          </cell>
        </row>
        <row r="5812">
          <cell r="A5812" t="str">
            <v>101401</v>
          </cell>
          <cell r="B5812" t="str">
            <v>101401</v>
          </cell>
          <cell r="C5812" t="str">
            <v>ELETROTÉCNICO COM ENCARGOS COMPLEMENTARES</v>
          </cell>
          <cell r="D5812" t="str">
            <v>MES</v>
          </cell>
          <cell r="E5812" t="str">
            <v>5.032,72</v>
          </cell>
        </row>
        <row r="5813">
          <cell r="A5813" t="str">
            <v>101402</v>
          </cell>
          <cell r="B5813" t="str">
            <v>101402</v>
          </cell>
          <cell r="C5813" t="str">
            <v>ENCANADOR OU BOMBEIRO HIDRÁULICO COM ENCARGOS COMPLEMENTARES</v>
          </cell>
          <cell r="D5813" t="str">
            <v>MES</v>
          </cell>
          <cell r="E5813" t="str">
            <v>4.066,92</v>
          </cell>
        </row>
        <row r="5814">
          <cell r="A5814" t="str">
            <v>101403</v>
          </cell>
          <cell r="B5814" t="str">
            <v>101403</v>
          </cell>
          <cell r="C5814" t="str">
            <v>ENGENHEIRO CIVIL SENIOR COM ENCARGOS COMPLEMENTARES</v>
          </cell>
          <cell r="D5814" t="str">
            <v>MES</v>
          </cell>
          <cell r="E5814" t="str">
            <v>30.369,53</v>
          </cell>
        </row>
        <row r="5815">
          <cell r="A5815" t="str">
            <v>101404</v>
          </cell>
          <cell r="B5815" t="str">
            <v>101404</v>
          </cell>
          <cell r="C5815" t="str">
            <v>ENGENHEIRO ELETRICISTA COM ENCARGOS COMPLEMENTARES</v>
          </cell>
          <cell r="D5815" t="str">
            <v>MES</v>
          </cell>
          <cell r="E5815" t="str">
            <v>20.225,42</v>
          </cell>
        </row>
        <row r="5816">
          <cell r="A5816" t="str">
            <v>101405</v>
          </cell>
          <cell r="B5816" t="str">
            <v>101405</v>
          </cell>
          <cell r="C5816" t="str">
            <v>ENGENHEIRO SANITARISTA COM ENCARGOS COMPLEMENTARES</v>
          </cell>
          <cell r="D5816" t="str">
            <v>MES</v>
          </cell>
          <cell r="E5816" t="str">
            <v>19.591,09</v>
          </cell>
        </row>
        <row r="5817">
          <cell r="A5817" t="str">
            <v>101407</v>
          </cell>
          <cell r="B5817" t="str">
            <v>101407</v>
          </cell>
          <cell r="C5817" t="str">
            <v>GESSEIRO COM ENCARGOS COMPLEMENTARES</v>
          </cell>
          <cell r="D5817" t="str">
            <v>MES</v>
          </cell>
          <cell r="E5817" t="str">
            <v>4.577,90</v>
          </cell>
        </row>
        <row r="5818">
          <cell r="A5818" t="str">
            <v>101408</v>
          </cell>
          <cell r="B5818" t="str">
            <v>101408</v>
          </cell>
          <cell r="C5818" t="str">
            <v>IMPERMEABILIZADOR COM ENCARGOS COMPLEMENTARES</v>
          </cell>
          <cell r="D5818" t="str">
            <v>MES</v>
          </cell>
          <cell r="E5818" t="str">
            <v>4.176,46</v>
          </cell>
        </row>
        <row r="5819">
          <cell r="A5819" t="str">
            <v>101409</v>
          </cell>
          <cell r="B5819" t="str">
            <v>101409</v>
          </cell>
          <cell r="C5819" t="str">
            <v>INSTALADOR DE TUBULAÇÕES COM ENCARGOS COMPLEMENTARES</v>
          </cell>
          <cell r="D5819" t="str">
            <v>MES</v>
          </cell>
          <cell r="E5819" t="str">
            <v>4.758,89</v>
          </cell>
        </row>
        <row r="5820">
          <cell r="A5820" t="str">
            <v>101410</v>
          </cell>
          <cell r="B5820" t="str">
            <v>101410</v>
          </cell>
          <cell r="C5820" t="str">
            <v>JARDINEIRO COM ENCARGOS COMPLEMENTARES</v>
          </cell>
          <cell r="D5820" t="str">
            <v>MES</v>
          </cell>
          <cell r="E5820" t="str">
            <v>3.659,18</v>
          </cell>
        </row>
        <row r="5821">
          <cell r="A5821" t="str">
            <v>101411</v>
          </cell>
          <cell r="B5821" t="str">
            <v>101411</v>
          </cell>
          <cell r="C5821" t="str">
            <v>LEITURISTA OU CADASTRISTA DE REDES DE ÁGUA COM ENCARGOS COMPLEMENTARES</v>
          </cell>
          <cell r="D5821" t="str">
            <v>MES</v>
          </cell>
          <cell r="E5821" t="str">
            <v>2.928,83</v>
          </cell>
        </row>
        <row r="5822">
          <cell r="A5822" t="str">
            <v>101412</v>
          </cell>
          <cell r="B5822" t="str">
            <v>101412</v>
          </cell>
          <cell r="C5822" t="str">
            <v>MAÇARIQUEIRO COM ENCARGOS COMPLEMENTARES</v>
          </cell>
          <cell r="D5822" t="str">
            <v>MES</v>
          </cell>
          <cell r="E5822" t="str">
            <v>4.428,94</v>
          </cell>
        </row>
        <row r="5823">
          <cell r="A5823" t="str">
            <v>101413</v>
          </cell>
          <cell r="B5823" t="str">
            <v>101413</v>
          </cell>
          <cell r="C5823" t="str">
            <v>MARCENEIRO COM ENCARGOS COMPLEMENTARES</v>
          </cell>
          <cell r="D5823" t="str">
            <v>MES</v>
          </cell>
          <cell r="E5823" t="str">
            <v>3.926,31</v>
          </cell>
        </row>
        <row r="5824">
          <cell r="A5824" t="str">
            <v>101414</v>
          </cell>
          <cell r="B5824" t="str">
            <v>101414</v>
          </cell>
          <cell r="C5824" t="str">
            <v>MARMORISTA / GRANITEIRO COM ENCARGOS COMPLEMENTARES</v>
          </cell>
          <cell r="D5824" t="str">
            <v>MES</v>
          </cell>
          <cell r="E5824" t="str">
            <v>4.188,42</v>
          </cell>
        </row>
        <row r="5825">
          <cell r="A5825" t="str">
            <v>101415</v>
          </cell>
          <cell r="B5825" t="str">
            <v>101415</v>
          </cell>
          <cell r="C5825" t="str">
            <v>MECÂNICO DE EQUIPAMENTOS PESADOS COM ENCARGOS COMPLEMENTARES</v>
          </cell>
          <cell r="D5825" t="str">
            <v>MES</v>
          </cell>
          <cell r="E5825" t="str">
            <v>5.685,91</v>
          </cell>
        </row>
        <row r="5826">
          <cell r="A5826" t="str">
            <v>101416</v>
          </cell>
          <cell r="B5826" t="str">
            <v>101416</v>
          </cell>
          <cell r="C5826" t="str">
            <v>MECÂNICO DE REFRIGERAÇÃO COM ENCARGOS COMPLEMENTARES</v>
          </cell>
          <cell r="D5826" t="str">
            <v>MES</v>
          </cell>
          <cell r="E5826" t="str">
            <v>4.649,71</v>
          </cell>
        </row>
        <row r="5827">
          <cell r="A5827" t="str">
            <v>101417</v>
          </cell>
          <cell r="B5827" t="str">
            <v>101417</v>
          </cell>
          <cell r="C5827" t="str">
            <v>MONTADOR DE ELETROELETRÔNICO COM ENCARGOS COMPLEMENTARES</v>
          </cell>
          <cell r="D5827" t="str">
            <v>MES</v>
          </cell>
          <cell r="E5827" t="str">
            <v>4.056,80</v>
          </cell>
        </row>
        <row r="5828">
          <cell r="A5828" t="str">
            <v>101418</v>
          </cell>
          <cell r="B5828" t="str">
            <v>101418</v>
          </cell>
          <cell r="C5828" t="str">
            <v>MONTADOR DE ESTRUTURAS METÁLICAS COM ENCARGOS COMPLEMENTARES</v>
          </cell>
          <cell r="D5828" t="str">
            <v>MES</v>
          </cell>
          <cell r="E5828" t="str">
            <v>4.249,13</v>
          </cell>
        </row>
        <row r="5829">
          <cell r="A5829" t="str">
            <v>101419</v>
          </cell>
          <cell r="B5829" t="str">
            <v>101419</v>
          </cell>
          <cell r="C5829" t="str">
            <v>MONTADOR DE MÁQUINAS COM ENCARGOS COMPLEMENTARES</v>
          </cell>
          <cell r="D5829" t="str">
            <v>MES</v>
          </cell>
          <cell r="E5829" t="str">
            <v>4.797,97</v>
          </cell>
        </row>
        <row r="5830">
          <cell r="A5830" t="str">
            <v>101420</v>
          </cell>
          <cell r="B5830" t="str">
            <v>101420</v>
          </cell>
          <cell r="C5830" t="str">
            <v>MOTORISTA DE CAMINHÃO BASCULANTE COM ENCARGOS COMPLEMENTARES</v>
          </cell>
          <cell r="D5830" t="str">
            <v>MES</v>
          </cell>
          <cell r="E5830" t="str">
            <v>4.148,72</v>
          </cell>
        </row>
        <row r="5831">
          <cell r="A5831" t="str">
            <v>101421</v>
          </cell>
          <cell r="B5831" t="str">
            <v>101421</v>
          </cell>
          <cell r="C5831" t="str">
            <v>MOTORISTA DE CAMINHÃO CARRETA COM ENCARGOS COMPLEMENTARES</v>
          </cell>
          <cell r="D5831" t="str">
            <v>MES</v>
          </cell>
          <cell r="E5831" t="str">
            <v>5.525,34</v>
          </cell>
        </row>
        <row r="5832">
          <cell r="A5832" t="str">
            <v>101422</v>
          </cell>
          <cell r="B5832" t="str">
            <v>101422</v>
          </cell>
          <cell r="C5832" t="str">
            <v>MOTORISTA DE CARRO DE PASSEIO COM ENCARGOS COMPLEMENTARES</v>
          </cell>
          <cell r="D5832" t="str">
            <v>MES</v>
          </cell>
          <cell r="E5832" t="str">
            <v>4.595,96</v>
          </cell>
        </row>
        <row r="5833">
          <cell r="A5833" t="str">
            <v>101423</v>
          </cell>
          <cell r="B5833" t="str">
            <v>101423</v>
          </cell>
          <cell r="C5833" t="str">
            <v>MOTORISTA DE ÔNIBUS / MICRO-ÔNIBUS COM ENCARGOS COMPLEMENTARES</v>
          </cell>
          <cell r="D5833" t="str">
            <v>MES</v>
          </cell>
          <cell r="E5833" t="str">
            <v>5.383,51</v>
          </cell>
        </row>
        <row r="5834">
          <cell r="A5834" t="str">
            <v>101424</v>
          </cell>
          <cell r="B5834" t="str">
            <v>101424</v>
          </cell>
          <cell r="C5834" t="str">
            <v>MOTORISTA OPERADOR DE CAMINHÃO COM MUNCK COM ENCARGOS COMPLEMENTARES</v>
          </cell>
          <cell r="D5834" t="str">
            <v>MES</v>
          </cell>
          <cell r="E5834" t="str">
            <v>4.636,58</v>
          </cell>
        </row>
        <row r="5835">
          <cell r="A5835" t="str">
            <v>101425</v>
          </cell>
          <cell r="B5835" t="str">
            <v>101425</v>
          </cell>
          <cell r="C5835" t="str">
            <v>NIVELADOR  COM ENCARGOS COMPLEMENTARES</v>
          </cell>
          <cell r="D5835" t="str">
            <v>MES</v>
          </cell>
          <cell r="E5835" t="str">
            <v>2.643,75</v>
          </cell>
        </row>
        <row r="5836">
          <cell r="A5836" t="str">
            <v>101426</v>
          </cell>
          <cell r="B5836" t="str">
            <v>101426</v>
          </cell>
          <cell r="C5836" t="str">
            <v>OPERADOR DE BATE-ESTACA COM ENCARGOS COMPLEMENTARES</v>
          </cell>
          <cell r="D5836" t="str">
            <v>MES</v>
          </cell>
          <cell r="E5836" t="str">
            <v>5.229,37</v>
          </cell>
        </row>
        <row r="5837">
          <cell r="A5837" t="str">
            <v>101427</v>
          </cell>
          <cell r="B5837" t="str">
            <v>101427</v>
          </cell>
          <cell r="C5837" t="str">
            <v>OPERADOR DE BETONEIRA (CAMINHÃO) COM ENCARGOS COMPLEMENTARES</v>
          </cell>
          <cell r="D5837" t="str">
            <v>MES</v>
          </cell>
          <cell r="E5837" t="str">
            <v>4.010,70</v>
          </cell>
        </row>
        <row r="5838">
          <cell r="A5838" t="str">
            <v>101428</v>
          </cell>
          <cell r="B5838" t="str">
            <v>101428</v>
          </cell>
          <cell r="C5838" t="str">
            <v>OPERADOR DE BETONEIRA ESTACIONÁRIA COM ENCARGOS COMPLEMENTARES</v>
          </cell>
          <cell r="D5838" t="str">
            <v>MES</v>
          </cell>
          <cell r="E5838" t="str">
            <v>3.899,74</v>
          </cell>
        </row>
        <row r="5839">
          <cell r="A5839" t="str">
            <v>101429</v>
          </cell>
          <cell r="B5839" t="str">
            <v>101429</v>
          </cell>
          <cell r="C5839" t="str">
            <v>OPERADOR DE COMPRESSOR DE AR OU COMPRESSORISTA COM ENCARGOS COMPLEMENTARES</v>
          </cell>
          <cell r="D5839" t="str">
            <v>MES</v>
          </cell>
          <cell r="E5839" t="str">
            <v>4.798,99</v>
          </cell>
        </row>
        <row r="5840">
          <cell r="A5840" t="str">
            <v>101430</v>
          </cell>
          <cell r="B5840" t="str">
            <v>101430</v>
          </cell>
          <cell r="C5840" t="str">
            <v>OPERADOR DE DEMARCADORA DE FAIXAS DE TRÁFEGO COM ENCARGOS COMPLEMENTARES</v>
          </cell>
          <cell r="D5840" t="str">
            <v>MES</v>
          </cell>
          <cell r="E5840" t="str">
            <v>4.742,91</v>
          </cell>
        </row>
        <row r="5841">
          <cell r="A5841" t="str">
            <v>101431</v>
          </cell>
          <cell r="B5841" t="str">
            <v>101431</v>
          </cell>
          <cell r="C5841" t="str">
            <v>OPERADOR DE ESCAVADEIRA COM ENCARGOS COMPLEMENTARES</v>
          </cell>
          <cell r="D5841" t="str">
            <v>MES</v>
          </cell>
          <cell r="E5841" t="str">
            <v>5.126,47</v>
          </cell>
        </row>
        <row r="5842">
          <cell r="A5842" t="str">
            <v>101432</v>
          </cell>
          <cell r="B5842" t="str">
            <v>101432</v>
          </cell>
          <cell r="C5842" t="str">
            <v>OPERADOR DE GUINCHO OU GUINCHEIRO COM ENCARGOS COMPLEMENTARES</v>
          </cell>
          <cell r="D5842" t="str">
            <v>MES</v>
          </cell>
          <cell r="E5842" t="str">
            <v>4.197,40</v>
          </cell>
        </row>
        <row r="5843">
          <cell r="A5843" t="str">
            <v>101433</v>
          </cell>
          <cell r="B5843" t="str">
            <v>101433</v>
          </cell>
          <cell r="C5843" t="str">
            <v>OPERADOR DE GUINDASTE COM ENCARGOS COMPLEMENTARES</v>
          </cell>
          <cell r="D5843" t="str">
            <v>MES</v>
          </cell>
          <cell r="E5843" t="str">
            <v>4.763,81</v>
          </cell>
        </row>
        <row r="5844">
          <cell r="A5844" t="str">
            <v>101434</v>
          </cell>
          <cell r="B5844" t="str">
            <v>101434</v>
          </cell>
          <cell r="C5844" t="str">
            <v>OPERADOR DE JATO ABRASIVO OU JATISTA COM ENCARGOS COMPLEMENTARES</v>
          </cell>
          <cell r="D5844" t="str">
            <v>MES</v>
          </cell>
          <cell r="E5844" t="str">
            <v>4.677,13</v>
          </cell>
        </row>
        <row r="5845">
          <cell r="A5845" t="str">
            <v>101435</v>
          </cell>
          <cell r="B5845" t="str">
            <v>101435</v>
          </cell>
          <cell r="C5845" t="str">
            <v>OPERADOR DE MÁQUINAS E TRATORES DIVERSOS COM ENCARGOS COMPLEMENTARES</v>
          </cell>
          <cell r="D5845" t="str">
            <v>MES</v>
          </cell>
          <cell r="E5845" t="str">
            <v>4.615,02</v>
          </cell>
        </row>
        <row r="5846">
          <cell r="A5846" t="str">
            <v>101436</v>
          </cell>
          <cell r="B5846" t="str">
            <v>101436</v>
          </cell>
          <cell r="C5846" t="str">
            <v>OPERADOR DE MARTELETE OU MARTELETEIRO COM ENCARGOS COMPLEMENTARES</v>
          </cell>
          <cell r="D5846" t="str">
            <v>MES</v>
          </cell>
          <cell r="E5846" t="str">
            <v>4.846,59</v>
          </cell>
        </row>
        <row r="5847">
          <cell r="A5847" t="str">
            <v>101437</v>
          </cell>
          <cell r="B5847" t="str">
            <v>101437</v>
          </cell>
          <cell r="C5847" t="str">
            <v>OPERADOR DE MOTO SCRAPER COM ENCARGOS COMPLEMENTARES</v>
          </cell>
          <cell r="D5847" t="str">
            <v>MES</v>
          </cell>
          <cell r="E5847" t="str">
            <v>4.809,47</v>
          </cell>
        </row>
        <row r="5848">
          <cell r="A5848" t="str">
            <v>101438</v>
          </cell>
          <cell r="B5848" t="str">
            <v>101438</v>
          </cell>
          <cell r="C5848" t="str">
            <v>OPERADOR DE MOTONIVELADORA COM ENCARGOS COMPLEMENTARES</v>
          </cell>
          <cell r="D5848" t="str">
            <v>MES</v>
          </cell>
          <cell r="E5848" t="str">
            <v>5.710,32</v>
          </cell>
        </row>
        <row r="5849">
          <cell r="A5849" t="str">
            <v>101439</v>
          </cell>
          <cell r="B5849" t="str">
            <v>101439</v>
          </cell>
          <cell r="C5849" t="str">
            <v>OPERADOR DE PÁ CARREGADEIRA COM ENCARGOS COMPLEMENTARES</v>
          </cell>
          <cell r="D5849" t="str">
            <v>MES</v>
          </cell>
          <cell r="E5849" t="str">
            <v>4.605,51</v>
          </cell>
        </row>
        <row r="5850">
          <cell r="A5850" t="str">
            <v>101440</v>
          </cell>
          <cell r="B5850" t="str">
            <v>101440</v>
          </cell>
          <cell r="C5850" t="str">
            <v>OPERADOR DE PAVIMENTADORA / MESA VIBROACABADORA COM ENCARGOS COMPLEMENTARES</v>
          </cell>
          <cell r="D5850" t="str">
            <v>MES</v>
          </cell>
          <cell r="E5850" t="str">
            <v>4.938,16</v>
          </cell>
        </row>
        <row r="5851">
          <cell r="A5851" t="str">
            <v>101441</v>
          </cell>
          <cell r="B5851" t="str">
            <v>101441</v>
          </cell>
          <cell r="C5851" t="str">
            <v>OPERADOR DE ROLO COMPACTADOR COM ENCARGOS COMPLEMENTARES</v>
          </cell>
          <cell r="D5851" t="str">
            <v>MES</v>
          </cell>
          <cell r="E5851" t="str">
            <v>4.536,71</v>
          </cell>
        </row>
        <row r="5852">
          <cell r="A5852" t="str">
            <v>101442</v>
          </cell>
          <cell r="B5852" t="str">
            <v>101442</v>
          </cell>
          <cell r="C5852" t="str">
            <v>OPERADOR DE TRATOR - EXCLUSIVE AGROPECUÁRIA COM ENCARGOS COMPLEMENTARES</v>
          </cell>
          <cell r="D5852" t="str">
            <v>MES</v>
          </cell>
          <cell r="E5852" t="str">
            <v>4.615,02</v>
          </cell>
        </row>
        <row r="5853">
          <cell r="A5853" t="str">
            <v>101443</v>
          </cell>
          <cell r="B5853" t="str">
            <v>101443</v>
          </cell>
          <cell r="C5853" t="str">
            <v>OPERADOR DE USINA DE ASFALTO, DE SOLOS OU DE CONCRETO COM ENCARGOS COMPLEMENTARES</v>
          </cell>
          <cell r="D5853" t="str">
            <v>MES</v>
          </cell>
          <cell r="E5853" t="str">
            <v>4.359,05</v>
          </cell>
        </row>
        <row r="5854">
          <cell r="A5854" t="str">
            <v>101444</v>
          </cell>
          <cell r="B5854" t="str">
            <v>101444</v>
          </cell>
          <cell r="C5854" t="str">
            <v>PASTILHEIRO COM ENCARGOS COMPLEMENTARES</v>
          </cell>
          <cell r="D5854" t="str">
            <v>MES</v>
          </cell>
          <cell r="E5854" t="str">
            <v>4.188,42</v>
          </cell>
        </row>
        <row r="5855">
          <cell r="A5855" t="str">
            <v>101445</v>
          </cell>
          <cell r="B5855" t="str">
            <v>101445</v>
          </cell>
          <cell r="C5855" t="str">
            <v>PEDREIRO COM ENCARGOS COMPLEMENTARES</v>
          </cell>
          <cell r="D5855" t="str">
            <v>MES</v>
          </cell>
          <cell r="E5855" t="str">
            <v>4.204,14</v>
          </cell>
        </row>
        <row r="5856">
          <cell r="A5856" t="str">
            <v>101446</v>
          </cell>
          <cell r="B5856" t="str">
            <v>101446</v>
          </cell>
          <cell r="C5856" t="str">
            <v>PINTOR COM ENCARGOS COMPLEMENTARES</v>
          </cell>
          <cell r="D5856" t="str">
            <v>MES</v>
          </cell>
          <cell r="E5856" t="str">
            <v>4.440,92</v>
          </cell>
        </row>
        <row r="5857">
          <cell r="A5857" t="str">
            <v>101447</v>
          </cell>
          <cell r="B5857" t="str">
            <v>101447</v>
          </cell>
          <cell r="C5857" t="str">
            <v>PINTOR DE LETREIROS COM ENCARGOS COMPLEMENTARES</v>
          </cell>
          <cell r="D5857" t="str">
            <v>MES</v>
          </cell>
          <cell r="E5857" t="str">
            <v>4.350,48</v>
          </cell>
        </row>
        <row r="5858">
          <cell r="A5858" t="str">
            <v>101448</v>
          </cell>
          <cell r="B5858" t="str">
            <v>101448</v>
          </cell>
          <cell r="C5858" t="str">
            <v>PINTOR PARA TINTA EPÓXI COM ENCARGOS COMPLEMENTARES</v>
          </cell>
          <cell r="D5858" t="str">
            <v>MES</v>
          </cell>
          <cell r="E5858" t="str">
            <v>4.440,92</v>
          </cell>
        </row>
        <row r="5859">
          <cell r="A5859" t="str">
            <v>101449</v>
          </cell>
          <cell r="B5859" t="str">
            <v>101449</v>
          </cell>
          <cell r="C5859" t="str">
            <v>POCEIRO / ESCAVADOR DE VALAS COM ENCARGOS COMPLEMENTARES</v>
          </cell>
          <cell r="D5859" t="str">
            <v>MES</v>
          </cell>
          <cell r="E5859" t="str">
            <v>4.527,31</v>
          </cell>
        </row>
        <row r="5860">
          <cell r="A5860" t="str">
            <v>101450</v>
          </cell>
          <cell r="B5860" t="str">
            <v>101450</v>
          </cell>
          <cell r="C5860" t="str">
            <v>RASTELEIRO COM ENCARGOS COMPLEMENTARES</v>
          </cell>
          <cell r="D5860" t="str">
            <v>MES</v>
          </cell>
          <cell r="E5860" t="str">
            <v>3.604,28</v>
          </cell>
        </row>
        <row r="5861">
          <cell r="A5861" t="str">
            <v>101451</v>
          </cell>
          <cell r="B5861" t="str">
            <v>101451</v>
          </cell>
          <cell r="C5861" t="str">
            <v>SERRALHEIRO COM ENCARGOS COMPLEMENTARES</v>
          </cell>
          <cell r="D5861" t="str">
            <v>MES</v>
          </cell>
          <cell r="E5861" t="str">
            <v>4.255,16</v>
          </cell>
        </row>
        <row r="5862">
          <cell r="A5862" t="str">
            <v>101452</v>
          </cell>
          <cell r="B5862" t="str">
            <v>101452</v>
          </cell>
          <cell r="C5862" t="str">
            <v>SERVENTE DE OBRAS COM ENCARGOS COMPLEMENTARES</v>
          </cell>
          <cell r="D5862" t="str">
            <v>MES</v>
          </cell>
          <cell r="E5862" t="str">
            <v>3.373,84</v>
          </cell>
        </row>
        <row r="5863">
          <cell r="A5863" t="str">
            <v>101453</v>
          </cell>
          <cell r="B5863" t="str">
            <v>101453</v>
          </cell>
          <cell r="C5863" t="str">
            <v>SOLDADOR COM ENCARGOS COMPLEMENTARES</v>
          </cell>
          <cell r="D5863" t="str">
            <v>MES</v>
          </cell>
          <cell r="E5863" t="str">
            <v>4.495,21</v>
          </cell>
        </row>
        <row r="5864">
          <cell r="A5864" t="str">
            <v>101454</v>
          </cell>
          <cell r="B5864" t="str">
            <v>101454</v>
          </cell>
          <cell r="C5864" t="str">
            <v>SOLDADOR ELÉTRICO COM ENCARGOS COMPLEMENTARES</v>
          </cell>
          <cell r="D5864" t="str">
            <v>MES</v>
          </cell>
          <cell r="E5864" t="str">
            <v>5.068,49</v>
          </cell>
        </row>
        <row r="5865">
          <cell r="A5865" t="str">
            <v>101455</v>
          </cell>
          <cell r="B5865" t="str">
            <v>101455</v>
          </cell>
          <cell r="C5865" t="str">
            <v>TAQUEADOR OU TAQUEIRO COM ENCARGOS COMPLEMENTARES</v>
          </cell>
          <cell r="D5865" t="str">
            <v>MES</v>
          </cell>
          <cell r="E5865" t="str">
            <v>4.147,27</v>
          </cell>
        </row>
        <row r="5866">
          <cell r="A5866" t="str">
            <v>101456</v>
          </cell>
          <cell r="B5866" t="str">
            <v>101456</v>
          </cell>
          <cell r="C5866" t="str">
            <v>TÉCNICO DE LABORATÓRIO E CAMPO DE CONSTRUÇÃO COM ENCARGOS COMPLEMENTARES</v>
          </cell>
          <cell r="D5866" t="str">
            <v>MES</v>
          </cell>
          <cell r="E5866" t="str">
            <v>5.206,72</v>
          </cell>
        </row>
        <row r="5867">
          <cell r="A5867" t="str">
            <v>101457</v>
          </cell>
          <cell r="B5867" t="str">
            <v>101457</v>
          </cell>
          <cell r="C5867" t="str">
            <v>TÉCNICO EM SONDAGEM COM ENCARGOS COMPLEMENTARES</v>
          </cell>
          <cell r="D5867" t="str">
            <v>MES</v>
          </cell>
          <cell r="E5867" t="str">
            <v>7.589,49</v>
          </cell>
        </row>
        <row r="5868">
          <cell r="A5868" t="str">
            <v>101458</v>
          </cell>
          <cell r="B5868" t="str">
            <v>101458</v>
          </cell>
          <cell r="C5868" t="str">
            <v>TELHADOR COM ENCARGOS COMPLEMENTARES</v>
          </cell>
          <cell r="D5868" t="str">
            <v>MES</v>
          </cell>
          <cell r="E5868" t="str">
            <v>4.110,20</v>
          </cell>
        </row>
        <row r="5869">
          <cell r="A5869" t="str">
            <v>101459</v>
          </cell>
          <cell r="B5869" t="str">
            <v>101459</v>
          </cell>
          <cell r="C5869" t="str">
            <v>VIDRACEIRO COM ENCARGOS COMPLEMENTARES</v>
          </cell>
          <cell r="D5869" t="str">
            <v>MES</v>
          </cell>
          <cell r="E5869" t="str">
            <v>3.757,96</v>
          </cell>
        </row>
        <row r="5870">
          <cell r="A5870" t="str">
            <v>101460</v>
          </cell>
          <cell r="B5870" t="str">
            <v>101460</v>
          </cell>
          <cell r="C5870" t="str">
            <v>VIGIA DIURNO COM ENCARGOS COMPLEMENTARES</v>
          </cell>
          <cell r="D5870" t="str">
            <v>MES</v>
          </cell>
          <cell r="E5870" t="str">
            <v>3.344,48</v>
          </cell>
        </row>
        <row r="5871">
          <cell r="A5871" t="str">
            <v>101463</v>
          </cell>
          <cell r="B5871" t="str">
            <v>101463</v>
          </cell>
          <cell r="C5871" t="str">
            <v>CARGA, MANOBRA E DESCARGA DE TUBOS DE CONCRETO, DN 600 MM, EM CAMINHÃO CARROCERIA COM GUINDAUTO (MUNCK) 11,7 TM. AF_07/2020</v>
          </cell>
          <cell r="D5871" t="str">
            <v>T</v>
          </cell>
          <cell r="E5871" t="str">
            <v>43,52</v>
          </cell>
        </row>
        <row r="5872">
          <cell r="A5872" t="str">
            <v>101464</v>
          </cell>
          <cell r="B5872" t="str">
            <v>101464</v>
          </cell>
          <cell r="C5872" t="str">
            <v>CARGA, MANOBRA E DESCARGA DE TUBOS DE CONCRETO, DN 700 MM, EM CAMINHÃO CARROCERIA COM GUINDAUTO (MUNCK) 11,7 TM. AF_07/2020</v>
          </cell>
          <cell r="D5872" t="str">
            <v>T</v>
          </cell>
          <cell r="E5872" t="str">
            <v>33,43</v>
          </cell>
        </row>
        <row r="5873">
          <cell r="A5873" t="str">
            <v>101465</v>
          </cell>
          <cell r="B5873" t="str">
            <v>101465</v>
          </cell>
          <cell r="C5873" t="str">
            <v>CARGA, MANOBRA E DESCARGA DE TUBOS DE CONCRETO, DN 800 MM, EM CAMINHÃO CARROCERIA COM GUINDAUTO (MUNCK) 11,7 TM. AF_07/2020</v>
          </cell>
          <cell r="D5873" t="str">
            <v>T</v>
          </cell>
          <cell r="E5873" t="str">
            <v>25,54</v>
          </cell>
        </row>
        <row r="5874">
          <cell r="A5874" t="str">
            <v>101466</v>
          </cell>
          <cell r="B5874" t="str">
            <v>101466</v>
          </cell>
          <cell r="C5874" t="str">
            <v>CARGA, MANOBRA E DESCARGA DE TUBOS DE CONCRETO, DN 900 MM, EM CAMINHÃO CARROCERIA COM GUINDAUTO (MUNCK) 11,7 TM. AF_07/2020</v>
          </cell>
          <cell r="D5874" t="str">
            <v>T</v>
          </cell>
          <cell r="E5874" t="str">
            <v>20,78</v>
          </cell>
        </row>
        <row r="5875">
          <cell r="A5875" t="str">
            <v>101467</v>
          </cell>
          <cell r="B5875" t="str">
            <v>101467</v>
          </cell>
          <cell r="C5875" t="str">
            <v>CARGA, MANOBRA E DESCARGA DE TUBOS DE CONCRETO, DN 1000 MM, EM CAMINHÃO CARROCERIA COM GUINDAUTO (MUNCK) 11,7 TM. AF_07/2020</v>
          </cell>
          <cell r="D5875" t="str">
            <v>T</v>
          </cell>
          <cell r="E5875" t="str">
            <v>17,39</v>
          </cell>
        </row>
        <row r="5876">
          <cell r="A5876" t="str">
            <v>101468</v>
          </cell>
          <cell r="B5876" t="str">
            <v>101468</v>
          </cell>
          <cell r="C5876" t="str">
            <v>CARGA, MANOBRA E DESCARGA DE TUBOS DE CONCRETO, DN 1200 MM, EM CAMINHÃO CARROCERIA COM GUINDAUTO (MUNCK) 11,7 TM. AF_07/2020</v>
          </cell>
          <cell r="D5876" t="str">
            <v>T</v>
          </cell>
          <cell r="E5876" t="str">
            <v>15,92</v>
          </cell>
        </row>
        <row r="5877">
          <cell r="A5877" t="str">
            <v>101469</v>
          </cell>
          <cell r="B5877" t="str">
            <v>101469</v>
          </cell>
          <cell r="C5877" t="str">
            <v>CARGA, MANOBRA E DESCARGA DE TUBOS METÁLICOS, DN 300 MM, EM CAMINHÃO CARROCERIA COM GUINDAUTO (MUNCK) 11,7 TM. AF_07/2020</v>
          </cell>
          <cell r="D5877" t="str">
            <v>T</v>
          </cell>
          <cell r="E5877" t="str">
            <v>35,61</v>
          </cell>
        </row>
        <row r="5878">
          <cell r="A5878" t="str">
            <v>101470</v>
          </cell>
          <cell r="B5878" t="str">
            <v>101470</v>
          </cell>
          <cell r="C5878" t="str">
            <v>CARGA, MANOBRA E DESCARGA DE TUBOS METÁLICOS, DN 350 MM, EM CAMINHÃO CARROCERIA COM GUINDAUTO (MUNCK) 11,7 TM. AF_07/2020</v>
          </cell>
          <cell r="D5878" t="str">
            <v>T</v>
          </cell>
          <cell r="E5878" t="str">
            <v>28,26</v>
          </cell>
        </row>
        <row r="5879">
          <cell r="A5879" t="str">
            <v>101471</v>
          </cell>
          <cell r="B5879" t="str">
            <v>101471</v>
          </cell>
          <cell r="C5879" t="str">
            <v>CARGA, MANOBRA E DESCARGA DE TUBOS METÁLICOS, DN 400 MM, EM CAMINHÃO CARROCERIA COM GUINDAUTO (MUNCK) 11,7 TM. AF_07/2020</v>
          </cell>
          <cell r="D5879" t="str">
            <v>T</v>
          </cell>
          <cell r="E5879" t="str">
            <v>24,24</v>
          </cell>
        </row>
        <row r="5880">
          <cell r="A5880" t="str">
            <v>101472</v>
          </cell>
          <cell r="B5880" t="str">
            <v>101472</v>
          </cell>
          <cell r="C5880" t="str">
            <v>CARGA, MANOBRA E DESCARGA DE TUBOS METÁLICOS, DN 500 MM, EM CAMINHÃO CARROCERIA COM GUINDAUTO (MUNCK) 11,7 TM. AF_07/2020</v>
          </cell>
          <cell r="D5880" t="str">
            <v>T</v>
          </cell>
          <cell r="E5880" t="str">
            <v>18,88</v>
          </cell>
        </row>
        <row r="5881">
          <cell r="A5881" t="str">
            <v>101473</v>
          </cell>
          <cell r="B5881" t="str">
            <v>101473</v>
          </cell>
          <cell r="C5881" t="str">
            <v>CARGA, MANOBRA E DESCARGA DE TUBOS METÁLICOS, DN 600 MM, EM CAMINHÃO CARROCERIA COM GUINDAUTO (MUNCK) 11,7 TM. AF_07/2020</v>
          </cell>
          <cell r="D5881" t="str">
            <v>T</v>
          </cell>
          <cell r="E5881" t="str">
            <v>27,17</v>
          </cell>
        </row>
        <row r="5882">
          <cell r="A5882" t="str">
            <v>101474</v>
          </cell>
          <cell r="B5882" t="str">
            <v>101474</v>
          </cell>
          <cell r="C5882" t="str">
            <v>CARGA, MANOBRA E DESCARGA DE TUBOS METÁLICOS, DN 700 MM, EM CAMINHÃO CARROCERIA COM GUINDAUTO (MUNCK) 11,7 TM. AF_07/2020</v>
          </cell>
          <cell r="D5882" t="str">
            <v>T</v>
          </cell>
          <cell r="E5882" t="str">
            <v>19,44</v>
          </cell>
        </row>
        <row r="5883">
          <cell r="A5883" t="str">
            <v>101475</v>
          </cell>
          <cell r="B5883" t="str">
            <v>101475</v>
          </cell>
          <cell r="C5883" t="str">
            <v>CARGA, MANOBRA E DESCARGA DE TUBOS METÁLICOS, DN 800 MM, EM CAMINHÃO CARROCERIA COM GUINDAUTO (MUNCK) 11,7 TM. AF_07/2020</v>
          </cell>
          <cell r="D5883" t="str">
            <v>T</v>
          </cell>
          <cell r="E5883" t="str">
            <v>17,24</v>
          </cell>
        </row>
        <row r="5884">
          <cell r="A5884" t="str">
            <v>101476</v>
          </cell>
          <cell r="B5884" t="str">
            <v>101476</v>
          </cell>
          <cell r="C5884" t="str">
            <v>CARGA, MANOBRA E DESCARGA DE TUBOS METÁLICOS, DN 900 MM, EM CAMINHÃO CARROCERIA COM GUINDAUTO (MUNCK) 11,7 TM. AF_07/2020</v>
          </cell>
          <cell r="D5884" t="str">
            <v>T</v>
          </cell>
          <cell r="E5884" t="str">
            <v>15,38</v>
          </cell>
        </row>
        <row r="5885">
          <cell r="A5885" t="str">
            <v>101477</v>
          </cell>
          <cell r="B5885" t="str">
            <v>101477</v>
          </cell>
          <cell r="C5885" t="str">
            <v>CARGA, MANOBRA E DESCARGA DE TUBOS METÁLICOS, DN 1000 MM, EM CAMINHÃO CARROCERIA COM GUINDAUTO (MUNCK) 11,7 TM. AF_07/2020</v>
          </cell>
          <cell r="D5885" t="str">
            <v>T</v>
          </cell>
          <cell r="E5885" t="str">
            <v>12,59</v>
          </cell>
        </row>
        <row r="5886">
          <cell r="A5886" t="str">
            <v>101478</v>
          </cell>
          <cell r="B5886" t="str">
            <v>101478</v>
          </cell>
          <cell r="C5886" t="str">
            <v>CARGA, MANOBRA E DESCARGA DE TUBOS METÁLICOS, DN 1200 MM, EM CAMINHÃO CARROCERIA COM GUINDAUTO (MUNCK) 11,7 TM. AF_07/2020</v>
          </cell>
          <cell r="D5886" t="str">
            <v>T</v>
          </cell>
          <cell r="E5886" t="str">
            <v>10,72</v>
          </cell>
        </row>
        <row r="5887">
          <cell r="A5887" t="str">
            <v>101479</v>
          </cell>
          <cell r="B5887" t="str">
            <v>101479</v>
          </cell>
          <cell r="C5887" t="str">
            <v>CARGA, MANOBRA E DESCARGA MANUAL DE TUBOS PLÁSTICOS, DN 200 MM, EM CAMINHÃO CARROCERIA 9T. AF_07/2020</v>
          </cell>
          <cell r="D5887" t="str">
            <v>T</v>
          </cell>
          <cell r="E5887" t="str">
            <v>157,60</v>
          </cell>
        </row>
        <row r="5888">
          <cell r="A5888" t="str">
            <v>101480</v>
          </cell>
          <cell r="B5888" t="str">
            <v>101480</v>
          </cell>
          <cell r="C5888" t="str">
            <v>CARGA, MANOBRA E DESCARGA DE TUBOS PLÁSTICOS, DN 250 MM, EM CAMINHÃO CARROCERIA COM GUINDAUTO (MUNCK) 11,7 TM. AF_07/2020</v>
          </cell>
          <cell r="D5888" t="str">
            <v>T</v>
          </cell>
          <cell r="E5888" t="str">
            <v>63,68</v>
          </cell>
        </row>
        <row r="5889">
          <cell r="A5889" t="str">
            <v>101481</v>
          </cell>
          <cell r="B5889" t="str">
            <v>101481</v>
          </cell>
          <cell r="C5889" t="str">
            <v>CARGA, MANOBRA E DESCARGA DE TUBOS PLÁSTICOS, DN 300 MM, EM CAMINHÃO CARROCERIA COM GUINDAUTO (MUNCK) 11,7 TM. AF_07/2020</v>
          </cell>
          <cell r="D5889" t="str">
            <v>T</v>
          </cell>
          <cell r="E5889" t="str">
            <v>45,99</v>
          </cell>
        </row>
        <row r="5890">
          <cell r="A5890" t="str">
            <v>101482</v>
          </cell>
          <cell r="B5890" t="str">
            <v>101482</v>
          </cell>
          <cell r="C5890" t="str">
            <v>CARGA, MANOBRA E DESCARGA DE TUBOS PLÁSTICOS, DN 400 MM, EM CAMINHÃO CARROCERIA COM GUINDAUTO (MUNCK) 11,7 TM. AF_07/2020</v>
          </cell>
          <cell r="D5890" t="str">
            <v>T</v>
          </cell>
          <cell r="E5890" t="str">
            <v>34,38</v>
          </cell>
        </row>
        <row r="5891">
          <cell r="A5891" t="str">
            <v>101483</v>
          </cell>
          <cell r="B5891" t="str">
            <v>101483</v>
          </cell>
          <cell r="C5891" t="str">
            <v>CARGA, MANOBRA E DESCARGA DE TUBOS PLÁSTICOS, DN 500 MM, EM CAMINHÃO CARROCERIA COM GUINDAUTO (MUNCK) 11,7 TM. AF_07/2020</v>
          </cell>
          <cell r="D5891" t="str">
            <v>T</v>
          </cell>
          <cell r="E5891" t="str">
            <v>35,67</v>
          </cell>
        </row>
        <row r="5892">
          <cell r="A5892" t="str">
            <v>101484</v>
          </cell>
          <cell r="B5892" t="str">
            <v>101484</v>
          </cell>
          <cell r="C5892" t="str">
            <v>CARGA, MANOBRA E DESCARGA DE TUBOS PLÁSTICOS, DN 600 MM, EM CAMINHÃO CARROCERIA COM GUINDAUTO (MUNCK) 11,7 TM. AF_07/2020</v>
          </cell>
          <cell r="D5892" t="str">
            <v>T</v>
          </cell>
          <cell r="E5892" t="str">
            <v>184,92</v>
          </cell>
        </row>
        <row r="5893">
          <cell r="A5893" t="str">
            <v>101485</v>
          </cell>
          <cell r="B5893" t="str">
            <v>101485</v>
          </cell>
          <cell r="C5893" t="str">
            <v>CARGA, MANOBRA E DESCARGA DE TUBOS PLÁSTICOS, DN 750 MM, EM CAMINHÃO CARROCERIA COM GUINDAUTO (MUNCK) 11,7 TM. AF_07/2020</v>
          </cell>
          <cell r="D5893" t="str">
            <v>T</v>
          </cell>
          <cell r="E5893" t="str">
            <v>141,95</v>
          </cell>
        </row>
        <row r="5894">
          <cell r="A5894" t="str">
            <v>101486</v>
          </cell>
          <cell r="B5894" t="str">
            <v>101486</v>
          </cell>
          <cell r="C5894" t="str">
            <v>CARGA, MANOBRA E DESCARGA DE TUBOS PLÁSTICOS, DN 900 MM, EM CAMINHÃO CARROCERIA COM GUINDAUTO (MUNCK) 11,7 TM. AF_07/2020</v>
          </cell>
          <cell r="D5894" t="str">
            <v>T</v>
          </cell>
          <cell r="E5894" t="str">
            <v>127,87</v>
          </cell>
        </row>
        <row r="5895">
          <cell r="A5895" t="str">
            <v>101487</v>
          </cell>
          <cell r="B5895" t="str">
            <v>101487</v>
          </cell>
          <cell r="C5895" t="str">
            <v>CARGA, MANOBRA E DESCARGA DE TUBOS PLÁSTICOS, DN 1000 MM, EM CAMINHÃO CARROCERIA COM GUINDAUTO (MUNCK) 11,7 TM. AF_07/2020</v>
          </cell>
          <cell r="D5895" t="str">
            <v>T</v>
          </cell>
          <cell r="E5895" t="str">
            <v>93,62</v>
          </cell>
        </row>
        <row r="5896">
          <cell r="A5896" t="str">
            <v>101488</v>
          </cell>
          <cell r="B5896" t="str">
            <v>101488</v>
          </cell>
          <cell r="C5896" t="str">
            <v>CARGA, MANOBRA E DESCARGA DE TUBOS PLÁSTICOS, DN 1200 MM, EM CAMINHÃO CARROCERIA COM GUINDAUTO (MUNCK) 11,7 TM. AF_07/2020</v>
          </cell>
          <cell r="D5896" t="str">
            <v>T</v>
          </cell>
          <cell r="E5896" t="str">
            <v>81,01</v>
          </cell>
        </row>
        <row r="5897">
          <cell r="A5897" t="str">
            <v>101489</v>
          </cell>
          <cell r="B5897" t="str">
            <v>101489</v>
          </cell>
          <cell r="C5897" t="str">
            <v>ENTRADA DE ENERGIA ELÉTRICA, AÉREA, MONOFÁSICA, COM CAIXA DE SOBREPOR, CABO DE 10 MM2 E DISJUNTOR DIN 50A (NÃO INCLUSO O POSTE DE CONCRETO). AF_07/2020_PS</v>
          </cell>
          <cell r="D5897" t="str">
            <v>UN</v>
          </cell>
          <cell r="E5897" t="str">
            <v>1.386,01</v>
          </cell>
        </row>
        <row r="5898">
          <cell r="A5898" t="str">
            <v>101490</v>
          </cell>
          <cell r="B5898" t="str">
            <v>101490</v>
          </cell>
          <cell r="C5898" t="str">
            <v>ENTRADA DE ENERGIA ELÉTRICA, AÉREA, MONOFÁSICA, COM CAIXA DE SOBREPOR, CABO DE 16 MM2 E DISJUNTOR DIN 50A (NÃO INCLUSO O POSTE DE CONCRETO). AF_07/2020_PS</v>
          </cell>
          <cell r="D5898" t="str">
            <v>UN</v>
          </cell>
          <cell r="E5898" t="str">
            <v>1.475,33</v>
          </cell>
        </row>
        <row r="5899">
          <cell r="A5899" t="str">
            <v>101491</v>
          </cell>
          <cell r="B5899" t="str">
            <v>101491</v>
          </cell>
          <cell r="C5899" t="str">
            <v>ENTRADA DE ENERGIA ELÉTRICA, AÉREA, MONOFÁSICA, COM CAIXA DE SOBREPOR, CABO DE 25 MM2 E DISJUNTOR DIN 50A (NÃO INCLUSO O POSTE DE CONCRETO). AF_07/2020_PS</v>
          </cell>
          <cell r="D5899" t="str">
            <v>UN</v>
          </cell>
          <cell r="E5899" t="str">
            <v>1.506,24</v>
          </cell>
        </row>
        <row r="5900">
          <cell r="A5900" t="str">
            <v>101492</v>
          </cell>
          <cell r="B5900" t="str">
            <v>101492</v>
          </cell>
          <cell r="C5900" t="str">
            <v>ENTRADA DE ENERGIA ELÉTRICA, AÉREA, MONOFÁSICA, COM CAIXA DE SOBREPOR, CABO DE 35 MM2 E DISJUNTOR DIN 50A (NÃO INCLUSO O POSTE DE CONCRETO). AF_07/2020_PS</v>
          </cell>
          <cell r="D5900" t="str">
            <v>UN</v>
          </cell>
          <cell r="E5900" t="str">
            <v>1.647,01</v>
          </cell>
        </row>
        <row r="5901">
          <cell r="A5901" t="str">
            <v>101493</v>
          </cell>
          <cell r="B5901" t="str">
            <v>101493</v>
          </cell>
          <cell r="C5901" t="str">
            <v>ENTRADA DE ENERGIA ELÉTRICA, AÉREA, MONOFÁSICA, COM CAIXA DE EMBUTIR, CABO DE 10 MM2 E DISJUNTOR DIN 50A (NÃO INCLUSO O POSTE DE CONCRETO). AF_07/2020_PS</v>
          </cell>
          <cell r="D5901" t="str">
            <v>UN</v>
          </cell>
          <cell r="E5901" t="str">
            <v>1.371,95</v>
          </cell>
        </row>
        <row r="5902">
          <cell r="A5902" t="str">
            <v>101494</v>
          </cell>
          <cell r="B5902" t="str">
            <v>101494</v>
          </cell>
          <cell r="C5902" t="str">
            <v>ENTRADA DE ENERGIA ELÉTRICA, AÉREA, MONOFÁSICA, COM CAIXA DE EMBUTIR, CABO DE 16 MM2 E DISJUNTOR DIN 50A (NÃO INCLUSO O POSTE DE CONCRETO). AF_07/2020_PS</v>
          </cell>
          <cell r="D5902" t="str">
            <v>UN</v>
          </cell>
          <cell r="E5902" t="str">
            <v>1.461,27</v>
          </cell>
        </row>
        <row r="5903">
          <cell r="A5903" t="str">
            <v>101495</v>
          </cell>
          <cell r="B5903" t="str">
            <v>101495</v>
          </cell>
          <cell r="C5903" t="str">
            <v>ENTRADA DE ENERGIA ELÉTRICA, AÉREA, MONOFÁSICA, COM CAIXA DE EMBUTIR, CABO DE 25 MM2 E DISJUNTOR DIN 50A (NÃO INCLUSO O POSTE DE CONCRETO). AF_07/2020_PS</v>
          </cell>
          <cell r="D5903" t="str">
            <v>UN</v>
          </cell>
          <cell r="E5903" t="str">
            <v>1.492,18</v>
          </cell>
        </row>
        <row r="5904">
          <cell r="A5904" t="str">
            <v>101496</v>
          </cell>
          <cell r="B5904" t="str">
            <v>101496</v>
          </cell>
          <cell r="C5904" t="str">
            <v>ENTRADA DE ENERGIA ELÉTRICA, AÉREA, MONOFÁSICA, COM CAIXA DE EMBUTIR, CABO DE 35 MM2 E DISJUNTOR DIN 50A (NÃO INCLUSO O POSTE DE CONCRETO). AF_07/2020_PS</v>
          </cell>
          <cell r="D5904" t="str">
            <v>UN</v>
          </cell>
          <cell r="E5904" t="str">
            <v>1.632,95</v>
          </cell>
        </row>
        <row r="5905">
          <cell r="A5905" t="str">
            <v>101497</v>
          </cell>
          <cell r="B5905" t="str">
            <v>101497</v>
          </cell>
          <cell r="C5905" t="str">
            <v>ENTRADA DE ENERGIA ELÉTRICA, AÉREA, BIFÁSICA, COM CAIXA DE SOBREPOR, CABO DE 10 MM2 E DISJUNTOR DIN 50A (NÃO INCLUSO O POSTE DE CONCRETO). AF_07/2020_PS</v>
          </cell>
          <cell r="D5905" t="str">
            <v>UN</v>
          </cell>
          <cell r="E5905" t="str">
            <v>1.626,28</v>
          </cell>
        </row>
        <row r="5906">
          <cell r="A5906" t="str">
            <v>101498</v>
          </cell>
          <cell r="B5906" t="str">
            <v>101498</v>
          </cell>
          <cell r="C5906" t="str">
            <v>ENTRADA DE ENERGIA ELÉTRICA, AÉREA, BIFÁSICA, COM CAIXA DE SOBREPOR, CABO DE 16 MM2 E DISJUNTOR DIN 50A (NÃO INCLUSO O POSTE DE CONCRETO). AF_07/2020_PS</v>
          </cell>
          <cell r="D5906" t="str">
            <v>UN</v>
          </cell>
          <cell r="E5906" t="str">
            <v>1.761,48</v>
          </cell>
        </row>
        <row r="5907">
          <cell r="A5907" t="str">
            <v>101499</v>
          </cell>
          <cell r="B5907" t="str">
            <v>101499</v>
          </cell>
          <cell r="C5907" t="str">
            <v>ENTRADA DE ENERGIA ELÉTRICA, AÉREA, BIFÁSICA, COM CAIXA DE SOBREPOR, CABO DE 25 MM2 E DISJUNTOR DIN 50A (NÃO INCLUSO O POSTE DE CONCRETO). AF_07/2020_PS</v>
          </cell>
          <cell r="D5907" t="str">
            <v>UN</v>
          </cell>
          <cell r="E5907" t="str">
            <v>1.808,27</v>
          </cell>
        </row>
        <row r="5908">
          <cell r="A5908" t="str">
            <v>101500</v>
          </cell>
          <cell r="B5908" t="str">
            <v>101500</v>
          </cell>
          <cell r="C5908" t="str">
            <v>ENTRADA DE ENERGIA ELÉTRICA, AÉREA, BIFÁSICA, COM CAIXA DE SOBREPOR, CABO DE 35 MM2 E DISJUNTOR DIN 50A (NÃO INCLUSO O POSTE DE CONCRETO). AF_07/2020_PS</v>
          </cell>
          <cell r="D5908" t="str">
            <v>UN</v>
          </cell>
          <cell r="E5908" t="str">
            <v>2.003,62</v>
          </cell>
        </row>
        <row r="5909">
          <cell r="A5909" t="str">
            <v>101501</v>
          </cell>
          <cell r="B5909" t="str">
            <v>101501</v>
          </cell>
          <cell r="C5909" t="str">
            <v>ENTRADA DE ENERGIA ELÉTRICA, AÉREA, BIFÁSICA, COM CAIXA DE EMBUTIR, CABO DE 10 MM2 E DISJUNTOR DIN 50A (NÃO INCLUSO O POSTE DE CONCRETO). AF_07/2020_PS</v>
          </cell>
          <cell r="D5909" t="str">
            <v>UN</v>
          </cell>
          <cell r="E5909" t="str">
            <v>1.619,80</v>
          </cell>
        </row>
        <row r="5910">
          <cell r="A5910" t="str">
            <v>101502</v>
          </cell>
          <cell r="B5910" t="str">
            <v>101502</v>
          </cell>
          <cell r="C5910" t="str">
            <v>ENTRADA DE ENERGIA ELÉTRICA, AÉREA, BIFÁSICA, COM CAIXA DE EMBUTIR, CABO DE 16 MM2 E DISJUNTOR DIN 50A (NÃO INCLUSO O POSTE DE CONCRETO). AF_07/2020_PS</v>
          </cell>
          <cell r="D5910" t="str">
            <v>UN</v>
          </cell>
          <cell r="E5910" t="str">
            <v>1.755,00</v>
          </cell>
        </row>
        <row r="5911">
          <cell r="A5911" t="str">
            <v>101503</v>
          </cell>
          <cell r="B5911" t="str">
            <v>101503</v>
          </cell>
          <cell r="C5911" t="str">
            <v>ENTRADA DE ENERGIA ELÉTRICA, AÉREA, BIFÁSICA, COM CAIXA DE EMBUTIR, CABO DE 25 MM2 E DISJUNTOR DIN 50A (NÃO INCLUSO O POSTE DE CONCRETO). AF_07/2020_PS</v>
          </cell>
          <cell r="D5911" t="str">
            <v>UN</v>
          </cell>
          <cell r="E5911" t="str">
            <v>1.801,79</v>
          </cell>
        </row>
        <row r="5912">
          <cell r="A5912" t="str">
            <v>101504</v>
          </cell>
          <cell r="B5912" t="str">
            <v>101504</v>
          </cell>
          <cell r="C5912" t="str">
            <v>ENTRADA DE ENERGIA ELÉTRICA, AÉREA, BIFÁSICA, COM CAIXA DE EMBUTIR, CABO DE 35 MM2 E DISJUNTOR DIN 50A (NÃO INCLUSO O POSTE DE CONCRETO). AF_07/2020_PS</v>
          </cell>
          <cell r="D5912" t="str">
            <v>UN</v>
          </cell>
          <cell r="E5912" t="str">
            <v>1.997,14</v>
          </cell>
        </row>
        <row r="5913">
          <cell r="A5913" t="str">
            <v>101505</v>
          </cell>
          <cell r="B5913" t="str">
            <v>101505</v>
          </cell>
          <cell r="C5913" t="str">
            <v>ENTRADA DE ENERGIA ELÉTRICA, AÉREA, TRIFÁSICA, COM CAIXA DE SOBREPOR, CABO DE 10 MM2 E DISJUNTOR DIN 50A (NÃO INCLUSO O POSTE DE CONCRETO). AF_07/2020_PS</v>
          </cell>
          <cell r="D5913" t="str">
            <v>UN</v>
          </cell>
          <cell r="E5913" t="str">
            <v>1.729,66</v>
          </cell>
        </row>
        <row r="5914">
          <cell r="A5914" t="str">
            <v>101506</v>
          </cell>
          <cell r="B5914" t="str">
            <v>101506</v>
          </cell>
          <cell r="C5914" t="str">
            <v>ENTRADA DE ENERGIA ELÉTRICA, AÉREA, TRIFÁSICA, COM CAIXA DE SOBREPOR, CABO DE 16 MM2 E DISJUNTOR DIN 50A (NÃO INCLUSO O POSTE DE CONCRETO). AF_07/2020_PS</v>
          </cell>
          <cell r="D5914" t="str">
            <v>UN</v>
          </cell>
          <cell r="E5914" t="str">
            <v>1.909,92</v>
          </cell>
        </row>
        <row r="5915">
          <cell r="A5915" t="str">
            <v>101507</v>
          </cell>
          <cell r="B5915" t="str">
            <v>101507</v>
          </cell>
          <cell r="C5915" t="str">
            <v>ENTRADA DE ENERGIA ELÉTRICA, AÉREA, TRIFÁSICA, COM CAIXA DE SOBREPOR, CABO DE 25 MM2 E DISJUNTOR DIN 50A (NÃO INCLUSO O POSTE DE CONCRETO). AF_07/2020_PS</v>
          </cell>
          <cell r="D5915" t="str">
            <v>UN</v>
          </cell>
          <cell r="E5915" t="str">
            <v>1.972,31</v>
          </cell>
        </row>
        <row r="5916">
          <cell r="A5916" t="str">
            <v>101508</v>
          </cell>
          <cell r="B5916" t="str">
            <v>101508</v>
          </cell>
          <cell r="C5916" t="str">
            <v>ENTRADA DE ENERGIA ELÉTRICA, AÉREA, TRIFÁSICA, COM CAIXA DE SOBREPOR, CABO DE 35 MM2 E DISJUNTOR DIN 50A (NÃO INCLUSO O POSTE DE CONCRETO). AF_07/2020_PS</v>
          </cell>
          <cell r="D5916" t="str">
            <v>UN</v>
          </cell>
          <cell r="E5916" t="str">
            <v>2.221,27</v>
          </cell>
        </row>
        <row r="5917">
          <cell r="A5917" t="str">
            <v>101509</v>
          </cell>
          <cell r="B5917" t="str">
            <v>101509</v>
          </cell>
          <cell r="C5917" t="str">
            <v>ENTRADA DE ENERGIA ELÉTRICA, AÉREA, TRIFÁSICA, COM CAIXA DE EMBUTIR, CABO DE 10 MM2 E DISJUNTOR DIN 50A (NÃO INCLUSO O POSTE DE CONCRETO). AF_07/2020_PS</v>
          </cell>
          <cell r="D5917" t="str">
            <v>UN</v>
          </cell>
          <cell r="E5917" t="str">
            <v>1.775,27</v>
          </cell>
        </row>
        <row r="5918">
          <cell r="A5918" t="str">
            <v>101510</v>
          </cell>
          <cell r="B5918" t="str">
            <v>101510</v>
          </cell>
          <cell r="C5918" t="str">
            <v>ENTRADA DE ENERGIA ELÉTRICA, AÉREA, TRIFÁSICA, COM CAIXA DE EMBUTIR, CABO DE 16 MM2 E DISJUNTOR DIN 50A (NÃO INCLUSO O POSTE DE CONCRETO). AF_07/2020_PS</v>
          </cell>
          <cell r="D5918" t="str">
            <v>UN</v>
          </cell>
          <cell r="E5918" t="str">
            <v>1.955,53</v>
          </cell>
        </row>
        <row r="5919">
          <cell r="A5919" t="str">
            <v>101511</v>
          </cell>
          <cell r="B5919" t="str">
            <v>101511</v>
          </cell>
          <cell r="C5919" t="str">
            <v>ENTRADA DE ENERGIA ELÉTRICA, AÉREA, TRIFÁSICA, COM CAIXA DE EMBUTIR, CABO DE 25 MM2 E DISJUNTOR DIN 50A (NÃO INCLUSO O POSTE DE CONCRETO). AF_07/2020_PS</v>
          </cell>
          <cell r="D5919" t="str">
            <v>UN</v>
          </cell>
          <cell r="E5919" t="str">
            <v>2.017,92</v>
          </cell>
        </row>
        <row r="5920">
          <cell r="A5920" t="str">
            <v>101512</v>
          </cell>
          <cell r="B5920" t="str">
            <v>101512</v>
          </cell>
          <cell r="C5920" t="str">
            <v>ENTRADA DE ENERGIA ELÉTRICA, AÉREA, TRIFÁSICA, COM CAIXA DE EMBUTIR, CABO DE 35 MM2 E DISJUNTOR DIN 50A (NÃO INCLUSO O POSTE DE CONCRETO). AF_07/2020_PS</v>
          </cell>
          <cell r="D5920" t="str">
            <v>UN</v>
          </cell>
          <cell r="E5920" t="str">
            <v>2.266,88</v>
          </cell>
        </row>
        <row r="5921">
          <cell r="A5921" t="str">
            <v>101513</v>
          </cell>
          <cell r="B5921" t="str">
            <v>101513</v>
          </cell>
          <cell r="C5921" t="str">
            <v>ENTRADA DE ENERGIA ELÉTRICA, SUBTERRÂNEA, MONOFÁSICA, COM CAIXA DE SOBREPOR, CABO DE 10 MM2 E DISJUNTOR DIN 50A (NÃO INCLUSA MURETA DE ALVENARIA). AF_07/2020_PS</v>
          </cell>
          <cell r="D5921" t="str">
            <v>UN</v>
          </cell>
          <cell r="E5921" t="str">
            <v>775,41</v>
          </cell>
        </row>
        <row r="5922">
          <cell r="A5922" t="str">
            <v>101514</v>
          </cell>
          <cell r="B5922" t="str">
            <v>101514</v>
          </cell>
          <cell r="C5922" t="str">
            <v>ENTRADA DE ENERGIA ELÉTRICA, SUBTERRÂNEA, MONOFÁSICA, COM CAIXA DE SOBREPOR, CABO DE 16 MM2 E DISJUNTOR DIN 50A (NÃO INCLUSA MURETA DE ALVENARIA). AF_07/2020_PS</v>
          </cell>
          <cell r="D5922" t="str">
            <v>UN</v>
          </cell>
          <cell r="E5922" t="str">
            <v>882,59</v>
          </cell>
        </row>
        <row r="5923">
          <cell r="A5923" t="str">
            <v>101515</v>
          </cell>
          <cell r="B5923" t="str">
            <v>101515</v>
          </cell>
          <cell r="C5923" t="str">
            <v>ENTRADA DE ENERGIA ELÉTRICA, SUBTERRÂNEA, MONOFÁSICA, COM CAIXA DE SOBREPOR, CABO DE 25 MM2 E DISJUNTOR DIN 50A (NÃO INCLUSA MURETA DE ALVENARIA). AF_07/2020_PS</v>
          </cell>
          <cell r="D5923" t="str">
            <v>UN</v>
          </cell>
          <cell r="E5923" t="str">
            <v>919,69</v>
          </cell>
        </row>
        <row r="5924">
          <cell r="A5924" t="str">
            <v>101516</v>
          </cell>
          <cell r="B5924" t="str">
            <v>101516</v>
          </cell>
          <cell r="C5924" t="str">
            <v>ENTRADA DE ENERGIA ELÉTRICA, SUBTERRÂNEA, MONOFÁSICA, COM CAIXA DE SOBREPOR, CABO DE 35 MM2 E DISJUNTOR DIN 50A (NÃO INCLUSA MURETA DE ALVENARIA). AF_07/2020_PS</v>
          </cell>
          <cell r="D5924" t="str">
            <v>UN</v>
          </cell>
          <cell r="E5924" t="str">
            <v>1.047,20</v>
          </cell>
        </row>
        <row r="5925">
          <cell r="A5925" t="str">
            <v>101517</v>
          </cell>
          <cell r="B5925" t="str">
            <v>101517</v>
          </cell>
          <cell r="C5925" t="str">
            <v>ENTRADA DE ENERGIA ELÉTRICA, SUBTERRÂNEA, MONOFÁSICA, COM CAIXA DE EMBUTIR, CABO DE 10 MM2 E DISJUNTOR DIN 50A (NÃO INCLUSA MURETA DE ALVENARIA). AF_07/2020_PS</v>
          </cell>
          <cell r="D5925" t="str">
            <v>UN</v>
          </cell>
          <cell r="E5925" t="str">
            <v>761,35</v>
          </cell>
        </row>
        <row r="5926">
          <cell r="A5926" t="str">
            <v>101518</v>
          </cell>
          <cell r="B5926" t="str">
            <v>101518</v>
          </cell>
          <cell r="C5926" t="str">
            <v>ENTRADA DE ENERGIA ELÉTRICA, SUBTERRÂNEA, MONOFÁSICA, COM CAIXA DE EMBUTIR, CABO DE 16 MM2 E DISJUNTOR DIN 50A (NÃO INCLUSA MURETA DE ALVENARIA). AF_07/2020_PS</v>
          </cell>
          <cell r="D5926" t="str">
            <v>UN</v>
          </cell>
          <cell r="E5926" t="str">
            <v>868,53</v>
          </cell>
        </row>
        <row r="5927">
          <cell r="A5927" t="str">
            <v>101519</v>
          </cell>
          <cell r="B5927" t="str">
            <v>101519</v>
          </cell>
          <cell r="C5927" t="str">
            <v>ENTRADA DE ENERGIA ELÉTRICA, SUBTERRÂNEA, MONOFÁSICA, COM CAIXA DE EMBUTIR, CABO DE 25 MM2 E DISJUNTOR DIN 50A (NÃO INCLUSA MURETA DE ALVENARIA). AF_07/2020_PS</v>
          </cell>
          <cell r="D5927" t="str">
            <v>UN</v>
          </cell>
          <cell r="E5927" t="str">
            <v>905,63</v>
          </cell>
        </row>
        <row r="5928">
          <cell r="A5928" t="str">
            <v>101520</v>
          </cell>
          <cell r="B5928" t="str">
            <v>101520</v>
          </cell>
          <cell r="C5928" t="str">
            <v>ENTRADA DE ENERGIA ELÉTRICA, SUBTERRÂNEA, MONOFÁSICA, COM CAIXA DE EMBUTIR, CABO DE 35 MM2 E DISJUNTOR DIN 50A (NÃO INCLUSA MURETA DE ALVENARIA). AF_07/2020_PS</v>
          </cell>
          <cell r="D5928" t="str">
            <v>UN</v>
          </cell>
          <cell r="E5928" t="str">
            <v>1.033,14</v>
          </cell>
        </row>
        <row r="5929">
          <cell r="A5929" t="str">
            <v>101521</v>
          </cell>
          <cell r="B5929" t="str">
            <v>101521</v>
          </cell>
          <cell r="C5929" t="str">
            <v>ENTRADA DE ENERGIA ELÉTRICA, SUBTERRÂNEA, BIFÁSICA, COM CAIXA DE SOBREPOR, CABO DE 10 MM2 E DISJUNTOR DIN 50A (NÃO INCLUSA MURETA DE ALVENARIA). AF_07/2020_PS</v>
          </cell>
          <cell r="D5929" t="str">
            <v>UN</v>
          </cell>
          <cell r="E5929" t="str">
            <v>1.029,29</v>
          </cell>
        </row>
        <row r="5930">
          <cell r="A5930" t="str">
            <v>101522</v>
          </cell>
          <cell r="B5930" t="str">
            <v>101522</v>
          </cell>
          <cell r="C5930" t="str">
            <v>ENTRADA DE ENERGIA ELÉTRICA, SUBTERRÂNEA, BIFÁSICA, COM CAIXA DE SOBREPOR, CABO DE 16 MM2 E DISJUNTOR DIN 50A (NÃO INCLUSA MURETA DE ALVENARIA). AF_07/2020_PS</v>
          </cell>
          <cell r="D5930" t="str">
            <v>UN</v>
          </cell>
          <cell r="E5930" t="str">
            <v>1.190,07</v>
          </cell>
        </row>
        <row r="5931">
          <cell r="A5931" t="str">
            <v>101523</v>
          </cell>
          <cell r="B5931" t="str">
            <v>101523</v>
          </cell>
          <cell r="C5931" t="str">
            <v>ENTRADA DE ENERGIA ELÉTRICA, SUBTERRÂNEA, BIFÁSICA, COM CAIXA DE SOBREPOR, CABO DE 25 MM2 E DISJUNTOR DIN 50A (NÃO INCLUSA MURETA DE ALVENARIA). AF_07/2020_PS</v>
          </cell>
          <cell r="D5931" t="str">
            <v>UN</v>
          </cell>
          <cell r="E5931" t="str">
            <v>1.245,71</v>
          </cell>
        </row>
        <row r="5932">
          <cell r="A5932" t="str">
            <v>101524</v>
          </cell>
          <cell r="B5932" t="str">
            <v>101524</v>
          </cell>
          <cell r="C5932" t="str">
            <v>ENTRADA DE ENERGIA ELÉTRICA, SUBTERRÂNEA, BIFÁSICA, COM CAIXA DE SOBREPOR, CABO DE 35 MM2 E DISJUNTOR DIN 50A (NÃO INCLUSA MURETA DE ALVENARIA). AF_07/2020_PS</v>
          </cell>
          <cell r="D5932" t="str">
            <v>UN</v>
          </cell>
          <cell r="E5932" t="str">
            <v>1.436,97</v>
          </cell>
        </row>
        <row r="5933">
          <cell r="A5933" t="str">
            <v>101525</v>
          </cell>
          <cell r="B5933" t="str">
            <v>101525</v>
          </cell>
          <cell r="C5933" t="str">
            <v>ENTRADA DE ENERGIA ELÉTRICA, SUBTERRÂNEA, BIFÁSICA, COM CAIXA DE EMBUTIR, CABO DE 10 MM2 E DISJUNTOR DIN 50A (NÃO INCLUSA MURETA DE ALVENARIA). AF_07/2020_PS</v>
          </cell>
          <cell r="D5933" t="str">
            <v>UN</v>
          </cell>
          <cell r="E5933" t="str">
            <v>1.022,81</v>
          </cell>
        </row>
        <row r="5934">
          <cell r="A5934" t="str">
            <v>101526</v>
          </cell>
          <cell r="B5934" t="str">
            <v>101526</v>
          </cell>
          <cell r="C5934" t="str">
            <v>ENTRADA DE ENERGIA ELÉTRICA, SUBTERRÂNEA, BIFÁSICA, COM CAIXA DE EMBUTIR, CABO DE 16 MM2 E DISJUNTOR DIN 50A (NÃO INCLUSA MURETA DE ALVENARIA). AF_07/2020_PS</v>
          </cell>
          <cell r="D5934" t="str">
            <v>UN</v>
          </cell>
          <cell r="E5934" t="str">
            <v>1.183,59</v>
          </cell>
        </row>
        <row r="5935">
          <cell r="A5935" t="str">
            <v>101527</v>
          </cell>
          <cell r="B5935" t="str">
            <v>101527</v>
          </cell>
          <cell r="C5935" t="str">
            <v>ENTRADA DE ENERGIA ELÉTRICA, SUBTERRÂNEA, BIFÁSICA, COM CAIXA DE EMBUTIR, CABO DE 25 MM2 E DISJUNTOR DIN 50A (NÃO INCLUSA MURETA DE ALVENARIA). AF_07/2020_PS</v>
          </cell>
          <cell r="D5935" t="str">
            <v>UN</v>
          </cell>
          <cell r="E5935" t="str">
            <v>1.239,23</v>
          </cell>
        </row>
        <row r="5936">
          <cell r="A5936" t="str">
            <v>101528</v>
          </cell>
          <cell r="B5936" t="str">
            <v>101528</v>
          </cell>
          <cell r="C5936" t="str">
            <v>ENTRADA DE ENERGIA ELÉTRICA, SUBTERRÂNEA, BIFÁSICA, COM CAIXA DE EMBUTIR, CABO DE 35 MM2 E DISJUNTOR DIN 50A (NÃO INCLUSA MURETA DE ALVENARIA). AF_07/2020_PS</v>
          </cell>
          <cell r="D5936" t="str">
            <v>UN</v>
          </cell>
          <cell r="E5936" t="str">
            <v>1.430,49</v>
          </cell>
        </row>
        <row r="5937">
          <cell r="A5937" t="str">
            <v>101529</v>
          </cell>
          <cell r="B5937" t="str">
            <v>101529</v>
          </cell>
          <cell r="C5937" t="str">
            <v>ENTRADA DE ENERGIA ELÉTRICA, SUBTERRÂNEA, TRIFÁSICA, COM CAIXA DE SOBREPOR, CABO DE 10 MM2 E DISJUNTOR DIN 50A (NÃO INCLUSA MURETA DE ALVENARIA). AF_07/2020_PS</v>
          </cell>
          <cell r="D5937" t="str">
            <v>UN</v>
          </cell>
          <cell r="E5937" t="str">
            <v>1.147,70</v>
          </cell>
        </row>
        <row r="5938">
          <cell r="A5938" t="str">
            <v>101530</v>
          </cell>
          <cell r="B5938" t="str">
            <v>101530</v>
          </cell>
          <cell r="C5938" t="str">
            <v>ENTRADA DE ENERGIA ELÉTRICA, SUBTERRÂNEA, TRIFÁSICA, COM CAIXA DE SOBREPOR, CABO DE 16 MM2 E DISJUNTOR DIN 50A (NÃO INCLUSA MURETA DE ALVENARIA). AF_07/2020_PS</v>
          </cell>
          <cell r="D5938" t="str">
            <v>UN</v>
          </cell>
          <cell r="E5938" t="str">
            <v>1.362,07</v>
          </cell>
        </row>
        <row r="5939">
          <cell r="A5939" t="str">
            <v>101531</v>
          </cell>
          <cell r="B5939" t="str">
            <v>101531</v>
          </cell>
          <cell r="C5939" t="str">
            <v>ENTRADA DE ENERGIA ELÉTRICA, SUBTERRÂNEA, TRIFÁSICA, COM CAIXA DE SOBREPOR, CABO DE 25 MM2 E DISJUNTOR DIN 50A (NÃO INCLUSA MURETA DE ALVENARIA). AF_07/2020_PS</v>
          </cell>
          <cell r="D5939" t="str">
            <v>UN</v>
          </cell>
          <cell r="E5939" t="str">
            <v>1.436,26</v>
          </cell>
        </row>
        <row r="5940">
          <cell r="A5940" t="str">
            <v>101532</v>
          </cell>
          <cell r="B5940" t="str">
            <v>101532</v>
          </cell>
          <cell r="C5940" t="str">
            <v>ENTRADA DE ENERGIA ELÉTRICA, SUBTERRÂNEA, TRIFÁSICA, COM CAIXA DE SOBREPOR, CABO DE 35 MM2 E DISJUNTOR DIN 50A (NÃO INCLUSA MURETA DE ALVENARIA). AF_07/2020_PS</v>
          </cell>
          <cell r="D5940" t="str">
            <v>UN</v>
          </cell>
          <cell r="E5940" t="str">
            <v>1.691,28</v>
          </cell>
        </row>
        <row r="5941">
          <cell r="A5941" t="str">
            <v>101533</v>
          </cell>
          <cell r="B5941" t="str">
            <v>101533</v>
          </cell>
          <cell r="C5941" t="str">
            <v>ENTRADA DE ENERGIA ELÉTRICA, SUBTERRÂNEA, TRIFÁSICA, COM CAIXA DE EMBUTIR, CABO DE 10 MM2 E DISJUNTOR DIN 50A (NÃO INCLUSA MURETA DE ALVENARIA). AF_07/2020_PS</v>
          </cell>
          <cell r="D5941" t="str">
            <v>UN</v>
          </cell>
          <cell r="E5941" t="str">
            <v>1.193,31</v>
          </cell>
        </row>
        <row r="5942">
          <cell r="A5942" t="str">
            <v>101534</v>
          </cell>
          <cell r="B5942" t="str">
            <v>101534</v>
          </cell>
          <cell r="C5942" t="str">
            <v>ENTRADA DE ENERGIA ELÉTRICA, SUBTERRÂNEA, TRIFÁSICA, COM CAIXA DE EMBUTIR, CABO DE 16 MM2 E DISJUNTOR DIN 50A (NÃO INCLUSA MURETA DE ALVENARIA). AF_07/2020_PS</v>
          </cell>
          <cell r="D5942" t="str">
            <v>UN</v>
          </cell>
          <cell r="E5942" t="str">
            <v>1.407,68</v>
          </cell>
        </row>
        <row r="5943">
          <cell r="A5943" t="str">
            <v>101535</v>
          </cell>
          <cell r="B5943" t="str">
            <v>101535</v>
          </cell>
          <cell r="C5943" t="str">
            <v>ENTRADA DE ENERGIA ELÉTRICA, SUBTERRÂNEA, TRIFÁSICA, COM CAIXA DE EMBUTIR, CABO DE 25 MM2 E DISJUNTOR DIN 50A (NÃO INCLUSA MURETA DE ALVENARIA). AF_07/2020_PS</v>
          </cell>
          <cell r="D5943" t="str">
            <v>UN</v>
          </cell>
          <cell r="E5943" t="str">
            <v>1.481,87</v>
          </cell>
        </row>
        <row r="5944">
          <cell r="A5944" t="str">
            <v>101536</v>
          </cell>
          <cell r="B5944" t="str">
            <v>101536</v>
          </cell>
          <cell r="C5944" t="str">
            <v>ENTRADA DE ENERGIA ELÉTRICA, SUBTERRÂNEA, TRIFÁSICA, COM CAIXA DE EMBUTIR, CABO DE 35 MM2 E DISJUNTOR DIN 50A (NÃO INCLUSA MURETA DE ALVENARIA). AF_07/2020_PS</v>
          </cell>
          <cell r="D5944" t="str">
            <v>UN</v>
          </cell>
          <cell r="E5944" t="str">
            <v>1.736,89</v>
          </cell>
        </row>
        <row r="5945">
          <cell r="A5945" t="str">
            <v>101537</v>
          </cell>
          <cell r="B5945" t="str">
            <v>101537</v>
          </cell>
          <cell r="C5945" t="str">
            <v>APARELHO SINALIZADOR DE SAÍDA DE GARAGEM, COM CÉLULA FOTOELÉTRICA - FORNECIMENTO E INSTALAÇÃO. AF_07/2020</v>
          </cell>
          <cell r="D5945" t="str">
            <v>UN</v>
          </cell>
          <cell r="E5945" t="str">
            <v>147,54</v>
          </cell>
        </row>
        <row r="5946">
          <cell r="A5946" t="str">
            <v>101538</v>
          </cell>
          <cell r="B5946" t="str">
            <v>101538</v>
          </cell>
          <cell r="C5946" t="str">
            <v>ARMAÇÃO SECUNDÁRIA, COM 1 ESTRIBO E 1 ISOLADOR - FORNECIMENTO E INSTALAÇÃO. AF_07/2020</v>
          </cell>
          <cell r="D5946" t="str">
            <v>UN</v>
          </cell>
          <cell r="E5946" t="str">
            <v>58,23</v>
          </cell>
        </row>
        <row r="5947">
          <cell r="A5947" t="str">
            <v>101539</v>
          </cell>
          <cell r="B5947" t="str">
            <v>101539</v>
          </cell>
          <cell r="C5947" t="str">
            <v>ARMAÇÃO SECUNDÁRIA, COM 2 ESTRIBOS E 2 ISOLADORES - FORNECIMENTO E INSTALAÇÃO. AF_07/2020</v>
          </cell>
          <cell r="D5947" t="str">
            <v>UN</v>
          </cell>
          <cell r="E5947" t="str">
            <v>94,31</v>
          </cell>
        </row>
        <row r="5948">
          <cell r="A5948" t="str">
            <v>101540</v>
          </cell>
          <cell r="B5948" t="str">
            <v>101540</v>
          </cell>
          <cell r="C5948" t="str">
            <v>ARMAÇÃO SECUNDÁRIA, COM 3 ESTRIBOS E 3 ISOLADORES - FORNECIMENTO E INSTALAÇÃO. AF_07/2020</v>
          </cell>
          <cell r="D5948" t="str">
            <v>UN</v>
          </cell>
          <cell r="E5948" t="str">
            <v>161,15</v>
          </cell>
        </row>
        <row r="5949">
          <cell r="A5949" t="str">
            <v>101541</v>
          </cell>
          <cell r="B5949" t="str">
            <v>101541</v>
          </cell>
          <cell r="C5949" t="str">
            <v>ARMAÇÃO SECUNDÁRIA, COM 4 ESTRIBOS E 4 ISOLADORES - FORNECIMENTO E INSTALAÇÃO. AF_07/2020</v>
          </cell>
          <cell r="D5949" t="str">
            <v>UN</v>
          </cell>
          <cell r="E5949" t="str">
            <v>209,68</v>
          </cell>
        </row>
        <row r="5950">
          <cell r="A5950" t="str">
            <v>101542</v>
          </cell>
          <cell r="B5950" t="str">
            <v>101542</v>
          </cell>
          <cell r="C5950" t="str">
            <v>ARMAÇÃO SECUNDÁRIA, COM 1 ESTRIBO, SEM ISOLADOR - FORNECIMENTO E INSTALAÇÃO. AF_07/2020</v>
          </cell>
          <cell r="D5950" t="str">
            <v>UN</v>
          </cell>
          <cell r="E5950" t="str">
            <v>43,49</v>
          </cell>
        </row>
        <row r="5951">
          <cell r="A5951" t="str">
            <v>101543</v>
          </cell>
          <cell r="B5951" t="str">
            <v>101543</v>
          </cell>
          <cell r="C5951" t="str">
            <v>ARMAÇÃO SECUNDÁRIA, COM 2 ESTRIBOS, SEM ISOLADOR - FORNECIMENTO E INSTALAÇÃO. AF_07/2020</v>
          </cell>
          <cell r="D5951" t="str">
            <v>UN</v>
          </cell>
          <cell r="E5951" t="str">
            <v>76,26</v>
          </cell>
        </row>
        <row r="5952">
          <cell r="A5952" t="str">
            <v>101544</v>
          </cell>
          <cell r="B5952" t="str">
            <v>101544</v>
          </cell>
          <cell r="C5952" t="str">
            <v>ARMAÇÃO SECUNDÁRIA, COM 3 ESTRIBOS, SEM ISOLADOR - FORNECIMENTO E INSTALAÇÃO. AF_07/2020</v>
          </cell>
          <cell r="D5952" t="str">
            <v>UN</v>
          </cell>
          <cell r="E5952" t="str">
            <v>122,93</v>
          </cell>
        </row>
        <row r="5953">
          <cell r="A5953" t="str">
            <v>101545</v>
          </cell>
          <cell r="B5953" t="str">
            <v>101545</v>
          </cell>
          <cell r="C5953" t="str">
            <v>ARMAÇÃO SECUNDÁRIA, COM 4 ESTRIBOS, SEM ISOLADOR - FORNECIMENTO E INSTALAÇÃO. AF_07/2020</v>
          </cell>
          <cell r="D5953" t="str">
            <v>UN</v>
          </cell>
          <cell r="E5953" t="str">
            <v>180,04</v>
          </cell>
        </row>
        <row r="5954">
          <cell r="A5954" t="str">
            <v>101546</v>
          </cell>
          <cell r="B5954" t="str">
            <v>101546</v>
          </cell>
          <cell r="C5954" t="str">
            <v>ISOLADOR, TIPO PINO, PARA TENSÃO 15 KV - FORNECIMENTO E INSTALAÇÃO. AF_07/2020</v>
          </cell>
          <cell r="D5954" t="str">
            <v>UN</v>
          </cell>
          <cell r="E5954" t="str">
            <v>27,89</v>
          </cell>
        </row>
        <row r="5955">
          <cell r="A5955" t="str">
            <v>101547</v>
          </cell>
          <cell r="B5955" t="str">
            <v>101547</v>
          </cell>
          <cell r="C5955" t="str">
            <v>ISOLADOR, TIPO DISCO, PARA TENSÃO 15 KV - FORNECIMENTO E INSTALAÇÃO. AF_07/2020</v>
          </cell>
          <cell r="D5955" t="str">
            <v>UN</v>
          </cell>
          <cell r="E5955" t="str">
            <v>87,12</v>
          </cell>
        </row>
        <row r="5956">
          <cell r="A5956" t="str">
            <v>101548</v>
          </cell>
          <cell r="B5956" t="str">
            <v>101548</v>
          </cell>
          <cell r="C5956" t="str">
            <v>ISOLADOR, TIPO ROLDANA, PARA BAIXA TENSÃO - FORNECIMENTO E INSTALAÇÃO. AF_07/2020</v>
          </cell>
          <cell r="D5956" t="str">
            <v>UN</v>
          </cell>
          <cell r="E5956" t="str">
            <v>7,00</v>
          </cell>
        </row>
        <row r="5957">
          <cell r="A5957" t="str">
            <v>101549</v>
          </cell>
          <cell r="B5957" t="str">
            <v>101549</v>
          </cell>
          <cell r="C5957" t="str">
            <v>GRAMPO PARALELO METÁLICO, PARA REDES AÉREAS DE DISTRIBUIÇÃO DE ENERGIA ELÉTRICA DE BAIXA TENSÃO - FORNECIMENTO E INSTALAÇÃO. AF_07/2020</v>
          </cell>
          <cell r="D5957" t="str">
            <v>UN</v>
          </cell>
          <cell r="E5957" t="str">
            <v>19,80</v>
          </cell>
        </row>
        <row r="5958">
          <cell r="A5958" t="str">
            <v>101553</v>
          </cell>
          <cell r="B5958" t="str">
            <v>101553</v>
          </cell>
          <cell r="C5958" t="str">
            <v>ALÇA PREFORMADA DE DISTRIBUIÇÃO, EM  AÇO GALVANIZADO, AWG 1 - FORNECIMENTO E INSTALAÇÃO. AF_07/2020</v>
          </cell>
          <cell r="D5958" t="str">
            <v>UN</v>
          </cell>
          <cell r="E5958" t="str">
            <v>20,32</v>
          </cell>
        </row>
        <row r="5959">
          <cell r="A5959" t="str">
            <v>101554</v>
          </cell>
          <cell r="B5959" t="str">
            <v>101554</v>
          </cell>
          <cell r="C5959" t="str">
            <v>ALÇA PREFORMADA DE DISTRIBUIÇÃO, EM  AÇO GALVANIZADO, AWG 2 - FORNECIMENTO E INSTALAÇÃO. AF_07/2020</v>
          </cell>
          <cell r="D5959" t="str">
            <v>UN</v>
          </cell>
          <cell r="E5959" t="str">
            <v>14,04</v>
          </cell>
        </row>
        <row r="5960">
          <cell r="A5960" t="str">
            <v>101555</v>
          </cell>
          <cell r="B5960" t="str">
            <v>101555</v>
          </cell>
          <cell r="C5960" t="str">
            <v>ALÇA PREFORMADA DE DISTRIBUIÇÃO, EM  AÇO GALVANIZADO, AWG 4 - FORNECIMENTO E INSTALAÇÃO. AF_07/2020</v>
          </cell>
          <cell r="D5960" t="str">
            <v>UN</v>
          </cell>
          <cell r="E5960" t="str">
            <v>8,31</v>
          </cell>
        </row>
        <row r="5961">
          <cell r="A5961" t="str">
            <v>101556</v>
          </cell>
          <cell r="B5961" t="str">
            <v>101556</v>
          </cell>
          <cell r="C5961" t="str">
            <v>ALÇA PREFORMADA DE DISTRIBUIÇÃO, EM  AÇO GALVANIZADO, AWG 6 - FORNECIMENTO E INSTALAÇÃO. AF_07/2020</v>
          </cell>
          <cell r="D5961" t="str">
            <v>UN</v>
          </cell>
          <cell r="E5961" t="str">
            <v>7,40</v>
          </cell>
        </row>
        <row r="5962">
          <cell r="A5962" t="str">
            <v>101560</v>
          </cell>
          <cell r="B5962" t="str">
            <v>101560</v>
          </cell>
          <cell r="C5962" t="str">
            <v>CABO DE COBRE FLEXÍVEL ISOLADO, 10 MM², 0,6/1,0 KV, PARA REDE AÉREA DE DISTRIBUIÇÃO DE ENERGIA ELÉTRICA DE BAIXA TENSÃO - FORNECIMENTO E INSTALAÇÃO. AF_07/2020</v>
          </cell>
          <cell r="D5962" t="str">
            <v>M</v>
          </cell>
          <cell r="E5962" t="str">
            <v>9,32</v>
          </cell>
        </row>
        <row r="5963">
          <cell r="A5963" t="str">
            <v>101561</v>
          </cell>
          <cell r="B5963" t="str">
            <v>101561</v>
          </cell>
          <cell r="C5963" t="str">
            <v>CABO DE COBRE FLEXÍVEL ISOLADO, 16 MM², 0,6/1,0 KV, PARA REDE AÉREA DE DISTRIBUIÇÃO DE ENERGIA ELÉTRICA DE BAIXA TENSÃO - FORNECIMENTO E INSTALAÇÃO. AF_07/2020</v>
          </cell>
          <cell r="D5963" t="str">
            <v>M</v>
          </cell>
          <cell r="E5963" t="str">
            <v>14,81</v>
          </cell>
        </row>
        <row r="5964">
          <cell r="A5964" t="str">
            <v>101562</v>
          </cell>
          <cell r="B5964" t="str">
            <v>101562</v>
          </cell>
          <cell r="C5964" t="str">
            <v>CABO DE COBRE FLEXÍVEL ISOLADO, 25 MM², 0,6/1,0 KV, PARA REDE AÉREA DE DISTRIBUIÇÃO DE ENERGIA ELÉTRICA DE BAIXA TENSÃO - FORNECIMENTO E INSTALAÇÃO. AF_07/2020</v>
          </cell>
          <cell r="D5964" t="str">
            <v>M</v>
          </cell>
          <cell r="E5964" t="str">
            <v>22,94</v>
          </cell>
        </row>
        <row r="5965">
          <cell r="A5965" t="str">
            <v>101563</v>
          </cell>
          <cell r="B5965" t="str">
            <v>101563</v>
          </cell>
          <cell r="C5965" t="str">
            <v>CABO DE COBRE FLEXÍVEL ISOLADO, 35 MM², 0,6/1,0 KV, PARA REDE AÉREA DE DISTRIBUIÇÃO DE ENERGIA ELÉTRICA DE BAIXA TENSÃO - FORNECIMENTO E INSTALAÇÃO. AF_07/2020</v>
          </cell>
          <cell r="D5965" t="str">
            <v>M</v>
          </cell>
          <cell r="E5965" t="str">
            <v>32,38</v>
          </cell>
        </row>
        <row r="5966">
          <cell r="A5966" t="str">
            <v>101564</v>
          </cell>
          <cell r="B5966" t="str">
            <v>101564</v>
          </cell>
          <cell r="C5966" t="str">
            <v>CABO DE COBRE FLEXÍVEL ISOLADO, 50 MM², 0,6/1,0 KV, PARA REDE AÉREA DE DISTRIBUIÇÃO DE ENERGIA ELÉTRICA DE BAIXA TENSÃO - FORNECIMENTO E INSTALAÇÃO. AF_07/2020</v>
          </cell>
          <cell r="D5966" t="str">
            <v>M</v>
          </cell>
          <cell r="E5966" t="str">
            <v>47,86</v>
          </cell>
        </row>
        <row r="5967">
          <cell r="A5967" t="str">
            <v>101565</v>
          </cell>
          <cell r="B5967" t="str">
            <v>101565</v>
          </cell>
          <cell r="C5967" t="str">
            <v>CABO DE COBRE FLEXÍVEL ISOLADO, 70 MM², 0,6/1,0 KV, PARA REDE AÉREA DE DISTRIBUIÇÃO DE ENERGIA ELÉTRICA DE BAIXA TENSÃO - FORNECIMENTO E INSTALAÇÃO. AF_07/2020</v>
          </cell>
          <cell r="D5967" t="str">
            <v>M</v>
          </cell>
          <cell r="E5967" t="str">
            <v>66,94</v>
          </cell>
        </row>
        <row r="5968">
          <cell r="A5968" t="str">
            <v>101567</v>
          </cell>
          <cell r="B5968" t="str">
            <v>101567</v>
          </cell>
          <cell r="C5968" t="str">
            <v>CABO DE COBRE FLEXÍVEL ISOLADO, 95 MM², 0,6/1,0 KV, PARA REDE AÉREA DE DISTRIBUIÇÃO DE ENERGIA ELÉTRICA DE BAIXA TENSÃO - FORNECIMENTO E INSTALAÇÃO. AF_07/2020</v>
          </cell>
          <cell r="D5968" t="str">
            <v>M</v>
          </cell>
          <cell r="E5968" t="str">
            <v>86,89</v>
          </cell>
        </row>
        <row r="5969">
          <cell r="A5969" t="str">
            <v>101568</v>
          </cell>
          <cell r="B5969" t="str">
            <v>101568</v>
          </cell>
          <cell r="C5969" t="str">
            <v>CABO DE COBRE FLEXÍVEL ISOLADO, 120 MM², 0,6/1,0 KV, PARA REDE AÉREA DE DISTRIBUIÇÃO DE ENERGIA ELÉTRICA DE BAIXA TENSÃO - FORNECIMENTO E INSTALAÇÃO. AF_07/2020</v>
          </cell>
          <cell r="D5969" t="str">
            <v>M</v>
          </cell>
          <cell r="E5969" t="str">
            <v>113,60</v>
          </cell>
        </row>
        <row r="5970">
          <cell r="A5970" t="str">
            <v>101570</v>
          </cell>
          <cell r="B5970" t="str">
            <v>101570</v>
          </cell>
          <cell r="C5970" t="str">
            <v>ESCORAMENTO DE VALA, TIPO PONTALETEAMENTO, COM PROFUNDIDADE DE 0 A 1,5 M, LARGURA MENOR QUE 1,5 M. AF_08/2020</v>
          </cell>
          <cell r="D5970" t="str">
            <v>M2</v>
          </cell>
          <cell r="E5970" t="str">
            <v>21,97</v>
          </cell>
        </row>
        <row r="5971">
          <cell r="A5971" t="str">
            <v>101571</v>
          </cell>
          <cell r="B5971" t="str">
            <v>101571</v>
          </cell>
          <cell r="C5971" t="str">
            <v>ESCORAMENTO DE VALA, TIPO PONTALETEAMENTO, COM PROFUNDIDADE DE 0 A 1,5 M, LARGURA MAIOR OU IGUAL A 1,5 M E MENOR QUE 2,5 M. AF_08/2020</v>
          </cell>
          <cell r="D5971" t="str">
            <v>M2</v>
          </cell>
          <cell r="E5971" t="str">
            <v>29,55</v>
          </cell>
        </row>
        <row r="5972">
          <cell r="A5972" t="str">
            <v>101572</v>
          </cell>
          <cell r="B5972" t="str">
            <v>101572</v>
          </cell>
          <cell r="C5972" t="str">
            <v>ESCORAMENTO DE VALA, TIPO PONTALETEAMENTO, COM PROFUNDIDADE DE 1,5 A 3,0 M, LARGURA MENOR QUE 1,5 M. AF_08/2020</v>
          </cell>
          <cell r="D5972" t="str">
            <v>M2</v>
          </cell>
          <cell r="E5972" t="str">
            <v>17,43</v>
          </cell>
        </row>
        <row r="5973">
          <cell r="A5973" t="str">
            <v>101573</v>
          </cell>
          <cell r="B5973" t="str">
            <v>101573</v>
          </cell>
          <cell r="C5973" t="str">
            <v>ESCORAMENTO DE VALA, TIPO PONTALETEAMENTO, COM PROFUNDIDADE DE 1,5 A 3,0 M, LARGURA MAIOR OU IGUAL A 1,5 M E MENOR QUE 2,5 M. AF_08/2020</v>
          </cell>
          <cell r="D5973" t="str">
            <v>M2</v>
          </cell>
          <cell r="E5973" t="str">
            <v>25,00</v>
          </cell>
        </row>
        <row r="5974">
          <cell r="A5974" t="str">
            <v>101574</v>
          </cell>
          <cell r="B5974" t="str">
            <v>101574</v>
          </cell>
          <cell r="C5974" t="str">
            <v>ESCORAMENTO DE VALA, TIPO PONTALETEAMENTO, COM PROFUNDIDADE DE 3,0 A 4,5 M, LARGURA MENOR QUE 1,5 M. AF_08/2020</v>
          </cell>
          <cell r="D5974" t="str">
            <v>M2</v>
          </cell>
          <cell r="E5974" t="str">
            <v>13,72</v>
          </cell>
        </row>
        <row r="5975">
          <cell r="A5975" t="str">
            <v>101575</v>
          </cell>
          <cell r="B5975" t="str">
            <v>101575</v>
          </cell>
          <cell r="C5975" t="str">
            <v>ESCORAMENTO DE VALA, TIPO PONTALETEAMENTO, COM PROFUNDIDADE DE 3,0 A 4,5 M, LARGURA MAIOR OU IGUAL A 1,5 M E MENOR QUE 2,5 M. AF_08/2020</v>
          </cell>
          <cell r="D5975" t="str">
            <v>M2</v>
          </cell>
          <cell r="E5975" t="str">
            <v>21,52</v>
          </cell>
        </row>
        <row r="5976">
          <cell r="A5976" t="str">
            <v>101576</v>
          </cell>
          <cell r="B5976" t="str">
            <v>101576</v>
          </cell>
          <cell r="C5976" t="str">
            <v>ESCORAMENTO DE VALA, TIPO DESCONTÍNUO, COM PROFUNDIDADE DE 0 A 1,5 M, LARGURA MENOR QUE 1,5 M. AF_08/2020</v>
          </cell>
          <cell r="D5976" t="str">
            <v>M2</v>
          </cell>
          <cell r="E5976" t="str">
            <v>40,79</v>
          </cell>
        </row>
        <row r="5977">
          <cell r="A5977" t="str">
            <v>101577</v>
          </cell>
          <cell r="B5977" t="str">
            <v>101577</v>
          </cell>
          <cell r="C5977" t="str">
            <v>ESCORAMENTO DE VALA, TIPO DESCONTÍNUO, COM PROFUNDIDADE DE 0 A 1,5 M, LARGURA MAIOR OU IGUAL A 1,5 M E MENOR QUE 2,5 M. AF_08/2020</v>
          </cell>
          <cell r="D5977" t="str">
            <v>M2</v>
          </cell>
          <cell r="E5977" t="str">
            <v>50,42</v>
          </cell>
        </row>
        <row r="5978">
          <cell r="A5978" t="str">
            <v>101578</v>
          </cell>
          <cell r="B5978" t="str">
            <v>101578</v>
          </cell>
          <cell r="C5978" t="str">
            <v>ESCORAMENTO DE VALA, TIPO DESCONTÍNUO, COM PROFUNDIDADE DE 1,5 M A 3,0 M, LARGURA MENOR QUE 1,5 M. AF_08/2020</v>
          </cell>
          <cell r="D5978" t="str">
            <v>M2</v>
          </cell>
          <cell r="E5978" t="str">
            <v>34,09</v>
          </cell>
        </row>
        <row r="5979">
          <cell r="A5979" t="str">
            <v>101579</v>
          </cell>
          <cell r="B5979" t="str">
            <v>101579</v>
          </cell>
          <cell r="C5979" t="str">
            <v>ESCORAMENTO DE VALA, TIPO DESCONTÍNUO, COM PROFUNDIDADE DE 1,5 A 3,0 M, LARGURA MAIOR OU IGUAL A 1,5 M E MENOR QUE 2,5 M. AF_08/2020</v>
          </cell>
          <cell r="D5979" t="str">
            <v>M2</v>
          </cell>
          <cell r="E5979" t="str">
            <v>43,72</v>
          </cell>
        </row>
        <row r="5980">
          <cell r="A5980" t="str">
            <v>101580</v>
          </cell>
          <cell r="B5980" t="str">
            <v>101580</v>
          </cell>
          <cell r="C5980" t="str">
            <v>ESCORAMENTO DE VALA, TIPO DESCONTÍNUO, COM PROFUNDIDADE DE 3,0 A 4,5 M, LARGURA MENOR QUE 1,5 M. AF_08/2020</v>
          </cell>
          <cell r="D5980" t="str">
            <v>M2</v>
          </cell>
          <cell r="E5980" t="str">
            <v>31,00</v>
          </cell>
        </row>
        <row r="5981">
          <cell r="A5981" t="str">
            <v>101581</v>
          </cell>
          <cell r="B5981" t="str">
            <v>101581</v>
          </cell>
          <cell r="C5981" t="str">
            <v>ESCORAMENTO DE VALA, TIPO DESCONTÍNUO, COM PROFUNDIDADE DE 3,0 A 4,5 M, LARGURA MAIOR OU IGUAL A 1,5 E MENOR QUE 2,5 M. AF_08/2020</v>
          </cell>
          <cell r="D5981" t="str">
            <v>M2</v>
          </cell>
          <cell r="E5981" t="str">
            <v>40,85</v>
          </cell>
        </row>
        <row r="5982">
          <cell r="A5982" t="str">
            <v>101582</v>
          </cell>
          <cell r="B5982" t="str">
            <v>101582</v>
          </cell>
          <cell r="C5982" t="str">
            <v>ESCORAMENTO DE VALA, TIPO CONTÍNUO, COM PROFUNDIDADE DE 0 A 1,5 M, LARGURA MENOR QUE 1,5 M. AF_08/2020</v>
          </cell>
          <cell r="D5982" t="str">
            <v>M2</v>
          </cell>
          <cell r="E5982" t="str">
            <v>67,12</v>
          </cell>
        </row>
        <row r="5983">
          <cell r="A5983" t="str">
            <v>101583</v>
          </cell>
          <cell r="B5983" t="str">
            <v>101583</v>
          </cell>
          <cell r="C5983" t="str">
            <v>ESCORAMENTO DE VALA, TIPO CONTÍNUO, COM PROFUNDIDADE DE 0 A 1,5 M, LARGURA MAIOR OU IGUAL A 1,5 M E MENOR QUE 2,5 M. AF_08/2020</v>
          </cell>
          <cell r="D5983" t="str">
            <v>M2</v>
          </cell>
          <cell r="E5983" t="str">
            <v>82,00</v>
          </cell>
        </row>
        <row r="5984">
          <cell r="A5984" t="str">
            <v>101584</v>
          </cell>
          <cell r="B5984" t="str">
            <v>101584</v>
          </cell>
          <cell r="C5984" t="str">
            <v>ESCORAMENTO DE VALA, TIPO CONTÍNUO, COM PROFUNDIDADE DE 1,5 M A 3,0 M, LARGURA MENOR QUE 1,5 M. AF_08/2020</v>
          </cell>
          <cell r="D5984" t="str">
            <v>M2</v>
          </cell>
          <cell r="E5984" t="str">
            <v>55,75</v>
          </cell>
        </row>
        <row r="5985">
          <cell r="A5985" t="str">
            <v>101585</v>
          </cell>
          <cell r="B5985" t="str">
            <v>101585</v>
          </cell>
          <cell r="C5985" t="str">
            <v>ESCORAMENTO DE VALA, TIPO CONTÍNUO, COM PROFUNDIDADE DE 1,5 A 3,0 M, LARGURA MAIOR OU IGUAL A 1,5 M E MENOR QUE 2,5 M. AF_08/2020</v>
          </cell>
          <cell r="D5985" t="str">
            <v>M2</v>
          </cell>
          <cell r="E5985" t="str">
            <v>70,63</v>
          </cell>
        </row>
        <row r="5986">
          <cell r="A5986" t="str">
            <v>101586</v>
          </cell>
          <cell r="B5986" t="str">
            <v>101586</v>
          </cell>
          <cell r="C5986" t="str">
            <v>ESCORAMENTO DE VALA, TIPO CONTÍNUO, COM PROFUNDIDADE DE 3,0 A 4,5 M, LARGURA MENOR QUE 1,5 M. AF_08/2020</v>
          </cell>
          <cell r="D5986" t="str">
            <v>M2</v>
          </cell>
          <cell r="E5986" t="str">
            <v>49,35</v>
          </cell>
        </row>
        <row r="5987">
          <cell r="A5987" t="str">
            <v>101587</v>
          </cell>
          <cell r="B5987" t="str">
            <v>101587</v>
          </cell>
          <cell r="C5987" t="str">
            <v>ESCORAMENTO DE VALA, TIPO CONTÍNUO, COM PROFUNDIDADE DE 3,0 A 4,5 M, LARGURA MAIOR OU IGUAL A 1,5 E MENOR QUE 2,5 M. AF_08/2020</v>
          </cell>
          <cell r="D5987" t="str">
            <v>M2</v>
          </cell>
          <cell r="E5987" t="str">
            <v>64,44</v>
          </cell>
        </row>
        <row r="5988">
          <cell r="A5988" t="str">
            <v>101588</v>
          </cell>
          <cell r="B5988" t="str">
            <v>101588</v>
          </cell>
          <cell r="C5988" t="str">
            <v>ESCORAMENTO DE VALA, TIPO CONTÍNUO COM PERFIL METÁLICO "U", COM PROFUNDIDADE DE 0 A 1,5 M, LARGURA MENOR QUE 1,5 M. AF_08/2020</v>
          </cell>
          <cell r="D5988" t="str">
            <v>M2</v>
          </cell>
          <cell r="E5988" t="str">
            <v>89,88</v>
          </cell>
        </row>
        <row r="5989">
          <cell r="A5989" t="str">
            <v>101589</v>
          </cell>
          <cell r="B5989" t="str">
            <v>101589</v>
          </cell>
          <cell r="C5989" t="str">
            <v>ESCORAMENTO DE VALA,TIPO CONTÍNUO COM PERFIL METÁLICO "U", COM PROFUNDIDADE DE 0 A 1,5 M, LARGURA MAIOR OU IGUAL A 1,5 E MENOR QUE 2,5 M. AF_08/2020</v>
          </cell>
          <cell r="D5989" t="str">
            <v>M2</v>
          </cell>
          <cell r="E5989" t="str">
            <v>130,74</v>
          </cell>
        </row>
        <row r="5990">
          <cell r="A5990" t="str">
            <v>101590</v>
          </cell>
          <cell r="B5990" t="str">
            <v>101590</v>
          </cell>
          <cell r="C5990" t="str">
            <v>ESCORAMENTO DE VALA, TIPO CONTÍNUO COM PERFIL METÁLICO "U", COM PROFUNDIDADE DE 1,5 A 3,0 M, LARGURA MENOR QUE 1,5 M. AF_08/2020</v>
          </cell>
          <cell r="D5990" t="str">
            <v>M2</v>
          </cell>
          <cell r="E5990" t="str">
            <v>68,25</v>
          </cell>
        </row>
        <row r="5991">
          <cell r="A5991" t="str">
            <v>101591</v>
          </cell>
          <cell r="B5991" t="str">
            <v>101591</v>
          </cell>
          <cell r="C5991" t="str">
            <v>ESCORAMENTO DE VALA, TIPO CONTÍNUO COM PERFIL METÁLICO "U", COM PROFUNDIDADE DE 1,5 A 3,0 M, LARGURA MAIOR OU IGUAL 1,5 M E MENOR QUE 2,5 M. AF_08/2020</v>
          </cell>
          <cell r="D5991" t="str">
            <v>M2</v>
          </cell>
          <cell r="E5991" t="str">
            <v>109,11</v>
          </cell>
        </row>
        <row r="5992">
          <cell r="A5992" t="str">
            <v>101592</v>
          </cell>
          <cell r="B5992" t="str">
            <v>101592</v>
          </cell>
          <cell r="C5992" t="str">
            <v>ESCORAMENTO DE VALA, TIPO CONTÍNUO COM PERFIL METÁLICO "U", COM PROFUNDIDADE DE 3,0 A 4,5 M, LARGURA MENOR QUE 1,5 M. AF_08/2020</v>
          </cell>
          <cell r="D5992" t="str">
            <v>M2</v>
          </cell>
          <cell r="E5992" t="str">
            <v>48,49</v>
          </cell>
        </row>
        <row r="5993">
          <cell r="A5993" t="str">
            <v>101593</v>
          </cell>
          <cell r="B5993" t="str">
            <v>101593</v>
          </cell>
          <cell r="C5993" t="str">
            <v>ESCORAMENTO DE VALA, TIPO CONTÍNUO COM PERFIL METÁLICO "U", COM PROFUNDIDADE DE 3,0 A 4,5 M, LARGURA MAIOR OU IGUAL A 1,5 M E MENOR QUE 2,5 M. AF_08/2020</v>
          </cell>
          <cell r="D5993" t="str">
            <v>M2</v>
          </cell>
          <cell r="E5993" t="str">
            <v>89,54</v>
          </cell>
        </row>
        <row r="5994">
          <cell r="A5994" t="str">
            <v>101600</v>
          </cell>
          <cell r="B5994" t="str">
            <v>101600</v>
          </cell>
          <cell r="C5994" t="str">
            <v>ESCORAMENTO DE VALA, TIPO BLINDAGEM, COM PROFUNDIDADE DE 0 A 1,5 M, LARGURA MENOR QUE 1,5 M - EXECUÇÃO, NÃO INCLUI MATERIAL. AF_08/2020</v>
          </cell>
          <cell r="D5994" t="str">
            <v>M2</v>
          </cell>
          <cell r="E5994" t="str">
            <v>16,67</v>
          </cell>
        </row>
        <row r="5995">
          <cell r="A5995" t="str">
            <v>101601</v>
          </cell>
          <cell r="B5995" t="str">
            <v>101601</v>
          </cell>
          <cell r="C5995" t="str">
            <v>ESCORAMENTO DE VALA, TIPO BLINDAGEM COM PROFUNDIDADE DE 0 A 1,5 M, LARGURA MAIOR OU IGUAL A 1,5 M E MENOR QUE 2,5 M - EXECUÇÃO, NÃO INCLUI MATERIAL. AF_08/2020</v>
          </cell>
          <cell r="D5995" t="str">
            <v>M2</v>
          </cell>
          <cell r="E5995" t="str">
            <v>24,68</v>
          </cell>
        </row>
        <row r="5996">
          <cell r="A5996" t="str">
            <v>101602</v>
          </cell>
          <cell r="B5996" t="str">
            <v>101602</v>
          </cell>
          <cell r="C5996" t="str">
            <v>ESCORAMENTO DE VALA, TIPO BLINDAGEM, COM PROFUNDIDADE DE 1,5 A 3,0 M, LARGURA MENOR QUE 1,5 M - EXECUÇÃO, NÃO INCLUI MATERIAL. AF_08/2020</v>
          </cell>
          <cell r="D5996" t="str">
            <v>M2</v>
          </cell>
          <cell r="E5996" t="str">
            <v>12,36</v>
          </cell>
        </row>
        <row r="5997">
          <cell r="A5997" t="str">
            <v>101603</v>
          </cell>
          <cell r="B5997" t="str">
            <v>101603</v>
          </cell>
          <cell r="C5997" t="str">
            <v>ESCORAMENTO DE VALA, TIPO BLINDAGEM, COM PROFUNDIDADE DE 1,5 A 3,0 M, LARGURA MAIOR OU IGUAL A 1,5 M E MENOR QUE 2,5 M - EXECUÇÃO, NÃO INCLUI MATERIAL. AF_08/2020</v>
          </cell>
          <cell r="D5997" t="str">
            <v>M2</v>
          </cell>
          <cell r="E5997" t="str">
            <v>20,36</v>
          </cell>
        </row>
        <row r="5998">
          <cell r="A5998" t="str">
            <v>101604</v>
          </cell>
          <cell r="B5998" t="str">
            <v>101604</v>
          </cell>
          <cell r="C5998" t="str">
            <v>ESCORAMENTO DE VALA, TIPO BLINDAGEM, COM PROFUNDIDADE DE 3,0 A 4,5 M, LARGURA MENOR QUE 1,5 M - EXECUÇÃO, NÃO INCLUI MATERIAL. AF_08/2020</v>
          </cell>
          <cell r="D5998" t="str">
            <v>M2</v>
          </cell>
          <cell r="E5998" t="str">
            <v>8,08</v>
          </cell>
        </row>
        <row r="5999">
          <cell r="A5999" t="str">
            <v>101605</v>
          </cell>
          <cell r="B5999" t="str">
            <v>101605</v>
          </cell>
          <cell r="C5999" t="str">
            <v>ESCORAMENTO DE VALA, TIPO BLINDAGEM, COM PROFUNDIDADE DE 3,0 A 4,5 M, LARGURA MAIOR OU IGUAL A 1,5 M E MENOR QUE 2,5 M - EXECUÇÃO, NÃO INCLUI MATERIAL. AF_08/2020</v>
          </cell>
          <cell r="D5999" t="str">
            <v>M2</v>
          </cell>
          <cell r="E5999" t="str">
            <v>16,10</v>
          </cell>
        </row>
        <row r="6000">
          <cell r="A6000" t="str">
            <v>101616</v>
          </cell>
          <cell r="B6000" t="str">
            <v>101616</v>
          </cell>
          <cell r="C6000" t="str">
            <v>PREPARO DE FUNDO DE VALA COM LARGURA MENOR QUE 1,5 M (ACERTO DO SOLO NATURAL). AF_08/2020</v>
          </cell>
          <cell r="D6000" t="str">
            <v>M2</v>
          </cell>
          <cell r="E6000" t="str">
            <v>5,50</v>
          </cell>
        </row>
        <row r="6001">
          <cell r="A6001" t="str">
            <v>101617</v>
          </cell>
          <cell r="B6001" t="str">
            <v>101617</v>
          </cell>
          <cell r="C6001" t="str">
            <v>PREPARO DE FUNDO DE VALA COM LARGURA MAIOR OU IGUAL A 1,5 M E MENOR QUE 2,5 M (ACERTO DO SOLO NATURAL). AF_08/2020</v>
          </cell>
          <cell r="D6001" t="str">
            <v>M2</v>
          </cell>
          <cell r="E6001" t="str">
            <v>2,72</v>
          </cell>
        </row>
        <row r="6002">
          <cell r="A6002" t="str">
            <v>101618</v>
          </cell>
          <cell r="B6002" t="str">
            <v>101618</v>
          </cell>
          <cell r="C6002" t="str">
            <v>PREPARO DE FUNDO DE VALA COM LARGURA MENOR QUE 1,5 M, COM CAMADA DE AREIA, LANÇAMENTO MANUAL. AF_08/2020</v>
          </cell>
          <cell r="D6002" t="str">
            <v>M3</v>
          </cell>
          <cell r="E6002" t="str">
            <v>201,86</v>
          </cell>
        </row>
        <row r="6003">
          <cell r="A6003" t="str">
            <v>101619</v>
          </cell>
          <cell r="B6003" t="str">
            <v>101619</v>
          </cell>
          <cell r="C6003" t="str">
            <v>PREPARO DE FUNDO DE VALA COM LARGURA MENOR QUE 1,5 M, COM CAMADA DE BRITA, LANÇAMENTO MANUAL. AF_08/2020</v>
          </cell>
          <cell r="D6003" t="str">
            <v>M3</v>
          </cell>
          <cell r="E6003" t="str">
            <v>257,20</v>
          </cell>
        </row>
        <row r="6004">
          <cell r="A6004" t="str">
            <v>101620</v>
          </cell>
          <cell r="B6004" t="str">
            <v>101620</v>
          </cell>
          <cell r="C6004" t="str">
            <v>PREPARO DE FUNDO DE VALA COM LARGURA MAIOR OU IGUAL A 1,5 M E MENOR QUE 2,5 M, COM CAMADA DE AREIA, LANÇAMENTO MANUAL. AF_08/2020</v>
          </cell>
          <cell r="D6004" t="str">
            <v>M3</v>
          </cell>
          <cell r="E6004" t="str">
            <v>179,54</v>
          </cell>
        </row>
        <row r="6005">
          <cell r="A6005" t="str">
            <v>101621</v>
          </cell>
          <cell r="B6005" t="str">
            <v>101621</v>
          </cell>
          <cell r="C6005" t="str">
            <v>PREPARO DE FUNDO DE VALA COM LARGURA MAIOR OU IGUAL A 1,5 M E MENOR QUE 2,5 M, COM CAMADA DE BRITA, LANÇAMENTO MANUAL. AF_08/2020</v>
          </cell>
          <cell r="D6005" t="str">
            <v>M3</v>
          </cell>
          <cell r="E6005" t="str">
            <v>234,86</v>
          </cell>
        </row>
        <row r="6006">
          <cell r="A6006" t="str">
            <v>101622</v>
          </cell>
          <cell r="B6006" t="str">
            <v>101622</v>
          </cell>
          <cell r="C6006" t="str">
            <v>PREPARO DE FUNDO DE VALA COM LARGURA MENOR QUE 1,5 M, COM CAMADA DE AREIA, LANÇAMENTO MECANIZADO. AF_08/2020</v>
          </cell>
          <cell r="D6006" t="str">
            <v>M3</v>
          </cell>
          <cell r="E6006" t="str">
            <v>181,94</v>
          </cell>
        </row>
        <row r="6007">
          <cell r="A6007" t="str">
            <v>101623</v>
          </cell>
          <cell r="B6007" t="str">
            <v>101623</v>
          </cell>
          <cell r="C6007" t="str">
            <v>PREPARO DE FUNDO DE VALA COM LARGURA MENOR QUE 1,5 M, COM CAMADA DE BRITA, LANÇAMENTO MECANIZADO. AF_08/2020</v>
          </cell>
          <cell r="D6007" t="str">
            <v>M3</v>
          </cell>
          <cell r="E6007" t="str">
            <v>232,65</v>
          </cell>
        </row>
        <row r="6008">
          <cell r="A6008" t="str">
            <v>101624</v>
          </cell>
          <cell r="B6008" t="str">
            <v>101624</v>
          </cell>
          <cell r="C6008" t="str">
            <v>PREPARO DE FUNDO DE VALA COM LARGURA MAIOR OU IGUAL A 1,5 M E MENOR QUE 2,5 M, COM CAMADA DE BRITA, LANÇAMENTO MECANIZADO. AF_08/2020</v>
          </cell>
          <cell r="D6008" t="str">
            <v>M3</v>
          </cell>
          <cell r="E6008" t="str">
            <v>190,40</v>
          </cell>
        </row>
        <row r="6009">
          <cell r="A6009" t="str">
            <v>101625</v>
          </cell>
          <cell r="B6009" t="str">
            <v>101625</v>
          </cell>
          <cell r="C6009" t="str">
            <v>PREPARO DE FUNDO DE VALA COM LARGURA MAIOR OU IGUAL A 1,5 M E MENOR QUE 2,5 M, COM CAMADA DE AREIA, LANÇAMENTO MECANIZADO. AF_08/2020</v>
          </cell>
          <cell r="D6009" t="str">
            <v>M3</v>
          </cell>
          <cell r="E6009" t="str">
            <v>145,02</v>
          </cell>
        </row>
        <row r="6010">
          <cell r="A6010" t="str">
            <v>101626</v>
          </cell>
          <cell r="B6010" t="str">
            <v>101626</v>
          </cell>
          <cell r="C6010" t="str">
            <v>REATOR PARA LÂMPADA VAPOR DE MERCÚRIO 400 W, USO EXTERNO - FORNECIMENTO E INSTALAÇÃO. AF_08/2020</v>
          </cell>
          <cell r="D6010" t="str">
            <v>UN</v>
          </cell>
          <cell r="E6010" t="str">
            <v>202,70</v>
          </cell>
        </row>
        <row r="6011">
          <cell r="A6011" t="str">
            <v>101627</v>
          </cell>
          <cell r="B6011" t="str">
            <v>101627</v>
          </cell>
          <cell r="C6011" t="str">
            <v>REATOR PARA LÂMPADA VAPOR DE SÓDIO 250 W, USO EXTERNO - FORNECIMENTO E INSTALAÇÃO. AF_08/2020</v>
          </cell>
          <cell r="D6011" t="str">
            <v>UN</v>
          </cell>
          <cell r="E6011" t="str">
            <v>316,36</v>
          </cell>
        </row>
        <row r="6012">
          <cell r="A6012" t="str">
            <v>101628</v>
          </cell>
          <cell r="B6012" t="str">
            <v>101628</v>
          </cell>
          <cell r="C6012" t="str">
            <v>REATOR PARA LÂMPADA VAPOR DE MERCÚRIO 125 W, USO EXTERNO - FORNECIMENTO E INSTALAÇÃO. AF_08/2020</v>
          </cell>
          <cell r="D6012" t="str">
            <v>UN</v>
          </cell>
          <cell r="E6012" t="str">
            <v>150,12</v>
          </cell>
        </row>
        <row r="6013">
          <cell r="A6013" t="str">
            <v>101629</v>
          </cell>
          <cell r="B6013" t="str">
            <v>101629</v>
          </cell>
          <cell r="C6013" t="str">
            <v>REATOR PARA LÂMPADA VAPOR DE MERCÚRIO 250 W, USO EXTERNO - FORNECIMENTO E INSTALAÇÃO. AF_08/2020</v>
          </cell>
          <cell r="D6013" t="str">
            <v>UN</v>
          </cell>
          <cell r="E6013" t="str">
            <v>177,20</v>
          </cell>
        </row>
        <row r="6014">
          <cell r="A6014" t="str">
            <v>101630</v>
          </cell>
          <cell r="B6014" t="str">
            <v>101630</v>
          </cell>
          <cell r="C6014" t="str">
            <v>SUBSTITUIÇÃO DE REATOR PARA ILUMINAÇÃO PÚBLICA (NÃO INCLUI FORNECIMENTO). AF_08/2020</v>
          </cell>
          <cell r="D6014" t="str">
            <v>UN</v>
          </cell>
          <cell r="E6014" t="str">
            <v>78,54</v>
          </cell>
        </row>
        <row r="6015">
          <cell r="A6015" t="str">
            <v>101631</v>
          </cell>
          <cell r="B6015" t="str">
            <v>101631</v>
          </cell>
          <cell r="C6015" t="str">
            <v>IGNITOR PARA PARTIDA LÂMPADA VAPOR SÓDIO / VAPOR METÁLICO ATÉ 400 W - FORNECIMENTO E INSTALAÇÃO. AF_08/2020</v>
          </cell>
          <cell r="D6015" t="str">
            <v>UN</v>
          </cell>
          <cell r="E6015" t="str">
            <v>35,05</v>
          </cell>
        </row>
        <row r="6016">
          <cell r="A6016" t="str">
            <v>101632</v>
          </cell>
          <cell r="B6016" t="str">
            <v>101632</v>
          </cell>
          <cell r="C6016" t="str">
            <v>RELÉ FOTOELÉTRICO PARA COMANDO DE ILUMINAÇÃO EXTERNA 1000 W - FORNECIMENTO E INSTALAÇÃO. AF_08/2020</v>
          </cell>
          <cell r="D6016" t="str">
            <v>UN</v>
          </cell>
          <cell r="E6016" t="str">
            <v>45,32</v>
          </cell>
        </row>
        <row r="6017">
          <cell r="A6017" t="str">
            <v>101633</v>
          </cell>
          <cell r="B6017" t="str">
            <v>101633</v>
          </cell>
          <cell r="C6017" t="str">
            <v>SUBSTITUIÇÃO DE RELÉ FOTOELÉTRICO PARA COMANDO DE ILUMINAÇÃO EXTERNA 1000 W - FORNECIMENTO E INSTALAÇÃO. AF_08/2020</v>
          </cell>
          <cell r="D6017" t="str">
            <v>UN</v>
          </cell>
          <cell r="E6017" t="str">
            <v>111,26</v>
          </cell>
        </row>
        <row r="6018">
          <cell r="A6018" t="str">
            <v>101636</v>
          </cell>
          <cell r="B6018" t="str">
            <v>101636</v>
          </cell>
          <cell r="C6018" t="str">
            <v>BRAÇO PARA ILUMINAÇÃO PÚBLICA, EM TUBO DE AÇO GALVANIZADO, COMPRIMENTO DE 1,50 M, PARA FIXAÇÃO EM POSTE DE CONCRETO - FORNECIMENTO E INSTALAÇÃO. AF_08/2020</v>
          </cell>
          <cell r="D6018" t="str">
            <v>UN</v>
          </cell>
          <cell r="E6018" t="str">
            <v>158,70</v>
          </cell>
        </row>
        <row r="6019">
          <cell r="A6019" t="str">
            <v>101637</v>
          </cell>
          <cell r="B6019" t="str">
            <v>101637</v>
          </cell>
          <cell r="C6019" t="str">
            <v>BRAÇO PARA ILUMINAÇÃO PÚBLICA, EM TUBO DE AÇO GALVANIZADO, COMPRIMENTO DE 1,50 M, PARA FIXAÇÃO EM POSTE METÁLICO - FORNECIMENTO E INSTALAÇÃO. AF_08/2020</v>
          </cell>
          <cell r="D6019" t="str">
            <v>UN</v>
          </cell>
          <cell r="E6019" t="str">
            <v>153,84</v>
          </cell>
        </row>
        <row r="6020">
          <cell r="A6020" t="str">
            <v>101640</v>
          </cell>
          <cell r="B6020" t="str">
            <v>101640</v>
          </cell>
          <cell r="C6020" t="str">
            <v>LÂMPADA VAPOR METÁLICO 400 W - FORNECIMENTO E INSTALAÇÃO. AF_08/2020</v>
          </cell>
          <cell r="D6020" t="str">
            <v>UN</v>
          </cell>
          <cell r="E6020" t="str">
            <v>53,33</v>
          </cell>
        </row>
        <row r="6021">
          <cell r="A6021" t="str">
            <v>101641</v>
          </cell>
          <cell r="B6021" t="str">
            <v>101641</v>
          </cell>
          <cell r="C6021" t="str">
            <v>LÂMPADA VAPOR METÁLICO 150 W - FORNECIMENTO E INSTALAÇÃO. AF_08/2020</v>
          </cell>
          <cell r="D6021" t="str">
            <v>UN</v>
          </cell>
          <cell r="E6021" t="str">
            <v>27,89</v>
          </cell>
        </row>
        <row r="6022">
          <cell r="A6022" t="str">
            <v>101642</v>
          </cell>
          <cell r="B6022" t="str">
            <v>101642</v>
          </cell>
          <cell r="C6022" t="str">
            <v>LÂMPADA VAPOR DE MERCÚRIO 125 W - FORNECIMENTO E INSTALAÇÃO. AF_08/2020</v>
          </cell>
          <cell r="D6022" t="str">
            <v>UN</v>
          </cell>
          <cell r="E6022" t="str">
            <v>14,27</v>
          </cell>
        </row>
        <row r="6023">
          <cell r="A6023" t="str">
            <v>101643</v>
          </cell>
          <cell r="B6023" t="str">
            <v>101643</v>
          </cell>
          <cell r="C6023" t="str">
            <v>LÂMPADA VAPOR DE MERCÚRIO 250 W - FORNECIMENTO E INSTALAÇÃO. AF_08/2020</v>
          </cell>
          <cell r="D6023" t="str">
            <v>UN</v>
          </cell>
          <cell r="E6023" t="str">
            <v>24,42</v>
          </cell>
        </row>
        <row r="6024">
          <cell r="A6024" t="str">
            <v>101644</v>
          </cell>
          <cell r="B6024" t="str">
            <v>101644</v>
          </cell>
          <cell r="C6024" t="str">
            <v>LÂMPADA VAPOR DE MERCÚRIO 400 W - FORNECIMENTO E INSTALAÇÃO. AF_08/2020</v>
          </cell>
          <cell r="D6024" t="str">
            <v>UN</v>
          </cell>
          <cell r="E6024" t="str">
            <v>32,85</v>
          </cell>
        </row>
        <row r="6025">
          <cell r="A6025" t="str">
            <v>101645</v>
          </cell>
          <cell r="B6025" t="str">
            <v>101645</v>
          </cell>
          <cell r="C6025" t="str">
            <v>LÂMPADA MISTA 160 W - FORNECIMENTO E INSTALAÇÃO. AF_08/2020</v>
          </cell>
          <cell r="D6025" t="str">
            <v>UN</v>
          </cell>
          <cell r="E6025" t="str">
            <v>15,85</v>
          </cell>
        </row>
        <row r="6026">
          <cell r="A6026" t="str">
            <v>101646</v>
          </cell>
          <cell r="B6026" t="str">
            <v>101646</v>
          </cell>
          <cell r="C6026" t="str">
            <v>LÂMPADA MISTA 250 W - FORNECIMENTO E INSTALAÇÃO. AF_08/2020</v>
          </cell>
          <cell r="D6026" t="str">
            <v>UN</v>
          </cell>
          <cell r="E6026" t="str">
            <v>20,86</v>
          </cell>
        </row>
        <row r="6027">
          <cell r="A6027" t="str">
            <v>101647</v>
          </cell>
          <cell r="B6027" t="str">
            <v>101647</v>
          </cell>
          <cell r="C6027" t="str">
            <v>LÂMPADA MISTA 500 W - FORNECIMENTO E INSTALAÇÃO. AF_08/2020</v>
          </cell>
          <cell r="D6027" t="str">
            <v>UN</v>
          </cell>
          <cell r="E6027" t="str">
            <v>37,84</v>
          </cell>
        </row>
        <row r="6028">
          <cell r="A6028" t="str">
            <v>101648</v>
          </cell>
          <cell r="B6028" t="str">
            <v>101648</v>
          </cell>
          <cell r="C6028" t="str">
            <v>LÂMPADA VAPOR DE SÓDIO 150 W - FORNECIMENTO E INSTALAÇÃO. AF_08/2020</v>
          </cell>
          <cell r="D6028" t="str">
            <v>UN</v>
          </cell>
          <cell r="E6028" t="str">
            <v>29,39</v>
          </cell>
        </row>
        <row r="6029">
          <cell r="A6029" t="str">
            <v>101649</v>
          </cell>
          <cell r="B6029" t="str">
            <v>101649</v>
          </cell>
          <cell r="C6029" t="str">
            <v>LÂMPADA VAPOR DE SÓDIO 250 W - FORNECIMENTO E INSTALAÇÃO. AF_08/2020</v>
          </cell>
          <cell r="D6029" t="str">
            <v>UN</v>
          </cell>
          <cell r="E6029" t="str">
            <v>33,78</v>
          </cell>
        </row>
        <row r="6030">
          <cell r="A6030" t="str">
            <v>101650</v>
          </cell>
          <cell r="B6030" t="str">
            <v>101650</v>
          </cell>
          <cell r="C6030" t="str">
            <v>LÂMPADA VAPOR DE SÓDIO 400 W - FORNECIMENTO E INSTALAÇÃO. AF_08/2020</v>
          </cell>
          <cell r="D6030" t="str">
            <v>UN</v>
          </cell>
          <cell r="E6030" t="str">
            <v>39,17</v>
          </cell>
        </row>
        <row r="6031">
          <cell r="A6031" t="str">
            <v>101651</v>
          </cell>
          <cell r="B6031" t="str">
            <v>101651</v>
          </cell>
          <cell r="C6031" t="str">
            <v>SUBSTITUIÇÃO DE LÂMPADA PARA ILUMINAÇÃO PÚBLICA (NÃO INCLUI FORNECIMENTO). AF_08/2020</v>
          </cell>
          <cell r="D6031" t="str">
            <v>UN</v>
          </cell>
          <cell r="E6031" t="str">
            <v>67,94</v>
          </cell>
        </row>
        <row r="6032">
          <cell r="A6032" t="str">
            <v>101652</v>
          </cell>
          <cell r="B6032" t="str">
            <v>101652</v>
          </cell>
          <cell r="C6032" t="str">
            <v>LUMINÁRIA FECHADA, PARA ILUMINAÇÃO PÚBLICA, PARA LÂMPADA DE VAPOR - FORNECIMENTO E INSTALAÇÃO (EXCLUSIVE LÂMPADA E REATOR). AF_08/2020</v>
          </cell>
          <cell r="D6032" t="str">
            <v>UN</v>
          </cell>
          <cell r="E6032" t="str">
            <v>593,26</v>
          </cell>
        </row>
        <row r="6033">
          <cell r="A6033" t="str">
            <v>101653</v>
          </cell>
          <cell r="B6033" t="str">
            <v>101653</v>
          </cell>
          <cell r="C6033" t="str">
            <v>LUMINÁRIA ABERTA PARA ILUMINAÇÃO PÚBLICA, PARA LÂMPADA VAPOR DE MERCÚRIO ATÉ 400 W E MISTA ATÉ 500 W, COM BRAÇO EM TUBO DE AÇO GALV 1", COMPRIMENTO DE 1,50 M, PARA POSTE DE CONCRETO - FORNECIMENTO E INSTALAÇÃO (EXCLUSIVE LÂMPADA E REATOR). AF_08/2020</v>
          </cell>
          <cell r="D6033" t="str">
            <v>UN</v>
          </cell>
          <cell r="E6033" t="str">
            <v>302,69</v>
          </cell>
        </row>
        <row r="6034">
          <cell r="A6034" t="str">
            <v>101654</v>
          </cell>
          <cell r="B6034" t="str">
            <v>101654</v>
          </cell>
          <cell r="C6034" t="str">
            <v>LUMINÁRIA DE LED PARA ILUMINAÇÃO PÚBLICA, DE 33 W ATÉ 50 W - FORNECIMENTO E INSTALAÇÃO. AF_08/2020</v>
          </cell>
          <cell r="D6034" t="str">
            <v>UN</v>
          </cell>
          <cell r="E6034" t="str">
            <v>331,79</v>
          </cell>
        </row>
        <row r="6035">
          <cell r="A6035" t="str">
            <v>101655</v>
          </cell>
          <cell r="B6035" t="str">
            <v>101655</v>
          </cell>
          <cell r="C6035" t="str">
            <v>LUMINÁRIA DE LED PARA ILUMINAÇÃO PÚBLICA, DE 51 W ATÉ 67 W - FORNECIMENTO E INSTALAÇÃO. AF_08/2020</v>
          </cell>
          <cell r="D6035" t="str">
            <v>UN</v>
          </cell>
          <cell r="E6035" t="str">
            <v>547,44</v>
          </cell>
        </row>
        <row r="6036">
          <cell r="A6036" t="str">
            <v>101656</v>
          </cell>
          <cell r="B6036" t="str">
            <v>101656</v>
          </cell>
          <cell r="C6036" t="str">
            <v>LUMINÁRIA DE LED PARA ILUMINAÇÃO PÚBLICA, DE 68 W ATÉ 97 W - FORNECIMENTO E INSTALAÇÃO. AF_08/2020</v>
          </cell>
          <cell r="D6036" t="str">
            <v>UN</v>
          </cell>
          <cell r="E6036" t="str">
            <v>597,79</v>
          </cell>
        </row>
        <row r="6037">
          <cell r="A6037" t="str">
            <v>101657</v>
          </cell>
          <cell r="B6037" t="str">
            <v>101657</v>
          </cell>
          <cell r="C6037" t="str">
            <v>LUMINÁRIA DE LED PARA ILUMINAÇÃO PÚBLICA, DE 98 W ATÉ 137 W - FORNECIMENTO E INSTALAÇÃO. AF_08/2020</v>
          </cell>
          <cell r="D6037" t="str">
            <v>UN</v>
          </cell>
          <cell r="E6037" t="str">
            <v>705,04</v>
          </cell>
        </row>
        <row r="6038">
          <cell r="A6038" t="str">
            <v>101658</v>
          </cell>
          <cell r="B6038" t="str">
            <v>101658</v>
          </cell>
          <cell r="C6038" t="str">
            <v>LUMINÁRIA DE LED PARA ILUMINAÇÃO PÚBLICA, DE 138 W ATÉ 180 W - FORNECIMENTO E INSTALAÇÃO. AF_08/2020</v>
          </cell>
          <cell r="D6038" t="str">
            <v>UN</v>
          </cell>
          <cell r="E6038" t="str">
            <v>925,58</v>
          </cell>
        </row>
        <row r="6039">
          <cell r="A6039" t="str">
            <v>101659</v>
          </cell>
          <cell r="B6039" t="str">
            <v>101659</v>
          </cell>
          <cell r="C6039" t="str">
            <v>LUMINÁRIA DE LED PARA ILUMINAÇÃO PÚBLICA, DE 181 W ATÉ 239 W - FORNECIMENTO E INSTALAÇÃO. AF_08/2020</v>
          </cell>
          <cell r="D6039" t="str">
            <v>UN</v>
          </cell>
          <cell r="E6039" t="str">
            <v>1.062,74</v>
          </cell>
        </row>
        <row r="6040">
          <cell r="A6040" t="str">
            <v>101660</v>
          </cell>
          <cell r="B6040" t="str">
            <v>101660</v>
          </cell>
          <cell r="C6040" t="str">
            <v>LUMINÁRIA DE LED PARA ILUMINAÇÃO PÚBLICA, DE 240 W ATÉ 350 W - FORNECIMENTO E INSTALAÇÃO. AF_08/2020</v>
          </cell>
          <cell r="D6040" t="str">
            <v>UN</v>
          </cell>
          <cell r="E6040" t="str">
            <v>1.710,25</v>
          </cell>
        </row>
        <row r="6041">
          <cell r="A6041" t="str">
            <v>101661</v>
          </cell>
          <cell r="B6041" t="str">
            <v>101661</v>
          </cell>
          <cell r="C6041" t="str">
            <v>SUBSTITUIÇÃO DE LUMINÁRIA DE VAPOR DE MERCÚRIO/VAPOR DE SÓDIO POR LUMINÁRIA DE LED PARA ILUMINAÇÃO PÚBLICA (NÃO INCLUI FORNECIMENTO). AF_08/2020</v>
          </cell>
          <cell r="D6041" t="str">
            <v>UN</v>
          </cell>
          <cell r="E6041" t="str">
            <v>115,82</v>
          </cell>
        </row>
        <row r="6042">
          <cell r="A6042" t="str">
            <v>101662</v>
          </cell>
          <cell r="B6042" t="str">
            <v>101662</v>
          </cell>
          <cell r="C6042" t="str">
            <v>LUMINÁRIA FECHADA PARA ILUMINAÇÃO PÚBLICA, COM REATOR DE PARTIDA RÁPIDA, COM LÂMPADA VAPOR DE MERCÚRIO 250 W - FORNECIMENTO E INSTALAÇÃO. AF_08/2020</v>
          </cell>
          <cell r="D6042" t="str">
            <v>UN</v>
          </cell>
          <cell r="E6042" t="str">
            <v>794,91</v>
          </cell>
        </row>
        <row r="6043">
          <cell r="A6043" t="str">
            <v>101663</v>
          </cell>
          <cell r="B6043" t="str">
            <v>101663</v>
          </cell>
          <cell r="C6043" t="str">
            <v>ABRAÇADEIRA DE FIXAÇÃO DE BRAÇOS DE LUMINÁRIAS DE 2" - FORNECIMENTO E INSTALAÇÃO. AF_08/2020</v>
          </cell>
          <cell r="D6043" t="str">
            <v>UN</v>
          </cell>
          <cell r="E6043" t="str">
            <v>27,42</v>
          </cell>
        </row>
        <row r="6044">
          <cell r="A6044" t="str">
            <v>101664</v>
          </cell>
          <cell r="B6044" t="str">
            <v>101664</v>
          </cell>
          <cell r="C6044" t="str">
            <v>ABRAÇADEIRA DE FIXAÇÃO DE BRAÇOS DE LUMINÁRIAS DE 3" - FORNECIMENTO E INSTALAÇÃO. AF_08/2020</v>
          </cell>
          <cell r="D6044" t="str">
            <v>UN</v>
          </cell>
          <cell r="E6044" t="str">
            <v>28,83</v>
          </cell>
        </row>
        <row r="6045">
          <cell r="A6045" t="str">
            <v>101665</v>
          </cell>
          <cell r="B6045" t="str">
            <v>101665</v>
          </cell>
          <cell r="C6045" t="str">
            <v>ABRAÇADEIRA DE FIXAÇÃO DE BRAÇOS DE LUMINÁRIAS DE 4" - FORNECIMENTO E INSTALAÇÃO. AF_08/2020</v>
          </cell>
          <cell r="D6045" t="str">
            <v>UN</v>
          </cell>
          <cell r="E6045" t="str">
            <v>34,88</v>
          </cell>
        </row>
        <row r="6046">
          <cell r="A6046" t="str">
            <v>101666</v>
          </cell>
          <cell r="B6046" t="str">
            <v>101666</v>
          </cell>
          <cell r="C6046" t="str">
            <v>REFLETOR RETANGULAR FECHADO, COM LÂMPADA VAPOR METÁLICO 400 W - FORNECIMENTO E INSTALAÇÃO. AF_08/2020</v>
          </cell>
          <cell r="D6046" t="str">
            <v>UN</v>
          </cell>
          <cell r="E6046" t="str">
            <v>409,23</v>
          </cell>
        </row>
        <row r="6047">
          <cell r="A6047" t="str">
            <v>101725</v>
          </cell>
          <cell r="B6047" t="str">
            <v>101725</v>
          </cell>
          <cell r="C6047" t="str">
            <v>PISO EM LADRILHO HIDRÁULICO APLICADO EM AMBIENTES INTERNOS DE ÁREA MENOR QUE 5 M², INCLUSO APLICAÇÃO DE RESINA. AF_09/2020</v>
          </cell>
          <cell r="D6047" t="str">
            <v>M2</v>
          </cell>
          <cell r="E6047" t="str">
            <v>247,74</v>
          </cell>
        </row>
        <row r="6048">
          <cell r="A6048" t="str">
            <v>101726</v>
          </cell>
          <cell r="B6048" t="str">
            <v>101726</v>
          </cell>
          <cell r="C6048" t="str">
            <v>PISO EM LADRILHO HIDRÁULICO APLICADO EM AMBIENTES INTERNOS DE ÁREA ENTRE 5 E 15 M², INCLUSO APLICAÇÃO DE RESINA. AF_09/2020</v>
          </cell>
          <cell r="D6048" t="str">
            <v>M2</v>
          </cell>
          <cell r="E6048" t="str">
            <v>168,65</v>
          </cell>
        </row>
        <row r="6049">
          <cell r="A6049" t="str">
            <v>101727</v>
          </cell>
          <cell r="B6049" t="str">
            <v>101727</v>
          </cell>
          <cell r="C6049" t="str">
            <v>PISO VINÍLICO SEMI-FLEXÍVEL EM PLACAS, PADRÃO LISO, ESPESSURA 3,2 MM, FIXADO COM COLA. AF_09/2020</v>
          </cell>
          <cell r="D6049" t="str">
            <v>M2</v>
          </cell>
          <cell r="E6049" t="str">
            <v>214,61</v>
          </cell>
        </row>
        <row r="6050">
          <cell r="A6050" t="str">
            <v>101729</v>
          </cell>
          <cell r="B6050" t="str">
            <v>101729</v>
          </cell>
          <cell r="C6050" t="str">
            <v>PISO EM TACO DE MADEIRA 7X42CM, FIXADO COM COLA BASE DE PVA. AF_09/2020</v>
          </cell>
          <cell r="D6050" t="str">
            <v>M2</v>
          </cell>
          <cell r="E6050" t="str">
            <v>208,66</v>
          </cell>
        </row>
        <row r="6051">
          <cell r="A6051" t="str">
            <v>101731</v>
          </cell>
          <cell r="B6051" t="str">
            <v>101731</v>
          </cell>
          <cell r="C6051" t="str">
            <v>PISO EM PEDRA  ASSENTADO SOBRE ARGAMASSA 1:3 (CIMENTO E AREIA). AF_09/2020</v>
          </cell>
          <cell r="D6051" t="str">
            <v>M2</v>
          </cell>
          <cell r="E6051" t="str">
            <v>309,07</v>
          </cell>
        </row>
        <row r="6052">
          <cell r="A6052" t="str">
            <v>101732</v>
          </cell>
          <cell r="B6052" t="str">
            <v>101732</v>
          </cell>
          <cell r="C6052" t="str">
            <v>PISO EM PEDRA ARDÓSIA ASSENTADO SOBRE ARGAMASSA 1:3 (CIMENTO E AREIA). AF_09/2020</v>
          </cell>
          <cell r="D6052" t="str">
            <v>M2</v>
          </cell>
          <cell r="E6052" t="str">
            <v>93,73</v>
          </cell>
        </row>
        <row r="6053">
          <cell r="A6053" t="str">
            <v>101733</v>
          </cell>
          <cell r="B6053" t="str">
            <v>101733</v>
          </cell>
          <cell r="C6053" t="str">
            <v>PISO DE BORRACHA PASTILHADO/FRISADO, ESPESSURA 7MM, ASSENTADO COM ARGAMASSA. AF_09/2020</v>
          </cell>
          <cell r="D6053" t="str">
            <v>M2</v>
          </cell>
          <cell r="E6053" t="str">
            <v>288,96</v>
          </cell>
        </row>
        <row r="6054">
          <cell r="A6054" t="str">
            <v>101734</v>
          </cell>
          <cell r="B6054" t="str">
            <v>101734</v>
          </cell>
          <cell r="C6054" t="str">
            <v>PISO DE BORRACHA PASTILHADO, ESPESSURA 15MM, ASSENTADO COM ARGAMASSA. AF_09/2020</v>
          </cell>
          <cell r="D6054" t="str">
            <v>M2</v>
          </cell>
          <cell r="E6054" t="str">
            <v>441,84</v>
          </cell>
        </row>
        <row r="6055">
          <cell r="A6055" t="str">
            <v>101735</v>
          </cell>
          <cell r="B6055" t="str">
            <v>101735</v>
          </cell>
          <cell r="C6055" t="str">
            <v>PISO DE BORRACHA ESPORTIVO, ESPESSURA 15MM, ASSENTADO COM ARGAMASSA. AF_09/2020</v>
          </cell>
          <cell r="D6055" t="str">
            <v>M2</v>
          </cell>
          <cell r="E6055" t="str">
            <v>452,92</v>
          </cell>
        </row>
        <row r="6056">
          <cell r="A6056" t="str">
            <v>101736</v>
          </cell>
          <cell r="B6056" t="str">
            <v>101736</v>
          </cell>
          <cell r="C6056" t="str">
            <v>PISO DE BORRACHA PASTILHADO, ESPESSURA 3,5MM, FIXADO COM ADESIVO ACRÍLICO. AF_09/2020</v>
          </cell>
          <cell r="D6056" t="str">
            <v>M2</v>
          </cell>
          <cell r="E6056" t="str">
            <v>106,88</v>
          </cell>
        </row>
        <row r="6057">
          <cell r="A6057" t="str">
            <v>101737</v>
          </cell>
          <cell r="B6057" t="str">
            <v>101737</v>
          </cell>
          <cell r="C6057" t="str">
            <v>PISO DE BORRACHA CANELADO, ESPESSURA 3,5MM, FIXADO COM ADESIVO ACRÍLICO. AF_09/2020</v>
          </cell>
          <cell r="D6057" t="str">
            <v>M2</v>
          </cell>
          <cell r="E6057" t="str">
            <v>128,82</v>
          </cell>
        </row>
        <row r="6058">
          <cell r="A6058" t="str">
            <v>101738</v>
          </cell>
          <cell r="B6058" t="str">
            <v>101738</v>
          </cell>
          <cell r="C6058" t="str">
            <v>RODAPÉ EM MADEIRA, ALTURA 7CM, FIXADO COM COLA. AF_09/2020</v>
          </cell>
          <cell r="D6058" t="str">
            <v>M</v>
          </cell>
          <cell r="E6058" t="str">
            <v>29,35</v>
          </cell>
        </row>
        <row r="6059">
          <cell r="A6059" t="str">
            <v>101739</v>
          </cell>
          <cell r="B6059" t="str">
            <v>101739</v>
          </cell>
          <cell r="C6059" t="str">
            <v>RODAPÉ EM MADEIRA, ALTURA 7CM, FIXADO COM COLA E PARAFUSOS. AF_09/2020</v>
          </cell>
          <cell r="D6059" t="str">
            <v>M</v>
          </cell>
          <cell r="E6059" t="str">
            <v>31,64</v>
          </cell>
        </row>
        <row r="6060">
          <cell r="A6060" t="str">
            <v>101740</v>
          </cell>
          <cell r="B6060" t="str">
            <v>101740</v>
          </cell>
          <cell r="C6060" t="str">
            <v>RODAPÉ EM ARDÓSIA ALTURA 10CM. AF_09/2020</v>
          </cell>
          <cell r="D6060" t="str">
            <v>M</v>
          </cell>
          <cell r="E6060" t="str">
            <v>44,52</v>
          </cell>
        </row>
        <row r="6061">
          <cell r="A6061" t="str">
            <v>101741</v>
          </cell>
          <cell r="B6061" t="str">
            <v>101741</v>
          </cell>
          <cell r="C6061" t="str">
            <v>RODAPÉ EM MARMORITE, ALTURA 10CM. AF_09/2020</v>
          </cell>
          <cell r="D6061" t="str">
            <v>M</v>
          </cell>
          <cell r="E6061" t="str">
            <v>21,49</v>
          </cell>
        </row>
        <row r="6062">
          <cell r="A6062" t="str">
            <v>101742</v>
          </cell>
          <cell r="B6062" t="str">
            <v>101742</v>
          </cell>
          <cell r="C6062" t="str">
            <v>RODAPÉ BORRACHA LISO, ALTURA = 7CM, ESPESSURA = 2 MM, PARA ARGAMASSA. AF_09/2020</v>
          </cell>
          <cell r="D6062" t="str">
            <v>M</v>
          </cell>
          <cell r="E6062" t="str">
            <v>59,56</v>
          </cell>
        </row>
        <row r="6063">
          <cell r="A6063" t="str">
            <v>101746</v>
          </cell>
          <cell r="B6063" t="str">
            <v>101746</v>
          </cell>
          <cell r="C6063" t="str">
            <v>ASSOALHO DE MADEIRA. AF_09/2020</v>
          </cell>
          <cell r="D6063" t="str">
            <v>M2</v>
          </cell>
          <cell r="E6063" t="str">
            <v>322,83</v>
          </cell>
        </row>
        <row r="6064">
          <cell r="A6064" t="str">
            <v>101747</v>
          </cell>
          <cell r="B6064" t="str">
            <v>101747</v>
          </cell>
          <cell r="C6064" t="str">
            <v>PISO EM CONCRETO 20 MPA PREPARO MECÂNICO, ESPESSURA 7CM. AF_09/2020</v>
          </cell>
          <cell r="D6064" t="str">
            <v>M2</v>
          </cell>
          <cell r="E6064" t="str">
            <v>82,78</v>
          </cell>
        </row>
        <row r="6065">
          <cell r="A6065" t="str">
            <v>101748</v>
          </cell>
          <cell r="B6065" t="str">
            <v>101748</v>
          </cell>
          <cell r="C6065" t="str">
            <v>PREPARO DE CONTRAPISO COM POLITRIZ. AF_09/2020</v>
          </cell>
          <cell r="D6065" t="str">
            <v>M2</v>
          </cell>
          <cell r="E6065" t="str">
            <v>3,13</v>
          </cell>
        </row>
        <row r="6066">
          <cell r="A6066" t="str">
            <v>101749</v>
          </cell>
          <cell r="B6066" t="str">
            <v>101749</v>
          </cell>
          <cell r="C6066" t="str">
            <v>PISO CIMENTADO, TRAÇO 1:3 (CIMENTO E AREIA), ACABAMENTO LISO, ESPESSURA 4,0 CM, PREPARO MECÂNICO DA ARGAMASSA. AF_09/2020</v>
          </cell>
          <cell r="D6066" t="str">
            <v>M2</v>
          </cell>
          <cell r="E6066" t="str">
            <v>54,50</v>
          </cell>
        </row>
        <row r="6067">
          <cell r="A6067" t="str">
            <v>101750</v>
          </cell>
          <cell r="B6067" t="str">
            <v>101750</v>
          </cell>
          <cell r="C6067" t="str">
            <v>PISO CIMENTADO, TRAÇO 1:3 (CIMENTO E AREIA), ACABAMENTO RÚSTICO, ESPESSURA 4,0 CM, PREPARO MECÂNICO DA ARGAMASSA. AF_09/2020</v>
          </cell>
          <cell r="D6067" t="str">
            <v>M2</v>
          </cell>
          <cell r="E6067" t="str">
            <v>52,21</v>
          </cell>
        </row>
        <row r="6068">
          <cell r="A6068" t="str">
            <v>101751</v>
          </cell>
          <cell r="B6068" t="str">
            <v>101751</v>
          </cell>
          <cell r="C6068" t="str">
            <v>PISO EM TACO DE MADEIRA 7X21CM, FIXADO COM COLA BASE DE PVA. AF_09/2020</v>
          </cell>
          <cell r="D6068" t="str">
            <v>M2</v>
          </cell>
          <cell r="E6068" t="str">
            <v>214,25</v>
          </cell>
        </row>
        <row r="6069">
          <cell r="A6069" t="str">
            <v>101767</v>
          </cell>
          <cell r="B6069" t="str">
            <v>101767</v>
          </cell>
          <cell r="C6069" t="str">
            <v>EXECUÇÃO E COMPACTAÇÃO DE BASE E OU SUB BASE PARA PAVIMENTAÇÃO DE SOLOS ESTABILIZADOS GRANULOMETRICAMENTE COM MISTURA DE SOLOS EM PISTA - EXCLUSIVE SOLO, ESCAVAÇÃO, CARGA E TRANSPORTE. AF_11/2019</v>
          </cell>
          <cell r="D6069" t="str">
            <v>M3</v>
          </cell>
          <cell r="E6069" t="str">
            <v>27,50</v>
          </cell>
        </row>
        <row r="6070">
          <cell r="A6070" t="str">
            <v>101768</v>
          </cell>
          <cell r="B6070" t="str">
            <v>101768</v>
          </cell>
          <cell r="C6070" t="str">
            <v>EXECUÇÃO E COMPACTAÇÃO DE BASE E OU SUB BASE PARA PAVIMENTAÇÃO DE SOLO ESTABILIZADO GRANULOMETRICAMENTE SEM MISTURA DE SOLOS - EXCLUSIVE SOLO, ESCAVAÇÃO, CARGA E TRANSPORTE. AF_11/2019</v>
          </cell>
          <cell r="D6070" t="str">
            <v>M3</v>
          </cell>
          <cell r="E6070" t="str">
            <v>43,71</v>
          </cell>
        </row>
        <row r="6071">
          <cell r="A6071" t="str">
            <v>101791</v>
          </cell>
          <cell r="B6071" t="str">
            <v>101791</v>
          </cell>
          <cell r="C6071" t="str">
            <v>FABRICAÇÃO DE ESCORAS DO TIPO PONTALETE, EM MADEIRA, PARA PÉ-DIREITO DUPLO. AF_09/2020</v>
          </cell>
          <cell r="D6071" t="str">
            <v>M</v>
          </cell>
          <cell r="E6071" t="str">
            <v>25,56</v>
          </cell>
        </row>
        <row r="6072">
          <cell r="A6072" t="str">
            <v>101792</v>
          </cell>
          <cell r="B6072" t="str">
            <v>101792</v>
          </cell>
          <cell r="C6072" t="str">
            <v>ESCORAMENTO DE FÔRMAS DE LAJE EM MADEIRA NÃO APARELHADA, PÉ-DIREITO SIMPLES, INCLUSO TRAVAMENTO, 4 UTILIZAÇÕES. AF_09/2020</v>
          </cell>
          <cell r="D6072" t="str">
            <v>M3</v>
          </cell>
          <cell r="E6072" t="str">
            <v>16,13</v>
          </cell>
        </row>
        <row r="6073">
          <cell r="A6073" t="str">
            <v>101793</v>
          </cell>
          <cell r="B6073" t="str">
            <v>101793</v>
          </cell>
          <cell r="C6073" t="str">
            <v>ESCORAMENTO DE FÔRMAS DE LAJE EM MADEIRA NÃO APARELHADA, PÉ-DIREITO DUPLO, INCLUSO TRAVAMENTO, 4 UTILIZAÇÕES. AF_09/2020</v>
          </cell>
          <cell r="D6073" t="str">
            <v>M3</v>
          </cell>
          <cell r="E6073" t="str">
            <v>24,38</v>
          </cell>
        </row>
        <row r="6074">
          <cell r="A6074" t="str">
            <v>101795</v>
          </cell>
          <cell r="B6074" t="str">
            <v>101795</v>
          </cell>
          <cell r="C6074" t="str">
            <v>CAIXA ENTERRADA PARA INSTALAÇÕES TELEFÔNICAS TIPO R1, EM ALVENARIA COM BLOCOS DE CONCRETO, DIMENSÕES INTERNAS: 0,35X0,60X0,60 M, EXCLUINDO TAMPÃO. AF_12/2020</v>
          </cell>
          <cell r="D6074" t="str">
            <v>UN</v>
          </cell>
          <cell r="E6074" t="str">
            <v>554,32</v>
          </cell>
        </row>
        <row r="6075">
          <cell r="A6075" t="str">
            <v>101798</v>
          </cell>
          <cell r="B6075" t="str">
            <v>101798</v>
          </cell>
          <cell r="C6075" t="str">
            <v>TAMPA PARA CAIXA TIPO R1, EM FERRO FUNDIDO, DIMENSÕES INTERNAS: 0,40 X 0,60 M - FORNECIMENTO E INSTALAÇÃO. AF_12/2020</v>
          </cell>
          <cell r="D6075" t="str">
            <v>UN</v>
          </cell>
          <cell r="E6075" t="str">
            <v>358,93</v>
          </cell>
        </row>
        <row r="6076">
          <cell r="A6076" t="str">
            <v>101799</v>
          </cell>
          <cell r="B6076" t="str">
            <v>101799</v>
          </cell>
          <cell r="C6076" t="str">
            <v>TAMPA PARA CAIXA TIPO R2 E R3, EM FERRO FUNDIDO, DIMENSÕES INTERNAS: 0,55 X 1,10 M - FORNECIMENTO E INSTALAÇÃO. AF_12/2020</v>
          </cell>
          <cell r="D6076" t="str">
            <v>UN</v>
          </cell>
          <cell r="E6076" t="str">
            <v>873,81</v>
          </cell>
        </row>
        <row r="6077">
          <cell r="A6077" t="str">
            <v>101800</v>
          </cell>
          <cell r="B6077" t="str">
            <v>101800</v>
          </cell>
          <cell r="C6077" t="str">
            <v>CAIXA COM GRELHA RETANGULAR DE FERRO FUNDIDO, EM ALVENARIA COM TIJOLOS CERÂMICOS MACIÇOS, DIMENSÕES INTERNAS: 0,30 X 1,00 X 1,00. AF_12/2020</v>
          </cell>
          <cell r="D6077" t="str">
            <v>UN</v>
          </cell>
          <cell r="E6077" t="str">
            <v>1.543,69</v>
          </cell>
        </row>
        <row r="6078">
          <cell r="A6078" t="str">
            <v>101801</v>
          </cell>
          <cell r="B6078" t="str">
            <v>101801</v>
          </cell>
          <cell r="C6078" t="str">
            <v>CAIXA COM GRELHA RETANGULAR DE FERRO FUNDIDO, EM ALVENARIA COM BLOCOS DE CONCRETO, DIMENSÕES INTERNAS: 0,30 X 1,00 X 1,00. AF_12/2020</v>
          </cell>
          <cell r="D6078" t="str">
            <v>UN</v>
          </cell>
          <cell r="E6078" t="str">
            <v>1.044,44</v>
          </cell>
        </row>
        <row r="6079">
          <cell r="A6079" t="str">
            <v>101802</v>
          </cell>
          <cell r="B6079" t="str">
            <v>101802</v>
          </cell>
          <cell r="C6079" t="str">
            <v>CAIXA ENTERRADA RETENTORA DE AREIA RETANGULAR, EM ALVENARIA COM BLOCOS DE CONCRETO, DIMENSÕES INTERNAS: 1,00 X 1,00 X 1,20 M, EXCLUINDO TAMPÃO. AF_12/2020</v>
          </cell>
          <cell r="D6079" t="str">
            <v>UN</v>
          </cell>
          <cell r="E6079" t="str">
            <v>1.627,62</v>
          </cell>
        </row>
        <row r="6080">
          <cell r="A6080" t="str">
            <v>101803</v>
          </cell>
          <cell r="B6080" t="str">
            <v>101803</v>
          </cell>
          <cell r="C6080" t="str">
            <v>CAIXA ENTERRADA SEPARADORA DE ÓLEO RETANGULAR, EM ALVENARIA COM BLOCOS DE CONCRETO, DIMENSÕES INTERNAS: 0,6 X 0,6 X 1,00 M, EXCLUINDO TAMPÃO. AF_12/2020</v>
          </cell>
          <cell r="D6080" t="str">
            <v>UN</v>
          </cell>
          <cell r="E6080" t="str">
            <v>1.027,85</v>
          </cell>
        </row>
        <row r="6081">
          <cell r="A6081" t="str">
            <v>101804</v>
          </cell>
          <cell r="B6081" t="str">
            <v>101804</v>
          </cell>
          <cell r="C6081" t="str">
            <v>CAIXA ENTERRADA SEPARADORA DE ÓLEO RETANGULAR, EM ALVENARIA COM BLOCOS DE CONCRETO, DIMENSÕES INTERNAS: 0,8 X 0,8 X 1,00 M, EXCLUINDO TAMPÃO. AF_12/2020</v>
          </cell>
          <cell r="D6081" t="str">
            <v>UN</v>
          </cell>
          <cell r="E6081" t="str">
            <v>1.303,05</v>
          </cell>
        </row>
        <row r="6082">
          <cell r="A6082" t="str">
            <v>101805</v>
          </cell>
          <cell r="B6082" t="str">
            <v>101805</v>
          </cell>
          <cell r="C6082" t="str">
            <v>CAIXA ENTERRADA SEPARADORA DE ÓLEO RETANGULAR, EM ALVENARIA COM BLOCOS DE CONCRETO, DIMENSÕES INTERNAS: 1,00 X 1,00 X 1,00 M, EXCLUINDO TAMPÃO. AF_12/2020</v>
          </cell>
          <cell r="D6082" t="str">
            <v>UN</v>
          </cell>
          <cell r="E6082" t="str">
            <v>1.660,83</v>
          </cell>
        </row>
        <row r="6083">
          <cell r="A6083" t="str">
            <v>101806</v>
          </cell>
          <cell r="B6083" t="str">
            <v>101806</v>
          </cell>
          <cell r="C6083" t="str">
            <v>CAIXA ENTERRADA DISTRIBUIDORA DE VAZÃO (SUMIDOUROS MÚLTIPLOS), RETANGULAR, EM ALVENARIA COM TIJOLOS MACIÇOS, DIMENSÕES INTERNAS: 0,60 X 0,60 X H=0,50 M. AF_12/2020</v>
          </cell>
          <cell r="D6083" t="str">
            <v>UN</v>
          </cell>
          <cell r="E6083" t="str">
            <v>531,50</v>
          </cell>
        </row>
        <row r="6084">
          <cell r="A6084" t="str">
            <v>101807</v>
          </cell>
          <cell r="B6084" t="str">
            <v>101807</v>
          </cell>
          <cell r="C6084" t="str">
            <v>CAIXA ENTERRADA DISTRIBUIDORA DE VAZÃO (SUMIDOUROS MÚLTIPLOS), RETANGULAR, EM ALVENARIA COM BLOCOS DE CONCRETO, DIMENSÕES INTERNAS: 0,60 X 0,60 X H=0,50 M. AF_12/2020</v>
          </cell>
          <cell r="D6084" t="str">
            <v>UN</v>
          </cell>
          <cell r="E6084" t="str">
            <v>466,53</v>
          </cell>
        </row>
        <row r="6085">
          <cell r="A6085" t="str">
            <v>101808</v>
          </cell>
          <cell r="B6085" t="str">
            <v>101808</v>
          </cell>
          <cell r="C6085" t="str">
            <v>CAIXA ENTERRADA DISTRIBUIDORA DE VAZÃO (SUMIDOUROS MÚLTIPLOS), RETANGULAR, EM CONCRETO PRÉ-MOLDADO, DIMENSÕES INTERNAS: 0,60 X 0,60 X H=0,50 M. AF_12/2020</v>
          </cell>
          <cell r="D6085" t="str">
            <v>UN</v>
          </cell>
          <cell r="E6085" t="str">
            <v>514,77</v>
          </cell>
        </row>
        <row r="6086">
          <cell r="A6086" t="str">
            <v>101809</v>
          </cell>
          <cell r="B6086" t="str">
            <v>101809</v>
          </cell>
          <cell r="C6086" t="str">
            <v>BASE PARA POCO DE VISITA RETANGULAR PARA ESGOTO E DRENAGEM, EM CONCRETO ESTRUTURAL, DIMENSÕES INTERNAS DE 90X150 M, PROFUNDIDADE DE 1,25 M, EXCLUINDO TAMPÃO. AF_12/2020_PA</v>
          </cell>
          <cell r="D6086" t="str">
            <v>UN</v>
          </cell>
          <cell r="E6086" t="str">
            <v>2.935,63</v>
          </cell>
        </row>
        <row r="6087">
          <cell r="A6087" t="str">
            <v>101814</v>
          </cell>
          <cell r="B6087" t="str">
            <v>101814</v>
          </cell>
          <cell r="C6087" t="str">
            <v>RECOMPOSIÇÃO DE PAVIMENTOS EM PEDRA POLIÉDRICA, REJUNTAMENTO COM PÓ DE PEDRA, COM REAPROVEITAMENTO DAS PEDRAS POLIÉDRICAS PARA O FECHAMENTO DE VALAS - INCLUSO RETIRADA E COLOCAÇÃO DO MATERIAL. AF_12/2020</v>
          </cell>
          <cell r="D6087" t="str">
            <v>M2</v>
          </cell>
          <cell r="E6087" t="str">
            <v>40,44</v>
          </cell>
        </row>
        <row r="6088">
          <cell r="A6088" t="str">
            <v>101816</v>
          </cell>
          <cell r="B6088" t="str">
            <v>101816</v>
          </cell>
          <cell r="C6088" t="str">
            <v>RECOMPOSIÇÃO DE PAVIMENTO EM PEDRAS POLIÉDRICAS, REJUNTAMENTO COM ARGAMASSA, COM REAPROVEITAMENTO DAS PEDRAS POLIÉDRICAS, PARA O FECHAMENTO DE VALAS - INCLUSO RETIRADA E COLOCAÇÃO DO MATERIAL. AF_12/2020</v>
          </cell>
          <cell r="D6088" t="str">
            <v>M2</v>
          </cell>
          <cell r="E6088" t="str">
            <v>66,60</v>
          </cell>
        </row>
        <row r="6089">
          <cell r="A6089" t="str">
            <v>101817</v>
          </cell>
          <cell r="B6089" t="str">
            <v>101817</v>
          </cell>
          <cell r="C6089" t="str">
            <v>RECOMPOSIÇÃO DE PAVIMENTO EM PARALELEPÍPEDOS, REJUNTAMENTO COM PÓ DE PEDRA, COM REAPROVEITAMENTO DOS PARALELEPÍPEDOS, PARA O FECHAMENTO DE VALAS - INCLUSO RETIRADA E COLOCAÇÃO DO MATERIAL. AF_12/2020</v>
          </cell>
          <cell r="D6089" t="str">
            <v>M2</v>
          </cell>
          <cell r="E6089" t="str">
            <v>44,05</v>
          </cell>
        </row>
        <row r="6090">
          <cell r="A6090" t="str">
            <v>101819</v>
          </cell>
          <cell r="B6090" t="str">
            <v>101819</v>
          </cell>
          <cell r="C6090" t="str">
            <v>RECOMPOSIÇÃO DE PAVIMENTO EM PARALELEPÍPEDOS, REJUNTAMENTO COM ARGAMASSA, COM REAPROVEITAMENTO DOS PARALELEPÍPEDOS, PARA O FECHAMENTO DE VALAS - INCLUSO RETIRADA E COLOCAÇÃO DO MATERIAL. AF_12/2020</v>
          </cell>
          <cell r="D6090" t="str">
            <v>M2</v>
          </cell>
          <cell r="E6090" t="str">
            <v>58,27</v>
          </cell>
        </row>
        <row r="6091">
          <cell r="A6091" t="str">
            <v>101820</v>
          </cell>
          <cell r="B6091" t="str">
            <v>101820</v>
          </cell>
          <cell r="C6091" t="str">
            <v>RECOMPOSIÇÃO DE PAVIMENTO EM PISO INTERTRAVADO SEXTAVADO, COM REAPROVEITAMENTO DOS BLOCOS SEXTAVADO, PARA O FECHAMENTO DE VALAS - INCLUSO RETIRADA E COLOCAÇÃO DO MATERIAL. AF_12/2020</v>
          </cell>
          <cell r="D6091" t="str">
            <v>M2</v>
          </cell>
          <cell r="E6091" t="str">
            <v>35,69</v>
          </cell>
        </row>
        <row r="6092">
          <cell r="A6092" t="str">
            <v>101822</v>
          </cell>
          <cell r="B6092" t="str">
            <v>101822</v>
          </cell>
          <cell r="C6092" t="str">
            <v>RECOMPOSIÇÃO DE BASE E OU SUB-BASE PARA REMENDO PROFUNDO DE SOLOS DE COMPORTAMENTO LATERÍTICO (ARENOSO) - INCLUSO RETIRADA E COLOCAÇÃO DO MATERIAL. AF_12/2020</v>
          </cell>
          <cell r="D6092" t="str">
            <v>M3</v>
          </cell>
          <cell r="E6092" t="str">
            <v>109,14</v>
          </cell>
        </row>
        <row r="6093">
          <cell r="A6093" t="str">
            <v>101823</v>
          </cell>
          <cell r="B6093" t="str">
            <v>101823</v>
          </cell>
          <cell r="C6093" t="str">
            <v>RECOMPOSIÇÃO DE BASE E OU SUB-BASE PARA REMENDO PROFUNDO DE SOLO MELHORADO COM CIMENTO (TEOR DE 2%) - INCLUSO RETIRADA E COLOCAÇÃO DO MATERIAL. AF_12/2020</v>
          </cell>
          <cell r="D6093" t="str">
            <v>M3</v>
          </cell>
          <cell r="E6093" t="str">
            <v>152,01</v>
          </cell>
        </row>
        <row r="6094">
          <cell r="A6094" t="str">
            <v>101824</v>
          </cell>
          <cell r="B6094" t="str">
            <v>101824</v>
          </cell>
          <cell r="C6094" t="str">
            <v>RECOMPOSIÇÃO DE BASE E OU SUB-BASE PARA REMENDO PROFUNDO DE SOLO MELHORADO COM CIMENTO (TEOR DE 4%) - INCLUSO RETIRADA E COLOCAÇÃO DO MATERIAL. AF_12/2020</v>
          </cell>
          <cell r="D6094" t="str">
            <v>M3</v>
          </cell>
          <cell r="E6094" t="str">
            <v>191,93</v>
          </cell>
        </row>
        <row r="6095">
          <cell r="A6095" t="str">
            <v>101825</v>
          </cell>
          <cell r="B6095" t="str">
            <v>101825</v>
          </cell>
          <cell r="C6095" t="str">
            <v>RECOMPOSIÇÃO DE BASE E OU SUB-BASE PARA REMENDO PROFUNDO DE SOLO COM CIMENTO (TEOR DE 6%) - INCLUSO RETIRADA E COLOCAÇÃO DO MATERIAL. AF_12/2020</v>
          </cell>
          <cell r="D6095" t="str">
            <v>M3</v>
          </cell>
          <cell r="E6095" t="str">
            <v>230,77</v>
          </cell>
        </row>
        <row r="6096">
          <cell r="A6096" t="str">
            <v>101826</v>
          </cell>
          <cell r="B6096" t="str">
            <v>101826</v>
          </cell>
          <cell r="C6096" t="str">
            <v>RECOMPOSIÇÃO DE BASE E OU SUB-BASE PARA REMENDO PROFUNDO DE SOLO COM CIMENTO (TEOR DE 8%) - INCLUSO RETIRADA E COLOCAÇÃO DO MATERIAL. AF_12/2020</v>
          </cell>
          <cell r="D6096" t="str">
            <v>M3</v>
          </cell>
          <cell r="E6096" t="str">
            <v>269,09</v>
          </cell>
        </row>
        <row r="6097">
          <cell r="A6097" t="str">
            <v>101827</v>
          </cell>
          <cell r="B6097" t="str">
            <v>101827</v>
          </cell>
          <cell r="C6097" t="str">
            <v>RECOMPOSIÇÃO DE BASE E OU SUB-BASE PARA REMENDO PROFUNDO DE SOLO BRITA (40/60) - INCLUSO RETIRADA E COLOCAÇÃO DO MATERIAL. AF_12/2020</v>
          </cell>
          <cell r="D6097" t="str">
            <v>M3</v>
          </cell>
          <cell r="E6097" t="str">
            <v>189,17</v>
          </cell>
        </row>
        <row r="6098">
          <cell r="A6098" t="str">
            <v>101828</v>
          </cell>
          <cell r="B6098" t="str">
            <v>101828</v>
          </cell>
          <cell r="C6098" t="str">
            <v>RECOMPOSIÇÃO DE BASE E OU SUB-BASE PARA REMENDO PROFUNDO DE SOLO BRITA (50/50) - INCLUSO RETIRADA E COLOCAÇÃO DO MATERIAL. AF_12/2020</v>
          </cell>
          <cell r="D6098" t="str">
            <v>M3</v>
          </cell>
          <cell r="E6098" t="str">
            <v>175,84</v>
          </cell>
        </row>
        <row r="6099">
          <cell r="A6099" t="str">
            <v>101829</v>
          </cell>
          <cell r="B6099" t="str">
            <v>101829</v>
          </cell>
          <cell r="C6099" t="str">
            <v>RECOMPOSIÇÃO DE BASE E OU SUB-BASE PARA REMENDO PROFUNDO DE SOLO BRITA (40/60) COM CIMENTO (TEOR DE 4%) - INCLUSO RETIRADA E COLOCAÇÃO DO MATERIAL. AF_12/2020</v>
          </cell>
          <cell r="D6099" t="str">
            <v>M3</v>
          </cell>
          <cell r="E6099" t="str">
            <v>268,76</v>
          </cell>
        </row>
        <row r="6100">
          <cell r="A6100" t="str">
            <v>101830</v>
          </cell>
          <cell r="B6100" t="str">
            <v>101830</v>
          </cell>
          <cell r="C6100" t="str">
            <v>RECOMPOSIÇÃO DE BASE E OU SUB-BASE PARA REMENDO PROFUNDO DE SOLO BRITA (40/60) COM CIMENTO (TEOR DE 6%) - INCLUSO RETIRADA E COLOCAÇÃO DO MATERIAL. AF_12/2020</v>
          </cell>
          <cell r="D6100" t="str">
            <v>M3</v>
          </cell>
          <cell r="E6100" t="str">
            <v>306,00</v>
          </cell>
        </row>
        <row r="6101">
          <cell r="A6101" t="str">
            <v>101831</v>
          </cell>
          <cell r="B6101" t="str">
            <v>101831</v>
          </cell>
          <cell r="C6101" t="str">
            <v>RECOMPOSIÇÃO DE BASE E OU SUB-BASE PARA REMENDO PROFUNDO DE SOLO BRITA (40/60) COM CIMENTO (TEOR DE 8%) - INCLUSO RETIRADA E COLOCAÇÃO DO MATERIAL. AF_12/2020</v>
          </cell>
          <cell r="D6101" t="str">
            <v>M3</v>
          </cell>
          <cell r="E6101" t="str">
            <v>342,72</v>
          </cell>
        </row>
        <row r="6102">
          <cell r="A6102" t="str">
            <v>101832</v>
          </cell>
          <cell r="B6102" t="str">
            <v>101832</v>
          </cell>
          <cell r="C6102" t="str">
            <v>RECOMPOSIÇÃO DE BASE E OU SUB-BASE PARA REMENDO PROFUNDO DE SOLO BRITA (50/50) COM CIMENTO (TEOR DE 4%) - INCLUSO RETIRADA E COLOCAÇÃO DO MATERIAL. AF_12/2020</v>
          </cell>
          <cell r="D6102" t="str">
            <v>M3</v>
          </cell>
          <cell r="E6102" t="str">
            <v>255,96</v>
          </cell>
        </row>
        <row r="6103">
          <cell r="A6103" t="str">
            <v>101833</v>
          </cell>
          <cell r="B6103" t="str">
            <v>101833</v>
          </cell>
          <cell r="C6103" t="str">
            <v>RECOMPOSIÇÃO DE BASE E OU SUB-BASE PARA REMENDO PROFUNDO DE SOLO BRITA (50/50) COM CIMENTO (TEOR DE 6%) - INCLUSO RETIRADA E COLOCAÇÃO DO MATERIAL. AF_12/2020</v>
          </cell>
          <cell r="D6103" t="str">
            <v>M3</v>
          </cell>
          <cell r="E6103" t="str">
            <v>293,46</v>
          </cell>
        </row>
        <row r="6104">
          <cell r="A6104" t="str">
            <v>101834</v>
          </cell>
          <cell r="B6104" t="str">
            <v>101834</v>
          </cell>
          <cell r="C6104" t="str">
            <v>RECOMPOSIÇÃO DE BASE E OU SUB-BASE PARA REMENDO PROFUNDO DE SOLO BRITA (50/50) COM CIMENTO (TEOR DE 8%) - INCLUSO RETIRADA E COLOCAÇÃO DO MATERIAL. AF_12/2020</v>
          </cell>
          <cell r="D6104" t="str">
            <v>M3</v>
          </cell>
          <cell r="E6104" t="str">
            <v>330,45</v>
          </cell>
        </row>
        <row r="6105">
          <cell r="A6105" t="str">
            <v>101835</v>
          </cell>
          <cell r="B6105" t="str">
            <v>101835</v>
          </cell>
          <cell r="C6105" t="str">
            <v>RECOMPOSIÇÃO DE BASE E OU SUB-BASE PARA REMENDO PROFUNDO DE BRITA GRADUADA SIMPLES - INCLUSO RETIRADA E COLOCAÇÃO DO MATERIAL. AF_12/2020</v>
          </cell>
          <cell r="D6105" t="str">
            <v>M3</v>
          </cell>
          <cell r="E6105" t="str">
            <v>262,89</v>
          </cell>
        </row>
        <row r="6106">
          <cell r="A6106" t="str">
            <v>101836</v>
          </cell>
          <cell r="B6106" t="str">
            <v>101836</v>
          </cell>
          <cell r="C6106" t="str">
            <v>RECOMPOSIÇÃO DE BASE E OU SUB-BASE PARA FECHAMENTO DE VALAS DE SOLOS DE COMPORTAMENTO LATERÍTICO (ARENOSO) - INCLUSO RETIRADA E COLOCAÇÃO DO MATERIAL. AF_12/2020</v>
          </cell>
          <cell r="D6106" t="str">
            <v>M3</v>
          </cell>
          <cell r="E6106" t="str">
            <v>25,94</v>
          </cell>
        </row>
        <row r="6107">
          <cell r="A6107" t="str">
            <v>101837</v>
          </cell>
          <cell r="B6107" t="str">
            <v>101837</v>
          </cell>
          <cell r="C6107" t="str">
            <v>RECOMPOSIÇÃO DE BASE E OU SUB-BASE PARA FECHAMENTO DE VALAS DE SOLO MELHORADO COM CIMENTO (TEOR DE 2%) - INCLUSO RETIRADA E COLOCAÇÃO DO MATERIAL. AF_12/2020</v>
          </cell>
          <cell r="D6107" t="str">
            <v>M3</v>
          </cell>
          <cell r="E6107" t="str">
            <v>68,81</v>
          </cell>
        </row>
        <row r="6108">
          <cell r="A6108" t="str">
            <v>101838</v>
          </cell>
          <cell r="B6108" t="str">
            <v>101838</v>
          </cell>
          <cell r="C6108" t="str">
            <v>RECOMPOSIÇÃO DE BASE E OU SUB-BASE PARA FECHAMENTO DE VALAS DE SOLO MELHORADO COM CIMENTO (TEOR DE 4%) - INCLUSO RETIRADA E COLOCAÇÃO DO MATERIAL. AF_12/2020</v>
          </cell>
          <cell r="D6108" t="str">
            <v>M3</v>
          </cell>
          <cell r="E6108" t="str">
            <v>108,73</v>
          </cell>
        </row>
        <row r="6109">
          <cell r="A6109" t="str">
            <v>101839</v>
          </cell>
          <cell r="B6109" t="str">
            <v>101839</v>
          </cell>
          <cell r="C6109" t="str">
            <v>RECOMPOSIÇÃO DE BASE E OU SUB-BASE PARA FECHAMENTO DE VALAS DE SOLO COM CIMENTO (TEOR DE 6%) - INCLUSO RETIRADA E COLOCAÇÃO DO MATERIAL. AF_12/2020</v>
          </cell>
          <cell r="D6109" t="str">
            <v>M3</v>
          </cell>
          <cell r="E6109" t="str">
            <v>147,56</v>
          </cell>
        </row>
        <row r="6110">
          <cell r="A6110" t="str">
            <v>101840</v>
          </cell>
          <cell r="B6110" t="str">
            <v>101840</v>
          </cell>
          <cell r="C6110" t="str">
            <v>RECOMPOSIÇÃO DE BASE E OU SUB-BASE PARA FECHAMENTO DE VALAS DE SOLO COM CIMENTO (TEOR DE 8%) - INCLUSO RETIRADA E COLOCAÇÃO DO MATERIAL. AF_12/2020</v>
          </cell>
          <cell r="D6110" t="str">
            <v>M3</v>
          </cell>
          <cell r="E6110" t="str">
            <v>231,97</v>
          </cell>
        </row>
        <row r="6111">
          <cell r="A6111" t="str">
            <v>101841</v>
          </cell>
          <cell r="B6111" t="str">
            <v>101841</v>
          </cell>
          <cell r="C6111" t="str">
            <v>RECOMPOSIÇÃO DE BASE E OU SUB-BASE PARA FECHAMENTO DE VALAS DE SOLO BRITA (40/60) - INCLUSO RETIRADA E COLOCAÇÃO DO MATERIAL. AF_12/2020</v>
          </cell>
          <cell r="D6111" t="str">
            <v>M3</v>
          </cell>
          <cell r="E6111" t="str">
            <v>105,97</v>
          </cell>
        </row>
        <row r="6112">
          <cell r="A6112" t="str">
            <v>101842</v>
          </cell>
          <cell r="B6112" t="str">
            <v>101842</v>
          </cell>
          <cell r="C6112" t="str">
            <v>RECOMPOSIÇÃO DE BASE E OU SUB-BASE PARA FECHAMENTO DE VALAS DE SOLO BRITA (50/50) - INCLUSO RETIRADA E COLOCAÇÃO DO MATERIAL. AF_12/2020</v>
          </cell>
          <cell r="D6112" t="str">
            <v>M3</v>
          </cell>
          <cell r="E6112" t="str">
            <v>92,64</v>
          </cell>
        </row>
        <row r="6113">
          <cell r="A6113" t="str">
            <v>101843</v>
          </cell>
          <cell r="B6113" t="str">
            <v>101843</v>
          </cell>
          <cell r="C6113" t="str">
            <v>RECOMPOSIÇÃO DE BASE E OU SUB-BASE PARA FECHAMENTO DE VALAS DE SOLO BRITA (40/60) COM CIMENTO (TEOR DE 4%) - INCLUSO RETIRADA E COLOCAÇÃO DO MATERIAL. AF_12/2020</v>
          </cell>
          <cell r="D6113" t="str">
            <v>M3</v>
          </cell>
          <cell r="E6113" t="str">
            <v>185,56</v>
          </cell>
        </row>
        <row r="6114">
          <cell r="A6114" t="str">
            <v>101844</v>
          </cell>
          <cell r="B6114" t="str">
            <v>101844</v>
          </cell>
          <cell r="C6114" t="str">
            <v>RECOMPOSIÇÃO DE BASE E OU SUB-BASE PARA FECHAMENTO DE VALAS DE SOLO BRITA (40/60) COM CIMENTO (TEOR DE 6%) - INCLUSO RETIRADA E COLOCAÇÃO DO MATERIAL. AF_12/2020</v>
          </cell>
          <cell r="D6114" t="str">
            <v>M3</v>
          </cell>
          <cell r="E6114" t="str">
            <v>222,80</v>
          </cell>
        </row>
        <row r="6115">
          <cell r="A6115" t="str">
            <v>101845</v>
          </cell>
          <cell r="B6115" t="str">
            <v>101845</v>
          </cell>
          <cell r="C6115" t="str">
            <v>RECOMPOSIÇÃO DE BASE E OU SUB-BASE PARA FECHAMENTO DE VALAS DE SOLO BRITA (40/60) COM CIMENTO (TEOR DE 8%) - INCLUSO RETIRADA E COLOCAÇÃO DO MATERIAL. AF_12/2020</v>
          </cell>
          <cell r="D6115" t="str">
            <v>M3</v>
          </cell>
          <cell r="E6115" t="str">
            <v>259,52</v>
          </cell>
        </row>
        <row r="6116">
          <cell r="A6116" t="str">
            <v>101846</v>
          </cell>
          <cell r="B6116" t="str">
            <v>101846</v>
          </cell>
          <cell r="C6116" t="str">
            <v>RECOMPOSIÇÃO DE BASE E OU SUB-BASE PARA FECHAMENTO DE VALAS DE SOLO BRITA (50/50) COM CIMENTO (TEOR DE 4%) - INCLUSO RETIRADA E COLOCAÇÃO DO MATERIAL. AF_12/2020</v>
          </cell>
          <cell r="D6116" t="str">
            <v>M3</v>
          </cell>
          <cell r="E6116" t="str">
            <v>172,76</v>
          </cell>
        </row>
        <row r="6117">
          <cell r="A6117" t="str">
            <v>101847</v>
          </cell>
          <cell r="B6117" t="str">
            <v>101847</v>
          </cell>
          <cell r="C6117" t="str">
            <v>RECOMPOSIÇÃO DE BASE E OU SUB-BASE PARA FECHAMENTO DE VALAS DE SOLO BRITA (50/50) COM CIMENTO (TEOR DE 6%) - INCLUSO RETIRADA E COLOCAÇÃO DO MATERIAL. AF_12/2020</v>
          </cell>
          <cell r="D6117" t="str">
            <v>M3</v>
          </cell>
          <cell r="E6117" t="str">
            <v>210,26</v>
          </cell>
        </row>
        <row r="6118">
          <cell r="A6118" t="str">
            <v>101848</v>
          </cell>
          <cell r="B6118" t="str">
            <v>101848</v>
          </cell>
          <cell r="C6118" t="str">
            <v>RECOMPOSIÇÃO DE BASE E OU SUB-BASE PARA FECHAMENTO DE VALAS DE SOLO BRITA (50/50) COM CIMENTO (TEOR DE 8%) - INCLUSO RETIRADA E COLOCAÇÃO DO MATERIAL. AF_12/2020</v>
          </cell>
          <cell r="D6118" t="str">
            <v>M3</v>
          </cell>
          <cell r="E6118" t="str">
            <v>247,25</v>
          </cell>
        </row>
        <row r="6119">
          <cell r="A6119" t="str">
            <v>101849</v>
          </cell>
          <cell r="B6119" t="str">
            <v>101849</v>
          </cell>
          <cell r="C6119" t="str">
            <v>RECOMPOSIÇÃO DE BASE E OU SUB-BASE PARA FECHAMENTO DE VALAS DE BRITA GRADUADA SIMPLES - INCLUSO RETIRADA E COLOCAÇÃO DO MATERIAL. AF_12/2020</v>
          </cell>
          <cell r="D6119" t="str">
            <v>M3</v>
          </cell>
          <cell r="E6119" t="str">
            <v>179,69</v>
          </cell>
        </row>
        <row r="6120">
          <cell r="A6120" t="str">
            <v>101850</v>
          </cell>
          <cell r="B6120" t="str">
            <v>101850</v>
          </cell>
          <cell r="C6120" t="str">
            <v>REASSENTAMENTO DE PARALELEPÍPEDOS, REJUNTAMENTO COM PÓ DE PEDRA, COM REAPROVEITAMENTO DOS PARALELEPÍPEDOS - INCLUSO RETIRADA E COLOCAÇÃO DO MATERIAL. AF_12/2020</v>
          </cell>
          <cell r="D6120" t="str">
            <v>M2</v>
          </cell>
          <cell r="E6120" t="str">
            <v>53,77</v>
          </cell>
        </row>
        <row r="6121">
          <cell r="A6121" t="str">
            <v>101852</v>
          </cell>
          <cell r="B6121" t="str">
            <v>101852</v>
          </cell>
          <cell r="C6121" t="str">
            <v>REASSENTAMENTO DE PARALELEPÍPEDOS, REJUNTAMENTO COM ARGAMASSA, COM REAPROVEITAMENTO DOS PARALELEPÍPEDOS - INCLUSO RETIRADA E COLOCAÇÃO DO MATERIAL. AF_12/2020</v>
          </cell>
          <cell r="D6121" t="str">
            <v>M2</v>
          </cell>
          <cell r="E6121" t="str">
            <v>68,50</v>
          </cell>
        </row>
        <row r="6122">
          <cell r="A6122" t="str">
            <v>101853</v>
          </cell>
          <cell r="B6122" t="str">
            <v>101853</v>
          </cell>
          <cell r="C6122" t="str">
            <v>REASSENTAMENTO DE PEDRAS POLIÉDRICAS, REJUNTAMENTO COM PÓ DE PEDRA, COM REAPROVEITAMENTO DAS PEDRAS POLIÉDRICAS - INCLUSO RETIRADA E COLOCAÇÃO DO MATERIAL.  AF_12/2020</v>
          </cell>
          <cell r="D6122" t="str">
            <v>M2</v>
          </cell>
          <cell r="E6122" t="str">
            <v>48,21</v>
          </cell>
        </row>
        <row r="6123">
          <cell r="A6123" t="str">
            <v>101855</v>
          </cell>
          <cell r="B6123" t="str">
            <v>101855</v>
          </cell>
          <cell r="C6123" t="str">
            <v>REASSENTAMENTO DE PEDRAS POLIÉDRICAS, REJUNTAMENTO COM ARGAMASSA, COM REAPROVEITAMENTO DAS PEDRAS POLIÉDRICAS - INCLUSO RETIRADA E COLOCAÇÃO DO MATERIAL. AF_12/2020</v>
          </cell>
          <cell r="D6123" t="str">
            <v>M2</v>
          </cell>
          <cell r="E6123" t="str">
            <v>74,77</v>
          </cell>
        </row>
        <row r="6124">
          <cell r="A6124" t="str">
            <v>101856</v>
          </cell>
          <cell r="B6124" t="str">
            <v>101856</v>
          </cell>
          <cell r="C6124" t="str">
            <v>REASSENTAMENTO DE BLOCOS PISOGRAMA PARA PISO INTERTRAVADO, COM REAPROVEITAMENTO DOS BLOCOS PISOGRAMA - INCLUSO RETIRADA E COLOCAÇÃO DO MATERIAL. AF_12/2020</v>
          </cell>
          <cell r="D6124" t="str">
            <v>M2</v>
          </cell>
          <cell r="E6124" t="str">
            <v>22,07</v>
          </cell>
        </row>
        <row r="6125">
          <cell r="A6125" t="str">
            <v>101857</v>
          </cell>
          <cell r="B6125" t="str">
            <v>101857</v>
          </cell>
          <cell r="C6125" t="str">
            <v>REASSENTAMENTO DE BLOCOS SEXTAVADO PARA PISO INTERTRAVADO, ESPESSURA DE 6 CM, EM CALÇADA, COM REAPROVEITAMENTO DOS BLOCOS SEXTAVADOS - INCLUSO RETIRADA E COLOCAÇÃO DO MATERIAL. AF_12/2020</v>
          </cell>
          <cell r="D6125" t="str">
            <v>M2</v>
          </cell>
          <cell r="E6125" t="str">
            <v>27,78</v>
          </cell>
        </row>
        <row r="6126">
          <cell r="A6126" t="str">
            <v>101858</v>
          </cell>
          <cell r="B6126" t="str">
            <v>101858</v>
          </cell>
          <cell r="C6126" t="str">
            <v>REASSENTAMENTO DE BLOCOS SEXTAVADO PARA PISO INTERTRAVADO, ESPESSURA DE 6 CM, EM VIA/ESTACIONAMENTO, COM REAPROVEITAMENTO DOS BLOCOS SEXTAVADO - INCLUSO RETIRADA E COLOCAÇÃO DO MATERIAL. AF_12/2020</v>
          </cell>
          <cell r="D6126" t="str">
            <v>M2</v>
          </cell>
          <cell r="E6126" t="str">
            <v>22,55</v>
          </cell>
        </row>
        <row r="6127">
          <cell r="A6127" t="str">
            <v>101859</v>
          </cell>
          <cell r="B6127" t="str">
            <v>101859</v>
          </cell>
          <cell r="C6127" t="str">
            <v>REASSENTAMENTO DE BLOCOS SEXTAVADO PARA PISO INTERTRAVADO, ESPESSURA DE 8 CM, EM VIA/ESTACIONAMENTO, COM REAPROVEITAMENTO DOS BLOCOS SEXTAVADO - INCLUSO RETIRADA E COLOCAÇÃO DO MATERIAL. AF_12/2020</v>
          </cell>
          <cell r="D6127" t="str">
            <v>M2</v>
          </cell>
          <cell r="E6127" t="str">
            <v>24,99</v>
          </cell>
        </row>
        <row r="6128">
          <cell r="A6128" t="str">
            <v>101860</v>
          </cell>
          <cell r="B6128" t="str">
            <v>101860</v>
          </cell>
          <cell r="C6128" t="str">
            <v>REASSENTAMENTO DE BLOCOS SEXTAVADO PARA PISO INTERTRAVADO, ESPESSURA DE 10 CM, EM VIA/ESTACIONAMENTO, COM REAPROVEITAMENTO DOS BLOCOS SEXTAVADO - INCLUSO RETIRADA E COLOCAÇÃO DO MATERIAL. AF_12/2020</v>
          </cell>
          <cell r="D6128" t="str">
            <v>M2</v>
          </cell>
          <cell r="E6128" t="str">
            <v>28,85</v>
          </cell>
        </row>
        <row r="6129">
          <cell r="A6129" t="str">
            <v>101861</v>
          </cell>
          <cell r="B6129" t="str">
            <v>101861</v>
          </cell>
          <cell r="C6129" t="str">
            <v>REASSENTAMENTO DE BLOCOS RETANGULAR PARA PISO INTERTRAVADO, ESPESSURA DE 4  CM, EM CALÇADA, COM REAPROVEITAMENTO DOS BLOCOS RETANGULAR - INCLUSO RETIRADA E COLOCAÇÃO DO MATERIAL. AF_12/2020</v>
          </cell>
          <cell r="D6129" t="str">
            <v>M2</v>
          </cell>
          <cell r="E6129" t="str">
            <v>26,94</v>
          </cell>
        </row>
        <row r="6130">
          <cell r="A6130" t="str">
            <v>101862</v>
          </cell>
          <cell r="B6130" t="str">
            <v>101862</v>
          </cell>
          <cell r="C6130" t="str">
            <v>REASSENTAMENTO DE BLOCOS RETANGULAR PARA PISO INTERTRAVADO, ESPESSURA DE 6 CM, EM CALÇADA, COM REAPROVEITAMENTO DOS BLOCOS RETANGULAR - INCLUSO RETIRADA E COLOCAÇÃO DO MATERIAL. AF_12/2020</v>
          </cell>
          <cell r="D6130" t="str">
            <v>M2</v>
          </cell>
          <cell r="E6130" t="str">
            <v>29,43</v>
          </cell>
        </row>
        <row r="6131">
          <cell r="A6131" t="str">
            <v>101863</v>
          </cell>
          <cell r="B6131" t="str">
            <v>101863</v>
          </cell>
          <cell r="C6131" t="str">
            <v>REASSENTAMENTO DE BLOCOS RETANGULAR PARA PISO INTERTRAVADO, ESPESSURA DE 6 CM, EM VIA/ESTACIONAMENTO, COM REAPROVEITAMENTO DOS BLOCOS RETANGULAR - INCLUSO RETIRADA E COLOCAÇÃO DO MATERIAL. AF_12/2020</v>
          </cell>
          <cell r="D6131" t="str">
            <v>M2</v>
          </cell>
          <cell r="E6131" t="str">
            <v>22,89</v>
          </cell>
        </row>
        <row r="6132">
          <cell r="A6132" t="str">
            <v>101864</v>
          </cell>
          <cell r="B6132" t="str">
            <v>101864</v>
          </cell>
          <cell r="C6132" t="str">
            <v>REASSENTAMENTO DE BLOCOS RETANGULAR PARA PISO INTERTRAVADO, ESPESSURA DE 8 CM, EM VIA/ESTACIONAMENTO, COM REAPROVEITAMENTO DOS BLOCOS RETANGULAR - INCLUSO RETIRADA E COLOCAÇÃO DO MATERIAL. AF_12/2020</v>
          </cell>
          <cell r="D6132" t="str">
            <v>M2</v>
          </cell>
          <cell r="E6132" t="str">
            <v>26,74</v>
          </cell>
        </row>
        <row r="6133">
          <cell r="A6133" t="str">
            <v>101865</v>
          </cell>
          <cell r="B6133" t="str">
            <v>101865</v>
          </cell>
          <cell r="C6133" t="str">
            <v>REASSENTAMENTO DE BLOCOS RETANGULAR PARA PISO INTERTRAVADO, ESPESSURA DE 10 CM, EM VIA/ESTACIONAMENTO, COM REAPROVEITAMENTO DOS BLOCOS RETANGULAR - INCLUSO RETIRADA E COLOCAÇÃO DO MATERIAL. AF_12/2020</v>
          </cell>
          <cell r="D6133" t="str">
            <v>M2</v>
          </cell>
          <cell r="E6133" t="str">
            <v>30,59</v>
          </cell>
        </row>
        <row r="6134">
          <cell r="A6134" t="str">
            <v>101866</v>
          </cell>
          <cell r="B6134" t="str">
            <v>101866</v>
          </cell>
          <cell r="C6134" t="str">
            <v>REASSENTAMENTO DE BLOCOS 16 FACES PARA PISO INTERTRAVADO, ESPESSURA DE 4  CM, EM CALÇADA, COM REAPROVEITAMENTO DOS BLOCOS 16 FACES - INCLUSO RETIRADA E COLOCAÇÃO DO MATERIAL. AF_12/2020</v>
          </cell>
          <cell r="D6134" t="str">
            <v>M2</v>
          </cell>
          <cell r="E6134" t="str">
            <v>27,13</v>
          </cell>
        </row>
        <row r="6135">
          <cell r="A6135" t="str">
            <v>101867</v>
          </cell>
          <cell r="B6135" t="str">
            <v>101867</v>
          </cell>
          <cell r="C6135" t="str">
            <v>REASSENTAMENTO DE BLOCOS 16 FACES PARA PISO INTERTRAVADO, ESPESSURA DE 6 CM, EM CALÇADA, COM REAPROVEITAMENTO DOS BLOCOS 16 FACES - INCLUSO RETIRADA E COLOCAÇÃO DO MATERIAL. AF_12/2020</v>
          </cell>
          <cell r="D6135" t="str">
            <v>M2</v>
          </cell>
          <cell r="E6135" t="str">
            <v>30,98</v>
          </cell>
        </row>
        <row r="6136">
          <cell r="A6136" t="str">
            <v>101868</v>
          </cell>
          <cell r="B6136" t="str">
            <v>101868</v>
          </cell>
          <cell r="C6136" t="str">
            <v>REASSENTAMENTO DE BLOCOS 16 FACES PARA PISO INTERTRAVADO, ESPESSURA DE 6 CM, EM VIA/ESTACIONAMENTO, COM REAPROVEITAMENTO DOS BLOCOS 16 FACES - INCLUSO RETIRADA E COLOCAÇÃO DO MATERIAL. AF_12/2020</v>
          </cell>
          <cell r="D6136" t="str">
            <v>M2</v>
          </cell>
          <cell r="E6136" t="str">
            <v>24,44</v>
          </cell>
        </row>
        <row r="6137">
          <cell r="A6137" t="str">
            <v>101869</v>
          </cell>
          <cell r="B6137" t="str">
            <v>101869</v>
          </cell>
          <cell r="C6137" t="str">
            <v>REASSENTAMENTO DE BLOCOS 16 FACES PARA PISO INTERTRAVADO, ESPESSURA DE 8 CM, EM VIA/ESTACIONAMENTO, COM REAPROVEITAMENTO DOS BLOCOS 16 FACES - INCLUSO RETIRADA E COLOCAÇÃO DO MATERIAL. AF_12/2020</v>
          </cell>
          <cell r="D6137" t="str">
            <v>M2</v>
          </cell>
          <cell r="E6137" t="str">
            <v>28,29</v>
          </cell>
        </row>
        <row r="6138">
          <cell r="A6138" t="str">
            <v>101870</v>
          </cell>
          <cell r="B6138" t="str">
            <v>101870</v>
          </cell>
          <cell r="C6138" t="str">
            <v>REASSENTAMENTO DE BLOCOS 16 FACES PARA PISO INTERTRAVADO, ESPESSURA DE 10 CM, EM VIA/ESTACIONAMENTO, COM REAPROVEITAMENTO DOS BLOCOS 16 FACES - INCLUSO RETIRADA E COLOCAÇÃO DO MATERIAL. AF_12/2020</v>
          </cell>
          <cell r="D6138" t="str">
            <v>M2</v>
          </cell>
          <cell r="E6138" t="str">
            <v>32,13</v>
          </cell>
        </row>
        <row r="6139">
          <cell r="A6139" t="str">
            <v>101875</v>
          </cell>
          <cell r="B6139" t="str">
            <v>101875</v>
          </cell>
          <cell r="C6139" t="str">
            <v>QUADRO DE DISTRIBUIÇÃO DE ENERGIA EM CHAPA DE AÇO GALVANIZADO, DE EMBUTIR, COM BARRAMENTO TRIFÁSICO, PARA 12 DISJUNTORES DIN 100A - FORNECIMENTO E INSTALAÇÃO. AF_10/2020</v>
          </cell>
          <cell r="D6139" t="str">
            <v>UN</v>
          </cell>
          <cell r="E6139" t="str">
            <v>352,10</v>
          </cell>
        </row>
        <row r="6140">
          <cell r="A6140" t="str">
            <v>101876</v>
          </cell>
          <cell r="B6140" t="str">
            <v>101876</v>
          </cell>
          <cell r="C6140" t="str">
            <v>QUADRO DE DISTRIBUIÇÃO DE ENERGIA EM PVC, DE EMBUTIR, SEM BARRAMENTO, PARA 6 DISJUNTORES - FORNECIMENTO E INSTALAÇÃO. AF_10/2020</v>
          </cell>
          <cell r="D6140" t="str">
            <v>UN</v>
          </cell>
          <cell r="E6140" t="str">
            <v>78,14</v>
          </cell>
        </row>
        <row r="6141">
          <cell r="A6141" t="str">
            <v>101877</v>
          </cell>
          <cell r="B6141" t="str">
            <v>101877</v>
          </cell>
          <cell r="C6141" t="str">
            <v>QUADRO DE DISTRIBUIÇÃO DE ENERGIA EM PVC, DE EMBUTIR, SEM BARRAMENTO, PARA 3 DISJUNTORES - FORNECIMENTO E INSTALAÇÃO. AF_10/2020</v>
          </cell>
          <cell r="D6141" t="str">
            <v>UN</v>
          </cell>
          <cell r="E6141" t="str">
            <v>53,98</v>
          </cell>
        </row>
        <row r="6142">
          <cell r="A6142" t="str">
            <v>101878</v>
          </cell>
          <cell r="B6142" t="str">
            <v>101878</v>
          </cell>
          <cell r="C6142" t="str">
            <v>QUADRO DE DISTRIBUIÇÃO DE ENERGIA EM CHAPA DE AÇO GALVANIZADO, DE SOBREPOR, COM BARRAMENTO TRIFÁSICO, PARA 18 DISJUNTORES DIN 100A - FORNECIMENTO E INSTALAÇÃO. AF_10/2020</v>
          </cell>
          <cell r="D6142" t="str">
            <v>UN</v>
          </cell>
          <cell r="E6142" t="str">
            <v>490,00</v>
          </cell>
        </row>
        <row r="6143">
          <cell r="A6143" t="str">
            <v>101879</v>
          </cell>
          <cell r="B6143" t="str">
            <v>101879</v>
          </cell>
          <cell r="C6143" t="str">
            <v>QUADRO DE DISTRIBUIÇÃO DE ENERGIA EM CHAPA DE AÇO GALVANIZADO, DE EMBUTIR, COM BARRAMENTO TRIFÁSICO, PARA 24 DISJUNTORES DIN 100A - FORNECIMENTO E INSTALAÇÃO. AF_10/2020</v>
          </cell>
          <cell r="D6143" t="str">
            <v>UN</v>
          </cell>
          <cell r="E6143" t="str">
            <v>508,25</v>
          </cell>
        </row>
        <row r="6144">
          <cell r="A6144" t="str">
            <v>101880</v>
          </cell>
          <cell r="B6144" t="str">
            <v>101880</v>
          </cell>
          <cell r="C6144" t="str">
            <v>QUADRO DE DISTRIBUIÇÃO DE ENERGIA EM CHAPA DE AÇO GALVANIZADO, DE EMBUTIR, COM BARRAMENTO TRIFÁSICO, PARA 30 DISJUNTORES DIN 150A - FORNECIMENTO E INSTALAÇÃO. AF_10/2020</v>
          </cell>
          <cell r="D6144" t="str">
            <v>UN</v>
          </cell>
          <cell r="E6144" t="str">
            <v>585,65</v>
          </cell>
        </row>
        <row r="6145">
          <cell r="A6145" t="str">
            <v>101881</v>
          </cell>
          <cell r="B6145" t="str">
            <v>101881</v>
          </cell>
          <cell r="C6145" t="str">
            <v>QUADRO DE DISTRIBUIÇÃO DE ENERGIA EM CHAPA DE AÇO GALVANIZADO, DE EMBUTIR, COM BARRAMENTO TRIFÁSICO, PARA 40 DISJUNTORES DIN 100A - FORNECIMENTO E INSTALAÇÃO. AF_10/2020</v>
          </cell>
          <cell r="D6145" t="str">
            <v>UN</v>
          </cell>
          <cell r="E6145" t="str">
            <v>839,08</v>
          </cell>
        </row>
        <row r="6146">
          <cell r="A6146" t="str">
            <v>101882</v>
          </cell>
          <cell r="B6146" t="str">
            <v>101882</v>
          </cell>
          <cell r="C6146" t="str">
            <v>QUADRO DE DISTRIBUIÇÃO DE ENERGIA EM CHAPA DE AÇO GALVANIZADO, DE EMBUTIR, COM BARRAMENTO TRIFÁSICO, PARA 30 DISJUNTORES DIN 225A - FORNECIMENTO E INSTALAÇÃO. AF_10/2020</v>
          </cell>
          <cell r="D6146" t="str">
            <v>UN</v>
          </cell>
          <cell r="E6146" t="str">
            <v>1.188,37</v>
          </cell>
        </row>
        <row r="6147">
          <cell r="A6147" t="str">
            <v>101883</v>
          </cell>
          <cell r="B6147" t="str">
            <v>101883</v>
          </cell>
          <cell r="C6147" t="str">
            <v>QUADRO DE DISTRIBUIÇÃO DE ENERGIA EM CHAPA DE AÇO GALVANIZADO, DE EMBUTIR, COM BARRAMENTO TRIFÁSICO, PARA 18 DISJUNTORES DIN 100A - FORNECIMENTO E INSTALAÇÃO. AF_10/2020</v>
          </cell>
          <cell r="D6147" t="str">
            <v>UN</v>
          </cell>
          <cell r="E6147" t="str">
            <v>484,63</v>
          </cell>
        </row>
        <row r="6148">
          <cell r="A6148" t="str">
            <v>101884</v>
          </cell>
          <cell r="B6148" t="str">
            <v>101884</v>
          </cell>
          <cell r="C6148" t="str">
            <v>CABO DE COBRE ISOLADO, 10 MM², ANTI-CHAMA 450/750 V, INSTALADO EM ELETROCALHA OU PERFILADO - FORNECIMENTO E INSTALAÇÃO. AF_10/2020</v>
          </cell>
          <cell r="D6148" t="str">
            <v>M</v>
          </cell>
          <cell r="E6148" t="str">
            <v>9,79</v>
          </cell>
        </row>
        <row r="6149">
          <cell r="A6149" t="str">
            <v>101885</v>
          </cell>
          <cell r="B6149" t="str">
            <v>101885</v>
          </cell>
          <cell r="C6149" t="str">
            <v>CABO DE COBRE ISOLADO, 10 MM², ANTI-CHAMA 0,6/1 KV, INSTALADO EM ELETROCALHA OU PERFILADO - FORNECIMENTO E INSTALAÇÃO. AF_10/2020</v>
          </cell>
          <cell r="D6149" t="str">
            <v>M</v>
          </cell>
          <cell r="E6149" t="str">
            <v>9,34</v>
          </cell>
        </row>
        <row r="6150">
          <cell r="A6150" t="str">
            <v>101886</v>
          </cell>
          <cell r="B6150" t="str">
            <v>101886</v>
          </cell>
          <cell r="C6150" t="str">
            <v>CABO DE COBRE ISOLADO, 16 MM², ANTI-CHAMA 450/750 V, INSTALADO EM ELETROCALHA OU PERFILADO - FORNECIMENTO E INSTALAÇÃO. AF_10/2020</v>
          </cell>
          <cell r="D6150" t="str">
            <v>M</v>
          </cell>
          <cell r="E6150" t="str">
            <v>14,06</v>
          </cell>
        </row>
        <row r="6151">
          <cell r="A6151" t="str">
            <v>101887</v>
          </cell>
          <cell r="B6151" t="str">
            <v>101887</v>
          </cell>
          <cell r="C6151" t="str">
            <v>CABO DE COBRE ISOLADO, 16 MM², ANTI-CHAMA 0,6/1 KV, INSTALADO EM ELETROCALHA OU PERFILADO - FORNECIMENTO E INSTALAÇÃO. AF_10/2020</v>
          </cell>
          <cell r="D6151" t="str">
            <v>M</v>
          </cell>
          <cell r="E6151" t="str">
            <v>14,92</v>
          </cell>
        </row>
        <row r="6152">
          <cell r="A6152" t="str">
            <v>101888</v>
          </cell>
          <cell r="B6152" t="str">
            <v>101888</v>
          </cell>
          <cell r="C6152" t="str">
            <v>CABO DE COBRE ISOLADO, 25 MM², ANTI-CHAMA 450/750 V, INSTALADO EM ELETROCALHA OU PERFILADO - FORNECIMENTO E INSTALAÇÃO. AF_10/2020</v>
          </cell>
          <cell r="D6152" t="str">
            <v>M</v>
          </cell>
          <cell r="E6152" t="str">
            <v>22,06</v>
          </cell>
        </row>
        <row r="6153">
          <cell r="A6153" t="str">
            <v>101889</v>
          </cell>
          <cell r="B6153" t="str">
            <v>101889</v>
          </cell>
          <cell r="C6153" t="str">
            <v>CABO DE COBRE ISOLADO, 25 MM², ANTI-CHAMA 0,6/1 KV, INSTALADO EM ELETROCALHA OU PERFILADO - FORNECIMENTO E INSTALAÇÃO. AF_10/2020</v>
          </cell>
          <cell r="D6153" t="str">
            <v>M</v>
          </cell>
          <cell r="E6153" t="str">
            <v>23,18</v>
          </cell>
        </row>
        <row r="6154">
          <cell r="A6154" t="str">
            <v>101890</v>
          </cell>
          <cell r="B6154" t="str">
            <v>101890</v>
          </cell>
          <cell r="C6154" t="str">
            <v>DISJUNTOR MONOPOLAR TIPO NEMA, CORRENTE NOMINAL DE 10 ATÉ 30A - FORNECIMENTO E INSTALAÇÃO. AF_10/2020</v>
          </cell>
          <cell r="D6154" t="str">
            <v>UN</v>
          </cell>
          <cell r="E6154" t="str">
            <v>16,46</v>
          </cell>
        </row>
        <row r="6155">
          <cell r="A6155" t="str">
            <v>101891</v>
          </cell>
          <cell r="B6155" t="str">
            <v>101891</v>
          </cell>
          <cell r="C6155" t="str">
            <v>DISJUNTOR MONOPOLAR TIPO NEMA, CORRENTE NOMINAL DE 35 ATÉ 50A - FORNECIMENTO E INSTALAÇÃO. AF_10/2020</v>
          </cell>
          <cell r="D6155" t="str">
            <v>UN</v>
          </cell>
          <cell r="E6155" t="str">
            <v>28,25</v>
          </cell>
        </row>
        <row r="6156">
          <cell r="A6156" t="str">
            <v>101892</v>
          </cell>
          <cell r="B6156" t="str">
            <v>101892</v>
          </cell>
          <cell r="C6156" t="str">
            <v>DISJUNTOR BIPOLAR TIPO NEMA, CORRENTE NOMINAL DE 10 ATÉ 50A - FORNECIMENTO E INSTALAÇÃO. AF_10/2020</v>
          </cell>
          <cell r="D6156" t="str">
            <v>UN</v>
          </cell>
          <cell r="E6156" t="str">
            <v>73,16</v>
          </cell>
        </row>
        <row r="6157">
          <cell r="A6157" t="str">
            <v>101893</v>
          </cell>
          <cell r="B6157" t="str">
            <v>101893</v>
          </cell>
          <cell r="C6157" t="str">
            <v>DISJUNTOR TRIPOLAR TIPO NEMA, CORRENTE NOMINAL DE 10 ATÉ 50A - FORNECIMENTO E INSTALAÇÃO. AF_10/2020</v>
          </cell>
          <cell r="D6157" t="str">
            <v>UN</v>
          </cell>
          <cell r="E6157" t="str">
            <v>93,56</v>
          </cell>
        </row>
        <row r="6158">
          <cell r="A6158" t="str">
            <v>101894</v>
          </cell>
          <cell r="B6158" t="str">
            <v>101894</v>
          </cell>
          <cell r="C6158" t="str">
            <v>DISJUNTOR TRIPOLAR TIPO NEMA, CORRENTE NOMINAL DE 60 ATÉ 100A - FORNECIMENTO E INSTALAÇÃO. AF_10/2020</v>
          </cell>
          <cell r="D6158" t="str">
            <v>UN</v>
          </cell>
          <cell r="E6158" t="str">
            <v>159,06</v>
          </cell>
        </row>
        <row r="6159">
          <cell r="A6159" t="str">
            <v>101895</v>
          </cell>
          <cell r="B6159" t="str">
            <v>101895</v>
          </cell>
          <cell r="C6159" t="str">
            <v>DISJUNTOR TERMOMAGNÉTICO TRIPOLAR , CORRENTE NOMINAL DE 125A - FORNECIMENTO E INSTALAÇÃO. AF_10/2020</v>
          </cell>
          <cell r="D6159" t="str">
            <v>UN</v>
          </cell>
          <cell r="E6159" t="str">
            <v>432,90</v>
          </cell>
        </row>
        <row r="6160">
          <cell r="A6160" t="str">
            <v>101896</v>
          </cell>
          <cell r="B6160" t="str">
            <v>101896</v>
          </cell>
          <cell r="C6160" t="str">
            <v>DISJUNTOR TERMOMAGNÉTICO TRIPOLAR , CORRENTE NOMINAL DE 200A - FORNECIMENTO E INSTALAÇÃO. AF_10/2020</v>
          </cell>
          <cell r="D6160" t="str">
            <v>UN</v>
          </cell>
          <cell r="E6160" t="str">
            <v>650,40</v>
          </cell>
        </row>
        <row r="6161">
          <cell r="A6161" t="str">
            <v>101897</v>
          </cell>
          <cell r="B6161" t="str">
            <v>101897</v>
          </cell>
          <cell r="C6161" t="str">
            <v>DISJUNTOR TERMOMAGNÉTICO TRIPOLAR , CORRENTE NOMINAL DE 250A - FORNECIMENTO E INSTALAÇÃO. AF_10/2020</v>
          </cell>
          <cell r="D6161" t="str">
            <v>UN</v>
          </cell>
          <cell r="E6161" t="str">
            <v>1.039,01</v>
          </cell>
        </row>
        <row r="6162">
          <cell r="A6162" t="str">
            <v>101898</v>
          </cell>
          <cell r="B6162" t="str">
            <v>101898</v>
          </cell>
          <cell r="C6162" t="str">
            <v>DISJUNTOR TERMOMAGNÉTICO TRIPOLAR , CORRENTE NOMINAL DE 400A - FORNECIMENTO E INSTALAÇÃO. AF_10/2020</v>
          </cell>
          <cell r="D6162" t="str">
            <v>UN</v>
          </cell>
          <cell r="E6162" t="str">
            <v>1.389,64</v>
          </cell>
        </row>
        <row r="6163">
          <cell r="A6163" t="str">
            <v>101899</v>
          </cell>
          <cell r="B6163" t="str">
            <v>101899</v>
          </cell>
          <cell r="C6163" t="str">
            <v>DISJUNTOR TERMOMAGNÉTICO TRIPOLAR , CORRENTE NOMINAL DE 600A - FORNECIMENTO E INSTALAÇÃO. AF_10/2020</v>
          </cell>
          <cell r="D6163" t="str">
            <v>UN</v>
          </cell>
          <cell r="E6163" t="str">
            <v>2.223,66</v>
          </cell>
        </row>
        <row r="6164">
          <cell r="A6164" t="str">
            <v>101900</v>
          </cell>
          <cell r="B6164" t="str">
            <v>101900</v>
          </cell>
          <cell r="C6164" t="str">
            <v>DISJUNTOR BAIXA TENSÃO TRIPOLAR A SECO  800A/600V - FORNECIMENTO E INSTALAÇÃO. AF_10/2020</v>
          </cell>
          <cell r="D6164" t="str">
            <v>UN</v>
          </cell>
          <cell r="E6164" t="str">
            <v>4.639,33</v>
          </cell>
        </row>
        <row r="6165">
          <cell r="A6165" t="str">
            <v>101901</v>
          </cell>
          <cell r="B6165" t="str">
            <v>101901</v>
          </cell>
          <cell r="C6165" t="str">
            <v>CONTATOR TRIPOLAR I NOMINAL 12A - FORNECIMENTO E INSTALAÇÃO. AF_10/2020</v>
          </cell>
          <cell r="D6165" t="str">
            <v>UN</v>
          </cell>
          <cell r="E6165" t="str">
            <v>149,54</v>
          </cell>
        </row>
        <row r="6166">
          <cell r="A6166" t="str">
            <v>101902</v>
          </cell>
          <cell r="B6166" t="str">
            <v>101902</v>
          </cell>
          <cell r="C6166" t="str">
            <v>CONTATOR TRIPOLAR I NOMINAL 22A - FORNECIMENTO E INSTALAÇÃO. AF_10/2020</v>
          </cell>
          <cell r="D6166" t="str">
            <v>UN</v>
          </cell>
          <cell r="E6166" t="str">
            <v>184,72</v>
          </cell>
        </row>
        <row r="6167">
          <cell r="A6167" t="str">
            <v>101903</v>
          </cell>
          <cell r="B6167" t="str">
            <v>101903</v>
          </cell>
          <cell r="C6167" t="str">
            <v>CONTATOR TRIPOLAR I NOMINAL 38A - FORNECIMENTO E INSTALAÇÃO. AF_10/2020</v>
          </cell>
          <cell r="D6167" t="str">
            <v>UN</v>
          </cell>
          <cell r="E6167" t="str">
            <v>385,18</v>
          </cell>
        </row>
        <row r="6168">
          <cell r="A6168" t="str">
            <v>101904</v>
          </cell>
          <cell r="B6168" t="str">
            <v>101904</v>
          </cell>
          <cell r="C6168" t="str">
            <v>CONTATOR TRIPOLAR I NOMIMAL 95A - FORNECIMENTO E INSTALAÇÃO. AF_10/2020</v>
          </cell>
          <cell r="D6168" t="str">
            <v>UN</v>
          </cell>
          <cell r="E6168" t="str">
            <v>1.417,01</v>
          </cell>
        </row>
        <row r="6169">
          <cell r="A6169" t="str">
            <v>101905</v>
          </cell>
          <cell r="B6169" t="str">
            <v>101905</v>
          </cell>
          <cell r="C6169" t="str">
            <v>EXTINTOR DE INCÊNDIO PORTÁTIL COM CARGA DE ÁGUA PRESSURIZADA DE 10 L, CLASSE A - FORNECIMENTO E INSTALAÇÃO. AF_10/2020_PE</v>
          </cell>
          <cell r="D6169" t="str">
            <v>UN</v>
          </cell>
          <cell r="E6169" t="str">
            <v>248,47</v>
          </cell>
        </row>
        <row r="6170">
          <cell r="A6170" t="str">
            <v>101906</v>
          </cell>
          <cell r="B6170" t="str">
            <v>101906</v>
          </cell>
          <cell r="C6170" t="str">
            <v>EXTINTOR DE INCÊNDIO PORTÁTIL COM CARGA DE CO2 DE 4 KG, CLASSE BC - FORNECIMENTO E INSTALAÇÃO. AF_10/2020_PE</v>
          </cell>
          <cell r="D6170" t="str">
            <v>UN</v>
          </cell>
          <cell r="E6170" t="str">
            <v>740,96</v>
          </cell>
        </row>
        <row r="6171">
          <cell r="A6171" t="str">
            <v>101907</v>
          </cell>
          <cell r="B6171" t="str">
            <v>101907</v>
          </cell>
          <cell r="C6171" t="str">
            <v>EXTINTOR DE INCÊNDIO PORTÁTIL COM CARGA DE CO2 DE 6 KG, CLASSE BC - FORNECIMENTO E INSTALAÇÃO. AF_10/2020_PE</v>
          </cell>
          <cell r="D6171" t="str">
            <v>UN</v>
          </cell>
          <cell r="E6171" t="str">
            <v>800,97</v>
          </cell>
        </row>
        <row r="6172">
          <cell r="A6172" t="str">
            <v>101908</v>
          </cell>
          <cell r="B6172" t="str">
            <v>101908</v>
          </cell>
          <cell r="C6172" t="str">
            <v>EXTINTOR DE INCÊNDIO PORTÁTIL COM CARGA DE PQS DE 4 KG, CLASSE BC - FORNECIMENTO E INSTALAÇÃO. AF_10/2020_PE</v>
          </cell>
          <cell r="D6172" t="str">
            <v>UN</v>
          </cell>
          <cell r="E6172" t="str">
            <v>240,96</v>
          </cell>
        </row>
        <row r="6173">
          <cell r="A6173" t="str">
            <v>101909</v>
          </cell>
          <cell r="B6173" t="str">
            <v>101909</v>
          </cell>
          <cell r="C6173" t="str">
            <v>EXTINTOR DE INCÊNDIO PORTÁTIL COM CARGA DE PQS DE 6 KG, CLASSE BC - FORNECIMENTO E INSTALAÇÃO. AF_10/2020_PE</v>
          </cell>
          <cell r="D6173" t="str">
            <v>UN</v>
          </cell>
          <cell r="E6173" t="str">
            <v>280,97</v>
          </cell>
        </row>
        <row r="6174">
          <cell r="A6174" t="str">
            <v>101910</v>
          </cell>
          <cell r="B6174" t="str">
            <v>101910</v>
          </cell>
          <cell r="C6174" t="str">
            <v>EXTINTOR DE INCÊNDIO PORTÁTIL COM CARGA DE PQS DE 8 KG, CLASSE BC - FORNECIMENTO E INSTALAÇÃO. AF_10/2020_PE</v>
          </cell>
          <cell r="D6174" t="str">
            <v>UN</v>
          </cell>
          <cell r="E6174" t="str">
            <v>330,96</v>
          </cell>
        </row>
        <row r="6175">
          <cell r="A6175" t="str">
            <v>101911</v>
          </cell>
          <cell r="B6175" t="str">
            <v>101911</v>
          </cell>
          <cell r="C6175" t="str">
            <v>EXTINTOR DE INCÊNDIO PORTÁTIL COM CARGA DE PQS DE 12 KG, CLASSE BC - FORNECIMENTO E INSTALAÇÃO. AF_10/2020_PE</v>
          </cell>
          <cell r="D6175" t="str">
            <v>UN</v>
          </cell>
          <cell r="E6175" t="str">
            <v>380,96</v>
          </cell>
        </row>
        <row r="6176">
          <cell r="A6176" t="str">
            <v>101912</v>
          </cell>
          <cell r="B6176" t="str">
            <v>101912</v>
          </cell>
          <cell r="C6176" t="str">
            <v>ABRIGO PARA HIDRANTE, 75X45X17CM, COM REGISTRO GLOBO ANGULAR 45 GRAUS 2 1/2", ADAPTADOR STORZ 2 1/2", MANGUEIRA DE INCÊNDIO 15M 2 1/2" E ESGUICHO EM LATÃO 2 1/2" - FORNECIMENTO E INSTALAÇÃO. AF_10/2020</v>
          </cell>
          <cell r="D6176" t="str">
            <v>UN</v>
          </cell>
          <cell r="E6176" t="str">
            <v>2.179,47</v>
          </cell>
        </row>
        <row r="6177">
          <cell r="A6177" t="str">
            <v>101913</v>
          </cell>
          <cell r="B6177" t="str">
            <v>101913</v>
          </cell>
          <cell r="C6177" t="str">
            <v>CAIXA DE INCÊNDIO 45X75X17CM - FORNECIMENTO E INSTALAÇÃO. AF_10/2020</v>
          </cell>
          <cell r="D6177" t="str">
            <v>UN</v>
          </cell>
          <cell r="E6177" t="str">
            <v>498,31</v>
          </cell>
        </row>
        <row r="6178">
          <cell r="A6178" t="str">
            <v>101914</v>
          </cell>
          <cell r="B6178" t="str">
            <v>101914</v>
          </cell>
          <cell r="C6178" t="str">
            <v>CAIXA DE INCÊNDIO 60X90X17CM - FORNECIMENTO E INSTALAÇÃO. AF_10/2020</v>
          </cell>
          <cell r="D6178" t="str">
            <v>UN</v>
          </cell>
          <cell r="E6178" t="str">
            <v>633,32</v>
          </cell>
        </row>
        <row r="6179">
          <cell r="A6179" t="str">
            <v>101915</v>
          </cell>
          <cell r="B6179" t="str">
            <v>101915</v>
          </cell>
          <cell r="C6179" t="str">
            <v>CONJUNTO DE MANGUEIRA PARA COMBATE A INCÊNDIO EM FIBRA DE POLIESTER PURA, COM 1.1/2", REVESTIDA INTERNAMENTE, COMPRIMENTO DE 15M - FORNECIMENTO E INSTALAÇÃO. AF_10/2020</v>
          </cell>
          <cell r="D6179" t="str">
            <v>UN</v>
          </cell>
          <cell r="E6179" t="str">
            <v>470,99</v>
          </cell>
        </row>
        <row r="6180">
          <cell r="A6180" t="str">
            <v>101916</v>
          </cell>
          <cell r="B6180" t="str">
            <v>101916</v>
          </cell>
          <cell r="C6180" t="str">
            <v>HIDRANTE SUBTERRÂNEO PREDIAL (COM CURVA LONGA E CAIXA), DN 75 MM - FORNECIMENTO E INSTALAÇÃO. AF_10/2020</v>
          </cell>
          <cell r="D6180" t="str">
            <v>UN</v>
          </cell>
          <cell r="E6180" t="str">
            <v>3.555,68</v>
          </cell>
        </row>
        <row r="6181">
          <cell r="A6181" t="str">
            <v>101917</v>
          </cell>
          <cell r="B6181" t="str">
            <v>101917</v>
          </cell>
          <cell r="C6181" t="str">
            <v>MANÔMETRO 0 A 200 PSI (0 A 14 KGF/CM2), D = 50MM - FORNECIMENTO E INSTALAÇÃO. AF_10/2020</v>
          </cell>
          <cell r="D6181" t="str">
            <v>UN</v>
          </cell>
          <cell r="E6181" t="str">
            <v>150,34</v>
          </cell>
        </row>
        <row r="6182">
          <cell r="A6182" t="str">
            <v>101918</v>
          </cell>
          <cell r="B6182" t="str">
            <v>101918</v>
          </cell>
          <cell r="C6182" t="str">
            <v>TUBO DE AÇO GALVANIZADO COM COSTURA, CLASSE MÉDIA, DN 100 (4"), CONEXÃO ROSQUEADA, INSTALADO EM PRUMADAS - FORNECIMENTO E INSTALAÇÃO. AF_10/2020</v>
          </cell>
          <cell r="D6182" t="str">
            <v>M</v>
          </cell>
          <cell r="E6182" t="str">
            <v>225,07</v>
          </cell>
        </row>
        <row r="6183">
          <cell r="A6183" t="str">
            <v>101919</v>
          </cell>
          <cell r="B6183" t="str">
            <v>101919</v>
          </cell>
          <cell r="C6183" t="str">
            <v>UNIÃO, EM FERRO GALVANIZADO, 4", CONEXÃO ROSQUEADA, INSTALADO EM PRUMADAS - FORNECIMENTO E INSTALAÇÃO. AF_10/2020</v>
          </cell>
          <cell r="D6183" t="str">
            <v>UN</v>
          </cell>
          <cell r="E6183" t="str">
            <v>334,10</v>
          </cell>
        </row>
        <row r="6184">
          <cell r="A6184" t="str">
            <v>101920</v>
          </cell>
          <cell r="B6184" t="str">
            <v>101920</v>
          </cell>
          <cell r="C6184" t="str">
            <v>LUVA, EM FERRO GALVANIZADO, 4", CONEXÃO ROSQUEADA, INSTALADO EM PRUMADAS - FORNECIMENTO E INSTALAÇÃO. AF_10/2020</v>
          </cell>
          <cell r="D6184" t="str">
            <v>UN</v>
          </cell>
          <cell r="E6184" t="str">
            <v>160,38</v>
          </cell>
        </row>
        <row r="6185">
          <cell r="A6185" t="str">
            <v>101921</v>
          </cell>
          <cell r="B6185" t="str">
            <v>101921</v>
          </cell>
          <cell r="C6185" t="str">
            <v>LUVA DE REDUÇÃO, EM FERRO GALVANIZADO, 4" X 2 1/2", CONEXÃO ROSQUEADA, INSTALADO EM PRUMADAS - FORNECIMENTO E INSTALAÇÃO. AF_10/2020</v>
          </cell>
          <cell r="D6185" t="str">
            <v>UN</v>
          </cell>
          <cell r="E6185" t="str">
            <v>182,75</v>
          </cell>
        </row>
        <row r="6186">
          <cell r="A6186" t="str">
            <v>101922</v>
          </cell>
          <cell r="B6186" t="str">
            <v>101922</v>
          </cell>
          <cell r="C6186" t="str">
            <v>LUVA DE REDUÇÃO, EM FERRO GALVANIZADO, 4" X 2", CONEXÃO ROSQUEADA, INSTALADO EM PRUMADAS - FORNECIMENTO E INSTALAÇÃO. AF_10/2020</v>
          </cell>
          <cell r="D6186" t="str">
            <v>UN</v>
          </cell>
          <cell r="E6186" t="str">
            <v>182,75</v>
          </cell>
        </row>
        <row r="6187">
          <cell r="A6187" t="str">
            <v>101923</v>
          </cell>
          <cell r="B6187" t="str">
            <v>101923</v>
          </cell>
          <cell r="C6187" t="str">
            <v>LUVA DE REDUÇÃO, EM FERRO GALVANIZADO, 4" X 3", CONEXÃO ROSQUEADA, INSTALADO EM PRUMADAS - FORNECIMENTO E INSTALAÇÃO. AF_10/2020</v>
          </cell>
          <cell r="D6187" t="str">
            <v>UN</v>
          </cell>
          <cell r="E6187" t="str">
            <v>182,75</v>
          </cell>
        </row>
        <row r="6188">
          <cell r="A6188" t="str">
            <v>101924</v>
          </cell>
          <cell r="B6188" t="str">
            <v>101924</v>
          </cell>
          <cell r="C6188" t="str">
            <v>NIPLE, EM FERRO GALVANIZADO, 4", CONEXÃO ROSQUEADA, INSTALADO EM PRUMADAS - FORNECIMENTO E INSTALAÇÃO. AF_10/2020</v>
          </cell>
          <cell r="D6188" t="str">
            <v>UN</v>
          </cell>
          <cell r="E6188" t="str">
            <v>151,02</v>
          </cell>
        </row>
        <row r="6189">
          <cell r="A6189" t="str">
            <v>101925</v>
          </cell>
          <cell r="B6189" t="str">
            <v>101925</v>
          </cell>
          <cell r="C6189" t="str">
            <v>JOELHO 90°, EM FERRO GALVANIZADO, 4", CONEXÃO ROSQUEADA, INSTALADO EM PRUMADAS - FORNECIMENTO E INSTALAÇÃO. AF_10/2020</v>
          </cell>
          <cell r="D6189" t="str">
            <v>UN</v>
          </cell>
          <cell r="E6189" t="str">
            <v>252,14</v>
          </cell>
        </row>
        <row r="6190">
          <cell r="A6190" t="str">
            <v>101926</v>
          </cell>
          <cell r="B6190" t="str">
            <v>101926</v>
          </cell>
          <cell r="C6190" t="str">
            <v>TÊ, EM FERRO GALVANIZADO, 4", CONEXÃO ROSQUEADA, INSTALADO EM PRUMADAS - FORNECIMENTO E INSTALAÇÃO. AF_10/2020</v>
          </cell>
          <cell r="D6190" t="str">
            <v>UN</v>
          </cell>
          <cell r="E6190" t="str">
            <v>325,24</v>
          </cell>
        </row>
        <row r="6191">
          <cell r="A6191" t="str">
            <v>101927</v>
          </cell>
          <cell r="B6191" t="str">
            <v>101927</v>
          </cell>
          <cell r="C6191" t="str">
            <v>TUBO DE AÇO GALVANIZADO COM COSTURA, CLASSE MÉDIA, DN 100 (4"), CONEXÃO ROSQUEADA, INSTALADO EM REDE DE ALIMENTAÇÃO PARA HIDRANTE - FORNECIMENTO E INSTALAÇÃO. AF_10/2020</v>
          </cell>
          <cell r="D6191" t="str">
            <v>M</v>
          </cell>
          <cell r="E6191" t="str">
            <v>212,24</v>
          </cell>
        </row>
        <row r="6192">
          <cell r="A6192" t="str">
            <v>101928</v>
          </cell>
          <cell r="B6192" t="str">
            <v>101928</v>
          </cell>
          <cell r="C6192" t="str">
            <v>UNIÃO, EM FERRO GALVANIZADO, 4", CONEXÃO ROSQUEADA, INSTALADO EM REDE DE ALIMENTAÇÃO PARA HIDRANTE - FORNECIMENTO E INSTALAÇÃO. AF_10/2020</v>
          </cell>
          <cell r="D6192" t="str">
            <v>UN</v>
          </cell>
          <cell r="E6192" t="str">
            <v>339,02</v>
          </cell>
        </row>
        <row r="6193">
          <cell r="A6193" t="str">
            <v>101929</v>
          </cell>
          <cell r="B6193" t="str">
            <v>101929</v>
          </cell>
          <cell r="C6193" t="str">
            <v>LUVA, EM FERRO GALVANIZADO, 4", CONEXÃO ROSQUEADA, INSTALADO EM REDE DE ALIMENTAÇÃO PARA HIDRANTE - FORNECIMENTO E INSTALAÇÃO. AF_10/2020</v>
          </cell>
          <cell r="D6193" t="str">
            <v>UN</v>
          </cell>
          <cell r="E6193" t="str">
            <v>165,30</v>
          </cell>
        </row>
        <row r="6194">
          <cell r="A6194" t="str">
            <v>101930</v>
          </cell>
          <cell r="B6194" t="str">
            <v>101930</v>
          </cell>
          <cell r="C6194" t="str">
            <v>LUVA DE REDUÇÃO, EM FERRO GALVANIZADO, 4" X 2 1/2", CONEXÃO ROSQUEADA, INSTALADO EM REDE DE ALIMENTAÇÃO PARA HIDRANTE - FORNECIMENTO E INSTALAÇÃO. AF_10/2020</v>
          </cell>
          <cell r="D6194" t="str">
            <v>UN</v>
          </cell>
          <cell r="E6194" t="str">
            <v>187,67</v>
          </cell>
        </row>
        <row r="6195">
          <cell r="A6195" t="str">
            <v>101931</v>
          </cell>
          <cell r="B6195" t="str">
            <v>101931</v>
          </cell>
          <cell r="C6195" t="str">
            <v>LUVA DE REDUÇÃO, EM FERRO GALVANIZADO, 4" X 2", CONEXÃO ROSQUEADA, INSTALADO EM REDE DE ALIMENTAÇÃO PARA HIDRANTE - FORNECIMENTO E INSTALAÇÃO. AF_10/2020</v>
          </cell>
          <cell r="D6195" t="str">
            <v>UN</v>
          </cell>
          <cell r="E6195" t="str">
            <v>187,67</v>
          </cell>
        </row>
        <row r="6196">
          <cell r="A6196" t="str">
            <v>101932</v>
          </cell>
          <cell r="B6196" t="str">
            <v>101932</v>
          </cell>
          <cell r="C6196" t="str">
            <v>LUVA DE REDUÇÃO, EM FERRO GALVANIZADO, 4" X 3", CONEXÃO ROSQUEADA, INSTALADO EM REDE DE ALIMENTAÇÃO PARA HIDRANTE - FORNECIMENTO E INSTALAÇÃO. AF_10/2020</v>
          </cell>
          <cell r="D6196" t="str">
            <v>UN</v>
          </cell>
          <cell r="E6196" t="str">
            <v>187,67</v>
          </cell>
        </row>
        <row r="6197">
          <cell r="A6197" t="str">
            <v>101933</v>
          </cell>
          <cell r="B6197" t="str">
            <v>101933</v>
          </cell>
          <cell r="C6197" t="str">
            <v>NIPLE, EM FERRO GALVANIZADO, 4", CONEXÃO ROSQUEADA, INSTALADO EM REDE DE ALIMENTAÇÃO PARA HIDRANTE - FORNECIMENTO E INSTALAÇÃO. AF_10/2020</v>
          </cell>
          <cell r="D6197" t="str">
            <v>UN</v>
          </cell>
          <cell r="E6197" t="str">
            <v>155,94</v>
          </cell>
        </row>
        <row r="6198">
          <cell r="A6198" t="str">
            <v>101934</v>
          </cell>
          <cell r="B6198" t="str">
            <v>101934</v>
          </cell>
          <cell r="C6198" t="str">
            <v>JOELHO 90°, EM FERRO GALVANIZADO, 4", CONEXÃO ROSQUEADA, INSTALADO EM REDE DE ALIMENTAÇÃO PARA HIDRANTE - FORNECIMENTO E INSTALAÇÃO. AF_10/2020</v>
          </cell>
          <cell r="D6198" t="str">
            <v>UN</v>
          </cell>
          <cell r="E6198" t="str">
            <v>259,51</v>
          </cell>
        </row>
        <row r="6199">
          <cell r="A6199" t="str">
            <v>101935</v>
          </cell>
          <cell r="B6199" t="str">
            <v>101935</v>
          </cell>
          <cell r="C6199" t="str">
            <v>TÊ, EM FERRO GALVANIZADO, 4", CONEXÃO ROSQUEADA, INSTALADO EM REDE DE ALIMENTAÇÃO PARA HIDRANTE - FORNECIMENTO E INSTALAÇÃO. AF_10/2020</v>
          </cell>
          <cell r="D6199" t="str">
            <v>UN</v>
          </cell>
          <cell r="E6199" t="str">
            <v>335,07</v>
          </cell>
        </row>
        <row r="6200">
          <cell r="A6200" t="str">
            <v>101936</v>
          </cell>
          <cell r="B6200" t="str">
            <v>101936</v>
          </cell>
          <cell r="C6200" t="str">
            <v>INSTALAÇÃO DE TUBOS E CONEXÕES, EM AÇO/FERRO GALVANIZADO, PARA O CENTRO DE MEDIÇÃO DE GÁS DE EDIFÍCIO RESIDENCIAL, COM 4 PAVIMENTOS, 16 UNIDADES HABITACIONAIS, DN 32 (1 1/4) - FORNECIMENTO E INSTALAÇÃO. AF_10/2020</v>
          </cell>
          <cell r="D6200" t="str">
            <v>UN</v>
          </cell>
          <cell r="E6200" t="str">
            <v>6.377,54</v>
          </cell>
        </row>
        <row r="6201">
          <cell r="A6201" t="str">
            <v>101937</v>
          </cell>
          <cell r="B6201" t="str">
            <v>101937</v>
          </cell>
          <cell r="C6201" t="str">
            <v>INSTALAÇÃO DE TUBOS E CONEXÕES, EM AÇO/FERRO GALVANIZADO, PARA O CENTRO DE MEDIÇÃO DE GÁS DE EDIFÍCIO RESIDENCIAL, COM 4 PAVIMENTOS, 16 UNIDADES HABITACIONAIS, DN 50 (2) - FORNECIMENTO E INSTALAÇÃO. AF_10/2020</v>
          </cell>
          <cell r="D6201" t="str">
            <v>UN</v>
          </cell>
          <cell r="E6201" t="str">
            <v>11.715,58</v>
          </cell>
        </row>
        <row r="6202">
          <cell r="A6202" t="str">
            <v>101938</v>
          </cell>
          <cell r="B6202" t="str">
            <v>101938</v>
          </cell>
          <cell r="C6202" t="str">
            <v>CAIXA DE PROTEÇÃO PARA MEDIDOR MONOFÁSICO DE EMBUTIR - FORNECIMENTO E INSTALAÇÃO. AF_10/2020</v>
          </cell>
          <cell r="D6202" t="str">
            <v>UN</v>
          </cell>
          <cell r="E6202" t="str">
            <v>104,93</v>
          </cell>
        </row>
        <row r="6203">
          <cell r="A6203" t="str">
            <v>101946</v>
          </cell>
          <cell r="B6203" t="str">
            <v>101946</v>
          </cell>
          <cell r="C6203" t="str">
            <v>QUADRO DE MEDIÇÃO GERAL DE ENERGIA PARA 1 MEDIDOR DE SOBREPOR - FORNECIMENTO E INSTALAÇÃO. AF_10/2020</v>
          </cell>
          <cell r="D6203" t="str">
            <v>UN</v>
          </cell>
          <cell r="E6203" t="str">
            <v>154,21</v>
          </cell>
        </row>
        <row r="6204">
          <cell r="A6204" t="str">
            <v>101963</v>
          </cell>
          <cell r="B6204" t="str">
            <v>101963</v>
          </cell>
          <cell r="C6204" t="str">
            <v>LAJE PRÉ-MOLDADA UNIDIRECIONAL, BIAPOIADA, PARA PISO, ENCHIMENTO EM CERÂMICA, VIGOTA CONVENCIONAL, ALTURA TOTAL DA LAJE (ENCHIMENTO+CAPA) = (8+4). AF_11/2020</v>
          </cell>
          <cell r="D6204" t="str">
            <v>M2</v>
          </cell>
          <cell r="E6204" t="str">
            <v>186,57</v>
          </cell>
        </row>
        <row r="6205">
          <cell r="A6205" t="str">
            <v>101964</v>
          </cell>
          <cell r="B6205" t="str">
            <v>101964</v>
          </cell>
          <cell r="C6205" t="str">
            <v>LAJE PRÉ-MOLDADA UNIDIRECIONAL, BIAPOIADA, PARA FORRO, ENCHIMENTO EM CERÂMICA, VIGOTA CONVENCIONAL, ALTURA TOTAL DA LAJE (ENCHIMENTO+CAPA) = (8+3). AF_11/2020</v>
          </cell>
          <cell r="D6205" t="str">
            <v>M2</v>
          </cell>
          <cell r="E6205" t="str">
            <v>173,87</v>
          </cell>
        </row>
        <row r="6206">
          <cell r="A6206" t="str">
            <v>101965</v>
          </cell>
          <cell r="B6206" t="str">
            <v>101965</v>
          </cell>
          <cell r="C6206" t="str">
            <v>PEITORIL LINEAR EM GRANITO OU MÁRMORE, L = 15CM, COMPRIMENTO DE ATÉ 2M, ASSENTADO COM ARGAMASSA 1:6 COM ADITIVO. AF_11/2020</v>
          </cell>
          <cell r="D6206" t="str">
            <v>M</v>
          </cell>
          <cell r="E6206" t="str">
            <v>168,80</v>
          </cell>
        </row>
        <row r="6207">
          <cell r="A6207" t="str">
            <v>101966</v>
          </cell>
          <cell r="B6207" t="str">
            <v>101966</v>
          </cell>
          <cell r="C6207" t="str">
            <v>CHAPIM SOBRE MUROS LINEARES, EM GRANITO OU MÁRMORE, L = 25 CM, ASSENTADO COM ARGAMASSA 1:6 COM ADITIVO. AF_11/2020</v>
          </cell>
          <cell r="D6207" t="str">
            <v>M</v>
          </cell>
          <cell r="E6207" t="str">
            <v>224,08</v>
          </cell>
        </row>
        <row r="6208">
          <cell r="A6208" t="str">
            <v>101969</v>
          </cell>
          <cell r="B6208" t="str">
            <v>101969</v>
          </cell>
          <cell r="C6208" t="str">
            <v>FABRICAÇÃO DE FÔRMA PARA ESCADAS, COM 2 LANCES EM "U" E LAJE PLANA, EM CHAPA DE MADEIRA COMPENSADA PLASTIFICADA, E=18 MM. AF_11/2020</v>
          </cell>
          <cell r="D6208" t="str">
            <v>M2</v>
          </cell>
          <cell r="E6208" t="str">
            <v>189,80</v>
          </cell>
        </row>
        <row r="6209">
          <cell r="A6209" t="str">
            <v>101971</v>
          </cell>
          <cell r="B6209" t="str">
            <v>101971</v>
          </cell>
          <cell r="C6209" t="str">
            <v>FABRICAÇÃO DE FÔRMA PARA ESCADAS, COM 2 LANCES EM "U" E LAJE PLANA, EM CHAPA DE MADEIRA COMPENSADA RESINADA, E= 17 MM. AF_11/2020</v>
          </cell>
          <cell r="D6209" t="str">
            <v>M2</v>
          </cell>
          <cell r="E6209" t="str">
            <v>147,01</v>
          </cell>
        </row>
        <row r="6210">
          <cell r="A6210" t="str">
            <v>101973</v>
          </cell>
          <cell r="B6210" t="str">
            <v>101973</v>
          </cell>
          <cell r="C6210" t="str">
            <v>FABRICAÇÃO DE FÔRMA PARA ESCADAS, COM 2 LANCES EM "U" E LAJE PLANA, EM MADEIRA SERRADA, E=25 MM. AF_11/2020</v>
          </cell>
          <cell r="D6210" t="str">
            <v>M2</v>
          </cell>
          <cell r="E6210" t="str">
            <v>222,03</v>
          </cell>
        </row>
        <row r="6211">
          <cell r="A6211" t="str">
            <v>101974</v>
          </cell>
          <cell r="B6211" t="str">
            <v>101974</v>
          </cell>
          <cell r="C6211" t="str">
            <v>MONTAGEM E DESMONTAGEM DE FÔRMA PARA ESCADAS, COM 2 LANCES EM "U" E LAJE PLANA, EM MADEIRA SERRADA, 1 UTILIZAÇÃO. AF_11/2020</v>
          </cell>
          <cell r="D6211" t="str">
            <v>M2</v>
          </cell>
          <cell r="E6211" t="str">
            <v>471,56</v>
          </cell>
        </row>
        <row r="6212">
          <cell r="A6212" t="str">
            <v>101975</v>
          </cell>
          <cell r="B6212" t="str">
            <v>101975</v>
          </cell>
          <cell r="C6212" t="str">
            <v>MONTAGEM E DESMONTAGEM DE FÔRMA PARA ESCADAS, COM 2 LANCES EM "U"  E LAJE PLANA, EM MADEIRA SERRADA, 2 UTILIZAÇÕES. AF_11/2020</v>
          </cell>
          <cell r="D6212" t="str">
            <v>M2</v>
          </cell>
          <cell r="E6212" t="str">
            <v>403,78</v>
          </cell>
        </row>
        <row r="6213">
          <cell r="A6213" t="str">
            <v>101977</v>
          </cell>
          <cell r="B6213" t="str">
            <v>101977</v>
          </cell>
          <cell r="C6213" t="str">
            <v>MONTAGEM E DESMONTAGEM DE FÔRMA PARA ESCADAS, COM 2 LANCES EM "U" E LAJE PLANA, EM CHAPA DE MADEIRA COMPENSADA RESINADA, 2 UTILIZAÇÕES. AF_11/2020</v>
          </cell>
          <cell r="D6213" t="str">
            <v>M2</v>
          </cell>
          <cell r="E6213" t="str">
            <v>271,35</v>
          </cell>
        </row>
        <row r="6214">
          <cell r="A6214" t="str">
            <v>101979</v>
          </cell>
          <cell r="B6214" t="str">
            <v>101979</v>
          </cell>
          <cell r="C6214" t="str">
            <v>CHAPIM (RUFO CAPA) EM AÇO GALVANIZADO, CORTE 33. AF_11/2020</v>
          </cell>
          <cell r="D6214" t="str">
            <v>M</v>
          </cell>
          <cell r="E6214" t="str">
            <v>39,05</v>
          </cell>
        </row>
        <row r="6215">
          <cell r="A6215" t="str">
            <v>101980</v>
          </cell>
          <cell r="B6215" t="str">
            <v>101980</v>
          </cell>
          <cell r="C6215" t="str">
            <v>MONTAGEM E DESMONTAGEM DE FÔRMA PARA ESCADAS, COM 2 LANCES EM "U" E LAJE PLANA, EM CHAPA DE MADEIRA COMPENSADA RESINADA, 4 UTILIZAÇÕES. AF_11/2020</v>
          </cell>
          <cell r="D6215" t="str">
            <v>M2</v>
          </cell>
          <cell r="E6215" t="str">
            <v>247,94</v>
          </cell>
        </row>
        <row r="6216">
          <cell r="A6216" t="str">
            <v>101981</v>
          </cell>
          <cell r="B6216" t="str">
            <v>101981</v>
          </cell>
          <cell r="C6216" t="str">
            <v>MONTAGEM E DESMONTAGEM DE FÔRMA PARA ESCADAS, COM 2 LANCES EM "U" E LAJE PLANA, EM CHAPA DE MADEIRA COMPENSADA PLASTIFICADA, 6 UTILIZAÇÕES. AF_11/2020</v>
          </cell>
          <cell r="D6216" t="str">
            <v>M2</v>
          </cell>
          <cell r="E6216" t="str">
            <v>212,51</v>
          </cell>
        </row>
        <row r="6217">
          <cell r="A6217" t="str">
            <v>101982</v>
          </cell>
          <cell r="B6217" t="str">
            <v>101982</v>
          </cell>
          <cell r="C6217" t="str">
            <v>MONTAGEM E DESMONTAGEM DE FÔRMA PARA ESCADAS, COM 2 LANCES EM "U" E LAJE PLANA, EM CHAPA DE MADEIRA COMPENSADA PLASTIFICADA, 8 UTILIZAÇÕES. AF_11/2020</v>
          </cell>
          <cell r="D6217" t="str">
            <v>M2</v>
          </cell>
          <cell r="E6217" t="str">
            <v>186,96</v>
          </cell>
        </row>
        <row r="6218">
          <cell r="A6218" t="str">
            <v>101983</v>
          </cell>
          <cell r="B6218" t="str">
            <v>101983</v>
          </cell>
          <cell r="C6218" t="str">
            <v>MONTAGEM E DESMONTAGEM DE FÔRMA PARA ESCADAS, COM 2 LANCES EM "U" E LAJE PLANA, EM CHAPA DE MADEIRA COMPENSADA PLASTIFICADA, 10 UTILIZAÇÕES. AF_11/2020</v>
          </cell>
          <cell r="D6218" t="str">
            <v>M2</v>
          </cell>
          <cell r="E6218" t="str">
            <v>170,85</v>
          </cell>
        </row>
        <row r="6219">
          <cell r="A6219" t="str">
            <v>101985</v>
          </cell>
          <cell r="B6219" t="str">
            <v>101985</v>
          </cell>
          <cell r="C6219" t="str">
            <v>FABRICAÇÃO DE FÔRMA PARA ESCADAS, COM 2 LANCES EM "U" E LAJE CASCATA, EM CHAPA DE MADEIRA COMPENSADA PLASTIFICADA, E=18 MM. AF_11/2020</v>
          </cell>
          <cell r="D6219" t="str">
            <v>M2</v>
          </cell>
          <cell r="E6219" t="str">
            <v>198,55</v>
          </cell>
        </row>
        <row r="6220">
          <cell r="A6220" t="str">
            <v>101986</v>
          </cell>
          <cell r="B6220" t="str">
            <v>101986</v>
          </cell>
          <cell r="C6220" t="str">
            <v>FABRICAÇÃO DE FÔRMA PARA ESCADAS, COM 2 LANCES EM "U" E LAJE CASCATA, EM CHAPA DE MADEIRA COMPENSADA RESINADA, E= 17 MM. AF_11/2020</v>
          </cell>
          <cell r="D6220" t="str">
            <v>M2</v>
          </cell>
          <cell r="E6220" t="str">
            <v>144,15</v>
          </cell>
        </row>
        <row r="6221">
          <cell r="A6221" t="str">
            <v>101987</v>
          </cell>
          <cell r="B6221" t="str">
            <v>101987</v>
          </cell>
          <cell r="C6221" t="str">
            <v>FABRICAÇÃO DE FÔRMA PARA ESCADAS, COM 2 LANCES EM "U" E LAJE CASCATA, EM MADEIRA SERRADA, E=25 MM. AF_11/2020</v>
          </cell>
          <cell r="D6221" t="str">
            <v>M2</v>
          </cell>
          <cell r="E6221" t="str">
            <v>262,62</v>
          </cell>
        </row>
        <row r="6222">
          <cell r="A6222" t="str">
            <v>101988</v>
          </cell>
          <cell r="B6222" t="str">
            <v>101988</v>
          </cell>
          <cell r="C6222" t="str">
            <v>FABRICAÇÃO DE FÔRMA PARA ESCADAS, COM 2 LANCES EM "L" E LAJE PLANA, EM CHAPA DE MADEIRA COMPENSADA PLASTIFICADA, E=18 MM. AF_11/2020</v>
          </cell>
          <cell r="D6222" t="str">
            <v>M2</v>
          </cell>
          <cell r="E6222" t="str">
            <v>196,57</v>
          </cell>
        </row>
        <row r="6223">
          <cell r="A6223" t="str">
            <v>101989</v>
          </cell>
          <cell r="B6223" t="str">
            <v>101989</v>
          </cell>
          <cell r="C6223" t="str">
            <v>FABRICAÇÃO DE FÔRMA PARA ESCADAS, COM 2 LANCES EM "L" E LAJE PLANA, EM CHAPA DE MADEIRA COMPENSADA RESINADA, E= 17 MM. AF_11/2020</v>
          </cell>
          <cell r="D6223" t="str">
            <v>M2</v>
          </cell>
          <cell r="E6223" t="str">
            <v>154,31</v>
          </cell>
        </row>
        <row r="6224">
          <cell r="A6224" t="str">
            <v>101990</v>
          </cell>
          <cell r="B6224" t="str">
            <v>101990</v>
          </cell>
          <cell r="C6224" t="str">
            <v>FABRICAÇÃO DE FÔRMA PARA ESCADAS, COM 2 LANCES EM "L" E LAJE PLANA, EM MADEIRA SERRADA, E=25 MM. AF_11/2020</v>
          </cell>
          <cell r="D6224" t="str">
            <v>M2</v>
          </cell>
          <cell r="E6224" t="str">
            <v>238,90</v>
          </cell>
        </row>
        <row r="6225">
          <cell r="A6225" t="str">
            <v>101991</v>
          </cell>
          <cell r="B6225" t="str">
            <v>101991</v>
          </cell>
          <cell r="C6225" t="str">
            <v>FABRICAÇÃO DE FÔRMA PARA ESCADAS, COM 2 LANCES EM "L" E LAJE CASCATA, EM CHAPA DE MADEIRA COMPENSADA PLASTIFICADA, E=18 MM. AF_11/2020</v>
          </cell>
          <cell r="D6225" t="str">
            <v>M2</v>
          </cell>
          <cell r="E6225" t="str">
            <v>198,15</v>
          </cell>
        </row>
        <row r="6226">
          <cell r="A6226" t="str">
            <v>101992</v>
          </cell>
          <cell r="B6226" t="str">
            <v>101992</v>
          </cell>
          <cell r="C6226" t="str">
            <v>FABRICAÇÃO DE FÔRMA PARA ESCADAS, COM 2 LANCES EM "L" E LAJE CASCATA, EM CHAPA DE MADEIRA COMPENSADA RESINADA, E= 17 MM. AF_11/2020</v>
          </cell>
          <cell r="D6226" t="str">
            <v>M2</v>
          </cell>
          <cell r="E6226" t="str">
            <v>146,14</v>
          </cell>
        </row>
        <row r="6227">
          <cell r="A6227" t="str">
            <v>101993</v>
          </cell>
          <cell r="B6227" t="str">
            <v>101993</v>
          </cell>
          <cell r="C6227" t="str">
            <v>FABRICAÇÃO DE FÔRMA PARA ESCADAS, COM 2 LANCES EM "L" E LAJE CASCATA, EM MADEIRA SERRADA, E=25 MM. AF_11/2020</v>
          </cell>
          <cell r="D6227" t="str">
            <v>M2</v>
          </cell>
          <cell r="E6227" t="str">
            <v>309,02</v>
          </cell>
        </row>
        <row r="6228">
          <cell r="A6228" t="str">
            <v>101994</v>
          </cell>
          <cell r="B6228" t="str">
            <v>101994</v>
          </cell>
          <cell r="C6228" t="str">
            <v>FABRICAÇÃO DE FÔRMA PARA ESCADAS, COM 1 LANCE E LAJE PLANA, EM CHAPA DE MADEIRA COMPENSADA PLASTIFICADA, E=18 MM. AF_11/2020</v>
          </cell>
          <cell r="D6228" t="str">
            <v>M2</v>
          </cell>
          <cell r="E6228" t="str">
            <v>209,23</v>
          </cell>
        </row>
        <row r="6229">
          <cell r="A6229" t="str">
            <v>101995</v>
          </cell>
          <cell r="B6229" t="str">
            <v>101995</v>
          </cell>
          <cell r="C6229" t="str">
            <v>FABRICAÇÃO DE FÔRMA PARA ESCADAS, COM 1 LANCE E LAJE PLANA, EM CHAPA DE MADEIRA COMPENSADA RESINADA, E= 17 MM. AF_11/2020</v>
          </cell>
          <cell r="D6229" t="str">
            <v>M2</v>
          </cell>
          <cell r="E6229" t="str">
            <v>161,80</v>
          </cell>
        </row>
        <row r="6230">
          <cell r="A6230" t="str">
            <v>101996</v>
          </cell>
          <cell r="B6230" t="str">
            <v>101996</v>
          </cell>
          <cell r="C6230" t="str">
            <v>FABRICAÇÃO DE FÔRMA PARA ESCADAS, COM 1 LANCE E LAJE PLANA, EM MADEIRA SERRADA, E=25 MM. AF_11/2020</v>
          </cell>
          <cell r="D6230" t="str">
            <v>M2</v>
          </cell>
          <cell r="E6230" t="str">
            <v>257,36</v>
          </cell>
        </row>
        <row r="6231">
          <cell r="A6231" t="str">
            <v>101997</v>
          </cell>
          <cell r="B6231" t="str">
            <v>101997</v>
          </cell>
          <cell r="C6231" t="str">
            <v>FABRICAÇÃO DE FÔRMA PARA ESCADAS, COM 1 LANCE E LAJE CASCATA, EM CHAPA DE MADEIRA COMPENSADA PLASTIFICADA, E=18 MM. AF_11/2020</v>
          </cell>
          <cell r="D6231" t="str">
            <v>M2</v>
          </cell>
          <cell r="E6231" t="str">
            <v>198,03</v>
          </cell>
        </row>
        <row r="6232">
          <cell r="A6232" t="str">
            <v>101998</v>
          </cell>
          <cell r="B6232" t="str">
            <v>101998</v>
          </cell>
          <cell r="C6232" t="str">
            <v>FABRICAÇÃO DE FÔRMA PARA ESCADAS, COM 1 LANCE E LAJE CASCATA, EM CHAPA DE MADEIRA COMPENSADA RESINADA, E= 17 MM. AF_11/2020</v>
          </cell>
          <cell r="D6232" t="str">
            <v>M2</v>
          </cell>
          <cell r="E6232" t="str">
            <v>144,84</v>
          </cell>
        </row>
        <row r="6233">
          <cell r="A6233" t="str">
            <v>101999</v>
          </cell>
          <cell r="B6233" t="str">
            <v>101999</v>
          </cell>
          <cell r="C6233" t="str">
            <v>FABRICAÇÃO DE FÔRMA PARA ESCADAS, COM 1 LANCE E LAJE CASCATA, EM MADEIRA SERRADA, E=25 MM. AF_11/2020</v>
          </cell>
          <cell r="D6233" t="str">
            <v>M2</v>
          </cell>
          <cell r="E6233" t="str">
            <v>331,50</v>
          </cell>
        </row>
        <row r="6234">
          <cell r="A6234" t="str">
            <v>102000</v>
          </cell>
          <cell r="B6234" t="str">
            <v>102000</v>
          </cell>
          <cell r="C6234" t="str">
            <v>MONTAGEM E DESMONTAGEM DE FÔRMA PARA ESCADAS, COM 2 LANCES EM "U" E LAJE CASCATA, EM MADEIRA SERRADA, 1 UTILIZAÇÃO. AF_11/2020</v>
          </cell>
          <cell r="D6234" t="str">
            <v>M2</v>
          </cell>
          <cell r="E6234" t="str">
            <v>486,03</v>
          </cell>
        </row>
        <row r="6235">
          <cell r="A6235" t="str">
            <v>102001</v>
          </cell>
          <cell r="B6235" t="str">
            <v>102001</v>
          </cell>
          <cell r="C6235" t="str">
            <v>MONTAGEM E DESMONTAGEM DE FÔRMA PARA ESCADAS, COM 2 LANCES EM "U" E LAJE CASCATA, EM MADEIRA SERRADA, 2 UTILIZAÇÕES. AF_11/2020</v>
          </cell>
          <cell r="D6235" t="str">
            <v>M2</v>
          </cell>
          <cell r="E6235" t="str">
            <v>421,94</v>
          </cell>
        </row>
        <row r="6236">
          <cell r="A6236" t="str">
            <v>102002</v>
          </cell>
          <cell r="B6236" t="str">
            <v>102002</v>
          </cell>
          <cell r="C6236" t="str">
            <v>MONTAGEM E DESMONTAGEM DE FÔRMA PARA ESCADAS, COM 2 LANCES EM "U" E LAJE CASCATA, EM CHAPA DE MADEIRA COMPENSADA RESINADA, 2 UTILIZAÇÕES. AF_11/2020</v>
          </cell>
          <cell r="D6236" t="str">
            <v>M2</v>
          </cell>
          <cell r="E6236" t="str">
            <v>267,13</v>
          </cell>
        </row>
        <row r="6237">
          <cell r="A6237" t="str">
            <v>102003</v>
          </cell>
          <cell r="B6237" t="str">
            <v>102003</v>
          </cell>
          <cell r="C6237" t="str">
            <v>MONTAGEM E DESMONTAGEM DE FÔRMA PARA ESCADAS, COM 2 LANCES EM "U" E LAJE CASCATA, EM CHAPA DE MADEIRA COMPENSADA RESINADA, 4 UTILIZAÇÕES. AF_11/2020</v>
          </cell>
          <cell r="D6237" t="str">
            <v>M2</v>
          </cell>
          <cell r="E6237" t="str">
            <v>244,55</v>
          </cell>
        </row>
        <row r="6238">
          <cell r="A6238" t="str">
            <v>102004</v>
          </cell>
          <cell r="B6238" t="str">
            <v>102004</v>
          </cell>
          <cell r="C6238" t="str">
            <v>MONTAGEM E DESMONTAGEM DE FÔRMA PARA ESCADAS, COM 2 LANCES EM "U" E LAJE CASCATA, EM CHAPA DE MADEIRA COMPENSADA PLASTIFICADA, 6 UTILIZAÇÕES. AF_11/2020</v>
          </cell>
          <cell r="D6238" t="str">
            <v>M2</v>
          </cell>
          <cell r="E6238" t="str">
            <v>214,79</v>
          </cell>
        </row>
        <row r="6239">
          <cell r="A6239" t="str">
            <v>102005</v>
          </cell>
          <cell r="B6239" t="str">
            <v>102005</v>
          </cell>
          <cell r="C6239" t="str">
            <v>MONTAGEM E DESMONTAGEM DE FÔRMA PARA ESCADAS, COM 2 LANCES EM "U" E LAJE CASCATA, EM CHAPA DE MADEIRA COMPENSADA PLASTIFICADA, 8 UTILIZAÇÕES. AF_11/2020</v>
          </cell>
          <cell r="D6239" t="str">
            <v>M2</v>
          </cell>
          <cell r="E6239" t="str">
            <v>188,27</v>
          </cell>
        </row>
        <row r="6240">
          <cell r="A6240" t="str">
            <v>102006</v>
          </cell>
          <cell r="B6240" t="str">
            <v>102006</v>
          </cell>
          <cell r="C6240" t="str">
            <v>MONTAGEM E DESMONTAGEM DE FÔRMA PARA ESCADAS, COM 2 LANCES EM "U" E LAJE CASCATA, EM CHAPA DE MADEIRA COMPENSADA PLASTIFICADA, 10 UTILIZAÇÕES. AF_11/2020</v>
          </cell>
          <cell r="D6240" t="str">
            <v>M2</v>
          </cell>
          <cell r="E6240" t="str">
            <v>171,56</v>
          </cell>
        </row>
        <row r="6241">
          <cell r="A6241" t="str">
            <v>102007</v>
          </cell>
          <cell r="B6241" t="str">
            <v>102007</v>
          </cell>
          <cell r="C6241" t="str">
            <v>MONTAGEM E DESMONTAGEM DE FÔRMA PARA ESCADAS, COM 2 LANCES EM "L" E LAJE PLANA, EM MADEIRA SERRADA, 1 UTILIZAÇÃO. AF_11/2020</v>
          </cell>
          <cell r="D6241" t="str">
            <v>M2</v>
          </cell>
          <cell r="E6241" t="str">
            <v>467,94</v>
          </cell>
        </row>
        <row r="6242">
          <cell r="A6242" t="str">
            <v>102008</v>
          </cell>
          <cell r="B6242" t="str">
            <v>102008</v>
          </cell>
          <cell r="C6242" t="str">
            <v>MONTAGEM E DESMONTAGEM DE FÔRMA PARA ESCADAS, COM 2 LANCES EM "L" E LAJE PLANA, EM MADEIRA SERRADA, 2 UTILIZAÇÕES. AF_11/2020</v>
          </cell>
          <cell r="D6242" t="str">
            <v>M2</v>
          </cell>
          <cell r="E6242" t="str">
            <v>393,25</v>
          </cell>
        </row>
        <row r="6243">
          <cell r="A6243" t="str">
            <v>102009</v>
          </cell>
          <cell r="B6243" t="str">
            <v>102009</v>
          </cell>
          <cell r="C6243" t="str">
            <v>MONTAGEM E DESMONTAGEM DE FÔRMA PARA ESCADAS, COM 2 LANCES EM "L" E LAJE PLANA, EM CHAPA DE MADEIRA COMPENSADA RESINADA, 2 UTILIZAÇÕES. AF_11/2020</v>
          </cell>
          <cell r="D6243" t="str">
            <v>M2</v>
          </cell>
          <cell r="E6243" t="str">
            <v>273,74</v>
          </cell>
        </row>
        <row r="6244">
          <cell r="A6244" t="str">
            <v>102010</v>
          </cell>
          <cell r="B6244" t="str">
            <v>102010</v>
          </cell>
          <cell r="C6244" t="str">
            <v>MONTAGEM E DESMONTAGEM DE FÔRMA PARA ESCADAS, COM 2 LANCES EM "L" E LAJE PLANA, EM CHAPA DE MADEIRA COMPENSADA RESINADA, 4 UTILIZAÇÕES. AF_11/2020</v>
          </cell>
          <cell r="D6244" t="str">
            <v>M2</v>
          </cell>
          <cell r="E6244" t="str">
            <v>248,08</v>
          </cell>
        </row>
        <row r="6245">
          <cell r="A6245" t="str">
            <v>102011</v>
          </cell>
          <cell r="B6245" t="str">
            <v>102011</v>
          </cell>
          <cell r="C6245" t="str">
            <v>MONTAGEM E DESMONTAGEM DE FÔRMA PARA ESCADAS, COM 2 LANCES EM "L" E LAJE PLANA, EM CHAPA DE MADEIRA COMPENSADA PLASTIFICADA, 6 UTILIZAÇÕES. AF_11/2020</v>
          </cell>
          <cell r="D6245" t="str">
            <v>M2</v>
          </cell>
          <cell r="E6245" t="str">
            <v>210,57</v>
          </cell>
        </row>
        <row r="6246">
          <cell r="A6246" t="str">
            <v>102012</v>
          </cell>
          <cell r="B6246" t="str">
            <v>102012</v>
          </cell>
          <cell r="C6246" t="str">
            <v>MONTAGEM E DESMONTAGEM DE FÔRMA PARA ESCADAS, COM 2 LANCES EM "L" E LAJE PLANA, EM CHAPA DE MADEIRA COMPENSADA PLASTIFICADA, 8 UTILIZAÇÕES. AF_11/2020</v>
          </cell>
          <cell r="D6246" t="str">
            <v>M2</v>
          </cell>
          <cell r="E6246" t="str">
            <v>184,27</v>
          </cell>
        </row>
        <row r="6247">
          <cell r="A6247" t="str">
            <v>102013</v>
          </cell>
          <cell r="B6247" t="str">
            <v>102013</v>
          </cell>
          <cell r="C6247" t="str">
            <v>MONTAGEM E DESMONTAGEM DE FÔRMA PARA ESCADAS, COM 2 LANCES EM "L" E LAJE PLANA, EM CHAPA DE MADEIRA COMPENSADA PLASTIFICADA, 10 UTILIZAÇÕES. AF_11/2020</v>
          </cell>
          <cell r="D6247" t="str">
            <v>M2</v>
          </cell>
          <cell r="E6247" t="str">
            <v>169,66</v>
          </cell>
        </row>
        <row r="6248">
          <cell r="A6248" t="str">
            <v>102014</v>
          </cell>
          <cell r="B6248" t="str">
            <v>102014</v>
          </cell>
          <cell r="C6248" t="str">
            <v>MONTAGEM E DESMONTAGEM DE FÔRMA PARA ESCADAS, COM 2 LANCES EM "L" E LAJE CASCATA, EM MADEIRA SERRADA, 1 UTILIZAÇÃO. AF_11/2020</v>
          </cell>
          <cell r="D6248" t="str">
            <v>M2</v>
          </cell>
          <cell r="E6248" t="str">
            <v>532,59</v>
          </cell>
        </row>
        <row r="6249">
          <cell r="A6249" t="str">
            <v>102015</v>
          </cell>
          <cell r="B6249" t="str">
            <v>102015</v>
          </cell>
          <cell r="C6249" t="str">
            <v>MONTAGEM E DESMONTAGEM DE FÔRMA PARA ESCADAS, COM 2 LANCES EM "L" E LAJE CASCATA, EM MADEIRA SERRADA, 2 UTILIZAÇÕES. AF_11/2020</v>
          </cell>
          <cell r="D6249" t="str">
            <v>M2</v>
          </cell>
          <cell r="E6249" t="str">
            <v>448,47</v>
          </cell>
        </row>
        <row r="6250">
          <cell r="A6250" t="str">
            <v>102016</v>
          </cell>
          <cell r="B6250" t="str">
            <v>102016</v>
          </cell>
          <cell r="C6250" t="str">
            <v>MONTAGEM E DESMONTAGEM DE FÔRMA PARA ESCADAS, COM 2 LANCES EM "L" E LAJE CASCATA, EM CHAPA DE MADEIRA COMPENSADA RESINADA, 2 UTILIZAÇÕES. AF_11/2020</v>
          </cell>
          <cell r="D6250" t="str">
            <v>M2</v>
          </cell>
          <cell r="E6250" t="str">
            <v>265,55</v>
          </cell>
        </row>
        <row r="6251">
          <cell r="A6251" t="str">
            <v>102017</v>
          </cell>
          <cell r="B6251" t="str">
            <v>102017</v>
          </cell>
          <cell r="C6251" t="str">
            <v>MONTAGEM E DESMONTAGEM DE FÔRMA PARA ESCADAS, COM 2 LANCES EM "L" E LAJE CASCATA, EM CHAPA DE MADEIRA COMPENSADA RESINADA, 4 UTILIZAÇÕES. AF_11/2020</v>
          </cell>
          <cell r="D6251" t="str">
            <v>M2</v>
          </cell>
          <cell r="E6251" t="str">
            <v>241,17</v>
          </cell>
        </row>
        <row r="6252">
          <cell r="A6252" t="str">
            <v>102036</v>
          </cell>
          <cell r="B6252" t="str">
            <v>102036</v>
          </cell>
          <cell r="C6252" t="str">
            <v>MONTAGEM E DESMONTAGEM DE FÔRMA PARA ESCADAS, COM 2 LANCES EM "L" E LAJE CASCATA, EM CHAPA DE MADEIRA COMPENSADA PLASTIFICADA, 6 UTILIZAÇÕES. AF_11/2020</v>
          </cell>
          <cell r="D6252" t="str">
            <v>M2</v>
          </cell>
          <cell r="E6252" t="str">
            <v>209,74</v>
          </cell>
        </row>
        <row r="6253">
          <cell r="A6253" t="str">
            <v>102037</v>
          </cell>
          <cell r="B6253" t="str">
            <v>102037</v>
          </cell>
          <cell r="C6253" t="str">
            <v>MONTAGEM E DESMONTAGEM DE FÔRMA PARA ESCADAS, COM 2 LANCES EM "L" E LAJE CASCATA, EM CHAPA DE MADEIRA COMPENSADA PLASTIFICADA, 8 UTILIZAÇÕES. AF_11/2020</v>
          </cell>
          <cell r="D6253" t="str">
            <v>M2</v>
          </cell>
          <cell r="E6253" t="str">
            <v>183,26</v>
          </cell>
        </row>
        <row r="6254">
          <cell r="A6254" t="str">
            <v>102038</v>
          </cell>
          <cell r="B6254" t="str">
            <v>102038</v>
          </cell>
          <cell r="C6254" t="str">
            <v>MONTAGEM E DESMONTAGEM DE FÔRMA PARA ESCADAS, COM 2 LANCES EM "L" E LAJE CASCATA, EM CHAPA DE MADEIRA COMPENSADA PLASTIFICADA, 10 UTILIZAÇÕES. AF_11/2020</v>
          </cell>
          <cell r="D6254" t="str">
            <v>M2</v>
          </cell>
          <cell r="E6254" t="str">
            <v>168,55</v>
          </cell>
        </row>
        <row r="6255">
          <cell r="A6255" t="str">
            <v>102039</v>
          </cell>
          <cell r="B6255" t="str">
            <v>102039</v>
          </cell>
          <cell r="C6255" t="str">
            <v>MONTAGEM E DESMONTAGEM DE FÔRMA PARA ESCADAS, COM 1 LANCE E LAJE PLANA, EM MADEIRA SERRADA, 1 UTILIZAÇÃO. AF_11/2020</v>
          </cell>
          <cell r="D6255" t="str">
            <v>M2</v>
          </cell>
          <cell r="E6255" t="str">
            <v>490,43</v>
          </cell>
        </row>
        <row r="6256">
          <cell r="A6256" t="str">
            <v>102040</v>
          </cell>
          <cell r="B6256" t="str">
            <v>102040</v>
          </cell>
          <cell r="C6256" t="str">
            <v>MONTAGEM E DESMONTAGEM DE FÔRMA PARA ESCADAS, COM 1 LANCE E LAJE PLANA, EM MADEIRA SERRADA, 2 UTILIZAÇÕES. AF_11/2020</v>
          </cell>
          <cell r="D6256" t="str">
            <v>M2</v>
          </cell>
          <cell r="E6256" t="str">
            <v>410,70</v>
          </cell>
        </row>
        <row r="6257">
          <cell r="A6257" t="str">
            <v>102041</v>
          </cell>
          <cell r="B6257" t="str">
            <v>102041</v>
          </cell>
          <cell r="C6257" t="str">
            <v>MONTAGEM E DESMONTAGEM DE FÔRMA PARA ESCADAS, COM 1 LANCE E LAJE PLANA, EM CHAPA DE MADEIRA COMPENSADA RESINADA, 2 UTILIZAÇÕES. AF_11/2020</v>
          </cell>
          <cell r="D6257" t="str">
            <v>M2</v>
          </cell>
          <cell r="E6257" t="str">
            <v>276,04</v>
          </cell>
        </row>
        <row r="6258">
          <cell r="A6258" t="str">
            <v>102042</v>
          </cell>
          <cell r="B6258" t="str">
            <v>102042</v>
          </cell>
          <cell r="C6258" t="str">
            <v>MONTAGEM E DESMONTAGEM DE FÔRMA PARA ESCADAS, COM 1 LANCE E LAJE PLANA, EM CHAPA DE MADEIRA COMPENSADA RESINADA, 4 UTILIZAÇÕES. AF_11/2020</v>
          </cell>
          <cell r="D6258" t="str">
            <v>M2</v>
          </cell>
          <cell r="E6258" t="str">
            <v>248,01</v>
          </cell>
        </row>
        <row r="6259">
          <cell r="A6259" t="str">
            <v>102043</v>
          </cell>
          <cell r="B6259" t="str">
            <v>102043</v>
          </cell>
          <cell r="C6259" t="str">
            <v>MONTAGEM E DESMONTAGEM DE FÔRMA PARA ESCADAS, COM 1 LANCE E LAJE PLANA, EM CHAPA DE MADEIRA COMPENSADA PLASTIFICADA, 6 UTILIZAÇÕES. AF_11/2020</v>
          </cell>
          <cell r="D6259" t="str">
            <v>M2</v>
          </cell>
          <cell r="E6259" t="str">
            <v>211,48</v>
          </cell>
        </row>
        <row r="6260">
          <cell r="A6260" t="str">
            <v>102044</v>
          </cell>
          <cell r="B6260" t="str">
            <v>102044</v>
          </cell>
          <cell r="C6260" t="str">
            <v>MONTAGEM E DESMONTAGEM DE FÔRMA PARA ESCADAS, COM 1 LANCE E LAJE PLANA, EM CHAPA DE MADEIRA COMPENSADA PLASTIFICADA, 8 UTILIZAÇÕES. AF_11/2020</v>
          </cell>
          <cell r="D6260" t="str">
            <v>M2</v>
          </cell>
          <cell r="E6260" t="str">
            <v>185,88</v>
          </cell>
        </row>
        <row r="6261">
          <cell r="A6261" t="str">
            <v>102045</v>
          </cell>
          <cell r="B6261" t="str">
            <v>102045</v>
          </cell>
          <cell r="C6261" t="str">
            <v>MONTAGEM E DESMONTAGEM DE FÔRMA PARA ESCADAS, COM 1 LANCE E LAJE PLANA, EM CHAPA DE MADEIRA COMPENSADA PLASTIFICADA, 10 UTILIZAÇÕES. AF_11/2020</v>
          </cell>
          <cell r="D6261" t="str">
            <v>M2</v>
          </cell>
          <cell r="E6261" t="str">
            <v>170,51</v>
          </cell>
        </row>
        <row r="6262">
          <cell r="A6262" t="str">
            <v>102046</v>
          </cell>
          <cell r="B6262" t="str">
            <v>102046</v>
          </cell>
          <cell r="C6262" t="str">
            <v>MONTAGEM E DESMONTAGEM DE FÔRMA PARA ESCADAS, COM 1 LANCE E LAJE CASCATA, EM MADEIRA SERRADA, 1 UTILIZAÇÃO. AF_11/2020</v>
          </cell>
          <cell r="D6262" t="str">
            <v>M2</v>
          </cell>
          <cell r="E6262" t="str">
            <v>544,49</v>
          </cell>
        </row>
        <row r="6263">
          <cell r="A6263" t="str">
            <v>102047</v>
          </cell>
          <cell r="B6263" t="str">
            <v>102047</v>
          </cell>
          <cell r="C6263" t="str">
            <v>MONTAGEM E DESMONTAGEM DE FÔRMA PARA ESCADAS, COM 1 LANCE E LAJE CASCATA, EM MADEIRA SERRADA, 2 UTILIZAÇÕES. AF_11/2020</v>
          </cell>
          <cell r="D6263" t="str">
            <v>M2</v>
          </cell>
          <cell r="E6263" t="str">
            <v>467,45</v>
          </cell>
        </row>
        <row r="6264">
          <cell r="A6264" t="str">
            <v>102048</v>
          </cell>
          <cell r="B6264" t="str">
            <v>102048</v>
          </cell>
          <cell r="C6264" t="str">
            <v>MONTAGEM E DESMONTAGEM DE FÔRMA PARA ESCADAS, COM 1 LANCE E LAJE CASCATA, EM CHAPA DE MADEIRA COMPENSADA RESINADA, 2 UTILIZAÇÕES. AF_11/2020</v>
          </cell>
          <cell r="D6264" t="str">
            <v>M2</v>
          </cell>
          <cell r="E6264" t="str">
            <v>260,48</v>
          </cell>
        </row>
        <row r="6265">
          <cell r="A6265" t="str">
            <v>102049</v>
          </cell>
          <cell r="B6265" t="str">
            <v>102049</v>
          </cell>
          <cell r="C6265" t="str">
            <v>MONTAGEM E DESMONTAGEM DE FÔRMA PARA ESCADAS, COM 1 LANCE E LAJE CASCATA, EM CHAPA DE MADEIRA COMPENSADA RESINADA, 4 UTILIZAÇÕES. AF_11/2020</v>
          </cell>
          <cell r="D6265" t="str">
            <v>M2</v>
          </cell>
          <cell r="E6265" t="str">
            <v>233,46</v>
          </cell>
        </row>
        <row r="6266">
          <cell r="A6266" t="str">
            <v>102050</v>
          </cell>
          <cell r="B6266" t="str">
            <v>102050</v>
          </cell>
          <cell r="C6266" t="str">
            <v>MONTAGEM E DESMONTAGEM DE FÔRMA PARA ESCADAS, COM 1 LANCE E LAJE CASCATA, EM CHAPA DE MADEIRA COMPENSADA PLASTIFICADA, 6 UTILIZAÇÕES. AF_11/2020</v>
          </cell>
          <cell r="D6266" t="str">
            <v>M2</v>
          </cell>
          <cell r="E6266" t="str">
            <v>204,06</v>
          </cell>
        </row>
        <row r="6267">
          <cell r="A6267" t="str">
            <v>102051</v>
          </cell>
          <cell r="B6267" t="str">
            <v>102051</v>
          </cell>
          <cell r="C6267" t="str">
            <v>MONTAGEM E DESMONTAGEM DE FÔRMA PARA ESCADAS, COM 1 LANCE E LAJE CASCATA, EM CHAPA DE MADEIRA COMPENSADA PLASTIFICADA, 8 UTILIZAÇÕES. AF_11/2020</v>
          </cell>
          <cell r="D6267" t="str">
            <v>M2</v>
          </cell>
          <cell r="E6267" t="str">
            <v>177,60</v>
          </cell>
        </row>
        <row r="6268">
          <cell r="A6268" t="str">
            <v>102052</v>
          </cell>
          <cell r="B6268" t="str">
            <v>102052</v>
          </cell>
          <cell r="C6268" t="str">
            <v>MONTAGEM E DESMONTAGEM DE FÔRMA PARA ESCADAS, COM 1 LANCE E LAJE CASCATA, EM CHAPA DE MADEIRA COMPENSADA PLASTIFICADA, 10 UTILIZAÇÕES. AF_11/2020</v>
          </cell>
          <cell r="D6268" t="str">
            <v>M2</v>
          </cell>
          <cell r="E6268" t="str">
            <v>162,90</v>
          </cell>
        </row>
        <row r="6269">
          <cell r="A6269" t="str">
            <v>102059</v>
          </cell>
          <cell r="B6269" t="str">
            <v>102059</v>
          </cell>
          <cell r="C6269" t="str">
            <v>MONTAGEM E DESMONTAGEM DE FÔRMA PARA ESCADA DUPLA COM 2 LANCES EM "X" E LAJE PLANA, EM MADEIRA SERRADA, 1 UTILIZAÇÃO. AF_11/2020</v>
          </cell>
          <cell r="D6269" t="str">
            <v>M2</v>
          </cell>
          <cell r="E6269" t="str">
            <v>459,18</v>
          </cell>
        </row>
        <row r="6270">
          <cell r="A6270" t="str">
            <v>102060</v>
          </cell>
          <cell r="B6270" t="str">
            <v>102060</v>
          </cell>
          <cell r="C6270" t="str">
            <v>MONTAGEM E DESMONTAGEM DE FÔRMA PARA ESCADA DUPLA COM 2 LANCES EM "X" E LAJE PLANA, EM MADEIRA SERRADA, 2 UTILIZAÇÕES. AF_11/2020</v>
          </cell>
          <cell r="D6270" t="str">
            <v>M2</v>
          </cell>
          <cell r="E6270" t="str">
            <v>388,03</v>
          </cell>
        </row>
        <row r="6271">
          <cell r="A6271" t="str">
            <v>102061</v>
          </cell>
          <cell r="B6271" t="str">
            <v>102061</v>
          </cell>
          <cell r="C6271" t="str">
            <v>MONTAGEM E DESMONTAGEM DE FÔRMA PARA ESCADA DUPLA COM 2 LANCES EM "X" E LAJE PLANA, EM CHAPA DE MADEIRA COMPENSADA RESINADA, 2 UTILIZAÇÕES. AF_11/2020</v>
          </cell>
          <cell r="D6271" t="str">
            <v>M2</v>
          </cell>
          <cell r="E6271" t="str">
            <v>255,65</v>
          </cell>
        </row>
        <row r="6272">
          <cell r="A6272" t="str">
            <v>102062</v>
          </cell>
          <cell r="B6272" t="str">
            <v>102062</v>
          </cell>
          <cell r="C6272" t="str">
            <v>MONTAGEM E DESMONTAGEM DE FÔRMA PARA ESCADA DUPLA COM 2 LANCES EM "X" E LAJE PLANA, EM CHAPA DE MADEIRA COMPENSADA RESINADA, 4 UTILIZAÇÕES. AF_11/2020</v>
          </cell>
          <cell r="D6272" t="str">
            <v>M2</v>
          </cell>
          <cell r="E6272" t="str">
            <v>234,52</v>
          </cell>
        </row>
        <row r="6273">
          <cell r="A6273" t="str">
            <v>102063</v>
          </cell>
          <cell r="B6273" t="str">
            <v>102063</v>
          </cell>
          <cell r="C6273" t="str">
            <v>MONTAGEM E DESMONTAGEM DE FÔRMA PARA ESCADA DUPLA COM 2 LANCES EM "X" E LAJE PLANA, EM CHAPA DE MADEIRA COMPENSADA PLASTIFICADA, 6 UTILIZAÇÕES. AF_11/2020</v>
          </cell>
          <cell r="D6273" t="str">
            <v>M2</v>
          </cell>
          <cell r="E6273" t="str">
            <v>199,10</v>
          </cell>
        </row>
        <row r="6274">
          <cell r="A6274" t="str">
            <v>102064</v>
          </cell>
          <cell r="B6274" t="str">
            <v>102064</v>
          </cell>
          <cell r="C6274" t="str">
            <v>MONTAGEM E DESMONTAGEM DE FÔRMA PARA ESCADA DUPLA COM 2 LANCES EM "X" E LAJE PLANA, EM CHAPA DE MADEIRA COMPENSADA PLASTIFICADA, 8 UTILIZAÇÕES. AF_11/2020</v>
          </cell>
          <cell r="D6274" t="str">
            <v>M2</v>
          </cell>
          <cell r="E6274" t="str">
            <v>173,14</v>
          </cell>
        </row>
        <row r="6275">
          <cell r="A6275" t="str">
            <v>102065</v>
          </cell>
          <cell r="B6275" t="str">
            <v>102065</v>
          </cell>
          <cell r="C6275" t="str">
            <v>MONTAGEM E DESMONTAGEM DE FÔRMA PARA ESCADA DUPLA COM 2 LANCES EM "X" E LAJE PLANA, EM CHAPA DE MADEIRA COMPENSADA PLASTIFICADA, 10 UTILIZAÇÕES. AF_11/2020</v>
          </cell>
          <cell r="D6275" t="str">
            <v>M2</v>
          </cell>
          <cell r="E6275" t="str">
            <v>158,75</v>
          </cell>
        </row>
        <row r="6276">
          <cell r="A6276" t="str">
            <v>102066</v>
          </cell>
          <cell r="B6276" t="str">
            <v>102066</v>
          </cell>
          <cell r="C6276" t="str">
            <v>MONTAGEM E DESMONTAGEM DE FÔRMA PARA ESCADA DUPLA COM 2 LANCES EM "X" E LAJE CASCATA, EM MADEIRA SERRADA, 1 UTILIZAÇÃO. AF_11/2020</v>
          </cell>
          <cell r="D6276" t="str">
            <v>M2</v>
          </cell>
          <cell r="E6276" t="str">
            <v>482,74</v>
          </cell>
        </row>
        <row r="6277">
          <cell r="A6277" t="str">
            <v>102067</v>
          </cell>
          <cell r="B6277" t="str">
            <v>102067</v>
          </cell>
          <cell r="C6277" t="str">
            <v>MONTAGEM E DESMONTAGEM DE FÔRMA PARA ESCADA DUPLA COM 2 LANCES EM "X" E LAJE CASCATA, EM MADEIRA SERRADA, 2 UTILIZAÇÕES. AF_11/2020</v>
          </cell>
          <cell r="D6277" t="str">
            <v>M2</v>
          </cell>
          <cell r="E6277" t="str">
            <v>416,37</v>
          </cell>
        </row>
        <row r="6278">
          <cell r="A6278" t="str">
            <v>102068</v>
          </cell>
          <cell r="B6278" t="str">
            <v>102068</v>
          </cell>
          <cell r="C6278" t="str">
            <v>MONTAGEM E DESMONTAGEM DE FÔRMA PARA ESCADA DUPLA COM 2 LANCES EM "X" E LAJE CASCATA, EM CHAPA DE MADEIRA COMPENSADA RESINADA, 2 UTILIZAÇÕES. AF_11/2020</v>
          </cell>
          <cell r="D6278" t="str">
            <v>M2</v>
          </cell>
          <cell r="E6278" t="str">
            <v>238,37</v>
          </cell>
        </row>
        <row r="6279">
          <cell r="A6279" t="str">
            <v>102069</v>
          </cell>
          <cell r="B6279" t="str">
            <v>102069</v>
          </cell>
          <cell r="C6279" t="str">
            <v>MONTAGEM E DESMONTAGEM DE FÔRMA PARA ESCADA DUPLA COM 2 LANCES EM "X" E LAJE CASCATA, EM CHAPA DE MADEIRA COMPENSADA RESINADA, 4 UTILIZAÇÕES. AF_11/2020</v>
          </cell>
          <cell r="D6279" t="str">
            <v>M2</v>
          </cell>
          <cell r="E6279" t="str">
            <v>218,56</v>
          </cell>
        </row>
        <row r="6280">
          <cell r="A6280" t="str">
            <v>102070</v>
          </cell>
          <cell r="B6280" t="str">
            <v>102070</v>
          </cell>
          <cell r="C6280" t="str">
            <v>MONTAGEM E DESMONTAGEM DE FÔRMA PARA ESCADA DUPLA COM 2 LANCES EM "X" E LAJE CASCATA, EM CHAPA DE MADEIRA COMPENSADA PLASTIFICADA, 6 UTILIZAÇÕES. AF_11/2020</v>
          </cell>
          <cell r="D6280" t="str">
            <v>M2</v>
          </cell>
          <cell r="E6280" t="str">
            <v>190,62</v>
          </cell>
        </row>
        <row r="6281">
          <cell r="A6281" t="str">
            <v>102071</v>
          </cell>
          <cell r="B6281" t="str">
            <v>102071</v>
          </cell>
          <cell r="C6281" t="str">
            <v>MONTAGEM E DESMONTAGEM DE FÔRMA PARA ESCADA DUPLA COM 2 LANCES EM "X" E LAJE CASCATA, EM CHAPA DE MADEIRA COMPENSADA PLASTIFICADA, 8 UTILIZAÇÕES. AF_11/2020</v>
          </cell>
          <cell r="D6281" t="str">
            <v>M2</v>
          </cell>
          <cell r="E6281" t="str">
            <v>166,00</v>
          </cell>
        </row>
        <row r="6282">
          <cell r="A6282" t="str">
            <v>102072</v>
          </cell>
          <cell r="B6282" t="str">
            <v>102072</v>
          </cell>
          <cell r="C6282" t="str">
            <v>MONTAGEM E DESMONTAGEM DE FÔRMA PARA ESCADA DUPLA COM 2 LANCES EM "X" E LAJE CASCATA, EM CHAPA DE MADEIRA COMPENSADA PLASTIFICADA, 10 UTILIZAÇÕES. AF_11/2020</v>
          </cell>
          <cell r="D6282" t="str">
            <v>M2</v>
          </cell>
          <cell r="E6282" t="str">
            <v>156,89</v>
          </cell>
        </row>
        <row r="6283">
          <cell r="A6283" t="str">
            <v>102073</v>
          </cell>
          <cell r="B6283" t="str">
            <v>102073</v>
          </cell>
          <cell r="C6283" t="str">
            <v>ESCADA EM CONCRETO ARMADO MOLDADO IN LOCO, FCK 20 MPA, COM 1 LANCE E LAJE PLANA, FÔRMA EM CHAPA DE MADEIRA COMPENSADA RESINADA. AF_11/2020</v>
          </cell>
          <cell r="D6283" t="str">
            <v>M3</v>
          </cell>
          <cell r="E6283" t="str">
            <v>3.543,28</v>
          </cell>
        </row>
        <row r="6284">
          <cell r="A6284" t="str">
            <v>102074</v>
          </cell>
          <cell r="B6284" t="str">
            <v>102074</v>
          </cell>
          <cell r="C6284" t="str">
            <v>ESCADA EM CONCRETO ARMADO MOLDADO IN LOCO, FCK 20 MPA, COM 2 LANCES EM "U" E LAJE PLANA, FÔRMA EM CHAPA DE MADEIRA COMPENSADA RESINADA. AF_11/2020</v>
          </cell>
          <cell r="D6284" t="str">
            <v>M3</v>
          </cell>
          <cell r="E6284" t="str">
            <v>4.307,55</v>
          </cell>
        </row>
        <row r="6285">
          <cell r="A6285" t="str">
            <v>102075</v>
          </cell>
          <cell r="B6285" t="str">
            <v>102075</v>
          </cell>
          <cell r="C6285" t="str">
            <v>ESCADA EM CONCRETO ARMADO MOLDADO IN LOCO, FCK 20 MPA, COM 2 LANCES EM "L" E LAJE PLANA, FÔRMA EM CHAPA DE MADEIRA COMPENSADA RESINADA. AF_11/2020</v>
          </cell>
          <cell r="D6285" t="str">
            <v>M3</v>
          </cell>
          <cell r="E6285" t="str">
            <v>4.529,00</v>
          </cell>
        </row>
        <row r="6286">
          <cell r="A6286" t="str">
            <v>102076</v>
          </cell>
          <cell r="B6286" t="str">
            <v>102076</v>
          </cell>
          <cell r="C6286" t="str">
            <v>ESCADA EM CONCRETO ARMADO MOLDADO IN LOCO, FCK 20 MPA, COM 2 LANCES EM "X" E LAJE PLANA, FÔRMA EM CHAPA DE MADEIRA COMPENSADA RESINADA. AF_11/2020</v>
          </cell>
          <cell r="D6286" t="str">
            <v>M3</v>
          </cell>
          <cell r="E6286" t="str">
            <v>4.644,46</v>
          </cell>
        </row>
        <row r="6287">
          <cell r="A6287" t="str">
            <v>102077</v>
          </cell>
          <cell r="B6287" t="str">
            <v>102077</v>
          </cell>
          <cell r="C6287" t="str">
            <v>ESCADA EM CONCRETO ARMADO MOLDADO IN LOCO, FCK 20 MPA, COM 1 LANCE E LAJE CASCATA, FÔRMA EM CHAPA DE MADEIRA COMPENSADA RESINADA. AF_11/2020</v>
          </cell>
          <cell r="D6287" t="str">
            <v>M3</v>
          </cell>
          <cell r="E6287" t="str">
            <v>5.041,31</v>
          </cell>
        </row>
        <row r="6288">
          <cell r="A6288" t="str">
            <v>102078</v>
          </cell>
          <cell r="B6288" t="str">
            <v>102078</v>
          </cell>
          <cell r="C6288" t="str">
            <v>ESCADA EM CONCRETO ARMADO MOLDADO IN LOCO, FCK 20 MPA, COM 2 LANCES EM "U" E LAJE CASCATA, FÔRMA EM CHAPA DE MADEIRA COMPENSADA RESINADA. AF_11/2020</v>
          </cell>
          <cell r="D6288" t="str">
            <v>M3</v>
          </cell>
          <cell r="E6288" t="str">
            <v>5.099,18</v>
          </cell>
        </row>
        <row r="6289">
          <cell r="A6289" t="str">
            <v>102079</v>
          </cell>
          <cell r="B6289" t="str">
            <v>102079</v>
          </cell>
          <cell r="C6289" t="str">
            <v>ESCADA EM CONCRETO ARMADO MOLDADO IN LOCO, FCK 20 MPA, COM 2 LANCES EM "L" E LAJE CASCATA, FÔRMA EM CHAPA DE MADEIRA COMPENSADA RESINADA. AF_11/2020</v>
          </cell>
          <cell r="D6289" t="str">
            <v>M3</v>
          </cell>
          <cell r="E6289" t="str">
            <v>4.941,65</v>
          </cell>
        </row>
        <row r="6290">
          <cell r="A6290" t="str">
            <v>102080</v>
          </cell>
          <cell r="B6290" t="str">
            <v>102080</v>
          </cell>
          <cell r="C6290" t="str">
            <v>ESCADA EM CONCRETO ARMADO MOLDADO IN LOCO, FCK 20 MPA, COM 2 LANCES EM "X" E LAJE CASCATA, FÔRMA EM CHAPA DE MADEIRA COMPENSADA RESINADA. AF_11/2020</v>
          </cell>
          <cell r="D6290" t="str">
            <v>M3</v>
          </cell>
          <cell r="E6290" t="str">
            <v>4.391,93</v>
          </cell>
        </row>
        <row r="6291">
          <cell r="A6291" t="str">
            <v>102085</v>
          </cell>
          <cell r="B6291" t="str">
            <v>102085</v>
          </cell>
          <cell r="C6291" t="str">
            <v>LUMINÁRIA ESTANQUE COM PROTEÇÃO CONTRA ÁGUA, POEIRA OU IMPACTOS - FORNECIMENTO E INSTALAÇÃO. AF_08/2020</v>
          </cell>
          <cell r="D6291" t="str">
            <v>UN</v>
          </cell>
          <cell r="E6291" t="str">
            <v>231,39</v>
          </cell>
        </row>
        <row r="6292">
          <cell r="A6292" t="str">
            <v>102086</v>
          </cell>
          <cell r="B6292" t="str">
            <v>102086</v>
          </cell>
          <cell r="C6292" t="str">
            <v>FABRICAÇÃO DE FÔRMA PARA ESCADA DUPLA COM 2 LANCES EM "X" E LAJE PLANA, EM CHAPA DE MADEIRA COMPENSADA PLASTIFICADA, E=18 MM. AF_11/2020</v>
          </cell>
          <cell r="D6292" t="str">
            <v>M2</v>
          </cell>
          <cell r="E6292" t="str">
            <v>200,40</v>
          </cell>
        </row>
        <row r="6293">
          <cell r="A6293" t="str">
            <v>102087</v>
          </cell>
          <cell r="B6293" t="str">
            <v>102087</v>
          </cell>
          <cell r="C6293" t="str">
            <v>FABRICAÇÃO DE FÔRMA PARA ESCADA DUPLA COM 2 LANCES EM "X" E LAJE PLANA, EM CHAPA DE MADEIRA COMPENSADA RESINADA, E= 17 MM. AF_11/2020</v>
          </cell>
          <cell r="D6293" t="str">
            <v>M2</v>
          </cell>
          <cell r="E6293" t="str">
            <v>156,04</v>
          </cell>
        </row>
        <row r="6294">
          <cell r="A6294" t="str">
            <v>102088</v>
          </cell>
          <cell r="B6294" t="str">
            <v>102088</v>
          </cell>
          <cell r="C6294" t="str">
            <v>FABRICAÇÃO DE FÔRMA PARA ESCADA DUPLA COM 2 LANCES EM X E LAJE PLANA, EM MADEIRA SERRADA, E=25 MM. AF_11/2020</v>
          </cell>
          <cell r="D6294" t="str">
            <v>M2</v>
          </cell>
          <cell r="E6294" t="str">
            <v>239,10</v>
          </cell>
        </row>
        <row r="6295">
          <cell r="A6295" t="str">
            <v>102089</v>
          </cell>
          <cell r="B6295" t="str">
            <v>102089</v>
          </cell>
          <cell r="C6295" t="str">
            <v>FABRICAÇÃO DE FÔRMA PARA ESCADA DUPLA COM 2 LANCES EM "X" E LAJE CASCATA, EM CHAPA DE MADEIRA COMPENSADA PLASTIFICADA, E=18 MM. AF_11/2020</v>
          </cell>
          <cell r="D6295" t="str">
            <v>M2</v>
          </cell>
          <cell r="E6295" t="str">
            <v>188,18</v>
          </cell>
        </row>
        <row r="6296">
          <cell r="A6296" t="str">
            <v>102090</v>
          </cell>
          <cell r="B6296" t="str">
            <v>102090</v>
          </cell>
          <cell r="C6296" t="str">
            <v>FABRICAÇÃO DE FÔRMA PARA ESCADA DUPLA COM 2 LANCES EM "X" E LAJE CASCATA, EM CHAPA DE MADEIRA COMPENSADA RESINADA, E= 17 MM. AF_11/2020</v>
          </cell>
          <cell r="D6296" t="str">
            <v>M2</v>
          </cell>
          <cell r="E6296" t="str">
            <v>137,85</v>
          </cell>
        </row>
        <row r="6297">
          <cell r="A6297" t="str">
            <v>102091</v>
          </cell>
          <cell r="B6297" t="str">
            <v>102091</v>
          </cell>
          <cell r="C6297" t="str">
            <v>FABRICAÇÃO DE FÔRMA PARA ESCADA DUPLA COM 2 LANCES EM X E LAJE CASCATA, EM MADEIRA SERRADA, E=25 MM. AF_11/2020</v>
          </cell>
          <cell r="D6297" t="str">
            <v>M2</v>
          </cell>
          <cell r="E6297" t="str">
            <v>279,51</v>
          </cell>
        </row>
        <row r="6298">
          <cell r="A6298" t="str">
            <v>102098</v>
          </cell>
          <cell r="B6298" t="str">
            <v>102098</v>
          </cell>
          <cell r="C6298" t="str">
            <v>RECOMPOSIÇÃO DE REVESTIMENTO EM CONCRETO ASFÁLTICO (AQUISIÇÃO EM USINA), PARA O FECHAMENTO DE VALAS - INCLUSO DEMOLIÇÃO DO PAVIMENTO. AF_12/2020</v>
          </cell>
          <cell r="D6298" t="str">
            <v>M3</v>
          </cell>
          <cell r="E6298" t="str">
            <v>2.088,10</v>
          </cell>
        </row>
        <row r="6299">
          <cell r="A6299" t="str">
            <v>102102</v>
          </cell>
          <cell r="B6299" t="str">
            <v>102102</v>
          </cell>
          <cell r="C6299" t="str">
            <v>TRANSFORMADOR DE DISTRIBUIÇÃO, 30 KVA, TRIFÁSICO, 60 HZ, CLASSE 15 KV, IMERSO EM ÓLEO MINERAL, INSTALAÇÃO EM POSTE (NÃO INCLUSO SUPORTE) - FORNECIMENTO E INSTALAÇÃO. AF_12/2020</v>
          </cell>
          <cell r="D6299" t="str">
            <v>UN</v>
          </cell>
          <cell r="E6299" t="str">
            <v>10.679,30</v>
          </cell>
        </row>
        <row r="6300">
          <cell r="A6300" t="str">
            <v>102103</v>
          </cell>
          <cell r="B6300" t="str">
            <v>102103</v>
          </cell>
          <cell r="C6300" t="str">
            <v>TRANSFORMADOR DE DISTRIBUIÇÃO, 45 KVA, TRIFÁSICO, 60 HZ, CLASSE 15 KV, IMERSO EM ÓLEO MINERAL, INSTALAÇÃO EM POSTE (NÃO INCLUSO SUPORTE) - FORNECIMENTO E INSTALAÇÃO. AF_12/2020</v>
          </cell>
          <cell r="D6300" t="str">
            <v>UN</v>
          </cell>
          <cell r="E6300" t="str">
            <v>11.886,96</v>
          </cell>
        </row>
        <row r="6301">
          <cell r="A6301" t="str">
            <v>102104</v>
          </cell>
          <cell r="B6301" t="str">
            <v>102104</v>
          </cell>
          <cell r="C6301" t="str">
            <v>TRANSFORMADOR DE DISTRIBUIÇÃO, 75 KVA, TRIFÁSICO, 60 HZ, CLASSE 15 KV, IMERSO EM ÓLEO MINERAL, INSTALAÇÃO EM POSTE (NÃO INCLUSO SUPORTE) - FORNECIMENTO E INSTALAÇÃO. AF_12/2020</v>
          </cell>
          <cell r="D6301" t="str">
            <v>UN</v>
          </cell>
          <cell r="E6301" t="str">
            <v>15.254,48</v>
          </cell>
        </row>
        <row r="6302">
          <cell r="A6302" t="str">
            <v>102105</v>
          </cell>
          <cell r="B6302" t="str">
            <v>102105</v>
          </cell>
          <cell r="C6302" t="str">
            <v>TRANSFORMADOR DE DISTRIBUIÇÃO, 112,5 KVA, TRIFÁSICO, 60 HZ, CLASSE 15 KV, IMERSO EM ÓLEO MINERAL, INSTALAÇÃO EM POSTE (NÃO INCLUSO SUPORTE) - FORNECIMENTO E INSTALAÇÃO. AF_12/2020</v>
          </cell>
          <cell r="D6302" t="str">
            <v>UN</v>
          </cell>
          <cell r="E6302" t="str">
            <v>18.753,46</v>
          </cell>
        </row>
        <row r="6303">
          <cell r="A6303" t="str">
            <v>102106</v>
          </cell>
          <cell r="B6303" t="str">
            <v>102106</v>
          </cell>
          <cell r="C6303" t="str">
            <v>TRANSFORMADOR DE DISTRIBUIÇÃO, 150 KVA, TRIFÁSICO, 60 HZ, CLASSE 15 KV, IMERSO EM ÓLEO MINERAL, INSTALAÇÃO EM POSTE (NÃO INCLUSO SUPORTE) - FORNECIMENTO E INSTALAÇÃO. AF_12/2020</v>
          </cell>
          <cell r="D6303" t="str">
            <v>UN</v>
          </cell>
          <cell r="E6303" t="str">
            <v>23.529,51</v>
          </cell>
        </row>
        <row r="6304">
          <cell r="A6304" t="str">
            <v>102107</v>
          </cell>
          <cell r="B6304" t="str">
            <v>102107</v>
          </cell>
          <cell r="C6304" t="str">
            <v>TRANSFORMADOR DE DISTRIBUIÇÃO, 225 KVA, TRIFÁSICO, 60 HZ, CLASSE 15 KV, IMERSO EM ÓLEO MINERAL, INSTALAÇÃO EM POSTE (NÃO INCLUSO SUPORTE) - FORNECIMENTO E INSTALAÇÃO. AF_12/2020</v>
          </cell>
          <cell r="D6304" t="str">
            <v>UN</v>
          </cell>
          <cell r="E6304" t="str">
            <v>32.841,31</v>
          </cell>
        </row>
        <row r="6305">
          <cell r="A6305" t="str">
            <v>102108</v>
          </cell>
          <cell r="B6305" t="str">
            <v>102108</v>
          </cell>
          <cell r="C6305" t="str">
            <v>TRANSFORMADOR DE DISTRIBUIÇÃO, 300 KVA, TRIFÁSICO, 60 HZ, CLASSE 15 KV, IMERSO EM ÓLEO MINERAL, INSTALAÇÃO EM POSTE (NÃO INCLUSO SUPORTE) - FORNECIMENTO E INSTALAÇÃO. AF_12/2020</v>
          </cell>
          <cell r="D6305" t="str">
            <v>UN</v>
          </cell>
          <cell r="E6305" t="str">
            <v>38.247,40</v>
          </cell>
        </row>
        <row r="6306">
          <cell r="A6306" t="str">
            <v>102109</v>
          </cell>
          <cell r="B6306" t="str">
            <v>102109</v>
          </cell>
          <cell r="C6306" t="str">
            <v>SUPORTE PARA TRANSFORMADOR EM POSTE DE CONCRETO CIRCULAR - FORNECIMENTO E INSTALAÇÃO. AF_12/2020</v>
          </cell>
          <cell r="D6306" t="str">
            <v>UN</v>
          </cell>
          <cell r="E6306" t="str">
            <v>75,02</v>
          </cell>
        </row>
        <row r="6307">
          <cell r="A6307" t="str">
            <v>102110</v>
          </cell>
          <cell r="B6307" t="str">
            <v>102110</v>
          </cell>
          <cell r="C6307" t="str">
            <v>SUPORTE PARA TRANSFORMADOR EM POSTE DE CONCRETO DUPLO T - FORNECIMENTO E INSTALAÇÃO. AF_12/2020</v>
          </cell>
          <cell r="D6307" t="str">
            <v>UN</v>
          </cell>
          <cell r="E6307" t="str">
            <v>255,10</v>
          </cell>
        </row>
        <row r="6308">
          <cell r="A6308" t="str">
            <v>102111</v>
          </cell>
          <cell r="B6308" t="str">
            <v>102111</v>
          </cell>
          <cell r="C6308" t="str">
            <v>BOMBA CENTRÍFUGA, MONOFÁSICA, 0,5 CV OU 0,49 HP, HM 6 A 20 M, Q 1,2 A 8,3 M3/H - FORNECIMENTO E INSTALAÇÃO. AF_12/2020</v>
          </cell>
          <cell r="D6308" t="str">
            <v>UN</v>
          </cell>
          <cell r="E6308" t="str">
            <v>998,99</v>
          </cell>
        </row>
        <row r="6309">
          <cell r="A6309" t="str">
            <v>102112</v>
          </cell>
          <cell r="B6309" t="str">
            <v>102112</v>
          </cell>
          <cell r="C6309" t="str">
            <v>BOMBA CENTRÍFUGA, MONOFÁSICA, 0,5 CV OU 0,49 HP, HM 6 A 20 M, Q 1,2 A 8,3 M3/H (NÃO INCLUI O FORNECIMENTO DA BOMBA). AF_12/2020</v>
          </cell>
          <cell r="D6309" t="str">
            <v>UN</v>
          </cell>
          <cell r="E6309" t="str">
            <v>125,50</v>
          </cell>
        </row>
        <row r="6310">
          <cell r="A6310" t="str">
            <v>102113</v>
          </cell>
          <cell r="B6310" t="str">
            <v>102113</v>
          </cell>
          <cell r="C6310" t="str">
            <v>BOMBA CENTRÍFUGA, TRIFÁSICA, 1 CV OU 0,99 HP, HM 14 A 40 M, Q 0,6 A 8,4 M3/H - FORNECIMENTO E INSTALAÇÃO. AF_12/2020</v>
          </cell>
          <cell r="D6310" t="str">
            <v>UN</v>
          </cell>
          <cell r="E6310" t="str">
            <v>1.600,97</v>
          </cell>
        </row>
        <row r="6311">
          <cell r="A6311" t="str">
            <v>102114</v>
          </cell>
          <cell r="B6311" t="str">
            <v>102114</v>
          </cell>
          <cell r="C6311" t="str">
            <v>BOMBA CENTRÍFUGA, TRIFÁSICA, 1 CV OU 0,99 HP, HM 14 A 40 M, Q 0,6 A 8,4 M3/H (NÃO INCLUI O FORNECIMENTO DA BOMBA). AF_12/2020</v>
          </cell>
          <cell r="D6311" t="str">
            <v>UN</v>
          </cell>
          <cell r="E6311" t="str">
            <v>128,56</v>
          </cell>
        </row>
        <row r="6312">
          <cell r="A6312" t="str">
            <v>102115</v>
          </cell>
          <cell r="B6312" t="str">
            <v>102115</v>
          </cell>
          <cell r="C6312" t="str">
            <v>BOMBA CENTRÍFUGA, TRIFÁSICA, 1,5 CV OU 1,48 HP, HM 10 A 70 M, Q 1,8 A 5,3 M3/H - FORNECIMENTO E INSTALAÇÃO. AF_12/2020</v>
          </cell>
          <cell r="D6312" t="str">
            <v>UN</v>
          </cell>
          <cell r="E6312" t="str">
            <v>2.797,70</v>
          </cell>
        </row>
        <row r="6313">
          <cell r="A6313" t="str">
            <v>102116</v>
          </cell>
          <cell r="B6313" t="str">
            <v>102116</v>
          </cell>
          <cell r="C6313" t="str">
            <v>BOMBA CENTRÍFUGA, TRIFÁSICA, 1,5 CV OU 1,48 HP, HM 10 A 24 M, Q 6,1 A 21,9 M3/H - FORNECIMENTO E INSTALAÇÃO. AF_12/2020</v>
          </cell>
          <cell r="D6313" t="str">
            <v>UN</v>
          </cell>
          <cell r="E6313" t="str">
            <v>1.710,69</v>
          </cell>
        </row>
        <row r="6314">
          <cell r="A6314" t="str">
            <v>102117</v>
          </cell>
          <cell r="B6314" t="str">
            <v>102117</v>
          </cell>
          <cell r="C6314" t="str">
            <v>BOMBA CENTRÍFUGA, TRIFÁSICA, 1,5 CV OU 1,48 HP (NÃO INCLUI O FORNECIMENTO DA BOMBA). AF_12/2020</v>
          </cell>
          <cell r="D6314" t="str">
            <v>UN</v>
          </cell>
          <cell r="E6314" t="str">
            <v>132,27</v>
          </cell>
        </row>
        <row r="6315">
          <cell r="A6315" t="str">
            <v>102118</v>
          </cell>
          <cell r="B6315" t="str">
            <v>102118</v>
          </cell>
          <cell r="C6315" t="str">
            <v>BOMBA CENTRÍFUGA, TRIFÁSICA, 3 CV OU 2,96 HP, HM 34 A 40 M, Q 8,6 A 14,8 M3/H - FORNECIMENTO E INSTALAÇÃO. AF_12/2020</v>
          </cell>
          <cell r="D6315" t="str">
            <v>UN</v>
          </cell>
          <cell r="E6315" t="str">
            <v>2.337,86</v>
          </cell>
        </row>
        <row r="6316">
          <cell r="A6316" t="str">
            <v>102119</v>
          </cell>
          <cell r="B6316" t="str">
            <v>102119</v>
          </cell>
          <cell r="C6316" t="str">
            <v>BOMBA CENTRÍFUGA, TRIFÁSICA, 3 CV OU 2,96 HP, HM 34 A 40 M, Q 8,6 A 14,8 M3/H (NÃO INCLUI O FORNECIMENTO DA BOMBA). AF_12/2020</v>
          </cell>
          <cell r="D6316" t="str">
            <v>UN</v>
          </cell>
          <cell r="E6316" t="str">
            <v>135,47</v>
          </cell>
        </row>
        <row r="6317">
          <cell r="A6317" t="str">
            <v>102121</v>
          </cell>
          <cell r="B6317" t="str">
            <v>102121</v>
          </cell>
          <cell r="C6317" t="str">
            <v>MOTO BOMBA HORIZONTAL ATÉ 10 CV, HM 75 A 80 M, Q 25,4 A 48 (NÃO INCLUI O FORNECIMENTO DA BOMBA). AF_12/2020</v>
          </cell>
          <cell r="D6317" t="str">
            <v>UN</v>
          </cell>
          <cell r="E6317" t="str">
            <v>168,85</v>
          </cell>
        </row>
        <row r="6318">
          <cell r="A6318" t="str">
            <v>102122</v>
          </cell>
          <cell r="B6318" t="str">
            <v>102122</v>
          </cell>
          <cell r="C6318" t="str">
            <v>BOMBA CENTRÍFUGA, TRIFÁSICA, 10 CV OU 9,86 HP, HM 85 A 140 M, Q 4,2 A 14,9 M3/H - FORNECIMENTO E INSTALAÇÃO. AF_12/2020</v>
          </cell>
          <cell r="D6318" t="str">
            <v>UN</v>
          </cell>
          <cell r="E6318" t="str">
            <v>7.945,88</v>
          </cell>
        </row>
        <row r="6319">
          <cell r="A6319" t="str">
            <v>102123</v>
          </cell>
          <cell r="B6319" t="str">
            <v>102123</v>
          </cell>
          <cell r="C6319" t="str">
            <v>BOMBA CENTRÍFUGA, TRIFÁSICA, 10 CV OU 9,86 HP, HM 85 A 140 M, Q 4,2 A 14,9 M3/H (NÃO INCLUI O FORNECIMENTO DA BOMBA). AF_12/2020</v>
          </cell>
          <cell r="D6319" t="str">
            <v>UN</v>
          </cell>
          <cell r="E6319" t="str">
            <v>178,36</v>
          </cell>
        </row>
        <row r="6320">
          <cell r="A6320" t="str">
            <v>102136</v>
          </cell>
          <cell r="B6320" t="str">
            <v>102136</v>
          </cell>
          <cell r="C6320" t="str">
            <v>INSTALAÇÃO DE QUADRO ELÉTRICO PARA BOMBAS TRIFÁSICAS ATÉ 25 CV (NÃO INCLUI O FORNECIMENTO DO QUADRO). AF_12/2020</v>
          </cell>
          <cell r="D6320" t="str">
            <v>UN</v>
          </cell>
          <cell r="E6320" t="str">
            <v>68,33</v>
          </cell>
        </row>
        <row r="6321">
          <cell r="A6321" t="str">
            <v>102137</v>
          </cell>
          <cell r="B6321" t="str">
            <v>102137</v>
          </cell>
          <cell r="C6321" t="str">
            <v>CHAVE DE BOIA AUTOMÁTICA SUPERIOR/INFERIOR 15A/250V - FORNECIMENTO E INSTALAÇÃO. AF_12/2020</v>
          </cell>
          <cell r="D6321" t="str">
            <v>UN</v>
          </cell>
          <cell r="E6321" t="str">
            <v>83,59</v>
          </cell>
        </row>
        <row r="6322">
          <cell r="A6322" t="str">
            <v>102138</v>
          </cell>
          <cell r="B6322" t="str">
            <v>102138</v>
          </cell>
          <cell r="C6322" t="str">
            <v>MOTO BOMBA HORIZONTAL DE 12,5 A 25 CV, HM 140 M (NÃO INCLUI O FORNECIMENTO DA BOMBA). AF_12/2020</v>
          </cell>
          <cell r="D6322" t="str">
            <v>UN</v>
          </cell>
          <cell r="E6322" t="str">
            <v>193,85</v>
          </cell>
        </row>
        <row r="6323">
          <cell r="A6323" t="str">
            <v>102139</v>
          </cell>
          <cell r="B6323" t="str">
            <v>102139</v>
          </cell>
          <cell r="C6323" t="str">
            <v>BASE PARA POÇO DE VISITA CIRCULAR PARA  ESGOTO, EM CONCRETO PRÉ-MOLDADO, DIÂMETRO INTERNO = 1,20 M, PROFUNDIDADE = 1,60 M, EXCLUINDO TAMPÃO. AF_12/2020_PA</v>
          </cell>
          <cell r="D6323" t="str">
            <v>UN</v>
          </cell>
          <cell r="E6323" t="str">
            <v>1.699,44</v>
          </cell>
        </row>
        <row r="6324">
          <cell r="A6324" t="str">
            <v>102141</v>
          </cell>
          <cell r="B6324" t="str">
            <v>102141</v>
          </cell>
          <cell r="C6324" t="str">
            <v>BASE PARA POÇO DE VISITA CIRCULAR PARA  ESGOTO, EM CONCRETO PRÉ-MOLDADO, DIÂMETRO INTERNO = 1,50 M, PROFUNDIDADE = 1,35 M, EXCLUINDO TAMPÃO. AF_12/2020_PA</v>
          </cell>
          <cell r="D6324" t="str">
            <v>UN</v>
          </cell>
          <cell r="E6324" t="str">
            <v>2.634,99</v>
          </cell>
        </row>
        <row r="6325">
          <cell r="A6325" t="str">
            <v>102142</v>
          </cell>
          <cell r="B6325" t="str">
            <v>102142</v>
          </cell>
          <cell r="C6325" t="str">
            <v>BASE PARA POÇO DE VISITA CIRCULAR PARA DRENAGEM, EM CONCRETO PRÉ-MOLDADO, DIÂMETRO INTERNO = 1,50 M, PROFUNDIDADE = 1,35 M, EXCLUINDO TAMPÃO. AF_12/2020_PA</v>
          </cell>
          <cell r="D6325" t="str">
            <v>UN</v>
          </cell>
          <cell r="E6325" t="str">
            <v>2.595,31</v>
          </cell>
        </row>
        <row r="6326">
          <cell r="A6326" t="str">
            <v>102151</v>
          </cell>
          <cell r="B6326" t="str">
            <v>102151</v>
          </cell>
          <cell r="C6326" t="str">
            <v>INSTALAÇÃO DE VIDRO LISO INCOLOR, E = 3 MM, EM ESQUADRIA DE MADEIRA, FIXADO COM BAGUETE. AF_01/2021</v>
          </cell>
          <cell r="D6326" t="str">
            <v>M2</v>
          </cell>
          <cell r="E6326" t="str">
            <v>162,19</v>
          </cell>
        </row>
        <row r="6327">
          <cell r="A6327" t="str">
            <v>102152</v>
          </cell>
          <cell r="B6327" t="str">
            <v>102152</v>
          </cell>
          <cell r="C6327" t="str">
            <v>INSTALAÇÃO DE VIDRO LISO, E = 4 MM, EM ESQUADRIA DE MADEIRA, FIXADO COM BAGUETE. AF_01/2021</v>
          </cell>
          <cell r="D6327" t="str">
            <v>M2</v>
          </cell>
          <cell r="E6327" t="str">
            <v>179,69</v>
          </cell>
        </row>
        <row r="6328">
          <cell r="A6328" t="str">
            <v>102153</v>
          </cell>
          <cell r="B6328" t="str">
            <v>102153</v>
          </cell>
          <cell r="C6328" t="str">
            <v>INSTALAÇÃO DE VIDRO LISO FUME, E = 4 MM, EM ESQUADRIA DE MADEIRA, FIXADO COM BAGUETE. AF_01/2021</v>
          </cell>
          <cell r="D6328" t="str">
            <v>M2</v>
          </cell>
          <cell r="E6328" t="str">
            <v>226,35</v>
          </cell>
        </row>
        <row r="6329">
          <cell r="A6329" t="str">
            <v>102154</v>
          </cell>
          <cell r="B6329" t="str">
            <v>102154</v>
          </cell>
          <cell r="C6329" t="str">
            <v>INSTALAÇÃO DE VIDRO LISO INCOLOR, E = 5 MM, EM ESQUADRIA DE MADEIRA, FIXADO COM BAGUETE. AF_01/2021</v>
          </cell>
          <cell r="D6329" t="str">
            <v>M2</v>
          </cell>
          <cell r="E6329" t="str">
            <v>195,29</v>
          </cell>
        </row>
        <row r="6330">
          <cell r="A6330" t="str">
            <v>102155</v>
          </cell>
          <cell r="B6330" t="str">
            <v>102155</v>
          </cell>
          <cell r="C6330" t="str">
            <v>INSTALAÇÃO DE VIDRO LISO FUME, E = 5 MM, EM ESQUADRIA DE MADEIRA, FIXADO COM BAGUETE. AF_01/2021</v>
          </cell>
          <cell r="D6330" t="str">
            <v>M2</v>
          </cell>
          <cell r="E6330" t="str">
            <v>233,46</v>
          </cell>
        </row>
        <row r="6331">
          <cell r="A6331" t="str">
            <v>102156</v>
          </cell>
          <cell r="B6331" t="str">
            <v>102156</v>
          </cell>
          <cell r="C6331" t="str">
            <v>INSTALAÇÃO DE VIDRO LISO INCOLOR, E = 6 MM, EM ESQUADRIA DE MADEIRA, FIXADO COM BAGUETE. AF_01/2021</v>
          </cell>
          <cell r="D6331" t="str">
            <v>M2</v>
          </cell>
          <cell r="E6331" t="str">
            <v>222,85</v>
          </cell>
        </row>
        <row r="6332">
          <cell r="A6332" t="str">
            <v>102157</v>
          </cell>
          <cell r="B6332" t="str">
            <v>102157</v>
          </cell>
          <cell r="C6332" t="str">
            <v>INSTALAÇÃO DE VIDRO LISO FUME, E = 6 MM, EM ESQUADRIA DE MADEIRA, FIXADO COM BAGUETE. AF_01/2021</v>
          </cell>
          <cell r="D6332" t="str">
            <v>M2</v>
          </cell>
          <cell r="E6332" t="str">
            <v>304,52</v>
          </cell>
        </row>
        <row r="6333">
          <cell r="A6333" t="str">
            <v>102158</v>
          </cell>
          <cell r="B6333" t="str">
            <v>102158</v>
          </cell>
          <cell r="C6333" t="str">
            <v>INSTALAÇÃO DE VIDRO LISO INCOLOR, E = 8 MM, EM ESQUADRIA DE MADEIRA, FIXADO COM BAGUETE. AF_01/2021</v>
          </cell>
          <cell r="D6333" t="str">
            <v>M2</v>
          </cell>
          <cell r="E6333" t="str">
            <v>307,53</v>
          </cell>
        </row>
        <row r="6334">
          <cell r="A6334" t="str">
            <v>102159</v>
          </cell>
          <cell r="B6334" t="str">
            <v>102159</v>
          </cell>
          <cell r="C6334" t="str">
            <v>INSTALAÇÃO DE VIDRO LISO INCOLOR, E = 10 MM, EM ESQUADRIA DE MADEIRA, FIXADO COM BAGUETE. AF_01/2021</v>
          </cell>
          <cell r="D6334" t="str">
            <v>M2</v>
          </cell>
          <cell r="E6334" t="str">
            <v>365,93</v>
          </cell>
        </row>
        <row r="6335">
          <cell r="A6335" t="str">
            <v>102160</v>
          </cell>
          <cell r="B6335" t="str">
            <v>102160</v>
          </cell>
          <cell r="C6335" t="str">
            <v>INSTALAÇÃO DE VIDRO IMPRESSO, E = 4 MM, EM ESQUADRIA DE MADEIRA, FIXADO COM BAGUETE. AF_01/2021</v>
          </cell>
          <cell r="D6335" t="str">
            <v>M2</v>
          </cell>
          <cell r="E6335" t="str">
            <v>156,35</v>
          </cell>
        </row>
        <row r="6336">
          <cell r="A6336" t="str">
            <v>102161</v>
          </cell>
          <cell r="B6336" t="str">
            <v>102161</v>
          </cell>
          <cell r="C6336" t="str">
            <v>INSTALAÇÃO DE VIDRO LISO INCOLOR, E = 3 MM, EM ESQUADRIA DE ALUMÍNIO OU PVC, FIXADO COM BAGUETE. AF_01/2021_PS</v>
          </cell>
          <cell r="D6336" t="str">
            <v>M2</v>
          </cell>
          <cell r="E6336" t="str">
            <v>269,49</v>
          </cell>
        </row>
        <row r="6337">
          <cell r="A6337" t="str">
            <v>102162</v>
          </cell>
          <cell r="B6337" t="str">
            <v>102162</v>
          </cell>
          <cell r="C6337" t="str">
            <v>INSTALAÇÃO DE VIDRO LISO INCOLOR, E = 4 MM, EM ESQUADRIA DE ALUMÍNIO OU PVC, FIXADO COM BAGUETE. AF_01/2021_PS</v>
          </cell>
          <cell r="D6337" t="str">
            <v>M2</v>
          </cell>
          <cell r="E6337" t="str">
            <v>286,99</v>
          </cell>
        </row>
        <row r="6338">
          <cell r="A6338" t="str">
            <v>102163</v>
          </cell>
          <cell r="B6338" t="str">
            <v>102163</v>
          </cell>
          <cell r="C6338" t="str">
            <v>INSTALAÇÃO DE VIDRO LISO FUME, E = 4 MM, EM ESQUADRIA DE ALUMÍNIO OU PVC, FIXADO COM BAGUETE. AF_01/2021_PS</v>
          </cell>
          <cell r="D6338" t="str">
            <v>M2</v>
          </cell>
          <cell r="E6338" t="str">
            <v>333,65</v>
          </cell>
        </row>
        <row r="6339">
          <cell r="A6339" t="str">
            <v>102164</v>
          </cell>
          <cell r="B6339" t="str">
            <v>102164</v>
          </cell>
          <cell r="C6339" t="str">
            <v>INSTALAÇÃO DE VIDRO LISO INCOLOR, E = 5 MM, EM ESQUADRIA DE ALUMÍNIO OU PVC, FIXADO COM BAGUETE. AF_01/2021_PS</v>
          </cell>
          <cell r="D6339" t="str">
            <v>M2</v>
          </cell>
          <cell r="E6339" t="str">
            <v>282,86</v>
          </cell>
        </row>
        <row r="6340">
          <cell r="A6340" t="str">
            <v>102165</v>
          </cell>
          <cell r="B6340" t="str">
            <v>102165</v>
          </cell>
          <cell r="C6340" t="str">
            <v>INSTALAÇÃO DE VIDRO LISO FUME, E = 5 MM, EM ESQUADRIA DE ALUMÍNIO OU PVC, FIXADO COM BAGUETE. AF_01/2021_PS</v>
          </cell>
          <cell r="D6340" t="str">
            <v>M2</v>
          </cell>
          <cell r="E6340" t="str">
            <v>321,03</v>
          </cell>
        </row>
        <row r="6341">
          <cell r="A6341" t="str">
            <v>102166</v>
          </cell>
          <cell r="B6341" t="str">
            <v>102166</v>
          </cell>
          <cell r="C6341" t="str">
            <v>INSTALAÇÃO DE VIDRO LISO INCOLOR, E = 6 MM, EM ESQUADRIA DE ALUMÍNIO OU PVC, FIXADO COM BAGUETE. AF_01/2021_PS</v>
          </cell>
          <cell r="D6341" t="str">
            <v>M2</v>
          </cell>
          <cell r="E6341" t="str">
            <v>290,67</v>
          </cell>
        </row>
        <row r="6342">
          <cell r="A6342" t="str">
            <v>102167</v>
          </cell>
          <cell r="B6342" t="str">
            <v>102167</v>
          </cell>
          <cell r="C6342" t="str">
            <v>INSTALAÇÃO DE VIDRO LISO FUME, E = 6 MM, EM ESQUADRIA DE ALUMÍNIO OU PVC, FIXADO COM BAGUETE. AF_01/2021_PS</v>
          </cell>
          <cell r="D6342" t="str">
            <v>M2</v>
          </cell>
          <cell r="E6342" t="str">
            <v>372,34</v>
          </cell>
        </row>
        <row r="6343">
          <cell r="A6343" t="str">
            <v>102168</v>
          </cell>
          <cell r="B6343" t="str">
            <v>102168</v>
          </cell>
          <cell r="C6343" t="str">
            <v>INSTALAÇÃO DE VIDRO LISO INCOLOR, E = 8 MM, EM ESQUADRIA DE ALUMÍNIO OU PVC, FIXADO COM BAGUETE. AF_01/2021_PS</v>
          </cell>
          <cell r="D6343" t="str">
            <v>M2</v>
          </cell>
          <cell r="E6343" t="str">
            <v>357,79</v>
          </cell>
        </row>
        <row r="6344">
          <cell r="A6344" t="str">
            <v>102169</v>
          </cell>
          <cell r="B6344" t="str">
            <v>102169</v>
          </cell>
          <cell r="C6344" t="str">
            <v>INSTALAÇÃO DE VIDRO LISO INCOLOR, E = 10 MM, EM ESQUADRIA DE ALUMÍNIO OU PVC, FIXADO COM BAGUETE. AF_01/2021_PS</v>
          </cell>
          <cell r="D6344" t="str">
            <v>M2</v>
          </cell>
          <cell r="E6344" t="str">
            <v>409,70</v>
          </cell>
        </row>
        <row r="6345">
          <cell r="A6345" t="str">
            <v>102170</v>
          </cell>
          <cell r="B6345" t="str">
            <v>102170</v>
          </cell>
          <cell r="C6345" t="str">
            <v>INSTALAÇÃO DE VIDRO IMPRESSO, E = 4 MM, EM ESQUADRIA DE ALUMÍNIO OU PVC, FIXADO COM BAGUETE. AF_01/2021_PS</v>
          </cell>
          <cell r="D6345" t="str">
            <v>M2</v>
          </cell>
          <cell r="E6345" t="str">
            <v>263,65</v>
          </cell>
        </row>
        <row r="6346">
          <cell r="A6346" t="str">
            <v>102171</v>
          </cell>
          <cell r="B6346" t="str">
            <v>102171</v>
          </cell>
          <cell r="C6346" t="str">
            <v>INSTALAÇÃO DE VIDRO ARAMADO, E = 6 MM, EM ESQUADRIA DE ALUMÍNIO OU PVC, FIXADO COM BAGUETE. AF_01/2021_PS</v>
          </cell>
          <cell r="D6346" t="str">
            <v>M2</v>
          </cell>
          <cell r="E6346" t="str">
            <v>469,53</v>
          </cell>
        </row>
        <row r="6347">
          <cell r="A6347" t="str">
            <v>102172</v>
          </cell>
          <cell r="B6347" t="str">
            <v>102172</v>
          </cell>
          <cell r="C6347" t="str">
            <v>INSTALAÇÃO DE VIDRO ARAMADO, E = 7 MM, EM ESQUADRIA DE ALUMÍNIO OU PVC, FIXADO COM BAGUETE. AF_01/2021_PS</v>
          </cell>
          <cell r="D6347" t="str">
            <v>M2</v>
          </cell>
          <cell r="E6347" t="str">
            <v>454,00</v>
          </cell>
        </row>
        <row r="6348">
          <cell r="A6348" t="str">
            <v>102176</v>
          </cell>
          <cell r="B6348" t="str">
            <v>102176</v>
          </cell>
          <cell r="C6348" t="str">
            <v>INSTALAÇÃO DE VIDRO LAMINADO, E = 8 MM (4+4), ENCAIXADO EM PERFIL U. AF_01/2021_PS</v>
          </cell>
          <cell r="D6348" t="str">
            <v>M2</v>
          </cell>
          <cell r="E6348" t="str">
            <v>860,92</v>
          </cell>
        </row>
        <row r="6349">
          <cell r="A6349" t="str">
            <v>102177</v>
          </cell>
          <cell r="B6349" t="str">
            <v>102177</v>
          </cell>
          <cell r="C6349" t="str">
            <v>INSTALAÇÃO DE VIDRO LAMINADO, E = 12 MM (4+4+4), ENCAIXADO EM PERFIL U. AF_01/2021_PS</v>
          </cell>
          <cell r="D6349" t="str">
            <v>M2</v>
          </cell>
          <cell r="E6349" t="str">
            <v>1.685,22</v>
          </cell>
        </row>
        <row r="6350">
          <cell r="A6350" t="str">
            <v>102178</v>
          </cell>
          <cell r="B6350" t="str">
            <v>102178</v>
          </cell>
          <cell r="C6350" t="str">
            <v>INSTALAÇÃO DE VIDRO LAMINADO, E = 15 MM (5+5+5), ENCAIXADO EM PERFIL U. AF_01/2021_PS</v>
          </cell>
          <cell r="D6350" t="str">
            <v>M2</v>
          </cell>
          <cell r="E6350" t="str">
            <v>1.925,06</v>
          </cell>
        </row>
        <row r="6351">
          <cell r="A6351" t="str">
            <v>102179</v>
          </cell>
          <cell r="B6351" t="str">
            <v>102179</v>
          </cell>
          <cell r="C6351" t="str">
            <v>INSTALAÇÃO DE VIDRO TEMPERADO, E = 6 MM, ENCAIXADO EM PERFIL U. AF_01/2021_PS</v>
          </cell>
          <cell r="D6351" t="str">
            <v>M2</v>
          </cell>
          <cell r="E6351" t="str">
            <v>385,25</v>
          </cell>
        </row>
        <row r="6352">
          <cell r="A6352" t="str">
            <v>102180</v>
          </cell>
          <cell r="B6352" t="str">
            <v>102180</v>
          </cell>
          <cell r="C6352" t="str">
            <v>INSTALAÇÃO DE VIDRO TEMPERADO, E = 8 MM, ENCAIXADO EM PERFIL U. AF_01/2021_PS</v>
          </cell>
          <cell r="D6352" t="str">
            <v>M2</v>
          </cell>
          <cell r="E6352" t="str">
            <v>442,05</v>
          </cell>
        </row>
        <row r="6353">
          <cell r="A6353" t="str">
            <v>102181</v>
          </cell>
          <cell r="B6353" t="str">
            <v>102181</v>
          </cell>
          <cell r="C6353" t="str">
            <v>INSTALAÇÃO DE VIDRO TEMPERADO, E = 10 MM, ENCAIXADO EM PERFIL U. AF_01/2021_PS</v>
          </cell>
          <cell r="D6353" t="str">
            <v>M2</v>
          </cell>
          <cell r="E6353" t="str">
            <v>520,86</v>
          </cell>
        </row>
        <row r="6354">
          <cell r="A6354" t="str">
            <v>102182</v>
          </cell>
          <cell r="B6354" t="str">
            <v>102182</v>
          </cell>
          <cell r="C6354" t="str">
            <v>PORTA PIVOTANTE DE VIDRO TEMPERADO, 90X210 CM, ESPESSURA 10 MM, INCLUSIVE ACESSÓRIOS. AF_01/2021</v>
          </cell>
          <cell r="D6354" t="str">
            <v>UN</v>
          </cell>
          <cell r="E6354" t="str">
            <v>1.054,15</v>
          </cell>
        </row>
        <row r="6355">
          <cell r="A6355" t="str">
            <v>102183</v>
          </cell>
          <cell r="B6355" t="str">
            <v>102183</v>
          </cell>
          <cell r="C6355" t="str">
            <v>PORTA PIVOTANTE DE VIDRO TEMPERADO, 2 FOLHAS DE 90X210 CM, ESPESSURA DE 10MM, INCLUSIVE ACESSÓRIOS. AF_01/2021</v>
          </cell>
          <cell r="D6355" t="str">
            <v>UN</v>
          </cell>
          <cell r="E6355" t="str">
            <v>2.118,59</v>
          </cell>
        </row>
        <row r="6356">
          <cell r="A6356" t="str">
            <v>102184</v>
          </cell>
          <cell r="B6356" t="str">
            <v>102184</v>
          </cell>
          <cell r="C6356" t="str">
            <v>PORTA DE ABRIR COM MOLA HIDRÁULICA, EM VIDRO TEMPERADO, 90X210 CM, ESPESSURA 10 MM, INCLUSIVE ACESSÓRIOS. AF_01/2021</v>
          </cell>
          <cell r="D6356" t="str">
            <v>UN</v>
          </cell>
          <cell r="E6356" t="str">
            <v>2.019,72</v>
          </cell>
        </row>
        <row r="6357">
          <cell r="A6357" t="str">
            <v>102185</v>
          </cell>
          <cell r="B6357" t="str">
            <v>102185</v>
          </cell>
          <cell r="C6357" t="str">
            <v>PORTA DE ABRIR COM MOLA HIDRÁULICA, EM VIDRO TEMPERADO, 2 FOLHAS DE 90X210 CM, ESPESSURA DD 10MM, INCLUSIVE ACESSÓRIOS. AF_01/2021</v>
          </cell>
          <cell r="D6357" t="str">
            <v>UN</v>
          </cell>
          <cell r="E6357" t="str">
            <v>4.049,47</v>
          </cell>
        </row>
        <row r="6358">
          <cell r="A6358" t="str">
            <v>102188</v>
          </cell>
          <cell r="B6358" t="str">
            <v>102188</v>
          </cell>
          <cell r="C6358" t="str">
            <v>MOLA HIDRAULICA DE PISO PARA PORTA DE VIDRO TEMPERADO. AF_01/2021</v>
          </cell>
          <cell r="D6358" t="str">
            <v>UN</v>
          </cell>
          <cell r="E6358" t="str">
            <v>984,73</v>
          </cell>
        </row>
        <row r="6359">
          <cell r="A6359" t="str">
            <v>102189</v>
          </cell>
          <cell r="B6359" t="str">
            <v>102189</v>
          </cell>
          <cell r="C6359" t="str">
            <v>JOGO DE FERRAGENS CROMADAS PARA PORTA DE VIDRO TEMPERADO, UMA FOLHA COMPOSTO DE DOBRADICAS SUPERIOR E INFERIOR, TRINCO, FECHADURA, CONTRA FECHADURA COM CAPUCHINHO SEM MOLA E PUXADOR. AF_01/2021</v>
          </cell>
          <cell r="D6359" t="str">
            <v>UN</v>
          </cell>
          <cell r="E6359" t="str">
            <v>249,21</v>
          </cell>
        </row>
        <row r="6360">
          <cell r="A6360" t="str">
            <v>102190</v>
          </cell>
          <cell r="B6360" t="str">
            <v>102190</v>
          </cell>
          <cell r="C6360" t="str">
            <v>REMOÇÃO DE VIDRO LISO COMUM DE ESQUADRIA COM BAGUETE DE MADEIRA. AF_01/2021</v>
          </cell>
          <cell r="D6360" t="str">
            <v>M2</v>
          </cell>
          <cell r="E6360" t="str">
            <v>15,83</v>
          </cell>
        </row>
        <row r="6361">
          <cell r="A6361" t="str">
            <v>102191</v>
          </cell>
          <cell r="B6361" t="str">
            <v>102191</v>
          </cell>
          <cell r="C6361" t="str">
            <v>REMOÇÃO DE VIDRO LISO COMUM DE ESQUADRIA COM BAGUETE DE ALUMÍNIO OU PVC. AF_01/2021</v>
          </cell>
          <cell r="D6361" t="str">
            <v>M2</v>
          </cell>
          <cell r="E6361" t="str">
            <v>19,24</v>
          </cell>
        </row>
        <row r="6362">
          <cell r="A6362" t="str">
            <v>102192</v>
          </cell>
          <cell r="B6362" t="str">
            <v>102192</v>
          </cell>
          <cell r="C6362" t="str">
            <v>REMOÇÃO DE VIDRO TEMPERADO FIXADO EM PERFIL U. AF_01/2021</v>
          </cell>
          <cell r="D6362" t="str">
            <v>M2</v>
          </cell>
          <cell r="E6362" t="str">
            <v>13,72</v>
          </cell>
        </row>
        <row r="6363">
          <cell r="A6363" t="str">
            <v>102193</v>
          </cell>
          <cell r="B6363" t="str">
            <v>102193</v>
          </cell>
          <cell r="C6363" t="str">
            <v>LIXAMENTO DE MADEIRA PARA APLICAÇÃO DE FUNDO OU PINTURA. AF_01/2021</v>
          </cell>
          <cell r="D6363" t="str">
            <v>M2</v>
          </cell>
          <cell r="E6363" t="str">
            <v>1,87</v>
          </cell>
        </row>
        <row r="6364">
          <cell r="A6364" t="str">
            <v>102194</v>
          </cell>
          <cell r="B6364" t="str">
            <v>102194</v>
          </cell>
          <cell r="C6364" t="str">
            <v>LIXAMENTO DE MASSA PARA MADEIRA. AF_01/2021</v>
          </cell>
          <cell r="D6364" t="str">
            <v>M2</v>
          </cell>
          <cell r="E6364" t="str">
            <v>7,15</v>
          </cell>
        </row>
        <row r="6365">
          <cell r="A6365" t="str">
            <v>102197</v>
          </cell>
          <cell r="B6365" t="str">
            <v>102197</v>
          </cell>
          <cell r="C6365" t="str">
            <v>PINTURA FUNDO NIVELADOR ALQUÍDICO BRANCO EM MADEIRA. AF_01/2021</v>
          </cell>
          <cell r="D6365" t="str">
            <v>M2</v>
          </cell>
          <cell r="E6365" t="str">
            <v>27,21</v>
          </cell>
        </row>
        <row r="6366">
          <cell r="A6366" t="str">
            <v>102200</v>
          </cell>
          <cell r="B6366" t="str">
            <v>102200</v>
          </cell>
          <cell r="C6366" t="str">
            <v>APLICAÇÃO MASSA ALQUÍDICA PARA MADEIRA, PARA PINTURA COM TINTA DE ACABAMENTO (PIGMENTADA). AF_01/2021</v>
          </cell>
          <cell r="D6366" t="str">
            <v>M2</v>
          </cell>
          <cell r="E6366" t="str">
            <v>20,35</v>
          </cell>
        </row>
        <row r="6367">
          <cell r="A6367" t="str">
            <v>102201</v>
          </cell>
          <cell r="B6367" t="str">
            <v>102201</v>
          </cell>
          <cell r="C6367" t="str">
            <v>APLICAÇÃO MASSA ACRÍLICA PARA MADEIRA, PARA PINTURA COM TINTA DE ACABAMENTO (PIGMENTADA). AF_01/2021</v>
          </cell>
          <cell r="D6367" t="str">
            <v>M2</v>
          </cell>
          <cell r="E6367" t="str">
            <v>17,87</v>
          </cell>
        </row>
        <row r="6368">
          <cell r="A6368" t="str">
            <v>102202</v>
          </cell>
          <cell r="B6368" t="str">
            <v>102202</v>
          </cell>
          <cell r="C6368" t="str">
            <v>APLICAÇÃO MASSA EPÓXI PARA MADEIRA, PARA PINTURA COM TINTA PU DE ACABAMENTO (PIGMENTADA). AF_01/2021</v>
          </cell>
          <cell r="D6368" t="str">
            <v>M2</v>
          </cell>
          <cell r="E6368" t="str">
            <v>53,39</v>
          </cell>
        </row>
        <row r="6369">
          <cell r="A6369" t="str">
            <v>102203</v>
          </cell>
          <cell r="B6369" t="str">
            <v>102203</v>
          </cell>
          <cell r="C6369" t="str">
            <v>PINTURA VERNIZ (INCOLOR) ALQUÍDICO EM MADEIRA, USO INTERNO E EXTERNO, 1 DEMÃO. AF_01/2021</v>
          </cell>
          <cell r="D6369" t="str">
            <v>M2</v>
          </cell>
          <cell r="E6369" t="str">
            <v>9,10</v>
          </cell>
        </row>
        <row r="6370">
          <cell r="A6370" t="str">
            <v>102204</v>
          </cell>
          <cell r="B6370" t="str">
            <v>102204</v>
          </cell>
          <cell r="C6370" t="str">
            <v>PINTURA VERNIZ (INCOLOR) ALQUÍDICO EM MADEIRA, USO INTERNO, 1 DEMÃO. AF_01/2021</v>
          </cell>
          <cell r="D6370" t="str">
            <v>M2</v>
          </cell>
          <cell r="E6370" t="str">
            <v>9,40</v>
          </cell>
        </row>
        <row r="6371">
          <cell r="A6371" t="str">
            <v>102205</v>
          </cell>
          <cell r="B6371" t="str">
            <v>102205</v>
          </cell>
          <cell r="C6371" t="str">
            <v>PINTURA VERNIZ (INCOLOR) POLIURETÂNICO (RESINA ALQUÍDICA MODIFICADA) EM MADEIRA, 1 DEMÃO. AF_01/2021</v>
          </cell>
          <cell r="D6371" t="str">
            <v>M2</v>
          </cell>
          <cell r="E6371" t="str">
            <v>8,46</v>
          </cell>
        </row>
        <row r="6372">
          <cell r="A6372" t="str">
            <v>102207</v>
          </cell>
          <cell r="B6372" t="str">
            <v>102207</v>
          </cell>
          <cell r="C6372" t="str">
            <v>PINTURA TINTA DE ACABAMENTO (PIGMENTADA) A ÓLEO EM MADEIRA, 1 DEMÃO. AF_01/2021</v>
          </cell>
          <cell r="D6372" t="str">
            <v>M2</v>
          </cell>
          <cell r="E6372" t="str">
            <v>7,48</v>
          </cell>
        </row>
        <row r="6373">
          <cell r="A6373" t="str">
            <v>102208</v>
          </cell>
          <cell r="B6373" t="str">
            <v>102208</v>
          </cell>
          <cell r="C6373" t="str">
            <v>PINTURA TINTA DE ACABAMENTO (PIGMENTADA) ESMALTE SINTÉTICO FOSCO EM MADEIRA, 1 DEMÃO. AF_01/2021</v>
          </cell>
          <cell r="D6373" t="str">
            <v>M2</v>
          </cell>
          <cell r="E6373" t="str">
            <v>7,13</v>
          </cell>
        </row>
        <row r="6374">
          <cell r="A6374" t="str">
            <v>102209</v>
          </cell>
          <cell r="B6374" t="str">
            <v>102209</v>
          </cell>
          <cell r="C6374" t="str">
            <v>PINTURA TINTA DE ACABAMENTO (PIGMENTADA) ESMALTE SINTÉTICO ACETINADO EM MADEIRA, 1 DEMÃO. AF_01/2021</v>
          </cell>
          <cell r="D6374" t="str">
            <v>M2</v>
          </cell>
          <cell r="E6374" t="str">
            <v>7,37</v>
          </cell>
        </row>
        <row r="6375">
          <cell r="A6375" t="str">
            <v>102210</v>
          </cell>
          <cell r="B6375" t="str">
            <v>102210</v>
          </cell>
          <cell r="C6375" t="str">
            <v>PINTURA TINTA DE ACABAMENTO (PIGMENTADA) ESMALTE SINTÉTICO BRILHANTE EM MADEIRA, 1 DEMÃO. AF_01/2021</v>
          </cell>
          <cell r="D6375" t="str">
            <v>M2</v>
          </cell>
          <cell r="E6375" t="str">
            <v>7,01</v>
          </cell>
        </row>
        <row r="6376">
          <cell r="A6376" t="str">
            <v>102213</v>
          </cell>
          <cell r="B6376" t="str">
            <v>102213</v>
          </cell>
          <cell r="C6376" t="str">
            <v>PINTURA VERNIZ (INCOLOR) ALQUÍDICO EM MADEIRA, USO INTERNO E EXTERNO, 2 DEMÃOS. AF_01/2021</v>
          </cell>
          <cell r="D6376" t="str">
            <v>M2</v>
          </cell>
          <cell r="E6376" t="str">
            <v>18,23</v>
          </cell>
        </row>
        <row r="6377">
          <cell r="A6377" t="str">
            <v>102214</v>
          </cell>
          <cell r="B6377" t="str">
            <v>102214</v>
          </cell>
          <cell r="C6377" t="str">
            <v>PINTURA VERNIZ (INCOLOR) ALQUÍDICO EM MADEIRA, USO INTERNO, 2 DEMÃOS. AF_01/2021</v>
          </cell>
          <cell r="D6377" t="str">
            <v>M2</v>
          </cell>
          <cell r="E6377" t="str">
            <v>18,82</v>
          </cell>
        </row>
        <row r="6378">
          <cell r="A6378" t="str">
            <v>102215</v>
          </cell>
          <cell r="B6378" t="str">
            <v>102215</v>
          </cell>
          <cell r="C6378" t="str">
            <v>PINTURA VERNIZ (INCOLOR) POLIURETÂNICO (RESINA ALQUÍDICA MODIFICADA) EM MADEIRA, 2 DEMÃOS. AF_01/2021</v>
          </cell>
          <cell r="D6378" t="str">
            <v>M2</v>
          </cell>
          <cell r="E6378" t="str">
            <v>16,95</v>
          </cell>
        </row>
        <row r="6379">
          <cell r="A6379" t="str">
            <v>102217</v>
          </cell>
          <cell r="B6379" t="str">
            <v>102217</v>
          </cell>
          <cell r="C6379" t="str">
            <v>PINTURA TINTA DE ACABAMENTO (PIGMENTADA) A ÓLEO EM MADEIRA, 2 DEMÃOS. AF_01/2021</v>
          </cell>
          <cell r="D6379" t="str">
            <v>M2</v>
          </cell>
          <cell r="E6379" t="str">
            <v>14,97</v>
          </cell>
        </row>
        <row r="6380">
          <cell r="A6380" t="str">
            <v>102218</v>
          </cell>
          <cell r="B6380" t="str">
            <v>102218</v>
          </cell>
          <cell r="C6380" t="str">
            <v>PINTURA TINTA DE ACABAMENTO (PIGMENTADA) ESMALTE SINTÉTICO FOSCO EM MADEIRA, 2 DEMÃOS. AF_01/2021</v>
          </cell>
          <cell r="D6380" t="str">
            <v>M2</v>
          </cell>
          <cell r="E6380" t="str">
            <v>14,25</v>
          </cell>
        </row>
        <row r="6381">
          <cell r="A6381" t="str">
            <v>102219</v>
          </cell>
          <cell r="B6381" t="str">
            <v>102219</v>
          </cell>
          <cell r="C6381" t="str">
            <v>PINTURA TINTA DE ACABAMENTO (PIGMENTADA) ESMALTE SINTÉTICO ACETINADO EM MADEIRA, 2 DEMÃOS. AF_01/2021</v>
          </cell>
          <cell r="D6381" t="str">
            <v>M2</v>
          </cell>
          <cell r="E6381" t="str">
            <v>14,72</v>
          </cell>
        </row>
        <row r="6382">
          <cell r="A6382" t="str">
            <v>102220</v>
          </cell>
          <cell r="B6382" t="str">
            <v>102220</v>
          </cell>
          <cell r="C6382" t="str">
            <v>PINTURA TINTA DE ACABAMENTO (PIGMENTADA) ESMALTE SINTÉTICO BRILHANTE EM MADEIRA, 2 DEMÃOS. AF_01/2021</v>
          </cell>
          <cell r="D6382" t="str">
            <v>M2</v>
          </cell>
          <cell r="E6382" t="str">
            <v>14,02</v>
          </cell>
        </row>
        <row r="6383">
          <cell r="A6383" t="str">
            <v>102223</v>
          </cell>
          <cell r="B6383" t="str">
            <v>102223</v>
          </cell>
          <cell r="C6383" t="str">
            <v>PINTURA VERNIZ (INCOLOR) ALQUÍDICO EM MADEIRA, USO INTERNO E EXTERNO, 3 DEMÃOS. AF_01/2021</v>
          </cell>
          <cell r="D6383" t="str">
            <v>M2</v>
          </cell>
          <cell r="E6383" t="str">
            <v>27,35</v>
          </cell>
        </row>
        <row r="6384">
          <cell r="A6384" t="str">
            <v>102224</v>
          </cell>
          <cell r="B6384" t="str">
            <v>102224</v>
          </cell>
          <cell r="C6384" t="str">
            <v>PINTURA VERNIZ (INCOLOR) ALQUÍDICO EM MADEIRA, USO INTERNO, 3 DEMÃOS. AF_01/2021</v>
          </cell>
          <cell r="D6384" t="str">
            <v>M2</v>
          </cell>
          <cell r="E6384" t="str">
            <v>28,23</v>
          </cell>
        </row>
        <row r="6385">
          <cell r="A6385" t="str">
            <v>102225</v>
          </cell>
          <cell r="B6385" t="str">
            <v>102225</v>
          </cell>
          <cell r="C6385" t="str">
            <v>PINTURA VERNIZ (INCOLOR) POLIURETÂNICO (RESINA ALQUÍDICA MODIFICADA) EM MADEIRA, 3 DEMÃOS. AF_01/2021</v>
          </cell>
          <cell r="D6385" t="str">
            <v>M2</v>
          </cell>
          <cell r="E6385" t="str">
            <v>25,43</v>
          </cell>
        </row>
        <row r="6386">
          <cell r="A6386" t="str">
            <v>102227</v>
          </cell>
          <cell r="B6386" t="str">
            <v>102227</v>
          </cell>
          <cell r="C6386" t="str">
            <v>PINTURA TINTA DE ACABAMENTO (PIGMENTADA) A ÓLEO EM MADEIRA, 3 DEMÃOS. AF_01/2021</v>
          </cell>
          <cell r="D6386" t="str">
            <v>M2</v>
          </cell>
          <cell r="E6386" t="str">
            <v>22,47</v>
          </cell>
        </row>
        <row r="6387">
          <cell r="A6387" t="str">
            <v>102228</v>
          </cell>
          <cell r="B6387" t="str">
            <v>102228</v>
          </cell>
          <cell r="C6387" t="str">
            <v>PINTURA TINTA DE ACABAMENTO (PIGMENTADA) ESMALTE SINTÉTICO FOSCO EM MADEIRA, 3 DEMÃOS. AF_01/2021</v>
          </cell>
          <cell r="D6387" t="str">
            <v>M2</v>
          </cell>
          <cell r="E6387" t="str">
            <v>21,40</v>
          </cell>
        </row>
        <row r="6388">
          <cell r="A6388" t="str">
            <v>102229</v>
          </cell>
          <cell r="B6388" t="str">
            <v>102229</v>
          </cell>
          <cell r="C6388" t="str">
            <v>PINTURA TINTA DE ACABAMENTO (PIGMENTADA) ESMALTE SINTÉTICO ACETINADO EM MADEIRA, 3 DEMÃOS. AF_01/2021</v>
          </cell>
          <cell r="D6388" t="str">
            <v>M2</v>
          </cell>
          <cell r="E6388" t="str">
            <v>22,09</v>
          </cell>
        </row>
        <row r="6389">
          <cell r="A6389" t="str">
            <v>102230</v>
          </cell>
          <cell r="B6389" t="str">
            <v>102230</v>
          </cell>
          <cell r="C6389" t="str">
            <v>PINTURA TINTA DE ACABAMENTO (PIGMENTADA) ESMALTE SINTÉTICO BRILHANTE EM MADEIRA, 3 DEMÃOS. AF_01/2021</v>
          </cell>
          <cell r="D6389" t="str">
            <v>M2</v>
          </cell>
          <cell r="E6389" t="str">
            <v>21,04</v>
          </cell>
        </row>
        <row r="6390">
          <cell r="A6390" t="str">
            <v>102233</v>
          </cell>
          <cell r="B6390" t="str">
            <v>102233</v>
          </cell>
          <cell r="C6390" t="str">
            <v>PINTURA IMUNIZANTE PARA MADEIRA, 1 DEMÃO. AF_01/2021</v>
          </cell>
          <cell r="D6390" t="str">
            <v>M2</v>
          </cell>
          <cell r="E6390" t="str">
            <v>11,18</v>
          </cell>
        </row>
        <row r="6391">
          <cell r="A6391" t="str">
            <v>102234</v>
          </cell>
          <cell r="B6391" t="str">
            <v>102234</v>
          </cell>
          <cell r="C6391" t="str">
            <v>PINTURA IMUNIZANTE PARA MADEIRA, 2 DEMÃOS. AF_01/2021</v>
          </cell>
          <cell r="D6391" t="str">
            <v>M2</v>
          </cell>
          <cell r="E6391" t="str">
            <v>22,37</v>
          </cell>
        </row>
        <row r="6392">
          <cell r="A6392" t="str">
            <v>102235</v>
          </cell>
          <cell r="B6392" t="str">
            <v>102235</v>
          </cell>
          <cell r="C6392" t="str">
            <v>DIVISÓRIA FIXA EM VIDRO TEMPERADO 10 MM, SEM ABERTURA. AF_01/2021</v>
          </cell>
          <cell r="D6392" t="str">
            <v>M2</v>
          </cell>
          <cell r="E6392" t="str">
            <v>483,38</v>
          </cell>
        </row>
        <row r="6393">
          <cell r="A6393" t="str">
            <v>102253</v>
          </cell>
          <cell r="B6393" t="str">
            <v>102253</v>
          </cell>
          <cell r="C6393" t="str">
            <v>DIVISORIA SANITÁRIA, TIPO CABINE, EM GRANITO CINZA POLIDO, ESP = 3CM, ASSENTADO COM ARGAMASSA COLANTE AC III-E, EXCLUSIVE FERRAGENS. AF_01/2021</v>
          </cell>
          <cell r="D6393" t="str">
            <v>M2</v>
          </cell>
          <cell r="E6393" t="str">
            <v>901,26</v>
          </cell>
        </row>
        <row r="6394">
          <cell r="A6394" t="str">
            <v>102254</v>
          </cell>
          <cell r="B6394" t="str">
            <v>102254</v>
          </cell>
          <cell r="C6394" t="str">
            <v>DIVISORIA SANITÁRIA, TIPO CABINE, EM MÁRMORE BRANCO POLIDO, ESP = 3CM, ASSENTADO COM ARGAMASSA COLANTE AC III-E, EXCLUSIVE FERRAGENS. AF_01/2021</v>
          </cell>
          <cell r="D6394" t="str">
            <v>M2</v>
          </cell>
          <cell r="E6394" t="str">
            <v>1.031,08</v>
          </cell>
        </row>
        <row r="6395">
          <cell r="A6395" t="str">
            <v>102255</v>
          </cell>
          <cell r="B6395" t="str">
            <v>102255</v>
          </cell>
          <cell r="C6395" t="str">
            <v>TAPA VISTA DE MICTÓRIO EM GRANITO CINZA POLIDO, ESP = 3CM, ASSENTADO COM ARGAMASSA COLANTE AC III-E . AF_01/2021</v>
          </cell>
          <cell r="D6395" t="str">
            <v>M2</v>
          </cell>
          <cell r="E6395" t="str">
            <v>916,39</v>
          </cell>
        </row>
        <row r="6396">
          <cell r="A6396" t="str">
            <v>102256</v>
          </cell>
          <cell r="B6396" t="str">
            <v>102256</v>
          </cell>
          <cell r="C6396" t="str">
            <v>TAPA VISTA DE MICTÓRIO EM MÁRMORE BRANCO POLIDO, ESP = 3CM, ASSENTADO COM ARGAMASSA COLANTE AC III-E . AF_01/2021</v>
          </cell>
          <cell r="D6396" t="str">
            <v>M2</v>
          </cell>
          <cell r="E6396" t="str">
            <v>1.147,95</v>
          </cell>
        </row>
        <row r="6397">
          <cell r="A6397" t="str">
            <v>102257</v>
          </cell>
          <cell r="B6397" t="str">
            <v>102257</v>
          </cell>
          <cell r="C6397" t="str">
            <v>DIVISORIA SANITÁRIA, TIPO CABINE, EM PAINEL DE GRANILITE, ESP = 3CM, ASSENTADO COM ARGAMASSA COLANTE AC III-E, EXCLUSIVE FERRAGENS. AF_01/2021</v>
          </cell>
          <cell r="D6397" t="str">
            <v>M2</v>
          </cell>
          <cell r="E6397" t="str">
            <v>343,48</v>
          </cell>
        </row>
        <row r="6398">
          <cell r="A6398" t="str">
            <v>102258</v>
          </cell>
          <cell r="B6398" t="str">
            <v>102258</v>
          </cell>
          <cell r="C6398" t="str">
            <v>TAPA VISTA DE MICTÓRIO EM PAINEL DE GRANILITE, ESP = 3CM, ASSENTADO COM ARGAMASSA COLANTE AC III-E . AF_01/2021</v>
          </cell>
          <cell r="D6398" t="str">
            <v>M2</v>
          </cell>
          <cell r="E6398" t="str">
            <v>378,28</v>
          </cell>
        </row>
        <row r="6399">
          <cell r="A6399" t="str">
            <v>102264</v>
          </cell>
          <cell r="B6399" t="str">
            <v>102264</v>
          </cell>
          <cell r="C6399" t="str">
            <v>TUBO DE PVC BRANCO PARA REDE COLETORA DE ESGOTO CONDOMINIAL DE PAREDE MACIÇA, DN 100 MM, JUNTA ELÁSTICA - FORNECIMENTO E ASSENTAMENTO. AF_01/2021</v>
          </cell>
          <cell r="D6399" t="str">
            <v>M</v>
          </cell>
          <cell r="E6399" t="str">
            <v>25,50</v>
          </cell>
        </row>
        <row r="6400">
          <cell r="A6400" t="str">
            <v>102265</v>
          </cell>
          <cell r="B6400" t="str">
            <v>102265</v>
          </cell>
          <cell r="C6400" t="str">
            <v>JUNTA ARGAMASSADA ENTRE TUBO DN 800 MM E O POÇO DE VISITA/ CAIXA DE CONCRETO OU ALVENARIA EM REDES DE ESGOTO. AF_01/2021</v>
          </cell>
          <cell r="D6400" t="str">
            <v>UN</v>
          </cell>
          <cell r="E6400" t="str">
            <v>110,03</v>
          </cell>
        </row>
        <row r="6401">
          <cell r="A6401" t="str">
            <v>102266</v>
          </cell>
          <cell r="B6401" t="str">
            <v>102266</v>
          </cell>
          <cell r="C6401" t="str">
            <v>JUNTA ARGAMASSADA ENTRE TUBO DN 900 MM E O POÇO DE VISITA/ CAIXA DE CONCRETO OU ALVENARIA EM REDES DE ESGOTO. AF_01/2021</v>
          </cell>
          <cell r="D6401" t="str">
            <v>UN</v>
          </cell>
          <cell r="E6401" t="str">
            <v>122,03</v>
          </cell>
        </row>
        <row r="6402">
          <cell r="A6402" t="str">
            <v>102267</v>
          </cell>
          <cell r="B6402" t="str">
            <v>102267</v>
          </cell>
          <cell r="C6402" t="str">
            <v>JUNTA ARGAMASSADA ENTRE TUBO DN 1000 MM E O POÇO DE VISITA/ CAIXA DE CONCRETO OU ALVENARIA EM REDES DE ESGOTO. AF_01/2021</v>
          </cell>
          <cell r="D6402" t="str">
            <v>UN</v>
          </cell>
          <cell r="E6402" t="str">
            <v>140,08</v>
          </cell>
        </row>
        <row r="6403">
          <cell r="A6403" t="str">
            <v>102268</v>
          </cell>
          <cell r="B6403" t="str">
            <v>102268</v>
          </cell>
          <cell r="C6403" t="str">
            <v>JUNTA ARGAMASSADA ENTRE TUBO DN 1200 MM E O POÇO DE VISITA/ CAIXA DE CONCRETO OU ALVENARIA EM REDES DE ESGOTO. AF_01/2021</v>
          </cell>
          <cell r="D6403" t="str">
            <v>UN</v>
          </cell>
          <cell r="E6403" t="str">
            <v>158,06</v>
          </cell>
        </row>
        <row r="6404">
          <cell r="A6404" t="str">
            <v>102269</v>
          </cell>
          <cell r="B6404" t="str">
            <v>102269</v>
          </cell>
          <cell r="C6404" t="str">
            <v>JUNTA ARGAMASSADA ENTRE TUBO DN 1500 MM E O POÇO DE VISITA/ CAIXA DE CONCRETO OU ALVENARIA EM REDES DE ESGOTO. AF_01/2021</v>
          </cell>
          <cell r="D6404" t="str">
            <v>UN</v>
          </cell>
          <cell r="E6404" t="str">
            <v>194,03</v>
          </cell>
        </row>
        <row r="6405">
          <cell r="A6405" t="str">
            <v>102270</v>
          </cell>
          <cell r="B6405" t="str">
            <v>102270</v>
          </cell>
          <cell r="C6405" t="str">
            <v>MARTELO DEMOLIDOR ELÉTRICO, COM POTÊNCIA DE 2.000 W, 1.000 IMPACTOS POR MINUTO, PESO DE 30 KG - DEPRECIAÇÃO. AF_01/2021</v>
          </cell>
          <cell r="D6405" t="str">
            <v>H</v>
          </cell>
          <cell r="E6405" t="str">
            <v>0,92</v>
          </cell>
        </row>
        <row r="6406">
          <cell r="A6406" t="str">
            <v>102271</v>
          </cell>
          <cell r="B6406" t="str">
            <v>102271</v>
          </cell>
          <cell r="C6406" t="str">
            <v>MARTELO DEMOLIDOR ELÉTRICO, COM POTÊNCIA DE 2.000 W, 1.000 IMPACTOS POR MINUTO, PESO DE 30 KG - JUROS. AF_01/2021</v>
          </cell>
          <cell r="D6406" t="str">
            <v>H</v>
          </cell>
          <cell r="E6406" t="str">
            <v>0,10</v>
          </cell>
        </row>
        <row r="6407">
          <cell r="A6407" t="str">
            <v>102272</v>
          </cell>
          <cell r="B6407" t="str">
            <v>102272</v>
          </cell>
          <cell r="C6407" t="str">
            <v>MARTELO DEMOLIDOR ELÉTRICO, COM POTÊNCIA DE 2.000 W, 1.000 IMPACTOS POR MINUTO, PESO DE 30 KG - MANUTENÇÃO. AF_01/2021</v>
          </cell>
          <cell r="D6407" t="str">
            <v>H</v>
          </cell>
          <cell r="E6407" t="str">
            <v>1,15</v>
          </cell>
        </row>
        <row r="6408">
          <cell r="A6408" t="str">
            <v>102273</v>
          </cell>
          <cell r="B6408" t="str">
            <v>102273</v>
          </cell>
          <cell r="C6408" t="str">
            <v>MARTELO DEMOLIDOR ELÉTRICO, COM POTÊNCIA DE 2.000 W, 1.000 IMPACTOS POR MINUTO, PESO DE 30 KG - MATERIAIS NA OPERAÇÃO. AF_01/2021</v>
          </cell>
          <cell r="D6408" t="str">
            <v>H</v>
          </cell>
          <cell r="E6408" t="str">
            <v>1,66</v>
          </cell>
        </row>
        <row r="6409">
          <cell r="A6409" t="str">
            <v>102274</v>
          </cell>
          <cell r="B6409" t="str">
            <v>102274</v>
          </cell>
          <cell r="C6409" t="str">
            <v>MARTELO DEMOLIDOR ELÉTRICO, COM POTÊNCIA DE 2.000 W, 1.000 IMPACTOS POR MINUTO, PESO DE 30 KG -  CHI DIURNO. AF_01/2021</v>
          </cell>
          <cell r="D6409" t="str">
            <v>CHI</v>
          </cell>
          <cell r="E6409" t="str">
            <v>28,43</v>
          </cell>
        </row>
        <row r="6410">
          <cell r="A6410" t="str">
            <v>102275</v>
          </cell>
          <cell r="B6410" t="str">
            <v>102275</v>
          </cell>
          <cell r="C6410" t="str">
            <v>MARTELO DEMOLIDOR ELÉTRICO, COM POTÊNCIA DE 2.000 W, 1.000 IMPACTOS POR MINUTO, PESO DE 30 KG - CHP DIURNO. AF_01/2021</v>
          </cell>
          <cell r="D6410" t="str">
            <v>CHP</v>
          </cell>
          <cell r="E6410" t="str">
            <v>31,24</v>
          </cell>
        </row>
        <row r="6411">
          <cell r="A6411" t="str">
            <v>102276</v>
          </cell>
          <cell r="B6411" t="str">
            <v>102276</v>
          </cell>
          <cell r="C6411" t="str">
            <v>ESCAVAÇÃO MECANIZADA DE VALA COM PROF. ATÉ 1,5 M (MÉDIA MONTANTE E JUSANTE/UMA COMPOSIÇÃO POR TRECHO), ESCAVADEIRA (0,8 M3), LARG. MENOR QUE 1,5 M, EM SOLO DE 1A CATEGORIA, EM LOCAIS COM ALTO NÍVEL DE INTERFERÊNCIA. AF_02/2021</v>
          </cell>
          <cell r="D6411" t="str">
            <v>M3</v>
          </cell>
          <cell r="E6411" t="str">
            <v>12,58</v>
          </cell>
        </row>
        <row r="6412">
          <cell r="A6412" t="str">
            <v>102277</v>
          </cell>
          <cell r="B6412" t="str">
            <v>102277</v>
          </cell>
          <cell r="C6412" t="str">
            <v>ESCAVAÇÃO MECANIZADA DE VALA COM PROF. MAIOR QUE  4,5 M ATÉ 6,0 M (MÉDIA MONTANTE E JUSANTE/UMA COMPOSIÇÃO POR TRECHO), ESCAVADEIRA (0,8 M3), LARG. MENOR QUE 1,5 M, EM SOLO DE 1A CATEGORIA, EM LOCAIS COM ALTO NÍVEL DE INTERFERÊNCIA. AF_02/2021</v>
          </cell>
          <cell r="D6412" t="str">
            <v>M3</v>
          </cell>
          <cell r="E6412" t="str">
            <v>9,94</v>
          </cell>
        </row>
        <row r="6413">
          <cell r="A6413" t="str">
            <v>102278</v>
          </cell>
          <cell r="B6413" t="str">
            <v>102278</v>
          </cell>
          <cell r="C6413" t="str">
            <v>ESCAVAÇÃO MECANIZADA DE VALA COM PROF. MAIOR QUE 1,50 M ATÉ 3,0 M (MÉDIA MONTANTE E JUSANTE/UMA COMPOSIÇÃO POR TRECHO), ESCAVADEIRA (1,2 M3), LARG. DE 1,5 M A 2,5 M, EM SOLO DE 1A CATEGORIA, EM LOCAIS COM ALTO NÍVEL DE INTERFERÊNCIA. AF_02/2021</v>
          </cell>
          <cell r="D6413" t="str">
            <v>M3</v>
          </cell>
          <cell r="E6413" t="str">
            <v>9,79</v>
          </cell>
        </row>
        <row r="6414">
          <cell r="A6414" t="str">
            <v>102279</v>
          </cell>
          <cell r="B6414" t="str">
            <v>102279</v>
          </cell>
          <cell r="C6414" t="str">
            <v>ESCAVAÇÃO MECANIZADA DE VALA COM PROF. ATÉ 1,5 M (MÉDIA MONTANTE E JUSANTE/UMA COMPOSIÇÃO POR TRECHO), ESCAVADEIRA (0,8 M3),LARG. MENOR QUE 1,5 M, EM SOLO DE 1A CATEGORIA, LOCAIS COM BAIXO NÍVEL DE INTERFERÊNCIA. AF_02/2021</v>
          </cell>
          <cell r="D6414" t="str">
            <v>M3</v>
          </cell>
          <cell r="E6414" t="str">
            <v>6,93</v>
          </cell>
        </row>
        <row r="6415">
          <cell r="A6415" t="str">
            <v>102280</v>
          </cell>
          <cell r="B6415" t="str">
            <v>102280</v>
          </cell>
          <cell r="C6415" t="str">
            <v>ESCAVAÇÃO MECANIZADA DE VALA COM PROF. MAIOR QUE 4,5 M ATÉ 6,0 M (MÉDIA MONTANTE E JUSANTE/UMA COMPOSIÇÃO POR TRECHO),COM ESCAVADEIRA (0,8 M3), LARG. MENOR QUE 1,5 M, EM SOLO DE 1A CATEGORIA, LOCAIS COM BAIXO NÍVEL DE INTERFERÊNCIA. AF_02/2021</v>
          </cell>
          <cell r="D6415" t="str">
            <v>M3</v>
          </cell>
          <cell r="E6415" t="str">
            <v>5,48</v>
          </cell>
        </row>
        <row r="6416">
          <cell r="A6416" t="str">
            <v>102281</v>
          </cell>
          <cell r="B6416" t="str">
            <v>102281</v>
          </cell>
          <cell r="C6416" t="str">
            <v>ESCAVAÇÃO MECANIZADA DE VALA COM PROF. MAIOR QUE 1,5 M ATÉ 3,0 M (MÉDIA MONTANTE E JUSANTE/UMA COMPOSIÇÃO POR TRECHO),COM ESCAVADEIRA (1,2 M3),LARG. DE 1,5 M A 2,5 M, EM SOLO DE 1A CATEGORIA, LOCAIS COM BAIXO NÍVEL DE INTERFERÊNCIA. AF_02/2021</v>
          </cell>
          <cell r="D6416" t="str">
            <v>M3</v>
          </cell>
          <cell r="E6416" t="str">
            <v>5,40</v>
          </cell>
        </row>
        <row r="6417">
          <cell r="A6417" t="str">
            <v>102282</v>
          </cell>
          <cell r="B6417" t="str">
            <v>102282</v>
          </cell>
          <cell r="C6417" t="str">
            <v>ESCAVAÇÃO MECANIZADA DE VALA COM PROF. ATÉ 1,5 M (MÉDIA MONTANTE E JUSANTE/UMA COMPOSIÇÃO POR TRECHO), ESCAVADEIRA (0,8 M3),LARG. MENOR QUE 1,5 M, EM SOLO DE MOLE, EM LOCAIS COM ALTO NÍVEL DE INTERFERÊNCIA. AF_02/2021</v>
          </cell>
          <cell r="D6417" t="str">
            <v>M3</v>
          </cell>
          <cell r="E6417" t="str">
            <v>13,97</v>
          </cell>
        </row>
        <row r="6418">
          <cell r="A6418" t="str">
            <v>102283</v>
          </cell>
          <cell r="B6418" t="str">
            <v>102283</v>
          </cell>
          <cell r="C6418" t="str">
            <v>ESCAVAÇÃO MECANIZADA DE VALA COM PROF. ATÉ 1,5 M (MÉDIA MONTANTE E JUSANTE/UMA COMPOSIÇÃO POR TRECHO), ESCAVADEIRA (0,8 M3), LARG. DE 1,5 M A 2,5 M, EM SOLO MOLE, EM LOCAIS COM ALTO NÍVEL DE INTERFERÊNCIA. AF_02/2021</v>
          </cell>
          <cell r="D6418" t="str">
            <v>M3</v>
          </cell>
          <cell r="E6418" t="str">
            <v>12,41</v>
          </cell>
        </row>
        <row r="6419">
          <cell r="A6419" t="str">
            <v>102284</v>
          </cell>
          <cell r="B6419" t="str">
            <v>102284</v>
          </cell>
          <cell r="C6419" t="str">
            <v>ESCAVAÇÃO MECANIZADA DE VALA COM PROF. MAIOR QUE 1,5 M ATÉ 3,0 M (MÉDIA MONTANTE E JUSANTE/UMA COMPOSIÇÃO POR TRECHO), ESCAVADEIRA (0,8 M3), LARGURA ATÉ 1,5 M, EM SOLO MOLE, EM LOCAIS COM ALTO NÍVEL DE INTERFERÊNCIA. AF_02/2021</v>
          </cell>
          <cell r="D6419" t="str">
            <v>M3</v>
          </cell>
          <cell r="E6419" t="str">
            <v>12,01</v>
          </cell>
        </row>
        <row r="6420">
          <cell r="A6420" t="str">
            <v>102285</v>
          </cell>
          <cell r="B6420" t="str">
            <v>102285</v>
          </cell>
          <cell r="C6420" t="str">
            <v>ESCAVAÇÃO MECANIZADA DE VALA COM PROF. MAIOR QUE 3,0 M ATÉ 4,5 M (MÉDIA MONTANTE E JUSANTE/UMA COMPOSIÇÃO POR TRECHO), ESCAVADEIRA (0,8 M3), LARG. MENOR QUE 1,5 M, EM SOLO  MOLE, EM LOCAIS COM ALTO NÍVEL DE INTERFERÊNCIA. AF_02/2021</v>
          </cell>
          <cell r="D6420" t="str">
            <v>M3</v>
          </cell>
          <cell r="E6420" t="str">
            <v>11,36</v>
          </cell>
        </row>
        <row r="6421">
          <cell r="A6421" t="str">
            <v>102286</v>
          </cell>
          <cell r="B6421" t="str">
            <v>102286</v>
          </cell>
          <cell r="C6421" t="str">
            <v>ESCAVAÇÃO MECANIZADA DE VALA COM PROF. MAIOR QUE 4,5 M ATÉ 6,0 M (MÉDIA MONTANTE E JUSANTE/UMA COMPOSIÇÃO POR TRECHO), ESCAVADEIRA (0,8 M3),LARG. MENOR QUE 1,5 M, EM SOLO DE MOLE, EM LOCAIS COM ALTO NÍVEL DE INTERFERÊNCIA. AF_02/2021</v>
          </cell>
          <cell r="D6421" t="str">
            <v>M3</v>
          </cell>
          <cell r="E6421" t="str">
            <v>11,05</v>
          </cell>
        </row>
        <row r="6422">
          <cell r="A6422" t="str">
            <v>102287</v>
          </cell>
          <cell r="B6422" t="str">
            <v>102287</v>
          </cell>
          <cell r="C6422" t="str">
            <v>ESCAVAÇÃO MECANIZADA DE VALA COM PROF. MAIOR QUE 1,5 M ATÉ 3,0 M (MÉDIA MONTANTE E JUSANTE/UMA COMPOSIÇÃO POR TRECHO),COM ESCAVADEIRA (1,2 M3),LARG. DE 1,5 M A 2,5 M, EM SOLO MOLE, EM LOCAIS COM ALTO NÍVEL DE INTERFERÊNCIA. AF_02/2021</v>
          </cell>
          <cell r="D6422" t="str">
            <v>M3</v>
          </cell>
          <cell r="E6422" t="str">
            <v>10,88</v>
          </cell>
        </row>
        <row r="6423">
          <cell r="A6423" t="str">
            <v>102288</v>
          </cell>
          <cell r="B6423" t="str">
            <v>102288</v>
          </cell>
          <cell r="C6423" t="str">
            <v>ESCAVAÇÃO MECANIZADA DE VALA COM PROF. DE 3,0 M ATÉ 4,5 M (MÉDIA MONTANTE E JUSANTE/UMA COMPOSIÇÃO POR TRECHO), ESCAVADEIRA (1,2 M3), LARG. DE 1,5 M A 2,5 M, EM SOLO MOLE, EM LOCAIS COM ALTO NÍVEL DE INTERFERÊNCIA. AF_02/2021</v>
          </cell>
          <cell r="D6423" t="str">
            <v>M3</v>
          </cell>
          <cell r="E6423" t="str">
            <v>10,44</v>
          </cell>
        </row>
        <row r="6424">
          <cell r="A6424" t="str">
            <v>102289</v>
          </cell>
          <cell r="B6424" t="str">
            <v>102289</v>
          </cell>
          <cell r="C6424" t="str">
            <v>ESCAVAÇÃO MECANIZADA DE VALA COM PROF. MAIOR QUE 4,5 M ATÉ 6,0 M (MÉDIA MONTANTE E JUSANTE/UMA COMPOSIÇÃO POR TRECHO), ESCAVADEIRA (1,2 M3), LARG. DE 1,5 M A 2,5 M, EM SOLO MOLE, EM LOCAIS COM ALTO NÍVEL DE INTERFERÊNCIA. AF_02/2021</v>
          </cell>
          <cell r="D6424" t="str">
            <v>M3</v>
          </cell>
          <cell r="E6424" t="str">
            <v>10,21</v>
          </cell>
        </row>
        <row r="6425">
          <cell r="A6425" t="str">
            <v>102290</v>
          </cell>
          <cell r="B6425" t="str">
            <v>102290</v>
          </cell>
          <cell r="C6425" t="str">
            <v>ESCAVAÇÃO MECANIZADA DE VALA COM PROF. ATÉ 1,5 M (MÉDIA MONTANTE E JUSANTE/UMA COMPOSIÇÃO POR TRECHO), ESCAVADEIRA (0,8 M3),LARG. MENOR QUE 1,5 M, EM SOLO MOLE, LOCAIS COM BAIXO NÍVEL DE INTERFERÊNCIA. AF_02/2021</v>
          </cell>
          <cell r="D6425" t="str">
            <v>M3</v>
          </cell>
          <cell r="E6425" t="str">
            <v>7,70</v>
          </cell>
        </row>
        <row r="6426">
          <cell r="A6426" t="str">
            <v>102291</v>
          </cell>
          <cell r="B6426" t="str">
            <v>102291</v>
          </cell>
          <cell r="C6426" t="str">
            <v>ESCAVAÇÃO MECANIZADA DE VALA COM PROF. ATÉ 1,5 M (MÉDIA MONTANTE E JUSANTE/UMA COMPOSIÇÃO POR TRECHO), ESCAVADEIRA (0,8 M3), LARG. DE 1,5 M A 2,5 M, EM SOLO MOLE, LOCAIS COM BAIXO NÍVEL DE INTERFERÊNCIA. AF_02/2021</v>
          </cell>
          <cell r="D6426" t="str">
            <v>M3</v>
          </cell>
          <cell r="E6426" t="str">
            <v>6,84</v>
          </cell>
        </row>
        <row r="6427">
          <cell r="A6427" t="str">
            <v>102292</v>
          </cell>
          <cell r="B6427" t="str">
            <v>102292</v>
          </cell>
          <cell r="C6427" t="str">
            <v>ESCAVAÇÃO MECANIZADA DE VALA COM PROF. MAIOR QUE 1,5 M E ATÉ 3,0 M (MÉDIA MONTANTE E JUSANTE/UMA COMPOSIÇÃO POR TRECHO), ESCAVADEIRA (0,8 M3), LARG. MENOR QUE 1,5 M, EM SOLO MOLE, LOCAIS COM BAIXO NÍVEL DE INTERFERÊNCIA. AF_02/2021</v>
          </cell>
          <cell r="D6427" t="str">
            <v>M3</v>
          </cell>
          <cell r="E6427" t="str">
            <v>6,63</v>
          </cell>
        </row>
        <row r="6428">
          <cell r="A6428" t="str">
            <v>102293</v>
          </cell>
          <cell r="B6428" t="str">
            <v>102293</v>
          </cell>
          <cell r="C6428" t="str">
            <v>ESCAVAÇÃO MECANIZADA DE VALA COM PROF.MAIOR QUE 3,0 M ATÉ 4,5 M (MÉDIA MONTANTE E JUSANTE/UMA COMPOSIÇÃO POR TRECHO), ESCAVADEIRA (0,8 M3), LARG. MENOR QUE 1,5 M, EM SOLO MOLE, LOCAIS COM BAIXO NÍVEL DE INTERFERÊNCIA. AF_02/2021</v>
          </cell>
          <cell r="D6428" t="str">
            <v>M3</v>
          </cell>
          <cell r="E6428" t="str">
            <v>6,28</v>
          </cell>
        </row>
        <row r="6429">
          <cell r="A6429" t="str">
            <v>102294</v>
          </cell>
          <cell r="B6429" t="str">
            <v>102294</v>
          </cell>
          <cell r="C6429" t="str">
            <v>ESCAVAÇÃO MECANIZADA DE VALA COM PROF. MAIOR QUE 4,5 M ATÉ 6,0 M (MÉDIA MONTANTE E JUSANTE/UMA COMPOSIÇÃO POR TRECHO),COM ESCAVADEIRA (0,8 M3), LARG. MENOR QUE 1,5 M, EM SOLO MOLE, LOCAIS COM BAIXO NÍVEL DE INTERFERÊNCIA. AF_02/2021</v>
          </cell>
          <cell r="D6429" t="str">
            <v>M3</v>
          </cell>
          <cell r="E6429" t="str">
            <v>6,10</v>
          </cell>
        </row>
        <row r="6430">
          <cell r="A6430" t="str">
            <v>102295</v>
          </cell>
          <cell r="B6430" t="str">
            <v>102295</v>
          </cell>
          <cell r="C6430" t="str">
            <v>ESCAVAÇÃO MECANIZADA DE VALA COM PROF. MAIOR QUE 1,5 M ATÉ 3,0 M (MÉDIA MONTANTE E JUSANTE/UMA COMPOSIÇÃO POR TRECHO),COM ESCAVADEIRA (1,2 M3), LARG. DE 1,5 M A 2,5 M, EM SOLO MOLE, LOCAIS COM BAIXO NÍVEL DE INTERFERÊNCIA. AF_02/2021</v>
          </cell>
          <cell r="D6430" t="str">
            <v>M3</v>
          </cell>
          <cell r="E6430" t="str">
            <v>6,00</v>
          </cell>
        </row>
        <row r="6431">
          <cell r="A6431" t="str">
            <v>102296</v>
          </cell>
          <cell r="B6431" t="str">
            <v>102296</v>
          </cell>
          <cell r="C6431" t="str">
            <v>ESCAVAÇÃO MECANIZADA DE VALA COM PROF. MAIOR QUE 3,0 M ATÉ 4,5 M (MÉDIA MONTANTE E JUSANTE/UMA COMPOSIÇÃO POR TRECHO), ESCAVADEIRA (1,2 M3), LARG. DE 1,5 M A 2,5 M, EM SOLO MOLE, LOCAIS COM BAIXO NÍVEL DE INTERFERÊNCIA. AF_02/2021</v>
          </cell>
          <cell r="D6431" t="str">
            <v>M3</v>
          </cell>
          <cell r="E6431" t="str">
            <v>5,75</v>
          </cell>
        </row>
        <row r="6432">
          <cell r="A6432" t="str">
            <v>102297</v>
          </cell>
          <cell r="B6432" t="str">
            <v>102297</v>
          </cell>
          <cell r="C6432" t="str">
            <v>ESCAVAÇÃO MECANIZADA DE VALA COM PROF. MAIOR QUE 4,5 M ATÉ 6,0 M (MÉDIA MONTANTE E JUSANTE/UMA COMPOSIÇÃO POR TRECHO), ESCAVADEIRA (1,2 M3), LARG. DE 1,5 M A 2,5 M, EM SOLO MOLE, LOCAIS COM BAIXO NÍVEL DE INTERFERÊNCIA. AF_02/2021</v>
          </cell>
          <cell r="D6432" t="str">
            <v>M3</v>
          </cell>
          <cell r="E6432" t="str">
            <v>5,63</v>
          </cell>
        </row>
        <row r="6433">
          <cell r="A6433" t="str">
            <v>102298</v>
          </cell>
          <cell r="B6433" t="str">
            <v>102298</v>
          </cell>
          <cell r="C6433" t="str">
            <v>ESCAVAÇÃO MECANIZADA DE VALA COM PROF. ATÉ 1,5 M (MÉDIA MONTANTE E JUSANTE/UMA COMPOSIÇÃO POR TRECHO), RETROESCAV. (0,26 M3), LARG. MENOR QUE 0,8 M, EM SOLO MOLE, EM LOCAIS COM ALTO NÍVEL DE INTERFERÊNCIA. AF_02/2021</v>
          </cell>
          <cell r="D6433" t="str">
            <v>M3</v>
          </cell>
          <cell r="E6433" t="str">
            <v>17,12</v>
          </cell>
        </row>
        <row r="6434">
          <cell r="A6434" t="str">
            <v>102299</v>
          </cell>
          <cell r="B6434" t="str">
            <v>102299</v>
          </cell>
          <cell r="C6434" t="str">
            <v>ESCAVAÇÃO MECANIZADA DE VALA COM PROF. ATÉ 1,5 M (MÉDIA MONTANTE E JUSANTE/UMA COMPOSIÇÃO POR TRECHO), RETROESCAV. (0,26 M3), LARG. DE 0,8 M A 1,5 M, EM SOLO MOLE, EM LOCAIS COM ALTO NÍVEL DE INTERFERÊNCIA. AF_02/2021</v>
          </cell>
          <cell r="D6434" t="str">
            <v>M3</v>
          </cell>
          <cell r="E6434" t="str">
            <v>14,55</v>
          </cell>
        </row>
        <row r="6435">
          <cell r="A6435" t="str">
            <v>102300</v>
          </cell>
          <cell r="B6435" t="str">
            <v>102300</v>
          </cell>
          <cell r="C6435" t="str">
            <v>ESCAVAÇÃO MECANIZADA DE VALA COM PROF. MAIOR QUE 1,5 M ATÉ 3,0 M (MÉDIA MONTANTE E JUSANTE/UMA COMPOSIÇÃO POR TRECHO), RETROESCAV. (0,26 M3), LARG. MENOR QUE 0,8 M, EM SOLO MOLE, EM LOCAIS COM ALTO NÍVEL DE INTERFERÊNCIA. AF_02/2021</v>
          </cell>
          <cell r="D6435" t="str">
            <v>M3</v>
          </cell>
          <cell r="E6435" t="str">
            <v>14,36</v>
          </cell>
        </row>
        <row r="6436">
          <cell r="A6436" t="str">
            <v>102301</v>
          </cell>
          <cell r="B6436" t="str">
            <v>102301</v>
          </cell>
          <cell r="C6436" t="str">
            <v>ESCAVAÇÃO MECANIZADA DE VALA COM PROF. MAIOR QUE 1,5 M ATÉ 3,0 M (MÉDIA MONTANTE E JUSANTE/UMA COMPOSIÇÃO POR TRECHO), RETROESCAV. (0,26 M3), LARG. DE 0,8 M A 1,5 M, EM SOLO MOLE, EM LOCAIS COM ALTO NÍVEL DE INTERFERÊNCIA. AF_02/2021</v>
          </cell>
          <cell r="D6436" t="str">
            <v>M3</v>
          </cell>
          <cell r="E6436" t="str">
            <v>13,06</v>
          </cell>
        </row>
        <row r="6437">
          <cell r="A6437" t="str">
            <v>102302</v>
          </cell>
          <cell r="B6437" t="str">
            <v>102302</v>
          </cell>
          <cell r="C6437" t="str">
            <v>ESCAVAÇÃO MECANIZADA DE VALA COM PROF. ATÉ 1,5 M (MÉDIA MONTANTE E JUSANTE/UMA COMPOSIÇÃO POR TRECHO), RETROESCAV. (0,26 M3), LARG. MENOR  QUE 0,8 M, EM SOLO MOLE, LOCAIS COM BAIXO NÍVEL DE NTERFERÊNCIA.  AF_02/2021</v>
          </cell>
          <cell r="D6437" t="str">
            <v>M3</v>
          </cell>
          <cell r="E6437" t="str">
            <v>9,44</v>
          </cell>
        </row>
        <row r="6438">
          <cell r="A6438" t="str">
            <v>102303</v>
          </cell>
          <cell r="B6438" t="str">
            <v>102303</v>
          </cell>
          <cell r="C6438" t="str">
            <v>ESCAVAÇÃO MECANIZADA DE VALA COM PROF. ATÉ 1,5 M (MÉDIA MONTANTE E JUSANTE/UMA COMPOSIÇÃO POR TRECHO), RETROESCAV. (0,26 M3), LARG. DE 0,8 M A 1,5 M, EM SOLO MOLE, LOCAIS COM BAIXO NÍVEL DE INTERFERÊNCIA. AF_02/2021</v>
          </cell>
          <cell r="D6438" t="str">
            <v>M3</v>
          </cell>
          <cell r="E6438" t="str">
            <v>8,02</v>
          </cell>
        </row>
        <row r="6439">
          <cell r="A6439" t="str">
            <v>102304</v>
          </cell>
          <cell r="B6439" t="str">
            <v>102304</v>
          </cell>
          <cell r="C6439" t="str">
            <v>ESCAVAÇÃO MECANIZADA DE VALA COM PROF. MAIOR QUE 1,5 M ATÉ 3,0 M (MÉDIA MONTANTE E JUSANTE/UMA COMPOSIÇÃO POR TRECHO), RETROESCAV. (0,26 M3 ),LARG. MENOR QUE 0,8 M, EM SOLO MOLE, LOCAIS COM BAIXO NÍVEL DE INTERFERÊNCIA. AF_02/2021</v>
          </cell>
          <cell r="D6439" t="str">
            <v>M3</v>
          </cell>
          <cell r="E6439" t="str">
            <v>7,92</v>
          </cell>
        </row>
        <row r="6440">
          <cell r="A6440" t="str">
            <v>102305</v>
          </cell>
          <cell r="B6440" t="str">
            <v>102305</v>
          </cell>
          <cell r="C6440" t="str">
            <v>ESCAVAÇÃO MECANIZADA DE VALA COM PROF. MAIOR QUE 1,5 M ATÉ 3,0 M (MÉDIA MONTANTE E JUSANTE/UMA COMPOSIÇÃO POR TRECHO), RETROESCAV. (0,26 M3), LARG. DE 0,8 M A 1,5 M, EM SOLO MOLE, LOCAIS COM BAIXO NÍVEL DE INTERFERÊNCIA. AF_02/2021</v>
          </cell>
          <cell r="D6440" t="str">
            <v>M3</v>
          </cell>
          <cell r="E6440" t="str">
            <v>7,21</v>
          </cell>
        </row>
        <row r="6441">
          <cell r="A6441" t="str">
            <v>102306</v>
          </cell>
          <cell r="B6441" t="str">
            <v>102306</v>
          </cell>
          <cell r="C6441" t="str">
            <v>ESCAVAÇÃO MECANIZADA DE VALA COM PROF. ATÉ 1,5 M (MÉDIA MONTANTE E JUSANTE/UMA COMPOSIÇÃO POR TRECHO), ESCAVADEIRA (0,8 M3),LARG. ATÉ 1,5 M, EM SOLO DE 2A CATEGORIA, EM LOCAIS COM ALTO NÍVEL DE INTERFERÊNCIA.  AF_02/2021</v>
          </cell>
          <cell r="D6441" t="str">
            <v>M3</v>
          </cell>
          <cell r="E6441" t="str">
            <v>15,72</v>
          </cell>
        </row>
        <row r="6442">
          <cell r="A6442" t="str">
            <v>102307</v>
          </cell>
          <cell r="B6442" t="str">
            <v>102307</v>
          </cell>
          <cell r="C6442" t="str">
            <v>ESCAVAÇÃO MECANIZADA DE VALA COM PROF. ATÉ 1,5 M (MÉDIA MONTANTE E JUSANTE/UMA COMPOSIÇÃO POR TRECHO), ESCAVADEIRA (0,8 M3), LARG. DE 1,5 M A 2,5 M, EM SOLO DE 2A CATEGORIA, EM LOCAIS COM ALTO NÍVEL DE INTERFERÊNCIA. AF_02/2021</v>
          </cell>
          <cell r="D6442" t="str">
            <v>M3</v>
          </cell>
          <cell r="E6442" t="str">
            <v>13,96</v>
          </cell>
        </row>
        <row r="6443">
          <cell r="A6443" t="str">
            <v>102308</v>
          </cell>
          <cell r="B6443" t="str">
            <v>102308</v>
          </cell>
          <cell r="C6443" t="str">
            <v>ESCAVAÇÃO MECANIZADA DE VALA COM PROF. MAIOR QUE 1,5 M ATÉ 3,0 M (MÉDIA MONTANTE E JUSANTE/UMA COMPOSIÇÃO POR TRECHO), ESCAVADEIRA (0,8 M3), LARG. ATÉ 1,5 M, EM SOLO DE 2A CATEGORIA, EM LOCAIS COM ALTO NÍVEL DE INTERFERÊNCIA. AF_02/2021</v>
          </cell>
          <cell r="D6443" t="str">
            <v>M3</v>
          </cell>
          <cell r="E6443" t="str">
            <v>13,53</v>
          </cell>
        </row>
        <row r="6444">
          <cell r="A6444" t="str">
            <v>102309</v>
          </cell>
          <cell r="B6444" t="str">
            <v>102309</v>
          </cell>
          <cell r="C6444" t="str">
            <v>ESCAVAÇÃO MECANIZADA DE VALA COM PROF. MAIOR QUE 3,0 M ATÉ 4,5 M (MÉDIA MONTANTE E JUSANTE/UMA COMPOSIÇÃO POR TRECHO), ESCAVADEIRA (0,8 M3), LARG. MENOR QUE 1,5 M, EM SOLO DE 2A CATEGORIA, EM LOCAIS COM ALTO NÍVEL DE INTERFERÊNCIA. AF_02/2021</v>
          </cell>
          <cell r="D6444" t="str">
            <v>M3</v>
          </cell>
          <cell r="E6444" t="str">
            <v>12,81</v>
          </cell>
        </row>
        <row r="6445">
          <cell r="A6445" t="str">
            <v>102310</v>
          </cell>
          <cell r="B6445" t="str">
            <v>102310</v>
          </cell>
          <cell r="C6445" t="str">
            <v>ESCAVAÇÃO MECANIZADA DE VALA COM PROF.MAIOR QUE 4,5 M ATÉ 6,0 M (MÉDIA MONTANTE E JUSANTE/UMA COMPOSIÇÃO POR TRECHO),COM ESCAVADEIRA (0,8 M3), LARG. MENOR QUE 1,5 M, EM SOLO DE 2A CATEGORIA, EM LOCAIS COM ALTO NÍVEL DE INTERFERÊNCIA. AF_02/2021</v>
          </cell>
          <cell r="D6445" t="str">
            <v>M3</v>
          </cell>
          <cell r="E6445" t="str">
            <v>12,43</v>
          </cell>
        </row>
        <row r="6446">
          <cell r="A6446" t="str">
            <v>102311</v>
          </cell>
          <cell r="B6446" t="str">
            <v>102311</v>
          </cell>
          <cell r="C6446" t="str">
            <v>ESCAVAÇÃO MECANIZADA DE VALA COM PROF. MAIOR QUE 1,5 M ATÉ 3,0 M (MÉDIA MONTANTE E JUSANTE/UMA COMPOSIÇÃO POR TRECHO),COM ESCAVADEIRA (1,2 M3),LARG. DE 1,5 M A 2,5 M, EM SOLO DE 2A CATEGORIA, EM LOCAIS COM ALTO NÍVEL DE INTERFERÊNCIA. AF_02/2021</v>
          </cell>
          <cell r="D6446" t="str">
            <v>M3</v>
          </cell>
          <cell r="E6446" t="str">
            <v>12,22</v>
          </cell>
        </row>
        <row r="6447">
          <cell r="A6447" t="str">
            <v>102312</v>
          </cell>
          <cell r="B6447" t="str">
            <v>102312</v>
          </cell>
          <cell r="C6447" t="str">
            <v>ESCAVAÇÃO MECANIZADA DE VALA COM PROF. DE 3,0 M ATÉ 4,5 M (MÉDIA MONTANTE E JUSANTE/UMA COMPOSIÇÃO POR TRECHO), ESCAVADEIRA (1,2 M3), LARG. DE 1,5 M A 2,5 M, EM SOLO DE 2A CATEGORIA, EM LOCAIS COM ALTO NÍVEL DE INTERFERÊNCIA. AF_02/2021</v>
          </cell>
          <cell r="D6447" t="str">
            <v>M3</v>
          </cell>
          <cell r="E6447" t="str">
            <v>11,74</v>
          </cell>
        </row>
        <row r="6448">
          <cell r="A6448" t="str">
            <v>102313</v>
          </cell>
          <cell r="B6448" t="str">
            <v>102313</v>
          </cell>
          <cell r="C6448" t="str">
            <v>ESCAVAÇÃO MECANIZADA DE VALA COM PROF. MAIOR QUE 4,5 M ATÉ 6,0 M (MÉDIA MONTANTE E JUSANTE/UMA COMPOSIÇÃO POR TRECHO), ESCAVADEIRA (1,2 M3), LARG. DE 1,5 M A 2,5 M, EM SOLO DE 2A CATEGORIA, EM LOCAIS COM ALTO NÍVEL DE INTERFERÊNCIA. AF_02/2021</v>
          </cell>
          <cell r="D6448" t="str">
            <v>M3</v>
          </cell>
          <cell r="E6448" t="str">
            <v>11,49</v>
          </cell>
        </row>
        <row r="6449">
          <cell r="A6449" t="str">
            <v>102314</v>
          </cell>
          <cell r="B6449" t="str">
            <v>102314</v>
          </cell>
          <cell r="C6449" t="str">
            <v>ESCAVAÇÃO MECANIZADA DE VALA COM PROF. ATÉ 1,5 M (MÉDIA MONTANTE E JUSANTE/UMA COMPOSIÇÃO POR TRECHO),COM ESCAVADEIRA (0,8 M3), LARG. MENOR QUE 1,5 M, EM SOLO DE 2A CATEGORIA, LOCAIS COM BAIXO NÍVEL DE INTERFERÊNCIA. AF_02/2021</v>
          </cell>
          <cell r="D6449" t="str">
            <v>M3</v>
          </cell>
          <cell r="E6449" t="str">
            <v>8,68</v>
          </cell>
        </row>
        <row r="6450">
          <cell r="A6450" t="str">
            <v>102315</v>
          </cell>
          <cell r="B6450" t="str">
            <v>102315</v>
          </cell>
          <cell r="C6450" t="str">
            <v>ESCAVAÇÃO MECANIZADA DE VALA COM PROF. ATÉ 1,5 M (MÉDIA MONTANTE E JUSANTE/UMA COMPOSIÇÃO POR TRECHO), ESCAVADEIRA (0,8 M3), LARG. DE 1,5 M A 2,5 M, EM SOLO DE 2A CATEGORIA, LOCAIS COM BAIXO NÍVEL DE INTERFERÊNCIA. AF_02/2021</v>
          </cell>
          <cell r="D6450" t="str">
            <v>M3</v>
          </cell>
          <cell r="E6450" t="str">
            <v>7,70</v>
          </cell>
        </row>
        <row r="6451">
          <cell r="A6451" t="str">
            <v>102316</v>
          </cell>
          <cell r="B6451" t="str">
            <v>102316</v>
          </cell>
          <cell r="C6451" t="str">
            <v>ESCAVAÇÃO MECANIZADA DE VALA COM PROF. MAIOR QUE 1,5 M E ATÉ 3,0 M (MÉDIA MONTANTE E JUSANTE/UMA COMPOSIÇÃO POR TRECHO), ESCAVADEIRA (0,8 M3), LARG. MENOR QUE 1,5 M, EM SOLO DE 2A CATEGORIA, LOCAIS COM BAIXO NÍVEL DE INTERFERÊNCIA. AF_02/2021</v>
          </cell>
          <cell r="D6451" t="str">
            <v>M3</v>
          </cell>
          <cell r="E6451" t="str">
            <v>7,46</v>
          </cell>
        </row>
        <row r="6452">
          <cell r="A6452" t="str">
            <v>102317</v>
          </cell>
          <cell r="B6452" t="str">
            <v>102317</v>
          </cell>
          <cell r="C6452" t="str">
            <v>ESCAVAÇÃO MECANIZADA DE VALA COM PROF.MAIOR QUE 3,0 M ATÉ 4,5 M (MÉDIA MONTANTE E JUSANTE/UMA COMPOSIÇÃO POR TRECHO), ESCAVADEIRA (0,8 M3), LARG. MENOR QUE 1,5 M, EM SOLO DE 2A CATEGORIA, LOCAIS COM BAIXO NÍVEL DE INTERFERÊNCIA. AF_02/2021</v>
          </cell>
          <cell r="D6452" t="str">
            <v>M3</v>
          </cell>
          <cell r="E6452" t="str">
            <v>7,05</v>
          </cell>
        </row>
        <row r="6453">
          <cell r="A6453" t="str">
            <v>102318</v>
          </cell>
          <cell r="B6453" t="str">
            <v>102318</v>
          </cell>
          <cell r="C6453" t="str">
            <v>ESCAVAÇÃO MECANIZADA DE VALA COM PROF.MAIOR QUE 4,5 M ATÉ 6,0 M (MÉDIA MONTANTE E JUSANTE/UMA COMPOSIÇÃO POR TRECHO),COM ESCAVADEIRA (0,8 M3), LARG. MENOR QUE 1,5 M, EM SOLO DE 2A CATEGORIA, EM LOCAIS COM BAIXO NÍVEL DE INTERFERÊNCIA. AF_02/2021</v>
          </cell>
          <cell r="D6453" t="str">
            <v>M3</v>
          </cell>
          <cell r="E6453" t="str">
            <v>6,86</v>
          </cell>
        </row>
        <row r="6454">
          <cell r="A6454" t="str">
            <v>102319</v>
          </cell>
          <cell r="B6454" t="str">
            <v>102319</v>
          </cell>
          <cell r="C6454" t="str">
            <v>ESCAVAÇÃO MECANIZADA DE VALA COM PROF. MAIOR QUE 1,5 M ATÉ 3,0 M (MÉDIA MONTANTE E JUSANTE/UMA COMPOSIÇÃO POR TRECHO),COM ESCAVADEIRA (1,2 M3),LARG. DE 1,5 M A 2,5 M, EM SOLO DE 2A CATEGORIA, LOCAIS COM BAIXO NÍVEL DE INTERFERÊNCIA. AF_02/2021</v>
          </cell>
          <cell r="D6454" t="str">
            <v>M3</v>
          </cell>
          <cell r="E6454" t="str">
            <v>6,74</v>
          </cell>
        </row>
        <row r="6455">
          <cell r="A6455" t="str">
            <v>102320</v>
          </cell>
          <cell r="B6455" t="str">
            <v>102320</v>
          </cell>
          <cell r="C6455" t="str">
            <v>ESCAVAÇÃO MECANIZADA DE VALA COM PROF. MAIOR QUE 3,0 M ATÉ 4,5 M (MÉDIA MONTANTE E JUSANTE/UMA COMPOSIÇÃO POR TRECHO), ESCAVADEIRA (1,2 M3), LARG. DE 1,5 M A 2,5 M, EM SOLO DE 2A CATEGORIA, LOCAIS COM BAIXO NÍVEL DE INTERFERÊNCIA. AF_02/2021</v>
          </cell>
          <cell r="D6455" t="str">
            <v>M3</v>
          </cell>
          <cell r="E6455" t="str">
            <v>6,47</v>
          </cell>
        </row>
        <row r="6456">
          <cell r="A6456" t="str">
            <v>102321</v>
          </cell>
          <cell r="B6456" t="str">
            <v>102321</v>
          </cell>
          <cell r="C6456" t="str">
            <v>ESCAVAÇÃO MECANIZADA DE VALA COM PROF. MAIOR QUE 4,5 M ATÉ 6,0 M (MÉDIA MONTANTE E JUSANTE/UMA COMPOSIÇÃO POR TRECHO), ESCAVADEIRA (1,2 M3), LARG. DE 1,5 M A 2,5 M, EM SOLO DE 2A CATEGORIA, LOCAIS COM BAIXO NÍVEL DE INTERFERÊNCIA. AF_02/2021</v>
          </cell>
          <cell r="D6456" t="str">
            <v>M3</v>
          </cell>
          <cell r="E6456" t="str">
            <v>6,34</v>
          </cell>
        </row>
        <row r="6457">
          <cell r="A6457" t="str">
            <v>102322</v>
          </cell>
          <cell r="B6457" t="str">
            <v>102322</v>
          </cell>
          <cell r="C6457" t="str">
            <v>ESCAVAÇÃO MECANIZADA DE VALA COM PROF. ATÉ 1,5 M (MÉDIA MONTANTE E JUSANTE/UMA COMPOSIÇÃO POR TRECHO), RETROESCAV. (0,26 M3), LARG. MENOR QUE 0,8 M, EM SOLO DE 2A CATEGORIA, EM LOCAIS COM ALTO NÍVEL DE INTERFERÊNCIA. AF_02/2021</v>
          </cell>
          <cell r="D6457" t="str">
            <v>M3</v>
          </cell>
          <cell r="E6457" t="str">
            <v>19,27</v>
          </cell>
        </row>
        <row r="6458">
          <cell r="A6458" t="str">
            <v>102323</v>
          </cell>
          <cell r="B6458" t="str">
            <v>102323</v>
          </cell>
          <cell r="C6458" t="str">
            <v>ESCAVAÇÃO MECANIZADA DE VALA COM PROF. ATÉ 1,5 M (MÉDIA MONTANTE E JUSANTE/UMA COMPOSIÇÃO POR TRECHO), RETROESCAV. (0,26 M3), LARG. DE 0,8 M A 1,5 M, EM SOLO DE 2A CATEGORIA, EM LOCAIS COM ALTO NÍVEL DE INTERFERÊNCIA. AF_02/2021</v>
          </cell>
          <cell r="D6458" t="str">
            <v>M3</v>
          </cell>
          <cell r="E6458" t="str">
            <v>16,36</v>
          </cell>
        </row>
        <row r="6459">
          <cell r="A6459" t="str">
            <v>102324</v>
          </cell>
          <cell r="B6459" t="str">
            <v>102324</v>
          </cell>
          <cell r="C6459" t="str">
            <v>ESCAVAÇÃO MECANIZADA DE VALA COM PROF. MAIOR QUE 1,5 M ATÉ 3,0 M (MÉDIA MONTANTE E JUSANTE/UMA COMPOSIÇÃO POR TRECHO), RETROESCAV. (0,26 M3), LARG. MENOR QUE 0,8 M, EM SOLO DE 2A CATEGORIA, EM LOCAIS COM ALTO NÍVEL DE INTERFERÊNCIA. AF_02/2021</v>
          </cell>
          <cell r="D6459" t="str">
            <v>M3</v>
          </cell>
          <cell r="E6459" t="str">
            <v>16,16</v>
          </cell>
        </row>
        <row r="6460">
          <cell r="A6460" t="str">
            <v>102325</v>
          </cell>
          <cell r="B6460" t="str">
            <v>102325</v>
          </cell>
          <cell r="C6460" t="str">
            <v>ESCAVAÇÃO MECANIZADA DE VALA COM PROF. MAIOR QUE 1,5 M ATÉ 3,0 M (MÉDIA MONTANTE E JUSANTE/UMA COMPOSIÇÃO POR TRECHO), RETROESCAV. (0,26 M3), LARG. DE 0,8 M A 1,5 M, EM SOLO DE 2A CATEGORIA, EM LOCAIS COM ALTO NÍVEL DE INTERFERÊNCIA. AF_02/2021</v>
          </cell>
          <cell r="D6460" t="str">
            <v>M3</v>
          </cell>
          <cell r="E6460" t="str">
            <v>14,70</v>
          </cell>
        </row>
        <row r="6461">
          <cell r="A6461" t="str">
            <v>102326</v>
          </cell>
          <cell r="B6461" t="str">
            <v>102326</v>
          </cell>
          <cell r="C6461" t="str">
            <v>ESCAVAÇÃO MECANIZADA DE VALA COM PROF. ATÉ 1,5 M (MÉDIA MONTANTE E JUSANTE/UMA COMPOSIÇÃO POR TRECHO), RETROESCAV. (0,26 M3), LARGURA MENOR  QUE 0,8 M, EM SOLO DE 2A CATEGORIA, EM LOCAIS COM BAIXO NÍVEL DE NTERFERÊNCIA. AF_02/2021</v>
          </cell>
          <cell r="D6461" t="str">
            <v>M3</v>
          </cell>
          <cell r="E6461" t="str">
            <v>10,64</v>
          </cell>
        </row>
        <row r="6462">
          <cell r="A6462" t="str">
            <v>102327</v>
          </cell>
          <cell r="B6462" t="str">
            <v>102327</v>
          </cell>
          <cell r="C6462" t="str">
            <v>ESCAVAÇÃO MECANIZADA DE VALA COM PROF. ATÉ 1,5 M (MÉDIA MONTANTE E JUSANTE/UMA COMPOSIÇÃO POR TRECHO), RETROESCAV. (0,26 M3 ), LARG. DE 0,8 M A 1,5 M, EM SOLO DE 2A CATEGORIA, EM LOCAIS COM BAIXO NÍVEL DE INTERFERÊNCIA. AF_02/2021</v>
          </cell>
          <cell r="D6462" t="str">
            <v>M3</v>
          </cell>
          <cell r="E6462" t="str">
            <v>9,03</v>
          </cell>
        </row>
        <row r="6463">
          <cell r="A6463" t="str">
            <v>102328</v>
          </cell>
          <cell r="B6463" t="str">
            <v>102328</v>
          </cell>
          <cell r="C6463" t="str">
            <v>ESCAVAÇÃO MECANIZADA DE VALA COM PROF. MAIOR QUE 1,5 M ATÉ 3,0 M (MÉDIA MONTANTE E JUSANTE/UMA COMPOSIÇÃO POR TRECHO), RETROESCAV. (0,26 M3),LARG. MENOR QUE 0,8 M, EM SOLO DE 2A CATEGORIA, EM LOCAIS COM BAIXO NÍVEL DE INTERFERÊNCIA. AF_02/2021</v>
          </cell>
          <cell r="D6463" t="str">
            <v>M3</v>
          </cell>
          <cell r="E6463" t="str">
            <v>8,91</v>
          </cell>
        </row>
        <row r="6464">
          <cell r="A6464" t="str">
            <v>102329</v>
          </cell>
          <cell r="B6464" t="str">
            <v>102329</v>
          </cell>
          <cell r="C6464" t="str">
            <v>ESCAVAÇÃO MECANIZADA DE VALA COM PROF. MAIOR QUE 1,5 M ATÉ 3,0 M (MÉDIA MONTANTE E JUSANTE/UMA COMPOSIÇÃO POR TRECHO), RETROESCAV. (0,26 M3), LARG. DE 0,8 M A 1,5 M, EM SOLO DE 2A CATEGORIA, EM LOCAIS COM BAIXO NÍVEL DE INTERFERÊNCIA. AF_02/2021</v>
          </cell>
          <cell r="D6464" t="str">
            <v>M3</v>
          </cell>
          <cell r="E6464" t="str">
            <v>8,12</v>
          </cell>
        </row>
        <row r="6465">
          <cell r="A6465" t="str">
            <v>102330</v>
          </cell>
          <cell r="B6465" t="str">
            <v>102330</v>
          </cell>
          <cell r="C6465" t="str">
            <v>TRANSPORTE COM CAMINHÃO TANQUE DE TRANSPORTE DE MATERIAL ASFÁLTICO DE 30000 L, EM VIA URBANA PAVIMENTADA, DMT ATÉ 30KM (UNIDADE: TXKM). AF_07/2020</v>
          </cell>
          <cell r="D6465" t="str">
            <v>TXKM</v>
          </cell>
          <cell r="E6465" t="str">
            <v>1,36</v>
          </cell>
        </row>
        <row r="6466">
          <cell r="A6466" t="str">
            <v>102331</v>
          </cell>
          <cell r="B6466" t="str">
            <v>102331</v>
          </cell>
          <cell r="C6466" t="str">
            <v>TRANSPORTE COM CAMINHÃO TANQUE DE TRANSPORTE DE MATERIAL ASFÁLTICO DE 30000 L, EM VIA URBANA PAVIMENTADA, ADICIONAL PARA DMT EXCEDENTE A 30 KM (UNIDADE: TXKM). AF_07/2020</v>
          </cell>
          <cell r="D6466" t="str">
            <v>TXKM</v>
          </cell>
          <cell r="E6466" t="str">
            <v>0,53</v>
          </cell>
        </row>
        <row r="6467">
          <cell r="A6467" t="str">
            <v>102332</v>
          </cell>
          <cell r="B6467" t="str">
            <v>102332</v>
          </cell>
          <cell r="C6467" t="str">
            <v>TRANSPORTE COM CAMINHÃO TANQUE DE TRANSPORTE DE MATERIAL ASFÁLTICO DE 20000 L, EM VIA URBANA PAVIMENTADA, DMT ATÉ 30KM (UNIDADE: TXKM). AF_07/2020</v>
          </cell>
          <cell r="D6467" t="str">
            <v>TXKM</v>
          </cell>
          <cell r="E6467" t="str">
            <v>1,78</v>
          </cell>
        </row>
        <row r="6468">
          <cell r="A6468" t="str">
            <v>102333</v>
          </cell>
          <cell r="B6468" t="str">
            <v>102333</v>
          </cell>
          <cell r="C6468" t="str">
            <v>TRANSPORTE COM CAMINHÃO TANQUE DE TRANSPORTE DE MATERIAL ASFÁLTICO DE 20000 L, EM VIA URBANA PAVIMENTADA, ADICIONAL PARA DMT EXCEDENTE A 30 KM (UNIDADE: TXKM). AF_07/2020</v>
          </cell>
          <cell r="D6468" t="str">
            <v>TXKM</v>
          </cell>
          <cell r="E6468" t="str">
            <v>0,71</v>
          </cell>
        </row>
        <row r="6469">
          <cell r="A6469" t="str">
            <v>102354</v>
          </cell>
          <cell r="B6469" t="str">
            <v>102354</v>
          </cell>
          <cell r="C6469" t="str">
            <v>DESMONTE DE MATERIAL DE 3ª CATEGORIA (BLOCOS DE ROCHAS OU MATACOS), COM MARTELETE PNEUMÁTICO MANUAL  EXCLUSIVE CARGA E TRANSPORTE. AF_03/2021</v>
          </cell>
          <cell r="D6469" t="str">
            <v>M3</v>
          </cell>
          <cell r="E6469" t="str">
            <v>167,47</v>
          </cell>
        </row>
        <row r="6470">
          <cell r="A6470" t="str">
            <v>102355</v>
          </cell>
          <cell r="B6470" t="str">
            <v>102355</v>
          </cell>
          <cell r="C6470" t="str">
            <v>DESMONTE DE MATERIAL DE 3ª CATEGORIA (BLOCOS DE ROCHAS OU MATACOS), EM VALA, COM MARTELETE PNEUMÁTICO MANUAL   EXCLUSIVE RETIRADA, CARGA E TRANSPORTE. AF_03/2021</v>
          </cell>
          <cell r="D6470" t="str">
            <v>M3</v>
          </cell>
          <cell r="E6470" t="str">
            <v>197,20</v>
          </cell>
        </row>
        <row r="6471">
          <cell r="A6471" t="str">
            <v>102360</v>
          </cell>
          <cell r="B6471" t="str">
            <v>102360</v>
          </cell>
          <cell r="C6471" t="str">
            <v>RETIRADA DE MATERIAL DE 3ª CATEGORIA (APÓS ESCAVAÇÃO/DESMONTE) EM VALAS, COM ESCAVADEIRA HIDRÁULICA - EXCLUSIVE CARGA E TRANSPORTE. AF_03/2021</v>
          </cell>
          <cell r="D6471" t="str">
            <v>M3</v>
          </cell>
          <cell r="E6471" t="str">
            <v>23,67</v>
          </cell>
        </row>
        <row r="6472">
          <cell r="A6472" t="str">
            <v>102361</v>
          </cell>
          <cell r="B6472" t="str">
            <v>102361</v>
          </cell>
          <cell r="C6472" t="str">
            <v>RETIRADA DE MATERIAL DE 3ª CATEGORIA (APÓS ESCAVAÇÃO/DESMONTE) EM VALAS, COM RETROESCAVADEIRA - EXCLUSIVE CARGA E TRANSPORTE. AF_03/2021</v>
          </cell>
          <cell r="D6472" t="str">
            <v>M3</v>
          </cell>
          <cell r="E6472" t="str">
            <v>35,28</v>
          </cell>
        </row>
        <row r="6473">
          <cell r="A6473" t="str">
            <v>102362</v>
          </cell>
          <cell r="B6473" t="str">
            <v>102362</v>
          </cell>
          <cell r="C6473" t="str">
            <v>ALAMBRADO PARA QUADRA POLIESPORTIVA, ESTRUTURADO POR TUBOS DE ACO GALVANIZADO, (MONTANTES COM DIAMETRO 2", TRAVESSAS E ESCORAS COM DIÂMETRO 1 ¼), COM TELA DE ARAME GALVANIZADO, FIO 14 BWG E MALHA QUADRADA 5X5CM (EXCETO MURETA). AF_03/2021</v>
          </cell>
          <cell r="D6473" t="str">
            <v>M2</v>
          </cell>
          <cell r="E6473" t="str">
            <v>171,10</v>
          </cell>
        </row>
        <row r="6474">
          <cell r="A6474" t="str">
            <v>102363</v>
          </cell>
          <cell r="B6474" t="str">
            <v>102363</v>
          </cell>
          <cell r="C6474" t="str">
            <v>ALAMBRADO PARA QUADRA POLIESPORTIVA, ESTRUTURADO POR TUBOS DE ACO GALVANIZADO, (MONTANTES COM DIAMETRO 2", TRAVESSAS E ESCORAS COM DIÂMETRO 1 ¼), COM TELA DE ARAME GALVANIZADO, FIO 12 BWG E MALHA QUADRADA 5X5CM (EXCETO MURETA). AF_03/2021</v>
          </cell>
          <cell r="D6474" t="str">
            <v>M2</v>
          </cell>
          <cell r="E6474" t="str">
            <v>185,42</v>
          </cell>
        </row>
        <row r="6475">
          <cell r="A6475" t="str">
            <v>102364</v>
          </cell>
          <cell r="B6475" t="str">
            <v>102364</v>
          </cell>
          <cell r="C6475" t="str">
            <v>ALAMBRADO PARA QUADRA POLIESPORTIVA, ESTRUTURADO POR TUBOS DE ACO GALVANIZADO, (MONTANTES COM DIAMETRO 2", TRAVESSAS E ESCORAS COM DIÂMETRO 1 ¼), COM TELA DE ARAME GALVANIZADO, FIO 10 BWG E MALHA QUADRADA 5X5CM (EXCETO MURETA). AF_03/2021</v>
          </cell>
          <cell r="D6475" t="str">
            <v>M2</v>
          </cell>
          <cell r="E6475" t="str">
            <v>211,40</v>
          </cell>
        </row>
        <row r="6476">
          <cell r="A6476" t="str">
            <v>102457</v>
          </cell>
          <cell r="B6476" t="str">
            <v>102457</v>
          </cell>
          <cell r="C6476" t="str">
            <v>BASE PARA POÇO DE VISITA CIRCULAR PARA DRENAGEM, EM CONCRETO PRÉ-MOLDADO, DIÂMETRO INTERNO = 1,20 M, PROFUNDIDADE = 1,60 M, EXCLUINDO TAMPÃO. AF_05/2021_PA</v>
          </cell>
          <cell r="D6476" t="str">
            <v>UN</v>
          </cell>
          <cell r="E6476" t="str">
            <v>1.632,21</v>
          </cell>
        </row>
        <row r="6477">
          <cell r="A6477" t="str">
            <v>102473</v>
          </cell>
          <cell r="B6477" t="str">
            <v>102473</v>
          </cell>
          <cell r="C6477" t="str">
            <v>CONCRETO MAGRO PARA LASTRO, TRAÇO 1:4,5:4,5 (EM MASSA SECA DE CIMENTO/ AREIA MÉDIA/ SEIXO ROLADO) - PREPARO MECÂNICO COM BETONEIRA 400 L. AF_05/2021</v>
          </cell>
          <cell r="D6477" t="str">
            <v>M3</v>
          </cell>
          <cell r="E6477" t="str">
            <v>533,73</v>
          </cell>
        </row>
        <row r="6478">
          <cell r="A6478" t="str">
            <v>102474</v>
          </cell>
          <cell r="B6478" t="str">
            <v>102474</v>
          </cell>
          <cell r="C6478" t="str">
            <v>CONCRETO FCK = 15MPA, TRAÇO 1:3,4:3,4 (EM MASSA SECA DE CIMENTO/ AREIA MÉDIA/ SEIXO ROLADO) - PREPARO MECÂNICO COM BETONEIRA 400 L. AF_05/2021</v>
          </cell>
          <cell r="D6478" t="str">
            <v>M3</v>
          </cell>
          <cell r="E6478" t="str">
            <v>582,91</v>
          </cell>
        </row>
        <row r="6479">
          <cell r="A6479" t="str">
            <v>102475</v>
          </cell>
          <cell r="B6479" t="str">
            <v>102475</v>
          </cell>
          <cell r="C6479" t="str">
            <v>CONCRETO FCK = 20MPA, TRAÇO 1:2,6:2,9 (EM MASSA SECA DE CIMENTO/ AREIA MÉDIA/ SEIXO ROLADO) - PREPARO MECÂNICO COM BETONEIRA 400 L. AF_05/2021</v>
          </cell>
          <cell r="D6479" t="str">
            <v>M3</v>
          </cell>
          <cell r="E6479" t="str">
            <v>637,03</v>
          </cell>
        </row>
        <row r="6480">
          <cell r="A6480" t="str">
            <v>102476</v>
          </cell>
          <cell r="B6480" t="str">
            <v>102476</v>
          </cell>
          <cell r="C6480" t="str">
            <v>CONCRETO FCK = 25MPA, TRAÇO 1:2,2:2,5 (EM MASSA SECA DE CIMENTO/ AREIA MÉDIA/ SEIXO ROLADO) - PREPARO MECÂNICO COM BETONEIRA 400 L. AF_05/2021</v>
          </cell>
          <cell r="D6480" t="str">
            <v>M3</v>
          </cell>
          <cell r="E6480" t="str">
            <v>664,00</v>
          </cell>
        </row>
        <row r="6481">
          <cell r="A6481" t="str">
            <v>102477</v>
          </cell>
          <cell r="B6481" t="str">
            <v>102477</v>
          </cell>
          <cell r="C6481" t="str">
            <v>CONCRETO FCK = 30MPA, TRAÇO 1:1,9:2,3 (EM MASSA SECA DE CIMENTO/ AREIA MÉDIA/ SEIXO ROLADO) - PREPARO MECÂNICO COM BETONEIRA 400 L. AF_05/2021</v>
          </cell>
          <cell r="D6481" t="str">
            <v>M3</v>
          </cell>
          <cell r="E6481" t="str">
            <v>705,31</v>
          </cell>
        </row>
        <row r="6482">
          <cell r="A6482" t="str">
            <v>102478</v>
          </cell>
          <cell r="B6482" t="str">
            <v>102478</v>
          </cell>
          <cell r="C6482" t="str">
            <v>CONCRETO FCK = 40MPA, TRAÇO 1:1,4:1,8 (EM MASSA SECA DE CIMENTO/ AREIA MÉDIA/ SEIXO ROLADO) - PREPARO MECÂNICO COM BETONEIRA 400 L. AF_05/2021</v>
          </cell>
          <cell r="D6482" t="str">
            <v>M3</v>
          </cell>
          <cell r="E6482" t="str">
            <v>773,94</v>
          </cell>
        </row>
        <row r="6483">
          <cell r="A6483" t="str">
            <v>102479</v>
          </cell>
          <cell r="B6483" t="str">
            <v>102479</v>
          </cell>
          <cell r="C6483" t="str">
            <v>CONCRETO MAGRO PARA LASTRO, TRAÇO 1:4,5:4,5 (EM MASSA SECA DE CIMENTO/ AREIA MÉDIA/ SEIXO ROLADO) - PREPARO MECÂNICO COM BETONEIRA 600 L. AF_05/2021</v>
          </cell>
          <cell r="D6483" t="str">
            <v>M3</v>
          </cell>
          <cell r="E6483" t="str">
            <v>531,45</v>
          </cell>
        </row>
        <row r="6484">
          <cell r="A6484" t="str">
            <v>102480</v>
          </cell>
          <cell r="B6484" t="str">
            <v>102480</v>
          </cell>
          <cell r="C6484" t="str">
            <v>CONCRETO FCK = 15MPA, TRAÇO 1:3,4:3,4 (EM MASSA SECA DE CIMENTO/ AREIA MÉDIA/ SEIXO ROLADO) - PREPARO MECÂNICO COM BETONEIRA 600 L. AF_05/2021</v>
          </cell>
          <cell r="D6484" t="str">
            <v>M3</v>
          </cell>
          <cell r="E6484" t="str">
            <v>577,56</v>
          </cell>
        </row>
        <row r="6485">
          <cell r="A6485" t="str">
            <v>102481</v>
          </cell>
          <cell r="B6485" t="str">
            <v>102481</v>
          </cell>
          <cell r="C6485" t="str">
            <v>CONCRETO FCK = 20MPA, TRAÇO 1:2,6:2,9 (EM MASSA SECA DE CIMENTO/ AREIA MÉDIA/ SEIXO ROLADO) - PREPARO MECÂNICO COM BETONEIRA 600 L. AF_05/2021</v>
          </cell>
          <cell r="D6485" t="str">
            <v>M3</v>
          </cell>
          <cell r="E6485" t="str">
            <v>625,98</v>
          </cell>
        </row>
        <row r="6486">
          <cell r="A6486" t="str">
            <v>102482</v>
          </cell>
          <cell r="B6486" t="str">
            <v>102482</v>
          </cell>
          <cell r="C6486" t="str">
            <v>CONCRETO FCK = 25MPA, TRAÇO 1:2,2:2,5 (EM MASSA SECA DE CIMENTO/ AREIA MÉDIA/ SEIXO ROLADO) - PREPARO MECÂNICO COM BETONEIRA 600 L. AF_05/2021</v>
          </cell>
          <cell r="D6486" t="str">
            <v>M3</v>
          </cell>
          <cell r="E6486" t="str">
            <v>662,17</v>
          </cell>
        </row>
        <row r="6487">
          <cell r="A6487" t="str">
            <v>102483</v>
          </cell>
          <cell r="B6487" t="str">
            <v>102483</v>
          </cell>
          <cell r="C6487" t="str">
            <v>CONCRETO FCK = 30MPA, TRAÇO 1:1,9:2,3 (EM MASSA SECA DE CIMENTO/ AREIA MÉDIA/ SEIXO ROLADO) - PREPARO MECÂNICO COM BETONEIRA 600 L. AF_05/2021</v>
          </cell>
          <cell r="D6487" t="str">
            <v>M3</v>
          </cell>
          <cell r="E6487" t="str">
            <v>699,81</v>
          </cell>
        </row>
        <row r="6488">
          <cell r="A6488" t="str">
            <v>102484</v>
          </cell>
          <cell r="B6488" t="str">
            <v>102484</v>
          </cell>
          <cell r="C6488" t="str">
            <v>CONCRETO FCK = 40MPA, TRAÇO 1:1,4:1,8 (EM MASSA SECA DE CIMENTO/ AREIA MÉDIA/ SEIXO ROLADO) - PREPARO MECÂNICO COM BETONEIRA 600 L. AF_05/2021</v>
          </cell>
          <cell r="D6488" t="str">
            <v>M3</v>
          </cell>
          <cell r="E6488" t="str">
            <v>773,84</v>
          </cell>
        </row>
        <row r="6489">
          <cell r="A6489" t="str">
            <v>102485</v>
          </cell>
          <cell r="B6489" t="str">
            <v>102485</v>
          </cell>
          <cell r="C6489" t="str">
            <v>CONCRETO MAGRO PARA LASTRO, TRAÇO 1:4,5:4,5 (EM MASSA SECA DE CIMENTO/ AREIA MÉDIA/ SEIXO ROLADO) - PREPARO MANUAL. AF_05/2021</v>
          </cell>
          <cell r="D6489" t="str">
            <v>M3</v>
          </cell>
          <cell r="E6489" t="str">
            <v>587,44</v>
          </cell>
        </row>
        <row r="6490">
          <cell r="A6490" t="str">
            <v>102486</v>
          </cell>
          <cell r="B6490" t="str">
            <v>102486</v>
          </cell>
          <cell r="C6490" t="str">
            <v>CONCRETO FCK = 15MPA, TRAÇO 1:3,4:3,4 (EM MASSA SECA DE CIMENTO/ AREIA MÉDIA/ SEIXO ROLADO) - PREPARO MANUAL. AF_05/2021</v>
          </cell>
          <cell r="D6490" t="str">
            <v>M3</v>
          </cell>
          <cell r="E6490" t="str">
            <v>629,92</v>
          </cell>
        </row>
        <row r="6491">
          <cell r="A6491" t="str">
            <v>102487</v>
          </cell>
          <cell r="B6491" t="str">
            <v>102487</v>
          </cell>
          <cell r="C6491" t="str">
            <v>CONCRETO CICLÓPICO FCK = 15MPA, 30% PEDRA DE MÃO EM VOLUME REAL, INCLUSIVE LANÇAMENTO. AF_05/2021</v>
          </cell>
          <cell r="D6491" t="str">
            <v>M3</v>
          </cell>
          <cell r="E6491" t="str">
            <v>562,03</v>
          </cell>
        </row>
        <row r="6492">
          <cell r="A6492" t="str">
            <v>102488</v>
          </cell>
          <cell r="B6492" t="str">
            <v>102488</v>
          </cell>
          <cell r="C6492" t="str">
            <v>PREPARO DO PISO CIMENTADO PARA PINTURA - LIXAMENTO E LIMPEZA. AF_05/2021</v>
          </cell>
          <cell r="D6492" t="str">
            <v>M2</v>
          </cell>
          <cell r="E6492" t="str">
            <v>3,10</v>
          </cell>
        </row>
        <row r="6493">
          <cell r="A6493" t="str">
            <v>102489</v>
          </cell>
          <cell r="B6493" t="str">
            <v>102489</v>
          </cell>
          <cell r="C6493" t="str">
            <v>PINTURA HIDROFUGANTE COM SILICONE, APLICAÇÃO MANUAL, 2 DEMÃOS. AF_05/2021</v>
          </cell>
          <cell r="D6493" t="str">
            <v>M2</v>
          </cell>
          <cell r="E6493" t="str">
            <v>26,33</v>
          </cell>
        </row>
        <row r="6494">
          <cell r="A6494" t="str">
            <v>102491</v>
          </cell>
          <cell r="B6494" t="str">
            <v>102491</v>
          </cell>
          <cell r="C6494" t="str">
            <v>PINTURA DE PISO COM TINTA ACRÍLICA, APLICAÇÃO MANUAL, 2 DEMÃOS, INCLUSO FUNDO PREPARADOR. AF_05/2021</v>
          </cell>
          <cell r="D6494" t="str">
            <v>M2</v>
          </cell>
          <cell r="E6494" t="str">
            <v>18,27</v>
          </cell>
        </row>
        <row r="6495">
          <cell r="A6495" t="str">
            <v>102492</v>
          </cell>
          <cell r="B6495" t="str">
            <v>102492</v>
          </cell>
          <cell r="C6495" t="str">
            <v>PINTURA DE PISO COM TINTA ACRÍLICA, APLICAÇÃO MANUAL, 3 DEMÃOS, INCLUSO FUNDO PREPARADOR. AF_05/2021</v>
          </cell>
          <cell r="D6495" t="str">
            <v>M2</v>
          </cell>
          <cell r="E6495" t="str">
            <v>23,14</v>
          </cell>
        </row>
        <row r="6496">
          <cell r="A6496" t="str">
            <v>102494</v>
          </cell>
          <cell r="B6496" t="str">
            <v>102494</v>
          </cell>
          <cell r="C6496" t="str">
            <v>PINTURA DE PISO COM TINTA EPÓXI, APLICAÇÃO MANUAL, 2 DEMÃOS, INCLUSO PRIMER EPÓXI. AF_05/2021</v>
          </cell>
          <cell r="D6496" t="str">
            <v>M2</v>
          </cell>
          <cell r="E6496" t="str">
            <v>56,38</v>
          </cell>
        </row>
        <row r="6497">
          <cell r="A6497" t="str">
            <v>102496</v>
          </cell>
          <cell r="B6497" t="str">
            <v>102496</v>
          </cell>
          <cell r="C6497" t="str">
            <v>PINTURA DE RODAPÉ COM TINTA EPÓXI, APLICAÇÃO MANUAL, 2 DEMÃOS, INCLUSÃO PRIMER EPÓXI. AF_05/2021</v>
          </cell>
          <cell r="D6497" t="str">
            <v>M</v>
          </cell>
          <cell r="E6497" t="str">
            <v>11,80</v>
          </cell>
        </row>
        <row r="6498">
          <cell r="A6498" t="str">
            <v>102497</v>
          </cell>
          <cell r="B6498" t="str">
            <v>102497</v>
          </cell>
          <cell r="C6498" t="str">
            <v>PINTURA DE RODAPÉ EM PEDRA DECORATIVA COM VERNIZ DE POLIURETANO, APLICAÇÃO MANUAL, 3 DEMÃOS. AF_05/2021</v>
          </cell>
          <cell r="D6498" t="str">
            <v>M</v>
          </cell>
          <cell r="E6498" t="str">
            <v>4,48</v>
          </cell>
        </row>
        <row r="6499">
          <cell r="A6499" t="str">
            <v>102498</v>
          </cell>
          <cell r="B6499" t="str">
            <v>102498</v>
          </cell>
          <cell r="C6499" t="str">
            <v>PINTURA DE MEIO-FIO COM TINTA BRANCA A BASE DE CAL (CAIAÇÃO). AF_05/2021</v>
          </cell>
          <cell r="D6499" t="str">
            <v>M</v>
          </cell>
          <cell r="E6499" t="str">
            <v>1,41</v>
          </cell>
        </row>
        <row r="6500">
          <cell r="A6500" t="str">
            <v>102499</v>
          </cell>
          <cell r="B6500" t="str">
            <v>102499</v>
          </cell>
          <cell r="C6500" t="str">
            <v>ENCERAMENTO DE PISO EM MADEIRA. AF_05/2021</v>
          </cell>
          <cell r="D6500" t="str">
            <v>M2</v>
          </cell>
          <cell r="E6500" t="str">
            <v>2,78</v>
          </cell>
        </row>
        <row r="6501">
          <cell r="A6501" t="str">
            <v>102500</v>
          </cell>
          <cell r="B6501" t="str">
            <v>102500</v>
          </cell>
          <cell r="C6501" t="str">
            <v>PINTURA DE DEMARCAÇÃO DE VAGA COM TINTA ACRÍLICA, E = 10 CM, APLICAÇÃO MANUAL. AF_05/2021</v>
          </cell>
          <cell r="D6501" t="str">
            <v>M</v>
          </cell>
          <cell r="E6501" t="str">
            <v>3,98</v>
          </cell>
        </row>
        <row r="6502">
          <cell r="A6502" t="str">
            <v>102501</v>
          </cell>
          <cell r="B6502" t="str">
            <v>102501</v>
          </cell>
          <cell r="C6502" t="str">
            <v>PINTURA DE FAIXA DE PEDESTRE OU ZEBRADA COM TINTA ACRÍLICA, E  = 30 CM, APLICAÇÃO MANUAL. AF_05/2021</v>
          </cell>
          <cell r="D6502" t="str">
            <v>M2</v>
          </cell>
          <cell r="E6502" t="str">
            <v>21,99</v>
          </cell>
        </row>
        <row r="6503">
          <cell r="A6503" t="str">
            <v>102504</v>
          </cell>
          <cell r="B6503" t="str">
            <v>102504</v>
          </cell>
          <cell r="C6503" t="str">
            <v>PINTURA DE DEMARCAÇÃO DE QUADRA POLIESPORTIVA COM TINTA ACRÍLICA, E = 5 CM, APLICAÇÃO MANUAL. AF_05/2021</v>
          </cell>
          <cell r="D6503" t="str">
            <v>M</v>
          </cell>
          <cell r="E6503" t="str">
            <v>8,70</v>
          </cell>
        </row>
        <row r="6504">
          <cell r="A6504" t="str">
            <v>102505</v>
          </cell>
          <cell r="B6504" t="str">
            <v>102505</v>
          </cell>
          <cell r="C6504" t="str">
            <v>PINTURA DE DEMARCAÇÃO DE QUADRA POLIESPORTIVA COM BORRACHA CLORADA, E = 5 CM, APLICAÇÃO MANUAL. AF_05/2021</v>
          </cell>
          <cell r="D6504" t="str">
            <v>M</v>
          </cell>
          <cell r="E6504" t="str">
            <v>9,12</v>
          </cell>
        </row>
        <row r="6505">
          <cell r="A6505" t="str">
            <v>102506</v>
          </cell>
          <cell r="B6505" t="str">
            <v>102506</v>
          </cell>
          <cell r="C6505" t="str">
            <v>PINTURA DE DEMARCAÇÃO DE QUADRA POLIESPORTIVA COM TINTA EPÓXI, E = 5 CM, APLICAÇÃO MANUAL. AF_05/2021</v>
          </cell>
          <cell r="D6505" t="str">
            <v>M</v>
          </cell>
          <cell r="E6505" t="str">
            <v>9,59</v>
          </cell>
        </row>
        <row r="6506">
          <cell r="A6506" t="str">
            <v>102507</v>
          </cell>
          <cell r="B6506" t="str">
            <v>102507</v>
          </cell>
          <cell r="C6506" t="str">
            <v>PINTURA DE DEMARCAÇÃO DE VAGA COM TINTA EPÓXI, E = 10 CM, APLICAÇÃO MANUAL. AF_05/2021</v>
          </cell>
          <cell r="D6506" t="str">
            <v>M</v>
          </cell>
          <cell r="E6506" t="str">
            <v>5,73</v>
          </cell>
        </row>
        <row r="6507">
          <cell r="A6507" t="str">
            <v>102508</v>
          </cell>
          <cell r="B6507" t="str">
            <v>102508</v>
          </cell>
          <cell r="C6507" t="str">
            <v>PINTURA DE FAIXA DE PEDESTRE OU ZEBRADA COM TINTA EPÓXI, E  = 30 CM, APLICAÇÃO MANUAL. AF_05/2021</v>
          </cell>
          <cell r="D6507" t="str">
            <v>M2</v>
          </cell>
          <cell r="E6507" t="str">
            <v>39,86</v>
          </cell>
        </row>
        <row r="6508">
          <cell r="A6508" t="str">
            <v>102509</v>
          </cell>
          <cell r="B6508" t="str">
            <v>102509</v>
          </cell>
          <cell r="C6508" t="str">
            <v>PINTURA DE FAIXA DE PEDESTRE OU ZEBRADA TINTA RETRORREFLETIVA A BASE DE RESINA ACRÍLICA COM MICROESFERAS DE VIDRO, E = 30 CM, APLICAÇÃO MANUAL. AF_05/2021</v>
          </cell>
          <cell r="D6508" t="str">
            <v>M2</v>
          </cell>
          <cell r="E6508" t="str">
            <v>22,88</v>
          </cell>
        </row>
        <row r="6509">
          <cell r="A6509" t="str">
            <v>102512</v>
          </cell>
          <cell r="B6509" t="str">
            <v>102512</v>
          </cell>
          <cell r="C6509" t="str">
            <v>PINTURA DE EIXO VIÁRIO SOBRE ASFALTO COM TINTA RETRORREFLETIVA A BASE DE RESINA ACRÍLICA COM MICROESFERAS DE VIDRO, APLICAÇÃO MECÂNICA COM DEMARCADORA AUTOPROPELIDA. AF_05/2021</v>
          </cell>
          <cell r="D6509" t="str">
            <v>M</v>
          </cell>
          <cell r="E6509" t="str">
            <v>4,84</v>
          </cell>
        </row>
        <row r="6510">
          <cell r="A6510" t="str">
            <v>102513</v>
          </cell>
          <cell r="B6510" t="str">
            <v>102513</v>
          </cell>
          <cell r="C6510" t="str">
            <v>PINTURA DE SÍMBOLOS E TEXTOS COM TINTA ACRÍLICA, DEMARCAÇÃO COM FITA ADESIVA E APLICAÇÃO COM ROLO. AF_05/2021</v>
          </cell>
          <cell r="D6510" t="str">
            <v>M2</v>
          </cell>
          <cell r="E6510" t="str">
            <v>42,00</v>
          </cell>
        </row>
        <row r="6511">
          <cell r="A6511" t="str">
            <v>102520</v>
          </cell>
          <cell r="B6511" t="str">
            <v>102520</v>
          </cell>
          <cell r="C6511" t="str">
            <v>PINTURA DE SINALIZAÇÃO VERTICAL DE SEGURANÇA, FAIXAS AMARELA E PRETA, APLICAÇÃO MANUAL, 2 DEMÃOS. AF_05/2021</v>
          </cell>
          <cell r="D6511" t="str">
            <v>M2</v>
          </cell>
          <cell r="E6511" t="str">
            <v>71,85</v>
          </cell>
        </row>
        <row r="6512">
          <cell r="A6512" t="str">
            <v>102521</v>
          </cell>
          <cell r="B6512" t="str">
            <v>102521</v>
          </cell>
          <cell r="C6512" t="str">
            <v>ARRASAMENTO MECÂNICO DE ESTACA BARRETE DE CONCRETO ARMADO, SEÇÃO DE 0,40 X 2,50 M. AF_05/2021</v>
          </cell>
          <cell r="D6512" t="str">
            <v>UN</v>
          </cell>
          <cell r="E6512" t="str">
            <v>113,21</v>
          </cell>
        </row>
        <row r="6513">
          <cell r="A6513" t="str">
            <v>102522</v>
          </cell>
          <cell r="B6513" t="str">
            <v>102522</v>
          </cell>
          <cell r="C6513" t="str">
            <v>ARRASAMENTO MECÂNICO DE ESTACA BARRETE DE CONCRETO ARMADO, SEÇÃO DE 0,60 X 2,50 M. AF_05/2021</v>
          </cell>
          <cell r="D6513" t="str">
            <v>UN</v>
          </cell>
          <cell r="E6513" t="str">
            <v>166,07</v>
          </cell>
        </row>
        <row r="6514">
          <cell r="A6514" t="str">
            <v>102523</v>
          </cell>
          <cell r="B6514" t="str">
            <v>102523</v>
          </cell>
          <cell r="C6514" t="str">
            <v>ARRASAMENTO MECÂNICO DE ESTACA BARRETE DE CONCRETO ARMADO, SEÇÃO DE 0,80 X 2,50 M. AF_05/2021</v>
          </cell>
          <cell r="D6514" t="str">
            <v>UN</v>
          </cell>
          <cell r="E6514" t="str">
            <v>218,95</v>
          </cell>
        </row>
        <row r="6515">
          <cell r="A6515" t="str">
            <v>102568</v>
          </cell>
          <cell r="B6515" t="str">
            <v>102568</v>
          </cell>
          <cell r="C6515" t="str">
            <v>CARGA, MANOBRA E DESCARGA MANUAL DE TUBOS PLÁSTICOS, DN 150 MM, EM CAMINHÃO CARROCERIA 9T. AF_06/2021</v>
          </cell>
          <cell r="D6515" t="str">
            <v>T</v>
          </cell>
          <cell r="E6515" t="str">
            <v>268,49</v>
          </cell>
        </row>
        <row r="6516">
          <cell r="A6516" t="str">
            <v>102587</v>
          </cell>
          <cell r="B6516" t="str">
            <v>102587</v>
          </cell>
          <cell r="C6516" t="str">
            <v>FURO EM CAIXA D'ÁGUA COM ESPESSURA DE 2 ATÉ 5 MM E DIÂMETRO DE 15 MM. AF_06/2021</v>
          </cell>
          <cell r="D6516" t="str">
            <v>UN</v>
          </cell>
          <cell r="E6516" t="str">
            <v>2,96</v>
          </cell>
        </row>
        <row r="6517">
          <cell r="A6517" t="str">
            <v>102588</v>
          </cell>
          <cell r="B6517" t="str">
            <v>102588</v>
          </cell>
          <cell r="C6517" t="str">
            <v>FURO EM CAIXA D'ÁGUA COM ESPESSURA DE 6 ATÉ 8 MM E DIÂMETRO DE 15 MM. AF_06/2021</v>
          </cell>
          <cell r="D6517" t="str">
            <v>UN</v>
          </cell>
          <cell r="E6517" t="str">
            <v>4,29</v>
          </cell>
        </row>
        <row r="6518">
          <cell r="A6518" t="str">
            <v>102589</v>
          </cell>
          <cell r="B6518" t="str">
            <v>102589</v>
          </cell>
          <cell r="C6518" t="str">
            <v>FURO EM CAIXA D'ÁGUA COM ESPESSURA DE 2 ATÉ 5 MM E DIÂMETRO DE 20 MM. AF_06/2021</v>
          </cell>
          <cell r="D6518" t="str">
            <v>UN</v>
          </cell>
          <cell r="E6518" t="str">
            <v>3,29</v>
          </cell>
        </row>
        <row r="6519">
          <cell r="A6519" t="str">
            <v>102590</v>
          </cell>
          <cell r="B6519" t="str">
            <v>102590</v>
          </cell>
          <cell r="C6519" t="str">
            <v>FURO EM CAIXA D'ÁGUA COM ESPESSURA DE 6 ATÉ 8 MM E DIÂMETRO DE 20 MM. AF_06/2021</v>
          </cell>
          <cell r="D6519" t="str">
            <v>UN</v>
          </cell>
          <cell r="E6519" t="str">
            <v>4,62</v>
          </cell>
        </row>
        <row r="6520">
          <cell r="A6520" t="str">
            <v>102591</v>
          </cell>
          <cell r="B6520" t="str">
            <v>102591</v>
          </cell>
          <cell r="C6520" t="str">
            <v>FURO EM CAIXA D'ÁGUA COM ESPESSURA DE 2 ATÉ 5 MM E DIÂMETRO DE 25 MM. AF_06/2021</v>
          </cell>
          <cell r="D6520" t="str">
            <v>UN</v>
          </cell>
          <cell r="E6520" t="str">
            <v>3,62</v>
          </cell>
        </row>
        <row r="6521">
          <cell r="A6521" t="str">
            <v>102592</v>
          </cell>
          <cell r="B6521" t="str">
            <v>102592</v>
          </cell>
          <cell r="C6521" t="str">
            <v>FURO EM CAIXA D'ÁGUA COM ESPESSURA DE 6 ATÉ 8 MM E DIÂMETRO DE 25 MM. AF_06/2021</v>
          </cell>
          <cell r="D6521" t="str">
            <v>UN</v>
          </cell>
          <cell r="E6521" t="str">
            <v>4,95</v>
          </cell>
        </row>
        <row r="6522">
          <cell r="A6522" t="str">
            <v>102593</v>
          </cell>
          <cell r="B6522" t="str">
            <v>102593</v>
          </cell>
          <cell r="C6522" t="str">
            <v>FURO EM CAIXA D'ÁGUA COM ESPESSURA DE 2 ATÉ 5 MM E DIÂMETRO DE 32 MM. AF_06/2021</v>
          </cell>
          <cell r="D6522" t="str">
            <v>UN</v>
          </cell>
          <cell r="E6522" t="str">
            <v>4,09</v>
          </cell>
        </row>
        <row r="6523">
          <cell r="A6523" t="str">
            <v>102594</v>
          </cell>
          <cell r="B6523" t="str">
            <v>102594</v>
          </cell>
          <cell r="C6523" t="str">
            <v>FURO EM CAIXA D'ÁGUA COM ESPESSURA DE 6 ATÉ 8 MM E DIÂMETRO DE 32 MM. AF_06/2021</v>
          </cell>
          <cell r="D6523" t="str">
            <v>UN</v>
          </cell>
          <cell r="E6523" t="str">
            <v>5,42</v>
          </cell>
        </row>
        <row r="6524">
          <cell r="A6524" t="str">
            <v>102595</v>
          </cell>
          <cell r="B6524" t="str">
            <v>102595</v>
          </cell>
          <cell r="C6524" t="str">
            <v>FURO EM CAIXA D'ÁGUA COM ESPESSURA DE 2 ATÉ 5 MM E DIÂMETRO DE 40 MM. AF_06/2021</v>
          </cell>
          <cell r="D6524" t="str">
            <v>UN</v>
          </cell>
          <cell r="E6524" t="str">
            <v>4,62</v>
          </cell>
        </row>
        <row r="6525">
          <cell r="A6525" t="str">
            <v>102596</v>
          </cell>
          <cell r="B6525" t="str">
            <v>102596</v>
          </cell>
          <cell r="C6525" t="str">
            <v>FURO EM CAIXA D'ÁGUA COM ESPESSURA DE 6 ATÉ 8 MM E DIÂMETRO DE 40 MM. AF_06/2021</v>
          </cell>
          <cell r="D6525" t="str">
            <v>UN</v>
          </cell>
          <cell r="E6525" t="str">
            <v>5,95</v>
          </cell>
        </row>
        <row r="6526">
          <cell r="A6526" t="str">
            <v>102597</v>
          </cell>
          <cell r="B6526" t="str">
            <v>102597</v>
          </cell>
          <cell r="C6526" t="str">
            <v>FURO EM CAIXA D'ÁGUA COM ESPESSURA DE 2 ATÉ 5 MM E DIÂMETRO DE 50 MM. AF_06/2021</v>
          </cell>
          <cell r="D6526" t="str">
            <v>UN</v>
          </cell>
          <cell r="E6526" t="str">
            <v>5,29</v>
          </cell>
        </row>
        <row r="6527">
          <cell r="A6527" t="str">
            <v>102598</v>
          </cell>
          <cell r="B6527" t="str">
            <v>102598</v>
          </cell>
          <cell r="C6527" t="str">
            <v>FURO EM CAIXA D'ÁGUA COM ESPESSURA DE 6 ATÉ 8 MM E DIÂMETRO DE 50 MM. AF_06/2021</v>
          </cell>
          <cell r="D6527" t="str">
            <v>UN</v>
          </cell>
          <cell r="E6527" t="str">
            <v>6,62</v>
          </cell>
        </row>
        <row r="6528">
          <cell r="A6528" t="str">
            <v>102599</v>
          </cell>
          <cell r="B6528" t="str">
            <v>102599</v>
          </cell>
          <cell r="C6528" t="str">
            <v>FURO EM CAIXA D'ÁGUA COM ESPESSURA DE 2 ATÉ 5 MM E DIÂMETRO DE 60 MM. AF_06/2021</v>
          </cell>
          <cell r="D6528" t="str">
            <v>UN</v>
          </cell>
          <cell r="E6528" t="str">
            <v>5,96</v>
          </cell>
        </row>
        <row r="6529">
          <cell r="A6529" t="str">
            <v>102600</v>
          </cell>
          <cell r="B6529" t="str">
            <v>102600</v>
          </cell>
          <cell r="C6529" t="str">
            <v>FURO EM CAIXA D'ÁGUA COM ESPESSURA DE 6 ATÉ 8 MM E DIÂMETRO DE 60 MM. AF_06/2021</v>
          </cell>
          <cell r="D6529" t="str">
            <v>UN</v>
          </cell>
          <cell r="E6529" t="str">
            <v>7,29</v>
          </cell>
        </row>
        <row r="6530">
          <cell r="A6530" t="str">
            <v>102601</v>
          </cell>
          <cell r="B6530" t="str">
            <v>102601</v>
          </cell>
          <cell r="C6530" t="str">
            <v>FURO EM CAIXA D'ÁGUA COM ESPESSURA DE 2 ATÉ 5 MM E DIÂMETRO DE 75 MM. AF_06/2021</v>
          </cell>
          <cell r="D6530" t="str">
            <v>UN</v>
          </cell>
          <cell r="E6530" t="str">
            <v>6,97</v>
          </cell>
        </row>
        <row r="6531">
          <cell r="A6531" t="str">
            <v>102602</v>
          </cell>
          <cell r="B6531" t="str">
            <v>102602</v>
          </cell>
          <cell r="C6531" t="str">
            <v>FURO EM CAIXA D'ÁGUA COM ESPESSURA DE 6 ATÉ 8 MM E DIÂMETRO DE 75 MM. AF_06/2021</v>
          </cell>
          <cell r="D6531" t="str">
            <v>UN</v>
          </cell>
          <cell r="E6531" t="str">
            <v>8,29</v>
          </cell>
        </row>
        <row r="6532">
          <cell r="A6532" t="str">
            <v>102603</v>
          </cell>
          <cell r="B6532" t="str">
            <v>102603</v>
          </cell>
          <cell r="C6532" t="str">
            <v>FURO EM CAIXA D'ÁGUA COM ESPESSURA DE 2 ATÉ 5 MM E DIÂMETRO DE 100 MM. AF_06/2021</v>
          </cell>
          <cell r="D6532" t="str">
            <v>UN</v>
          </cell>
          <cell r="E6532" t="str">
            <v>8,63</v>
          </cell>
        </row>
        <row r="6533">
          <cell r="A6533" t="str">
            <v>102604</v>
          </cell>
          <cell r="B6533" t="str">
            <v>102604</v>
          </cell>
          <cell r="C6533" t="str">
            <v>FURO EM CAIXA D'ÁGUA COM ESPESSURA DE 6 ATÉ 8 MM E DIÂMETRO DE 100 MM. AF_06/2021</v>
          </cell>
          <cell r="D6533" t="str">
            <v>UN</v>
          </cell>
          <cell r="E6533" t="str">
            <v>9,96</v>
          </cell>
        </row>
        <row r="6534">
          <cell r="A6534" t="str">
            <v>102605</v>
          </cell>
          <cell r="B6534" t="str">
            <v>102605</v>
          </cell>
          <cell r="C6534" t="str">
            <v>CAIXA D´ÁGUA EM POLIETILENO, 500 LITROS - FORNECIMENTO E INSTALAÇÃO. AF_06/2021</v>
          </cell>
          <cell r="D6534" t="str">
            <v>UN</v>
          </cell>
          <cell r="E6534" t="str">
            <v>271,43</v>
          </cell>
        </row>
        <row r="6535">
          <cell r="A6535" t="str">
            <v>102606</v>
          </cell>
          <cell r="B6535" t="str">
            <v>102606</v>
          </cell>
          <cell r="C6535" t="str">
            <v>CAIXA D´ÁGUA EM POLIETILENO, 750 LITROS - FORNECIMENTO E INSTALAÇÃO. AF_06/2021</v>
          </cell>
          <cell r="D6535" t="str">
            <v>UN</v>
          </cell>
          <cell r="E6535" t="str">
            <v>463,32</v>
          </cell>
        </row>
        <row r="6536">
          <cell r="A6536" t="str">
            <v>102607</v>
          </cell>
          <cell r="B6536" t="str">
            <v>102607</v>
          </cell>
          <cell r="C6536" t="str">
            <v>CAIXA D´ÁGUA EM POLIETILENO, 1000 LITROS - FORNECIMENTO E INSTALAÇÃO. AF_06/2021</v>
          </cell>
          <cell r="D6536" t="str">
            <v>UN</v>
          </cell>
          <cell r="E6536" t="str">
            <v>471,39</v>
          </cell>
        </row>
        <row r="6537">
          <cell r="A6537" t="str">
            <v>102608</v>
          </cell>
          <cell r="B6537" t="str">
            <v>102608</v>
          </cell>
          <cell r="C6537" t="str">
            <v>CAIXA D´ÁGUA EM POLIETILENO, 1500 LITROS - FORNECIMENTO E INSTALAÇÃO. AF_06/2021</v>
          </cell>
          <cell r="D6537" t="str">
            <v>UN</v>
          </cell>
          <cell r="E6537" t="str">
            <v>952,91</v>
          </cell>
        </row>
        <row r="6538">
          <cell r="A6538" t="str">
            <v>102609</v>
          </cell>
          <cell r="B6538" t="str">
            <v>102609</v>
          </cell>
          <cell r="C6538" t="str">
            <v>CAIXA D´ÁGUA EM POLIETILENO, 2000 LITROS - FORNECIMENTO E INSTALAÇÃO. AF_06/2021</v>
          </cell>
          <cell r="D6538" t="str">
            <v>UN</v>
          </cell>
          <cell r="E6538" t="str">
            <v>1.072,20</v>
          </cell>
        </row>
        <row r="6539">
          <cell r="A6539" t="str">
            <v>102611</v>
          </cell>
          <cell r="B6539" t="str">
            <v>102611</v>
          </cell>
          <cell r="C6539" t="str">
            <v>CAIXA D´ÁGUA EM POLIÉSTER REFORÇADO COM FIBRA DE VIDRO, 500 LITROS - FORNECIMENTO E INSTALAÇÃO. AF_06/2021</v>
          </cell>
          <cell r="D6539" t="str">
            <v>UN</v>
          </cell>
          <cell r="E6539" t="str">
            <v>464,88</v>
          </cell>
        </row>
        <row r="6540">
          <cell r="A6540" t="str">
            <v>102613</v>
          </cell>
          <cell r="B6540" t="str">
            <v>102613</v>
          </cell>
          <cell r="C6540" t="str">
            <v>CAIXA D´ÁGUA EM POLIÉSTER REFORÇADO COM FIBRA DE VIDRO, 1000 LITROS - FORNECIMENTO E INSTALAÇÃO. AF_06/2021</v>
          </cell>
          <cell r="D6540" t="str">
            <v>UN</v>
          </cell>
          <cell r="E6540" t="str">
            <v>638,72</v>
          </cell>
        </row>
        <row r="6541">
          <cell r="A6541" t="str">
            <v>102614</v>
          </cell>
          <cell r="B6541" t="str">
            <v>102614</v>
          </cell>
          <cell r="C6541" t="str">
            <v>CAIXA D´ÁGUA EM POLIÉSTER REFORÇADO COM FIBRA DE VIDRO, 1500 LITROS - FORNECIMENTO E INSTALAÇÃO. AF_06/2021</v>
          </cell>
          <cell r="D6541" t="str">
            <v>UN</v>
          </cell>
          <cell r="E6541" t="str">
            <v>1.034,11</v>
          </cell>
        </row>
        <row r="6542">
          <cell r="A6542" t="str">
            <v>102615</v>
          </cell>
          <cell r="B6542" t="str">
            <v>102615</v>
          </cell>
          <cell r="C6542" t="str">
            <v>CAIXA D´ÁGUA EM POLIÉSTER REFORÇADO COM FIBRA DE VIDRO, 2000 LITROS - FORNECIMENTO E INSTALAÇÃO. AF_06/2021</v>
          </cell>
          <cell r="D6542" t="str">
            <v>UN</v>
          </cell>
          <cell r="E6542" t="str">
            <v>1.332,73</v>
          </cell>
        </row>
        <row r="6543">
          <cell r="A6543" t="str">
            <v>102617</v>
          </cell>
          <cell r="B6543" t="str">
            <v>102617</v>
          </cell>
          <cell r="C6543" t="str">
            <v>CAIXA D´ÁGUA EM POLIÉSTER REFORÇADO COM FIBRA DE VIDRO, 5000 LITROS - FORNECIMENTO E INSTALAÇÃO. AF_06/2021</v>
          </cell>
          <cell r="D6543" t="str">
            <v>UN</v>
          </cell>
          <cell r="E6543" t="str">
            <v>3.458,70</v>
          </cell>
        </row>
        <row r="6544">
          <cell r="A6544" t="str">
            <v>102619</v>
          </cell>
          <cell r="B6544" t="str">
            <v>102619</v>
          </cell>
          <cell r="C6544" t="str">
            <v>CAIXA D´ÁGUA EM POLIÉSTER REFORÇADO COM FIBRA DE VIDRO, 10000 LITROS - FORNECIMENTO E INSTALAÇÃO. AF_06/2021</v>
          </cell>
          <cell r="D6544" t="str">
            <v>UN</v>
          </cell>
          <cell r="E6544" t="str">
            <v>6.620,25</v>
          </cell>
        </row>
        <row r="6545">
          <cell r="A6545" t="str">
            <v>102622</v>
          </cell>
          <cell r="B6545" t="str">
            <v>102622</v>
          </cell>
          <cell r="C6545" t="str">
            <v>CAIXA D´ÁGUA EM POLIETILENO, 500 LITROS (INCLUSOS TUBOS, CONEXÕES E TORNEIRA DE BÓIA) - FORNECIMENTO E INSTALAÇÃO. AF_06/2021</v>
          </cell>
          <cell r="D6545" t="str">
            <v>UN</v>
          </cell>
          <cell r="E6545" t="str">
            <v>623,40</v>
          </cell>
        </row>
        <row r="6546">
          <cell r="A6546" t="str">
            <v>102623</v>
          </cell>
          <cell r="B6546" t="str">
            <v>102623</v>
          </cell>
          <cell r="C6546" t="str">
            <v>CAIXA D´ÁGUA EM POLIETILENO, 1000 LITROS (INCLUSOS TUBOS, CONEXÕES E TORNEIRA DE BÓIA) - FORNECIMENTO E INSTALAÇÃO. AF_06/2021</v>
          </cell>
          <cell r="D6546" t="str">
            <v>UN</v>
          </cell>
          <cell r="E6546" t="str">
            <v>886,25</v>
          </cell>
        </row>
        <row r="6547">
          <cell r="A6547" t="str">
            <v>102661</v>
          </cell>
          <cell r="B6547" t="str">
            <v>102661</v>
          </cell>
          <cell r="C6547" t="str">
            <v>DRENO SUBSUPERFICIAL (SEÇÃO 0,40 X 0,40 M), COM TUBO DE PEAD CORRUGADO PERFURADO, DN 100 MM, ENCHIMENTO COM AREIA. AF_07/2021</v>
          </cell>
          <cell r="D6547" t="str">
            <v>M</v>
          </cell>
          <cell r="E6547" t="str">
            <v>31,98</v>
          </cell>
        </row>
        <row r="6548">
          <cell r="A6548" t="str">
            <v>102662</v>
          </cell>
          <cell r="B6548" t="str">
            <v>102662</v>
          </cell>
          <cell r="C6548" t="str">
            <v>DRENO SUBSUPERFICIAL (SEÇÃO 0,40 X 0,40 M), COM TUBO DE PVC CORRUGADO RÍGIDO PERFURADO, DN 100 MM, ENCHIMENTO COM AREIA. AF_07/2021</v>
          </cell>
          <cell r="D6548" t="str">
            <v>M</v>
          </cell>
          <cell r="E6548" t="str">
            <v>106,51</v>
          </cell>
        </row>
        <row r="6549">
          <cell r="A6549" t="str">
            <v>102663</v>
          </cell>
          <cell r="B6549" t="str">
            <v>102663</v>
          </cell>
          <cell r="C6549" t="str">
            <v>DRENO SUBSUPERFICIAL (SEÇÃO 0,40 X 0,40 M), COM TUBO DE CONCRETO SIMPLES POROSO, DN 200 MM, ENCHIMENTO COM AREIA. AF_07/2021</v>
          </cell>
          <cell r="D6549" t="str">
            <v>M</v>
          </cell>
          <cell r="E6549" t="str">
            <v>60,31</v>
          </cell>
        </row>
        <row r="6550">
          <cell r="A6550" t="str">
            <v>102664</v>
          </cell>
          <cell r="B6550" t="str">
            <v>102664</v>
          </cell>
          <cell r="C6550" t="str">
            <v>DRENO SUBSUPERFICIAL (SEÇÃO 0,40 X 0,40 M), CEGO, ENCHIMENTO DE BRITA, ENVOLVIDO COM MANTA GEOTÊXTIL. AF_07/2021</v>
          </cell>
          <cell r="D6550" t="str">
            <v>M</v>
          </cell>
          <cell r="E6550" t="str">
            <v>56,16</v>
          </cell>
        </row>
        <row r="6551">
          <cell r="A6551" t="str">
            <v>102665</v>
          </cell>
          <cell r="B6551" t="str">
            <v>102665</v>
          </cell>
          <cell r="C6551" t="str">
            <v>DRENO SUBSUPERFICIAL (SEÇÃO 0,40 X 0,40 M), CEGO, ENCHIMENTO DE BRITA. AF_07/2021</v>
          </cell>
          <cell r="D6551" t="str">
            <v>M</v>
          </cell>
          <cell r="E6551" t="str">
            <v>23,08</v>
          </cell>
        </row>
        <row r="6552">
          <cell r="A6552" t="str">
            <v>102666</v>
          </cell>
          <cell r="B6552" t="str">
            <v>102666</v>
          </cell>
          <cell r="C6552" t="str">
            <v>DRENO SUBSUPERFICIAL (SEÇÃO 0,40 X 0,40 M), COM TUBO DE PEAD CORRUGADO PERFURADO, DN 100 MM, ENCHIMENTO COM BRITA, ENVOLVIDO COM MANTA GEOTÊXTIL. AF_07/2021</v>
          </cell>
          <cell r="D6552" t="str">
            <v>M</v>
          </cell>
          <cell r="E6552" t="str">
            <v>67,14</v>
          </cell>
        </row>
        <row r="6553">
          <cell r="A6553" t="str">
            <v>102668</v>
          </cell>
          <cell r="B6553" t="str">
            <v>102668</v>
          </cell>
          <cell r="C6553" t="str">
            <v>DRENO SUBSUPERFICIAL (SEÇÃO 0,40 X 0,40 M), COM TUBO DE PVC CORRUGADO RÍGIDO PERFURADO, DN 100 MM, ENCHIMENTO COM BRITA, ENVOLVIDO COM MANTA GEOTÊXTIL. AF_07/2021</v>
          </cell>
          <cell r="D6553" t="str">
            <v>M</v>
          </cell>
          <cell r="E6553" t="str">
            <v>141,67</v>
          </cell>
        </row>
        <row r="6554">
          <cell r="A6554" t="str">
            <v>102669</v>
          </cell>
          <cell r="B6554" t="str">
            <v>102669</v>
          </cell>
          <cell r="C6554" t="str">
            <v>DRENO SUBSUPERFICIAL (SEÇÃO 0,40 X 0,40 M), COM TUBO DE CONCRETO SIMPLES POROSO, DN 200 MM, ENCHIMENTO COM BRITA, ENVOLVIDO COM MANTA GEOTÊXTIL. AF_07/2021</v>
          </cell>
          <cell r="D6554" t="str">
            <v>M</v>
          </cell>
          <cell r="E6554" t="str">
            <v>95,13</v>
          </cell>
        </row>
        <row r="6555">
          <cell r="A6555" t="str">
            <v>102670</v>
          </cell>
          <cell r="B6555" t="str">
            <v>102670</v>
          </cell>
          <cell r="C6555" t="str">
            <v>DRENO PROFUNDO (SEÇÃO 0,50 X 1,50 M), COM TUBO DE PEAD CORRUGADO PERFURADO, DN 100 MM, ENCHIMENTO COM AREIA, COM SELO DE ARGILA. AF_07/2021</v>
          </cell>
          <cell r="D6555" t="str">
            <v>M</v>
          </cell>
          <cell r="E6555" t="str">
            <v>94,46</v>
          </cell>
        </row>
        <row r="6556">
          <cell r="A6556" t="str">
            <v>102672</v>
          </cell>
          <cell r="B6556" t="str">
            <v>102672</v>
          </cell>
          <cell r="C6556" t="str">
            <v>DRENO PROFUNDO (SEÇÃO 0,50 X 1,50 M), COM TUBO DE PVC CORRUGADO RÍGIDO PERFURADO, DN 100 MM, ENCHIMENTO COM AREIA, COM SELO DE ARGILA. AF_07/2021</v>
          </cell>
          <cell r="D6556" t="str">
            <v>M</v>
          </cell>
          <cell r="E6556" t="str">
            <v>181,73</v>
          </cell>
        </row>
        <row r="6557">
          <cell r="A6557" t="str">
            <v>102673</v>
          </cell>
          <cell r="B6557" t="str">
            <v>102673</v>
          </cell>
          <cell r="C6557" t="str">
            <v>DRENO PROFUNDO (SEÇÃO 0,50 X 1,50 M), COM TUBO DE CONCRETO SIMPLES POROSO, DN 200 MM, ENCHIMENTO COM AREIA, COM SELO DE ARGILA. AF_07/2021</v>
          </cell>
          <cell r="D6557" t="str">
            <v>M</v>
          </cell>
          <cell r="E6557" t="str">
            <v>148,16</v>
          </cell>
        </row>
        <row r="6558">
          <cell r="A6558" t="str">
            <v>102674</v>
          </cell>
          <cell r="B6558" t="str">
            <v>102674</v>
          </cell>
          <cell r="C6558" t="str">
            <v>DRENO PROFUNDO (SEÇÃO 0,50 X 1,50 M), COM TUBO DE PEAD CORRUGADO PERFURADO, DN 100 MM, ENCHIMENTO COM AREIA. AF_07/2021</v>
          </cell>
          <cell r="D6558" t="str">
            <v>M</v>
          </cell>
          <cell r="E6558" t="str">
            <v>101,04</v>
          </cell>
        </row>
        <row r="6559">
          <cell r="A6559" t="str">
            <v>102676</v>
          </cell>
          <cell r="B6559" t="str">
            <v>102676</v>
          </cell>
          <cell r="C6559" t="str">
            <v>DRENO PROFUNDO (SEÇÃO 0,50 X 1,50 M), COM TUBO DE PVC CORRUGADO RÍGIDO PERFURADO, DN 100 MM, ENCHIMENTO COM AREIA. AF_07/2021</v>
          </cell>
          <cell r="D6559" t="str">
            <v>M</v>
          </cell>
          <cell r="E6559" t="str">
            <v>178,94</v>
          </cell>
        </row>
        <row r="6560">
          <cell r="A6560" t="str">
            <v>102677</v>
          </cell>
          <cell r="B6560" t="str">
            <v>102677</v>
          </cell>
          <cell r="C6560" t="str">
            <v>DRENO PROFUNDO (SEÇÃO 0,50 X 1,50 M), COM TUBO DE CONCRETO SIMPLES POROSO, DN 200 MM, ENCHIMENTO COM AREIA. AF_07/2021</v>
          </cell>
          <cell r="D6560" t="str">
            <v>M</v>
          </cell>
          <cell r="E6560" t="str">
            <v>135,10</v>
          </cell>
        </row>
        <row r="6561">
          <cell r="A6561" t="str">
            <v>102678</v>
          </cell>
          <cell r="B6561" t="str">
            <v>102678</v>
          </cell>
          <cell r="C6561" t="str">
            <v>DRENO PROFUNDO (SEÇÃO 0,50 X 1,50 M), CEGO, ENCHIMENTO DE BRITA, ENVOLVIDO COM MANTA GEOTÊXTIL, COM SELO DE ARGILA. AF_07/2021</v>
          </cell>
          <cell r="D6561" t="str">
            <v>M</v>
          </cell>
          <cell r="E6561" t="str">
            <v>155,44</v>
          </cell>
        </row>
        <row r="6562">
          <cell r="A6562" t="str">
            <v>102679</v>
          </cell>
          <cell r="B6562" t="str">
            <v>102679</v>
          </cell>
          <cell r="C6562" t="str">
            <v>DRENO PROFUNDO (SEÇÃO 0,50 X 1,50 M), CEGO, ENCHIMENTO DE BRITA, ENVOLVIDO COM MANTA GEOTÊXTIL. AF_07/2021</v>
          </cell>
          <cell r="D6562" t="str">
            <v>M</v>
          </cell>
          <cell r="E6562" t="str">
            <v>165,38</v>
          </cell>
        </row>
        <row r="6563">
          <cell r="A6563" t="str">
            <v>102680</v>
          </cell>
          <cell r="B6563" t="str">
            <v>102680</v>
          </cell>
          <cell r="C6563" t="str">
            <v>DRENO PROFUNDO (SEÇÃO 0,50 X 1,50 M), COM TUBO DE PEAD CORRUGADO PERFURADO, DN 100 MM, ENCHIMENTO COM BRITA, ENVOLVIDO COM MANTA GEOTÊXTIL, COM SELO DE ARGILA. AF_07/2021</v>
          </cell>
          <cell r="D6563" t="str">
            <v>M</v>
          </cell>
          <cell r="E6563" t="str">
            <v>167,57</v>
          </cell>
        </row>
        <row r="6564">
          <cell r="A6564" t="str">
            <v>102681</v>
          </cell>
          <cell r="B6564" t="str">
            <v>102681</v>
          </cell>
          <cell r="C6564" t="str">
            <v>DRENO PROFUNDO (SEÇÃO 0,50 X 1,50 M), COM TUBO DE PVC CORRUGADO RÍGIDO PERFURADO, DN 100 MM, ENCHIMENTO COM BRITA, ENVOLVIDO COM MANTA GEOTÊXTIL, COM SELO DE ARGILA. AF_07/2021</v>
          </cell>
          <cell r="D6564" t="str">
            <v>M</v>
          </cell>
          <cell r="E6564" t="str">
            <v>245,48</v>
          </cell>
        </row>
        <row r="6565">
          <cell r="A6565" t="str">
            <v>102683</v>
          </cell>
          <cell r="B6565" t="str">
            <v>102683</v>
          </cell>
          <cell r="C6565" t="str">
            <v>DRENO PROFUNDO (SEÇÃO 0,50 X 1,50 M), COM TUBO DE CONCRETO SIMPLES POROSO, DN 200 MM, ENCHIMENTO COM BRITA, ENVOLVIDO COM MANTA GEOTÊXTIL, COM SELO DE ARGILA. AF_07/2021</v>
          </cell>
          <cell r="D6565" t="str">
            <v>M</v>
          </cell>
          <cell r="E6565" t="str">
            <v>206,23</v>
          </cell>
        </row>
        <row r="6566">
          <cell r="A6566" t="str">
            <v>102684</v>
          </cell>
          <cell r="B6566" t="str">
            <v>102684</v>
          </cell>
          <cell r="C6566" t="str">
            <v>DRENO PROFUNDO (SEÇÃO 0,50 X 1,50 M), COM TUBO DE PEAD CORRUGADO PERFURADO, DN 100 MM, ENCHIMENTO COM BRITA, ENVOLVIDO COM MANTA GEOTÊXTIL. AF_07/2021</v>
          </cell>
          <cell r="D6566" t="str">
            <v>M</v>
          </cell>
          <cell r="E6566" t="str">
            <v>177,51</v>
          </cell>
        </row>
        <row r="6567">
          <cell r="A6567" t="str">
            <v>102685</v>
          </cell>
          <cell r="B6567" t="str">
            <v>102685</v>
          </cell>
          <cell r="C6567" t="str">
            <v>DRENO PROFUNDO (SEÇÃO 0,50 X 1,50 M), COM TUBO DE PVC CORRUGADO RÍGIDO PERFURADO, DN 100 MM, ENCHIMENTO COM BRITA, ENVOLVIDO COM MANTA GEOTÊXTIL. AF_07/2021</v>
          </cell>
          <cell r="D6567" t="str">
            <v>M</v>
          </cell>
          <cell r="E6567" t="str">
            <v>255,42</v>
          </cell>
        </row>
        <row r="6568">
          <cell r="A6568" t="str">
            <v>102687</v>
          </cell>
          <cell r="B6568" t="str">
            <v>102687</v>
          </cell>
          <cell r="C6568" t="str">
            <v>DRENO PROFUNDO (SEÇÃO 0,50 X 1,50 M), COM TUBO DE CONCRETO SIMPLES POROSO, DN 200 MM, ENCHIMENTO COM BRITA, ENVOLVIDO COM MANTA GEOTÊXTIL. AF_07/2021</v>
          </cell>
          <cell r="D6568" t="str">
            <v>M</v>
          </cell>
          <cell r="E6568" t="str">
            <v>211,25</v>
          </cell>
        </row>
        <row r="6569">
          <cell r="A6569" t="str">
            <v>102688</v>
          </cell>
          <cell r="B6569" t="str">
            <v>102688</v>
          </cell>
          <cell r="C6569" t="str">
            <v>DRENO ESPINHA DE PEIXE (SEÇÃO (0,40 X 0,40 M), COM TUBO DE PEAD CORRUGADO PERFURADO, DN 100 MM, ENCHIMENTO COM AREIA, INCLUSIVE CONEXÕES. AF_07/2021</v>
          </cell>
          <cell r="D6569" t="str">
            <v>M</v>
          </cell>
          <cell r="E6569" t="str">
            <v>38,42</v>
          </cell>
        </row>
        <row r="6570">
          <cell r="A6570" t="str">
            <v>102689</v>
          </cell>
          <cell r="B6570" t="str">
            <v>102689</v>
          </cell>
          <cell r="C6570" t="str">
            <v>DRENO ESPINHA DE PEIXE (SEÇÃO (0,40 X 0,40 M), COM TUBO DE PVC CORRUGADO RÍGIDO PERFURADO, DN 100 MM, ENCHIMENTO COM AREIA, INCLUSIVE CONEXÕES. AF_07/2021</v>
          </cell>
          <cell r="D6570" t="str">
            <v>M</v>
          </cell>
          <cell r="E6570" t="str">
            <v>112,47</v>
          </cell>
        </row>
        <row r="6571">
          <cell r="A6571" t="str">
            <v>102690</v>
          </cell>
          <cell r="B6571" t="str">
            <v>102690</v>
          </cell>
          <cell r="C6571" t="str">
            <v>DRENO ESPINHA DE PEIXE (SEÇÃO (0,40 X 0,40 M), COM TUBO DE PEAD CORRUGADO PERFURADO, DN 100 MM, ENCHIMENTO COM BRITA, ENVOLVIDO COM MANTA GEOTÊXTIL, INCLUSIVE CONEXÕES. AF_07/2021</v>
          </cell>
          <cell r="D6571" t="str">
            <v>M</v>
          </cell>
          <cell r="E6571" t="str">
            <v>73,58</v>
          </cell>
        </row>
        <row r="6572">
          <cell r="A6572" t="str">
            <v>102693</v>
          </cell>
          <cell r="B6572" t="str">
            <v>102693</v>
          </cell>
          <cell r="C6572" t="str">
            <v>DRENO ESPINHA DE PEIXE (SEÇÃO (0,40 X 0,40 M), COM TUBO DE PVC CORRUGADO RÍGIDO PERFURADO, DN 100 MM, ENCHIMENTO COM BRITA, ENVOLVIDO COM MANTA GEOTÊXTIL, INCLUSIVE CONEXÕES. AF_07/2021</v>
          </cell>
          <cell r="D6572" t="str">
            <v>M</v>
          </cell>
          <cell r="E6572" t="str">
            <v>145,54</v>
          </cell>
        </row>
        <row r="6573">
          <cell r="A6573" t="str">
            <v>102694</v>
          </cell>
          <cell r="B6573" t="str">
            <v>102694</v>
          </cell>
          <cell r="C6573" t="str">
            <v>DRENO ESPINHA DE PEIXE (SEÇÃO (0,50 X 0,80 M), COM TUBO DE PEAD CORRUGADO PERFURADO, DN 100 MM, ENCHIMENTO COM AREIA, INCLUSIVE CONEXÕES. AF_07/2021</v>
          </cell>
          <cell r="D6573" t="str">
            <v>M</v>
          </cell>
          <cell r="E6573" t="str">
            <v>70,48</v>
          </cell>
        </row>
        <row r="6574">
          <cell r="A6574" t="str">
            <v>102696</v>
          </cell>
          <cell r="B6574" t="str">
            <v>102696</v>
          </cell>
          <cell r="C6574" t="str">
            <v>DRENO ESPINHA DE PEIXE (SEÇÃO (0,50 X 0,80 M), COM TUBO DE PVC CORRUGADO RÍGIDO PERFURADO, DN 100 MM, ENCHIMENTO COM AREIA, INCLUSIVE CONEXÕES. AF_07/2021</v>
          </cell>
          <cell r="D6574" t="str">
            <v>M</v>
          </cell>
          <cell r="E6574" t="str">
            <v>141,96</v>
          </cell>
        </row>
        <row r="6575">
          <cell r="A6575" t="str">
            <v>102697</v>
          </cell>
          <cell r="B6575" t="str">
            <v>102697</v>
          </cell>
          <cell r="C6575" t="str">
            <v>DRENO ESPINHA DE PEIXE (SEÇÃO (0,50 X 0,80 M), COM TUBO DE PEAD CORRUGADO PERFURADO, DN 100 MM, ENCHIMENTO COM BRITA, ENVOLVIDO COM MANTA GEOTÊXTIL, INCLUSIVE CONEXÕES. AF_07/2021</v>
          </cell>
          <cell r="D6575" t="str">
            <v>M</v>
          </cell>
          <cell r="E6575" t="str">
            <v>121,02</v>
          </cell>
        </row>
        <row r="6576">
          <cell r="A6576" t="str">
            <v>102703</v>
          </cell>
          <cell r="B6576" t="str">
            <v>102703</v>
          </cell>
          <cell r="C6576" t="str">
            <v>DRENO ESPINHA DE PEIXE (SEÇÃO (0,50 X 0,80 M), COM TUBO DE PVC CORRUGADO RÍGIDO PERFURADO, DN 100 MM, ENCHIMENTO COM BRITA, ENVOLVIDO COM MANTA GEOTÊXTIL, INCLUSIVE CONEXÕES. AF_07/2021</v>
          </cell>
          <cell r="D6576" t="str">
            <v>M</v>
          </cell>
          <cell r="E6576" t="str">
            <v>192,51</v>
          </cell>
        </row>
        <row r="6577">
          <cell r="A6577" t="str">
            <v>102704</v>
          </cell>
          <cell r="B6577" t="str">
            <v>102704</v>
          </cell>
          <cell r="C6577" t="str">
            <v>TUBO DE PEAD CORRUGADO PERFURADO, DN 100 MM, PARA DRENO - FORNECIMENTO E ASSENTAMENTO. AF_07/2021</v>
          </cell>
          <cell r="D6577" t="str">
            <v>M</v>
          </cell>
          <cell r="E6577" t="str">
            <v>11,74</v>
          </cell>
        </row>
        <row r="6578">
          <cell r="A6578" t="str">
            <v>102705</v>
          </cell>
          <cell r="B6578" t="str">
            <v>102705</v>
          </cell>
          <cell r="C6578" t="str">
            <v>TUBO DE PVC CORRUGADO RÍGIDO PERFURADO, DN 100 MM, PARA DRENO - FORNECIMENTO E ASSENTAMENTO. AF_07/2021</v>
          </cell>
          <cell r="D6578" t="str">
            <v>M</v>
          </cell>
          <cell r="E6578" t="str">
            <v>82,56</v>
          </cell>
        </row>
        <row r="6579">
          <cell r="A6579" t="str">
            <v>102707</v>
          </cell>
          <cell r="B6579" t="str">
            <v>102707</v>
          </cell>
          <cell r="C6579" t="str">
            <v>TUBO DE CONCRETO SIMPLES POROSO, DN 200 MM, PARA DRENO - FORNECIMENTO E ASSENTAMENTO. AF_07/2021</v>
          </cell>
          <cell r="D6579" t="str">
            <v>M</v>
          </cell>
          <cell r="E6579" t="str">
            <v>43,29</v>
          </cell>
        </row>
        <row r="6580">
          <cell r="A6580" t="str">
            <v>102708</v>
          </cell>
          <cell r="B6580" t="str">
            <v>102708</v>
          </cell>
          <cell r="C6580" t="str">
            <v>LUVA DE PVC, SÉRIE NORMAL, PARA ESGOTO PREDIAL, DN 100 MM, INSTALADA EM DRENO  - FORNECIMENTO E INSTALAÇÃO. AF_07/2021</v>
          </cell>
          <cell r="D6580" t="str">
            <v>UN</v>
          </cell>
          <cell r="E6580" t="str">
            <v>24,16</v>
          </cell>
        </row>
        <row r="6581">
          <cell r="A6581" t="str">
            <v>102710</v>
          </cell>
          <cell r="B6581" t="str">
            <v>102710</v>
          </cell>
          <cell r="C6581" t="str">
            <v>JUNÇÃO SIMPLES DE PVC, 45 GRAUS, SÉRIE NORMAL, PARA ESGOTO PREDIAL, DN 100 MM, INSTALADA EM DRENO - FORNECIMENTO E INSTALAÇÃO. AF_07/2021</v>
          </cell>
          <cell r="D6581" t="str">
            <v>UN</v>
          </cell>
          <cell r="E6581" t="str">
            <v>62,97</v>
          </cell>
        </row>
        <row r="6582">
          <cell r="A6582" t="str">
            <v>102711</v>
          </cell>
          <cell r="B6582" t="str">
            <v>102711</v>
          </cell>
          <cell r="C6582" t="str">
            <v>JUNÇÃO DUPLA DE PVC, SÉRIE NORMAL, PARA ESGOTO PREDIAL, DN 100 X 100 X 100 MM, INSTALADA EM DRENO  - FORNECIMENTO E INSTALAÇÃO. AF_07/2021</v>
          </cell>
          <cell r="D6582" t="str">
            <v>UN</v>
          </cell>
          <cell r="E6582" t="str">
            <v>86,93</v>
          </cell>
        </row>
        <row r="6583">
          <cell r="A6583" t="str">
            <v>102712</v>
          </cell>
          <cell r="B6583" t="str">
            <v>102712</v>
          </cell>
          <cell r="C6583" t="str">
            <v>GEOTÊXTIL NÃO TECIDO 100% POLIÉSTER, RESISTÊNCIA A TRAÇÃO DE 9 KN/M (RT - 9), INSTALADO EM DRENO - FORNECIMENTO E INSTALAÇÃO. AF_07/2021</v>
          </cell>
          <cell r="D6583" t="str">
            <v>M2</v>
          </cell>
          <cell r="E6583" t="str">
            <v>12,73</v>
          </cell>
        </row>
        <row r="6584">
          <cell r="A6584" t="str">
            <v>102713</v>
          </cell>
          <cell r="B6584" t="str">
            <v>102713</v>
          </cell>
          <cell r="C6584" t="str">
            <v>GEOTÊXTIL NÃO TECIDO 100% POLIÉSTER, RESISTÊNCIA A TRAÇÃO DE 14 KN/M (RT - 14), INSTALADO EM DRENO - FORNECIMENTO E INSTALAÇÃO. AF_07/2021</v>
          </cell>
          <cell r="D6584" t="str">
            <v>M2</v>
          </cell>
          <cell r="E6584" t="str">
            <v>17,59</v>
          </cell>
        </row>
        <row r="6585">
          <cell r="A6585" t="str">
            <v>102715</v>
          </cell>
          <cell r="B6585" t="str">
            <v>102715</v>
          </cell>
          <cell r="C6585" t="str">
            <v>GEOTÊXTIL NÃO TECIDO 100% POLIÉSTER, RESISTÊNCIA A TRAÇÃO DE 26 KN/M (RT - 26), INSTALADO EM DRENO - FORNECIMENTO E INSTALAÇÃO. AF_07/2021</v>
          </cell>
          <cell r="D6585" t="str">
            <v>M2</v>
          </cell>
          <cell r="E6585" t="str">
            <v>35,04</v>
          </cell>
        </row>
        <row r="6586">
          <cell r="A6586" t="str">
            <v>102716</v>
          </cell>
          <cell r="B6586" t="str">
            <v>102716</v>
          </cell>
          <cell r="C6586" t="str">
            <v>ENCHIMENTO DE AREIA PARA DRENO, LANÇAMENTO MECANIZADO. AF_07/2021</v>
          </cell>
          <cell r="D6586" t="str">
            <v>M3</v>
          </cell>
          <cell r="E6586" t="str">
            <v>116,99</v>
          </cell>
        </row>
        <row r="6587">
          <cell r="A6587" t="str">
            <v>102717</v>
          </cell>
          <cell r="B6587" t="str">
            <v>102717</v>
          </cell>
          <cell r="C6587" t="str">
            <v>ENCHIMENTO DE BRITA PARA DRENO, LANÇAMENTO MECANIZADO. AF_07/2021</v>
          </cell>
          <cell r="D6587" t="str">
            <v>M3</v>
          </cell>
          <cell r="E6587" t="str">
            <v>130,65</v>
          </cell>
        </row>
        <row r="6588">
          <cell r="A6588" t="str">
            <v>102718</v>
          </cell>
          <cell r="B6588" t="str">
            <v>102718</v>
          </cell>
          <cell r="C6588" t="str">
            <v>ENCHIMENTO DE AREIA PARA DRENO, LANÇAMENTO MANUAL. AF_07/2021</v>
          </cell>
          <cell r="D6588" t="str">
            <v>M3</v>
          </cell>
          <cell r="E6588" t="str">
            <v>123,44</v>
          </cell>
        </row>
        <row r="6589">
          <cell r="A6589" t="str">
            <v>102719</v>
          </cell>
          <cell r="B6589" t="str">
            <v>102719</v>
          </cell>
          <cell r="C6589" t="str">
            <v>ENCHIMENTO DE BRITA PARA DRENO, LANÇAMENTO MANUAL. AF_07/2021</v>
          </cell>
          <cell r="D6589" t="str">
            <v>M3</v>
          </cell>
          <cell r="E6589" t="str">
            <v>137,10</v>
          </cell>
        </row>
        <row r="6590">
          <cell r="A6590" t="str">
            <v>102722</v>
          </cell>
          <cell r="B6590" t="str">
            <v>102722</v>
          </cell>
          <cell r="C6590" t="str">
            <v>DRENO EM MURO DE CONTENÇÃO, EXECUTADO NO PÉ DO MURO, COM TUBO DE PEAD CORRUGADO FLEXÍVEL PERFURADO, ENCHIMENTO COM BRITA, ENVOLVIDO COM MANTA GEOTÊXTIL. AF_07/2021</v>
          </cell>
          <cell r="D6590" t="str">
            <v>M</v>
          </cell>
          <cell r="E6590" t="str">
            <v>62,00</v>
          </cell>
        </row>
        <row r="6591">
          <cell r="A6591" t="str">
            <v>102723</v>
          </cell>
          <cell r="B6591" t="str">
            <v>102723</v>
          </cell>
          <cell r="C6591" t="str">
            <v>DRENO EM MURO DE CONTENÇÃO, EXECUTADO NO PÉ DO MURO, COM TUBO DE PVC CORRUGADO FLEXÍVEL PERFURADO, ENCHIMENTO COM BRITA, ENVOLVIDO COM MANTA GEOTÊXTIL. AF_07/2021</v>
          </cell>
          <cell r="D6591" t="str">
            <v>M</v>
          </cell>
          <cell r="E6591" t="str">
            <v>62,53</v>
          </cell>
        </row>
        <row r="6592">
          <cell r="A6592" t="str">
            <v>102724</v>
          </cell>
          <cell r="B6592" t="str">
            <v>102724</v>
          </cell>
          <cell r="C6592" t="str">
            <v>DRENO BARBACÃ, DN 100 MM, COM MATERIAL DRENANTE. AF_07/2021</v>
          </cell>
          <cell r="D6592" t="str">
            <v>UN</v>
          </cell>
          <cell r="E6592" t="str">
            <v>33,85</v>
          </cell>
        </row>
        <row r="6593">
          <cell r="A6593" t="str">
            <v>102725</v>
          </cell>
          <cell r="B6593" t="str">
            <v>102725</v>
          </cell>
          <cell r="C6593" t="str">
            <v>DRENO BARBACÃ, DN 75 MM, COM MATERIAL DRENANTE. AF_07/2021</v>
          </cell>
          <cell r="D6593" t="str">
            <v>UN</v>
          </cell>
          <cell r="E6593" t="str">
            <v>33,01</v>
          </cell>
        </row>
        <row r="6594">
          <cell r="A6594" t="str">
            <v>102726</v>
          </cell>
          <cell r="B6594" t="str">
            <v>102726</v>
          </cell>
          <cell r="C6594" t="str">
            <v>DRENO BARBACÃ, DN 50 MM, COM MATERIAL DRENANTE. AF_07/2021</v>
          </cell>
          <cell r="D6594" t="str">
            <v>UN</v>
          </cell>
          <cell r="E6594" t="str">
            <v>30,44</v>
          </cell>
        </row>
        <row r="6595">
          <cell r="A6595" t="str">
            <v>102727</v>
          </cell>
          <cell r="B6595" t="str">
            <v>102727</v>
          </cell>
          <cell r="C6595" t="str">
            <v>FABRICAÇÃO, MONTAGEM E DESMONTAGEM DE FÔRMA PARA BOCA PARA BUEIRO, EM CHAPA DE MADEIRA COMPENSADA RESINADA, E = 17 MM, 2 UTILIZAÇÕES. AF_07/2021</v>
          </cell>
          <cell r="D6595" t="str">
            <v>M2</v>
          </cell>
          <cell r="E6595" t="str">
            <v>90,58</v>
          </cell>
        </row>
        <row r="6596">
          <cell r="A6596" t="str">
            <v>102728</v>
          </cell>
          <cell r="B6596" t="str">
            <v>102728</v>
          </cell>
          <cell r="C6596" t="str">
            <v>ARMAÇÃO DE MURO ALA E MURO TESTA UTILIZANDO AÇO CA-50 DE 6,3 MM - MONTAGEM. AF_07/2021</v>
          </cell>
          <cell r="D6596" t="str">
            <v>KG</v>
          </cell>
          <cell r="E6596" t="str">
            <v>16,07</v>
          </cell>
        </row>
        <row r="6597">
          <cell r="A6597" t="str">
            <v>102729</v>
          </cell>
          <cell r="B6597" t="str">
            <v>102729</v>
          </cell>
          <cell r="C6597" t="str">
            <v>ARMAÇÃO DE MURO ALA E MURO TESTA UTILIZANDO AÇO CA-50 DE 8 MM - MONTAGEM. AF_07/2021</v>
          </cell>
          <cell r="D6597" t="str">
            <v>KG</v>
          </cell>
          <cell r="E6597" t="str">
            <v>15,30</v>
          </cell>
        </row>
        <row r="6598">
          <cell r="A6598" t="str">
            <v>102730</v>
          </cell>
          <cell r="B6598" t="str">
            <v>102730</v>
          </cell>
          <cell r="C6598" t="str">
            <v>ARMAÇÃO DE MURO ALA E MURO TESTA UTILIZANDO AÇO CA-50 DE 10 MM - MONTAGEM. AF_07/2021</v>
          </cell>
          <cell r="D6598" t="str">
            <v>KG</v>
          </cell>
          <cell r="E6598" t="str">
            <v>13,78</v>
          </cell>
        </row>
        <row r="6599">
          <cell r="A6599" t="str">
            <v>102731</v>
          </cell>
          <cell r="B6599" t="str">
            <v>102731</v>
          </cell>
          <cell r="C6599" t="str">
            <v>ARMAÇÃO DE MURO ALA E MURO TESTA UTILIZANDO AÇO CA-50 DE 12,5 MM - MONTAGEM. AF_07/2021</v>
          </cell>
          <cell r="D6599" t="str">
            <v>KG</v>
          </cell>
          <cell r="E6599" t="str">
            <v>11,68</v>
          </cell>
        </row>
        <row r="6600">
          <cell r="A6600" t="str">
            <v>102732</v>
          </cell>
          <cell r="B6600" t="str">
            <v>102732</v>
          </cell>
          <cell r="C6600" t="str">
            <v>ARMAÇÃO DE MURO ALA E MURO TESTA UTILIZANDO AÇO CA-50 DE 16 MM - MONTAGEM. AF_07/2021</v>
          </cell>
          <cell r="D6600" t="str">
            <v>KG</v>
          </cell>
          <cell r="E6600" t="str">
            <v>11,15</v>
          </cell>
        </row>
        <row r="6601">
          <cell r="A6601" t="str">
            <v>102733</v>
          </cell>
          <cell r="B6601" t="str">
            <v>102733</v>
          </cell>
          <cell r="C6601" t="str">
            <v>ARMAÇÃO DE MURO ALA E MURO TESTA UTILIZANDO AÇO CA-50 DE 20 MM - MONTAGEM. AF_07/2021</v>
          </cell>
          <cell r="D6601" t="str">
            <v>KG</v>
          </cell>
          <cell r="E6601" t="str">
            <v>12,58</v>
          </cell>
        </row>
        <row r="6602">
          <cell r="A6602" t="str">
            <v>102734</v>
          </cell>
          <cell r="B6602" t="str">
            <v>102734</v>
          </cell>
          <cell r="C6602" t="str">
            <v>ARMAÇÃO DE SOLEIRA UTILIZANDO AÇO CA-50 DE 6,3 MM - MONTAGEM. AF_07/2021</v>
          </cell>
          <cell r="D6602" t="str">
            <v>KG</v>
          </cell>
          <cell r="E6602" t="str">
            <v>15,31</v>
          </cell>
        </row>
        <row r="6603">
          <cell r="A6603" t="str">
            <v>102735</v>
          </cell>
          <cell r="B6603" t="str">
            <v>102735</v>
          </cell>
          <cell r="C6603" t="str">
            <v>ARMAÇÃO DE SOLEIRA UTILIZANDO AÇO CA-50 DE 8 MM - MONTAGEM. AF_07/2021</v>
          </cell>
          <cell r="D6603" t="str">
            <v>KG</v>
          </cell>
          <cell r="E6603" t="str">
            <v>14,62</v>
          </cell>
        </row>
        <row r="6604">
          <cell r="A6604" t="str">
            <v>102736</v>
          </cell>
          <cell r="B6604" t="str">
            <v>102736</v>
          </cell>
          <cell r="C6604" t="str">
            <v>CONCRETAGEM DE BOCA PARA BUEIRO, FCK = 20 MPA, COM USO DE BOMBA - LANÇAMENTO, ADENSAMENTO E ACABAMENTO. AF_07/2021</v>
          </cell>
          <cell r="D6604" t="str">
            <v>M3</v>
          </cell>
          <cell r="E6604" t="str">
            <v>665,14</v>
          </cell>
        </row>
        <row r="6605">
          <cell r="A6605" t="str">
            <v>102737</v>
          </cell>
          <cell r="B6605" t="str">
            <v>102737</v>
          </cell>
          <cell r="C6605" t="str">
            <v>BOCA PARA BUEIRO SIMPLES TUBULAR D = 40 CM EM CONCRETO, ALAS COM ESCONSIDADE DE 0°, INCLUINDO FÔRMAS E MATERIAIS. AF_07/2021</v>
          </cell>
          <cell r="D6605" t="str">
            <v>UN</v>
          </cell>
          <cell r="E6605" t="str">
            <v>1.102,26</v>
          </cell>
        </row>
        <row r="6606">
          <cell r="A6606" t="str">
            <v>102738</v>
          </cell>
          <cell r="B6606" t="str">
            <v>102738</v>
          </cell>
          <cell r="C6606" t="str">
            <v>BOCA PARA BUEIRO SIMPLES TUBULAR D = 60 CM EM CONCRETO, ALAS COM ESCONSIDADE DE 0°, INCLUINDO FÔRMAS E MATERIAIS. AF_07/2021</v>
          </cell>
          <cell r="D6606" t="str">
            <v>UN</v>
          </cell>
          <cell r="E6606" t="str">
            <v>2.273,44</v>
          </cell>
        </row>
        <row r="6607">
          <cell r="A6607" t="str">
            <v>102739</v>
          </cell>
          <cell r="B6607" t="str">
            <v>102739</v>
          </cell>
          <cell r="C6607" t="str">
            <v>BOCA PARA BUEIRO SIMPLES TUBULAR D = 80 CM EM CONCRETO, ALAS COM ESCONSIDADE DE 0°, INCLUINDO FÔRMAS E MATERIAIS. AF_07/2021</v>
          </cell>
          <cell r="D6607" t="str">
            <v>UN</v>
          </cell>
          <cell r="E6607" t="str">
            <v>3.822,69</v>
          </cell>
        </row>
        <row r="6608">
          <cell r="A6608" t="str">
            <v>102740</v>
          </cell>
          <cell r="B6608" t="str">
            <v>102740</v>
          </cell>
          <cell r="C6608" t="str">
            <v>BOCA PARA BUEIRO SIMPLES TUBULAR D = 100 CM EM CONCRETO, ALAS COM ESCONSIDADE DE 0°, INCLUINDO FÔRMAS E MATERIAIS. AF_07/2021</v>
          </cell>
          <cell r="D6608" t="str">
            <v>UN</v>
          </cell>
          <cell r="E6608" t="str">
            <v>5.750,99</v>
          </cell>
        </row>
        <row r="6609">
          <cell r="A6609" t="str">
            <v>102741</v>
          </cell>
          <cell r="B6609" t="str">
            <v>102741</v>
          </cell>
          <cell r="C6609" t="str">
            <v>BOCA PARA BUEIRO SIMPLES TUBULAR D = 120 CM EM CONCRETO, ALAS COM ESCONSIDADE DE 0°, INCLUINDO FÔRMAS E MATERIAIS. AF_07/2021</v>
          </cell>
          <cell r="D6609" t="str">
            <v>UN</v>
          </cell>
          <cell r="E6609" t="str">
            <v>8.099,30</v>
          </cell>
        </row>
        <row r="6610">
          <cell r="A6610" t="str">
            <v>102742</v>
          </cell>
          <cell r="B6610" t="str">
            <v>102742</v>
          </cell>
          <cell r="C6610" t="str">
            <v>BOCA PARA BUEIRO SIMPLES TUBULAR D = 150 CM EM CONCRETO, ALAS COM ESCONSIDADE DE 0°, INCLUINDO FÔRMAS E MATERIAIS. AF_07/2021</v>
          </cell>
          <cell r="D6610" t="str">
            <v>UN</v>
          </cell>
          <cell r="E6610" t="str">
            <v>14.072,30</v>
          </cell>
        </row>
        <row r="6611">
          <cell r="A6611" t="str">
            <v>102743</v>
          </cell>
          <cell r="B6611" t="str">
            <v>102743</v>
          </cell>
          <cell r="C6611" t="str">
            <v>BOCA PARA BUEIRO DUPLO TUBULAR D = 80 CM EM CONCRETO, ALAS COM ESCONSIDADE DE 0°, INCLUINDO FÔRMAS E MATERIAIS. AF_07/2021</v>
          </cell>
          <cell r="D6611" t="str">
            <v>UN</v>
          </cell>
          <cell r="E6611" t="str">
            <v>4.629,79</v>
          </cell>
        </row>
        <row r="6612">
          <cell r="A6612" t="str">
            <v>102744</v>
          </cell>
          <cell r="B6612" t="str">
            <v>102744</v>
          </cell>
          <cell r="C6612" t="str">
            <v>BOCA PARA BUEIRO DUPLO TUBULAR D = 100 CM EM CONCRETO, ALAS COM ESCONSIDADE DE 0°, INCLUINDO FÔRMAS E MATERIAIS. AF_07/2021</v>
          </cell>
          <cell r="D6612" t="str">
            <v>UN</v>
          </cell>
          <cell r="E6612" t="str">
            <v>6.962,63</v>
          </cell>
        </row>
        <row r="6613">
          <cell r="A6613" t="str">
            <v>102745</v>
          </cell>
          <cell r="B6613" t="str">
            <v>102745</v>
          </cell>
          <cell r="C6613" t="str">
            <v>BOCA PARA BUEIRO DUPLO TUBULAR D = 120 CM EM CONCRETO, ALAS COM ESCONSIDADE DE 0°, INCLUINDO FÔRMAS E MATERIAIS. AF_07/2021</v>
          </cell>
          <cell r="D6613" t="str">
            <v>UN</v>
          </cell>
          <cell r="E6613" t="str">
            <v>9.820,77</v>
          </cell>
        </row>
        <row r="6614">
          <cell r="A6614" t="str">
            <v>102746</v>
          </cell>
          <cell r="B6614" t="str">
            <v>102746</v>
          </cell>
          <cell r="C6614" t="str">
            <v>BOCA PARA BUEIRO DUPLO TUBULAR D = 150 CM EM CONCRETO, ALAS COM ESCONSIDADE DE 0°, INCLUINDO FÔRMAS E MATERIAIS. AF_07/2021</v>
          </cell>
          <cell r="D6614" t="str">
            <v>UN</v>
          </cell>
          <cell r="E6614" t="str">
            <v>17.086,93</v>
          </cell>
        </row>
        <row r="6615">
          <cell r="A6615" t="str">
            <v>102747</v>
          </cell>
          <cell r="B6615" t="str">
            <v>102747</v>
          </cell>
          <cell r="C6615" t="str">
            <v>BOCA PARA BUEIRO TRIPLO TUBULAR D = 100 CM EM CONCRETO, ALAS COM ESCONSIDADE DE 0°, INCLUINDO FÔRMAS E MATERIAIS. AF_07/2021</v>
          </cell>
          <cell r="D6615" t="str">
            <v>UN</v>
          </cell>
          <cell r="E6615" t="str">
            <v>8.655,16</v>
          </cell>
        </row>
        <row r="6616">
          <cell r="A6616" t="str">
            <v>102748</v>
          </cell>
          <cell r="B6616" t="str">
            <v>102748</v>
          </cell>
          <cell r="C6616" t="str">
            <v>BOCA PARA BUEIRO TRIPLO TUBULAR D = 120 CM EM CONCRETO, ALAS COM ESCONSIDADE DE 0°, INCLUINDO FÔRMAS E MATERIAIS. AF_07/2021</v>
          </cell>
          <cell r="D6616" t="str">
            <v>UN</v>
          </cell>
          <cell r="E6616" t="str">
            <v>12.153,20</v>
          </cell>
        </row>
        <row r="6617">
          <cell r="A6617" t="str">
            <v>102749</v>
          </cell>
          <cell r="B6617" t="str">
            <v>102749</v>
          </cell>
          <cell r="C6617" t="str">
            <v>BOCA PARA BUEIRO TRIPLO TUBULAR D = 150 CM EM CONCRETO, ALAS COM ESCONSIDADE DE 0°, INCLUINDO FÔRMAS E MATERIAIS. AF_07/2021</v>
          </cell>
          <cell r="D6617" t="str">
            <v>UN</v>
          </cell>
          <cell r="E6617" t="str">
            <v>20.940,14</v>
          </cell>
        </row>
        <row r="6618">
          <cell r="A6618" t="str">
            <v>102750</v>
          </cell>
          <cell r="B6618" t="str">
            <v>102750</v>
          </cell>
          <cell r="C6618" t="str">
            <v>BOCA PARA BUEIRO SIMPLES TUBULAR D = 60 CM EM CONCRETO, ALAS COM ESCONSIDADE DE 30°, INCLUINDO FÔRMAS E MATERIAIS. AF_07/2021</v>
          </cell>
          <cell r="D6618" t="str">
            <v>UN</v>
          </cell>
          <cell r="E6618" t="str">
            <v>2.779,45</v>
          </cell>
        </row>
        <row r="6619">
          <cell r="A6619" t="str">
            <v>102751</v>
          </cell>
          <cell r="B6619" t="str">
            <v>102751</v>
          </cell>
          <cell r="C6619" t="str">
            <v>BOCA PARA BUEIRO SIMPLES TUBULAR D = 80 CM EM CONCRETO, ALAS COM ESCONSIDADE DE 30°, INCLUINDO FÔRMAS E MATERIAIS. AF_07/2021</v>
          </cell>
          <cell r="D6619" t="str">
            <v>UN</v>
          </cell>
          <cell r="E6619" t="str">
            <v>4.864,08</v>
          </cell>
        </row>
        <row r="6620">
          <cell r="A6620" t="str">
            <v>102752</v>
          </cell>
          <cell r="B6620" t="str">
            <v>102752</v>
          </cell>
          <cell r="C6620" t="str">
            <v>BOCA PARA BUEIRO SIMPLES TUBULAR D = 100 CM EM CONCRETO, ALAS COM ESCONSIDADE DE 30°, INCLUINDO FÔRMAS E MATERIAIS. AF_07/2021</v>
          </cell>
          <cell r="D6620" t="str">
            <v>UN</v>
          </cell>
          <cell r="E6620" t="str">
            <v>7.790,00</v>
          </cell>
        </row>
        <row r="6621">
          <cell r="A6621" t="str">
            <v>102753</v>
          </cell>
          <cell r="B6621" t="str">
            <v>102753</v>
          </cell>
          <cell r="C6621" t="str">
            <v>BOCA PARA BUEIRO SIMPLES TUBULAR D = 120 CM EM CONCRETO, ALAS COM ESCONSIDADE DE 30°, INCLUINDO FÔRMAS E MATERIAIS. AF_07/2021</v>
          </cell>
          <cell r="D6621" t="str">
            <v>UN</v>
          </cell>
          <cell r="E6621" t="str">
            <v>11.584,00</v>
          </cell>
        </row>
        <row r="6622">
          <cell r="A6622" t="str">
            <v>102754</v>
          </cell>
          <cell r="B6622" t="str">
            <v>102754</v>
          </cell>
          <cell r="C6622" t="str">
            <v>BOCA PARA BUEIRO SIMPLES TUBULAR D = 150 CM EM CONCRETO, ALAS COM ESCONSIDADE DE 30°, INCLUINDO FÔRMAS E MATERIAIS. AF_07/2021</v>
          </cell>
          <cell r="D6622" t="str">
            <v>UN</v>
          </cell>
          <cell r="E6622" t="str">
            <v>22.108,49</v>
          </cell>
        </row>
        <row r="6623">
          <cell r="A6623" t="str">
            <v>102755</v>
          </cell>
          <cell r="B6623" t="str">
            <v>102755</v>
          </cell>
          <cell r="C6623" t="str">
            <v>BOCA PARA BUEIRO DUPLO TUBULAR D = 100 CM EM CONCRETO, ALAS COM ESCONSIDADE DE 30°, INCLUINDO FÔRMAS E MATERIAIS. AF_07/2021</v>
          </cell>
          <cell r="D6623" t="str">
            <v>UN</v>
          </cell>
          <cell r="E6623" t="str">
            <v>10.911,14</v>
          </cell>
        </row>
        <row r="6624">
          <cell r="A6624" t="str">
            <v>102756</v>
          </cell>
          <cell r="B6624" t="str">
            <v>102756</v>
          </cell>
          <cell r="C6624" t="str">
            <v>BOCA PARA BUEIRO DUPLO TUBULAR D = 120 CM EM CONCRETO, ALAS COM ESCONSIDADE DE 30°, INCLUINDO FÔRMAS E MATERIAIS. AF_07/2021</v>
          </cell>
          <cell r="D6624" t="str">
            <v>UN</v>
          </cell>
          <cell r="E6624" t="str">
            <v>16.277,42</v>
          </cell>
        </row>
        <row r="6625">
          <cell r="A6625" t="str">
            <v>102757</v>
          </cell>
          <cell r="B6625" t="str">
            <v>102757</v>
          </cell>
          <cell r="C6625" t="str">
            <v>BOCA PARA BUEIRO DUPLO TUBULAR D = 150 CM EM CONCRETO, ALAS COM ESCONSIDADE DE 30°, INCLUINDO FÔRMAS E MATERIAIS. AF_07/2021</v>
          </cell>
          <cell r="D6625" t="str">
            <v>UN</v>
          </cell>
          <cell r="E6625" t="str">
            <v>30.397,70</v>
          </cell>
        </row>
        <row r="6626">
          <cell r="A6626" t="str">
            <v>102758</v>
          </cell>
          <cell r="B6626" t="str">
            <v>102758</v>
          </cell>
          <cell r="C6626" t="str">
            <v>BOCA PARA BUEIRO TRIPLO TUBULAR D = 100 CM EM CONCRETO, ALAS COM ESCONSIDADE DE 30°, INCLUINDO FÔRMAS E MATERIAIS. AF_07/2021</v>
          </cell>
          <cell r="D6626" t="str">
            <v>UN</v>
          </cell>
          <cell r="E6626" t="str">
            <v>14.047,04</v>
          </cell>
        </row>
        <row r="6627">
          <cell r="A6627" t="str">
            <v>102759</v>
          </cell>
          <cell r="B6627" t="str">
            <v>102759</v>
          </cell>
          <cell r="C6627" t="str">
            <v>BOCA PARA BUEIRO TRIPLO TUBULAR D = 120 CM EM CONCRETO, ALAS COM ESCONSIDADE DE 30°, INCLUINDO FÔRMAS E MATERIAIS. AF_07/2021</v>
          </cell>
          <cell r="D6627" t="str">
            <v>UN</v>
          </cell>
          <cell r="E6627" t="str">
            <v>20.993,25</v>
          </cell>
        </row>
        <row r="6628">
          <cell r="A6628" t="str">
            <v>102760</v>
          </cell>
          <cell r="B6628" t="str">
            <v>102760</v>
          </cell>
          <cell r="C6628" t="str">
            <v>BOCA PARA BUEIRO TRIPLO TUBULAR D = 150 CM EM CONCRETO, ALAS COM ESCONSIDADE DE 30°, INCLUINDO FÔRMAS E MATERIAIS. AF_07/2021</v>
          </cell>
          <cell r="D6628" t="str">
            <v>UN</v>
          </cell>
          <cell r="E6628" t="str">
            <v>38.840,73</v>
          </cell>
        </row>
        <row r="6629">
          <cell r="A6629" t="str">
            <v>102761</v>
          </cell>
          <cell r="B6629" t="str">
            <v>102761</v>
          </cell>
          <cell r="C6629" t="str">
            <v>BOCA PARA BUEIRO SIMPLES CELULAR 150 X 150 CM EM CONCRETO, ALAS COM ESCONSIDADE DE 30°, INCLUINDO FÔRMAS E MATERIAIS. AF_07/2021</v>
          </cell>
          <cell r="D6629" t="str">
            <v>UN</v>
          </cell>
          <cell r="E6629" t="str">
            <v>13.144,93</v>
          </cell>
        </row>
        <row r="6630">
          <cell r="A6630" t="str">
            <v>102762</v>
          </cell>
          <cell r="B6630" t="str">
            <v>102762</v>
          </cell>
          <cell r="C6630" t="str">
            <v>BOCA PARA BUEIRO SIMPLES CELULAR 200 X 200 CM EM CONCRETO, ALAS COM ESCONSIDADE DE 30°, INCLUINDO FÔRMAS E MATERIAIS. AF_07/2021</v>
          </cell>
          <cell r="D6630" t="str">
            <v>UN</v>
          </cell>
          <cell r="E6630" t="str">
            <v>20.479,13</v>
          </cell>
        </row>
        <row r="6631">
          <cell r="A6631" t="str">
            <v>102763</v>
          </cell>
          <cell r="B6631" t="str">
            <v>102763</v>
          </cell>
          <cell r="C6631" t="str">
            <v>BOCA PARA BUEIRO SIMPLES CELULAR 250 X 250 CM EM CONCRETO, ALAS COM ESCONSIDADE DE 30°, INCLUINDO FÔRMAS E MATERIAIS. AF_07/2021</v>
          </cell>
          <cell r="D6631" t="str">
            <v>UN</v>
          </cell>
          <cell r="E6631" t="str">
            <v>28.581,94</v>
          </cell>
        </row>
        <row r="6632">
          <cell r="A6632" t="str">
            <v>102764</v>
          </cell>
          <cell r="B6632" t="str">
            <v>102764</v>
          </cell>
          <cell r="C6632" t="str">
            <v>BOCA PARA BUEIRO SIMPLES CELULAR 300 X 300 CM EM CONCRETO, ALAS COM ESCONSIDADE DE 30°, INCLUINDO FÔRMAS E MATERIAIS. AF_07/2021</v>
          </cell>
          <cell r="D6632" t="str">
            <v>UN</v>
          </cell>
          <cell r="E6632" t="str">
            <v>40.640,08</v>
          </cell>
        </row>
        <row r="6633">
          <cell r="A6633" t="str">
            <v>102765</v>
          </cell>
          <cell r="B6633" t="str">
            <v>102765</v>
          </cell>
          <cell r="C6633" t="str">
            <v>BOCA PARA BUEIRO DUPLO CELULAR 150 X 150 CM EM CONCRETO, ALAS COM ESCONSIDADE DE 30°, INCLUINDO FÔRMAS E MATERIAIS. AF_07/2021</v>
          </cell>
          <cell r="D6633" t="str">
            <v>UN</v>
          </cell>
          <cell r="E6633" t="str">
            <v>16.345,34</v>
          </cell>
        </row>
        <row r="6634">
          <cell r="A6634" t="str">
            <v>102766</v>
          </cell>
          <cell r="B6634" t="str">
            <v>102766</v>
          </cell>
          <cell r="C6634" t="str">
            <v>BOCA PARA BUEIRO DUPLO CELULAR 200 X 200 CM EM CONCRETO, ALAS COM ESCONSIDADE DE 30°, INCLUINDO FÔRMAS E MATERIAIS. AF_07/2021</v>
          </cell>
          <cell r="D6634" t="str">
            <v>UN</v>
          </cell>
          <cell r="E6634" t="str">
            <v>24.848,61</v>
          </cell>
        </row>
        <row r="6635">
          <cell r="A6635" t="str">
            <v>102767</v>
          </cell>
          <cell r="B6635" t="str">
            <v>102767</v>
          </cell>
          <cell r="C6635" t="str">
            <v>BOCA PARA BUEIRO DUPLO CELULAR 250 X 250 CM EM CONCRETO, ALAS COM ESCONSIDADE DE 30°, INCLUINDO FÔRMAS E MATERIAIS. AF_07/2021</v>
          </cell>
          <cell r="D6635" t="str">
            <v>UN</v>
          </cell>
          <cell r="E6635" t="str">
            <v>34.930,14</v>
          </cell>
        </row>
        <row r="6636">
          <cell r="A6636" t="str">
            <v>102768</v>
          </cell>
          <cell r="B6636" t="str">
            <v>102768</v>
          </cell>
          <cell r="C6636" t="str">
            <v>BOCA PARA BUEIRO DUPLO CELULAR 300 X 300 CM EM CONCRETO, ALAS COM ESCONSIDADE DE 30°, INCLUINDO FÔRMAS E MATERIAIS. AF_07/2021</v>
          </cell>
          <cell r="D6636" t="str">
            <v>UN</v>
          </cell>
          <cell r="E6636" t="str">
            <v>49.223,31</v>
          </cell>
        </row>
        <row r="6637">
          <cell r="A6637" t="str">
            <v>102769</v>
          </cell>
          <cell r="B6637" t="str">
            <v>102769</v>
          </cell>
          <cell r="C6637" t="str">
            <v>BOCA PARA BUEIRO TRIPLO CELULAR 150 X 150 CM EM CONCRETO, ALAS COM ESCONSIDADE DE 30°, INCLUINDO FÔRMAS E MATERIAIS. AF_07/2021</v>
          </cell>
          <cell r="D6637" t="str">
            <v>UN</v>
          </cell>
          <cell r="E6637" t="str">
            <v>18.943,99</v>
          </cell>
        </row>
        <row r="6638">
          <cell r="A6638" t="str">
            <v>102770</v>
          </cell>
          <cell r="B6638" t="str">
            <v>102770</v>
          </cell>
          <cell r="C6638" t="str">
            <v>BOCA PARA BUEIRO TRIPLO CELULAR 200 X 200 CM EM CONCRETO, ALAS COM ESCONSIDADE DE 30°, INCLUINDO FÔRMAS E MATERIAIS. AF_07/2021</v>
          </cell>
          <cell r="D6638" t="str">
            <v>UN</v>
          </cell>
          <cell r="E6638" t="str">
            <v>29.279,69</v>
          </cell>
        </row>
        <row r="6639">
          <cell r="A6639" t="str">
            <v>102771</v>
          </cell>
          <cell r="B6639" t="str">
            <v>102771</v>
          </cell>
          <cell r="C6639" t="str">
            <v>BOCA PARA BUEIRO TRIPLO CELULAR 250 X 250 CM EM CONCRETO, ALAS COM ESCONSIDADE DE 30°, INCLUINDO FÔRMAS E MATERIAIS. AF_07/2021</v>
          </cell>
          <cell r="D6639" t="str">
            <v>UN</v>
          </cell>
          <cell r="E6639" t="str">
            <v>41.136,24</v>
          </cell>
        </row>
        <row r="6640">
          <cell r="A6640" t="str">
            <v>102772</v>
          </cell>
          <cell r="B6640" t="str">
            <v>102772</v>
          </cell>
          <cell r="C6640" t="str">
            <v>BOCA PARA BUEIRO TRIPLO CELULAR 300 X 300 CM EM CONCRETO, ALAS COM ESCONSIDADE DE 30°, INCLUINDO FÔRMAS E MATERIAIS. AF_07/2021</v>
          </cell>
          <cell r="D6640" t="str">
            <v>UN</v>
          </cell>
          <cell r="E6640" t="str">
            <v>58.433,88</v>
          </cell>
        </row>
        <row r="6641">
          <cell r="A6641" t="str">
            <v>102773</v>
          </cell>
          <cell r="B6641" t="str">
            <v>102773</v>
          </cell>
          <cell r="C6641" t="str">
            <v>BOCA PARA BUEIRO SIMPLES TUBULAR D = 40 CM EM GABIÃO, ALAS COM ESCONSIDADE DE 45°, INCLUINDO FÔRMAS E MATERIAIS. AF_07/2021</v>
          </cell>
          <cell r="D6641" t="str">
            <v>UN</v>
          </cell>
          <cell r="E6641" t="str">
            <v>7.409,34</v>
          </cell>
        </row>
        <row r="6642">
          <cell r="A6642" t="str">
            <v>102774</v>
          </cell>
          <cell r="B6642" t="str">
            <v>102774</v>
          </cell>
          <cell r="C6642" t="str">
            <v>BOCA PARA BUEIRO SIMPLES TUBULAR D = 60 CM EM GABIÃO, ALAS COM ESCONSIDADE DE 45°, INCLUINDO FÔRMAS E MATERIAIS. AF_07/2021</v>
          </cell>
          <cell r="D6642" t="str">
            <v>UN</v>
          </cell>
          <cell r="E6642" t="str">
            <v>7.409,34</v>
          </cell>
        </row>
        <row r="6643">
          <cell r="A6643" t="str">
            <v>102775</v>
          </cell>
          <cell r="B6643" t="str">
            <v>102775</v>
          </cell>
          <cell r="C6643" t="str">
            <v>BOCA PARA BUEIRO SIMPLES TUBULAR D = 80 CM EM GABIÃO, ALAS COM ESCONSIDADE DE 45°, INCLUINDO FÔRMAS E MATERIAIS. AF_07/2021</v>
          </cell>
          <cell r="D6643" t="str">
            <v>UN</v>
          </cell>
          <cell r="E6643" t="str">
            <v>11.067,42</v>
          </cell>
        </row>
        <row r="6644">
          <cell r="A6644" t="str">
            <v>102776</v>
          </cell>
          <cell r="B6644" t="str">
            <v>102776</v>
          </cell>
          <cell r="C6644" t="str">
            <v>BOCA PARA BUEIRO SIMPLES TUBULAR D = 100 CM EM GABIÃO, ALAS COM ESCONSIDADE DE 45°, INCLUINDO FÔRMAS E MATERIAIS. AF_07/2021</v>
          </cell>
          <cell r="D6644" t="str">
            <v>UN</v>
          </cell>
          <cell r="E6644" t="str">
            <v>11.067,42</v>
          </cell>
        </row>
        <row r="6645">
          <cell r="A6645" t="str">
            <v>102777</v>
          </cell>
          <cell r="B6645" t="str">
            <v>102777</v>
          </cell>
          <cell r="C6645" t="str">
            <v>BOCA PARA BUEIRO SIMPLES TUBULAR D = 120 CM EM GABIÃO, ALAS COM ESCONSIDADE DE 45°, INCLUINDO FÔRMAS E MATERIAIS. AF_07/2021</v>
          </cell>
          <cell r="D6645" t="str">
            <v>UN</v>
          </cell>
          <cell r="E6645" t="str">
            <v>16.756,08</v>
          </cell>
        </row>
        <row r="6646">
          <cell r="A6646" t="str">
            <v>102778</v>
          </cell>
          <cell r="B6646" t="str">
            <v>102778</v>
          </cell>
          <cell r="C6646" t="str">
            <v>BOCA PARA BUEIRO SIMPLES TUBULAR D = 150 CM EM GABIÃO, ALAS COM ESCONSIDADE DE 45°, INCLUINDO FÔRMAS E MATERIAIS. AF_07/2021</v>
          </cell>
          <cell r="D6646" t="str">
            <v>UN</v>
          </cell>
          <cell r="E6646" t="str">
            <v>24.964,66</v>
          </cell>
        </row>
        <row r="6647">
          <cell r="A6647" t="str">
            <v>102779</v>
          </cell>
          <cell r="B6647" t="str">
            <v>102779</v>
          </cell>
          <cell r="C6647" t="str">
            <v>BOCA PARA BUEIRO DUPLO TUBULAR D = 40 CM EM GABIÃO, ALAS COM ESCONSIDADE DE 45°, INCLUINDO FÔRMAS E MATERIAIS. AF_07/2021</v>
          </cell>
          <cell r="D6647" t="str">
            <v>UN</v>
          </cell>
          <cell r="E6647" t="str">
            <v>7.409,34</v>
          </cell>
        </row>
        <row r="6648">
          <cell r="A6648" t="str">
            <v>102780</v>
          </cell>
          <cell r="B6648" t="str">
            <v>102780</v>
          </cell>
          <cell r="C6648" t="str">
            <v>BOCA PARA BUEIRO DUPLO TUBULAR D = 60 CM EM GABIÃO, ALAS COM ESCONSIDADE DE 45°, INCLUINDO FÔRMAS E MATERIAIS. AF_07/2021</v>
          </cell>
          <cell r="D6648" t="str">
            <v>UN</v>
          </cell>
          <cell r="E6648" t="str">
            <v>8.525,40</v>
          </cell>
        </row>
        <row r="6649">
          <cell r="A6649" t="str">
            <v>102781</v>
          </cell>
          <cell r="B6649" t="str">
            <v>102781</v>
          </cell>
          <cell r="C6649" t="str">
            <v>BOCA PARA BUEIRO DUPLO TUBULAR D = 80 CM EM GABIÃO, ALAS COM ESCONSIDADE DE 45°, INCLUINDO FÔRMAS E MATERIAIS. AF_07/2021</v>
          </cell>
          <cell r="D6649" t="str">
            <v>UN</v>
          </cell>
          <cell r="E6649" t="str">
            <v>12.640,74</v>
          </cell>
        </row>
        <row r="6650">
          <cell r="A6650" t="str">
            <v>102782</v>
          </cell>
          <cell r="B6650" t="str">
            <v>102782</v>
          </cell>
          <cell r="C6650" t="str">
            <v>BOCA PARA BUEIRO DUPLO TUBULAR D = 100 CM EM GABIÃO, ALAS COM ESCONSIDADE DE 45°, INCLUINDO FÔRMAS E MATERIAIS. AF_07/2021</v>
          </cell>
          <cell r="D6650" t="str">
            <v>UN</v>
          </cell>
          <cell r="E6650" t="str">
            <v>14.065,82</v>
          </cell>
        </row>
        <row r="6651">
          <cell r="A6651" t="str">
            <v>102783</v>
          </cell>
          <cell r="B6651" t="str">
            <v>102783</v>
          </cell>
          <cell r="C6651" t="str">
            <v>BOCA PARA BUEIRO DUPLO TUBULAR D = 120 CM EM GABIÃO, ALAS COM ESCONSIDADE DE 45°, INCLUINDO FÔRMAS E MATERIAIS. AF_07/2021</v>
          </cell>
          <cell r="D6651" t="str">
            <v>UN</v>
          </cell>
          <cell r="E6651" t="str">
            <v>18.638,42</v>
          </cell>
        </row>
        <row r="6652">
          <cell r="A6652" t="str">
            <v>102784</v>
          </cell>
          <cell r="B6652" t="str">
            <v>102784</v>
          </cell>
          <cell r="C6652" t="str">
            <v>BOCA PARA BUEIRO DUPLO TUBULAR D = 150 CM EM GABIÃO, ALAS COM ESCONSIDADE DE 45°, INCLUINDO FÔRMAS E MATERIAIS. AF_07/2021</v>
          </cell>
          <cell r="D6652" t="str">
            <v>UN</v>
          </cell>
          <cell r="E6652" t="str">
            <v>29.068,95</v>
          </cell>
        </row>
        <row r="6653">
          <cell r="A6653" t="str">
            <v>102785</v>
          </cell>
          <cell r="B6653" t="str">
            <v>102785</v>
          </cell>
          <cell r="C6653" t="str">
            <v>BOCA PARA BUEIRO TRIPLO TUBULAR D = 40 CM EM GABIÃO, ALAS COM ESCONSIDADE DE 45°, INCLUINDO FÔRMAS E MATERIAIS. AF_07/2021</v>
          </cell>
          <cell r="D6653" t="str">
            <v>UN</v>
          </cell>
          <cell r="E6653" t="str">
            <v>8.525,40</v>
          </cell>
        </row>
        <row r="6654">
          <cell r="A6654" t="str">
            <v>102786</v>
          </cell>
          <cell r="B6654" t="str">
            <v>102786</v>
          </cell>
          <cell r="C6654" t="str">
            <v>BOCA PARA BUEIRO TRIPLO TUBULAR D = 60 CM EM GABIÃO, ALAS COM ESCONSIDADE DE 45°, INCLUINDO FÔRMAS E MATERIAIS. AF_07/2021</v>
          </cell>
          <cell r="D6654" t="str">
            <v>UN</v>
          </cell>
          <cell r="E6654" t="str">
            <v>9.493,22</v>
          </cell>
        </row>
        <row r="6655">
          <cell r="A6655" t="str">
            <v>102787</v>
          </cell>
          <cell r="B6655" t="str">
            <v>102787</v>
          </cell>
          <cell r="C6655" t="str">
            <v>BOCA PARA BUEIRO TRIPLO TUBULAR D = 80 CM EM GABIÃO, ALAS COM ESCONSIDADE DE 45°, INCLUINDO FÔRMAS E MATERIAIS. AF_07/2021</v>
          </cell>
          <cell r="D6655" t="str">
            <v>UN</v>
          </cell>
          <cell r="E6655" t="str">
            <v>14.065,82</v>
          </cell>
        </row>
        <row r="6656">
          <cell r="A6656" t="str">
            <v>102788</v>
          </cell>
          <cell r="B6656" t="str">
            <v>102788</v>
          </cell>
          <cell r="C6656" t="str">
            <v>BOCA PARA BUEIRO TRIPLO TUBULAR D = 100 CM EM GABIÃO, ALAS COM ESCONSIDADE DE 45°, INCLUINDO FÔRMAS E MATERIAIS. AF_07/2021</v>
          </cell>
          <cell r="D6656" t="str">
            <v>UN</v>
          </cell>
          <cell r="E6656" t="str">
            <v>15.463,10</v>
          </cell>
        </row>
        <row r="6657">
          <cell r="A6657" t="str">
            <v>102789</v>
          </cell>
          <cell r="B6657" t="str">
            <v>102789</v>
          </cell>
          <cell r="C6657" t="str">
            <v>BOCA PARA BUEIRO TRIPLO TUBULAR D = 120 CM EM GABIÃO, ALAS COM ESCONSIDADE DE 45°, INCLUINDO FÔRMAS E MATERIAIS. AF_07/2021</v>
          </cell>
          <cell r="D6657" t="str">
            <v>UN</v>
          </cell>
          <cell r="E6657" t="str">
            <v>20.353,99</v>
          </cell>
        </row>
        <row r="6658">
          <cell r="A6658" t="str">
            <v>102790</v>
          </cell>
          <cell r="B6658" t="str">
            <v>102790</v>
          </cell>
          <cell r="C6658" t="str">
            <v>BOCA PARA BUEIRO TRIPLO TUBULAR D = 150 CM EM GABIÃO, ALAS COM ESCONSIDADE DE 45°, INCLUINDO FÔRMAS E MATERIAIS. AF_07/2021</v>
          </cell>
          <cell r="D6658" t="str">
            <v>UN</v>
          </cell>
          <cell r="E6658" t="str">
            <v>33.636,49</v>
          </cell>
        </row>
        <row r="6659">
          <cell r="A6659" t="str">
            <v>102791</v>
          </cell>
          <cell r="B6659" t="str">
            <v>102791</v>
          </cell>
          <cell r="C6659" t="str">
            <v>BOCA PARA BUEIRO SIMPLES CELULAR 150 X 150 CM EM GABIÃO, ALAS COM ESCONSIDADE DE 45°, INCLUINDO FÔRMAS E MATERIAIS. AF_07/2021</v>
          </cell>
          <cell r="D6659" t="str">
            <v>UN</v>
          </cell>
          <cell r="E6659" t="str">
            <v>27.044,76</v>
          </cell>
        </row>
        <row r="6660">
          <cell r="A6660" t="str">
            <v>102792</v>
          </cell>
          <cell r="B6660" t="str">
            <v>102792</v>
          </cell>
          <cell r="C6660" t="str">
            <v>BOCA PARA BUEIRO SIMPLES CELULAR 200 X 200 CM EM GABIÃO, ALAS COM ESCONSIDADE DE 45°, INCLUINDO FÔRMAS E MATERIAIS. AF_07/2021</v>
          </cell>
          <cell r="D6660" t="str">
            <v>UN</v>
          </cell>
          <cell r="E6660" t="str">
            <v>44.007,04</v>
          </cell>
        </row>
        <row r="6661">
          <cell r="A6661" t="str">
            <v>102793</v>
          </cell>
          <cell r="B6661" t="str">
            <v>102793</v>
          </cell>
          <cell r="C6661" t="str">
            <v>BOCA PARA BUEIRO SIMPLES CELULAR 250 X 250 CM EM GABIÃO, ALAS COM ESCONSIDADE DE 45°, INCLUINDO FÔRMAS E MATERIAIS. AF_07/2021</v>
          </cell>
          <cell r="D6661" t="str">
            <v>UN</v>
          </cell>
          <cell r="E6661" t="str">
            <v>59.265,41</v>
          </cell>
        </row>
        <row r="6662">
          <cell r="A6662" t="str">
            <v>102794</v>
          </cell>
          <cell r="B6662" t="str">
            <v>102794</v>
          </cell>
          <cell r="C6662" t="str">
            <v>BOCA PARA BUEIRO SIMPLES CELULAR 300 X 300 CM EM GABIÃO, ALAS COM ESCONSIDADE DE 45°, INCLUINDO FÔRMAS E MATERIAIS. AF_07/2021</v>
          </cell>
          <cell r="D6662" t="str">
            <v>UN</v>
          </cell>
          <cell r="E6662" t="str">
            <v>84.933,23</v>
          </cell>
        </row>
        <row r="6663">
          <cell r="A6663" t="str">
            <v>102795</v>
          </cell>
          <cell r="B6663" t="str">
            <v>102795</v>
          </cell>
          <cell r="C6663" t="str">
            <v>BOCA PARA BUEIRO DUPLO CELULAR 150 X 150 CM EM GABIÃO, ALAS COM ESCONSIDADE DE 45°, INCLUINDO FÔRMAS E MATERIAIS. AF_07/2021</v>
          </cell>
          <cell r="D6663" t="str">
            <v>UN</v>
          </cell>
          <cell r="E6663" t="str">
            <v>28.850,21</v>
          </cell>
        </row>
        <row r="6664">
          <cell r="A6664" t="str">
            <v>102796</v>
          </cell>
          <cell r="B6664" t="str">
            <v>102796</v>
          </cell>
          <cell r="C6664" t="str">
            <v>BOCA PARA BUEIRO DUPLO CELULAR 200 X 200 CM EM GABIÃO, ALAS COM ESCONSIDADE DE 45°, INCLUINDO FÔRMAS E MATERIAIS. AF_07/2021</v>
          </cell>
          <cell r="D6664" t="str">
            <v>UN</v>
          </cell>
          <cell r="E6664" t="str">
            <v>46.549,59</v>
          </cell>
        </row>
        <row r="6665">
          <cell r="A6665" t="str">
            <v>102797</v>
          </cell>
          <cell r="B6665" t="str">
            <v>102797</v>
          </cell>
          <cell r="C6665" t="str">
            <v>BOCA PARA BUEIRO DUPLO CELULAR 250 X 250 CM EM GABIÃO, ALAS COM ESCONSIDADE DE 45°, INCLUINDO FÔRMAS E MATERIAIS. AF_07/2021</v>
          </cell>
          <cell r="D6665" t="str">
            <v>UN</v>
          </cell>
          <cell r="E6665" t="str">
            <v>66.000,24</v>
          </cell>
        </row>
        <row r="6666">
          <cell r="A6666" t="str">
            <v>102798</v>
          </cell>
          <cell r="B6666" t="str">
            <v>102798</v>
          </cell>
          <cell r="C6666" t="str">
            <v>BOCA PARA BUEIRO DUPLO CELULAR 300 X 300 CM EM GABIÃO, ALAS COM ESCONSIDADE DE 45°, INCLUINDO FÔRMAS E MATERIAIS. AF_07/2021</v>
          </cell>
          <cell r="D6666" t="str">
            <v>UN</v>
          </cell>
          <cell r="E6666" t="str">
            <v>80.803,11</v>
          </cell>
        </row>
        <row r="6667">
          <cell r="A6667" t="str">
            <v>102799</v>
          </cell>
          <cell r="B6667" t="str">
            <v>102799</v>
          </cell>
          <cell r="C6667" t="str">
            <v>BOCA PARA BUEIRO TRIPLO CELULAR 150 X 150 CM EM GABIÃO, ALAS COM ESCONSIDADE DE 45°, INCLUINDO FÔRMAS E MATERIAIS. AF_07/2021</v>
          </cell>
          <cell r="D6667" t="str">
            <v>UN</v>
          </cell>
          <cell r="E6667" t="str">
            <v>29.459,89</v>
          </cell>
        </row>
        <row r="6668">
          <cell r="A6668" t="str">
            <v>102800</v>
          </cell>
          <cell r="B6668" t="str">
            <v>102800</v>
          </cell>
          <cell r="C6668" t="str">
            <v>BOCA PARA BUEIRO TRIPLO CELULAR 200 X 200 CM EM GABIÃO, ALAS COM ESCONSIDADE DE 45°, INCLUINDO FÔRMAS E MATERIAIS. AF_07/2021</v>
          </cell>
          <cell r="D6668" t="str">
            <v>UN</v>
          </cell>
          <cell r="E6668" t="str">
            <v>51.092,13</v>
          </cell>
        </row>
        <row r="6669">
          <cell r="A6669" t="str">
            <v>102801</v>
          </cell>
          <cell r="B6669" t="str">
            <v>102801</v>
          </cell>
          <cell r="C6669" t="str">
            <v>BOCA PARA BUEIRO TRIPLO CELULAR 250 X 250 CM EM GABIÃO, ALAS COM ESCONSIDADE DE 45°, INCLUINDO FÔRMAS E MATERIAIS. AF_07/2021</v>
          </cell>
          <cell r="D6669" t="str">
            <v>UN</v>
          </cell>
          <cell r="E6669" t="str">
            <v>71.547,66</v>
          </cell>
        </row>
        <row r="6670">
          <cell r="A6670" t="str">
            <v>102802</v>
          </cell>
          <cell r="B6670" t="str">
            <v>102802</v>
          </cell>
          <cell r="C6670" t="str">
            <v>BOCA PARA BUEIRO TRIPLO CELULAR 300 X 300 CM EM GABIÃO, ALAS COM ESCONSIDADE DE 45°, INCLUINDO FÔRMAS E MATERIAIS. AF_07/2021</v>
          </cell>
          <cell r="D6670" t="str">
            <v>UN</v>
          </cell>
          <cell r="E6670" t="str">
            <v>85.809,91</v>
          </cell>
        </row>
        <row r="6671">
          <cell r="A6671" t="str">
            <v>102803</v>
          </cell>
          <cell r="B6671" t="str">
            <v>102803</v>
          </cell>
          <cell r="C6671" t="str">
            <v>REFORÇO SUPERFICIAL PARA CONTRAPISOS DE ARGAMASSA SEMI-SECA. AF_07/2021</v>
          </cell>
          <cell r="D6671" t="str">
            <v>M2</v>
          </cell>
          <cell r="E6671" t="str">
            <v>2,16</v>
          </cell>
        </row>
        <row r="6672">
          <cell r="A6672" t="str">
            <v>102809</v>
          </cell>
          <cell r="B6672" t="str">
            <v>102809</v>
          </cell>
          <cell r="C6672" t="str">
            <v>CALDEIRA A GÁS COM TERMOSTATO, CAPACIDADE 100 LITROS - MATERIAIS NA OPERAÇÃO. AF_04/2019</v>
          </cell>
          <cell r="D6672" t="str">
            <v>H</v>
          </cell>
          <cell r="E6672" t="str">
            <v>17,57</v>
          </cell>
        </row>
        <row r="6673">
          <cell r="A6673" t="str">
            <v>102815</v>
          </cell>
          <cell r="B6673" t="str">
            <v>102815</v>
          </cell>
          <cell r="C6673" t="str">
            <v>CENTRAL DE LAMA BENTONÍTICA (DEPÓSITO DE BENTONITA, MISTURADOR DE ALTA TURBULÊNCIA, SILOS DE ARMAZENAMENTO DE LAMA E ÁGUA, LABORATÓRIO DE CONTROLE DE QUALIDADE DA LAMA) - MATERIAIS NA OPERAÇÃO. AF_04/2019</v>
          </cell>
          <cell r="D6673" t="str">
            <v>H</v>
          </cell>
          <cell r="E6673" t="str">
            <v>3,33</v>
          </cell>
        </row>
        <row r="6674">
          <cell r="A6674" t="str">
            <v>102826</v>
          </cell>
          <cell r="B6674" t="str">
            <v>102826</v>
          </cell>
          <cell r="C6674" t="str">
            <v>CONJUNTO MACACO E BOMBA HIDRÁULICA PARA PROTENSAO DE CORDOALHAS, ESFORÇO MAXIMO DE 115 TONELADAS - MATERIAIS NA OPERAÇÃO. AF_04/2019</v>
          </cell>
          <cell r="D6674" t="str">
            <v>H</v>
          </cell>
          <cell r="E6674" t="str">
            <v>6,25</v>
          </cell>
        </row>
        <row r="6675">
          <cell r="A6675" t="str">
            <v>102832</v>
          </cell>
          <cell r="B6675" t="str">
            <v>102832</v>
          </cell>
          <cell r="C6675" t="str">
            <v>CONJUNTO CILINDRO E BOMBA HIDRÁULICA PARA PROTENSÃO DE MONOBARRAS PARA TIRANTES, ESFORÇO MÁXIMO DE 30 TONELADAS  - MATERIAIS NA OPERAÇÃO. AF_04/2019</v>
          </cell>
          <cell r="D6675" t="str">
            <v>H</v>
          </cell>
          <cell r="E6675" t="str">
            <v>8,33</v>
          </cell>
        </row>
        <row r="6676">
          <cell r="A6676" t="str">
            <v>102843</v>
          </cell>
          <cell r="B6676" t="str">
            <v>102843</v>
          </cell>
          <cell r="C6676" t="str">
            <v>GUINDASTE HIDRAULICO AUTOPROPELIDO, COM LANÇA TRELIÇADA 40 M, CAPACIDADE MÁXIMA 75 T, EQUIPADO COM CLAMSHELL - MATERIAIS NA OPERAÇÃO. AF_04/2019</v>
          </cell>
          <cell r="D6676" t="str">
            <v>H</v>
          </cell>
          <cell r="E6676" t="str">
            <v>142,42</v>
          </cell>
        </row>
        <row r="6677">
          <cell r="A6677" t="str">
            <v>102849</v>
          </cell>
          <cell r="B6677" t="str">
            <v>102849</v>
          </cell>
          <cell r="C6677" t="str">
            <v>GUINDASTE SOBRE ESTEIRAS, COM LANÇA TRELIÇADA 40 M, CAPACIDADE MÁXIMA 75 T - MATERIAIS NA OPERAÇÃO. AF_04/2019</v>
          </cell>
          <cell r="D6677" t="str">
            <v>H</v>
          </cell>
          <cell r="E6677" t="str">
            <v>69,63</v>
          </cell>
        </row>
        <row r="6678">
          <cell r="A6678" t="str">
            <v>102855</v>
          </cell>
          <cell r="B6678" t="str">
            <v>102855</v>
          </cell>
          <cell r="C6678" t="str">
            <v>GUINDASTE SOBRE ESTEIRAS, COM LANÇA TRELIÇADA 40 M, CAPACIDADE MÁXIMA 75 T, EQUIPADO COM CLAMSHELL - MATERIAIS NA OPERAÇÃO. AF_04/2019</v>
          </cell>
          <cell r="D6678" t="str">
            <v>H</v>
          </cell>
          <cell r="E6678" t="str">
            <v>69,63</v>
          </cell>
        </row>
        <row r="6679">
          <cell r="A6679" t="str">
            <v>102861</v>
          </cell>
          <cell r="B6679" t="str">
            <v>102861</v>
          </cell>
          <cell r="C6679" t="str">
            <v>MÁQUINA FORMER DOBRAS DIVERSAS: 220V/380V TRIFÁSICO OU MONOFÁSICO, CAPACIDADE 0,5-1,27MM, MOTOR 2CV - MATERIAIS NA OPERAÇÃO. AF_04/2019</v>
          </cell>
          <cell r="D6679" t="str">
            <v>H</v>
          </cell>
          <cell r="E6679" t="str">
            <v>1,22</v>
          </cell>
        </row>
        <row r="6680">
          <cell r="A6680" t="str">
            <v>102867</v>
          </cell>
          <cell r="B6680" t="str">
            <v>102867</v>
          </cell>
          <cell r="C6680" t="str">
            <v>MÁQUINA SOLDA ARCO COM PISTOLA DE SOLDAGEM PARA STUD BOLT DE 5 MM A 22 MM - MATERIAIS NA OPERAÇÃO. AF_04/2019</v>
          </cell>
          <cell r="D6680" t="str">
            <v>H</v>
          </cell>
          <cell r="E6680" t="str">
            <v>0,66</v>
          </cell>
        </row>
        <row r="6681">
          <cell r="A6681" t="str">
            <v>102873</v>
          </cell>
          <cell r="B6681" t="str">
            <v>102873</v>
          </cell>
          <cell r="C6681" t="str">
            <v>PERFURATRIZ HIDRÁULICA SOBRE ESTEIRA, TORQUE MÁXIMO 161 KNM, PROFUNDIDADE MÁXIMA 54 M, DIÂMETRO MÁXIMO 1500 MM, POTÊNCIA MOTOR 268 HP - MATERIAIS NA OPERAÇÃO. AF_04/2019</v>
          </cell>
          <cell r="D6681" t="str">
            <v>H</v>
          </cell>
          <cell r="E6681" t="str">
            <v>126,53</v>
          </cell>
        </row>
        <row r="6682">
          <cell r="A6682" t="str">
            <v>102879</v>
          </cell>
          <cell r="B6682" t="str">
            <v>102879</v>
          </cell>
          <cell r="C6682" t="str">
            <v>PERFURATRIZ PARA EXECUÇÃO DE ESTACAS SECANTES, TIPO HÉLICE CONTÍNUA COM CABEÇOTE DUPLO E TUBO METÁLICO - MATERIAIS NA OPERAÇÃO. AF_04/2019</v>
          </cell>
          <cell r="D6682" t="str">
            <v>H</v>
          </cell>
          <cell r="E6682" t="str">
            <v>189,90</v>
          </cell>
        </row>
        <row r="6683">
          <cell r="A6683" t="str">
            <v>102885</v>
          </cell>
          <cell r="B6683" t="str">
            <v>102885</v>
          </cell>
          <cell r="C6683" t="str">
            <v>PLATAFORMA ELEVATÓRIA - MATERIAIS NA OPERAÇÃO. AF_04/2019</v>
          </cell>
          <cell r="D6683" t="str">
            <v>H</v>
          </cell>
          <cell r="E6683" t="str">
            <v>1,25</v>
          </cell>
        </row>
        <row r="6684">
          <cell r="A6684" t="str">
            <v>102891</v>
          </cell>
          <cell r="B6684" t="str">
            <v>102891</v>
          </cell>
          <cell r="C6684" t="str">
            <v>PÓRTICO ROLANTE MONOVIGA, PERFIL I, 4 PERNAS, CAPACIDADE 5 T  - MATERIAIS NA OPERAÇÃO. AF_04/2019</v>
          </cell>
          <cell r="D6684" t="str">
            <v>H</v>
          </cell>
          <cell r="E6684" t="str">
            <v>1,25</v>
          </cell>
        </row>
        <row r="6685">
          <cell r="A6685" t="str">
            <v>102897</v>
          </cell>
          <cell r="B6685" t="str">
            <v>102897</v>
          </cell>
          <cell r="C6685" t="str">
            <v>ESCAVADEIRA HIDRÁULICA SOBRE ESTEIRA, PESO OPERACIONAL ENTRE 22,00 E 23,50 T, POTÊNCIA NOMINAL 139 HP, COM MARTELO ROMPEDOR HIDRÁULICO 1700 KG - MATERIAIS NA OPERAÇÃO. AF_04/2019</v>
          </cell>
          <cell r="D6685" t="str">
            <v>H</v>
          </cell>
          <cell r="E6685" t="str">
            <v>95,13</v>
          </cell>
        </row>
        <row r="6686">
          <cell r="A6686" t="str">
            <v>102903</v>
          </cell>
          <cell r="B6686" t="str">
            <v>102903</v>
          </cell>
          <cell r="C6686" t="str">
            <v>TORRE, COMPOSTA POR GUINCHO MECÂNICO, GUINCHO MANUAL, CABOS DE AÇO, PITEIRA E SOQUETE  - MATERIAIS NA OPERAÇÃO. AF_04/2019</v>
          </cell>
          <cell r="D6686" t="str">
            <v>H</v>
          </cell>
          <cell r="E6686" t="str">
            <v>12,34</v>
          </cell>
        </row>
        <row r="6687">
          <cell r="A6687" t="str">
            <v>102909</v>
          </cell>
          <cell r="B6687" t="str">
            <v>102909</v>
          </cell>
          <cell r="C6687" t="str">
            <v>UNIDADE DOSADORA AIRLESS TIPO HOT SPRAY - MATERIAIS NA OPERAÇÃO. AF_04/2019</v>
          </cell>
          <cell r="D6687" t="str">
            <v>H</v>
          </cell>
          <cell r="E6687" t="str">
            <v>95,79</v>
          </cell>
        </row>
        <row r="6688">
          <cell r="A6688" t="str">
            <v>102915</v>
          </cell>
          <cell r="B6688" t="str">
            <v>102915</v>
          </cell>
          <cell r="C6688" t="str">
            <v>ENCERADEIRA INDUSTRIAL, 400 MM, 220V, 1 HP - MATERIAIS NA OPERAÇÃO. AF_08/2019</v>
          </cell>
          <cell r="D6688" t="str">
            <v>H</v>
          </cell>
          <cell r="E6688" t="str">
            <v>0,61</v>
          </cell>
        </row>
        <row r="6689">
          <cell r="A6689" t="str">
            <v>102920</v>
          </cell>
          <cell r="B6689" t="str">
            <v>102920</v>
          </cell>
          <cell r="C6689" t="str">
            <v>ARMAÇÃO DE CINTA DE ALVENARIA ESTRUTURAL; DIÂMETRO DE 12,5 MM. AF_09/2021</v>
          </cell>
          <cell r="D6689" t="str">
            <v>KG</v>
          </cell>
          <cell r="E6689" t="str">
            <v>9,80</v>
          </cell>
        </row>
        <row r="6690">
          <cell r="A6690" t="str">
            <v>102921</v>
          </cell>
          <cell r="B6690" t="str">
            <v>102921</v>
          </cell>
          <cell r="C6690" t="str">
            <v>ARMAÇÃO VERTICAL DE ALVENARIA ESTRUTURAL; DIÂMETRO DE 16,0 MM. AF_09/2021</v>
          </cell>
          <cell r="D6690" t="str">
            <v>KG</v>
          </cell>
          <cell r="E6690" t="str">
            <v>9,54</v>
          </cell>
        </row>
        <row r="6691">
          <cell r="A6691" t="str">
            <v>102922</v>
          </cell>
          <cell r="B6691" t="str">
            <v>102922</v>
          </cell>
          <cell r="C6691" t="str">
            <v>ARMAÇÃO DE VERGA E CONTRAVERGA DE ALVENARIA ESTRUTURAL; DIÂMETRO DE 16,0 MM. AF_09/2021</v>
          </cell>
          <cell r="D6691" t="str">
            <v>KG</v>
          </cell>
          <cell r="E6691" t="str">
            <v>10,29</v>
          </cell>
        </row>
        <row r="6692">
          <cell r="A6692" t="str">
            <v>102923</v>
          </cell>
          <cell r="B6692" t="str">
            <v>102923</v>
          </cell>
          <cell r="C6692" t="str">
            <v>ARMAÇÃO DE CINTA DE ALVENARIA ESTRUTURAL; DIÂMETRO DE 16,0 MM. AF_09/2021</v>
          </cell>
          <cell r="D6692" t="str">
            <v>KG</v>
          </cell>
          <cell r="E6692" t="str">
            <v>9,36</v>
          </cell>
        </row>
        <row r="6693">
          <cell r="A6693" t="str">
            <v>102927</v>
          </cell>
          <cell r="B6693" t="str">
            <v>102927</v>
          </cell>
          <cell r="C6693" t="str">
            <v>SERRA FITA HORIZONTAL, ELÉTRICA, COM CONTROLE HIDRÁULICO, PAINEL DE COMANDO EM 24 V, MOTOR ELÉTRICO 1,5 CV, DIMENSÕES DA FITA 3880 X 27 X 0,9 MM, TRIFÁSICA - MATERIAIS NA OPERAÇÃO. AF_08/2019</v>
          </cell>
          <cell r="D6693" t="str">
            <v>H</v>
          </cell>
          <cell r="E6693" t="str">
            <v>0,92</v>
          </cell>
        </row>
        <row r="6694">
          <cell r="A6694" t="str">
            <v>102933</v>
          </cell>
          <cell r="B6694" t="str">
            <v>102933</v>
          </cell>
          <cell r="C6694" t="str">
            <v>FURADEIRA ELETROMAGNÉTICA, VELOCIDADE (SEM CARGA/ COM CARGA) 450/ 270 RPM, ESPESSURA MÁXIMA DA CHAPA A SER FURADA 50 MM, PORÇA DE ADESÃO MAGNÉTICA 17000 N, POTÊNCIA 1100 W, ALIMENTÇÃO 220 - 60 HZ, MONOFÁSICA - MATERIAIS NA OPERAÇÃO. AF_08/2019</v>
          </cell>
          <cell r="D6694" t="str">
            <v>H</v>
          </cell>
          <cell r="E6694" t="str">
            <v>0,92</v>
          </cell>
        </row>
        <row r="6695">
          <cell r="A6695" t="str">
            <v>102939</v>
          </cell>
          <cell r="B6695" t="str">
            <v>102939</v>
          </cell>
          <cell r="C6695" t="str">
            <v>MÁQUINA METALEIRA UNIVERSAL MODELO IW 110/180 BTD - MATERIAIS NA OPERAÇÃO. AF_08/2019</v>
          </cell>
          <cell r="D6695" t="str">
            <v>H</v>
          </cell>
          <cell r="E6695" t="str">
            <v>9,16</v>
          </cell>
        </row>
        <row r="6696">
          <cell r="A6696" t="str">
            <v>102945</v>
          </cell>
          <cell r="B6696" t="str">
            <v>102945</v>
          </cell>
          <cell r="C6696" t="str">
            <v>TARTARUGA DE OXICORTE CG1, MONOFÁSICA, 220 V, FREQUÊNCIA 50 HZ, VELOCIDADE DE CORTE (MM/MIN) 50 A 750, DIÂMETRO MÍNIMO DO COMPASSO MM 200 - MATERIAIS NA OPERAÇÃO. AF_08/2019</v>
          </cell>
          <cell r="D6696" t="str">
            <v>H</v>
          </cell>
          <cell r="E6696" t="str">
            <v>0,01</v>
          </cell>
        </row>
        <row r="6697">
          <cell r="A6697" t="str">
            <v>102951</v>
          </cell>
          <cell r="B6697" t="str">
            <v>102951</v>
          </cell>
          <cell r="C6697" t="str">
            <v>BETONEIRA CAPACIDADE NOMINAL DE 250 L, CAPACIDADE DE MISTURA DE 175 L, MOTOR ELÉTRICO MONOFÁSICO POTÊNCIA 1CV - MATERIAIS NA OPERAÇÃO. AF_08/2019</v>
          </cell>
          <cell r="D6697" t="str">
            <v>H</v>
          </cell>
          <cell r="E6697" t="str">
            <v>0,61</v>
          </cell>
        </row>
        <row r="6698">
          <cell r="A6698" t="str">
            <v>102957</v>
          </cell>
          <cell r="B6698" t="str">
            <v>102957</v>
          </cell>
          <cell r="C6698" t="str">
            <v>RETROESCAVADEIRA SOBRE RODAS COM CARREGADEIRA , PESO OPERACIONAL MÍN. 6,674, POTÊNCIA LÍQ 88 HP, COM MARTELO ROMPEDOR HIDRÁULICO ENTRE  275 A 362 KG - MATERIAIS NA OPERAÇÃO. AF_02/2021</v>
          </cell>
          <cell r="D6698" t="str">
            <v>H</v>
          </cell>
          <cell r="E6698" t="str">
            <v>53,99</v>
          </cell>
        </row>
        <row r="6699">
          <cell r="A6699" t="str">
            <v>102963</v>
          </cell>
          <cell r="B6699" t="str">
            <v>102963</v>
          </cell>
          <cell r="C6699" t="str">
            <v>PERFURATRIZ HIDRÁULICA SOBRE ESTEIRA, TORQUE MÁXIMO 98 KNM, PROFUNDIDADE MÁXIMA 25 M, DIÂMETRO MÁXIMO 115 MM, POTÊNCIA MOTOR 190 HP - MATERIAIS NA OPERAÇÃO. AF_02/2021</v>
          </cell>
          <cell r="D6699" t="str">
            <v>H</v>
          </cell>
          <cell r="E6699" t="str">
            <v>89,69</v>
          </cell>
        </row>
        <row r="6700">
          <cell r="A6700" t="str">
            <v>102969</v>
          </cell>
          <cell r="B6700" t="str">
            <v>102969</v>
          </cell>
          <cell r="C6700" t="str">
            <v>COMPRESSOR DE AR, VAZAO DE 10 PCM, RESERVATORIO 100 L, PRESSAO DE TRABALHO ENTRE 6,9 E 9,7 BAR, POTENCIA 2 HP, TENSAO 110/220 V - MATERIAIS NA OPERAÇÃO. AF_05/2017'</v>
          </cell>
          <cell r="D6700" t="str">
            <v>H</v>
          </cell>
          <cell r="E6700" t="str">
            <v>1,24</v>
          </cell>
        </row>
        <row r="6701">
          <cell r="A6701" t="str">
            <v>102985</v>
          </cell>
          <cell r="B6701" t="str">
            <v>102985</v>
          </cell>
          <cell r="C6701" t="str">
            <v>MÁQUINA DEMARCADORA DE FAIXA DE TRÁFEGO À FRIO, TRAÇÃO MANUAL, 4 CV, PRESSÃO MAX 3300 PSI, TANQUE 20 L - MATERIAIS NA OPERAÇÃO. AF_06/2021</v>
          </cell>
          <cell r="D6701" t="str">
            <v>H</v>
          </cell>
          <cell r="E6701" t="str">
            <v>3,16</v>
          </cell>
        </row>
        <row r="6702">
          <cell r="A6702" t="str">
            <v>102988</v>
          </cell>
          <cell r="B6702" t="str">
            <v>102988</v>
          </cell>
          <cell r="C6702" t="str">
            <v>RECOMPOSIÇÃO DE PAVIMENTO EM PISO INTERTRAVADO, COM REAPROVEITAMENTO DOS BLOCOS INTERTRAVADOS, PARA FECHAMENTO DE VALAS - INCLUSO RETIRADA E COLOCAÇÃO DO MATERIAL. AF_12/2020</v>
          </cell>
          <cell r="D6702" t="str">
            <v>M2</v>
          </cell>
          <cell r="E6702" t="str">
            <v>47,89</v>
          </cell>
        </row>
        <row r="6703">
          <cell r="A6703" t="str">
            <v>102989</v>
          </cell>
          <cell r="B6703" t="str">
            <v>102989</v>
          </cell>
          <cell r="C6703" t="str">
            <v>CANALETA MEIA CANA PRÉ-MOLDADA DE CONCRETO (D = 20 CM) - FORNECIMENTO E INSTALAÇÃO. AF_08/2021</v>
          </cell>
          <cell r="D6703" t="str">
            <v>M</v>
          </cell>
          <cell r="E6703" t="str">
            <v>36,10</v>
          </cell>
        </row>
        <row r="6704">
          <cell r="A6704" t="str">
            <v>102990</v>
          </cell>
          <cell r="B6704" t="str">
            <v>102990</v>
          </cell>
          <cell r="C6704" t="str">
            <v>CANALETA MEIA CANA PRÉ-MOLDADA DE CONCRETO (D = 30 CM) - FORNECIMENTO E INSTALAÇÃO. AF_08/2021</v>
          </cell>
          <cell r="D6704" t="str">
            <v>M</v>
          </cell>
          <cell r="E6704" t="str">
            <v>43,94</v>
          </cell>
        </row>
        <row r="6705">
          <cell r="A6705" t="str">
            <v>102991</v>
          </cell>
          <cell r="B6705" t="str">
            <v>102991</v>
          </cell>
          <cell r="C6705" t="str">
            <v>CANALETA MEIA CANA PRÉ-MOLDADA DE CONCRETO (D = 40 CM) - FORNECIMENTO E INSTALAÇÃO. AF_08/2021</v>
          </cell>
          <cell r="D6705" t="str">
            <v>M</v>
          </cell>
          <cell r="E6705" t="str">
            <v>56,97</v>
          </cell>
        </row>
        <row r="6706">
          <cell r="A6706" t="str">
            <v>102992</v>
          </cell>
          <cell r="B6706" t="str">
            <v>102992</v>
          </cell>
          <cell r="C6706" t="str">
            <v>CANALETA MEIA CANA PRÉ-MOLDADA DE CONCRETO (D = 50 CM) - FORNECIMENTO E INSTALAÇÃO. AF_08/2021</v>
          </cell>
          <cell r="D6706" t="str">
            <v>M</v>
          </cell>
          <cell r="E6706" t="str">
            <v>84,32</v>
          </cell>
        </row>
        <row r="6707">
          <cell r="A6707" t="str">
            <v>102993</v>
          </cell>
          <cell r="B6707" t="str">
            <v>102993</v>
          </cell>
          <cell r="C6707" t="str">
            <v>CANALETA MEIA CANA PRÉ-MOLDADA DE CONCRETO (D = 60 CM) - FORNECIMENTO E INSTALAÇÃO. AF_08/2021</v>
          </cell>
          <cell r="D6707" t="str">
            <v>M</v>
          </cell>
          <cell r="E6707" t="str">
            <v>109,72</v>
          </cell>
        </row>
        <row r="6708">
          <cell r="A6708" t="str">
            <v>102994</v>
          </cell>
          <cell r="B6708" t="str">
            <v>102994</v>
          </cell>
          <cell r="C6708" t="str">
            <v>CANALETA MEIA CANA PRÉ-MOLDADA DE CONCRETO (D = 80 CM) - FORNECIMENTO E INSTALAÇÃO. AF_08/2021</v>
          </cell>
          <cell r="D6708" t="str">
            <v>M</v>
          </cell>
          <cell r="E6708" t="str">
            <v>188,34</v>
          </cell>
        </row>
        <row r="6709">
          <cell r="A6709" t="str">
            <v>102995</v>
          </cell>
          <cell r="B6709" t="str">
            <v>102995</v>
          </cell>
          <cell r="C6709" t="str">
            <v>EXECUÇÃO DE CANALETA DE CONCRETO MOLDADO IN LOCO, ESPESSURA DE 0,07 M, GEOMETRIA TRAPEZOIDAL (DIMENSÕES INTERNAS: B=0,6 M; B=0,147 M; H=0,2 M). AF_08/2021</v>
          </cell>
          <cell r="D6709" t="str">
            <v>M</v>
          </cell>
          <cell r="E6709" t="str">
            <v>52,01</v>
          </cell>
        </row>
        <row r="6710">
          <cell r="A6710" t="str">
            <v>102996</v>
          </cell>
          <cell r="B6710" t="str">
            <v>102996</v>
          </cell>
          <cell r="C6710" t="str">
            <v>EXECUÇÃO DE CANALETA DE CONCRETO MOLDADO IN LOCO, ESPESSURA DE 0,07 M, GEOMETRIA TRAPEZOIDAL (DIMENSÕES INTERNAS: B=0,9 M; B=0,246 M; H=0,3 M). AF_08/2021</v>
          </cell>
          <cell r="D6710" t="str">
            <v>M</v>
          </cell>
          <cell r="E6710" t="str">
            <v>73,63</v>
          </cell>
        </row>
        <row r="6711">
          <cell r="A6711" t="str">
            <v>102997</v>
          </cell>
          <cell r="B6711" t="str">
            <v>102997</v>
          </cell>
          <cell r="C6711" t="str">
            <v>EXECUÇÃO DE CANALETA DE CONCRETO MOLDADO IN LOCO, ESPESSURA DE 0,08 M, GEOMETRIA TRAPEZOIDAL (DIMENSÕES INTERNAS: B=1M; B=0,5 M; H=0,25 M). AF_08/2021</v>
          </cell>
          <cell r="D6711" t="str">
            <v>M</v>
          </cell>
          <cell r="E6711" t="str">
            <v>98,86</v>
          </cell>
        </row>
        <row r="6712">
          <cell r="A6712" t="str">
            <v>102998</v>
          </cell>
          <cell r="B6712" t="str">
            <v>102998</v>
          </cell>
          <cell r="C6712" t="str">
            <v>EXECUÇÃO DE CANALETA DE CONCRETO MOLDADO IN LOCO, ESPESSURA DE 0,08 M, GEOMETRIA TRAPEZOIDAL (DIMENSÕES INTERNAS: B=1,074 M; B=0,534 M; H=0,27 M). AF_08/2021</v>
          </cell>
          <cell r="D6712" t="str">
            <v>M</v>
          </cell>
          <cell r="E6712" t="str">
            <v>94,26</v>
          </cell>
        </row>
        <row r="6713">
          <cell r="A6713" t="str">
            <v>102999</v>
          </cell>
          <cell r="B6713" t="str">
            <v>102999</v>
          </cell>
          <cell r="C6713" t="str">
            <v>EXECUÇÃO DE CANALETA DE CONCRETO MOLDADO IN LOCO, ESPESSURA DE 0,08 M, GEOMETRIA TRAPEZOIDAL (DIMENSÕES INTERNAS: B=1,4 M; B=0,7 M; H=0,35 M). AF_08/2021</v>
          </cell>
          <cell r="D6713" t="str">
            <v>M</v>
          </cell>
          <cell r="E6713" t="str">
            <v>119,32</v>
          </cell>
        </row>
        <row r="6714">
          <cell r="A6714" t="str">
            <v>103000</v>
          </cell>
          <cell r="B6714" t="str">
            <v>103000</v>
          </cell>
          <cell r="C6714" t="str">
            <v>EXECUÇÃO DE CANALETA DE CONCRETO MOLDADO IN LOCO, ESPESSURA DE 0,08 M, GEOMETRIA TRAPEZOIDAL (DIMENSÕES INTERNAS: B=1,474 M; B=0,934 M; H=0,27 M). AF_08/2021</v>
          </cell>
          <cell r="D6714" t="str">
            <v>M</v>
          </cell>
          <cell r="E6714" t="str">
            <v>119,81</v>
          </cell>
        </row>
        <row r="6715">
          <cell r="A6715" t="str">
            <v>103001</v>
          </cell>
          <cell r="B6715" t="str">
            <v>103001</v>
          </cell>
          <cell r="C6715" t="str">
            <v>GRELHA DE FERRO FUNDIDO SIMPLES COM REQUADRO, 150 X 1000 MM, ASSENTADA COM ARGAMASSA 1 : 3 CIMENTO: AREIA - FORNECIMENTO E INSTALAÇÃO. AF_08/2021</v>
          </cell>
          <cell r="D6715" t="str">
            <v>UN</v>
          </cell>
          <cell r="E6715" t="str">
            <v>232,83</v>
          </cell>
        </row>
        <row r="6716">
          <cell r="A6716" t="str">
            <v>103002</v>
          </cell>
          <cell r="B6716" t="str">
            <v>103002</v>
          </cell>
          <cell r="C6716" t="str">
            <v>GRELHA DE FERRO FUNDIDO SIMPLES COM REQUADRO, 200 X 1000 MM, ASSENTADA COM ARGAMASSA 1 : 3 CIMENTO: AREIA - FORNECIMENTO E INSTALAÇÃO. AF_08/2021</v>
          </cell>
          <cell r="D6716" t="str">
            <v>UN</v>
          </cell>
          <cell r="E6716" t="str">
            <v>290,62</v>
          </cell>
        </row>
        <row r="6717">
          <cell r="A6717" t="str">
            <v>103003</v>
          </cell>
          <cell r="B6717" t="str">
            <v>103003</v>
          </cell>
          <cell r="C6717" t="str">
            <v>GRELHA DE FERRO FUNDIDO SIMPLES COM REQUADRO, 300 X 1000 MM, ASSENTADA COM ARGAMASSA 1 : 3 CIMENTO: AREIA - FORNECIMENTO E INSTALAÇÃO. AF_08/2021</v>
          </cell>
          <cell r="D6717" t="str">
            <v>UN</v>
          </cell>
          <cell r="E6717" t="str">
            <v>406,28</v>
          </cell>
        </row>
        <row r="6718">
          <cell r="A6718" t="str">
            <v>103005</v>
          </cell>
          <cell r="B6718" t="str">
            <v>103005</v>
          </cell>
          <cell r="C6718" t="str">
            <v>CAIXA COM GRELHA RETANGULAR DE FERRO FUNDIDO, EM ALVENARIA COM TIJOLOS CERÂMICOS MACIÇOS, DIMENSÕES INTERNAS: 0,15 X 1,00 X 0,3 M. AF_08/2021</v>
          </cell>
          <cell r="D6718" t="str">
            <v>UN</v>
          </cell>
          <cell r="E6718" t="str">
            <v>602,55</v>
          </cell>
        </row>
        <row r="6719">
          <cell r="A6719" t="str">
            <v>103006</v>
          </cell>
          <cell r="B6719" t="str">
            <v>103006</v>
          </cell>
          <cell r="C6719" t="str">
            <v>CAIXA COM GRELHA RETANGULAR DE FERRO FUNDIDO, EM ALVENARIA COM TIJOLOS CERÂMICOS MACIÇOS, DIMENSÕES INTERNAS: 0,20 X 1,00 X 0,4 M. AF_08/2021</v>
          </cell>
          <cell r="D6719" t="str">
            <v>UN</v>
          </cell>
          <cell r="E6719" t="str">
            <v>827,51</v>
          </cell>
        </row>
        <row r="6720">
          <cell r="A6720" t="str">
            <v>103007</v>
          </cell>
          <cell r="B6720" t="str">
            <v>103007</v>
          </cell>
          <cell r="C6720" t="str">
            <v>CAIXA COM GRELHA RETANGULAR DE FERRO FUNDIDO, EM ALVENARIA COM TIJOLOS CERÂMICOS MACIÇOS, DIMENSÕES INTERNAS: 0,30 X 1,00 X 0,5 M. AF_08/2021</v>
          </cell>
          <cell r="D6720" t="str">
            <v>UN</v>
          </cell>
          <cell r="E6720" t="str">
            <v>1.096,80</v>
          </cell>
        </row>
        <row r="6721">
          <cell r="A6721" t="str">
            <v>103008</v>
          </cell>
          <cell r="B6721" t="str">
            <v>103008</v>
          </cell>
          <cell r="C6721" t="str">
            <v>VÁLVULA DE RETENÇÃO HORIZONTAL, DE BRONZE, ROSCÁVEL, 1/2" - FORNECIMENTO E INSTALAÇÃO. AF_08/2021</v>
          </cell>
          <cell r="D6721" t="str">
            <v>UN</v>
          </cell>
          <cell r="E6721" t="str">
            <v>82,16</v>
          </cell>
        </row>
        <row r="6722">
          <cell r="A6722" t="str">
            <v>103009</v>
          </cell>
          <cell r="B6722" t="str">
            <v>103009</v>
          </cell>
          <cell r="C6722" t="str">
            <v>VÁLVULA DE RETENÇÃO VERTICAL, DE BRONZE, ROSCÁVEL, 2 1/2" - FORNECIMENTO E INSTALAÇÃO. AF_08/2021</v>
          </cell>
          <cell r="D6722" t="str">
            <v>UN</v>
          </cell>
          <cell r="E6722" t="str">
            <v>290,37</v>
          </cell>
        </row>
        <row r="6723">
          <cell r="A6723" t="str">
            <v>103010</v>
          </cell>
          <cell r="B6723" t="str">
            <v>103010</v>
          </cell>
          <cell r="C6723" t="str">
            <v>VÁLVULA DE RETENÇÃO, DE BRONZE, PÉ COM CRIVOS, ROSCÁVEL, 3/4" - FORNECIMENTO E INSTALAÇÃO. AF_08/2021</v>
          </cell>
          <cell r="D6723" t="str">
            <v>UN</v>
          </cell>
          <cell r="E6723" t="str">
            <v>62,31</v>
          </cell>
        </row>
        <row r="6724">
          <cell r="A6724" t="str">
            <v>103011</v>
          </cell>
          <cell r="B6724" t="str">
            <v>103011</v>
          </cell>
          <cell r="C6724" t="str">
            <v>VÁLVULA DE RETENÇÃO, DE BRONZE, PÉ COM CRIVOS, ROSCÁVEL, 1" - FORNECIMENTO E INSTALAÇÃO. AF_08/2021</v>
          </cell>
          <cell r="D6724" t="str">
            <v>UN</v>
          </cell>
          <cell r="E6724" t="str">
            <v>69,47</v>
          </cell>
        </row>
        <row r="6725">
          <cell r="A6725" t="str">
            <v>103012</v>
          </cell>
          <cell r="B6725" t="str">
            <v>103012</v>
          </cell>
          <cell r="C6725" t="str">
            <v>VÁLVULA DE RETENÇÃO, DE BRONZE, PÉ COM CRIVOS, ROSCÁVEL, 1 1/4" - FORNECIMENTO E INSTALAÇÃO. AF_08/2021</v>
          </cell>
          <cell r="D6725" t="str">
            <v>UN</v>
          </cell>
          <cell r="E6725" t="str">
            <v>109,54</v>
          </cell>
        </row>
        <row r="6726">
          <cell r="A6726" t="str">
            <v>103013</v>
          </cell>
          <cell r="B6726" t="str">
            <v>103013</v>
          </cell>
          <cell r="C6726" t="str">
            <v>VÁLVULA DE RETENÇÃO, DE BRONZE, PÉ COM CRIVOS, ROSCÁVEL, 1 1/2" - FORNECIMENTO E INSTALAÇÃO. AF_08/2021</v>
          </cell>
          <cell r="D6726" t="str">
            <v>UN</v>
          </cell>
          <cell r="E6726" t="str">
            <v>117,92</v>
          </cell>
        </row>
        <row r="6727">
          <cell r="A6727" t="str">
            <v>103014</v>
          </cell>
          <cell r="B6727" t="str">
            <v>103014</v>
          </cell>
          <cell r="C6727" t="str">
            <v>VÁLVULA DE RETENÇÃO, DE BRONZE, PÉ COM CRIVOS, ROSCÁVEL, 2" - FORNECIMENTO E INSTALAÇÃO. AF_08/2021</v>
          </cell>
          <cell r="D6727" t="str">
            <v>UN</v>
          </cell>
          <cell r="E6727" t="str">
            <v>177,34</v>
          </cell>
        </row>
        <row r="6728">
          <cell r="A6728" t="str">
            <v>103015</v>
          </cell>
          <cell r="B6728" t="str">
            <v>103015</v>
          </cell>
          <cell r="C6728" t="str">
            <v>VÁLVULA DE RETENÇÃO, DE BRONZE, PÉ COM CRIVOS, ROSCÁVEL, 2 1/2" - FORNECIMENTO E INSTALAÇÃO. AF_08/2021</v>
          </cell>
          <cell r="D6728" t="str">
            <v>UN</v>
          </cell>
          <cell r="E6728" t="str">
            <v>313,61</v>
          </cell>
        </row>
        <row r="6729">
          <cell r="A6729" t="str">
            <v>103016</v>
          </cell>
          <cell r="B6729" t="str">
            <v>103016</v>
          </cell>
          <cell r="C6729" t="str">
            <v>VÁLVULA DE RETENÇÃO, DE BRONZE, PÉ COM CRIVOS, ROSCÁVEL, 3" - FORNECIMENTO E INSTALAÇÃO. AF_08/2021</v>
          </cell>
          <cell r="D6729" t="str">
            <v>UN</v>
          </cell>
          <cell r="E6729" t="str">
            <v>428,74</v>
          </cell>
        </row>
        <row r="6730">
          <cell r="A6730" t="str">
            <v>103017</v>
          </cell>
          <cell r="B6730" t="str">
            <v>103017</v>
          </cell>
          <cell r="C6730" t="str">
            <v>VÁLVULA DE RETENÇÃO, DE BRONZE, PÉ COM CRIVOS, ROSCÁVEL, 4" - FORNECIMENTO E INSTALAÇÃO. AF_08/2021</v>
          </cell>
          <cell r="D6730" t="str">
            <v>UN</v>
          </cell>
          <cell r="E6730" t="str">
            <v>748,46</v>
          </cell>
        </row>
        <row r="6731">
          <cell r="A6731" t="str">
            <v>103018</v>
          </cell>
          <cell r="B6731" t="str">
            <v>103018</v>
          </cell>
          <cell r="C6731" t="str">
            <v>VÁLVULA DE DESCARGA METÁLICA, BASE 1 1/4", ACABAMENTO METALICO CROMADO - FORNECIMENTO E INSTALAÇÃO. AF_08/2021</v>
          </cell>
          <cell r="D6731" t="str">
            <v>UN</v>
          </cell>
          <cell r="E6731" t="str">
            <v>234,27</v>
          </cell>
        </row>
        <row r="6732">
          <cell r="A6732" t="str">
            <v>103019</v>
          </cell>
          <cell r="B6732" t="str">
            <v>103019</v>
          </cell>
          <cell r="C6732" t="str">
            <v>REGISTRO OU VÁLVULA GLOBO ANGULAR EM LATÃO, PARA HIDRANTES EM INSTALAÇÃO PREDIAL DE INCÊNDIO, 45 GRAUS, 2 1/2" - FORNECIMENTO E INSTALAÇÃO. AF_08/2021</v>
          </cell>
          <cell r="D6732" t="str">
            <v>UN</v>
          </cell>
          <cell r="E6732" t="str">
            <v>202,27</v>
          </cell>
        </row>
        <row r="6733">
          <cell r="A6733" t="str">
            <v>103029</v>
          </cell>
          <cell r="B6733" t="str">
            <v>103029</v>
          </cell>
          <cell r="C6733" t="str">
            <v>REGISTRO OU REGULADOR DE GÁS DE COZINHA - FORNECIMENTO E INSTALAÇÃO. AF_08/2021</v>
          </cell>
          <cell r="D6733" t="str">
            <v>UN</v>
          </cell>
          <cell r="E6733" t="str">
            <v>27,23</v>
          </cell>
        </row>
        <row r="6734">
          <cell r="A6734" t="str">
            <v>103036</v>
          </cell>
          <cell r="B6734" t="str">
            <v>103036</v>
          </cell>
          <cell r="C6734" t="str">
            <v>REGISTRO DE ESFERA, PVC, ROSCÁVEL, COM VOLANTE, 1/2" - FORNECIMENTO E INSTALAÇÃO. AF_08/2021</v>
          </cell>
          <cell r="D6734" t="str">
            <v>UN</v>
          </cell>
          <cell r="E6734" t="str">
            <v>23,42</v>
          </cell>
        </row>
        <row r="6735">
          <cell r="A6735" t="str">
            <v>103037</v>
          </cell>
          <cell r="B6735" t="str">
            <v>103037</v>
          </cell>
          <cell r="C6735" t="str">
            <v>REGISTRO DE ESFERA, PVC, ROSCÁVEL, COM VOLANTE, 1" - FORNECIMENTO E INSTALAÇÃO. AF_08/2021</v>
          </cell>
          <cell r="D6735" t="str">
            <v>UN</v>
          </cell>
          <cell r="E6735" t="str">
            <v>46,11</v>
          </cell>
        </row>
        <row r="6736">
          <cell r="A6736" t="str">
            <v>103038</v>
          </cell>
          <cell r="B6736" t="str">
            <v>103038</v>
          </cell>
          <cell r="C6736" t="str">
            <v>REGISTRO DE ESFERA, PVC, ROSCÁVEL, COM VOLANTE, 1 1/4" - FORNECIMENTO E INSTALAÇÃO. AF_08/2021</v>
          </cell>
          <cell r="D6736" t="str">
            <v>UN</v>
          </cell>
          <cell r="E6736" t="str">
            <v>61,73</v>
          </cell>
        </row>
        <row r="6737">
          <cell r="A6737" t="str">
            <v>103039</v>
          </cell>
          <cell r="B6737" t="str">
            <v>103039</v>
          </cell>
          <cell r="C6737" t="str">
            <v>REGISTRO DE ESFERA, PVC, ROSCÁVEL, COM VOLANTE, 1 1/2" - FORNECIMENTO E INSTALAÇÃO. AF_08/2021</v>
          </cell>
          <cell r="D6737" t="str">
            <v>UN</v>
          </cell>
          <cell r="E6737" t="str">
            <v>67,01</v>
          </cell>
        </row>
        <row r="6738">
          <cell r="A6738" t="str">
            <v>103040</v>
          </cell>
          <cell r="B6738" t="str">
            <v>103040</v>
          </cell>
          <cell r="C6738" t="str">
            <v>REGISTRO DE ESFERA, PVC, ROSCÁVEL, COM VOLANTE, 2" - FORNECIMENTO E INSTALAÇÃO. AF_08/2021</v>
          </cell>
          <cell r="D6738" t="str">
            <v>UN</v>
          </cell>
          <cell r="E6738" t="str">
            <v>99,79</v>
          </cell>
        </row>
        <row r="6739">
          <cell r="A6739" t="str">
            <v>103041</v>
          </cell>
          <cell r="B6739" t="str">
            <v>103041</v>
          </cell>
          <cell r="C6739" t="str">
            <v>REGISTRO DE ESFERA, PVC, ROSCÁVEL, COM BORBOLETA, 1/2" - FORNECIMENTO E INSTALAÇÃO. AF_08/2021</v>
          </cell>
          <cell r="D6739" t="str">
            <v>UN</v>
          </cell>
          <cell r="E6739" t="str">
            <v>19,47</v>
          </cell>
        </row>
        <row r="6740">
          <cell r="A6740" t="str">
            <v>103042</v>
          </cell>
          <cell r="B6740" t="str">
            <v>103042</v>
          </cell>
          <cell r="C6740" t="str">
            <v>REGISTRO DE ESFERA, PVC, ROSCÁVEL, COM BORBOLETA, 3/4" - FORNECIMENTO E INSTALAÇÃO. AF_08/2021</v>
          </cell>
          <cell r="D6740" t="str">
            <v>UN</v>
          </cell>
          <cell r="E6740" t="str">
            <v>24,00</v>
          </cell>
        </row>
        <row r="6741">
          <cell r="A6741" t="str">
            <v>103043</v>
          </cell>
          <cell r="B6741" t="str">
            <v>103043</v>
          </cell>
          <cell r="C6741" t="str">
            <v>REGISTRO DE ESFERA, PVC, ROSCÁVEL, COM CABEÇA QUADRADA, 1/2" - FORNECIMENTO E INSTALAÇÃO. AF_08/2021</v>
          </cell>
          <cell r="D6741" t="str">
            <v>UN</v>
          </cell>
          <cell r="E6741" t="str">
            <v>22,53</v>
          </cell>
        </row>
        <row r="6742">
          <cell r="A6742" t="str">
            <v>103044</v>
          </cell>
          <cell r="B6742" t="str">
            <v>103044</v>
          </cell>
          <cell r="C6742" t="str">
            <v>REGISTRO DE ESFERA, PVC, ROSCÁVEL, COM CABEÇA QUADRADA, 3/4" - FORNECIMENTO E INSTALAÇÃO. AF_08/2021</v>
          </cell>
          <cell r="D6742" t="str">
            <v>UN</v>
          </cell>
          <cell r="E6742" t="str">
            <v>30,36</v>
          </cell>
        </row>
        <row r="6743">
          <cell r="A6743" t="str">
            <v>103045</v>
          </cell>
          <cell r="B6743" t="str">
            <v>103045</v>
          </cell>
          <cell r="C6743" t="str">
            <v>REGISTRO DE PRESSÃO, PVC, ROSCÁVEL, VOLANTE SIMPLES, 1/2" - FORNECIMENTO E INSTALAÇÃO. AF_08/2021</v>
          </cell>
          <cell r="D6743" t="str">
            <v>UN</v>
          </cell>
          <cell r="E6743" t="str">
            <v>9,43</v>
          </cell>
        </row>
        <row r="6744">
          <cell r="A6744" t="str">
            <v>103046</v>
          </cell>
          <cell r="B6744" t="str">
            <v>103046</v>
          </cell>
          <cell r="C6744" t="str">
            <v>REGISTRO DE PRESSÃO, PVC, ROSCÁVEL, VOLANTE SIMPLES, 3/4" - FORNECIMENTO E INSTALAÇÃO. AF_08/2021</v>
          </cell>
          <cell r="D6744" t="str">
            <v>UN</v>
          </cell>
          <cell r="E6744" t="str">
            <v>22,72</v>
          </cell>
        </row>
        <row r="6745">
          <cell r="A6745" t="str">
            <v>103047</v>
          </cell>
          <cell r="B6745" t="str">
            <v>103047</v>
          </cell>
          <cell r="C6745" t="str">
            <v>REGISTRO DE ESFERA, PVC, SOLDÁVEL, COM VOLANTE, DN  20 MM - FORNECIMENTO E INSTALAÇÃO. AF_08/2021</v>
          </cell>
          <cell r="D6745" t="str">
            <v>UN</v>
          </cell>
          <cell r="E6745" t="str">
            <v>23,86</v>
          </cell>
        </row>
        <row r="6746">
          <cell r="A6746" t="str">
            <v>103048</v>
          </cell>
          <cell r="B6746" t="str">
            <v>103048</v>
          </cell>
          <cell r="C6746" t="str">
            <v>REGISTRO DE PRESSÃO, PVC, SOLDÁVEL, VOLANTE SIMPLES, DN  20 MM - FORNECIMENTO E INSTALAÇÃO. AF_08/2021</v>
          </cell>
          <cell r="D6746" t="str">
            <v>UN</v>
          </cell>
          <cell r="E6746" t="str">
            <v>17,79</v>
          </cell>
        </row>
        <row r="6747">
          <cell r="A6747" t="str">
            <v>103049</v>
          </cell>
          <cell r="B6747" t="str">
            <v>103049</v>
          </cell>
          <cell r="C6747" t="str">
            <v>REGISTRO DE PRESSÃO, PVC, SOLDÁVEL, VOLANTE SIMPLES, DN  25 MM - FORNECIMENTO E INSTALAÇÃO. AF_08/2021</v>
          </cell>
          <cell r="D6747" t="str">
            <v>UN</v>
          </cell>
          <cell r="E6747" t="str">
            <v>19,35</v>
          </cell>
        </row>
        <row r="6748">
          <cell r="A6748" t="str">
            <v>103050</v>
          </cell>
          <cell r="B6748" t="str">
            <v>103050</v>
          </cell>
          <cell r="C6748" t="str">
            <v>SUBSTITUIÇÃO DE REGISTRO OU VÁLVULA, ROSCÁVEL, DN  20 MM. AF_08/2021</v>
          </cell>
          <cell r="D6748" t="str">
            <v>UN</v>
          </cell>
          <cell r="E6748" t="str">
            <v>22,65</v>
          </cell>
        </row>
        <row r="6749">
          <cell r="A6749" t="str">
            <v>103051</v>
          </cell>
          <cell r="B6749" t="str">
            <v>103051</v>
          </cell>
          <cell r="C6749" t="str">
            <v>SUBSTITUIÇÃO DE REGISTRO OU VÁLVULA, ROSCÁVEL, DN  25 MM. AF_08/2021</v>
          </cell>
          <cell r="D6749" t="str">
            <v>UN</v>
          </cell>
          <cell r="E6749" t="str">
            <v>27,29</v>
          </cell>
        </row>
        <row r="6750">
          <cell r="A6750" t="str">
            <v>103052</v>
          </cell>
          <cell r="B6750" t="str">
            <v>103052</v>
          </cell>
          <cell r="C6750" t="str">
            <v>SUBSTITUIÇÃO DE REGISTRO OU VÁLVULA, ROSCÁVEL, DN  32 MM. AF_08/2021</v>
          </cell>
          <cell r="D6750" t="str">
            <v>UN</v>
          </cell>
          <cell r="E6750" t="str">
            <v>37,76</v>
          </cell>
        </row>
        <row r="6751">
          <cell r="A6751" t="str">
            <v>103072</v>
          </cell>
          <cell r="B6751" t="str">
            <v>103072</v>
          </cell>
          <cell r="C6751" t="str">
            <v>EXECUÇÃO DE RADIER, ESPESSURA DE 25 CM, FCK = 30 MPA, COM USO DE FORMAS EM MADEIRA SERRADA. AF_09/2021</v>
          </cell>
          <cell r="D6751" t="str">
            <v>M2</v>
          </cell>
          <cell r="E6751" t="str">
            <v>326,82</v>
          </cell>
        </row>
        <row r="6752">
          <cell r="A6752" t="str">
            <v>103073</v>
          </cell>
          <cell r="B6752" t="str">
            <v>103073</v>
          </cell>
          <cell r="C6752" t="str">
            <v>EXECUÇÃO DE RADIER, ESPESSURA DE 30 CM, FCK = 30 MPA, COM USO DE FORMAS EM MADEIRA SERRADA. AF_09/2021</v>
          </cell>
          <cell r="D6752" t="str">
            <v>M2</v>
          </cell>
          <cell r="E6752" t="str">
            <v>397,67</v>
          </cell>
        </row>
        <row r="6753">
          <cell r="A6753" t="str">
            <v>103074</v>
          </cell>
          <cell r="B6753" t="str">
            <v>103074</v>
          </cell>
          <cell r="C6753" t="str">
            <v>EXECUÇÃO DE PISO DE CONCRETO, SEM ACABAMENTO SUPERFICIAL, ESPESSURA DE 15 CM, FCK = 30 MPA, COM USO DE FORMAS EM MADEIRA SERRADA. AF_09/2021</v>
          </cell>
          <cell r="D6753" t="str">
            <v>M2</v>
          </cell>
          <cell r="E6753" t="str">
            <v>180,32</v>
          </cell>
        </row>
        <row r="6754">
          <cell r="A6754" t="str">
            <v>103075</v>
          </cell>
          <cell r="B6754" t="str">
            <v>103075</v>
          </cell>
          <cell r="C6754" t="str">
            <v>EXECUÇÃO DE PISO DE CONCRETO, COM ACABAMENTO SUPERFICIAL, ESPESSURA DE 15 CM, FCK = 30 MPA, COM USO DE FORMAS EM MADEIRA SERRADA. AF_09/2021</v>
          </cell>
          <cell r="D6754" t="str">
            <v>M2</v>
          </cell>
          <cell r="E6754" t="str">
            <v>218,93</v>
          </cell>
        </row>
        <row r="6755">
          <cell r="A6755" t="str">
            <v>103076</v>
          </cell>
          <cell r="B6755" t="str">
            <v>103076</v>
          </cell>
          <cell r="C6755" t="str">
            <v>EXECUÇÃO DE LAJE SOBRE SOLO, ESPESSURA DE 10 CM, FCK = 30 MPA, COM USO DE FORMAS EM MADEIRA SERRADA. AF_09/2021</v>
          </cell>
          <cell r="D6755" t="str">
            <v>M2</v>
          </cell>
          <cell r="E6755" t="str">
            <v>157,91</v>
          </cell>
        </row>
        <row r="6756">
          <cell r="A6756" t="str">
            <v>103077</v>
          </cell>
          <cell r="B6756" t="str">
            <v>103077</v>
          </cell>
          <cell r="C6756" t="str">
            <v>EXECUÇÃO DE LAJE SOBRE SOLO, ESPESSURA DE 15 CM, FCK = 30 MPA, COM USO DE FORMAS EM MADEIRA SERRADA. AF_09/2021</v>
          </cell>
          <cell r="D6756" t="str">
            <v>M2</v>
          </cell>
          <cell r="E6756" t="str">
            <v>205,89</v>
          </cell>
        </row>
        <row r="6757">
          <cell r="A6757" t="str">
            <v>103078</v>
          </cell>
          <cell r="B6757" t="str">
            <v>103078</v>
          </cell>
          <cell r="C6757" t="str">
            <v>EXECUÇÃO DE LAJE SOBRE SOLO, ESPESSURA DE 20 CM, FCK = 30 MPA, COM USO DE FORMAS EM MADEIRA SERRADA. AF_09/2021</v>
          </cell>
          <cell r="D6757" t="str">
            <v>M2</v>
          </cell>
          <cell r="E6757" t="str">
            <v>249,48</v>
          </cell>
        </row>
        <row r="6758">
          <cell r="A6758" t="str">
            <v>103079</v>
          </cell>
          <cell r="B6758" t="str">
            <v>103079</v>
          </cell>
          <cell r="C6758" t="str">
            <v>EXECUÇÃO DE LAJE SOBRE SOLO, ESPESSURA DE 25 CM, FCK = 30 MPA, COM USO DE FORMAS EM MADEIRA SERRADA. AF_09/2021</v>
          </cell>
          <cell r="D6758" t="str">
            <v>M2</v>
          </cell>
          <cell r="E6758" t="str">
            <v>301,39</v>
          </cell>
        </row>
        <row r="6759">
          <cell r="A6759" t="str">
            <v>103080</v>
          </cell>
          <cell r="B6759" t="str">
            <v>103080</v>
          </cell>
          <cell r="C6759" t="str">
            <v>EXECUÇÃO DE LAJE SOBRE SOLO, ESPESSURA DE 30 CM, FCK = 30 MPA, COM USO DE FORMAS EM MADEIRA SERRADA. AF_09/2021</v>
          </cell>
          <cell r="D6759" t="str">
            <v>M2</v>
          </cell>
          <cell r="E6759" t="str">
            <v>372,24</v>
          </cell>
        </row>
        <row r="6760">
          <cell r="A6760" t="str">
            <v>103088</v>
          </cell>
          <cell r="B6760" t="str">
            <v>103088</v>
          </cell>
          <cell r="C6760" t="str">
            <v>ARMAÇÃO DE VERGA E CONTRAVERGA DE ALVENARIA ESTRUTURAL; DIÂMETRO DE 12,5 MM. AF_09/2021</v>
          </cell>
          <cell r="D6760" t="str">
            <v>KG</v>
          </cell>
          <cell r="E6760" t="str">
            <v>11,32</v>
          </cell>
        </row>
        <row r="6761">
          <cell r="A6761" t="str">
            <v>103089</v>
          </cell>
          <cell r="B6761" t="str">
            <v>103089</v>
          </cell>
          <cell r="C6761" t="str">
            <v>ASSENTAMENTO DE TUBO DE FERRO FUNDIDO PARA REDE DE ÁGUA, DN 80 MM, JUNTA FLANGEADA (NÃO INCLUI O FORNECIMENTO). AF_09/2021</v>
          </cell>
          <cell r="D6761" t="str">
            <v>M</v>
          </cell>
          <cell r="E6761" t="str">
            <v>10,50</v>
          </cell>
        </row>
        <row r="6762">
          <cell r="A6762" t="str">
            <v>103090</v>
          </cell>
          <cell r="B6762" t="str">
            <v>103090</v>
          </cell>
          <cell r="C6762" t="str">
            <v>ASSENTAMENTO DE TUBO DE FERRO FUNDIDO PARA REDE DE ÁGUA, DN 100 MM, JUNTA FLANGEADA (NÃO INCLUI O FORNECIMENTO). AF_09/2021</v>
          </cell>
          <cell r="D6762" t="str">
            <v>M</v>
          </cell>
          <cell r="E6762" t="str">
            <v>12,53</v>
          </cell>
        </row>
        <row r="6763">
          <cell r="A6763" t="str">
            <v>103091</v>
          </cell>
          <cell r="B6763" t="str">
            <v>103091</v>
          </cell>
          <cell r="C6763" t="str">
            <v>ASSENTAMENTO DE TUBO DE FERRO FUNDIDO PARA REDE DE ÁGUA, DN 150 MM, JUNTA FLANGEADA (NÃO INCLUI O FORNECIMENTO). AF_09/2021</v>
          </cell>
          <cell r="D6763" t="str">
            <v>M</v>
          </cell>
          <cell r="E6763" t="str">
            <v>17,60</v>
          </cell>
        </row>
        <row r="6764">
          <cell r="A6764" t="str">
            <v>103092</v>
          </cell>
          <cell r="B6764" t="str">
            <v>103092</v>
          </cell>
          <cell r="C6764" t="str">
            <v>ASSENTAMENTO DE TUBO DE FERRO FUNDIDO PARA REDE DE ÁGUA, DN 200 MM, JUNTA FLANGEADA (NÃO INCLUI O FORNECIMENTO). AF_09/2021</v>
          </cell>
          <cell r="D6764" t="str">
            <v>M</v>
          </cell>
          <cell r="E6764" t="str">
            <v>22,67</v>
          </cell>
        </row>
        <row r="6765">
          <cell r="A6765" t="str">
            <v>103093</v>
          </cell>
          <cell r="B6765" t="str">
            <v>103093</v>
          </cell>
          <cell r="C6765" t="str">
            <v>ASSENTAMENTO DE TUBO DE FERRO FUNDIDO PARA REDE DE ÁGUA, DN 250 MM, JUNTA FLANGEADA (NÃO INCLUI O FORNECIMENTO). AF_09/2021</v>
          </cell>
          <cell r="D6765" t="str">
            <v>M</v>
          </cell>
          <cell r="E6765" t="str">
            <v>34,64</v>
          </cell>
        </row>
        <row r="6766">
          <cell r="A6766" t="str">
            <v>103094</v>
          </cell>
          <cell r="B6766" t="str">
            <v>103094</v>
          </cell>
          <cell r="C6766" t="str">
            <v>ASSENTAMENTO DE TUBO DE FERRO FUNDIDO PARA REDE DE ÁGUA, DN 300 MM, JUNTA FLANGEADA (NÃO INCLUI O FORNECIMENTO). AF_09/2021</v>
          </cell>
          <cell r="D6766" t="str">
            <v>M</v>
          </cell>
          <cell r="E6766" t="str">
            <v>39,75</v>
          </cell>
        </row>
        <row r="6767">
          <cell r="A6767" t="str">
            <v>103095</v>
          </cell>
          <cell r="B6767" t="str">
            <v>103095</v>
          </cell>
          <cell r="C6767" t="str">
            <v>ASSENTAMENTO DE TUBO DE FERRO FUNDIDO PARA REDE DE ÁGUA, DN 350 MM, JUNTA FLANGEADA (NÃO INCLUI O FORNECIMENTO). AF_09/2021</v>
          </cell>
          <cell r="D6767" t="str">
            <v>M</v>
          </cell>
          <cell r="E6767" t="str">
            <v>51,70</v>
          </cell>
        </row>
        <row r="6768">
          <cell r="A6768" t="str">
            <v>103096</v>
          </cell>
          <cell r="B6768" t="str">
            <v>103096</v>
          </cell>
          <cell r="C6768" t="str">
            <v>ASSENTAMENTO DE TUBO DE FERRO FUNDIDO PARA REDE DE ÁGUA, DN 400 MM, JUNTA FLANGEADA (NÃO INCLUI O FORNECIMENTO). AF_09/2021</v>
          </cell>
          <cell r="D6768" t="str">
            <v>M</v>
          </cell>
          <cell r="E6768" t="str">
            <v>56,80</v>
          </cell>
        </row>
        <row r="6769">
          <cell r="A6769" t="str">
            <v>103097</v>
          </cell>
          <cell r="B6769" t="str">
            <v>103097</v>
          </cell>
          <cell r="C6769" t="str">
            <v>ASSENTAMENTO DE TUBO DE FERRO FUNDIDO PARA REDE DE ÁGUA, DN 450 MM, JUNTA FLANGEADA (NÃO INCLUI O FORNECIMENTO). AF_09/2021</v>
          </cell>
          <cell r="D6769" t="str">
            <v>M</v>
          </cell>
          <cell r="E6769" t="str">
            <v>68,77</v>
          </cell>
        </row>
        <row r="6770">
          <cell r="A6770" t="str">
            <v>103098</v>
          </cell>
          <cell r="B6770" t="str">
            <v>103098</v>
          </cell>
          <cell r="C6770" t="str">
            <v>ASSENTAMENTO DE TUBO DE FERRO FUNDIDO PARA REDE DE ÁGUA, DN 500 MM, JUNTA FLANGEADA (NÃO INCLUI O FORNECIMENTO). AF_09/2021</v>
          </cell>
          <cell r="D6770" t="str">
            <v>M</v>
          </cell>
          <cell r="E6770" t="str">
            <v>73,85</v>
          </cell>
        </row>
        <row r="6771">
          <cell r="A6771" t="str">
            <v>103099</v>
          </cell>
          <cell r="B6771" t="str">
            <v>103099</v>
          </cell>
          <cell r="C6771" t="str">
            <v>ASSENTAMENTO DE TUBO DE FERRO FUNDIDO PARA REDE DE ÁGUA, DN 600 MM, JUNTA FLANGEADA (NÃO INCLUI O FORNECIMENTO). AF_09/2021</v>
          </cell>
          <cell r="D6771" t="str">
            <v>M</v>
          </cell>
          <cell r="E6771" t="str">
            <v>83,99</v>
          </cell>
        </row>
        <row r="6772">
          <cell r="A6772" t="str">
            <v>103100</v>
          </cell>
          <cell r="B6772" t="str">
            <v>103100</v>
          </cell>
          <cell r="C6772" t="str">
            <v>ASSENTAMENTO DE TUBO DE FERRO FUNDIDO PARA REDE DE ÁGUA, DN 700 MM, JUNTA FLANGEADA (NÃO INCLUI O FORNECIMENTO). AF_09/2021</v>
          </cell>
          <cell r="D6772" t="str">
            <v>M</v>
          </cell>
          <cell r="E6772" t="str">
            <v>89,59</v>
          </cell>
        </row>
        <row r="6773">
          <cell r="A6773" t="str">
            <v>103101</v>
          </cell>
          <cell r="B6773" t="str">
            <v>103101</v>
          </cell>
          <cell r="C6773" t="str">
            <v>ASSENTAMENTO DE TUBO DE FERRO FUNDIDO PARA REDE DE ÁGUA, DN 800 MM, JUNTA FLANGEADA (NÃO INCLUI O FORNECIMENTO). AF_09/2021</v>
          </cell>
          <cell r="D6773" t="str">
            <v>M</v>
          </cell>
          <cell r="E6773" t="str">
            <v>98,67</v>
          </cell>
        </row>
        <row r="6774">
          <cell r="A6774" t="str">
            <v>103102</v>
          </cell>
          <cell r="B6774" t="str">
            <v>103102</v>
          </cell>
          <cell r="C6774" t="str">
            <v>ASSENTAMENTO DE TUBO DE FERRO FUNDIDO PARA REDE DE ÁGUA, DN 900 MM, JUNTA FLANGEADA (NÃO INCLUI O FORNECIMENTO). AF_09/2021</v>
          </cell>
          <cell r="D6774" t="str">
            <v>M</v>
          </cell>
          <cell r="E6774" t="str">
            <v>113,63</v>
          </cell>
        </row>
        <row r="6775">
          <cell r="A6775" t="str">
            <v>103103</v>
          </cell>
          <cell r="B6775" t="str">
            <v>103103</v>
          </cell>
          <cell r="C6775" t="str">
            <v>ASSENTAMENTO DE TUBO DE FERRO FUNDIDO PARA REDE DE ÁGUA, DN 1000 MM, JUNTA FLANGEADA (NÃO INCLUI O FORNECIMENTO). AF_09/2021</v>
          </cell>
          <cell r="D6775" t="str">
            <v>M</v>
          </cell>
          <cell r="E6775" t="str">
            <v>122,70</v>
          </cell>
        </row>
        <row r="6776">
          <cell r="A6776" t="str">
            <v>103104</v>
          </cell>
          <cell r="B6776" t="str">
            <v>103104</v>
          </cell>
          <cell r="C6776" t="str">
            <v>ASSENTAMENTO DE TUBO DE FERRO FUNDIDO PARA REDE DE ÁGUA, DN 1200 MM, JUNTA FLANGEADA (NÃO INCLUI O FORNECIMENTO). AF_09/2021</v>
          </cell>
          <cell r="D6776" t="str">
            <v>M</v>
          </cell>
          <cell r="E6776" t="str">
            <v>146,73</v>
          </cell>
        </row>
        <row r="6777">
          <cell r="A6777" t="str">
            <v>103105</v>
          </cell>
          <cell r="B6777" t="str">
            <v>103105</v>
          </cell>
          <cell r="C6777" t="str">
            <v>ASSENTAMENTO DE CONEXÃO COM 2 ACESSOS, FERRO FUNDIDO PARA REDE DE ÁGUA, DN  80 MM, JUNTA FLANGEADA (NÃO INCLUI O FORNECIMENTO). AF_09/2021</v>
          </cell>
          <cell r="D6777" t="str">
            <v>UN</v>
          </cell>
          <cell r="E6777" t="str">
            <v>44,68</v>
          </cell>
        </row>
        <row r="6778">
          <cell r="A6778" t="str">
            <v>103106</v>
          </cell>
          <cell r="B6778" t="str">
            <v>103106</v>
          </cell>
          <cell r="C6778" t="str">
            <v>ASSENTAMENTO DE CONEXÃO COM 2 ACESSOS, FERRO FUNDIDO PARA REDE DE ÁGUA, DN  100 MM, JUNTA FLANGEADA (NÃO INCLUI O FORNECIMENTO). AF_09/2021</v>
          </cell>
          <cell r="D6778" t="str">
            <v>UN</v>
          </cell>
          <cell r="E6778" t="str">
            <v>53,21</v>
          </cell>
        </row>
        <row r="6779">
          <cell r="A6779" t="str">
            <v>103107</v>
          </cell>
          <cell r="B6779" t="str">
            <v>103107</v>
          </cell>
          <cell r="C6779" t="str">
            <v>ASSENTAMENTO DE CONEXÃO COM 2 ACESSOS, FERRO FUNDIDO PARA REDE DE ÁGUA, DN  150 MM, JUNTA FLANGEADA (NÃO INCLUI O FORNECIMENTO). AF_09/2021</v>
          </cell>
          <cell r="D6779" t="str">
            <v>UN</v>
          </cell>
          <cell r="E6779" t="str">
            <v>74,53</v>
          </cell>
        </row>
        <row r="6780">
          <cell r="A6780" t="str">
            <v>103108</v>
          </cell>
          <cell r="B6780" t="str">
            <v>103108</v>
          </cell>
          <cell r="C6780" t="str">
            <v>ASSENTAMENTO DE CONEXÃO COM 2 ACESSOS, FERRO FUNDIDO PARA REDE DE ÁGUA, DN  200 MM, JUNTA FLANGEADA (NÃO INCLUI O FORNECIMENTO). AF_09/2021</v>
          </cell>
          <cell r="D6780" t="str">
            <v>UN</v>
          </cell>
          <cell r="E6780" t="str">
            <v>95,85</v>
          </cell>
        </row>
        <row r="6781">
          <cell r="A6781" t="str">
            <v>103109</v>
          </cell>
          <cell r="B6781" t="str">
            <v>103109</v>
          </cell>
          <cell r="C6781" t="str">
            <v>ASSENTAMENTO DE CONEXÃO COM 2 ACESSOS, FERRO FUNDIDO PARA REDE DE ÁGUA, DN  250 MM, JUNTA FLANGEADA (NÃO INCLUI O FORNECIMENTO). AF_09/2021</v>
          </cell>
          <cell r="D6781" t="str">
            <v>UN</v>
          </cell>
          <cell r="E6781" t="str">
            <v>157,21</v>
          </cell>
        </row>
        <row r="6782">
          <cell r="A6782" t="str">
            <v>103110</v>
          </cell>
          <cell r="B6782" t="str">
            <v>103110</v>
          </cell>
          <cell r="C6782" t="str">
            <v>ASSENTAMENTO DE CONEXÃO COM 2 ACESSOS, FERRO FUNDIDO PARA REDE DE ÁGUA, DN  300 MM, JUNTA FLANGEADA (NÃO INCLUI O FORNECIMENTO). AF_09/2021</v>
          </cell>
          <cell r="D6782" t="str">
            <v>UN</v>
          </cell>
          <cell r="E6782" t="str">
            <v>178,54</v>
          </cell>
        </row>
        <row r="6783">
          <cell r="A6783" t="str">
            <v>103111</v>
          </cell>
          <cell r="B6783" t="str">
            <v>103111</v>
          </cell>
          <cell r="C6783" t="str">
            <v>ASSENTAMENTO DE CONEXÃO COM 2 ACESSOS, FERRO FUNDIDO PARA REDE DE ÁGUA, DN  350 MM, JUNTA FLANGEADA (NÃO INCLUI O FORNECIMENTO). AF_09/2021</v>
          </cell>
          <cell r="D6783" t="str">
            <v>UN</v>
          </cell>
          <cell r="E6783" t="str">
            <v>239,91</v>
          </cell>
        </row>
        <row r="6784">
          <cell r="A6784" t="str">
            <v>103112</v>
          </cell>
          <cell r="B6784" t="str">
            <v>103112</v>
          </cell>
          <cell r="C6784" t="str">
            <v>ASSENTAMENTO DE CONEXÃO COM 2 ACESSOS, FERRO FUNDIDO PARA REDE DE ÁGUA, DN  400 MM, JUNTA FLANGEADA (NÃO INCLUI O FORNECIMENTO). AF_09/2021</v>
          </cell>
          <cell r="D6784" t="str">
            <v>UN</v>
          </cell>
          <cell r="E6784" t="str">
            <v>261,23</v>
          </cell>
        </row>
        <row r="6785">
          <cell r="A6785" t="str">
            <v>103113</v>
          </cell>
          <cell r="B6785" t="str">
            <v>103113</v>
          </cell>
          <cell r="C6785" t="str">
            <v>ASSENTAMENTO DE CONEXÃO COM 2 ACESSOS, FERRO FUNDIDO PARA REDE DE ÁGUA, DN  450 MM, JUNTA FLANGEADA (NÃO INCLUI O FORNECIMENTO). AF_09/2021</v>
          </cell>
          <cell r="D6785" t="str">
            <v>UN</v>
          </cell>
          <cell r="E6785" t="str">
            <v>322,59</v>
          </cell>
        </row>
        <row r="6786">
          <cell r="A6786" t="str">
            <v>103114</v>
          </cell>
          <cell r="B6786" t="str">
            <v>103114</v>
          </cell>
          <cell r="C6786" t="str">
            <v>ASSENTAMENTO DE CONEXÃO COM 2 ACESSOS, FERRO FUNDIDO PARA REDE DE ÁGUA, DN  500 MM, JUNTA FLANGEADA (NÃO INCLUI O FORNECIMENTO). AF_09/2021</v>
          </cell>
          <cell r="D6786" t="str">
            <v>UN</v>
          </cell>
          <cell r="E6786" t="str">
            <v>343,91</v>
          </cell>
        </row>
        <row r="6787">
          <cell r="A6787" t="str">
            <v>103115</v>
          </cell>
          <cell r="B6787" t="str">
            <v>103115</v>
          </cell>
          <cell r="C6787" t="str">
            <v>ASSENTAMENTO DE CONEXÃO COM 2 ACESSOS, FERRO FUNDIDO PARA REDE DE ÁGUA, DN  600 MM, JUNTA FLANGEADA (NÃO INCLUI O FORNECIMENTO). AF_09/2021</v>
          </cell>
          <cell r="D6787" t="str">
            <v>UN</v>
          </cell>
          <cell r="E6787" t="str">
            <v>386,55</v>
          </cell>
        </row>
        <row r="6788">
          <cell r="A6788" t="str">
            <v>103116</v>
          </cell>
          <cell r="B6788" t="str">
            <v>103116</v>
          </cell>
          <cell r="C6788" t="str">
            <v>ASSENTAMENTO DE CONEXÃO COM 2 ACESSOS, FERRO FUNDIDO PARA REDE DE ÁGUA, DN  700 MM, JUNTA FLANGEADA (NÃO INCLUI O FORNECIMENTO). AF_09/2021</v>
          </cell>
          <cell r="D6788" t="str">
            <v>UN</v>
          </cell>
          <cell r="E6788" t="str">
            <v>469,24</v>
          </cell>
        </row>
        <row r="6789">
          <cell r="A6789" t="str">
            <v>103117</v>
          </cell>
          <cell r="B6789" t="str">
            <v>103117</v>
          </cell>
          <cell r="C6789" t="str">
            <v>ASSENTAMENTO DE CONEXÃO COM 2 ACESSOS, FERRO FUNDIDO PARA REDE DE ÁGUA, DN  800 MM, JUNTA FLANGEADA (NÃO INCLUI O FORNECIMENTO). AF_09/2021</v>
          </cell>
          <cell r="D6789" t="str">
            <v>UN</v>
          </cell>
          <cell r="E6789" t="str">
            <v>511,88</v>
          </cell>
        </row>
        <row r="6790">
          <cell r="A6790" t="str">
            <v>103118</v>
          </cell>
          <cell r="B6790" t="str">
            <v>103118</v>
          </cell>
          <cell r="C6790" t="str">
            <v>ASSENTAMENTO DE CONEXÃO COM 2 ACESSOS, FERRO FUNDIDO PARA REDE DE ÁGUA, DN  900 MM, JUNTA FLANGEADA (NÃO INCLUI O FORNECIMENTO). AF_09/2021</v>
          </cell>
          <cell r="D6790" t="str">
            <v>UN</v>
          </cell>
          <cell r="E6790" t="str">
            <v>594,56</v>
          </cell>
        </row>
        <row r="6791">
          <cell r="A6791" t="str">
            <v>103119</v>
          </cell>
          <cell r="B6791" t="str">
            <v>103119</v>
          </cell>
          <cell r="C6791" t="str">
            <v>ASSENTAMENTO DE CONEXÃO COM 2 ACESSOS, FERRO FUNDIDO PARA REDE DE ÁGUA, DN  1000 MM, JUNTA FLANGEADA (NÃO INCLUI O FORNECIMENTO). AF_09/2021</v>
          </cell>
          <cell r="D6791" t="str">
            <v>UN</v>
          </cell>
          <cell r="E6791" t="str">
            <v>637,20</v>
          </cell>
        </row>
        <row r="6792">
          <cell r="A6792" t="str">
            <v>103120</v>
          </cell>
          <cell r="B6792" t="str">
            <v>103120</v>
          </cell>
          <cell r="C6792" t="str">
            <v>ASSENTAMENTO DE CONEXÃO COM 2 ACESSOS, FERRO FUNDIDO PARA REDE DE ÁGUA, DN  1200 MM, JUNTA FLANGEADA (NÃO INCLUI O FORNECIMENTO). AF_09/2021</v>
          </cell>
          <cell r="D6792" t="str">
            <v>UN</v>
          </cell>
          <cell r="E6792" t="str">
            <v>762,52</v>
          </cell>
        </row>
        <row r="6793">
          <cell r="A6793" t="str">
            <v>103121</v>
          </cell>
          <cell r="B6793" t="str">
            <v>103121</v>
          </cell>
          <cell r="C6793" t="str">
            <v>ASSENTAMENTO DE CONEXÃO COM 3 ACESSOS, FERRO FUNDIDO PARA REDE DE ÁGUA, DN  80 MM, JUNTA FLANGEADA (NÃO INCLUI O FORNECIMENTO). AF_09/2021</v>
          </cell>
          <cell r="D6793" t="str">
            <v>UN</v>
          </cell>
          <cell r="E6793" t="str">
            <v>58,49</v>
          </cell>
        </row>
        <row r="6794">
          <cell r="A6794" t="str">
            <v>103122</v>
          </cell>
          <cell r="B6794" t="str">
            <v>103122</v>
          </cell>
          <cell r="C6794" t="str">
            <v>ASSENTAMENTO DE CONEXÃO COM 3 ACESSOS, FERRO FUNDIDO PARA REDE DE ÁGUA, DN  100 MM, JUNTA FLANGEADA (NÃO INCLUI O FORNECIMENTO). AF_09/2021</v>
          </cell>
          <cell r="D6794" t="str">
            <v>UN</v>
          </cell>
          <cell r="E6794" t="str">
            <v>71,28</v>
          </cell>
        </row>
        <row r="6795">
          <cell r="A6795" t="str">
            <v>103123</v>
          </cell>
          <cell r="B6795" t="str">
            <v>103123</v>
          </cell>
          <cell r="C6795" t="str">
            <v>ASSENTAMENTO DE CONEXÃO COM 3 ACESSOS, FERRO FUNDIDO PARA REDE DE ÁGUA, DN  150 MM, JUNTA FLANGEADA (NÃO INCLUI O FORNECIMENTO). AF_09/2021</v>
          </cell>
          <cell r="D6795" t="str">
            <v>UN</v>
          </cell>
          <cell r="E6795" t="str">
            <v>103,25</v>
          </cell>
        </row>
        <row r="6796">
          <cell r="A6796" t="str">
            <v>103124</v>
          </cell>
          <cell r="B6796" t="str">
            <v>103124</v>
          </cell>
          <cell r="C6796" t="str">
            <v>ASSENTAMENTO DE CONEXÃO COM 3 ACESSOS, FERRO FUNDIDO PARA REDE DE ÁGUA, DN  200 MM, JUNTA FLANGEADA (NÃO INCLUI O FORNECIMENTO). AF_09/2021</v>
          </cell>
          <cell r="D6796" t="str">
            <v>UN</v>
          </cell>
          <cell r="E6796" t="str">
            <v>135,22</v>
          </cell>
        </row>
        <row r="6797">
          <cell r="A6797" t="str">
            <v>103125</v>
          </cell>
          <cell r="B6797" t="str">
            <v>103125</v>
          </cell>
          <cell r="C6797" t="str">
            <v>ASSENTAMENTO DE CONEXÃO COM 3 ACESSOS, FERRO FUNDIDO PARA REDE DE ÁGUA, DN  250 MM, JUNTA FLANGEADA (NÃO INCLUI O FORNECIMENTO). AF_09/2021</v>
          </cell>
          <cell r="D6797" t="str">
            <v>UN</v>
          </cell>
          <cell r="E6797" t="str">
            <v>227,30</v>
          </cell>
        </row>
        <row r="6798">
          <cell r="A6798" t="str">
            <v>103126</v>
          </cell>
          <cell r="B6798" t="str">
            <v>103126</v>
          </cell>
          <cell r="C6798" t="str">
            <v>ASSENTAMENTO DE CONEXÃO COM 3 ACESSOS, FERRO FUNDIDO PARA REDE DE ÁGUA, DN  300 MM, JUNTA FLANGEADA (NÃO INCLUI O FORNECIMENTO). AF_09/2021</v>
          </cell>
          <cell r="D6798" t="str">
            <v>UN</v>
          </cell>
          <cell r="E6798" t="str">
            <v>259,26</v>
          </cell>
        </row>
        <row r="6799">
          <cell r="A6799" t="str">
            <v>103127</v>
          </cell>
          <cell r="B6799" t="str">
            <v>103127</v>
          </cell>
          <cell r="C6799" t="str">
            <v>ASSENTAMENTO DE CONEXÃO COM 3 ACESSOS, FERRO FUNDIDO PARA REDE DE ÁGUA, DN  350 MM, JUNTA FLANGEADA (NÃO INCLUI O FORNECIMENTO). AF_09/2021</v>
          </cell>
          <cell r="D6799" t="str">
            <v>UN</v>
          </cell>
          <cell r="E6799" t="str">
            <v>351,32</v>
          </cell>
        </row>
        <row r="6800">
          <cell r="A6800" t="str">
            <v>103128</v>
          </cell>
          <cell r="B6800" t="str">
            <v>103128</v>
          </cell>
          <cell r="C6800" t="str">
            <v>ASSENTAMENTO DE CONEXÃO COM 3 ACESSOS, FERRO FUNDIDO PARA REDE DE ÁGUA, DN  400 MM, JUNTA FLANGEADA (NÃO INCLUI O FORNECIMENTO). AF_09/2021</v>
          </cell>
          <cell r="D6800" t="str">
            <v>UN</v>
          </cell>
          <cell r="E6800" t="str">
            <v>383,30</v>
          </cell>
        </row>
        <row r="6801">
          <cell r="A6801" t="str">
            <v>103129</v>
          </cell>
          <cell r="B6801" t="str">
            <v>103129</v>
          </cell>
          <cell r="C6801" t="str">
            <v>ASSENTAMENTO DE CONEXÃO COM 3 ACESSOS, FERRO FUNDIDO PARA REDE DE ÁGUA, DN  450 MM, JUNTA FLANGEADA (NÃO INCLUI O FORNECIMENTO). AF_09/2021</v>
          </cell>
          <cell r="D6801" t="str">
            <v>UN</v>
          </cell>
          <cell r="E6801" t="str">
            <v>475,37</v>
          </cell>
        </row>
        <row r="6802">
          <cell r="A6802" t="str">
            <v>103130</v>
          </cell>
          <cell r="B6802" t="str">
            <v>103130</v>
          </cell>
          <cell r="C6802" t="str">
            <v>ASSENTAMENTO DE CONEXÃO COM 3 ACESSOS, FERRO FUNDIDO PARA REDE DE ÁGUA, DN  500 MM, JUNTA FLANGEADA (NÃO INCLUI O FORNECIMENTO). AF_09/2021</v>
          </cell>
          <cell r="D6802" t="str">
            <v>UN</v>
          </cell>
          <cell r="E6802" t="str">
            <v>507,34</v>
          </cell>
        </row>
        <row r="6803">
          <cell r="A6803" t="str">
            <v>103131</v>
          </cell>
          <cell r="B6803" t="str">
            <v>103131</v>
          </cell>
          <cell r="C6803" t="str">
            <v>ASSENTAMENTO DE CONEXÃO COM 3 ACESSOS, FERRO FUNDIDO PARA REDE DE ÁGUA, DN  600 MM, JUNTA FLANGEADA (NÃO INCLUI O FORNECIMENTO). AF_09/2021</v>
          </cell>
          <cell r="D6803" t="str">
            <v>UN</v>
          </cell>
          <cell r="E6803" t="str">
            <v>571,27</v>
          </cell>
        </row>
        <row r="6804">
          <cell r="A6804" t="str">
            <v>103132</v>
          </cell>
          <cell r="B6804" t="str">
            <v>103132</v>
          </cell>
          <cell r="C6804" t="str">
            <v>ASSENTAMENTO DE CONEXÃO COM 3 ACESSOS, FERRO FUNDIDO PARA REDE DE ÁGUA, DN  700 MM, JUNTA FLANGEADA (NÃO INCLUI O FORNECIMENTO). AF_09/2021</v>
          </cell>
          <cell r="D6804" t="str">
            <v>UN</v>
          </cell>
          <cell r="E6804" t="str">
            <v>695,32</v>
          </cell>
        </row>
        <row r="6805">
          <cell r="A6805" t="str">
            <v>103133</v>
          </cell>
          <cell r="B6805" t="str">
            <v>103133</v>
          </cell>
          <cell r="C6805" t="str">
            <v>ASSENTAMENTO DE CONEXÃO COM 3 ACESSOS, FERRO FUNDIDO PARA REDE DE ÁGUA, DN  800 MM, JUNTA FLANGEADA (NÃO INCLUI O FORNECIMENTO). AF_09/2021</v>
          </cell>
          <cell r="D6805" t="str">
            <v>UN</v>
          </cell>
          <cell r="E6805" t="str">
            <v>759,28</v>
          </cell>
        </row>
        <row r="6806">
          <cell r="A6806" t="str">
            <v>103134</v>
          </cell>
          <cell r="B6806" t="str">
            <v>103134</v>
          </cell>
          <cell r="C6806" t="str">
            <v>ASSENTAMENTO DE CONEXÃO COM 3 ACESSOS, FERRO FUNDIDO PARA REDE DE ÁGUA, DN  900 MM, JUNTA FLANGEADA (NÃO INCLUI O FORNECIMENTO). AF_09/2021</v>
          </cell>
          <cell r="D6806" t="str">
            <v>UN</v>
          </cell>
          <cell r="E6806" t="str">
            <v>883,31</v>
          </cell>
        </row>
        <row r="6807">
          <cell r="A6807" t="str">
            <v>103135</v>
          </cell>
          <cell r="B6807" t="str">
            <v>103135</v>
          </cell>
          <cell r="C6807" t="str">
            <v>ASSENTAMENTO DE CONEXÃO COM 3 ACESSOS, FERRO FUNDIDO PARA REDE DE ÁGUA, DN  1000 MM, JUNTA FLANGEADA (NÃO INCLUI O FORNECIMENTO). AF_09/2021</v>
          </cell>
          <cell r="D6807" t="str">
            <v>UN</v>
          </cell>
          <cell r="E6807" t="str">
            <v>947,27</v>
          </cell>
        </row>
        <row r="6808">
          <cell r="A6808" t="str">
            <v>103136</v>
          </cell>
          <cell r="B6808" t="str">
            <v>103136</v>
          </cell>
          <cell r="C6808" t="str">
            <v>ASSENTAMENTO DE CONEXÃO COM 3 ACESSOS, FERRO FUNDIDO PARA REDE DE ÁGUA, DN  1200 MM, JUNTA FLANGEADA (NÃO INCLUI O FORNECIMENTO). AF_09/2021</v>
          </cell>
          <cell r="D6808" t="str">
            <v>UN</v>
          </cell>
          <cell r="E6808" t="str">
            <v>1.135,25</v>
          </cell>
        </row>
        <row r="6809">
          <cell r="A6809" t="str">
            <v>103137</v>
          </cell>
          <cell r="B6809" t="str">
            <v>103137</v>
          </cell>
          <cell r="C6809" t="str">
            <v>ASSENTAMENTO DE CONEXÃO COM 1 ACESSO, FERRO FUNDIDO PARA REDE DE ÁGUA, DN  80 MM, JUNTA FLANGEADA (NÃO INCLUI O FORNECIMENTO). AF_09/2021</v>
          </cell>
          <cell r="D6809" t="str">
            <v>UN</v>
          </cell>
          <cell r="E6809" t="str">
            <v>30,90</v>
          </cell>
        </row>
        <row r="6810">
          <cell r="A6810" t="str">
            <v>103138</v>
          </cell>
          <cell r="B6810" t="str">
            <v>103138</v>
          </cell>
          <cell r="C6810" t="str">
            <v>ASSENTAMENTO DE CONEXÃO COM 1 ACESSO, FERRO FUNDIDO PARA REDE DE ÁGUA, DN  100 MM, JUNTA FLANGEADA (NÃO INCLUI O FORNECIMENTO). AF_09/2021</v>
          </cell>
          <cell r="D6810" t="str">
            <v>UN</v>
          </cell>
          <cell r="E6810" t="str">
            <v>35,14</v>
          </cell>
        </row>
        <row r="6811">
          <cell r="A6811" t="str">
            <v>103139</v>
          </cell>
          <cell r="B6811" t="str">
            <v>103139</v>
          </cell>
          <cell r="C6811" t="str">
            <v>ASSENTAMENTO DE CONEXÃO COM 1 ACESSO, FERRO FUNDIDO PARA REDE DE ÁGUA, DN  150 MM, JUNTA FLANGEADA (NÃO INCLUI O FORNECIMENTO). AF_09/2021</v>
          </cell>
          <cell r="D6811" t="str">
            <v>UN</v>
          </cell>
          <cell r="E6811" t="str">
            <v>45,82</v>
          </cell>
        </row>
        <row r="6812">
          <cell r="A6812" t="str">
            <v>103140</v>
          </cell>
          <cell r="B6812" t="str">
            <v>103140</v>
          </cell>
          <cell r="C6812" t="str">
            <v>ASSENTAMENTO DE CONEXÃO COM 1 ACESSO, FERRO FUNDIDO PARA REDE DE ÁGUA, DN  200 MM, JUNTA FLANGEADA (NÃO INCLUI O FORNECIMENTO). AF_09/2021</v>
          </cell>
          <cell r="D6812" t="str">
            <v>UN</v>
          </cell>
          <cell r="E6812" t="str">
            <v>56,47</v>
          </cell>
        </row>
        <row r="6813">
          <cell r="A6813" t="str">
            <v>103141</v>
          </cell>
          <cell r="B6813" t="str">
            <v>103141</v>
          </cell>
          <cell r="C6813" t="str">
            <v>ASSENTAMENTO DE CONEXÃO COM 1 ACESSO, FERRO FUNDIDO PARA REDE DE ÁGUA, DN  250 MM, JUNTA FLANGEADA (NÃO INCLUI O FORNECIMENTO). AF_09/2021</v>
          </cell>
          <cell r="D6813" t="str">
            <v>UN</v>
          </cell>
          <cell r="E6813" t="str">
            <v>87,17</v>
          </cell>
        </row>
        <row r="6814">
          <cell r="A6814" t="str">
            <v>103142</v>
          </cell>
          <cell r="B6814" t="str">
            <v>103142</v>
          </cell>
          <cell r="C6814" t="str">
            <v>ASSENTAMENTO DE CONEXÃO COM 1 ACESSO, FERRO FUNDIDO PARA REDE DE ÁGUA, DN  300 MM, JUNTA FLANGEADA (NÃO INCLUI O FORNECIMENTO). AF_09/2021</v>
          </cell>
          <cell r="D6814" t="str">
            <v>UN</v>
          </cell>
          <cell r="E6814" t="str">
            <v>97,82</v>
          </cell>
        </row>
        <row r="6815">
          <cell r="A6815" t="str">
            <v>103143</v>
          </cell>
          <cell r="B6815" t="str">
            <v>103143</v>
          </cell>
          <cell r="C6815" t="str">
            <v>ASSENTAMENTO DE CONEXÃO COM 1 ACESSO, FERRO FUNDIDO PARA REDE DE ÁGUA, DN  350 MM, JUNTA FLANGEADA (NÃO INCLUI O FORNECIMENTO). AF_09/2021</v>
          </cell>
          <cell r="D6815" t="str">
            <v>UN</v>
          </cell>
          <cell r="E6815" t="str">
            <v>128,51</v>
          </cell>
        </row>
        <row r="6816">
          <cell r="A6816" t="str">
            <v>103144</v>
          </cell>
          <cell r="B6816" t="str">
            <v>103144</v>
          </cell>
          <cell r="C6816" t="str">
            <v>ASSENTAMENTO DE CONEXÃO COM 1 ACESSO, FERRO FUNDIDO PARA REDE DE ÁGUA, DN  400 MM, JUNTA FLANGEADA (NÃO INCLUI O FORNECIMENTO). AF_09/2021</v>
          </cell>
          <cell r="D6816" t="str">
            <v>UN</v>
          </cell>
          <cell r="E6816" t="str">
            <v>139,16</v>
          </cell>
        </row>
        <row r="6817">
          <cell r="A6817" t="str">
            <v>103145</v>
          </cell>
          <cell r="B6817" t="str">
            <v>103145</v>
          </cell>
          <cell r="C6817" t="str">
            <v>ASSENTAMENTO DE CONEXÃO COM 1 ACESSO, FERRO FUNDIDO PARA REDE DE ÁGUA, DN  450 MM, JUNTA FLANGEADA (NÃO INCLUI O FORNECIMENTO). AF_09/2021</v>
          </cell>
          <cell r="D6817" t="str">
            <v>UN</v>
          </cell>
          <cell r="E6817" t="str">
            <v>169,85</v>
          </cell>
        </row>
        <row r="6818">
          <cell r="A6818" t="str">
            <v>103146</v>
          </cell>
          <cell r="B6818" t="str">
            <v>103146</v>
          </cell>
          <cell r="C6818" t="str">
            <v>ASSENTAMENTO DE CONEXÃO COM 1 ACESSO, FERRO FUNDIDO PARA REDE DE ÁGUA, DN  500 MM, JUNTA FLANGEADA (NÃO INCLUI O FORNECIMENTO). AF_09/2021</v>
          </cell>
          <cell r="D6818" t="str">
            <v>UN</v>
          </cell>
          <cell r="E6818" t="str">
            <v>180,50</v>
          </cell>
        </row>
        <row r="6819">
          <cell r="A6819" t="str">
            <v>103147</v>
          </cell>
          <cell r="B6819" t="str">
            <v>103147</v>
          </cell>
          <cell r="C6819" t="str">
            <v>ASSENTAMENTO DE CONEXÃO COM 1 ACESSO, FERRO FUNDIDO PARA REDE DE ÁGUA, DN  600 MM, JUNTA FLANGEADA (NÃO INCLUI O FORNECIMENTO). AF_09/2021</v>
          </cell>
          <cell r="D6819" t="str">
            <v>UN</v>
          </cell>
          <cell r="E6819" t="str">
            <v>201,82</v>
          </cell>
        </row>
        <row r="6820">
          <cell r="A6820" t="str">
            <v>103148</v>
          </cell>
          <cell r="B6820" t="str">
            <v>103148</v>
          </cell>
          <cell r="C6820" t="str">
            <v>ASSENTAMENTO DE CONEXÃO COM 1 ACESSO, FERRO FUNDIDO PARA REDE DE ÁGUA, DN  700 MM, JUNTA FLANGEADA (NÃO INCLUI O FORNECIMENTO). AF_09/2021</v>
          </cell>
          <cell r="D6820" t="str">
            <v>UN</v>
          </cell>
          <cell r="E6820" t="str">
            <v>243,16</v>
          </cell>
        </row>
        <row r="6821">
          <cell r="A6821" t="str">
            <v>103149</v>
          </cell>
          <cell r="B6821" t="str">
            <v>103149</v>
          </cell>
          <cell r="C6821" t="str">
            <v>ASSENTAMENTO DE CONEXÃO COM 1 ACESSO, FERRO FUNDIDO PARA REDE DE ÁGUA, DN  800 MM, JUNTA FLANGEADA (NÃO INCLUI O FORNECIMENTO). AF_09/2021</v>
          </cell>
          <cell r="D6821" t="str">
            <v>UN</v>
          </cell>
          <cell r="E6821" t="str">
            <v>264,49</v>
          </cell>
        </row>
        <row r="6822">
          <cell r="A6822" t="str">
            <v>103150</v>
          </cell>
          <cell r="B6822" t="str">
            <v>103150</v>
          </cell>
          <cell r="C6822" t="str">
            <v>ASSENTAMENTO DE CONEXÃO COM 1 ACESSO, FERRO FUNDIDO PARA REDE DE ÁGUA, DN  900 MM, JUNTA FLANGEADA (NÃO INCLUI O FORNECIMENTO). AF_09/2021</v>
          </cell>
          <cell r="D6822" t="str">
            <v>UN</v>
          </cell>
          <cell r="E6822" t="str">
            <v>305,78</v>
          </cell>
        </row>
        <row r="6823">
          <cell r="A6823" t="str">
            <v>103151</v>
          </cell>
          <cell r="B6823" t="str">
            <v>103151</v>
          </cell>
          <cell r="C6823" t="str">
            <v>ASSENTAMENTO DE CONEXÃO COM 1 ACESSO, FERRO FUNDIDO PARA REDE DE ÁGUA, DN  1000 MM, JUNTA FLANGEADA (NÃO INCLUI O FORNECIMENTO). AF_09/2021</v>
          </cell>
          <cell r="D6823" t="str">
            <v>UN</v>
          </cell>
          <cell r="E6823" t="str">
            <v>327,15</v>
          </cell>
        </row>
        <row r="6824">
          <cell r="A6824" t="str">
            <v>103152</v>
          </cell>
          <cell r="B6824" t="str">
            <v>103152</v>
          </cell>
          <cell r="C6824" t="str">
            <v>ASSENTAMENTO DE CONEXÃO COM 1 ACESSO, FERRO FUNDIDO PARA REDE DE ÁGUA, DN  1200 MM, JUNTA FLANGEADA (NÃO INCLUI O FORNECIMENTO). AF_09/2021</v>
          </cell>
          <cell r="D6824" t="str">
            <v>UN</v>
          </cell>
          <cell r="E6824" t="str">
            <v>389,81</v>
          </cell>
        </row>
        <row r="6825">
          <cell r="A6825" t="str">
            <v>103156</v>
          </cell>
          <cell r="B6825" t="str">
            <v>103156</v>
          </cell>
          <cell r="C6825" t="str">
            <v>MÁQUINA PARA SOLDA POR ELETROFUSÃO PARA TUBOS DE POLIETILENO DE ALTA DENSIDADE (PEAD) COM DIÂMETRO EXTERNO DE 20 A 800 MM, POTÊNCIA ENTRE 2750 E 3000 W - MATERIAIS NA OPERAÇÃO. AF_10/2021</v>
          </cell>
          <cell r="D6825" t="str">
            <v>H</v>
          </cell>
          <cell r="E6825" t="str">
            <v>2,33</v>
          </cell>
        </row>
        <row r="6826">
          <cell r="A6826" t="str">
            <v>103162</v>
          </cell>
          <cell r="B6826" t="str">
            <v>103162</v>
          </cell>
          <cell r="C6826" t="str">
            <v>MÁQUINA PARA SOLDA POR ELETROFUSÃO PARA TUBOS DE POLIETILENO DE ALTA DENSIDADE (PEAD) COM DIÂMETRO EXTERNO DE 20 A 1600 MM, POTÊNCIA DE 3500 W - MATERIAIS NA OPERAÇÃO. AF_10/2021</v>
          </cell>
          <cell r="D6826" t="str">
            <v>H</v>
          </cell>
          <cell r="E6826" t="str">
            <v>2,92</v>
          </cell>
        </row>
        <row r="6827">
          <cell r="A6827" t="str">
            <v>103168</v>
          </cell>
          <cell r="B6827" t="str">
            <v>103168</v>
          </cell>
          <cell r="C6827" t="str">
            <v>MÁQUINA PARA SOLDA POR TERMOFUSÃO PARA TUBOS DE POLIETILENO DE ALTA DENSIDADE (PEAD) COM DIÂMETRO EXTERNO DE 90 A 315 MM, POTÊNCIA ENTRE 2500 E 5350 W - MATERIAIS NA OPERAÇÃO. AF_10/2021</v>
          </cell>
          <cell r="D6827" t="str">
            <v>H</v>
          </cell>
          <cell r="E6827" t="str">
            <v>0,74</v>
          </cell>
        </row>
        <row r="6828">
          <cell r="A6828" t="str">
            <v>103174</v>
          </cell>
          <cell r="B6828" t="str">
            <v>103174</v>
          </cell>
          <cell r="C6828" t="str">
            <v>MÁQUINA PARA SOLDA POR TERMOFUSÃO PARA TUBOS DE POLIETILENO DE ALTA DENSIDADE (PEAD) COM DIÂMETRO EXTERNO DE 315 A 630 MM, POTÊNCIA ENTRE 8000 E 12350 W - MATERIAIS NA OPERAÇÃO. AF_10/2021</v>
          </cell>
          <cell r="D6828" t="str">
            <v>H</v>
          </cell>
          <cell r="E6828" t="str">
            <v>1,86</v>
          </cell>
        </row>
        <row r="6829">
          <cell r="A6829" t="str">
            <v>103180</v>
          </cell>
          <cell r="B6829" t="str">
            <v>103180</v>
          </cell>
          <cell r="C6829" t="str">
            <v>MÁQUINA PARA SOLDA POR TERMOFUSÃO PARA TUBOS DE POLIETILENO DE ALTA DENSIDADE (PEAD) COM DIÂMETRO EXTERNO DE 710 A 1200 MM, POTÊNCIA ENTRE 16000 E 29500 W - MATERIAIS NA OPERAÇÃO. AF_10/2021</v>
          </cell>
          <cell r="D6829" t="str">
            <v>H</v>
          </cell>
          <cell r="E6829" t="str">
            <v>4,28</v>
          </cell>
        </row>
        <row r="6830">
          <cell r="A6830" t="str">
            <v>103183</v>
          </cell>
          <cell r="B6830" t="str">
            <v>103183</v>
          </cell>
          <cell r="C6830" t="str">
            <v>CONCRETAGEM DE ESCADAS EM EDIFICAÇÕES MULTIFAMILIARES FEITAS COM SISTEMA DE FÔRMAS MANUSEÁVEIS - CONCRETO USINADO BOMBEÁVEL, FCK 25 MPA - LANÇAMENTO, ADENSAMENTO E ACABAMENTO (EXCLUSIVE BOMBA LANÇA). AF_10/2021</v>
          </cell>
          <cell r="D6830" t="str">
            <v>M3</v>
          </cell>
          <cell r="E6830" t="str">
            <v>738,26</v>
          </cell>
        </row>
        <row r="6831">
          <cell r="A6831" t="str">
            <v>103184</v>
          </cell>
          <cell r="B6831" t="str">
            <v>103184</v>
          </cell>
          <cell r="C6831" t="str">
            <v>CONCRETAGEM DE ESCADAS EM EDIFICAÇÕES MULTIFAMILIARES FEITAS COM SISTEMA DE FÔRMAS MANUSEÁVEIS - CONCRETO USINADO AUTOADENSÁVEL, FCK 25 MPA - LANÇAMENTO, ADENSAMENTO E ACABAMENTO. AF_10/2021</v>
          </cell>
          <cell r="D6831" t="str">
            <v>M3</v>
          </cell>
          <cell r="E6831" t="str">
            <v>701,87</v>
          </cell>
        </row>
        <row r="6832">
          <cell r="A6832" t="str">
            <v>103185</v>
          </cell>
          <cell r="B6832" t="str">
            <v>103185</v>
          </cell>
          <cell r="C6832" t="str">
            <v>INSTALAÇÃO DE ESQUI TRIPLO, EM TUBO DE AÇO CARBONO - EQUIPAMENTO DE GINÁSTICA PARA ACADEMIA AO AR LIVRE / ACADEMIA DA TERCEIRA IDADE - ATI, INSTALADO SOBRE PISO DE CONCRETO EXISTENTE. AF_10/2021</v>
          </cell>
          <cell r="D6832" t="str">
            <v>UN</v>
          </cell>
          <cell r="E6832" t="str">
            <v>6.083,16</v>
          </cell>
        </row>
        <row r="6833">
          <cell r="A6833" t="str">
            <v>103186</v>
          </cell>
          <cell r="B6833" t="str">
            <v>103186</v>
          </cell>
          <cell r="C6833" t="str">
            <v>INSTALAÇÃO DE MULTIEXERCITADOR COM SEIS FUNÇÕES, EM TUBO DE AÇO CARBONO - EQUIPAMENTO DE GINÁSTICA PARA ACADEMIA AO AR LIVRE / ACADEMIA DA TERCEIRA IDADE - ATI, INSTALADO SOBRE PISO DE CONCRETO EXISTENTE. AF_10/2021</v>
          </cell>
          <cell r="D6833" t="str">
            <v>UN</v>
          </cell>
          <cell r="E6833" t="str">
            <v>6.423,07</v>
          </cell>
        </row>
        <row r="6834">
          <cell r="A6834" t="str">
            <v>103187</v>
          </cell>
          <cell r="B6834" t="str">
            <v>103187</v>
          </cell>
          <cell r="C6834" t="str">
            <v>INSTALAÇÃO DE SIMULADOR DE CAMINHADA TRIPLO, EM TUBO DE AÇO CARBONO - EQUIPAMENTO DE GINÁSTICA PARA ACADEMIA AO AR LIVRE / ACADEMIA DA TERCEIRA IDADE - ATI, INSTALADO SOBRE PISO DE CONCRETO EXISTENTE. AF_10/2021</v>
          </cell>
          <cell r="D6834" t="str">
            <v>UN</v>
          </cell>
          <cell r="E6834" t="str">
            <v>4.823,01</v>
          </cell>
        </row>
        <row r="6835">
          <cell r="A6835" t="str">
            <v>103188</v>
          </cell>
          <cell r="B6835" t="str">
            <v>103188</v>
          </cell>
          <cell r="C6835" t="str">
            <v>INSTALAÇÃO DE SIMULADOR DE CAVALGADA TRIPLO, EM TUBO DE AÇO CARBONO - EQUIPAMENTO DE GINÁSTICA PARA ACADEMIA AO AR LIVRE / ACADEMIA DA TERCEIRA IDADE - ATI, INSTALADO SOBRE PISO DE CONCRETO EXISTENTE. AF_10/2021</v>
          </cell>
          <cell r="D6835" t="str">
            <v>UN</v>
          </cell>
          <cell r="E6835" t="str">
            <v>5.188,28</v>
          </cell>
        </row>
        <row r="6836">
          <cell r="A6836" t="str">
            <v>103189</v>
          </cell>
          <cell r="B6836" t="str">
            <v>103189</v>
          </cell>
          <cell r="C6836" t="str">
            <v>INSTALAÇÃO DE SIMULADOR DE REMO INDIVIDUAL, EM TUBO DE AÇO CARBONO - EQUIPAMENTO DE GINÁSTICA PARA ACADEMIA AO AR LIVRE / ACADEMIA DA TERCEIRA IDADE - ATI, INSTALADO SOBRE PISO DE CONCRETO EXISTENTE. AF_10/2021</v>
          </cell>
          <cell r="D6836" t="str">
            <v>UN</v>
          </cell>
          <cell r="E6836" t="str">
            <v>2.598,94</v>
          </cell>
        </row>
        <row r="6837">
          <cell r="A6837" t="str">
            <v>103190</v>
          </cell>
          <cell r="B6837" t="str">
            <v>103190</v>
          </cell>
          <cell r="C6837" t="str">
            <v>INSTALAÇÃO DE PRESSÃO DE PERNAS TRIPLO, EM TUBO DE AÇO CARBONO - EQUIPAMENTO DE GINÁSTICA PARA ACADEMIA AO AR LIVRE / ACADEMIA DA TERCEIRA IDADE - ATI, INSTALADO SOBRE SOLO. AF_10/2021</v>
          </cell>
          <cell r="D6837" t="str">
            <v>UN</v>
          </cell>
          <cell r="E6837" t="str">
            <v>4.037,82</v>
          </cell>
        </row>
        <row r="6838">
          <cell r="A6838" t="str">
            <v>103191</v>
          </cell>
          <cell r="B6838" t="str">
            <v>103191</v>
          </cell>
          <cell r="C6838" t="str">
            <v>INSTALAÇÃO DE ALONGADOR COM TRÊS ALTURAS, EM TUBO DE AÇO CARBONO - EQUIPAMENTO DE GINASTICA PARA ACADEMIA AO AR LIVRE / ACADEMIA DA TERCEIRA IDADE - ATI, INSTALADO SOBRE SOLO. AF_10/2021</v>
          </cell>
          <cell r="D6838" t="str">
            <v>UN</v>
          </cell>
          <cell r="E6838" t="str">
            <v>2.351,96</v>
          </cell>
        </row>
        <row r="6839">
          <cell r="A6839" t="str">
            <v>103192</v>
          </cell>
          <cell r="B6839" t="str">
            <v>103192</v>
          </cell>
          <cell r="C6839" t="str">
            <v>INSTALAÇÃO DE ROTAÇÃO DIAGONAL DUPLA, APARELHO TRIPLO, EM TUBO DE AÇO CARBONO - EQUIPAMENTO DE GINÁSTICA PARA ACADEMIA AO AR LIVRE / ACADEMIA DA TERCEIRA IDADE - ATI, INSTALADO SOBRE SOLO. AF_10/2021</v>
          </cell>
          <cell r="D6839" t="str">
            <v>UN</v>
          </cell>
          <cell r="E6839" t="str">
            <v>2.504,24</v>
          </cell>
        </row>
        <row r="6840">
          <cell r="A6840" t="str">
            <v>103193</v>
          </cell>
          <cell r="B6840" t="str">
            <v>103193</v>
          </cell>
          <cell r="C6840" t="str">
            <v>INSTALAÇÃO DE ROTAÇÃO VERTICAL DUPLO, EM TUBO DE AÇO CARBONO - EQUIPAMENTO DE GINÁSTICA PARA ACADEMIA AO AR LIVRE / ACADEMIA DA TERCEIRA IDADE - ATI, INSTALADO SOBRE SOLO. AF_10/2021</v>
          </cell>
          <cell r="D6840" t="str">
            <v>UN</v>
          </cell>
          <cell r="E6840" t="str">
            <v>1.928,09</v>
          </cell>
        </row>
        <row r="6841">
          <cell r="A6841" t="str">
            <v>103194</v>
          </cell>
          <cell r="B6841" t="str">
            <v>103194</v>
          </cell>
          <cell r="C6841" t="str">
            <v>INSTALAÇÃO DE SURF DUPLO, EM TUBO DE AÇO CARBONO - EQUIPAMENTO DE GINÁSTICA PARA ACADEMIA AO AR LIVRE / ACADEMIA DA TERCEIRA IDADE - ATI, INSTALADO SOBRE SOLO. AF_10/2021</v>
          </cell>
          <cell r="D6841" t="str">
            <v>UN</v>
          </cell>
          <cell r="E6841" t="str">
            <v>2.778,51</v>
          </cell>
        </row>
        <row r="6842">
          <cell r="A6842" t="str">
            <v>103195</v>
          </cell>
          <cell r="B6842" t="str">
            <v>103195</v>
          </cell>
          <cell r="C6842" t="str">
            <v>INSTALAÇÃO DE PLACA ORIENTATIVA SOBRE EXERCÍCIOS, 2,00M X 1,00M, EM TUBO DE AÇO CARBONO - PARA ACADEMIA AO AR LIVRE / ACADEMIA DA TERCEIRA IDADE - ATI, INSTALADO SOBRE SOLO. AF_10/2021</v>
          </cell>
          <cell r="D6842" t="str">
            <v>UN</v>
          </cell>
          <cell r="E6842" t="str">
            <v>2.167,15</v>
          </cell>
        </row>
        <row r="6843">
          <cell r="A6843" t="str">
            <v>103205</v>
          </cell>
          <cell r="B6843" t="str">
            <v>103205</v>
          </cell>
          <cell r="C6843" t="str">
            <v>INSTALAÇÃO DE PRESSÃO DE PERNAS TRIPLO, EM TUBO DE AÇO CARBONO - EQUIPAMENTO DE GINÁSTICA PARA ACADEMIA AO AR LIVRE / ACADEMIA DA TERCEIRA IDADE - ATI, INSTALADO SOBRE PISO DE CONCRETO EXISTENTE. AF_10/2021</v>
          </cell>
          <cell r="D6843" t="str">
            <v>UN</v>
          </cell>
          <cell r="E6843" t="str">
            <v>4.053,33</v>
          </cell>
        </row>
        <row r="6844">
          <cell r="A6844" t="str">
            <v>103206</v>
          </cell>
          <cell r="B6844" t="str">
            <v>103206</v>
          </cell>
          <cell r="C6844" t="str">
            <v>INSTALAÇÃO DE ALONGADOR COM TRÊS ALTURAS, EM TUBO DE AÇO CARBONO - EQUIPAMENTO DE GINÁSTICA PARA ACADEMIA AO AR LIVRE / ACADEMIA DA TERCEIRA IDADE - ATI, INSTALADO SOBRE PISO DE CONCRETO EXISTENTE. AF_10/2021</v>
          </cell>
          <cell r="D6844" t="str">
            <v>UN</v>
          </cell>
          <cell r="E6844" t="str">
            <v>2.367,47</v>
          </cell>
        </row>
        <row r="6845">
          <cell r="A6845" t="str">
            <v>103207</v>
          </cell>
          <cell r="B6845" t="str">
            <v>103207</v>
          </cell>
          <cell r="C6845" t="str">
            <v>INSTALAÇÃO DE ROTAÇÃO DIAGONAL DUPLA, APARELHO TRIPLO, EM TUBO DE AÇO CARBONO - EQUIPAMENTO DE GINÁSTICA PARA ACADEMIA AO AR LIVRE / ACADEMIA DA TERCEIRA IDADE - ATI, INSTALADO SOBRE PISO DE CONCRETO EXISTENTE. AF_10/2021</v>
          </cell>
          <cell r="D6845" t="str">
            <v>UN</v>
          </cell>
          <cell r="E6845" t="str">
            <v>2.519,75</v>
          </cell>
        </row>
        <row r="6846">
          <cell r="A6846" t="str">
            <v>103208</v>
          </cell>
          <cell r="B6846" t="str">
            <v>103208</v>
          </cell>
          <cell r="C6846" t="str">
            <v>INSTALAÇÃO DE ROTAÇÃO VERTICAL DUPLO, EM TUBO DE ACO CARBONO - EQUIPAMENTO DE GINASTICA PARA ACADEMIA AO AR LIVRE / ACADEMIA DA TERCEIRA IDADE - ATI, INSTALADO SOBRE PISO DE CONCRETO EXISTENTE. AF_10/2021</v>
          </cell>
          <cell r="D6846" t="str">
            <v>UN</v>
          </cell>
          <cell r="E6846" t="str">
            <v>1.943,60</v>
          </cell>
        </row>
        <row r="6847">
          <cell r="A6847" t="str">
            <v>103209</v>
          </cell>
          <cell r="B6847" t="str">
            <v>103209</v>
          </cell>
          <cell r="C6847" t="str">
            <v>INSTALAÇÃO DE SURF DUPLO, EM TUBO DE AÇO CARBONO - EQUIPAMENTO DE GINÁSTICA PARA ACADEMIA AO AR LIVRE / ACADEMIA DA TERCEIRA IDADE - ATI, INSTALADO SOBRE PISO DE CONCRETO EXISTENTE. AF_10/2021</v>
          </cell>
          <cell r="D6847" t="str">
            <v>UN</v>
          </cell>
          <cell r="E6847" t="str">
            <v>2.794,02</v>
          </cell>
        </row>
        <row r="6848">
          <cell r="A6848" t="str">
            <v>103210</v>
          </cell>
          <cell r="B6848" t="str">
            <v>103210</v>
          </cell>
          <cell r="C6848" t="str">
            <v>INSTALAÇÃO DE PLACA ORIENTATIVA SOBRE EXERCÍCIOS, 2,00M X 1,00M, EM TUBO DE AÇO CARBONO - PARA ACADEMIA AO AR LIVRE / ACADEMIA DA TERCEIRA IDADE - ATI, INSTALADO SOBRE PISO DE CONCRETO EXISTENTE. AF_10/2021</v>
          </cell>
          <cell r="D6848" t="str">
            <v>UN</v>
          </cell>
          <cell r="E6848" t="str">
            <v>2.268,38</v>
          </cell>
        </row>
        <row r="6849">
          <cell r="A6849" t="str">
            <v>103223</v>
          </cell>
          <cell r="B6849" t="str">
            <v>103223</v>
          </cell>
          <cell r="C6849" t="str">
            <v>PERFURATRIZ PARA FURO DIRECIONAL HORIZONTAL (HDD) COM CAPACIDADE ATÉ 89 KN, POTÊNCIA 24,8 HP A 80 HP (INCLUSO FERRAMENTAS E LOCALIZADOR) - MATERIAIS NA OPERAÇÃO. AF_11/2021</v>
          </cell>
          <cell r="D6849" t="str">
            <v>H</v>
          </cell>
          <cell r="E6849" t="str">
            <v>37,09</v>
          </cell>
        </row>
        <row r="6850">
          <cell r="A6850" t="str">
            <v>103229</v>
          </cell>
          <cell r="B6850" t="str">
            <v>103229</v>
          </cell>
          <cell r="C6850" t="str">
            <v>PERFURATRIZ PARA FURO DIRECIONAL HORIZONTAL (HDD) COM CAPACIDADE DE 90 KN A 200 KN, POTÊNCIA 100 HP A 160 HP (INCLUSO FERRAMENTAS E LOCALIZADOR) - MATERIAIS NA OPERAÇÃO. AF_11/2021</v>
          </cell>
          <cell r="D6850" t="str">
            <v>H</v>
          </cell>
          <cell r="E6850" t="str">
            <v>61,40</v>
          </cell>
        </row>
        <row r="6851">
          <cell r="A6851" t="str">
            <v>103235</v>
          </cell>
          <cell r="B6851" t="str">
            <v>103235</v>
          </cell>
          <cell r="C6851" t="str">
            <v>PERFURATRIZ PARA FURO DIRECIONAL HORIZONTAL (HDD) COM CAPACIDADE DE 201 KN A 560 KN, POTÊNCIA 200 HP A 260 HP (INCLUSO FERRAMENTAS E LOCALIZADOR) - MATERIAIS NA OPERAÇÃO. AF_11/2021</v>
          </cell>
          <cell r="D6851" t="str">
            <v>H</v>
          </cell>
          <cell r="E6851" t="str">
            <v>162,93</v>
          </cell>
        </row>
        <row r="6852">
          <cell r="A6852" t="str">
            <v>103241</v>
          </cell>
          <cell r="B6852" t="str">
            <v>103241</v>
          </cell>
          <cell r="C6852" t="str">
            <v>MISTURADOR PARA PREPARO DE LAMA ESTABILIZANTE COM CAPACIDADE DE *4000* L, COM BOMBA CENTRÍFUGA 5,5 HP A 23,07 HP, PARA SISTEMA DE FURO DIRECIONAL - MATERIAIS NA OPERAÇÃO. AF_11/2021</v>
          </cell>
          <cell r="D6852" t="str">
            <v>H</v>
          </cell>
          <cell r="E6852" t="str">
            <v>8,87</v>
          </cell>
        </row>
        <row r="6853">
          <cell r="A6853" t="str">
            <v>103244</v>
          </cell>
          <cell r="B6853" t="str">
            <v>103244</v>
          </cell>
          <cell r="C6853" t="str">
            <v>AR CONDICIONADO SPLIT INVERTER, HI-WALL (PAREDE), 9000 BTU/H, CICLO FRIO - FORNECIMENTO E INSTALAÇÃO. AF_11/2021_PE</v>
          </cell>
          <cell r="D6853" t="str">
            <v>UN</v>
          </cell>
          <cell r="E6853" t="str">
            <v>2.318,32</v>
          </cell>
        </row>
        <row r="6854">
          <cell r="A6854" t="str">
            <v>103245</v>
          </cell>
          <cell r="B6854" t="str">
            <v>103245</v>
          </cell>
          <cell r="C6854" t="str">
            <v>AR CONDICIONADO SPLIT ON/OFF, HI-WALL (PAREDE), 9000 BTUS/H, CICLO FRIO - FORNECIMENTO E INSTALAÇÃO. AF_11/2021_PE</v>
          </cell>
          <cell r="D6854" t="str">
            <v>UN</v>
          </cell>
          <cell r="E6854" t="str">
            <v>1.826,91</v>
          </cell>
        </row>
        <row r="6855">
          <cell r="A6855" t="str">
            <v>103246</v>
          </cell>
          <cell r="B6855" t="str">
            <v>103246</v>
          </cell>
          <cell r="C6855" t="str">
            <v>AR CONDICIONADO SPLIT ON/OFF, HI-WALL (PAREDE), 9000 BTUS/H, CICLO QUENTE/FRIO - FORNECIMENTO E INSTALAÇÃO. AF_11/2021_PE</v>
          </cell>
          <cell r="D6855" t="str">
            <v>UN</v>
          </cell>
          <cell r="E6855" t="str">
            <v>1.993,10</v>
          </cell>
        </row>
        <row r="6856">
          <cell r="A6856" t="str">
            <v>103247</v>
          </cell>
          <cell r="B6856" t="str">
            <v>103247</v>
          </cell>
          <cell r="C6856" t="str">
            <v>AR CONDICIONADO SPLIT INVERTER, HI-WALL (PAREDE), 12000 BTU/H, CICLO FRIO - FORNECIMENTO E INSTALAÇÃO. AF_11/2021_PE</v>
          </cell>
          <cell r="D6856" t="str">
            <v>UN</v>
          </cell>
          <cell r="E6856" t="str">
            <v>2.573,91</v>
          </cell>
        </row>
        <row r="6857">
          <cell r="A6857" t="str">
            <v>103248</v>
          </cell>
          <cell r="B6857" t="str">
            <v>103248</v>
          </cell>
          <cell r="C6857" t="str">
            <v>AR CONDICIONADO SPLIT ON/OFF, HI-WALL (PAREDE), 12000 BTUS/H, CICLO FRIO - FORNECIMENTO E INSTALAÇÃO. AF_11/2021_PE</v>
          </cell>
          <cell r="D6857" t="str">
            <v>UN</v>
          </cell>
          <cell r="E6857" t="str">
            <v>2.101,91</v>
          </cell>
        </row>
        <row r="6858">
          <cell r="A6858" t="str">
            <v>103249</v>
          </cell>
          <cell r="B6858" t="str">
            <v>103249</v>
          </cell>
          <cell r="C6858" t="str">
            <v>AR CONDICIONADO SPLIT ON/OFF, HI-WALL (PAREDE), 12000 BTUS/H, CICLO QUENTE/FRIO - FORNECIMENTO E INSTALAÇÃO. AF_11/2021_PE</v>
          </cell>
          <cell r="D6858" t="str">
            <v>UN</v>
          </cell>
          <cell r="E6858" t="str">
            <v>2.258,75</v>
          </cell>
        </row>
        <row r="6859">
          <cell r="A6859" t="str">
            <v>103250</v>
          </cell>
          <cell r="B6859" t="str">
            <v>103250</v>
          </cell>
          <cell r="C6859" t="str">
            <v>AR CONDICIONADO SPLIT INVERTER, HI-WALL (PAREDE), 18000 BTU/H, CICLO FRIO - FORNECIMENTO E INSTALAÇÃO. AF_11/2021_PE</v>
          </cell>
          <cell r="D6859" t="str">
            <v>UN</v>
          </cell>
          <cell r="E6859" t="str">
            <v>3.741,02</v>
          </cell>
        </row>
        <row r="6860">
          <cell r="A6860" t="str">
            <v>103251</v>
          </cell>
          <cell r="B6860" t="str">
            <v>103251</v>
          </cell>
          <cell r="C6860" t="str">
            <v>AR CONDICIONADO SPLIT ON/OFF, HI-WALL (PAREDE), 18000 BTUS/H, CICLO FRIO - FORNECIMENTO E INSTALAÇÃO. AF_11/2021_PE</v>
          </cell>
          <cell r="D6860" t="str">
            <v>UN</v>
          </cell>
          <cell r="E6860" t="str">
            <v>2.952,70</v>
          </cell>
        </row>
        <row r="6861">
          <cell r="A6861" t="str">
            <v>103252</v>
          </cell>
          <cell r="B6861" t="str">
            <v>103252</v>
          </cell>
          <cell r="C6861" t="str">
            <v>AR CONDICIONADO SPLIT ON/OFF, HI-WALL (PAREDE), 18000 BTUS/H, CICLO QUENTE/FRIO - FORNECIMENTO E INSTALAÇÃO. AF_11/2021_PE</v>
          </cell>
          <cell r="D6861" t="str">
            <v>UN</v>
          </cell>
          <cell r="E6861" t="str">
            <v>3.270,61</v>
          </cell>
        </row>
        <row r="6862">
          <cell r="A6862" t="str">
            <v>103253</v>
          </cell>
          <cell r="B6862" t="str">
            <v>103253</v>
          </cell>
          <cell r="C6862" t="str">
            <v>AR CONDICIONADO SPLIT INVERTER, HI-WALL (PAREDE), 24000 BTU/H, CICLO FRIO - FORNECIMENTO E INSTALAÇÃO. AF_11/2021_PE</v>
          </cell>
          <cell r="D6862" t="str">
            <v>UN</v>
          </cell>
          <cell r="E6862" t="str">
            <v>5.102,19</v>
          </cell>
        </row>
        <row r="6863">
          <cell r="A6863" t="str">
            <v>103254</v>
          </cell>
          <cell r="B6863" t="str">
            <v>103254</v>
          </cell>
          <cell r="C6863" t="str">
            <v>AR CONDICIONADO SPLIT ON/OFF, HI-WALL (PAREDE), 24000 BTUS/H, CICLO FRIO - FORNECIMENTO E INSTALAÇÃO. AF_11/2021_PE</v>
          </cell>
          <cell r="D6863" t="str">
            <v>UN</v>
          </cell>
          <cell r="E6863" t="str">
            <v>3.813,38</v>
          </cell>
        </row>
        <row r="6864">
          <cell r="A6864" t="str">
            <v>103255</v>
          </cell>
          <cell r="B6864" t="str">
            <v>103255</v>
          </cell>
          <cell r="C6864" t="str">
            <v>AR CONDICIONADO SPLIT ON/OFF, HI-WALL (PAREDE), 24000 BTUS/H, CICLO QUENTE/FRIO - FORNECIMENTO E INSTALAÇÃO. AF_11/2021_PE</v>
          </cell>
          <cell r="D6864" t="str">
            <v>UN</v>
          </cell>
          <cell r="E6864" t="str">
            <v>4.268,11</v>
          </cell>
        </row>
        <row r="6865">
          <cell r="A6865" t="str">
            <v>103256</v>
          </cell>
          <cell r="B6865" t="str">
            <v>103256</v>
          </cell>
          <cell r="C6865" t="str">
            <v>AR CONDICIONADO SPLIT INVERTER, PISO TETO, 18000 BTU/H, CICLO FRIO - FORNECIMENTO E INSTALAÇÃO. AF_11/2021_PE</v>
          </cell>
          <cell r="D6865" t="str">
            <v>UN</v>
          </cell>
          <cell r="E6865" t="str">
            <v>9.479,96</v>
          </cell>
        </row>
        <row r="6866">
          <cell r="A6866" t="str">
            <v>103257</v>
          </cell>
          <cell r="B6866" t="str">
            <v>103257</v>
          </cell>
          <cell r="C6866" t="str">
            <v>AR CONDICIONADO SPLIT ON/OFF, PISO TETO, 18.000 BTU/H, CICLO FRIO - FORNECIMENTO E INSTALAÇÃO. AF_11/2021_PE</v>
          </cell>
          <cell r="D6866" t="str">
            <v>UN</v>
          </cell>
          <cell r="E6866" t="str">
            <v>5.409,86</v>
          </cell>
        </row>
        <row r="6867">
          <cell r="A6867" t="str">
            <v>103258</v>
          </cell>
          <cell r="B6867" t="str">
            <v>103258</v>
          </cell>
          <cell r="C6867" t="str">
            <v>AR CONDICIONADO SPLIT INVERTER, PISO TETO, 24000 BTU/H, CICLO FRIO - FORNECIMENTO E INSTALAÇÃO. AF_11/2021_PE</v>
          </cell>
          <cell r="D6867" t="str">
            <v>UN</v>
          </cell>
          <cell r="E6867" t="str">
            <v>10.599,14</v>
          </cell>
        </row>
        <row r="6868">
          <cell r="A6868" t="str">
            <v>103259</v>
          </cell>
          <cell r="B6868" t="str">
            <v>103259</v>
          </cell>
          <cell r="C6868" t="str">
            <v>AR CONDICIONADO SPLIT ON/OFF, PISO TETO, 24.000 BTU/H, CICLO FRIO - FORNECIMENTO E INSTALAÇÃO. AF_11/2021_PE</v>
          </cell>
          <cell r="D6868" t="str">
            <v>UN</v>
          </cell>
          <cell r="E6868" t="str">
            <v>5.705,78</v>
          </cell>
        </row>
        <row r="6869">
          <cell r="A6869" t="str">
            <v>103260</v>
          </cell>
          <cell r="B6869" t="str">
            <v>103260</v>
          </cell>
          <cell r="C6869" t="str">
            <v>AR CONDICIONADO SPLIT INVERTER, PISO TETO, 24000 BTU/H, QUENTE/FRIO - FORNECIMENTO E INSTALAÇÃO. AF_11/2021_PE</v>
          </cell>
          <cell r="D6869" t="str">
            <v>UN</v>
          </cell>
          <cell r="E6869" t="str">
            <v>5.861,51</v>
          </cell>
        </row>
        <row r="6870">
          <cell r="A6870" t="str">
            <v>103261</v>
          </cell>
          <cell r="B6870" t="str">
            <v>103261</v>
          </cell>
          <cell r="C6870" t="str">
            <v>AR CONDICIONADO SPLIT INVERTER, PISO TETO, 36000 BTU/H, CICLO FRIO - FORNECIMENTO E INSTALAÇÃO. AF_11/2021_PE</v>
          </cell>
          <cell r="D6870" t="str">
            <v>UN</v>
          </cell>
          <cell r="E6870" t="str">
            <v>11.956,31</v>
          </cell>
        </row>
        <row r="6871">
          <cell r="A6871" t="str">
            <v>103262</v>
          </cell>
          <cell r="B6871" t="str">
            <v>103262</v>
          </cell>
          <cell r="C6871" t="str">
            <v>AR CONDICIONADO SPLIT ON/OFF, PISO TETO, 36.000 BTU/H, CICLO FRIO - FORNECIMENTO E INSTALAÇÃO. AF_11/2021_PE</v>
          </cell>
          <cell r="D6871" t="str">
            <v>UN</v>
          </cell>
          <cell r="E6871" t="str">
            <v>7.497,81</v>
          </cell>
        </row>
        <row r="6872">
          <cell r="A6872" t="str">
            <v>103263</v>
          </cell>
          <cell r="B6872" t="str">
            <v>103263</v>
          </cell>
          <cell r="C6872" t="str">
            <v>AR CONDICIONADO SPLIT INVERTER, PISO TETO, 48000 BTU/H, CICLO FRIO - FORNECIMENTO E INSTALAÇÃO. AF_11/2021_PE</v>
          </cell>
          <cell r="D6872" t="str">
            <v>UN</v>
          </cell>
          <cell r="E6872" t="str">
            <v>16.570,86</v>
          </cell>
        </row>
        <row r="6873">
          <cell r="A6873" t="str">
            <v>103264</v>
          </cell>
          <cell r="B6873" t="str">
            <v>103264</v>
          </cell>
          <cell r="C6873" t="str">
            <v>AR CONDICIONADO SPLIT ON/OFF, PISO TETO, 48.000 BTU/H, CICLO FRIO - FORNECIMENTO E INSTALAÇÃO. AF_11/2021_PE</v>
          </cell>
          <cell r="D6873" t="str">
            <v>UN</v>
          </cell>
          <cell r="E6873" t="str">
            <v>9.271,01</v>
          </cell>
        </row>
        <row r="6874">
          <cell r="A6874" t="str">
            <v>103265</v>
          </cell>
          <cell r="B6874" t="str">
            <v>103265</v>
          </cell>
          <cell r="C6874" t="str">
            <v>AR CONDICIONADO SPLIT INVERTER, PISO TETO, APRESENTANDO ENTRE 54000 E 58000 BTU/H, CICLO FRIO - FORNECIMENTO E INSTALAÇÃO. AF_11/2021_PE</v>
          </cell>
          <cell r="D6874" t="str">
            <v>UN</v>
          </cell>
          <cell r="E6874" t="str">
            <v>19.987,78</v>
          </cell>
        </row>
        <row r="6875">
          <cell r="A6875" t="str">
            <v>103266</v>
          </cell>
          <cell r="B6875" t="str">
            <v>103266</v>
          </cell>
          <cell r="C6875" t="str">
            <v>AR CONDICIONADO SPLIT ON/OFF, PISO TETO, 60.000 BTU/H, CICLO FRIO - FORNECIMENTO E INSTALAÇÃO. AF_11/2021_PE</v>
          </cell>
          <cell r="D6875" t="str">
            <v>UN</v>
          </cell>
          <cell r="E6875" t="str">
            <v>10.359,89</v>
          </cell>
        </row>
        <row r="6876">
          <cell r="A6876" t="str">
            <v>103267</v>
          </cell>
          <cell r="B6876" t="str">
            <v>103267</v>
          </cell>
          <cell r="C6876" t="str">
            <v>AR CONDICIONADO SPLIT ON/OFF, CASSETE (TETO), FRIO 4 VIAS 18000 BTU/H - FORNECIMENTO E INSTALAÇÃO. AF_11/2021_PE</v>
          </cell>
          <cell r="D6876" t="str">
            <v>UN</v>
          </cell>
          <cell r="E6876" t="str">
            <v>5.918,51</v>
          </cell>
        </row>
        <row r="6877">
          <cell r="A6877" t="str">
            <v>103268</v>
          </cell>
          <cell r="B6877" t="str">
            <v>103268</v>
          </cell>
          <cell r="C6877" t="str">
            <v>AR CONDICIONADO SPLIT ON/OFF, CASSETE (TETO), 18000 BTU/H, CICLO QUENTE/FRIO - FORNECIMENTO E INSTALAÇÃO. AF_11/2021_PE</v>
          </cell>
          <cell r="D6877" t="str">
            <v>UN</v>
          </cell>
          <cell r="E6877" t="str">
            <v>7.027,63</v>
          </cell>
        </row>
        <row r="6878">
          <cell r="A6878" t="str">
            <v>103269</v>
          </cell>
          <cell r="B6878" t="str">
            <v>103269</v>
          </cell>
          <cell r="C6878" t="str">
            <v>AR CONDICIONADO SPLIT ON/OFF, CASSETE (TETO), FRIO 4 VIAS 24000 BTU/H - FORNECIMENTO E INSTALAÇÃO. AF_11/2021_PE</v>
          </cell>
          <cell r="D6878" t="str">
            <v>UN</v>
          </cell>
          <cell r="E6878" t="str">
            <v>7.276,17</v>
          </cell>
        </row>
        <row r="6879">
          <cell r="A6879" t="str">
            <v>103270</v>
          </cell>
          <cell r="B6879" t="str">
            <v>103270</v>
          </cell>
          <cell r="C6879" t="str">
            <v>AR CONDICIONADO SPLIT ON/OFF, CASSETE (TETO), 24000 BTU/H, CICLO QUENTE/FRIO - FORNECIMENTO E INSTALAÇÃO. AF_11/2021_PE</v>
          </cell>
          <cell r="D6879" t="str">
            <v>UN</v>
          </cell>
          <cell r="E6879" t="str">
            <v>7.553,25</v>
          </cell>
        </row>
        <row r="6880">
          <cell r="A6880" t="str">
            <v>103271</v>
          </cell>
          <cell r="B6880" t="str">
            <v>103271</v>
          </cell>
          <cell r="C6880" t="str">
            <v>AR CONDICIONADO SPLIT ON/OFF, CASSETE (TETO), FRIO 4 VIAS 36000 BTU/H - FORNECIMENTO E INSTALAÇÃO. AF_11/2021_PE</v>
          </cell>
          <cell r="D6880" t="str">
            <v>UN</v>
          </cell>
          <cell r="E6880" t="str">
            <v>10.703,02</v>
          </cell>
        </row>
        <row r="6881">
          <cell r="A6881" t="str">
            <v>103272</v>
          </cell>
          <cell r="B6881" t="str">
            <v>103272</v>
          </cell>
          <cell r="C6881" t="str">
            <v>AR CONDICIONADO SPLIT ON/OFF, CASSETE (TETO), 36000 BTU/H, CICLO QUENTE/FRIO - FORNECIMENTO E INSTALAÇÃO. AF_11/2021_PE</v>
          </cell>
          <cell r="D6881" t="str">
            <v>UN</v>
          </cell>
          <cell r="E6881" t="str">
            <v>11.055,37</v>
          </cell>
        </row>
        <row r="6882">
          <cell r="A6882" t="str">
            <v>103273</v>
          </cell>
          <cell r="B6882" t="str">
            <v>103273</v>
          </cell>
          <cell r="C6882" t="str">
            <v>AR CONDICIONADO SPLIT ON/OFF, CASSETE (TETO), FRIO 4 VIAS 48000 BTU/H - FORNECIMENTO E INSTALAÇÃO. AF_11/2021_PE</v>
          </cell>
          <cell r="D6882" t="str">
            <v>UN</v>
          </cell>
          <cell r="E6882" t="str">
            <v>11.335,38</v>
          </cell>
        </row>
        <row r="6883">
          <cell r="A6883" t="str">
            <v>103274</v>
          </cell>
          <cell r="B6883" t="str">
            <v>103274</v>
          </cell>
          <cell r="C6883" t="str">
            <v>AR CONDICIONADO SPLIT ON/OFF, CASSETE (TETO), 48000 BTU/H, CICLO QUENTE/FRIO - FORNECIMENTO E INSTALAÇÃO. AF_11/2021_PE</v>
          </cell>
          <cell r="D6883" t="str">
            <v>UN</v>
          </cell>
          <cell r="E6883" t="str">
            <v>12.992,53</v>
          </cell>
        </row>
        <row r="6884">
          <cell r="A6884" t="str">
            <v>103275</v>
          </cell>
          <cell r="B6884" t="str">
            <v>103275</v>
          </cell>
          <cell r="C6884" t="str">
            <v>AR CONDICIONADO SPLIT ON/OFF, CASSETE (TETO), FRIO 4 VIAS 60000 BTU/H - FORNECIMENTO E INSTALAÇÃO. AF_11/2021_PE</v>
          </cell>
          <cell r="D6884" t="str">
            <v>UN</v>
          </cell>
          <cell r="E6884" t="str">
            <v>12.924,87</v>
          </cell>
        </row>
        <row r="6885">
          <cell r="A6885" t="str">
            <v>103276</v>
          </cell>
          <cell r="B6885" t="str">
            <v>103276</v>
          </cell>
          <cell r="C6885" t="str">
            <v>AR CONDICIONADO SPLIT ON/OFF, CASSETE (TETO), 60000 BTU/H, CICLO QUENTE/FRIO - FORNECIMENTO E INSTALAÇÃO. AF_11/2021_PE</v>
          </cell>
          <cell r="D6885" t="str">
            <v>UN</v>
          </cell>
          <cell r="E6885" t="str">
            <v>13.565,80</v>
          </cell>
        </row>
        <row r="6886">
          <cell r="A6886" t="str">
            <v>103277</v>
          </cell>
          <cell r="B6886" t="str">
            <v>103277</v>
          </cell>
          <cell r="C6886" t="str">
            <v>AR CONDICIONADO SPLITÃO 10 TR - FORNECIMENTO E INSTALAÇÃO. AF_11/2021_PE</v>
          </cell>
          <cell r="D6886" t="str">
            <v>UN</v>
          </cell>
          <cell r="E6886" t="str">
            <v>25.061,92</v>
          </cell>
        </row>
        <row r="6887">
          <cell r="A6887" t="str">
            <v>103278</v>
          </cell>
          <cell r="B6887" t="str">
            <v>103278</v>
          </cell>
          <cell r="C6887" t="str">
            <v>AR CONDICIONADO SPLITÃO 15 TR - FORNECIMENTO E INSTALAÇÃO. AF_11/2021_PE</v>
          </cell>
          <cell r="D6887" t="str">
            <v>UN</v>
          </cell>
          <cell r="E6887" t="str">
            <v>32.102,22</v>
          </cell>
        </row>
        <row r="6888">
          <cell r="A6888" t="str">
            <v>103288</v>
          </cell>
          <cell r="B6888" t="str">
            <v>103288</v>
          </cell>
          <cell r="C6888" t="str">
            <v>RASGO E CHUMBAMENTO EM ALVENARIA PARA TUBOS DE SPLIT PAREDE DE 9000 A 24000 BTUS/H. AF_11/2021</v>
          </cell>
          <cell r="D6888" t="str">
            <v>UN</v>
          </cell>
          <cell r="E6888" t="str">
            <v>15,41</v>
          </cell>
        </row>
        <row r="6889">
          <cell r="A6889" t="str">
            <v>103289</v>
          </cell>
          <cell r="B6889" t="str">
            <v>103289</v>
          </cell>
          <cell r="C6889" t="str">
            <v>TUBO EM COBRE FLEXÍVEL, DN 1/4", COM ISOLAMENTO, INSTALADO EM FORRO, PARA RAMAL DE ALIMENTAÇÃO DE AR CONDICIONADO, INCLUSO FIXADOR. AF_11/2021</v>
          </cell>
          <cell r="D6889" t="str">
            <v>M</v>
          </cell>
          <cell r="E6889" t="str">
            <v>32,85</v>
          </cell>
        </row>
        <row r="6890">
          <cell r="A6890" t="str">
            <v>103290</v>
          </cell>
          <cell r="B6890" t="str">
            <v>103290</v>
          </cell>
          <cell r="C6890" t="str">
            <v>TUBO EM COBRE FLEXÍVEL, DN 3/8", COM ISOLAMENTO, INSTALADO EM FORRO, PARA RAMAL DE ALIMENTAÇÃO DE AR CONDICIONADO, INCLUSO FIXADOR. AF_11/2021</v>
          </cell>
          <cell r="D6890" t="str">
            <v>M</v>
          </cell>
          <cell r="E6890" t="str">
            <v>54,12</v>
          </cell>
        </row>
        <row r="6891">
          <cell r="A6891" t="str">
            <v>103291</v>
          </cell>
          <cell r="B6891" t="str">
            <v>103291</v>
          </cell>
          <cell r="C6891" t="str">
            <v>TUBO EM COBRE FLEXÍVEL, DN 1/2", COM ISOLAMENTO, INSTALADO EM FORRO, PARA RAMAL DE ALIMENTAÇÃO DE AR CONDICIONADO, INCLUSO FIXADOR. AF_11/2021</v>
          </cell>
          <cell r="D6891" t="str">
            <v>M</v>
          </cell>
          <cell r="E6891" t="str">
            <v>66,60</v>
          </cell>
        </row>
        <row r="6892">
          <cell r="A6892" t="str">
            <v>103292</v>
          </cell>
          <cell r="B6892" t="str">
            <v>103292</v>
          </cell>
          <cell r="C6892" t="str">
            <v>TUBO EM COBRE FLEXÍVEL, DN 5/8", COM ISOLAMENTO, INSTALADO EM FORRO, PARA RAMAL DE ALIMENTAÇÃO DE AR CONDICIONADO, INCLUSO FIXADOR. AF_11/2021</v>
          </cell>
          <cell r="D6892" t="str">
            <v>M</v>
          </cell>
          <cell r="E6892" t="str">
            <v>80,31</v>
          </cell>
        </row>
        <row r="6893">
          <cell r="A6893" t="str">
            <v>103304</v>
          </cell>
          <cell r="B6893" t="str">
            <v>103304</v>
          </cell>
          <cell r="C6893" t="str">
            <v>INSTALAÇÃO DE BANCO METÁLICO COM ENCOSTO, 1,60 M DE COMPRIMENTO, EM TUBO DE AÇO CARBONO COM PINTURA ELETROSTÁTICA, SOBRE PISO DE CONCRETO EXISTENTE. AF_11/2021</v>
          </cell>
          <cell r="D6893" t="str">
            <v>UN</v>
          </cell>
          <cell r="E6893" t="str">
            <v>1.232,40</v>
          </cell>
        </row>
        <row r="6894">
          <cell r="A6894" t="str">
            <v>103307</v>
          </cell>
          <cell r="B6894" t="str">
            <v>103307</v>
          </cell>
          <cell r="C6894" t="str">
            <v>INSTALAÇÃO DE LIXEIRA METÁLICA DUPLA, CAPACIDADE DE 60 L, EM TUBO DE AÇO CARBONO E CESTOS EM CHAPA DE AÇO COM PINTURA ELETROSTÁTICA, SOBRE PISO DE CONCRETO EXISTENTE. AF_11/2021</v>
          </cell>
          <cell r="D6894" t="str">
            <v>UN</v>
          </cell>
          <cell r="E6894" t="str">
            <v>1.317,43</v>
          </cell>
        </row>
        <row r="6895">
          <cell r="A6895" t="str">
            <v>103310</v>
          </cell>
          <cell r="B6895" t="str">
            <v>103310</v>
          </cell>
          <cell r="C6895" t="str">
            <v>INSTALAÇÃO DE LIXEIRA METÁLICA DUPLA, CAPACIDADE DE 60 L, EM TUBO DE AÇO CARBONO E CESTOS EM CHAPA DE AÇO COM PINTURA ELETROSTÁTICA, SOBRE SOLO. AF_11/2021</v>
          </cell>
          <cell r="D6895" t="str">
            <v>UN</v>
          </cell>
          <cell r="E6895" t="str">
            <v>1.270,62</v>
          </cell>
        </row>
        <row r="6896">
          <cell r="A6896" t="str">
            <v>103314</v>
          </cell>
          <cell r="B6896" t="str">
            <v>103314</v>
          </cell>
          <cell r="C6896" t="str">
            <v>INSTALAÇÃO DE PERGOLADO DE MADEIRA, EM MAÇARANDUBA, ANGELIM OU EQUIVALENTE DA REGIÃO, FIXADO COM CONCRETO SOBRE PISO DE CONCRETO EXISTENTE. AF_11/2021</v>
          </cell>
          <cell r="D6896" t="str">
            <v>M2</v>
          </cell>
          <cell r="E6896" t="str">
            <v>286,61</v>
          </cell>
        </row>
        <row r="6897">
          <cell r="A6897" t="str">
            <v>103315</v>
          </cell>
          <cell r="B6897" t="str">
            <v>103315</v>
          </cell>
          <cell r="C6897" t="str">
            <v>INSTALAÇÃO DE PERGOLADO DE MADEIRA, EM MAÇARANDUBA, ANGELIM OU EQUIVALENTE DA REGIÃO, FIXADO COM CONCRETO SOBRE SOLO. AF_11/2021</v>
          </cell>
          <cell r="D6897" t="str">
            <v>M2</v>
          </cell>
          <cell r="E6897" t="str">
            <v>278,52</v>
          </cell>
        </row>
        <row r="6898">
          <cell r="A6898" t="str">
            <v>103316</v>
          </cell>
          <cell r="B6898" t="str">
            <v>103316</v>
          </cell>
          <cell r="C6898" t="str">
            <v>ALVENARIA DE VEDAÇÃO DE BLOCOS VAZADOS DE CONCRETO DE 9X19X39 CM (ESPESSURA 9 CM) E ARGAMASSA DE ASSENTAMENTO COM PREPARO EM BETONEIRA. AF_12/2021</v>
          </cell>
          <cell r="D6898" t="str">
            <v>M2</v>
          </cell>
          <cell r="E6898" t="str">
            <v>70,19</v>
          </cell>
        </row>
        <row r="6899">
          <cell r="A6899" t="str">
            <v>103317</v>
          </cell>
          <cell r="B6899" t="str">
            <v>103317</v>
          </cell>
          <cell r="C6899" t="str">
            <v>ALVENARIA DE VEDAÇÃO DE BLOCOS VAZADOS DE CONCRETO DE 9X19X39 CM (ESPESSURA 9 CM) E ARGAMASSA DE ASSENTAMENTO COM PREPARO MANUAL. AF_12/2021</v>
          </cell>
          <cell r="D6899" t="str">
            <v>M2</v>
          </cell>
          <cell r="E6899" t="str">
            <v>71,06</v>
          </cell>
        </row>
        <row r="6900">
          <cell r="A6900" t="str">
            <v>103318</v>
          </cell>
          <cell r="B6900" t="str">
            <v>103318</v>
          </cell>
          <cell r="C6900" t="str">
            <v>ALVENARIA DE VEDAÇÃO DE BLOCOS VAZADOS DE CONCRETO DE 14X19X39 CM (ESPESSURA 14 CM)  E ARGAMASSA DE ASSENTAMENTO COM PREPARO EM BETONEIRA. AF_12/2021</v>
          </cell>
          <cell r="D6900" t="str">
            <v>M2</v>
          </cell>
          <cell r="E6900" t="str">
            <v>90,85</v>
          </cell>
        </row>
        <row r="6901">
          <cell r="A6901" t="str">
            <v>103319</v>
          </cell>
          <cell r="B6901" t="str">
            <v>103319</v>
          </cell>
          <cell r="C6901" t="str">
            <v>ALVENARIA DE VEDAÇÃO DE BLOCOS VAZADOS DE CONCRETO DE 14X19X39 CM (ESPESSURA 14 CM) E ARGAMASSA DE ASSENTAMENTO COM PREPARO MANUAL. AF_12/2021</v>
          </cell>
          <cell r="D6901" t="str">
            <v>M2</v>
          </cell>
          <cell r="E6901" t="str">
            <v>91,87</v>
          </cell>
        </row>
        <row r="6902">
          <cell r="A6902" t="str">
            <v>103320</v>
          </cell>
          <cell r="B6902" t="str">
            <v>103320</v>
          </cell>
          <cell r="C6902" t="str">
            <v>ALVENARIA DE VEDAÇÃO DE BLOCOS VAZADOS DE CONCRETO DE 19X19X39 CM (ESPESSURA 19 CM) E ARGAMASSA DE ASSENTAMENTO COM PREPARO EM BETONEIRA. AF_12/2021</v>
          </cell>
          <cell r="D6902" t="str">
            <v>M2</v>
          </cell>
          <cell r="E6902" t="str">
            <v>109,68</v>
          </cell>
        </row>
        <row r="6903">
          <cell r="A6903" t="str">
            <v>103321</v>
          </cell>
          <cell r="B6903" t="str">
            <v>103321</v>
          </cell>
          <cell r="C6903" t="str">
            <v>ALVENARIA DE VEDAÇÃO DE BLOCOS VAZADOS DE CONCRETO DE 19X19X39 CM (ESPESSURA 19 CM) E ARGAMASSA DE ASSENTAMENTO COM PREPARO MANUAL. AF_12/2021</v>
          </cell>
          <cell r="D6903" t="str">
            <v>M2</v>
          </cell>
          <cell r="E6903" t="str">
            <v>110,96</v>
          </cell>
        </row>
        <row r="6904">
          <cell r="A6904" t="str">
            <v>103322</v>
          </cell>
          <cell r="B6904" t="str">
            <v>103322</v>
          </cell>
          <cell r="C6904" t="str">
            <v>ALVENARIA DE VEDAÇÃO DE BLOCOS CERÂMICOS FURADOS NA VERTICAL DE 9X19X39 CM (ESPESSURA 9 CM) E ARGAMASSA DE ASSENTAMENTO COM PREPARO EM BETONEIRA. AF_12/2021</v>
          </cell>
          <cell r="D6904" t="str">
            <v>M2</v>
          </cell>
          <cell r="E6904" t="str">
            <v>60,26</v>
          </cell>
        </row>
        <row r="6905">
          <cell r="A6905" t="str">
            <v>103323</v>
          </cell>
          <cell r="B6905" t="str">
            <v>103323</v>
          </cell>
          <cell r="C6905" t="str">
            <v>ALVENARIA DE VEDAÇÃO DE BLOCOS CERÂMICOS FURADOS NA VERTICAL DE 9X19X39 CM (ESPESSURA 9 CM) E ARGAMASSA DE ASSENTAMENTO COM PREPARO MANUAL. AF_12/2021</v>
          </cell>
          <cell r="D6905" t="str">
            <v>M2</v>
          </cell>
          <cell r="E6905" t="str">
            <v>61,30</v>
          </cell>
        </row>
        <row r="6906">
          <cell r="A6906" t="str">
            <v>103324</v>
          </cell>
          <cell r="B6906" t="str">
            <v>103324</v>
          </cell>
          <cell r="C6906" t="str">
            <v>ALVENARIA DE VEDAÇÃO DE BLOCOS CERÂMICOS FURADOS NA VERTICAL DE 14X19X39 CM (ESPESSURA 14 CM) E ARGAMASSA DE ASSENTAMENTO COM PREPARO EM BETONEIRA. AF_12/2021</v>
          </cell>
          <cell r="D6906" t="str">
            <v>M2</v>
          </cell>
          <cell r="E6906" t="str">
            <v>79,88</v>
          </cell>
        </row>
        <row r="6907">
          <cell r="A6907" t="str">
            <v>103325</v>
          </cell>
          <cell r="B6907" t="str">
            <v>103325</v>
          </cell>
          <cell r="C6907" t="str">
            <v>ALVENARIA DE VEDAÇÃO DE BLOCOS CERÂMICOS FURADOS NA VERTICAL DE 14X19X39 CM (ESPESSURA 14 CM) E ARGAMASSA DE ASSENTAMENTO COM PREPARO MANUAL. AF_12/2021</v>
          </cell>
          <cell r="D6907" t="str">
            <v>M2</v>
          </cell>
          <cell r="E6907" t="str">
            <v>81,07</v>
          </cell>
        </row>
        <row r="6908">
          <cell r="A6908" t="str">
            <v>103326</v>
          </cell>
          <cell r="B6908" t="str">
            <v>103326</v>
          </cell>
          <cell r="C6908" t="str">
            <v>ALVENARIA DE VEDAÇÃO DE BLOCOS CERÂMICOS FURADOS NA VERTICAL DE 19X19X39 CM (ESPESSURA 19 CM) E ARGAMASSA DE ASSENTAMENTO COM PREPARO EM BETONEIRA. AF_12/2021</v>
          </cell>
          <cell r="D6908" t="str">
            <v>M2</v>
          </cell>
          <cell r="E6908" t="str">
            <v>96,90</v>
          </cell>
        </row>
        <row r="6909">
          <cell r="A6909" t="str">
            <v>103327</v>
          </cell>
          <cell r="B6909" t="str">
            <v>103327</v>
          </cell>
          <cell r="C6909" t="str">
            <v>ALVENARIA DE VEDAÇÃO DE BLOCOS CERÂMICOS FURADOS NA VERTICAL DE 19X19X39 CM (ESPESSURA 19 CM) E ARGAMASSA DE ASSENTAMENTO COM PREPARO MANUAL. AF_12/2021</v>
          </cell>
          <cell r="D6909" t="str">
            <v>M2</v>
          </cell>
          <cell r="E6909" t="str">
            <v>98,28</v>
          </cell>
        </row>
        <row r="6910">
          <cell r="A6910" t="str">
            <v>103328</v>
          </cell>
          <cell r="B6910" t="str">
            <v>103328</v>
          </cell>
          <cell r="C6910" t="str">
            <v>ALVENARIA DE VEDAÇÃO DE BLOCOS CERÂMICOS FURADOS NA HORIZONTAL DE 9X19X19 CM (ESPESSURA 9 CM) E ARGAMASSA DE ASSENTAMENTO COM PREPARO EM BETONEIRA. AF_12/2021</v>
          </cell>
          <cell r="D6910" t="str">
            <v>M2</v>
          </cell>
          <cell r="E6910" t="str">
            <v>86,77</v>
          </cell>
        </row>
        <row r="6911">
          <cell r="A6911" t="str">
            <v>103329</v>
          </cell>
          <cell r="B6911" t="str">
            <v>103329</v>
          </cell>
          <cell r="C6911" t="str">
            <v>ALVENARIA DE VEDAÇÃO DE BLOCOS CERÂMICOS FURADOS NA HORIZONTAL DE 9X19X19 CM (ESPESSURA 9 CM) E ARGAMASSA DE ASSENTAMENTO COM PREPARO MANUAL. AF_12/2021</v>
          </cell>
          <cell r="D6911" t="str">
            <v>M2</v>
          </cell>
          <cell r="E6911" t="str">
            <v>87,68</v>
          </cell>
        </row>
        <row r="6912">
          <cell r="A6912" t="str">
            <v>103330</v>
          </cell>
          <cell r="B6912" t="str">
            <v>103330</v>
          </cell>
          <cell r="C6912" t="str">
            <v>ALVENARIA DE VEDAÇÃO DE BLOCOS CERÂMICOS FURADOS NA HORIZONTAL DE 11,5X19X19 CM (ESPESSURA 11,5 CM) E ARGAMASSA DE ASSENTAMENTO COM PREPARO EM BETONEIRA. AF_12/2021</v>
          </cell>
          <cell r="D6912" t="str">
            <v>M2</v>
          </cell>
          <cell r="E6912" t="str">
            <v>83,19</v>
          </cell>
        </row>
        <row r="6913">
          <cell r="A6913" t="str">
            <v>103331</v>
          </cell>
          <cell r="B6913" t="str">
            <v>103331</v>
          </cell>
          <cell r="C6913" t="str">
            <v>ALVENARIA DE VEDAÇÃO DE BLOCOS CERÂMICOS FURADOS NA HORIZONTAL DE 11,5X19X19 CM (ESPESSURA 11,5 CM) E ARGAMASSA DE ASSENTAMENTO COM PREPARO MANUAL. AF_12/2021</v>
          </cell>
          <cell r="D6913" t="str">
            <v>M2</v>
          </cell>
          <cell r="E6913" t="str">
            <v>84,17</v>
          </cell>
        </row>
        <row r="6914">
          <cell r="A6914" t="str">
            <v>103332</v>
          </cell>
          <cell r="B6914" t="str">
            <v>103332</v>
          </cell>
          <cell r="C6914" t="str">
            <v>ALVENARIA DE VEDAÇÃO DE BLOCOS CERÂMICOS FURADOS NA HORIZONTAL DE 9X14X19 CM (ESPESSURA 9 CM) E ARGAMASSA DE ASSENTAMENTO COM PREPARO EM BETONEIRA. AF_12/2021</v>
          </cell>
          <cell r="D6914" t="str">
            <v>M2</v>
          </cell>
          <cell r="E6914" t="str">
            <v>113,22</v>
          </cell>
        </row>
        <row r="6915">
          <cell r="A6915" t="str">
            <v>103333</v>
          </cell>
          <cell r="B6915" t="str">
            <v>103333</v>
          </cell>
          <cell r="C6915" t="str">
            <v>ALVENARIA DE VEDAÇÃO DE BLOCOS CERÂMICOS FURADOS NA HORIZONTAL DE 9X14X19 CM (ESPESSURA 9 CM) E ARGAMASSA DE ASSENTAMENTO COM PREPARO MANUAL. AF_12/2021</v>
          </cell>
          <cell r="D6915" t="str">
            <v>M2</v>
          </cell>
          <cell r="E6915" t="str">
            <v>114,28</v>
          </cell>
        </row>
        <row r="6916">
          <cell r="A6916" t="str">
            <v>103334</v>
          </cell>
          <cell r="B6916" t="str">
            <v>103334</v>
          </cell>
          <cell r="C6916" t="str">
            <v>ALVENARIA DE VEDAÇÃO DE BLOCOS CERÂMICOS FURADOS NA HORIZONTAL DE 14X9X19 CM (ESPESSURA 14 CM, BLOCO DEITADO) E ARGAMASSA DE ASSENTAMENTO COM PREPARO EM BETONEIRA. AF_12/2021</v>
          </cell>
          <cell r="D6916" t="str">
            <v>M2</v>
          </cell>
          <cell r="E6916" t="str">
            <v>140,36</v>
          </cell>
        </row>
        <row r="6917">
          <cell r="A6917" t="str">
            <v>103335</v>
          </cell>
          <cell r="B6917" t="str">
            <v>103335</v>
          </cell>
          <cell r="C6917" t="str">
            <v>ALVENARIA DE VEDAÇÃO DE BLOCOS CERÂMICOS FURADOS NA HORIZONTAL DE 14X9X19 CM (ESPESSURA 14 CM, BLOCO DEITADO) E ARGAMASSA DE ASSENTAMENTO COM PREPARO MANUAL. AF_12/2021</v>
          </cell>
          <cell r="D6917" t="str">
            <v>M2</v>
          </cell>
          <cell r="E6917" t="str">
            <v>142,19</v>
          </cell>
        </row>
        <row r="6918">
          <cell r="A6918" t="str">
            <v>103336</v>
          </cell>
          <cell r="B6918" t="str">
            <v>103336</v>
          </cell>
          <cell r="C6918" t="str">
            <v>ALVENARIA DE VEDAÇÃO DE BLOCOS  VAZADOS DE CONCRETO APARENTE DE 9X19X39 CM (ESPESSURA 9 CM) E ARGAMASSA DE ASSENTAMENTO COM PREPARO EM BETONEIRA. AF_12/2021</v>
          </cell>
          <cell r="D6918" t="str">
            <v>M2</v>
          </cell>
          <cell r="E6918" t="str">
            <v>78,17</v>
          </cell>
        </row>
        <row r="6919">
          <cell r="A6919" t="str">
            <v>103337</v>
          </cell>
          <cell r="B6919" t="str">
            <v>103337</v>
          </cell>
          <cell r="C6919" t="str">
            <v>ALVENARIA DE VEDAÇÃO DE BLOCOS  VAZADOS DE CONCRETO APARENTE DE 9X19X39 CM (ESPESSURA 9 CM) E ARGAMASSA DE ASSENTAMENTO COM PREPARO MANUAL. AF_12/2021</v>
          </cell>
          <cell r="D6919" t="str">
            <v>M2</v>
          </cell>
          <cell r="E6919" t="str">
            <v>79,04</v>
          </cell>
        </row>
        <row r="6920">
          <cell r="A6920" t="str">
            <v>103338</v>
          </cell>
          <cell r="B6920" t="str">
            <v>103338</v>
          </cell>
          <cell r="C6920" t="str">
            <v>ALVENARIA DE VEDAÇÃO DE BLOCOS  VAZADOS DE CONCRETO APARENTE DE 14X19X39 CM (ESPESSURA 14 CM) E ARGAMASSA DE ASSENTAMENTO COM PREPARO EM BETONEIRA. AF_12/2021</v>
          </cell>
          <cell r="D6920" t="str">
            <v>M2</v>
          </cell>
          <cell r="E6920" t="str">
            <v>102,69</v>
          </cell>
        </row>
        <row r="6921">
          <cell r="A6921" t="str">
            <v>103339</v>
          </cell>
          <cell r="B6921" t="str">
            <v>103339</v>
          </cell>
          <cell r="C6921" t="str">
            <v>ALVENARIA DE VEDAÇÃO DE BLOCOS  VAZADOS DE CONCRETO APARENTE DE 14X19X39 CM (ESPESSURA 14 CM) E ARGAMASSA DE ASSENTAMENTO COM PREPARO MANUAL. AF_12/2021</v>
          </cell>
          <cell r="D6921" t="str">
            <v>M2</v>
          </cell>
          <cell r="E6921" t="str">
            <v>103,71</v>
          </cell>
        </row>
        <row r="6922">
          <cell r="A6922" t="str">
            <v>103340</v>
          </cell>
          <cell r="B6922" t="str">
            <v>103340</v>
          </cell>
          <cell r="C6922" t="str">
            <v>ALVENARIA DE VEDAÇÃO DE BLOCOS  VAZADOS DE CONCRETO APARENTE DE 19X19X39 CM (ESPESSURA 19 CM) E ARGAMASSA DE ASSENTAMENTO COM PREPARO EM BETONEIRA. AF_12/2021</v>
          </cell>
          <cell r="D6922" t="str">
            <v>M2</v>
          </cell>
          <cell r="E6922" t="str">
            <v>124,89</v>
          </cell>
        </row>
        <row r="6923">
          <cell r="A6923" t="str">
            <v>103341</v>
          </cell>
          <cell r="B6923" t="str">
            <v>103341</v>
          </cell>
          <cell r="C6923" t="str">
            <v>ALVENARIA DE VEDAÇÃO DE BLOCOS  VAZADOS DE CONCRETO APARENTE DE 19X19X39 CM (ESPESSURA 19 CM) E ARGAMASSA DE ASSENTAMENTO COM PREPARO MANUAL. AF_12/2021</v>
          </cell>
          <cell r="D6923" t="str">
            <v>M2</v>
          </cell>
          <cell r="E6923" t="str">
            <v>126,17</v>
          </cell>
        </row>
        <row r="6924">
          <cell r="A6924" t="str">
            <v>103342</v>
          </cell>
          <cell r="B6924" t="str">
            <v>103342</v>
          </cell>
          <cell r="C6924" t="str">
            <v>ALVENARIA DE VEDAÇÃO DE BLOCOS  VAZADOS DE CONCRETO DE 14X19X29 CM (ESPESSURA 14 CM) E ARGAMASSA DE ASSENTAMENTO COM PREPARO EM BETONEIRA. AF_12/2021</v>
          </cell>
          <cell r="D6924" t="str">
            <v>M2</v>
          </cell>
          <cell r="E6924" t="str">
            <v>106,16</v>
          </cell>
        </row>
        <row r="6925">
          <cell r="A6925" t="str">
            <v>103343</v>
          </cell>
          <cell r="B6925" t="str">
            <v>103343</v>
          </cell>
          <cell r="C6925" t="str">
            <v>ALVENARIA DE VEDAÇÃO DE BLOCOS  VAZADOS DE CONCRETO DE 14X19X29 CM (ESPESSURA 14 CM) E ARGAMASSA DE ASSENTAMENTO COM PREPARO MANUAL. AF_12/2021</v>
          </cell>
          <cell r="D6925" t="str">
            <v>M2</v>
          </cell>
          <cell r="E6925" t="str">
            <v>107,30</v>
          </cell>
        </row>
        <row r="6926">
          <cell r="A6926" t="str">
            <v>103350</v>
          </cell>
          <cell r="B6926" t="str">
            <v>103350</v>
          </cell>
          <cell r="C6926" t="str">
            <v>ALVENARIA DE VEDAÇÃO DE BLOCOS CERÂMICOS FURADOS NA HORIZONTAL DE 9X9X19 CM (ESPESSURA 9 CM) E ARGAMASSA DE ASSENTAMENTO COM PREPARO EM BETONEIRA. AF_12/2021</v>
          </cell>
          <cell r="D6926" t="str">
            <v>M2</v>
          </cell>
          <cell r="E6926" t="str">
            <v>172,97</v>
          </cell>
        </row>
        <row r="6927">
          <cell r="A6927" t="str">
            <v>103351</v>
          </cell>
          <cell r="B6927" t="str">
            <v>103351</v>
          </cell>
          <cell r="C6927" t="str">
            <v>ALVENARIA DE VEDAÇÃO DE BLOCOS CERÂMICOS FURADOS NA HORIZONTAL DE 9X9X19 CM (ESPESSURA 9 CM) E ARGAMASSA DE ASSENTAMENTO COM PREPARO MANUAL. AF_12/2021</v>
          </cell>
          <cell r="D6927" t="str">
            <v>M2</v>
          </cell>
          <cell r="E6927" t="str">
            <v>174,32</v>
          </cell>
        </row>
        <row r="6928">
          <cell r="A6928" t="str">
            <v>103356</v>
          </cell>
          <cell r="B6928" t="str">
            <v>103356</v>
          </cell>
          <cell r="C6928" t="str">
            <v>ALVENARIA DE VEDAÇÃO DE BLOCOS CERÂMICOS FURADOS NA HORIZONTAL DE 9X19X29 CM (ESPESSURA 9 CM) E ARGAMASSA DE ASSENTAMENTO COM PREPARO EM BETONEIRA. AF_12/2021</v>
          </cell>
          <cell r="D6928" t="str">
            <v>M2</v>
          </cell>
          <cell r="E6928" t="str">
            <v>56,15</v>
          </cell>
        </row>
        <row r="6929">
          <cell r="A6929" t="str">
            <v>103357</v>
          </cell>
          <cell r="B6929" t="str">
            <v>103357</v>
          </cell>
          <cell r="C6929" t="str">
            <v>ALVENARIA DE VEDAÇÃO DE BLOCOS CERÂMICOS FURADOS NA HORIZONTAL DE 9X19X29 CM (ESPESSURA 9 CM) E ARGAMASSA DE ASSENTAMENTO COM PREPARO MANUAL. AF_12/2021</v>
          </cell>
          <cell r="D6929" t="str">
            <v>M2</v>
          </cell>
          <cell r="E6929" t="str">
            <v>56,92</v>
          </cell>
        </row>
        <row r="6930">
          <cell r="A6930" t="str">
            <v>103372</v>
          </cell>
          <cell r="B6930" t="str">
            <v>103372</v>
          </cell>
          <cell r="C6930" t="str">
            <v>TUBO PEAD LISO PARA REDE DE ÁGUA OU ESGOTO, DIÂMETRO DE 20 MM, JUNTA SOLDADA (NÃO INCLUI A EXECUÇÃO DE SOLDA) - FORNECIMENTO E ASSENTAMENTO. AF_12/2021</v>
          </cell>
          <cell r="D6930" t="str">
            <v>M</v>
          </cell>
          <cell r="E6930" t="str">
            <v>5,88</v>
          </cell>
        </row>
        <row r="6931">
          <cell r="A6931" t="str">
            <v>103373</v>
          </cell>
          <cell r="B6931" t="str">
            <v>103373</v>
          </cell>
          <cell r="C6931" t="str">
            <v>TUBO PEAD LISO PARA REDE DE ÁGUA OU ESGOTO, DIÂMETRO DE 32 MM, JUNTA SOLDADA (NÃO INCLUI A EXECUÇÃO DE SOLDA) - FORNECIMENTO E ASSENTAMENTO. AF_12/2021</v>
          </cell>
          <cell r="D6931" t="str">
            <v>M</v>
          </cell>
          <cell r="E6931" t="str">
            <v>11,53</v>
          </cell>
        </row>
        <row r="6932">
          <cell r="A6932" t="str">
            <v>103376</v>
          </cell>
          <cell r="B6932" t="str">
            <v>103376</v>
          </cell>
          <cell r="C6932" t="str">
            <v>TUBO PEAD LISO PARA REDE DE ÁGUA OU ESGOTO, DIÂMETRO DE 110 MM, JUNTA SOLDADA (NÃO INCLUI A EXECUÇÃO DE SOLDA) - FORNECIMENTO E ASSENTAMENTO. AF_12/2021</v>
          </cell>
          <cell r="D6932" t="str">
            <v>M</v>
          </cell>
          <cell r="E6932" t="str">
            <v>137,56</v>
          </cell>
        </row>
        <row r="6933">
          <cell r="A6933" t="str">
            <v>103377</v>
          </cell>
          <cell r="B6933" t="str">
            <v>103377</v>
          </cell>
          <cell r="C6933" t="str">
            <v>TUBO PEAD LISO PARA REDE DE ÁGUA OU ESGOTO, DIÂMETRO DE 160 MM, JUNTA SOLDADA (NÃO INCLUI A EXECUÇÃO DE SOLDA) - FORNECIMENTO E ASSENTAMENTO. AF_12/2021</v>
          </cell>
          <cell r="D6933" t="str">
            <v>M</v>
          </cell>
          <cell r="E6933" t="str">
            <v>294,42</v>
          </cell>
        </row>
        <row r="6934">
          <cell r="A6934" t="str">
            <v>103379</v>
          </cell>
          <cell r="B6934" t="str">
            <v>103379</v>
          </cell>
          <cell r="C6934" t="str">
            <v>TUBO PEAD LISO PARA REDE DE ÁGUA OU ESGOTO, DIÂMETRO DE 200 MM, JUNTA SOLDADA (NÃO INCLUI A EXECUÇÃO DE SOLDA) - FORNECIMENTO E ASSENTAMENTO. AF_12/2021</v>
          </cell>
          <cell r="D6934" t="str">
            <v>M</v>
          </cell>
          <cell r="E6934" t="str">
            <v>458,40</v>
          </cell>
        </row>
        <row r="6935">
          <cell r="A6935" t="str">
            <v>103383</v>
          </cell>
          <cell r="B6935" t="str">
            <v>103383</v>
          </cell>
          <cell r="C6935" t="str">
            <v>TUBO PEAD LISO PARA REDE DE ÁGUA OU ESGOTO, DIÂMETRO DE 315 MM, JUNTA SOLDADA (NÃO INCLUI A EXECUÇÃO DE SOLDA) - FORNECIMENTO E ASSENTAMENTO. AF_12/2021</v>
          </cell>
          <cell r="D6935" t="str">
            <v>M</v>
          </cell>
          <cell r="E6935" t="str">
            <v>1.123,39</v>
          </cell>
        </row>
        <row r="6936">
          <cell r="A6936" t="str">
            <v>103385</v>
          </cell>
          <cell r="B6936" t="str">
            <v>103385</v>
          </cell>
          <cell r="C6936" t="str">
            <v>TUBO PEAD LISO PARA REDE DE ÁGUA OU ESGOTO, DIÂMETRO DE 400 MM, JUNTA SOLDADA (NÃO INCLUI A EXECUÇÃO DE SOLDA) - FORNECIMENTO E ASSENTAMENTO. AF_12/2021</v>
          </cell>
          <cell r="D6936" t="str">
            <v>M</v>
          </cell>
          <cell r="E6936" t="str">
            <v>1.811,11</v>
          </cell>
        </row>
        <row r="6937">
          <cell r="A6937" t="str">
            <v>103387</v>
          </cell>
          <cell r="B6937" t="str">
            <v>103387</v>
          </cell>
          <cell r="C6937" t="str">
            <v>TUBO PEAD LISO PARA REDE DE ÁGUA OU ESGOTO, DIÂMETRO DE 500 MM, JUNTA SOLDADA (NÃO INCLUI A EXECUÇÃO DE SOLDA) - FORNECIMENTO E ASSENTAMENTO. AF_12/2021</v>
          </cell>
          <cell r="D6937" t="str">
            <v>M</v>
          </cell>
          <cell r="E6937" t="str">
            <v>3.177,51</v>
          </cell>
        </row>
        <row r="6938">
          <cell r="A6938" t="str">
            <v>103389</v>
          </cell>
          <cell r="B6938" t="str">
            <v>103389</v>
          </cell>
          <cell r="C6938" t="str">
            <v>TUBO PEAD LISO PARA REDE DE ÁGUA OU ESGOTO, DIÂMETRO DE 630 MM, JUNTA SOLDADA (NÃO INCLUI A EXECUÇÃO DE SOLDA) - FORNECIMENTO E ASSENTAMENTO. AF_12/2021</v>
          </cell>
          <cell r="D6938" t="str">
            <v>M</v>
          </cell>
          <cell r="E6938" t="str">
            <v>4.725,51</v>
          </cell>
        </row>
        <row r="6939">
          <cell r="A6939" t="str">
            <v>103391</v>
          </cell>
          <cell r="B6939" t="str">
            <v>103391</v>
          </cell>
          <cell r="C6939" t="str">
            <v>TUBO PEAD LISO PARA REDE DE ÁGUA OU ESGOTO, DIÂMETRO DE 800 MM, JUNTA SOLDADA (NÃO INCLUI A EXECUÇÃO DE SOLDA) - FORNECIMENTO E ASSENTAMENTO. AF_12/2021</v>
          </cell>
          <cell r="D6939" t="str">
            <v>M</v>
          </cell>
          <cell r="E6939" t="str">
            <v>3.110,99</v>
          </cell>
        </row>
        <row r="6940">
          <cell r="A6940" t="str">
            <v>103392</v>
          </cell>
          <cell r="B6940" t="str">
            <v>103392</v>
          </cell>
          <cell r="C6940" t="str">
            <v>TUBO PEAD LISO PARA REDE DE ÁGUA OU ESGOTO, DIÂMETRO DE 900 MM, JUNTA SOLDADA (NÃO INCLUI A EXECUÇÃO DE SOLDA) - FORNECIMENTO E ASSENTAMENTO. AF_12/2021</v>
          </cell>
          <cell r="D6940" t="str">
            <v>M</v>
          </cell>
          <cell r="E6940" t="str">
            <v>5.086,61</v>
          </cell>
        </row>
        <row r="6941">
          <cell r="A6941" t="str">
            <v>103393</v>
          </cell>
          <cell r="B6941" t="str">
            <v>103393</v>
          </cell>
          <cell r="C6941" t="str">
            <v>TUBO PEAD LISO PARA REDE DE ÁGUA OU ESGOTO, DIÂMETRO DE 1000 MM, JUNTA SOLDADA (NÃO INCLUI A EXECUÇÃO DE SOLDA) - FORNECIMENTO E ASSENTAMENTO. AF_12/2021</v>
          </cell>
          <cell r="D6941" t="str">
            <v>M</v>
          </cell>
          <cell r="E6941" t="str">
            <v>5.610,09</v>
          </cell>
        </row>
        <row r="6942">
          <cell r="A6942" t="str">
            <v>103394</v>
          </cell>
          <cell r="B6942" t="str">
            <v>103394</v>
          </cell>
          <cell r="C6942" t="str">
            <v>TUBO PEAD LISO PARA REDE DE ÁGUA OU ESGOTO, DIÂMETRO DE 1200 MM, JUNTA SOLDADA (NÃO INCLUI A EXECUÇÃO DE SOLDA) - FORNECIMENTO E ASSENTAMENTO. AF_12/2021</v>
          </cell>
          <cell r="D6942" t="str">
            <v>M</v>
          </cell>
          <cell r="E6942" t="str">
            <v>4.155,32</v>
          </cell>
        </row>
        <row r="6943">
          <cell r="A6943" t="str">
            <v>103395</v>
          </cell>
          <cell r="B6943" t="str">
            <v>103395</v>
          </cell>
          <cell r="C6943" t="str">
            <v>TUBO PEAD LISO PARA REDE DE ÁGUA OU ESGOTO, DIÂMETRO DE 1400 MM, JUNTA SOLDADA (NÃO INCLUI A EXECUÇÃO DE SOLDA) - FORNECIMENTO E ASSENTAMENTO. AF_12/2021</v>
          </cell>
          <cell r="D6943" t="str">
            <v>M</v>
          </cell>
          <cell r="E6943" t="str">
            <v>2.063,69</v>
          </cell>
        </row>
        <row r="6944">
          <cell r="A6944" t="str">
            <v>103396</v>
          </cell>
          <cell r="B6944" t="str">
            <v>103396</v>
          </cell>
          <cell r="C6944" t="str">
            <v>TUBO PEAD LISO PARA REDE DE ÁGUA OU ESGOTO, DIÂMETRO DE 1600 MM, JUNTA SOLDADA (NÃO INCLUI A EXECUÇÃO DE SOLDA) - FORNECIMENTO E ASSENTAMENTO. AF_12/2021</v>
          </cell>
          <cell r="D6944" t="str">
            <v>M</v>
          </cell>
          <cell r="E6944" t="str">
            <v>1.392,18</v>
          </cell>
        </row>
        <row r="6945">
          <cell r="A6945" t="str">
            <v>103397</v>
          </cell>
          <cell r="B6945" t="str">
            <v>103397</v>
          </cell>
          <cell r="C6945" t="str">
            <v>ASSENTAMENTO DE CONEXÃO COM 2 ACESSOS, EM PEAD LISO PARA REDE DE ÁGUA OU ESGOTO, DIÂMETRO DE 20 MM, JUNTA SOLDADA (NÃO INCLUI O FORNECIMENTO E EXECUÇÃO DE SOLDA). AF_12/2021</v>
          </cell>
          <cell r="D6945" t="str">
            <v>UN</v>
          </cell>
          <cell r="E6945" t="str">
            <v>3,90</v>
          </cell>
        </row>
        <row r="6946">
          <cell r="A6946" t="str">
            <v>103398</v>
          </cell>
          <cell r="B6946" t="str">
            <v>103398</v>
          </cell>
          <cell r="C6946" t="str">
            <v>ASSENTAMENTO DE CONEXÃO COM 2 ACESSOS, EM PEAD LISO PARA REDE DE ÁGUA OU ESGOTO, DIÂMETRO DE 32 MM, JUNTA SOLDADA (NÃO INCLUI O FORNECIMENTO E EXECUÇÃO DE SOLDA). AF_12/2021</v>
          </cell>
          <cell r="D6946" t="str">
            <v>UN</v>
          </cell>
          <cell r="E6946" t="str">
            <v>6,24</v>
          </cell>
        </row>
        <row r="6947">
          <cell r="A6947" t="str">
            <v>103399</v>
          </cell>
          <cell r="B6947" t="str">
            <v>103399</v>
          </cell>
          <cell r="C6947" t="str">
            <v>ASSENTAMENTO DE CONEXÃO COM 2 ACESSOS, EM PEAD LISO PARA REDE DE ÁGUA OU ESGOTO, DIÂMETRO DE 63 MM, JUNTA SOLDADA (NÃO INCLUI O FORNECIMENTO E EXECUÇÃO DE SOLDA). AF_12/2021</v>
          </cell>
          <cell r="D6947" t="str">
            <v>UN</v>
          </cell>
          <cell r="E6947" t="str">
            <v>12,31</v>
          </cell>
        </row>
        <row r="6948">
          <cell r="A6948" t="str">
            <v>103400</v>
          </cell>
          <cell r="B6948" t="str">
            <v>103400</v>
          </cell>
          <cell r="C6948" t="str">
            <v>ASSENTAMENTO DE CONEXÃO COM 2 ACESSOS, EM PEAD LISO PARA REDE DE ÁGUA OU ESGOTO, DIÂMETRO DE 90 MM, JUNTA SOLDADA (NÃO INCLUI O FORNECIMENTO E EXECUÇÃO DE SOLDA). AF_12/2021</v>
          </cell>
          <cell r="D6948" t="str">
            <v>UN</v>
          </cell>
          <cell r="E6948" t="str">
            <v>17,58</v>
          </cell>
        </row>
        <row r="6949">
          <cell r="A6949" t="str">
            <v>103401</v>
          </cell>
          <cell r="B6949" t="str">
            <v>103401</v>
          </cell>
          <cell r="C6949" t="str">
            <v>ASSENTAMENTO DE CONEXÃO COM 2 ACESSOS, EM PEAD LISO PARA REDE DE ÁGUA OU ESGOTO, DIÂMETRO DE 110 MM, JUNTA SOLDADA (NÃO INCLUI O FORNECIMENTO E EXECUÇÃO DE SOLDA). AF_12/2021</v>
          </cell>
          <cell r="D6949" t="str">
            <v>UN</v>
          </cell>
          <cell r="E6949" t="str">
            <v>21,50</v>
          </cell>
        </row>
        <row r="6950">
          <cell r="A6950" t="str">
            <v>103402</v>
          </cell>
          <cell r="B6950" t="str">
            <v>103402</v>
          </cell>
          <cell r="C6950" t="str">
            <v>ASSENTAMENTO DE CONEXÃO COM 2 ACESSOS, EM PEAD LISO PARA REDE DE ÁGUA OU ESGOTO, DIÂMETRO DE 160 MM, JUNTA SOLDADA (NÃO INCLUI O FORNECIMENTO E EXECUÇÃO DE SOLDA). AF_12/2021</v>
          </cell>
          <cell r="D6950" t="str">
            <v>UN</v>
          </cell>
          <cell r="E6950" t="str">
            <v>31,27</v>
          </cell>
        </row>
        <row r="6951">
          <cell r="A6951" t="str">
            <v>103403</v>
          </cell>
          <cell r="B6951" t="str">
            <v>103403</v>
          </cell>
          <cell r="C6951" t="str">
            <v>ASSENTAMENTO DE CONEXÃO COM 2 ACESSOS, EM PEAD LISO PARA REDE DE ÁGUA OU ESGOTO, DIÂMETRO DE 180 MM, JUNTA SOLDADA (NÃO INCLUI O FORNECIMENTO E EXECUÇÃO DE SOLDA). AF_12/2021</v>
          </cell>
          <cell r="D6951" t="str">
            <v>UN</v>
          </cell>
          <cell r="E6951" t="str">
            <v>35,18</v>
          </cell>
        </row>
        <row r="6952">
          <cell r="A6952" t="str">
            <v>103404</v>
          </cell>
          <cell r="B6952" t="str">
            <v>103404</v>
          </cell>
          <cell r="C6952" t="str">
            <v>ASSENTAMENTO DE CONEXÃO COM 2 ACESSOS, EM PEAD LISO PARA REDE DE ÁGUA OU ESGOTO, DIÂMETRO DE 200 MM, JUNTA SOLDADA (NÃO INCLUI O FORNECIMENTO E EXECUÇÃO DE SOLDA). AF_12/2021</v>
          </cell>
          <cell r="D6952" t="str">
            <v>UN</v>
          </cell>
          <cell r="E6952" t="str">
            <v>39,09</v>
          </cell>
        </row>
        <row r="6953">
          <cell r="A6953" t="str">
            <v>103405</v>
          </cell>
          <cell r="B6953" t="str">
            <v>103405</v>
          </cell>
          <cell r="C6953" t="str">
            <v>ASSENTAMENTO DE CONEXÃO COM 2 ACESSOS, EM PEAD LISO PARA REDE DE ÁGUA OU ESGOTO, DIÂMETRO DE 225 MM, JUNTA SOLDADA (NÃO INCLUI O FORNECIMENTO E EXECUÇÃO DE SOLDA). AF_12/2021</v>
          </cell>
          <cell r="D6953" t="str">
            <v>UN</v>
          </cell>
          <cell r="E6953" t="str">
            <v>43,98</v>
          </cell>
        </row>
        <row r="6954">
          <cell r="A6954" t="str">
            <v>103406</v>
          </cell>
          <cell r="B6954" t="str">
            <v>103406</v>
          </cell>
          <cell r="C6954" t="str">
            <v>ASSENTAMENTO DE CONEXÃO COM 2 ACESSOS, EM PEAD LISO PARA REDE DE ÁGUA OU ESGOTO, DIÂMETRO DE 250 MM, JUNTA SOLDADA (NÃO INCLUI O FORNECIMENTO E EXECUÇÃO DE SOLDA). AF_12/2021</v>
          </cell>
          <cell r="D6954" t="str">
            <v>UN</v>
          </cell>
          <cell r="E6954" t="str">
            <v>48,86</v>
          </cell>
        </row>
        <row r="6955">
          <cell r="A6955" t="str">
            <v>103407</v>
          </cell>
          <cell r="B6955" t="str">
            <v>103407</v>
          </cell>
          <cell r="C6955" t="str">
            <v>ASSENTAMENTO DE CONEXÃO COM 2 ACESSOS, EM PEAD LISO PARA REDE DE ÁGUA OU ESGOTO, DIÂMETRO DE 280 MM, JUNTA SOLDADA (NÃO INCLUI O FORNECIMENTO E EXECUÇÃO DE SOLDA). AF_12/2021</v>
          </cell>
          <cell r="D6955" t="str">
            <v>UN</v>
          </cell>
          <cell r="E6955" t="str">
            <v>54,73</v>
          </cell>
        </row>
        <row r="6956">
          <cell r="A6956" t="str">
            <v>103408</v>
          </cell>
          <cell r="B6956" t="str">
            <v>103408</v>
          </cell>
          <cell r="C6956" t="str">
            <v>ASSENTAMENTO DE CONEXÃO COM 2 ACESSOS, EM PEAD LISO PARA REDE DE ÁGUA OU ESGOTO, DIÂMETRO DE 315 MM, JUNTA SOLDADA (NÃO INCLUI O FORNECIMENTO E EXECUÇÃO DE SOLDA). AF_12/2021</v>
          </cell>
          <cell r="D6956" t="str">
            <v>UN</v>
          </cell>
          <cell r="E6956" t="str">
            <v>61,57</v>
          </cell>
        </row>
        <row r="6957">
          <cell r="A6957" t="str">
            <v>103409</v>
          </cell>
          <cell r="B6957" t="str">
            <v>103409</v>
          </cell>
          <cell r="C6957" t="str">
            <v>ASSENTAMENTO DE CONEXÃO COM 2 ACESSOS, EM PEAD LISO PARA REDE DE ÁGUA OU ESGOTO, DIÂMETRO DE 355 MM, JUNTA SOLDADA (NÃO INCLUI O FORNECIMENTO E EXECUÇÃO DE SOLDA). AF_12/2021</v>
          </cell>
          <cell r="D6957" t="str">
            <v>UN</v>
          </cell>
          <cell r="E6957" t="str">
            <v>69,40</v>
          </cell>
        </row>
        <row r="6958">
          <cell r="A6958" t="str">
            <v>103410</v>
          </cell>
          <cell r="B6958" t="str">
            <v>103410</v>
          </cell>
          <cell r="C6958" t="str">
            <v>ASSENTAMENTO DE CONEXÃO COM 2 ACESSOS, EM PEAD LISO PARA REDE DE ÁGUA OU ESGOTO, DIÂMETRO DE 400 MM, JUNTA SOLDADA (NÃO INCLUI O FORNECIMENTO E EXECUÇÃO DE SOLDA). AF_12/2021</v>
          </cell>
          <cell r="D6958" t="str">
            <v>UN</v>
          </cell>
          <cell r="E6958" t="str">
            <v>78,18</v>
          </cell>
        </row>
        <row r="6959">
          <cell r="A6959" t="str">
            <v>103411</v>
          </cell>
          <cell r="B6959" t="str">
            <v>103411</v>
          </cell>
          <cell r="C6959" t="str">
            <v>ASSENTAMENTO DE CONEXÃO COM 3 ACESSOS, EM PEAD LISO PARA REDE DE ÁGUA OU ESGOTO, DIÂMETRO DE 20 MM, JUNTA SOLDADA (NÃO INCLUI O FORNECIMENTO E EXECUÇÃO DE SOLDA). AF_12/2021</v>
          </cell>
          <cell r="D6959" t="str">
            <v>UN</v>
          </cell>
          <cell r="E6959" t="str">
            <v>7,81</v>
          </cell>
        </row>
        <row r="6960">
          <cell r="A6960" t="str">
            <v>103412</v>
          </cell>
          <cell r="B6960" t="str">
            <v>103412</v>
          </cell>
          <cell r="C6960" t="str">
            <v>ASSENTAMENTO DE CONEXÃO COM 3 ACESSOS, EM PEAD LISO PARA REDE DE ÁGUA OU ESGOTO, DIÂMETRO DE 32 MM, JUNTA SOLDADA (NÃO INCLUI O FORNECIMENTO E EXECUÇÃO DE SOLDA). AF_12/2021</v>
          </cell>
          <cell r="D6960" t="str">
            <v>UN</v>
          </cell>
          <cell r="E6960" t="str">
            <v>12,50</v>
          </cell>
        </row>
        <row r="6961">
          <cell r="A6961" t="str">
            <v>103413</v>
          </cell>
          <cell r="B6961" t="str">
            <v>103413</v>
          </cell>
          <cell r="C6961" t="str">
            <v>ASSENTAMENTO DE CONEXÃO COM 3 ACESSOS, EM PEAD LISO PARA REDE DE ÁGUA OU ESGOTO, DIÂMETRO DE 63 MM, JUNTA SOLDADA (NÃO INCLUI O FORNECIMENTO E EXECUÇÃO DE SOLDA). AF_12/2021</v>
          </cell>
          <cell r="D6961" t="str">
            <v>UN</v>
          </cell>
          <cell r="E6961" t="str">
            <v>24,63</v>
          </cell>
        </row>
        <row r="6962">
          <cell r="A6962" t="str">
            <v>103414</v>
          </cell>
          <cell r="B6962" t="str">
            <v>103414</v>
          </cell>
          <cell r="C6962" t="str">
            <v>ASSENTAMENTO DE CONEXÃO COM 3 ACESSOS, EM PEAD LISO PARA REDE DE ÁGUA OU ESGOTO, DIÂMETRO DE 90 MM, JUNTA SOLDADA (NÃO INCLUI O FORNECIMENTO E EXECUÇÃO DE SOLDA). AF_12/2021</v>
          </cell>
          <cell r="D6962" t="str">
            <v>UN</v>
          </cell>
          <cell r="E6962" t="str">
            <v>35,18</v>
          </cell>
        </row>
        <row r="6963">
          <cell r="A6963" t="str">
            <v>103415</v>
          </cell>
          <cell r="B6963" t="str">
            <v>103415</v>
          </cell>
          <cell r="C6963" t="str">
            <v>ASSENTAMENTO DE CONEXÃO COM 3 ACESSOS, EM PEAD LISO PARA REDE DE ÁGUA OU ESGOTO, DIÂMETRO DE 110 MM, JUNTA SOLDADA (NÃO INCLUI O FORNECIMENTO E EXECUÇÃO DE SOLDA). AF_12/2021</v>
          </cell>
          <cell r="D6963" t="str">
            <v>UN</v>
          </cell>
          <cell r="E6963" t="str">
            <v>43,00</v>
          </cell>
        </row>
        <row r="6964">
          <cell r="A6964" t="str">
            <v>103416</v>
          </cell>
          <cell r="B6964" t="str">
            <v>103416</v>
          </cell>
          <cell r="C6964" t="str">
            <v>ASSENTAMENTO DE CONEXÃO COM 3 ACESSOS, EM PEAD LISO PARA REDE DE ÁGUA OU ESGOTO, DIÂMETRO DE 160 MM, JUNTA SOLDADA (NÃO INCLUI O FORNECIMENTO E EXECUÇÃO DE SOLDA). AF_12/2021</v>
          </cell>
          <cell r="D6964" t="str">
            <v>UN</v>
          </cell>
          <cell r="E6964" t="str">
            <v>62,55</v>
          </cell>
        </row>
        <row r="6965">
          <cell r="A6965" t="str">
            <v>103417</v>
          </cell>
          <cell r="B6965" t="str">
            <v>103417</v>
          </cell>
          <cell r="C6965" t="str">
            <v>ASSENTAMENTO DE CONEXÃO COM 3 ACESSOS, EM PEAD LISO PARA REDE DE ÁGUA OU ESGOTO, DIÂMETRO DE 180 MM, JUNTA SOLDADA (NÃO INCLUI O FORNECIMENTO E EXECUÇÃO DE SOLDA). AF_12/2021</v>
          </cell>
          <cell r="D6965" t="str">
            <v>UN</v>
          </cell>
          <cell r="E6965" t="str">
            <v>70,37</v>
          </cell>
        </row>
        <row r="6966">
          <cell r="A6966" t="str">
            <v>103418</v>
          </cell>
          <cell r="B6966" t="str">
            <v>103418</v>
          </cell>
          <cell r="C6966" t="str">
            <v>ASSENTAMENTO DE CONEXÃO COM 3 ACESSOS, EM PEAD LISO PARA REDE DE ÁGUA OU ESGOTO, DIÂMETRO DE 200 MM, JUNTA SOLDADA (NÃO INCLUI O FORNECIMENTO E EXECUÇÃO DE SOLDA). AF_12/2021</v>
          </cell>
          <cell r="D6966" t="str">
            <v>UN</v>
          </cell>
          <cell r="E6966" t="str">
            <v>78,18</v>
          </cell>
        </row>
        <row r="6967">
          <cell r="A6967" t="str">
            <v>103419</v>
          </cell>
          <cell r="B6967" t="str">
            <v>103419</v>
          </cell>
          <cell r="C6967" t="str">
            <v>ASSENTAMENTO DE CONEXÃO COM 3 ACESSOS, EM PEAD LISO PARA REDE DE ÁGUA OU ESGOTO, DIÂMETRO DE 225 MM, JUNTA SOLDADA (NÃO INCLUI O FORNECIMENTO E EXECUÇÃO DE SOLDA). AF_12/2021</v>
          </cell>
          <cell r="D6967" t="str">
            <v>UN</v>
          </cell>
          <cell r="E6967" t="str">
            <v>87,97</v>
          </cell>
        </row>
        <row r="6968">
          <cell r="A6968" t="str">
            <v>103420</v>
          </cell>
          <cell r="B6968" t="str">
            <v>103420</v>
          </cell>
          <cell r="C6968" t="str">
            <v>ASSENTAMENTO DE CONEXÃO COM 3 ACESSOS, EM PEAD LISO PARA REDE DE ÁGUA OU ESGOTO, DIÂMETRO DE 250 MM, JUNTA SOLDADA (NÃO INCLUI O FORNECIMENTO E EXECUÇÃO DE SOLDA). AF_12/2021</v>
          </cell>
          <cell r="D6968" t="str">
            <v>UN</v>
          </cell>
          <cell r="E6968" t="str">
            <v>97,73</v>
          </cell>
        </row>
        <row r="6969">
          <cell r="A6969" t="str">
            <v>103421</v>
          </cell>
          <cell r="B6969" t="str">
            <v>103421</v>
          </cell>
          <cell r="C6969" t="str">
            <v>ASSENTAMENTO DE CONEXÃO COM 3 ACESSOS, EM PEAD LISO PARA REDE DE ÁGUA OU ESGOTO, DIÂMETRO DE 280 MM, JUNTA SOLDADA (NÃO INCLUI O FORNECIMENTO E EXECUÇÃO DE SOLDA). AF_12/2021</v>
          </cell>
          <cell r="D6969" t="str">
            <v>UN</v>
          </cell>
          <cell r="E6969" t="str">
            <v>109,47</v>
          </cell>
        </row>
        <row r="6970">
          <cell r="A6970" t="str">
            <v>103422</v>
          </cell>
          <cell r="B6970" t="str">
            <v>103422</v>
          </cell>
          <cell r="C6970" t="str">
            <v>ASSENTAMENTO DE CONEXÃO COM 3 ACESSOS, EM PEAD LISO PARA REDE DE ÁGUA OU ESGOTO, DIÂMETRO DE 315 MM, JUNTA SOLDADA (NÃO INCLUI O FORNECIMENTO E EXECUÇÃO DE SOLDA). AF_12/2021</v>
          </cell>
          <cell r="D6970" t="str">
            <v>UN</v>
          </cell>
          <cell r="E6970" t="str">
            <v>123,15</v>
          </cell>
        </row>
        <row r="6971">
          <cell r="A6971" t="str">
            <v>103423</v>
          </cell>
          <cell r="B6971" t="str">
            <v>103423</v>
          </cell>
          <cell r="C6971" t="str">
            <v>ASSENTAMENTO DE CONEXÃO COM 3 ACESSOS, EM PEAD LISO PARA REDE DE ÁGUA OU ESGOTO, DIÂMETRO DE 355 MM, JUNTA SOLDADA (NÃO INCLUI O FORNECIMENTO E EXECUÇÃO DE SOLDA). AF_12/2021</v>
          </cell>
          <cell r="D6971" t="str">
            <v>UN</v>
          </cell>
          <cell r="E6971" t="str">
            <v>138,79</v>
          </cell>
        </row>
        <row r="6972">
          <cell r="A6972" t="str">
            <v>103424</v>
          </cell>
          <cell r="B6972" t="str">
            <v>103424</v>
          </cell>
          <cell r="C6972" t="str">
            <v>ASSENTAMENTO DE CONEXÃO COM 3 ACESSOS, EM PEAD LISO PARA REDE DE ÁGUA OU ESGOTO, DIÂMETRO DE 400 MM, JUNTA SOLDADA (NÃO INCLUI O FORNECIMENTO E EXECUÇÃO DE SOLDA). AF_12/2021</v>
          </cell>
          <cell r="D6972" t="str">
            <v>UN</v>
          </cell>
          <cell r="E6972" t="str">
            <v>156,39</v>
          </cell>
        </row>
        <row r="6973">
          <cell r="A6973" t="str">
            <v>103425</v>
          </cell>
          <cell r="B6973" t="str">
            <v>103425</v>
          </cell>
          <cell r="C6973" t="str">
            <v>LUVA, EM PEAD LISO PARA REDE DE ÁGUA OU ESGOTO, DIÂMETRO DE 20 MM, JUNTA SOLDADA POR ELETROFUSÃO (NÃO INCLUI A EXECUÇÃO DE SOLDA). AF_12/2021</v>
          </cell>
          <cell r="D6973" t="str">
            <v>UN</v>
          </cell>
          <cell r="E6973" t="str">
            <v>16,73</v>
          </cell>
        </row>
        <row r="6974">
          <cell r="A6974" t="str">
            <v>103426</v>
          </cell>
          <cell r="B6974" t="str">
            <v>103426</v>
          </cell>
          <cell r="C6974" t="str">
            <v>LUVA, EM PEAD LISO PARA REDE DE ÁGUA OU ESGOTO, DIÂMETRO DE 32 MM, JUNTA SOLDADA POR ELETROFUSÃO (NÃO INCLUI A EXECUÇÃO DE SOLDA). AF_12/2021</v>
          </cell>
          <cell r="D6974" t="str">
            <v>UN</v>
          </cell>
          <cell r="E6974" t="str">
            <v>20,06</v>
          </cell>
        </row>
        <row r="6975">
          <cell r="A6975" t="str">
            <v>103427</v>
          </cell>
          <cell r="B6975" t="str">
            <v>103427</v>
          </cell>
          <cell r="C6975" t="str">
            <v>LUVA, EM PEAD LISO PARA REDE DE ÁGUA OU ESGOTO, DIÂMETRO DE 63 MM, JUNTA SOLDADA POR ELETROFUSÃO (NÃO INCLUI A EXECUÇÃO DE SOLDA). AF_12/2021</v>
          </cell>
          <cell r="D6975" t="str">
            <v>UN</v>
          </cell>
          <cell r="E6975" t="str">
            <v>40,22</v>
          </cell>
        </row>
        <row r="6976">
          <cell r="A6976" t="str">
            <v>103428</v>
          </cell>
          <cell r="B6976" t="str">
            <v>103428</v>
          </cell>
          <cell r="C6976" t="str">
            <v>LUVA, EM PEAD LISO PARA REDE DE ÁGUA OU ESGOTO, DIÂMETRO DE 200 MM, JUNTA SOLDADA POR ELETROFUSÃO (NÃO INCLUI A EXECUÇÃO DE SOLDA). AF_12/2021</v>
          </cell>
          <cell r="D6976" t="str">
            <v>UN</v>
          </cell>
          <cell r="E6976" t="str">
            <v>268,56</v>
          </cell>
        </row>
        <row r="6977">
          <cell r="A6977" t="str">
            <v>103429</v>
          </cell>
          <cell r="B6977" t="str">
            <v>103429</v>
          </cell>
          <cell r="C6977" t="str">
            <v>LUVA, EM PEAD LISO PARA REDE DE ÁGUA OU ESGOTO, DIÂMETRO DE 400 MM, JUNTA SOLDADA POR ELETROFUSÃO (NÃO INCLUI A EXECUÇÃO DE SOLDA). AF_12/2021</v>
          </cell>
          <cell r="D6977" t="str">
            <v>UN</v>
          </cell>
          <cell r="E6977" t="str">
            <v>2.979,98</v>
          </cell>
        </row>
        <row r="6978">
          <cell r="A6978" t="str">
            <v>103430</v>
          </cell>
          <cell r="B6978" t="str">
            <v>103430</v>
          </cell>
          <cell r="C6978" t="str">
            <v>COTOVELO 45 GRAUS, EM PEAD LISO PARA REDE DE ÁGUA OU ESGOTO, DIÂMETRO DE 32 MM, JUNTA SOLDADA POR ELETROFUSÃO (NÃO INCLUI A EXECUÇÃO DE SOLDA). AF_12/2021</v>
          </cell>
          <cell r="D6978" t="str">
            <v>UN</v>
          </cell>
          <cell r="E6978" t="str">
            <v>35,94</v>
          </cell>
        </row>
        <row r="6979">
          <cell r="A6979" t="str">
            <v>103431</v>
          </cell>
          <cell r="B6979" t="str">
            <v>103431</v>
          </cell>
          <cell r="C6979" t="str">
            <v>COTOVELO 45 GRAUS, EM PEAD LISO PARA REDE DE ÁGUA OU ESGOTO, DIÂMETRO DE 63 MM, JUNTA SOLDADA POR ELETROFUSÃO (NÃO INCLUI A EXECUÇÃO DE SOLDA). AF_12/2021</v>
          </cell>
          <cell r="D6979" t="str">
            <v>UN</v>
          </cell>
          <cell r="E6979" t="str">
            <v>63,01</v>
          </cell>
        </row>
        <row r="6980">
          <cell r="A6980" t="str">
            <v>103432</v>
          </cell>
          <cell r="B6980" t="str">
            <v>103432</v>
          </cell>
          <cell r="C6980" t="str">
            <v>COTOVELO 45 GRAUS, EM PEAD LISO PARA REDE DE ÁGUA OU ESGOTO, DIÂMETRO DE 200 MM, JUNTA SOLDADA POR ELETROFUSÃO (NÃO INCLUI A EXECUÇÃO DE SOLDA). AF_12/2021</v>
          </cell>
          <cell r="D6980" t="str">
            <v>UN</v>
          </cell>
          <cell r="E6980" t="str">
            <v>1.691,73</v>
          </cell>
        </row>
        <row r="6981">
          <cell r="A6981" t="str">
            <v>103433</v>
          </cell>
          <cell r="B6981" t="str">
            <v>103433</v>
          </cell>
          <cell r="C6981" t="str">
            <v>COTOVELO 90 GRAUS, EM PEAD LISO PARA REDE DE ÁGUA OU ESGOTO, DIÂMETRO DE 20 MM, JUNTA SOLDADA POR ELETROFUSÃO (NÃO INCLUI A EXECUÇÃO DE SOLDA). AF_12/2021</v>
          </cell>
          <cell r="D6981" t="str">
            <v>UN</v>
          </cell>
          <cell r="E6981" t="str">
            <v>35,58</v>
          </cell>
        </row>
        <row r="6982">
          <cell r="A6982" t="str">
            <v>103434</v>
          </cell>
          <cell r="B6982" t="str">
            <v>103434</v>
          </cell>
          <cell r="C6982" t="str">
            <v>COTOVELO 90 GRAUS, EM PEAD LISO PARA REDE DE ÁGUA OU ESGOTO, DIÂMETRO DE 32 MM, JUNTA SOLDADA POR ELETROFUSÃO (NÃO INCLUI A EXECUÇÃO DE SOLDA). AF_12/2021</v>
          </cell>
          <cell r="D6982" t="str">
            <v>UN</v>
          </cell>
          <cell r="E6982" t="str">
            <v>49,21</v>
          </cell>
        </row>
        <row r="6983">
          <cell r="A6983" t="str">
            <v>103435</v>
          </cell>
          <cell r="B6983" t="str">
            <v>103435</v>
          </cell>
          <cell r="C6983" t="str">
            <v>COTOVELO 90 GRAUS, EM PEAD LISO PARA REDE DE ÁGUA OU ESGOTO, DIÂMETRO DE 63 MM, JUNTA SOLDADA POR ELETROFUSÃO (NÃO INCLUI A EXECUÇÃO DE SOLDA). AF_12/2021</v>
          </cell>
          <cell r="D6983" t="str">
            <v>UN</v>
          </cell>
          <cell r="E6983" t="str">
            <v>91,57</v>
          </cell>
        </row>
        <row r="6984">
          <cell r="A6984" t="str">
            <v>103436</v>
          </cell>
          <cell r="B6984" t="str">
            <v>103436</v>
          </cell>
          <cell r="C6984" t="str">
            <v>COTOVELO 90 GRAUS, POLIETILENO DE ALTA DENSIDADE (PEAD) PARA REDE DE ÁGUA OU ESGOTO, DIÂMETRO DE 200 MM, JUNTA SOLDADA POR ELETROFUSÃO (NÃO INCLUI A EXECUÇÃO DE SOLDA). AF_12/2021</v>
          </cell>
          <cell r="D6984" t="str">
            <v>UN</v>
          </cell>
          <cell r="E6984" t="str">
            <v>2.395,98</v>
          </cell>
        </row>
        <row r="6985">
          <cell r="A6985" t="str">
            <v>103437</v>
          </cell>
          <cell r="B6985" t="str">
            <v>103437</v>
          </cell>
          <cell r="C6985" t="str">
            <v>TÊ DE SERVIÇO, EM PEAD LISO PARA REDE DE ÁGUA OU ESGOTO, DIÂMETRO DE 63 X 20 MM, JUNTA SOLDADA POR ELETROFUSÃO (NÃO INCLUI A EXECUÇÃO DE SOLDA). AF_12/2021</v>
          </cell>
          <cell r="D6985" t="str">
            <v>UN</v>
          </cell>
          <cell r="E6985" t="str">
            <v>189,99</v>
          </cell>
        </row>
        <row r="6986">
          <cell r="A6986" t="str">
            <v>103438</v>
          </cell>
          <cell r="B6986" t="str">
            <v>103438</v>
          </cell>
          <cell r="C6986" t="str">
            <v>TÊ DE SERVIÇO, EM PEAD LISO PARA REDE DE ÁGUA OU ESGOTO, DIÂMETRO DE 63 X 32 MM, JUNTA SOLDADA POR ELETROFUSÃO (NÃO INCLUI A EXECUÇÃO DE SOLDA). AF_12/2021</v>
          </cell>
          <cell r="D6986" t="str">
            <v>UN</v>
          </cell>
          <cell r="E6986" t="str">
            <v>189,99</v>
          </cell>
        </row>
        <row r="6987">
          <cell r="A6987" t="str">
            <v>103439</v>
          </cell>
          <cell r="B6987" t="str">
            <v>103439</v>
          </cell>
          <cell r="C6987" t="str">
            <v>TÊ DE SERVIÇO, EM PEAD LISO PARA REDE DE ÁGUA OU ESGOTO, DIÂMETRO DE 63 X 63 MM, JUNTA SOLDADA POR ELETROFUSÃO (NÃO INCLUI A EXECUÇÃO DE SOLDA). AF_12/2021</v>
          </cell>
          <cell r="D6987" t="str">
            <v>UN</v>
          </cell>
          <cell r="E6987" t="str">
            <v>223,80</v>
          </cell>
        </row>
        <row r="6988">
          <cell r="A6988" t="str">
            <v>103440</v>
          </cell>
          <cell r="B6988" t="str">
            <v>103440</v>
          </cell>
          <cell r="C6988" t="str">
            <v>TÊ DE SERVIÇO, EM PEAD LISO PARA REDE DE ÁGUA OU ESGOTO, DIÂMETRO DE 200 X 20 MM, JUNTA SOLDADA POR ELETROFUSÃO (NÃO INCLUI A EXECUÇÃO DE SOLDA). AF_12/2021</v>
          </cell>
          <cell r="D6988" t="str">
            <v>UN</v>
          </cell>
          <cell r="E6988" t="str">
            <v>428,28</v>
          </cell>
        </row>
        <row r="6989">
          <cell r="A6989" t="str">
            <v>103441</v>
          </cell>
          <cell r="B6989" t="str">
            <v>103441</v>
          </cell>
          <cell r="C6989" t="str">
            <v>TÊ DE SERVIÇO, EM PEAD LISO PARA REDE DE ÁGUA OU ESGOTO, DIÂMETRO DE 200 X 32 MM, JUNTA SOLDADA POR ELETROFUSÃO (NÃO INCLUI A EXECUÇÃO DE SOLDA). AF_12/2021</v>
          </cell>
          <cell r="D6989" t="str">
            <v>UN</v>
          </cell>
          <cell r="E6989" t="str">
            <v>433,76</v>
          </cell>
        </row>
        <row r="6990">
          <cell r="A6990" t="str">
            <v>103442</v>
          </cell>
          <cell r="B6990" t="str">
            <v>103442</v>
          </cell>
          <cell r="C6990" t="str">
            <v>TÊ DE SERVIÇO, EM PEAD LISO PARA REDE DE ÁGUA OU ESGOTO, DIÂMETRO DE 200 X 63 MM, JUNTA SOLDADA POR ELETROFUSÃO (NÃO INCLUI A EXECUÇÃO DE SOLDA). AF_12/2021</v>
          </cell>
          <cell r="D6990" t="str">
            <v>UN</v>
          </cell>
          <cell r="E6990" t="str">
            <v>565,91</v>
          </cell>
        </row>
        <row r="6991">
          <cell r="A6991" t="str">
            <v>103490</v>
          </cell>
          <cell r="B6991" t="str">
            <v>103490</v>
          </cell>
          <cell r="C6991" t="str">
            <v>PLACA DE CONCRETO PRÉ-MOLDADO COMO PROTEÇÃO MECÂNICA ADICIONAL NO REATERRO PARA REDE ENTERRADA DE DISTRIBUIÇÃO DE ENERGIA ELÉTRICA - FORNECIMENTO E INSTALAÇÃO. AF_12/2021</v>
          </cell>
          <cell r="D6991" t="str">
            <v>M3</v>
          </cell>
          <cell r="E6991" t="str">
            <v>2.904,64</v>
          </cell>
        </row>
        <row r="6992">
          <cell r="A6992" t="str">
            <v>103491</v>
          </cell>
          <cell r="B6992" t="str">
            <v>103491</v>
          </cell>
          <cell r="C6992" t="str">
            <v>CONCRETAGEM COMO PROTEÇÃO MECÂNICA ADICIONAL NO REATERRO PARA REDE ENTERRADA DE DISTRIBUIÇÃO DE ENERGIA ELÉTRICA - FORNECIMENTO E INSTALAÇÃO. AF_12/2021</v>
          </cell>
          <cell r="D6992" t="str">
            <v>M3</v>
          </cell>
          <cell r="E6992" t="str">
            <v>779,48</v>
          </cell>
        </row>
        <row r="6993">
          <cell r="A6993" t="str">
            <v>103517</v>
          </cell>
          <cell r="B6993" t="str">
            <v>103517</v>
          </cell>
          <cell r="C6993" t="str">
            <v>AQUECEDOR SOLAR COMPACTO, KIT PARA 1 COLETOR SOLAR EM VIDRO TEMPERADO E SERPENTINA EM TUBO DE COBRE COM SUPORTE, RESERVATÓRIO, FIXAÇÕES E TUBOS - FORNECIMENTO E INSTALAÇÃO. AF_12/2021</v>
          </cell>
          <cell r="D6993" t="str">
            <v>UN</v>
          </cell>
          <cell r="E6993" t="str">
            <v>3.286,93</v>
          </cell>
        </row>
        <row r="6994">
          <cell r="A6994" t="str">
            <v>103519</v>
          </cell>
          <cell r="B6994" t="str">
            <v>103519</v>
          </cell>
          <cell r="C6994" t="str">
            <v>BLOCO CONCRETADO NO LOCAL, 20X20X15CM, PARA BASE DE FIXAÇÃO DA ESTRUTURA SOLAR PARA LAJE DE CONCRETO - FORNECIMENTO E INSTALAÇÃO. AF_12/2021</v>
          </cell>
          <cell r="D6994" t="str">
            <v>UN</v>
          </cell>
          <cell r="E6994" t="str">
            <v>10,39</v>
          </cell>
        </row>
        <row r="6995">
          <cell r="A6995" t="str">
            <v>103520</v>
          </cell>
          <cell r="B6995" t="str">
            <v>103520</v>
          </cell>
          <cell r="C6995" t="str">
            <v>RESERVATÓRIO TÉRMICO/BOILER SOLAR EM AÇO INOX 400 L COM 2 PLACAS COLETORAS EM VIDRO TEMPERADO COM SERPENTINA EM TUBO DE COBRE 2 X 1 M - FORNECIMENTO E INSTALAÇÃO. AF_12/2021</v>
          </cell>
          <cell r="D6995" t="str">
            <v>UN</v>
          </cell>
          <cell r="E6995" t="str">
            <v>5.435,82</v>
          </cell>
        </row>
        <row r="6996">
          <cell r="A6996" t="str">
            <v>103521</v>
          </cell>
          <cell r="B6996" t="str">
            <v>103521</v>
          </cell>
          <cell r="C6996" t="str">
            <v>RESERVATÓRIO TÉRMICO/BOILER SOLAR EM AÇO INOX 600 L COM 3 PLACAS COLETORAS EM VIDRO TEMPERADO COM SERPENTINA EM TUBO DE COBRE 2 X 1 M - FORNECIMENTO E INSTALAÇÃO. AF_12/2021</v>
          </cell>
          <cell r="D6996" t="str">
            <v>UN</v>
          </cell>
          <cell r="E6996" t="str">
            <v>7.217,30</v>
          </cell>
        </row>
        <row r="6997">
          <cell r="A6997" t="str">
            <v>103522</v>
          </cell>
          <cell r="B6997" t="str">
            <v>103522</v>
          </cell>
          <cell r="C6997" t="str">
            <v>RESERVATÓRIO TÉRMICO/BOILER SOLAR EM AÇO INOX 800 L COM 4 PLACAS COLETORAS EM VIDRO TEMPERADO COM SERPENTINA EM TUBO DE COBRE 2 X 1 M - FORNECIMENTO E INSTALAÇÃO. AF_12/2021</v>
          </cell>
          <cell r="D6997" t="str">
            <v>UN</v>
          </cell>
          <cell r="E6997" t="str">
            <v>7.260,74</v>
          </cell>
        </row>
        <row r="6998">
          <cell r="A6998" t="str">
            <v>103523</v>
          </cell>
          <cell r="B6998" t="str">
            <v>103523</v>
          </cell>
          <cell r="C6998" t="str">
            <v>RESERVATÓRIO TÉRMICO/BOILER SOLAR EM AÇO INOX 1000 L COM 5 PLACAS COLETORAS EM VIDRO TEMPERADO COM SERPENTINA EM TUBO DE COBRE 2 X 1 M - FORNECIMENTO E INSTALAÇÃO. AF_12/2021</v>
          </cell>
          <cell r="D6998" t="str">
            <v>UN</v>
          </cell>
          <cell r="E6998" t="str">
            <v>10.934,95</v>
          </cell>
        </row>
        <row r="6999">
          <cell r="A6999" t="str">
            <v>103653</v>
          </cell>
          <cell r="B6999" t="str">
            <v>103653</v>
          </cell>
          <cell r="C6999" t="str">
            <v>GEOTÊXTIL NÃO TECIDO 100% POLIÉSTER, RESISTÊNCIA A TRAÇÃO DE 31 KN/M (RT-31), INSTALADO EM DRENO - FORNECIMENTO E INSTALAÇÃO. AF_07/2021</v>
          </cell>
          <cell r="D6999" t="str">
            <v>M2</v>
          </cell>
          <cell r="E6999" t="str">
            <v>41,91</v>
          </cell>
        </row>
        <row r="7000">
          <cell r="A7000" t="str">
            <v>103654</v>
          </cell>
          <cell r="B7000" t="str">
            <v>103654</v>
          </cell>
          <cell r="C7000" t="str">
            <v>TRANSFORMADOR DE DISTRIBUIÇÃO, 500KVA, TRIFÁSICO, 60 HZ, CLASSE 15 KV, IMERSO EM ÓLEO MINERAL, INSTALAÇÃO EM SOLO (NÃO INCLUSO ABRIGO) - FORNECIMENTO E INSTALAÇÃO. AF_02/2022</v>
          </cell>
          <cell r="D7000" t="str">
            <v>UN</v>
          </cell>
          <cell r="E7000" t="str">
            <v>61.947,16</v>
          </cell>
        </row>
        <row r="7001">
          <cell r="A7001" t="str">
            <v>103655</v>
          </cell>
          <cell r="B7001" t="str">
            <v>103655</v>
          </cell>
          <cell r="C7001" t="str">
            <v>TRANSFORMADOR DE DISTRIBUIÇÃO, 750 KVA, TRIFÁSICO, 60 HZ, CLASSE 15 KV, IMERSO EM ÓLEO MINERAL, INSTALAÇÃO EM SOLO (NÃO INCLUSO ABRIGO) - FORNECIMENTO E INSTALAÇÃO. AF_02/2022</v>
          </cell>
          <cell r="D7001" t="str">
            <v>UN</v>
          </cell>
          <cell r="E7001" t="str">
            <v>84.867,61</v>
          </cell>
        </row>
        <row r="7002">
          <cell r="A7002" t="str">
            <v>103656</v>
          </cell>
          <cell r="B7002" t="str">
            <v>103656</v>
          </cell>
          <cell r="C7002" t="str">
            <v>TRANSFORMADOR DE DISTRIBUIÇÃO, 1000 KVA, TRIFÁSICO, 60 HZ, CLASSE 15 KV, IMERSO EM ÓLEO MINERAL, INSTALAÇÃO EM SOLO (NÃO INCLUSO ABRIGO) - FORNECIMENTO E INSTALAÇÃO. AF_02/2022</v>
          </cell>
          <cell r="D7002" t="str">
            <v>UN</v>
          </cell>
          <cell r="E7002" t="str">
            <v>118.668,84</v>
          </cell>
        </row>
        <row r="7003">
          <cell r="A7003" t="str">
            <v>103660</v>
          </cell>
          <cell r="B7003" t="str">
            <v>103660</v>
          </cell>
          <cell r="C7003" t="str">
            <v>VARREDEIRA DE GRAMA SINTÉTICA A GASOLINA, 2,4 CV, 4 TEMPOS - MATERIAIS NA OPERAÇÃO. AF_02/2022</v>
          </cell>
          <cell r="D7003" t="str">
            <v>H</v>
          </cell>
          <cell r="E7003" t="str">
            <v>9,48</v>
          </cell>
        </row>
        <row r="7004">
          <cell r="A7004" t="str">
            <v>103666</v>
          </cell>
          <cell r="B7004" t="str">
            <v>103666</v>
          </cell>
          <cell r="C7004" t="str">
            <v>BATE ESTACA PARA INSTALAÇÃO DE DEFENSAS METÁLICAS (GUARD RAIL) FIXO, INCLUSIVE CAMINHÃO TOCO PBT 9.700 KG, POTÊNCIA DE 160 CV - MATERIAIS NA OPERAÇÃO. AF_02/2022</v>
          </cell>
          <cell r="D7004" t="str">
            <v>H</v>
          </cell>
          <cell r="E7004" t="str">
            <v>98,24</v>
          </cell>
        </row>
        <row r="7005">
          <cell r="A7005" t="str">
            <v>103669</v>
          </cell>
          <cell r="B7005" t="str">
            <v>103669</v>
          </cell>
          <cell r="C7005" t="str">
            <v>CONCRETAGEM DE PILARES, FCK = 25 MPA,  COM USO DE BALDES - LANÇAMENTO, ADENSAMENTO E ACABAMENTO. AF_02/2022</v>
          </cell>
          <cell r="D7005" t="str">
            <v>M3</v>
          </cell>
          <cell r="E7005" t="str">
            <v>941,67</v>
          </cell>
        </row>
        <row r="7006">
          <cell r="A7006" t="str">
            <v>103670</v>
          </cell>
          <cell r="B7006" t="str">
            <v>103670</v>
          </cell>
          <cell r="C7006" t="str">
            <v>LANÇAMENTO COM USO DE BALDES, ADENSAMENTO E ACABAMENTO DE CONCRETO EM ESTRUTURAS. AF_02/2022</v>
          </cell>
          <cell r="D7006" t="str">
            <v>M3</v>
          </cell>
          <cell r="E7006" t="str">
            <v>257,27</v>
          </cell>
        </row>
        <row r="7007">
          <cell r="A7007" t="str">
            <v>103671</v>
          </cell>
          <cell r="B7007" t="str">
            <v>103671</v>
          </cell>
          <cell r="C7007" t="str">
            <v>CONCRETAGEM DE PILARES, FCK = 25 MPA, COM USO DE GRUA - LANÇAMENTO, ADENSAMENTO E ACABAMENTO. AF_02/2022</v>
          </cell>
          <cell r="D7007" t="str">
            <v>M3</v>
          </cell>
          <cell r="E7007" t="str">
            <v>726,11</v>
          </cell>
        </row>
        <row r="7008">
          <cell r="A7008" t="str">
            <v>103672</v>
          </cell>
          <cell r="B7008" t="str">
            <v>103672</v>
          </cell>
          <cell r="C7008" t="str">
            <v>CONCRETAGEM DE PILARES, FCK = 25 MPA, COM USO DE BOMBA - LANÇAMENTO, ADENSAMENTO E ACABAMENTO. AF_02/2022</v>
          </cell>
          <cell r="D7008" t="str">
            <v>M3</v>
          </cell>
          <cell r="E7008" t="str">
            <v>681,17</v>
          </cell>
        </row>
        <row r="7009">
          <cell r="A7009" t="str">
            <v>103673</v>
          </cell>
          <cell r="B7009" t="str">
            <v>103673</v>
          </cell>
          <cell r="C7009" t="str">
            <v>LANÇAMENTO COM USO DE BOMBA, ADENSAMENTO E ACABAMENTO DE CONCRETO EM ESTRUTURAS. AF_02/2022</v>
          </cell>
          <cell r="D7009" t="str">
            <v>M3</v>
          </cell>
          <cell r="E7009" t="str">
            <v>36,16</v>
          </cell>
        </row>
        <row r="7010">
          <cell r="A7010" t="str">
            <v>103674</v>
          </cell>
          <cell r="B7010" t="str">
            <v>103674</v>
          </cell>
          <cell r="C7010" t="str">
            <v>CONCRETAGEM DE VIGAS E LAJES, FCK=25 MPA, PARA LAJES PREMOLDADAS COM USO DE BOMBA - LANÇAMENTO, ADENSAMENTO E ACABAMENTO. AF_02/2022</v>
          </cell>
          <cell r="D7010" t="str">
            <v>M3</v>
          </cell>
          <cell r="E7010" t="str">
            <v>698,72</v>
          </cell>
        </row>
        <row r="7011">
          <cell r="A7011" t="str">
            <v>103675</v>
          </cell>
          <cell r="B7011" t="str">
            <v>103675</v>
          </cell>
          <cell r="C7011" t="str">
            <v>CONCRETAGEM DE VIGAS E LAJES, FCK=25 MPA, PARA LAJES MACIÇAS OU NERVURADAS COM USO DE BOMBA - LANÇAMENTO, ADENSAMENTO E ACABAMENTO. AF_02/2022</v>
          </cell>
          <cell r="D7011" t="str">
            <v>M3</v>
          </cell>
          <cell r="E7011" t="str">
            <v>681,59</v>
          </cell>
        </row>
        <row r="7012">
          <cell r="A7012" t="str">
            <v>103676</v>
          </cell>
          <cell r="B7012" t="str">
            <v>103676</v>
          </cell>
          <cell r="C7012" t="str">
            <v>CONCRETAGEM DE VIGAS E LAJES, FCK=25 MPA, PARA LAJES PREMOLDADAS COM JERICAS EM ELEVADOR DE CABO EM EDIFICAÇÃO DE MULTIPAVIMENTOS ATÉ 16 ANDARES - LANÇAMENTO, ADENSAMENTO E ACABAMENTO. AF_02/2022</v>
          </cell>
          <cell r="D7012" t="str">
            <v>M3</v>
          </cell>
          <cell r="E7012" t="str">
            <v>990,63</v>
          </cell>
        </row>
        <row r="7013">
          <cell r="A7013" t="str">
            <v>103677</v>
          </cell>
          <cell r="B7013" t="str">
            <v>103677</v>
          </cell>
          <cell r="C7013" t="str">
            <v>CONCRETAGEM DE VIGAS E LAJES, FCK=25 MPA, PARA LAJES MACIÇAS OU NERVURADAS COM JERICAS EM ELEVADOR DE CABO EM EDIFICAÇÃO DE MULTIPAVIMENTOS ATÉ 16 ANDARES  - LANÇAMENTO, ADENSAMENTO E ACABAMENTO. AF_02/2022</v>
          </cell>
          <cell r="D7013" t="str">
            <v>M3</v>
          </cell>
          <cell r="E7013" t="str">
            <v>843,13</v>
          </cell>
        </row>
        <row r="7014">
          <cell r="A7014" t="str">
            <v>103678</v>
          </cell>
          <cell r="B7014" t="str">
            <v>103678</v>
          </cell>
          <cell r="C7014" t="str">
            <v>CONCRETAGEM DE VIGAS E LAJES, FCK=25 MPA, PARA LAJES PREMOLDADAS COM JERICAS EM CREMALHEIRA EM EDIFICAÇÃO DE MULTIPAVIMENTOS ATÉ 16 ANDARES  - LANÇAMENTO, ADENSAMENTO E ACABAMENTO. AF_02/2022</v>
          </cell>
          <cell r="D7014" t="str">
            <v>M3</v>
          </cell>
          <cell r="E7014" t="str">
            <v>908,22</v>
          </cell>
        </row>
        <row r="7015">
          <cell r="A7015" t="str">
            <v>103679</v>
          </cell>
          <cell r="B7015" t="str">
            <v>103679</v>
          </cell>
          <cell r="C7015" t="str">
            <v>CONCRETAGEM DE VIGAS E LAJES, FCK=25 MPA, PARA LAJES MACIÇAS OU NERVURADAS COM JERICAS EM CREMALHEIRA EM EDIFICAÇÃO DE MULTIPAVIMENTOS ATÉ 16 ANDARES - LANÇAMENTO, ADENSAMENTO E ACABAMENTO. AF_02/2022</v>
          </cell>
          <cell r="D7015" t="str">
            <v>M3</v>
          </cell>
          <cell r="E7015" t="str">
            <v>806,58</v>
          </cell>
        </row>
        <row r="7016">
          <cell r="A7016" t="str">
            <v>103680</v>
          </cell>
          <cell r="B7016" t="str">
            <v>103680</v>
          </cell>
          <cell r="C7016" t="str">
            <v>CONCRETAGEM DE VIGAS E LAJES, FCK=25 MPA, PARA LAJES PREMOLDADAS COM GRUA DE CAÇAMBA DE 350 L EM EDIFICAÇÃO DE MULTIPAVIMENTOS ATÉ 16 ANDARES - LANÇAMENTO, ADENSAMENTO E ACABAMENTO. AF_02/2022</v>
          </cell>
          <cell r="D7016" t="str">
            <v>M3</v>
          </cell>
          <cell r="E7016" t="str">
            <v>847,32</v>
          </cell>
        </row>
        <row r="7017">
          <cell r="A7017" t="str">
            <v>103681</v>
          </cell>
          <cell r="B7017" t="str">
            <v>103681</v>
          </cell>
          <cell r="C7017" t="str">
            <v>CONCRETAGEM DE VIGAS E LAJES, FCK=25 MPA, PARA LAJES MACIÇAS OU NERVURADAS COM GRUA DE CAÇAMBA DE 500 L EM EDIFICAÇÃO DE MULTIPAVIMENTOS ATÉ 16 ANDARES - LANÇAMENTO, ADENSAMENTO E ACABAMENTO. AF_02/2022</v>
          </cell>
          <cell r="D7017" t="str">
            <v>M3</v>
          </cell>
          <cell r="E7017" t="str">
            <v>748,53</v>
          </cell>
        </row>
        <row r="7018">
          <cell r="A7018" t="str">
            <v>103682</v>
          </cell>
          <cell r="B7018" t="str">
            <v>103682</v>
          </cell>
          <cell r="C7018" t="str">
            <v>CONCRETAGEM DE VIGAS E LAJES, FCK=25 MPA, PARA QUALQUER TIPO DE LAJE COM BALDES EM EDIFICAÇÃO TÉRREA - LANÇAMENTO, ADENSAMENTO E ACABAMENTO. AF_02/2022</v>
          </cell>
          <cell r="D7018" t="str">
            <v>M3</v>
          </cell>
          <cell r="E7018" t="str">
            <v>957,22</v>
          </cell>
        </row>
        <row r="7019">
          <cell r="A7019" t="str">
            <v>103683</v>
          </cell>
          <cell r="B7019" t="str">
            <v>103683</v>
          </cell>
          <cell r="C7019" t="str">
            <v>CONCRETAGEM DE VIGAS E LAJES, FCK=25 MPA, PARA QUALQUER TIPO DE LAJE COM BALDES EM EDIFICAÇÃO DE MULTIPAVIMENTOS ATÉ 04 ANDARES - LANÇAMENTO, ADENSAMENTO E ACABAMENTO. AF_02/2022</v>
          </cell>
          <cell r="D7019" t="str">
            <v>M3</v>
          </cell>
          <cell r="E7019" t="str">
            <v>1.206,98</v>
          </cell>
        </row>
        <row r="7020">
          <cell r="A7020" t="str">
            <v>103684</v>
          </cell>
          <cell r="B7020" t="str">
            <v>103684</v>
          </cell>
          <cell r="C7020" t="str">
            <v>CONCRETAGEM DE RESERVATÓRIOS, FCK=25 MPA, COM USO DE BOMBA - LANÇAMENTO, ADENSAMENTO E ACABAMENTO. AF_02/2022</v>
          </cell>
          <cell r="D7020" t="str">
            <v>M3</v>
          </cell>
          <cell r="E7020" t="str">
            <v>696,41</v>
          </cell>
        </row>
        <row r="7021">
          <cell r="A7021" t="str">
            <v>103685</v>
          </cell>
          <cell r="B7021" t="str">
            <v>103685</v>
          </cell>
          <cell r="C7021" t="str">
            <v>CONCRETAGEM DE MURETAS, FCK=25 MPA, COM USO DE BOMBA - LANÇAMENTO, ADENSAMENTO E ACABAMENTO. AF_02/2022</v>
          </cell>
          <cell r="D7021" t="str">
            <v>M3</v>
          </cell>
          <cell r="E7021" t="str">
            <v>685,54</v>
          </cell>
        </row>
        <row r="7022">
          <cell r="A7022" t="str">
            <v>103686</v>
          </cell>
          <cell r="B7022" t="str">
            <v>103686</v>
          </cell>
          <cell r="C7022" t="str">
            <v>CONCRETAGEM DE ESCADAS, FCK=25 MPA, COM USO DE BOMBA - LANÇAMENTO, ADENSAMENTO E ACABAMENTO. AF_02/2022</v>
          </cell>
          <cell r="D7022" t="str">
            <v>M3</v>
          </cell>
          <cell r="E7022" t="str">
            <v>737,33</v>
          </cell>
        </row>
        <row r="7023">
          <cell r="A7023" t="str">
            <v>103687</v>
          </cell>
          <cell r="B7023" t="str">
            <v>103687</v>
          </cell>
          <cell r="C7023" t="str">
            <v>CONCRETAGEM DE PILARES, FCK=25 MPA, COM USO DE JERICAS EM ELEVADOR DE CABO - LANÇAMENTO, ADENSAMENTO E ACABAMENTO. AF_02/2022</v>
          </cell>
          <cell r="D7023" t="str">
            <v>M3</v>
          </cell>
          <cell r="E7023" t="str">
            <v>1.048,61</v>
          </cell>
        </row>
        <row r="7024">
          <cell r="A7024" t="str">
            <v>103688</v>
          </cell>
          <cell r="B7024" t="str">
            <v>103688</v>
          </cell>
          <cell r="C7024" t="str">
            <v>CONCRETAGEM DE PILARES, FCK=25 MPA, COM USO DE JERICAS EM CREMALHEIRA - LANÇAMENTO, ADENSAMENTO E ACABAMENTO. AF_02/2022</v>
          </cell>
          <cell r="D7024" t="str">
            <v>M3</v>
          </cell>
          <cell r="E7024" t="str">
            <v>837,48</v>
          </cell>
        </row>
        <row r="7025">
          <cell r="A7025" t="str">
            <v>103694</v>
          </cell>
          <cell r="B7025" t="str">
            <v>103694</v>
          </cell>
          <cell r="C7025" t="str">
            <v>FORNECIMENTO E INSTALAÇÃO DE SUPORTE DE MADEIRA  PARA PLACAS DE SINALIZAÇÃO, EM SOLO, COM H= DE 2,5 M E SEÇÃO DE 7,5 X 7,5 CM. AF_03/2022</v>
          </cell>
          <cell r="D7025" t="str">
            <v>UN</v>
          </cell>
          <cell r="E7025" t="str">
            <v>101,79</v>
          </cell>
        </row>
        <row r="7026">
          <cell r="A7026" t="str">
            <v>103695</v>
          </cell>
          <cell r="B7026" t="str">
            <v>103695</v>
          </cell>
          <cell r="C7026" t="str">
            <v>FORNECIMENTO E INSTALAÇÃO DE SUPORTE DE MADEIRA PARA PLACAS DE SINALIZAÇÃO, EM SOLO, COM H= DE 2,0 M E SEÇÃO DE 7,5 X 7,5 CM. AF_03/2022</v>
          </cell>
          <cell r="D7026" t="str">
            <v>UN</v>
          </cell>
          <cell r="E7026" t="str">
            <v>91,11</v>
          </cell>
        </row>
        <row r="7027">
          <cell r="A7027" t="str">
            <v>103696</v>
          </cell>
          <cell r="B7027" t="str">
            <v>103696</v>
          </cell>
          <cell r="C7027" t="str">
            <v>FORNECIMENTO E INSTALAÇÃO DE SUPORTE DE MADEIRA PARA PLACAS DE SINALIZAÇÃO EM CONCRETO, COM H= DE 2,5 M E SEÇÃO DE 7,5 X 7,5 CM. AF_03/2022</v>
          </cell>
          <cell r="D7027" t="str">
            <v>UN</v>
          </cell>
          <cell r="E7027" t="str">
            <v>125,94</v>
          </cell>
        </row>
        <row r="7028">
          <cell r="A7028" t="str">
            <v>103697</v>
          </cell>
          <cell r="B7028" t="str">
            <v>103697</v>
          </cell>
          <cell r="C7028" t="str">
            <v>FORNECIMENTO E INSTALAÇÃO DE SUPORTE DE MADEIRA PARA PLACAS DE SINALIZAÇÃO, EM BASE DE CONCRETO, COM H= DE 2,0 M E SEÇÃO DE 7,5 X 7,5 CM. AF_03/2022</v>
          </cell>
          <cell r="D7028" t="str">
            <v>UN</v>
          </cell>
          <cell r="E7028" t="str">
            <v>115,26</v>
          </cell>
        </row>
        <row r="7029">
          <cell r="A7029" t="str">
            <v>103760</v>
          </cell>
          <cell r="B7029" t="str">
            <v>103760</v>
          </cell>
          <cell r="C7029" t="str">
            <v>MONTAGEM E DESMONTAGEM DE FÔRMA DE LAJE MACIÇA, PÉ-DIREITO SIMPLES, EM CHAPA DE MADEIRA COMPENSADA RESINADA E CIMBRAMENTO DE MADEIRA, 2 UTILIZAÇÕES. AF_03/2022</v>
          </cell>
          <cell r="D7029" t="str">
            <v>M2</v>
          </cell>
          <cell r="E7029" t="str">
            <v>117,23</v>
          </cell>
        </row>
        <row r="7030">
          <cell r="A7030" t="str">
            <v>103761</v>
          </cell>
          <cell r="B7030" t="str">
            <v>103761</v>
          </cell>
          <cell r="C7030" t="str">
            <v>MONTAGEM E DESMONTAGEM DE FÔRMA DE LAJE MACIÇA, PÉ-DIREITO SIMPLES, EM CHAPA DE MADEIRA COMPENSADA RESINADA E CIMBRAMENTO DE MADEIRA, 4 UTILIZAÇÕES. AF_03/2022</v>
          </cell>
          <cell r="D7030" t="str">
            <v>M2</v>
          </cell>
          <cell r="E7030" t="str">
            <v>77,57</v>
          </cell>
        </row>
        <row r="7031">
          <cell r="A7031" t="str">
            <v>103762</v>
          </cell>
          <cell r="B7031" t="str">
            <v>103762</v>
          </cell>
          <cell r="C7031" t="str">
            <v>MONTAGEM E DESMONTAGEM DE FÔRMA DE LAJE MACIÇA, PÉ-DIREITO SIMPLES, EM CHAPA DE MADEIRA COMPENSADA RESINADA E CIMBRAMENTO DE MADEIRA, 6 UTILIZAÇÕES. AF_03/2022</v>
          </cell>
          <cell r="D7031" t="str">
            <v>M2</v>
          </cell>
          <cell r="E7031" t="str">
            <v>65,88</v>
          </cell>
        </row>
        <row r="7032">
          <cell r="A7032" t="str">
            <v>103763</v>
          </cell>
          <cell r="B7032" t="str">
            <v>103763</v>
          </cell>
          <cell r="C7032" t="str">
            <v>MONTAGEM E DESMONTAGEM DE FÔRMA DE LAJE MACIÇA, PÉ-DIREITO SIMPLES, EM CHAPA DE MADEIRA COMPENSADA RESINADA E CIMBRAMENTO DE MADEIRA, 8 UTILIZAÇÕES. AF_03/2022</v>
          </cell>
          <cell r="D7032" t="str">
            <v>M2</v>
          </cell>
          <cell r="E7032" t="str">
            <v>57,79</v>
          </cell>
        </row>
        <row r="7033">
          <cell r="A7033" t="str">
            <v>103769</v>
          </cell>
          <cell r="B7033" t="str">
            <v>103769</v>
          </cell>
          <cell r="C7033" t="str">
            <v>PAR DE TABELAS DE BASQUETE DE COMPENSADO NAVAL, COM AROS E REDES - FORNECIMENTO E INSTALAÇÃO. AF_03/2022</v>
          </cell>
          <cell r="D7033" t="str">
            <v>UN</v>
          </cell>
          <cell r="E7033" t="str">
            <v>3.543,25</v>
          </cell>
        </row>
        <row r="7034">
          <cell r="A7034" t="str">
            <v>103782</v>
          </cell>
          <cell r="B7034" t="str">
            <v>103782</v>
          </cell>
          <cell r="C7034" t="str">
            <v>LUMINÁRIA TIPO PLAFON CIRCULAR, DE SOBREPOR, COM LED DE 12/13 W - FORNECIMENTO E INSTALAÇÃO. AF_03/2022</v>
          </cell>
          <cell r="D7034" t="str">
            <v>UN</v>
          </cell>
          <cell r="E7034" t="str">
            <v>40,63</v>
          </cell>
        </row>
        <row r="7035">
          <cell r="A7035" t="str">
            <v>103792</v>
          </cell>
          <cell r="B7035" t="str">
            <v>103792</v>
          </cell>
          <cell r="C7035" t="str">
            <v>MINI GUINDASTE ARANHA SOBRE ESTEIRAS E LANCA TELESCÓPICA, CAPACIDADE MÁXIMA DE CARGA 3,0 TON, RAIO MÁXIMO DE TRABALHO 8,25 M, ALTURA DE LANÇA DO SOLO 9,2 M, 55 M DE CABO DE AÇO 8 MM, MOTOR ELÉTRICO 220/380 VOLTS TRIFÁSICO - MATERIAIS NA OPERAÇÃO. AF_03/2022</v>
          </cell>
          <cell r="D7035" t="str">
            <v>H</v>
          </cell>
          <cell r="E7035" t="str">
            <v>0,27</v>
          </cell>
        </row>
        <row r="7036">
          <cell r="A7036" t="str">
            <v>103795</v>
          </cell>
          <cell r="B7036" t="str">
            <v>103795</v>
          </cell>
          <cell r="C7036" t="str">
            <v>FABRICAÇÃO, MONTAGEM E DESMONTAGEM DE FÔRMA PARA ESCADA HIDRÁULICA, EM CHAPA DE MADEIRA COMPENSADA RESINADA, E = 17 MM, 3 UTILIZAÇÕES. AF_08/2022</v>
          </cell>
          <cell r="D7036" t="str">
            <v>M2</v>
          </cell>
          <cell r="E7036" t="str">
            <v>78,77</v>
          </cell>
        </row>
        <row r="7037">
          <cell r="A7037" t="str">
            <v>103796</v>
          </cell>
          <cell r="B7037" t="str">
            <v>103796</v>
          </cell>
          <cell r="C7037" t="str">
            <v>FABRICAÇÃO, MONTAGEM E DESMONTAGEM DE FÔRMA PARA BACIA DE DISSIPAÇÃO, EM MADEIRA SERRADA, E = 25 MM, 2 UTILIZAÇÕES. AF_08/2022</v>
          </cell>
          <cell r="D7037" t="str">
            <v>M2</v>
          </cell>
          <cell r="E7037" t="str">
            <v>55,97</v>
          </cell>
        </row>
        <row r="7038">
          <cell r="A7038" t="str">
            <v>103797</v>
          </cell>
          <cell r="B7038" t="str">
            <v>103797</v>
          </cell>
          <cell r="C7038" t="str">
            <v>ARMAÇÃO DE DESCIDA DÁGUA UTILIZANDO AÇO CA-60 DE 5 MM - MONTAGEM. AF_08/2022</v>
          </cell>
          <cell r="D7038" t="str">
            <v>KG</v>
          </cell>
          <cell r="E7038" t="str">
            <v>17,03</v>
          </cell>
        </row>
        <row r="7039">
          <cell r="A7039" t="str">
            <v>103798</v>
          </cell>
          <cell r="B7039" t="str">
            <v>103798</v>
          </cell>
          <cell r="C7039" t="str">
            <v>CONCRETAGEM DE DISSIPADOR DE ENERGIA, CONCRETO USINADO, FCK = 20 MPA, COM USO DE BOMBA - LANÇAMENTO, ADENSAMENTO E ACABAMENTO. AF_08/2022</v>
          </cell>
          <cell r="D7039" t="str">
            <v>M3</v>
          </cell>
          <cell r="E7039" t="str">
            <v>680,30</v>
          </cell>
        </row>
        <row r="7040">
          <cell r="A7040" t="str">
            <v>103799</v>
          </cell>
          <cell r="B7040" t="str">
            <v>103799</v>
          </cell>
          <cell r="C7040" t="str">
            <v>PEDRA DE MÃO FIXADA COM CONCRETO PARA BACIA DE DISSIPAÇÃO, 40% DE CONCRETO EM VOLUME, FCK = 20 MPA, COM USO DE JERICA E PREPARO EM BETONEIRA DE 600 L - AREIA, BRITA E PEDRA DE MÃO COMERCIAIS - LANÇAMENTO, ADENSAMENTO E ACABAMENTO. AF_08/2022</v>
          </cell>
          <cell r="D7040" t="str">
            <v>M3</v>
          </cell>
          <cell r="E7040" t="str">
            <v>406,36</v>
          </cell>
        </row>
        <row r="7041">
          <cell r="A7041" t="str">
            <v>103800</v>
          </cell>
          <cell r="B7041" t="str">
            <v>103800</v>
          </cell>
          <cell r="C7041" t="str">
            <v>PEDRA ARGAMASSADA COM CIMENTO E AREIA 1:3, 40% DE ARGAMASSA EM VOLUME - AREIA E PEDRA DE MÃO COMERCIAIS - FORNECIMENTO E ASSENTAMENTO. AF_08/2022</v>
          </cell>
          <cell r="D7041" t="str">
            <v>M3</v>
          </cell>
          <cell r="E7041" t="str">
            <v>494,88</v>
          </cell>
        </row>
        <row r="7042">
          <cell r="A7042" t="str">
            <v>103801</v>
          </cell>
          <cell r="B7042" t="str">
            <v>103801</v>
          </cell>
          <cell r="C7042" t="str">
            <v>CONCRETAGEM DE DISSIPADOR DE ENERGIA, FCK = 20 MPA, COM USO DE JERICAS E PREPARO EM BETONEIRA DE 600 L - AREIA E BRITA COMERCIAIS - LANÇAMENTO, ADENSAMENTO E ACABAMENTO. AF_08/2022</v>
          </cell>
          <cell r="D7042" t="str">
            <v>M3</v>
          </cell>
          <cell r="E7042" t="str">
            <v>645,21</v>
          </cell>
        </row>
        <row r="7043">
          <cell r="A7043" t="str">
            <v>103802</v>
          </cell>
          <cell r="B7043" t="str">
            <v>103802</v>
          </cell>
          <cell r="C7043" t="str">
            <v>TUBO EM COBRE RÍGIDO, DN 15 MM, CLASSE E, SEM ISOLAMENTO, INSTALADO EM RAMAL E SUB-RAMAL DE GÁS COMBUSTÍVEL - FORNECIMENTO E INSTALAÇÃO. AF_04/2022</v>
          </cell>
          <cell r="D7043" t="str">
            <v>M</v>
          </cell>
          <cell r="E7043" t="str">
            <v>37,88</v>
          </cell>
        </row>
        <row r="7044">
          <cell r="A7044" t="str">
            <v>103803</v>
          </cell>
          <cell r="B7044" t="str">
            <v>103803</v>
          </cell>
          <cell r="C7044" t="str">
            <v>TUBO EM COBRE RÍGIDO, DN 22 MM, CLASSE E, SEM ISOLAMENTO, INSTALADO EM RAMAL E SUB-RAMAL DE GÁS COMBUSTÍVEL - FORNECIMENTO E INSTALAÇÃO. AF_04/2022</v>
          </cell>
          <cell r="D7044" t="str">
            <v>M</v>
          </cell>
          <cell r="E7044" t="str">
            <v>65,11</v>
          </cell>
        </row>
        <row r="7045">
          <cell r="A7045" t="str">
            <v>103804</v>
          </cell>
          <cell r="B7045" t="str">
            <v>103804</v>
          </cell>
          <cell r="C7045" t="str">
            <v>TUBO EM COBRE RÍGIDO, DN 28 MM, CLASSE E, SEM ISOLAMENTO, INSTALADO EM RAMAL E SUB-RAMAL DE GÁS COMBUSTÍVEL - FORNECIMENTO E INSTALAÇÃO. AF_04/2022</v>
          </cell>
          <cell r="D7045" t="str">
            <v>M</v>
          </cell>
          <cell r="E7045" t="str">
            <v>79,12</v>
          </cell>
        </row>
        <row r="7046">
          <cell r="A7046" t="str">
            <v>103805</v>
          </cell>
          <cell r="B7046" t="str">
            <v>103805</v>
          </cell>
          <cell r="C7046" t="str">
            <v>COTOVELO EM COBRE, DN 15 MM, 90 GRAUS, SEM ANEL DE SOLDA, INSTALADO EM RAMAL E SUB-RAMAL DE GÁS COMBUSTÍVEL - FORNECIMENTO E INSTALAÇÃO. AF_04/2022</v>
          </cell>
          <cell r="D7046" t="str">
            <v>UN</v>
          </cell>
          <cell r="E7046" t="str">
            <v>16,30</v>
          </cell>
        </row>
        <row r="7047">
          <cell r="A7047" t="str">
            <v>103806</v>
          </cell>
          <cell r="B7047" t="str">
            <v>103806</v>
          </cell>
          <cell r="C7047" t="str">
            <v>CURVA EM COBRE, DN 15 MM, 45 GRAUS, SEM ANEL DE SOLDA, BOLSA X BOLSA, INSTALADO EM RAMAL E SUB-RAMAL DE GÁS COMBUSTÍVEL - FORNECIMENTO E INSTALAÇÃO. AF_04/2022</v>
          </cell>
          <cell r="D7047" t="str">
            <v>UN</v>
          </cell>
          <cell r="E7047" t="str">
            <v>16,27</v>
          </cell>
        </row>
        <row r="7048">
          <cell r="A7048" t="str">
            <v>103807</v>
          </cell>
          <cell r="B7048" t="str">
            <v>103807</v>
          </cell>
          <cell r="C7048" t="str">
            <v>COTOVELO EM BRONZE/LATÃO, DN 15 MM X 1/2, 90 GRAUS, SEM ANEL DE SOLDA, BOLSA X ROSCA F, INSTALADO EM RAMAL E SUB-RAMAL DE GÁS COMBUSTÍVEL - FORNECIMENTO E INSTALAÇÃO. AF_04/2022</v>
          </cell>
          <cell r="D7048" t="str">
            <v>UN</v>
          </cell>
          <cell r="E7048" t="str">
            <v>20,51</v>
          </cell>
        </row>
        <row r="7049">
          <cell r="A7049" t="str">
            <v>103808</v>
          </cell>
          <cell r="B7049" t="str">
            <v>103808</v>
          </cell>
          <cell r="C7049" t="str">
            <v>COTOVELO EM COBRE, DN 22 MM, 90 GRAUS, SEM ANEL DE SOLDA, INSTALADO EM RAMAL E SUB-RAMAL DE GÁS COMBUSTÍVEL - FORNECIMENTO E INSTALAÇÃO. AF_04/2022</v>
          </cell>
          <cell r="D7049" t="str">
            <v>UN</v>
          </cell>
          <cell r="E7049" t="str">
            <v>30,66</v>
          </cell>
        </row>
        <row r="7050">
          <cell r="A7050" t="str">
            <v>103809</v>
          </cell>
          <cell r="B7050" t="str">
            <v>103809</v>
          </cell>
          <cell r="C7050" t="str">
            <v>CURVA EM COBRE, DN 22 MM, 45 GRAUS, SEM ANEL DE SOLDA, BOLSA X BOLSA, INSTALADO EM RAMAL E SUB-RAMAL DE GÁS COMBUSTÍVEL - FORNECIMENTO E INSTALAÇÃO. AF_04/2022</v>
          </cell>
          <cell r="D7050" t="str">
            <v>UN</v>
          </cell>
          <cell r="E7050" t="str">
            <v>30,38</v>
          </cell>
        </row>
        <row r="7051">
          <cell r="A7051" t="str">
            <v>103810</v>
          </cell>
          <cell r="B7051" t="str">
            <v>103810</v>
          </cell>
          <cell r="C7051" t="str">
            <v>COTOVELO EM BRONZE/LATÃO, DN 22 MM X 1/2, 90 GRAUS, SEM ANEL DE SOLDA, BOLSA X ROSCA F, INSTALADO EM RAMAL E SUB-RAMAL DE GÁS COMBUSTÍVEL - FORNECIMENTO E INSTALAÇÃO. AF_04/2022</v>
          </cell>
          <cell r="D7051" t="str">
            <v>UN</v>
          </cell>
          <cell r="E7051" t="str">
            <v>31,59</v>
          </cell>
        </row>
        <row r="7052">
          <cell r="A7052" t="str">
            <v>103811</v>
          </cell>
          <cell r="B7052" t="str">
            <v>103811</v>
          </cell>
          <cell r="C7052" t="str">
            <v>COTOVELO EM BRONZE/LATÃO, DN 22 MM X 3/4, 90 GRAUS, SEM ANEL DE SOLDA, BOLSA X ROSCA F, INSTALADO EM RAMAL E SUB-RAMAL DE GÁS COMBUSTÍVEL - FORNECIMENTO E INSTALAÇÃO. AF_04/2022</v>
          </cell>
          <cell r="D7052" t="str">
            <v>UN</v>
          </cell>
          <cell r="E7052" t="str">
            <v>34,88</v>
          </cell>
        </row>
        <row r="7053">
          <cell r="A7053" t="str">
            <v>103812</v>
          </cell>
          <cell r="B7053" t="str">
            <v>103812</v>
          </cell>
          <cell r="C7053" t="str">
            <v>COTOVELO EM COBRE, DN 28 MM, 90 GRAUS, SEM ANEL DE SOLDA, INSTALADO EM RAMAL E SUB-RAMAL DE GÁS COMBUSTÍVEL - FORNECIMENTO E INSTALAÇÃO. AF_04/2022</v>
          </cell>
          <cell r="D7053" t="str">
            <v>UN</v>
          </cell>
          <cell r="E7053" t="str">
            <v>45,62</v>
          </cell>
        </row>
        <row r="7054">
          <cell r="A7054" t="str">
            <v>103813</v>
          </cell>
          <cell r="B7054" t="str">
            <v>103813</v>
          </cell>
          <cell r="C7054" t="str">
            <v>CURVA EM COBRE, DN 28 MM, 45 GRAUS, SEM ANEL DE SOLDA, BOLSA X BOLSA, INSTALADO EM RAMAL E SUB-RAMAL DE GÁS COMBUSTÍVEL - FORNECIMENTO E INSTALAÇÃO. AF_04/2022</v>
          </cell>
          <cell r="D7054" t="str">
            <v>UN</v>
          </cell>
          <cell r="E7054" t="str">
            <v>43,91</v>
          </cell>
        </row>
        <row r="7055">
          <cell r="A7055" t="str">
            <v>103814</v>
          </cell>
          <cell r="B7055" t="str">
            <v>103814</v>
          </cell>
          <cell r="C7055" t="str">
            <v>LUVA EM COBRE, DN 15 MM, SEM ANEL DE SOLDA, INSTALADO EM RAMAL E SUB-RAMAL DE GÁS COMBUSTÍVEL - FORNECIMENTO E INSTALAÇÃO. AF_04/2022</v>
          </cell>
          <cell r="D7055" t="str">
            <v>UN</v>
          </cell>
          <cell r="E7055" t="str">
            <v>10,67</v>
          </cell>
        </row>
        <row r="7056">
          <cell r="A7056" t="str">
            <v>103815</v>
          </cell>
          <cell r="B7056" t="str">
            <v>103815</v>
          </cell>
          <cell r="C7056" t="str">
            <v>LUVA PASSANTE EM COBRE, DN 15 MM, SEM ANEL DE SOLDA, INSTALADO EM RAMAL E SUB-RAMAL DE GÁS COMBUSTÍVEL - FORNECIMENTO E INSTALAÇÃO. AF_04/2022</v>
          </cell>
          <cell r="D7056" t="str">
            <v>UN</v>
          </cell>
          <cell r="E7056" t="str">
            <v>10,70</v>
          </cell>
        </row>
        <row r="7057">
          <cell r="A7057" t="str">
            <v>103816</v>
          </cell>
          <cell r="B7057" t="str">
            <v>103816</v>
          </cell>
          <cell r="C7057" t="str">
            <v>CURVA DE TRANSPOSIÇÃO EM BRONZE/LATÃO, DN 15 MM, SEM ANEL DE SOLDA, BOLSA X BOLSA, INSTALADO EM RAMAL E SUB-RAMAL DE GÁS COMBUSTÍVEL - FORNECIMENTO E INSTALAÇÃO. AF_04/2022</v>
          </cell>
          <cell r="D7057" t="str">
            <v>UN</v>
          </cell>
          <cell r="E7057" t="str">
            <v>25,48</v>
          </cell>
        </row>
        <row r="7058">
          <cell r="A7058" t="str">
            <v>103817</v>
          </cell>
          <cell r="B7058" t="str">
            <v>103817</v>
          </cell>
          <cell r="C7058" t="str">
            <v>JUNTA DE EXPANSÃO EM COBRE, DN 15 MM, PONTA X PONTA, INSTALADO EM RAMAL E SUB-RAMAL DE GÁS COMBUSTÍVEL - FORNECIMENTO E INSTALAÇÃO. AF_04/2022</v>
          </cell>
          <cell r="D7058" t="str">
            <v>UN</v>
          </cell>
          <cell r="E7058" t="str">
            <v>436,32</v>
          </cell>
        </row>
        <row r="7059">
          <cell r="A7059" t="str">
            <v>103818</v>
          </cell>
          <cell r="B7059" t="str">
            <v>103818</v>
          </cell>
          <cell r="C7059" t="str">
            <v>CONECTOR EM BRONZE/LATÃO, DN 15 MM X 1/2, SEM ANEL DE SOLDA, BOLSA X ROSCA F, INSTALADO EM RAMAL E SUB-RAMAL DE GÁS COMBUSTÍVEL - FORNECIMENTO E INSTALAÇÃO. AF_04/2022</v>
          </cell>
          <cell r="D7059" t="str">
            <v>UN</v>
          </cell>
          <cell r="E7059" t="str">
            <v>18,89</v>
          </cell>
        </row>
        <row r="7060">
          <cell r="A7060" t="str">
            <v>103819</v>
          </cell>
          <cell r="B7060" t="str">
            <v>103819</v>
          </cell>
          <cell r="C7060" t="str">
            <v>LUVA EM COBRE, DN 22 MM, SEM ANEL DE SOLDA, INSTALADO EM RAMAL E SUB-RAMAL DE GÁS COMBUSTÍVEL - FORNECIMENTO E INSTALAÇÃO. AF_04/2022</v>
          </cell>
          <cell r="D7060" t="str">
            <v>UN</v>
          </cell>
          <cell r="E7060" t="str">
            <v>18,88</v>
          </cell>
        </row>
        <row r="7061">
          <cell r="A7061" t="str">
            <v>103820</v>
          </cell>
          <cell r="B7061" t="str">
            <v>103820</v>
          </cell>
          <cell r="C7061" t="str">
            <v>LUVA PASSANTE EM COBRE, DN 22 MM, SEM ANEL DE SOLDA, INSTALADO EM RAMAL E SUB-RAMAL DE GÁS COMBUSTÍVEL - FORNECIMENTO E INSTALAÇÃO. AF_04/2022</v>
          </cell>
          <cell r="D7061" t="str">
            <v>UN</v>
          </cell>
          <cell r="E7061" t="str">
            <v>20,15</v>
          </cell>
        </row>
        <row r="7062">
          <cell r="A7062" t="str">
            <v>103821</v>
          </cell>
          <cell r="B7062" t="str">
            <v>103821</v>
          </cell>
          <cell r="C7062" t="str">
            <v>JUNTA DE EXPANSÃO EM COBRE, DN 22 MM, PONTA X PONTA, INSTALADO EM RAMAL E SUB-RAMAL DE GÁS COMBUSTÍVEL - FORNECIMENTO E INSTALAÇÃO. AF_04/2022</v>
          </cell>
          <cell r="D7062" t="str">
            <v>UN</v>
          </cell>
          <cell r="E7062" t="str">
            <v>510,50</v>
          </cell>
        </row>
        <row r="7063">
          <cell r="A7063" t="str">
            <v>103822</v>
          </cell>
          <cell r="B7063" t="str">
            <v>103822</v>
          </cell>
          <cell r="C7063" t="str">
            <v>CURVA DE TRANSPOSIÇÃO EM BRONZE/LATÃO, DN 22 MM, SEM ANEL DE SOLDA, BOLSA X BOLSA, INSTALADO EM RAMAL E SUB-RAMAL DE GÁS COMBUSTÍVEL - FORNECIMENTO E INSTALAÇÃO. AF_04/2022</v>
          </cell>
          <cell r="D7063" t="str">
            <v>UN</v>
          </cell>
          <cell r="E7063" t="str">
            <v>52,63</v>
          </cell>
        </row>
        <row r="7064">
          <cell r="A7064" t="str">
            <v>103823</v>
          </cell>
          <cell r="B7064" t="str">
            <v>103823</v>
          </cell>
          <cell r="C7064" t="str">
            <v>BUCHA DE REDUÇÃO EM COBRE, DN 22 MM X 15 MM, SEM ANEL DE SOLDA, PONTA X BOLSA, INSTALADO EM RAMAL E SUB-RAMAL DE GÁS COMBUSTÍVEL - FORNECIMENTO E INSTALAÇÃO. AF_04/2022</v>
          </cell>
          <cell r="D7064" t="str">
            <v>UN</v>
          </cell>
          <cell r="E7064" t="str">
            <v>16,44</v>
          </cell>
        </row>
        <row r="7065">
          <cell r="A7065" t="str">
            <v>103824</v>
          </cell>
          <cell r="B7065" t="str">
            <v>103824</v>
          </cell>
          <cell r="C7065" t="str">
            <v>CONECTOR EM BRONZE/LATÃO, DN 22 MM X 1/2, SEM ANEL DE SOLDA, BOLSA X ROSCA F, INSTALADO EM RAMAL E SUB-RAMAL DE GÁS COMBUSTÍVEL - FORNECIMENTO E INSTALAÇÃO. AF_04/2022</v>
          </cell>
          <cell r="D7065" t="str">
            <v>UN</v>
          </cell>
          <cell r="E7065" t="str">
            <v>21,90</v>
          </cell>
        </row>
        <row r="7066">
          <cell r="A7066" t="str">
            <v>103825</v>
          </cell>
          <cell r="B7066" t="str">
            <v>103825</v>
          </cell>
          <cell r="C7066" t="str">
            <v>CONECTOR EM BRONZE/LATÃO, DN 22 MM X 3/4, SEM ANEL DE SOLDA, BOLSA X ROSCA F, INSTALADO EM RAMAL E SUB-RAMAL DE GÁS COMBUSTÍVEL - FORNECIMENTO E INSTALAÇÃO. AF_04/2022</v>
          </cell>
          <cell r="D7066" t="str">
            <v>UN</v>
          </cell>
          <cell r="E7066" t="str">
            <v>26,00</v>
          </cell>
        </row>
        <row r="7067">
          <cell r="A7067" t="str">
            <v>103826</v>
          </cell>
          <cell r="B7067" t="str">
            <v>103826</v>
          </cell>
          <cell r="C7067" t="str">
            <v>LUVA EM COBRE, DN 28 MM, SEM ANEL DE SOLDA, INSTALADO EM RAMAL E SUB-RAMAL DE GÁS COMBUSTÍVEL - FORNECIMENTO E INSTALAÇÃO. AF_04/2022</v>
          </cell>
          <cell r="D7067" t="str">
            <v>UN</v>
          </cell>
          <cell r="E7067" t="str">
            <v>28,57</v>
          </cell>
        </row>
        <row r="7068">
          <cell r="A7068" t="str">
            <v>103827</v>
          </cell>
          <cell r="B7068" t="str">
            <v>103827</v>
          </cell>
          <cell r="C7068" t="str">
            <v>LUVA PASSANTE EM COBRE, DN 28 MM, SEM ANEL DE SOLDA, INSTALADO EM RAMAL E SUB-RAMAL DE GÁS COMBUSTÍVEL - FORNECIMENTO E INSTALAÇÃO. AF_04/2022</v>
          </cell>
          <cell r="D7068" t="str">
            <v>UN</v>
          </cell>
          <cell r="E7068" t="str">
            <v>28,57</v>
          </cell>
        </row>
        <row r="7069">
          <cell r="A7069" t="str">
            <v>103828</v>
          </cell>
          <cell r="B7069" t="str">
            <v>103828</v>
          </cell>
          <cell r="C7069" t="str">
            <v>CURVA DE TRANSPOSIÇÃO EM BRONZE/LATÃO, DN 28 MM, SEM ANEL DE SOLDA, BOLSA X BOLSA, INSTALADO EM RAMAL E SUB-RAMAL DE GÁS COMBUSTÍVEL - FORNECIMENTO E INSTALAÇÃO. AF_04/2022</v>
          </cell>
          <cell r="D7069" t="str">
            <v>UN</v>
          </cell>
          <cell r="E7069" t="str">
            <v>88,28</v>
          </cell>
        </row>
        <row r="7070">
          <cell r="A7070" t="str">
            <v>103829</v>
          </cell>
          <cell r="B7070" t="str">
            <v>103829</v>
          </cell>
          <cell r="C7070" t="str">
            <v>JUNTA DE EXPANSÃO EM COBRE, DN 28 MM, PONTA X PONTA, INSTALADO EM RAMAL E SUB-RAMAL DE GÁS COMBUSTÍVEL - FORNECIMENTO E INSTALAÇÃO. AF_04/2022</v>
          </cell>
          <cell r="D7070" t="str">
            <v>UN</v>
          </cell>
          <cell r="E7070" t="str">
            <v>563,73</v>
          </cell>
        </row>
        <row r="7071">
          <cell r="A7071" t="str">
            <v>103830</v>
          </cell>
          <cell r="B7071" t="str">
            <v>103830</v>
          </cell>
          <cell r="C7071" t="str">
            <v>CONECTOR EM BRONZE/LATÃO, DN 28 MM X 1/2, SEM ANEL DE SOLDA, BOLSA X ROSCA F, INSTALADO EM RAMAL E SUB-RAMAL DE GÁS COMBUSTÍVEL - FORNECIMENTO E INSTALAÇÃO. AF_04/2022</v>
          </cell>
          <cell r="D7071" t="str">
            <v>UN</v>
          </cell>
          <cell r="E7071" t="str">
            <v>34,23</v>
          </cell>
        </row>
        <row r="7072">
          <cell r="A7072" t="str">
            <v>103831</v>
          </cell>
          <cell r="B7072" t="str">
            <v>103831</v>
          </cell>
          <cell r="C7072" t="str">
            <v>BUCHA DE REDUÇÃO EM COBRE, DN 28 MM X 22 MM, SEM ANEL DE SOLDA, INSTALADO EM RAMAL E SUB-RAMAL DE GÁS COMBUSTÍVEL - FORNECIMENTO E INSTALAÇÃO. AF_04/2022</v>
          </cell>
          <cell r="D7072" t="str">
            <v>UN</v>
          </cell>
          <cell r="E7072" t="str">
            <v>24,55</v>
          </cell>
        </row>
        <row r="7073">
          <cell r="A7073" t="str">
            <v>103832</v>
          </cell>
          <cell r="B7073" t="str">
            <v>103832</v>
          </cell>
          <cell r="C7073" t="str">
            <v>TÊ EM COBRE, DN 15 MM, SEM ANEL DE SOLDA, INSTALADO EM RAMAL E SUB-RAMAL DE GÁS COMBUSTÍVEL - FORNECIMENTO E INSTALAÇÃO. AF_04/2022</v>
          </cell>
          <cell r="D7073" t="str">
            <v>UN</v>
          </cell>
          <cell r="E7073" t="str">
            <v>22,05</v>
          </cell>
        </row>
        <row r="7074">
          <cell r="A7074" t="str">
            <v>103833</v>
          </cell>
          <cell r="B7074" t="str">
            <v>103833</v>
          </cell>
          <cell r="C7074" t="str">
            <v>TE EM COBRE, DN 22 MM, SEM ANEL DE SOLDA, INSTALADO EM RAMAL E SUB-RAMAL DE GÁS COMBUSTÍVEL - FORNECIMENTO E INSTALAÇÃO. AF_04/2022</v>
          </cell>
          <cell r="D7074" t="str">
            <v>UN</v>
          </cell>
          <cell r="E7074" t="str">
            <v>40,65</v>
          </cell>
        </row>
        <row r="7075">
          <cell r="A7075" t="str">
            <v>103834</v>
          </cell>
          <cell r="B7075" t="str">
            <v>103834</v>
          </cell>
          <cell r="C7075" t="str">
            <v>TÊ EM COBRE, DN 28 MM, SEM ANEL DE SOLDA, INSTALADO EM RAMAL E SUB-RAMAL DE GÁS COMBUSTÍVEL - FORNECIMENTO E INSTALAÇÃO. AF_04/2022</v>
          </cell>
          <cell r="D7075" t="str">
            <v>UN</v>
          </cell>
          <cell r="E7075" t="str">
            <v>59,27</v>
          </cell>
        </row>
        <row r="7076">
          <cell r="A7076" t="str">
            <v>103835</v>
          </cell>
          <cell r="B7076" t="str">
            <v>103835</v>
          </cell>
          <cell r="C7076" t="str">
            <v>TUBO EM COBRE RÍGIDO, DN 15 MM, CLASSE A, SEM ISOLAMENTO, INSTALADO EM RAMAL E SUB-RAMAL DE GÁS MEDICINAL - FORNECIMENTO E INSTALAÇÃO. AF_04/2022</v>
          </cell>
          <cell r="D7076" t="str">
            <v>M</v>
          </cell>
          <cell r="E7076" t="str">
            <v>59,16</v>
          </cell>
        </row>
        <row r="7077">
          <cell r="A7077" t="str">
            <v>103836</v>
          </cell>
          <cell r="B7077" t="str">
            <v>103836</v>
          </cell>
          <cell r="C7077" t="str">
            <v>TUBO EM COBRE RÍGIDO, DN 22 MM, CLASSE A, SEM ISOLAMENTO, INSTALADO EM RAMAL E SUB-RAMAL DE GÁS MEDICINAL - FORNECIMENTO E INSTALAÇÃO. AF_04/2022</v>
          </cell>
          <cell r="D7077" t="str">
            <v>M</v>
          </cell>
          <cell r="E7077" t="str">
            <v>92,19</v>
          </cell>
        </row>
        <row r="7078">
          <cell r="A7078" t="str">
            <v>103837</v>
          </cell>
          <cell r="B7078" t="str">
            <v>103837</v>
          </cell>
          <cell r="C7078" t="str">
            <v>TUBO EM COBRE RÍGIDO, DN 28 MM, CLASSE A, SEM ISOLAMENTO, INSTALADO EM RAMAL E SUB-RAMAL DE GÁS MEDICINAL - FORNECIMENTO E INSTALAÇÃO. AF_04/2022</v>
          </cell>
          <cell r="D7078" t="str">
            <v>M</v>
          </cell>
          <cell r="E7078" t="str">
            <v>116,34</v>
          </cell>
        </row>
        <row r="7079">
          <cell r="A7079" t="str">
            <v>103838</v>
          </cell>
          <cell r="B7079" t="str">
            <v>103838</v>
          </cell>
          <cell r="C7079" t="str">
            <v>COTOVELO EM COBRE, DN 15 MM, 90 GRAUS, SEM ANEL DE SOLDA, INSTALADO EM RAMAL E SUB-RAMAL DE GÁS MEDICINAL - FORNECIMENTO E INSTALAÇÃO. AF_04/2022</v>
          </cell>
          <cell r="D7079" t="str">
            <v>UN</v>
          </cell>
          <cell r="E7079" t="str">
            <v>15,69</v>
          </cell>
        </row>
        <row r="7080">
          <cell r="A7080" t="str">
            <v>103839</v>
          </cell>
          <cell r="B7080" t="str">
            <v>103839</v>
          </cell>
          <cell r="C7080" t="str">
            <v>CURVA EM COBRE, DN 15 MM, 45 GRAUS, SEM ANEL DE SOLDA, BOLSA X BOLSA, INSTALADO EM RAMAL E SUB-RAMAL DE GÁS MEDICINAL - FORNECIMENTO E INSTALAÇÃO. AF_04/2022</v>
          </cell>
          <cell r="D7080" t="str">
            <v>UN</v>
          </cell>
          <cell r="E7080" t="str">
            <v>15,66</v>
          </cell>
        </row>
        <row r="7081">
          <cell r="A7081" t="str">
            <v>103840</v>
          </cell>
          <cell r="B7081" t="str">
            <v>103840</v>
          </cell>
          <cell r="C7081" t="str">
            <v>COTOVELO EM BRONZE/LATÃO, DN 15 MM X 1/2, 90 GRAUS, SEM ANEL DE SOLDA, BOLSA X ROSCA F, INSTALADO EM RAMAL E SUB-RAMAL DE GÁS MEDICINAL - FORNECIMENTO E INSTALAÇÃO. AF_04/2022</v>
          </cell>
          <cell r="D7081" t="str">
            <v>UN</v>
          </cell>
          <cell r="E7081" t="str">
            <v>20,19</v>
          </cell>
        </row>
        <row r="7082">
          <cell r="A7082" t="str">
            <v>103841</v>
          </cell>
          <cell r="B7082" t="str">
            <v>103841</v>
          </cell>
          <cell r="C7082" t="str">
            <v>COTOVELO EM COBRE, DN 22 MM, 90 GRAUS, SEM ANEL DE SOLDA, INSTALADO EM RAMAL E SUB-RAMAL DE GÁS MEDICINAL - FORNECIMENTO E INSTALAÇÃO. AF_04/2022</v>
          </cell>
          <cell r="D7082" t="str">
            <v>UN</v>
          </cell>
          <cell r="E7082" t="str">
            <v>25,82</v>
          </cell>
        </row>
        <row r="7083">
          <cell r="A7083" t="str">
            <v>103842</v>
          </cell>
          <cell r="B7083" t="str">
            <v>103842</v>
          </cell>
          <cell r="C7083" t="str">
            <v>CURVA EM COBRE, DN 22 MM, 45 GRAUS, SEM ANEL DE SOLDA, BOLSA X BOLSA, INSTALADO EM RAMAL E SUB-RAMAL DE GÁS MEDICINAL - FORNECIMENTO E INSTALAÇÃO. AF_04/2022</v>
          </cell>
          <cell r="D7083" t="str">
            <v>UN</v>
          </cell>
          <cell r="E7083" t="str">
            <v>25,54</v>
          </cell>
        </row>
        <row r="7084">
          <cell r="A7084" t="str">
            <v>103843</v>
          </cell>
          <cell r="B7084" t="str">
            <v>103843</v>
          </cell>
          <cell r="C7084" t="str">
            <v>COTOVELO EM BRONZE/LATÃO, DN 22 MM X 1/2, 90 GRAUS, SEM ANEL DE SOLDA, BOLSA X ROSCA F, INSTALADO EM RAMAL E SUB-RAMAL DE GÁS MEDICINAL - FORNECIMENTO E INSTALAÇÃO. AF_04/2022</v>
          </cell>
          <cell r="D7084" t="str">
            <v>UN</v>
          </cell>
          <cell r="E7084" t="str">
            <v>29,17</v>
          </cell>
        </row>
        <row r="7085">
          <cell r="A7085" t="str">
            <v>103844</v>
          </cell>
          <cell r="B7085" t="str">
            <v>103844</v>
          </cell>
          <cell r="C7085" t="str">
            <v>COTOVELO EM BRONZE/LATÃO, DN 22 MM X 3/4, 90 GRAUS, SEM ANEL DE SOLDA, BOLSA X ROSCA F, INSTALADO EM RAMAL E SUB-RAMAL DE GÁS MEDICINAL - FORNECIMENTO E INSTALAÇÃO. AF_04/2022</v>
          </cell>
          <cell r="D7085" t="str">
            <v>UN</v>
          </cell>
          <cell r="E7085" t="str">
            <v>32,45</v>
          </cell>
        </row>
        <row r="7086">
          <cell r="A7086" t="str">
            <v>103845</v>
          </cell>
          <cell r="B7086" t="str">
            <v>103845</v>
          </cell>
          <cell r="C7086" t="str">
            <v>COTOVELO EM COBRE, DN 28 MM, 90 GRAUS, SEM ANEL DE SOLDA, INSTALADO EM RAMAL E SUB-RAMAL DE GÁS MEDICINAL - FORNECIMENTO E INSTALAÇÃO. AF_04/2022</v>
          </cell>
          <cell r="D7086" t="str">
            <v>UN</v>
          </cell>
          <cell r="E7086" t="str">
            <v>37,16</v>
          </cell>
        </row>
        <row r="7087">
          <cell r="A7087" t="str">
            <v>103846</v>
          </cell>
          <cell r="B7087" t="str">
            <v>103846</v>
          </cell>
          <cell r="C7087" t="str">
            <v>CURVA EM COBRE, DN 28 MM, 45 GRAUS, SEM ANEL DE SOLDA, BOLSA X BOLSA, INSTALADO EM RAMAL E SUB-RAMAL DE GÁS MEDICINAL - FORNECIMENTO E INSTALAÇÃO. AF_04/2022</v>
          </cell>
          <cell r="D7087" t="str">
            <v>UN</v>
          </cell>
          <cell r="E7087" t="str">
            <v>35,45</v>
          </cell>
        </row>
        <row r="7088">
          <cell r="A7088" t="str">
            <v>103847</v>
          </cell>
          <cell r="B7088" t="str">
            <v>103847</v>
          </cell>
          <cell r="C7088" t="str">
            <v>LUVA EM COBRE, DN 15 MM, SEM ANEL DE SOLDA, INSTALADO EM RAMAL E SUB-RAMAL DE GÁS MEDICINAL - FORNECIMENTO E INSTALAÇÃO. AF_04/2022</v>
          </cell>
          <cell r="D7088" t="str">
            <v>UN</v>
          </cell>
          <cell r="E7088" t="str">
            <v>10,24</v>
          </cell>
        </row>
        <row r="7089">
          <cell r="A7089" t="str">
            <v>103848</v>
          </cell>
          <cell r="B7089" t="str">
            <v>103848</v>
          </cell>
          <cell r="C7089" t="str">
            <v>LUVA PASSANTE EM COBRE, DN 15 MM, SEM ANEL DE SOLDA, INSTALADO EM RAMAL E SUB-RAMAL DE GÁS MEDICINAL - FORNECIMENTO E INSTALAÇÃO. AF_04/2022</v>
          </cell>
          <cell r="D7089" t="str">
            <v>UN</v>
          </cell>
          <cell r="E7089" t="str">
            <v>10,27</v>
          </cell>
        </row>
        <row r="7090">
          <cell r="A7090" t="str">
            <v>103849</v>
          </cell>
          <cell r="B7090" t="str">
            <v>103849</v>
          </cell>
          <cell r="C7090" t="str">
            <v>CURVA DE TRANSPOSIÇÃO EM BRONZE/LATÃO, DN 15 MM, SEM ANEL DE SOLDA, BOLSA X BOLSA, INSTALADO EM RAMAL E SUB-RAMAL DE GÁS MEDICINAL - FORNECIMENTO E INSTALAÇÃO. AF_04/2022</v>
          </cell>
          <cell r="D7090" t="str">
            <v>UN</v>
          </cell>
          <cell r="E7090" t="str">
            <v>25,05</v>
          </cell>
        </row>
        <row r="7091">
          <cell r="A7091" t="str">
            <v>103850</v>
          </cell>
          <cell r="B7091" t="str">
            <v>103850</v>
          </cell>
          <cell r="C7091" t="str">
            <v>JUNTA DE EXPANSÃO EM COBRE, DN 15 MM, PONTA X PONTA, INSTALADO EM RAMAL E SUB-RAMAL DE GÁS MEDICINAL - FORNECIMENTO E INSTALAÇÃO. AF_04/2022</v>
          </cell>
          <cell r="D7091" t="str">
            <v>UN</v>
          </cell>
          <cell r="E7091" t="str">
            <v>435,89</v>
          </cell>
        </row>
        <row r="7092">
          <cell r="A7092" t="str">
            <v>103851</v>
          </cell>
          <cell r="B7092" t="str">
            <v>103851</v>
          </cell>
          <cell r="C7092" t="str">
            <v>CONECTOR EM BRONZE/LATÃO, DN 15 MM X 1/2, SEM ANEL DE SOLDA, BOLSA X ROSCA F, INSTALADO EM RAMAL E SUB-RAMAL DE GÁS MEDICINAL - FORNECIMENTO E INSTALAÇÃO. AF_04/2022</v>
          </cell>
          <cell r="D7092" t="str">
            <v>UN</v>
          </cell>
          <cell r="E7092" t="str">
            <v>18,68</v>
          </cell>
        </row>
        <row r="7093">
          <cell r="A7093" t="str">
            <v>103852</v>
          </cell>
          <cell r="B7093" t="str">
            <v>103852</v>
          </cell>
          <cell r="C7093" t="str">
            <v>LUVA EM COBRE, DN 22 MM, SEM ANEL DE SOLDA, INSTALADO EM RAMAL E SUB-RAMAL DE GÁS MEDICINAL - FORNECIMENTO E INSTALAÇÃO. AF_04/2022</v>
          </cell>
          <cell r="D7093" t="str">
            <v>UN</v>
          </cell>
          <cell r="E7093" t="str">
            <v>15,61</v>
          </cell>
        </row>
        <row r="7094">
          <cell r="A7094" t="str">
            <v>103853</v>
          </cell>
          <cell r="B7094" t="str">
            <v>103853</v>
          </cell>
          <cell r="C7094" t="str">
            <v>LUVA PASSANTE EM COBRE, DN 22 MM, SEM ANEL DE SOLDA, INSTALADO EM RAMAL E SUB-RAMAL DE GÁS MEDICINAL - FORNECIMENTO E INSTALAÇÃO. AF_04/2022</v>
          </cell>
          <cell r="D7094" t="str">
            <v>UN</v>
          </cell>
          <cell r="E7094" t="str">
            <v>16,88</v>
          </cell>
        </row>
        <row r="7095">
          <cell r="A7095" t="str">
            <v>103854</v>
          </cell>
          <cell r="B7095" t="str">
            <v>103854</v>
          </cell>
          <cell r="C7095" t="str">
            <v>JUNTA DE EXPANSÃO EM COBRE, DN 22 MM, PONTA X PONTA, INSTALADO EM RAMAL E SUB-RAMAL DE GÁS MEDICINAL - FORNECIMENTO E INSTALAÇÃO. AF_04/2022</v>
          </cell>
          <cell r="D7095" t="str">
            <v>UN</v>
          </cell>
          <cell r="E7095" t="str">
            <v>507,23</v>
          </cell>
        </row>
        <row r="7096">
          <cell r="A7096" t="str">
            <v>103855</v>
          </cell>
          <cell r="B7096" t="str">
            <v>103855</v>
          </cell>
          <cell r="C7096" t="str">
            <v>CURVA DE TRANSPOSIÇÃO EM BRONZE/LATÃO, DN 22 MM, SEM ANEL DE SOLDA, BOLSA X BOLSA, INSTALADO EM RAMAL E SUB-RAMAL DE GÁS MEDICINAL - FORNECIMENTO E INSTALAÇÃO. AF_04/2022</v>
          </cell>
          <cell r="D7096" t="str">
            <v>UN</v>
          </cell>
          <cell r="E7096" t="str">
            <v>49,36</v>
          </cell>
        </row>
        <row r="7097">
          <cell r="A7097" t="str">
            <v>103856</v>
          </cell>
          <cell r="B7097" t="str">
            <v>103856</v>
          </cell>
          <cell r="C7097" t="str">
            <v>BUCHA DE REDUÇÃO EM COBRE, DN 22 MM X 15 MM, SEM ANEL DE SOLDA, PONTA X BOLSA, INSTALADO EM RAMAL E SUB-RAMAL DE GÁS MEDICINAL - FORNECIMENTO E INSTALAÇÃO. AF_04/2022</v>
          </cell>
          <cell r="D7097" t="str">
            <v>UN</v>
          </cell>
          <cell r="E7097" t="str">
            <v>14,74</v>
          </cell>
        </row>
        <row r="7098">
          <cell r="A7098" t="str">
            <v>103857</v>
          </cell>
          <cell r="B7098" t="str">
            <v>103857</v>
          </cell>
          <cell r="C7098" t="str">
            <v>CONECTOR EM BRONZE/LATÃO, DN 22 MM X 1/2", SEM ANEL DE SOLDA, BOLSA X ROSCA F, INSTALADO EM RAMAL E SUB-RAMAL DE GÁS MEDICINAL - FORNECIMENTO E INSTALAÇÃO. AF_04/2022</v>
          </cell>
          <cell r="D7098" t="str">
            <v>UN</v>
          </cell>
          <cell r="E7098" t="str">
            <v>20,27</v>
          </cell>
        </row>
        <row r="7099">
          <cell r="A7099" t="str">
            <v>103858</v>
          </cell>
          <cell r="B7099" t="str">
            <v>103858</v>
          </cell>
          <cell r="C7099" t="str">
            <v>CONECTOR EM BRONZE/LATÃO, DN 22 MM X 3/4", SEM ANEL DE SOLDA, BOLSA X ROSCA F, INSTALADO EM RAMAL E SUB-RAMAL DE GÁS MEDICINAL - FORNECIMENTO E INSTALAÇÃO. AF_04/2022</v>
          </cell>
          <cell r="D7099" t="str">
            <v>UN</v>
          </cell>
          <cell r="E7099" t="str">
            <v>24,38</v>
          </cell>
        </row>
        <row r="7100">
          <cell r="A7100" t="str">
            <v>103859</v>
          </cell>
          <cell r="B7100" t="str">
            <v>103859</v>
          </cell>
          <cell r="C7100" t="str">
            <v>LUVA EM COBRE, DN 28 MM, SEM ANEL DE SOLDA, INSTALADO EM RAMAL E SUB-RAMAL DE GÁS MEDICINAL - FORNECIMENTO E INSTALAÇÃO. AF_04/2022</v>
          </cell>
          <cell r="D7100" t="str">
            <v>UN</v>
          </cell>
          <cell r="E7100" t="str">
            <v>23,32</v>
          </cell>
        </row>
        <row r="7101">
          <cell r="A7101" t="str">
            <v>103860</v>
          </cell>
          <cell r="B7101" t="str">
            <v>103860</v>
          </cell>
          <cell r="C7101" t="str">
            <v>LUVA PASSANTE EM COBRE, DN 28 MM, SEM ANEL DE SOLDA, INSTALADO EM RAMAL E SUB-RAMAL DE GÁS MEDICINAL - FORNECIMENTO E INSTALAÇÃO. AF_04/2022</v>
          </cell>
          <cell r="D7101" t="str">
            <v>UN</v>
          </cell>
          <cell r="E7101" t="str">
            <v>23,32</v>
          </cell>
        </row>
        <row r="7102">
          <cell r="A7102" t="str">
            <v>103861</v>
          </cell>
          <cell r="B7102" t="str">
            <v>103861</v>
          </cell>
          <cell r="C7102" t="str">
            <v>CURVA DE TRANSPOSIÇÃO EM BRONZE/LATÃO, DN 28 MM, SEM ANEL DE SOLDA, BOLSA X BOLSA, INSTALADO EM RAMAL E SUB-RAMAL DE GÁS MEDICINAL - FORNECIMENTO E INSTALAÇÃO. AF_04/2022</v>
          </cell>
          <cell r="D7102" t="str">
            <v>UN</v>
          </cell>
          <cell r="E7102" t="str">
            <v>83,03</v>
          </cell>
        </row>
        <row r="7103">
          <cell r="A7103" t="str">
            <v>103862</v>
          </cell>
          <cell r="B7103" t="str">
            <v>103862</v>
          </cell>
          <cell r="C7103" t="str">
            <v>JUNTA DE EXPANSÃO EM COBRE, DN 28 MM, PONTA X PONTA, INSTALADO EM RAMAL E SUB-RAMAL DE GÁS MEDICINAL - FORNECIMENTO E INSTALAÇÃO. AF_04/2022</v>
          </cell>
          <cell r="D7103" t="str">
            <v>UN</v>
          </cell>
          <cell r="E7103" t="str">
            <v>558,48</v>
          </cell>
        </row>
        <row r="7104">
          <cell r="A7104" t="str">
            <v>103863</v>
          </cell>
          <cell r="B7104" t="str">
            <v>103863</v>
          </cell>
          <cell r="C7104" t="str">
            <v>CONECTOR EM BRONZE/LATÃO, DN 28 MM X 1/2", SEM ANEL DE SOLDA, BOLSA X ROSCA F, INSTALADO EM RAMAL E SUB-RAMAL DE GÁS MEDICINAL - FORNECIMENTO E INSTALAÇÃO. AF_04/2022</v>
          </cell>
          <cell r="D7104" t="str">
            <v>UN</v>
          </cell>
          <cell r="E7104" t="str">
            <v>31,60</v>
          </cell>
        </row>
        <row r="7105">
          <cell r="A7105" t="str">
            <v>103864</v>
          </cell>
          <cell r="B7105" t="str">
            <v>103864</v>
          </cell>
          <cell r="C7105" t="str">
            <v>BUCHA DE REDUÇÃO EM COBRE, DN 28 MM X 22 MM, SEM ANEL DE SOLDA, INSTALADO EM RAMAL E SUB-RAMAL DE GÁS MEDICINAL - FORNECIMENTO E INSTALAÇÃO. AF_04/2022</v>
          </cell>
          <cell r="D7105" t="str">
            <v>UN</v>
          </cell>
          <cell r="E7105" t="str">
            <v>20,22</v>
          </cell>
        </row>
        <row r="7106">
          <cell r="A7106" t="str">
            <v>103865</v>
          </cell>
          <cell r="B7106" t="str">
            <v>103865</v>
          </cell>
          <cell r="C7106" t="str">
            <v>TÊ EM COBRE, DN 15 MM, SEM ANEL DE SOLDA, INSTALADO EM RAMAL E SUB-RAMAL DE GÁS MEDICINAL - FORNECIMENTO E INSTALAÇÃO. AF_04/2022</v>
          </cell>
          <cell r="D7106" t="str">
            <v>UN</v>
          </cell>
          <cell r="E7106" t="str">
            <v>21,22</v>
          </cell>
        </row>
        <row r="7107">
          <cell r="A7107" t="str">
            <v>103866</v>
          </cell>
          <cell r="B7107" t="str">
            <v>103866</v>
          </cell>
          <cell r="C7107" t="str">
            <v>TÊ EM COBRE, DN 22 MM, SEM ANEL DE SOLDA, INSTALADO EM RAMAL E SUB-RAMAL DE GÁS MEDICINAL - FORNECIMENTO E INSTALAÇÃO. AF_04/2022</v>
          </cell>
          <cell r="D7107" t="str">
            <v>UN</v>
          </cell>
          <cell r="E7107" t="str">
            <v>34,16</v>
          </cell>
        </row>
        <row r="7108">
          <cell r="A7108" t="str">
            <v>103867</v>
          </cell>
          <cell r="B7108" t="str">
            <v>103867</v>
          </cell>
          <cell r="C7108" t="str">
            <v>TÊ EM COBRE, DN 28 MM, SEM ANEL DE SOLDA, INSTALADO EM RAMAL E SUB-RAMAL DE GÁS MEDICINAL - FORNECIMENTO E INSTALAÇÃO. AF_04/2022</v>
          </cell>
          <cell r="D7108" t="str">
            <v>UN</v>
          </cell>
          <cell r="E7108" t="str">
            <v>47,93</v>
          </cell>
        </row>
        <row r="7109">
          <cell r="A7109" t="str">
            <v>103868</v>
          </cell>
          <cell r="B7109" t="str">
            <v>103868</v>
          </cell>
          <cell r="C7109" t="str">
            <v>TUBO EM COBRE RÍGIDO, DN 15 MM, CLASSE E, SEM ISOLAMENTO, INSTALADO EM RAMAL E SUB-RAMAL DE AQUECIMENTO SOLAR - FORNECIMENTO E INSTALAÇÃO. AF_04/2022</v>
          </cell>
          <cell r="D7109" t="str">
            <v>M</v>
          </cell>
          <cell r="E7109" t="str">
            <v>46,36</v>
          </cell>
        </row>
        <row r="7110">
          <cell r="A7110" t="str">
            <v>103869</v>
          </cell>
          <cell r="B7110" t="str">
            <v>103869</v>
          </cell>
          <cell r="C7110" t="str">
            <v>TUBO EM COBRE RÍGIDO, DN 22 MM, CLASSE E, SEM ISOLAMENTO, INSTALADO EM RAMAL E SUB-RAMAL DE AQUECIMENTO SOLAR - FORNECIMENTO E INSTALAÇÃO. AF_04/2022</v>
          </cell>
          <cell r="D7110" t="str">
            <v>M</v>
          </cell>
          <cell r="E7110" t="str">
            <v>71,06</v>
          </cell>
        </row>
        <row r="7111">
          <cell r="A7111" t="str">
            <v>103870</v>
          </cell>
          <cell r="B7111" t="str">
            <v>103870</v>
          </cell>
          <cell r="C7111" t="str">
            <v>TUBO EM COBRE RÍGIDO, DN 28 MM, CLASSE E, SEM ISOLAMENTO, INSTALADO EM RAMAL E SUB-RAMAL DE AQUECIMENTO SOLAR - FORNECIMENTO E INSTALAÇÃO. AF_04/2022</v>
          </cell>
          <cell r="D7111" t="str">
            <v>M</v>
          </cell>
          <cell r="E7111" t="str">
            <v>87,57</v>
          </cell>
        </row>
        <row r="7112">
          <cell r="A7112" t="str">
            <v>103871</v>
          </cell>
          <cell r="B7112" t="str">
            <v>103871</v>
          </cell>
          <cell r="C7112" t="str">
            <v>TUBO EM COBRE RÍGIDO, DN 15 MM, CLASSE E, COM ISOLAMENTO, INSTALADO EM RAMAL E SUB-RAMAL DE AQUECIMENTO SOLAR - FORNECIMENTO E INSTALAÇÃO. AF_04/2022</v>
          </cell>
          <cell r="D7112" t="str">
            <v>M</v>
          </cell>
          <cell r="E7112" t="str">
            <v>66,80</v>
          </cell>
        </row>
        <row r="7113">
          <cell r="A7113" t="str">
            <v>103872</v>
          </cell>
          <cell r="B7113" t="str">
            <v>103872</v>
          </cell>
          <cell r="C7113" t="str">
            <v>TUBO EM COBRE RÍGIDO, DN 22 MM, CLASSE E, COM ISOLAMENTO, INSTALADO EM RAMAL E SUB-RAMAL DE AQUECIMENTO SOLAR - FORNECIMENTO E INSTALAÇÃO. AF_04/2022</v>
          </cell>
          <cell r="D7113" t="str">
            <v>M</v>
          </cell>
          <cell r="E7113" t="str">
            <v>168,84</v>
          </cell>
        </row>
        <row r="7114">
          <cell r="A7114" t="str">
            <v>103873</v>
          </cell>
          <cell r="B7114" t="str">
            <v>103873</v>
          </cell>
          <cell r="C7114" t="str">
            <v>TUBO EM COBRE RÍGIDO, DN 28 MM, CLASSE E, COM ISOLAMENTO, INSTALADO EM RAMAL E SUB-RAMAL DE AQUECIMENTO SOLAR - FORNECIMENTO E INSTALAÇÃO. AF_04/2022</v>
          </cell>
          <cell r="D7114" t="str">
            <v>M</v>
          </cell>
          <cell r="E7114" t="str">
            <v>189,36</v>
          </cell>
        </row>
        <row r="7115">
          <cell r="A7115" t="str">
            <v>103874</v>
          </cell>
          <cell r="B7115" t="str">
            <v>103874</v>
          </cell>
          <cell r="C7115" t="str">
            <v>COTOVELO EM COBRE, DN 15 MM, 90 GRAUS, SEM ANEL DE SOLDA, INSTALADO EM RAMAL E SUB-RAMAL DE AQUECIMENTO SOLAR - FORNECIMENTO E INSTALAÇÃO. AF_04/2022</v>
          </cell>
          <cell r="D7115" t="str">
            <v>UN</v>
          </cell>
          <cell r="E7115" t="str">
            <v>16,33</v>
          </cell>
        </row>
        <row r="7116">
          <cell r="A7116" t="str">
            <v>103875</v>
          </cell>
          <cell r="B7116" t="str">
            <v>103875</v>
          </cell>
          <cell r="C7116" t="str">
            <v>CURVA EM COBRE, DN 15 MM, 45 GRAUS, SEM ANEL DE SOLDA, BOLSA X BOLSA, INSTALADO EM RAMAL E SUB-RAMAL DE AQUECIMENTO SOLAR - FORNECIMENTO E INSTALAÇÃO. AF_04/2022</v>
          </cell>
          <cell r="D7116" t="str">
            <v>UN</v>
          </cell>
          <cell r="E7116" t="str">
            <v>16,30</v>
          </cell>
        </row>
        <row r="7117">
          <cell r="A7117" t="str">
            <v>103876</v>
          </cell>
          <cell r="B7117" t="str">
            <v>103876</v>
          </cell>
          <cell r="C7117" t="str">
            <v>COTOVELO EM BRONZE/LATÃO, DN 15 MM X 1/2", 90 GRAUS, SEM ANEL DE SOLDA, BOLSA X ROSCA F, INSTALADO EM RAMAL E SUB-RAMAL DE AQUECIMENTO SOLAR - FORNECIMENTO E INSTALAÇÃO. AF_04/2022</v>
          </cell>
          <cell r="D7117" t="str">
            <v>UN</v>
          </cell>
          <cell r="E7117" t="str">
            <v>20,51</v>
          </cell>
        </row>
        <row r="7118">
          <cell r="A7118" t="str">
            <v>103877</v>
          </cell>
          <cell r="B7118" t="str">
            <v>103877</v>
          </cell>
          <cell r="C7118" t="str">
            <v>COTOVELO EM COBRE, DN 22 MM, 90 GRAUS, SEM ANEL DE SOLDA, INSTALADO EM RAMAL E SUB-RAMAL DE AQUECIMENTO SOLAR - FORNECIMENTO E INSTALAÇÃO. AF_04/2022</v>
          </cell>
          <cell r="D7118" t="str">
            <v>UN</v>
          </cell>
          <cell r="E7118" t="str">
            <v>25,07</v>
          </cell>
        </row>
        <row r="7119">
          <cell r="A7119" t="str">
            <v>103878</v>
          </cell>
          <cell r="B7119" t="str">
            <v>103878</v>
          </cell>
          <cell r="C7119" t="str">
            <v>CURVA EM COBRE, DN 22 MM, 45 GRAUS, SEM ANEL DE SOLDA, BOLSA X BOLSA, INSTALADO EM RAMAL E SUB-RAMAL DE AQUECIMENTO SOLAR - FORNECIMENTO E INSTALAÇÃO. AF_04/2022</v>
          </cell>
          <cell r="D7119" t="str">
            <v>UN</v>
          </cell>
          <cell r="E7119" t="str">
            <v>24,79</v>
          </cell>
        </row>
        <row r="7120">
          <cell r="A7120" t="str">
            <v>103879</v>
          </cell>
          <cell r="B7120" t="str">
            <v>103879</v>
          </cell>
          <cell r="C7120" t="str">
            <v>COTOVELO EM BRONZE/LATÃO, DN 22 MM X 1/2", 90 GRAUS, SEM ANEL DE SOLDA, BOLSA X ROSCA F, INSTALADO EM RAMAL E SUB-RAMAL DE AQUECIMENTO SOLAR - FORNECIMENTO E INSTALAÇÃO. AF_04/2022</v>
          </cell>
          <cell r="D7120" t="str">
            <v>UN</v>
          </cell>
          <cell r="E7120" t="str">
            <v>28,80</v>
          </cell>
        </row>
        <row r="7121">
          <cell r="A7121" t="str">
            <v>103880</v>
          </cell>
          <cell r="B7121" t="str">
            <v>103880</v>
          </cell>
          <cell r="C7121" t="str">
            <v>COTOVELO EM BRONZE/LATÃO, DN 22 MM X 3/4", 90 GRAUS, SEM ANEL DE SOLDA, BOLSA X ROSCA F, INSTALADO EM RAMAL E SUB-RAMAL DE AQUECIMENTO SOLAR - FORNECIMENTO E INSTALAÇÃO. AF_04/2022</v>
          </cell>
          <cell r="D7121" t="str">
            <v>UN</v>
          </cell>
          <cell r="E7121" t="str">
            <v>32,08</v>
          </cell>
        </row>
        <row r="7122">
          <cell r="A7122" t="str">
            <v>103881</v>
          </cell>
          <cell r="B7122" t="str">
            <v>103881</v>
          </cell>
          <cell r="C7122" t="str">
            <v>COTOVELO EM COBRE, DN 28 MM, 90 GRAUS, SEM ANEL DE SOLDA, INSTALADO EM RAMAL E SUB-RAMAL DE AQUECIMENTO SOLAR - FORNECIMENTO E INSTALAÇÃO. AF_04/2022</v>
          </cell>
          <cell r="D7122" t="str">
            <v>UN</v>
          </cell>
          <cell r="E7122" t="str">
            <v>35,22</v>
          </cell>
        </row>
        <row r="7123">
          <cell r="A7123" t="str">
            <v>103882</v>
          </cell>
          <cell r="B7123" t="str">
            <v>103882</v>
          </cell>
          <cell r="C7123" t="str">
            <v>CURVA EM COBRE, DN 28 MM, 45 GRAUS, SEM ANEL DE SOLDA, BOLSA X BOLSA, INSTALADO EM RAMAL E SUB-RAMAL DE AQUECIMENTO SOLAR - FORNECIMENTO E INSTALAÇÃO. AF_04/2022</v>
          </cell>
          <cell r="D7123" t="str">
            <v>UN</v>
          </cell>
          <cell r="E7123" t="str">
            <v>33,51</v>
          </cell>
        </row>
        <row r="7124">
          <cell r="A7124" t="str">
            <v>103883</v>
          </cell>
          <cell r="B7124" t="str">
            <v>103883</v>
          </cell>
          <cell r="C7124" t="str">
            <v>LUVA EM COBRE, DN 15 MM, SEM ANEL DE SOLDA, INSTALADO EM RAMAL E SUB-RAMAL DE AQUECIMENTO SOLAR - FORNECIMENTO E INSTALAÇÃO. AF_04/2022</v>
          </cell>
          <cell r="D7124" t="str">
            <v>UN</v>
          </cell>
          <cell r="E7124" t="str">
            <v>10,66</v>
          </cell>
        </row>
        <row r="7125">
          <cell r="A7125" t="str">
            <v>103884</v>
          </cell>
          <cell r="B7125" t="str">
            <v>103884</v>
          </cell>
          <cell r="C7125" t="str">
            <v>LUVA PASSANTE EM COBRE, DN 15 MM, SEM ANEL DE SOLDA, INSTALADO EM RAMAL E SUB-RAMAL DE AQUECIMENTO SOLAR - FORNECIMENTO E INSTALAÇÃO. AF_04/2022</v>
          </cell>
          <cell r="D7125" t="str">
            <v>UN</v>
          </cell>
          <cell r="E7125" t="str">
            <v>10,69</v>
          </cell>
        </row>
        <row r="7126">
          <cell r="A7126" t="str">
            <v>103885</v>
          </cell>
          <cell r="B7126" t="str">
            <v>103885</v>
          </cell>
          <cell r="C7126" t="str">
            <v>CURVA DE TRANSPOSIÇÃO EM BRONZE/LATÃO, DN 15 MM, SEM ANEL DE SOLDA, BOLSA X BOLSA, INSTALADO EM RAMAL E SUB-RAMAL DE AQUECIMENTO SOLAR - FORNECIMENTO E INSTALAÇÃO. AF_04/2022</v>
          </cell>
          <cell r="D7126" t="str">
            <v>UN</v>
          </cell>
          <cell r="E7126" t="str">
            <v>25,47</v>
          </cell>
        </row>
        <row r="7127">
          <cell r="A7127" t="str">
            <v>103886</v>
          </cell>
          <cell r="B7127" t="str">
            <v>103886</v>
          </cell>
          <cell r="C7127" t="str">
            <v>JUNTA DE EXPANSÃO EM COBRE, DN 15 MM, PONTA X PONTA, INSTALADO EM RAMAL E SUB-RAMAL DE AQUECIMENTO SOLAR - FORNECIMENTO E INSTALAÇÃO. AF_04/2022</v>
          </cell>
          <cell r="D7127" t="str">
            <v>UN</v>
          </cell>
          <cell r="E7127" t="str">
            <v>436,31</v>
          </cell>
        </row>
        <row r="7128">
          <cell r="A7128" t="str">
            <v>103887</v>
          </cell>
          <cell r="B7128" t="str">
            <v>103887</v>
          </cell>
          <cell r="C7128" t="str">
            <v>CONECTOR EM BRONZE/LATÃO, DN 15 MM X 1/2", SEM ANEL DE SOLDA, BOLSA X ROSCA F, INSTALADO EM RAMAL E SUB-RAMAL DE AQUECIMENTO SOLAR - FORNECIMENTO E INSTALAÇÃO. AF_04/2022</v>
          </cell>
          <cell r="D7128" t="str">
            <v>UN</v>
          </cell>
          <cell r="E7128" t="str">
            <v>18,89</v>
          </cell>
        </row>
        <row r="7129">
          <cell r="A7129" t="str">
            <v>103888</v>
          </cell>
          <cell r="B7129" t="str">
            <v>103888</v>
          </cell>
          <cell r="C7129" t="str">
            <v>LUVA EM COBRE, DN 22 MM, SEM ANEL DE SOLDA, INSTALADO EM RAMAL E SUB-RAMAL DE AQUECIMENTO SOLAR - FORNECIMENTO E INSTALAÇÃO. AF_04/2022</v>
          </cell>
          <cell r="D7129" t="str">
            <v>UN</v>
          </cell>
          <cell r="E7129" t="str">
            <v>15,07</v>
          </cell>
        </row>
        <row r="7130">
          <cell r="A7130" t="str">
            <v>103889</v>
          </cell>
          <cell r="B7130" t="str">
            <v>103889</v>
          </cell>
          <cell r="C7130" t="str">
            <v>LUVA PASSANTE EM COBRE, DN 22 MM, SEM ANEL DE SOLDA, INSTALADO EM RAMAL E SUB-RAMAL DE AQUECIMENTO SOLAR - FORNECIMENTO E INSTALAÇÃO. AF_04/2022</v>
          </cell>
          <cell r="D7130" t="str">
            <v>UN</v>
          </cell>
          <cell r="E7130" t="str">
            <v>16,34</v>
          </cell>
        </row>
        <row r="7131">
          <cell r="A7131" t="str">
            <v>103890</v>
          </cell>
          <cell r="B7131" t="str">
            <v>103890</v>
          </cell>
          <cell r="C7131" t="str">
            <v>JUNTA DE EXPANSÃO EM COBRE, DN 22 MM, PONTA X PONTA, INSTALADO EM RAMAL E SUB-RAMAL DE AQUECIMENTO SOLAR - FORNECIMENTO E INSTALAÇÃO. AF_04/2022</v>
          </cell>
          <cell r="D7131" t="str">
            <v>UN</v>
          </cell>
          <cell r="E7131" t="str">
            <v>506,69</v>
          </cell>
        </row>
        <row r="7132">
          <cell r="A7132" t="str">
            <v>103891</v>
          </cell>
          <cell r="B7132" t="str">
            <v>103891</v>
          </cell>
          <cell r="C7132" t="str">
            <v>CURVA DE TRANSPOSIÇÃO EM BRONZE/LATÃO, DN 22 MM, SEM ANEL DE SOLDA, BOLSA X BOLSA, INSTALADO EM RAMAL E SUB-RAMAL DE AQUECIMENTO SOLAR - FORNECIMENTO E INSTALAÇÃO. AF_04/2022</v>
          </cell>
          <cell r="D7132" t="str">
            <v>UN</v>
          </cell>
          <cell r="E7132" t="str">
            <v>48,82</v>
          </cell>
        </row>
        <row r="7133">
          <cell r="A7133" t="str">
            <v>103892</v>
          </cell>
          <cell r="B7133" t="str">
            <v>103892</v>
          </cell>
          <cell r="C7133" t="str">
            <v>BUCHA DE REDUÇÃO EM COBRE, DN 22 MM X 15 MM, SEM ANEL DE SOLDA, PONTA X BOLSA, INSTALADO EM RAMAL E SUB-RAMAL DE AQUECIMENTO SOLAR - FORNECIMENTO E INSTALAÇÃO. AF_04/2022</v>
          </cell>
          <cell r="D7133" t="str">
            <v>UN</v>
          </cell>
          <cell r="E7133" t="str">
            <v>14,69</v>
          </cell>
        </row>
        <row r="7134">
          <cell r="A7134" t="str">
            <v>103893</v>
          </cell>
          <cell r="B7134" t="str">
            <v>103893</v>
          </cell>
          <cell r="C7134" t="str">
            <v>CONECTOR EM BRONZE/LATÃO, DN 22 MM X 1/2", SEM ANEL DE SOLDA, BOLSA X ROSCA F, INSTALADO EM RAMAL E SUB-RAMAL DE AQUECIMENTO SOLAR - FORNECIMENTO E INSTALAÇÃO. AF_04/2022</v>
          </cell>
          <cell r="D7134" t="str">
            <v>UN</v>
          </cell>
          <cell r="E7134" t="str">
            <v>19,99</v>
          </cell>
        </row>
        <row r="7135">
          <cell r="A7135" t="str">
            <v>103894</v>
          </cell>
          <cell r="B7135" t="str">
            <v>103894</v>
          </cell>
          <cell r="C7135" t="str">
            <v>CONECTOR EM BRONZE/LATÃO, DN 22 MM X 3/4", SEM ANEL DE SOLDA, BOLSA X ROSCA F, INSTALADO EM RAMAL E SUB-RAMAL DE AQUECIMENTO SOLAR - FORNECIMENTO E INSTALAÇÃO. AF_04/2022</v>
          </cell>
          <cell r="D7135" t="str">
            <v>UN</v>
          </cell>
          <cell r="E7135" t="str">
            <v>24,10</v>
          </cell>
        </row>
        <row r="7136">
          <cell r="A7136" t="str">
            <v>103895</v>
          </cell>
          <cell r="B7136" t="str">
            <v>103895</v>
          </cell>
          <cell r="C7136" t="str">
            <v>LUVA EM COBRE, DN 28 MM, SEM ANEL DE SOLDA, INSTALADO EM RAMAL E SUB-RAMAL DE AQUECIMENTO SOLAR - FORNECIMENTO E INSTALAÇÃO. AF_04/2022</v>
          </cell>
          <cell r="D7136" t="str">
            <v>UN</v>
          </cell>
          <cell r="E7136" t="str">
            <v>21,98</v>
          </cell>
        </row>
        <row r="7137">
          <cell r="A7137" t="str">
            <v>103896</v>
          </cell>
          <cell r="B7137" t="str">
            <v>103896</v>
          </cell>
          <cell r="C7137" t="str">
            <v>LUVA PASSANTE EM COBRE, DN 28 MM, SEM ANEL DE SOLDA, INSTALADO EM RAMAL E SUB-RAMAL DE AQUECIMENTO SOLAR - FORNECIMENTO E INSTALAÇÃO. AF_04/2022</v>
          </cell>
          <cell r="D7137" t="str">
            <v>UN</v>
          </cell>
          <cell r="E7137" t="str">
            <v>21,98</v>
          </cell>
        </row>
        <row r="7138">
          <cell r="A7138" t="str">
            <v>103897</v>
          </cell>
          <cell r="B7138" t="str">
            <v>103897</v>
          </cell>
          <cell r="C7138" t="str">
            <v>CURVA DE TRANSPOSIÇÃO EM BRONZE/LATÃO, DN 28 MM, SEM ANEL DE SOLDA, BOLSA X BOLSA, INSTALADO EM RAMAL E SUB-RAMAL DE AQUECIMENTO SOLAR - FORNECIMENTO E INSTALAÇÃO. AF_04/2022</v>
          </cell>
          <cell r="D7138" t="str">
            <v>UN</v>
          </cell>
          <cell r="E7138" t="str">
            <v>81,69</v>
          </cell>
        </row>
        <row r="7139">
          <cell r="A7139" t="str">
            <v>103898</v>
          </cell>
          <cell r="B7139" t="str">
            <v>103898</v>
          </cell>
          <cell r="C7139" t="str">
            <v>JUNTA DE EXPANSÃO EM COBRE, DN 28 MM, PONTA X PONTA, INSTALADO EM RAMAL E SUB-RAMAL DE AQUECIMENTO SOLAR - FORNECIMENTO E INSTALAÇÃO. AF_04/2022</v>
          </cell>
          <cell r="D7139" t="str">
            <v>UN</v>
          </cell>
          <cell r="E7139" t="str">
            <v>557,14</v>
          </cell>
        </row>
        <row r="7140">
          <cell r="A7140" t="str">
            <v>103899</v>
          </cell>
          <cell r="B7140" t="str">
            <v>103899</v>
          </cell>
          <cell r="C7140" t="str">
            <v>CONECTOR EM BRONZE/LATÃO, DN 28 MM X 1/2", SEM ANEL DE SOLDA, BOLSA X ROSCA F, INSTALADO EM RAMAL E SUB-RAMAL DE AQUECIMENTO SOLAR - FORNECIMENTO E INSTALAÇÃO. AF_04/2022</v>
          </cell>
          <cell r="D7140" t="str">
            <v>UN</v>
          </cell>
          <cell r="E7140" t="str">
            <v>30,93</v>
          </cell>
        </row>
        <row r="7141">
          <cell r="A7141" t="str">
            <v>103900</v>
          </cell>
          <cell r="B7141" t="str">
            <v>103900</v>
          </cell>
          <cell r="C7141" t="str">
            <v>BUCHA DE REDUÇÃO EM COBRE, DN 28 MM X 22 MM, SEM ANEL DE SOLDA, INSTALADO EM RAMAL E SUB-RAMAL DE AQUECIMENTO SOLAR - FORNECIMENTO E INSTALAÇÃO. AF_04/2022</v>
          </cell>
          <cell r="D7141" t="str">
            <v>UN</v>
          </cell>
          <cell r="E7141" t="str">
            <v>19,11</v>
          </cell>
        </row>
        <row r="7142">
          <cell r="A7142" t="str">
            <v>103901</v>
          </cell>
          <cell r="B7142" t="str">
            <v>103901</v>
          </cell>
          <cell r="C7142" t="str">
            <v>TÊ EM COBRE, DN 15 MM, SEM ANEL DE SOLDA, INSTALADO EM RAMAL E SUB-RAMAL DE AQUECIMENTO SOLAR - FORNECIMENTO E INSTALAÇÃO. AF_04/2022</v>
          </cell>
          <cell r="D7142" t="str">
            <v>UN</v>
          </cell>
          <cell r="E7142" t="str">
            <v>22,06</v>
          </cell>
        </row>
        <row r="7143">
          <cell r="A7143" t="str">
            <v>103902</v>
          </cell>
          <cell r="B7143" t="str">
            <v>103902</v>
          </cell>
          <cell r="C7143" t="str">
            <v>TÊ EM COBRE, DN 22 MM, SEM ANEL DE SOLDA, INSTALADO EM RAMAL E SUB-RAMAL DE AQUECIMENTO SOLAR - FORNECIMENTO E INSTALAÇÃO. AF_04/2022</v>
          </cell>
          <cell r="D7143" t="str">
            <v>UN</v>
          </cell>
          <cell r="E7143" t="str">
            <v>33,15</v>
          </cell>
        </row>
        <row r="7144">
          <cell r="A7144" t="str">
            <v>103903</v>
          </cell>
          <cell r="B7144" t="str">
            <v>103903</v>
          </cell>
          <cell r="C7144" t="str">
            <v>TÊ EM COBRE, DN 28 MM, SEM ANEL DE SOLDA, INSTALADO EM RAMAL E SUB-RAMAL DE AQUECIMENTO SOLAR - FORNECIMENTO E INSTALAÇÃO. AF_04/2022</v>
          </cell>
          <cell r="D7144" t="str">
            <v>UN</v>
          </cell>
          <cell r="E7144" t="str">
            <v>45,33</v>
          </cell>
        </row>
        <row r="7145">
          <cell r="A7145" t="str">
            <v>103904</v>
          </cell>
          <cell r="B7145" t="str">
            <v>103904</v>
          </cell>
          <cell r="C7145" t="str">
            <v>EXECUÇÃO DE PAVIMENTO DE CONCRETO SIMPLES (PCS), FCK = 35 MPA, ESPESSURA DE 15,0 CM. AF_04/2022</v>
          </cell>
          <cell r="D7145" t="str">
            <v>M2</v>
          </cell>
          <cell r="E7145" t="str">
            <v>134,89</v>
          </cell>
        </row>
        <row r="7146">
          <cell r="A7146" t="str">
            <v>103905</v>
          </cell>
          <cell r="B7146" t="str">
            <v>103905</v>
          </cell>
          <cell r="C7146" t="str">
            <v>EXECUÇÃO DE PAVIMENTO DE CONCRETO SIMPLES (PCS), FCK = 35 MPA, ESPESSURA DE 16,0 CM. AF_04/2022</v>
          </cell>
          <cell r="D7146" t="str">
            <v>M2</v>
          </cell>
          <cell r="E7146" t="str">
            <v>142,43</v>
          </cell>
        </row>
        <row r="7147">
          <cell r="A7147" t="str">
            <v>103906</v>
          </cell>
          <cell r="B7147" t="str">
            <v>103906</v>
          </cell>
          <cell r="C7147" t="str">
            <v>EXECUÇÃO DE PAVIMENTO DE CONCRETO SIMPLES (PCS), FCK = 40 MPA, ESPESSURA DE 16,0 CM. AF_04/2022</v>
          </cell>
          <cell r="D7147" t="str">
            <v>M2</v>
          </cell>
          <cell r="E7147" t="str">
            <v>172,95</v>
          </cell>
        </row>
        <row r="7148">
          <cell r="A7148" t="str">
            <v>103907</v>
          </cell>
          <cell r="B7148" t="str">
            <v>103907</v>
          </cell>
          <cell r="C7148" t="str">
            <v>EXECUÇÃO DE PAVIMENTO DE CONCRETO SIMPLES (PCS), FCK = 35 MPA, ESPESSURA DE 17,5 CM. AF_04/2022</v>
          </cell>
          <cell r="D7148" t="str">
            <v>M2</v>
          </cell>
          <cell r="E7148" t="str">
            <v>150,46</v>
          </cell>
        </row>
        <row r="7149">
          <cell r="A7149" t="str">
            <v>103908</v>
          </cell>
          <cell r="B7149" t="str">
            <v>103908</v>
          </cell>
          <cell r="C7149" t="str">
            <v>EXECUÇÃO PAVIMENTO DE CONCRETO SIMPLES (PCS), FCK = 35 MPA, ESPESSURA DE 20,0 CM. AF_04/2022</v>
          </cell>
          <cell r="D7149" t="str">
            <v>M2</v>
          </cell>
          <cell r="E7149" t="str">
            <v>169,27</v>
          </cell>
        </row>
        <row r="7150">
          <cell r="A7150" t="str">
            <v>103909</v>
          </cell>
          <cell r="B7150" t="str">
            <v>103909</v>
          </cell>
          <cell r="C7150" t="str">
            <v>EXECUÇÃO PAVIMENTO DE CONCRETO SIMPLES (PCS), FCK = 35 MPA, ESPESSURA DE 22,5 CM. AF_04/2022</v>
          </cell>
          <cell r="D7150" t="str">
            <v>M2</v>
          </cell>
          <cell r="E7150" t="str">
            <v>193,87</v>
          </cell>
        </row>
        <row r="7151">
          <cell r="A7151" t="str">
            <v>103911</v>
          </cell>
          <cell r="B7151" t="str">
            <v>103911</v>
          </cell>
          <cell r="C7151" t="str">
            <v>EXECUÇÃO DE PAVIMENTO DE CONCRETO SIMPLES (PCS), FCK = 35 MPA, ESPESSURA DE 25,0 CM. AF_04/2022</v>
          </cell>
          <cell r="D7151" t="str">
            <v>M2</v>
          </cell>
          <cell r="E7151" t="str">
            <v>222,82</v>
          </cell>
        </row>
        <row r="7152">
          <cell r="A7152" t="str">
            <v>103912</v>
          </cell>
          <cell r="B7152" t="str">
            <v>103912</v>
          </cell>
          <cell r="C7152" t="str">
            <v>EXECUÇÃO PAVIMENTO DE CONCRETO SIMPLES (PCS), FCK = 35 MPA, ESPESSURA DE 27,5 CM. AF_04/2022</v>
          </cell>
          <cell r="D7152" t="str">
            <v>M2</v>
          </cell>
          <cell r="E7152" t="str">
            <v>95,76</v>
          </cell>
        </row>
        <row r="7153">
          <cell r="A7153" t="str">
            <v>103913</v>
          </cell>
          <cell r="B7153" t="str">
            <v>103913</v>
          </cell>
          <cell r="C7153" t="str">
            <v>EXECUÇÃO DE PISO INDUSTRIAL DE CONCRETO ARMADO, FCK = 20 MPA, ESPESSURA DE 12,0 CM. AF_04/2022</v>
          </cell>
          <cell r="D7153" t="str">
            <v>M2</v>
          </cell>
          <cell r="E7153" t="str">
            <v>131,42</v>
          </cell>
        </row>
        <row r="7154">
          <cell r="A7154" t="str">
            <v>103914</v>
          </cell>
          <cell r="B7154" t="str">
            <v>103914</v>
          </cell>
          <cell r="C7154" t="str">
            <v>EXECUÇÃO DE PISO INDUSTRIAL DE CONCRETO ARMADO, FCK = 20 MPA, ESPESSURA DE 14,0 CM. AF_04/2022</v>
          </cell>
          <cell r="D7154" t="str">
            <v>M2</v>
          </cell>
          <cell r="E7154" t="str">
            <v>153,72</v>
          </cell>
        </row>
        <row r="7155">
          <cell r="A7155" t="str">
            <v>103915</v>
          </cell>
          <cell r="B7155" t="str">
            <v>103915</v>
          </cell>
          <cell r="C7155" t="str">
            <v>EXECUÇÃO DE PISO INDUSTRIAL DE CONCRETO ARMADO, FCK = 20 MPA, ESPESSURA DE 15,0 CM. AF_04/2022</v>
          </cell>
          <cell r="D7155" t="str">
            <v>M2</v>
          </cell>
          <cell r="E7155" t="str">
            <v>168,18</v>
          </cell>
        </row>
        <row r="7156">
          <cell r="A7156" t="str">
            <v>103916</v>
          </cell>
          <cell r="B7156" t="str">
            <v>103916</v>
          </cell>
          <cell r="C7156" t="str">
            <v>EXECUÇÃO DE PISO INDUSTRIAL DE CONCRETO ARMADO, FCK = 20 MPA, ESPESSURA DE 18,0 CM. AF_04/2022</v>
          </cell>
          <cell r="D7156" t="str">
            <v>M2</v>
          </cell>
          <cell r="E7156" t="str">
            <v>193,02</v>
          </cell>
        </row>
        <row r="7157">
          <cell r="A7157" t="str">
            <v>103917</v>
          </cell>
          <cell r="B7157" t="str">
            <v>103917</v>
          </cell>
          <cell r="C7157" t="str">
            <v>EXECUÇÃO DE PISO INDUSTRIAL DE CONCRETO ARMADO, FCK = 20 MPA, ESPESSURA DE 20,0 CM. AF_04/2022</v>
          </cell>
          <cell r="D7157" t="str">
            <v>M2</v>
          </cell>
          <cell r="E7157" t="str">
            <v>222,79</v>
          </cell>
        </row>
        <row r="7158">
          <cell r="A7158" t="str">
            <v>103918</v>
          </cell>
          <cell r="B7158" t="str">
            <v>103918</v>
          </cell>
          <cell r="C7158" t="str">
            <v>EXECUÇÃO DE PISO INDUSTRIAL DE CONCRETO ARMADO, FCK = 20 MPA, ESPESSURA DE 22,0 CM. AF_04/2022</v>
          </cell>
          <cell r="D7158" t="str">
            <v>M2</v>
          </cell>
          <cell r="E7158" t="str">
            <v>235,30</v>
          </cell>
        </row>
        <row r="7159">
          <cell r="A7159" t="str">
            <v>103925</v>
          </cell>
          <cell r="B7159" t="str">
            <v>103925</v>
          </cell>
          <cell r="C7159" t="str">
            <v>ESCADA HIDRÁULICA, LARGURA ATÉ 1M, TIPO DESCIDA DÁGUA DE CORTE OU ATERRO EM DEGRAUS (DCD 02, 04 E DAD 02), EM CONCRETO USINADO, FCK = 20 MPA, LANÇADO COM BOMBA, INCLUINDO ARMAÇÃO, MATERIAIS E FÔRMAS (3 UTILIZAÇÕES). AF_08/2022</v>
          </cell>
          <cell r="D7159" t="str">
            <v>M3</v>
          </cell>
          <cell r="E7159" t="str">
            <v>1.699,09</v>
          </cell>
        </row>
        <row r="7160">
          <cell r="A7160" t="str">
            <v>103926</v>
          </cell>
          <cell r="B7160" t="str">
            <v>103926</v>
          </cell>
          <cell r="C7160" t="str">
            <v>ESCADA HIDRÁULICA, LARGURA DE 1 A 4,1 M, TIPO DESCIDA DÁGUA DE ATERRO EM DEGRAUS (DAD 04, 06, 08, 10, 12, 14, 16, 18), EM CONCRETO USINADO, FCK = 20 MPA, LANÇADO COM BOMBA, INCLUINDO ARMAÇÃO, MATERIAIS E FÔRMAS (3 UTILIZAÇÕES). AF_08/2022</v>
          </cell>
          <cell r="D7160" t="str">
            <v>M3</v>
          </cell>
          <cell r="E7160" t="str">
            <v>1.383,49</v>
          </cell>
        </row>
        <row r="7161">
          <cell r="A7161" t="str">
            <v>103928</v>
          </cell>
          <cell r="B7161" t="str">
            <v>103928</v>
          </cell>
          <cell r="C7161" t="str">
            <v>BACIA DE DISSIPAÇÃO, TIPO BACIA EM PEDRA DE MÃO ARGAMASSADA (DES 01, 02, 03, 04), LANÇADO MANUALMENTE, INCLUINDO MATERIAIS E FÔRMAS (2 UTILIZAÇÕES). AF_08/2022</v>
          </cell>
          <cell r="D7161" t="str">
            <v>M3</v>
          </cell>
          <cell r="E7161" t="str">
            <v>494,88</v>
          </cell>
        </row>
        <row r="7162">
          <cell r="A7162" t="str">
            <v>103929</v>
          </cell>
          <cell r="B7162" t="str">
            <v>103929</v>
          </cell>
          <cell r="C7162" t="str">
            <v>BACIA DE DISSIPAÇÃO, TIPO BACIA COM DENTES DE CONCRETO (01), COM PREPARO MANUAL, FCK = 20 MPA, LANÇADO MANUALMENTE, INCLUINDO MATERIAIS E FÔRMAS (2 UTILIZAÇÕES). AF_08/2022</v>
          </cell>
          <cell r="D7162" t="str">
            <v>M3</v>
          </cell>
          <cell r="E7162" t="str">
            <v>1.204,97</v>
          </cell>
        </row>
        <row r="7163">
          <cell r="A7163" t="str">
            <v>103930</v>
          </cell>
          <cell r="B7163" t="str">
            <v>103930</v>
          </cell>
          <cell r="C7163" t="str">
            <v>BACIA DE DISSIPAÇÃO, LARGURA ATÉ 1 M, TIPO BACIA EM PEDRA DE MÃO FIXADA COM CONCRETO (DEB 01, 02), COM PREPARO MANUAL, FCK = 20 MPA, LANÇADO MANUALMENTE, INCLUINDO MATERIAIS E FÔRMAS (2 UTILIZAÇÕES). AF_08/2022</v>
          </cell>
          <cell r="D7163" t="str">
            <v>M3</v>
          </cell>
          <cell r="E7163" t="str">
            <v>747,32</v>
          </cell>
        </row>
        <row r="7164">
          <cell r="A7164" t="str">
            <v>103931</v>
          </cell>
          <cell r="B7164" t="str">
            <v>103931</v>
          </cell>
          <cell r="C7164" t="str">
            <v>BACIA DE DISSIPAÇÃO, LARGURA DE 1 A 4 M, TIPO BACIA EM PEDRA DE MÃO FIXADA COM CONCRETO (DEB 03, 04, 05, 06), COM PREPARO MANUAL, FCK = 20 MPA, LANÇADO MANUALMENTE, INCLUINDO MATERIAIS E FÔRMAS (2 UTILIZAÇÕES). AF_08/2022</v>
          </cell>
          <cell r="D7164" t="str">
            <v>M3</v>
          </cell>
          <cell r="E7164" t="str">
            <v>553,42</v>
          </cell>
        </row>
        <row r="7165">
          <cell r="A7165" t="str">
            <v>103932</v>
          </cell>
          <cell r="B7165" t="str">
            <v>103932</v>
          </cell>
          <cell r="C7165" t="str">
            <v>BACIA DE DISSIPAÇÃO, LARGURA DE 4 A 9,2 M, TIPO BACIA EM PEDRA DE MÃO FIXADA COM CONCRETO (DEB 07, 08, 09, 10, 11, 12, 13), COM PREPARO MANUAL, FCK = 20 MPA, LANÇADO MANUALMENTE, INCLUINDO MATERIAIS E FÔRMAS (2 UTILIZAÇÕES). AF_08/2022</v>
          </cell>
          <cell r="D7165" t="str">
            <v>M3</v>
          </cell>
          <cell r="E7165" t="str">
            <v>525,00</v>
          </cell>
        </row>
        <row r="7166">
          <cell r="A7166" t="str">
            <v>103933</v>
          </cell>
          <cell r="B7166" t="str">
            <v>103933</v>
          </cell>
          <cell r="C7166" t="str">
            <v>DESCIDA D'ÁGUA RÁPIDA (DAR 03), EM CONCRETO USINADO, FCK = 20 MPA, LANÇADO COM BOMBA, INCLUINDO ARMAÇÃO, MATERIAIS E FÔRMAS (2 UTILIZAÇÕES). AF_08/2022</v>
          </cell>
          <cell r="D7166" t="str">
            <v>M3</v>
          </cell>
          <cell r="E7166" t="str">
            <v>1.567,62</v>
          </cell>
        </row>
        <row r="7167">
          <cell r="A7167" t="str">
            <v>103937</v>
          </cell>
          <cell r="B7167" t="str">
            <v>103937</v>
          </cell>
          <cell r="C7167" t="str">
            <v>CONJUNTO MACACO HIDRÁULICO E CENTRAL DE BOMBEAMENTO MOTORIZADO 1,8 KW PARA PROTENSÃO DE MONOCABOS PARA CONCRETO PROTENDIDO, ESFORÇO MÁXIMO DE 20 TONELADAS  - MATERIAIS NA OPERAÇÃO. AF_05/2022</v>
          </cell>
          <cell r="D7167" t="str">
            <v>H</v>
          </cell>
          <cell r="E7167" t="str">
            <v>1,49</v>
          </cell>
        </row>
        <row r="7168">
          <cell r="A7168" t="str">
            <v>103943</v>
          </cell>
          <cell r="B7168" t="str">
            <v>103943</v>
          </cell>
          <cell r="C7168" t="str">
            <v>CONJUNTO MACACO HIDRÁULICO E CENTRAL DE BOMBEAMENTO MOTORIZADO 1,8 KW PARA PROTENSÃO DE MONOCABOS PARA CONCRETO PROTENDIDO, ESFORÇO MÁXIMO DE 30 TONELADAS  - MATERIAIS NA OPERAÇÃO. AF_05/2022</v>
          </cell>
          <cell r="D7168" t="str">
            <v>H</v>
          </cell>
          <cell r="E7168" t="str">
            <v>1,49</v>
          </cell>
        </row>
        <row r="7169">
          <cell r="A7169" t="str">
            <v>103946</v>
          </cell>
          <cell r="B7169" t="str">
            <v>103946</v>
          </cell>
          <cell r="C7169" t="str">
            <v>PLANTIO DE GRAMA ESMERALDA OU SÃO CARLOS OU CURITIBANA, EM PLACAS. AF_05/2022</v>
          </cell>
          <cell r="D7169" t="str">
            <v>M2</v>
          </cell>
          <cell r="E7169" t="str">
            <v>12,41</v>
          </cell>
        </row>
        <row r="7170">
          <cell r="A7170" t="str">
            <v>103947</v>
          </cell>
          <cell r="B7170" t="str">
            <v>103947</v>
          </cell>
          <cell r="C7170" t="str">
            <v>BUCHA DE REDUÇÃO, CURTA, PVC, SOLDÁVEL, DN 25 X 20 MM, INSTALADO EM RAMAL OU SUB-RAMAL DE ÁGUA - FORNECIMENTO E INSTALAÇÃO. AF_06/2022</v>
          </cell>
          <cell r="D7170" t="str">
            <v>UN</v>
          </cell>
          <cell r="E7170" t="str">
            <v>5,69</v>
          </cell>
        </row>
        <row r="7171">
          <cell r="A7171" t="str">
            <v>103948</v>
          </cell>
          <cell r="B7171" t="str">
            <v>103948</v>
          </cell>
          <cell r="C7171" t="str">
            <v>BUCHA DE REDUÇÃO, CURTA, PVC, SOLDÁVEL, DN 32 X 25 MM, INSTALADO EM RAMAL OU SUB-RAMAL DE ÁGUA - FORNECIMENTO E INSTALAÇÃO. AF_06/2022</v>
          </cell>
          <cell r="D7171" t="str">
            <v>UN</v>
          </cell>
          <cell r="E7171" t="str">
            <v>7,21</v>
          </cell>
        </row>
        <row r="7172">
          <cell r="A7172" t="str">
            <v>103949</v>
          </cell>
          <cell r="B7172" t="str">
            <v>103949</v>
          </cell>
          <cell r="C7172" t="str">
            <v>BUCHA DE REDUÇÃO, LONGA, PVC, SOLDÁVEL, DN 32 X 20 MM, INSTALADO EM RAMAL OU SUB-RAMAL DE ÁGUA - FORNECIMENTO E INSTALAÇÃO. AF_06/2022</v>
          </cell>
          <cell r="D7172" t="str">
            <v>UN</v>
          </cell>
          <cell r="E7172" t="str">
            <v>9,17</v>
          </cell>
        </row>
        <row r="7173">
          <cell r="A7173" t="str">
            <v>103950</v>
          </cell>
          <cell r="B7173" t="str">
            <v>103950</v>
          </cell>
          <cell r="C7173" t="str">
            <v>JOELHO DE REDUÇÃO, 90 GRAUS, PVC, SOLDÁVEL, DN 25 MM X 20 MM, INSTALADO EM RAMAL OU SUB-RAMAL DE ÁGUA - FORNECIMENTO E INSTALAÇÃO. AF_06/2022</v>
          </cell>
          <cell r="D7173" t="str">
            <v>UN</v>
          </cell>
          <cell r="E7173" t="str">
            <v>10,47</v>
          </cell>
        </row>
        <row r="7174">
          <cell r="A7174" t="str">
            <v>103951</v>
          </cell>
          <cell r="B7174" t="str">
            <v>103951</v>
          </cell>
          <cell r="C7174" t="str">
            <v>JOELHO DE REDUÇÃO, 90 GRAUS, PVC, SOLDÁVEL, DN 32 MM X 25 MM, INSTALADO EM RAMAL OU SUB-RAMAL DE ÁGUA - FORNECIMENTO E INSTALAÇÃO. AF_06/2022</v>
          </cell>
          <cell r="D7174" t="str">
            <v>UN</v>
          </cell>
          <cell r="E7174" t="str">
            <v>15,05</v>
          </cell>
        </row>
        <row r="7175">
          <cell r="A7175" t="str">
            <v>103952</v>
          </cell>
          <cell r="B7175" t="str">
            <v>103952</v>
          </cell>
          <cell r="C7175" t="str">
            <v>BUCHA DE REDUÇÃO, CURTA, PVC, SOLDÁVEL, DN 25 X 20 MM, INSTALADO EM RAMAL DE DISTRIBUIÇÃO DE ÁGUA - FORNECIMENTO E INSTALAÇÃO. AF_06/2022</v>
          </cell>
          <cell r="D7175" t="str">
            <v>UN</v>
          </cell>
          <cell r="E7175" t="str">
            <v>5,26</v>
          </cell>
        </row>
        <row r="7176">
          <cell r="A7176" t="str">
            <v>103953</v>
          </cell>
          <cell r="B7176" t="str">
            <v>103953</v>
          </cell>
          <cell r="C7176" t="str">
            <v>BUCHA DE REDUÇÃO, CURTA, PVC, SOLDÁVEL, DN 32 X 25 MM, INSTALADO EM RAMAL DE DISTRIBUIÇÃO DE ÁGUA - FORNECIMENTO E INSTALAÇÃO. AF_06/2022</v>
          </cell>
          <cell r="D7176" t="str">
            <v>UN</v>
          </cell>
          <cell r="E7176" t="str">
            <v>6,70</v>
          </cell>
        </row>
        <row r="7177">
          <cell r="A7177" t="str">
            <v>103954</v>
          </cell>
          <cell r="B7177" t="str">
            <v>103954</v>
          </cell>
          <cell r="C7177" t="str">
            <v>BUCHA DE REDUÇÃO, LONGA, PVC, SOLDÁVEL, DN 32 X 20 MM, INSTALADO EM RAMAL DE DISTRIBUIÇÃO DE ÁGUA - FORNECIMENTO E INSTALAÇÃO. AF_06/2022</v>
          </cell>
          <cell r="D7177" t="str">
            <v>UN</v>
          </cell>
          <cell r="E7177" t="str">
            <v>8,69</v>
          </cell>
        </row>
        <row r="7178">
          <cell r="A7178" t="str">
            <v>103955</v>
          </cell>
          <cell r="B7178" t="str">
            <v>103955</v>
          </cell>
          <cell r="C7178" t="str">
            <v>JOELHO DE REDUÇÃO, 90 GRAUS, PVC, SOLDÁVEL, DN 25 MM X 20 MM, INSTALADO EM RAMAL DE DISTRIBUIÇÃO DE ÁGUA - FORNECIMENTO E INSTALAÇÃO. AF_06/2022</v>
          </cell>
          <cell r="D7178" t="str">
            <v>UN</v>
          </cell>
          <cell r="E7178" t="str">
            <v>9,83</v>
          </cell>
        </row>
        <row r="7179">
          <cell r="A7179" t="str">
            <v>103956</v>
          </cell>
          <cell r="B7179" t="str">
            <v>103956</v>
          </cell>
          <cell r="C7179" t="str">
            <v>JOELHO DE REDUÇÃO, 90 GRAUS, PVC, SOLDÁVEL, DN 32 MM X 25 MM, INSTALADO EM RAMAL DE DISTRIBUIÇÃO DE ÁGUA - FORNECIMENTO E INSTALAÇÃO. AF_06/2022</v>
          </cell>
          <cell r="D7179" t="str">
            <v>UN</v>
          </cell>
          <cell r="E7179" t="str">
            <v>14,28</v>
          </cell>
        </row>
        <row r="7180">
          <cell r="A7180" t="str">
            <v>103957</v>
          </cell>
          <cell r="B7180" t="str">
            <v>103957</v>
          </cell>
          <cell r="C7180" t="str">
            <v>BUCHA DE REDUÇÃO, CURTA, PVC, SOLDÁVEL, DN 32 X 25 MM, INSTALADO EM PRUMADA DE ÁGUA - FORNECIMENTO E INSTALAÇÃO. AF_06/2022</v>
          </cell>
          <cell r="D7180" t="str">
            <v>UN</v>
          </cell>
          <cell r="E7180" t="str">
            <v>4,65</v>
          </cell>
        </row>
        <row r="7181">
          <cell r="A7181" t="str">
            <v>103958</v>
          </cell>
          <cell r="B7181" t="str">
            <v>103958</v>
          </cell>
          <cell r="C7181" t="str">
            <v>BUCHA DE REDUÇÃO, CURTA, PVC, SOLDÁVEL, DN 50 X 40 MM, INSTALADO EM PRUMADA DE ÁGUA - FORNECIMENTO E INSTALAÇÃO. AF_06/2022</v>
          </cell>
          <cell r="D7181" t="str">
            <v>UN</v>
          </cell>
          <cell r="E7181" t="str">
            <v>10,16</v>
          </cell>
        </row>
        <row r="7182">
          <cell r="A7182" t="str">
            <v>103959</v>
          </cell>
          <cell r="B7182" t="str">
            <v>103959</v>
          </cell>
          <cell r="C7182" t="str">
            <v>BUCHA DE REDUÇÃO, CURTA, PVC, SOLDÁVEL, DN 60 X 50 MM, INSTALADO EM PRUMADA DE ÁGUA - FORNECIMENTO E INSTALAÇÃO. AF_06/2022</v>
          </cell>
          <cell r="D7182" t="str">
            <v>UN</v>
          </cell>
          <cell r="E7182" t="str">
            <v>15,77</v>
          </cell>
        </row>
        <row r="7183">
          <cell r="A7183" t="str">
            <v>103962</v>
          </cell>
          <cell r="B7183" t="str">
            <v>103962</v>
          </cell>
          <cell r="C7183" t="str">
            <v>BUCHA DE REDUÇÃO, LONGA, PVC, SOLDÁVEL, DN 32 X 20 MM, INSTALADO EM PRUMADA DE ÁGUA - FORNECIMENTO E INSTALAÇÃO. AF_06/2022</v>
          </cell>
          <cell r="D7183" t="str">
            <v>UN</v>
          </cell>
          <cell r="E7183" t="str">
            <v>6,71</v>
          </cell>
        </row>
        <row r="7184">
          <cell r="A7184" t="str">
            <v>103964</v>
          </cell>
          <cell r="B7184" t="str">
            <v>103964</v>
          </cell>
          <cell r="C7184" t="str">
            <v>BUCHA DE REDUÇÃO, LONGA, PVC, SOLDÁVEL, DN 40 X 25 MM, INSTALADO EM PRUMADA DE ÁGUA - FORNECIMENTO E INSTALAÇÃO. AF_06/2022</v>
          </cell>
          <cell r="D7184" t="str">
            <v>UN</v>
          </cell>
          <cell r="E7184" t="str">
            <v>8,56</v>
          </cell>
        </row>
        <row r="7185">
          <cell r="A7185" t="str">
            <v>103966</v>
          </cell>
          <cell r="B7185" t="str">
            <v>103966</v>
          </cell>
          <cell r="C7185" t="str">
            <v>BUCHA DE REDUÇÃO, LONGA, PVC, SOLDÁVEL, DN 50 X 25 MM, INSTALADO EM PRUMADA DE ÁGUA - FORNECIMENTO E INSTALAÇÃO. AF_06/2022</v>
          </cell>
          <cell r="D7185" t="str">
            <v>UN</v>
          </cell>
          <cell r="E7185" t="str">
            <v>10,09</v>
          </cell>
        </row>
        <row r="7186">
          <cell r="A7186" t="str">
            <v>103967</v>
          </cell>
          <cell r="B7186" t="str">
            <v>103967</v>
          </cell>
          <cell r="C7186" t="str">
            <v>BUCHA DE REDUÇÃO , LONGA, PVC, SOLDÁVEL, DN 50 X 32 MM, INSTALADO EM PRUMADA DE ÁGUA - FORNECIMENTO E INSTALAÇÃO. AF_06/2022</v>
          </cell>
          <cell r="D7186" t="str">
            <v>UN</v>
          </cell>
          <cell r="E7186" t="str">
            <v>12,40</v>
          </cell>
        </row>
        <row r="7187">
          <cell r="A7187" t="str">
            <v>103968</v>
          </cell>
          <cell r="B7187" t="str">
            <v>103968</v>
          </cell>
          <cell r="C7187" t="str">
            <v>BUCHA DE REDUÇÃO, LONGA, PVC, SOLDÁVEL, DN 60 X 25 MM, INSTALADO EM PRUMADA DE ÁGUA - FORNECIMENTO E INSTALAÇÃO. AF_06/2022</v>
          </cell>
          <cell r="D7187" t="str">
            <v>UN</v>
          </cell>
          <cell r="E7187" t="str">
            <v>18,54</v>
          </cell>
        </row>
        <row r="7188">
          <cell r="A7188" t="str">
            <v>103969</v>
          </cell>
          <cell r="B7188" t="str">
            <v>103969</v>
          </cell>
          <cell r="C7188" t="str">
            <v>BUCHA DE REDUÇÃO, LONGA, PVC, SOLDÁVEL, DN 60 X 32 MM, INSTALADO EM PRUMADA DE ÁGUA - FORNECIMENTO E INSTALAÇÃO. AF_06/2022</v>
          </cell>
          <cell r="D7188" t="str">
            <v>UN</v>
          </cell>
          <cell r="E7188" t="str">
            <v>22,14</v>
          </cell>
        </row>
        <row r="7189">
          <cell r="A7189" t="str">
            <v>103971</v>
          </cell>
          <cell r="B7189" t="str">
            <v>103971</v>
          </cell>
          <cell r="C7189" t="str">
            <v>BUCHA DE REDUÇÃO, LONGA, PVC, SOLDÁVEL, DN 60 X 50 MM, INSTALADO EM PRUMADA DE ÁGUA - FORNECIMENTO E INSTALAÇÃO. AF_06/2022</v>
          </cell>
          <cell r="D7189" t="str">
            <v>UN</v>
          </cell>
          <cell r="E7189" t="str">
            <v>28,34</v>
          </cell>
        </row>
        <row r="7190">
          <cell r="A7190" t="str">
            <v>103972</v>
          </cell>
          <cell r="B7190" t="str">
            <v>103972</v>
          </cell>
          <cell r="C7190" t="str">
            <v>BUCHA DE REDUÇÃO, LONGA, PVC, SOLDÁVEL, DN 75 X 50 MM, INSTALADO EM PRUMADA DE ÁGUA - FORNECIMENTO E INSTALAÇÃO. AF_06/2022</v>
          </cell>
          <cell r="D7190" t="str">
            <v>UN</v>
          </cell>
          <cell r="E7190" t="str">
            <v>32,75</v>
          </cell>
        </row>
        <row r="7191">
          <cell r="A7191" t="str">
            <v>103974</v>
          </cell>
          <cell r="B7191" t="str">
            <v>103974</v>
          </cell>
          <cell r="C7191" t="str">
            <v>JOELHO DE REDUÇÃO, 90 GRAUS, PVC, SOLDÁVEL, DN 32 MM X 25 MM, INSTALADO EM PRUMADA DE ÁGUA - FORNECIMENTO E INSTALAÇÃO. AF_06/2022</v>
          </cell>
          <cell r="D7191" t="str">
            <v>UN</v>
          </cell>
          <cell r="E7191" t="str">
            <v>11,22</v>
          </cell>
        </row>
        <row r="7192">
          <cell r="A7192" t="str">
            <v>103975</v>
          </cell>
          <cell r="B7192" t="str">
            <v>103975</v>
          </cell>
          <cell r="C7192" t="str">
            <v>TE DE REDUÇÃO, 90 GRAUS, PVC, SOLDÁVEL, DN 50 MM X 20 MM, INSTALADO EM PRUMADA DE ÁGUA - FORNECIMENTO E INSTALAÇÃO. AF_06/2022</v>
          </cell>
          <cell r="D7192" t="str">
            <v>UN</v>
          </cell>
          <cell r="E7192" t="str">
            <v>18,89</v>
          </cell>
        </row>
        <row r="7193">
          <cell r="A7193" t="str">
            <v>103976</v>
          </cell>
          <cell r="B7193" t="str">
            <v>103976</v>
          </cell>
          <cell r="C7193" t="str">
            <v>TE DE REDUÇÃO, 90 GRAUS, PVC, SOLDÁVEL, DN 50 MM X 32 MM, INSTALADO EM PRUMADA DE ÁGUA - FORNECIMENTO E INSTALAÇÃO. AF_06/2022</v>
          </cell>
          <cell r="D7193" t="str">
            <v>UN</v>
          </cell>
          <cell r="E7193" t="str">
            <v>28,21</v>
          </cell>
        </row>
        <row r="7194">
          <cell r="A7194" t="str">
            <v>103977</v>
          </cell>
          <cell r="B7194" t="str">
            <v>103977</v>
          </cell>
          <cell r="C7194" t="str">
            <v>BUCHA DE REDUÇÃO, PVC, SOLDÁVEL, DN 40MM X 32MM, INSTALADO EM PRUMADA DE ÁGUA - FORNECIMENTO E INSTALAÇÃO. AF_06/2022</v>
          </cell>
          <cell r="D7194" t="str">
            <v>UN</v>
          </cell>
          <cell r="E7194" t="str">
            <v>6,97</v>
          </cell>
        </row>
        <row r="7195">
          <cell r="A7195" t="str">
            <v>103978</v>
          </cell>
          <cell r="B7195" t="str">
            <v>103978</v>
          </cell>
          <cell r="C7195" t="str">
            <v>TUBO, PVC, SOLDÁVEL, DN 40MM, INSTALADO EM RAMAL DE DISTRIBUIÇÃO DE ÁGUA - FORNECIMENTO E INSTALAÇÃO. AF_06/2022</v>
          </cell>
          <cell r="D7195" t="str">
            <v>M</v>
          </cell>
          <cell r="E7195" t="str">
            <v>28,73</v>
          </cell>
        </row>
        <row r="7196">
          <cell r="A7196" t="str">
            <v>103979</v>
          </cell>
          <cell r="B7196" t="str">
            <v>103979</v>
          </cell>
          <cell r="C7196" t="str">
            <v>TUBO, PVC, SOLDÁVEL, DN 50MM, INSTALADO EM RAMAL DE DISTRIBUIÇÃO DE ÁGUA - FORNECIMENTO E INSTALAÇÃO. AF_06/2022</v>
          </cell>
          <cell r="D7196" t="str">
            <v>M</v>
          </cell>
          <cell r="E7196" t="str">
            <v>32,45</v>
          </cell>
        </row>
        <row r="7197">
          <cell r="A7197" t="str">
            <v>103980</v>
          </cell>
          <cell r="B7197" t="str">
            <v>103980</v>
          </cell>
          <cell r="C7197" t="str">
            <v>JOELHO 90 GRAUS, PVC, SOLDÁVEL, DN 40MM, INSTALADO EM RAMAL DE DISTRIBUIÇÃO DE ÁGUA - FORNECIMENTO E INSTALAÇÃO. AF_06/2022</v>
          </cell>
          <cell r="D7197" t="str">
            <v>UN</v>
          </cell>
          <cell r="E7197" t="str">
            <v>17,60</v>
          </cell>
        </row>
        <row r="7198">
          <cell r="A7198" t="str">
            <v>103981</v>
          </cell>
          <cell r="B7198" t="str">
            <v>103981</v>
          </cell>
          <cell r="C7198" t="str">
            <v>JOELHO 45 GRAUS, PVC, SOLDÁVEL, DN 40MM, INSTALADO EM RAMAL DE DISTRIBUIÇÃO DE ÁGUA - FORNECIMENTO E INSTALAÇÃO. AF_06/2022</v>
          </cell>
          <cell r="D7198" t="str">
            <v>UN</v>
          </cell>
          <cell r="E7198" t="str">
            <v>17,67</v>
          </cell>
        </row>
        <row r="7199">
          <cell r="A7199" t="str">
            <v>103982</v>
          </cell>
          <cell r="B7199" t="str">
            <v>103982</v>
          </cell>
          <cell r="C7199" t="str">
            <v>CURVA 90 GRAUS, PVC, SOLDÁVEL, DN 40MM, INSTALADO EM RAMAL DE DISTRIBUIÇÃO DE ÁGUA - FORNECIMENTO E INSTALAÇÃO. AF_06/2022</v>
          </cell>
          <cell r="D7199" t="str">
            <v>UN</v>
          </cell>
          <cell r="E7199" t="str">
            <v>25,54</v>
          </cell>
        </row>
        <row r="7200">
          <cell r="A7200" t="str">
            <v>103983</v>
          </cell>
          <cell r="B7200" t="str">
            <v>103983</v>
          </cell>
          <cell r="C7200" t="str">
            <v>CURVA 45 GRAUS, PVC, SOLDÁVEL, DN 40MM, INSTALADO EM RAMAL DE DISTRIBUIÇÃO DE ÁGUA - FORNECIMENTO E INSTALAÇÃO. AF_06/2022</v>
          </cell>
          <cell r="D7200" t="str">
            <v>UN</v>
          </cell>
          <cell r="E7200" t="str">
            <v>16,97</v>
          </cell>
        </row>
        <row r="7201">
          <cell r="A7201" t="str">
            <v>103984</v>
          </cell>
          <cell r="B7201" t="str">
            <v>103984</v>
          </cell>
          <cell r="C7201" t="str">
            <v>JOELHO 90 GRAUS, PVC, SOLDÁVEL, DN 50MM, INSTALADO EM RAMAL DE DISTRIBUIÇÃO DE ÁGUA - FORNECIMENTO E INSTALAÇÃO. AF_06/2022</v>
          </cell>
          <cell r="D7201" t="str">
            <v>UN</v>
          </cell>
          <cell r="E7201" t="str">
            <v>18,89</v>
          </cell>
        </row>
        <row r="7202">
          <cell r="A7202" t="str">
            <v>103985</v>
          </cell>
          <cell r="B7202" t="str">
            <v>103985</v>
          </cell>
          <cell r="C7202" t="str">
            <v>JOELHO 45 GRAUS, PVC, SOLDÁVEL, DN 50MM, INSTALADO EM RAMAL DE DISTRIBUIÇÃO DE ÁGUA - FORNECIMENTO E INSTALAÇÃO. AF_06/2022</v>
          </cell>
          <cell r="D7202" t="str">
            <v>UN</v>
          </cell>
          <cell r="E7202" t="str">
            <v>22,13</v>
          </cell>
        </row>
        <row r="7203">
          <cell r="A7203" t="str">
            <v>103986</v>
          </cell>
          <cell r="B7203" t="str">
            <v>103986</v>
          </cell>
          <cell r="C7203" t="str">
            <v>CURVA 90 GRAUS, PVC, SOLDÁVEL, DN 50MM, INSTALADO EM RAMAL DE DISTRIBUIÇÃO DE ÁGUA - FORNECIMENTO E INSTALAÇÃO. AF_06/2022</v>
          </cell>
          <cell r="D7203" t="str">
            <v>UN</v>
          </cell>
          <cell r="E7203" t="str">
            <v>29,34</v>
          </cell>
        </row>
        <row r="7204">
          <cell r="A7204" t="str">
            <v>103987</v>
          </cell>
          <cell r="B7204" t="str">
            <v>103987</v>
          </cell>
          <cell r="C7204" t="str">
            <v>CURVA 45 GRAUS, PVC, SOLDÁVEL, DN 50MM, INSTALADO EM RAMAL DE DISTRIBUIÇÃO DE ÁGUA - FORNECIMENTO E INSTALAÇÃO. AF_06/2022</v>
          </cell>
          <cell r="D7204" t="str">
            <v>UN</v>
          </cell>
          <cell r="E7204" t="str">
            <v>24,45</v>
          </cell>
        </row>
        <row r="7205">
          <cell r="A7205" t="str">
            <v>103988</v>
          </cell>
          <cell r="B7205" t="str">
            <v>103988</v>
          </cell>
          <cell r="C7205" t="str">
            <v>LUVA, PVC, SOLDÁVEL, DN 40MM, INSTALADO EM RAMAL DE DISTRIBUIÇÃO DE ÁGUA - FORNECIMENTO E INSTALAÇÃO. AF_06/2022</v>
          </cell>
          <cell r="D7205" t="str">
            <v>UN</v>
          </cell>
          <cell r="E7205" t="str">
            <v>12,75</v>
          </cell>
        </row>
        <row r="7206">
          <cell r="A7206" t="str">
            <v>103990</v>
          </cell>
          <cell r="B7206" t="str">
            <v>103990</v>
          </cell>
          <cell r="C7206" t="str">
            <v>UNIÃO, PVC, SOLDÁVEL, DN 40MM, INSTALADO EM RAMAL DE DISTRIBUIÇÃO DE ÁGUA - FORNECIMENTO E INSTALAÇÃO. AF_06/2022</v>
          </cell>
          <cell r="D7206" t="str">
            <v>UN</v>
          </cell>
          <cell r="E7206" t="str">
            <v>40,82</v>
          </cell>
        </row>
        <row r="7207">
          <cell r="A7207" t="str">
            <v>103991</v>
          </cell>
          <cell r="B7207" t="str">
            <v>103991</v>
          </cell>
          <cell r="C7207" t="str">
            <v>LUVA COM ROSCA, PVC, SOLDÁVEL, DN 40MM X 1.1/4, INSTALADO EM RAMAL DE DISTRIBUIÇÃO DE ÁGUA - FORNECIMENTO E INSTALAÇÃO. AF_06/2022</v>
          </cell>
          <cell r="D7207" t="str">
            <v>UN</v>
          </cell>
          <cell r="E7207" t="str">
            <v>20,02</v>
          </cell>
        </row>
        <row r="7208">
          <cell r="A7208" t="str">
            <v>103992</v>
          </cell>
          <cell r="B7208" t="str">
            <v>103992</v>
          </cell>
          <cell r="C7208" t="str">
            <v>ADAPTADOR CURTO COM BOLSA E ROSCA PARA REGISTRO, PVC, SOLDÁVEL, DN 40MM X 1.1/4, INSTALADO EM RAMAL DE DISTRIBUIÇÃO DE ÁGUA - FORNECIMENTO E INSTALAÇÃO. AF_06/2022</v>
          </cell>
          <cell r="D7208" t="str">
            <v>UN</v>
          </cell>
          <cell r="E7208" t="str">
            <v>11,43</v>
          </cell>
        </row>
        <row r="7209">
          <cell r="A7209" t="str">
            <v>103993</v>
          </cell>
          <cell r="B7209" t="str">
            <v>103993</v>
          </cell>
          <cell r="C7209" t="str">
            <v>BUCHA DE REDUÇÃO, PVC, SOLDÁVEL, DN 40MM X 32MM, INSTALADO EM RAMAL DE DISTRIBUIÇÃO DE ÁGUA - FORNECIMENTO E INSTALAÇÃO. AF_06/2022</v>
          </cell>
          <cell r="D7209" t="str">
            <v>UN</v>
          </cell>
          <cell r="E7209" t="str">
            <v>9,35</v>
          </cell>
        </row>
        <row r="7210">
          <cell r="A7210" t="str">
            <v>103994</v>
          </cell>
          <cell r="B7210" t="str">
            <v>103994</v>
          </cell>
          <cell r="C7210" t="str">
            <v>ADAPTADOR CURTO COM BOLSA E ROSCA PARA REGISTRO, PVC, SOLDÁVEL, DN 40MM X 1.1/2, INSTALADO EM RAMAL DE DISTRIBUIÇÃO DE ÁGUA - FORNECIMENTO E INSTALAÇÃO. AF_06/2022</v>
          </cell>
          <cell r="D7210" t="str">
            <v>UN</v>
          </cell>
          <cell r="E7210" t="str">
            <v>14,77</v>
          </cell>
        </row>
        <row r="7211">
          <cell r="A7211" t="str">
            <v>103995</v>
          </cell>
          <cell r="B7211" t="str">
            <v>103995</v>
          </cell>
          <cell r="C7211" t="str">
            <v>LUVA, PVC, SOLDÁVEL, DN 50MM, INSTALADO EM RAMAL DE DISTRIBUIÇÃO DE ÁGUA - FORNECIMENTO E INSTALAÇÃO. AF_06/2022</v>
          </cell>
          <cell r="D7211" t="str">
            <v>UN</v>
          </cell>
          <cell r="E7211" t="str">
            <v>14,82</v>
          </cell>
        </row>
        <row r="7212">
          <cell r="A7212" t="str">
            <v>103996</v>
          </cell>
          <cell r="B7212" t="str">
            <v>103996</v>
          </cell>
          <cell r="C7212" t="str">
            <v>LUVA DE CORRER, PVC, SOLDÁVEL, DN 50MM, INSTALADO EM RAMAL DE DISTRIBUIÇÃO DE ÁGUA - FORNECIMENTO E INSTALAÇÃO. AF_06/2022</v>
          </cell>
          <cell r="D7212" t="str">
            <v>UN</v>
          </cell>
          <cell r="E7212" t="str">
            <v>46,23</v>
          </cell>
        </row>
        <row r="7213">
          <cell r="A7213" t="str">
            <v>103997</v>
          </cell>
          <cell r="B7213" t="str">
            <v>103997</v>
          </cell>
          <cell r="C7213" t="str">
            <v>UNIÃO, PVC, SOLDÁVEL, DN 50MM, INSTALADO EM RAMAL DE DISTRIBUIÇÃO DE ÁGUA - FORNECIMENTO E INSTALAÇÃO. AF_06/2022</v>
          </cell>
          <cell r="D7213" t="str">
            <v>UN</v>
          </cell>
          <cell r="E7213" t="str">
            <v>45,02</v>
          </cell>
        </row>
        <row r="7214">
          <cell r="A7214" t="str">
            <v>103998</v>
          </cell>
          <cell r="B7214" t="str">
            <v>103998</v>
          </cell>
          <cell r="C7214" t="str">
            <v>LUVA DE REDUÇÃO, PVC, SOLDÁVEL, DN 50MM X 25MM, INSTALADO EM RAMAL DE DISTRIBUIÇÃO DE ÁGUA   FORNECIMENTO E INSTALAÇÃO. AF_06/2022</v>
          </cell>
          <cell r="D7214" t="str">
            <v>UN</v>
          </cell>
          <cell r="E7214" t="str">
            <v>15,12</v>
          </cell>
        </row>
        <row r="7215">
          <cell r="A7215" t="str">
            <v>103999</v>
          </cell>
          <cell r="B7215" t="str">
            <v>103999</v>
          </cell>
          <cell r="C7215" t="str">
            <v>BUCHA DE REDUÇÃO, LONGA, PVC, SOLDÁVEL, DN 50 X 25 MM, INSTALADO EM RAMAL DE DISTRIBUIÇÃO DE ÁGUA - FORNECIMENTO E INSTALAÇÃO. AF_06/2022</v>
          </cell>
          <cell r="D7215" t="str">
            <v>UN</v>
          </cell>
          <cell r="E7215" t="str">
            <v>12,54</v>
          </cell>
        </row>
        <row r="7216">
          <cell r="A7216" t="str">
            <v>104000</v>
          </cell>
          <cell r="B7216" t="str">
            <v>104000</v>
          </cell>
          <cell r="C7216" t="str">
            <v>LUVA COM ROSCA, PVC, SOLDÁVEL, DN 50MM X 1.1/2, INSTALADO EM RAMAL DE DISTRIBUIÇÃO DE ÁGUA - FORNECIMENTO E INSTALAÇÃO. AF_06/2022</v>
          </cell>
          <cell r="D7216" t="str">
            <v>UN</v>
          </cell>
          <cell r="E7216" t="str">
            <v>31,65</v>
          </cell>
        </row>
        <row r="7217">
          <cell r="A7217" t="str">
            <v>104001</v>
          </cell>
          <cell r="B7217" t="str">
            <v>104001</v>
          </cell>
          <cell r="C7217" t="str">
            <v>ADAPTADOR CURTO COM BOLSA E ROSCA PARA REGISTRO, PVC, SOLDÁVEL, DN 50MM X 1.1/2, INSTALADO EM RAMAL DE DISTRIBUIÇÃO DE ÁGUA - FORNECIMENTO E INSTALAÇÃO. AF_06/2022</v>
          </cell>
          <cell r="D7217" t="str">
            <v>UN</v>
          </cell>
          <cell r="E7217" t="str">
            <v>13,73</v>
          </cell>
        </row>
        <row r="7218">
          <cell r="A7218" t="str">
            <v>104002</v>
          </cell>
          <cell r="B7218" t="str">
            <v>104002</v>
          </cell>
          <cell r="C7218" t="str">
            <v>ADAPTADOR CURTO COM BOLSA E ROSCA PARA REGISTRO, PVC, SOLDÁVEL, DN 50MM X 1.1/4, INSTALADO EM RAMAL DE DISTRIBUIÇÃO DE ÁGUA - FORNECIMENTO E INSTALAÇÃO. AF_06/2022</v>
          </cell>
          <cell r="D7218" t="str">
            <v>UN</v>
          </cell>
          <cell r="E7218" t="str">
            <v>18,53</v>
          </cell>
        </row>
        <row r="7219">
          <cell r="A7219" t="str">
            <v>104003</v>
          </cell>
          <cell r="B7219" t="str">
            <v>104003</v>
          </cell>
          <cell r="C7219" t="str">
            <v>BUCHA DE REDUÇÃO , LONGA, PVC, SOLDÁVEL, DN 50 X 32 MM, INSTALADO EM RAMAL DE DISTRIBUIÇÃO DE ÁGUA - FORNECIMENTO E INSTALAÇÃO. AF_06/2022</v>
          </cell>
          <cell r="D7219" t="str">
            <v>UN</v>
          </cell>
          <cell r="E7219" t="str">
            <v>15,01</v>
          </cell>
        </row>
        <row r="7220">
          <cell r="A7220" t="str">
            <v>104004</v>
          </cell>
          <cell r="B7220" t="str">
            <v>104004</v>
          </cell>
          <cell r="C7220" t="str">
            <v>TE, PVC, SOLDÁVEL, DN 50MM, INSTALADO EM RAMAL DE DISTRIBUIÇÃO DE ÁGUA - FORNECIMENTO E INSTALAÇÃO. AF_06/2022</v>
          </cell>
          <cell r="D7220" t="str">
            <v>UN</v>
          </cell>
          <cell r="E7220" t="str">
            <v>29,53</v>
          </cell>
        </row>
        <row r="7221">
          <cell r="A7221" t="str">
            <v>104005</v>
          </cell>
          <cell r="B7221" t="str">
            <v>104005</v>
          </cell>
          <cell r="C7221" t="str">
            <v>TÊ DE REDUÇÃO, PVC, SOLDÁVEL, DN 50MM X 40MM, INSTALADO EM RAMAL DE DISTRIBUIÇÃO DE ÁGUA - FORNECIMENTO E INSTALAÇÃO. AF_06/2022</v>
          </cell>
          <cell r="D7221" t="str">
            <v>UN</v>
          </cell>
          <cell r="E7221" t="str">
            <v>38,78</v>
          </cell>
        </row>
        <row r="7222">
          <cell r="A7222" t="str">
            <v>104006</v>
          </cell>
          <cell r="B7222" t="str">
            <v>104006</v>
          </cell>
          <cell r="C7222" t="str">
            <v>TÊ DE REDUÇÃO, PVC, SOLDÁVEL, DN 50MM X 25MM, INSTALADO EM RAMAL DE DISTRIBUIÇÃO DE ÁGUA - FORNECIMENTO E INSTALAÇÃO. AF_06/2022</v>
          </cell>
          <cell r="D7222" t="str">
            <v>UN</v>
          </cell>
          <cell r="E7222" t="str">
            <v>25,83</v>
          </cell>
        </row>
        <row r="7223">
          <cell r="A7223" t="str">
            <v>104007</v>
          </cell>
          <cell r="B7223" t="str">
            <v>104007</v>
          </cell>
          <cell r="C7223" t="str">
            <v>TE DE REDUÇÃO, 90 GRAUS, PVC, SOLDÁVEL, DN 50 MM X 20 MM, INSTALADO EM RAMAL DE DISTRIBUIÇÃO DE ÁGUA - FORNECIMENTO E INSTALAÇÃO. AF_06/2022</v>
          </cell>
          <cell r="D7223" t="str">
            <v>UN</v>
          </cell>
          <cell r="E7223" t="str">
            <v>22,52</v>
          </cell>
        </row>
        <row r="7224">
          <cell r="A7224" t="str">
            <v>104008</v>
          </cell>
          <cell r="B7224" t="str">
            <v>104008</v>
          </cell>
          <cell r="C7224" t="str">
            <v>TE DE REDUÇÃO, 90 GRAUS, PVC, SOLDÁVEL, DN 50 MM X 32 MM, INSTALADO EM RAMAL DE DISTRIBUIÇÃO DE ÁGUA - FORNECIMENTO E INSTALAÇÃO. AF_06/2022</v>
          </cell>
          <cell r="D7224" t="str">
            <v>UN</v>
          </cell>
          <cell r="E7224" t="str">
            <v>33,37</v>
          </cell>
        </row>
        <row r="7225">
          <cell r="A7225" t="str">
            <v>104009</v>
          </cell>
          <cell r="B7225" t="str">
            <v>104009</v>
          </cell>
          <cell r="C7225" t="str">
            <v>BUCHA DE REDUÇÃO, CURTA, PVC, SOLDÁVEL, DN 50 X 40 MM, INSTALADO EM RAMAL DE DISTRIBUIÇÃO DE ÁGUA - FORNECIMENTO E INSTALAÇÃO. AF_06/2022</v>
          </cell>
          <cell r="D7225" t="str">
            <v>UN</v>
          </cell>
          <cell r="E7225" t="str">
            <v>12,94</v>
          </cell>
        </row>
        <row r="7226">
          <cell r="A7226" t="str">
            <v>104011</v>
          </cell>
          <cell r="B7226" t="str">
            <v>104011</v>
          </cell>
          <cell r="C7226" t="str">
            <v>TE, PVC, SOLDÁVEL, DN 40MM, INSTALADO EM RAMAL DE DISTRIBUIÇÃO DE ÁGUA - FORNECIMENTO E INSTALAÇÃO. AF_06/2022</v>
          </cell>
          <cell r="D7226" t="str">
            <v>UN</v>
          </cell>
          <cell r="E7226" t="str">
            <v>25,55</v>
          </cell>
        </row>
        <row r="7227">
          <cell r="A7227" t="str">
            <v>104012</v>
          </cell>
          <cell r="B7227" t="str">
            <v>104012</v>
          </cell>
          <cell r="C7227" t="str">
            <v>TÊ DE REDUÇÃO, PVC, SOLDÁVEL, DN 40MM X 32MM, INSTALADO EM RAMAL DE DISTRIBUIÇÃO DE ÁGUA - FORNECIMENTO E INSTALAÇÃO. AF_06/2022</v>
          </cell>
          <cell r="D7227" t="str">
            <v>UN</v>
          </cell>
          <cell r="E7227" t="str">
            <v>23,71</v>
          </cell>
        </row>
        <row r="7228">
          <cell r="A7228" t="str">
            <v>104014</v>
          </cell>
          <cell r="B7228" t="str">
            <v>104014</v>
          </cell>
          <cell r="C7228" t="str">
            <v>BUCHA DE REDUÇÃO, LONGA, PVC, SOLDÁVEL, DN 40 X 25 MM, INSTALADO EM RAMAL DE DISTRIBUIÇÃO DE ÁGUA - FORNECIMENTO E INSTALAÇÃO. AF_06/2022</v>
          </cell>
          <cell r="D7228" t="str">
            <v>UN</v>
          </cell>
          <cell r="E7228" t="str">
            <v>10,78</v>
          </cell>
        </row>
        <row r="7229">
          <cell r="A7229" t="str">
            <v>104015</v>
          </cell>
          <cell r="B7229" t="str">
            <v>104015</v>
          </cell>
          <cell r="C7229" t="str">
            <v>TE DE REDUÇÃO, CPVC, SOLDÁVEL, DN 22 X 15 MM, INSTALADO EM RAMAL OU SUB-RAMAL DE ÁGUA - FORNECIMENTO E INSTALAÇÃO. AF_06/2022</v>
          </cell>
          <cell r="D7229" t="str">
            <v>UN</v>
          </cell>
          <cell r="E7229" t="str">
            <v>14,65</v>
          </cell>
        </row>
        <row r="7230">
          <cell r="A7230" t="str">
            <v>104016</v>
          </cell>
          <cell r="B7230" t="str">
            <v>104016</v>
          </cell>
          <cell r="C7230" t="str">
            <v>TE DE REDUÇÃO, CPVC, SOLDÁVEL, DN 28 X 22 MM, INSTALADO EM RAMAL OU SUB-RAMAL DE ÁGUA - FORNECIMENTO E INSTALAÇÃO. AF_06/2022</v>
          </cell>
          <cell r="D7230" t="str">
            <v>UN</v>
          </cell>
          <cell r="E7230" t="str">
            <v>19,69</v>
          </cell>
        </row>
        <row r="7231">
          <cell r="A7231" t="str">
            <v>104017</v>
          </cell>
          <cell r="B7231" t="str">
            <v>104017</v>
          </cell>
          <cell r="C7231" t="str">
            <v>TE DE REDUÇÃO, CPVC, SOLDÁVEL, DN 35 X 28 MM, INSTALADO EM RAMAL OU SUB-RAMAL DE ÁGUA - FORNECIMENTO E INSTALAÇÃO. AF_06/2022</v>
          </cell>
          <cell r="D7231" t="str">
            <v>UN</v>
          </cell>
          <cell r="E7231" t="str">
            <v>39,85</v>
          </cell>
        </row>
        <row r="7232">
          <cell r="A7232" t="str">
            <v>104018</v>
          </cell>
          <cell r="B7232" t="str">
            <v>104018</v>
          </cell>
          <cell r="C7232" t="str">
            <v>TE DE REDUÇÃO, CPVC, SOLDÁVEL, DN 35 X 28 MM, INSTALADO EM RAMAL OU SUB-RAMAL DE ÁGUA - FORNECIMENTO E INSTALAÇÃO. AF_06/2022</v>
          </cell>
          <cell r="D7232" t="str">
            <v>UN</v>
          </cell>
          <cell r="E7232" t="str">
            <v>18,78</v>
          </cell>
        </row>
        <row r="7233">
          <cell r="A7233" t="str">
            <v>104019</v>
          </cell>
          <cell r="B7233" t="str">
            <v>104019</v>
          </cell>
          <cell r="C7233" t="str">
            <v>TE DE REDUÇÃO, CPVC, SOLDÁVEL, DN 35 X 28 MM, INSTALADO EM RAMAL DE DISTRIBUIÇÃO DE ÁGUA - FORNECIMENTO E INSTALAÇÃO. AF_06/2022</v>
          </cell>
          <cell r="D7233" t="str">
            <v>UN</v>
          </cell>
          <cell r="E7233" t="str">
            <v>38,80</v>
          </cell>
        </row>
        <row r="7234">
          <cell r="A7234" t="str">
            <v>104020</v>
          </cell>
          <cell r="B7234" t="str">
            <v>104020</v>
          </cell>
          <cell r="C7234" t="str">
            <v>TE DE REDUÇÃO, CPVC, SOLDÁVEL, DN 42 X 35 MM, INSTALADO EM PRUMADA DE ÁGUA - FORNECIMENTO E INSTALAÇÃO. AF_06/2022</v>
          </cell>
          <cell r="D7234" t="str">
            <v>UN</v>
          </cell>
          <cell r="E7234" t="str">
            <v>48,98</v>
          </cell>
        </row>
        <row r="7235">
          <cell r="A7235" t="str">
            <v>104021</v>
          </cell>
          <cell r="B7235" t="str">
            <v>104021</v>
          </cell>
          <cell r="C7235" t="str">
            <v>TUBO, CPVC, SOLDÁVEL, DN 42MM, INSTALADO EM RAMAL DE DISTRIBUIÇÃO DE ÁGUA - FORNECIMENTO E INSTALAÇÃO. AF_06/2022</v>
          </cell>
          <cell r="D7235" t="str">
            <v>M</v>
          </cell>
          <cell r="E7235" t="str">
            <v>61,95</v>
          </cell>
        </row>
        <row r="7236">
          <cell r="A7236" t="str">
            <v>104022</v>
          </cell>
          <cell r="B7236" t="str">
            <v>104022</v>
          </cell>
          <cell r="C7236" t="str">
            <v>TE, CPVC, SOLDÁVEL, DN  42MM, INSTALADO EM RAMAL DE DISTRIBUIÇÃO DE ÁGUA  FORNECIMENTO E INSTALAÇÃO. AF_06/2022</v>
          </cell>
          <cell r="D7236" t="str">
            <v>UN</v>
          </cell>
          <cell r="E7236" t="str">
            <v>60,64</v>
          </cell>
        </row>
        <row r="7237">
          <cell r="A7237" t="str">
            <v>104023</v>
          </cell>
          <cell r="B7237" t="str">
            <v>104023</v>
          </cell>
          <cell r="C7237" t="str">
            <v>JOELHO 90 GRAUS, CPVC, SOLDÁVEL, DN 42MM, INSTALADO EM RAMAL DE DISTRIBUIÇÃO DE ÁGUA  FORNECIMENTO E INSTALAÇÃO. AF_06/2022</v>
          </cell>
          <cell r="D7237" t="str">
            <v>UN</v>
          </cell>
          <cell r="E7237" t="str">
            <v>35,83</v>
          </cell>
        </row>
        <row r="7238">
          <cell r="A7238" t="str">
            <v>104024</v>
          </cell>
          <cell r="B7238" t="str">
            <v>104024</v>
          </cell>
          <cell r="C7238" t="str">
            <v>JOELHO 45 GRAUS, CPVC, SOLDÁVEL, DN 42MM, INSTALADO EM RAMAL DE DISTRIBUIÇÃO DE ÁGUA  FORNECIMENTO E INSTALAÇÃO. AF_06/2022</v>
          </cell>
          <cell r="D7238" t="str">
            <v>UN</v>
          </cell>
          <cell r="E7238" t="str">
            <v>35,48</v>
          </cell>
        </row>
        <row r="7239">
          <cell r="A7239" t="str">
            <v>104025</v>
          </cell>
          <cell r="B7239" t="str">
            <v>104025</v>
          </cell>
          <cell r="C7239" t="str">
            <v>LUVA, CPVC, SOLDÁVEL, DN 42MM, INSTALADO EM RAMAL DE DISTRIBUIÇÃO DE ÁGUA  FORNECIMENTO E INSTALAÇÃO. AF_06/2022</v>
          </cell>
          <cell r="D7239" t="str">
            <v>UN</v>
          </cell>
          <cell r="E7239" t="str">
            <v>25,03</v>
          </cell>
        </row>
        <row r="7240">
          <cell r="A7240" t="str">
            <v>104026</v>
          </cell>
          <cell r="B7240" t="str">
            <v>104026</v>
          </cell>
          <cell r="C7240" t="str">
            <v>LUVA DE CORRER, CPVC, SOLDÁVEL, DN 42MM, INSTALADO EM RAMAL DE DISTRIBUIÇÃO DE ÁGUA  FORNECIMENTO E INSTALAÇÃO. AF_06/2022</v>
          </cell>
          <cell r="D7240" t="str">
            <v>UN</v>
          </cell>
          <cell r="E7240" t="str">
            <v>36,55</v>
          </cell>
        </row>
        <row r="7241">
          <cell r="A7241" t="str">
            <v>104027</v>
          </cell>
          <cell r="B7241" t="str">
            <v>104027</v>
          </cell>
          <cell r="C7241" t="str">
            <v>UNIÃO, CPVC, SOLDÁVEL, DN 42MM, INSTALADO EM RAMAL DE DISTRIBUIÇÃO DE ÁGUA   FORNECIMENTO E INSTALAÇÃO. AF_06/2022</v>
          </cell>
          <cell r="D7241" t="str">
            <v>UN</v>
          </cell>
          <cell r="E7241" t="str">
            <v>55,34</v>
          </cell>
        </row>
        <row r="7242">
          <cell r="A7242" t="str">
            <v>104028</v>
          </cell>
          <cell r="B7242" t="str">
            <v>104028</v>
          </cell>
          <cell r="C7242" t="str">
            <v>LUVA DE TRANSIÇÃO, CPVC, SOLDÁVEL, DN42MM X 1.1/2, INSTALADO EM RAMAL DE DISTRIBUIÇÃO DE ÁGUA  FORNECIMENTO E INSTALAÇÃO. AF_06/2022</v>
          </cell>
          <cell r="D7242" t="str">
            <v>UN</v>
          </cell>
          <cell r="E7242" t="str">
            <v>112,83</v>
          </cell>
        </row>
        <row r="7243">
          <cell r="A7243" t="str">
            <v>104029</v>
          </cell>
          <cell r="B7243" t="str">
            <v>104029</v>
          </cell>
          <cell r="C7243" t="str">
            <v>CONECTOR, CPVC, SOLDÁVEL, DN 42MM X 1.1/2, INSTALADO EM RAMAL DE DISTRIBUIÇÃO DE ÁGUA  FORNECIMENTO E INSTALAÇÃO. AF_06/2022</v>
          </cell>
          <cell r="D7243" t="str">
            <v>UN</v>
          </cell>
          <cell r="E7243" t="str">
            <v>58,80</v>
          </cell>
        </row>
        <row r="7244">
          <cell r="A7244" t="str">
            <v>104030</v>
          </cell>
          <cell r="B7244" t="str">
            <v>104030</v>
          </cell>
          <cell r="C7244" t="str">
            <v>TE DE REDUÇÃO, CPVC, SOLDÁVEL, DN 42 X 35 MM, INSTALADO EM RAMAL DE DISTRIBUIÇÃO DE ÁGUA - FORNECIMENTO E INSTALAÇÃO. AF_06/2022</v>
          </cell>
          <cell r="D7244" t="str">
            <v>UN</v>
          </cell>
          <cell r="E7244" t="str">
            <v>53,79</v>
          </cell>
        </row>
        <row r="7245">
          <cell r="A7245" t="str">
            <v>104031</v>
          </cell>
          <cell r="B7245" t="str">
            <v>104031</v>
          </cell>
          <cell r="C7245" t="str">
            <v>COLAR DE TOMADA, PVC, COM TRAVAS, DE 60 MM X 1/2" OU 60 MM X 3/4", PARA LIGAÇÃO PREDIAL DE ÁGUA. AF_06/2022</v>
          </cell>
          <cell r="D7245" t="str">
            <v>UN</v>
          </cell>
          <cell r="E7245" t="str">
            <v>21,54</v>
          </cell>
        </row>
        <row r="7246">
          <cell r="A7246" t="str">
            <v>104032</v>
          </cell>
          <cell r="B7246" t="str">
            <v>104032</v>
          </cell>
          <cell r="C7246" t="str">
            <v>COLAR DE TOMADA, PVC, COM TRAVAS, DE 75 MM X 1/2" OU 75 MM X 3/4", PARA LIGAÇÃO PREDIAL DE ÁGUA. AF_06/2022</v>
          </cell>
          <cell r="D7246" t="str">
            <v>UN</v>
          </cell>
          <cell r="E7246" t="str">
            <v>26,87</v>
          </cell>
        </row>
        <row r="7247">
          <cell r="A7247" t="str">
            <v>104033</v>
          </cell>
          <cell r="B7247" t="str">
            <v>104033</v>
          </cell>
          <cell r="C7247" t="str">
            <v>COLAR DE TOMADA, PVC, COM TRAVAS, DE 85 MM X 1/2" OU 85 MM X 3/4", PARA LIGAÇÃO PREDIAL DE ÁGUA. AF_06/2022</v>
          </cell>
          <cell r="D7247" t="str">
            <v>UN</v>
          </cell>
          <cell r="E7247" t="str">
            <v>24,61</v>
          </cell>
        </row>
        <row r="7248">
          <cell r="A7248" t="str">
            <v>104034</v>
          </cell>
          <cell r="B7248" t="str">
            <v>104034</v>
          </cell>
          <cell r="C7248" t="str">
            <v>COLAR DE TOMADA, PVC, COM TRAVAS, DE 110 MM X 1/2" OU 110 MM X 3/4", PARA LIGAÇÃO PREDIAL DE ÁGUA. AF_06/2022</v>
          </cell>
          <cell r="D7248" t="str">
            <v>UN</v>
          </cell>
          <cell r="E7248" t="str">
            <v>31,80</v>
          </cell>
        </row>
        <row r="7249">
          <cell r="A7249" t="str">
            <v>104035</v>
          </cell>
          <cell r="B7249" t="str">
            <v>104035</v>
          </cell>
          <cell r="C7249" t="str">
            <v>COLAR DE TOMADA, POLIPROPILENO, COM PARAFUSOS, 63 MM X 1/2", PARA LIGAÇÃO PREDIAL DE ÁGUA. AF_06/2022</v>
          </cell>
          <cell r="D7249" t="str">
            <v>UN</v>
          </cell>
          <cell r="E7249" t="str">
            <v>42,72</v>
          </cell>
        </row>
        <row r="7250">
          <cell r="A7250" t="str">
            <v>104036</v>
          </cell>
          <cell r="B7250" t="str">
            <v>104036</v>
          </cell>
          <cell r="C7250" t="str">
            <v>COLAR DE TOMADA, POLIPROPILENO, COM PARAFUSOS, 63 MM X 3/4", PARA LIGAÇÃO PREDIAL DE ÁGUA. AF_06/2022</v>
          </cell>
          <cell r="D7250" t="str">
            <v>UN</v>
          </cell>
          <cell r="E7250" t="str">
            <v>44,09</v>
          </cell>
        </row>
        <row r="7251">
          <cell r="A7251" t="str">
            <v>104039</v>
          </cell>
          <cell r="B7251" t="str">
            <v>104039</v>
          </cell>
          <cell r="C7251" t="str">
            <v>TÊ DE SERVIÇO INTEGRADO, POLIPROPILENO, PARA TUBOS EM PEAD, 63 MM X 20 MM, PARA LIGAÇÃO PREDIAL DE ÁGUA. AF_06/2022</v>
          </cell>
          <cell r="D7251" t="str">
            <v>UN</v>
          </cell>
          <cell r="E7251" t="str">
            <v>81,09</v>
          </cell>
        </row>
        <row r="7252">
          <cell r="A7252" t="str">
            <v>104043</v>
          </cell>
          <cell r="B7252" t="str">
            <v>104043</v>
          </cell>
          <cell r="C7252" t="str">
            <v>ADAPTADOR, POLIPROPILENO, PARA TUBOS EM PEAD, 20 MM X 1/2", PARA LIGAÇÃO PREDIAL DE ÁGUA. AF_06/2022</v>
          </cell>
          <cell r="D7252" t="str">
            <v>UN</v>
          </cell>
          <cell r="E7252" t="str">
            <v>9,46</v>
          </cell>
        </row>
        <row r="7253">
          <cell r="A7253" t="str">
            <v>104044</v>
          </cell>
          <cell r="B7253" t="str">
            <v>104044</v>
          </cell>
          <cell r="C7253" t="str">
            <v>ADAPTADOR, POLIPROPILENO, PARA TUBOS EM PEAD, 20 MM X 3/4", PARA LIGAÇÃO PREDIAL DE ÁGUA. AF_06/2022</v>
          </cell>
          <cell r="D7253" t="str">
            <v>UN</v>
          </cell>
          <cell r="E7253" t="str">
            <v>10,09</v>
          </cell>
        </row>
        <row r="7254">
          <cell r="A7254" t="str">
            <v>104045</v>
          </cell>
          <cell r="B7254" t="str">
            <v>104045</v>
          </cell>
          <cell r="C7254" t="str">
            <v>ADAPTADOR, POLIPROPILENO, PARA TUBOS EM PEAD, 32 MM X 1", PARA LIGAÇÃO PREDIAL DE ÁGUA. AF_06/2022</v>
          </cell>
          <cell r="D7254" t="str">
            <v>UN</v>
          </cell>
          <cell r="E7254" t="str">
            <v>15,68</v>
          </cell>
        </row>
        <row r="7255">
          <cell r="A7255" t="str">
            <v>104046</v>
          </cell>
          <cell r="B7255" t="str">
            <v>104046</v>
          </cell>
          <cell r="C7255" t="str">
            <v>COTOVELO/JOELHO COM ADAPTADOR, POLIPROPILENO, PARA TUBOS EM PEAD, 20 MM X 1/2", PARA LIGAÇÃO PREDIAL DE ÁGUA. AF_06/2022</v>
          </cell>
          <cell r="D7255" t="str">
            <v>UN</v>
          </cell>
          <cell r="E7255" t="str">
            <v>9,05</v>
          </cell>
        </row>
        <row r="7256">
          <cell r="A7256" t="str">
            <v>104047</v>
          </cell>
          <cell r="B7256" t="str">
            <v>104047</v>
          </cell>
          <cell r="C7256" t="str">
            <v>COTOVELO/JOELHO COM ADAPTADOR, POLIPROPILENO, PARA TUBOS EM PEAD, 20 MM X 3/4", PARA LIGAÇÃO PREDIAL DE ÁGUA. AF_06/2022</v>
          </cell>
          <cell r="D7256" t="str">
            <v>UN</v>
          </cell>
          <cell r="E7256" t="str">
            <v>10,50</v>
          </cell>
        </row>
        <row r="7257">
          <cell r="A7257" t="str">
            <v>104048</v>
          </cell>
          <cell r="B7257" t="str">
            <v>104048</v>
          </cell>
          <cell r="C7257" t="str">
            <v>COTOVELO/JOELHO COM ADAPTADOR, POLIPROPILENO, PARA TUBOS EM PEAD, 32 MM X 1", PARA LIGAÇÃO PREDIAL DE ÁGUA. AF_06/2022</v>
          </cell>
          <cell r="D7257" t="str">
            <v>UN</v>
          </cell>
          <cell r="E7257" t="str">
            <v>15,32</v>
          </cell>
        </row>
        <row r="7258">
          <cell r="A7258" t="str">
            <v>104049</v>
          </cell>
          <cell r="B7258" t="str">
            <v>104049</v>
          </cell>
          <cell r="C7258" t="str">
            <v>ADAPTADOR, PVC, CURTO COM BOLSA E ROSCA, 20 MM X 1/2", PARA LIGAÇÃO PREDIAL DE ÁGUA. AF_06/2022</v>
          </cell>
          <cell r="D7258" t="str">
            <v>UN</v>
          </cell>
          <cell r="E7258" t="str">
            <v>6,74</v>
          </cell>
        </row>
        <row r="7259">
          <cell r="A7259" t="str">
            <v>104050</v>
          </cell>
          <cell r="B7259" t="str">
            <v>104050</v>
          </cell>
          <cell r="C7259" t="str">
            <v>ADAPTADOR, PVC, CURTO COM BOLSA E ROSCA, 32 MM X 1", PARA LIGAÇÃO PREDIAL DE ÁGUA. AF_06/2022</v>
          </cell>
          <cell r="D7259" t="str">
            <v>UN</v>
          </cell>
          <cell r="E7259" t="str">
            <v>10,17</v>
          </cell>
        </row>
        <row r="7260">
          <cell r="A7260" t="str">
            <v>104051</v>
          </cell>
          <cell r="B7260" t="str">
            <v>104051</v>
          </cell>
          <cell r="C7260" t="str">
            <v>COTOVELO/JOELHO 90°, POLIPROPILENO, PARA TUBOS EM PEAD, 20 X 20 MM, PARA LIGAÇÃO PREDIAL DE ÁGUA. AF_06/2022</v>
          </cell>
          <cell r="D7260" t="str">
            <v>UN</v>
          </cell>
          <cell r="E7260" t="str">
            <v>8,44</v>
          </cell>
        </row>
        <row r="7261">
          <cell r="A7261" t="str">
            <v>104052</v>
          </cell>
          <cell r="B7261" t="str">
            <v>104052</v>
          </cell>
          <cell r="C7261" t="str">
            <v>COTOVELO/JOELHO 90°, POLIPROPILENO, PARA TUBOS EM PEAD, 32 X 32 MM, PARA LIGAÇÃO PREDIAL DE ÁGUA. AF_06/2022</v>
          </cell>
          <cell r="D7261" t="str">
            <v>UN</v>
          </cell>
          <cell r="E7261" t="str">
            <v>11,83</v>
          </cell>
        </row>
        <row r="7262">
          <cell r="A7262" t="str">
            <v>104053</v>
          </cell>
          <cell r="B7262" t="str">
            <v>104053</v>
          </cell>
          <cell r="C7262" t="str">
            <v>UNIÃO, POLIPROPILENO, PARA TUBOS EM PEAD, 20 MM, PARA LIGAÇÃO PREDIAL DE ÁGUA. AF_06/2022</v>
          </cell>
          <cell r="D7262" t="str">
            <v>UN</v>
          </cell>
          <cell r="E7262" t="str">
            <v>9,79</v>
          </cell>
        </row>
        <row r="7263">
          <cell r="A7263" t="str">
            <v>104054</v>
          </cell>
          <cell r="B7263" t="str">
            <v>104054</v>
          </cell>
          <cell r="C7263" t="str">
            <v>UNIÃO, POLIPROPILENO, PARA TUBOS EM PEAD, 32 MM, PARA LIGAÇÃO PREDIAL DE ÁGUA. AF_06/2022</v>
          </cell>
          <cell r="D7263" t="str">
            <v>UN</v>
          </cell>
          <cell r="E7263" t="str">
            <v>19,24</v>
          </cell>
        </row>
        <row r="7264">
          <cell r="A7264" t="str">
            <v>104055</v>
          </cell>
          <cell r="B7264" t="str">
            <v>104055</v>
          </cell>
          <cell r="C7264" t="str">
            <v>REGISTRO ESFERA, PVC, DE PASSEIO, PARA POLIETILENO, 20 MM, PARA LIGAÇÃO PREDIAL DE ÁGUA. AF_06/2022</v>
          </cell>
          <cell r="D7264" t="str">
            <v>UN</v>
          </cell>
          <cell r="E7264" t="str">
            <v>16,46</v>
          </cell>
        </row>
        <row r="7265">
          <cell r="A7265" t="str">
            <v>104056</v>
          </cell>
          <cell r="B7265" t="str">
            <v>104056</v>
          </cell>
          <cell r="C7265" t="str">
            <v>REGISTRO ESFERA, PVC, COM ROSCA, 1/2", PARA LIGAÇÃO PREDIAL DE ÁGUA. AF_06/2022</v>
          </cell>
          <cell r="D7265" t="str">
            <v>UN</v>
          </cell>
          <cell r="E7265" t="str">
            <v>24,50</v>
          </cell>
        </row>
        <row r="7266">
          <cell r="A7266" t="str">
            <v>104058</v>
          </cell>
          <cell r="B7266" t="str">
            <v>104058</v>
          </cell>
          <cell r="C7266" t="str">
            <v>LUVA, PVC, ROSCÁVEL, 1/2", PARA LIGAÇÃO PREDIAL DE ÁGUA. AF_06/2022</v>
          </cell>
          <cell r="D7266" t="str">
            <v>UN</v>
          </cell>
          <cell r="E7266" t="str">
            <v>6,47</v>
          </cell>
        </row>
        <row r="7267">
          <cell r="A7267" t="str">
            <v>104059</v>
          </cell>
          <cell r="B7267" t="str">
            <v>104059</v>
          </cell>
          <cell r="C7267" t="str">
            <v>LUVA, PVC, ROSCÁVEL, 1", PARA LIGAÇÃO PREDIAL DE ÁGUA. AF_06/2022</v>
          </cell>
          <cell r="D7267" t="str">
            <v>UN</v>
          </cell>
          <cell r="E7267" t="str">
            <v>12,98</v>
          </cell>
        </row>
        <row r="7268">
          <cell r="A7268" t="str">
            <v>104060</v>
          </cell>
          <cell r="B7268" t="str">
            <v>104060</v>
          </cell>
          <cell r="C7268" t="str">
            <v>TUBO, PEAD, PE-80, DE = 20 MM X 2,3 MM, PARA LIGAÇÃO PREDIAL DE ÁGUA. AF_06/2022</v>
          </cell>
          <cell r="D7268" t="str">
            <v>M</v>
          </cell>
          <cell r="E7268" t="str">
            <v>9,83</v>
          </cell>
        </row>
        <row r="7269">
          <cell r="A7269" t="str">
            <v>104061</v>
          </cell>
          <cell r="B7269" t="str">
            <v>104061</v>
          </cell>
          <cell r="C7269" t="str">
            <v>TUBO, PEAD, PE-80, DE = 32 MM X 3,0 MM, PARA LIGAÇÃO PREDIAL DE ÁGUA. AF_06/2022</v>
          </cell>
          <cell r="D7269" t="str">
            <v>M</v>
          </cell>
          <cell r="E7269" t="str">
            <v>17,55</v>
          </cell>
        </row>
        <row r="7270">
          <cell r="A7270" t="str">
            <v>104062</v>
          </cell>
          <cell r="B7270" t="str">
            <v>104062</v>
          </cell>
          <cell r="C7270" t="str">
            <v>CURVA LONGA, 90 GRAUS, PVC OCRE, JUNTA ELÁSTICA, DN 100 MM, PARA COLETOR PREDIAL DE ESGOTO. AF_06/2022</v>
          </cell>
          <cell r="D7270" t="str">
            <v>UN</v>
          </cell>
          <cell r="E7270" t="str">
            <v>92,71</v>
          </cell>
        </row>
        <row r="7271">
          <cell r="A7271" t="str">
            <v>104063</v>
          </cell>
          <cell r="B7271" t="str">
            <v>104063</v>
          </cell>
          <cell r="C7271" t="str">
            <v>CURVA LONGA, 45 GRAUS, PVC OCRE, JUNTA ELÁSTICA, DN 100 MM, PARA COLETOR PREDIAL DE ESGOTO. AF_06/2022</v>
          </cell>
          <cell r="D7271" t="str">
            <v>UN</v>
          </cell>
          <cell r="E7271" t="str">
            <v>87,98</v>
          </cell>
        </row>
        <row r="7272">
          <cell r="A7272" t="str">
            <v>104064</v>
          </cell>
          <cell r="B7272" t="str">
            <v>104064</v>
          </cell>
          <cell r="C7272" t="str">
            <v>CURVA LONGA, 90 GRAUS, PVC OCRE, JUNTA ELÁSTICA, DN 150 MM, PARA COLETOR PREDIAL DE ESGOTO. AF_06/2022</v>
          </cell>
          <cell r="D7272" t="str">
            <v>UN</v>
          </cell>
          <cell r="E7272" t="str">
            <v>227,52</v>
          </cell>
        </row>
        <row r="7273">
          <cell r="A7273" t="str">
            <v>104065</v>
          </cell>
          <cell r="B7273" t="str">
            <v>104065</v>
          </cell>
          <cell r="C7273" t="str">
            <v>CURVA LONGA, 45 GRAUS, PVC OCRE, JUNTA ELÁSTICA, DN 150 MM, PARA COLETOR PREDIAL DE ESGOTO. AF_06/2022</v>
          </cell>
          <cell r="D7273" t="str">
            <v>UN</v>
          </cell>
          <cell r="E7273" t="str">
            <v>191,95</v>
          </cell>
        </row>
        <row r="7274">
          <cell r="A7274" t="str">
            <v>104072</v>
          </cell>
          <cell r="B7274" t="str">
            <v>104072</v>
          </cell>
          <cell r="C7274" t="str">
            <v>TÊ, PVC OCRE, JUNTA ELÁSTICA, DN 200 MM, PARA COLETOR PREDIAL DE ESGOTO. AF_06/2022</v>
          </cell>
          <cell r="D7274" t="str">
            <v>UN</v>
          </cell>
          <cell r="E7274" t="str">
            <v>346,74</v>
          </cell>
        </row>
        <row r="7275">
          <cell r="A7275" t="str">
            <v>104076</v>
          </cell>
          <cell r="B7275" t="str">
            <v>104076</v>
          </cell>
          <cell r="C7275" t="str">
            <v>SELIM, PVC OCRE, COM TRAVA, DN 125 X 100 MM OU 150 X 100 MM, PARA COLETOR PREDIAL DE ESGOTO. AF_06/2022</v>
          </cell>
          <cell r="D7275" t="str">
            <v>UN</v>
          </cell>
          <cell r="E7275" t="str">
            <v>58,26</v>
          </cell>
        </row>
        <row r="7276">
          <cell r="A7276" t="str">
            <v>104082</v>
          </cell>
          <cell r="B7276" t="str">
            <v>104082</v>
          </cell>
          <cell r="C7276" t="str">
            <v>PLUG, PVC OCRE, JUNTA ELÁSTICA, DN 100 MM, PARA COLETOR PREDIAL DE ESGOTO. AF_06/2022</v>
          </cell>
          <cell r="D7276" t="str">
            <v>UN</v>
          </cell>
          <cell r="E7276" t="str">
            <v>37,54</v>
          </cell>
        </row>
        <row r="7277">
          <cell r="A7277" t="str">
            <v>104083</v>
          </cell>
          <cell r="B7277" t="str">
            <v>104083</v>
          </cell>
          <cell r="C7277" t="str">
            <v>PLUG, PVC OCRE, JUNTA ELÁSTICA, DN 150 MM, PARA COLETOR PREDIAL DE ESGOTO. AF_06/2022</v>
          </cell>
          <cell r="D7277" t="str">
            <v>UN</v>
          </cell>
          <cell r="E7277" t="str">
            <v>91,45</v>
          </cell>
        </row>
        <row r="7278">
          <cell r="A7278" t="str">
            <v>104084</v>
          </cell>
          <cell r="B7278" t="str">
            <v>104084</v>
          </cell>
          <cell r="C7278" t="str">
            <v>CAP, PVC OCRE, JUNTA ELÁSTICA, DN 150 MM, PARA COLETOR PREDIAL DE ESGOTO. AF_06/2022</v>
          </cell>
          <cell r="D7278" t="str">
            <v>UN</v>
          </cell>
          <cell r="E7278" t="str">
            <v>104,86</v>
          </cell>
        </row>
        <row r="7279">
          <cell r="A7279" t="str">
            <v>104085</v>
          </cell>
          <cell r="B7279" t="str">
            <v>104085</v>
          </cell>
          <cell r="C7279" t="str">
            <v>TUBO, PVC OCRE, JUNTA ELÁSTICA, DN 100 MM, PARA COLETOR PREDIAL DE ESGOTO. AF_06/2022</v>
          </cell>
          <cell r="D7279" t="str">
            <v>M</v>
          </cell>
          <cell r="E7279" t="str">
            <v>69,53</v>
          </cell>
        </row>
        <row r="7280">
          <cell r="A7280" t="str">
            <v>104086</v>
          </cell>
          <cell r="B7280" t="str">
            <v>104086</v>
          </cell>
          <cell r="C7280" t="str">
            <v>TUBO, PVC OCRE, JUNTA ELÁSTICA, DN 150 MM, PARA COLETOR PREDIAL DE ESGOTO. AF_06/2022</v>
          </cell>
          <cell r="D7280" t="str">
            <v>M</v>
          </cell>
          <cell r="E7280" t="str">
            <v>125,59</v>
          </cell>
        </row>
        <row r="7281">
          <cell r="A7281" t="str">
            <v>104087</v>
          </cell>
          <cell r="B7281" t="str">
            <v>104087</v>
          </cell>
          <cell r="C7281" t="str">
            <v>TERMOFUSORA PARA TUBOS E CONEXÕES EM PPR COM DIÂMETROS DE 20 A 63 MM, POTÊNCIA DE 800 W, TENSAO 220 V - DEPRECIAÇÃO. AF_05/2022</v>
          </cell>
          <cell r="D7281" t="str">
            <v>H</v>
          </cell>
          <cell r="E7281" t="str">
            <v>0,08</v>
          </cell>
        </row>
        <row r="7282">
          <cell r="A7282" t="str">
            <v>104088</v>
          </cell>
          <cell r="B7282" t="str">
            <v>104088</v>
          </cell>
          <cell r="C7282" t="str">
            <v>TERMOFUSORA PARA TUBOS E CONEXÕES EM PPR COM DIÂMETROS DE 20 A 63 MM, POTÊNCIA DE 800 W, TENSAO 220 V - JUROS. AF_05/2022</v>
          </cell>
          <cell r="D7282" t="str">
            <v>H</v>
          </cell>
          <cell r="E7282" t="str">
            <v>0,10</v>
          </cell>
        </row>
        <row r="7283">
          <cell r="A7283" t="str">
            <v>104089</v>
          </cell>
          <cell r="B7283" t="str">
            <v>104089</v>
          </cell>
          <cell r="C7283" t="str">
            <v>TERMOFUSORA PARA TUBOS E CONEXÕES EM PPR COM DIÂMETROS DE 20 A 63 MM, POTÊNCIA DE 800 W, TENSAO 220 V - MANUTENÇÃO. AF_05/2022</v>
          </cell>
          <cell r="D7283" t="str">
            <v>H</v>
          </cell>
          <cell r="E7283" t="str">
            <v>0,10</v>
          </cell>
        </row>
        <row r="7284">
          <cell r="A7284" t="str">
            <v>104090</v>
          </cell>
          <cell r="B7284" t="str">
            <v>104090</v>
          </cell>
          <cell r="C7284" t="str">
            <v>TERMOFUSORA PARA TUBOS E CONEXÕES EM PPR COM DIÂMETROS DE 20 A 63 MM, POTÊNCIA DE 800 W, TENSAO 220 V - MATERIAIS NA OPERAÇÃO. AF_05/2022</v>
          </cell>
          <cell r="D7284" t="str">
            <v>H</v>
          </cell>
          <cell r="E7284" t="str">
            <v>0,66</v>
          </cell>
        </row>
        <row r="7285">
          <cell r="A7285" t="str">
            <v>104091</v>
          </cell>
          <cell r="B7285" t="str">
            <v>104091</v>
          </cell>
          <cell r="C7285" t="str">
            <v>TERMOFUSORA PARA TUBOS E CONEXÕES EM PPR COM DIÂMETROS DE 20 A 63 MM, POTÊNCIA DE 800 W, TENSAO 220 V - CHP DIURNO. AF_05/2022</v>
          </cell>
          <cell r="D7285" t="str">
            <v>CHP</v>
          </cell>
          <cell r="E7285" t="str">
            <v>0,94</v>
          </cell>
        </row>
        <row r="7286">
          <cell r="A7286" t="str">
            <v>104092</v>
          </cell>
          <cell r="B7286" t="str">
            <v>104092</v>
          </cell>
          <cell r="C7286" t="str">
            <v>TERMOFUSORA PARA TUBOS E CONEXÕES EM PPR COM DIÂMETROS DE 20 A 63 MM, POTÊNCIA DE 800 W, TENSAO 220 V - CHI DIURNO. AF_05/2022</v>
          </cell>
          <cell r="D7286" t="str">
            <v>CHI</v>
          </cell>
          <cell r="E7286" t="str">
            <v>0,18</v>
          </cell>
        </row>
        <row r="7287">
          <cell r="A7287" t="str">
            <v>104093</v>
          </cell>
          <cell r="B7287" t="str">
            <v>104093</v>
          </cell>
          <cell r="C7287" t="str">
            <v>TERMOFUSORA PARA TUBOS E CONEXÕES EM PPR COM DIÂMETROS DE 75 A 110 MM, POTÊNCIA DE *1100* W, TENSÃO 220 V - DEPRECIAÇÃO. AF_05/2022</v>
          </cell>
          <cell r="D7287" t="str">
            <v>H</v>
          </cell>
          <cell r="E7287" t="str">
            <v>0,12</v>
          </cell>
        </row>
        <row r="7288">
          <cell r="A7288" t="str">
            <v>104094</v>
          </cell>
          <cell r="B7288" t="str">
            <v>104094</v>
          </cell>
          <cell r="C7288" t="str">
            <v>TERMOFUSORA PARA TUBOS E CONEXÕES EM PPR COM DIÂMETROS DE 75 A 110 MM, POTÊNCIA DE *1100* W, TENSÃO 220 V - JUROS. AF_05/2022</v>
          </cell>
          <cell r="D7288" t="str">
            <v>H</v>
          </cell>
          <cell r="E7288" t="str">
            <v>0,14</v>
          </cell>
        </row>
        <row r="7289">
          <cell r="A7289" t="str">
            <v>104095</v>
          </cell>
          <cell r="B7289" t="str">
            <v>104095</v>
          </cell>
          <cell r="C7289" t="str">
            <v>TERMOFUSORA PARA TUBOS E CONEXÕES EM PPR COM DIÂMETROS DE 75 A 110 MM, POTÊNCIA DE *1100* W, TENSÃO 220 V - MANUTENÇÃO. AF_05/2022</v>
          </cell>
          <cell r="D7289" t="str">
            <v>H</v>
          </cell>
          <cell r="E7289" t="str">
            <v>0,15</v>
          </cell>
        </row>
        <row r="7290">
          <cell r="A7290" t="str">
            <v>104096</v>
          </cell>
          <cell r="B7290" t="str">
            <v>104096</v>
          </cell>
          <cell r="C7290" t="str">
            <v>TERMOFUSORA PARA TUBOS E CONEXÕES EM PPR COM DIÂMETROS DE 75 A 110 MM, POTÊNCIA DE *1100* W, TENSÃO 220 V - MATERIAIS NA OPERAÇÃO. AF_05/2022</v>
          </cell>
          <cell r="D7290" t="str">
            <v>H</v>
          </cell>
          <cell r="E7290" t="str">
            <v>0,92</v>
          </cell>
        </row>
        <row r="7291">
          <cell r="A7291" t="str">
            <v>104097</v>
          </cell>
          <cell r="B7291" t="str">
            <v>104097</v>
          </cell>
          <cell r="C7291" t="str">
            <v>TERMOFUSORA PARA TUBOS E CONEXÕES EM PPR COM DIÂMETROS DE 75 A 110 MM, POTÊNCIA DE *1100* W, TENSÃO 220 V - CHP DIURNO. AF_05/2022</v>
          </cell>
          <cell r="D7291" t="str">
            <v>CHP</v>
          </cell>
          <cell r="E7291" t="str">
            <v>1,33</v>
          </cell>
        </row>
        <row r="7292">
          <cell r="A7292" t="str">
            <v>104098</v>
          </cell>
          <cell r="B7292" t="str">
            <v>104098</v>
          </cell>
          <cell r="C7292" t="str">
            <v>TERMOFUSORA PARA TUBOS E CONEXÕES EM PPR COM DIÂMETROS DE 75 A 110 MM, POTÊNCIA DE *1100* W, TENSÃO 220 V - CHI DIURNO. AF_05/2022</v>
          </cell>
          <cell r="D7292" t="str">
            <v>CHI</v>
          </cell>
          <cell r="E7292" t="str">
            <v>0,26</v>
          </cell>
        </row>
        <row r="7293">
          <cell r="A7293" t="str">
            <v>104104</v>
          </cell>
          <cell r="B7293" t="str">
            <v>104104</v>
          </cell>
          <cell r="C7293" t="str">
            <v>ARMAÇÃO DE ESTRUTURAS DIVERSAS DE CONCRETO ARMADO, EXCETO VIGAS, PILARES, LAJES E FUNDAÇÕES, UTILIZANDO AÇO CA-50 DE 32,0 MM - MONTAGEM. AF_06/2022</v>
          </cell>
          <cell r="D7293" t="str">
            <v>KG</v>
          </cell>
          <cell r="E7293" t="str">
            <v>13,33</v>
          </cell>
        </row>
        <row r="7294">
          <cell r="A7294" t="str">
            <v>104105</v>
          </cell>
          <cell r="B7294" t="str">
            <v>104105</v>
          </cell>
          <cell r="C7294" t="str">
            <v>ARMAÇÃO DE PILAR OU VIGA DE ESTRUTURA CONVENCIONAL DE CONCRETO ARMADO UTILIZANDO AÇO CA-50 DE 32,0 MM. AF_06/2022</v>
          </cell>
          <cell r="D7294" t="str">
            <v>KG</v>
          </cell>
          <cell r="E7294" t="str">
            <v>13,33</v>
          </cell>
        </row>
        <row r="7295">
          <cell r="A7295" t="str">
            <v>104106</v>
          </cell>
          <cell r="B7295" t="str">
            <v>104106</v>
          </cell>
          <cell r="C7295" t="str">
            <v>ARMAÇÃO DE PILAR OU VIGA DE ESTRUTURA DE CONCRETO ARMADO EMBUTIDA EM ALVENARIA DE VEDAÇÃO UTILIZANDO AÇO CA-50 DE 16,0 MM - MONTAGEM. AF_06/2022</v>
          </cell>
          <cell r="D7295" t="str">
            <v>KG</v>
          </cell>
          <cell r="E7295" t="str">
            <v>11,76</v>
          </cell>
        </row>
        <row r="7296">
          <cell r="A7296" t="str">
            <v>104107</v>
          </cell>
          <cell r="B7296" t="str">
            <v>104107</v>
          </cell>
          <cell r="C7296" t="str">
            <v>ARMAÇÃO DE PILAR OU VIGA DE ESTRUTURA DE CONCRETO ARMADO EMBUTIDA EM ALVENARIA DE VEDAÇÃO UTILIZANDO AÇO CA-50 DE 12,5 MM - MONTAGEM. AF_06/2022</v>
          </cell>
          <cell r="D7296" t="str">
            <v>KG</v>
          </cell>
          <cell r="E7296" t="str">
            <v>12,34</v>
          </cell>
        </row>
        <row r="7297">
          <cell r="A7297" t="str">
            <v>104108</v>
          </cell>
          <cell r="B7297" t="str">
            <v>104108</v>
          </cell>
          <cell r="C7297" t="str">
            <v>ARMAÇÃO DE PILAR OU VIGA DE ESTRUTURA DE CONCRETO ARMADO EMBUTIDA EM ALVENARIA DE VEDAÇÃO UTILIZANDO AÇO CA-50 DE 10,0 MM - MONTAGEM. AF_06/2022</v>
          </cell>
          <cell r="D7297" t="str">
            <v>KG</v>
          </cell>
          <cell r="E7297" t="str">
            <v>14,53</v>
          </cell>
        </row>
        <row r="7298">
          <cell r="A7298" t="str">
            <v>104109</v>
          </cell>
          <cell r="B7298" t="str">
            <v>104109</v>
          </cell>
          <cell r="C7298" t="str">
            <v>ARMAÇÃO DE PILAR OU VIGA DE ESTRUTURA DE CONCRETO ARMADO EMBUTIDA EM ALVENARIA DE VEDAÇÃO UTILIZANDO AÇO CA-50 DE 8,0 MM - MONTAGEM. AF_06/2022</v>
          </cell>
          <cell r="D7298" t="str">
            <v>KG</v>
          </cell>
          <cell r="E7298" t="str">
            <v>17,23</v>
          </cell>
        </row>
        <row r="7299">
          <cell r="A7299" t="str">
            <v>104110</v>
          </cell>
          <cell r="B7299" t="str">
            <v>104110</v>
          </cell>
          <cell r="C7299" t="str">
            <v>ARMAÇÃO DE PILAR OU VIGA DE ESTRUTURA DE CONCRETO ARMADO EMBUTIDA EM ALVENARIA DE VEDAÇÃO UTILIZANDO AÇO CA-50 DE 6,3 MM - MONTAGEM. AF_06/2022</v>
          </cell>
          <cell r="D7299" t="str">
            <v>KG</v>
          </cell>
          <cell r="E7299" t="str">
            <v>18,94</v>
          </cell>
        </row>
        <row r="7300">
          <cell r="A7300" t="str">
            <v>104111</v>
          </cell>
          <cell r="B7300" t="str">
            <v>104111</v>
          </cell>
          <cell r="C7300" t="str">
            <v>ARMAÇÃO DE PILAR OU VIGA DE ESTRUTURA DE CONCRETO ARMADO EMBUTIDA EM ALVENARIA DE VEDAÇÃO UTILIZANDO AÇO CA-60 DE 5,0 MM - MONTAGEM. AF_06/2022</v>
          </cell>
          <cell r="D7300" t="str">
            <v>KG</v>
          </cell>
          <cell r="E7300" t="str">
            <v>20,70</v>
          </cell>
        </row>
        <row r="7301">
          <cell r="A7301" t="str">
            <v>104112</v>
          </cell>
          <cell r="B7301" t="str">
            <v>104112</v>
          </cell>
          <cell r="C7301" t="str">
            <v>(COMPOSIÇÃO REPRESENTATIVA) LIGAÇÃO PREDIAL DE ÁGUA, REDE DN 50 MM, RAMAL PREDIAL DE 20 MM, L = 2,0 M, LARGURA DA VALA = 0,65 M; COM COLAR DE TOMADA DE PVC; ESCAVAÇÃO MECANIZADA, PREPARO DE FUNDO DE VALA E REATERRO COMPACTADO. AF_06/2022</v>
          </cell>
          <cell r="D7301" t="str">
            <v>UN</v>
          </cell>
          <cell r="E7301" t="str">
            <v>157,67</v>
          </cell>
        </row>
        <row r="7302">
          <cell r="A7302" t="str">
            <v>104114</v>
          </cell>
          <cell r="B7302" t="str">
            <v>104114</v>
          </cell>
          <cell r="C7302" t="str">
            <v>(COMPOSIÇÃO REPRESENTATIVA) LIGAÇÃO PREDIAL DE ÁGUA, REDE DN 50 MM, RAMAL PREDIAL DE 20 MM, L = 4,0 M, LARGURA DA VALA = 0,65 M; COM COLAR DE TOMADA DE PVC; ESCAVAÇÃO MECANIZADA, PREPARO DE FUNDO DE VALA E REATERRO COMPACTADO. AF_06/2022</v>
          </cell>
          <cell r="D7302" t="str">
            <v>UN</v>
          </cell>
          <cell r="E7302" t="str">
            <v>233,10</v>
          </cell>
        </row>
        <row r="7303">
          <cell r="A7303" t="str">
            <v>104116</v>
          </cell>
          <cell r="B7303" t="str">
            <v>104116</v>
          </cell>
          <cell r="C7303" t="str">
            <v>(COMPOSIÇÃO REPRESENTATIVA) LIGAÇÃO PREDIAL DE ÁGUA, REDE DN 50 MM, RAMAL PREDIAL DE 20 MM, L = 6,0 M, LARGURA DA VALA = 0,65 M; COM COLAR DE TOMADA DE PVC; ESCAVAÇÃO MECANIZADA, PREPARO DE FUNDO DE VALA E REATERRO COMPACTADO. AF_06/2022</v>
          </cell>
          <cell r="D7303" t="str">
            <v>UN</v>
          </cell>
          <cell r="E7303" t="str">
            <v>308,53</v>
          </cell>
        </row>
        <row r="7304">
          <cell r="A7304" t="str">
            <v>104118</v>
          </cell>
          <cell r="B7304" t="str">
            <v>104118</v>
          </cell>
          <cell r="C7304" t="str">
            <v>(COMPOSIÇÃO REPRESENTATIVA) LIGAÇÃO PREDIAL DE ÁGUA, REDE DN 50 MM, RAMAL PREDIAL DE 20 MM, L = 2,0 M, LARGURA DA VALA = 0,65 M; COM COLAR DE TOMADA DE PVC; ESCAVAÇÃO MANUAL, PREPARO DE FUNDO DE VALA E REATERRO COMPACTADO. AF_06/2022</v>
          </cell>
          <cell r="D7304" t="str">
            <v>UN</v>
          </cell>
          <cell r="E7304" t="str">
            <v>245,31</v>
          </cell>
        </row>
        <row r="7305">
          <cell r="A7305" t="str">
            <v>104120</v>
          </cell>
          <cell r="B7305" t="str">
            <v>104120</v>
          </cell>
          <cell r="C7305" t="str">
            <v>(COMPOSIÇÃO REPRESENTATIVA) LIGAÇÃO PREDIAL DE ÁGUA, REDE DN 50 MM, RAMAL PREDIAL DE 20 MM, L = 4,0 M, LARGURA DA VALA = 0,65 M; COM COLAR DE TOMADA DE PVC; ESCAVAÇÃO MANUAL, PREPARO DE FUNDO DE VALA E REATERRO COMPACTADO. AF_06/2022</v>
          </cell>
          <cell r="D7305" t="str">
            <v>UN</v>
          </cell>
          <cell r="E7305" t="str">
            <v>381,56</v>
          </cell>
        </row>
        <row r="7306">
          <cell r="A7306" t="str">
            <v>104122</v>
          </cell>
          <cell r="B7306" t="str">
            <v>104122</v>
          </cell>
          <cell r="C7306" t="str">
            <v>(COMPOSIÇÃO REPRESENTATIVA) LIGAÇÃO PREDIAL DE ÁGUA, REDE DN 50 MM, RAMAL PREDIAL DE 20 MM, L = 6,0 M, LARGURA DA VALA = 0,65 M; COM COLAR DE TOMADA DE PVC; ESCAVAÇÃO MANUAL, PREPARO DE FUNDO DE VALA E REATERRO COMPACTADO. AF_06/2022</v>
          </cell>
          <cell r="D7306" t="str">
            <v>UN</v>
          </cell>
          <cell r="E7306" t="str">
            <v>517,82</v>
          </cell>
        </row>
        <row r="7307">
          <cell r="A7307" t="str">
            <v>104124</v>
          </cell>
          <cell r="B7307" t="str">
            <v>104124</v>
          </cell>
          <cell r="C7307" t="str">
            <v>(COMPOSIÇÃO REPRESENTATIVA) LIGAÇÃO PREDIAL DE ESGOTO, REDE DN 150 MM, COLETOR PREDIAL DN 100 MM, L = 2,0 M, LARGURA DA VALA = 0,65 M; COM SELIM E CURVA 90 GRAUS; ESCAVAÇÃO MECANIZADA, PREPARO DE FUNDO DE VALA E REATERRO COMPACTADO. AF_06/2022</v>
          </cell>
          <cell r="D7307" t="str">
            <v>UN</v>
          </cell>
          <cell r="E7307" t="str">
            <v>411,30</v>
          </cell>
        </row>
        <row r="7308">
          <cell r="A7308" t="str">
            <v>104130</v>
          </cell>
          <cell r="B7308" t="str">
            <v>104130</v>
          </cell>
          <cell r="C7308" t="str">
            <v>(COMPOSIÇÃO REPRESENTATIVA) LIGAÇÃO PREDIAL DE ESGOTO, REDE DN 150 MM, COLETOR PREDIAL DN 100 MM, L = 4,0 M, LARGURA DA VALA = 0,65 M; COM SELIM E CURVA 90 GRAUS; ESCAVAÇÃO MECANIZADA, PREPARO DE FUNDO DE VALA E REATERRO COMPACTADO. AF_06/2022</v>
          </cell>
          <cell r="D7308" t="str">
            <v>UN</v>
          </cell>
          <cell r="E7308" t="str">
            <v>624,56</v>
          </cell>
        </row>
        <row r="7309">
          <cell r="A7309" t="str">
            <v>104136</v>
          </cell>
          <cell r="B7309" t="str">
            <v>104136</v>
          </cell>
          <cell r="C7309" t="str">
            <v>(COMPOSIÇÃO REPRESENTATIVA) LIGAÇÃO PREDIAL DE ESGOTO, REDE DN 150 MM, COLETOR PREDIAL DN 100 MM, L = 6,0 M, LARGURA DA VALA = 0,65 M; COM SELIM E CURVA 90 GRAUS; ESCAVAÇÃO MECANIZADA, PREPARO DE FUNDO DE VALA E REATERRO COMPACTADO. AF_06/2022</v>
          </cell>
          <cell r="D7309" t="str">
            <v>UN</v>
          </cell>
          <cell r="E7309" t="str">
            <v>839,01</v>
          </cell>
        </row>
        <row r="7310">
          <cell r="A7310" t="str">
            <v>104142</v>
          </cell>
          <cell r="B7310" t="str">
            <v>104142</v>
          </cell>
          <cell r="C7310" t="str">
            <v>(COMPOSIÇÃO REPRESENTATIVA) LIGAÇÃO PREDIAL DE ESGOTO, REDE DN 150 MM, COLETOR PREDIAL DN 100 MM, L = 2,0 M, LARGURA DA VALA = 0,65 M; COM SELIM E CURVA 90 GRAUS; ESCAVAÇÃO MANUAL, PREPARO DE FUNDO DE VALA E REATERRO COMPACTADO. AF_06/2022</v>
          </cell>
          <cell r="D7310" t="str">
            <v>UN</v>
          </cell>
          <cell r="E7310" t="str">
            <v>539,60</v>
          </cell>
        </row>
        <row r="7311">
          <cell r="A7311" t="str">
            <v>104148</v>
          </cell>
          <cell r="B7311" t="str">
            <v>104148</v>
          </cell>
          <cell r="C7311" t="str">
            <v>(COMPOSIÇÃO REPRESENTATIVA) LIGAÇÃO PREDIAL DE ESGOTO, REDE DN 150 MM, COLETOR PREDIAL DN 100 MM, L = 4,0 M, LARGURA DA VALA = 0,65 M; COM SELIM E CURVA 90 GRAUS; ESCAVAÇÃO MANUAL, PREPARO DE FUNDO DE VALA E REATERRO COMPACTADO. AF_06/2022</v>
          </cell>
          <cell r="D7311" t="str">
            <v>UN</v>
          </cell>
          <cell r="E7311" t="str">
            <v>838,14</v>
          </cell>
        </row>
        <row r="7312">
          <cell r="A7312" t="str">
            <v>104154</v>
          </cell>
          <cell r="B7312" t="str">
            <v>104154</v>
          </cell>
          <cell r="C7312" t="str">
            <v>(COMPOSIÇÃO REPRESENTATIVA) LIGAÇÃO PREDIAL DE ESGOTO, REDE DN 150 MM, COLETOR PREDIAL DN 100 MM, L = 6,0 M, LARGURA DA VALA = 0,65 M; COM SELIM E CURVA 90 GRAUS; ESCAVAÇÃO MANUAL, PREPARO DE FUNDO DE VALA E REATERRO COMPACTADO. AF_06/2022</v>
          </cell>
          <cell r="D7312" t="str">
            <v>UN</v>
          </cell>
          <cell r="E7312" t="str">
            <v>1.139,44</v>
          </cell>
        </row>
        <row r="7313">
          <cell r="A7313" t="str">
            <v>104159</v>
          </cell>
          <cell r="B7313" t="str">
            <v>104159</v>
          </cell>
          <cell r="C7313" t="str">
            <v>LUVA DE CORRER, PVC, SOLDÁVEL, DN 40MM, INSTALADO EM RAMAL DE DISTRIBUIÇÃO DE ÁGUA  FORNECIMENTO E INSTALAÇÃO. AF_06/2022</v>
          </cell>
          <cell r="D7313" t="str">
            <v>UN</v>
          </cell>
          <cell r="E7313" t="str">
            <v>43,99</v>
          </cell>
        </row>
        <row r="7314">
          <cell r="A7314" t="str">
            <v>104162</v>
          </cell>
          <cell r="B7314" t="str">
            <v>104162</v>
          </cell>
          <cell r="C7314" t="str">
            <v>PISO EM GRANILITE, MARMORITE OU GRANITINA EM AMBIENTES INTERNOS, COM ESPESSURA DE 8 MM, INCLUSO MISTURA EM BETONEIRA, COLOCAÇÃO DAS JUNTAS, APLICAÇÃO DO PISO, 4 POLIMENTOS COM POLITRIZ, ESTUCAMENTO, SELADOR E CERA. AF_06/2022</v>
          </cell>
          <cell r="D7314" t="str">
            <v>M2</v>
          </cell>
          <cell r="E7314" t="str">
            <v>102,74</v>
          </cell>
        </row>
        <row r="7315">
          <cell r="A7315" t="str">
            <v>104166</v>
          </cell>
          <cell r="B7315" t="str">
            <v>104166</v>
          </cell>
          <cell r="C7315" t="str">
            <v>TUBO PVC, SÉRIE R, ÁGUA PLUVIAL, DN 150 MM, FORNECIDO E INSTALADO EM RAMAL DE ENCAMINHAMENTO. AF_06/2022</v>
          </cell>
          <cell r="D7315" t="str">
            <v>M</v>
          </cell>
          <cell r="E7315" t="str">
            <v>93,10</v>
          </cell>
        </row>
        <row r="7316">
          <cell r="A7316" t="str">
            <v>104167</v>
          </cell>
          <cell r="B7316" t="str">
            <v>104167</v>
          </cell>
          <cell r="C7316" t="str">
            <v>JOELHO 90 GRAUS, PVC, SERIE R, ÁGUA PLUVIAL, DN 150 MM, JUNTA ELÁSTICA, FORNECIDO E INSTALADO EM RAMAL DE ENCAMINHAMENTO. AF_06/2022</v>
          </cell>
          <cell r="D7316" t="str">
            <v>UN</v>
          </cell>
          <cell r="E7316" t="str">
            <v>145,61</v>
          </cell>
        </row>
        <row r="7317">
          <cell r="A7317" t="str">
            <v>104168</v>
          </cell>
          <cell r="B7317" t="str">
            <v>104168</v>
          </cell>
          <cell r="C7317" t="str">
            <v>JOELHO 45 GRAUS, PVC, SERIE R, ÁGUA PLUVIAL, DN 150 MM, JUNTA ELÁSTICA, FORNECIDO E INSTALADO EM RAMAL DE ENCAMINHAMENTO. AF_06/2022</v>
          </cell>
          <cell r="D7317" t="str">
            <v>UN</v>
          </cell>
          <cell r="E7317" t="str">
            <v>141,41</v>
          </cell>
        </row>
        <row r="7318">
          <cell r="A7318" t="str">
            <v>104169</v>
          </cell>
          <cell r="B7318" t="str">
            <v>104169</v>
          </cell>
          <cell r="C7318" t="str">
            <v>CURVA 87 GRAUS E 30 MINUTOS, PVC, SERIE R, ÁGUA PLUVIAL, DN 150 MM, JUNTA ELÁSTICA, FORNECIDO E INSTALADO EM RAMAL DE ENCAMINHAMENTO. AF_06/2022</v>
          </cell>
          <cell r="D7318" t="str">
            <v>UN</v>
          </cell>
          <cell r="E7318" t="str">
            <v>178,38</v>
          </cell>
        </row>
        <row r="7319">
          <cell r="A7319" t="str">
            <v>104170</v>
          </cell>
          <cell r="B7319" t="str">
            <v>104170</v>
          </cell>
          <cell r="C7319" t="str">
            <v>LUVA SIMPLES, PVC, SERIE R, ÁGUA PLUVIAL, DN 150 MM, JUNTA ELÁSTICA, FORNECIDO E INSTALADO EM RAMAL DE ENCAMINHAMENTO. AF_06/2022</v>
          </cell>
          <cell r="D7319" t="str">
            <v>UN</v>
          </cell>
          <cell r="E7319" t="str">
            <v>80,81</v>
          </cell>
        </row>
        <row r="7320">
          <cell r="A7320" t="str">
            <v>104171</v>
          </cell>
          <cell r="B7320" t="str">
            <v>104171</v>
          </cell>
          <cell r="C7320" t="str">
            <v>LUVA DE CORRER, PVC, SERIE R, ÁGUA PLUVIAL, DN 150 MM, JUNTA ELÁSTICA, FORNECIDO E INSTALADO EM RAMAL DE ENCAMINHAMENTO. AF_06/2022</v>
          </cell>
          <cell r="D7320" t="str">
            <v>UN</v>
          </cell>
          <cell r="E7320" t="str">
            <v>118,38</v>
          </cell>
        </row>
        <row r="7321">
          <cell r="A7321" t="str">
            <v>104172</v>
          </cell>
          <cell r="B7321" t="str">
            <v>104172</v>
          </cell>
          <cell r="C7321" t="str">
            <v>TÊ DE INSPEÇÃO, PVC, SERIE R, ÁGUA PLUVIAL, DN 150 MM, JUNTA ELÁSTICA, FORNECIDO E INSTALADO EM RAMAL DE ENCAMINHAMENTO. AF_06/2022</v>
          </cell>
          <cell r="D7321" t="str">
            <v>UN</v>
          </cell>
          <cell r="E7321" t="str">
            <v>346,30</v>
          </cell>
        </row>
        <row r="7322">
          <cell r="A7322" t="str">
            <v>104173</v>
          </cell>
          <cell r="B7322" t="str">
            <v>104173</v>
          </cell>
          <cell r="C7322" t="str">
            <v>REDUÇÃO EXCÊNTRICA, PVC, SERIE R, ÁGUA PLUVIAL, DN 150 X 100 MM, JUNTA ELÁSTICA, FORNECIDO E INSTALADO EM RAMAL DE ENCAMINHAMENTO. AF_06/2022</v>
          </cell>
          <cell r="D7322" t="str">
            <v>UN</v>
          </cell>
          <cell r="E7322" t="str">
            <v>101,48</v>
          </cell>
        </row>
        <row r="7323">
          <cell r="A7323" t="str">
            <v>104174</v>
          </cell>
          <cell r="B7323" t="str">
            <v>104174</v>
          </cell>
          <cell r="C7323" t="str">
            <v>JUNÇÃO SIMPLES, PVC, SERIE R, ÁGUA PLUVIAL, DN 150 X 100 MM, JUNTA ELÁSTICA, FORNECIDO E INSTALADO EM RAMAL DE ENCAMINHAMENTO. AF_06/2022</v>
          </cell>
          <cell r="D7323" t="str">
            <v>UN</v>
          </cell>
          <cell r="E7323" t="str">
            <v>229,35</v>
          </cell>
        </row>
        <row r="7324">
          <cell r="A7324" t="str">
            <v>104175</v>
          </cell>
          <cell r="B7324" t="str">
            <v>104175</v>
          </cell>
          <cell r="C7324" t="str">
            <v>TÊ, PVC, SERIE R, ÁGUA PLUVIAL, DN 150 X 100 MM, JUNTA ELÁSTICA, FORNECIDO E INSTALADO EM RAMAL DE ENCAMINHAMENTO. AF_06/2022</v>
          </cell>
          <cell r="D7324" t="str">
            <v>UN</v>
          </cell>
          <cell r="E7324" t="str">
            <v>166,16</v>
          </cell>
        </row>
        <row r="7325">
          <cell r="A7325" t="str">
            <v>104176</v>
          </cell>
          <cell r="B7325" t="str">
            <v>104176</v>
          </cell>
          <cell r="C7325" t="str">
            <v>JUNÇÃO SIMPLES, PVC, SERIE R, ÁGUA PLUVIAL, DN 150 X 150 MM, JUNTA ELÁSTICA, FORNECIDO E INSTALADO EM RAMAL DE ENCAMINHAMENTO. AF_06/2022</v>
          </cell>
          <cell r="D7325" t="str">
            <v>UN</v>
          </cell>
          <cell r="E7325" t="str">
            <v>306,67</v>
          </cell>
        </row>
        <row r="7326">
          <cell r="A7326" t="str">
            <v>104177</v>
          </cell>
          <cell r="B7326" t="str">
            <v>104177</v>
          </cell>
          <cell r="C7326" t="str">
            <v>TÊ, PVC, SERIE R, ÁGUA PLUVIAL, DN 150 X 150 MM, JUNTA ELÁSTICA, FORNECIDO E INSTALADO EM RAMAL DE ENCAMINHAMENTO. AF_06/2022</v>
          </cell>
          <cell r="D7326" t="str">
            <v>UN</v>
          </cell>
          <cell r="E7326" t="str">
            <v>217,04</v>
          </cell>
        </row>
        <row r="7327">
          <cell r="A7327" t="str">
            <v>104178</v>
          </cell>
          <cell r="B7327" t="str">
            <v>104178</v>
          </cell>
          <cell r="C7327" t="str">
            <v>CAP, PVC, SERIE R, ÁGUA PLUVIAL, DN 100 MM, JUNTA ELÁSTICA, FORNECIDO E INSTALADO EM RAMAL DE ENCAMINHAMENTO. AF_06/2022</v>
          </cell>
          <cell r="D7327" t="str">
            <v>UN</v>
          </cell>
          <cell r="E7327" t="str">
            <v>25,31</v>
          </cell>
        </row>
        <row r="7328">
          <cell r="A7328" t="str">
            <v>104179</v>
          </cell>
          <cell r="B7328" t="str">
            <v>104179</v>
          </cell>
          <cell r="C7328" t="str">
            <v>CAP, PVC, SERIE R, ÁGUA PLUVIAL, DN 150 MM, JUNTA ELÁSTICA, FORNECIDO E INSTALADO EM RAMAL DE ENCAMINHAMENTO. AF_06/2022</v>
          </cell>
          <cell r="D7328" t="str">
            <v>UN</v>
          </cell>
          <cell r="E7328" t="str">
            <v>93,46</v>
          </cell>
        </row>
        <row r="7329">
          <cell r="A7329" t="str">
            <v>104184</v>
          </cell>
          <cell r="B7329" t="str">
            <v>104184</v>
          </cell>
          <cell r="C7329" t="str">
            <v>INSTALAÇÃO E DESINSTALAÇÃO DE REGISTRO DE PVC PARA SISTEMA DE REBAIXAMENTO DE LENÇOL FREÁTICO POR PONTEIRAS FILTRANTES. AF_12/2022</v>
          </cell>
          <cell r="D7329" t="str">
            <v>UN</v>
          </cell>
          <cell r="E7329" t="str">
            <v>29,51</v>
          </cell>
        </row>
        <row r="7330">
          <cell r="A7330" t="str">
            <v>104185</v>
          </cell>
          <cell r="B7330" t="str">
            <v>104185</v>
          </cell>
          <cell r="C7330" t="str">
            <v>INSTALAÇÃO E DESINSTALAÇÃO DE CONJUNTO DE BOMBAS, À VÁCUO E CENTRÍFUGA, PARA SISTEMA DE REBAIXAMENTO DE LENÇOL FREÁTICO POR PONTEIRAS FILTRANTES (EXCLUI O FORNECIMENTO DE BOMBAS). AF_12/2022</v>
          </cell>
          <cell r="D7330" t="str">
            <v>UN</v>
          </cell>
          <cell r="E7330" t="str">
            <v>22,93</v>
          </cell>
        </row>
        <row r="7331">
          <cell r="A7331" t="str">
            <v>104189</v>
          </cell>
          <cell r="B7331" t="str">
            <v>104189</v>
          </cell>
          <cell r="C7331" t="str">
            <v>INSTALAÇÃO DE MATERIAL GRANULAR FILTRANTE PARA SISTEMA DE REBAIXAMENTO DE LENÇOL FREÁTICO POR POÇOS PROFUNDOSA, DIÂMETRO DO POÇO DE 400 MM. AF_12/2022</v>
          </cell>
          <cell r="D7331" t="str">
            <v>M3</v>
          </cell>
          <cell r="E7331" t="str">
            <v>127,27</v>
          </cell>
        </row>
        <row r="7332">
          <cell r="A7332" t="str">
            <v>104190</v>
          </cell>
          <cell r="B7332" t="str">
            <v>104190</v>
          </cell>
          <cell r="C7332" t="str">
            <v>INSTALAÇÃO E DESINSTALAÇÃO DE SISTEMA DE BOMBA PARA SISTEMA DE REBAIXAMENTO DE LENÇOL FREÁTICO POR POÇOS PROFUNDOS (EXCLUI O FORNECIMENTO DE BOMBA). AF_12/2022</v>
          </cell>
          <cell r="D7332" t="str">
            <v>UN</v>
          </cell>
          <cell r="E7332" t="str">
            <v>622,85</v>
          </cell>
        </row>
        <row r="7333">
          <cell r="A7333" t="str">
            <v>104191</v>
          </cell>
          <cell r="B7333" t="str">
            <v>104191</v>
          </cell>
          <cell r="C7333" t="str">
            <v>BUCHA DE REDUÇÃO, PPR, DN 25 X 20 MM, INSTALADO EM RAMAL OU SUB-RAMAL DE ÁGUA - FORNECIMENTO E INSTALAÇÃO. AF_08/2022</v>
          </cell>
          <cell r="D7333" t="str">
            <v>UN</v>
          </cell>
          <cell r="E7333" t="str">
            <v>9,18</v>
          </cell>
        </row>
        <row r="7334">
          <cell r="A7334" t="str">
            <v>104192</v>
          </cell>
          <cell r="B7334" t="str">
            <v>104192</v>
          </cell>
          <cell r="C7334" t="str">
            <v>TÊ MISTURADOR, PPR, F M M, DN 25 X 25 MM, INSTALADO EM RAMAL OU SUB-RAMAL DE ÁGUA - FORNECIMENTO E INSTALAÇÃO. AF_08/2022</v>
          </cell>
          <cell r="D7334" t="str">
            <v>UN</v>
          </cell>
          <cell r="E7334" t="str">
            <v>26,13</v>
          </cell>
        </row>
        <row r="7335">
          <cell r="A7335" t="str">
            <v>104193</v>
          </cell>
          <cell r="B7335" t="str">
            <v>104193</v>
          </cell>
          <cell r="C7335" t="str">
            <v>JOELHO 45 GRAUS, PPR, F/ F, DN 90 MM, INSTALADO EM PRUMADA DE ÁGUA - FORNECIMENTO E INSTALAÇÃO. AF_08/2022</v>
          </cell>
          <cell r="D7335" t="str">
            <v>UN</v>
          </cell>
          <cell r="E7335" t="str">
            <v>155,78</v>
          </cell>
        </row>
        <row r="7336">
          <cell r="A7336" t="str">
            <v>104194</v>
          </cell>
          <cell r="B7336" t="str">
            <v>104194</v>
          </cell>
          <cell r="C7336" t="str">
            <v>TUBO, PPR, DN 20, CLASSE PN20, INSTALADO EM RAMAL OU SUB-RAMAL DE ÁGUA - FORNECIMENTO E INSTALAÇÃO. AF_08/2022</v>
          </cell>
          <cell r="D7336" t="str">
            <v>M</v>
          </cell>
          <cell r="E7336" t="str">
            <v>19,62</v>
          </cell>
        </row>
        <row r="7337">
          <cell r="A7337" t="str">
            <v>104195</v>
          </cell>
          <cell r="B7337" t="str">
            <v>104195</v>
          </cell>
          <cell r="C7337" t="str">
            <v>TUBO, PPR, DN 20, CLASSE PN25, INSTALADO EM RAMAL OU SUB-RAMAL DE ÁGUA - FORNECIMENTO E INSTALAÇÃO. AF_08/2022</v>
          </cell>
          <cell r="D7337" t="str">
            <v>M</v>
          </cell>
          <cell r="E7337" t="str">
            <v>20,88</v>
          </cell>
        </row>
        <row r="7338">
          <cell r="A7338" t="str">
            <v>104196</v>
          </cell>
          <cell r="B7338" t="str">
            <v>104196</v>
          </cell>
          <cell r="C7338" t="str">
            <v>CURVA 90 GRAUS, PPR, DN 20 MM, INSTALADO EM RAMAL OU SUB-RAMAL DE ÁGUA - FORNECIMENTO E INSTALAÇÃO. AF_08/2022</v>
          </cell>
          <cell r="D7338" t="str">
            <v>UN</v>
          </cell>
          <cell r="E7338" t="str">
            <v>14,52</v>
          </cell>
        </row>
        <row r="7339">
          <cell r="A7339" t="str">
            <v>104197</v>
          </cell>
          <cell r="B7339" t="str">
            <v>104197</v>
          </cell>
          <cell r="C7339" t="str">
            <v>CURVA 90 GRAUS, PPR, DN 25 MM, INSTALADO EM RAMAL OU SUB-RAMAL DE ÁGUA - FORNECIMENTO E INSTALAÇÃO. AF_08/2022</v>
          </cell>
          <cell r="D7339" t="str">
            <v>UN</v>
          </cell>
          <cell r="E7339" t="str">
            <v>27,00</v>
          </cell>
        </row>
        <row r="7340">
          <cell r="A7340" t="str">
            <v>104198</v>
          </cell>
          <cell r="B7340" t="str">
            <v>104198</v>
          </cell>
          <cell r="C7340" t="str">
            <v>JOELHO 45 GRAUS, PPR, DN 20 MM, INSTALADO EM RAMAL OU SUB-RAMAL DE ÁGUA - FORNECIMENTO E INSTALAÇÃO. AF_08/2022</v>
          </cell>
          <cell r="D7340" t="str">
            <v>UN</v>
          </cell>
          <cell r="E7340" t="str">
            <v>6,72</v>
          </cell>
        </row>
        <row r="7341">
          <cell r="A7341" t="str">
            <v>104199</v>
          </cell>
          <cell r="B7341" t="str">
            <v>104199</v>
          </cell>
          <cell r="C7341" t="str">
            <v>JOELHO 90 GRAUS, PPR, DN 20 MM, INSTALADO EM RAMAL OU SUB-RAMAL DE ÁGUA - FORNECIMENTO E INSTALAÇÃO. AF_08/2022</v>
          </cell>
          <cell r="D7341" t="str">
            <v>UN</v>
          </cell>
          <cell r="E7341" t="str">
            <v>6,50</v>
          </cell>
        </row>
        <row r="7342">
          <cell r="A7342" t="str">
            <v>104200</v>
          </cell>
          <cell r="B7342" t="str">
            <v>104200</v>
          </cell>
          <cell r="C7342" t="str">
            <v>LUVA, PPR, DN 20 MM, INSTALADO EM RAMAL OU SUB-RAMAL DE ÁGUA - FORNECIMENTO E INSTALAÇÃO. AF_08/2022</v>
          </cell>
          <cell r="D7342" t="str">
            <v>UN</v>
          </cell>
          <cell r="E7342" t="str">
            <v>5,40</v>
          </cell>
        </row>
        <row r="7343">
          <cell r="A7343" t="str">
            <v>104201</v>
          </cell>
          <cell r="B7343" t="str">
            <v>104201</v>
          </cell>
          <cell r="C7343" t="str">
            <v>TÊ MISTURADOR, PPR, F M M, DN 20 X 20 MM, INSTALADO EM RAMAL OU SUB-RAMAL DE ÁGUA - FORNECIMENTO E INSTALAÇÃO. AF_08/2022</v>
          </cell>
          <cell r="D7343" t="str">
            <v>UN</v>
          </cell>
          <cell r="E7343" t="str">
            <v>17,87</v>
          </cell>
        </row>
        <row r="7344">
          <cell r="A7344" t="str">
            <v>104202</v>
          </cell>
          <cell r="B7344" t="str">
            <v>104202</v>
          </cell>
          <cell r="C7344" t="str">
            <v>TÊ NORMAL, PPR, 90 GRAUS, DN 20 X 20 X 20 MM, INSTALADO EM RAMAL OU SUB-RAMAL DE ÁGUA - FORNECIMENTO E INSTALAÇÃO. AF_08/2022</v>
          </cell>
          <cell r="D7344" t="str">
            <v>UN</v>
          </cell>
          <cell r="E7344" t="str">
            <v>9,72</v>
          </cell>
        </row>
        <row r="7345">
          <cell r="A7345" t="str">
            <v>104203</v>
          </cell>
          <cell r="B7345" t="str">
            <v>104203</v>
          </cell>
          <cell r="C7345" t="str">
            <v>EMBOÇO OU MASSA ÚNICA EM ARGAMASSA TRAÇO 1:2:8, PREPARO MECÂNICA COM BETONEIRA 400 L, APLICADA COM PROJETOR TIPO CANEQUINHA EM PANOS DE FACHADA COM PRESENÇA DE VÃOS, ESPESSURA DE 25 MM, ACESSO POR BALANCIM MANUAL. AF_08/2022</v>
          </cell>
          <cell r="D7345" t="str">
            <v>M2</v>
          </cell>
          <cell r="E7345" t="str">
            <v>53,23</v>
          </cell>
        </row>
        <row r="7346">
          <cell r="A7346" t="str">
            <v>104204</v>
          </cell>
          <cell r="B7346" t="str">
            <v>104204</v>
          </cell>
          <cell r="C7346" t="str">
            <v>EMBOÇO OU MASSA ÚNICA EM ARGAMASSA TRAÇO 1:2:8, PREPARO MECÂNICA COM BETONEIRA 400 L, APLICADA COM PROJETOR TIPO CANEQUINHA EM PANOS DE FACHADA COM PRESENÇA DE VÃOS, ESPESSURA DE 35 MM, ACESSO POR BALANCIM MANUAL. AF_08/2022</v>
          </cell>
          <cell r="D7346" t="str">
            <v>M2</v>
          </cell>
          <cell r="E7346" t="str">
            <v>68,67</v>
          </cell>
        </row>
        <row r="7347">
          <cell r="A7347" t="str">
            <v>104205</v>
          </cell>
          <cell r="B7347" t="str">
            <v>104205</v>
          </cell>
          <cell r="C7347" t="str">
            <v>EMBOÇO OU MASSA ÚNICA EM ARGAMASSA TRAÇO 1:2:8, PREPARO MECÂNICA COM BETONEIRA 400 L, APLICADA COM PROJETOR TIPO CANEQUINHA EM PANOS DE FACHADA COM PRESENÇA DE VÃOS, ESPESSURA DE 45 MM, ACESSO POR BALANCIM MANUAL. AF_08/2022</v>
          </cell>
          <cell r="D7347" t="str">
            <v>M2</v>
          </cell>
          <cell r="E7347" t="str">
            <v>75,37</v>
          </cell>
        </row>
        <row r="7348">
          <cell r="A7348" t="str">
            <v>104206</v>
          </cell>
          <cell r="B7348" t="str">
            <v>104206</v>
          </cell>
          <cell r="C7348" t="str">
            <v>EMBOÇO OU MASSA ÚNICA EM ARGAMASSA TRAÇO 1:2:8, PREPARO MECÂNICA COM BETONEIRA 400 L, APLICADA COM PROJETOR TIPO CANEQUINHA EM PANOS DE FACHADA COM PRESENÇA DE VÃOS, ESPESSURA DE 50 MM, ACESSO POR BALANCIM MANUAL. AF_08/2022</v>
          </cell>
          <cell r="D7348" t="str">
            <v>M2</v>
          </cell>
          <cell r="E7348" t="str">
            <v>83,13</v>
          </cell>
        </row>
        <row r="7349">
          <cell r="A7349" t="str">
            <v>104207</v>
          </cell>
          <cell r="B7349" t="str">
            <v>104207</v>
          </cell>
          <cell r="C7349" t="str">
            <v>EMBOÇO OU MASSA ÚNICA EM ARGAMASSA TRAÇO 1:2:8, PREPARO MECÂNICA COM BETONEIRA 400 L, APLICADA COM PROJETOR TIPO CANEQUINHA EM PANOS DE FACHADA SEM PRESENÇA DE VÃOS, ESPESSURA DE 25 MM, ACESSO POR BALANCIM MANUAL. AF_08/2022</v>
          </cell>
          <cell r="D7349" t="str">
            <v>M2</v>
          </cell>
          <cell r="E7349" t="str">
            <v>40,19</v>
          </cell>
        </row>
        <row r="7350">
          <cell r="A7350" t="str">
            <v>104208</v>
          </cell>
          <cell r="B7350" t="str">
            <v>104208</v>
          </cell>
          <cell r="C7350" t="str">
            <v>EMBOÇO OU MASSA ÚNICA EM ARGAMASSA TRAÇO 1:2:8, PREPARO MECÂNICA COM BETONEIRA 400 L, APLICADA COM PROJETOR TIPO CANEQUINHA EM PANOS DE FACHADA SEM PRESENÇA DE VÃOS, ESPESSURA DE 35 MM, ACESSO POR BALANCIM MANUAL. AF_08/2022</v>
          </cell>
          <cell r="D7350" t="str">
            <v>M2</v>
          </cell>
          <cell r="E7350" t="str">
            <v>55,16</v>
          </cell>
        </row>
        <row r="7351">
          <cell r="A7351" t="str">
            <v>104209</v>
          </cell>
          <cell r="B7351" t="str">
            <v>104209</v>
          </cell>
          <cell r="C7351" t="str">
            <v>EMBOÇO OU MASSA ÚNICA EM ARGAMASSA TRAÇO 1:2:8, PREPARO MECÂNICA COM BETONEIRA 400 L, APLICADA COM PROJETOR TIPO CANEQUINHA EM PANOS DE FACHADA SEM PRESENÇA DE VÃOS, ESPESSURA DE 45 MM, ACESSO POR BALANCIM MANUAL. AF_08/2022</v>
          </cell>
          <cell r="D7351" t="str">
            <v>M2</v>
          </cell>
          <cell r="E7351" t="str">
            <v>61,47</v>
          </cell>
        </row>
        <row r="7352">
          <cell r="A7352" t="str">
            <v>104210</v>
          </cell>
          <cell r="B7352" t="str">
            <v>104210</v>
          </cell>
          <cell r="C7352" t="str">
            <v>EMBOÇO OU MASSA ÚNICA EM ARGAMASSA TRAÇO 1:2:8, PREPARO MECÂNICA COM BETONEIRA 400 L, APLICADA COM PROJETOR TIPO CANEQUINHA EM PANOS DE FACHADA SEM PRESENÇA DE VÃOS, ESPESSURA DE 50 MM, ACESSO POR BALANCIM MANUAL. AF_08/2022</v>
          </cell>
          <cell r="D7352" t="str">
            <v>M2</v>
          </cell>
          <cell r="E7352" t="str">
            <v>63,93</v>
          </cell>
        </row>
        <row r="7353">
          <cell r="A7353" t="str">
            <v>104211</v>
          </cell>
          <cell r="B7353" t="str">
            <v>104211</v>
          </cell>
          <cell r="C7353" t="str">
            <v>EMBOÇO OU MASSA ÚNICA EM ARGAMASSA TRAÇO 1:2:8, PREPARO MECÂNICA COM BETONEIRA 400 L, APLICADA COM PROJETOR TIPO CANEQUINHA EM SUPERFÍCIES EXTERNAS DA SACADA, ESPESSURA DE 25 MM, ACESSO POR BALANCIM MANUAL, SEM USO DE TELA METÁLICA. AF_08/2022</v>
          </cell>
          <cell r="D7353" t="str">
            <v>M2</v>
          </cell>
          <cell r="E7353" t="str">
            <v>73,55</v>
          </cell>
        </row>
        <row r="7354">
          <cell r="A7354" t="str">
            <v>104212</v>
          </cell>
          <cell r="B7354" t="str">
            <v>104212</v>
          </cell>
          <cell r="C7354" t="str">
            <v>EMBOÇO OU MASSA ÚNICA EM ARGAMASSA TRAÇO 1:2:8, PREPARO MECÂNICA COM BETONEIRA 400 L, APLICADA COM PROJETOR TIPO CANEQUINHA EM SUPERFÍCIES EXTERNAS DA SACADA, ESPESSURA DE 35 MM, ACESSO POR BALANCIM MANUAL, SEM USO DE TELA METÁLICA. AF_08/2022</v>
          </cell>
          <cell r="D7354" t="str">
            <v>M2</v>
          </cell>
          <cell r="E7354" t="str">
            <v>88,58</v>
          </cell>
        </row>
        <row r="7355">
          <cell r="A7355" t="str">
            <v>104213</v>
          </cell>
          <cell r="B7355" t="str">
            <v>104213</v>
          </cell>
          <cell r="C7355" t="str">
            <v>EMBOÇO OU MASSA ÚNICA EM ARGAMASSA TRAÇO 1:2:8, PREPARO MECÂNICA COM BETONEIRA 400 L, APLICADA COM PROJETOR TIPO CANEQUINHA EM SUPERFÍCIES EXTERNAS DA SACADA, ESPESSURA DE 45 MM, ACESSO POR BALANCIM MANUAL, SEM USO DE TELA METÁLICA. AF_08/2022</v>
          </cell>
          <cell r="D7355" t="str">
            <v>M2</v>
          </cell>
          <cell r="E7355" t="str">
            <v>94,90</v>
          </cell>
        </row>
        <row r="7356">
          <cell r="A7356" t="str">
            <v>104214</v>
          </cell>
          <cell r="B7356" t="str">
            <v>104214</v>
          </cell>
          <cell r="C7356" t="str">
            <v>EMBOÇO OU MASSA ÚNICA EM ARGAMASSA TRAÇO 1:2:8, PREPARO MECÂNICA COM BETONEIRA 400 L, APLICADA COM PROJETOR TIPO CANEQUINHA EM SUPERFÍCIES EXTERNAS DA SACADA, ESPESSURA DE 50 MM, ACESSO POR BALANCIM MANUAL, SEM USO DE TELA METÁLICA. AF_08/2022</v>
          </cell>
          <cell r="D7356" t="str">
            <v>M2</v>
          </cell>
          <cell r="E7356" t="str">
            <v>112,99</v>
          </cell>
        </row>
        <row r="7357">
          <cell r="A7357" t="str">
            <v>104215</v>
          </cell>
          <cell r="B7357" t="str">
            <v>104215</v>
          </cell>
          <cell r="C7357" t="str">
            <v>EMBOÇO OU MASSA ÚNICA EM ARGAMASSA TRAÇO 1:2:8, PREPARO MECÂNICA COM BETONEIRA 400 L, APLICADA COM PROJETOR TIPO CANEQUINHA EM SUPERFÍCIES INTERNAS DA SACADA, ESPESSURA DE 25 MM,  SEM USO DE TELA METÁLICA. AF_08/2022</v>
          </cell>
          <cell r="D7357" t="str">
            <v>M2</v>
          </cell>
          <cell r="E7357" t="str">
            <v>69,18</v>
          </cell>
        </row>
        <row r="7358">
          <cell r="A7358" t="str">
            <v>104216</v>
          </cell>
          <cell r="B7358" t="str">
            <v>104216</v>
          </cell>
          <cell r="C7358" t="str">
            <v>EMBOÇO OU MASSA ÚNICA EM ARGAMASSA TRAÇO 1:2:8, PREPARO MECÂNICA COM BETONEIRA 400 L, APLICADA COM PROJETOR TIPO CANEQUINHA EM SUPERFÍCIES INTERNAS DA SACADA, ESPESSURA DE 35 MM, SEM USO DE TELA METÁLICA. AF_08/2022</v>
          </cell>
          <cell r="D7358" t="str">
            <v>M2</v>
          </cell>
          <cell r="E7358" t="str">
            <v>84,16</v>
          </cell>
        </row>
        <row r="7359">
          <cell r="A7359" t="str">
            <v>104217</v>
          </cell>
          <cell r="B7359" t="str">
            <v>104217</v>
          </cell>
          <cell r="C7359" t="str">
            <v>EMBOÇO OU MASSA ÚNICA EM ARGAMASSA TRAÇO 1:2:8, PREPARO MECÂNICA COM BETONEIRA 400 L, APLICADA MANUALMENTE EM PANOS DE FACHADA COM PRESENÇA DE VÃOS, ESPESSURA DE 25 MM, ACESSO POR ANDAIME. AF_08/2022</v>
          </cell>
          <cell r="D7359" t="str">
            <v>M2</v>
          </cell>
          <cell r="E7359" t="str">
            <v>46,19</v>
          </cell>
        </row>
        <row r="7360">
          <cell r="A7360" t="str">
            <v>104218</v>
          </cell>
          <cell r="B7360" t="str">
            <v>104218</v>
          </cell>
          <cell r="C7360" t="str">
            <v>EMBOÇO OU MASSA ÚNICA EM ARGAMASSA TRAÇO 1:2:8, PREPARO MANUAL, APLICADA MANUALMENTE EM PANOS DE FACHADA COM PRESENÇA DE VÃOS, ESPESSURA DE 25 MM, ACESSO POR ANDAIME. AF_08/2022</v>
          </cell>
          <cell r="D7360" t="str">
            <v>M2</v>
          </cell>
          <cell r="E7360" t="str">
            <v>49,34</v>
          </cell>
        </row>
        <row r="7361">
          <cell r="A7361" t="str">
            <v>104219</v>
          </cell>
          <cell r="B7361" t="str">
            <v>104219</v>
          </cell>
          <cell r="C7361" t="str">
            <v>EMBOÇO OU MASSA ÚNICA EM ARGAMASSA INDUSTRIALIZADA, PREPARO MECÂNICA E APLICAÇÃO COM EQUIPAMENTO DE MISTURA E PROJEÇÃO DE 1,5 M3/H DE ARGAMASSA EM PANOS DE FACHADA COM PRESENÇA DE VÃOS, ESPESSURA DE 25 MM, ACESSO POR ANDAIME. AF_08/2022</v>
          </cell>
          <cell r="D7361" t="str">
            <v>M2</v>
          </cell>
          <cell r="E7361" t="str">
            <v>77,31</v>
          </cell>
        </row>
        <row r="7362">
          <cell r="A7362" t="str">
            <v>104220</v>
          </cell>
          <cell r="B7362" t="str">
            <v>104220</v>
          </cell>
          <cell r="C7362" t="str">
            <v>EMBOÇO OU MASSA ÚNICA EM ARGAMASSA TRAÇO 1:2:8, PREPARO MECÂNICA COM BETONEIRA 400 L, APLICADA COM PROJETOR TIPO CANEQUINHA EM PANOS DE FACHADA COM PRESENÇA DE VÃOS, ESPESSURA DE 25 MM, ACESSO POR ANDAIME. AF_08/2022</v>
          </cell>
          <cell r="D7362" t="str">
            <v>M2</v>
          </cell>
          <cell r="E7362" t="str">
            <v>49,72</v>
          </cell>
        </row>
        <row r="7363">
          <cell r="A7363" t="str">
            <v>104221</v>
          </cell>
          <cell r="B7363" t="str">
            <v>104221</v>
          </cell>
          <cell r="C7363" t="str">
            <v>EMBOÇO OU MASSA ÚNICA EM ARGAMASSA TRAÇO 1:2:8, PREPARO MECÂNICA COM BETONEIRA 400 L, APLICADA MANUALMENTE EM PANOS DE FACHADA COM PRESENÇA DE VÃOS, ESPESSURA DE 35 MM, ACESSO POR ANDAIME. AF_08/2022</v>
          </cell>
          <cell r="D7363" t="str">
            <v>M2</v>
          </cell>
          <cell r="E7363" t="str">
            <v>59,36</v>
          </cell>
        </row>
        <row r="7364">
          <cell r="A7364" t="str">
            <v>104222</v>
          </cell>
          <cell r="B7364" t="str">
            <v>104222</v>
          </cell>
          <cell r="C7364" t="str">
            <v>EMBOÇO OU MASSA ÚNICA EM ARGAMASSA TRAÇO 1:2:8, PREPARO MANUAL, APLICADA MANUALMENTE EM PANOS DE FACHADA COM PRESENÇA DE VÃOS, ESPESSURA DE 35 MM, ACESSO POR ANDAIME. AF_08/2022</v>
          </cell>
          <cell r="D7364" t="str">
            <v>M2</v>
          </cell>
          <cell r="E7364" t="str">
            <v>63,58</v>
          </cell>
        </row>
        <row r="7365">
          <cell r="A7365" t="str">
            <v>104223</v>
          </cell>
          <cell r="B7365" t="str">
            <v>104223</v>
          </cell>
          <cell r="C7365" t="str">
            <v>EMBOÇO OU MASSA ÚNICA EM ARGAMASSA INDUSTRIALIZADA, PREPARO MECÂNICA E APLICAÇÃO COM EQUIPAMENTO DE MISTURA E PROJEÇÃO DE 1,5 M3/H DE ARGAMASSA EM PANOS DE FACHADA COM PRESENÇA DE VÃOS, ESPESSURA DE 35 MM, ACESSO POR ANDAIME. AF_08/2022</v>
          </cell>
          <cell r="D7365" t="str">
            <v>M2</v>
          </cell>
          <cell r="E7365" t="str">
            <v>101,23</v>
          </cell>
        </row>
        <row r="7366">
          <cell r="A7366" t="str">
            <v>104224</v>
          </cell>
          <cell r="B7366" t="str">
            <v>104224</v>
          </cell>
          <cell r="C7366" t="str">
            <v>EMBOÇO OU MASSA ÚNICA EM ARGAMASSA TRAÇO 1:2:8, PREPARO MECÂNICA COM BETONEIRA 400 L, APLICADA COM PROJETOR TIPO CANEQUINHA EM PANOS DE FACHADA COM PRESENÇA DE VÃOS, ESPESSURA DE 35 MM, ACESSO POR ANDAIME. AF_08/2022</v>
          </cell>
          <cell r="D7366" t="str">
            <v>M2</v>
          </cell>
          <cell r="E7366" t="str">
            <v>64,10</v>
          </cell>
        </row>
        <row r="7367">
          <cell r="A7367" t="str">
            <v>104225</v>
          </cell>
          <cell r="B7367" t="str">
            <v>104225</v>
          </cell>
          <cell r="C7367" t="str">
            <v>EMBOÇO OU MASSA ÚNICA EM ARGAMASSA TRAÇO 1:2:8, PREPARO MECÂNICA COM BETONEIRA 400 L, APLICADA MANUALMENTE EM PANOS DE FACHADA COM PRESENÇA DE VÃOS, ESPESSURA DE 45 MM, ACESSO POR ANDAIME. AF_08/2022</v>
          </cell>
          <cell r="D7367" t="str">
            <v>M2</v>
          </cell>
          <cell r="E7367" t="str">
            <v>65,37</v>
          </cell>
        </row>
        <row r="7368">
          <cell r="A7368" t="str">
            <v>104226</v>
          </cell>
          <cell r="B7368" t="str">
            <v>104226</v>
          </cell>
          <cell r="C7368" t="str">
            <v>EMBOÇO OU MASSA ÚNICA EM ARGAMASSA TRAÇO 1:2:8, PREPARO MANUAL, APLICADA MANUALMENTE EM PANOS DE FACHADA COM PRESENÇA DE VÃOS, ESPESSURA DE 45 MM, ACESSO POR ANDAIME. AF_08/2022</v>
          </cell>
          <cell r="D7368" t="str">
            <v>M2</v>
          </cell>
          <cell r="E7368" t="str">
            <v>70,66</v>
          </cell>
        </row>
        <row r="7369">
          <cell r="A7369" t="str">
            <v>104227</v>
          </cell>
          <cell r="B7369" t="str">
            <v>104227</v>
          </cell>
          <cell r="C7369" t="str">
            <v>EMBOÇO OU MASSA ÚNICA EM ARGAMASSA INDUSTRIALIZADA, PREPARO MECÂNICA E APLICAÇÃO COM EQUIPAMENTO DE MISTURA E PROJEÇÃO DE 1,5 M3/H DE ARGAMASSA EM PANOS DE FACHADA COM PRESENÇA DE VÃOS, ESPESSURA DE 45 MM, ACESSO POR ANDAIME. AF_08/2022</v>
          </cell>
          <cell r="D7369" t="str">
            <v>M2</v>
          </cell>
          <cell r="E7369" t="str">
            <v>118,62</v>
          </cell>
        </row>
        <row r="7370">
          <cell r="A7370" t="str">
            <v>104228</v>
          </cell>
          <cell r="B7370" t="str">
            <v>104228</v>
          </cell>
          <cell r="C7370" t="str">
            <v>EMBOÇO OU MASSA ÚNICA EM ARGAMASSA TRAÇO 1:2:8, PREPARO MECÂNICA COM BETONEIRA 400 L, APLICADA COM PROJETOR TIPO CANEQUINHA EM PANOS DE FACHADA COM PRESENÇA DE VÃOS, ESPESSURA DE 45 MM, ACESSO POR ANDAIME. AF_08/2022</v>
          </cell>
          <cell r="D7370" t="str">
            <v>M2</v>
          </cell>
          <cell r="E7370" t="str">
            <v>70,81</v>
          </cell>
        </row>
        <row r="7371">
          <cell r="A7371" t="str">
            <v>104229</v>
          </cell>
          <cell r="B7371" t="str">
            <v>104229</v>
          </cell>
          <cell r="C7371" t="str">
            <v>EMBOÇO OU MASSA ÚNICA EM ARGAMASSA TRAÇO 1:2:8, PREPARO MECÂNICA COM BETONEIRA 400 L, APLICADA MANUALMENTE EM PANOS DE FACHADA COM PRESENÇA DE VÃOS, ESPESSURA DE 50 MM, ACESSO POR ANDAIME. AF_08/2022</v>
          </cell>
          <cell r="D7371" t="str">
            <v>M2</v>
          </cell>
          <cell r="E7371" t="str">
            <v>76,53</v>
          </cell>
        </row>
        <row r="7372">
          <cell r="A7372" t="str">
            <v>104230</v>
          </cell>
          <cell r="B7372" t="str">
            <v>104230</v>
          </cell>
          <cell r="C7372" t="str">
            <v>EMBOÇO OU MASSA ÚNICA EM ARGAMASSA TRAÇO 1:2:8, PREPARO MANUAL, APLICADA MANUALMENTE EM PANOS DE FACHADA COM PRESENÇA DE VÃOS, ESPESSURA DE 50 MM, ACESSO POR ANDAIME. AF_08/2022</v>
          </cell>
          <cell r="D7372" t="str">
            <v>M2</v>
          </cell>
          <cell r="E7372" t="str">
            <v>82,36</v>
          </cell>
        </row>
        <row r="7373">
          <cell r="A7373" t="str">
            <v>104231</v>
          </cell>
          <cell r="B7373" t="str">
            <v>104231</v>
          </cell>
          <cell r="C7373" t="str">
            <v>EMBOÇO OU MASSA ÚNICA EM ARGAMASSA INDUSTRIALIZADA, PREPARO MECÂNICA E APLICAÇÃO COM EQUIPAMENTO DE MISTURA E PROJEÇÃO DE 1,5 M3/H DE ARGAMASSA EM PANOS DE FACHADA COM PRESENÇA DE VÃOS, ESPESSURA DE 50 MM, ACESSO POR ANDAIME. AF_08/2022</v>
          </cell>
          <cell r="D7373" t="str">
            <v>M2</v>
          </cell>
          <cell r="E7373" t="str">
            <v>130,65</v>
          </cell>
        </row>
        <row r="7374">
          <cell r="A7374" t="str">
            <v>104232</v>
          </cell>
          <cell r="B7374" t="str">
            <v>104232</v>
          </cell>
          <cell r="C7374" t="str">
            <v>EMBOÇO OU MASSA ÚNICA EM ARGAMASSA TRAÇO 1:2:8, PREPARO MECÂNICA COM BETONEIRA 400 L, APLICADA COM PROJETOR TIPO CANEQUINHA EM PANOS DE FACHADA COM PRESENÇA DE VÃOS, ESPESSURA DE 50 MM, ACESSO POR ANDAIME. AF_08/2022</v>
          </cell>
          <cell r="D7374" t="str">
            <v>M2</v>
          </cell>
          <cell r="E7374" t="str">
            <v>78,13</v>
          </cell>
        </row>
        <row r="7375">
          <cell r="A7375" t="str">
            <v>104233</v>
          </cell>
          <cell r="B7375" t="str">
            <v>104233</v>
          </cell>
          <cell r="C7375" t="str">
            <v>EMBOÇO OU MASSA ÚNICA EM ARGAMASSA TRAÇO 1:2:8, PREPARO MECÂNICA COM BETONEIRA 400 L, APLICADA MANUALMENTE EM PANOS DE FACHADA SEM PRESENÇA DE VÃOS, ESPESSURA DE 25 MM, ACESSO POR ANDAIME. AF_08/2022</v>
          </cell>
          <cell r="D7375" t="str">
            <v>M2</v>
          </cell>
          <cell r="E7375" t="str">
            <v>35,29</v>
          </cell>
        </row>
        <row r="7376">
          <cell r="A7376" t="str">
            <v>104234</v>
          </cell>
          <cell r="B7376" t="str">
            <v>104234</v>
          </cell>
          <cell r="C7376" t="str">
            <v>EMBOÇO OU MASSA ÚNICA EM ARGAMASSA TRAÇO 1:2:8, PREPARO MANUAL, APLICADA MANUALMENTE EM PANOS DE FACHADA SEM PRESENÇA DE VÃOS, ESPESSURA DE 25 MM, ACESSO POR ANDAIME. AF_08/2022</v>
          </cell>
          <cell r="D7376" t="str">
            <v>M2</v>
          </cell>
          <cell r="E7376" t="str">
            <v>38,22</v>
          </cell>
        </row>
        <row r="7377">
          <cell r="A7377" t="str">
            <v>104235</v>
          </cell>
          <cell r="B7377" t="str">
            <v>104235</v>
          </cell>
          <cell r="C7377" t="str">
            <v>EMBOÇO OU MASSA ÚNICA EM ARGAMASSA INDUSTRIALIZADA, PREPARO MECÂNICA E APLICAÇÃO COM EQUIPAMENTO DE MISTURA E PROJEÇÃO DE 1,5 M3/H DE ARGAMASSA EM PANOS DE FACHADA SEM PRESENÇA DE VÃOS, ESPESSURA DE 25 MM, ACESSO POR ANDAIME. AF_08/2022</v>
          </cell>
          <cell r="D7377" t="str">
            <v>M2</v>
          </cell>
          <cell r="E7377" t="str">
            <v>65,01</v>
          </cell>
        </row>
        <row r="7378">
          <cell r="A7378" t="str">
            <v>104236</v>
          </cell>
          <cell r="B7378" t="str">
            <v>104236</v>
          </cell>
          <cell r="C7378" t="str">
            <v>EMBOÇO OU MASSA ÚNICA EM ARGAMASSA TRAÇO 1:2:8, PREPARO MECÂNICA COM BETONEIRA 400 L, APLICADA COM PROJETOR TIPO CANEQUINHA EM PANOS DE FACHADA SEM PRESENÇA DE VÃOS, ESPESSURA DE 25 MM, ACESSO POR ANDAIME. AF_08/2022</v>
          </cell>
          <cell r="D7378" t="str">
            <v>M2</v>
          </cell>
          <cell r="E7378" t="str">
            <v>38,03</v>
          </cell>
        </row>
        <row r="7379">
          <cell r="A7379" t="str">
            <v>104237</v>
          </cell>
          <cell r="B7379" t="str">
            <v>104237</v>
          </cell>
          <cell r="C7379" t="str">
            <v>EMBOÇO OU MASSA ÚNICA EM ARGAMASSA TRAÇO 1:2:8, PREPARO MECÂNICA COM BETONEIRA 400 L, APLICADA MANUALMENTE EM PANOS DE FACHADA SEM PRESENÇA DE VÃOS, ESPESSURA DE 35 MM, ACESSO POR ANDAIME. AF_08/2022</v>
          </cell>
          <cell r="D7379" t="str">
            <v>M2</v>
          </cell>
          <cell r="E7379" t="str">
            <v>48,10</v>
          </cell>
        </row>
        <row r="7380">
          <cell r="A7380" t="str">
            <v>104238</v>
          </cell>
          <cell r="B7380" t="str">
            <v>104238</v>
          </cell>
          <cell r="C7380" t="str">
            <v>EMBOÇO OU MASSA ÚNICA EM ARGAMASSA TRAÇO 1:2:8, PREPARO MANUAL, APLICADA MANUALMENTE EM PANOS DE FACHADA SEM PRESENÇA DE VÃOS, ESPESSURA DE 35 MM, ACESSO POR ANDAIME. AF_08/2022</v>
          </cell>
          <cell r="D7380" t="str">
            <v>M2</v>
          </cell>
          <cell r="E7380" t="str">
            <v>52,04</v>
          </cell>
        </row>
        <row r="7381">
          <cell r="A7381" t="str">
            <v>104239</v>
          </cell>
          <cell r="B7381" t="str">
            <v>104239</v>
          </cell>
          <cell r="C7381" t="str">
            <v>EMBOÇO OU MASSA ÚNICA EM ARGAMASSA INDUSTRIALIZADA, PREPARO MECÂNICA E APLICAÇÃO COM EQUIPAMENTO DE MISTURA E PROJEÇÃO DE 1,5 M3/H DE ARGAMASSA EM PANOS DE FACHADA SEM PRESENÇA DE VÃOS, ESPESSURA DE 35 MM, ACESSO POR ANDAIME. AF_08/2022</v>
          </cell>
          <cell r="D7381" t="str">
            <v>M2</v>
          </cell>
          <cell r="E7381" t="str">
            <v>87,83</v>
          </cell>
        </row>
        <row r="7382">
          <cell r="A7382" t="str">
            <v>104240</v>
          </cell>
          <cell r="B7382" t="str">
            <v>104240</v>
          </cell>
          <cell r="C7382" t="str">
            <v>EMBOÇO OU MASSA ÚNICA EM ARGAMASSA TRAÇO 1:2:8, PREPARO MECÂNICA COM BETONEIRA 400 L, APLICADA COM PROJETOR TIPO CANEQUINHA EM PANOS DE FACHADA SEM PRESENÇA DE VÃOS, ESPESSURA DE 35 MM, ACESSO POR ANDAIME. AF_08/2022</v>
          </cell>
          <cell r="D7382" t="str">
            <v>M2</v>
          </cell>
          <cell r="E7382" t="str">
            <v>52,05</v>
          </cell>
        </row>
        <row r="7383">
          <cell r="A7383" t="str">
            <v>104241</v>
          </cell>
          <cell r="B7383" t="str">
            <v>104241</v>
          </cell>
          <cell r="C7383" t="str">
            <v>EMBOÇO OU MASSA ÚNICA EM ARGAMASSA TRAÇO 1:2:8, PREPARO MECÂNICA COM BETONEIRA 400 L, APLICADA MANUALMENTE EM PANOS DE FACHADA SEM PRESENÇA DE VÃOS, ESPESSURA DE 45 MM, ACESSO POR ANDAIME. AF_08/2022</v>
          </cell>
          <cell r="D7383" t="str">
            <v>M2</v>
          </cell>
          <cell r="E7383" t="str">
            <v>53,72</v>
          </cell>
        </row>
        <row r="7384">
          <cell r="A7384" t="str">
            <v>104242</v>
          </cell>
          <cell r="B7384" t="str">
            <v>104242</v>
          </cell>
          <cell r="C7384" t="str">
            <v>EMBOÇO OU MASSA ÚNICA EM ARGAMASSA TRAÇO 1:2:8, PREPARO MANUAL, APLICADA MANUALMENTE EM PANOS DE FACHADA SEM PRESENÇA DE VÃOS, ESPESSURA DE 45 MM, ACESSO POR ANDAIME. AF_08/2022</v>
          </cell>
          <cell r="D7384" t="str">
            <v>M2</v>
          </cell>
          <cell r="E7384" t="str">
            <v>58,66</v>
          </cell>
        </row>
        <row r="7385">
          <cell r="A7385" t="str">
            <v>104243</v>
          </cell>
          <cell r="B7385" t="str">
            <v>104243</v>
          </cell>
          <cell r="C7385" t="str">
            <v>EMBOÇO OU MASSA ÚNICA EM ARGAMASSA INDUSTRIALIZADA, PREPARO MECÂNICA E APLICAÇÃO COM EQUIPAMENTO DE MISTURA E PROJEÇÃO DE 1,5 M3/H DE ARGAMASSA EM PANOS DE FACHADA SEM PRESENÇA DE VÃOS, ESPESSURA DE 45 MM, ACESSO POR ANDAIME. AF_08/2022</v>
          </cell>
          <cell r="D7385" t="str">
            <v>M2</v>
          </cell>
          <cell r="E7385" t="str">
            <v>104,09</v>
          </cell>
        </row>
        <row r="7386">
          <cell r="A7386" t="str">
            <v>104244</v>
          </cell>
          <cell r="B7386" t="str">
            <v>104244</v>
          </cell>
          <cell r="C7386" t="str">
            <v>EMBOÇO OU MASSA ÚNICA EM ARGAMASSA TRAÇO 1:2:8, PREPARO MECÂNICA COM BETONEIRA 400 L, APLICADA COM PROJETOR TIPO CANEQUINHA EM PANOS DE FACHADA SEM PRESENÇA DE VÃOS, ESPESSURA DE 45 MM, ACESSO POR ANDAIME. AF_08/2022</v>
          </cell>
          <cell r="D7386" t="str">
            <v>M2</v>
          </cell>
          <cell r="E7386" t="str">
            <v>58,37</v>
          </cell>
        </row>
        <row r="7387">
          <cell r="A7387" t="str">
            <v>104245</v>
          </cell>
          <cell r="B7387" t="str">
            <v>104245</v>
          </cell>
          <cell r="C7387" t="str">
            <v>EMBOÇO OU MASSA ÚNICA EM ARGAMASSA TRAÇO 1:2:8, PREPARO MECÂNICA COM BETONEIRA 400 L, APLICADA MANUALMENTE EM PANOS DE FACHADA SEM PRESENÇA DE VÃOS, ESPESSURA DE 50 MM, ACESSO POR ANDAIME. AF_08/2022</v>
          </cell>
          <cell r="D7387" t="str">
            <v>M2</v>
          </cell>
          <cell r="E7387" t="str">
            <v>58,57</v>
          </cell>
        </row>
        <row r="7388">
          <cell r="A7388" t="str">
            <v>104246</v>
          </cell>
          <cell r="B7388" t="str">
            <v>104246</v>
          </cell>
          <cell r="C7388" t="str">
            <v>EMBOÇO OU MASSA ÚNICA EM ARGAMASSA TRAÇO 1:2:8, PREPARO MANUAL, APLICADA MANUALMENTE EM PANOS DE FACHADA SEM PRESENÇA DE VÃOS, ESPESSURA DE 50 MM, ACESSO POR ANDAIME. AF_08/2022</v>
          </cell>
          <cell r="D7388" t="str">
            <v>M2</v>
          </cell>
          <cell r="E7388" t="str">
            <v>64,01</v>
          </cell>
        </row>
        <row r="7389">
          <cell r="A7389" t="str">
            <v>104247</v>
          </cell>
          <cell r="B7389" t="str">
            <v>104247</v>
          </cell>
          <cell r="C7389" t="str">
            <v>EMBOÇO OU MASSA ÚNICA EM ARGAMASSA INDUSTRIALIZADA, PREPARO MECÂNICA E APLICAÇÃO COM EQUIPAMENTO DE MISTURA E PROJEÇÃO DE 1,5 M3/H DE ARGAMASSA EM PANOS DE FACHADA SEM PRESENÇA DE VÃOS, ESPESSURA DE 50 MM, ACESSO POR ANDAIME. AF_08/2022</v>
          </cell>
          <cell r="D7389" t="str">
            <v>M2</v>
          </cell>
          <cell r="E7389" t="str">
            <v>111,71</v>
          </cell>
        </row>
        <row r="7390">
          <cell r="A7390" t="str">
            <v>104248</v>
          </cell>
          <cell r="B7390" t="str">
            <v>104248</v>
          </cell>
          <cell r="C7390" t="str">
            <v>EMBOÇO OU MASSA ÚNICA EM ARGAMASSA TRAÇO 1:2:8, PREPARO MECÂNICA COM BETONEIRA 400 L, APLICADA COM PROJETOR TIPO CANEQUINHA EM PANOS DE FACHADA SEM PRESENÇA DE VÃOS, ESPESSURA DE 50 MM, ACESSO POR ANDAIME. AF_08/2022</v>
          </cell>
          <cell r="D7390" t="str">
            <v>M2</v>
          </cell>
          <cell r="E7390" t="str">
            <v>60,92</v>
          </cell>
        </row>
        <row r="7391">
          <cell r="A7391" t="str">
            <v>104249</v>
          </cell>
          <cell r="B7391" t="str">
            <v>104249</v>
          </cell>
          <cell r="C7391" t="str">
            <v>EMBOÇO OU MASSA ÚNICA EM ARGAMASSA TRAÇO 1:2:8, PREPARO MECÂNICA COM BETONEIRA 400 L, APLICADA MANUALMENTE EM SUPERFÍCIES EXTERNAS DA SACADA, ESPESSURA DE 25 MM, ACESSO POR ANDAIME, SEM USO DE TELA METÁLICA. AF_08/2022</v>
          </cell>
          <cell r="D7391" t="str">
            <v>M2</v>
          </cell>
          <cell r="E7391" t="str">
            <v>62,29</v>
          </cell>
        </row>
        <row r="7392">
          <cell r="A7392" t="str">
            <v>104250</v>
          </cell>
          <cell r="B7392" t="str">
            <v>104250</v>
          </cell>
          <cell r="C7392" t="str">
            <v>EMBOÇO OU MASSA ÚNICA EM ARGAMASSA TRAÇO 1:2:8, PREPARO MANUAL, APLICADA MANUALMENTE EM SUPERFÍCIES EXTERNAS DA SACADA, ESPESSURA DE 25 MM, ACESSO POR ANDAIME, SEM USO DE TELA METÁLICA. AF_08/2022</v>
          </cell>
          <cell r="D7392" t="str">
            <v>M2</v>
          </cell>
          <cell r="E7392" t="str">
            <v>65,22</v>
          </cell>
        </row>
        <row r="7393">
          <cell r="A7393" t="str">
            <v>104251</v>
          </cell>
          <cell r="B7393" t="str">
            <v>104251</v>
          </cell>
          <cell r="C7393"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D7393" t="str">
            <v>M2</v>
          </cell>
          <cell r="E7393" t="str">
            <v>89,34</v>
          </cell>
        </row>
        <row r="7394">
          <cell r="A7394" t="str">
            <v>104252</v>
          </cell>
          <cell r="B7394" t="str">
            <v>104252</v>
          </cell>
          <cell r="C7394" t="str">
            <v>EMBOÇO OU MASSA ÚNICA EM ARGAMASSA TRAÇO 1:2:8, PREPARO MECÂNICA COM BETONEIRA 400 L, APLICADA COM PROJETOR TIPO CANEQUINHA EM SUPERFÍCIES EXTERNAS DA SACADA, ESPESSURA DE 25 MM, ACESSO POR ANDAIME, SEM USO DE TELA METÁLICA. AF_08/2022</v>
          </cell>
          <cell r="D7394" t="str">
            <v>M2</v>
          </cell>
          <cell r="E7394" t="str">
            <v>67,25</v>
          </cell>
        </row>
        <row r="7395">
          <cell r="A7395" t="str">
            <v>104253</v>
          </cell>
          <cell r="B7395" t="str">
            <v>104253</v>
          </cell>
          <cell r="C7395" t="str">
            <v>EMBOÇO OU MASSA ÚNICA EM ARGAMASSA TRAÇO 1:2:8, PREPARO MECÂNICA COM BETONEIRA 400 L, APLICADA MANUALMENTE EM SUPERFÍCIES EXTERNAS DA SACADA, ESPESSURA DE 35 MM, ACESSO POR ANDAIME, SEM USO DE TELA METÁLICA. AF_08/2022</v>
          </cell>
          <cell r="D7395" t="str">
            <v>M2</v>
          </cell>
          <cell r="E7395" t="str">
            <v>75,11</v>
          </cell>
        </row>
        <row r="7396">
          <cell r="A7396" t="str">
            <v>104254</v>
          </cell>
          <cell r="B7396" t="str">
            <v>104254</v>
          </cell>
          <cell r="C7396" t="str">
            <v>EMBOÇO OU MASSA ÚNICA EM ARGAMASSA TRAÇO 1:2:8, PREPARO MANUAL, APLICADA MANUALMENTE EM SUPERFÍCIES EXTERNAS DA SACADA, ESPESSURA DE 35 MM, ACESSO POR ANDAIME, SEM USO DE TELA METÁLICA. AF_08/2022</v>
          </cell>
          <cell r="D7396" t="str">
            <v>M2</v>
          </cell>
          <cell r="E7396" t="str">
            <v>79,05</v>
          </cell>
        </row>
        <row r="7397">
          <cell r="A7397" t="str">
            <v>104255</v>
          </cell>
          <cell r="B7397" t="str">
            <v>104255</v>
          </cell>
          <cell r="C7397"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D7397" t="str">
            <v>M2</v>
          </cell>
          <cell r="E7397" t="str">
            <v>112,15</v>
          </cell>
        </row>
        <row r="7398">
          <cell r="A7398" t="str">
            <v>104256</v>
          </cell>
          <cell r="B7398" t="str">
            <v>104256</v>
          </cell>
          <cell r="C7398" t="str">
            <v>EMBOÇO OU MASSA ÚNICA EM ARGAMASSA TRAÇO 1:2:8, PREPARO MECÂNICO COM BETONEIRA 400 L, APLICADA COM PROJETOR TIPO CANEQUINHA EM SUPERFÍCIES EXTERNAS DA SACADA, ESPESSURA DE 35 MM, ACESSO POR ANDAIME, SEM USO DE TELA METÁLICA. AF_08/2022</v>
          </cell>
          <cell r="D7398" t="str">
            <v>M2</v>
          </cell>
          <cell r="E7398" t="str">
            <v>81,26</v>
          </cell>
        </row>
        <row r="7399">
          <cell r="A7399" t="str">
            <v>104257</v>
          </cell>
          <cell r="B7399" t="str">
            <v>104257</v>
          </cell>
          <cell r="C7399" t="str">
            <v>EMBOÇO OU MASSA ÚNICA EM ARGAMASSA TRAÇO 1:2:8, PREPARO MECÂNICO COM BETONEIRA 400 L, APLICADA MANUALMENTE EM SUPERFÍCIES EXTERNAS DA SACADA, ESPESSURA DE 45 MM, ACESSO POR ANDAIME, SEM USO DE TELA METÁLICA. AF_08/2022</v>
          </cell>
          <cell r="D7399" t="str">
            <v>M2</v>
          </cell>
          <cell r="E7399" t="str">
            <v>80,73</v>
          </cell>
        </row>
        <row r="7400">
          <cell r="A7400" t="str">
            <v>104258</v>
          </cell>
          <cell r="B7400" t="str">
            <v>104258</v>
          </cell>
          <cell r="C7400" t="str">
            <v>EMBOÇO OU MASSA ÚNICA EM ARGAMASSA TRAÇO 1:2:8, PREPARO MANUAL, APLICADA MANUALMENTE EM SUPERFÍCIES EXTERNAS DA SACADA, ESPESSURA DE 45 MM, ACESSO POR ANDAIME, SEM USO DE TELA METÁLICA. AF_08/2022</v>
          </cell>
          <cell r="D7400" t="str">
            <v>M2</v>
          </cell>
          <cell r="E7400" t="str">
            <v>85,67</v>
          </cell>
        </row>
        <row r="7401">
          <cell r="A7401" t="str">
            <v>104259</v>
          </cell>
          <cell r="B7401" t="str">
            <v>104259</v>
          </cell>
          <cell r="C7401"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D7401" t="str">
            <v>M2</v>
          </cell>
          <cell r="E7401" t="str">
            <v>128,41</v>
          </cell>
        </row>
        <row r="7402">
          <cell r="A7402" t="str">
            <v>104260</v>
          </cell>
          <cell r="B7402" t="str">
            <v>104260</v>
          </cell>
          <cell r="C7402" t="str">
            <v>EMBOÇO OU MASSA ÚNICA EM ARGAMASSA TRAÇO 1:2:8, PREPARO MECÂNICO COM BETONEIRA 400 L, APLICADA COM PROJETOR TIPO CANEQUINHA EM SUPERFÍCIES EXTERNAS DA SACADA, ESPESSURA DE 45 MM, ACESSO POR ANDAIME, SEM USO DE TELA METÁLICA. AF_08/2022</v>
          </cell>
          <cell r="D7402" t="str">
            <v>M2</v>
          </cell>
          <cell r="E7402" t="str">
            <v>87,57</v>
          </cell>
        </row>
        <row r="7403">
          <cell r="A7403" t="str">
            <v>104261</v>
          </cell>
          <cell r="B7403" t="str">
            <v>104261</v>
          </cell>
          <cell r="C7403" t="str">
            <v>EMBOÇO OU MASSA ÚNICA EM ARGAMASSA TRAÇO 1:2:8, PREPARO MECÂNICO COM BETONEIRA 400 L, APLICADA MANUALMENTE EM SUPERFÍCIES EXTERNAS DA SACADA, ESPESSURA DE 50 MM, ACESSO POR ANDAIME, SEM USO DE TELA METÁLICA. AF_08/2022</v>
          </cell>
          <cell r="D7403" t="str">
            <v>M2</v>
          </cell>
          <cell r="E7403" t="str">
            <v>103,91</v>
          </cell>
        </row>
        <row r="7404">
          <cell r="A7404" t="str">
            <v>104262</v>
          </cell>
          <cell r="B7404" t="str">
            <v>104262</v>
          </cell>
          <cell r="C7404" t="str">
            <v>EMBOÇO OU MASSA ÚNICA EM ARGAMASSA TRAÇO 1:2:8, PREPARO MANUAL, APLICADA MANUALMENTE EM SUPERFÍCIES EXTERNAS DA SACADA, ESPESSURA DE 50 MM, ACESSO POR ANDAIME, SEM USO DE TELA METÁLICA. AF_08/2022</v>
          </cell>
          <cell r="D7404" t="str">
            <v>M2</v>
          </cell>
          <cell r="E7404" t="str">
            <v>109,35</v>
          </cell>
        </row>
        <row r="7405">
          <cell r="A7405" t="str">
            <v>104263</v>
          </cell>
          <cell r="B7405" t="str">
            <v>104263</v>
          </cell>
          <cell r="C7405"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D7405" t="str">
            <v>M2</v>
          </cell>
          <cell r="E7405" t="str">
            <v>147,80</v>
          </cell>
        </row>
        <row r="7406">
          <cell r="A7406" t="str">
            <v>104264</v>
          </cell>
          <cell r="B7406" t="str">
            <v>104264</v>
          </cell>
          <cell r="C7406" t="str">
            <v>EMBOÇO OU MASSA ÚNICA EM ARGAMASSA TRAÇO 1:2:8, PREPARO MECÂNICO COM BETONEIRA 400 L, APLICADA COM PROJETOR TIPO CANEQUINHA EM SUPERFÍCIES EXTERNAS DA SACADA, ESPESSURA DE 50 MM, ACESSO POR ANDAIME, SEM USO DE TELA METÁLICA. AF_08/2022</v>
          </cell>
          <cell r="D7406" t="str">
            <v>M2</v>
          </cell>
          <cell r="E7406" t="str">
            <v>103,96</v>
          </cell>
        </row>
        <row r="7407">
          <cell r="A7407" t="str">
            <v>104314</v>
          </cell>
          <cell r="B7407" t="str">
            <v>104314</v>
          </cell>
          <cell r="C7407" t="str">
            <v>TRAMA DE AÇO COMPOSTA POR TERÇAS PARA TELHADOS DE ATÉ 2 ÁGUAS PARA TELHA ONDULADA DE FIBROCIMENTO, METÁLICA, PLÁSTICA OU TERMOACÚSTICA, INCLUSO TRANSPORTE VERTICAL (EM KG). AF_07/2019</v>
          </cell>
          <cell r="D7407" t="str">
            <v>KG</v>
          </cell>
          <cell r="E7407" t="str">
            <v>12,90</v>
          </cell>
        </row>
        <row r="7408">
          <cell r="A7408" t="str">
            <v>104315</v>
          </cell>
          <cell r="B7408" t="str">
            <v>104315</v>
          </cell>
          <cell r="C7408" t="str">
            <v>TUBO, PVC, SOLDÁVEL, DN 20 MM, INSTALADO EM DRENO DE AR CONDICIONADO - FORNECIMENTO E INSTALAÇÃO. AF_08/2022</v>
          </cell>
          <cell r="D7408" t="str">
            <v>M</v>
          </cell>
          <cell r="E7408" t="str">
            <v>15,36</v>
          </cell>
        </row>
        <row r="7409">
          <cell r="A7409" t="str">
            <v>104316</v>
          </cell>
          <cell r="B7409" t="str">
            <v>104316</v>
          </cell>
          <cell r="C7409" t="str">
            <v>TUBO, PVC, SOLDÁVEL, DN 32 MM, INSTALADO EM DRENO DE AR CONDICIONADO - FORNECIMENTO E INSTALAÇÃO. AF_08/2022</v>
          </cell>
          <cell r="D7409" t="str">
            <v>M</v>
          </cell>
          <cell r="E7409" t="str">
            <v>23,86</v>
          </cell>
        </row>
        <row r="7410">
          <cell r="A7410" t="str">
            <v>104317</v>
          </cell>
          <cell r="B7410" t="str">
            <v>104317</v>
          </cell>
          <cell r="C7410" t="str">
            <v>JOELHO 90 GRAUS, PVC, SOLDÁVEL, DN 20 MM, INSTALADO EM DRENO DE AR CONDICIONADO - FORNECIMENTO E INSTALAÇÃO. AF_08/2022</v>
          </cell>
          <cell r="D7410" t="str">
            <v>UN</v>
          </cell>
          <cell r="E7410" t="str">
            <v>6,00</v>
          </cell>
        </row>
        <row r="7411">
          <cell r="A7411" t="str">
            <v>104318</v>
          </cell>
          <cell r="B7411" t="str">
            <v>104318</v>
          </cell>
          <cell r="C7411" t="str">
            <v>JOELHO 45 GRAUS, PVC, SOLDÁVEL, DN 20 MM, INSTALADO EM DRENO DE AR CONDICIONADO - FORNECIMENTO E INSTALAÇÃO. AF_08/2022</v>
          </cell>
          <cell r="D7411" t="str">
            <v>UN</v>
          </cell>
          <cell r="E7411" t="str">
            <v>6,70</v>
          </cell>
        </row>
        <row r="7412">
          <cell r="A7412" t="str">
            <v>104319</v>
          </cell>
          <cell r="B7412" t="str">
            <v>104319</v>
          </cell>
          <cell r="C7412" t="str">
            <v>JOELHO 90 GRAUS, PVC, SOLDÁVEL, DN 32 MM, INSTALADO EM DRENO DE AR CONDICIONADO - FORNECIMENTO E INSTALAÇÃO. AF_08/2022</v>
          </cell>
          <cell r="D7412" t="str">
            <v>UN</v>
          </cell>
          <cell r="E7412" t="str">
            <v>9,50</v>
          </cell>
        </row>
        <row r="7413">
          <cell r="A7413" t="str">
            <v>104320</v>
          </cell>
          <cell r="B7413" t="str">
            <v>104320</v>
          </cell>
          <cell r="C7413" t="str">
            <v>JOELHO 45 GRAUS, PVC, SOLDÁVEL, DN 32 MM, INSTALADO EM DRENO DE AR CONDICIONADO - FORNECIMENTO E INSTALAÇÃO. AF_08/2022</v>
          </cell>
          <cell r="D7413" t="str">
            <v>UN</v>
          </cell>
          <cell r="E7413" t="str">
            <v>11,73</v>
          </cell>
        </row>
        <row r="7414">
          <cell r="A7414" t="str">
            <v>104321</v>
          </cell>
          <cell r="B7414" t="str">
            <v>104321</v>
          </cell>
          <cell r="C7414" t="str">
            <v>LUVA, PVC, SOLDÁVEL, DN 20 MM, INSTALADO EM DRENO DE AR CONDICIONADO - FORNECIMENTO E INSTALAÇÃO. AF_08/2022</v>
          </cell>
          <cell r="D7414" t="str">
            <v>UN</v>
          </cell>
          <cell r="E7414" t="str">
            <v>4,74</v>
          </cell>
        </row>
        <row r="7415">
          <cell r="A7415" t="str">
            <v>104322</v>
          </cell>
          <cell r="B7415" t="str">
            <v>104322</v>
          </cell>
          <cell r="C7415" t="str">
            <v>LUVA, PVC, SOLDÁVEL, DN 32 MM, INSTALADO EM DRENO DE AR CONDICIONADO - FORNECIMENTO E INSTALAÇÃO. AF_08/2022</v>
          </cell>
          <cell r="D7415" t="str">
            <v>UN</v>
          </cell>
          <cell r="E7415" t="str">
            <v>7,26</v>
          </cell>
        </row>
        <row r="7416">
          <cell r="A7416" t="str">
            <v>104323</v>
          </cell>
          <cell r="B7416" t="str">
            <v>104323</v>
          </cell>
          <cell r="C7416" t="str">
            <v>TE, PVC, SOLDÁVEL, DN 20 MM, INSTALADO EM DRENO DE AR CONDICIONADO - FORNECIMENTO E INSTALAÇÃO. AF_08/2022</v>
          </cell>
          <cell r="D7416" t="str">
            <v>UN</v>
          </cell>
          <cell r="E7416" t="str">
            <v>8,49</v>
          </cell>
        </row>
        <row r="7417">
          <cell r="A7417" t="str">
            <v>104324</v>
          </cell>
          <cell r="B7417" t="str">
            <v>104324</v>
          </cell>
          <cell r="C7417" t="str">
            <v>TE, PVC, SOLDÁVEL, DN 32 MM, INSTALADO EM DRENO DE AR CONDICIONADO - FORNECIMENTO E INSTALAÇÃO. AF_08/2022</v>
          </cell>
          <cell r="D7417" t="str">
            <v>UN</v>
          </cell>
          <cell r="E7417" t="str">
            <v>13,60</v>
          </cell>
        </row>
        <row r="7418">
          <cell r="A7418" t="str">
            <v>104326</v>
          </cell>
          <cell r="B7418" t="str">
            <v>104326</v>
          </cell>
          <cell r="C7418" t="str">
            <v>RALO SECO CÔNICO, PVC, DN 100 X 40 MM, JUNTA SOLDÁVEL, FORNECIDO E INSTALADO EM RAMAL DE DESCARGA OU EM RAMAL DE ESGOTO SANITÁRIO. AF_08/2022</v>
          </cell>
          <cell r="D7418" t="str">
            <v>UN</v>
          </cell>
          <cell r="E7418" t="str">
            <v>21,42</v>
          </cell>
        </row>
        <row r="7419">
          <cell r="A7419" t="str">
            <v>104327</v>
          </cell>
          <cell r="B7419" t="str">
            <v>104327</v>
          </cell>
          <cell r="C7419" t="str">
            <v>RALO SIFONADO REDONDO, PVC, DN 100 X 40 MM, JUNTA SOLDÁVEL, FORNECIDO E INSTALADO EM RAMAL DE DESCARGA OU EM RAMAL DE ESGOTO SANITÁRIO. AF_08/2022</v>
          </cell>
          <cell r="D7419" t="str">
            <v>UN</v>
          </cell>
          <cell r="E7419" t="str">
            <v>20,27</v>
          </cell>
        </row>
        <row r="7420">
          <cell r="A7420" t="str">
            <v>104328</v>
          </cell>
          <cell r="B7420" t="str">
            <v>104328</v>
          </cell>
          <cell r="C7420" t="str">
            <v>CAIXA SIFONADA, COM GRELHA QUADRADA, PVC, DN 150 X 150 X 50 MM, JUNTA SOLDÁVEL, FORNECIDA E INSTALADA EM RAMAL DE DESCARGA OU EM RAMAL DE ESGOTO SANITÁRIO. AF_08/2022</v>
          </cell>
          <cell r="D7420" t="str">
            <v>UN</v>
          </cell>
          <cell r="E7420" t="str">
            <v>77,72</v>
          </cell>
        </row>
        <row r="7421">
          <cell r="A7421" t="str">
            <v>104329</v>
          </cell>
          <cell r="B7421" t="str">
            <v>104329</v>
          </cell>
          <cell r="C7421" t="str">
            <v>CAIXA SIFONADA, COM GRELHA REDONDA, PVC, DN 150 X 150 X 50 MM, JUNTA SOLDÁVEL, FORNECIDA E INSTALADA EM RAMAL DE DESCARGA OU EM RAMAL DE ESGOTO SANITÁRIO. AF_08/2022</v>
          </cell>
          <cell r="D7421" t="str">
            <v>UN</v>
          </cell>
          <cell r="E7421" t="str">
            <v>89,00</v>
          </cell>
        </row>
        <row r="7422">
          <cell r="A7422" t="str">
            <v>104341</v>
          </cell>
          <cell r="B7422" t="str">
            <v>104341</v>
          </cell>
          <cell r="C7422" t="str">
            <v>BUCHA DE REDUÇÃO LONGA, PVC, SÉRIE NORMAL, ESGOTO PREDIAL, DN 50 X 40 MM, JUNTA SOLDÁVEL E ELÁSTICA, FORNECIDO E INSTALADO EM RAMAL DE DESCARGA OU RAMAL DE ESGOTO SANITÁRIO. AF_08/2022</v>
          </cell>
          <cell r="D7422" t="str">
            <v>UN</v>
          </cell>
          <cell r="E7422" t="str">
            <v>11,20</v>
          </cell>
        </row>
        <row r="7423">
          <cell r="A7423" t="str">
            <v>104343</v>
          </cell>
          <cell r="B7423" t="str">
            <v>104343</v>
          </cell>
          <cell r="C7423" t="str">
            <v>JUNÇÃO DE REDUÇÃO INVERTIDA, PVC, SÉRIE NORMAL, ESGOTO PREDIAL, DN 75 X 50 MM, JUNTA ELÁSTICA, FORNECIDO E INSTALADO EM RAMAL DE DESCARGA OU RAMAL DE ESGOTO SANITÁRIO. AF_08/2022</v>
          </cell>
          <cell r="D7423" t="str">
            <v>UN</v>
          </cell>
          <cell r="E7423" t="str">
            <v>36,99</v>
          </cell>
        </row>
        <row r="7424">
          <cell r="A7424" t="str">
            <v>104344</v>
          </cell>
          <cell r="B7424" t="str">
            <v>104344</v>
          </cell>
          <cell r="C7424" t="str">
            <v>TE, PVC, SÉRIE NORMAL, ESGOTO PREDIAL, DN 100 X 50 MM, JUNTA ELÁSTICA, FORNECIDO E INSTALADO EM RAMAL DE DESCARGA OU RAMAL DE ESGOTO SANITÁRIO. AF_08/2022</v>
          </cell>
          <cell r="D7424" t="str">
            <v>UN</v>
          </cell>
          <cell r="E7424" t="str">
            <v>44,67</v>
          </cell>
        </row>
        <row r="7425">
          <cell r="A7425" t="str">
            <v>104345</v>
          </cell>
          <cell r="B7425" t="str">
            <v>104345</v>
          </cell>
          <cell r="C7425" t="str">
            <v>JUNÇÃO DE REDUÇÃO INVERTIDA, PVC, SÉRIE NORMAL, ESGOTO PREDIAL, DN 100 X 50 MM, JUNTA ELÁSTICA, FORNECIDO E INSTALADO EM RAMAL DE DESCARGA OU RAMAL DE ESGOTO SANITÁRIO. AF_08/2022</v>
          </cell>
          <cell r="D7425" t="str">
            <v>UN</v>
          </cell>
          <cell r="E7425" t="str">
            <v>47,45</v>
          </cell>
        </row>
        <row r="7426">
          <cell r="A7426" t="str">
            <v>104346</v>
          </cell>
          <cell r="B7426" t="str">
            <v>104346</v>
          </cell>
          <cell r="C7426" t="str">
            <v>TE, PVC, SÉRIE NORMAL, ESGOTO PREDIAL, DN 100 X 75 MM, JUNTA ELÁSTICA, FORNECIDO E INSTALADO EM RAMAL DE DESCARGA OU RAMAL DE ESGOTO SANITÁRIO. AF_08/2022</v>
          </cell>
          <cell r="D7426" t="str">
            <v>UN</v>
          </cell>
          <cell r="E7426" t="str">
            <v>49,77</v>
          </cell>
        </row>
        <row r="7427">
          <cell r="A7427" t="str">
            <v>104347</v>
          </cell>
          <cell r="B7427" t="str">
            <v>104347</v>
          </cell>
          <cell r="C7427" t="str">
            <v>JUNÇÃO DE REDUCAO INVERTIDA, PVC, SÉRIE NORMAL, ESGOTO PREDIAL, DN 100 X 75 MM, JUNTA ELÁSTICA, FORNECIDO E INSTALADO EM RAMAL DE DESCARGA OU RAMAL DE ESGOTO SANITÁRIO. AF_08/2022</v>
          </cell>
          <cell r="D7427" t="str">
            <v>UN</v>
          </cell>
          <cell r="E7427" t="str">
            <v>53,35</v>
          </cell>
        </row>
        <row r="7428">
          <cell r="A7428" t="str">
            <v>104348</v>
          </cell>
          <cell r="B7428" t="str">
            <v>104348</v>
          </cell>
          <cell r="C7428" t="str">
            <v>TERMINAL DE VENTILAÇÃO, PVC, SÉRIE NORMAL, ESGOTO PREDIAL, DN 50 MM, JUNTA SOLDÁVEL, FORNECIDO E INSTALADO EM PRUMADA DE ESGOTO SANITÁRIO OU VENTILAÇÃO. AF_08/2022</v>
          </cell>
          <cell r="D7428" t="str">
            <v>UN</v>
          </cell>
          <cell r="E7428" t="str">
            <v>13,94</v>
          </cell>
        </row>
        <row r="7429">
          <cell r="A7429" t="str">
            <v>104350</v>
          </cell>
          <cell r="B7429" t="str">
            <v>104350</v>
          </cell>
          <cell r="C7429" t="str">
            <v>JUNÇÃO DE REDUÇÃO INVERTIDA, PVC, SÉRIE NORMAL, ESGOTO PREDIAL, DN 75 X 50 MM, JUNTA ELÁSTICA, FORNECIDO E INSTALADO EM PRUMADA DE ESGOTO SANITÁRIO OU VENTILAÇÃO. AF_08/2022</v>
          </cell>
          <cell r="D7429" t="str">
            <v>UN</v>
          </cell>
          <cell r="E7429" t="str">
            <v>33,55</v>
          </cell>
        </row>
        <row r="7430">
          <cell r="A7430" t="str">
            <v>104351</v>
          </cell>
          <cell r="B7430" t="str">
            <v>104351</v>
          </cell>
          <cell r="C7430" t="str">
            <v>TERMINAL DE VENTILAÇÃO, PVC, SÉRIE NORMAL, ESGOTO PREDIAL, DN 75 MM, JUNTA SOLDÁVEL, FORNECIDO E INSTALADO EM PRUMADA DE ESGOTO SANITÁRIO OU VENTILAÇÃO. AF_08/2022</v>
          </cell>
          <cell r="D7430" t="str">
            <v>UN</v>
          </cell>
          <cell r="E7430" t="str">
            <v>28,22</v>
          </cell>
        </row>
        <row r="7431">
          <cell r="A7431" t="str">
            <v>104352</v>
          </cell>
          <cell r="B7431" t="str">
            <v>104352</v>
          </cell>
          <cell r="C7431" t="str">
            <v>TE, PVC, SÉRIE NORMAL, ESGOTO PREDIAL, DN 100 X 50 MM, JUNTA ELÁSTICA, FORNECIDO E INSTALADO EM PRUMADA DE ESGOTO SANITÁRIO OU VENTILAÇÃO. AF_08/2022</v>
          </cell>
          <cell r="D7431" t="str">
            <v>UN</v>
          </cell>
          <cell r="E7431" t="str">
            <v>43,64</v>
          </cell>
        </row>
        <row r="7432">
          <cell r="A7432" t="str">
            <v>104353</v>
          </cell>
          <cell r="B7432" t="str">
            <v>104353</v>
          </cell>
          <cell r="C7432" t="str">
            <v>JUNÇÃO DE REDUÇÃO INVERTIDA, PVC, SÉRIE NORMAL, ESGOTO PREDIAL, DN 100 X 50 MM, JUNTA ELÁSTICA, FORNECIDO E INSTALADO EM PRUMADA DE ESGOTO SANITÁRIO OU VENTILAÇÃO. AF_08/2022</v>
          </cell>
          <cell r="D7432" t="str">
            <v>UN</v>
          </cell>
          <cell r="E7432" t="str">
            <v>46,42</v>
          </cell>
        </row>
        <row r="7433">
          <cell r="A7433" t="str">
            <v>104354</v>
          </cell>
          <cell r="B7433" t="str">
            <v>104354</v>
          </cell>
          <cell r="C7433" t="str">
            <v>TE, PVC, SÉRIE NORMAL, ESGOTO PREDIAL, DN 100 X 75 MM, JUNTA ELÁSTICA, FORNECIDO E INSTALADO EM PRUMADA DE ESGOTO SANITÁRIO OU VENTILAÇÃO. AF_08/2022</v>
          </cell>
          <cell r="D7433" t="str">
            <v>UN</v>
          </cell>
          <cell r="E7433" t="str">
            <v>49,94</v>
          </cell>
        </row>
        <row r="7434">
          <cell r="A7434" t="str">
            <v>104355</v>
          </cell>
          <cell r="B7434" t="str">
            <v>104355</v>
          </cell>
          <cell r="C7434" t="str">
            <v>JUNÇÃO DE REDUCAO INVERTIDA, PVC, SÉRIE NORMAL, ESGOTO PREDIAL, DN 100 X 75 MM, JUNTA ELÁSTICA, FORNECIDO E INSTALADO EM PRUMADA DE ESGOTO SANITÁRIO OU VENTILAÇÃO. AF_08/2022</v>
          </cell>
          <cell r="D7434" t="str">
            <v>UN</v>
          </cell>
          <cell r="E7434" t="str">
            <v>53,52</v>
          </cell>
        </row>
        <row r="7435">
          <cell r="A7435" t="str">
            <v>104356</v>
          </cell>
          <cell r="B7435" t="str">
            <v>104356</v>
          </cell>
          <cell r="C7435" t="str">
            <v>TERMINAL DE VENTILAÇÃO, PVC, SÉRIE NORMAL, ESGOTO PREDIAL, DN 100 MM, JUNTA SOLDÁVEL, FORNECIDO E INSTALADO EM PRUMADA DE ESGOTO SANITÁRIO OU VENTILAÇÃO. AF_08/2022</v>
          </cell>
          <cell r="D7435" t="str">
            <v>UN</v>
          </cell>
          <cell r="E7435" t="str">
            <v>36,77</v>
          </cell>
        </row>
        <row r="7436">
          <cell r="A7436" t="str">
            <v>104357</v>
          </cell>
          <cell r="B7436" t="str">
            <v>104357</v>
          </cell>
          <cell r="C7436" t="str">
            <v>CAP, PVC, SÉRIE NORMAL, ESGOTO PREDIAL, DN 100 MM, JUNTA ELÁSTICA, FORNECIDO E INSTALADO EM SUBCOLETOR AÉREO DE ESGOTO SANITÁRIO. AF_08/2022</v>
          </cell>
          <cell r="D7436" t="str">
            <v>UN</v>
          </cell>
          <cell r="E7436" t="str">
            <v>21,63</v>
          </cell>
        </row>
        <row r="7437">
          <cell r="A7437" t="str">
            <v>104395</v>
          </cell>
          <cell r="B7437" t="str">
            <v>104395</v>
          </cell>
          <cell r="C7437" t="str">
            <v>CONDULETE DE PVC, TIPO E, PARA ELETRODUTO DE PVC SOLDÁVEL DN 20 MM (1/2''), APARENTE - FORNECIMENTO E INSTALAÇÃO. AF_10/2022</v>
          </cell>
          <cell r="D7437" t="str">
            <v>UN</v>
          </cell>
          <cell r="E7437" t="str">
            <v>20,53</v>
          </cell>
        </row>
        <row r="7438">
          <cell r="A7438" t="str">
            <v>104396</v>
          </cell>
          <cell r="B7438" t="str">
            <v>104396</v>
          </cell>
          <cell r="C7438" t="str">
            <v>CONDULETE DE PVC, TIPO E, PARA ELETRODUTO DE PVC SOLDÁVEL DN 25 MM (3/4''), APARENTE - FORNECIMENTO E INSTALAÇÃO. AF_10/2022</v>
          </cell>
          <cell r="D7438" t="str">
            <v>UN</v>
          </cell>
          <cell r="E7438" t="str">
            <v>20,94</v>
          </cell>
        </row>
        <row r="7439">
          <cell r="A7439" t="str">
            <v>104397</v>
          </cell>
          <cell r="B7439" t="str">
            <v>104397</v>
          </cell>
          <cell r="C7439" t="str">
            <v>CONDULETE DE PVC, TIPO E, PARA ELETRODUTO DE PVC SOLDÁVEL DN 32 MM (1''), APARENTE - FORNECIMENTO E INSTALAÇÃO. AF_10/2022</v>
          </cell>
          <cell r="D7439" t="str">
            <v>UN</v>
          </cell>
          <cell r="E7439" t="str">
            <v>24,98</v>
          </cell>
        </row>
        <row r="7440">
          <cell r="A7440" t="str">
            <v>104398</v>
          </cell>
          <cell r="B7440" t="str">
            <v>104398</v>
          </cell>
          <cell r="C7440" t="str">
            <v>CONDULETE DE PVC, TIPO LR, PARA ELETRODUTO DE PVC SOLDÁVEL DN 20 MM (1/2''), APARENTE - FORNECIMENTO E INSTALAÇÃO. AF_10/2022</v>
          </cell>
          <cell r="D7440" t="str">
            <v>UN</v>
          </cell>
          <cell r="E7440" t="str">
            <v>24,70</v>
          </cell>
        </row>
        <row r="7441">
          <cell r="A7441" t="str">
            <v>104399</v>
          </cell>
          <cell r="B7441" t="str">
            <v>104399</v>
          </cell>
          <cell r="C7441" t="str">
            <v>CONDULETE DE PVC, TIPO LR, PARA ELETRODUTO DE PVC SOLDÁVEL DN 25 MM (3/4''), APARENTE - FORNECIMENTO E INSTALAÇÃO. AF_10/2022</v>
          </cell>
          <cell r="D7441" t="str">
            <v>UN</v>
          </cell>
          <cell r="E7441" t="str">
            <v>27,05</v>
          </cell>
        </row>
        <row r="7442">
          <cell r="A7442" t="str">
            <v>104400</v>
          </cell>
          <cell r="B7442" t="str">
            <v>104400</v>
          </cell>
          <cell r="C7442" t="str">
            <v>CONDULETE DE PVC, TIPO LR, PARA ELETRODUTO DE PVC SOLDÁVEL DN 32 MM (1''), APARENTE - FORNECIMENTO E INSTALAÇÃO. AF_10/2022</v>
          </cell>
          <cell r="D7442" t="str">
            <v>UN</v>
          </cell>
          <cell r="E7442" t="str">
            <v>34,71</v>
          </cell>
        </row>
        <row r="7443">
          <cell r="A7443" t="str">
            <v>104401</v>
          </cell>
          <cell r="B7443" t="str">
            <v>104401</v>
          </cell>
          <cell r="C7443" t="str">
            <v>CONDULETE DE PVC, TIPO C, PARA ELETRODUTO DE PVC SOLDÁVEL DN 20 MM (1/2''), APARENTE - FORNECIMENTO E INSTALAÇÃO. AF_10/2022</v>
          </cell>
          <cell r="D7443" t="str">
            <v>UN</v>
          </cell>
          <cell r="E7443" t="str">
            <v>23,38</v>
          </cell>
        </row>
        <row r="7444">
          <cell r="A7444" t="str">
            <v>104402</v>
          </cell>
          <cell r="B7444" t="str">
            <v>104402</v>
          </cell>
          <cell r="C7444" t="str">
            <v>CONDULETE DE PVC, TIPO C, PARA ELETRODUTO DE PVC SOLDÁVEL DN 25 MM (3/4''), APARENTE - FORNECIMENTO E INSTALAÇÃO. AF_10/2022</v>
          </cell>
          <cell r="D7444" t="str">
            <v>UN</v>
          </cell>
          <cell r="E7444" t="str">
            <v>24,52</v>
          </cell>
        </row>
        <row r="7445">
          <cell r="A7445" t="str">
            <v>104403</v>
          </cell>
          <cell r="B7445" t="str">
            <v>104403</v>
          </cell>
          <cell r="C7445" t="str">
            <v>CONDULETE DE PVC, TIPO C, PARA ELETRODUTO DE PVC SOLDÁVEL DN 32 MM (1''), APARENTE - FORNECIMENTO E INSTALAÇÃO. AF_10/2022</v>
          </cell>
          <cell r="D7445" t="str">
            <v>UN</v>
          </cell>
          <cell r="E7445" t="str">
            <v>30,50</v>
          </cell>
        </row>
        <row r="7446">
          <cell r="A7446" t="str">
            <v>104404</v>
          </cell>
          <cell r="B7446" t="str">
            <v>104404</v>
          </cell>
          <cell r="C7446" t="str">
            <v>CONDULETE DE PVC, TIPO T, PARA ELETRODUTO DE PVC SOLDÁVEL DN 25 MM (3/4''), APARENTE - FORNECIMENTO E INSTALAÇÃO. AF_10/2022</v>
          </cell>
          <cell r="D7446" t="str">
            <v>UN</v>
          </cell>
          <cell r="E7446" t="str">
            <v>31,63</v>
          </cell>
        </row>
        <row r="7447">
          <cell r="A7447" t="str">
            <v>104405</v>
          </cell>
          <cell r="B7447" t="str">
            <v>104405</v>
          </cell>
          <cell r="C7447" t="str">
            <v>CONDULETE DE PVC, TIPO T, PARA ELETRODUTO DE PVC SOLDÁVEL DN 32 MM (1''), APARENTE - FORNECIMENTO E INSTALAÇÃO. AF_10/2022</v>
          </cell>
          <cell r="D7447" t="str">
            <v>UN</v>
          </cell>
          <cell r="E7447" t="str">
            <v>42,81</v>
          </cell>
        </row>
        <row r="7448">
          <cell r="A7448" t="str">
            <v>104410</v>
          </cell>
          <cell r="B7448" t="str">
            <v>104410</v>
          </cell>
          <cell r="C7448" t="str">
            <v>CHAPISCO APLICADO EM ALVENARIA E ESTRUTURAS DE CONCRETO INTERNAS, COM EQUIPAMENTO DE PROJEÇÃO.  ARGAMASSA TRAÇO 1:3 COM PREPARO MANUAL. AF_10/2022</v>
          </cell>
          <cell r="D7448" t="str">
            <v>M2</v>
          </cell>
          <cell r="E7448" t="str">
            <v>4,78</v>
          </cell>
        </row>
        <row r="7449">
          <cell r="A7449" t="str">
            <v>104411</v>
          </cell>
          <cell r="B7449" t="str">
            <v>104411</v>
          </cell>
          <cell r="C7449" t="str">
            <v>CHAPISCO APLICADO EM ALVENARIA E ESTRUTURAS DE CONCRETO INTERNAS, COM EQUIPAMENTO DE PROJEÇÃO.  ARGAMASSA TRAÇO 1:3 COM PREPARO EM BETONEIRA 400 L. AF_10/2022</v>
          </cell>
          <cell r="D7449" t="str">
            <v>M2</v>
          </cell>
          <cell r="E7449" t="str">
            <v>4,78</v>
          </cell>
        </row>
        <row r="7450">
          <cell r="A7450" t="str">
            <v>104412</v>
          </cell>
          <cell r="B7450" t="str">
            <v>104412</v>
          </cell>
          <cell r="C7450" t="str">
            <v>ESTUCAMENTO PARA QUALQUER REVESTIMENTO, EM TETO DO SISTEMA DE PAREDES DE CONCRETO, EM AMBIENTES COM ÁREA MAIOR QUE 10 M², UTILIZAÇÃO DE ARGAMASSA COLANTE. AF_10/2022</v>
          </cell>
          <cell r="D7450" t="str">
            <v>M2</v>
          </cell>
          <cell r="E7450" t="str">
            <v>2,50</v>
          </cell>
        </row>
        <row r="7451">
          <cell r="A7451" t="str">
            <v>104413</v>
          </cell>
          <cell r="B7451" t="str">
            <v>104413</v>
          </cell>
          <cell r="C7451" t="str">
            <v>ESTUCAMENTO PARA QUALQUER REVESTIMENTO, EM TETO DO SISTEMA DE PAREDES DE CONCRETO, EM AMBIENTES COM ÁREA MENOR QUE 5 M², UTILIZAÇÃO DE ARGAMASSA COLANTE. AF_10/2022</v>
          </cell>
          <cell r="D7451" t="str">
            <v>M2</v>
          </cell>
          <cell r="E7451" t="str">
            <v>4,41</v>
          </cell>
        </row>
        <row r="7452">
          <cell r="A7452" t="str">
            <v>104414</v>
          </cell>
          <cell r="B7452" t="str">
            <v>104414</v>
          </cell>
          <cell r="C7452" t="str">
            <v>ESTUCAMENTO DE DENSIDADE ALTA NAS FACES INTERNAS DE PAREDES DO SISTEMA DE PAREDES DE CONCRETO, EM AMBIENTES COM ÁREA MAIOR QUE 10 M², UTILIZAÇÃO DE ARGAMASSA COLANTE. AF_10/2022</v>
          </cell>
          <cell r="D7452" t="str">
            <v>M2</v>
          </cell>
          <cell r="E7452" t="str">
            <v>6,08</v>
          </cell>
        </row>
        <row r="7453">
          <cell r="A7453" t="str">
            <v>104415</v>
          </cell>
          <cell r="B7453" t="str">
            <v>104415</v>
          </cell>
          <cell r="C7453" t="str">
            <v>ESTUCAMENTO DE DENSIDADE ALTA NAS FACES INTERNAS DE PAREDES DO SISTEMA DE PAREDES DE CONCRETO, EM AMBIENTES COM ÁREA MENOR QUE 5 M², UTILIZAÇÃO DE ARGAMASSA COLANTE. AF_10/2022</v>
          </cell>
          <cell r="D7453" t="str">
            <v>M2</v>
          </cell>
          <cell r="E7453" t="str">
            <v>10,34</v>
          </cell>
        </row>
        <row r="7454">
          <cell r="A7454" t="str">
            <v>104416</v>
          </cell>
          <cell r="B7454" t="str">
            <v>104416</v>
          </cell>
          <cell r="C7454" t="str">
            <v>ESTUCAMENTO DE DENSIDADE BAIXA NAS FACES INTERNAS DE PAREDES DO SISTEMA DE PAREDES DE CONCRETO, EM AMBIENTES COM ÁREA MAIOR QUE 10 M², UTILIZAÇÃO DE ARGAMASSA COLANTE. AF_10/2022</v>
          </cell>
          <cell r="D7454" t="str">
            <v>M2</v>
          </cell>
          <cell r="E7454" t="str">
            <v>1,73</v>
          </cell>
        </row>
        <row r="7455">
          <cell r="A7455" t="str">
            <v>104417</v>
          </cell>
          <cell r="B7455" t="str">
            <v>104417</v>
          </cell>
          <cell r="C7455" t="str">
            <v>ESTUCAMENTO DE DENSIDADE BAIXA NAS FACES INTERNAS DE PAREDES DO SISTEMA DE PAREDES DE CONCRETO, EM AMBIENTES COM ÁREA MENOR QUE 5 M², UTILIZAÇÃO DE ARGAMASSA COLANTE. AF_10/2022</v>
          </cell>
          <cell r="D7455" t="str">
            <v>M2</v>
          </cell>
          <cell r="E7455" t="str">
            <v>3,64</v>
          </cell>
        </row>
        <row r="7456">
          <cell r="A7456" t="str">
            <v>104418</v>
          </cell>
          <cell r="B7456" t="str">
            <v>104418</v>
          </cell>
          <cell r="C7456" t="str">
            <v>ESTUCAMENTO DE DENSIDADE BAIXA DE PANOS DE FACHADA DO SISTEMA DE PAREDES DE CONCRETO EM EDIFICAÇÕES DE MÚLTIPLOS PAVIMENTOS, ACESSO COM BALANCIM, UTILIZAÇÃO DE ARGAMASSA COLANTE. AF_10/2022</v>
          </cell>
          <cell r="D7456" t="str">
            <v>M2</v>
          </cell>
          <cell r="E7456" t="str">
            <v>2,35</v>
          </cell>
        </row>
        <row r="7457">
          <cell r="A7457" t="str">
            <v>104419</v>
          </cell>
          <cell r="B7457" t="str">
            <v>104419</v>
          </cell>
          <cell r="C7457" t="str">
            <v>ESTUCAMENTO DE DENSIDADE BAIXA DE PANOS DE FACHADA DO SISTEMA DE PAREDES DE CONCRETO EM UNIDADES HABITACIONAIS DE DOIS PAVIMENTOS (SOBRADO), ACESSO COM ANDAIME FACHADEIRO, UTILIZAÇÃO DE ARGAMASSA COLANTE. AF_10/2022</v>
          </cell>
          <cell r="D7457" t="str">
            <v>M2</v>
          </cell>
          <cell r="E7457" t="str">
            <v>9,73</v>
          </cell>
        </row>
        <row r="7458">
          <cell r="A7458" t="str">
            <v>104420</v>
          </cell>
          <cell r="B7458" t="str">
            <v>104420</v>
          </cell>
          <cell r="C7458" t="str">
            <v>ESTUCAMENTO DE DENSIDADE BAIXA DE PANOS DE FACHADA DO SISTEMA DE PAREDES DE CONCRETO EM UNIDADES HABITACIONAIS DE DOIS PAVIMENTOS (SOBRADO), ACESSO COM PLATAFORMA, UTILIZAÇÃO DE ARGAMASSA COLANTE. AF_10/2022</v>
          </cell>
          <cell r="D7458" t="str">
            <v>M2</v>
          </cell>
          <cell r="E7458" t="str">
            <v>8,78</v>
          </cell>
        </row>
        <row r="7459">
          <cell r="A7459" t="str">
            <v>104421</v>
          </cell>
          <cell r="B7459" t="str">
            <v>104421</v>
          </cell>
          <cell r="C7459" t="str">
            <v>ESTUCAMENTO DE DENSIDADE ALTA DE PANOS DE FACHADA DO SISTEMA DE PAREDES DE CONCRETO EM EDIFICAÇÕES DE MÚLTIPLOS PAVIMENTOS, ACESSO COM PLATAFORMA OU CADEIRINHA, UTILIZAÇÃO DE ARGAMASSA COLANTE. AF_10/2022</v>
          </cell>
          <cell r="D7459" t="str">
            <v>M2</v>
          </cell>
          <cell r="E7459" t="str">
            <v>12,80</v>
          </cell>
        </row>
        <row r="7460">
          <cell r="A7460" t="str">
            <v>104422</v>
          </cell>
          <cell r="B7460" t="str">
            <v>104422</v>
          </cell>
          <cell r="C7460" t="str">
            <v>ESTUCAMENTO DE DENSIDADE ALTA DE PANOS DE FACHADA DO SISTEMA DE PAREDES DE CONCRETO EM EDIFICAÇÕES DE MÚLTIPLOS PAVIMENTOS, ACESSO COM BALANCIM, UTILIZAÇÃO DE ARGAMASSA COLANTE. AF_10/2022</v>
          </cell>
          <cell r="D7460" t="str">
            <v>M2</v>
          </cell>
          <cell r="E7460" t="str">
            <v>7,68</v>
          </cell>
        </row>
        <row r="7461">
          <cell r="A7461" t="str">
            <v>104423</v>
          </cell>
          <cell r="B7461" t="str">
            <v>104423</v>
          </cell>
          <cell r="C7461" t="str">
            <v>ESTUCAMENTO DE DENSIDADE ALTA DE PANOS DE FACHADA DO SISTEMA DE PAREDES DE CONCRETO EM UNIDADES HABITACIONAIS DE DOIS PAVIMENTOS (SOBRADO), ACESSO COM ANDAIME FACHADEIRO, UTILIZAÇÃO DE ARGAMASSA COLANTE. AF_10/2022</v>
          </cell>
          <cell r="D7461" t="str">
            <v>M2</v>
          </cell>
          <cell r="E7461" t="str">
            <v>20,07</v>
          </cell>
        </row>
        <row r="7462">
          <cell r="A7462" t="str">
            <v>104424</v>
          </cell>
          <cell r="B7462" t="str">
            <v>104424</v>
          </cell>
          <cell r="C7462" t="str">
            <v>ESTUCAMENTO DE DENSIDADE ALTA DE PANOS DE FACHADA DO SISTEMA DE PAREDES DE CONCRETO EM UNIDADES HABITACIONAIS DE DOIS PAVIMENTOS (SOBRADO), ACESSO COM PLATAFORMA, UTILIZAÇÃO DE ARGAMASSA COLANTE. AF_10/2022</v>
          </cell>
          <cell r="D7462" t="str">
            <v>M2</v>
          </cell>
          <cell r="E7462" t="str">
            <v>18,52</v>
          </cell>
        </row>
        <row r="7463">
          <cell r="A7463" t="str">
            <v>104425</v>
          </cell>
          <cell r="B7463" t="str">
            <v>104425</v>
          </cell>
          <cell r="C7463" t="str">
            <v>ESTUCAMENTO DE DENSIDADE ALTA DE PANOS DE FACHADA DO SISTEMA DE PAREDES DE CONCRETO EM UNIDADES HABITACIONAIS DE PAVIMENTO ÚNICO, UTILIZAÇÃO DE ARGAMASSA COLANTE. AF_10/2022</v>
          </cell>
          <cell r="D7463" t="str">
            <v>M2</v>
          </cell>
          <cell r="E7463" t="str">
            <v>15,96</v>
          </cell>
        </row>
        <row r="7464">
          <cell r="A7464" t="str">
            <v>104432</v>
          </cell>
          <cell r="B7464" t="str">
            <v>104432</v>
          </cell>
          <cell r="C7464" t="str">
            <v>EXECUÇÃO DE PASSEIO EM PISO INTERTRAVADO, COM BLOCO RAQUETE  22 X 13,5 CM, ESPESSURA 6 CM. AF_10/2022</v>
          </cell>
          <cell r="D7464" t="str">
            <v>M2</v>
          </cell>
          <cell r="E7464" t="str">
            <v>74,29</v>
          </cell>
        </row>
        <row r="7465">
          <cell r="A7465" t="str">
            <v>104433</v>
          </cell>
          <cell r="B7465" t="str">
            <v>104433</v>
          </cell>
          <cell r="C7465" t="str">
            <v>EXECUÇÃO DE PAVIMENTO EM PISO INTERTRAVADO, COM BLOCO RAQUETE  22 X 13,5 CM, ESPESSURA 6 CM. AF_10/2022</v>
          </cell>
          <cell r="D7465" t="str">
            <v>M2</v>
          </cell>
          <cell r="E7465" t="str">
            <v>64,50</v>
          </cell>
        </row>
        <row r="7466">
          <cell r="A7466" t="str">
            <v>104453</v>
          </cell>
          <cell r="B7466" t="str">
            <v>104453</v>
          </cell>
          <cell r="C7466" t="str">
            <v>REVESTIMENTO CERÂMICO PARA PAREDES INTERNAS COM PLACAS TIPO ESMALTADA EXTRA DE DIMENSÕES 20X20 CM APLICADAS EM AMBIENTES DE ÁREA MENOR QUE 5 M² NA ALTURA INTEIRA DAS PAREDES. AF_06/2014</v>
          </cell>
          <cell r="D7466" t="str">
            <v>M2</v>
          </cell>
          <cell r="E7466" t="str">
            <v>66,24</v>
          </cell>
        </row>
        <row r="7467">
          <cell r="A7467" t="str">
            <v>104454</v>
          </cell>
          <cell r="B7467" t="str">
            <v>104454</v>
          </cell>
          <cell r="C7467" t="str">
            <v>REVESTIMENTO CERÂMICO PARA PAREDES INTERNAS COM PLACAS TIPO ESMALTADA EXTRA DE DIMENSÕES 20X20 CM APLICADAS EM AMBIENTES DE ÁREA MENOR QUE 5 M² A MEIA ALTURA DAS PAREDES. AF_06/2014</v>
          </cell>
          <cell r="D7467" t="str">
            <v>M2</v>
          </cell>
          <cell r="E7467" t="str">
            <v>68,88</v>
          </cell>
        </row>
        <row r="7468">
          <cell r="A7468" t="str">
            <v>104455</v>
          </cell>
          <cell r="B7468" t="str">
            <v>104455</v>
          </cell>
          <cell r="C7468" t="str">
            <v>REVESTIMENTO CERÂMICO PARA PAREDES INTERNAS COM PLACAS TIPO ESMALTADA EXTRA DE DIMENSÕES 25X35 CM APLICADAS EM AMBIENTES DE ÁREA MENOR QUE 5 M² NA ALTURA INTEIRA DAS PAREDES. AF_06/2014</v>
          </cell>
          <cell r="D7468" t="str">
            <v>M2</v>
          </cell>
          <cell r="E7468" t="str">
            <v>70,79</v>
          </cell>
        </row>
        <row r="7469">
          <cell r="A7469" t="str">
            <v>104456</v>
          </cell>
          <cell r="B7469" t="str">
            <v>104456</v>
          </cell>
          <cell r="C7469" t="str">
            <v>REVESTIMENTO CERÂMICO PARA PAREDES INTERNAS COM PLACAS TIPO ESMALTADA EXTRA DE DIMENSÕES 25X35 CM APLICADAS EM AMBIENTES DE ÁREA MENOR QUE 5 M² A MEIA ALTURA DAS PAREDES. AF_06/2014</v>
          </cell>
          <cell r="D7469" t="str">
            <v>M2</v>
          </cell>
          <cell r="E7469" t="str">
            <v>73,01</v>
          </cell>
        </row>
        <row r="7470">
          <cell r="A7470" t="str">
            <v>104457</v>
          </cell>
          <cell r="B7470" t="str">
            <v>104457</v>
          </cell>
          <cell r="C7470" t="str">
            <v>REVESTIMENTO CERÂMICO PARA PAREDES INTERNAS COM PLACAS TIPO ESMALTADA EXTRA  DE DIMENSÕES 33X45 CM APLICADAS EM AMBIENTES DE ÁREA MENOR QUE 5 M² NA ALTURA INTEIRA DAS PAREDES. AF_06/2014</v>
          </cell>
          <cell r="D7470" t="str">
            <v>M2</v>
          </cell>
          <cell r="E7470" t="str">
            <v>75,13</v>
          </cell>
        </row>
        <row r="7471">
          <cell r="A7471" t="str">
            <v>104458</v>
          </cell>
          <cell r="B7471" t="str">
            <v>104458</v>
          </cell>
          <cell r="C7471" t="str">
            <v>REVESTIMENTO CERÂMICO PARA PAREDES INTERNAS COM PLACAS TIPO ESMALTADA EXTRA DE DIMENSÕES 33X45 CM APLICADAS EM AMBIENTES DE ÁREA MENOR QUE 5 M² A MEIA ALTURA DAS PAREDES. AF_06/2014</v>
          </cell>
          <cell r="D7471" t="str">
            <v>M2</v>
          </cell>
          <cell r="E7471" t="str">
            <v>76,69</v>
          </cell>
        </row>
        <row r="7472">
          <cell r="A7472" t="str">
            <v>104459</v>
          </cell>
          <cell r="B7472" t="str">
            <v>104459</v>
          </cell>
          <cell r="C7472" t="str">
            <v>REVESTIMENTO CERÂMICO PARA PAREDES INTERNAS COM PLACAS TIPO ESMALTADA PADRÃO POPULAR DE DIMENSÕES 20X20 CM, ARGAMASSA TIPO AC I, APLICADAS EM AMBIENTES DE ÁREA MENOR QUE 5 M2 NA ALTURA INTEIRA DAS PAREDES. AF_06/2014</v>
          </cell>
          <cell r="D7472" t="str">
            <v>M2</v>
          </cell>
          <cell r="E7472" t="str">
            <v>56,45</v>
          </cell>
        </row>
        <row r="7473">
          <cell r="A7473" t="str">
            <v>104460</v>
          </cell>
          <cell r="B7473" t="str">
            <v>104460</v>
          </cell>
          <cell r="C7473" t="str">
            <v>REVESTIMENTO CERÂMICO PARA PAREDES INTERNAS COM PLACAS TIPO ESMALTADA PADRÃO POPULAR DE DIMENSÕES 20X20 CM, ARGAMASSA TIPO AC I, APLICADAS EM AMBIENTES DE ÁREA MENOR QUE 5 M2 A MEIA ALTURA DAS PAREDES. AF_06/2014</v>
          </cell>
          <cell r="D7473" t="str">
            <v>M2</v>
          </cell>
          <cell r="E7473" t="str">
            <v>59,09</v>
          </cell>
        </row>
        <row r="7474">
          <cell r="A7474" t="str">
            <v>104461</v>
          </cell>
          <cell r="B7474" t="str">
            <v>104461</v>
          </cell>
          <cell r="C7474" t="str">
            <v>REVESTIMENTO CERÂMICO PARA PAREDES INTERNAS COM PLACAS TIPO ESMALTADA PADRÃO POPULAR DE DIMENSÕES 20X20 CM, ARGAMASSA TIPO AC III, APLICADAS EM AMBIENTES DE ÁREA MENOR QUE 5 M2 NA ALTURA INTEIRA DAS PAREDES. AF_06/2014</v>
          </cell>
          <cell r="D7474" t="str">
            <v>M2</v>
          </cell>
          <cell r="E7474" t="str">
            <v>63,98</v>
          </cell>
        </row>
        <row r="7475">
          <cell r="A7475" t="str">
            <v>104462</v>
          </cell>
          <cell r="B7475" t="str">
            <v>104462</v>
          </cell>
          <cell r="C7475" t="str">
            <v>REVESTIMENTO CERÂMICO PARA PAREDES INTERNAS COM PLACAS TIPO ESMALTADA PADRÃO POPULAR DE DIMENSÕES 20X20 CM, ARGAMASSA TIPO AC III, APLICADAS EM AMBIENTES DE ÁREA MENOR QUE 5 M2 A MEIA ALTURA DAS PAREDES. AF_06/2014</v>
          </cell>
          <cell r="D7475" t="str">
            <v>M2</v>
          </cell>
          <cell r="E7475" t="str">
            <v>66,62</v>
          </cell>
        </row>
        <row r="7476">
          <cell r="A7476" t="str">
            <v>104466</v>
          </cell>
          <cell r="B7476" t="str">
            <v>104466</v>
          </cell>
          <cell r="C7476" t="str">
            <v>COMPOSIÇÃO PARAMÉTRICA PARA FORNECIMENTO E MONTAGEM DE ESTRUTURA METÁLICA PARA ESTRUTURA PRINCIPAL DE EDIFICAÇÕES (PILARES, VIGAS E CONTRAVENTAMENTO). AF_11/2022</v>
          </cell>
          <cell r="D7476" t="str">
            <v>KG</v>
          </cell>
          <cell r="E7476" t="str">
            <v>30,06</v>
          </cell>
        </row>
        <row r="7477">
          <cell r="A7477" t="str">
            <v>104467</v>
          </cell>
          <cell r="B7477" t="str">
            <v>104467</v>
          </cell>
          <cell r="C7477" t="str">
            <v>COMPOSIÇÃO PARAMÉTRICA PARA FORNECIMENTO E MONTAGEM DE ESTRUTURA METÁLICA PARA COBERTURA DE EDIFICAÇÕES COM ESTRUTURA DE APOIO. AF_11/2022</v>
          </cell>
          <cell r="D7477" t="str">
            <v>KG</v>
          </cell>
          <cell r="E7477" t="str">
            <v>41,13</v>
          </cell>
        </row>
        <row r="7478">
          <cell r="A7478" t="str">
            <v>104468</v>
          </cell>
          <cell r="B7478" t="str">
            <v>104468</v>
          </cell>
          <cell r="C7478" t="str">
            <v>COMPOSIÇÃO PARAMÉTRICA PARA FORNECIMENTO E MONTAGEM DE ESTRUTURA METÁLICA PARA GALPÕES SEM PONTE ROLANTE. AF_11/2022</v>
          </cell>
          <cell r="D7478" t="str">
            <v>KG</v>
          </cell>
          <cell r="E7478" t="str">
            <v>53,46</v>
          </cell>
        </row>
        <row r="7479">
          <cell r="A7479" t="str">
            <v>104469</v>
          </cell>
          <cell r="B7479" t="str">
            <v>104469</v>
          </cell>
          <cell r="C7479" t="str">
            <v>COMPOSIÇÃO PARAMÉTRICA PARA FORNECIMENTO E MONTAGEM DE ESTRUTURA METÁLICA PARA GALPÕES COM PONTE ROLANTE. AF_11/2022</v>
          </cell>
          <cell r="D7479" t="str">
            <v>KG</v>
          </cell>
          <cell r="E7479" t="str">
            <v>57,13</v>
          </cell>
        </row>
        <row r="7480">
          <cell r="A7480" t="str">
            <v>104470</v>
          </cell>
          <cell r="B7480" t="str">
            <v>104470</v>
          </cell>
          <cell r="C7480" t="str">
            <v>COMPOSIÇÃO PARAMÉTRICA PARA FORNECIMENTO E MONTAGEM DE ESTRUTURA METÁLICA PARA COBERTURA DE GALPÕES COM ESTRUTURA DE APOIO EM VIGAS. AF_11/2022</v>
          </cell>
          <cell r="D7480" t="str">
            <v>KG</v>
          </cell>
          <cell r="E7480" t="str">
            <v>31,30</v>
          </cell>
        </row>
        <row r="7481">
          <cell r="A7481" t="str">
            <v>104471</v>
          </cell>
          <cell r="B7481" t="str">
            <v>104471</v>
          </cell>
          <cell r="C7481" t="str">
            <v>COMPOSIÇÃO PARAMÉTRICA PARA FORNECIMENTO E MONTAGEM DE ESTRUTURA METÁLICA PARA COBERTURA DE GALPÕES COM ESTRUTURA DE APOIO EM TRELIÇA TIPO FINK. AF_11/2022</v>
          </cell>
          <cell r="D7481" t="str">
            <v>KG</v>
          </cell>
          <cell r="E7481" t="str">
            <v>28,32</v>
          </cell>
        </row>
        <row r="7482">
          <cell r="A7482" t="str">
            <v>104472</v>
          </cell>
          <cell r="B7482" t="str">
            <v>104472</v>
          </cell>
          <cell r="C7482" t="str">
            <v>COMPOSIÇÃO PARAMÉTRICA PARA FORNECIMENTO E MONTAGEM DE ESTRUTURA METÁLICA PARA COBERTURA DE GALPÕES COM ESTRUTURA DE APOIO EM TRELIÇA TIPO ARCO. AF_11/2022</v>
          </cell>
          <cell r="D7482" t="str">
            <v>KG</v>
          </cell>
          <cell r="E7482" t="str">
            <v>41,93</v>
          </cell>
        </row>
        <row r="7483">
          <cell r="A7483" t="str">
            <v>104473</v>
          </cell>
          <cell r="B7483" t="str">
            <v>104473</v>
          </cell>
          <cell r="C7483" t="str">
            <v>COMPOSIÇÃO PARAMÉTRICA DE PONTO ELÉTRICO DE ILUMINAÇÃO, COM INTERRUPTOR SIMPLES, EM EDIFÍCIO RESIDENCIAL COM ELETRODUTO EMBUTIDO EM RASGOS NAS PAREDES, INCLUSO TOMADA, ELETRODUTO, CABO, RASGO E CHUMBAMENTO (SEM LUMINÁRIA E LÂMPADA). AF_11/2022</v>
          </cell>
          <cell r="D7483" t="str">
            <v>UN</v>
          </cell>
          <cell r="E7483" t="str">
            <v>148,87</v>
          </cell>
        </row>
        <row r="7484">
          <cell r="A7484" t="str">
            <v>104474</v>
          </cell>
          <cell r="B7484" t="str">
            <v>104474</v>
          </cell>
          <cell r="C7484"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D7484" t="str">
            <v>UN</v>
          </cell>
          <cell r="E7484" t="str">
            <v>324,31</v>
          </cell>
        </row>
        <row r="7485">
          <cell r="A7485" t="str">
            <v>104475</v>
          </cell>
          <cell r="B7485" t="str">
            <v>104475</v>
          </cell>
          <cell r="C7485" t="str">
            <v>COMPOSIÇÃO PARAMÉTRICA DE PONTO ELÉTRICO DE TOMADA DE USO GERAL 2P+T (10A/250V) EM EDIFÍCIO RESIDENCIAL COM ELETRODUTO EMBUTIDO EM RASGOS NAS PAREDES, INCLUSO TOMADA, ELETRODUTO, CABO, RASGO, QUEBRA E CHUMBAMENTO. AF_11/2022</v>
          </cell>
          <cell r="D7485" t="str">
            <v>UN</v>
          </cell>
          <cell r="E7485" t="str">
            <v>128,57</v>
          </cell>
        </row>
        <row r="7486">
          <cell r="A7486" t="str">
            <v>104476</v>
          </cell>
          <cell r="B7486" t="str">
            <v>104476</v>
          </cell>
          <cell r="C7486" t="str">
            <v>COMPOSIÇÃO PARAMÉTRICA DE PONTO ELÉTRICO DE TOMADA DE USO ESPECÍFICO 2P+T (20A/250V) EM EDIFÍCIO RESIDENCIAL COM ELETRODUTO EMBUTIDO EM RASGOS NAS PAREDES, INCLUSO TOMADA, ELETRODUTO, CABO, RASGO, QUEBRA E CHUMBAMENTO (EXCETO CHUVEIRO). AF_11/2022</v>
          </cell>
          <cell r="D7486" t="str">
            <v>UN</v>
          </cell>
          <cell r="E7486" t="str">
            <v>164,31</v>
          </cell>
        </row>
        <row r="7487">
          <cell r="A7487" t="str">
            <v>104477</v>
          </cell>
          <cell r="B7487" t="str">
            <v>104477</v>
          </cell>
          <cell r="C7487" t="str">
            <v>COMPOSIÇÃO PARAMÉTRICA DE PONTO ELÉTRICO DE ILUMINAÇÃO, COM INTERRUPTOR SIMPLES, EM EDIFÍCIO RESIDENCIAL COM ELETRODUTO EMBUTIDO SEM NECESSIDADE DE RASGOS, INCLUSO TOMADA, ELETRODUTO, CABO E QUEBRA (SEM LUMINÁRIA E LÂMPADA). AF_11/2022</v>
          </cell>
          <cell r="D7487" t="str">
            <v>UN</v>
          </cell>
          <cell r="E7487" t="str">
            <v>125,93</v>
          </cell>
        </row>
        <row r="7488">
          <cell r="A7488" t="str">
            <v>104478</v>
          </cell>
          <cell r="B7488" t="str">
            <v>104478</v>
          </cell>
          <cell r="C7488" t="str">
            <v>COMPOSIÇÃO PARAMÉTRICA DE PONTO ELÉTRICO DE ILUMINAÇÃO, COM INTERRUPTOR PARALELO, EM EDIFÍCIO RESIDENCIAL COM ELETRODUTO EMBUTIDO SEM NECESSIDADE DE RASGOS, INCLUSO TOMADA, ELETRODUTO, CABO E QUEBRA (SEM LUMINÁRIA E LÂMPADA). AF_11/2022</v>
          </cell>
          <cell r="D7488" t="str">
            <v>UN</v>
          </cell>
          <cell r="E7488" t="str">
            <v>283,71</v>
          </cell>
        </row>
        <row r="7489">
          <cell r="A7489" t="str">
            <v>104479</v>
          </cell>
          <cell r="B7489" t="str">
            <v>104479</v>
          </cell>
          <cell r="C7489" t="str">
            <v>COMPOSIÇÃO PARAMÉTRICA DE PONTO ELÉTRICO DE TOMADA DE USO GERAL 2P+T (10A/250V) EM EDIFÍCIO RESIDENCIAL COM ELETRODUTO EMBUTIDO SEM NECESSIDADE DE RASGOS, INCLUSO TOMADA, ELETRODUTO, CABO E QUEBRA. AF_11/2022</v>
          </cell>
          <cell r="D7489" t="str">
            <v>UN</v>
          </cell>
          <cell r="E7489" t="str">
            <v>112,24</v>
          </cell>
        </row>
        <row r="7490">
          <cell r="A7490" t="str">
            <v>104480</v>
          </cell>
          <cell r="B7490" t="str">
            <v>104480</v>
          </cell>
          <cell r="C7490" t="str">
            <v>COMPOSIÇÃO PARAMÉTRICA DE PONTO ELÉTRICO DE TOMADA DE USO ESPECÍFICO 2P+T (20A/250V) EM EDIFÍCIO RESIDENCIAL COM ELETRODUTO EMBUTIDO SEM NECESSIDADE DE RASGOS, INCLUSO TOMADA, ELETRODUTO, CABO E QUEBRA (EXCETO CHUVEIRO). AF_11/2022</v>
          </cell>
          <cell r="D7490" t="str">
            <v>UN</v>
          </cell>
          <cell r="E7490" t="str">
            <v>128,59</v>
          </cell>
        </row>
        <row r="7491">
          <cell r="A7491" t="str">
            <v>104481</v>
          </cell>
          <cell r="B7491" t="str">
            <v>104481</v>
          </cell>
          <cell r="C7491" t="str">
            <v>COMPOSIÇÃO PARAMÉTRICA DE PONTO ELÉTRICO DE TOMADA PARA CHUVEIRO (20A/250V) EM EDIFÍCIO RESIDENCIAL COM ELETRODUTO EMBUTIDO EM RASGOS NAS PAREDES, INCLUSO TOMADA, ELETRODUTO, CABO, RASGO, QUEBRA E CHUMBAMENTO. AF_11/2022</v>
          </cell>
          <cell r="D7491" t="str">
            <v>UN</v>
          </cell>
          <cell r="E7491" t="str">
            <v>308,18</v>
          </cell>
        </row>
        <row r="7492">
          <cell r="A7492" t="str">
            <v>104482</v>
          </cell>
          <cell r="B7492" t="str">
            <v>104482</v>
          </cell>
          <cell r="C7492" t="str">
            <v>ESGOTAMENTO DE VALA COM BOMBA SUBMERSÍVEL. AF_12/2022</v>
          </cell>
          <cell r="D7492" t="str">
            <v>H</v>
          </cell>
          <cell r="E7492" t="str">
            <v>27,06</v>
          </cell>
        </row>
        <row r="7493">
          <cell r="A7493" t="str">
            <v>104483</v>
          </cell>
          <cell r="B7493" t="str">
            <v>104483</v>
          </cell>
          <cell r="C7493" t="str">
            <v>COMPOSIÇÃO PARAMÉTRICA PARA EXECUÇÃO DE ESTRUTURAS DE CONCRETO ARMADO CONVENCIONAL, PARA EDIFICAÇÃO HABITACIONAL MULTIFAMILIAR (PRÉDIO), ATÉ 4 PAVIMENTOS, FCK = 25 MPA. AF_11/2022</v>
          </cell>
          <cell r="D7493" t="str">
            <v>M3</v>
          </cell>
          <cell r="E7493" t="str">
            <v>2.319,77</v>
          </cell>
        </row>
        <row r="7494">
          <cell r="A7494" t="str">
            <v>104484</v>
          </cell>
          <cell r="B7494" t="str">
            <v>104484</v>
          </cell>
          <cell r="C7494" t="str">
            <v>COMPOSIÇÃO PARAMÉTRICA PARA EXECUÇÃO DE ESTRUTURAS DE CONCRETO ARMADO, PARA EDIFICAÇÃO HABITACIONAL UNIFAMILIAR COM DOIS PAVIMENTOS (CASA ISOLADA), FCK = 25 MPA. AF_11/2022</v>
          </cell>
          <cell r="D7494" t="str">
            <v>M3</v>
          </cell>
          <cell r="E7494" t="str">
            <v>3.772,56</v>
          </cell>
        </row>
        <row r="7495">
          <cell r="A7495" t="str">
            <v>104485</v>
          </cell>
          <cell r="B7495" t="str">
            <v>104485</v>
          </cell>
          <cell r="C7495" t="str">
            <v>COMPOSIÇÃO PARAMÉTRICA EXECUÇÃO DE ESTRUTURAS DE CONCRETO ARMADO, PARA EDIFICAÇÃO HABITACIONAL UNIFAMILIAR COM DOIS PAVIMENTOS (CASA EM EMPREENDIMENTOS), FCK = 25 MPA. AF_11/2022</v>
          </cell>
          <cell r="D7495" t="str">
            <v>M3</v>
          </cell>
          <cell r="E7495" t="str">
            <v>3.018,40</v>
          </cell>
        </row>
        <row r="7496">
          <cell r="A7496" t="str">
            <v>104486</v>
          </cell>
          <cell r="B7496" t="str">
            <v>104486</v>
          </cell>
          <cell r="C7496" t="str">
            <v>COMPOSIÇÃO PARAMÉTRICA PARA EXECUÇÃO DE ESTRUTURAS DE CONCRETO ARMADO, PARA EDIFICAÇÃO HABITACIONAL UNIFAMILIAR TÉRREA (CASA ISOLADA), FCK = 25 MPA. AF_11/2022</v>
          </cell>
          <cell r="D7496" t="str">
            <v>M3</v>
          </cell>
          <cell r="E7496" t="str">
            <v>3.242,52</v>
          </cell>
        </row>
        <row r="7497">
          <cell r="A7497" t="str">
            <v>104487</v>
          </cell>
          <cell r="B7497" t="str">
            <v>104487</v>
          </cell>
          <cell r="C7497" t="str">
            <v>COMPOSIÇÃO PARAMÉTRICA PARA EXECUÇÃO DE ESTRUTURAS DE CONCRETO ARMADO, PARA EDIFICAÇÃO HABITACIONAL UNIFAMILIAR TÉRREA (CASA EM EMPREENDIMENTOS), FCK = 25 MPA. AF_11/2022</v>
          </cell>
          <cell r="D7497" t="str">
            <v>M3</v>
          </cell>
          <cell r="E7497" t="str">
            <v>2.665,84</v>
          </cell>
        </row>
        <row r="7498">
          <cell r="A7498" t="str">
            <v>104488</v>
          </cell>
          <cell r="B7498" t="str">
            <v>104488</v>
          </cell>
          <cell r="C7498" t="str">
            <v>COMPOSIÇÃO PARAMÉTRICA PARA EXECUÇÃO DE ESTRUTURAS DE CONCRETO ARMADO, PARA EDIFICAÇÃO INSTITUCIONAL TÉRREA, FCK = 25 MPA. AF_11/2022</v>
          </cell>
          <cell r="D7498" t="str">
            <v>M3</v>
          </cell>
          <cell r="E7498" t="str">
            <v>2.617,50</v>
          </cell>
        </row>
        <row r="7499">
          <cell r="A7499" t="str">
            <v>104489</v>
          </cell>
          <cell r="B7499" t="str">
            <v>104489</v>
          </cell>
          <cell r="C7499" t="str">
            <v>COMPOSIÇÃO PARAMÉTRICA PARA EXECUÇÃO DE ESCADA EM CONCRETO ARMADO, MOLDADA IN LOCO, FCK = 25 MPA. AF_11/2022</v>
          </cell>
          <cell r="D7499" t="str">
            <v>M3</v>
          </cell>
          <cell r="E7499" t="str">
            <v>3.822,00</v>
          </cell>
        </row>
        <row r="7500">
          <cell r="A7500" t="str">
            <v>104490</v>
          </cell>
          <cell r="B7500" t="str">
            <v>104490</v>
          </cell>
          <cell r="C7500" t="str">
            <v>COMPOSIÇÃO PARAMÉTRICA PARA EXECUÇÃO DE ESTRUTURAS DE CONCRETO ARMADO CONVENCIONAL, PARA EDIFICAÇÃO HABITACIONAL MULTIFAMILIAR (PRÉDIO), DE 5 A 8 PAVIMENTOS, FCK = 25 MPA. AF_11/2022</v>
          </cell>
          <cell r="D7500" t="str">
            <v>M3</v>
          </cell>
          <cell r="E7500" t="str">
            <v>2.558,26</v>
          </cell>
        </row>
        <row r="7501">
          <cell r="A7501" t="str">
            <v>104491</v>
          </cell>
          <cell r="B7501" t="str">
            <v>104491</v>
          </cell>
          <cell r="C7501" t="str">
            <v>ADUELA/ GALERIA FECHADA PRE-MOLDADA DE CONCRETO ARMADO, SECAO QUADRANGULAR INTERNA DE 1,50 X 1,50 M (L X A), MISULA DE 20 X 20 CM, C = 1,00 M, ESPESSURA MIN = 15 CM, TB-45 E FCK DO CONCRETO = 30 MPA   FORNECIMENTO E ASSENTAMENTO. AF_01/2023</v>
          </cell>
          <cell r="D7501" t="str">
            <v>M</v>
          </cell>
          <cell r="E7501" t="str">
            <v>3.774,92</v>
          </cell>
        </row>
        <row r="7502">
          <cell r="A7502" t="str">
            <v>104492</v>
          </cell>
          <cell r="B7502" t="str">
            <v>104492</v>
          </cell>
          <cell r="C7502" t="str">
            <v>ADUELA/ GALERIA FECHADA PRE-MOLDADA DE CONCRETO ARMADO, SECAO QUADRANGULAR INTERNA DE 2,00 X 2,00 M (L X A), MISULA DE 20 X 20 CM, C = 1,00 M, ESPESSURA MIN = 15 CM, TB-45 E FCK DO CONCRETO = 30 MPA   FORNECIMENTO E ASSENTAMENTO. AF_01/2023</v>
          </cell>
          <cell r="D7502" t="str">
            <v>M</v>
          </cell>
          <cell r="E7502" t="str">
            <v>4.719,62</v>
          </cell>
        </row>
        <row r="7503">
          <cell r="A7503" t="str">
            <v>104494</v>
          </cell>
          <cell r="B7503" t="str">
            <v>104494</v>
          </cell>
          <cell r="C7503" t="str">
            <v>ADUELA/ GALERIA FECHADA PRE-MOLDADA DE CONCRETO ARMADO, SECAO QUADRANGULAR INTERNA DE 2,50 X 2,50 M (L X A), MISULA DE 20 X 20 CM, C = 1,00 M, ESPESSURA MIN = 15 CM, TB-45 E FCK DO CONCRETO = 30 MPA   FORNECIMENTO E ASSENTAMENTO. AF_01/2023</v>
          </cell>
          <cell r="D7503" t="str">
            <v>M</v>
          </cell>
          <cell r="E7503" t="str">
            <v>6.374,76</v>
          </cell>
        </row>
        <row r="7504">
          <cell r="A7504" t="str">
            <v>104497</v>
          </cell>
          <cell r="B7504" t="str">
            <v>104497</v>
          </cell>
          <cell r="C7504" t="str">
            <v>ADUELA/ GALERIA FECHADA PRE-MOLDADA DE CONCRETO ARMADO, SECAO QUADRANGULAR INTERNA DE 3,00 X 3,00 M (L X A), MISULA DE 20 X 20 CM, C = 1,00 M, ESPESSURA MIN = 20 CM, TB-45 E FCK DO CONCRETO = 30 MPA   FORNECIMENTO E ASSENTAMENTO. AF_01/2023</v>
          </cell>
          <cell r="D7504" t="str">
            <v>M</v>
          </cell>
          <cell r="E7504" t="str">
            <v>7.632,10</v>
          </cell>
        </row>
        <row r="7505">
          <cell r="A7505" t="str">
            <v>104515</v>
          </cell>
          <cell r="B7505" t="str">
            <v>104515</v>
          </cell>
          <cell r="C7505" t="str">
            <v>APLICAÇÃO DE MANTA GEOTÊXTIL NAS JUNTAS RÍGIDAS DE ADUELAS PRÉ-MOLDADAS DE CONCRETO ARMADO. AF_01/2023</v>
          </cell>
          <cell r="D7505" t="str">
            <v>M2</v>
          </cell>
          <cell r="E7505" t="str">
            <v>36,18</v>
          </cell>
        </row>
        <row r="7506">
          <cell r="A7506" t="str">
            <v>104519</v>
          </cell>
          <cell r="B7506" t="str">
            <v>104519</v>
          </cell>
          <cell r="C7506" t="str">
            <v>LIXADEIRA DE PAREDE, COM LED, POTÊNCIA 750 W, FREQUÊNCIA 60 HZ, VELOCIDADE 1000 A 2100 RPM, DIÂMETRO DA LIXA 225 MM - MATERIAIS NA OPERAÇÃO. AF_12/2022</v>
          </cell>
          <cell r="D7506" t="str">
            <v>H</v>
          </cell>
          <cell r="E7506" t="str">
            <v>0,62</v>
          </cell>
        </row>
        <row r="7507">
          <cell r="A7507" t="str">
            <v>CTIU0001</v>
          </cell>
          <cell r="B7507" t="str">
            <v>CTIU0001</v>
          </cell>
          <cell r="C7507" t="str">
            <v>Consultoria técnica de estabilidade geotécnica de estruturas.</v>
          </cell>
          <cell r="D7507" t="str">
            <v>m</v>
          </cell>
          <cell r="E7507">
            <v>58.73</v>
          </cell>
        </row>
        <row r="7508">
          <cell r="A7508" t="str">
            <v>EDV00001</v>
          </cell>
          <cell r="B7508" t="str">
            <v>EDV00001</v>
          </cell>
          <cell r="C7508" t="str">
            <v>Reprografia e montagem de relatório (texto e desenho)</v>
          </cell>
          <cell r="D7508" t="str">
            <v>un</v>
          </cell>
          <cell r="E7508">
            <v>796.1</v>
          </cell>
        </row>
        <row r="7509">
          <cell r="A7509" t="str">
            <v>EDV00050</v>
          </cell>
          <cell r="B7509" t="str">
            <v>EDV00050</v>
          </cell>
          <cell r="C7509" t="str">
            <v>Mobilização e desmobilização de Equipe de sondagem, diastancia acima de 20KM</v>
          </cell>
          <cell r="D7509" t="str">
            <v>km</v>
          </cell>
          <cell r="E7509">
            <v>11.97</v>
          </cell>
        </row>
        <row r="7510">
          <cell r="A7510" t="str">
            <v>EG0001</v>
          </cell>
          <cell r="B7510" t="str">
            <v>EG0001</v>
          </cell>
          <cell r="C7510" t="str">
            <v>Serviços geotécnicos de sondagem à trado ( 1 un com 2m de prof.) e ensaios de solo de granulometria por peneiramento, limites de liquidez e plasticidade, compactação e ISC na energia modificada (1 cj)</v>
          </cell>
          <cell r="D7510" t="str">
            <v>un</v>
          </cell>
          <cell r="E7510">
            <v>1682.09</v>
          </cell>
        </row>
        <row r="7511">
          <cell r="A7511" t="str">
            <v>EG0002</v>
          </cell>
          <cell r="B7511" t="str">
            <v>EG0002</v>
          </cell>
          <cell r="C7511" t="str">
            <v>Avaliação e análise geotécnica de taludes instáveis</v>
          </cell>
          <cell r="D7511" t="str">
            <v>un</v>
          </cell>
          <cell r="E7511">
            <v>16662.099999999999</v>
          </cell>
        </row>
        <row r="7512">
          <cell r="A7512" t="str">
            <v>EG0005</v>
          </cell>
          <cell r="B7512" t="str">
            <v>EG0005</v>
          </cell>
          <cell r="C7512" t="str">
            <v>Mobilização e instalação de 01 equipamento de sondagem, distancia acima de 20km</v>
          </cell>
          <cell r="D7512" t="str">
            <v>un</v>
          </cell>
          <cell r="E7512">
            <v>226.68</v>
          </cell>
        </row>
        <row r="7513">
          <cell r="A7513" t="str">
            <v>EG0006</v>
          </cell>
          <cell r="B7513" t="str">
            <v>EG0006</v>
          </cell>
          <cell r="C7513" t="str">
            <v>Deslocamento de equipamento entre furos em terreno plano, considerando a distância até 100m</v>
          </cell>
          <cell r="D7513" t="str">
            <v>un</v>
          </cell>
          <cell r="E7513">
            <v>130.75</v>
          </cell>
        </row>
        <row r="7514">
          <cell r="A7514" t="str">
            <v>EG0007</v>
          </cell>
          <cell r="B7514" t="str">
            <v>EG0007</v>
          </cell>
          <cell r="C7514" t="str">
            <v>Sondagem à percussão (SPT) com lavagem</v>
          </cell>
          <cell r="D7514" t="str">
            <v>m</v>
          </cell>
          <cell r="E7514">
            <v>92.14</v>
          </cell>
        </row>
        <row r="7515">
          <cell r="A7515" t="str">
            <v>EG0011</v>
          </cell>
          <cell r="B7515" t="str">
            <v>EG0011</v>
          </cell>
          <cell r="C7515" t="str">
            <v>Avaliação e análise geotécnica de taludes e estabilidade de maciços em terra</v>
          </cell>
          <cell r="D7515" t="str">
            <v>un</v>
          </cell>
          <cell r="E7515">
            <v>18722.400000000001</v>
          </cell>
        </row>
        <row r="7516">
          <cell r="A7516" t="str">
            <v>EG0014</v>
          </cell>
          <cell r="B7516" t="str">
            <v>EG0014</v>
          </cell>
          <cell r="C7516" t="str">
            <v>Serviços geotécnicos de sondagem à trado (1un com 2m de prof.) e ensaios de solo de granulometria por peneiramento, limites de liquidez e plasticidade, compactação e ISC na energia intermediária, com reuso de material (1cj).</v>
          </cell>
          <cell r="D7516" t="str">
            <v>un</v>
          </cell>
          <cell r="E7516">
            <v>873.57</v>
          </cell>
        </row>
        <row r="7517">
          <cell r="A7517" t="str">
            <v>EGD00008</v>
          </cell>
          <cell r="B7517" t="str">
            <v>EGD00008</v>
          </cell>
          <cell r="C7517" t="str">
            <v>Mobilização e desmobilização de Equipe Técnica, distancia acima de 20km</v>
          </cell>
          <cell r="D7517" t="str">
            <v>km</v>
          </cell>
          <cell r="E7517">
            <v>16.77</v>
          </cell>
        </row>
        <row r="7518">
          <cell r="A7518" t="str">
            <v>EHAU001</v>
          </cell>
          <cell r="B7518" t="str">
            <v>EHAU001</v>
          </cell>
          <cell r="C7518" t="str">
            <v>Elaboração de estudo hidrológico de área urbanizada</v>
          </cell>
          <cell r="D7518" t="str">
            <v>ha</v>
          </cell>
          <cell r="E7518">
            <v>14.48</v>
          </cell>
        </row>
        <row r="7519">
          <cell r="A7519" t="str">
            <v>ET0001</v>
          </cell>
          <cell r="B7519" t="str">
            <v>ET0001</v>
          </cell>
          <cell r="C7519" t="str">
            <v>Levantamento topográfico por GPS ou voo aerofotogramétrico em áreas de difícil acesso, relevo acidentado e muito pouco habitadas, para recuperação de área erodida</v>
          </cell>
          <cell r="D7519" t="str">
            <v>ha</v>
          </cell>
          <cell r="E7519">
            <v>99.16</v>
          </cell>
        </row>
        <row r="7520">
          <cell r="A7520" t="str">
            <v>ET0002</v>
          </cell>
          <cell r="B7520" t="str">
            <v>ET0002</v>
          </cell>
          <cell r="C7520" t="str">
            <v>Levantamento topografico planialtimétrico cadastral</v>
          </cell>
          <cell r="D7520" t="str">
            <v>m²</v>
          </cell>
          <cell r="E7520">
            <v>0.64</v>
          </cell>
        </row>
        <row r="7521">
          <cell r="A7521" t="str">
            <v>ETG00003</v>
          </cell>
          <cell r="B7521" t="str">
            <v>ETG00003</v>
          </cell>
          <cell r="C7521" t="str">
            <v>Mobilização e desmobilização de Equipe topográfica, distancia acima de 20Km</v>
          </cell>
          <cell r="D7521" t="str">
            <v>km</v>
          </cell>
          <cell r="E7521">
            <v>7.65</v>
          </cell>
        </row>
        <row r="7522">
          <cell r="A7522" t="str">
            <v>ETG00004</v>
          </cell>
          <cell r="B7522" t="str">
            <v>ETG00004</v>
          </cell>
          <cell r="C7522" t="str">
            <v>Levantamento topográfico planialtimetrico</v>
          </cell>
          <cell r="D7522" t="str">
            <v>ha</v>
          </cell>
          <cell r="E7522">
            <v>8330.68</v>
          </cell>
        </row>
        <row r="7523">
          <cell r="A7523" t="str">
            <v>ETG0001</v>
          </cell>
          <cell r="B7523" t="str">
            <v>ETG0001</v>
          </cell>
          <cell r="C7523" t="str">
            <v>Elaboração de estudos topográficos</v>
          </cell>
          <cell r="D7523" t="str">
            <v>m</v>
          </cell>
          <cell r="E7523">
            <v>9.67</v>
          </cell>
        </row>
        <row r="7524">
          <cell r="A7524" t="str">
            <v>ETG0002</v>
          </cell>
          <cell r="B7524" t="str">
            <v>ETG0002</v>
          </cell>
          <cell r="C7524" t="str">
            <v>Elaboração de estudos topográficos e geotécnicos.</v>
          </cell>
          <cell r="D7524" t="str">
            <v>m</v>
          </cell>
          <cell r="E7524">
            <v>14.47</v>
          </cell>
        </row>
        <row r="7525">
          <cell r="A7525" t="str">
            <v>IUA0001</v>
          </cell>
          <cell r="B7525" t="str">
            <v>IUA0001</v>
          </cell>
          <cell r="C7525" t="str">
            <v>Fornecimento e plantio de muda de arbusto florífero, clusia/gardenia/moreia branca/azaléia ou equivalente da região, h= 50cm a 70cm.</v>
          </cell>
          <cell r="D7525" t="str">
            <v>un</v>
          </cell>
          <cell r="E7525">
            <v>88.64</v>
          </cell>
        </row>
        <row r="7526">
          <cell r="A7526" t="str">
            <v>IUA0002</v>
          </cell>
          <cell r="B7526" t="str">
            <v>IUA0002</v>
          </cell>
          <cell r="C7526" t="str">
            <v>Fornecimento e plantio de arbusto Taioba, h = 50cm a 70cm.</v>
          </cell>
          <cell r="D7526" t="str">
            <v>un</v>
          </cell>
          <cell r="E7526">
            <v>82.44</v>
          </cell>
        </row>
        <row r="7527">
          <cell r="A7527" t="str">
            <v>IUA0003</v>
          </cell>
          <cell r="B7527" t="str">
            <v>IUA0003</v>
          </cell>
          <cell r="C7527" t="str">
            <v>Terra vegetal (ensacada) - Fornecimento e aplicação.</v>
          </cell>
          <cell r="D7527" t="str">
            <v>kg</v>
          </cell>
          <cell r="E7527">
            <v>3.2</v>
          </cell>
        </row>
        <row r="7528">
          <cell r="A7528" t="str">
            <v>IUA0004</v>
          </cell>
          <cell r="B7528" t="str">
            <v>IUA0004</v>
          </cell>
          <cell r="C7528" t="str">
            <v>Fertilizante NPK - 10:10:10 - Fornecimento e aplicação.</v>
          </cell>
          <cell r="D7528" t="str">
            <v>kg</v>
          </cell>
          <cell r="E7528">
            <v>5.29</v>
          </cell>
        </row>
        <row r="7529">
          <cell r="A7529" t="str">
            <v>IUC00039</v>
          </cell>
          <cell r="B7529" t="str">
            <v>IUC00039</v>
          </cell>
          <cell r="C7529" t="str">
            <v>Floreira em concreto (0,60x0,60x0,70)m, fixado no piso (com broca), parede e fundo interno com 3 demãos de impermeabilizante a base de cimento polimérico e dreno</v>
          </cell>
          <cell r="D7529" t="str">
            <v>un</v>
          </cell>
          <cell r="E7529">
            <v>676.34</v>
          </cell>
        </row>
        <row r="7530">
          <cell r="A7530" t="str">
            <v>IUC00040</v>
          </cell>
          <cell r="B7530" t="str">
            <v>IUC00040</v>
          </cell>
          <cell r="C7530" t="str">
            <v>Guarda corpo com altura 1,15m, pilares em chapa esp. 9,53mm espaçados a cada 2m, fixados em peças metálicas de aço pintado a esmalte e parafusados, com tubos de aço galvanizado  1br com diam. 2" e 2br com diam. 1.1/2"na horizontal</v>
          </cell>
          <cell r="D7530" t="str">
            <v>m</v>
          </cell>
          <cell r="E7530">
            <v>651.80999999999995</v>
          </cell>
        </row>
        <row r="7531">
          <cell r="A7531" t="str">
            <v>IUC00041</v>
          </cell>
          <cell r="B7531" t="str">
            <v>IUC00041</v>
          </cell>
          <cell r="C7531" t="str">
            <v>CORRIMÃO DUPLO, DISTANCIA 22 CM ENTRE ELES, DIÂMETRO EXTERNO = 1 1/2", EM AÇO GALVANIZADO, FINAL DO TRAMO EM ARCO. REF SINAPI 99855</v>
          </cell>
          <cell r="D7531" t="str">
            <v>m</v>
          </cell>
          <cell r="E7531">
            <v>216.7</v>
          </cell>
        </row>
        <row r="7532">
          <cell r="A7532" t="str">
            <v>IUC00042</v>
          </cell>
          <cell r="B7532" t="str">
            <v>IUC00042</v>
          </cell>
          <cell r="C7532" t="str">
            <v>Grade de ferro em barra chata e cantoneira (0,60x0,60)m, conforme projeto, inclui fornecimento e instalação</v>
          </cell>
          <cell r="D7532" t="str">
            <v>un</v>
          </cell>
          <cell r="E7532">
            <v>565.54999999999995</v>
          </cell>
        </row>
        <row r="7533">
          <cell r="A7533" t="str">
            <v>IUC00043</v>
          </cell>
          <cell r="B7533" t="str">
            <v>IUC00043</v>
          </cell>
          <cell r="C7533" t="str">
            <v>Retirada de pórtico, vão 12,40 m, estrutura metálica</v>
          </cell>
          <cell r="D7533" t="str">
            <v>un</v>
          </cell>
          <cell r="E7533">
            <v>8366.25</v>
          </cell>
        </row>
        <row r="7534">
          <cell r="A7534" t="str">
            <v>IUC00044</v>
          </cell>
          <cell r="B7534" t="str">
            <v>IUC00044</v>
          </cell>
          <cell r="C7534" t="str">
            <v>Aplicação de tinta à base de epóxi sobre piso (Cópia da SINAPI 72815)</v>
          </cell>
          <cell r="D7534" t="str">
            <v>m²</v>
          </cell>
          <cell r="E7534">
            <v>58.84</v>
          </cell>
        </row>
        <row r="7535">
          <cell r="A7535" t="str">
            <v>IUC10001</v>
          </cell>
          <cell r="B7535" t="str">
            <v>IUC10001</v>
          </cell>
          <cell r="C7535" t="str">
            <v>Defensa semi-maleável simples (fornecimento / implantação)</v>
          </cell>
          <cell r="D7535" t="str">
            <v>m</v>
          </cell>
          <cell r="E7535">
            <v>399.7</v>
          </cell>
        </row>
        <row r="7536">
          <cell r="A7536" t="str">
            <v>IUC10002</v>
          </cell>
          <cell r="B7536" t="str">
            <v>IUC10002</v>
          </cell>
          <cell r="C7536" t="str">
            <v>Rampa de acessibilidade conforme projeto</v>
          </cell>
          <cell r="D7536" t="str">
            <v>un</v>
          </cell>
          <cell r="E7536">
            <v>625.11</v>
          </cell>
        </row>
        <row r="7537">
          <cell r="A7537" t="str">
            <v>IUC10003</v>
          </cell>
          <cell r="B7537" t="str">
            <v>IUC10003</v>
          </cell>
          <cell r="C7537" t="str">
            <v>Concreto não estrutural, consumo 210kg/m3, preparo com betoneira, sem lançamento</v>
          </cell>
          <cell r="D7537" t="str">
            <v>m³</v>
          </cell>
          <cell r="E7537">
            <v>443.79</v>
          </cell>
        </row>
        <row r="7538">
          <cell r="A7538" t="str">
            <v>IUC10004</v>
          </cell>
          <cell r="B7538" t="str">
            <v>IUC10004</v>
          </cell>
          <cell r="C7538" t="str">
            <v>Lastro de brita</v>
          </cell>
          <cell r="D7538" t="str">
            <v>m³</v>
          </cell>
          <cell r="E7538">
            <v>140.22999999999999</v>
          </cell>
        </row>
        <row r="7539">
          <cell r="A7539" t="str">
            <v>IUC10005</v>
          </cell>
          <cell r="B7539" t="str">
            <v>IUC10005</v>
          </cell>
          <cell r="C7539" t="str">
            <v>Execução de lastro em concreto (1:2,5:6), preparo manual</v>
          </cell>
          <cell r="D7539" t="str">
            <v>m³</v>
          </cell>
          <cell r="E7539">
            <v>539.79999999999995</v>
          </cell>
        </row>
        <row r="7540">
          <cell r="A7540" t="str">
            <v>IUC10006</v>
          </cell>
          <cell r="B7540" t="str">
            <v>IUC10006</v>
          </cell>
          <cell r="C7540" t="str">
            <v>Proteção mecânica de superfície com argamassa de cimento e areia, traço 1:3, e=2 cm.</v>
          </cell>
          <cell r="D7540" t="str">
            <v>m²</v>
          </cell>
          <cell r="E7540">
            <v>34.93</v>
          </cell>
        </row>
        <row r="7541">
          <cell r="A7541" t="str">
            <v>IUC10007</v>
          </cell>
          <cell r="B7541" t="str">
            <v>IUC10007</v>
          </cell>
          <cell r="C7541" t="str">
            <v>Reboco traço 1:3 (cimento e areia média não peneirada), preparo manual da argamassa</v>
          </cell>
          <cell r="D7541" t="str">
            <v>m²</v>
          </cell>
          <cell r="E7541">
            <v>33.950000000000003</v>
          </cell>
        </row>
        <row r="7542">
          <cell r="A7542" t="str">
            <v>IUC10008</v>
          </cell>
          <cell r="B7542" t="str">
            <v>IUC10008</v>
          </cell>
          <cell r="C7542" t="str">
            <v>Retirada de árvore com motosserra com diâmetro › ou = 30cm, incluindo remoção de raiz, inclusive bota-fora.</v>
          </cell>
          <cell r="D7542" t="str">
            <v>un</v>
          </cell>
          <cell r="E7542">
            <v>1234.77</v>
          </cell>
        </row>
        <row r="7543">
          <cell r="A7543" t="str">
            <v>IUC10009</v>
          </cell>
          <cell r="B7543" t="str">
            <v>IUC10009</v>
          </cell>
          <cell r="C7543" t="str">
            <v>Pintura a base de cal e fixador a base de cola, duas demãos</v>
          </cell>
          <cell r="D7543" t="str">
            <v>m²</v>
          </cell>
          <cell r="E7543">
            <v>8.39</v>
          </cell>
        </row>
        <row r="7544">
          <cell r="A7544" t="str">
            <v>IUC10010</v>
          </cell>
          <cell r="B7544" t="str">
            <v>IUC10010</v>
          </cell>
          <cell r="C7544" t="str">
            <v>Placa de concreto estriado, espessura de 2,50cm dimensão de 49,0x49,0cm, fornecimento e assentamento com argamassa de cimento e areia traço 1:3 - Descontinuado em 01/07/2020</v>
          </cell>
          <cell r="D7544" t="str">
            <v>m²</v>
          </cell>
          <cell r="E7544">
            <v>109.19</v>
          </cell>
        </row>
        <row r="7545">
          <cell r="A7545" t="str">
            <v>IUC10011</v>
          </cell>
          <cell r="B7545" t="str">
            <v>IUC10011</v>
          </cell>
          <cell r="C7545" t="str">
            <v>Retirada, limpeza e reassentamento de piso sextavado de concreto sobre colchão de areia espessura 10cm, rejuntado com pó de pedra, considerando aproveitamento do piso sextavado.</v>
          </cell>
          <cell r="D7545" t="str">
            <v>m²</v>
          </cell>
          <cell r="E7545">
            <v>67.7</v>
          </cell>
        </row>
        <row r="7546">
          <cell r="A7546" t="str">
            <v>IUC10012</v>
          </cell>
          <cell r="B7546" t="str">
            <v>IUC10012</v>
          </cell>
          <cell r="C7546" t="str">
            <v>Demolição de piso em ladrilho com argamassa</v>
          </cell>
          <cell r="D7546" t="str">
            <v>m²</v>
          </cell>
          <cell r="E7546">
            <v>17.98</v>
          </cell>
        </row>
        <row r="7547">
          <cell r="A7547" t="str">
            <v>IUC10013</v>
          </cell>
          <cell r="B7547" t="str">
            <v>IUC10013</v>
          </cell>
          <cell r="C7547" t="str">
            <v>Execução de pavimento em bloquete sextavado, e= 3,0cm, sobre contrapiso de e= 4,0cm</v>
          </cell>
          <cell r="D7547" t="str">
            <v>m²</v>
          </cell>
          <cell r="E7547">
            <v>103.96</v>
          </cell>
        </row>
        <row r="7548">
          <cell r="A7548" t="str">
            <v>IUC10014</v>
          </cell>
          <cell r="B7548" t="str">
            <v>IUC10014</v>
          </cell>
          <cell r="C7548" t="str">
            <v>Contrapiso em concreto não estrutural.</v>
          </cell>
          <cell r="D7548" t="str">
            <v>m³</v>
          </cell>
          <cell r="E7548">
            <v>1005.92</v>
          </cell>
        </row>
        <row r="7549">
          <cell r="A7549" t="str">
            <v>IUC10015</v>
          </cell>
          <cell r="B7549" t="str">
            <v>IUC10015</v>
          </cell>
          <cell r="C7549" t="str">
            <v>Alvenaria em tijolo cerâmico maciço 5 x 10 x 20 cm, 1/2 vez, espessura 10 cm, assentada com argamassa traço 1:3 (cimento e areia)</v>
          </cell>
          <cell r="D7549" t="str">
            <v>m²</v>
          </cell>
          <cell r="E7549">
            <v>123.44</v>
          </cell>
        </row>
        <row r="7550">
          <cell r="A7550" t="str">
            <v>IUC10016</v>
          </cell>
          <cell r="B7550" t="str">
            <v>IUC10016</v>
          </cell>
          <cell r="C7550" t="str">
            <v>Levantamento ou rebaixamento de tampão de poço de visita</v>
          </cell>
          <cell r="D7550" t="str">
            <v>un</v>
          </cell>
          <cell r="E7550">
            <v>304.11</v>
          </cell>
        </row>
        <row r="7551">
          <cell r="A7551" t="str">
            <v>IUC10017</v>
          </cell>
          <cell r="B7551" t="str">
            <v>IUC10017</v>
          </cell>
          <cell r="C7551" t="str">
            <v>Vibrador de imersão motor gás 3,5cv - tubo 48x480mm, com mangote de 5,0m comprimento.</v>
          </cell>
          <cell r="D7551" t="str">
            <v>h</v>
          </cell>
          <cell r="E7551">
            <v>4.2</v>
          </cell>
        </row>
        <row r="7552">
          <cell r="A7552" t="str">
            <v>IUC10018</v>
          </cell>
          <cell r="B7552" t="str">
            <v>IUC10018</v>
          </cell>
          <cell r="C7552" t="str">
            <v>Confecção suporte e travessa metálicos para fixação de placa de sinalização</v>
          </cell>
          <cell r="D7552" t="str">
            <v>un</v>
          </cell>
          <cell r="E7552">
            <v>69.05</v>
          </cell>
        </row>
        <row r="7553">
          <cell r="A7553" t="str">
            <v>IUC10019</v>
          </cell>
          <cell r="B7553" t="str">
            <v>IUC10019</v>
          </cell>
          <cell r="C7553" t="str">
            <v>Concreto fck = 30mpa, traço 1:2,1:2,5 (cimento/ areia média/ brita 1) - preparo mecânico com betoneira 400 l</v>
          </cell>
          <cell r="D7553" t="str">
            <v>m³</v>
          </cell>
          <cell r="E7553">
            <v>542</v>
          </cell>
        </row>
        <row r="7554">
          <cell r="A7554" t="str">
            <v>IUC10020</v>
          </cell>
          <cell r="B7554" t="str">
            <v>IUC10020</v>
          </cell>
          <cell r="C7554" t="str">
            <v>Lajota corrugado esmaltado, primeira qualidade linha padrão alto, empregando argamassa colante, inclusive rejunte 5mm</v>
          </cell>
          <cell r="D7554" t="str">
            <v>m²</v>
          </cell>
          <cell r="E7554">
            <v>57.86</v>
          </cell>
        </row>
        <row r="7555">
          <cell r="A7555" t="str">
            <v>IUC10021</v>
          </cell>
          <cell r="B7555" t="str">
            <v>IUC10021</v>
          </cell>
          <cell r="C7555" t="str">
            <v>Alambrado em mourões de concreto"t", altura livre 2m, fornecimento e assentamento. Descontinuado 30/06/2020</v>
          </cell>
          <cell r="D7555" t="str">
            <v>un</v>
          </cell>
          <cell r="E7555">
            <v>88.71</v>
          </cell>
        </row>
        <row r="7556">
          <cell r="A7556" t="str">
            <v>IUC10025</v>
          </cell>
          <cell r="B7556" t="str">
            <v>IUC10025</v>
          </cell>
          <cell r="C7556" t="str">
            <v>Alambrado com tela de aço galvanizado, fio 14, malha 1½" , três fios de arame liso, poste curvo de concreto com altura de 1,80m, mureta de alvenaria com altura de 0,30 m, conforme projeto</v>
          </cell>
          <cell r="D7556" t="str">
            <v>m</v>
          </cell>
          <cell r="E7556">
            <v>257.27999999999997</v>
          </cell>
        </row>
        <row r="7557">
          <cell r="A7557" t="str">
            <v>IUC10026</v>
          </cell>
          <cell r="B7557" t="str">
            <v>IUC10026</v>
          </cell>
          <cell r="C7557" t="str">
            <v>Demolição de concreto simples (Ref. Sinapi 73616)</v>
          </cell>
          <cell r="D7557" t="str">
            <v>m³</v>
          </cell>
          <cell r="E7557">
            <v>276.87</v>
          </cell>
        </row>
        <row r="7558">
          <cell r="A7558" t="str">
            <v>IUC10027</v>
          </cell>
          <cell r="B7558" t="str">
            <v>IUC10027</v>
          </cell>
          <cell r="C7558" t="str">
            <v>Isolamento de obra com tela plástica laranja, altura 1,20m, malha retangular e estrutura de madeira pontaleteada.</v>
          </cell>
          <cell r="D7558" t="str">
            <v>m²</v>
          </cell>
          <cell r="E7558">
            <v>25.3</v>
          </cell>
        </row>
        <row r="7559">
          <cell r="A7559" t="str">
            <v>IUC10029</v>
          </cell>
          <cell r="B7559" t="str">
            <v>IUC10029</v>
          </cell>
          <cell r="C7559" t="str">
            <v>Corte e preparo em cabeça de estaca. Ref. Sinapi 72820.</v>
          </cell>
          <cell r="D7559" t="str">
            <v>un</v>
          </cell>
          <cell r="E7559">
            <v>53.24</v>
          </cell>
        </row>
        <row r="7560">
          <cell r="A7560" t="str">
            <v>IUC10030</v>
          </cell>
          <cell r="B7560" t="str">
            <v>IUC10030</v>
          </cell>
          <cell r="C7560" t="str">
            <v>Estrutura metálica, inclusive pintura com fundo anticorrosivo /kg. Fornecimento, montagem e instalação.</v>
          </cell>
          <cell r="D7560" t="str">
            <v>Kg</v>
          </cell>
          <cell r="E7560">
            <v>29.19</v>
          </cell>
        </row>
        <row r="7561">
          <cell r="A7561" t="str">
            <v>IUC10031</v>
          </cell>
          <cell r="B7561" t="str">
            <v>IUC10031</v>
          </cell>
          <cell r="C7561" t="str">
            <v>Rompedor hidráulico para escavadeira</v>
          </cell>
          <cell r="D7561" t="str">
            <v>chp</v>
          </cell>
          <cell r="E7561">
            <v>26.93</v>
          </cell>
        </row>
        <row r="7562">
          <cell r="A7562" t="str">
            <v>IUC10032</v>
          </cell>
          <cell r="B7562" t="str">
            <v>IUC10032</v>
          </cell>
          <cell r="C7562" t="str">
            <v>Guarda corpo metálico, altura 1,25 m, tubos de = E 2 1/2" em # 14, Pilaretes de (40 mm x 80 mm # 14), chumbados com Parabolt E = 1/2" x 75 mm, sobre Inserts Metálicos (120 mm x 160 mm # 3/16"), incluindo primer epóxi e pintura em esmalte acetinado - 02 demãos	.</v>
          </cell>
          <cell r="D7562" t="str">
            <v>m</v>
          </cell>
          <cell r="E7562">
            <v>447.22</v>
          </cell>
        </row>
        <row r="7563">
          <cell r="A7563" t="str">
            <v>IUC10033</v>
          </cell>
          <cell r="B7563" t="str">
            <v>IUC10033</v>
          </cell>
          <cell r="C7563" t="str">
            <v>Escavadeira hidráulica sobre esteira, peso operacional entre 22,00 e 25,50 tonelada, potência líquida entre 150 e 160 hp.</v>
          </cell>
          <cell r="D7563" t="str">
            <v>chp</v>
          </cell>
          <cell r="E7563">
            <v>432.14</v>
          </cell>
        </row>
        <row r="7564">
          <cell r="A7564" t="str">
            <v>IUC10041</v>
          </cell>
          <cell r="B7564" t="str">
            <v>IUC10041</v>
          </cell>
          <cell r="C7564" t="str">
            <v>Armação em tela de aço soldada nervurada Q-138, aço CA-60, 4,2mm, malha 10x10cm. Ref. cod. Sinapi 73994/001.</v>
          </cell>
          <cell r="D7564" t="str">
            <v>kg</v>
          </cell>
          <cell r="E7564">
            <v>25.18</v>
          </cell>
        </row>
        <row r="7565">
          <cell r="A7565" t="str">
            <v>IUC10042</v>
          </cell>
          <cell r="B7565" t="str">
            <v>IUC10042</v>
          </cell>
          <cell r="C7565" t="str">
            <v>Recomposição parcial de cerca com mourão de madeira - arame. Ref. Cod. Novo Sicro 4915732.</v>
          </cell>
          <cell r="D7565" t="str">
            <v>m</v>
          </cell>
          <cell r="E7565">
            <v>8.6</v>
          </cell>
        </row>
        <row r="7566">
          <cell r="A7566" t="str">
            <v>IUC10043</v>
          </cell>
          <cell r="B7566" t="str">
            <v>IUC10043</v>
          </cell>
          <cell r="C7566" t="str">
            <v>Remoção de cerca com mourões de madeira/concreto. Ref. Cod. Novo Sicro 1600966.</v>
          </cell>
          <cell r="D7566" t="str">
            <v>m</v>
          </cell>
          <cell r="E7566">
            <v>0.66</v>
          </cell>
        </row>
        <row r="7567">
          <cell r="A7567" t="str">
            <v>IUC10044</v>
          </cell>
          <cell r="B7567" t="str">
            <v>IUC10044</v>
          </cell>
          <cell r="C7567" t="str">
            <v>Limpeza de superfície com jato de ar comprimido.</v>
          </cell>
          <cell r="D7567" t="str">
            <v>m²</v>
          </cell>
          <cell r="E7567">
            <v>1.98</v>
          </cell>
        </row>
        <row r="7568">
          <cell r="A7568" t="str">
            <v>IUC10045</v>
          </cell>
          <cell r="B7568" t="str">
            <v>IUC10045</v>
          </cell>
          <cell r="C7568" t="str">
            <v>Correção de defeitos com mistura betuminosa.</v>
          </cell>
          <cell r="D7568" t="str">
            <v>m³</v>
          </cell>
          <cell r="E7568">
            <v>260.26</v>
          </cell>
        </row>
        <row r="7569">
          <cell r="A7569" t="str">
            <v>IUC10046</v>
          </cell>
          <cell r="B7569" t="str">
            <v>IUC10046</v>
          </cell>
          <cell r="C7569" t="str">
            <v>Assentamento manual de pedra de mão com revestimento.</v>
          </cell>
          <cell r="D7569" t="str">
            <v>m²</v>
          </cell>
          <cell r="E7569">
            <v>255.66</v>
          </cell>
        </row>
        <row r="7570">
          <cell r="A7570" t="str">
            <v>IUC10047</v>
          </cell>
          <cell r="B7570" t="str">
            <v>IUC10047</v>
          </cell>
          <cell r="C7570" t="str">
            <v>Reparo em ramal de ligação predial de água.</v>
          </cell>
          <cell r="D7570" t="str">
            <v>un</v>
          </cell>
          <cell r="E7570">
            <v>263.74</v>
          </cell>
        </row>
        <row r="7571">
          <cell r="A7571" t="str">
            <v>IUC10048</v>
          </cell>
          <cell r="B7571" t="str">
            <v>IUC10048</v>
          </cell>
          <cell r="C7571" t="str">
            <v>Sondagem de investigação de interferências subterrâneas, incluindo escavações mecânicas e manual e reaterro.</v>
          </cell>
          <cell r="D7571" t="str">
            <v>un</v>
          </cell>
          <cell r="E7571">
            <v>312.55</v>
          </cell>
        </row>
        <row r="7572">
          <cell r="A7572" t="str">
            <v>IUC10049</v>
          </cell>
          <cell r="B7572" t="str">
            <v>IUC10049</v>
          </cell>
          <cell r="C7572" t="str">
            <v>Ancoragem de defensa semi-maleável simples - fornecimento e implantação. Ref. Cód. Sicro 3713605.</v>
          </cell>
          <cell r="D7572" t="str">
            <v>m</v>
          </cell>
          <cell r="E7572">
            <v>428.48</v>
          </cell>
        </row>
        <row r="7573">
          <cell r="A7573" t="str">
            <v>IUC10050</v>
          </cell>
          <cell r="B7573" t="str">
            <v>IUC10050</v>
          </cell>
          <cell r="C7573" t="str">
            <v>Cerca com 4 fios de arame farpado e mourão de concreto de seção quadrada de 11cm a cada 2,5m e esticador de 15cm a cada 50m. Ref. Cód. Sicro 3713610.</v>
          </cell>
          <cell r="D7573" t="str">
            <v>m</v>
          </cell>
          <cell r="E7573">
            <v>41.51</v>
          </cell>
        </row>
        <row r="7574">
          <cell r="A7574" t="str">
            <v>IUC10052</v>
          </cell>
          <cell r="B7574" t="str">
            <v>IUC10052</v>
          </cell>
          <cell r="C7574" t="str">
            <v>Armação em tela soldada nervurada Q-283 (10x10cm) #6,0x6,0mm (4,48kg/m²), aço CA-60, para estrutura, fornecimento e aplicação.</v>
          </cell>
          <cell r="D7574" t="str">
            <v>kg</v>
          </cell>
          <cell r="E7574">
            <v>12.37</v>
          </cell>
        </row>
        <row r="7575">
          <cell r="A7575" t="str">
            <v>IUC10053</v>
          </cell>
          <cell r="B7575" t="str">
            <v>IUC10053</v>
          </cell>
          <cell r="C7575" t="str">
            <v xml:space="preserve">Estaca de metal, seção  tipo trilho TR-40, comprimento total cravado acima de 5m até 12m, bate-estacas por gravidade sobre rolos - Ref Sinapi 100890 </v>
          </cell>
          <cell r="D7575" t="str">
            <v>m</v>
          </cell>
          <cell r="E7575">
            <v>396.74</v>
          </cell>
        </row>
        <row r="7576">
          <cell r="A7576" t="str">
            <v>IUC10054</v>
          </cell>
          <cell r="B7576" t="str">
            <v>IUC10054</v>
          </cell>
          <cell r="C7576" t="str">
            <v>Fornecimento de perfil simples "I" ou "H" até 8" inclusive perdas. Ref. Cód Sinapi 83513.</v>
          </cell>
          <cell r="D7576" t="str">
            <v>kg</v>
          </cell>
          <cell r="E7576">
            <v>13.76</v>
          </cell>
        </row>
        <row r="7577">
          <cell r="A7577" t="str">
            <v>IUC10055</v>
          </cell>
          <cell r="B7577" t="str">
            <v>IUC10055</v>
          </cell>
          <cell r="C7577" t="str">
            <v>Locação  de grade de proteção (2,00 x1,20)m por mês</v>
          </cell>
          <cell r="D7577" t="str">
            <v>m.mês</v>
          </cell>
          <cell r="E7577">
            <v>60.44</v>
          </cell>
        </row>
        <row r="7578">
          <cell r="A7578" t="str">
            <v>IUC10056</v>
          </cell>
          <cell r="B7578" t="str">
            <v>IUC10056</v>
          </cell>
          <cell r="C7578" t="str">
            <v>Remoção de defensa metálica REF SICRO 3713705</v>
          </cell>
          <cell r="D7578" t="str">
            <v>m</v>
          </cell>
          <cell r="E7578">
            <v>23.91</v>
          </cell>
        </row>
        <row r="7579">
          <cell r="A7579" t="str">
            <v>IUC10057</v>
          </cell>
          <cell r="B7579" t="str">
            <v>IUC10057</v>
          </cell>
          <cell r="C7579" t="str">
            <v>Cerca em gradil de aço e montantes 60x40 revestidos em PVC com altura de 2,03m, fornecimento e instalação</v>
          </cell>
          <cell r="D7579" t="str">
            <v>m²</v>
          </cell>
          <cell r="E7579">
            <v>233.97</v>
          </cell>
        </row>
        <row r="7580">
          <cell r="A7580" t="str">
            <v>IUC10058</v>
          </cell>
          <cell r="B7580" t="str">
            <v>IUC10058</v>
          </cell>
          <cell r="C7580" t="str">
            <v>Cerca em poste de concreto reto pigmentado e 12 fios lisos ovalados (3,00X2,40)mm; altura 2,30m</v>
          </cell>
          <cell r="D7580" t="str">
            <v>m</v>
          </cell>
          <cell r="E7580">
            <v>123.74</v>
          </cell>
        </row>
        <row r="7581">
          <cell r="A7581" t="str">
            <v>IUC10059</v>
          </cell>
          <cell r="B7581" t="str">
            <v>IUC10059</v>
          </cell>
          <cell r="C7581" t="str">
            <v>Dispositivo de segurança na travessia de pedrestre - guarda corpo em tubo galvanizado diam 1.1/2" e tela fio1,24mm malha 25x25 mm, modulo 1,17m com altura 0,68m</v>
          </cell>
          <cell r="D7581" t="str">
            <v>un</v>
          </cell>
          <cell r="E7581">
            <v>1462.63</v>
          </cell>
        </row>
        <row r="7582">
          <cell r="A7582" t="str">
            <v>IUC10060</v>
          </cell>
          <cell r="B7582" t="str">
            <v>IUC10060</v>
          </cell>
          <cell r="C7582" t="str">
            <v>Alambrado com tela de aço galvanizado, fio 14, malha 1½" , três fios de arame liso, poste curvo de concreto com altura de 2,10m, conforme projeto</v>
          </cell>
          <cell r="D7582" t="str">
            <v>m</v>
          </cell>
          <cell r="E7582">
            <v>216.33</v>
          </cell>
        </row>
        <row r="7583">
          <cell r="A7583" t="str">
            <v>IUC10061</v>
          </cell>
          <cell r="B7583" t="str">
            <v>IUC10061</v>
          </cell>
          <cell r="C7583" t="str">
            <v>Demolição de concreto armado, de forma mecanizada com martelete, sem reaproveitamento. Af_12/2017 -Ref SINAPI 97629</v>
          </cell>
          <cell r="D7583" t="str">
            <v>m³</v>
          </cell>
          <cell r="E7583">
            <v>130.38999999999999</v>
          </cell>
        </row>
        <row r="7584">
          <cell r="A7584" t="str">
            <v>IUC10062</v>
          </cell>
          <cell r="B7584" t="str">
            <v>IUC10062</v>
          </cell>
          <cell r="C7584" t="str">
            <v>Cerca em poste de concreto reto (0,15x0,15x2,80)m com cabeça e 12 fios lisos ovalados (3,00X2,40)mm; altura 2,30m</v>
          </cell>
          <cell r="D7584" t="str">
            <v>m</v>
          </cell>
          <cell r="E7584">
            <v>146.34</v>
          </cell>
        </row>
        <row r="7585">
          <cell r="A7585" t="str">
            <v>IUC10063</v>
          </cell>
          <cell r="B7585" t="str">
            <v>IUC10063</v>
          </cell>
          <cell r="C7585" t="str">
            <v>Cerca em poste de concreto reto (0,15x0,15x2,80)m com cabeça e gradil com fios de aço revestido; altura 2,30m</v>
          </cell>
          <cell r="D7585" t="str">
            <v>m</v>
          </cell>
          <cell r="E7585">
            <v>451.83</v>
          </cell>
        </row>
        <row r="7586">
          <cell r="A7586" t="str">
            <v>IUC10064</v>
          </cell>
          <cell r="B7586" t="str">
            <v>IUC10064</v>
          </cell>
          <cell r="C7586" t="str">
            <v>Cerca em poste de concreto reto (0,15x0,15x2,80)m com cabeça e 3 fios lisos ovalados (3,00X2,40)mm e tela de arame galvanizado fio 12 BWG malha 5x5 cm ; altura 2,30m</v>
          </cell>
          <cell r="D7586" t="str">
            <v>m</v>
          </cell>
          <cell r="E7586">
            <v>224.33</v>
          </cell>
        </row>
        <row r="7587">
          <cell r="A7587" t="str">
            <v>IUC10065</v>
          </cell>
          <cell r="B7587" t="str">
            <v>IUC10065</v>
          </cell>
          <cell r="C7587" t="str">
            <v>Remoção de Alambrado com tela de aço galvanizado, fio 14, malha 1½" , três fios de arame liso, poste curvo de concreto com altura de 2,10m, com reaproveitamento</v>
          </cell>
          <cell r="D7587" t="str">
            <v>m</v>
          </cell>
          <cell r="E7587">
            <v>10.64</v>
          </cell>
        </row>
        <row r="7588">
          <cell r="A7588" t="str">
            <v>IUC10066</v>
          </cell>
          <cell r="B7588" t="str">
            <v>IUC10066</v>
          </cell>
          <cell r="C7588" t="str">
            <v>Alambrado com tela de aço galvanizado, fio 14, malha 1½" , três fios de arame liso, poste curvo de concreto com altura de 2,10m, Apenas mão de obra de execução</v>
          </cell>
          <cell r="D7588" t="str">
            <v>m</v>
          </cell>
          <cell r="E7588">
            <v>68.239999999999995</v>
          </cell>
        </row>
        <row r="7589">
          <cell r="A7589" t="str">
            <v>IUC10067</v>
          </cell>
          <cell r="B7589" t="str">
            <v>IUC10067</v>
          </cell>
          <cell r="C7589" t="str">
            <v>Cerca com mourões de concreto reto, 10x10 cm, espaçamento de 2,5 m, altura livre de 1,8 m, cravados 0,5 m, com 8 fios de arame liso ovalado (3,00x2,4) mm - fornecimento e instalação.</v>
          </cell>
          <cell r="D7589" t="str">
            <v>m</v>
          </cell>
          <cell r="E7589">
            <v>62.34</v>
          </cell>
        </row>
        <row r="7590">
          <cell r="A7590" t="str">
            <v>IUC10068</v>
          </cell>
          <cell r="B7590" t="str">
            <v>IUC10068</v>
          </cell>
          <cell r="C7590" t="str">
            <v>Portão em ferro chato (1/8"x 1.1/4") e contorno de metalom (10x 4)cm esp. 1,5mm(#16), 2 folhas altura 2,00m (exclusive pilar de fixação e ferragens)</v>
          </cell>
          <cell r="D7590" t="str">
            <v>m²</v>
          </cell>
          <cell r="E7590">
            <v>332.26</v>
          </cell>
        </row>
        <row r="7591">
          <cell r="A7591" t="str">
            <v>IUC10069</v>
          </cell>
          <cell r="B7591" t="str">
            <v>IUC10069</v>
          </cell>
          <cell r="C7591" t="str">
            <v>Forma Metálica em chapa 3/16" reforçada com nervuras de 40mm x 3/16" dispostas em grelhas de 40x60cm - utilização de 100 vezes - confecção, instalação e retirada - Ref. SICRO3108072</v>
          </cell>
          <cell r="D7591" t="str">
            <v>m²</v>
          </cell>
          <cell r="E7591">
            <v>12.16</v>
          </cell>
        </row>
        <row r="7592">
          <cell r="A7592" t="str">
            <v>IUC10070</v>
          </cell>
          <cell r="B7592" t="str">
            <v>IUC10070</v>
          </cell>
          <cell r="C7592" t="str">
            <v>Demolição de concreto armado, de forma mecanizada, sem reaproveitamento (Refer. SICRO CÓD. 1619003)</v>
          </cell>
          <cell r="D7592" t="str">
            <v>m³</v>
          </cell>
          <cell r="E7592">
            <v>159.21</v>
          </cell>
        </row>
        <row r="7593">
          <cell r="A7593" t="str">
            <v>IUC10071</v>
          </cell>
          <cell r="B7593" t="str">
            <v>IUC10071</v>
          </cell>
          <cell r="C7593" t="str">
            <v>Demolição de concreto simples, de forma mecanizada, sem reaproveitamento (Refer. SICRO CÓD. 1600989)</v>
          </cell>
          <cell r="D7593" t="str">
            <v>m³</v>
          </cell>
          <cell r="E7593">
            <v>216.36</v>
          </cell>
        </row>
        <row r="7594">
          <cell r="A7594" t="str">
            <v>IUC10072</v>
          </cell>
          <cell r="B7594" t="str">
            <v>IUC10072</v>
          </cell>
          <cell r="C7594" t="str">
            <v>Bancada de Granito</v>
          </cell>
          <cell r="D7594" t="str">
            <v>m²</v>
          </cell>
          <cell r="E7594">
            <v>938.89</v>
          </cell>
        </row>
        <row r="7595">
          <cell r="A7595" t="str">
            <v>IUC10073</v>
          </cell>
          <cell r="B7595" t="str">
            <v>IUC10073</v>
          </cell>
          <cell r="C7595" t="str">
            <v xml:space="preserve"> Barra de apoio reta, em aço inox polido, comprimento 40cm, fixada na parede - fornecimento e instalação. Ref SINAPI 100866</v>
          </cell>
          <cell r="D7595" t="str">
            <v>un</v>
          </cell>
          <cell r="E7595">
            <v>385.63</v>
          </cell>
        </row>
        <row r="7596">
          <cell r="A7596" t="str">
            <v>IUC10074</v>
          </cell>
          <cell r="B7596" t="str">
            <v>IUC10074</v>
          </cell>
          <cell r="C7596" t="str">
            <v>Protetor de impacto em aço inox polido 304, fornecimento e instalação</v>
          </cell>
          <cell r="D7596" t="str">
            <v>m²</v>
          </cell>
          <cell r="E7596">
            <v>514.39</v>
          </cell>
        </row>
        <row r="7597">
          <cell r="A7597" t="str">
            <v>IUC10075</v>
          </cell>
          <cell r="B7597" t="str">
            <v>IUC10075</v>
          </cell>
          <cell r="C7597" t="str">
            <v>Portão de abrir  de metalom</v>
          </cell>
          <cell r="D7597" t="str">
            <v>m²</v>
          </cell>
          <cell r="E7597">
            <v>634.45000000000005</v>
          </cell>
        </row>
        <row r="7598">
          <cell r="A7598" t="str">
            <v>IUC10076</v>
          </cell>
          <cell r="B7598" t="str">
            <v>IUC10076</v>
          </cell>
          <cell r="C7598" t="str">
            <v>Portão de correr de metalom</v>
          </cell>
          <cell r="D7598" t="str">
            <v>m²</v>
          </cell>
          <cell r="E7598">
            <v>635.79</v>
          </cell>
        </row>
        <row r="7599">
          <cell r="A7599" t="str">
            <v>IUC10077</v>
          </cell>
          <cell r="B7599" t="str">
            <v>IUC10077</v>
          </cell>
          <cell r="C7599" t="str">
            <v>Porta de enrolar manual completa, perfil meia cana cega, em aço galvanizado com pintura eletrostática - fornecimento e instalação</v>
          </cell>
          <cell r="D7599" t="str">
            <v>m²</v>
          </cell>
          <cell r="E7599">
            <v>545.38</v>
          </cell>
        </row>
        <row r="7600">
          <cell r="A7600" t="str">
            <v>IUC10078</v>
          </cell>
          <cell r="B7600" t="str">
            <v>IUC10078</v>
          </cell>
          <cell r="C7600" t="str">
            <v>Formas de alumínio, sistema SF ou similar (locadas), para parede em concreto, inclusive montagem e desmontagem</v>
          </cell>
          <cell r="D7600" t="str">
            <v>m²</v>
          </cell>
          <cell r="E7600">
            <v>51.14</v>
          </cell>
        </row>
        <row r="7601">
          <cell r="A7601" t="str">
            <v>IUC10079</v>
          </cell>
          <cell r="B7601" t="str">
            <v>IUC10079</v>
          </cell>
          <cell r="C7601" t="str">
            <v>Porta de enrolar com fechamento automatico, em aco galvanizado com pintura eletrostatica - fornecimento e instalação</v>
          </cell>
          <cell r="D7601" t="str">
            <v>m²</v>
          </cell>
          <cell r="E7601">
            <v>1077.54</v>
          </cell>
        </row>
        <row r="7602">
          <cell r="A7602" t="str">
            <v>IUC10080</v>
          </cell>
          <cell r="B7602" t="str">
            <v>IUC10080</v>
          </cell>
          <cell r="C7602" t="str">
            <v>Demolição de via, bitola métrica, 1.667 dormentes de madeira/km, trilho TR 45, barra com 12 m de comprimento, com separação e empilhamento (Ref SICRO 2809217)</v>
          </cell>
          <cell r="D7602" t="str">
            <v>km</v>
          </cell>
          <cell r="E7602">
            <v>17855.55</v>
          </cell>
        </row>
        <row r="7603">
          <cell r="A7603" t="str">
            <v>IUC10081</v>
          </cell>
          <cell r="B7603" t="str">
            <v>IUC10081</v>
          </cell>
          <cell r="C7603" t="str">
            <v>Carga, manobra e descarga de materiais metálicos e acessórios diversos com locomotiva diesel-elétrica em vagão fechado com capacidade de 64 t - carga e descarga com carregadeira - bitola métrica (REF SICRO 5914686)</v>
          </cell>
          <cell r="D7603" t="str">
            <v>t</v>
          </cell>
          <cell r="E7603">
            <v>24.6</v>
          </cell>
        </row>
        <row r="7604">
          <cell r="A7604" t="str">
            <v>IUC10082</v>
          </cell>
          <cell r="B7604" t="str">
            <v>IUC10082</v>
          </cell>
          <cell r="C7604" t="str">
            <v>Carga, manobra e descarga de dormentes de madeira com locomotiva diesel-elétrica em vagão plataforma com capacidade de 82 t - carga e descarga com carregadeira - bitola métrica (REF SICRO 5914677)</v>
          </cell>
          <cell r="D7604" t="str">
            <v>t</v>
          </cell>
          <cell r="E7604">
            <v>27.08</v>
          </cell>
        </row>
        <row r="7605">
          <cell r="A7605" t="str">
            <v>IUC10083</v>
          </cell>
          <cell r="B7605" t="str">
            <v>IUC10083</v>
          </cell>
          <cell r="C7605" t="str">
            <v>Carga, manobra e descarga de barras de trilho de 12 m com locomotiva diesel-elétrica em vagão plataforma com capacidade de 82 t - carga e descarga com carregadeira - bitola métrica (REF SICRO 5914702)</v>
          </cell>
          <cell r="D7605" t="str">
            <v>t</v>
          </cell>
          <cell r="E7605">
            <v>13.49</v>
          </cell>
        </row>
        <row r="7606">
          <cell r="A7606" t="str">
            <v>IUC10084</v>
          </cell>
          <cell r="B7606" t="str">
            <v>IUC10084</v>
          </cell>
          <cell r="C7606" t="str">
            <v>Transporte de materiais metálicos e acessórios diversos com locomotiva diesel-elétrica em vagão fechado com capacidade de 64 t - bitola métrica (REF SICRO 5914480)</v>
          </cell>
          <cell r="D7606" t="str">
            <v>tkm</v>
          </cell>
          <cell r="E7606">
            <v>0.69</v>
          </cell>
        </row>
        <row r="7607">
          <cell r="A7607" t="str">
            <v>IUC10085</v>
          </cell>
          <cell r="B7607" t="str">
            <v>IUC10085</v>
          </cell>
          <cell r="C7607" t="str">
            <v>Transporte de dormentes de madeira de bitola métrica com locomotiva diesel-elétrica em vagão plataforma com capacidade de 82 t - bitola métrica (REF SICRO 5914488)</v>
          </cell>
          <cell r="D7607" t="str">
            <v>tkm</v>
          </cell>
          <cell r="E7607">
            <v>0.27</v>
          </cell>
        </row>
        <row r="7608">
          <cell r="A7608" t="str">
            <v>IUC10086</v>
          </cell>
          <cell r="B7608" t="str">
            <v>IUC10086</v>
          </cell>
          <cell r="C7608" t="str">
            <v>Transporte de barras de trilho de 12 m com locomotiva diesel-elétrica em vagão plataforma com capacidade de 82 t - bitola métrica (REF SICRO 5914511)</v>
          </cell>
          <cell r="D7608" t="str">
            <v>tkm</v>
          </cell>
          <cell r="E7608">
            <v>0.27</v>
          </cell>
        </row>
        <row r="7609">
          <cell r="A7609" t="str">
            <v>IUC10087</v>
          </cell>
          <cell r="B7609" t="str">
            <v>IUC10087</v>
          </cell>
          <cell r="C7609" t="str">
            <v>Carga, manobra e descarga de materiais metálicos para AMV de bitola métrica, qualquer abertura, com locomotiva diesel-elétrica em vagão plataforma com capacidade de 82 t - carga e descarga com carregadeira - bitola métrica (REF SICRO 5914683)</v>
          </cell>
          <cell r="D7609" t="str">
            <v>t</v>
          </cell>
          <cell r="E7609">
            <v>36.57</v>
          </cell>
        </row>
        <row r="7610">
          <cell r="A7610" t="str">
            <v>IUC10088</v>
          </cell>
          <cell r="B7610" t="str">
            <v>IUC10088</v>
          </cell>
          <cell r="C7610" t="str">
            <v>Carga, manobra e descarga de jogo de dormentes de madeira para AMV bitola métrica, qualquer abertura, com locomotiva diesel-elétrica em vagão plataforma com capacidade de 82 t - carga e descarga com carregadeira - bitola métrica (REF SICRO 5914681)</v>
          </cell>
          <cell r="D7610" t="str">
            <v>t</v>
          </cell>
          <cell r="E7610">
            <v>66.52</v>
          </cell>
        </row>
        <row r="7611">
          <cell r="A7611" t="str">
            <v>IUC10089</v>
          </cell>
          <cell r="B7611" t="str">
            <v>IUC10089</v>
          </cell>
          <cell r="C7611" t="str">
            <v>Transporte de materiais metálicos para AMV de bitola métrica com locomotiva diesel-elétrica em vagão plataforma com capacidade de 82 t - bitola métrica (REF SICRO 5914486)</v>
          </cell>
          <cell r="D7611" t="str">
            <v>tkm</v>
          </cell>
          <cell r="E7611">
            <v>5.4</v>
          </cell>
        </row>
        <row r="7612">
          <cell r="A7612" t="str">
            <v>IUC10090</v>
          </cell>
          <cell r="B7612" t="str">
            <v>IUC10090</v>
          </cell>
          <cell r="C7612" t="str">
            <v>Transporte de dormentes de madeira para AMV de bitola métrica com locomotiva diesel-elétrica em vagão plataforma com capacidade de 82 t - bitola métrica (REF SICRO 5914492)</v>
          </cell>
          <cell r="D7612" t="str">
            <v>tkm</v>
          </cell>
          <cell r="E7612">
            <v>15.04</v>
          </cell>
        </row>
        <row r="7613">
          <cell r="A7613" t="str">
            <v>IUC10091</v>
          </cell>
          <cell r="B7613" t="str">
            <v>IUC10091</v>
          </cell>
          <cell r="C7613" t="str">
            <v>Demolição de AMV 1:14 TR 45, em bitola métrica, dormente de madeira, com separação e empilhamento (REF SICRO 2809176)</v>
          </cell>
          <cell r="D7613" t="str">
            <v>un</v>
          </cell>
          <cell r="E7613">
            <v>2530.2800000000002</v>
          </cell>
        </row>
        <row r="7614">
          <cell r="A7614" t="str">
            <v>IUC10092</v>
          </cell>
          <cell r="B7614" t="str">
            <v>IUC10092</v>
          </cell>
          <cell r="C7614" t="str">
            <v>Cerca com mourões de madeira roliça, diametro 11cm, espaçamento de2,0m, altura livre de 1,5m, cravados 0,5m, com 5 fios de arame liso ovalado 15x17(45,7 kg, 700kgf) rolo de 1000m.</v>
          </cell>
          <cell r="D7614" t="str">
            <v>m</v>
          </cell>
          <cell r="E7614">
            <v>35.659999999999997</v>
          </cell>
        </row>
        <row r="7615">
          <cell r="A7615" t="str">
            <v>IUC10200</v>
          </cell>
          <cell r="B7615" t="str">
            <v>IUC10200</v>
          </cell>
          <cell r="C7615" t="str">
            <v>Fornecimento e instalação de Comporta deslizante de parede -DN 1100x1100(mm) em ASTM A-240 TP-304 (AISI 304), Elevação 4000mm, pressão 3mca, pedestal de manobra incluso, acionamento por volante manual</v>
          </cell>
          <cell r="D7615" t="str">
            <v>un</v>
          </cell>
          <cell r="E7615">
            <v>34927.93</v>
          </cell>
        </row>
        <row r="7616">
          <cell r="A7616" t="str">
            <v>IUC10201</v>
          </cell>
          <cell r="B7616" t="str">
            <v>IUC10201</v>
          </cell>
          <cell r="C7616" t="str">
            <v>Passadiço em chapa de madeira de compesado naval 12mm para pedestres, aproveitamento 20x, medida pela area de chapa aplicada</v>
          </cell>
          <cell r="D7616" t="str">
            <v>m²</v>
          </cell>
          <cell r="E7616">
            <v>13.42</v>
          </cell>
        </row>
        <row r="7617">
          <cell r="A7617" t="str">
            <v>IUC10202</v>
          </cell>
          <cell r="B7617" t="str">
            <v>IUC10202</v>
          </cell>
          <cell r="C7617" t="str">
            <v>Operação de sinalização, controle de fluxo, movimentação de pedestres e movimentação de equipamentos -Ref Sicro 5213850</v>
          </cell>
          <cell r="D7617" t="str">
            <v>h</v>
          </cell>
          <cell r="E7617">
            <v>18.93</v>
          </cell>
        </row>
        <row r="7618">
          <cell r="A7618" t="str">
            <v>IUC10210</v>
          </cell>
          <cell r="B7618" t="str">
            <v>IUC10210</v>
          </cell>
          <cell r="C7618" t="str">
            <v>Reinstalação de defensa semi-maleavel simples, com reaproveitamento de material (Ref. IUC10001)</v>
          </cell>
          <cell r="D7618" t="str">
            <v>m</v>
          </cell>
          <cell r="E7618">
            <v>13.85</v>
          </cell>
        </row>
        <row r="7619">
          <cell r="A7619" t="str">
            <v>IUC10211</v>
          </cell>
          <cell r="B7619" t="str">
            <v>IUC10211</v>
          </cell>
          <cell r="C7619" t="str">
            <v>Barreira dupla de concreto, armada, pré-moldada (perfil New Jersey) - L &gt; 3,00 m e H = 810 mm</v>
          </cell>
          <cell r="D7619" t="str">
            <v>m</v>
          </cell>
          <cell r="E7619">
            <v>382.57</v>
          </cell>
        </row>
        <row r="7620">
          <cell r="A7620" t="str">
            <v>IUC10212</v>
          </cell>
          <cell r="B7620" t="str">
            <v>IUC10212</v>
          </cell>
          <cell r="C7620" t="str">
            <v>Terminal de ancoragem para barreira dupla de concreto, moldada no local (perfil New Jersey) - H = 810 + 250 mm</v>
          </cell>
          <cell r="D7620" t="str">
            <v>m</v>
          </cell>
          <cell r="E7620">
            <v>438.19</v>
          </cell>
        </row>
        <row r="7621">
          <cell r="A7621" t="str">
            <v>IUC10213</v>
          </cell>
          <cell r="B7621" t="str">
            <v>IUC10213</v>
          </cell>
          <cell r="C7621" t="str">
            <v>Para ciclo (bicicletário) em tubo 50mm galvanizado, fornecimento e instalação com concreto sobre solo seção útil (0,75x0,95)m</v>
          </cell>
          <cell r="D7621" t="str">
            <v>un</v>
          </cell>
          <cell r="E7621">
            <v>657.38</v>
          </cell>
        </row>
        <row r="7622">
          <cell r="A7622" t="str">
            <v>IUC10214</v>
          </cell>
          <cell r="B7622" t="str">
            <v>IUC10214</v>
          </cell>
          <cell r="C7622" t="str">
            <v>Assentamento de esquadria metalica Ref SINAPI 100701</v>
          </cell>
          <cell r="D7622" t="str">
            <v>m²</v>
          </cell>
          <cell r="E7622">
            <v>22.88</v>
          </cell>
        </row>
        <row r="7623">
          <cell r="A7623" t="str">
            <v>IUC10215</v>
          </cell>
          <cell r="B7623" t="str">
            <v>IUC10215</v>
          </cell>
          <cell r="C7623" t="str">
            <v>Coletor de Fezes, com suporte de fixação no piso, fornecimento e instalação</v>
          </cell>
          <cell r="D7623" t="str">
            <v>un</v>
          </cell>
          <cell r="E7623">
            <v>300.64</v>
          </cell>
        </row>
        <row r="7624">
          <cell r="A7624" t="str">
            <v>IUC10216</v>
          </cell>
          <cell r="B7624" t="str">
            <v>IUC10216</v>
          </cell>
          <cell r="C7624" t="str">
            <v>Mobilização e desmobilização de perfuratriz hidráulica sobre caminhão com trado curto acoplado, profundidade máx. De 20 m, diâmetro máx. De 1500 mm, potência instalada de 137 hp, para execução de estacas escavadas mecanicamente</v>
          </cell>
          <cell r="D7624" t="str">
            <v>un</v>
          </cell>
          <cell r="E7624">
            <v>1334.91</v>
          </cell>
        </row>
        <row r="7625">
          <cell r="A7625" t="str">
            <v>IUC10217</v>
          </cell>
          <cell r="B7625" t="str">
            <v>IUC10217</v>
          </cell>
          <cell r="C7625" t="str">
            <v>Portão para tapume com telha trapezoidal em aço galvanizado, esp=0,5mm, em estrutura de madeira, inclusive ferragens (conforme 0101000146 AGESUL CIVIL)</v>
          </cell>
          <cell r="D7625" t="str">
            <v>m²</v>
          </cell>
          <cell r="E7625">
            <v>138.55000000000001</v>
          </cell>
        </row>
        <row r="7626">
          <cell r="A7626" t="str">
            <v>IUC10218</v>
          </cell>
          <cell r="B7626" t="str">
            <v>IUC10218</v>
          </cell>
          <cell r="C7626" t="str">
            <v>Mobilização e Desmobilização de container (conforme 0101000222 AGESUL CIVIL)</v>
          </cell>
          <cell r="D7626" t="str">
            <v>un</v>
          </cell>
          <cell r="E7626">
            <v>1091.04</v>
          </cell>
        </row>
        <row r="7627">
          <cell r="A7627" t="str">
            <v>IUC10219</v>
          </cell>
          <cell r="B7627" t="str">
            <v>IUC10219</v>
          </cell>
          <cell r="C7627" t="str">
            <v>Corrimão lateral com H=0,92m e H=0,70m em tubo ind. 1.1/2" CH 18, fixados em pilaretes em tubo ind. 2.1/2" CH 18, inclusive fundo e pintura esmalte, ambos em 2 demãos, conforme detalhe anexo (A-15.010) (A-15.011) (conforme 1101002052 AGESUL CIVIL)</v>
          </cell>
          <cell r="D7627" t="str">
            <v>m</v>
          </cell>
          <cell r="E7627">
            <v>292.81</v>
          </cell>
        </row>
        <row r="7628">
          <cell r="A7628" t="str">
            <v>IUC10220</v>
          </cell>
          <cell r="B7628" t="str">
            <v>IUC10220</v>
          </cell>
          <cell r="C7628" t="str">
            <v>Placa tátil para corrimão em aluminio de 10 x 3cm com letra e ponto de aluminio, da Anlik ou similar (conforme 2401002055 AGESUL CIVIL)</v>
          </cell>
          <cell r="D7628" t="str">
            <v>un</v>
          </cell>
          <cell r="E7628">
            <v>41.6</v>
          </cell>
        </row>
        <row r="7629">
          <cell r="A7629" t="str">
            <v>IUC10221</v>
          </cell>
          <cell r="B7629" t="str">
            <v>IUC10221</v>
          </cell>
          <cell r="C7629" t="str">
            <v>Estrutura, composta por pilares e vigas em eucalipto tratado, d= 25cm, conforme projeto, incluso içamento</v>
          </cell>
          <cell r="D7629" t="str">
            <v>m</v>
          </cell>
          <cell r="E7629">
            <v>258.62</v>
          </cell>
        </row>
        <row r="7630">
          <cell r="A7630" t="str">
            <v>IUC10222</v>
          </cell>
          <cell r="B7630" t="str">
            <v>IUC10222</v>
          </cell>
          <cell r="C7630" t="str">
            <v>Trama para telhado, composta por terças em eucalipto tratado, d= 20cm, conforme projeto, incluso transporte vertical</v>
          </cell>
          <cell r="D7630" t="str">
            <v>m²</v>
          </cell>
          <cell r="E7630">
            <v>159.65</v>
          </cell>
        </row>
        <row r="7631">
          <cell r="A7631" t="str">
            <v>IUC10223</v>
          </cell>
          <cell r="B7631" t="str">
            <v>IUC10223</v>
          </cell>
          <cell r="C7631" t="str">
            <v>Telhamento com telha ondulada de fibrocimento e = 8 mm, com recobrimento lateral de 1 1/4 de onda para telhado com inclinação máxima de 10°, com até 2 águas, incluso içamento</v>
          </cell>
          <cell r="D7631" t="str">
            <v>m²</v>
          </cell>
          <cell r="E7631">
            <v>82.17</v>
          </cell>
        </row>
        <row r="7632">
          <cell r="A7632" t="str">
            <v>IUC10224</v>
          </cell>
          <cell r="B7632" t="str">
            <v>IUC10224</v>
          </cell>
          <cell r="C7632" t="str">
            <v>Porta em aço, medindo 4,75x2,50m, de 6 folhas, com abertura tipo camarão e fechamento em tela eletrosoldada malha quadrangular 5 x 5cm, inclusive pintura esmalte premium preta - fornecimento e instalação</v>
          </cell>
          <cell r="D7632" t="str">
            <v>un</v>
          </cell>
          <cell r="E7632">
            <v>9313.7000000000007</v>
          </cell>
        </row>
        <row r="7633">
          <cell r="A7633" t="str">
            <v>IUC10225</v>
          </cell>
          <cell r="B7633" t="str">
            <v>IUC10225</v>
          </cell>
          <cell r="C7633" t="str">
            <v>Estaca trilho TR 68 - com emenda - fornecimento e cravação. Ref Sinapi 100890</v>
          </cell>
          <cell r="D7633" t="str">
            <v>m</v>
          </cell>
          <cell r="E7633">
            <v>494.96</v>
          </cell>
        </row>
        <row r="7634">
          <cell r="A7634" t="str">
            <v>IUC10226</v>
          </cell>
          <cell r="B7634" t="str">
            <v>IUC10226</v>
          </cell>
          <cell r="C7634" t="str">
            <v>Estrutura, composta por pilares e vigas em eucalipto tratado e outras madeiras, exclusive material</v>
          </cell>
          <cell r="D7634" t="str">
            <v>m</v>
          </cell>
          <cell r="E7634">
            <v>24.74</v>
          </cell>
        </row>
        <row r="7635">
          <cell r="A7635" t="str">
            <v>IUC10227</v>
          </cell>
          <cell r="B7635" t="str">
            <v>IUC10227</v>
          </cell>
          <cell r="C7635" t="str">
            <v>Balizador modelo Mince F, ou similar, em aço nas dimensoes 10x7,5x85 cm - 11kg por unidade - instalado</v>
          </cell>
          <cell r="D7635" t="str">
            <v>un</v>
          </cell>
          <cell r="E7635">
            <v>1361.25</v>
          </cell>
        </row>
        <row r="7636">
          <cell r="A7636" t="str">
            <v>IUC10228</v>
          </cell>
          <cell r="B7636" t="str">
            <v>IUC10228</v>
          </cell>
          <cell r="C7636" t="str">
            <v>Balizador modelo Manhattan, ou similar, em concreto de alta resistencia, nas dimensoes 12x75 cm - 16kg por unidade - instalado</v>
          </cell>
          <cell r="D7636" t="str">
            <v>un</v>
          </cell>
          <cell r="E7636">
            <v>983.73</v>
          </cell>
        </row>
        <row r="7637">
          <cell r="A7637" t="str">
            <v>IUC10229</v>
          </cell>
          <cell r="B7637" t="str">
            <v>IUC10229</v>
          </cell>
          <cell r="C7637" t="str">
            <v>Pino Balizador Laranja/Branco - 80x19cm, em polietileno de media densidade instalado</v>
          </cell>
          <cell r="D7637" t="str">
            <v>un</v>
          </cell>
          <cell r="E7637">
            <v>233.49</v>
          </cell>
        </row>
        <row r="7638">
          <cell r="A7638" t="str">
            <v>IUC10230</v>
          </cell>
          <cell r="B7638" t="str">
            <v>IUC10230</v>
          </cell>
          <cell r="C7638" t="str">
            <v>Totem tripla face revestido em ACM com as seguintes dimensões: altura 4,18m x1,09m largura da face, conforme projeto montado e instalado</v>
          </cell>
          <cell r="D7638" t="str">
            <v>un</v>
          </cell>
          <cell r="E7638">
            <v>19784</v>
          </cell>
        </row>
        <row r="7639">
          <cell r="A7639" t="str">
            <v>IUC10231</v>
          </cell>
          <cell r="B7639" t="str">
            <v>IUC10231</v>
          </cell>
          <cell r="C7639" t="str">
            <v>Compressor de Ar 10/100 Pressure Vortex monofasico automatico, fornecimento e instalação</v>
          </cell>
          <cell r="D7639" t="str">
            <v>un</v>
          </cell>
          <cell r="E7639">
            <v>4092</v>
          </cell>
        </row>
        <row r="7640">
          <cell r="A7640" t="str">
            <v>IUC10232</v>
          </cell>
          <cell r="B7640" t="str">
            <v>IUC10232</v>
          </cell>
          <cell r="C7640" t="str">
            <v>Suporte de parede Horizontal duplo para bicicleta, fornecimento e instalação</v>
          </cell>
          <cell r="D7640" t="str">
            <v>un</v>
          </cell>
          <cell r="E7640">
            <v>287.88</v>
          </cell>
        </row>
        <row r="7641">
          <cell r="A7641" t="str">
            <v>IUC10240</v>
          </cell>
          <cell r="B7641" t="str">
            <v>IUC10240</v>
          </cell>
          <cell r="C7641" t="str">
            <v>Ancoragem ativa com 12 cordoalhas aderentes D = 15,2 mm - fornecimento e instalação</v>
          </cell>
          <cell r="D7641" t="str">
            <v>un</v>
          </cell>
          <cell r="E7641">
            <v>1487.14</v>
          </cell>
        </row>
        <row r="7642">
          <cell r="A7642" t="str">
            <v>IUC10241</v>
          </cell>
          <cell r="B7642" t="str">
            <v>IUC10241</v>
          </cell>
          <cell r="C7642" t="str">
            <v>Nicho de madeira para dispositivo de ancoragem de protensão - confecção e instalação (REF. SICRO 4516137)</v>
          </cell>
          <cell r="D7642" t="str">
            <v>m²</v>
          </cell>
          <cell r="E7642">
            <v>136.04</v>
          </cell>
        </row>
        <row r="7643">
          <cell r="A7643" t="str">
            <v>IUC10242</v>
          </cell>
          <cell r="B7643" t="str">
            <v>IUC10242</v>
          </cell>
          <cell r="C7643" t="str">
            <v>Aparelho de apoio de neoprene fretado para estruturas pré-moldadas - fornecimento e instalação (REF SICRO 0307732)</v>
          </cell>
          <cell r="D7643" t="str">
            <v>dm³</v>
          </cell>
          <cell r="E7643">
            <v>86.83</v>
          </cell>
        </row>
        <row r="7644">
          <cell r="A7644" t="str">
            <v>IUC10243</v>
          </cell>
          <cell r="B7644" t="str">
            <v>IUC10243</v>
          </cell>
          <cell r="C7644" t="str">
            <v>Lançamento de viga pré-moldada de 980 a 1.225 kN com utilização de guindaste (REF. SICRO 3806425)</v>
          </cell>
          <cell r="D7644" t="str">
            <v>un</v>
          </cell>
          <cell r="E7644">
            <v>2918.58</v>
          </cell>
        </row>
        <row r="7645">
          <cell r="A7645" t="str">
            <v>IUC10244</v>
          </cell>
          <cell r="B7645" t="str">
            <v>IUC10244</v>
          </cell>
          <cell r="C7645" t="str">
            <v xml:space="preserve">Viga em concreto: Pre moldada, armada, para pontes </v>
          </cell>
          <cell r="D7645" t="str">
            <v>m³</v>
          </cell>
          <cell r="E7645">
            <v>5067.1400000000003</v>
          </cell>
        </row>
        <row r="7646">
          <cell r="A7646" t="str">
            <v>IUC10245</v>
          </cell>
          <cell r="B7646" t="str">
            <v>IUC10245</v>
          </cell>
          <cell r="C7646" t="str">
            <v xml:space="preserve">Viga em concreto: Pre moldada, protendida com armadura pre tensionada, para pontes </v>
          </cell>
          <cell r="D7646" t="str">
            <v>m³</v>
          </cell>
          <cell r="E7646">
            <v>6885.09</v>
          </cell>
        </row>
        <row r="7647">
          <cell r="A7647" t="str">
            <v>IUC10250</v>
          </cell>
          <cell r="B7647" t="str">
            <v>IUC10250</v>
          </cell>
          <cell r="C7647" t="str">
            <v>Estaca escavada mecanicamente, sem fluido estabilizante, com 30cm de diâmetro, concreto lançado por caminhão betoneira exclusive armação conforme projeto</v>
          </cell>
          <cell r="D7647" t="str">
            <v>m</v>
          </cell>
          <cell r="E7647">
            <v>93.31</v>
          </cell>
        </row>
        <row r="7648">
          <cell r="A7648" t="str">
            <v>IUC20027</v>
          </cell>
          <cell r="B7648" t="str">
            <v>IUC20027</v>
          </cell>
          <cell r="C7648" t="str">
            <v>Isolamento de obra com tela plástica laranja, altura 1,20m, malha retangular e estrutura de madeira pontaleteada. ***DESATIVADO***</v>
          </cell>
          <cell r="D7648" t="str">
            <v>m²</v>
          </cell>
          <cell r="E7648">
            <v>0</v>
          </cell>
        </row>
        <row r="7649">
          <cell r="A7649" t="str">
            <v>IUC20099</v>
          </cell>
          <cell r="B7649" t="str">
            <v>IUC20099</v>
          </cell>
          <cell r="C7649" t="str">
            <v>Demolição manual de construções provisórias de madeira - sem reaproveitamento (REF. SICRO 1600895)</v>
          </cell>
          <cell r="D7649" t="str">
            <v>m²</v>
          </cell>
          <cell r="E7649">
            <v>12.26</v>
          </cell>
        </row>
        <row r="7650">
          <cell r="A7650" t="str">
            <v>IUC20100</v>
          </cell>
          <cell r="B7650" t="str">
            <v>IUC20100</v>
          </cell>
          <cell r="C7650" t="str">
            <v>Demolição de piso vinilico ref SINAPI 85376</v>
          </cell>
          <cell r="D7650" t="str">
            <v>m²</v>
          </cell>
          <cell r="E7650">
            <v>6.38</v>
          </cell>
        </row>
        <row r="7651">
          <cell r="A7651" t="str">
            <v>iuc20110</v>
          </cell>
          <cell r="B7651" t="str">
            <v>iuc20110</v>
          </cell>
          <cell r="C7651" t="str">
            <v>Retirada(s) de:- divisória naval com reaproveitamento</v>
          </cell>
          <cell r="D7651" t="str">
            <v>m²</v>
          </cell>
          <cell r="E7651">
            <v>26.79</v>
          </cell>
        </row>
        <row r="7652">
          <cell r="A7652" t="str">
            <v>IUC20120</v>
          </cell>
          <cell r="B7652" t="str">
            <v>IUC20120</v>
          </cell>
          <cell r="C7652" t="str">
            <v>Remoção de portas, de forma manual, com reaproveitamento</v>
          </cell>
          <cell r="D7652" t="str">
            <v>m²</v>
          </cell>
          <cell r="E7652">
            <v>17.03</v>
          </cell>
        </row>
        <row r="7653">
          <cell r="A7653" t="str">
            <v>IUC20130</v>
          </cell>
          <cell r="B7653" t="str">
            <v>IUC20130</v>
          </cell>
          <cell r="C7653" t="str">
            <v>Retirada de entulho com caçamba</v>
          </cell>
          <cell r="D7653" t="str">
            <v>m³</v>
          </cell>
          <cell r="E7653">
            <v>100.18</v>
          </cell>
        </row>
        <row r="7654">
          <cell r="A7654" t="str">
            <v>IUC20135</v>
          </cell>
          <cell r="B7654" t="str">
            <v>IUC20135</v>
          </cell>
          <cell r="C7654" t="str">
            <v>Remoção de piso em bloco de concreto, de forma mecanizada, sem reaproveitamento</v>
          </cell>
          <cell r="D7654" t="str">
            <v>m²</v>
          </cell>
          <cell r="E7654">
            <v>9.7799999999999994</v>
          </cell>
        </row>
        <row r="7655">
          <cell r="A7655" t="str">
            <v>IUC20140</v>
          </cell>
          <cell r="B7655" t="str">
            <v>IUC20140</v>
          </cell>
          <cell r="C7655" t="str">
            <v>Remoção de estruturas metalicas, com vão menor que 8m, de forma mecanizada, com reaproveitamento. Ref SINAPI 97658</v>
          </cell>
          <cell r="D7655" t="str">
            <v>un</v>
          </cell>
          <cell r="E7655">
            <v>204.78</v>
          </cell>
        </row>
        <row r="7656">
          <cell r="A7656" t="str">
            <v>IUC20150</v>
          </cell>
          <cell r="B7656" t="str">
            <v>IUC20150</v>
          </cell>
          <cell r="C7656" t="str">
            <v>Fornecimento e instalação de piso laminado Eucafloor ou similar, linha elegance, acabamento carvalho chamonix, incluso manta de polietileno, para instalação do piso</v>
          </cell>
          <cell r="D7656" t="str">
            <v>m²</v>
          </cell>
          <cell r="E7656">
            <v>142.24</v>
          </cell>
        </row>
        <row r="7657">
          <cell r="A7657" t="str">
            <v>IUC20153</v>
          </cell>
          <cell r="B7657" t="str">
            <v>IUC20153</v>
          </cell>
          <cell r="C7657" t="str">
            <v>Revestimento cerâmico piso parede com placas de porcelanato de dimensões 45x45 cm aplicada em área entre 5 m² e 10 m². Ref SINAPI 87259</v>
          </cell>
          <cell r="D7657" t="str">
            <v>m²</v>
          </cell>
          <cell r="E7657">
            <v>132.99</v>
          </cell>
        </row>
        <row r="7658">
          <cell r="A7658" t="str">
            <v>IUC20154</v>
          </cell>
          <cell r="B7658" t="str">
            <v>IUC20154</v>
          </cell>
          <cell r="C7658" t="str">
            <v>Execução de passeio (calçada) ou piso de concreto com concreto moldado in loco, feito em obra, acabamento convencional, não armado. Exclusive aquisição do concreto. Ref SINAPI 94990</v>
          </cell>
          <cell r="D7658" t="str">
            <v>m³</v>
          </cell>
          <cell r="E7658">
            <v>156.72999999999999</v>
          </cell>
        </row>
        <row r="7659">
          <cell r="A7659" t="str">
            <v>IUC20155</v>
          </cell>
          <cell r="B7659" t="str">
            <v>IUC20155</v>
          </cell>
          <cell r="C7659" t="str">
            <v>Painel de fechamento em MDF com porta embutida</v>
          </cell>
          <cell r="D7659" t="str">
            <v>m²</v>
          </cell>
          <cell r="E7659">
            <v>545.67999999999995</v>
          </cell>
        </row>
        <row r="7660">
          <cell r="A7660" t="str">
            <v>IUC20156</v>
          </cell>
          <cell r="B7660" t="str">
            <v>IUC20156</v>
          </cell>
          <cell r="C7660" t="str">
            <v>Chapa Aluminio Xadrez 1,20x3000x1250mm - (16,55kg/pç), Fornecimento e aplicação com parafuso</v>
          </cell>
          <cell r="D7660" t="str">
            <v>m²</v>
          </cell>
          <cell r="E7660">
            <v>408.94</v>
          </cell>
        </row>
        <row r="7661">
          <cell r="A7661" t="str">
            <v>IUC20157</v>
          </cell>
          <cell r="B7661" t="str">
            <v>IUC20157</v>
          </cell>
          <cell r="C7661" t="str">
            <v>Chapa de MDF 12mm, revestido com laminado melaminico, fornecimento e aplicação</v>
          </cell>
          <cell r="D7661" t="str">
            <v>m²</v>
          </cell>
          <cell r="E7661">
            <v>196.09</v>
          </cell>
        </row>
        <row r="7662">
          <cell r="A7662" t="str">
            <v>IUC20158</v>
          </cell>
          <cell r="B7662" t="str">
            <v>IUC20158</v>
          </cell>
          <cell r="C7662" t="str">
            <v>Guia de madeira de 2,5 x 8,0 cm - confecção e instalação - Ref. SICRO 3108022</v>
          </cell>
          <cell r="D7662" t="str">
            <v>m</v>
          </cell>
          <cell r="E7662">
            <v>9.26</v>
          </cell>
        </row>
        <row r="7663">
          <cell r="A7663" t="str">
            <v>IUC20160</v>
          </cell>
          <cell r="B7663" t="str">
            <v>IUC20160</v>
          </cell>
          <cell r="C7663" t="str">
            <v>Limpeza final da obra</v>
          </cell>
          <cell r="D7663" t="str">
            <v>m²</v>
          </cell>
          <cell r="E7663">
            <v>3.31</v>
          </cell>
        </row>
        <row r="7664">
          <cell r="A7664" t="str">
            <v>IUC20161</v>
          </cell>
          <cell r="B7664" t="str">
            <v>IUC20161</v>
          </cell>
          <cell r="C7664" t="str">
            <v>Grama em placas, tipo são carlos, incluindo plantio, adubo, fertilizante, calcário, terra orgânica e irrigação (Ref.IUSD0004)</v>
          </cell>
          <cell r="D7664" t="str">
            <v>m²</v>
          </cell>
          <cell r="E7664">
            <v>23.2</v>
          </cell>
        </row>
        <row r="7665">
          <cell r="A7665" t="str">
            <v>IUC20162</v>
          </cell>
          <cell r="B7665" t="str">
            <v>IUC20162</v>
          </cell>
          <cell r="C7665" t="str">
            <v>Grama em placas, tipo Esmeralda, incluindo plantio, adubo, fertilizante, calcário, terra orgânica e irrigação (Ref.IUSD0004)</v>
          </cell>
          <cell r="D7665" t="str">
            <v>m²</v>
          </cell>
          <cell r="E7665">
            <v>22.35</v>
          </cell>
        </row>
        <row r="7666">
          <cell r="A7666" t="str">
            <v>IUC20163</v>
          </cell>
          <cell r="B7666" t="str">
            <v>IUC20163</v>
          </cell>
          <cell r="C7666" t="str">
            <v>Plantio de árvores inclusive cava, adubo, terra vegetal, fertilizante, calcário e caminhão carroceria com guindauto</v>
          </cell>
          <cell r="D7666" t="str">
            <v>un</v>
          </cell>
          <cell r="E7666">
            <v>412.31</v>
          </cell>
        </row>
        <row r="7667">
          <cell r="A7667" t="str">
            <v>IUC20164</v>
          </cell>
          <cell r="B7667" t="str">
            <v>IUC20164</v>
          </cell>
          <cell r="C7667" t="str">
            <v>Plantio de arbustos inclusive cava, adubo, terra vegetal, fertilizante e calcário</v>
          </cell>
          <cell r="D7667" t="str">
            <v>un</v>
          </cell>
          <cell r="E7667">
            <v>57.1</v>
          </cell>
        </row>
        <row r="7668">
          <cell r="A7668" t="str">
            <v>IUC20165</v>
          </cell>
          <cell r="B7668" t="str">
            <v>IUC20165</v>
          </cell>
          <cell r="C7668" t="str">
            <v>Enleivamento Ref SICRO 4413996</v>
          </cell>
          <cell r="D7668" t="str">
            <v>m²</v>
          </cell>
          <cell r="E7668">
            <v>13.89</v>
          </cell>
        </row>
        <row r="7669">
          <cell r="A7669" t="str">
            <v>IUC20166</v>
          </cell>
          <cell r="B7669" t="str">
            <v>IUC20166</v>
          </cell>
          <cell r="C7669" t="str">
            <v>Irrigação de área plantada  Ref. SICRO 4413987</v>
          </cell>
          <cell r="D7669" t="str">
            <v>m²</v>
          </cell>
          <cell r="E7669">
            <v>0.32</v>
          </cell>
        </row>
        <row r="7670">
          <cell r="A7670" t="str">
            <v>IUC20170</v>
          </cell>
          <cell r="B7670" t="str">
            <v>IUC20170</v>
          </cell>
          <cell r="C7670" t="str">
            <v>Concretagem de vigas e lajes, fck=25 mpa, para lajes premoldadas com uso de bomba em edificação com área média de lajes menor ou igual a 20 m² - lançamento, adensamento e acabamento. Af_12/2015 - SINAPI 92723</v>
          </cell>
          <cell r="D7670" t="str">
            <v>m³</v>
          </cell>
          <cell r="E7670">
            <v>677.73</v>
          </cell>
        </row>
        <row r="7671">
          <cell r="A7671" t="str">
            <v>IUC20171</v>
          </cell>
          <cell r="B7671" t="str">
            <v>IUC20171</v>
          </cell>
          <cell r="C7671" t="str">
            <v>Laje pre-fabricada trelicada beta 12 p/ forro, capa=5cm em concreto usinado bombeado fck=25,0 mpa, controle a, cons=0,062m3/m2, preenchimento eps/ceramica, intereixo 42cm, sobrecarga=100kg/m2, vaos ate 5m, incl. Ferragem e excl. Escoramento  SINAPI 101964</v>
          </cell>
          <cell r="D7671" t="str">
            <v>m²</v>
          </cell>
          <cell r="E7671">
            <v>186.81</v>
          </cell>
        </row>
        <row r="7672">
          <cell r="A7672" t="str">
            <v>IUC20172</v>
          </cell>
          <cell r="B7672" t="str">
            <v>IUC20172</v>
          </cell>
          <cell r="C7672" t="str">
            <v>Concretagem de vigas e lajes, fck=25 mpa, para lajes maciças ou nervuradas com uso de bomba em edificação com área média de lajes menor ou igual a 20 m² - lançamento, adensamento e acabamento. Af_12/2015 SINAPI 92725</v>
          </cell>
          <cell r="D7672" t="str">
            <v>m³</v>
          </cell>
          <cell r="E7672">
            <v>630.08000000000004</v>
          </cell>
        </row>
        <row r="7673">
          <cell r="A7673" t="str">
            <v>IUC20173</v>
          </cell>
          <cell r="B7673" t="str">
            <v>IUC20173</v>
          </cell>
          <cell r="C7673" t="str">
            <v>Adensamento de concreto por vibrador de imersão Ref SICRO 1100657</v>
          </cell>
          <cell r="D7673" t="str">
            <v>m³</v>
          </cell>
          <cell r="E7673">
            <v>2.2400000000000002</v>
          </cell>
        </row>
        <row r="7674">
          <cell r="A7674" t="str">
            <v>IUC2018</v>
          </cell>
          <cell r="B7674" t="str">
            <v>IUC2018</v>
          </cell>
          <cell r="C7674" t="str">
            <v>DISJUNTOR TRIPOLAR TIPO DIN, CORRENTE NOMINAL DE 63A - FORNECIMENTO E INSTALAÇÃO. AF_10/2020</v>
          </cell>
          <cell r="D7674" t="str">
            <v>un</v>
          </cell>
          <cell r="E7674">
            <v>107.99</v>
          </cell>
        </row>
        <row r="7675">
          <cell r="A7675" t="str">
            <v>IUC20181</v>
          </cell>
          <cell r="B7675" t="str">
            <v>IUC20181</v>
          </cell>
          <cell r="C7675" t="str">
            <v>DISJUNTOR TRIPOLAR TIPO DIN, CORRENTE NOMINAL DE 125A - FORNECIMENTO E INSTALAÇÃO.</v>
          </cell>
          <cell r="D7675" t="str">
            <v>un</v>
          </cell>
          <cell r="E7675">
            <v>393.17</v>
          </cell>
        </row>
        <row r="7676">
          <cell r="A7676" t="str">
            <v>IUC20182</v>
          </cell>
          <cell r="B7676" t="str">
            <v>IUC20182</v>
          </cell>
          <cell r="C7676" t="str">
            <v>DISPOSITIVO DPS CLASSE II, 1 POLO, 275 V / 20 KA, FORNECIMENTO E INSTALACAO</v>
          </cell>
          <cell r="D7676" t="str">
            <v>un</v>
          </cell>
          <cell r="E7676">
            <v>119.08</v>
          </cell>
        </row>
        <row r="7677">
          <cell r="A7677" t="str">
            <v>IUC20183</v>
          </cell>
          <cell r="B7677" t="str">
            <v>IUC20183</v>
          </cell>
          <cell r="C7677" t="str">
            <v>ELETROCALHA PRE-ZINCADA FOGO # 18 PERFURADA 100X50 INCLUSIVE ACESSÓRIOS</v>
          </cell>
          <cell r="D7677" t="str">
            <v>br</v>
          </cell>
          <cell r="E7677">
            <v>123.11</v>
          </cell>
        </row>
        <row r="7678">
          <cell r="A7678" t="str">
            <v>IUC20184</v>
          </cell>
          <cell r="B7678" t="str">
            <v>IUC20184</v>
          </cell>
          <cell r="C7678" t="str">
            <v xml:space="preserve"> Eletroduto em aço galvanizado pré-zincado, semi-pesado, diâmetro 2", parede de 0,90 mm - fornecimento e instalação</v>
          </cell>
          <cell r="D7678" t="str">
            <v>m</v>
          </cell>
          <cell r="E7678">
            <v>64.91</v>
          </cell>
        </row>
        <row r="7679">
          <cell r="A7679" t="str">
            <v>IUC20185</v>
          </cell>
          <cell r="B7679" t="str">
            <v>IUC20185</v>
          </cell>
          <cell r="C7679" t="str">
            <v>Guia de cabo Fechada 1U</v>
          </cell>
          <cell r="D7679" t="str">
            <v>un</v>
          </cell>
          <cell r="E7679">
            <v>89.38</v>
          </cell>
        </row>
        <row r="7680">
          <cell r="A7680" t="str">
            <v>IUC20186</v>
          </cell>
          <cell r="B7680" t="str">
            <v>IUC20186</v>
          </cell>
          <cell r="C7680" t="str">
            <v>ORGANIZAÇÃO EM RACK, IDENTIFICAÇÃO EM PATCH PAINEL E TOMADAS, E TESTES ELÉTRICOS DE PONTOS DE REDE LÓGICA</v>
          </cell>
          <cell r="D7680" t="str">
            <v>un</v>
          </cell>
          <cell r="E7680">
            <v>35.68</v>
          </cell>
        </row>
        <row r="7681">
          <cell r="A7681" t="str">
            <v>IUC20187</v>
          </cell>
          <cell r="B7681" t="str">
            <v>IUC20187</v>
          </cell>
          <cell r="C7681" t="str">
            <v>Patch cord 1,5m Cat 5E</v>
          </cell>
          <cell r="D7681" t="str">
            <v>un</v>
          </cell>
          <cell r="E7681">
            <v>59.14</v>
          </cell>
        </row>
        <row r="7682">
          <cell r="A7682" t="str">
            <v>IUC20188</v>
          </cell>
          <cell r="B7682" t="str">
            <v>IUC20188</v>
          </cell>
          <cell r="C7682" t="str">
            <v>Rack de parede fechado porta em acrílico 12U x 450mm</v>
          </cell>
          <cell r="D7682" t="str">
            <v>un</v>
          </cell>
          <cell r="E7682">
            <v>1102.82</v>
          </cell>
        </row>
        <row r="7683">
          <cell r="A7683" t="str">
            <v>IUC20189</v>
          </cell>
          <cell r="B7683" t="str">
            <v>IUC20189</v>
          </cell>
          <cell r="C7683" t="str">
            <v>Barra chata de alumínio 7/8"x1/8"x3m (0,19kg/m) - fornecimento e instalação</v>
          </cell>
          <cell r="D7683" t="str">
            <v>un</v>
          </cell>
          <cell r="E7683">
            <v>53.01</v>
          </cell>
        </row>
        <row r="7684">
          <cell r="A7684" t="str">
            <v>IUC20190</v>
          </cell>
          <cell r="B7684" t="str">
            <v>IUC20190</v>
          </cell>
          <cell r="C7684" t="str">
            <v>Regua de tomada 4 posições para rack 19”</v>
          </cell>
          <cell r="D7684" t="str">
            <v>un</v>
          </cell>
          <cell r="E7684">
            <v>144.41999999999999</v>
          </cell>
        </row>
        <row r="7685">
          <cell r="A7685" t="str">
            <v>IUC20191</v>
          </cell>
          <cell r="B7685" t="str">
            <v>IUC20191</v>
          </cell>
          <cell r="C7685" t="str">
            <v>Switch rack 24 portas 10/100 Mbps</v>
          </cell>
          <cell r="D7685" t="str">
            <v>un</v>
          </cell>
          <cell r="E7685">
            <v>2054.0500000000002</v>
          </cell>
        </row>
        <row r="7686">
          <cell r="A7686" t="str">
            <v>IUC20192</v>
          </cell>
          <cell r="B7686" t="str">
            <v>IUC20192</v>
          </cell>
          <cell r="C7686" t="str">
            <v>Certificação ponto de rede lógica</v>
          </cell>
          <cell r="D7686" t="str">
            <v>un</v>
          </cell>
          <cell r="E7686">
            <v>35.92</v>
          </cell>
        </row>
        <row r="7687">
          <cell r="A7687" t="str">
            <v>IUC20193</v>
          </cell>
          <cell r="B7687" t="str">
            <v>IUC20193</v>
          </cell>
          <cell r="C7687" t="str">
            <v>Curva 90º em barra chata de alumínio 7/8"x1/8"x300mm (0,19kg/m) - fornecimento e instalação</v>
          </cell>
          <cell r="D7687" t="str">
            <v>un</v>
          </cell>
          <cell r="E7687">
            <v>17.84</v>
          </cell>
        </row>
        <row r="7688">
          <cell r="A7688" t="str">
            <v>IUC20194</v>
          </cell>
          <cell r="B7688" t="str">
            <v>IUC20194</v>
          </cell>
          <cell r="C7688" t="str">
            <v>Curva 90º horizontal em barra chata de alumínio 7/8"x1/8"x300mm (0,19kg/m) - fornecimento e instalação</v>
          </cell>
          <cell r="D7688" t="str">
            <v>un</v>
          </cell>
          <cell r="E7688">
            <v>18.63</v>
          </cell>
        </row>
        <row r="7689">
          <cell r="A7689" t="str">
            <v>IUC20200</v>
          </cell>
          <cell r="B7689" t="str">
            <v>IUC20200</v>
          </cell>
          <cell r="C7689" t="str">
            <v>Desinstalação de aparelhos de Ar Condicionado</v>
          </cell>
          <cell r="D7689" t="str">
            <v>un</v>
          </cell>
          <cell r="E7689">
            <v>117.09</v>
          </cell>
        </row>
        <row r="7690">
          <cell r="A7690" t="str">
            <v>IUC20201</v>
          </cell>
          <cell r="B7690" t="str">
            <v>IUC20201</v>
          </cell>
          <cell r="C7690" t="str">
            <v>Instalação de aparelhos de Ar Condicionado</v>
          </cell>
          <cell r="D7690" t="str">
            <v>un</v>
          </cell>
          <cell r="E7690">
            <v>655.76</v>
          </cell>
        </row>
        <row r="7691">
          <cell r="A7691" t="str">
            <v>IUC20202</v>
          </cell>
          <cell r="B7691" t="str">
            <v>IUC20202</v>
          </cell>
          <cell r="C7691" t="str">
            <v>Voice panel 30 portas cat.3, fornecimento e instalação (ref SINAPI 98302)</v>
          </cell>
          <cell r="D7691" t="str">
            <v>un</v>
          </cell>
          <cell r="E7691">
            <v>1075.98</v>
          </cell>
        </row>
        <row r="7692">
          <cell r="A7692" t="str">
            <v>IUC20203</v>
          </cell>
          <cell r="B7692" t="str">
            <v>IUC20203</v>
          </cell>
          <cell r="C7692" t="str">
            <v>Quadro de distribuição de energia de pvc, de embutir, com barramentos, 24 posições din</v>
          </cell>
          <cell r="D7692" t="str">
            <v>un</v>
          </cell>
          <cell r="E7692">
            <v>305.58999999999997</v>
          </cell>
        </row>
        <row r="7693">
          <cell r="A7693" t="str">
            <v>IUC20204</v>
          </cell>
          <cell r="B7693" t="str">
            <v>IUC20204</v>
          </cell>
          <cell r="C7693" t="str">
            <v>Quadro de distribuição de energia de pvc, de embutir, com barramentos, 48 posições din</v>
          </cell>
          <cell r="D7693" t="str">
            <v>un</v>
          </cell>
          <cell r="E7693">
            <v>501.17</v>
          </cell>
        </row>
        <row r="7694">
          <cell r="A7694" t="str">
            <v>IUC20205</v>
          </cell>
          <cell r="B7694" t="str">
            <v>IUC20205</v>
          </cell>
          <cell r="C7694" t="str">
            <v>Interruptor diferencial residual tetrapolar 63A, 30MA - fornecimento e instalação</v>
          </cell>
          <cell r="D7694" t="str">
            <v>un</v>
          </cell>
          <cell r="E7694">
            <v>236.84</v>
          </cell>
        </row>
        <row r="7695">
          <cell r="A7695" t="str">
            <v>IUC20206</v>
          </cell>
          <cell r="B7695" t="str">
            <v>IUC20206</v>
          </cell>
          <cell r="C7695" t="str">
            <v>Interruptor diferencial residual tetrapolar 80A, 30MA - fornecimento e instalação</v>
          </cell>
          <cell r="D7695" t="str">
            <v>un</v>
          </cell>
          <cell r="E7695">
            <v>349.57</v>
          </cell>
        </row>
        <row r="7696">
          <cell r="A7696" t="str">
            <v>IUC20207</v>
          </cell>
          <cell r="B7696" t="str">
            <v>IUC20207</v>
          </cell>
          <cell r="C7696" t="str">
            <v>Terminal ilhós pré isolado #2,5mm - fornecimento e instalação</v>
          </cell>
          <cell r="D7696" t="str">
            <v>un</v>
          </cell>
          <cell r="E7696">
            <v>1.4</v>
          </cell>
        </row>
        <row r="7697">
          <cell r="A7697" t="str">
            <v>IUC20208</v>
          </cell>
          <cell r="B7697" t="str">
            <v>IUC20208</v>
          </cell>
          <cell r="C7697" t="str">
            <v>Terminal ilhós pré isolado #4,0mm - fornecimento e instalação</v>
          </cell>
          <cell r="D7697" t="str">
            <v>un</v>
          </cell>
          <cell r="E7697">
            <v>1.72</v>
          </cell>
        </row>
        <row r="7698">
          <cell r="A7698" t="str">
            <v>IUC20209</v>
          </cell>
          <cell r="B7698" t="str">
            <v>IUC20209</v>
          </cell>
          <cell r="C7698" t="str">
            <v>Terminal ilhós pré isolado #6,0mm - fornecimento e instalação</v>
          </cell>
          <cell r="D7698" t="str">
            <v>un</v>
          </cell>
          <cell r="E7698">
            <v>1.82</v>
          </cell>
        </row>
        <row r="7699">
          <cell r="A7699" t="str">
            <v>IUC20210</v>
          </cell>
          <cell r="B7699" t="str">
            <v>IUC20210</v>
          </cell>
          <cell r="C7699" t="str">
            <v>Terminal ilhós pré isolado #16,0mm - fornecimento e instalação</v>
          </cell>
          <cell r="D7699" t="str">
            <v>un</v>
          </cell>
          <cell r="E7699">
            <v>2.21</v>
          </cell>
        </row>
        <row r="7700">
          <cell r="A7700" t="str">
            <v>IUC20211</v>
          </cell>
          <cell r="B7700" t="str">
            <v>IUC20211</v>
          </cell>
          <cell r="C7700" t="str">
            <v>Dispositivo de proteção contra surtos (dps), tensão máxima 275v, corrente máxima 45ka - fornecimento e instalação</v>
          </cell>
          <cell r="D7700" t="str">
            <v>un</v>
          </cell>
          <cell r="E7700">
            <v>121.45</v>
          </cell>
        </row>
        <row r="7701">
          <cell r="A7701" t="str">
            <v>IUC20212</v>
          </cell>
          <cell r="B7701" t="str">
            <v>IUC20212</v>
          </cell>
          <cell r="C7701" t="str">
            <v>Luminária tipo placa de led quadrada de embutir 24w/127v -  marca md led - ref: mp2127 - 4000k - cor: branco neutro</v>
          </cell>
          <cell r="D7701" t="str">
            <v>un</v>
          </cell>
          <cell r="E7701">
            <v>95.19</v>
          </cell>
        </row>
        <row r="7702">
          <cell r="A7702" t="str">
            <v>IUC20213</v>
          </cell>
          <cell r="B7702" t="str">
            <v>IUC20213</v>
          </cell>
          <cell r="C7702" t="str">
            <v>Luminária de embutir no solo, com led e fonte integrados, corpo em alumínio pintado na cor preta e lente em vidro temperado . Preto (texturizado) potência: 10w, fluxo luminoso: 640lm, ângulo: 30°, tensão: 220v, temperatura de cor: 4000k, vida útil: 25.000h, grau de proteção: ip67</v>
          </cell>
          <cell r="D7702" t="str">
            <v>un</v>
          </cell>
          <cell r="E7702">
            <v>216.02</v>
          </cell>
        </row>
        <row r="7703">
          <cell r="A7703" t="str">
            <v>IUC20214</v>
          </cell>
          <cell r="B7703" t="str">
            <v>IUC20214</v>
          </cell>
          <cell r="C7703" t="str">
            <v>Poste de 3m para vias externas, com led, relé e fonte integrados, de 1 pétala. Corpo em alumínio injetado e pintura eletrostática na cor preta microtexturizado. Potência: 50w, fluxo luminoso: 5000lm, ângulo: 135°, tensão: 220v, temperatura de cor: 4000k, vida útil: 50.000h, grau de proteção: ip65</v>
          </cell>
          <cell r="D7703" t="str">
            <v>cj</v>
          </cell>
          <cell r="E7703">
            <v>2314.4299999999998</v>
          </cell>
        </row>
        <row r="7704">
          <cell r="A7704" t="str">
            <v>IUC20215</v>
          </cell>
          <cell r="B7704" t="str">
            <v>IUC20215</v>
          </cell>
          <cell r="C7704" t="str">
            <v>Poste de 3m para vias externas, com led, relé e fonte integrados, de 2 pétala. Corpo em alumínio injetado e pintura eletrostática na cor preta microtexturizado. Potência: 50w, fluxo luminoso: 5000lm, ângulo: 135°, tensão: 220v, temperatura de cor: 4000k, vida útil: 50.000h, grau de proteção: ip65</v>
          </cell>
          <cell r="D7704" t="str">
            <v>un</v>
          </cell>
          <cell r="E7704">
            <v>2754.17</v>
          </cell>
        </row>
        <row r="7705">
          <cell r="A7705" t="str">
            <v>IUC20216</v>
          </cell>
          <cell r="B7705" t="str">
            <v>IUC20216</v>
          </cell>
          <cell r="C7705" t="str">
            <v>Poste de 9m para vias externas, com led, relé e fonte integrados, de 4 refletores. Corpo em alumínio injetado e pintura eletrostática na cor preta microtexturizado. Potência: 150w, fluxo luminoso: 1000lm, ângulo: 105°, tensão: 220v, temperatura de cor: 5000k, vida útil: 30.000h, grau de proteção: ip65</v>
          </cell>
          <cell r="D7705" t="str">
            <v>un</v>
          </cell>
          <cell r="E7705">
            <v>7232.39</v>
          </cell>
        </row>
        <row r="7706">
          <cell r="A7706" t="str">
            <v>IUC20217</v>
          </cell>
          <cell r="B7706" t="str">
            <v>IUC20217</v>
          </cell>
          <cell r="C7706" t="str">
            <v>Poste de 9m para vias externas, com led, relé e fonte integrados, de 2 refletores. Corpo em alumínio injetado e pintura eletrostática na cor preta microtexturizado. Potência: 150w, fluxo luminoso: 1000lm, ângulo: 105°, tensão: 220v, temperatura de cor: 5000k, vida útil: 30.000h, grau de proteção: ip65</v>
          </cell>
          <cell r="D7706" t="str">
            <v>un</v>
          </cell>
          <cell r="E7706">
            <v>4664</v>
          </cell>
        </row>
        <row r="7707">
          <cell r="A7707" t="str">
            <v>IUC30005</v>
          </cell>
          <cell r="B7707" t="str">
            <v>IUC30005</v>
          </cell>
          <cell r="C7707" t="str">
            <v>Engenheiro de segurança do Trabalho</v>
          </cell>
          <cell r="D7707" t="str">
            <v>mês</v>
          </cell>
          <cell r="E7707">
            <v>20700</v>
          </cell>
        </row>
        <row r="7708">
          <cell r="A7708" t="str">
            <v>IUC30006</v>
          </cell>
          <cell r="B7708" t="str">
            <v>IUC30006</v>
          </cell>
          <cell r="C7708" t="str">
            <v>Engenheiro de segurança do Trabalho</v>
          </cell>
          <cell r="D7708" t="str">
            <v>h</v>
          </cell>
          <cell r="E7708">
            <v>115.89</v>
          </cell>
        </row>
        <row r="7709">
          <cell r="A7709" t="str">
            <v>IUC30007</v>
          </cell>
          <cell r="B7709" t="str">
            <v>IUC30007</v>
          </cell>
          <cell r="C7709" t="str">
            <v>Tècnico em segurança do trabalho  com encargos complementares. Ref. SINAPI 100321</v>
          </cell>
          <cell r="D7709" t="str">
            <v>h</v>
          </cell>
          <cell r="E7709">
            <v>28.28</v>
          </cell>
        </row>
        <row r="7710">
          <cell r="A7710" t="str">
            <v>IUC30500</v>
          </cell>
          <cell r="B7710" t="str">
            <v>IUC30500</v>
          </cell>
          <cell r="C7710" t="str">
            <v>Torneira para lavatório de mesa pressmatic benefit, PNE, ref. 00490706 - fornecimento e instalação</v>
          </cell>
          <cell r="D7710" t="str">
            <v>un</v>
          </cell>
          <cell r="E7710">
            <v>890.45</v>
          </cell>
        </row>
        <row r="7711">
          <cell r="A7711" t="str">
            <v>IUC30501</v>
          </cell>
          <cell r="B7711" t="str">
            <v>IUC30501</v>
          </cell>
          <cell r="C7711" t="str">
            <v>Torneira de parede 3/4" para lavatório 135mm, pressmatic antivandalismo ciclo fixo- fornecimento e instalação</v>
          </cell>
          <cell r="D7711" t="str">
            <v>un</v>
          </cell>
          <cell r="E7711">
            <v>814.17</v>
          </cell>
        </row>
        <row r="7712">
          <cell r="A7712" t="str">
            <v>IUC30502</v>
          </cell>
          <cell r="B7712" t="str">
            <v>IUC30502</v>
          </cell>
          <cell r="C7712" t="str">
            <v>Bebedouro acessível life em inox, cód.200, sem contato manual - fornecimento e instalação</v>
          </cell>
          <cell r="D7712" t="str">
            <v>un</v>
          </cell>
          <cell r="E7712">
            <v>5189.41</v>
          </cell>
        </row>
        <row r="7713">
          <cell r="A7713" t="str">
            <v>IUC30503</v>
          </cell>
          <cell r="B7713" t="str">
            <v>IUC30503</v>
          </cell>
          <cell r="C7713" t="str">
            <v>Grelha/ralo hemisférico em ferro fundido (abacaxi) 150 mm - fornecimento e instalação</v>
          </cell>
          <cell r="D7713" t="str">
            <v>un</v>
          </cell>
          <cell r="E7713">
            <v>92.64</v>
          </cell>
        </row>
        <row r="7714">
          <cell r="A7714" t="str">
            <v>IUC30504</v>
          </cell>
          <cell r="B7714" t="str">
            <v>IUC30504</v>
          </cell>
          <cell r="C7714" t="str">
            <v>Conjunto porta grelha e grelha metálica/tampa para ralo 100mm - fornecimento e instalação</v>
          </cell>
          <cell r="D7714" t="str">
            <v>un</v>
          </cell>
          <cell r="E7714">
            <v>64.77</v>
          </cell>
        </row>
        <row r="7715">
          <cell r="A7715" t="str">
            <v>IUC30505</v>
          </cell>
          <cell r="B7715" t="str">
            <v>IUC30505</v>
          </cell>
          <cell r="C7715" t="str">
            <v>Conjunto porta grelha e grelha metálica/tampa para ralo 150mm - fornecimento e instalação</v>
          </cell>
          <cell r="D7715" t="str">
            <v>un</v>
          </cell>
          <cell r="E7715">
            <v>99.15</v>
          </cell>
        </row>
        <row r="7716">
          <cell r="A7716" t="str">
            <v>IUC30506</v>
          </cell>
          <cell r="B7716" t="str">
            <v>IUC30506</v>
          </cell>
          <cell r="C7716" t="str">
            <v>Prolongador sem entrada dn300 para caixa de gordura - fornecimento e instalação</v>
          </cell>
          <cell r="D7716" t="str">
            <v>un</v>
          </cell>
          <cell r="E7716">
            <v>118.37</v>
          </cell>
        </row>
        <row r="7717">
          <cell r="A7717" t="str">
            <v>IUC30507</v>
          </cell>
          <cell r="B7717" t="str">
            <v>IUC30507</v>
          </cell>
          <cell r="C7717" t="str">
            <v>Registro de esfera, pvc, soldável, com volante, dn 75 mm - fornecimento e instalação</v>
          </cell>
          <cell r="D7717" t="str">
            <v>un</v>
          </cell>
          <cell r="E7717">
            <v>320.98</v>
          </cell>
        </row>
        <row r="7718">
          <cell r="A7718" t="str">
            <v>IUC30508</v>
          </cell>
          <cell r="B7718" t="str">
            <v>IUC30508</v>
          </cell>
          <cell r="C7718" t="str">
            <v>Playground KRENKE 204  -  fornecimento e instalação</v>
          </cell>
          <cell r="D7718" t="str">
            <v>un</v>
          </cell>
          <cell r="E7718">
            <v>33300</v>
          </cell>
        </row>
        <row r="7719">
          <cell r="A7719" t="str">
            <v>IUC30509</v>
          </cell>
          <cell r="B7719" t="str">
            <v>IUC30509</v>
          </cell>
          <cell r="C7719" t="str">
            <v>Calibrador de pneus ref. STOK AIR m2000 ou similar - fornecimento e instalação</v>
          </cell>
          <cell r="D7719" t="str">
            <v>un</v>
          </cell>
          <cell r="E7719">
            <v>1304.69</v>
          </cell>
        </row>
        <row r="7720">
          <cell r="A7720" t="str">
            <v>IUC30510</v>
          </cell>
          <cell r="B7720" t="str">
            <v>IUC30510</v>
          </cell>
          <cell r="C7720" t="str">
            <v>Compressor de diafragma de ar direto JETMAIS MOTOMIL 1/3hp bivolt - fornecimento e instalação</v>
          </cell>
          <cell r="D7720" t="str">
            <v>un</v>
          </cell>
          <cell r="E7720">
            <v>1085.01</v>
          </cell>
        </row>
        <row r="7721">
          <cell r="A7721" t="str">
            <v>IUC30511</v>
          </cell>
          <cell r="B7721" t="str">
            <v>IUC30511</v>
          </cell>
          <cell r="C7721" t="str">
            <v>Banco de concreto c=200cm, l=40cm e h=40cm em concreto moldado in loco fck=20mpa, armada com tela soldada q-238 fio 6,0mm, malha dupla, com fechamento de alvenaria de tijolo comum 1/2 vez</v>
          </cell>
          <cell r="D7721" t="str">
            <v>un</v>
          </cell>
          <cell r="E7721">
            <v>622.74</v>
          </cell>
        </row>
        <row r="7722">
          <cell r="A7722" t="str">
            <v>IUD20001</v>
          </cell>
          <cell r="B7722" t="str">
            <v>IUD20001</v>
          </cell>
          <cell r="C7722" t="str">
            <v xml:space="preserve">PV-1 - Poço-de-visita 2,32x2,32m, em alv. de tij. com. de 1 vez ass. e rev. intern. com arg. de cim. e areia 1:3, last. de brita 12cm, berço 18cm em conc. fck=15MPa, laje de 12cm </v>
          </cell>
          <cell r="D7722" t="str">
            <v>un</v>
          </cell>
          <cell r="E7722">
            <v>6238.11</v>
          </cell>
        </row>
        <row r="7723">
          <cell r="A7723" t="str">
            <v>IUD20002</v>
          </cell>
          <cell r="B7723" t="str">
            <v>IUD20002</v>
          </cell>
          <cell r="C7723" t="str">
            <v>Pescoço (chaminé) cilíndrico (interno) = 1,10m para poço de visita, em anel ou aduela de concreto armado, conforme projeto tipo</v>
          </cell>
          <cell r="D7723" t="str">
            <v>m</v>
          </cell>
          <cell r="E7723">
            <v>476.79</v>
          </cell>
        </row>
        <row r="7724">
          <cell r="A7724" t="str">
            <v>IUD20003</v>
          </cell>
          <cell r="B7724" t="str">
            <v>IUD20003</v>
          </cell>
          <cell r="C7724" t="str">
            <v>BLSP - Boca-de-lobo simples com caixa no passeio, em concreto simples fck=20 MPa, incluindo forma, escavação, laje e tampão em FoFo tipo pesada, conforme projeto</v>
          </cell>
          <cell r="D7724" t="str">
            <v>un</v>
          </cell>
          <cell r="E7724">
            <v>1788.82</v>
          </cell>
        </row>
        <row r="7725">
          <cell r="A7725" t="str">
            <v>IUD20004</v>
          </cell>
          <cell r="B7725" t="str">
            <v>IUD20004</v>
          </cell>
          <cell r="C7725" t="str">
            <v>BLDP - Boca-de-lobo dupla com caixa no passeio, em concreto simples fck=20 MPa, incluindo forma, escavação, laje e tampão em FoFo tipo pesada, conforme projeto</v>
          </cell>
          <cell r="D7725" t="str">
            <v>un</v>
          </cell>
          <cell r="E7725">
            <v>2366.77</v>
          </cell>
        </row>
        <row r="7726">
          <cell r="A7726" t="str">
            <v>IUD20005</v>
          </cell>
          <cell r="B7726" t="str">
            <v>IUD20005</v>
          </cell>
          <cell r="C7726" t="str">
            <v>BLTP - Boca-de-lobo tripla com caixa no passeio, em concreto simples fck=20 MPa, incluindo forma, escavação, laje e tampão em FoFo tipo pesada, conforme projeto</v>
          </cell>
          <cell r="D7726" t="str">
            <v>un</v>
          </cell>
          <cell r="E7726">
            <v>3890.94</v>
          </cell>
        </row>
        <row r="7727">
          <cell r="A7727" t="str">
            <v>IUD20006</v>
          </cell>
          <cell r="B7727" t="str">
            <v>IUD20006</v>
          </cell>
          <cell r="C7727" t="str">
            <v>BLSC - Boca-de-lobo simples, em concreto simples fck 20 MPa, incluindo forma, escavação, calçamento ao redor e grelha em FoFo tipo pesada, conforme projeto</v>
          </cell>
          <cell r="D7727" t="str">
            <v>un</v>
          </cell>
          <cell r="E7727">
            <v>1661.16</v>
          </cell>
        </row>
        <row r="7728">
          <cell r="A7728" t="str">
            <v>IUD20007</v>
          </cell>
          <cell r="B7728" t="str">
            <v>IUD20007</v>
          </cell>
          <cell r="C7728" t="str">
            <v>BLDC - Boca-de-lobo dupla, em concreto simples fck 20 MPa, incluindo forma, escavação, calçamento ao redor e grelhas em FoFo tipo pesada, conforme projeto</v>
          </cell>
          <cell r="D7728" t="str">
            <v>un</v>
          </cell>
          <cell r="E7728">
            <v>3095.95</v>
          </cell>
        </row>
        <row r="7729">
          <cell r="A7729" t="str">
            <v>IUD20008</v>
          </cell>
          <cell r="B7729" t="str">
            <v>IUD20008</v>
          </cell>
          <cell r="C7729" t="str">
            <v>BLTC - Boca-de-lobo tripla, em concreto simples fck 20 MPa, incluindo forma, escavação, calçamento ao redor e grelhas em f°f° tipo pesada, conforme projeto</v>
          </cell>
          <cell r="D7729" t="str">
            <v>un</v>
          </cell>
          <cell r="E7729">
            <v>4534.93</v>
          </cell>
        </row>
        <row r="7730">
          <cell r="A7730" t="str">
            <v>IUD20009</v>
          </cell>
          <cell r="B7730" t="str">
            <v>IUD20009</v>
          </cell>
          <cell r="C7730" t="str">
            <v>Gabião tipo caixa (altura de 1,00 m), revestido com PVC, malha hexagonal 8x10 cm, arame 2,7 mm, liga zinco alumínio, inclusive gabarito e pedra-de-mão. Exclusive transporte da pedra</v>
          </cell>
          <cell r="D7730" t="str">
            <v>m³</v>
          </cell>
          <cell r="E7730">
            <v>734.57</v>
          </cell>
        </row>
        <row r="7731">
          <cell r="A7731" t="str">
            <v>IUD20010</v>
          </cell>
          <cell r="B7731" t="str">
            <v>IUD20010</v>
          </cell>
          <cell r="C7731" t="str">
            <v>Gabião tipo colchão na altura de 30 cm, revestido com PVC, malha hexagonal 6x8 cm, arame 2,0 mm, zincagem pesada, inclusive diafragma e pedra-de-mão. Exclusive transporte da pedra e manta de geotêxtil</v>
          </cell>
          <cell r="D7731" t="str">
            <v>m²</v>
          </cell>
          <cell r="E7731">
            <v>283.52999999999997</v>
          </cell>
        </row>
        <row r="7732">
          <cell r="A7732" t="str">
            <v>IUD20011</v>
          </cell>
          <cell r="B7732" t="str">
            <v>IUD20011</v>
          </cell>
          <cell r="C7732" t="str">
            <v>Gabião tipo saco Ø 0,65 m, revestido com PVC, malha hexagonal 8x10 cm de dupla torção, arame 2,4 mm, liga zinco alumínio, inclusive pedra-de-mão. Exclusive transporte da pedra</v>
          </cell>
          <cell r="D7732" t="str">
            <v>m³</v>
          </cell>
          <cell r="E7732">
            <v>648.21</v>
          </cell>
        </row>
        <row r="7733">
          <cell r="A7733" t="str">
            <v>IUD20012</v>
          </cell>
          <cell r="B7733" t="str">
            <v>IUD20012</v>
          </cell>
          <cell r="C7733" t="str">
            <v>Colchão de rachão e/ou pedra-de-mão, fornecimento e espalhamento. Exclusive transporte da pedra</v>
          </cell>
          <cell r="D7733" t="str">
            <v>m³</v>
          </cell>
          <cell r="E7733">
            <v>121.21</v>
          </cell>
        </row>
        <row r="7734">
          <cell r="A7734" t="str">
            <v>IUD20013</v>
          </cell>
          <cell r="B7734" t="str">
            <v>IUD20013</v>
          </cell>
          <cell r="C7734" t="str">
            <v>PV-1 - Poço-de-visita 2,32x2,32m, em alv. de tij. com. de 1 vez ass. e rev. intern. com arg. de cim. e areia 1:3, last. de brita 12cm, berço 18cm em conc. fck=15MPa, laje de 12cm em conc. armado fck=20MPa, incl. forma, esc. manual e reat. apiloado.</v>
          </cell>
          <cell r="D7734" t="str">
            <v>un</v>
          </cell>
          <cell r="E7734">
            <v>6356.41</v>
          </cell>
        </row>
        <row r="7735">
          <cell r="A7735" t="str">
            <v>IUD20014</v>
          </cell>
          <cell r="B7735" t="str">
            <v>IUD20014</v>
          </cell>
          <cell r="C7735" t="str">
            <v>Bota-fora, carga, transporte e descarga, DMT até 10 km, exclusive espalhamento, em caminhão 6m3</v>
          </cell>
          <cell r="D7735" t="str">
            <v>m³</v>
          </cell>
          <cell r="E7735">
            <v>47.06</v>
          </cell>
        </row>
        <row r="7736">
          <cell r="A7736" t="str">
            <v>IUD20015</v>
          </cell>
          <cell r="B7736" t="str">
            <v>IUD20015</v>
          </cell>
          <cell r="C7736" t="str">
            <v>PV-2 - Poço-de-visita 2,32x2,95m, em alv. de tij. com. de 1 vez ass. e rev. intern. com arg. de cim. e areia 1:3, last. de brita 12cm, berço 18cm em conc. fck=15MPa, laje de 12cm em conc. armado fck=20MPa, incl. forma, esc. manual e reat. apiloado</v>
          </cell>
          <cell r="D7736" t="str">
            <v>un</v>
          </cell>
          <cell r="E7736">
            <v>7360.25</v>
          </cell>
        </row>
        <row r="7737">
          <cell r="A7737" t="str">
            <v>IUD20016</v>
          </cell>
          <cell r="B7737" t="str">
            <v>IUD20016</v>
          </cell>
          <cell r="C7737" t="str">
            <v>CP 1 - Caixa de passagem 2,32x2,32m, conforme projeto tipo</v>
          </cell>
          <cell r="D7737" t="str">
            <v>un</v>
          </cell>
          <cell r="E7737">
            <v>6324.6</v>
          </cell>
        </row>
        <row r="7738">
          <cell r="A7738" t="str">
            <v>IUD20017</v>
          </cell>
          <cell r="B7738" t="str">
            <v>IUD20017</v>
          </cell>
          <cell r="C7738" t="str">
            <v>Ligação provisória de água</v>
          </cell>
          <cell r="D7738" t="str">
            <v>un</v>
          </cell>
          <cell r="E7738">
            <v>487.81</v>
          </cell>
        </row>
        <row r="7739">
          <cell r="A7739" t="str">
            <v>IUD20018</v>
          </cell>
          <cell r="B7739" t="str">
            <v>IUD20018</v>
          </cell>
          <cell r="C7739" t="str">
            <v>Boca de dragão</v>
          </cell>
          <cell r="D7739" t="str">
            <v>un</v>
          </cell>
          <cell r="E7739">
            <v>55069.84</v>
          </cell>
        </row>
        <row r="7740">
          <cell r="A7740" t="str">
            <v>IUD20019</v>
          </cell>
          <cell r="B7740" t="str">
            <v>IUD20019</v>
          </cell>
          <cell r="C7740" t="str">
            <v>Caixa de passagem tipo 01 nas dimensões 1,90 x 2,80 m (externo), conforme projeto</v>
          </cell>
          <cell r="D7740" t="str">
            <v>un</v>
          </cell>
          <cell r="E7740">
            <v>7377.87</v>
          </cell>
        </row>
        <row r="7741">
          <cell r="A7741" t="str">
            <v>IUD20020</v>
          </cell>
          <cell r="B7741" t="str">
            <v>IUD20020</v>
          </cell>
          <cell r="C7741" t="str">
            <v>Caixa de captação tipo 02 nas dimensões 4,30 x 2,30 m (externo), conforme projeto</v>
          </cell>
          <cell r="D7741" t="str">
            <v>un</v>
          </cell>
          <cell r="E7741">
            <v>6737.47</v>
          </cell>
        </row>
        <row r="7742">
          <cell r="A7742" t="str">
            <v>IUD20021</v>
          </cell>
          <cell r="B7742" t="str">
            <v>IUD20021</v>
          </cell>
          <cell r="C7742" t="str">
            <v>Dissipador de Energia Hidráulica em concreto armado tipo-06 vazão entre 16 e 20m3/s</v>
          </cell>
          <cell r="D7742" t="str">
            <v>un</v>
          </cell>
          <cell r="E7742">
            <v>64578.13</v>
          </cell>
        </row>
        <row r="7743">
          <cell r="A7743" t="str">
            <v>IUD20022</v>
          </cell>
          <cell r="B7743" t="str">
            <v>IUD20022</v>
          </cell>
          <cell r="C7743" t="str">
            <v xml:space="preserve">Boca de lobo dupla em alvenaria  de tijolo maciço
</v>
          </cell>
          <cell r="D7743" t="str">
            <v>un</v>
          </cell>
          <cell r="E7743">
            <v>2775.52</v>
          </cell>
        </row>
        <row r="7744">
          <cell r="A7744" t="str">
            <v>IUD20023</v>
          </cell>
          <cell r="B7744" t="str">
            <v>IUD20023</v>
          </cell>
          <cell r="C7744" t="str">
            <v>Caixa de interligação tipo 03 nas dimensões 4,98 x 1,91 m (externo), conforme projeto</v>
          </cell>
          <cell r="D7744" t="str">
            <v>un</v>
          </cell>
          <cell r="E7744">
            <v>18948</v>
          </cell>
        </row>
        <row r="7745">
          <cell r="A7745" t="str">
            <v>IUD20024</v>
          </cell>
          <cell r="B7745" t="str">
            <v>IUD20024</v>
          </cell>
          <cell r="C7745" t="str">
            <v>Caixa de passagem tipo 04 nas dimensões 3,17 x 1,30 m (externo), conforme projeto</v>
          </cell>
          <cell r="D7745" t="str">
            <v>un</v>
          </cell>
          <cell r="E7745">
            <v>5222.32</v>
          </cell>
        </row>
        <row r="7746">
          <cell r="A7746" t="str">
            <v>IUD20025</v>
          </cell>
          <cell r="B7746" t="str">
            <v>IUD20025</v>
          </cell>
          <cell r="C7746" t="str">
            <v>Caixa de passagem tipo 05 nas dimensões 2,99 x 4,45 m (externo), conforme projeto.</v>
          </cell>
          <cell r="D7746" t="str">
            <v>un</v>
          </cell>
          <cell r="E7746">
            <v>10773.89</v>
          </cell>
        </row>
        <row r="7747">
          <cell r="A7747" t="str">
            <v>IUD20026</v>
          </cell>
          <cell r="B7747" t="str">
            <v>IUD20026</v>
          </cell>
          <cell r="C7747" t="str">
            <v>Canal fechado 3,00x1,75x0,15 m</v>
          </cell>
          <cell r="D7747" t="str">
            <v>un</v>
          </cell>
          <cell r="E7747">
            <v>1920.47</v>
          </cell>
        </row>
        <row r="7748">
          <cell r="A7748" t="str">
            <v>IUD20027</v>
          </cell>
          <cell r="B7748" t="str">
            <v>IUD20027</v>
          </cell>
          <cell r="C7748" t="str">
            <v>Vertedor de queda 3,00x10,00x2,50 m</v>
          </cell>
          <cell r="D7748" t="str">
            <v>un</v>
          </cell>
          <cell r="E7748">
            <v>23340.080000000002</v>
          </cell>
        </row>
        <row r="7749">
          <cell r="A7749" t="str">
            <v>IUD20028</v>
          </cell>
          <cell r="B7749" t="str">
            <v>IUD20028</v>
          </cell>
          <cell r="C7749" t="str">
            <v>Vertedor de queda 3,00x10,00x3,00 m</v>
          </cell>
          <cell r="D7749" t="str">
            <v>un</v>
          </cell>
          <cell r="E7749">
            <v>32431.46</v>
          </cell>
        </row>
        <row r="7750">
          <cell r="A7750" t="str">
            <v>IUD20029</v>
          </cell>
          <cell r="B7750" t="str">
            <v>IUD20029</v>
          </cell>
          <cell r="C7750" t="str">
            <v>Pré moldado em concreto armado (fck = 30 MPa) tipo "U" para execução de canalização de leitos de água, seção 1,50 m (altura útil) x 2,00 m (largura útil)</v>
          </cell>
          <cell r="D7750" t="str">
            <v>m</v>
          </cell>
          <cell r="E7750">
            <v>1017.82</v>
          </cell>
        </row>
        <row r="7751">
          <cell r="A7751" t="str">
            <v>IUD20031</v>
          </cell>
          <cell r="B7751" t="str">
            <v>IUD20031</v>
          </cell>
          <cell r="C7751" t="str">
            <v>BLT-Boca-de-lobo tripla, em alv. de 1 vez em tij. com., ass. e rev. intern. c/ arg. de cim./areia 1:3, last. de conc. 1:4:8 c/ 10cm, conc. 15MPa p/ fix. das grelhas em f°f° tipo pesada e calçam. ao redor c/ 10cm de esp., incl. forma, escav. e reat.apiloado</v>
          </cell>
          <cell r="D7751" t="str">
            <v>un</v>
          </cell>
          <cell r="E7751">
            <v>5808.58</v>
          </cell>
        </row>
        <row r="7752">
          <cell r="A7752" t="str">
            <v>IUD20032</v>
          </cell>
          <cell r="B7752" t="str">
            <v>IUD20032</v>
          </cell>
          <cell r="C7752" t="str">
            <v>BLD-Boca-de-lobo dupla, em alv. de 1 vez em tij. com., ass. e rev. intern. c/ arg. de cim/areia 1:3, last. de conc. 1:4:8 c/ 10cm, conc. 15MPa p/ fix. das grelhas em f°f° tipo pesada e calçam. ao redor c/ 10cm de esp., incl. forma, escav. e reat. apiloado</v>
          </cell>
          <cell r="D7752" t="str">
            <v>un</v>
          </cell>
          <cell r="E7752">
            <v>4085.84</v>
          </cell>
        </row>
        <row r="7753">
          <cell r="A7753" t="str">
            <v>IUD20033</v>
          </cell>
          <cell r="B7753" t="str">
            <v>IUD20033</v>
          </cell>
          <cell r="C7753" t="str">
            <v>BLS-Boca-de-lobo simples, em alv. de 1 vez em tij. com., ass. e rev. intern. c/ arg, de cim/areia 1:3, last. de conc. 1:4:8 c/ 10cm, conc. 15MPa p/ fix. da grelha em f°f° tipo pesada e calçam. ao redor c/ 10cm de esp., incl. forma, escav. e reat. apiloado</v>
          </cell>
          <cell r="D7753" t="str">
            <v>un</v>
          </cell>
          <cell r="E7753">
            <v>3073.19</v>
          </cell>
        </row>
        <row r="7754">
          <cell r="A7754" t="str">
            <v>IUD20034</v>
          </cell>
          <cell r="B7754" t="str">
            <v>IUD20034</v>
          </cell>
          <cell r="C7754" t="str">
            <v>Pescoço (chaminé) cilíndrico D = 0,60 m para poço de visita, em alvenaria de tijolo comum de 1 vez assentada e revestida internamente com argamassa de cimento e areia 1:3, conforme projeto</v>
          </cell>
          <cell r="D7754" t="str">
            <v>m</v>
          </cell>
          <cell r="E7754">
            <v>923.82</v>
          </cell>
        </row>
        <row r="7755">
          <cell r="A7755" t="str">
            <v>IUD20035</v>
          </cell>
          <cell r="B7755" t="str">
            <v>IUD20035</v>
          </cell>
          <cell r="C7755" t="str">
            <v>PV-1-Poço-de-visita 2,32x2,32m, em alv. de tij. com. de 1 vez ass. e rev. int. c/ arg. de cim/areia 1:3, last. brita 12cm, berço 18cm em conc. 1:4:8, laje 12cm em conc. arm. 15MPa, esc. marin. c/ CA-50 10mm, fix. c/ conc. 15MPa.</v>
          </cell>
          <cell r="D7755" t="str">
            <v>un</v>
          </cell>
          <cell r="E7755">
            <v>6647.47</v>
          </cell>
        </row>
        <row r="7756">
          <cell r="A7756" t="str">
            <v>IUD20036</v>
          </cell>
          <cell r="B7756" t="str">
            <v>IUD20036</v>
          </cell>
          <cell r="C7756" t="str">
            <v>Dissipador de energia hidráulica em concreto armado Tipo-01 vazão até 2m3/s</v>
          </cell>
          <cell r="D7756" t="str">
            <v>un</v>
          </cell>
          <cell r="E7756">
            <v>11770.53</v>
          </cell>
        </row>
        <row r="7757">
          <cell r="A7757" t="str">
            <v>IUD20037</v>
          </cell>
          <cell r="B7757" t="str">
            <v>IUD20037</v>
          </cell>
          <cell r="C7757" t="str">
            <v>Caixa de captação tipo monge</v>
          </cell>
          <cell r="D7757" t="str">
            <v>un</v>
          </cell>
          <cell r="E7757">
            <v>5236.6899999999996</v>
          </cell>
        </row>
        <row r="7758">
          <cell r="A7758" t="str">
            <v>IUD20038</v>
          </cell>
          <cell r="B7758" t="str">
            <v>IUD20038</v>
          </cell>
          <cell r="C7758" t="str">
            <v>Remoção e reassentamento de tampão em f°f° para PV, com  reaproveitamento, incl. recorte, demolição, alv. de 1 vez em tijolo  com., assentada e revestida internamente com argamassa de cimento e areia 1:3, cinta de concreto fck 18 MPa para fixação do quadro</v>
          </cell>
          <cell r="D7758" t="str">
            <v>un</v>
          </cell>
          <cell r="E7758">
            <v>201.84</v>
          </cell>
        </row>
        <row r="7759">
          <cell r="A7759" t="str">
            <v>IUD20039</v>
          </cell>
          <cell r="B7759" t="str">
            <v>IUD20039</v>
          </cell>
          <cell r="C7759" t="str">
            <v>PV - Poço de visita circular Ø 0,80m conforme projeto, em alvenariade 1 vez em tijolo  comum, assentada e revestida internamente com argamassa de cimento e areia 1:3, lastro de concreto fck=15MPa com 15cm. Exclusive tampão</v>
          </cell>
          <cell r="D7759" t="str">
            <v>un</v>
          </cell>
          <cell r="E7759">
            <v>2300.9</v>
          </cell>
        </row>
        <row r="7760">
          <cell r="A7760" t="str">
            <v>IUD20040</v>
          </cell>
          <cell r="B7760" t="str">
            <v>IUD20040</v>
          </cell>
          <cell r="C7760" t="str">
            <v>BLSC - Boca-de-lobo simples, com guia chapéu, em concreto simples fck 20 MPa virado em betoneira com lançamento em fundação, incluindo forma, escavação, calçamento ao redor, inclusive grelha, conforme projeto.</v>
          </cell>
          <cell r="D7760" t="str">
            <v>un</v>
          </cell>
          <cell r="E7760">
            <v>1669.44</v>
          </cell>
        </row>
        <row r="7761">
          <cell r="A7761" t="str">
            <v>IUD20041</v>
          </cell>
          <cell r="B7761" t="str">
            <v>IUD20041</v>
          </cell>
          <cell r="C7761" t="str">
            <v>BLDC - Boca-de-lobo dupla, em concreto simples fck 20 MPa virado em betoneira com lançamento em fundação, incluindo forma, escavação, calçamento ao redor, inclusive grelhas, conforme projeto.</v>
          </cell>
          <cell r="D7761" t="str">
            <v>un</v>
          </cell>
          <cell r="E7761">
            <v>3118.97</v>
          </cell>
        </row>
        <row r="7762">
          <cell r="A7762" t="str">
            <v>IUD20042</v>
          </cell>
          <cell r="B7762" t="str">
            <v>IUD20042</v>
          </cell>
          <cell r="C7762" t="str">
            <v>BLTC - Boca-de-lobo tripla, em concreto simples fck 20 MPa virado em betoneira com lançamento em fundação, incluindo forma, escavação, calçamento ao redor, exclusive grelhas, conforme projeto.</v>
          </cell>
          <cell r="D7762" t="str">
            <v>un</v>
          </cell>
          <cell r="E7762">
            <v>4494.25</v>
          </cell>
        </row>
        <row r="7763">
          <cell r="A7763" t="str">
            <v>IUD20044</v>
          </cell>
          <cell r="B7763" t="str">
            <v>IUD20044</v>
          </cell>
          <cell r="C7763" t="str">
            <v>BLSP - Boca-de-lobo simples com caixa no passeio, em concreto simples fck 20 MPa, incluindo forma, escavação, laje e tampão em f°f° para passeio 47 x 70cm, conforme projeto</v>
          </cell>
          <cell r="D7763" t="str">
            <v>un</v>
          </cell>
          <cell r="E7763">
            <v>1451.45</v>
          </cell>
        </row>
        <row r="7764">
          <cell r="A7764" t="str">
            <v>IUD20045</v>
          </cell>
          <cell r="B7764" t="str">
            <v>IUD20045</v>
          </cell>
          <cell r="C7764" t="str">
            <v>PV-4 Poço de visita 2,32x5,42m, em alv. de tij. com. de 1 vez ass. e rev. int c/ arg. de cim./areia 1:3, last. de brita 12cm, berço 18cm em conc. 15MPa, laje de 12cm em conc. arm. 20MPa, incl. forma, escav. manual e reat. apiloado, conf. proj. tipo.</v>
          </cell>
          <cell r="D7764" t="str">
            <v>un</v>
          </cell>
          <cell r="E7764">
            <v>12006.65</v>
          </cell>
        </row>
        <row r="7765">
          <cell r="A7765" t="str">
            <v>IUD20046</v>
          </cell>
          <cell r="B7765" t="str">
            <v>IUD20046</v>
          </cell>
          <cell r="C7765" t="str">
            <v>CC 1 - Caixa Coletora  2,32x2,32m, inclusive grelha, conforme projeto tipo</v>
          </cell>
          <cell r="D7765" t="str">
            <v>un</v>
          </cell>
          <cell r="E7765">
            <v>10055.85</v>
          </cell>
        </row>
        <row r="7766">
          <cell r="A7766" t="str">
            <v>IUD20047</v>
          </cell>
          <cell r="B7766" t="str">
            <v>IUD20047</v>
          </cell>
          <cell r="C7766" t="str">
            <v>Boca-de-bueiro simples tubular - BBST  D = 0,60m, em concreto ciclópico com 30% de pedra-de-mão, (1,308m³/un)</v>
          </cell>
          <cell r="D7766" t="str">
            <v>un</v>
          </cell>
          <cell r="E7766">
            <v>1766.5</v>
          </cell>
        </row>
        <row r="7767">
          <cell r="A7767" t="str">
            <v>IUD20048</v>
          </cell>
          <cell r="B7767" t="str">
            <v>IUD20048</v>
          </cell>
          <cell r="C7767" t="str">
            <v>Entrada para descida d'água - c/areia e brita comerciais e transporte -  EDA 01  Ref. Cód. Sicro 2003385</v>
          </cell>
          <cell r="D7767" t="str">
            <v>un</v>
          </cell>
          <cell r="E7767">
            <v>104.63</v>
          </cell>
        </row>
        <row r="7768">
          <cell r="A7768" t="str">
            <v>IUD20049</v>
          </cell>
          <cell r="B7768" t="str">
            <v>IUD20049</v>
          </cell>
          <cell r="C7768" t="str">
            <v>Descida d'água tipo rápido - canal retangular - DAR 02</v>
          </cell>
          <cell r="D7768" t="str">
            <v>m</v>
          </cell>
          <cell r="E7768">
            <v>124.37</v>
          </cell>
        </row>
        <row r="7769">
          <cell r="A7769" t="str">
            <v>IUD20050</v>
          </cell>
          <cell r="B7769" t="str">
            <v>IUD20050</v>
          </cell>
          <cell r="C7769" t="str">
            <v>Caixa de lançamento (dissipador Ø 1000 mm) conforme detalhe</v>
          </cell>
          <cell r="D7769" t="str">
            <v>un</v>
          </cell>
          <cell r="E7769">
            <v>8215.84</v>
          </cell>
        </row>
        <row r="7770">
          <cell r="A7770" t="str">
            <v>IUD20051</v>
          </cell>
          <cell r="B7770" t="str">
            <v>IUD20051</v>
          </cell>
          <cell r="C7770" t="str">
            <v>BLTP - Boca-de-lobo tripla com caixa no passeio, em concreto simples fck 20 MPa, incluindo forma, escavação, laje e tampão em f°f° para passeio 47 x 70cm, conforme projeto</v>
          </cell>
          <cell r="D7770" t="str">
            <v>un</v>
          </cell>
          <cell r="E7770">
            <v>4264.6000000000004</v>
          </cell>
        </row>
        <row r="7771">
          <cell r="A7771" t="str">
            <v>IUD20052</v>
          </cell>
          <cell r="B7771" t="str">
            <v>IUD20052</v>
          </cell>
          <cell r="C7771" t="str">
            <v>Boca-de-bueiro simples tubular - BBST  D = 1,50m, em concreto ciclópico com 30% de pedra-de-mão, (9,093m³/un)</v>
          </cell>
          <cell r="D7771" t="str">
            <v>un</v>
          </cell>
          <cell r="E7771">
            <v>9207.7099999999991</v>
          </cell>
        </row>
        <row r="7772">
          <cell r="A7772" t="str">
            <v>IUD20053</v>
          </cell>
          <cell r="B7772" t="str">
            <v>IUD20053</v>
          </cell>
          <cell r="C7772" t="str">
            <v>Galeria celular em aduela pré-moldada em concreto armado, 2,00m x 2,00m (4080kg/m), aquisição, assentamento e rejuntamento. Exclusive transporte</v>
          </cell>
          <cell r="D7772" t="str">
            <v>m</v>
          </cell>
          <cell r="E7772">
            <v>4806.34</v>
          </cell>
        </row>
        <row r="7773">
          <cell r="A7773" t="str">
            <v>IUD20054</v>
          </cell>
          <cell r="B7773" t="str">
            <v>IUD20054</v>
          </cell>
          <cell r="C7773" t="str">
            <v>PV-3-Poço de vis. 2,32x3,95m, em alv. de tij. comum de 1 vez ass. e rev. intern. com arg. de cim. e areia 1:3, last. de brita 12cm, berço 18cm em conc. 15MPa, laje de 12cm em conc. arm. 20MPa, incl. forma, escav. manual e reat. apiloado. Excl. pesc. e tamp</v>
          </cell>
          <cell r="D7773" t="str">
            <v>un</v>
          </cell>
          <cell r="E7773">
            <v>9167.5400000000009</v>
          </cell>
        </row>
        <row r="7774">
          <cell r="A7774" t="str">
            <v>IUD20055</v>
          </cell>
          <cell r="B7774" t="str">
            <v>IUD20055</v>
          </cell>
          <cell r="C7774" t="str">
            <v>Remoção de canalização, Ø &lt;= 60 cm, exclusive bota-fora</v>
          </cell>
          <cell r="D7774" t="str">
            <v>m</v>
          </cell>
          <cell r="E7774">
            <v>75.739999999999995</v>
          </cell>
        </row>
        <row r="7775">
          <cell r="A7775" t="str">
            <v>IUD20056</v>
          </cell>
          <cell r="B7775" t="str">
            <v>IUD20056</v>
          </cell>
          <cell r="C7775" t="str">
            <v>Tampão ferro fundido p/ poço de visita, 79,5 kg, tipo t-100 - fornecimento e instalação</v>
          </cell>
          <cell r="D7775" t="str">
            <v>un</v>
          </cell>
          <cell r="E7775">
            <v>821.33</v>
          </cell>
        </row>
        <row r="7776">
          <cell r="A7776" t="str">
            <v>IUD20057</v>
          </cell>
          <cell r="B7776" t="str">
            <v>IUD20057</v>
          </cell>
          <cell r="C7776" t="str">
            <v>Compactação mecânica de valas, sem controle de gc (compactador tipo sapo até 35 kg)</v>
          </cell>
          <cell r="D7776" t="str">
            <v>m³</v>
          </cell>
          <cell r="E7776">
            <v>28.4</v>
          </cell>
        </row>
        <row r="7777">
          <cell r="A7777" t="str">
            <v>IUD20058</v>
          </cell>
          <cell r="B7777" t="str">
            <v>IUD20058</v>
          </cell>
          <cell r="C7777" t="str">
            <v>Reaterro e compactação mecânico de vala com compactador manual tipo soquete vibratório</v>
          </cell>
          <cell r="D7777" t="str">
            <v>m³</v>
          </cell>
          <cell r="E7777">
            <v>24.54</v>
          </cell>
        </row>
        <row r="7778">
          <cell r="A7778" t="str">
            <v>IUD20059</v>
          </cell>
          <cell r="B7778" t="str">
            <v>IUD20059</v>
          </cell>
          <cell r="C7778" t="str">
            <v>Assentamento e rejuntamento de peça pré moldada em concreto armado (Fck = 30 Mpa) tipo "U" para execução de canalização de leitos de água, altura maxima de aterro 2,50 m e sobrecarga TB-45 seção 2,50 m (altura útil) x 2,50 m (largura útil)</v>
          </cell>
          <cell r="D7778" t="str">
            <v>un</v>
          </cell>
          <cell r="E7778">
            <v>567.09</v>
          </cell>
        </row>
        <row r="7779">
          <cell r="A7779" t="str">
            <v>IUD20060</v>
          </cell>
          <cell r="B7779" t="str">
            <v>IUD20060</v>
          </cell>
          <cell r="C7779" t="str">
            <v>Assentamento e rejuntamento de peça pré moldada em concreto armado (Fck = 30 Mpa) tipo "U" para execução de canalização de leitos de água, altura maxima de aterro 2,50 m e sobrecarga TB-45 seção 3,00 m (altura útil) x 2,50 m (largura útil)</v>
          </cell>
          <cell r="D7779" t="str">
            <v>un</v>
          </cell>
          <cell r="E7779">
            <v>575.14</v>
          </cell>
        </row>
        <row r="7780">
          <cell r="A7780" t="str">
            <v>IUD20061</v>
          </cell>
          <cell r="B7780" t="str">
            <v>IUD20061</v>
          </cell>
          <cell r="C7780" t="str">
            <v>Assentamento e rejuntamento de peça pré moldada em concreto armado (Fck = 30 Mpa) retangular/Galeria para execução de canalização de leitos de água, altura maxima de aterro 2,50 m e sobrecarga TB-45 seção 2,00 m (altura útil) x 2,50 m (largura útil)</v>
          </cell>
          <cell r="D7780" t="str">
            <v>un</v>
          </cell>
          <cell r="E7780">
            <v>579.16</v>
          </cell>
        </row>
        <row r="7781">
          <cell r="A7781" t="str">
            <v>IUD20065</v>
          </cell>
          <cell r="B7781" t="str">
            <v>IUD20065</v>
          </cell>
          <cell r="C7781" t="str">
            <v>Boca-de-bueiro simples tubular - BBST  D = 0,80m, em concreto ciclópico com 30% de pedra-de-mão, conforme projeto tipo (2,232m³/un)</v>
          </cell>
          <cell r="D7781" t="str">
            <v>un</v>
          </cell>
          <cell r="E7781">
            <v>2638.28</v>
          </cell>
        </row>
        <row r="7782">
          <cell r="A7782" t="str">
            <v>IUD20066</v>
          </cell>
          <cell r="B7782" t="str">
            <v>IUD20066</v>
          </cell>
          <cell r="C7782" t="str">
            <v>CP-1A - Caixa de passagem 1,70 x 1,70 m, em alvenaria de tijolo comum de 1 vez assentada e revestida internamente com argamassa de cimento e areia 1:3, lastro de brita 12 cm, berço de 18 cm em concreto 15,0 MPa, laje de 12 cm em concreto armado 20,0 MPpa.</v>
          </cell>
          <cell r="D7782" t="str">
            <v>un</v>
          </cell>
          <cell r="E7782">
            <v>5480.18</v>
          </cell>
        </row>
        <row r="7783">
          <cell r="A7783" t="str">
            <v>IUD20068</v>
          </cell>
          <cell r="B7783" t="str">
            <v>IUD20068</v>
          </cell>
          <cell r="C7783" t="str">
            <v>Alvenaria em tijolo cerâmico maciço 5x10x20cm 1 vez (espessura 20cm), assentado com argamassa traço 1:3 (cimento e areia).</v>
          </cell>
          <cell r="D7783" t="str">
            <v>m²</v>
          </cell>
          <cell r="E7783">
            <v>212.81</v>
          </cell>
        </row>
        <row r="7784">
          <cell r="A7784" t="str">
            <v>IUD20069</v>
          </cell>
          <cell r="B7784" t="str">
            <v>IUD20069</v>
          </cell>
          <cell r="C7784" t="str">
            <v>Escoramento de madeira em valas, tipo pontaleteamento</v>
          </cell>
          <cell r="D7784" t="str">
            <v>m²</v>
          </cell>
          <cell r="E7784">
            <v>22.27</v>
          </cell>
        </row>
        <row r="7785">
          <cell r="A7785" t="str">
            <v>IUD20070</v>
          </cell>
          <cell r="B7785" t="str">
            <v>IUD20070</v>
          </cell>
          <cell r="C7785" t="str">
            <v>Galeria celular em aduela pré-moldada em concreto armado, 2,50m x 2,50m (5000kg/m), aquisição, assentamento e rejuntamento. Exclusive transporte	.</v>
          </cell>
          <cell r="D7785" t="str">
            <v>m</v>
          </cell>
          <cell r="E7785">
            <v>6432.7</v>
          </cell>
        </row>
        <row r="7786">
          <cell r="A7786" t="str">
            <v>IUD20071</v>
          </cell>
          <cell r="B7786" t="str">
            <v>IUD20071</v>
          </cell>
          <cell r="C7786" t="str">
            <v>Boca-de-bueiro simples celular - 2,50m x 2,50m, em concreto armado fck 20 MPa, conforme projeto tipo.</v>
          </cell>
          <cell r="D7786" t="str">
            <v>un</v>
          </cell>
          <cell r="E7786">
            <v>34187.160000000003</v>
          </cell>
        </row>
        <row r="7787">
          <cell r="A7787" t="str">
            <v>IUD20072</v>
          </cell>
          <cell r="B7787" t="str">
            <v>IUD20072</v>
          </cell>
          <cell r="C7787" t="str">
            <v>Limpeza e desobstrução mecânica de galerias de águas pluviais, utilizando equipamento Buket-Machine, inclusive retirada do material para bota-fora.</v>
          </cell>
          <cell r="D7787" t="str">
            <v>m³</v>
          </cell>
          <cell r="E7787">
            <v>94.67</v>
          </cell>
        </row>
        <row r="7788">
          <cell r="A7788" t="str">
            <v>IUD20073</v>
          </cell>
          <cell r="B7788" t="str">
            <v>IUD20073</v>
          </cell>
          <cell r="C7788" t="str">
            <v>Boca-de-bueiro simples tubular - BBST  D = 1,00m, em concreto ciclópico com 30% de pedra-de-mão, (3,63m³/un).</v>
          </cell>
          <cell r="D7788" t="str">
            <v>un</v>
          </cell>
          <cell r="E7788">
            <v>3606.27</v>
          </cell>
        </row>
        <row r="7789">
          <cell r="A7789" t="str">
            <v>IUD20074</v>
          </cell>
          <cell r="B7789" t="str">
            <v>IUD20074</v>
          </cell>
          <cell r="C7789" t="str">
            <v>Substituição de quadro e grelha articulada em f°f° para boca de lobo, incluindo fornecimento de quadro e grelha de fºfº, demolição, alvenaria de 1 vez em tijolo  comum e cinta de concreto fck = 20 MPa	.</v>
          </cell>
          <cell r="D7789" t="str">
            <v>un</v>
          </cell>
          <cell r="E7789">
            <v>639.05999999999995</v>
          </cell>
        </row>
        <row r="7790">
          <cell r="A7790" t="str">
            <v>IUD20075</v>
          </cell>
          <cell r="B7790" t="str">
            <v>IUD20075</v>
          </cell>
          <cell r="C7790" t="str">
            <v>Regularização manual e compactação mecânica de terreno</v>
          </cell>
          <cell r="D7790" t="str">
            <v>m²</v>
          </cell>
          <cell r="E7790">
            <v>6.32</v>
          </cell>
        </row>
        <row r="7791">
          <cell r="A7791" t="str">
            <v>IUD20076</v>
          </cell>
          <cell r="B7791" t="str">
            <v>IUD20076</v>
          </cell>
          <cell r="C7791" t="str">
            <v>Boca-de-bueiro simples celular - 1,50m x 1,50m, em concreto armado fck 20 MPa, conforme projeto tipo.</v>
          </cell>
          <cell r="D7791" t="str">
            <v>un</v>
          </cell>
          <cell r="E7791">
            <v>16468.89</v>
          </cell>
        </row>
        <row r="7792">
          <cell r="A7792" t="str">
            <v>IUD20077</v>
          </cell>
          <cell r="B7792" t="str">
            <v>IUD20077</v>
          </cell>
          <cell r="C7792" t="str">
            <v>Galeria celular em aduela pré-moldada em concreto armado, 1,50m x 1,50m (2950kg/m), aquisição, assentamento e rejuntamento. Exclusive transporte.</v>
          </cell>
          <cell r="D7792" t="str">
            <v>m</v>
          </cell>
          <cell r="E7792">
            <v>3855.88</v>
          </cell>
        </row>
        <row r="7793">
          <cell r="A7793" t="str">
            <v>IUD20078</v>
          </cell>
          <cell r="B7793" t="str">
            <v>IUD20078</v>
          </cell>
          <cell r="C7793" t="str">
            <v>Boca de bueiro simples ø 0,80m (sem dissipador)</v>
          </cell>
          <cell r="D7793" t="str">
            <v>un</v>
          </cell>
          <cell r="E7793">
            <v>1950.21</v>
          </cell>
        </row>
        <row r="7794">
          <cell r="A7794" t="str">
            <v>IUD20079</v>
          </cell>
          <cell r="B7794" t="str">
            <v>IUD20079</v>
          </cell>
          <cell r="C7794" t="str">
            <v>Escoramento de valas contínuo</v>
          </cell>
          <cell r="D7794" t="str">
            <v>m²</v>
          </cell>
          <cell r="E7794">
            <v>97.36</v>
          </cell>
        </row>
        <row r="7795">
          <cell r="A7795" t="str">
            <v>IUD20080</v>
          </cell>
          <cell r="B7795" t="str">
            <v>IUD20080</v>
          </cell>
          <cell r="C7795" t="str">
            <v>Escavação manual em solo-prof. até 1,50 m</v>
          </cell>
          <cell r="D7795" t="str">
            <v>m³</v>
          </cell>
          <cell r="E7795">
            <v>37.86</v>
          </cell>
        </row>
        <row r="7796">
          <cell r="A7796" t="str">
            <v>IUD20081</v>
          </cell>
          <cell r="B7796" t="str">
            <v>IUD20081</v>
          </cell>
          <cell r="C7796" t="str">
            <v>Gabião tipo colchão reno/manta h = 0,30 m - malha hexag 6x8 revestimen to zn/al c/ pvc fio 2,0mm c/ difragma a cada metro e geotêxtil</v>
          </cell>
          <cell r="D7796" t="str">
            <v>m²</v>
          </cell>
          <cell r="E7796">
            <v>455.31</v>
          </cell>
        </row>
        <row r="7797">
          <cell r="A7797" t="str">
            <v>IUD20082</v>
          </cell>
          <cell r="B7797" t="str">
            <v>IUD20082</v>
          </cell>
          <cell r="C7797" t="str">
            <v>Remoção de canalização Ø &gt; 0,60, exclusive bota fora</v>
          </cell>
          <cell r="D7797" t="str">
            <v>m</v>
          </cell>
          <cell r="E7797">
            <v>129.88</v>
          </cell>
        </row>
        <row r="7798">
          <cell r="A7798" t="str">
            <v>IUD20083</v>
          </cell>
          <cell r="B7798" t="str">
            <v>IUD20083</v>
          </cell>
          <cell r="C7798" t="str">
            <v>Escavação  de vala em rocha - 3ª categoria, profundidade até 2,0m, com uso de explosivos e perfuração mecânica.</v>
          </cell>
          <cell r="D7798" t="str">
            <v>m³</v>
          </cell>
          <cell r="E7798">
            <v>564.65</v>
          </cell>
        </row>
        <row r="7799">
          <cell r="A7799" t="str">
            <v>IUD20084</v>
          </cell>
          <cell r="B7799" t="str">
            <v>IUD20084</v>
          </cell>
          <cell r="C7799" t="str">
            <v>Escavação de vala em rocha - 3ª categoria, profundidade de 2,0 a 4,0m, com uso de explosivos e perfuração mecânica.</v>
          </cell>
          <cell r="D7799" t="str">
            <v>m³</v>
          </cell>
          <cell r="E7799">
            <v>607.29999999999995</v>
          </cell>
        </row>
        <row r="7800">
          <cell r="A7800" t="str">
            <v>IUD20085</v>
          </cell>
          <cell r="B7800" t="str">
            <v>IUD20085</v>
          </cell>
          <cell r="C7800" t="str">
            <v>Escavação mecânica em campo aberto de material de 1ª categoria, até 1,50m profundidade.</v>
          </cell>
          <cell r="D7800" t="str">
            <v>m³</v>
          </cell>
          <cell r="E7800">
            <v>5.65</v>
          </cell>
        </row>
        <row r="7801">
          <cell r="A7801" t="str">
            <v>IUD20086</v>
          </cell>
          <cell r="B7801" t="str">
            <v>IUD20086</v>
          </cell>
          <cell r="C7801" t="str">
            <v>Concreto ciclopico fck=15mpa 30% pedra de mao inclusive lancamento</v>
          </cell>
          <cell r="D7801" t="str">
            <v>m³</v>
          </cell>
          <cell r="E7801">
            <v>542.42999999999995</v>
          </cell>
        </row>
        <row r="7802">
          <cell r="A7802" t="str">
            <v>IUD20087</v>
          </cell>
          <cell r="B7802" t="str">
            <v>IUD20087</v>
          </cell>
          <cell r="C7802" t="str">
            <v>PV-1 - Poço-de-visita 2,32x2,32m, em alv. de bloco estrutural, rev. int. com argam.  1:3, lastro de brita 12cm, berço 18cm em conc. fck = 15 MPa, laje de 12cm em conc. armado fck = 20 MPa, incl. forma, escav. manual e reat. apiloado. Excl. pescoço e tampão</v>
          </cell>
          <cell r="D7802" t="str">
            <v>un</v>
          </cell>
          <cell r="E7802">
            <v>5327.85</v>
          </cell>
        </row>
        <row r="7803">
          <cell r="A7803" t="str">
            <v>IUD20088</v>
          </cell>
          <cell r="B7803" t="str">
            <v>IUD20088</v>
          </cell>
          <cell r="C7803" t="str">
            <v>BLSAE - Boca-de-lobo simples, em alvenaria estrutural, incluindo forma, escavação, calçamento ao redor e grelha em f°f° tipo pesada, conforme projeto</v>
          </cell>
          <cell r="D7803" t="str">
            <v>un</v>
          </cell>
          <cell r="E7803">
            <v>1418.27</v>
          </cell>
        </row>
        <row r="7804">
          <cell r="A7804" t="str">
            <v>IUD20089</v>
          </cell>
          <cell r="B7804" t="str">
            <v>IUD20089</v>
          </cell>
          <cell r="C7804" t="str">
            <v>BLDAE - Boca-de-lobo dupla, em alvenaria estrutural, incluindo forma, escavação, calçamento ao redor e grelhas em f°f° tipo pesada, conforme projeto</v>
          </cell>
          <cell r="D7804" t="str">
            <v>un</v>
          </cell>
          <cell r="E7804">
            <v>2549.33</v>
          </cell>
        </row>
        <row r="7805">
          <cell r="A7805" t="str">
            <v>IUD20090</v>
          </cell>
          <cell r="B7805" t="str">
            <v>IUD20090</v>
          </cell>
          <cell r="C7805" t="str">
            <v>BLTAE - Boca-de-lobo tripla, em alvenaria estrutural, incluindo forma, escavação, calçamento ao redor e grelhas em f°f° tipo pesada, conforme projeto</v>
          </cell>
          <cell r="D7805" t="str">
            <v>un</v>
          </cell>
          <cell r="E7805">
            <v>3678.08</v>
          </cell>
        </row>
        <row r="7806">
          <cell r="A7806" t="str">
            <v>IUD20092</v>
          </cell>
          <cell r="B7806" t="str">
            <v>IUD20092</v>
          </cell>
          <cell r="C7806" t="str">
            <v>Caixa de inspeção, conjugada com boca de lobo no passeio, em concreto armado fck 20 MPa, incluindo forma, escavação, laje e tampão em f°f° para passeio 47 x 70cm, conforme projeto</v>
          </cell>
          <cell r="D7806" t="str">
            <v>un</v>
          </cell>
          <cell r="E7806">
            <v>5694.86</v>
          </cell>
        </row>
        <row r="7807">
          <cell r="A7807" t="str">
            <v>IUD20093</v>
          </cell>
          <cell r="B7807" t="str">
            <v>IUD20093</v>
          </cell>
          <cell r="C7807" t="str">
            <v>PV-1A - Poço de visita 1,70 x 1,70 m, em alvenaria de tijolo comum de 1 vez assentada e revestida internamente com argamassa de cimento e areia 1:3, lastro de brita 12 cm, berço de 18 cm em concreto 15,0 mpa, laje de 12 cm em concreto armado 20,0 mpa.</v>
          </cell>
          <cell r="D7807" t="str">
            <v>un</v>
          </cell>
          <cell r="E7807">
            <v>5446</v>
          </cell>
        </row>
        <row r="7808">
          <cell r="A7808" t="str">
            <v>IUD20094</v>
          </cell>
          <cell r="B7808" t="str">
            <v>IUD20094</v>
          </cell>
          <cell r="C7808" t="str">
            <v>Pré moldado em concreto armado (Fck = 30 Mpa) tipo "L" para execução de canal com bacia de detenção - TIPO B</v>
          </cell>
          <cell r="D7808" t="str">
            <v>un</v>
          </cell>
          <cell r="E7808">
            <v>960.26</v>
          </cell>
        </row>
        <row r="7809">
          <cell r="A7809" t="str">
            <v>IUD20095</v>
          </cell>
          <cell r="B7809" t="str">
            <v>IUD20095</v>
          </cell>
          <cell r="C7809" t="str">
            <v>Pré moldado em concreto armado (Fck = 30 Mpa) tipo "L" para execução de canal com bacia de detenção - TIPO A</v>
          </cell>
          <cell r="D7809" t="str">
            <v>un</v>
          </cell>
          <cell r="E7809">
            <v>1194.06</v>
          </cell>
        </row>
        <row r="7810">
          <cell r="A7810" t="str">
            <v>IUD20097</v>
          </cell>
          <cell r="B7810" t="str">
            <v>IUD20097</v>
          </cell>
          <cell r="C7810" t="str">
            <v>Canaleta em concreto 30Mpa</v>
          </cell>
          <cell r="D7810" t="str">
            <v>m</v>
          </cell>
          <cell r="E7810">
            <v>273.83999999999997</v>
          </cell>
        </row>
        <row r="7811">
          <cell r="A7811" t="str">
            <v>IUD20098</v>
          </cell>
          <cell r="B7811" t="str">
            <v>IUD20098</v>
          </cell>
          <cell r="C7811" t="str">
            <v>Tubo dreno, corrugado, espiralado, flexível, perfurado, em polietileno de alta densidade (PEAD), DN200mm - fornecimento e assentamento</v>
          </cell>
          <cell r="D7811" t="str">
            <v>m</v>
          </cell>
          <cell r="E7811">
            <v>41.15</v>
          </cell>
        </row>
        <row r="7812">
          <cell r="A7812" t="str">
            <v>IUD20099</v>
          </cell>
          <cell r="B7812" t="str">
            <v>IUD20099</v>
          </cell>
          <cell r="C7812" t="str">
            <v>CC 2 - Caixa Coletora  1,70 x 1,70m, inclusive grelha</v>
          </cell>
          <cell r="D7812" t="str">
            <v>un</v>
          </cell>
          <cell r="E7812">
            <v>3984.89</v>
          </cell>
        </row>
        <row r="7813">
          <cell r="A7813" t="str">
            <v>IUD20100</v>
          </cell>
          <cell r="B7813" t="str">
            <v>IUD20100</v>
          </cell>
          <cell r="C7813" t="str">
            <v>Acréscimo para poço de visita retangular, em alvenaria com blocos de concreto estrutural fbk 14MPa, conforme projeto tipo, dimensões internas = 1,98x1,98 m. Af_12/2020</v>
          </cell>
          <cell r="D7813" t="str">
            <v>m</v>
          </cell>
          <cell r="E7813">
            <v>1639.88</v>
          </cell>
        </row>
        <row r="7814">
          <cell r="A7814" t="str">
            <v>IUD20101</v>
          </cell>
          <cell r="B7814" t="str">
            <v>IUD20101</v>
          </cell>
          <cell r="C7814" t="str">
            <v>Acréscimo para poço de visita retangular, em alvenaria com blocos de concreto estrutural fbk 14MPa, conforme projeto tipo, dimensões internas = 1,98x2,68 m. Af_12/2020</v>
          </cell>
          <cell r="D7814" t="str">
            <v>m</v>
          </cell>
          <cell r="E7814">
            <v>1895.85</v>
          </cell>
        </row>
        <row r="7815">
          <cell r="A7815" t="str">
            <v>IUD20102</v>
          </cell>
          <cell r="B7815" t="str">
            <v>IUD20102</v>
          </cell>
          <cell r="C7815" t="str">
            <v>Tampão ferro fundido p/ poço de visita, D400, carga maxima 40t, redondo 600mm - fornecimento e instalação e requadro em concreto fck 20MPa de 1,00x1,00x0,20m</v>
          </cell>
          <cell r="D7815" t="str">
            <v>un</v>
          </cell>
          <cell r="E7815">
            <v>960.66</v>
          </cell>
        </row>
        <row r="7816">
          <cell r="A7816" t="str">
            <v>IUD20103</v>
          </cell>
          <cell r="B7816" t="str">
            <v>IUD20103</v>
          </cell>
          <cell r="C7816" t="str">
            <v>Laje para tampa de boca de lobo existente em concreto espessura 10cm, fck 30Mpa, incluindo viga de apoio</v>
          </cell>
          <cell r="D7816" t="str">
            <v>m²</v>
          </cell>
          <cell r="E7816">
            <v>360.29</v>
          </cell>
        </row>
        <row r="7817">
          <cell r="A7817" t="str">
            <v>IUD20104</v>
          </cell>
          <cell r="B7817" t="str">
            <v>IUD20104</v>
          </cell>
          <cell r="C7817" t="str">
            <v>BLSC - Boca-de-lobo simples, em concreto simples fck 20 MPa virado em betoneira com lançamento em fundação, incluindo forma, escavação, calçamento ao redor, inclusive grelha, conforme projeto.</v>
          </cell>
          <cell r="D7817" t="str">
            <v>un</v>
          </cell>
          <cell r="E7817">
            <v>1560.46</v>
          </cell>
        </row>
        <row r="7818">
          <cell r="A7818" t="str">
            <v>IUD20105</v>
          </cell>
          <cell r="B7818" t="str">
            <v>IUD20105</v>
          </cell>
          <cell r="C7818" t="str">
            <v>Bota-fora, carga, transporte e descarga, DMT até 10 km, exclusive espalhamento, em caminhão 10m3</v>
          </cell>
          <cell r="D7818" t="str">
            <v>m³</v>
          </cell>
          <cell r="E7818">
            <v>41.52</v>
          </cell>
        </row>
        <row r="7819">
          <cell r="A7819" t="str">
            <v>IUD20106</v>
          </cell>
          <cell r="B7819" t="str">
            <v>IUD20106</v>
          </cell>
          <cell r="C7819" t="str">
            <v>PV-5 - Poço de visita 1,98x6,58x2,00m (bxbxh), em alvenaria  de bloco estrutural fbk 14MPa, revestida internamente com argamassa de cimento e areia 1:3, lastro de brita 10cm, enchimento em concreto fck = 20 MPa, laje de 20cm em concreto armado fck = 20 MPa, lastro de concreto magro fck 15MPa 7cm incluindo armadura, forma, escavação manual e reaterro apiloado. Exclusive pescoço e tampão</v>
          </cell>
          <cell r="D7819" t="str">
            <v>un</v>
          </cell>
          <cell r="E7819">
            <v>17861.68</v>
          </cell>
        </row>
        <row r="7820">
          <cell r="A7820" t="str">
            <v>IUD20107</v>
          </cell>
          <cell r="B7820" t="str">
            <v>IUD20107</v>
          </cell>
          <cell r="C7820" t="str">
            <v>CC  - Caixa Coletora  2,32x2,32x1,50m (dimensões internas) em alvenaria de bloco estrutural fbk 14MPa, inclusive grelha 0,60x0,60m no centro</v>
          </cell>
          <cell r="D7820" t="str">
            <v>un</v>
          </cell>
          <cell r="E7820">
            <v>4950.58</v>
          </cell>
        </row>
        <row r="7821">
          <cell r="A7821" t="str">
            <v>IUD20108</v>
          </cell>
          <cell r="B7821" t="str">
            <v>IUD20108</v>
          </cell>
          <cell r="C7821" t="str">
            <v>Acréscimo para poço de visita retangular para drenagem, em alvenaria com blocos de concreto estrutural fbk 14Mpa, dimensões internas = 1x2 m. Af_12/2020(Ref. SINAPI 99266)</v>
          </cell>
          <cell r="D7821" t="str">
            <v>m</v>
          </cell>
          <cell r="E7821">
            <v>1861.71</v>
          </cell>
        </row>
        <row r="7822">
          <cell r="A7822" t="str">
            <v>IUD20109</v>
          </cell>
          <cell r="B7822" t="str">
            <v>IUD20109</v>
          </cell>
          <cell r="C7822" t="str">
            <v>PV-4 Poço-de-visita 1,98x4,98x2,00m (bxbxh), em alv. de bloco de concreto estrutural fck 14MPa, conforme projeto tipo (DR/0150), exclusive pescoço e tampão.</v>
          </cell>
          <cell r="D7822" t="str">
            <v>un</v>
          </cell>
          <cell r="E7822">
            <v>14242.83</v>
          </cell>
        </row>
        <row r="7823">
          <cell r="A7823" t="str">
            <v>IUD20110</v>
          </cell>
          <cell r="B7823" t="str">
            <v>IUD20110</v>
          </cell>
          <cell r="C7823" t="str">
            <v xml:space="preserve">BLEC - Boca-de-lobo especial em concreto estrutural fck 30Mpa, nas dimensões: (0,80x0,6)m , H=0,98m, medidas internas, incluindo forma, escavação, grelha de concreto pré-moldada, e instalação no local, conforme projeto </v>
          </cell>
          <cell r="D7823" t="str">
            <v>un</v>
          </cell>
          <cell r="E7823">
            <v>724.7</v>
          </cell>
        </row>
        <row r="7824">
          <cell r="A7824" t="str">
            <v>IUD20112</v>
          </cell>
          <cell r="B7824" t="str">
            <v>IUD20112</v>
          </cell>
          <cell r="C7824" t="str">
            <v>Galeria celular em aduela pré-moldada em concreto armado, 3,00m x3,00m (6700kg/m), assentamento e rejuntamento. Exclusive aquisição e transporte.</v>
          </cell>
          <cell r="D7824" t="str">
            <v>m</v>
          </cell>
          <cell r="E7824">
            <v>298.88</v>
          </cell>
        </row>
        <row r="7825">
          <cell r="A7825" t="str">
            <v>IUD20113</v>
          </cell>
          <cell r="B7825" t="str">
            <v>IUD20113</v>
          </cell>
          <cell r="C7825" t="str">
            <v>Muro de arrimo de alvenaria de pedra argamassada Ref SINAPI 73844/001</v>
          </cell>
          <cell r="D7825" t="str">
            <v>m³</v>
          </cell>
          <cell r="E7825">
            <v>658.34</v>
          </cell>
        </row>
        <row r="7826">
          <cell r="A7826" t="str">
            <v>IUD20114</v>
          </cell>
          <cell r="B7826" t="str">
            <v>IUD20114</v>
          </cell>
          <cell r="C7826" t="str">
            <v>PV tipo 3 - Poço de Visita , com dimensões internas de1,98m x3,48m x 2,00m (bXbXh), em alvenaria de bloco de concreto estrutural fbk 14Mpa, conforme projeto tipo (DR/0145). Exclusive pescoço e tampão</v>
          </cell>
          <cell r="D7826" t="str">
            <v>un</v>
          </cell>
          <cell r="E7826">
            <v>10850.14</v>
          </cell>
        </row>
        <row r="7827">
          <cell r="A7827" t="str">
            <v>IUD20115</v>
          </cell>
          <cell r="B7827" t="str">
            <v>IUD20115</v>
          </cell>
          <cell r="C7827" t="str">
            <v>Remoção e reassentamento de tampão em FoFo para PV, com reaproveitamento, incluindo recorte, demolição, e  requadro em concreto simples fck 20Mpa de (1,00x1,00x0,20)m. (DR/0370)</v>
          </cell>
          <cell r="D7827" t="str">
            <v>un</v>
          </cell>
          <cell r="E7827">
            <v>217.88</v>
          </cell>
        </row>
        <row r="7828">
          <cell r="A7828" t="str">
            <v>IUD20116</v>
          </cell>
          <cell r="B7828" t="str">
            <v>IUD20116</v>
          </cell>
          <cell r="C7828" t="str">
            <v>Escoramento de vala, tipo blindado, com profundidade de 0,00 a 1,50m, largura maior ou igual a 1,5 m e menor que 2,50 - execução e fornecimento, inclui material. (Ref. SIPCI 101595)</v>
          </cell>
          <cell r="D7828" t="str">
            <v>m²</v>
          </cell>
          <cell r="E7828">
            <v>32.33</v>
          </cell>
        </row>
        <row r="7829">
          <cell r="A7829" t="str">
            <v>IUD20117</v>
          </cell>
          <cell r="B7829" t="str">
            <v>IUD20117</v>
          </cell>
          <cell r="C7829" t="str">
            <v>Escoramento de vala, tipo blindado, com profundidade de 1,5 a 3,0m, largura maior ou igual a 1,5 m e menor que 2,50 - execução e fornecimento, inclui material. (Ref. SIPCI 101597)</v>
          </cell>
          <cell r="D7829" t="str">
            <v>m²</v>
          </cell>
          <cell r="E7829">
            <v>24.53</v>
          </cell>
        </row>
        <row r="7830">
          <cell r="A7830" t="str">
            <v>IUD20118</v>
          </cell>
          <cell r="B7830" t="str">
            <v>IUD20118</v>
          </cell>
          <cell r="C7830" t="str">
            <v xml:space="preserve">Remoção e reassentamento de quadro e grelha articulada em f°f° para boca de lobo, incluindo, demolição, alvenaria de 1 vez em tijolo  comum e cinta de concreto fck = 20 MPa	</v>
          </cell>
          <cell r="D7830" t="str">
            <v>un</v>
          </cell>
          <cell r="E7830">
            <v>259.14</v>
          </cell>
        </row>
        <row r="7831">
          <cell r="A7831" t="str">
            <v>IUD30000</v>
          </cell>
          <cell r="B7831" t="str">
            <v>IUD30000</v>
          </cell>
          <cell r="C7831" t="str">
            <v>Escavação e carga de solo mole em campo aberto com escavadeira hidráulica com esteira, inclusive transporte em caminhão basculante de 0 a 200m</v>
          </cell>
          <cell r="D7831" t="str">
            <v>m³</v>
          </cell>
          <cell r="E7831">
            <v>21.82</v>
          </cell>
        </row>
        <row r="7832">
          <cell r="A7832" t="str">
            <v>IUD30001</v>
          </cell>
          <cell r="B7832" t="str">
            <v>IUD30001</v>
          </cell>
          <cell r="C7832" t="str">
            <v>PV-6 - Poço de visita. Exclusive pescoço e tampão</v>
          </cell>
          <cell r="D7832" t="str">
            <v>un</v>
          </cell>
          <cell r="E7832">
            <v>4909.7299999999996</v>
          </cell>
        </row>
        <row r="7833">
          <cell r="A7833" t="str">
            <v>IUD30002</v>
          </cell>
          <cell r="B7833" t="str">
            <v>IUD30002</v>
          </cell>
          <cell r="C7833" t="str">
            <v>PV-12 - Poço de visita. Exclusive pescoço e tampão</v>
          </cell>
          <cell r="D7833" t="str">
            <v>un</v>
          </cell>
          <cell r="E7833">
            <v>5432.96</v>
          </cell>
        </row>
        <row r="7834">
          <cell r="A7834" t="str">
            <v>IUD30003</v>
          </cell>
          <cell r="B7834" t="str">
            <v>IUD30003</v>
          </cell>
          <cell r="C7834" t="str">
            <v>Bueiro metálico sem interrupção de tráfego, no diâmetro de 1,60m, chapa metálica com revestimento Epóxi HR, espessura de chapa (aço + revestimento) 2,20mm. Incluindo montagem e consolidação externa com injeção de nata de solo-cimento, fornecimento da estrutura tunnel liner e escavação</v>
          </cell>
          <cell r="D7834" t="str">
            <v>m</v>
          </cell>
          <cell r="E7834">
            <v>5565.26</v>
          </cell>
        </row>
        <row r="7835">
          <cell r="A7835" t="str">
            <v>IUD30005</v>
          </cell>
          <cell r="B7835" t="str">
            <v>IUD30005</v>
          </cell>
          <cell r="C7835" t="str">
            <v>Boca-de-bueiro simples tubular - BBST  D = 1,20m, em concreto ciclópico com 30% de pedra-de-mão, (5,40m³/un).</v>
          </cell>
          <cell r="D7835" t="str">
            <v>un</v>
          </cell>
          <cell r="E7835">
            <v>5067.66</v>
          </cell>
        </row>
        <row r="7836">
          <cell r="A7836" t="str">
            <v>IUD30006</v>
          </cell>
          <cell r="B7836" t="str">
            <v>IUD30006</v>
          </cell>
          <cell r="C7836" t="str">
            <v>PV-5 - Poço de visita 2,32x6,96m, em alvenaria de tijolo comum de 1 vez assentada e revestida internamente com argamassa de cimento e areia 1:3, lastro de brita 12cm, berço 18cm em concreto fck = 15 MPa, laje de 12cm em concreto armado fck = 20 MPa, incluindo forma, escavação manual e reaterro apiloado, conforme projeto tipo. Exclusive pescoço e tampão</v>
          </cell>
          <cell r="D7836" t="str">
            <v>un</v>
          </cell>
          <cell r="E7836">
            <v>17931.43</v>
          </cell>
        </row>
        <row r="7837">
          <cell r="A7837" t="str">
            <v>IUD30007</v>
          </cell>
          <cell r="B7837" t="str">
            <v>IUD30007</v>
          </cell>
          <cell r="C7837" t="str">
            <v>Valeta de proteção de aterro com revestimento de concreto - VPA 03</v>
          </cell>
          <cell r="D7837" t="str">
            <v>m</v>
          </cell>
          <cell r="E7837">
            <v>222.21</v>
          </cell>
        </row>
        <row r="7838">
          <cell r="A7838" t="str">
            <v>IUD30008</v>
          </cell>
          <cell r="B7838" t="str">
            <v>IUD30008</v>
          </cell>
          <cell r="C7838" t="str">
            <v>Caixa coletora de sarjeta CCS 02 - com grelha de concreto - TCC 01</v>
          </cell>
          <cell r="D7838" t="str">
            <v>un</v>
          </cell>
          <cell r="E7838">
            <v>3215.15</v>
          </cell>
        </row>
        <row r="7839">
          <cell r="A7839" t="str">
            <v>IUD30009</v>
          </cell>
          <cell r="B7839" t="str">
            <v>IUD30009</v>
          </cell>
          <cell r="C7839" t="str">
            <v>Entrada para descida d'água - EDA 02</v>
          </cell>
          <cell r="D7839" t="str">
            <v>un</v>
          </cell>
          <cell r="E7839">
            <v>70.58</v>
          </cell>
        </row>
        <row r="7840">
          <cell r="A7840" t="str">
            <v>IUD30010</v>
          </cell>
          <cell r="B7840" t="str">
            <v>IUD30010</v>
          </cell>
          <cell r="C7840" t="str">
            <v>Dissipador de energia - DEB 02</v>
          </cell>
          <cell r="D7840" t="str">
            <v>un</v>
          </cell>
          <cell r="E7840">
            <v>582.21</v>
          </cell>
        </row>
        <row r="7841">
          <cell r="A7841" t="str">
            <v>IUD30011</v>
          </cell>
          <cell r="B7841" t="str">
            <v>IUD30011</v>
          </cell>
          <cell r="C7841" t="str">
            <v>Descida d'água de aterros tipo rápido - DAR 01</v>
          </cell>
          <cell r="D7841" t="str">
            <v>m</v>
          </cell>
          <cell r="E7841">
            <v>280.25</v>
          </cell>
        </row>
        <row r="7842">
          <cell r="A7842" t="str">
            <v>IUD30012</v>
          </cell>
          <cell r="B7842" t="str">
            <v>IUD30012</v>
          </cell>
          <cell r="C7842" t="str">
            <v>Poço de visita PVI - 15 padrão DNIT</v>
          </cell>
          <cell r="D7842" t="str">
            <v>un</v>
          </cell>
          <cell r="E7842">
            <v>4996.8500000000004</v>
          </cell>
        </row>
        <row r="7843">
          <cell r="A7843" t="str">
            <v>IUD30013</v>
          </cell>
          <cell r="B7843" t="str">
            <v>IUD30013</v>
          </cell>
          <cell r="C7843" t="str">
            <v>Chaminé e tampão para poço de visita padrão DNIT</v>
          </cell>
          <cell r="D7843" t="str">
            <v>un</v>
          </cell>
          <cell r="E7843">
            <v>2099.2600000000002</v>
          </cell>
        </row>
        <row r="7844">
          <cell r="A7844" t="str">
            <v>IUD30014</v>
          </cell>
          <cell r="B7844" t="str">
            <v>IUD30014</v>
          </cell>
          <cell r="C7844" t="str">
            <v>Descida d'água de aterros em degraus - DAD 08</v>
          </cell>
          <cell r="D7844" t="str">
            <v>m</v>
          </cell>
          <cell r="E7844">
            <v>1065.2</v>
          </cell>
        </row>
        <row r="7845">
          <cell r="A7845" t="str">
            <v>IUD30015</v>
          </cell>
          <cell r="B7845" t="str">
            <v>IUD30015</v>
          </cell>
          <cell r="C7845" t="str">
            <v>Entrada para descida d'água - EDA 03</v>
          </cell>
          <cell r="D7845" t="str">
            <v>un</v>
          </cell>
          <cell r="E7845">
            <v>1913.52</v>
          </cell>
        </row>
        <row r="7846">
          <cell r="A7846" t="str">
            <v>IUD30016</v>
          </cell>
          <cell r="B7846" t="str">
            <v>IUD30016</v>
          </cell>
          <cell r="C7846" t="str">
            <v>Dissipador de energia - DEB 04</v>
          </cell>
          <cell r="D7846" t="str">
            <v>un</v>
          </cell>
          <cell r="E7846">
            <v>2882.42</v>
          </cell>
        </row>
        <row r="7847">
          <cell r="A7847" t="str">
            <v>IUD30018</v>
          </cell>
          <cell r="B7847" t="str">
            <v>IUD30018</v>
          </cell>
          <cell r="C7847" t="str">
            <v>Reaterro de vala com compactação manual. Ref. Sinapi 73964/006.</v>
          </cell>
          <cell r="D7847" t="str">
            <v>m³</v>
          </cell>
          <cell r="E7847">
            <v>56.79</v>
          </cell>
        </row>
        <row r="7848">
          <cell r="A7848" t="str">
            <v>IUD30019</v>
          </cell>
          <cell r="B7848" t="str">
            <v>IUD30019</v>
          </cell>
          <cell r="C7848" t="str">
            <v>PV-7 - Poço de visita 4,90 x 4,10m em alvenaria de tijolo comum de 1 vez assentado e revestida internamente com argamassa de cimenta e areia 1:3, lastro de brita 12cm, berço 18cm em concreto fck = 15 MPa, laje de 12cm em concreto armado fck = 20 MPa, incluindo forma, escavação manual e reaterro apiloado, conforme projeto tipo. Exclusive pescoço e tampão.</v>
          </cell>
          <cell r="D7848" t="str">
            <v>un</v>
          </cell>
          <cell r="E7848">
            <v>28990.66</v>
          </cell>
        </row>
        <row r="7849">
          <cell r="A7849" t="str">
            <v>IUD30020</v>
          </cell>
          <cell r="B7849" t="str">
            <v>IUD30020</v>
          </cell>
          <cell r="C7849" t="str">
            <v>Tubo corrugado PEAD DRENPRO HD WT – ponta e bolsa – JEI, DN/DI 450mm, parede dupla, interna lisa, instalado em local com nível alto de interferências - fornecimento e assentamento.</v>
          </cell>
          <cell r="D7849" t="str">
            <v>m</v>
          </cell>
          <cell r="E7849">
            <v>295.88</v>
          </cell>
        </row>
        <row r="7850">
          <cell r="A7850" t="str">
            <v>IUD30021</v>
          </cell>
          <cell r="B7850" t="str">
            <v>IUD30021</v>
          </cell>
          <cell r="C7850" t="str">
            <v>Fornecimento e assentamento de brita 0 e 1-drenos e filtros.</v>
          </cell>
          <cell r="D7850" t="str">
            <v>m³</v>
          </cell>
          <cell r="E7850">
            <v>128.62</v>
          </cell>
        </row>
        <row r="7851">
          <cell r="A7851" t="str">
            <v>IUD30022</v>
          </cell>
          <cell r="B7851" t="str">
            <v>IUD30022</v>
          </cell>
          <cell r="C7851" t="str">
            <v>Fornecimento e assentamento de brita 2 e 3 -drenos e filtros.</v>
          </cell>
          <cell r="D7851" t="str">
            <v>m³</v>
          </cell>
          <cell r="E7851">
            <v>118.2</v>
          </cell>
        </row>
        <row r="7852">
          <cell r="A7852" t="str">
            <v>IUD30023</v>
          </cell>
          <cell r="B7852" t="str">
            <v>IUD30023</v>
          </cell>
          <cell r="C7852" t="str">
            <v>Assentamento de tubo poroso de concreto simples , diâmetro de 200 mm, para dreno.</v>
          </cell>
          <cell r="D7852" t="str">
            <v>m</v>
          </cell>
          <cell r="E7852">
            <v>65.62</v>
          </cell>
        </row>
        <row r="7853">
          <cell r="A7853" t="str">
            <v>IUD30024</v>
          </cell>
          <cell r="B7853" t="str">
            <v>IUD30024</v>
          </cell>
          <cell r="C7853" t="str">
            <v>Tubo corrugado PEAD DRENPRO INFRA – ponta e bolsa – DN/DI 200mm, parede dupla, interna lisa. fornecimento e assentamento.</v>
          </cell>
          <cell r="D7853" t="str">
            <v>m</v>
          </cell>
          <cell r="E7853">
            <v>68.569999999999993</v>
          </cell>
        </row>
        <row r="7854">
          <cell r="A7854" t="str">
            <v>IUD30025</v>
          </cell>
          <cell r="B7854" t="str">
            <v>IUD30025</v>
          </cell>
          <cell r="C7854" t="str">
            <v>PV-1B para Tubulação PEAD - Poço-de-visita 2,30x2,30m, em alv. de tij. com. de 1 vez ass. e rev. intern. com arg. de cim. e areia 1:3, e=2cm, revestimento externo com chapisco 1:3, e=0,5 cm, last. de brita 5 cm, berço 15cm em conc. fck=15MPa, laje de fundo e tampa de 15cm e pilares de 20x20 cm em conc. armado fck=20MPa, incl. forma, esc. manual e reat. apiloado.</v>
          </cell>
          <cell r="D7854" t="str">
            <v>un</v>
          </cell>
          <cell r="E7854">
            <v>10395.799999999999</v>
          </cell>
        </row>
        <row r="7855">
          <cell r="A7855" t="str">
            <v>IUD30026</v>
          </cell>
          <cell r="B7855" t="str">
            <v>IUD30026</v>
          </cell>
          <cell r="C7855" t="str">
            <v>Escavação de material de 3ª categoria com escavadeira e rompedor hidráulico. Ref. SICRO/DNIT Cod. 5502267.</v>
          </cell>
          <cell r="D7855" t="str">
            <v>m³</v>
          </cell>
          <cell r="E7855">
            <v>138.27000000000001</v>
          </cell>
        </row>
        <row r="7856">
          <cell r="A7856" t="str">
            <v>IUD30027</v>
          </cell>
          <cell r="B7856" t="str">
            <v>IUD30027</v>
          </cell>
          <cell r="C7856" t="str">
            <v>Boca BDCC 1,50 x 1,50 m - esconsidade 0° - areia e brita comerciais. (ref. DNIT 0705314)</v>
          </cell>
          <cell r="D7856" t="str">
            <v>un</v>
          </cell>
          <cell r="E7856">
            <v>18670.919999999998</v>
          </cell>
        </row>
        <row r="7857">
          <cell r="A7857" t="str">
            <v>IUD30028</v>
          </cell>
          <cell r="B7857" t="str">
            <v>IUD30028</v>
          </cell>
          <cell r="C7857" t="str">
            <v>Enrocamento com pedra de mão, inclusive espalhamento e compactação mecânica, fornecimento e assentamento.</v>
          </cell>
          <cell r="D7857" t="str">
            <v>m³</v>
          </cell>
          <cell r="E7857">
            <v>113.3</v>
          </cell>
        </row>
        <row r="7858">
          <cell r="A7858" t="str">
            <v>IUD30029</v>
          </cell>
          <cell r="B7858" t="str">
            <v>IUD30029</v>
          </cell>
          <cell r="C7858" t="str">
            <v>Dreno longitudinal profundo para corte em solo - DPS 07. Ref. Cod. 2003569 DNIT/SICRO.</v>
          </cell>
          <cell r="D7858" t="str">
            <v>m</v>
          </cell>
          <cell r="E7858">
            <v>161.75</v>
          </cell>
        </row>
        <row r="7859">
          <cell r="A7859" t="str">
            <v>IUD30030</v>
          </cell>
          <cell r="B7859" t="str">
            <v>IUD30030</v>
          </cell>
          <cell r="C7859" t="str">
            <v>Boca BSTC D = 0,40 m - esconsidade 0°. Ref. Cod. 0804061 DNIT/SICRO.</v>
          </cell>
          <cell r="D7859" t="str">
            <v>un</v>
          </cell>
          <cell r="E7859">
            <v>663.74</v>
          </cell>
        </row>
        <row r="7860">
          <cell r="A7860" t="str">
            <v>IUD30031</v>
          </cell>
          <cell r="B7860" t="str">
            <v>IUD30031</v>
          </cell>
          <cell r="C7860" t="str">
            <v>Chaminé para poço de visita em alvenaria, exclusos tampão e anel.</v>
          </cell>
          <cell r="D7860" t="str">
            <v>m</v>
          </cell>
          <cell r="E7860">
            <v>899.78</v>
          </cell>
        </row>
        <row r="7861">
          <cell r="A7861" t="str">
            <v>IUD300310</v>
          </cell>
          <cell r="B7861" t="str">
            <v>IUD300310</v>
          </cell>
          <cell r="C7861" t="str">
            <v>TUBO DE PEAD CORRUGADO DE DUPLA PAREDE PARA DRENAGEM, DN 500 MM, JUNTA ELÁSTICA INTEGRADA - FORNECIMENTO E ASSENTAMENTO. AF_01/2021</v>
          </cell>
          <cell r="D7861" t="str">
            <v>m</v>
          </cell>
          <cell r="E7861">
            <v>320.57</v>
          </cell>
        </row>
        <row r="7862">
          <cell r="A7862" t="str">
            <v>IUD300311</v>
          </cell>
          <cell r="B7862" t="str">
            <v>IUD300311</v>
          </cell>
          <cell r="C7862" t="str">
            <v>TUBO DE PEAD CORRUGADO DE DUPLA PAREDE PARA DRENAGEM, DN 600 MM, JUNTA ELÁSTICA INTEGRADA - FORNECIMENTO E ASSENTAMENTO. AF_01/2021</v>
          </cell>
          <cell r="D7862" t="str">
            <v>m</v>
          </cell>
          <cell r="E7862">
            <v>471.98</v>
          </cell>
        </row>
        <row r="7863">
          <cell r="A7863" t="str">
            <v>IUD300312</v>
          </cell>
          <cell r="B7863" t="str">
            <v>IUD300312</v>
          </cell>
          <cell r="C7863" t="str">
            <v>TUBO DE PEAD CORRUGADO DE DUPLA PAREDE PARA DRENAGEM, DN 750 MM, JUNTA ELÁSTICA INTEGRADA - FORNECIMENTO E ASSENTAMENTO. AF_01/2021</v>
          </cell>
          <cell r="D7863" t="str">
            <v>m</v>
          </cell>
          <cell r="E7863">
            <v>668.27</v>
          </cell>
        </row>
        <row r="7864">
          <cell r="A7864" t="str">
            <v>IUD300329</v>
          </cell>
          <cell r="B7864" t="str">
            <v>IUD300329</v>
          </cell>
          <cell r="C7864" t="str">
            <v>Geocelula de PEAD, paredes perfuradas, soldadas - altura de 125mm e 250 cm2 de area de celula - fornecimento e instalação (REF. DNIT 1516305)</v>
          </cell>
          <cell r="D7864" t="str">
            <v>m²</v>
          </cell>
          <cell r="E7864">
            <v>67.540000000000006</v>
          </cell>
        </row>
        <row r="7865">
          <cell r="A7865" t="str">
            <v>IUD30033</v>
          </cell>
          <cell r="B7865" t="str">
            <v>IUD30033</v>
          </cell>
          <cell r="C7865" t="str">
            <v>Dreno de pavimento com tubo PEAD Ø 100mm e brita (30x30cm), incluindo recorte do pavimento, escavação (h=100cm), reaterro e geotextil RT-09. Exclusive transporte da brita e bota-fora.</v>
          </cell>
          <cell r="D7865" t="str">
            <v>m</v>
          </cell>
          <cell r="E7865">
            <v>78.739999999999995</v>
          </cell>
        </row>
        <row r="7866">
          <cell r="A7866" t="str">
            <v>IUD300330</v>
          </cell>
          <cell r="B7866" t="str">
            <v>IUD300330</v>
          </cell>
          <cell r="C7866" t="str">
            <v>Geocélula de PEAD, paredes perfuradas, soldadas - altura de 200mm e 1206 cm2 de área de célula - fornecimento e instalação (REF. DNIT 1516314)</v>
          </cell>
          <cell r="D7866" t="str">
            <v>m²</v>
          </cell>
          <cell r="E7866">
            <v>62.19</v>
          </cell>
        </row>
        <row r="7867">
          <cell r="A7867" t="str">
            <v>IUD300331</v>
          </cell>
          <cell r="B7867" t="str">
            <v>IUD300331</v>
          </cell>
          <cell r="C7867" t="str">
            <v>Geogrelha unidirecional com resistência a tração de 300kN/m - fornecimento e instalação (REF. DNIT 1516301)</v>
          </cell>
          <cell r="D7867" t="str">
            <v>m²</v>
          </cell>
          <cell r="E7867">
            <v>65.78</v>
          </cell>
        </row>
        <row r="7868">
          <cell r="A7868" t="str">
            <v>IUD300332</v>
          </cell>
          <cell r="B7868" t="str">
            <v>IUD300332</v>
          </cell>
          <cell r="C7868" t="str">
            <v>Geomanta flexível tridimensional para revestimento de taludes, em filamentos grossos de polipropileno resistência longitudinal: 2,5kN/m, resistência transversal: 1,0kN/m. Inclusive grampos de fixação aço 6,3mm (REF SINAPI 83729)</v>
          </cell>
          <cell r="D7868" t="str">
            <v>m²</v>
          </cell>
          <cell r="E7868">
            <v>29.86</v>
          </cell>
        </row>
        <row r="7869">
          <cell r="A7869" t="str">
            <v>IUD300333</v>
          </cell>
          <cell r="B7869" t="str">
            <v>IUD300333</v>
          </cell>
          <cell r="C7869" t="str">
            <v>Geocélula de PEAD, paredes perfuradas, soldadas - altura de 100 mm e 250 cm² de área de célula, conforme NBR 12553 da ABNT, incluindo 2 grampos tipo U em aço CA-50 Ø 6,3mm para cada 1,00m². Exclusive preparo do terreno e material de enchimento</v>
          </cell>
          <cell r="D7869" t="str">
            <v>m²</v>
          </cell>
          <cell r="E7869">
            <v>56.78</v>
          </cell>
        </row>
        <row r="7870">
          <cell r="A7870" t="str">
            <v>IUD300334</v>
          </cell>
          <cell r="B7870" t="str">
            <v>IUD300334</v>
          </cell>
          <cell r="C7870" t="str">
            <v>Tubo PVC D=3" com material drenante para dreno/barbacã - fornecimento e instalação (conf. SINAPI 83680)</v>
          </cell>
          <cell r="D7870" t="str">
            <v>m</v>
          </cell>
          <cell r="E7870">
            <v>29.53</v>
          </cell>
        </row>
        <row r="7871">
          <cell r="A7871" t="str">
            <v>IUD300335</v>
          </cell>
          <cell r="B7871" t="str">
            <v>IUD300335</v>
          </cell>
          <cell r="C7871" t="str">
            <v>Tubo PVC corrugado rígido perfurado DN 150 para drenagem - fornecimento e instalação  conf. SINAPI 75029/001</v>
          </cell>
          <cell r="D7871" t="str">
            <v>m</v>
          </cell>
          <cell r="E7871">
            <v>43.1</v>
          </cell>
        </row>
        <row r="7872">
          <cell r="A7872" t="str">
            <v>IUD30034</v>
          </cell>
          <cell r="B7872" t="str">
            <v>IUD30034</v>
          </cell>
          <cell r="C7872" t="str">
            <v>Escoramento de vala, tipo blindado com profundidade de 1,5 m a 3,0 m, largura maior ou igual a 1,5 m e menor que 2,5 m - execução não inclui material. AF_08/2020</v>
          </cell>
          <cell r="D7872" t="str">
            <v>m²</v>
          </cell>
          <cell r="E7872">
            <v>20.36</v>
          </cell>
        </row>
        <row r="7873">
          <cell r="A7873" t="str">
            <v>IUD30035</v>
          </cell>
          <cell r="B7873" t="str">
            <v>IUD30035</v>
          </cell>
          <cell r="C7873" t="str">
            <v>CP - Caixa de passagem 0,85 x 0,85 m, em alvenaria de tijolo comum de 1 vez assentada e revestida internamente com argamassa de cimento e areia 1:3, lastro de brita 12 cm, berço de 18 cm em concreto 15,0 MPa, laje de 12 cm em concreto armado 20,0 MPpa.</v>
          </cell>
          <cell r="D7873" t="str">
            <v>un</v>
          </cell>
          <cell r="E7873">
            <v>2740.06</v>
          </cell>
        </row>
        <row r="7874">
          <cell r="A7874" t="str">
            <v>IUD30036</v>
          </cell>
          <cell r="B7874" t="str">
            <v>IUD30036</v>
          </cell>
          <cell r="C7874" t="str">
            <v>Tubo corrugado PEAD DRENPRO HD WT – ponta e bolsa – JEI, DN/DI 900mm, parede dupla, interna lisa, instalado em local com nível alto de interferências - fornecimento e assentamento.</v>
          </cell>
          <cell r="D7874" t="str">
            <v>m</v>
          </cell>
          <cell r="E7874">
            <v>984.62</v>
          </cell>
        </row>
        <row r="7875">
          <cell r="A7875" t="str">
            <v>IUD30037</v>
          </cell>
          <cell r="B7875" t="str">
            <v>IUD30037</v>
          </cell>
          <cell r="C7875" t="str">
            <v xml:space="preserve">	Tubo corrugado PEAD DRENPRO HD WT – ponta e bolsa – JEI, DN/DI 1050mm, parede dupla, interna lisa, instalado em local com nível alto de interferências - fornecimento e assentamento.</v>
          </cell>
          <cell r="D7875" t="str">
            <v>m</v>
          </cell>
          <cell r="E7875">
            <v>1235.95</v>
          </cell>
        </row>
        <row r="7876">
          <cell r="A7876" t="str">
            <v>IUD30038</v>
          </cell>
          <cell r="B7876" t="str">
            <v>IUD30038</v>
          </cell>
          <cell r="C7876" t="str">
            <v>CP-B - Caixa de passagem 1,0 x 1,0m, em alvenaria de tijolo comum de 1 vez assentada e revestida internamente com argamassa de cimento e areia 1:3, lastro de brita 12 cm, berço de 18 cm em concreto 15,0 MPa, laje de 12 cm em concreto armado 20,0 MPpa.</v>
          </cell>
          <cell r="D7876" t="str">
            <v>un</v>
          </cell>
          <cell r="E7876">
            <v>4062.31</v>
          </cell>
        </row>
        <row r="7877">
          <cell r="A7877" t="str">
            <v>IUD30039</v>
          </cell>
          <cell r="B7877" t="str">
            <v>IUD30039</v>
          </cell>
          <cell r="C7877" t="str">
            <v>Tubo corrugado PEAD – ponta e bolsa – DI 450mm, parede dupla, interna lisa, instalado em local com nível alto de interferências - fornecimento e assentamento.</v>
          </cell>
          <cell r="D7877" t="str">
            <v>m</v>
          </cell>
          <cell r="E7877">
            <v>295.88</v>
          </cell>
        </row>
        <row r="7878">
          <cell r="A7878" t="str">
            <v>IUD30040</v>
          </cell>
          <cell r="B7878" t="str">
            <v>IUD30040</v>
          </cell>
          <cell r="C7878" t="str">
            <v>Tubo corrugado PEAD – ponta e bolsa – DI 900mm, parede dupla, interna lisa, instalado em local com nível alto de interferências - fornecimento e assentamento.</v>
          </cell>
          <cell r="D7878" t="str">
            <v>m</v>
          </cell>
          <cell r="E7878">
            <v>984.62</v>
          </cell>
        </row>
        <row r="7879">
          <cell r="A7879" t="str">
            <v>IUD30041</v>
          </cell>
          <cell r="B7879" t="str">
            <v>IUD30041</v>
          </cell>
          <cell r="C7879" t="str">
            <v>Tubo corrugado PEAD – ponta e bolsa – DI 1050mm, parede dupla, interna lisa, instalado em local com nível alto de interferências - fornecimento e assentamento.</v>
          </cell>
          <cell r="D7879" t="str">
            <v>m</v>
          </cell>
          <cell r="E7879">
            <v>1235.95</v>
          </cell>
        </row>
        <row r="7880">
          <cell r="A7880" t="str">
            <v>IUD30042</v>
          </cell>
          <cell r="B7880" t="str">
            <v>IUD30042</v>
          </cell>
          <cell r="C7880" t="str">
            <v>Tubo de concreto simples, classe- PS-1, PB, DN 400mm, para redes coletoras de águas pluviais, junta rígida, instalado em local com alto nível de interferências - fornecimento e assentamento.</v>
          </cell>
          <cell r="D7880" t="str">
            <v>m</v>
          </cell>
          <cell r="E7880">
            <v>156.99</v>
          </cell>
        </row>
        <row r="7881">
          <cell r="A7881" t="str">
            <v>IUD30043</v>
          </cell>
          <cell r="B7881" t="str">
            <v>IUD30043</v>
          </cell>
          <cell r="C7881" t="str">
            <v>Tubo de concreto simples classe- PS-1, PB, DN 600mm, para redes coletoras de águas pluviais, junta rígida, instalado em local com alto nível de interferências - fornecimento e assentamento.</v>
          </cell>
          <cell r="D7881" t="str">
            <v>m</v>
          </cell>
          <cell r="E7881">
            <v>256.47000000000003</v>
          </cell>
        </row>
        <row r="7882">
          <cell r="A7882" t="str">
            <v>IUD30044</v>
          </cell>
          <cell r="B7882" t="str">
            <v>IUD30044</v>
          </cell>
          <cell r="C7882" t="str">
            <v>Tubo de concreto armado, classe- PA-1, PB, DN 600mm, para redes coletoras de águas pluviais, junta rígida, instalado em local com alto nível de interferências - fornecimento e assentamento.</v>
          </cell>
          <cell r="D7882" t="str">
            <v>m</v>
          </cell>
          <cell r="E7882">
            <v>339.02</v>
          </cell>
        </row>
        <row r="7883">
          <cell r="A7883" t="str">
            <v>IUD30045</v>
          </cell>
          <cell r="B7883" t="str">
            <v>IUD30045</v>
          </cell>
          <cell r="C7883" t="str">
            <v>Tubo de concreto armado, classe PA-1, PB, DN 800 mm, para redes coletoras de águas pluviais, junta rígida, instalado em local com alto nível de interferências - fornecimento e assentamento.</v>
          </cell>
          <cell r="D7883" t="str">
            <v>m</v>
          </cell>
          <cell r="E7883">
            <v>501.87</v>
          </cell>
        </row>
        <row r="7884">
          <cell r="A7884" t="str">
            <v>IUD30046</v>
          </cell>
          <cell r="B7884" t="str">
            <v>IUD30046</v>
          </cell>
          <cell r="C7884" t="str">
            <v>Tubo de concreto armado, classe PA-1, PB, DN 1000mm, para redes coletoras de águas pluviais, junta rígida, instalado em local com alto nível de interferências - fornecimento e assentamento.</v>
          </cell>
          <cell r="D7884" t="str">
            <v>m</v>
          </cell>
          <cell r="E7884">
            <v>687.72</v>
          </cell>
        </row>
        <row r="7885">
          <cell r="A7885" t="str">
            <v>IUD30047</v>
          </cell>
          <cell r="B7885" t="str">
            <v>IUD30047</v>
          </cell>
          <cell r="C7885" t="str">
            <v>Tubo de concreto armado, classe PA-1, PB, DN 1200mm, para redes coletoras de águas pluviais, junta rígida, instalado em local com alto nível de interferências - fornecimento e assentamento.</v>
          </cell>
          <cell r="D7885" t="str">
            <v>m</v>
          </cell>
          <cell r="E7885">
            <v>992.61</v>
          </cell>
        </row>
        <row r="7886">
          <cell r="A7886" t="str">
            <v>IUD30048</v>
          </cell>
          <cell r="B7886" t="str">
            <v>IUD30048</v>
          </cell>
          <cell r="C7886" t="str">
            <v>Tubo de concreto armado, classe PA-1, PB, DN 1500mm, para redes coletoras de águas pluviais, diâmetro de 1500 mm, junta rígida, instalado em local com alto nível de interferências - fornecimento e assentamento.</v>
          </cell>
          <cell r="D7886" t="str">
            <v>m</v>
          </cell>
          <cell r="E7886">
            <v>1381.63</v>
          </cell>
        </row>
        <row r="7887">
          <cell r="A7887" t="str">
            <v>IUD30049</v>
          </cell>
          <cell r="B7887" t="str">
            <v>IUD30049</v>
          </cell>
          <cell r="C7887" t="str">
            <v>Escoramento de valas com pranchões metálicos - área não cravada (Ref. Cod. Sinapi 73877/002)</v>
          </cell>
          <cell r="D7887" t="str">
            <v>m²</v>
          </cell>
          <cell r="E7887">
            <v>56.3</v>
          </cell>
        </row>
        <row r="7888">
          <cell r="A7888" t="str">
            <v>IUD30050</v>
          </cell>
          <cell r="B7888" t="str">
            <v>IUD30050</v>
          </cell>
          <cell r="C7888" t="str">
            <v>RIP-RAP de saco com solo. Exclusive fornecimento de solo</v>
          </cell>
          <cell r="D7888" t="str">
            <v>m³</v>
          </cell>
          <cell r="E7888">
            <v>180.01</v>
          </cell>
        </row>
        <row r="7889">
          <cell r="A7889" t="str">
            <v>IUD30051</v>
          </cell>
          <cell r="B7889" t="str">
            <v>IUD30051</v>
          </cell>
          <cell r="C7889" t="str">
            <v>Escora de eucalipto não tratado d = 20cm, fornecimento e aplicação sem emenda.</v>
          </cell>
          <cell r="D7889" t="str">
            <v>m</v>
          </cell>
          <cell r="E7889">
            <v>44.61</v>
          </cell>
        </row>
        <row r="7890">
          <cell r="A7890" t="str">
            <v>IUD30053</v>
          </cell>
          <cell r="B7890" t="str">
            <v>IUD30053</v>
          </cell>
          <cell r="C7890" t="str">
            <v>Descida d'água de aterros em degraus - DAD 04</v>
          </cell>
          <cell r="D7890" t="str">
            <v>m</v>
          </cell>
          <cell r="E7890">
            <v>714.89</v>
          </cell>
        </row>
        <row r="7891">
          <cell r="A7891" t="str">
            <v>IUD30054</v>
          </cell>
          <cell r="B7891" t="str">
            <v>IUD30054</v>
          </cell>
          <cell r="C7891" t="str">
            <v>Descida d'água de aterros em degraus - DAD 06</v>
          </cell>
          <cell r="D7891" t="str">
            <v>m</v>
          </cell>
          <cell r="E7891">
            <v>986.14</v>
          </cell>
        </row>
        <row r="7892">
          <cell r="A7892" t="str">
            <v>IUD30055</v>
          </cell>
          <cell r="B7892" t="str">
            <v>IUD30055</v>
          </cell>
          <cell r="C7892" t="str">
            <v>Dissipador de energia - DEB 03</v>
          </cell>
          <cell r="D7892" t="str">
            <v>un</v>
          </cell>
          <cell r="E7892">
            <v>1969.62</v>
          </cell>
        </row>
        <row r="7893">
          <cell r="A7893" t="str">
            <v>IUD30056</v>
          </cell>
          <cell r="B7893" t="str">
            <v>IUD30056</v>
          </cell>
          <cell r="C7893" t="str">
            <v>Grade de ferro em barra chata de 3/16"</v>
          </cell>
          <cell r="D7893" t="str">
            <v>m²</v>
          </cell>
          <cell r="E7893">
            <v>526.82000000000005</v>
          </cell>
        </row>
        <row r="7894">
          <cell r="A7894" t="str">
            <v>IUD30057</v>
          </cell>
          <cell r="B7894" t="str">
            <v>IUD30057</v>
          </cell>
          <cell r="C7894" t="str">
            <v>Muro de gabião (revestido com polímero), enchimento com pedra de mão tipo rachão, de gravidade, para muros com altura menor ou igual a 4 m. Fornecimento e execução.</v>
          </cell>
          <cell r="D7894" t="str">
            <v>m³</v>
          </cell>
          <cell r="E7894">
            <v>642.41</v>
          </cell>
        </row>
        <row r="7895">
          <cell r="A7895" t="str">
            <v>IUD30058</v>
          </cell>
          <cell r="B7895" t="str">
            <v>IUD30058</v>
          </cell>
          <cell r="C7895" t="str">
            <v>Proteção superficial de canal em gabião tipo colchão (Zn/Al revestido com polímero), altura de 23 centímetros, enchimento com pedra de mão tipo rachão - fornecimento e execução.</v>
          </cell>
          <cell r="D7895" t="str">
            <v>m²</v>
          </cell>
          <cell r="E7895">
            <v>253.19</v>
          </cell>
        </row>
        <row r="7896">
          <cell r="A7896" t="str">
            <v>IUD30059</v>
          </cell>
          <cell r="B7896" t="str">
            <v>IUD30059</v>
          </cell>
          <cell r="C7896" t="str">
            <v>Colchão de rachão e/ou pedra-de-mão, com camada final de pedra brita. Fornecimento e execução. Exclusive transporte da pedra.</v>
          </cell>
          <cell r="D7896" t="str">
            <v>m³</v>
          </cell>
          <cell r="E7896">
            <v>138.18</v>
          </cell>
        </row>
        <row r="7897">
          <cell r="A7897" t="str">
            <v>IUD30060</v>
          </cell>
          <cell r="B7897" t="str">
            <v>IUD30060</v>
          </cell>
          <cell r="C7897" t="str">
            <v>Dreno longitudinal de pavimento h = 1,0m, com geocomposto drenante, inclusive fornecimento, escavação e reaterro (Ref. Sicro Cód. 2004504 e 2004506).</v>
          </cell>
          <cell r="D7897" t="str">
            <v>m</v>
          </cell>
          <cell r="E7897">
            <v>75.08</v>
          </cell>
        </row>
        <row r="7898">
          <cell r="A7898" t="str">
            <v>IUD30061</v>
          </cell>
          <cell r="B7898" t="str">
            <v>IUD30061</v>
          </cell>
          <cell r="C7898" t="str">
            <v>Proteção superficial de canal em gabião tipo colchão (Zn/Al revestido com polímero), altura de 30,0 centímetros, enchimento com pedra de mão tipo rachão - fornecimento e execução.</v>
          </cell>
          <cell r="D7898" t="str">
            <v>m²</v>
          </cell>
          <cell r="E7898">
            <v>290.27</v>
          </cell>
        </row>
        <row r="7899">
          <cell r="A7899" t="str">
            <v>IUD30062</v>
          </cell>
          <cell r="B7899" t="str">
            <v>IUD30062</v>
          </cell>
          <cell r="C7899" t="str">
            <v>Desmonte de material de 3ª categoria a frio com argamassa expansiva a céu aberto. (Ref. Cód. Sicro 5505766)</v>
          </cell>
          <cell r="D7899" t="str">
            <v>m³</v>
          </cell>
          <cell r="E7899">
            <v>590.02</v>
          </cell>
        </row>
        <row r="7900">
          <cell r="A7900" t="str">
            <v>IUD30063</v>
          </cell>
          <cell r="B7900" t="str">
            <v>IUD30063</v>
          </cell>
          <cell r="C7900" t="str">
            <v>Chamada d'água para boca de lobo</v>
          </cell>
          <cell r="D7900" t="str">
            <v>un</v>
          </cell>
          <cell r="E7900">
            <v>183.7</v>
          </cell>
        </row>
        <row r="7901">
          <cell r="A7901" t="str">
            <v>IUD30064</v>
          </cell>
          <cell r="B7901" t="str">
            <v>IUD30064</v>
          </cell>
          <cell r="C7901" t="str">
            <v>Boca de lobo simples - BLS 01. Ref. Cód. Sicro 2003618.</v>
          </cell>
          <cell r="D7901" t="str">
            <v>un</v>
          </cell>
          <cell r="E7901">
            <v>1458.36</v>
          </cell>
        </row>
        <row r="7902">
          <cell r="A7902" t="str">
            <v>IUD30065</v>
          </cell>
          <cell r="B7902" t="str">
            <v>IUD30065</v>
          </cell>
          <cell r="C7902" t="str">
            <v>Guia chapéu para BLS.</v>
          </cell>
          <cell r="D7902" t="str">
            <v>un</v>
          </cell>
          <cell r="E7902">
            <v>133.04</v>
          </cell>
        </row>
        <row r="7903">
          <cell r="A7903" t="str">
            <v>IUD30066</v>
          </cell>
          <cell r="B7903" t="str">
            <v>IUD30066</v>
          </cell>
          <cell r="C7903" t="str">
            <v>Valeta de proteção de cortes com revestimento de concreto - VPC 03. Ref. Cod. Sicro 2003307.</v>
          </cell>
          <cell r="D7903" t="str">
            <v>m</v>
          </cell>
          <cell r="E7903">
            <v>181.94</v>
          </cell>
        </row>
        <row r="7904">
          <cell r="A7904" t="str">
            <v>IUD30067</v>
          </cell>
          <cell r="B7904" t="str">
            <v>IUD30067</v>
          </cell>
          <cell r="C7904" t="str">
            <v>Sarjeta triangular de concreto - STC 01. Ref. Cód. Sicro 2003319.</v>
          </cell>
          <cell r="D7904" t="str">
            <v>m</v>
          </cell>
          <cell r="E7904">
            <v>127.59</v>
          </cell>
        </row>
        <row r="7905">
          <cell r="A7905" t="str">
            <v>IUD30068</v>
          </cell>
          <cell r="B7905" t="str">
            <v>IUD30068</v>
          </cell>
          <cell r="C7905" t="str">
            <v>Sarjeta de canteiro central de concreto - SCC 04. Ref. Cód. Sicro 2003355.</v>
          </cell>
          <cell r="D7905" t="str">
            <v>m</v>
          </cell>
          <cell r="E7905">
            <v>137.94999999999999</v>
          </cell>
        </row>
        <row r="7906">
          <cell r="A7906" t="str">
            <v>IUD30069</v>
          </cell>
          <cell r="B7906" t="str">
            <v>IUD30069</v>
          </cell>
          <cell r="C7906" t="str">
            <v>Transposição de segmentos de sarjeta - TSS 03. Ref. Cód Sicro 2003361.</v>
          </cell>
          <cell r="D7906" t="str">
            <v>m</v>
          </cell>
          <cell r="E7906">
            <v>771.83</v>
          </cell>
        </row>
        <row r="7907">
          <cell r="A7907" t="str">
            <v>IUD30070</v>
          </cell>
          <cell r="B7907" t="str">
            <v>IUD30070</v>
          </cell>
          <cell r="C7907" t="str">
            <v>Caixa coletora de sarjeta - CCS 01 - com grelha de concreto. Ref. Cód. Sicro 2003477.</v>
          </cell>
          <cell r="D7907" t="str">
            <v>un</v>
          </cell>
          <cell r="E7907">
            <v>4988.1099999999997</v>
          </cell>
        </row>
        <row r="7908">
          <cell r="A7908" t="str">
            <v>IUD30071</v>
          </cell>
          <cell r="B7908" t="str">
            <v>IUD30071</v>
          </cell>
          <cell r="C7908" t="str">
            <v>Entrada para descida d'água - EDA 01. Ref. Cód Sicro 2003385.</v>
          </cell>
          <cell r="D7908" t="str">
            <v>un</v>
          </cell>
          <cell r="E7908">
            <v>94.13</v>
          </cell>
        </row>
        <row r="7909">
          <cell r="A7909" t="str">
            <v>IUD30072</v>
          </cell>
          <cell r="B7909" t="str">
            <v>IUD30072</v>
          </cell>
          <cell r="C7909" t="str">
            <v>Descida d'àgua de aterros tipo rápido - DAR 02. Ref. Cod. Sicro 2003391.</v>
          </cell>
          <cell r="D7909" t="str">
            <v>m</v>
          </cell>
          <cell r="E7909">
            <v>275.17</v>
          </cell>
        </row>
        <row r="7910">
          <cell r="A7910" t="str">
            <v>IUD30073</v>
          </cell>
          <cell r="B7910" t="str">
            <v>IUD30073</v>
          </cell>
          <cell r="C7910" t="str">
            <v>Dissipador de energia - DES 02. Ref. Cod. Sicro 2003443.</v>
          </cell>
          <cell r="D7910" t="str">
            <v>un</v>
          </cell>
          <cell r="E7910">
            <v>340.03</v>
          </cell>
        </row>
        <row r="7911">
          <cell r="A7911" t="str">
            <v>IUD30074</v>
          </cell>
          <cell r="B7911" t="str">
            <v>IUD30074</v>
          </cell>
          <cell r="C7911" t="str">
            <v>Escavação manual em solo-prof. até 2,0 m</v>
          </cell>
          <cell r="D7911" t="str">
            <v>m³</v>
          </cell>
          <cell r="E7911">
            <v>50.48</v>
          </cell>
        </row>
        <row r="7912">
          <cell r="A7912" t="str">
            <v>IUD30075</v>
          </cell>
          <cell r="B7912" t="str">
            <v>IUD30075</v>
          </cell>
          <cell r="C7912" t="str">
            <v>Dissipador de energia - DES 04. Ref. Cód. Sicro 2003447.</v>
          </cell>
          <cell r="D7912" t="str">
            <v>un</v>
          </cell>
          <cell r="E7912">
            <v>500.87</v>
          </cell>
        </row>
        <row r="7913">
          <cell r="A7913" t="str">
            <v>IUD30076</v>
          </cell>
          <cell r="B7913" t="str">
            <v>IUD30076</v>
          </cell>
          <cell r="C7913" t="str">
            <v>Boca BSTC D = 0,60 m - esconsidade 0° - alas esconsas. Ref. Cód. Sicro 0804376.</v>
          </cell>
          <cell r="D7913" t="str">
            <v>un</v>
          </cell>
          <cell r="E7913">
            <v>1774.2</v>
          </cell>
        </row>
        <row r="7914">
          <cell r="A7914" t="str">
            <v>IUD30077</v>
          </cell>
          <cell r="B7914" t="str">
            <v>IUD30077</v>
          </cell>
          <cell r="C7914" t="str">
            <v>Boca BSTC D = 0,80 m - esconsidade 0° - alas esconsas. Ref. Cód. Sicro 0804385.</v>
          </cell>
          <cell r="D7914" t="str">
            <v>un</v>
          </cell>
          <cell r="E7914">
            <v>2968.62</v>
          </cell>
        </row>
        <row r="7915">
          <cell r="A7915" t="str">
            <v>IUD30078</v>
          </cell>
          <cell r="B7915" t="str">
            <v>IUD30078</v>
          </cell>
          <cell r="C7915" t="str">
            <v>Esgotamento com moto-bomba autoescovante. Ref. Cód. Sinapi 73891/001</v>
          </cell>
          <cell r="D7915" t="str">
            <v>h</v>
          </cell>
          <cell r="E7915">
            <v>19.21</v>
          </cell>
        </row>
        <row r="7916">
          <cell r="A7916" t="str">
            <v>IUD30079</v>
          </cell>
          <cell r="B7916" t="str">
            <v>IUD30079</v>
          </cell>
          <cell r="C7916" t="str">
            <v>Camada drenante com brita núm 3. Ref. Cód. Siinapi 73902/001</v>
          </cell>
          <cell r="D7916" t="str">
            <v>m³</v>
          </cell>
          <cell r="E7916">
            <v>148.09</v>
          </cell>
        </row>
        <row r="7917">
          <cell r="A7917" t="str">
            <v>IUD30080</v>
          </cell>
          <cell r="B7917" t="str">
            <v>IUD30080</v>
          </cell>
          <cell r="C7917" t="str">
            <v>Proteção superficial de canal em gabião tipo colchão (renomac ou similar), altura de 30 centímetros, enchimento com pedra de mão tipo rachão - fornecimento, içamento e execução.</v>
          </cell>
          <cell r="D7917" t="str">
            <v>m²</v>
          </cell>
          <cell r="E7917">
            <v>320.64999999999998</v>
          </cell>
        </row>
        <row r="7918">
          <cell r="A7918" t="str">
            <v>IUD30081</v>
          </cell>
          <cell r="B7918" t="str">
            <v>IUD30081</v>
          </cell>
          <cell r="C7918" t="str">
            <v>Fornecimento/ instalação de manta Geossintética RT-16.</v>
          </cell>
          <cell r="D7918" t="str">
            <v>m²</v>
          </cell>
          <cell r="E7918">
            <v>18.98</v>
          </cell>
        </row>
        <row r="7919">
          <cell r="A7919" t="str">
            <v>IUD30082</v>
          </cell>
          <cell r="B7919" t="str">
            <v>IUD30082</v>
          </cell>
          <cell r="C7919" t="str">
            <v>Fornecimento e assentamento de Tubo PEAD com paredes estruturadas para drenagem - D = 400 mm - M0131.</v>
          </cell>
          <cell r="D7919" t="str">
            <v>m</v>
          </cell>
          <cell r="E7919">
            <v>357.02</v>
          </cell>
        </row>
        <row r="7920">
          <cell r="A7920" t="str">
            <v>IUD30083</v>
          </cell>
          <cell r="B7920" t="str">
            <v>IUD30083</v>
          </cell>
          <cell r="C7920" t="str">
            <v>Fornecimento/ instalação de geocomposto para drenagem 2L.</v>
          </cell>
          <cell r="D7920" t="str">
            <v>m²</v>
          </cell>
          <cell r="E7920">
            <v>147.88</v>
          </cell>
        </row>
        <row r="7921">
          <cell r="A7921" t="str">
            <v>IUD30084</v>
          </cell>
          <cell r="B7921" t="str">
            <v>IUD30084</v>
          </cell>
          <cell r="C7921" t="str">
            <v>Descida d'água de aterros em degraus - DAD 01. Ref. Cód. Sicro 2003405.</v>
          </cell>
          <cell r="D7921" t="str">
            <v>m</v>
          </cell>
          <cell r="E7921">
            <v>265.43</v>
          </cell>
        </row>
        <row r="7922">
          <cell r="A7922" t="str">
            <v>IUD30085</v>
          </cell>
          <cell r="B7922" t="str">
            <v>IUD30085</v>
          </cell>
          <cell r="C7922" t="str">
            <v>Dissipador de energia - DEB 01. Ref. Cód. Sicro 2003449.</v>
          </cell>
          <cell r="D7922" t="str">
            <v>un</v>
          </cell>
          <cell r="E7922">
            <v>1004.12</v>
          </cell>
        </row>
        <row r="7923">
          <cell r="A7923" t="str">
            <v>IUD30086</v>
          </cell>
          <cell r="B7923" t="str">
            <v>IUD30086</v>
          </cell>
          <cell r="C7923" t="str">
            <v>Escoramento de vala, tipo blindado, com profundidade de 1,5 a 3,0m, largura maior ou igual a 1,5 m e menor que 2,50 - execução e fornecimento, inclui material. AF_08/2020 (Ref. Sinapi 03.ESCO.VALA.040/01 - cod.101597)</v>
          </cell>
          <cell r="D7923" t="str">
            <v>m²</v>
          </cell>
          <cell r="E7923">
            <v>27.01</v>
          </cell>
        </row>
        <row r="7924">
          <cell r="A7924" t="str">
            <v>IUD30088</v>
          </cell>
          <cell r="B7924" t="str">
            <v>IUD30088</v>
          </cell>
          <cell r="C7924" t="str">
            <v>Transposição de segmentos de sarjeta - TSS 04. Ref. Cód. Sicro 2003363.</v>
          </cell>
          <cell r="D7924" t="str">
            <v>m</v>
          </cell>
          <cell r="E7924">
            <v>666.02</v>
          </cell>
        </row>
        <row r="7925">
          <cell r="A7925" t="str">
            <v>IUD30089</v>
          </cell>
          <cell r="B7925" t="str">
            <v>IUD30089</v>
          </cell>
          <cell r="C7925" t="str">
            <v>Reforma de poço de visita com reconstrução de pescoço com acabamento em concreto.</v>
          </cell>
          <cell r="D7925" t="str">
            <v>un</v>
          </cell>
          <cell r="E7925">
            <v>181.36</v>
          </cell>
        </row>
        <row r="7926">
          <cell r="A7926" t="str">
            <v>IUD30090</v>
          </cell>
          <cell r="B7926" t="str">
            <v>IUD30090</v>
          </cell>
          <cell r="C7926" t="str">
            <v>Manutenção em caixa para boca de lobo simples retangular, em alvenaria com tijolos cerâmicos maciços, dimensões internas: 0,6x1x1,2 m. Incluso substituição de guia chapéu, tampa de concreto, reparos e limpeza.</v>
          </cell>
          <cell r="D7926" t="str">
            <v>un</v>
          </cell>
          <cell r="E7926">
            <v>897.83</v>
          </cell>
        </row>
        <row r="7927">
          <cell r="A7927" t="str">
            <v>IUD30091</v>
          </cell>
          <cell r="B7927" t="str">
            <v>IUD30091</v>
          </cell>
          <cell r="C7927" t="str">
            <v>Manutenção em caixa para boca de lobo dupla retangular, em alvenaria com tijolos cerâmicos maciços, dimensões internas: 0,6x2,2x1,2 m. Incluso substituição de guia chapéu, tampa de concreto, reparos e limpeza.</v>
          </cell>
          <cell r="D7927" t="str">
            <v>un</v>
          </cell>
          <cell r="E7927">
            <v>1529.81</v>
          </cell>
        </row>
        <row r="7928">
          <cell r="A7928" t="str">
            <v>IUD30092</v>
          </cell>
          <cell r="B7928" t="str">
            <v>IUD30092</v>
          </cell>
          <cell r="C7928" t="str">
            <v>Manutenção em caixa para boca de lobo tripla retangular, em alvenaria com tijolos cerâmicos maciços, dimensões internas: 0,6x3,8x1,2 m. Incluso substituição de guia chapéu, tampa de concreto, reparos e limpeza.</v>
          </cell>
          <cell r="D7928" t="str">
            <v>un</v>
          </cell>
          <cell r="E7928">
            <v>2598.9699999999998</v>
          </cell>
        </row>
        <row r="7929">
          <cell r="A7929" t="str">
            <v>IUD30093</v>
          </cell>
          <cell r="B7929" t="str">
            <v>IUD30093</v>
          </cell>
          <cell r="C7929" t="str">
            <v>Guia chapéu para BLD.</v>
          </cell>
          <cell r="D7929" t="str">
            <v>un</v>
          </cell>
          <cell r="E7929">
            <v>222.98</v>
          </cell>
        </row>
        <row r="7930">
          <cell r="A7930" t="str">
            <v>IUD30094</v>
          </cell>
          <cell r="B7930" t="str">
            <v>IUD30094</v>
          </cell>
          <cell r="C7930" t="str">
            <v>Guia chapéu para BLT.</v>
          </cell>
          <cell r="D7930" t="str">
            <v>un</v>
          </cell>
          <cell r="E7930">
            <v>314.01</v>
          </cell>
        </row>
        <row r="7931">
          <cell r="A7931" t="str">
            <v>IUD30095</v>
          </cell>
          <cell r="B7931" t="str">
            <v>IUD30095</v>
          </cell>
          <cell r="C7931" t="str">
            <v>Execução de canaleta de concreto dimensões de (80x35x30)cm, fck=30 Mpa, Á=2.430 cm², inclui demolição do pavimento com martelete - inclusive bota fora</v>
          </cell>
          <cell r="D7931" t="str">
            <v>m</v>
          </cell>
          <cell r="E7931">
            <v>222.18</v>
          </cell>
        </row>
        <row r="7932">
          <cell r="A7932" t="str">
            <v>IUD30096</v>
          </cell>
          <cell r="B7932" t="str">
            <v>IUD30096</v>
          </cell>
          <cell r="C7932" t="str">
            <v>Remoção de canalização Ø &lt; 0,60 cm, exclusive bota - fora</v>
          </cell>
          <cell r="D7932" t="str">
            <v>m/h</v>
          </cell>
          <cell r="E7932">
            <v>75.739999999999995</v>
          </cell>
        </row>
        <row r="7933">
          <cell r="A7933" t="str">
            <v>IUD30097</v>
          </cell>
          <cell r="B7933" t="str">
            <v>IUD30097</v>
          </cell>
          <cell r="C7933" t="str">
            <v>Tubo corrugado PEAD – ponta e bolsa – DI 1200mm, parede dupla, interna lisa, instalado em local com nível alto de interferências - fornecimento e assentamento.</v>
          </cell>
          <cell r="D7933" t="str">
            <v>m</v>
          </cell>
          <cell r="E7933">
            <v>1773.34</v>
          </cell>
        </row>
        <row r="7934">
          <cell r="A7934" t="str">
            <v>IUD30098</v>
          </cell>
          <cell r="B7934" t="str">
            <v>IUD30098</v>
          </cell>
          <cell r="C7934" t="str">
            <v>Tubo corrugado PEAD – ponta e bolsa – DI 1500mm, parede dupla, interna lisa, instalado em local com nível alto de interferências - fornecimento e assentamento.</v>
          </cell>
          <cell r="D7934" t="str">
            <v>m</v>
          </cell>
          <cell r="E7934">
            <v>2264.27</v>
          </cell>
        </row>
        <row r="7935">
          <cell r="A7935" t="str">
            <v>IUD30099</v>
          </cell>
          <cell r="B7935" t="str">
            <v>IUD30099</v>
          </cell>
          <cell r="C7935" t="str">
            <v>Escavação manual em solo para execução de bueiro através de sistema não destrutivo, tunnel liner, inclusive remoção horizontal até 50m do material escavado. Exclusive poço de ataque, esgotamento e escoramento (Refer. SICRO CÓD. 4816000)</v>
          </cell>
          <cell r="D7935" t="str">
            <v>m³</v>
          </cell>
          <cell r="E7935">
            <v>272.94</v>
          </cell>
        </row>
        <row r="7936">
          <cell r="A7936" t="str">
            <v>IUD30100</v>
          </cell>
          <cell r="B7936" t="str">
            <v>IUD30100</v>
          </cell>
          <cell r="C7936" t="str">
            <v>Iluminação e ventilação para execução de tunnel liner</v>
          </cell>
          <cell r="D7936" t="str">
            <v>m</v>
          </cell>
          <cell r="E7936">
            <v>81.67</v>
          </cell>
        </row>
        <row r="7937">
          <cell r="A7937" t="str">
            <v>IUD30101</v>
          </cell>
          <cell r="B7937" t="str">
            <v>IUD30101</v>
          </cell>
          <cell r="C7937" t="str">
            <v>Bueiro metálico sem interrupção de tráfego, no diâmetro de 1,40m, chapa metálica com revestimento Epóxi HR, espessura de chapa (aço + revestimento) 2,20mm. Incluindo montagem e consolidação externa com injeção de nata de solo-cimento, fornecimento da estrutura tunnel liner e escavação Ref SICRO cod 0605572</v>
          </cell>
          <cell r="D7937" t="str">
            <v>m</v>
          </cell>
          <cell r="E7937">
            <v>3837.24</v>
          </cell>
        </row>
        <row r="7938">
          <cell r="A7938" t="str">
            <v>IUD30102</v>
          </cell>
          <cell r="B7938" t="str">
            <v>IUD30102</v>
          </cell>
          <cell r="C7938" t="str">
            <v>Descida d'água tipo rápido - DAR 01 - areia e britas comerciais</v>
          </cell>
          <cell r="D7938" t="str">
            <v>m</v>
          </cell>
          <cell r="E7938">
            <v>299.99</v>
          </cell>
        </row>
        <row r="7939">
          <cell r="A7939" t="str">
            <v>IUD30103</v>
          </cell>
          <cell r="B7939" t="str">
            <v>IUD30103</v>
          </cell>
          <cell r="C7939" t="str">
            <v>Entrada para descida d'agua - EDA 01 - areia e britas comerciais (REF SICRO 2003385) ***DESATIVADO***</v>
          </cell>
          <cell r="D7939" t="str">
            <v>un</v>
          </cell>
          <cell r="E7939">
            <v>0</v>
          </cell>
        </row>
        <row r="7940">
          <cell r="A7940" t="str">
            <v>IUD30104</v>
          </cell>
          <cell r="B7940" t="str">
            <v>IUD30104</v>
          </cell>
          <cell r="C7940" t="str">
            <v>Valeta de proteção de cortes com revestimento vegetal - VPC 02 (REF SICRO 2003305)</v>
          </cell>
          <cell r="D7940" t="str">
            <v>m</v>
          </cell>
          <cell r="E7940">
            <v>45.18</v>
          </cell>
        </row>
        <row r="7941">
          <cell r="A7941" t="str">
            <v>IUD30105</v>
          </cell>
          <cell r="B7941" t="str">
            <v>IUD30105</v>
          </cell>
          <cell r="C7941" t="str">
            <v>Enrocamento com pedra argamassada traço 1:4 com pedra de mão (REF SINAPI 73611- descontinuado)</v>
          </cell>
          <cell r="D7941" t="str">
            <v>m³</v>
          </cell>
          <cell r="E7941">
            <v>498.48</v>
          </cell>
        </row>
        <row r="7942">
          <cell r="A7942" t="str">
            <v>IUD30106</v>
          </cell>
          <cell r="B7942" t="str">
            <v>IUD30106</v>
          </cell>
          <cell r="C7942" t="str">
            <v>Enroncamento manual, com arrumação do material (REF SINAPI 73698 descontinuado)</v>
          </cell>
          <cell r="D7942" t="str">
            <v>m³</v>
          </cell>
          <cell r="E7942">
            <v>275.75</v>
          </cell>
        </row>
        <row r="7943">
          <cell r="A7943" t="str">
            <v>IUD30107</v>
          </cell>
          <cell r="B7943" t="str">
            <v>IUD30107</v>
          </cell>
          <cell r="C7943" t="str">
            <v>Hidrossemeadura (REF SICRO 4413905)</v>
          </cell>
          <cell r="D7943" t="str">
            <v>m²</v>
          </cell>
          <cell r="E7943">
            <v>6.01</v>
          </cell>
        </row>
        <row r="7944">
          <cell r="A7944" t="str">
            <v>IUD30108</v>
          </cell>
          <cell r="B7944" t="str">
            <v>IUD30108</v>
          </cell>
          <cell r="C7944" t="str">
            <v>Portão em tela arame galvanizado n.12 malha 2" e moldura em tubos de aço com duas folhas de abrir, incluso ferragen (REF SINAPI 74238/002 descontinuado)</v>
          </cell>
          <cell r="D7944" t="str">
            <v>m²</v>
          </cell>
          <cell r="E7944">
            <v>1035.48</v>
          </cell>
        </row>
        <row r="7945">
          <cell r="A7945" t="str">
            <v>IUD30109</v>
          </cell>
          <cell r="B7945" t="str">
            <v>IUD30109</v>
          </cell>
          <cell r="C7945" t="str">
            <v>Tampão FoFo articulado, classe B-125, carga max 12,5 t = D = 600mm, rede pluvial/esgoto (Fornecimento e assentamento)</v>
          </cell>
          <cell r="D7945" t="str">
            <v>un</v>
          </cell>
          <cell r="E7945">
            <v>708.53</v>
          </cell>
        </row>
        <row r="7946">
          <cell r="A7946" t="str">
            <v>IUD30110</v>
          </cell>
          <cell r="B7946" t="str">
            <v>IUD30110</v>
          </cell>
          <cell r="C7946" t="str">
            <v>Fornecimento e assentamento de tubo de PEAD corrugado de dupla parede para rede de drenagem pluvial urbana, DN 600 mm, junta elástica integrada, instalado em local com nível baixo de interferências. (exclusive transporte de tubo)</v>
          </cell>
          <cell r="D7946" t="str">
            <v>m</v>
          </cell>
          <cell r="E7946">
            <v>791.08</v>
          </cell>
        </row>
        <row r="7947">
          <cell r="A7947" t="str">
            <v>IUD30111</v>
          </cell>
          <cell r="B7947" t="str">
            <v>IUD30111</v>
          </cell>
          <cell r="C7947" t="str">
            <v>Enroncamento manual, sem arrumação do material (REF SINAPI 73697 descontinuado)</v>
          </cell>
          <cell r="D7947" t="str">
            <v>m³</v>
          </cell>
          <cell r="E7947">
            <v>211.75</v>
          </cell>
        </row>
        <row r="7948">
          <cell r="A7948" t="str">
            <v>IUD30112</v>
          </cell>
          <cell r="B7948" t="str">
            <v>IUD30112</v>
          </cell>
          <cell r="C7948" t="str">
            <v>Lastro ou enroncamento de pedra-de-mão ou rachão, com lançamento mecanizado, fornecimento e apiloamento. Exclusive transporte.</v>
          </cell>
          <cell r="D7948" t="str">
            <v>m³</v>
          </cell>
          <cell r="E7948">
            <v>271.35000000000002</v>
          </cell>
        </row>
        <row r="7949">
          <cell r="A7949" t="str">
            <v>IUD30113</v>
          </cell>
          <cell r="B7949" t="str">
            <v>IUD30113</v>
          </cell>
          <cell r="C7949" t="str">
            <v>Sargeta em concreto moldada in loco - seção de concreto 0,0103m2</v>
          </cell>
          <cell r="D7949" t="str">
            <v>m</v>
          </cell>
          <cell r="E7949">
            <v>156.83000000000001</v>
          </cell>
        </row>
        <row r="7950">
          <cell r="A7950" t="str">
            <v>IUD30114</v>
          </cell>
          <cell r="B7950" t="str">
            <v>IUD30114</v>
          </cell>
          <cell r="C7950" t="str">
            <v>Alvenaria em tijolo cerâmico maciço 5x10x20cm 1 1/2 vez (espessura 30cm), assentado com argamassa traço 1:2:8 (cimento, cal e areia) REF. SINAPI 72133</v>
          </cell>
          <cell r="D7950" t="str">
            <v>m²</v>
          </cell>
          <cell r="E7950">
            <v>359.91</v>
          </cell>
        </row>
        <row r="7951">
          <cell r="A7951" t="str">
            <v>IUD30115</v>
          </cell>
          <cell r="B7951" t="str">
            <v>IUD30115</v>
          </cell>
          <cell r="C7951" t="str">
            <v>Demolição de poço de visita Tipo 1, inclusive carga e bota fora do entulho</v>
          </cell>
          <cell r="D7951" t="str">
            <v>un</v>
          </cell>
          <cell r="E7951">
            <v>1202.51</v>
          </cell>
        </row>
        <row r="7952">
          <cell r="A7952" t="str">
            <v>IUD30116</v>
          </cell>
          <cell r="B7952" t="str">
            <v>IUD30116</v>
          </cell>
          <cell r="C7952" t="str">
            <v>Demolição de boca de lobo BLSC, incluindo carga e bota-fora do entulho e reaterro da cava</v>
          </cell>
          <cell r="D7952" t="str">
            <v>un</v>
          </cell>
          <cell r="E7952">
            <v>396.34</v>
          </cell>
        </row>
        <row r="7953">
          <cell r="A7953" t="str">
            <v>IUD30117</v>
          </cell>
          <cell r="B7953" t="str">
            <v>IUD30117</v>
          </cell>
          <cell r="C7953" t="str">
            <v>PV-1 - Poço de visita com dimensões internas de 1,98m x 1,98m x 1,50m(bxbxh), em alvenaria de bloco de concreto estrutural fbk 14Mpa, conforme projeto tipo. Exclusive pescoço e tampão</v>
          </cell>
          <cell r="D7953" t="str">
            <v>un</v>
          </cell>
          <cell r="E7953">
            <v>6702.91</v>
          </cell>
        </row>
        <row r="7954">
          <cell r="A7954" t="str">
            <v>IUD30118</v>
          </cell>
          <cell r="B7954" t="str">
            <v>IUD30118</v>
          </cell>
          <cell r="C7954" t="str">
            <v>CP-1 - Caixa de passagem, com dimensões internas de 1,98m x 1,98m x 1,5m (bxbxh), em alvenaria e bloco de concreto estrutural fbx 14MPa, conforme projeto tipo</v>
          </cell>
          <cell r="D7954" t="str">
            <v>un</v>
          </cell>
          <cell r="E7954">
            <v>6572.12</v>
          </cell>
        </row>
        <row r="7955">
          <cell r="A7955" t="str">
            <v>IUD30119</v>
          </cell>
          <cell r="B7955" t="str">
            <v>IUD30119</v>
          </cell>
          <cell r="C7955" t="str">
            <v>Limpeza e desobstrução mecanica de galerias de aguas pluviais, utilizando equipamento Bucket-Machine, inclusive retirada do material para bota-fora</v>
          </cell>
          <cell r="D7955" t="str">
            <v>m³/h</v>
          </cell>
          <cell r="E7955">
            <v>127.2</v>
          </cell>
        </row>
        <row r="7956">
          <cell r="A7956" t="str">
            <v>IUD30120</v>
          </cell>
          <cell r="B7956" t="str">
            <v>IUD30120</v>
          </cell>
          <cell r="C7956" t="str">
            <v>Preparo Manual de terrreno sem raspagem superficial</v>
          </cell>
          <cell r="D7956" t="str">
            <v>m²</v>
          </cell>
          <cell r="E7956">
            <v>7.57</v>
          </cell>
        </row>
        <row r="7957">
          <cell r="A7957" t="str">
            <v>IUD30121</v>
          </cell>
          <cell r="B7957" t="str">
            <v>IUD30121</v>
          </cell>
          <cell r="C7957" t="str">
            <v>PV-2 - Poço-de-visita 1,98x2,68x2,00m (bxbxh), em alv. de bloco de concreto estrutural fck 14MPa, conforme projeto tipo (DR/0140), exclusive pescoço e tampão.</v>
          </cell>
          <cell r="D7957" t="str">
            <v>un</v>
          </cell>
          <cell r="E7957">
            <v>11113.91</v>
          </cell>
        </row>
        <row r="7958">
          <cell r="A7958" t="str">
            <v>IUD30122</v>
          </cell>
          <cell r="B7958" t="str">
            <v>IUD30122</v>
          </cell>
          <cell r="C7958" t="str">
            <v>Dissipador de energia hidráulica em concreto armado Tipo-04 vazão entre 6 e 8m3/s</v>
          </cell>
          <cell r="D7958" t="str">
            <v>un</v>
          </cell>
          <cell r="E7958">
            <v>32553.24</v>
          </cell>
        </row>
        <row r="7959">
          <cell r="A7959" t="str">
            <v>IUD30123</v>
          </cell>
          <cell r="B7959" t="str">
            <v>IUD30123</v>
          </cell>
          <cell r="C7959" t="str">
            <v>Dissipador de energia hidráulica em concreto armado Tipo-05 vazão entre 8 e 16m3/s</v>
          </cell>
          <cell r="D7959" t="str">
            <v>un</v>
          </cell>
          <cell r="E7959">
            <v>52665.51</v>
          </cell>
        </row>
        <row r="7960">
          <cell r="A7960" t="str">
            <v>IUD30124</v>
          </cell>
          <cell r="B7960" t="str">
            <v>IUD30124</v>
          </cell>
          <cell r="C7960" t="str">
            <v>Escoramento de vala, tipo contínuo, com estrutura metálica e pranchas e estroncas de madeira. Área cravada (Ref. SINAPI CÓD. 73877/2)</v>
          </cell>
          <cell r="D7960" t="str">
            <v>m²</v>
          </cell>
          <cell r="E7960">
            <v>59.48</v>
          </cell>
        </row>
        <row r="7961">
          <cell r="A7961" t="str">
            <v>IUD30125</v>
          </cell>
          <cell r="B7961" t="str">
            <v>IUD30125</v>
          </cell>
          <cell r="C7961" t="str">
            <v>Escora de eucalípto tratado  D = 16 cm a 19 cm, fornecimento e aplicação sem emenda</v>
          </cell>
          <cell r="D7961" t="str">
            <v>m</v>
          </cell>
          <cell r="E7961">
            <v>44.61</v>
          </cell>
        </row>
        <row r="7962">
          <cell r="A7962" t="str">
            <v>IUD30126</v>
          </cell>
          <cell r="B7962" t="str">
            <v>IUD30126</v>
          </cell>
          <cell r="C7962" t="str">
            <v>APLICAÇÃO DE MANTA GEOTEXTIL, RESITENCIA A TRACAO = 31 KN/M PARA DRENO</v>
          </cell>
          <cell r="D7962" t="str">
            <v>m²</v>
          </cell>
          <cell r="E7962">
            <v>36.380000000000003</v>
          </cell>
        </row>
        <row r="7963">
          <cell r="A7963" t="str">
            <v>IUD30127</v>
          </cell>
          <cell r="B7963" t="str">
            <v>IUD30127</v>
          </cell>
          <cell r="C7963" t="str">
            <v>Entrada para descida d'água - c/areia e brita comerciais -  EDA 02  Ref. Cód. Sicro 2003387</v>
          </cell>
          <cell r="D7963" t="str">
            <v>un</v>
          </cell>
          <cell r="E7963">
            <v>130</v>
          </cell>
        </row>
        <row r="7964">
          <cell r="A7964" t="str">
            <v>IUD30128</v>
          </cell>
          <cell r="B7964" t="str">
            <v>IUD30128</v>
          </cell>
          <cell r="C7964" t="str">
            <v>Poço de visita (1,50x0,90x0,80)m interno em concreto - PVI-02-SICRO - Cód.2003680</v>
          </cell>
          <cell r="D7964" t="str">
            <v>un</v>
          </cell>
          <cell r="E7964">
            <v>3960.83</v>
          </cell>
        </row>
        <row r="7965">
          <cell r="A7965" t="str">
            <v>IUD30129</v>
          </cell>
          <cell r="B7965" t="str">
            <v>IUD30129</v>
          </cell>
          <cell r="C7965" t="str">
            <v>Poço de visita (1,50x0,90x1,00)m interno em concreto - PVI-03-SICRO - Cód.2003682</v>
          </cell>
          <cell r="D7965" t="str">
            <v>un</v>
          </cell>
          <cell r="E7965">
            <v>4548.2299999999996</v>
          </cell>
        </row>
        <row r="7966">
          <cell r="A7966" t="str">
            <v>IUD30130</v>
          </cell>
          <cell r="B7966" t="str">
            <v>IUD30130</v>
          </cell>
          <cell r="C7966" t="str">
            <v>Poço de visita (1,50x1,00x1,30)m interno em concreto - PVI-04-SICRO - Cód.2003684</v>
          </cell>
          <cell r="D7966" t="str">
            <v>un</v>
          </cell>
          <cell r="E7966">
            <v>5418.53</v>
          </cell>
        </row>
        <row r="7967">
          <cell r="A7967" t="str">
            <v>IUD30131</v>
          </cell>
          <cell r="B7967" t="str">
            <v>IUD30131</v>
          </cell>
          <cell r="C7967" t="str">
            <v>Poço de visita (1,50x1,20x1,50)m interno em concreto - PVI-05-SICRO - Cód.2003686</v>
          </cell>
          <cell r="D7967" t="str">
            <v>un</v>
          </cell>
          <cell r="E7967">
            <v>6419.21</v>
          </cell>
        </row>
        <row r="7968">
          <cell r="A7968" t="str">
            <v>IUD30132</v>
          </cell>
          <cell r="B7968" t="str">
            <v>IUD30132</v>
          </cell>
          <cell r="C7968" t="str">
            <v>Poço de visita (1,50x1,50x1,80)m interno em concreto - PVI-06-SICRO - Cód.2003688</v>
          </cell>
          <cell r="D7968" t="str">
            <v>un</v>
          </cell>
          <cell r="E7968">
            <v>4899.75</v>
          </cell>
        </row>
        <row r="7969">
          <cell r="A7969" t="str">
            <v>IUD30145</v>
          </cell>
          <cell r="B7969" t="str">
            <v>IUD30145</v>
          </cell>
          <cell r="C7969" t="str">
            <v>Chamine de PV diam int 0,80 e H=1,00 c/areia e brita comerciais c/bloco de concreto incl tampão (CPV-01-SICRO - Cód.2003714)</v>
          </cell>
          <cell r="D7969" t="str">
            <v>un</v>
          </cell>
          <cell r="E7969">
            <v>2081.4299999999998</v>
          </cell>
        </row>
        <row r="7970">
          <cell r="A7970" t="str">
            <v>IUD30146</v>
          </cell>
          <cell r="B7970" t="str">
            <v>IUD30146</v>
          </cell>
          <cell r="C7970" t="str">
            <v>Chamine de PV diam int 0,80 e H=1,50 c/areia e brita comerciais c/bloco de concreto incl tampão (CPV-02-SICRO - Cód.2003716)</v>
          </cell>
          <cell r="D7970" t="str">
            <v>un</v>
          </cell>
          <cell r="E7970">
            <v>2389.21</v>
          </cell>
        </row>
        <row r="7971">
          <cell r="A7971" t="str">
            <v>IUD30147</v>
          </cell>
          <cell r="B7971" t="str">
            <v>IUD30147</v>
          </cell>
          <cell r="C7971" t="str">
            <v>Chamine de PV diam int 0,80 e H=2,00 c/areia e brita comerciais c/bloco de concreto incl tampão (CPV-03-SICRO - Cód.2003718)</v>
          </cell>
          <cell r="D7971" t="str">
            <v>un</v>
          </cell>
          <cell r="E7971">
            <v>2695.12</v>
          </cell>
        </row>
        <row r="7972">
          <cell r="A7972" t="str">
            <v>IUD30150</v>
          </cell>
          <cell r="B7972" t="str">
            <v>IUD30150</v>
          </cell>
          <cell r="C7972" t="str">
            <v>Boca de lobo simples grelha de concreto c/areia e brita comerciais - BLSG 01. Ref. Cód. Sicro 2003626</v>
          </cell>
          <cell r="D7972" t="str">
            <v>un</v>
          </cell>
          <cell r="E7972">
            <v>1972.77</v>
          </cell>
        </row>
        <row r="7973">
          <cell r="A7973" t="str">
            <v>IUD30154</v>
          </cell>
          <cell r="B7973" t="str">
            <v>IUD30154</v>
          </cell>
          <cell r="C7973" t="str">
            <v>Boca de lobo dupla grelha de concreto c/areia e brita comerciais - BLDG 01. Ref. Cód. Sicro 2003634</v>
          </cell>
          <cell r="D7973" t="str">
            <v>un</v>
          </cell>
          <cell r="E7973">
            <v>3819.9</v>
          </cell>
        </row>
        <row r="7974">
          <cell r="A7974" t="str">
            <v>IUD30158</v>
          </cell>
          <cell r="B7974" t="str">
            <v>IUD30158</v>
          </cell>
          <cell r="C7974" t="str">
            <v>Descida d'água de aterros tipo rápido - DAR 02 - areia e britas comerciais - Ref. Cod. Sicro 2003391</v>
          </cell>
          <cell r="D7974" t="str">
            <v>m</v>
          </cell>
          <cell r="E7974">
            <v>257.47000000000003</v>
          </cell>
        </row>
        <row r="7975">
          <cell r="A7975" t="str">
            <v>IUD30161</v>
          </cell>
          <cell r="B7975" t="str">
            <v>IUD30161</v>
          </cell>
          <cell r="C7975" t="str">
            <v>Sargeta  triangular de grama - STG 03 - Ref Cod. Sicro 2003340</v>
          </cell>
          <cell r="D7975" t="str">
            <v>m</v>
          </cell>
          <cell r="E7975">
            <v>23.2</v>
          </cell>
        </row>
        <row r="7976">
          <cell r="A7976" t="str">
            <v>IUD30162</v>
          </cell>
          <cell r="B7976" t="str">
            <v>IUD30162</v>
          </cell>
          <cell r="C7976" t="str">
            <v>Dreno longitudinal com tubo pead corrugado perfurado DN 100mm, brita comercial e geotêxtil em valas prof. até 1,5m  e larg. ate 0,80m (Ref. Sicro 2003578)</v>
          </cell>
          <cell r="D7976" t="str">
            <v>m</v>
          </cell>
          <cell r="E7976">
            <v>171.76</v>
          </cell>
        </row>
        <row r="7977">
          <cell r="A7977" t="str">
            <v>IUD30163</v>
          </cell>
          <cell r="B7977" t="str">
            <v>IUD30163</v>
          </cell>
          <cell r="C7977" t="str">
            <v>Dreno longitudinal de pavimento, Tipo GH60, altura 0,60m, com cascalho (15x15cm), geocomposto drenante e tubo PEAD corrugado perfurado DN 100mm, inclusive escavação com mini carregadeira e reaterro (ref. DNIT Cod.2004510)</v>
          </cell>
          <cell r="D7977" t="str">
            <v>m</v>
          </cell>
          <cell r="E7977">
            <v>114.47</v>
          </cell>
        </row>
        <row r="7978">
          <cell r="A7978" t="str">
            <v>IUD30164</v>
          </cell>
          <cell r="B7978" t="str">
            <v>IUD30164</v>
          </cell>
          <cell r="C7978" t="str">
            <v>Dissipador de energia hidráulica em concreto armado Tipo-03 vazão entre 3 e 6m3/s</v>
          </cell>
          <cell r="D7978" t="str">
            <v>un</v>
          </cell>
          <cell r="E7978">
            <v>24389.25</v>
          </cell>
        </row>
        <row r="7979">
          <cell r="A7979" t="str">
            <v>IUD30165</v>
          </cell>
          <cell r="B7979" t="str">
            <v>IUD30165</v>
          </cell>
          <cell r="C7979" t="str">
            <v>Dissipador de energia hidráulica em concreto armado Tipo-02 vazão entre 2 e 3m3/s</v>
          </cell>
          <cell r="D7979" t="str">
            <v>un</v>
          </cell>
          <cell r="E7979">
            <v>17485.689999999999</v>
          </cell>
        </row>
        <row r="7980">
          <cell r="A7980" t="str">
            <v>IUD30170</v>
          </cell>
          <cell r="B7980" t="str">
            <v>IUD30170</v>
          </cell>
          <cell r="C7980" t="str">
            <v>Boca de Dragão para Rua padrão (7,60x1,52)m</v>
          </cell>
          <cell r="D7980" t="str">
            <v>un</v>
          </cell>
          <cell r="E7980">
            <v>39108.080000000002</v>
          </cell>
        </row>
        <row r="7981">
          <cell r="A7981" t="str">
            <v>IUD30180</v>
          </cell>
          <cell r="B7981" t="str">
            <v>IUD30180</v>
          </cell>
          <cell r="C7981" t="str">
            <v>Escavação mecanica, material de 1ªcategoria, com escavadeira hidraulica - Ref. SINAPI cod 83336</v>
          </cell>
          <cell r="D7981" t="str">
            <v>m³</v>
          </cell>
          <cell r="E7981">
            <v>6.33</v>
          </cell>
        </row>
        <row r="7982">
          <cell r="A7982" t="str">
            <v>IUD30181</v>
          </cell>
          <cell r="B7982" t="str">
            <v>IUD30181</v>
          </cell>
          <cell r="C7982" t="str">
            <v>Bueiro metálico sem interrupção de tráfego, no diâmetro de 1,60m, chapa metálica com revestimento Epóxi HR, espessura de chapa (aço + revestimento) 2,20mm. Incluindo montagem e consolidação externa com nata de solo-cimento e fornecimento ds estrutura tunnel liner. Exclusive ventilação, iluminação, escavação e bota-fora (Refr. SICRO CóD 0605573)</v>
          </cell>
          <cell r="D7982" t="str">
            <v>m</v>
          </cell>
          <cell r="E7982">
            <v>4546.26</v>
          </cell>
        </row>
        <row r="7983">
          <cell r="A7983" t="str">
            <v>IUD30182</v>
          </cell>
          <cell r="B7983" t="str">
            <v>IUD30182</v>
          </cell>
          <cell r="C7983" t="str">
            <v>Boca de BDCC 3,00 x 3,00 m - esconsidade 0° - areia e brita comerciais (ref DNIT 0705338)</v>
          </cell>
          <cell r="D7983" t="str">
            <v>un</v>
          </cell>
          <cell r="E7983">
            <v>58892.47</v>
          </cell>
        </row>
        <row r="7984">
          <cell r="A7984" t="str">
            <v>IUD30183</v>
          </cell>
          <cell r="B7984" t="str">
            <v>IUD30183</v>
          </cell>
          <cell r="C7984" t="str">
            <v>Boca de BDCC 2,50 x 2,50 m - esconsidade 0° - areia e brita comerciais Ref SICRO 0705330</v>
          </cell>
          <cell r="D7984" t="str">
            <v>un</v>
          </cell>
          <cell r="E7984">
            <v>36900.300000000003</v>
          </cell>
        </row>
        <row r="7985">
          <cell r="A7985" t="str">
            <v>IUD30184</v>
          </cell>
          <cell r="B7985" t="str">
            <v>IUD30184</v>
          </cell>
          <cell r="C7985" t="str">
            <v>Bueiro metálico sem interrupção de tráfego, no diâmetro de 1,60m, chapa metálica com revestimento Epóxi HR, espessura de chapa (aço + revestimento) 2,70mm, recobrimento máximo  de 9,6m. Incluindo montagem e consolidação externa com nata de solo-cimento e fornecimento ds estrutura tunnel liner. Exclusive ventilação, iluminação, escavação e bota-fora (Ref. SICRO 0605837)</v>
          </cell>
          <cell r="D7985" t="str">
            <v>m</v>
          </cell>
          <cell r="E7985">
            <v>6126.26</v>
          </cell>
        </row>
        <row r="7986">
          <cell r="A7986" t="str">
            <v>IUD30185</v>
          </cell>
          <cell r="B7986" t="str">
            <v>IUD30185</v>
          </cell>
          <cell r="C7986" t="str">
            <v>Bueiro metálico sem interrupção de tráfego, no diâmetro de 1,60m, chapa metálica com revestimento Epóxi HR, espessura de chapa (aço + revestimento) 2,70mm. Incluindo montagem e consolidação externa com injeção de nata de solo-cimento, fornecimento da estrutura tunnel liner e escavação</v>
          </cell>
          <cell r="D7986" t="str">
            <v>m</v>
          </cell>
          <cell r="E7986">
            <v>6126.26</v>
          </cell>
        </row>
        <row r="7987">
          <cell r="A7987" t="str">
            <v>IUD30186</v>
          </cell>
          <cell r="B7987" t="str">
            <v>IUD30186</v>
          </cell>
          <cell r="C7987" t="str">
            <v>Bueiro metálico sem interrupção de tráfego no diâmetro de 1,20m, chapa metálica com revestimento Epóxi HR, espessura de chapa (aço + revestimento) 2,20mm. - escavado em material de 1ª categoria - aterro (Ref SICRO - 0605571)</v>
          </cell>
          <cell r="D7987" t="str">
            <v>m</v>
          </cell>
          <cell r="E7987">
            <v>4264.04</v>
          </cell>
        </row>
        <row r="7988">
          <cell r="A7988" t="str">
            <v>IUD30191</v>
          </cell>
          <cell r="B7988" t="str">
            <v>IUD30191</v>
          </cell>
          <cell r="C7988" t="str">
            <v>Boca para bueiro duplotubular, diâmetro =1,20m, em concreto ciclópico, incluindo formas, escavação, reaterro e materiais, excluindo material reaterro jazida e transporte</v>
          </cell>
          <cell r="D7988" t="str">
            <v>un</v>
          </cell>
          <cell r="E7988">
            <v>8142.52</v>
          </cell>
        </row>
        <row r="7989">
          <cell r="A7989" t="str">
            <v>IUD30192</v>
          </cell>
          <cell r="B7989" t="str">
            <v>IUD30192</v>
          </cell>
          <cell r="C7989" t="str">
            <v>Boca p/bueiro simples tubular D=0,40m em concreto ciclópico, inclindo formas, escavação, reaterro e materiais, excluindo material reaterro jazida e transporte (Ref SINAPI 73856/001)</v>
          </cell>
          <cell r="D7989" t="str">
            <v>un</v>
          </cell>
          <cell r="E7989">
            <v>1007.53</v>
          </cell>
        </row>
        <row r="7990">
          <cell r="A7990" t="str">
            <v>IUD30193</v>
          </cell>
          <cell r="B7990" t="str">
            <v>IUD30193</v>
          </cell>
          <cell r="C7990" t="str">
            <v>Boca-de-bueiro simples tubular - BBST  D = 0,40m, em concreto ciclópico com 30% de pedra-de-mão, conforme projeto tipo (0,6604³/un)</v>
          </cell>
          <cell r="D7990" t="str">
            <v>un</v>
          </cell>
          <cell r="E7990">
            <v>969.35</v>
          </cell>
        </row>
        <row r="7991">
          <cell r="A7991" t="str">
            <v>IUD30194</v>
          </cell>
          <cell r="B7991" t="str">
            <v>IUD30194</v>
          </cell>
          <cell r="C7991" t="str">
            <v>Boca-de-bueiro simples tubular - BBST  D = 0,60m, em concreto ciclópico com 30% de pedra-de-mão, conforme projeto tipo (1,1507m³/un)</v>
          </cell>
          <cell r="D7991" t="str">
            <v>un</v>
          </cell>
          <cell r="E7991">
            <v>1562.31</v>
          </cell>
        </row>
        <row r="7992">
          <cell r="A7992" t="str">
            <v>IUD30195</v>
          </cell>
          <cell r="B7992" t="str">
            <v>IUD30195</v>
          </cell>
          <cell r="C7992" t="str">
            <v>Boca-de-bueiro simples tubular - BBST  D = 1,5m, em concreto ciclópico com 30% de pedra-de-mão, conforme projeto tipo (9,9635m³/un)</v>
          </cell>
          <cell r="D7992" t="str">
            <v>un</v>
          </cell>
          <cell r="E7992">
            <v>9227.75</v>
          </cell>
        </row>
        <row r="7993">
          <cell r="A7993" t="str">
            <v>IUD30196</v>
          </cell>
          <cell r="B7993" t="str">
            <v>IUD30196</v>
          </cell>
          <cell r="C7993" t="str">
            <v>Boca-de-bueiro simples tubular - BBST  D = 1,0m, em concreto ciclópico com 30% de pedra-de-mão, conforme projeto tipo (3,8044m³/un)</v>
          </cell>
          <cell r="D7993" t="str">
            <v>un</v>
          </cell>
          <cell r="E7993">
            <v>4076.06</v>
          </cell>
        </row>
        <row r="7994">
          <cell r="A7994" t="str">
            <v>IUD30197</v>
          </cell>
          <cell r="B7994" t="str">
            <v>IUD30197</v>
          </cell>
          <cell r="C7994" t="str">
            <v>Boca-de-bueiro simples tubular - BBST  D = 1,2m, em concreto ciclópico com 30% de pedra-de-mão, conforme projeto tipo (5,8469m³/un)</v>
          </cell>
          <cell r="D7994" t="str">
            <v>un</v>
          </cell>
          <cell r="E7994">
            <v>5844.74</v>
          </cell>
        </row>
        <row r="7995">
          <cell r="A7995" t="str">
            <v>IUD30200</v>
          </cell>
          <cell r="B7995" t="str">
            <v>IUD30200</v>
          </cell>
          <cell r="C7995" t="str">
            <v>Escavação de vala em material de 3ª categoria, resistencia à compressão maior ou igual a 90MPa e menor que 110 Mpa, com rompedor acoplado em escavadeira hidráulica - exclusive carga e transporte. (Ref. SINAPI COD 03.MOVT.3CAT.007/01)</v>
          </cell>
          <cell r="D7995" t="str">
            <v>m³</v>
          </cell>
          <cell r="E7995">
            <v>179.99</v>
          </cell>
        </row>
        <row r="7996">
          <cell r="A7996" t="str">
            <v>IUD30201</v>
          </cell>
          <cell r="B7996" t="str">
            <v>IUD30201</v>
          </cell>
          <cell r="C7996" t="str">
            <v>Escavação de material de 3ª categoria, em vala, com uso de emulsão explosiva encartuchada - inclusive retirada, exclusive carga e transporte. Ref SINAPI 03.MOVT.3CAT.014/01</v>
          </cell>
          <cell r="D7996" t="str">
            <v>m³</v>
          </cell>
          <cell r="E7996">
            <v>289.52</v>
          </cell>
        </row>
        <row r="7997">
          <cell r="A7997" t="str">
            <v>IUD30202</v>
          </cell>
          <cell r="B7997" t="str">
            <v>IUD30202</v>
          </cell>
          <cell r="C7997" t="str">
            <v>Preparo de fundo de vala com largura maior ou igual a 1,5 m e menor que 2,5 m, com camada de brita, lançamento mecanizado. Exclusive material. Ref. SINAPI 101624</v>
          </cell>
          <cell r="D7997" t="str">
            <v>m³</v>
          </cell>
          <cell r="E7997">
            <v>67.239999999999995</v>
          </cell>
        </row>
        <row r="7998">
          <cell r="A7998" t="str">
            <v>IUD30203</v>
          </cell>
          <cell r="B7998" t="str">
            <v>IUD30203</v>
          </cell>
          <cell r="C7998" t="str">
            <v>Lastro ou enroncamento de pedra-de-mão ou rachão, com lançamento mecanizado, fornecimento e apiloamento. Exclusive material e transporte</v>
          </cell>
          <cell r="D7998" t="str">
            <v>m³</v>
          </cell>
          <cell r="E7998">
            <v>52.72</v>
          </cell>
        </row>
        <row r="7999">
          <cell r="A7999" t="str">
            <v>IUD30210</v>
          </cell>
          <cell r="B7999" t="str">
            <v>IUD30210</v>
          </cell>
          <cell r="C7999" t="str">
            <v>Limpeza e desobstrução mecanica dos sistemas de drenagem - galerias, bocas de lobo, poços de visitas, etc - com utilização de equipamento combinado hidrojato/sugador</v>
          </cell>
          <cell r="D7999" t="str">
            <v>h</v>
          </cell>
          <cell r="E7999">
            <v>438.15</v>
          </cell>
        </row>
        <row r="8000">
          <cell r="A8000" t="str">
            <v>IUD30211</v>
          </cell>
          <cell r="B8000" t="str">
            <v>IUD30211</v>
          </cell>
          <cell r="C8000" t="str">
            <v>Esgotamento de água com bomba submersa, inclusive grupo gerador</v>
          </cell>
          <cell r="D8000" t="str">
            <v>h</v>
          </cell>
          <cell r="E8000">
            <v>21.81</v>
          </cell>
        </row>
        <row r="8001">
          <cell r="A8001" t="str">
            <v>IUD30220</v>
          </cell>
          <cell r="B8001" t="str">
            <v>IUD30220</v>
          </cell>
          <cell r="C8001" t="str">
            <v>Filtro vertical de areia grossa  com profundidade ate 1,50m e largura 0,80m a 1,50m, lançamento mecânico, inclusive fornecimento, exclusive transporte</v>
          </cell>
          <cell r="D8001" t="str">
            <v>m³</v>
          </cell>
          <cell r="E8001">
            <v>103.14</v>
          </cell>
        </row>
        <row r="8002">
          <cell r="A8002" t="str">
            <v>IUD30221</v>
          </cell>
          <cell r="B8002" t="str">
            <v>IUD30221</v>
          </cell>
          <cell r="C8002" t="str">
            <v>Filtro Horizontal de areia grossa com espalhamento mecânico, inclusive fornecimento, exclusive transporte</v>
          </cell>
          <cell r="D8002" t="str">
            <v>m³</v>
          </cell>
          <cell r="E8002">
            <v>96.75</v>
          </cell>
        </row>
        <row r="8003">
          <cell r="A8003" t="str">
            <v>IUD30222</v>
          </cell>
          <cell r="B8003" t="str">
            <v>IUD30222</v>
          </cell>
          <cell r="C8003" t="str">
            <v>Filtro Horizontal de brita com espalhamento mecânico, inclusive fornecimento, exclusive transporte</v>
          </cell>
          <cell r="D8003" t="str">
            <v>m³</v>
          </cell>
          <cell r="E8003">
            <v>103.9</v>
          </cell>
        </row>
        <row r="8004">
          <cell r="A8004" t="str">
            <v>IUD30223</v>
          </cell>
          <cell r="B8004" t="str">
            <v>IUD30223</v>
          </cell>
          <cell r="C8004" t="str">
            <v>Dreno profundo (seção 0,50 x 1,00 m), com tubo de pead corrugado perfurado, dn 150 mm, enchimento com brita, envolvido com manta geotêxtil</v>
          </cell>
          <cell r="D8004" t="str">
            <v>m</v>
          </cell>
          <cell r="E8004">
            <v>111.25</v>
          </cell>
        </row>
        <row r="8005">
          <cell r="A8005" t="str">
            <v>IUD30224</v>
          </cell>
          <cell r="B8005" t="str">
            <v>IUD30224</v>
          </cell>
          <cell r="C8005" t="str">
            <v>Dreno lingitudinal de pavimento, altura 1,50m, com brita (20x20cm), e geocomposto drenante (26KN) e tubo PEAD corrugado perfurado  dn 100mm, inclusive escavação e reaterro. REF SICRO 2004512</v>
          </cell>
          <cell r="D8005" t="str">
            <v>m</v>
          </cell>
          <cell r="E8005">
            <v>92.33</v>
          </cell>
        </row>
        <row r="8006">
          <cell r="A8006" t="str">
            <v>IUD30230</v>
          </cell>
          <cell r="B8006" t="str">
            <v>IUD30230</v>
          </cell>
          <cell r="C8006" t="str">
            <v>Enrocamento arrumado de pedra de mão ou rachão, fornecimento e apiloamento, exclusive transporte</v>
          </cell>
          <cell r="D8006" t="str">
            <v>m³</v>
          </cell>
          <cell r="E8006">
            <v>366.09</v>
          </cell>
        </row>
        <row r="8007">
          <cell r="A8007" t="str">
            <v>IUD30231</v>
          </cell>
          <cell r="B8007" t="str">
            <v>IUD30231</v>
          </cell>
          <cell r="C8007" t="str">
            <v>Regularização manual de taludes de cortes e aterros (Ref. SICRO 4413985)</v>
          </cell>
          <cell r="D8007" t="str">
            <v>m²</v>
          </cell>
          <cell r="E8007">
            <v>18.93</v>
          </cell>
        </row>
        <row r="8008">
          <cell r="A8008" t="str">
            <v>IUD30232</v>
          </cell>
          <cell r="B8008" t="str">
            <v>IUD30232</v>
          </cell>
          <cell r="C8008" t="str">
            <v>Contenção em solo-cimento ensacado (RIP RAP) com mistura de solo de jazida com 8% de cimento - confecção e assentamento</v>
          </cell>
          <cell r="D8008" t="str">
            <v>m³</v>
          </cell>
          <cell r="E8008">
            <v>480.96</v>
          </cell>
        </row>
        <row r="8009">
          <cell r="A8009" t="str">
            <v>IUD30240</v>
          </cell>
          <cell r="B8009" t="str">
            <v>IUD30240</v>
          </cell>
          <cell r="C8009" t="str">
            <v>Sarjeta/Guia em concreto fck 15Mpa, Tipo Americana seção 622,5cm2 (h1=0,15; L1=0,35; h2=0,06; L2=0,30; h3=0,11)m</v>
          </cell>
          <cell r="D8009" t="str">
            <v>m</v>
          </cell>
          <cell r="E8009">
            <v>49.96</v>
          </cell>
        </row>
        <row r="8010">
          <cell r="A8010" t="str">
            <v>IUD30241</v>
          </cell>
          <cell r="B8010" t="str">
            <v>IUD30241</v>
          </cell>
          <cell r="C8010" t="str">
            <v>Fornecimento e assentamento de guia (meio-fio) em trecho reto, confeccionada em concreto pré-fabricado, dimensões 50x7x20 cm (comprimento x base x altura), Ref. SINAPI 94275</v>
          </cell>
          <cell r="D8010" t="str">
            <v>m</v>
          </cell>
          <cell r="E8010">
            <v>53.94</v>
          </cell>
        </row>
        <row r="8011">
          <cell r="A8011" t="str">
            <v>IUD30250</v>
          </cell>
          <cell r="B8011" t="str">
            <v>IUD30250</v>
          </cell>
          <cell r="C8011" t="str">
            <v>MURO DE GABIÃO, ENCHIMENTO COM PEDRA DE MÃO TIPO RACHÃO, DE GRAVIDADE, COM GAIOLAS (ZN/AL+PVC #8X10CM ESP. 2,4MM) DE COMPRIMENTO IGUAL A 2 M, PARA MUROS COM ALTURA MENOR OU IGUAL A 4 M, GEOTEXTIL RT-10, FORNECIMENTO E EXECUÇÃO. EXCLUSIVE TRANSPORTE (REF. SINAPI 92743)</v>
          </cell>
          <cell r="D8011" t="str">
            <v>m³</v>
          </cell>
          <cell r="E8011">
            <v>747.28</v>
          </cell>
        </row>
        <row r="8012">
          <cell r="A8012" t="str">
            <v>IUD30251</v>
          </cell>
          <cell r="B8012" t="str">
            <v>IUD30251</v>
          </cell>
          <cell r="C8012" t="str">
            <v>Enrocamento ou lastro de pedra de mão ou rachão espalhada e compactada mecanicamente - pedra de mão comercial - fornecimento e assentamento, exclusive transporte. Ref SICRO 1505877</v>
          </cell>
          <cell r="D8012" t="str">
            <v>m³</v>
          </cell>
          <cell r="E8012">
            <v>124.74</v>
          </cell>
        </row>
        <row r="8013">
          <cell r="A8013" t="str">
            <v>IUD30252</v>
          </cell>
          <cell r="B8013" t="str">
            <v>IUD30252</v>
          </cell>
          <cell r="C8013" t="str">
            <v>Gabião caixa 2 x 1 x 0,50 m - Zn/Al + PVC - D = 2,4 mm - pedra de mão comercial - fornecimento e assentamento (Ref SICRO 3205864)</v>
          </cell>
          <cell r="D8013" t="str">
            <v>m³</v>
          </cell>
          <cell r="E8013">
            <v>891.43</v>
          </cell>
        </row>
        <row r="8014">
          <cell r="A8014" t="str">
            <v>IUD30313</v>
          </cell>
          <cell r="B8014" t="str">
            <v>IUD30313</v>
          </cell>
          <cell r="C8014" t="str">
            <v>Tubo de pead corrugado de dupla parede para drenagem, dn 800 mm, junta elástica integrada - fornecimento e assentamento.</v>
          </cell>
          <cell r="D8014" t="str">
            <v>m</v>
          </cell>
          <cell r="E8014">
            <v>1350.24</v>
          </cell>
        </row>
        <row r="8015">
          <cell r="A8015" t="str">
            <v>IUD30336</v>
          </cell>
          <cell r="B8015" t="str">
            <v>IUD30336</v>
          </cell>
          <cell r="C8015" t="str">
            <v>Geocélula de PEAD, paredes perfuradas, soldadas - altura de 75 mm e 1206 cm² de área de célula, conforme NBR 12553 da ABNT, incluindo 2 grampos tipo U em aço CA-50 Ø 6,3mm para cada 1,00m². Exclusive preparo do terreno e material de enchimento(REF. DNIT 1516311)</v>
          </cell>
          <cell r="D8015" t="str">
            <v>m²</v>
          </cell>
          <cell r="E8015">
            <v>73.150000000000006</v>
          </cell>
        </row>
        <row r="8016">
          <cell r="A8016" t="str">
            <v>IUD30337</v>
          </cell>
          <cell r="B8016" t="str">
            <v>IUD30337</v>
          </cell>
          <cell r="C8016" t="str">
            <v>Aplicação de Geotextil não-tecido agulhado RT-14 (Ref SICRO 2003866)</v>
          </cell>
          <cell r="D8016" t="str">
            <v>m²</v>
          </cell>
          <cell r="E8016">
            <v>15.23</v>
          </cell>
        </row>
        <row r="8017">
          <cell r="A8017" t="str">
            <v>IUD30343</v>
          </cell>
          <cell r="B8017" t="str">
            <v>IUD30343</v>
          </cell>
          <cell r="C8017" t="str">
            <v>Tubo de concreto simples classe- PS-1, PB, DN 600mm, para redes coletoras de águas pluviais, junta rígida, instalado em local com baixo nível de interferências - fornecimento e assentamento</v>
          </cell>
          <cell r="D8017" t="str">
            <v>m</v>
          </cell>
          <cell r="E8017">
            <v>241.45</v>
          </cell>
        </row>
        <row r="8018">
          <cell r="A8018" t="str">
            <v>IUD30402</v>
          </cell>
          <cell r="B8018" t="str">
            <v>IUD30402</v>
          </cell>
          <cell r="C8018" t="str">
            <v xml:space="preserve">Assentamento de tubo de pead corrugado de dupla parede para rede coletora de esgoto, dn 750 mm, junta elástica integrada, não inclui fornecimento, ref. SINAPI 90746 </v>
          </cell>
          <cell r="D8018" t="str">
            <v>m</v>
          </cell>
          <cell r="E8018">
            <v>29.06</v>
          </cell>
        </row>
        <row r="8019">
          <cell r="A8019" t="str">
            <v>IUD30410</v>
          </cell>
          <cell r="B8019" t="str">
            <v>IUD30410</v>
          </cell>
          <cell r="C8019" t="str">
            <v>Dissipador de energia - DEB 05. Ref. Cód. Sicro 2003457 - areia, brita e pedra de mão comerciais</v>
          </cell>
          <cell r="D8019" t="str">
            <v>un</v>
          </cell>
          <cell r="E8019">
            <v>3896.42</v>
          </cell>
        </row>
        <row r="8020">
          <cell r="A8020" t="str">
            <v>IUD30414</v>
          </cell>
          <cell r="B8020" t="str">
            <v>IUD30414</v>
          </cell>
          <cell r="C8020" t="str">
            <v>Dissipador de energia - DEB 09. Ref. Cód. Sicro 2003465 - areia, brita e pedra de mão comerciais</v>
          </cell>
          <cell r="D8020" t="str">
            <v>un</v>
          </cell>
          <cell r="E8020">
            <v>6710.44</v>
          </cell>
        </row>
        <row r="8021">
          <cell r="A8021" t="str">
            <v>IUD30415</v>
          </cell>
          <cell r="B8021" t="str">
            <v>IUD30415</v>
          </cell>
          <cell r="C8021" t="str">
            <v>Dissipador de energia - DEB 10  Ref. Cód. Sicro 2003467 - areia, brita e pedra de mão comerciais</v>
          </cell>
          <cell r="D8021" t="str">
            <v>un</v>
          </cell>
          <cell r="E8021">
            <v>9589.1299999999992</v>
          </cell>
        </row>
        <row r="8022">
          <cell r="A8022" t="str">
            <v>IUD30500</v>
          </cell>
          <cell r="B8022" t="str">
            <v>IUD30500</v>
          </cell>
          <cell r="C8022" t="str">
            <v xml:space="preserve">Boca de BSTC D = 0,80 m - esconsidade 0° - areia e brita comerciais - alas retas  (SICRO 0804101) </v>
          </cell>
          <cell r="D8022" t="str">
            <v>un</v>
          </cell>
          <cell r="E8022">
            <v>1735.28</v>
          </cell>
        </row>
        <row r="8023">
          <cell r="A8023" t="str">
            <v>IUD30501</v>
          </cell>
          <cell r="B8023" t="str">
            <v>IUD30501</v>
          </cell>
          <cell r="C8023" t="str">
            <v xml:space="preserve">Boca de BSTC D = 1,00 m - esconsidade 0° - areia e brita comerciais - alas retas (SICRO 0804121) </v>
          </cell>
          <cell r="D8023" t="str">
            <v>un</v>
          </cell>
          <cell r="E8023">
            <v>2623.99</v>
          </cell>
        </row>
        <row r="8024">
          <cell r="A8024" t="str">
            <v>IUD30502</v>
          </cell>
          <cell r="B8024" t="str">
            <v>IUD30502</v>
          </cell>
          <cell r="C8024" t="str">
            <v>Boca de BSTC D = 1,20 m - esconsidade 0° - areia e brita comerciais - alas retas (SICRO 0804141)</v>
          </cell>
          <cell r="D8024" t="str">
            <v>un</v>
          </cell>
          <cell r="E8024">
            <v>3690.58</v>
          </cell>
        </row>
        <row r="8025">
          <cell r="A8025" t="str">
            <v>IUD30503</v>
          </cell>
          <cell r="B8025" t="str">
            <v>IUD30503</v>
          </cell>
          <cell r="C8025" t="str">
            <v>Boca de BSTC D = 1,50 m - esconsidade 0° - areia e brita comerciais - alas retas (SICRO 0804161)</v>
          </cell>
          <cell r="D8025" t="str">
            <v>un</v>
          </cell>
          <cell r="E8025">
            <v>7726.7</v>
          </cell>
        </row>
        <row r="8026">
          <cell r="A8026" t="str">
            <v>IUD30550</v>
          </cell>
          <cell r="B8026" t="str">
            <v>IUD30550</v>
          </cell>
          <cell r="C8026" t="str">
            <v>Boca de Lobo Dupla - BLD01 sem Grelha (Ref Sicro 20036181)</v>
          </cell>
          <cell r="D8026" t="str">
            <v>un</v>
          </cell>
          <cell r="E8026">
            <v>1726.06</v>
          </cell>
        </row>
        <row r="8027">
          <cell r="A8027" t="str">
            <v>IUD30580</v>
          </cell>
          <cell r="B8027" t="str">
            <v>IUD30580</v>
          </cell>
          <cell r="C8027" t="str">
            <v>Escoramento de vala, tipo blindado, com profundidade de 3,0 a 4,5 m, largura maior ou igual a 1,5 m e menor que 2,5 m. Altura do escoramento igual a 2,4 m.  Execução e fornecimento, inclui material. (REF. SINAPI COD. 03.ESCO.VALA.042/01)</v>
          </cell>
          <cell r="D8027" t="str">
            <v>m²</v>
          </cell>
          <cell r="E8027">
            <v>16.32</v>
          </cell>
        </row>
        <row r="8028">
          <cell r="A8028" t="str">
            <v>IUD30600</v>
          </cell>
          <cell r="B8028" t="str">
            <v>IUD30600</v>
          </cell>
          <cell r="C8028" t="str">
            <v>Tampão FoFo simples com base, classe A15, carga maxima 1,5t, 400x400mm. Incluido fornecimento, assentamento, e requadro com argamassa</v>
          </cell>
          <cell r="D8028" t="str">
            <v>un</v>
          </cell>
          <cell r="E8028">
            <v>281.67</v>
          </cell>
        </row>
        <row r="8029">
          <cell r="A8029" t="str">
            <v>IUD30630</v>
          </cell>
          <cell r="B8029" t="str">
            <v>IUD30630</v>
          </cell>
          <cell r="C8029" t="str">
            <v>APV-4 - Acréscimo para Poço de Visita, com dimensões internas de 1,98m x 4,98m, em alvenaria de bloco de concreto estrutural fbk 14mpa.</v>
          </cell>
          <cell r="D8029" t="str">
            <v>m</v>
          </cell>
          <cell r="E8029">
            <v>2736.82</v>
          </cell>
        </row>
        <row r="8030">
          <cell r="A8030" t="str">
            <v>IUD30631</v>
          </cell>
          <cell r="B8030" t="str">
            <v>IUD30631</v>
          </cell>
          <cell r="C8030" t="str">
            <v>APV-5 - Acréscimo para Poço de Visita, com dimensões internas de 1,98m x 6,58m, em alvenaria de bloco de concreto estrutural fbk 14mpa.</v>
          </cell>
          <cell r="D8030" t="str">
            <v>m</v>
          </cell>
          <cell r="E8030">
            <v>3321.85</v>
          </cell>
        </row>
        <row r="8031">
          <cell r="A8031" t="str">
            <v>IUD30632</v>
          </cell>
          <cell r="B8031" t="str">
            <v>IUD30632</v>
          </cell>
          <cell r="C8031" t="str">
            <v>Antecâmara para poço de visita, com dimensões internas de 1,98m x 1,00m x 1,50m (bxbxh), em alvenaria de bloco de concreto estrutural fbk 14mpa.</v>
          </cell>
          <cell r="D8031" t="str">
            <v>un</v>
          </cell>
          <cell r="E8031">
            <v>2672.55</v>
          </cell>
        </row>
        <row r="8032">
          <cell r="A8032" t="str">
            <v>IUD30633</v>
          </cell>
          <cell r="B8032" t="str">
            <v>IUD30633</v>
          </cell>
          <cell r="C8032" t="str">
            <v>CP-3 - Caixa de Passagem, com dimensões internas de 1,98m x 3,48m x 2,00m (bxbxh), em alvenaria de bloco de concreto estrutural fbk 14mpa.</v>
          </cell>
          <cell r="D8032" t="str">
            <v>un</v>
          </cell>
          <cell r="E8032">
            <v>10669.73</v>
          </cell>
        </row>
        <row r="8033">
          <cell r="A8033" t="str">
            <v>IUD30634</v>
          </cell>
          <cell r="B8033" t="str">
            <v>IUD30634</v>
          </cell>
          <cell r="C8033" t="str">
            <v>Valeta de proteção de aterros com revestimento de concreto - VPA 04 - escavação mecânica - areia e brita comerciais. Ref SICRO 2003315</v>
          </cell>
          <cell r="D8033" t="str">
            <v>m</v>
          </cell>
          <cell r="E8033">
            <v>138.07</v>
          </cell>
        </row>
        <row r="8034">
          <cell r="A8034" t="str">
            <v>IUD30635</v>
          </cell>
          <cell r="B8034" t="str">
            <v>IUD30635</v>
          </cell>
          <cell r="C8034" t="str">
            <v>Valeta de proteção de cortes com revestimento de concreto - VPC 04 - escavação mecânica - areia e brita comerciais. REF SICRO 2003309</v>
          </cell>
          <cell r="D8034" t="str">
            <v>m</v>
          </cell>
          <cell r="E8034">
            <v>139.46</v>
          </cell>
        </row>
        <row r="8035">
          <cell r="A8035" t="str">
            <v>IUD30636</v>
          </cell>
          <cell r="B8035" t="str">
            <v>IUD30636</v>
          </cell>
          <cell r="C8035" t="str">
            <v>Caixa de ligação e passagem - CLP 03 - areia e brita comerciais. Ref SICRO 2003646</v>
          </cell>
          <cell r="D8035" t="str">
            <v>un</v>
          </cell>
          <cell r="E8035">
            <v>2745.1</v>
          </cell>
        </row>
        <row r="8036">
          <cell r="A8036" t="str">
            <v>IUD30637</v>
          </cell>
          <cell r="B8036" t="str">
            <v>IUD30637</v>
          </cell>
          <cell r="C8036" t="str">
            <v>Descida d'água de cortes em degraus - DCD 04 - areia e brita comerciais. Ref SICRO 2003403</v>
          </cell>
          <cell r="D8036" t="str">
            <v>m</v>
          </cell>
          <cell r="E8036">
            <v>980.29</v>
          </cell>
        </row>
        <row r="8037">
          <cell r="A8037" t="str">
            <v>IUD30638</v>
          </cell>
          <cell r="B8037" t="str">
            <v>IUD30638</v>
          </cell>
          <cell r="C8037" t="str">
            <v>Caixa de ligação e passagem - CLP 18 - areia e brita comerciais. Ref SICRO 2003676</v>
          </cell>
          <cell r="D8037" t="str">
            <v>un</v>
          </cell>
          <cell r="E8037">
            <v>5849.53</v>
          </cell>
        </row>
        <row r="8038">
          <cell r="A8038" t="str">
            <v>IUD30639</v>
          </cell>
          <cell r="B8038" t="str">
            <v>IUD30639</v>
          </cell>
          <cell r="C8038" t="str">
            <v>APV-3 - Acréscimo para Poço de Visita, com dimensões internas de 1,98m x 3,48m, em alvenaria de bloco de concreto estrutural fbk 14mpa.</v>
          </cell>
          <cell r="D8038" t="str">
            <v>m</v>
          </cell>
          <cell r="E8038">
            <v>2188.33</v>
          </cell>
        </row>
        <row r="8039">
          <cell r="A8039" t="str">
            <v>IUD30640</v>
          </cell>
          <cell r="B8039" t="str">
            <v>IUD30640</v>
          </cell>
          <cell r="C8039" t="str">
            <v>Caixa coletora de sarjeta - CCS 03 - com grelha de concreto - TCC 01 - areia e brita comerciais (REF SICRO 2003481)</v>
          </cell>
          <cell r="D8039" t="str">
            <v>un</v>
          </cell>
          <cell r="E8039">
            <v>4750.43</v>
          </cell>
        </row>
        <row r="8040">
          <cell r="A8040" t="str">
            <v>IUD30641</v>
          </cell>
          <cell r="B8040" t="str">
            <v>IUD30641</v>
          </cell>
          <cell r="C8040" t="str">
            <v>Valeta de proteção de aterros com revestimento vegetal - VPA 02 - escavação mecânica REF SICRO 2003311</v>
          </cell>
          <cell r="D8040" t="str">
            <v>m</v>
          </cell>
          <cell r="E8040">
            <v>51.06</v>
          </cell>
        </row>
        <row r="8041">
          <cell r="A8041" t="str">
            <v>IUD30700</v>
          </cell>
          <cell r="B8041" t="str">
            <v>IUD30700</v>
          </cell>
          <cell r="C8041" t="str">
            <v>Grade de ferro em barra chata e cantoneira (1,35 x 0,55) m, conforme projeto, inclui fornecimento e instalação</v>
          </cell>
          <cell r="D8041" t="str">
            <v>un</v>
          </cell>
          <cell r="E8041">
            <v>780.83</v>
          </cell>
        </row>
        <row r="8042">
          <cell r="A8042" t="str">
            <v>IUEPM0001</v>
          </cell>
          <cell r="B8042" t="str">
            <v>IUEPM0001</v>
          </cell>
          <cell r="C8042" t="str">
            <v>Estaca pré-moldada de concreto, seção quadrada, capacidade de 40 - 50  toneladas, incluso emenda (exclusive mobilização e desmobilização) -  (REF SICRO 2306097 e SINAPI 100657)</v>
          </cell>
          <cell r="D8042" t="str">
            <v>m</v>
          </cell>
          <cell r="E8042">
            <v>161.72999999999999</v>
          </cell>
        </row>
        <row r="8043">
          <cell r="A8043" t="str">
            <v>IUESM0001</v>
          </cell>
          <cell r="B8043" t="str">
            <v>IUESM0001</v>
          </cell>
          <cell r="C8043" t="str">
            <v>Tela de aço eletrosoldada - fornecimento, preparo e colocação (REF SICRO 408067)</v>
          </cell>
          <cell r="D8043" t="str">
            <v>kg</v>
          </cell>
          <cell r="E8043">
            <v>12.38</v>
          </cell>
        </row>
        <row r="8044">
          <cell r="A8044" t="str">
            <v>IUESM0002</v>
          </cell>
          <cell r="B8044" t="str">
            <v>IUESM0002</v>
          </cell>
          <cell r="C8044" t="str">
            <v>Estrutura em chapa de aço ASTM A36 corte, solda e montagem - fornecimento e instalação (REF SICRO 2408149)</v>
          </cell>
          <cell r="D8044" t="str">
            <v>Kg</v>
          </cell>
          <cell r="E8044">
            <v>16.28</v>
          </cell>
        </row>
        <row r="8045">
          <cell r="A8045" t="str">
            <v>IUESM0003</v>
          </cell>
          <cell r="B8045" t="str">
            <v>IUESM0003</v>
          </cell>
          <cell r="C8045" t="str">
            <v>Corte com maçarico oxiacetileno de perfis metálicos (REF SICRO 1408173)</v>
          </cell>
          <cell r="D8045" t="str">
            <v>cm²</v>
          </cell>
          <cell r="E8045">
            <v>0.97</v>
          </cell>
        </row>
        <row r="8046">
          <cell r="A8046" t="str">
            <v>IUESM0004</v>
          </cell>
          <cell r="B8046" t="str">
            <v>IUESM0004</v>
          </cell>
          <cell r="C8046" t="str">
            <v>Solda elétrica de perfis metálicos e chapas de aço com eletrodo E70XX (REF 2408058)</v>
          </cell>
          <cell r="D8046" t="str">
            <v>kg</v>
          </cell>
          <cell r="E8046">
            <v>146</v>
          </cell>
        </row>
        <row r="8047">
          <cell r="A8047" t="str">
            <v>IUESM0005</v>
          </cell>
          <cell r="B8047" t="str">
            <v>IUESM0005</v>
          </cell>
          <cell r="C8047" t="str">
            <v>Chumbador tipo espera em aço-CA-25 para fização de estrutura metálica em concreto - Fornecimento e instalação (REF SICRO 0407740)</v>
          </cell>
          <cell r="D8047" t="str">
            <v>kg</v>
          </cell>
          <cell r="E8047">
            <v>20.27</v>
          </cell>
        </row>
        <row r="8048">
          <cell r="A8048" t="str">
            <v>IUESM0006</v>
          </cell>
          <cell r="B8048" t="str">
            <v>IUESM0006</v>
          </cell>
          <cell r="C8048" t="str">
            <v>Pintura epóxi em chapa de aço com pistola a ar comprimido (REF SICRO 2408070)</v>
          </cell>
          <cell r="D8048" t="str">
            <v>m²</v>
          </cell>
          <cell r="E8048">
            <v>32.090000000000003</v>
          </cell>
        </row>
        <row r="8049">
          <cell r="A8049" t="str">
            <v>IUESM0007</v>
          </cell>
          <cell r="B8049" t="str">
            <v>IUESM0007</v>
          </cell>
          <cell r="C8049" t="str">
            <v xml:space="preserve">Estaca de metal, seção  tipo trilho TR-40, comprimento total cravado acima de 5m até 12m, bate-estacas por gravidade sobre rolos </v>
          </cell>
          <cell r="D8049" t="str">
            <v>m</v>
          </cell>
          <cell r="E8049">
            <v>538.47</v>
          </cell>
        </row>
        <row r="8050">
          <cell r="A8050" t="str">
            <v>IUESM0008</v>
          </cell>
          <cell r="B8050" t="str">
            <v>IUESM0008</v>
          </cell>
          <cell r="C8050" t="str">
            <v>Armação do sistema de paredes de concreto, tela L-335 (REF SINAPI 91599)</v>
          </cell>
          <cell r="D8050" t="str">
            <v>kg</v>
          </cell>
          <cell r="E8050">
            <v>49.84</v>
          </cell>
        </row>
        <row r="8051">
          <cell r="A8051" t="str">
            <v>IUI00001</v>
          </cell>
          <cell r="B8051" t="str">
            <v>IUI00001</v>
          </cell>
          <cell r="C8051" t="str">
            <v>Sinalização de advertência de obra com placa (fundo laranja) sobre cavalete, conforme ABNT-NBR-7678</v>
          </cell>
          <cell r="D8051" t="str">
            <v>m²</v>
          </cell>
          <cell r="E8051">
            <v>555.62</v>
          </cell>
        </row>
        <row r="8052">
          <cell r="A8052" t="str">
            <v>IUI00002</v>
          </cell>
          <cell r="B8052" t="str">
            <v>IUI00002</v>
          </cell>
          <cell r="C8052" t="str">
            <v>Fornecimento e colocação de tela tapume de proteção, altura 1,20m, fabricada com polietileno reforçado , por processo de extrusão , fornecida na cor laranja, no tipo leve, rolo com as seguintes dimensões: h=1,20m, e l=50m</v>
          </cell>
          <cell r="D8052" t="str">
            <v>m²</v>
          </cell>
          <cell r="E8052">
            <v>7.21</v>
          </cell>
        </row>
        <row r="8053">
          <cell r="A8053" t="str">
            <v>IUI00003</v>
          </cell>
          <cell r="B8053" t="str">
            <v>IUI00003</v>
          </cell>
          <cell r="C8053" t="str">
            <v>Sinalização de advertência de obra com placa (fundo laranja) sobre cavalete, conforme ABNT-NBR-7678</v>
          </cell>
          <cell r="D8053" t="str">
            <v>un</v>
          </cell>
          <cell r="E8053">
            <v>383.3</v>
          </cell>
        </row>
        <row r="8054">
          <cell r="A8054" t="str">
            <v>IUI00020</v>
          </cell>
          <cell r="B8054" t="str">
            <v>IUI00020</v>
          </cell>
          <cell r="C8054" t="str">
            <v>Mão de obra em serviços de iluminação publica ornamental em poste ate 12m</v>
          </cell>
          <cell r="D8054" t="str">
            <v>un</v>
          </cell>
          <cell r="E8054">
            <v>321.10000000000002</v>
          </cell>
        </row>
        <row r="8055">
          <cell r="A8055" t="str">
            <v>IUI00021</v>
          </cell>
          <cell r="B8055" t="str">
            <v>IUI00021</v>
          </cell>
          <cell r="C8055" t="str">
            <v>Assentamento de poste galvanizado até h=12m, exclusive fornecimento</v>
          </cell>
          <cell r="D8055" t="str">
            <v>un</v>
          </cell>
          <cell r="E8055">
            <v>645.92999999999995</v>
          </cell>
        </row>
        <row r="8056">
          <cell r="A8056" t="str">
            <v>IUI00022</v>
          </cell>
          <cell r="B8056" t="str">
            <v>IUI00022</v>
          </cell>
          <cell r="C8056" t="str">
            <v>Suporte tipo pétala com 4 luminarias de led 150w</v>
          </cell>
          <cell r="D8056" t="str">
            <v>un</v>
          </cell>
          <cell r="E8056">
            <v>908.63</v>
          </cell>
        </row>
        <row r="8057">
          <cell r="A8057" t="str">
            <v>IUI00023</v>
          </cell>
          <cell r="B8057" t="str">
            <v>IUI00023</v>
          </cell>
          <cell r="C8057" t="str">
            <v>Instalação de coluna em tubo de aço cônico galvanizado a fogo de 5" de diâmetro, para braço projetado, padrão semco. Exclusive bota-fora</v>
          </cell>
          <cell r="D8057" t="str">
            <v>un</v>
          </cell>
          <cell r="E8057">
            <v>360.06</v>
          </cell>
        </row>
        <row r="8058">
          <cell r="A8058" t="str">
            <v>IUIL00001</v>
          </cell>
          <cell r="B8058" t="str">
            <v>IUIL00001</v>
          </cell>
          <cell r="C8058" t="str">
            <v>Luminária de Led para iluminação pública, com potência de consumo de até 120W e dispositivo de proteção contra descargas atmosféricas DPS, IP-66, modelo LPL-3012 ares vida ilumatic ou similar - fornecimento e instalação</v>
          </cell>
          <cell r="D8058" t="str">
            <v>un</v>
          </cell>
          <cell r="E8058">
            <v>1106</v>
          </cell>
        </row>
        <row r="8059">
          <cell r="A8059" t="str">
            <v>IUIL00002</v>
          </cell>
          <cell r="B8059" t="str">
            <v>IUIL00002</v>
          </cell>
          <cell r="C8059" t="str">
            <v>Quadro de comando para iluminação pública de sobrepor, em chapa metálica, nas dimensões 500x400x200mm, referência cemar, maratori, eteck ou similar - fornecimento e instalação</v>
          </cell>
          <cell r="D8059" t="str">
            <v>un</v>
          </cell>
          <cell r="E8059">
            <v>527.80999999999995</v>
          </cell>
        </row>
        <row r="8060">
          <cell r="A8060" t="str">
            <v>IUIL00004</v>
          </cell>
          <cell r="B8060" t="str">
            <v>IUIL00004</v>
          </cell>
          <cell r="C8060" t="str">
            <v>Parafuso zincado, sextavado, com rosca inteira, diametro 3/8", comprimento 2" - fornecimento e instalação.</v>
          </cell>
          <cell r="D8060" t="str">
            <v>un</v>
          </cell>
          <cell r="E8060">
            <v>16.559999999999999</v>
          </cell>
        </row>
        <row r="8061">
          <cell r="A8061" t="str">
            <v>IUIL00005</v>
          </cell>
          <cell r="B8061" t="str">
            <v>IUIL00005</v>
          </cell>
          <cell r="C8061" t="str">
            <v>Porca zincada, sextavada, diametro 3/8" - fornecimento e instalação.</v>
          </cell>
          <cell r="D8061" t="str">
            <v>un</v>
          </cell>
          <cell r="E8061">
            <v>15.48</v>
          </cell>
        </row>
        <row r="8062">
          <cell r="A8062" t="str">
            <v>IUIL00006</v>
          </cell>
          <cell r="B8062" t="str">
            <v>IUIL00006</v>
          </cell>
          <cell r="C8062" t="str">
            <v>FusÍvel tipo NH 36 a 80A, tamanho 00 - fornecimento e instalação.</v>
          </cell>
          <cell r="D8062" t="str">
            <v>un</v>
          </cell>
          <cell r="E8062">
            <v>14.43</v>
          </cell>
        </row>
        <row r="8063">
          <cell r="A8063" t="str">
            <v>IUIL00007</v>
          </cell>
          <cell r="B8063" t="str">
            <v>IUIL00007</v>
          </cell>
          <cell r="C8063" t="str">
            <v>Base para fusível tipo NH 002 160A - fornecimento e instalação.</v>
          </cell>
          <cell r="D8063" t="str">
            <v>un</v>
          </cell>
          <cell r="E8063">
            <v>103.27</v>
          </cell>
        </row>
        <row r="8064">
          <cell r="A8064" t="str">
            <v>IUIL00008</v>
          </cell>
          <cell r="B8064" t="str">
            <v>IUIL00008</v>
          </cell>
          <cell r="C8064" t="str">
            <v>Conector reforçado, cabo x haste em bronze natural para cabo de 16-70mm², ref.585 da termotécnica ou similar. Fornecimento e Instalação</v>
          </cell>
          <cell r="D8064" t="str">
            <v>un</v>
          </cell>
          <cell r="E8064">
            <v>25.55</v>
          </cell>
        </row>
        <row r="8065">
          <cell r="A8065" t="str">
            <v>IUIL00009</v>
          </cell>
          <cell r="B8065" t="str">
            <v>IUIL00009</v>
          </cell>
          <cell r="C8065" t="str">
            <v>Relé fotoéletrico magnético, para comando automático de iluminação, modelo RM-74/M com base, uso externo modelo BRM-1 da ilumatic ou similar - Fornecimento e Instalação.</v>
          </cell>
          <cell r="D8065" t="str">
            <v>un</v>
          </cell>
          <cell r="E8065">
            <v>74.900000000000006</v>
          </cell>
        </row>
        <row r="8066">
          <cell r="A8066" t="str">
            <v>IUIL00010</v>
          </cell>
          <cell r="B8066" t="str">
            <v>IUIL00010</v>
          </cell>
          <cell r="C8066" t="str">
            <v>Abraçadeira para poste de concreto circular diâmetro 240mm. Fornecimento e Instalação.</v>
          </cell>
          <cell r="D8066" t="str">
            <v>un</v>
          </cell>
          <cell r="E8066">
            <v>85.86</v>
          </cell>
        </row>
        <row r="8067">
          <cell r="A8067" t="str">
            <v>IUIL00011</v>
          </cell>
          <cell r="B8067" t="str">
            <v>IUIL00011</v>
          </cell>
          <cell r="C8067" t="str">
            <v>Instalação de iluminação pública ornamental em poste de ate 12m.</v>
          </cell>
          <cell r="D8067" t="str">
            <v>un</v>
          </cell>
          <cell r="E8067">
            <v>148.69</v>
          </cell>
        </row>
        <row r="8068">
          <cell r="A8068" t="str">
            <v>IUIL00012</v>
          </cell>
          <cell r="B8068" t="str">
            <v>IUIL00012</v>
          </cell>
          <cell r="C8068" t="str">
            <v>Caixa de passagem em alvenaria - anexo h.s.-084(a.p.), com grelha de ferro redondo 3/8" espaçamento=1,50cm, inclusive fundo anticorrosivo, na(s) dimensões:- (30 x 30 x 30)cm</v>
          </cell>
          <cell r="D8068" t="str">
            <v>un</v>
          </cell>
          <cell r="E8068">
            <v>348.48</v>
          </cell>
        </row>
        <row r="8069">
          <cell r="A8069" t="str">
            <v>IUIL00013</v>
          </cell>
          <cell r="B8069" t="str">
            <v>IUIL00013</v>
          </cell>
          <cell r="C8069" t="str">
            <v>Poste de concreto para ligação da entrada de serviço e fixação da caixa de medição e quadro de comando - fornecimento e instalação.</v>
          </cell>
          <cell r="D8069" t="str">
            <v>un</v>
          </cell>
          <cell r="E8069">
            <v>1577.14</v>
          </cell>
        </row>
        <row r="8070">
          <cell r="A8070" t="str">
            <v>IUIL00014</v>
          </cell>
          <cell r="B8070" t="str">
            <v>IUIL00014</v>
          </cell>
          <cell r="C8070" t="str">
            <v>Dispositivo de proteção contra surto, 175,8 KA, Fornecimento e Instalação</v>
          </cell>
          <cell r="D8070" t="str">
            <v>un</v>
          </cell>
          <cell r="E8070">
            <v>72.12</v>
          </cell>
        </row>
        <row r="8071">
          <cell r="A8071" t="str">
            <v>IUIL00015</v>
          </cell>
          <cell r="B8071" t="str">
            <v>IUIL00015</v>
          </cell>
          <cell r="C8071" t="str">
            <v>Contator Bipolar 220V, 32 A - Fornecimento e Instalação</v>
          </cell>
          <cell r="D8071" t="str">
            <v>un</v>
          </cell>
          <cell r="E8071">
            <v>138.53</v>
          </cell>
        </row>
        <row r="8072">
          <cell r="A8072" t="str">
            <v>IUIL00016</v>
          </cell>
          <cell r="B8072" t="str">
            <v>IUIL00016</v>
          </cell>
          <cell r="C8072" t="str">
            <v>Luminárias Urbana LED LUTECE Potência de 180W - Incluso Instalação e Retirada de Luminárias Existentes</v>
          </cell>
          <cell r="D8072" t="str">
            <v>un</v>
          </cell>
          <cell r="E8072">
            <v>1234.22</v>
          </cell>
        </row>
        <row r="8073">
          <cell r="A8073" t="str">
            <v>IUIL00019</v>
          </cell>
          <cell r="B8073" t="str">
            <v>IUIL00019</v>
          </cell>
          <cell r="C8073" t="str">
            <v>Entrada  de energia elétrica aerea trifásica 125 a 150 A em poste de concreto</v>
          </cell>
          <cell r="D8073" t="str">
            <v>un</v>
          </cell>
          <cell r="E8073">
            <v>2403.4</v>
          </cell>
        </row>
        <row r="8074">
          <cell r="A8074" t="str">
            <v>IUP10002</v>
          </cell>
          <cell r="B8074" t="str">
            <v>IUP10002</v>
          </cell>
          <cell r="C8074" t="str">
            <v>Preparo do sub-leito, escavação e carga, exclusive transporte</v>
          </cell>
          <cell r="D8074" t="str">
            <v>m³</v>
          </cell>
          <cell r="E8074">
            <v>5.9</v>
          </cell>
        </row>
        <row r="8075">
          <cell r="A8075" t="str">
            <v>IUP20001</v>
          </cell>
          <cell r="B8075" t="str">
            <v>IUP20001</v>
          </cell>
          <cell r="C8075" t="str">
            <v>CBUQ - aplicação. Incluindo tempo de carga, manobras e descarga da massa no caminhão basculante. Exclusive fornecimento e transporte ***DESATIVADA***</v>
          </cell>
          <cell r="D8075" t="str">
            <v>t</v>
          </cell>
          <cell r="E8075">
            <v>0</v>
          </cell>
        </row>
        <row r="8076">
          <cell r="A8076" t="str">
            <v>IUP20002</v>
          </cell>
          <cell r="B8076" t="str">
            <v>IUP20002</v>
          </cell>
          <cell r="C8076" t="str">
            <v>CBUQ - aplicação. Incluindo tempo de carga, manobras e descarga da massa no caminhão basculante e vibro-acabadora. Exclusive fornecimento e transporte ***DESATIVADA***</v>
          </cell>
          <cell r="D8076" t="str">
            <v>t</v>
          </cell>
          <cell r="E8076">
            <v>0</v>
          </cell>
        </row>
        <row r="8077">
          <cell r="A8077" t="str">
            <v>IUP20004</v>
          </cell>
          <cell r="B8077" t="str">
            <v>IUP20004</v>
          </cell>
          <cell r="C8077" t="str">
            <v>Aplicação de concreto betuminoso usinado à quente (CBUQ), exclusive transporte e material Ref SINAPI 95995</v>
          </cell>
          <cell r="D8077" t="str">
            <v>m³</v>
          </cell>
          <cell r="E8077">
            <v>119.9</v>
          </cell>
        </row>
        <row r="8078">
          <cell r="A8078" t="str">
            <v>IUP20005</v>
          </cell>
          <cell r="B8078" t="str">
            <v>IUP20005</v>
          </cell>
          <cell r="C8078" t="str">
            <v>Aplicação de concreto betuminoso usinado à quente (CBUQ), exclusive transporte e material Ref SINAPI 95995</v>
          </cell>
          <cell r="D8078" t="str">
            <v>t</v>
          </cell>
          <cell r="E8078">
            <v>46.92</v>
          </cell>
        </row>
        <row r="8079">
          <cell r="A8079" t="str">
            <v>IUP30001</v>
          </cell>
          <cell r="B8079" t="str">
            <v>IUP30001</v>
          </cell>
          <cell r="C8079" t="str">
            <v>Meio-fio com sarjeta, concreto fck=15 MPa, seção 615 cm², moldado no local, inclusive escavação e pintura a cal em uma demão</v>
          </cell>
          <cell r="D8079" t="str">
            <v>m</v>
          </cell>
          <cell r="E8079">
            <v>48.47</v>
          </cell>
        </row>
        <row r="8080">
          <cell r="A8080" t="str">
            <v>IUP30002</v>
          </cell>
          <cell r="B8080" t="str">
            <v>IUP30002</v>
          </cell>
          <cell r="C8080" t="str">
            <v>Recorte mecânico de pavimento asfáltico ou piso de concreto, com serra de disco diamantado para piso/asfalto</v>
          </cell>
          <cell r="D8080" t="str">
            <v>m</v>
          </cell>
          <cell r="E8080">
            <v>3.21</v>
          </cell>
        </row>
        <row r="8081">
          <cell r="A8081" t="str">
            <v>IUP30003</v>
          </cell>
          <cell r="B8081" t="str">
            <v>IUP30003</v>
          </cell>
          <cell r="C8081" t="str">
            <v>Tento  (acabamento de limpa-rodas), concreto fck = 15 MPa, seção 330 cm², moldado no local, inclusive escavação</v>
          </cell>
          <cell r="D8081" t="str">
            <v>m</v>
          </cell>
          <cell r="E8081">
            <v>27.6</v>
          </cell>
        </row>
        <row r="8082">
          <cell r="A8082" t="str">
            <v>IUP30004</v>
          </cell>
          <cell r="B8082" t="str">
            <v>IUP30004</v>
          </cell>
          <cell r="C8082" t="str">
            <v>Base estabilizada granulometricamente, com mistura na pista de até três materiais - execução</v>
          </cell>
          <cell r="D8082" t="str">
            <v>m³</v>
          </cell>
          <cell r="E8082">
            <v>21.57</v>
          </cell>
        </row>
        <row r="8083">
          <cell r="A8083" t="str">
            <v>IUP30005</v>
          </cell>
          <cell r="B8083" t="str">
            <v>IUP30005</v>
          </cell>
          <cell r="C8083" t="str">
            <v>Demolição de pavimento asfáltico com emprego de retro-escavadeira e serra de disco, exclusive bota-fora do material</v>
          </cell>
          <cell r="D8083" t="str">
            <v>m³</v>
          </cell>
          <cell r="E8083">
            <v>17.22</v>
          </cell>
        </row>
        <row r="8084">
          <cell r="A8084" t="str">
            <v>IUP30006</v>
          </cell>
          <cell r="B8084" t="str">
            <v>IUP30006</v>
          </cell>
          <cell r="C8084" t="str">
            <v>Tento (acabamento de limpa-rodas), concreto fck = 15 MPa, seção 330cm²</v>
          </cell>
          <cell r="D8084" t="str">
            <v>m</v>
          </cell>
          <cell r="E8084">
            <v>29.12</v>
          </cell>
        </row>
        <row r="8085">
          <cell r="A8085" t="str">
            <v>IUP30007</v>
          </cell>
          <cell r="B8085" t="str">
            <v>IUP30007</v>
          </cell>
          <cell r="C8085" t="str">
            <v>Meio-fio com sarjeta, concreto fck = 15MPa, seção 615 cm²</v>
          </cell>
          <cell r="D8085" t="str">
            <v>m</v>
          </cell>
          <cell r="E8085">
            <v>49.64</v>
          </cell>
        </row>
        <row r="8086">
          <cell r="A8086" t="str">
            <v>IUP30008</v>
          </cell>
          <cell r="B8086" t="str">
            <v>IUP30008</v>
          </cell>
          <cell r="C8086" t="str">
            <v>Piso tátil direcional e de alerta com ladrilho hidráulico de 20x20x2,0 cm, em concreto simples fck = 35MPa (NBR 9050 e com o Decreto 5296), incluindo fornecimento e assentamento com argamassa ou cimento colante sobre coxim preparado no piso rústico</v>
          </cell>
          <cell r="D8086" t="str">
            <v>m</v>
          </cell>
          <cell r="E8086">
            <v>24.93</v>
          </cell>
        </row>
        <row r="8087">
          <cell r="A8087" t="str">
            <v>IUP30009</v>
          </cell>
          <cell r="B8087" t="str">
            <v>IUP30009</v>
          </cell>
          <cell r="C8087" t="str">
            <v>Meio-fio (guia), concreto fck = 15MPa, seção 285cm2, moldado no local, inclusive escavação e pintura a cal em uma demão</v>
          </cell>
          <cell r="D8087" t="str">
            <v>m</v>
          </cell>
          <cell r="E8087">
            <v>26.35</v>
          </cell>
        </row>
        <row r="8088">
          <cell r="A8088" t="str">
            <v>IUP30010</v>
          </cell>
          <cell r="B8088" t="str">
            <v>IUP30010</v>
          </cell>
          <cell r="C8088" t="str">
            <v>Micro-revestimento a frio - Microflex 0,8 cm BC. Inclusive emulsão e materiais britados</v>
          </cell>
          <cell r="D8088" t="str">
            <v>m²</v>
          </cell>
          <cell r="E8088">
            <v>16.41</v>
          </cell>
        </row>
        <row r="8089">
          <cell r="A8089" t="str">
            <v>IUP30011</v>
          </cell>
          <cell r="B8089" t="str">
            <v>IUP30011</v>
          </cell>
          <cell r="C8089" t="str">
            <v>Micro-revestimento a frio - Microflex 1,5 cm BC. inclusive emulsão e materiais britados</v>
          </cell>
          <cell r="D8089" t="str">
            <v>m²</v>
          </cell>
          <cell r="E8089">
            <v>19.96</v>
          </cell>
        </row>
        <row r="8090">
          <cell r="A8090" t="str">
            <v>IUP30012</v>
          </cell>
          <cell r="B8090" t="str">
            <v>IUP30012</v>
          </cell>
          <cell r="C8090" t="str">
            <v>Fresagem contínua revestimento betuminoso</v>
          </cell>
          <cell r="D8090" t="str">
            <v>m³</v>
          </cell>
          <cell r="E8090">
            <v>283.36</v>
          </cell>
        </row>
        <row r="8091">
          <cell r="A8091" t="str">
            <v>IUP30013</v>
          </cell>
          <cell r="B8091" t="str">
            <v>IUP30013</v>
          </cell>
          <cell r="C8091" t="str">
            <v>Correção de defeitos por fresagem descontínua</v>
          </cell>
          <cell r="D8091" t="str">
            <v>m³</v>
          </cell>
          <cell r="E8091">
            <v>506.29</v>
          </cell>
        </row>
        <row r="8092">
          <cell r="A8092" t="str">
            <v>IUP30014</v>
          </cell>
          <cell r="B8092" t="str">
            <v>IUP30014</v>
          </cell>
          <cell r="C8092" t="str">
            <v>Retirada de tronco e raiz de árvore com motosserra com diâmetro &lt; 30cm, inclusive bota-fora</v>
          </cell>
          <cell r="D8092" t="str">
            <v>un</v>
          </cell>
          <cell r="E8092">
            <v>808.37</v>
          </cell>
        </row>
        <row r="8093">
          <cell r="A8093" t="str">
            <v>IUP30015</v>
          </cell>
          <cell r="B8093" t="str">
            <v>IUP30015</v>
          </cell>
          <cell r="C8093" t="str">
            <v>Base de solo - brita (30/70), mistura em pista, compactação 100% proctor intermediário, exclusive escavação, carga e transporte</v>
          </cell>
          <cell r="D8093" t="str">
            <v>m³</v>
          </cell>
          <cell r="E8093">
            <v>114.4</v>
          </cell>
        </row>
        <row r="8094">
          <cell r="A8094" t="str">
            <v>IUP30016</v>
          </cell>
          <cell r="B8094" t="str">
            <v>IUP30016</v>
          </cell>
          <cell r="C8094" t="str">
            <v>Armação utilizando aço CA-50 de 6,3 mm - corte / dobra e montagem.</v>
          </cell>
          <cell r="D8094" t="str">
            <v>kg</v>
          </cell>
          <cell r="E8094">
            <v>15.38</v>
          </cell>
        </row>
        <row r="8095">
          <cell r="A8095" t="str">
            <v>IUP30017</v>
          </cell>
          <cell r="B8095" t="str">
            <v>IUP30017</v>
          </cell>
          <cell r="C8095" t="str">
            <v>Sub-base (reforço) estabilizada granulometricamente, sem mistura - execução</v>
          </cell>
          <cell r="D8095" t="str">
            <v>m³</v>
          </cell>
          <cell r="E8095">
            <v>11.7</v>
          </cell>
        </row>
        <row r="8096">
          <cell r="A8096" t="str">
            <v>IUP30018</v>
          </cell>
          <cell r="B8096" t="str">
            <v>IUP30018</v>
          </cell>
          <cell r="C8096" t="str">
            <v>Micro-revestimento a frio - Microflex 1,5 cm BC - Exclusive Emulsão e Materiais Britados</v>
          </cell>
          <cell r="D8096" t="str">
            <v>m²</v>
          </cell>
          <cell r="E8096">
            <v>2.93</v>
          </cell>
        </row>
        <row r="8097">
          <cell r="A8097" t="str">
            <v>IUP30019</v>
          </cell>
          <cell r="B8097" t="str">
            <v>IUP30019</v>
          </cell>
          <cell r="C8097" t="str">
            <v>Tapa buraco superficial</v>
          </cell>
          <cell r="D8097" t="str">
            <v>m³</v>
          </cell>
          <cell r="E8097">
            <v>337.52</v>
          </cell>
        </row>
        <row r="8098">
          <cell r="A8098" t="str">
            <v>IUP30020</v>
          </cell>
          <cell r="B8098" t="str">
            <v>IUP30020</v>
          </cell>
          <cell r="C8098" t="str">
            <v>Remendo profundo com demolição manual - Descontinuado em 30/06/2020</v>
          </cell>
          <cell r="D8098" t="str">
            <v>m³</v>
          </cell>
          <cell r="E8098">
            <v>428</v>
          </cell>
        </row>
        <row r="8099">
          <cell r="A8099" t="str">
            <v>IUP30021</v>
          </cell>
          <cell r="B8099" t="str">
            <v>IUP30021</v>
          </cell>
          <cell r="C8099" t="str">
            <v>Colchão de rachão e/ou pedra-de-mão, fornecimento e espalhamento. Exclusive transporte da pedra</v>
          </cell>
          <cell r="D8099" t="str">
            <v>m³</v>
          </cell>
          <cell r="E8099">
            <v>122.3</v>
          </cell>
        </row>
        <row r="8100">
          <cell r="A8100" t="str">
            <v>IUP30022</v>
          </cell>
          <cell r="B8100" t="str">
            <v>IUP30022</v>
          </cell>
          <cell r="C8100" t="str">
            <v>Espalhamento mecanizado (com motoniveladora 125 HP) material 1A. categoria</v>
          </cell>
          <cell r="D8100" t="str">
            <v>m³</v>
          </cell>
          <cell r="E8100">
            <v>3.16</v>
          </cell>
        </row>
        <row r="8101">
          <cell r="A8101" t="str">
            <v>IUP30023</v>
          </cell>
          <cell r="B8101" t="str">
            <v>IUP30023</v>
          </cell>
          <cell r="C8101" t="str">
            <v>Escavação mecânica de material 1­ª categoria, proveniente de corte do subleito (com motoniveladora 125 HP)</v>
          </cell>
          <cell r="D8101" t="str">
            <v>m³</v>
          </cell>
          <cell r="E8101">
            <v>2.29</v>
          </cell>
        </row>
        <row r="8102">
          <cell r="A8102" t="str">
            <v>IUP30026</v>
          </cell>
          <cell r="B8102" t="str">
            <v>IUP30026</v>
          </cell>
          <cell r="C8102" t="str">
            <v>Execução de imprimação manual com caneta (para tapa buracos)</v>
          </cell>
          <cell r="D8102" t="str">
            <v>m²</v>
          </cell>
          <cell r="E8102">
            <v>7.58</v>
          </cell>
        </row>
        <row r="8103">
          <cell r="A8103" t="str">
            <v>IUP30027</v>
          </cell>
          <cell r="B8103" t="str">
            <v>IUP30027</v>
          </cell>
          <cell r="C8103" t="str">
            <v>Fresagem descontínua revestimento betuminoso</v>
          </cell>
          <cell r="D8103" t="str">
            <v>m³</v>
          </cell>
          <cell r="E8103">
            <v>295.77999999999997</v>
          </cell>
        </row>
        <row r="8104">
          <cell r="A8104" t="str">
            <v>IUP30028</v>
          </cell>
          <cell r="B8104" t="str">
            <v>IUP30028</v>
          </cell>
          <cell r="C8104" t="str">
            <v>Base de solo - brita (40/60), mistura em pista, compactação 100% proctor intermediário, exclusive escavação, carga e transporte</v>
          </cell>
          <cell r="D8104" t="str">
            <v>m³</v>
          </cell>
          <cell r="E8104">
            <v>100.15</v>
          </cell>
        </row>
        <row r="8105">
          <cell r="A8105" t="str">
            <v>IUP30030</v>
          </cell>
          <cell r="B8105" t="str">
            <v>IUP30030</v>
          </cell>
          <cell r="C8105" t="str">
            <v>Remendo profundo com demolição mecânica, exclusive materiais de base, capa e bota-fora.</v>
          </cell>
          <cell r="D8105" t="str">
            <v>m³</v>
          </cell>
          <cell r="E8105">
            <v>225.48</v>
          </cell>
        </row>
        <row r="8106">
          <cell r="A8106" t="str">
            <v>IUP30031</v>
          </cell>
          <cell r="B8106" t="str">
            <v>IUP30031</v>
          </cell>
          <cell r="C8106" t="str">
            <v>Recomposição manual de base para pavimentação com bica corrida, inclusive compactação e fornecimento de materiais. Exclusive transporte.</v>
          </cell>
          <cell r="D8106" t="str">
            <v>m³</v>
          </cell>
          <cell r="E8106">
            <v>152.22</v>
          </cell>
        </row>
        <row r="8107">
          <cell r="A8107" t="str">
            <v>IUP30032</v>
          </cell>
          <cell r="B8107" t="str">
            <v>IUP30032</v>
          </cell>
          <cell r="C8107" t="str">
            <v>CBUQ - aplicação em fechamento de vala e remendos. Incluindo compactação com rolo tandem compacto. Exclusive fornecimento e transporte.</v>
          </cell>
          <cell r="D8107" t="str">
            <v>m³</v>
          </cell>
          <cell r="E8107">
            <v>85.4</v>
          </cell>
        </row>
        <row r="8108">
          <cell r="A8108" t="str">
            <v>IUP30033</v>
          </cell>
          <cell r="B8108" t="str">
            <v>IUP30033</v>
          </cell>
          <cell r="C8108" t="str">
            <v>CBUQ - aplicação com motoniveladora (reperfilamento). Exclusive fornecimento e transporte.</v>
          </cell>
          <cell r="D8108" t="str">
            <v>t</v>
          </cell>
          <cell r="E8108">
            <v>15</v>
          </cell>
        </row>
        <row r="8109">
          <cell r="A8109" t="str">
            <v>IUP30034</v>
          </cell>
          <cell r="B8109" t="str">
            <v>IUP30034</v>
          </cell>
          <cell r="C8109" t="str">
            <v>Usinagem de concreto com cimento portland CP-32, fctmk = 4,5MPa, para pavimento rígido. Exclusive transporte da pedra.</v>
          </cell>
          <cell r="D8109" t="str">
            <v>m³</v>
          </cell>
          <cell r="E8109">
            <v>539.28</v>
          </cell>
        </row>
        <row r="8110">
          <cell r="A8110" t="str">
            <v>IUP30037</v>
          </cell>
          <cell r="B8110" t="str">
            <v>IUP30037</v>
          </cell>
          <cell r="C8110" t="str">
            <v>Sarjeta tipo americana em concreto fck = 15MPa, seção 455cm², moldada no local,  inclusive escavação.</v>
          </cell>
          <cell r="D8110" t="str">
            <v>m</v>
          </cell>
          <cell r="E8110">
            <v>37.01</v>
          </cell>
        </row>
        <row r="8111">
          <cell r="A8111" t="str">
            <v>IUP30038</v>
          </cell>
          <cell r="B8111" t="str">
            <v>IUP30038</v>
          </cell>
          <cell r="C8111" t="str">
            <v>Limpeza urbana de superfícies pavimentadas, com caminhão pipa.</v>
          </cell>
          <cell r="D8111" t="str">
            <v>m²</v>
          </cell>
          <cell r="E8111">
            <v>1.51</v>
          </cell>
        </row>
        <row r="8112">
          <cell r="A8112" t="str">
            <v>IUP30039</v>
          </cell>
          <cell r="B8112" t="str">
            <v>IUP30039</v>
          </cell>
          <cell r="C8112" t="str">
            <v>Recomposição de pavimentação asfáltica (tapa buraco).***DESATIVADA***</v>
          </cell>
          <cell r="D8112" t="str">
            <v>m²</v>
          </cell>
          <cell r="E8112">
            <v>0</v>
          </cell>
        </row>
        <row r="8113">
          <cell r="A8113" t="str">
            <v>IUP30040</v>
          </cell>
          <cell r="B8113" t="str">
            <v>IUP30040</v>
          </cell>
          <cell r="C8113" t="str">
            <v>Recomposição asfáltica / correção de defeitos por fresagem - (exclusive transporte de materiais betuminosos)</v>
          </cell>
          <cell r="D8113" t="str">
            <v>m²</v>
          </cell>
          <cell r="E8113">
            <v>57.45</v>
          </cell>
        </row>
        <row r="8114">
          <cell r="A8114" t="str">
            <v>IUP30041</v>
          </cell>
          <cell r="B8114" t="str">
            <v>IUP30041</v>
          </cell>
          <cell r="C8114" t="str">
            <v>Remendo Superficial / Tapa Buraco - (exclusive transporte de materiais de base e betuminosos)</v>
          </cell>
          <cell r="D8114" t="str">
            <v>m²</v>
          </cell>
          <cell r="E8114">
            <v>79</v>
          </cell>
        </row>
        <row r="8115">
          <cell r="A8115" t="str">
            <v>IUP30042</v>
          </cell>
          <cell r="B8115" t="str">
            <v>IUP30042</v>
          </cell>
          <cell r="C8115" t="str">
            <v>Remendo profundo (exclusive transporte de solo, materiais de base e betuminosos)</v>
          </cell>
          <cell r="D8115" t="str">
            <v>m²</v>
          </cell>
          <cell r="E8115">
            <v>134.24</v>
          </cell>
        </row>
        <row r="8116">
          <cell r="A8116" t="str">
            <v>IUP30043</v>
          </cell>
          <cell r="B8116" t="str">
            <v>IUP30043</v>
          </cell>
          <cell r="C8116" t="str">
            <v>Execução de passeio em piso intertravado, com bloco retangular de 20 x 10 cm, espessura 6 cm, colorido.</v>
          </cell>
          <cell r="D8116" t="str">
            <v>m²</v>
          </cell>
          <cell r="E8116">
            <v>80.02</v>
          </cell>
        </row>
        <row r="8117">
          <cell r="A8117" t="str">
            <v>IUP30044</v>
          </cell>
          <cell r="B8117" t="str">
            <v>IUP30044</v>
          </cell>
          <cell r="C8117" t="str">
            <v>Guia para canteiro, concreto fck = 15MPa, seção 150cm², moldado no local, inclusive escavação e pintura a cal em uma demão.</v>
          </cell>
          <cell r="D8117" t="str">
            <v>m</v>
          </cell>
          <cell r="E8117">
            <v>15.34</v>
          </cell>
        </row>
        <row r="8118">
          <cell r="A8118" t="str">
            <v>IUP30045</v>
          </cell>
          <cell r="B8118" t="str">
            <v>IUP30045</v>
          </cell>
          <cell r="C8118" t="str">
            <v>Retirada de tachão em resina inclusive bota-fora</v>
          </cell>
          <cell r="D8118" t="str">
            <v>un</v>
          </cell>
          <cell r="E8118">
            <v>3.27</v>
          </cell>
        </row>
        <row r="8119">
          <cell r="A8119" t="str">
            <v>IUP30046</v>
          </cell>
          <cell r="B8119" t="str">
            <v>IUP30046</v>
          </cell>
          <cell r="C8119" t="str">
            <v>Base em bica corrida com 5% de cimento</v>
          </cell>
          <cell r="D8119" t="str">
            <v>m³</v>
          </cell>
          <cell r="E8119">
            <v>283.41000000000003</v>
          </cell>
        </row>
        <row r="8120">
          <cell r="A8120" t="str">
            <v>IUP30047</v>
          </cell>
          <cell r="B8120" t="str">
            <v>IUP30047</v>
          </cell>
          <cell r="C8120" t="str">
            <v>Remendo superficial (tapa buraco), inclusive fornecimento e transporte de materiais.</v>
          </cell>
          <cell r="D8120" t="str">
            <v>m²</v>
          </cell>
          <cell r="E8120">
            <v>89.16</v>
          </cell>
        </row>
        <row r="8121">
          <cell r="A8121" t="str">
            <v>IUP30048</v>
          </cell>
          <cell r="B8121" t="str">
            <v>IUP30048</v>
          </cell>
          <cell r="C8121" t="str">
            <v>Aplicação manual de cbuq para tapa buraco</v>
          </cell>
          <cell r="D8121" t="str">
            <v>t</v>
          </cell>
          <cell r="E8121">
            <v>17.739999999999998</v>
          </cell>
        </row>
        <row r="8122">
          <cell r="A8122" t="str">
            <v>IUP30049</v>
          </cell>
          <cell r="B8122" t="str">
            <v>IUP30049</v>
          </cell>
          <cell r="C8122" t="str">
            <v>Meio-fio com sarjeta, concreto fck = 15MPa, seção 523cm2, moldado no local, inclusive escavação e pintura a cal em uma demão</v>
          </cell>
          <cell r="D8122" t="str">
            <v>m</v>
          </cell>
          <cell r="E8122">
            <v>45.21</v>
          </cell>
        </row>
        <row r="8123">
          <cell r="A8123" t="str">
            <v>IUP30050</v>
          </cell>
          <cell r="B8123" t="str">
            <v>IUP30050</v>
          </cell>
          <cell r="C8123" t="str">
            <v>Meio-fio com sarjeta, concreto fck = 15MPa, seção 679cm2, moldado no local, inclusive escavação e pintura a cal em uma demão</v>
          </cell>
          <cell r="D8123" t="str">
            <v>m</v>
          </cell>
          <cell r="E8123">
            <v>57.16</v>
          </cell>
        </row>
        <row r="8124">
          <cell r="A8124" t="str">
            <v>IUP30051</v>
          </cell>
          <cell r="B8124" t="str">
            <v>IUP30051</v>
          </cell>
          <cell r="C8124" t="str">
            <v>Execução de tapa buraco com base em bica corrida (base = 20,0cm e cbuq = 3,0cm, exclusive transporte de materiais.</v>
          </cell>
          <cell r="D8124" t="str">
            <v>m²</v>
          </cell>
          <cell r="E8124">
            <v>105.09</v>
          </cell>
        </row>
        <row r="8125">
          <cell r="A8125" t="str">
            <v>IUP30052</v>
          </cell>
          <cell r="B8125" t="str">
            <v>IUP30052</v>
          </cell>
          <cell r="C8125" t="str">
            <v>Pavimento de concreto armado esp. 13,0cm fck = 25Mpa com tela 15x15cm esp. 4,2mm</v>
          </cell>
          <cell r="D8125" t="str">
            <v>m²</v>
          </cell>
          <cell r="E8125">
            <v>118.76</v>
          </cell>
        </row>
        <row r="8126">
          <cell r="A8126" t="str">
            <v>IUP30053</v>
          </cell>
          <cell r="B8126" t="str">
            <v>IUP30053</v>
          </cell>
          <cell r="C8126" t="str">
            <v>Piso podotátil direcional/alerta com ladrilho hidráulico de 25x25x2,0cm, incluindo fornecimento e assentamento com cimento colante sobre contrapiso ou piso rústico</v>
          </cell>
          <cell r="D8126" t="str">
            <v>m</v>
          </cell>
          <cell r="E8126">
            <v>39.96</v>
          </cell>
        </row>
        <row r="8127">
          <cell r="A8127" t="str">
            <v>IUP30054</v>
          </cell>
          <cell r="B8127" t="str">
            <v>IUP30054</v>
          </cell>
          <cell r="C8127" t="str">
            <v>Execução de base estabilizada granulometricamente (para tapa buraco)</v>
          </cell>
          <cell r="D8127" t="str">
            <v>m³</v>
          </cell>
          <cell r="E8127">
            <v>44.31</v>
          </cell>
        </row>
        <row r="8128">
          <cell r="A8128" t="str">
            <v>IUP30055</v>
          </cell>
          <cell r="B8128" t="str">
            <v>IUP30055</v>
          </cell>
          <cell r="C8128" t="str">
            <v>Execução de pitura de ligação manual com caneta (para tapa buracos)</v>
          </cell>
          <cell r="D8128" t="str">
            <v>m²</v>
          </cell>
          <cell r="E8128">
            <v>4.08</v>
          </cell>
        </row>
        <row r="8129">
          <cell r="A8129" t="str">
            <v>IUP30056</v>
          </cell>
          <cell r="B8129" t="str">
            <v>IUP30056</v>
          </cell>
          <cell r="C8129" t="str">
            <v>Meio-fio com sarjeta, concreto fck=15 MPa, seção 614cm², moldado no local, inclusive escavação e pintura a cal em uma demão</v>
          </cell>
          <cell r="D8129" t="str">
            <v>m</v>
          </cell>
          <cell r="E8129">
            <v>49.75</v>
          </cell>
        </row>
        <row r="8130">
          <cell r="A8130" t="str">
            <v>IUP30057</v>
          </cell>
          <cell r="B8130" t="str">
            <v>IUP30057</v>
          </cell>
          <cell r="C8130" t="str">
            <v>Meio-fio com sarjeta, concreto fck=15 MPa, seção 560cm², moldado no local, inclusive escavação e pintura a cal em uma demão</v>
          </cell>
          <cell r="D8130" t="str">
            <v>m</v>
          </cell>
          <cell r="E8130">
            <v>45.92</v>
          </cell>
        </row>
        <row r="8131">
          <cell r="A8131" t="str">
            <v>IUP30058</v>
          </cell>
          <cell r="B8131" t="str">
            <v>IUP30058</v>
          </cell>
          <cell r="C8131" t="str">
            <v>Meio-fio com sarjeta, concreto fck=15 MPa, seção 717cm², moldado no local, inclusive escavação e pintura a cal em uma demão</v>
          </cell>
          <cell r="D8131" t="str">
            <v>m</v>
          </cell>
          <cell r="E8131">
            <v>57.73</v>
          </cell>
        </row>
        <row r="8132">
          <cell r="A8132" t="str">
            <v>IUP30059</v>
          </cell>
          <cell r="B8132" t="str">
            <v>IUP30059</v>
          </cell>
          <cell r="C8132" t="str">
            <v>Pavimento de concreto armado esp. 15,0cm fck = 25Mpa com tela 15x15cm esp. 4,2mm</v>
          </cell>
          <cell r="D8132" t="str">
            <v>m²</v>
          </cell>
          <cell r="E8132">
            <v>134.47999999999999</v>
          </cell>
        </row>
        <row r="8133">
          <cell r="A8133" t="str">
            <v>IUP30060</v>
          </cell>
          <cell r="B8133" t="str">
            <v>IUP30060</v>
          </cell>
          <cell r="C8133" t="str">
            <v>Sarjeta seção 547 cm² moldados in-loco, concreto fck=15mpa.</v>
          </cell>
          <cell r="D8133" t="str">
            <v>m</v>
          </cell>
          <cell r="E8133">
            <v>40.46</v>
          </cell>
        </row>
        <row r="8134">
          <cell r="A8134" t="str">
            <v>IUP30061</v>
          </cell>
          <cell r="B8134" t="str">
            <v>IUP30061</v>
          </cell>
          <cell r="C8134" t="str">
            <v>Piso tátil direcional e de alerta com ladrilho hidráulico de 45x45x2,5cm, em concreto simples fck=35MPa (NBR 9050 e com o decreto 5296), incluindo fornecimento e assentamento com argamassa ou cimento colante sobre coxim preparado no piso rústico</v>
          </cell>
          <cell r="D8134" t="str">
            <v>m</v>
          </cell>
          <cell r="E8134">
            <v>59.93</v>
          </cell>
        </row>
        <row r="8135">
          <cell r="A8135" t="str">
            <v>IUP30062</v>
          </cell>
          <cell r="B8135" t="str">
            <v>IUP30062</v>
          </cell>
          <cell r="C8135" t="str">
            <v>CBUQ - aplicação em pavimentação e recapeamento, Incluindo tempo de carga, manobras e descarga da massa no caminhão basculante e vibro-acabadora. Exclusive fornecimento e transporte.***DESATIVADA***</v>
          </cell>
          <cell r="D8135" t="str">
            <v>t</v>
          </cell>
          <cell r="E8135">
            <v>0</v>
          </cell>
        </row>
        <row r="8136">
          <cell r="A8136" t="str">
            <v>IUP30063</v>
          </cell>
          <cell r="B8136" t="str">
            <v>IUP30063</v>
          </cell>
          <cell r="C8136" t="str">
            <v>Subbase estabilizada granulometricamente, com mistura na pista de até três materiais - execução</v>
          </cell>
          <cell r="D8136" t="str">
            <v>m³</v>
          </cell>
          <cell r="E8136">
            <v>18.739999999999998</v>
          </cell>
        </row>
        <row r="8137">
          <cell r="A8137" t="str">
            <v>IUP30064</v>
          </cell>
          <cell r="B8137" t="str">
            <v>IUP30064</v>
          </cell>
          <cell r="C8137" t="str">
            <v>Construção de pavimento com aplicação de concreto betuminoso usinado a quente (CBUQ), camada de rolamento, exclusive transporte. ***DESATIVADA***</v>
          </cell>
          <cell r="D8137" t="str">
            <v>t</v>
          </cell>
          <cell r="E8137">
            <v>0</v>
          </cell>
        </row>
        <row r="8138">
          <cell r="A8138" t="str">
            <v>IUP30065</v>
          </cell>
          <cell r="B8138" t="str">
            <v>IUP30065</v>
          </cell>
          <cell r="C8138" t="str">
            <v>PMF - aplicação manual em fechamento de vala e remendos. Incluindo fornecimento dos materiais e compactação com rolo tandem compacto. Exclusive transporte.</v>
          </cell>
          <cell r="D8138" t="str">
            <v>m³</v>
          </cell>
          <cell r="E8138">
            <v>964.27</v>
          </cell>
        </row>
        <row r="8139">
          <cell r="A8139" t="str">
            <v>IUP30066</v>
          </cell>
          <cell r="B8139" t="str">
            <v>IUP30066</v>
          </cell>
          <cell r="C8139" t="str">
            <v>Microrevestimento a frio - Microflex, espessura 2,00 cm - Execução. Exclusive fornecimento e transporte de brita e emulsão.</v>
          </cell>
          <cell r="D8139" t="str">
            <v>m²</v>
          </cell>
          <cell r="E8139">
            <v>3.22</v>
          </cell>
        </row>
        <row r="8140">
          <cell r="A8140" t="str">
            <v>IUP30067</v>
          </cell>
          <cell r="B8140" t="str">
            <v>IUP30067</v>
          </cell>
          <cell r="C8140" t="str">
            <v>Mobilização e Desmobilização de usina de asfalto, incluindo transporte de usina de asfalto, carregadeira de pneus, aquecedor de fluído térmico, grupo gerador e tanque de estocagem de asfalto.</v>
          </cell>
          <cell r="D8140" t="str">
            <v>km</v>
          </cell>
          <cell r="E8140">
            <v>80.599999999999994</v>
          </cell>
        </row>
        <row r="8141">
          <cell r="A8141" t="str">
            <v>IUP30068</v>
          </cell>
          <cell r="B8141" t="str">
            <v>IUP30068</v>
          </cell>
          <cell r="C8141" t="str">
            <v>Usina de asfalto completa - instalação.</v>
          </cell>
          <cell r="D8141" t="str">
            <v>un</v>
          </cell>
          <cell r="E8141">
            <v>334843.8</v>
          </cell>
        </row>
        <row r="8142">
          <cell r="A8142" t="str">
            <v>IUP30069</v>
          </cell>
          <cell r="B8142" t="str">
            <v>IUP30069</v>
          </cell>
          <cell r="C8142" t="str">
            <v>Base para pavimentação com pedra britada ou bica corrida, inclusive compactação</v>
          </cell>
          <cell r="D8142" t="str">
            <v>m³</v>
          </cell>
          <cell r="E8142">
            <v>131.08000000000001</v>
          </cell>
        </row>
        <row r="8143">
          <cell r="A8143" t="str">
            <v>IUP30070</v>
          </cell>
          <cell r="B8143" t="str">
            <v>IUP30070</v>
          </cell>
          <cell r="C8143" t="str">
            <v>Micro revestimento a frio espessura de 1,5 cm com emulsão modificada com polímero.</v>
          </cell>
          <cell r="D8143" t="str">
            <v>m²</v>
          </cell>
          <cell r="E8143">
            <v>20.61</v>
          </cell>
        </row>
        <row r="8144">
          <cell r="A8144" t="str">
            <v>IUP30071</v>
          </cell>
          <cell r="B8144" t="str">
            <v>IUP30071</v>
          </cell>
          <cell r="C8144" t="str">
            <v>Base de solo estabilizado sem mistura, compactação 100% proctor normal, exclusive escavação, carga e transporte do solo. Ref. Sinapi 72911.</v>
          </cell>
          <cell r="D8144" t="str">
            <v>m³</v>
          </cell>
          <cell r="E8144">
            <v>16.690000000000001</v>
          </cell>
        </row>
        <row r="8145">
          <cell r="A8145" t="str">
            <v>IUP30072</v>
          </cell>
          <cell r="B8145" t="str">
            <v>IUP30072</v>
          </cell>
          <cell r="C8145" t="str">
            <v>Remoção de pavimento flexível com espessura menor que 3,0cm, inclusive carga.</v>
          </cell>
          <cell r="D8145" t="str">
            <v>m²</v>
          </cell>
          <cell r="E8145">
            <v>0.24</v>
          </cell>
        </row>
        <row r="8146">
          <cell r="A8146" t="str">
            <v>IUP30073</v>
          </cell>
          <cell r="B8146" t="str">
            <v>IUP30073</v>
          </cell>
          <cell r="C8146" t="str">
            <v>Demolição piso cimentado, sobre lastro de concreto.</v>
          </cell>
          <cell r="D8146" t="str">
            <v>m³</v>
          </cell>
          <cell r="E8146">
            <v>20.100000000000001</v>
          </cell>
        </row>
        <row r="8147">
          <cell r="A8147" t="str">
            <v>IUP30074</v>
          </cell>
          <cell r="B8147" t="str">
            <v>IUP30074</v>
          </cell>
          <cell r="C8147" t="str">
            <v>Meio-fio com sarjeta, concreto fck=15 MPa, seção 1.050cm², moldado no local, inclusive escavação e pintura a cal em uma demão.</v>
          </cell>
          <cell r="D8147" t="str">
            <v>m</v>
          </cell>
          <cell r="E8147">
            <v>80.05</v>
          </cell>
        </row>
        <row r="8148">
          <cell r="A8148" t="str">
            <v>IUP30075</v>
          </cell>
          <cell r="B8148" t="str">
            <v>IUP30075</v>
          </cell>
          <cell r="C8148" t="str">
            <v>Execução de imprimação com emulsão asfáltica a base d'água.</v>
          </cell>
          <cell r="D8148" t="str">
            <v>m²</v>
          </cell>
          <cell r="E8148">
            <v>5.75</v>
          </cell>
        </row>
        <row r="8149">
          <cell r="A8149" t="str">
            <v>IUP30076</v>
          </cell>
          <cell r="B8149" t="str">
            <v>IUP30076</v>
          </cell>
          <cell r="C8149" t="str">
            <v>Construção de pavimento com tratamento superficial duplo, com emulsão asfáltica RR-2C e capa selante.</v>
          </cell>
          <cell r="D8149" t="str">
            <v>m²</v>
          </cell>
          <cell r="E8149">
            <v>18.3</v>
          </cell>
        </row>
        <row r="8150">
          <cell r="A8150" t="str">
            <v>IUP30077</v>
          </cell>
          <cell r="B8150" t="str">
            <v>IUP30077</v>
          </cell>
          <cell r="C8150" t="str">
            <v>Meio-fio (guia) para rotatórias, concreto fck=15 MPa, seção 875cm², moldado no local, inclusive escavação e pintura a cal em uma demão.</v>
          </cell>
          <cell r="D8150" t="str">
            <v>m</v>
          </cell>
          <cell r="E8150">
            <v>69.44</v>
          </cell>
        </row>
        <row r="8151">
          <cell r="A8151" t="str">
            <v>IUP30078</v>
          </cell>
          <cell r="B8151" t="str">
            <v>IUP30078</v>
          </cell>
          <cell r="C8151" t="str">
            <v>CBUQ - aplicação manual em fechamento de vala e remendos. Incluindo fornecimento dos materiais e compactação com rolo tandem compacto. Exclusive transporte.</v>
          </cell>
          <cell r="D8151" t="str">
            <v>m³</v>
          </cell>
          <cell r="E8151">
            <v>1669.37</v>
          </cell>
        </row>
        <row r="8152">
          <cell r="A8152" t="str">
            <v>IUP30079</v>
          </cell>
          <cell r="B8152" t="str">
            <v>IUP30079</v>
          </cell>
          <cell r="C8152" t="str">
            <v>Meio-fio com sarjeta, concreto fck=15 MPa, seção 508 cm², moldado no local, inclusive escavação e pintura a cal em uma demão.</v>
          </cell>
          <cell r="D8152" t="str">
            <v>m</v>
          </cell>
          <cell r="E8152">
            <v>41.31</v>
          </cell>
        </row>
        <row r="8153">
          <cell r="A8153" t="str">
            <v>IUP30080</v>
          </cell>
          <cell r="B8153" t="str">
            <v>IUP30080</v>
          </cell>
          <cell r="C8153" t="str">
            <v>Selo Asfáltico de microvala de pavimento</v>
          </cell>
          <cell r="D8153" t="str">
            <v>m</v>
          </cell>
          <cell r="E8153">
            <v>0.4</v>
          </cell>
        </row>
        <row r="8154">
          <cell r="A8154" t="str">
            <v>IUP30081</v>
          </cell>
          <cell r="B8154" t="str">
            <v>IUP30081</v>
          </cell>
          <cell r="C8154" t="str">
            <v>Reciclagem com adição de cimento e incorporação do revestimento asfáltico à base (Descontinuado)</v>
          </cell>
          <cell r="D8154" t="str">
            <v>m³</v>
          </cell>
          <cell r="E8154">
            <v>146.94</v>
          </cell>
        </row>
        <row r="8155">
          <cell r="A8155" t="str">
            <v>IUP30082</v>
          </cell>
          <cell r="B8155" t="str">
            <v>IUP30082</v>
          </cell>
          <cell r="C8155" t="str">
            <v>Meio-fio com sarjeta, concreto fck=15 MPa, seção 510,98cm², moldado no local, inclusive escavação e pintura a cal em uma demão.</v>
          </cell>
          <cell r="D8155" t="str">
            <v>m</v>
          </cell>
          <cell r="E8155">
            <v>41.45</v>
          </cell>
        </row>
        <row r="8156">
          <cell r="A8156" t="str">
            <v>IUP30083</v>
          </cell>
          <cell r="B8156" t="str">
            <v>IUP30083</v>
          </cell>
          <cell r="C8156" t="str">
            <v>Meio fio de concreto fck=20 MPa, seção 423,07 cm2 - MFC 03 - fôrma de madeira. Ref. Cód. Sicro 2003373.</v>
          </cell>
          <cell r="D8156" t="str">
            <v>m</v>
          </cell>
          <cell r="E8156">
            <v>49.13</v>
          </cell>
        </row>
        <row r="8157">
          <cell r="A8157" t="str">
            <v>IUP30084</v>
          </cell>
          <cell r="B8157" t="str">
            <v>IUP30084</v>
          </cell>
          <cell r="C8157" t="str">
            <v>Meio fio de concreto fck=20 MPa, seção 334,63 cm2 - MFC 05 - fôrma de madeira. Ref. Cód. Sicro 2003377.</v>
          </cell>
          <cell r="D8157" t="str">
            <v>m</v>
          </cell>
          <cell r="E8157">
            <v>44.48</v>
          </cell>
        </row>
        <row r="8158">
          <cell r="A8158" t="str">
            <v>IUP30085</v>
          </cell>
          <cell r="B8158" t="str">
            <v>IUP30085</v>
          </cell>
          <cell r="C8158" t="str">
            <v>Meio com sarjeta, concreto fck=15Mpa, seção 510,92, extrusado, inclusive escavação e pintura e cal em uma demão.</v>
          </cell>
          <cell r="D8158" t="str">
            <v>m</v>
          </cell>
          <cell r="E8158">
            <v>42.23</v>
          </cell>
        </row>
        <row r="8159">
          <cell r="A8159" t="str">
            <v>IUP30086</v>
          </cell>
          <cell r="B8159" t="str">
            <v>IUP30086</v>
          </cell>
          <cell r="C8159" t="str">
            <v>Escavação, carga e transporte de material de 1ª categoria - DMT de 2000 a 2500 m - caminho de serviço em leito natural - com escavadeira e caminhão basculante de 14 m³. Refer. Cód. SICRO 5502119.</v>
          </cell>
          <cell r="D8159" t="str">
            <v>m³</v>
          </cell>
          <cell r="E8159">
            <v>5.0599999999999996</v>
          </cell>
        </row>
        <row r="8160">
          <cell r="A8160" t="str">
            <v>IUP30087</v>
          </cell>
          <cell r="B8160" t="str">
            <v>IUP30087</v>
          </cell>
          <cell r="C8160" t="str">
            <v>Fornecimento e instalação de manta bidim RT-14, incluindo 2 camadas de Ligante RR-1C e compactação.</v>
          </cell>
          <cell r="D8160" t="str">
            <v>m²</v>
          </cell>
          <cell r="E8160">
            <v>18.75</v>
          </cell>
        </row>
        <row r="8161">
          <cell r="A8161" t="str">
            <v>IUP30088</v>
          </cell>
          <cell r="B8161" t="str">
            <v>IUP30088</v>
          </cell>
          <cell r="C8161" t="str">
            <v>Tento (acabamento de limpa-rodas), concreto fck = 15 MPa, seção 450 cm²</v>
          </cell>
          <cell r="D8161" t="str">
            <v>m</v>
          </cell>
          <cell r="E8161">
            <v>39.729999999999997</v>
          </cell>
        </row>
        <row r="8162">
          <cell r="A8162" t="str">
            <v>IUP30089</v>
          </cell>
          <cell r="B8162" t="str">
            <v>IUP30089</v>
          </cell>
          <cell r="C8162" t="str">
            <v>Construção de pavimento com aplicação de concreto betuminoso usinado a quente (cbuq), camada de rolamento, com espessura de 3,0 cm - exclusive transporte. Ref. Cód Sinapi 95990.</v>
          </cell>
          <cell r="D8162" t="str">
            <v>m³</v>
          </cell>
          <cell r="E8162">
            <v>1799.93</v>
          </cell>
        </row>
        <row r="8163">
          <cell r="A8163" t="str">
            <v>IUP30090</v>
          </cell>
          <cell r="B8163" t="str">
            <v>IUP30090</v>
          </cell>
          <cell r="C8163" t="str">
            <v>Execução e compactação de base e ou sub base para pavimentação com cascalho (Grau de compactação 100% do PM) - exclusive carga e transporte.</v>
          </cell>
          <cell r="D8163" t="str">
            <v>m³</v>
          </cell>
          <cell r="E8163">
            <v>92.64</v>
          </cell>
        </row>
        <row r="8164">
          <cell r="A8164" t="str">
            <v>IUP30091</v>
          </cell>
          <cell r="B8164" t="str">
            <v>IUP30091</v>
          </cell>
          <cell r="C8164" t="str">
            <v>Usinagem e aplicação de concreto betuminoso usinado à quente - CBUQ - FAIXA "C" - para pavimentação asfáltica, CAP 30-45  (Origem  Paulinia/SP), com espessura de 3,0 cm, posto usina. Exclusive transporte dos insumos, mobilização, instalação e desmobilização da usina de asfalto.</v>
          </cell>
          <cell r="D8164" t="str">
            <v>m³</v>
          </cell>
          <cell r="E8164">
            <v>1479.45</v>
          </cell>
        </row>
        <row r="8165">
          <cell r="A8165" t="str">
            <v>IUP30092</v>
          </cell>
          <cell r="B8165" t="str">
            <v>IUP30092</v>
          </cell>
          <cell r="C8165" t="str">
            <v>Usinagem e aplicação de concreto betuminoso usinado à quente - CBUQ - FAIXA "C" - para pavimentação asfáltica, CAP 50-70  (Origem  Paulinia/SP), com espessura de 3,0 cm, posto usina. Exclusive transporte dos insumos, mobilização, instalação e desmobilização da usina de asfalto.</v>
          </cell>
          <cell r="D8165" t="str">
            <v>m³</v>
          </cell>
          <cell r="E8165">
            <v>1463.64</v>
          </cell>
        </row>
        <row r="8166">
          <cell r="A8166" t="str">
            <v>IUP30093</v>
          </cell>
          <cell r="B8166" t="str">
            <v>IUP30093</v>
          </cell>
          <cell r="C8166" t="str">
            <v xml:space="preserve">Execução de pavimento com aplicação de concreto asfáltico, camada de rolamento - Exclusive: Material betuminoso, carga e transporte (REF SINAPI 95995) </v>
          </cell>
          <cell r="D8166" t="str">
            <v>m³</v>
          </cell>
          <cell r="E8166">
            <v>119.9</v>
          </cell>
        </row>
        <row r="8167">
          <cell r="A8167" t="str">
            <v>IUP30094</v>
          </cell>
          <cell r="B8167" t="str">
            <v>IUP30094</v>
          </cell>
          <cell r="C8167" t="str">
            <v>EXECUÇÃO DE PINTURA DE LIGAÇÃO COM EMULSÃO ASFÁLTICA RR-1C</v>
          </cell>
          <cell r="D8167" t="str">
            <v>m²</v>
          </cell>
          <cell r="E8167">
            <v>2.57</v>
          </cell>
        </row>
        <row r="8168">
          <cell r="A8168" t="str">
            <v>IUP30095</v>
          </cell>
          <cell r="B8168" t="str">
            <v>IUP30095</v>
          </cell>
          <cell r="C8168" t="str">
            <v>CBUQ (usina comercial) - aplicação com motoniveladora (reperfilamento). Incluindo fornecimento de materiais. Exclusive transporte</v>
          </cell>
          <cell r="D8168" t="str">
            <v>m³</v>
          </cell>
          <cell r="E8168">
            <v>1623.51</v>
          </cell>
        </row>
        <row r="8169">
          <cell r="A8169" t="str">
            <v>IUP30096</v>
          </cell>
          <cell r="B8169" t="str">
            <v>IUP30096</v>
          </cell>
          <cell r="C8169" t="str">
            <v>Demolição de pavimentação asfáltica com utilização de martelo perfurador, espessura até 15 cm, exclusive carga e transporte  - conforme SINAPI 92970</v>
          </cell>
          <cell r="D8169" t="str">
            <v>m²</v>
          </cell>
          <cell r="E8169">
            <v>19.62</v>
          </cell>
        </row>
        <row r="8170">
          <cell r="A8170" t="str">
            <v>IUP30097</v>
          </cell>
          <cell r="B8170" t="str">
            <v>IUP30097</v>
          </cell>
          <cell r="C8170" t="str">
            <v>Execução e compactação de base e ou sub base para pavimentação em cascalho melhorado com cimento (teor de 2%) - exclusive cascalho, escavação, carga e transporte. (base sinapi 96389)</v>
          </cell>
          <cell r="D8170" t="str">
            <v>m³</v>
          </cell>
          <cell r="E8170">
            <v>59.49</v>
          </cell>
        </row>
        <row r="8171">
          <cell r="A8171" t="str">
            <v>IUP30098</v>
          </cell>
          <cell r="B8171" t="str">
            <v>IUP30098</v>
          </cell>
          <cell r="C8171" t="str">
            <v>Reciclagem com adição de brita e incorporação do revestimento asfáltico à base. Inclusive fornecimento de brita (Ref. SICRO CÓD. 4011481-jan 2020)</v>
          </cell>
          <cell r="D8171" t="str">
            <v>m³</v>
          </cell>
          <cell r="E8171">
            <v>67.760000000000005</v>
          </cell>
        </row>
        <row r="8172">
          <cell r="A8172" t="str">
            <v>IUP30099</v>
          </cell>
          <cell r="B8172" t="str">
            <v>IUP30099</v>
          </cell>
          <cell r="C8172" t="str">
            <v>Execução e compactação de base e ou sub base para pavimentação e cascalho melhorado com cimento (teor de 4%) - exclusive carga e transporte. Af_11/2019</v>
          </cell>
          <cell r="D8172" t="str">
            <v>m³</v>
          </cell>
          <cell r="E8172">
            <v>168.21</v>
          </cell>
        </row>
        <row r="8173">
          <cell r="A8173" t="str">
            <v>IUP30100</v>
          </cell>
          <cell r="B8173" t="str">
            <v>IUP30100</v>
          </cell>
          <cell r="C8173" t="str">
            <v>Fornecimento de pedra britada ou bica corrida, não classificada, inclusive espalhamento mecanizado com distribuidor de agregado - exclusive transporte.(Ref Cod. Sicro 4011276)</v>
          </cell>
          <cell r="D8173" t="str">
            <v>m³</v>
          </cell>
          <cell r="E8173">
            <v>91.19</v>
          </cell>
        </row>
        <row r="8174">
          <cell r="A8174" t="str">
            <v>IUP30101</v>
          </cell>
          <cell r="B8174" t="str">
            <v>IUP30101</v>
          </cell>
          <cell r="C8174" t="str">
            <v>Reciclagem com adição de 2% cimento e incorporação do revestimento asfáltico à base (Ref. Sicro cód.4011482)</v>
          </cell>
          <cell r="D8174" t="str">
            <v>m³</v>
          </cell>
          <cell r="E8174">
            <v>89.25</v>
          </cell>
        </row>
        <row r="8175">
          <cell r="A8175" t="str">
            <v>IUP30102</v>
          </cell>
          <cell r="B8175" t="str">
            <v>IUP30102</v>
          </cell>
          <cell r="C8175" t="str">
            <v>Fornecimento de pedra britada ou bica corrida, não classificada, inclusive espalhamento manual - exclusive transporte (conf. projeto)</v>
          </cell>
          <cell r="D8175" t="str">
            <v>m³</v>
          </cell>
          <cell r="E8175">
            <v>108.51</v>
          </cell>
        </row>
        <row r="8176">
          <cell r="A8176" t="str">
            <v>IUP30103</v>
          </cell>
          <cell r="B8176" t="str">
            <v>IUP30103</v>
          </cell>
          <cell r="C8176" t="str">
            <v>PMF - aplicação manual em fechamento de vala e remendos. Incluindo fornecimento dos materiais e compactação com rolo tandem compacto. Exclusive transporte.</v>
          </cell>
          <cell r="D8176" t="str">
            <v>m³</v>
          </cell>
          <cell r="E8176">
            <v>905.93</v>
          </cell>
        </row>
        <row r="8177">
          <cell r="A8177" t="str">
            <v>IUP30104</v>
          </cell>
          <cell r="B8177" t="str">
            <v>IUP30104</v>
          </cell>
          <cell r="C8177" t="str">
            <v>Remoção mecanizada de camada granular do pavimento, com motoniveladora, exclusive bota-fora (Ref. SICRO cód. 4915669)</v>
          </cell>
          <cell r="D8177" t="str">
            <v>m³</v>
          </cell>
          <cell r="E8177">
            <v>15.21</v>
          </cell>
        </row>
        <row r="8178">
          <cell r="A8178" t="str">
            <v>IUP30105</v>
          </cell>
          <cell r="B8178" t="str">
            <v>IUP30105</v>
          </cell>
          <cell r="C8178" t="str">
            <v xml:space="preserve">Cilindro canalizador de trafego com base quadrada de 111 x56x56 cm - NBR 15.692-2009 (Ref. SICRO cód 5213838) </v>
          </cell>
          <cell r="D8178" t="str">
            <v>un</v>
          </cell>
          <cell r="E8178">
            <v>55.86</v>
          </cell>
        </row>
        <row r="8179">
          <cell r="A8179" t="str">
            <v>IUP30106</v>
          </cell>
          <cell r="B8179" t="str">
            <v>IUP30106</v>
          </cell>
          <cell r="C8179" t="str">
            <v>Remendo Superficial / Tapa Buraco - (exclusive materiais betuminosos e transporte de materiais de base)</v>
          </cell>
          <cell r="D8179" t="str">
            <v>m²</v>
          </cell>
          <cell r="E8179">
            <v>34.36</v>
          </cell>
        </row>
        <row r="8180">
          <cell r="A8180" t="str">
            <v>IUP30107</v>
          </cell>
          <cell r="B8180" t="str">
            <v>IUP30107</v>
          </cell>
          <cell r="C8180" t="str">
            <v>Carga, manobras e descarga de mistura betuminosa a quente, com caminhão basculante 6 m3, descarga em vibro-acabadora</v>
          </cell>
          <cell r="D8180" t="str">
            <v>m³</v>
          </cell>
          <cell r="E8180">
            <v>6.85</v>
          </cell>
        </row>
        <row r="8181">
          <cell r="A8181" t="str">
            <v>IUP30108</v>
          </cell>
          <cell r="B8181" t="str">
            <v>IUP30108</v>
          </cell>
          <cell r="C8181" t="str">
            <v>Carga, manobras e descarga de mistura betuminosa a quente, com caminhão basculante 10 m3, descarga em vibro-acabadora</v>
          </cell>
          <cell r="D8181" t="str">
            <v>m³</v>
          </cell>
          <cell r="E8181">
            <v>25.56</v>
          </cell>
        </row>
        <row r="8182">
          <cell r="A8182" t="str">
            <v>IUP30109</v>
          </cell>
          <cell r="B8182" t="str">
            <v>IUP30109</v>
          </cell>
          <cell r="C8182" t="str">
            <v>Execução e compactação de base e ou sub base para pavimentação de solo (predominantemente arenoso) com cimento (teor de 3%) - exclusive solo, escavação, carga e transporte.</v>
          </cell>
          <cell r="D8182" t="str">
            <v>m³</v>
          </cell>
          <cell r="E8182">
            <v>77.849999999999994</v>
          </cell>
        </row>
        <row r="8183">
          <cell r="A8183" t="str">
            <v>IUP30110</v>
          </cell>
          <cell r="B8183" t="str">
            <v>IUP30110</v>
          </cell>
          <cell r="C8183" t="str">
            <v>Remendo Superficial / Tapa Buraco - (inclusive materiais betuminosos, exclusive transporte de materiais de base e betuminosos)  (Ref. DEIURB IUP30106)</v>
          </cell>
          <cell r="D8183" t="str">
            <v>m²</v>
          </cell>
          <cell r="E8183">
            <v>80.569999999999993</v>
          </cell>
        </row>
        <row r="8184">
          <cell r="A8184" t="str">
            <v>IUP30111</v>
          </cell>
          <cell r="B8184" t="str">
            <v>IUP30111</v>
          </cell>
          <cell r="C8184" t="str">
            <v>Remendo profundo (inclusive materiais betuminosos, exclusive transporte de solo, materiais de base e betuminosos CAP 30/45) - imprimação com emulsão a base d'agua (Ref. DEIURB IUP40008)</v>
          </cell>
          <cell r="D8184" t="str">
            <v>m²</v>
          </cell>
          <cell r="E8184">
            <v>122.68</v>
          </cell>
        </row>
        <row r="8185">
          <cell r="A8185" t="str">
            <v>IUP30112</v>
          </cell>
          <cell r="B8185" t="str">
            <v>IUP30112</v>
          </cell>
          <cell r="C8185" t="str">
            <v>Execução de pavimento com aplicação de concreto asfáltico,faixa C com  Cap 30/45, camada de rolamento - exclusive carga e transporte.(Ref. SINAPI 95995)</v>
          </cell>
          <cell r="D8185" t="str">
            <v>m³</v>
          </cell>
          <cell r="E8185">
            <v>1673.6</v>
          </cell>
        </row>
        <row r="8186">
          <cell r="A8186" t="str">
            <v>IUP30113</v>
          </cell>
          <cell r="B8186" t="str">
            <v>IUP30113</v>
          </cell>
          <cell r="C8186" t="str">
            <v>Recomposição asfáltica / correção de defeitos por fresagem (exclusive materiais betuminosos), Ref. IUP30040</v>
          </cell>
          <cell r="D8186" t="str">
            <v>m²</v>
          </cell>
          <cell r="E8186">
            <v>7.46</v>
          </cell>
        </row>
        <row r="8187">
          <cell r="A8187" t="str">
            <v>IUP30114</v>
          </cell>
          <cell r="B8187" t="str">
            <v>IUP30114</v>
          </cell>
          <cell r="C8187" t="str">
            <v>Execução de imprimação com emulsão asfáltica a base d'água.(exclusive material betuminoso)</v>
          </cell>
          <cell r="D8187" t="str">
            <v>m²</v>
          </cell>
          <cell r="E8187">
            <v>0.62</v>
          </cell>
        </row>
        <row r="8188">
          <cell r="A8188" t="str">
            <v>IUP30115</v>
          </cell>
          <cell r="B8188" t="str">
            <v>IUP30115</v>
          </cell>
          <cell r="C8188" t="str">
            <v>Remendo Superficial / Tapa Buraco - (exclusive materiais betuminosos e transporte de materiais de base).Ref. IUP30041</v>
          </cell>
          <cell r="D8188" t="str">
            <v>m²</v>
          </cell>
          <cell r="E8188">
            <v>28.27</v>
          </cell>
        </row>
        <row r="8189">
          <cell r="A8189" t="str">
            <v>IUP30116</v>
          </cell>
          <cell r="B8189" t="str">
            <v>IUP30116</v>
          </cell>
          <cell r="C8189" t="str">
            <v>Execução de imprimação manual com caneta (para tapa buracos) - exclusive material betuminoso (Ref. IUP30026)</v>
          </cell>
          <cell r="D8189" t="str">
            <v>m²</v>
          </cell>
          <cell r="E8189">
            <v>2.0299999999999998</v>
          </cell>
        </row>
        <row r="8190">
          <cell r="A8190" t="str">
            <v>IUP30117</v>
          </cell>
          <cell r="B8190" t="str">
            <v>IUP30117</v>
          </cell>
          <cell r="C8190" t="str">
            <v>Execução e compactação de base para pavimentação - exclusive fornecimento de material, carga e transporte (Ref. SINAPI 96400)</v>
          </cell>
          <cell r="D8190" t="str">
            <v>m³</v>
          </cell>
          <cell r="E8190">
            <v>21.96</v>
          </cell>
        </row>
        <row r="8191">
          <cell r="A8191" t="str">
            <v>IUP30118</v>
          </cell>
          <cell r="B8191" t="str">
            <v>IUP30118</v>
          </cell>
          <cell r="C8191" t="str">
            <v>EXECUÇÃO DE PINTURA DE LIGAÇÃO COM EMULSÃO ASFÁLTICA, EXCLUSIVE EMULSÃO</v>
          </cell>
          <cell r="D8191" t="str">
            <v>m²</v>
          </cell>
          <cell r="E8191">
            <v>0.86</v>
          </cell>
        </row>
        <row r="8192">
          <cell r="A8192" t="str">
            <v>IUP30119</v>
          </cell>
          <cell r="B8192" t="str">
            <v>IUP30119</v>
          </cell>
          <cell r="C8192" t="str">
            <v>Sarjeta/Guia tipo americana em concreto fck = 15mpa, seção 470 cm², moldado no local, inclusive escavação e pintura a cal em uma demão</v>
          </cell>
          <cell r="D8192" t="str">
            <v>m</v>
          </cell>
          <cell r="E8192">
            <v>43.12</v>
          </cell>
        </row>
        <row r="8193">
          <cell r="A8193" t="str">
            <v>IUP30120</v>
          </cell>
          <cell r="B8193" t="str">
            <v>IUP30120</v>
          </cell>
          <cell r="C8193" t="str">
            <v>Meio-fio (guia), concreto fck = 15MPa, seção 275cm2, moldado no local, inclusive escavação e pintura a cal em uma demão</v>
          </cell>
          <cell r="D8193" t="str">
            <v>m</v>
          </cell>
          <cell r="E8193">
            <v>34.61</v>
          </cell>
        </row>
        <row r="8194">
          <cell r="A8194" t="str">
            <v>IUP30121</v>
          </cell>
          <cell r="B8194" t="str">
            <v>IUP30121</v>
          </cell>
          <cell r="C8194" t="str">
            <v>Sarjeta/Guia tipo americana em concreto fck = 15mpa, seção 640 cm², moldado no local, inclusive escavação</v>
          </cell>
          <cell r="D8194" t="str">
            <v>m</v>
          </cell>
          <cell r="E8194">
            <v>52.14</v>
          </cell>
        </row>
        <row r="8195">
          <cell r="A8195" t="str">
            <v>IUP30122</v>
          </cell>
          <cell r="B8195" t="str">
            <v>IUP30122</v>
          </cell>
          <cell r="C8195" t="str">
            <v>Meio fio de concreto fck=20 MPa, seção 1019,63 cm2 - tipo MFC 01 (SICRO - 2003369)</v>
          </cell>
          <cell r="D8195" t="str">
            <v>m</v>
          </cell>
          <cell r="E8195">
            <v>91.89</v>
          </cell>
        </row>
        <row r="8196">
          <cell r="A8196" t="str">
            <v>IUP30123</v>
          </cell>
          <cell r="B8196" t="str">
            <v>IUP30123</v>
          </cell>
          <cell r="C8196" t="str">
            <v>Meio fio de concreto fck=20 MPa, seção 718,21 cm2-tipo MFC 08 (SICRO - 2003383)</v>
          </cell>
          <cell r="D8196" t="str">
            <v>m</v>
          </cell>
          <cell r="E8196">
            <v>70.31</v>
          </cell>
        </row>
        <row r="8197">
          <cell r="A8197" t="str">
            <v>IUP30124</v>
          </cell>
          <cell r="B8197" t="str">
            <v>IUP30124</v>
          </cell>
          <cell r="C8197" t="str">
            <v>Sarjeta de canteiro central de concreto - SCC 03 - (SICRO:2003353)</v>
          </cell>
          <cell r="D8197" t="str">
            <v>m</v>
          </cell>
          <cell r="E8197">
            <v>90.86</v>
          </cell>
        </row>
        <row r="8198">
          <cell r="A8198" t="str">
            <v>IUP30125</v>
          </cell>
          <cell r="B8198" t="str">
            <v>IUP30125</v>
          </cell>
          <cell r="C8198" t="str">
            <v>Recomposição asfáltica / correção de defeitos por fresagem - (exclusive fornecimento de material betuminosos)</v>
          </cell>
          <cell r="D8198" t="str">
            <v>m²</v>
          </cell>
          <cell r="E8198">
            <v>12.81</v>
          </cell>
        </row>
        <row r="8199">
          <cell r="A8199" t="str">
            <v>IUP30126</v>
          </cell>
          <cell r="B8199" t="str">
            <v>IUP30126</v>
          </cell>
          <cell r="C8199" t="str">
            <v>Remendo Superficial / Tapa Buraco - (exclusive material betuminosos)</v>
          </cell>
          <cell r="D8199" t="str">
            <v>m²</v>
          </cell>
          <cell r="E8199">
            <v>34.36</v>
          </cell>
        </row>
        <row r="8200">
          <cell r="A8200" t="str">
            <v>IUP30127</v>
          </cell>
          <cell r="B8200" t="str">
            <v>IUP30127</v>
          </cell>
          <cell r="C8200" t="str">
            <v>Remendo profundo (exclusive material betuminoso e transportes)</v>
          </cell>
          <cell r="D8200" t="str">
            <v>m²</v>
          </cell>
          <cell r="E8200">
            <v>89.6</v>
          </cell>
        </row>
        <row r="8201">
          <cell r="A8201" t="str">
            <v>IUP30128</v>
          </cell>
          <cell r="B8201" t="str">
            <v>IUP30128</v>
          </cell>
          <cell r="C8201" t="str">
            <v>Meio fio, concreto fck=15Mpa, seção 340 cm2, extrusado, inclusive escavação e pintura e cal em uma demão.</v>
          </cell>
          <cell r="D8201" t="str">
            <v>m</v>
          </cell>
          <cell r="E8201">
            <v>29.12</v>
          </cell>
        </row>
        <row r="8202">
          <cell r="A8202" t="str">
            <v>IUP30129</v>
          </cell>
          <cell r="B8202" t="str">
            <v>IUP30129</v>
          </cell>
          <cell r="C8202" t="str">
            <v>Execução e compactação de base e ou sub base para pavimentação com pedra britada ou bica corrida - exclusive material, carga e transporte.</v>
          </cell>
          <cell r="D8202" t="str">
            <v>m³</v>
          </cell>
          <cell r="E8202">
            <v>15.47</v>
          </cell>
        </row>
        <row r="8203">
          <cell r="A8203" t="str">
            <v>IUP30130</v>
          </cell>
          <cell r="B8203" t="str">
            <v>IUP30130</v>
          </cell>
          <cell r="C8203" t="str">
            <v>Limpeza Superficial de pavimento com minicarregadeira acoplada com vassoura mecanica REF SINAPI 96001</v>
          </cell>
          <cell r="D8203" t="str">
            <v>m²</v>
          </cell>
          <cell r="E8203">
            <v>0.68</v>
          </cell>
        </row>
        <row r="8204">
          <cell r="A8204" t="str">
            <v>IUP30131</v>
          </cell>
          <cell r="B8204" t="str">
            <v>IUP30131</v>
          </cell>
          <cell r="C8204" t="str">
            <v>Meio-fio com sarjeta, concreto fck=15 MPa, seção 450cm², moldado no local, inclusive escavação e pintura a cal em uma demão</v>
          </cell>
          <cell r="D8204" t="str">
            <v>m</v>
          </cell>
          <cell r="E8204">
            <v>38.1</v>
          </cell>
        </row>
        <row r="8205">
          <cell r="A8205" t="str">
            <v>IUP30132</v>
          </cell>
          <cell r="B8205" t="str">
            <v>IUP30132</v>
          </cell>
          <cell r="C8205" t="str">
            <v>Usinagem de concreto asfáltico com CAP 30/45, para camada de rolamento, padrão DNIT faixa C, em usina de asfalto contínua de 80 ton/h. Af_03/2020</v>
          </cell>
          <cell r="D8205" t="str">
            <v>t</v>
          </cell>
          <cell r="E8205">
            <v>502.28</v>
          </cell>
        </row>
        <row r="8206">
          <cell r="A8206" t="str">
            <v>IUP30133</v>
          </cell>
          <cell r="B8206" t="str">
            <v>IUP30133</v>
          </cell>
          <cell r="C8206" t="str">
            <v>Compactação de aterros a 100% do Proctor intermediário. Ref SICRO 5503041</v>
          </cell>
          <cell r="D8206" t="str">
            <v>m³</v>
          </cell>
          <cell r="E8206">
            <v>7.95</v>
          </cell>
        </row>
        <row r="8207">
          <cell r="A8207" t="str">
            <v>IUP30134</v>
          </cell>
          <cell r="B8207" t="str">
            <v>IUP30134</v>
          </cell>
          <cell r="C8207" t="str">
            <v>Execução de pintura de ligação com emulsão asfáltica RR-2c, para o fechamento de valas. Af_12/2020</v>
          </cell>
          <cell r="D8207" t="str">
            <v>m²</v>
          </cell>
          <cell r="E8207">
            <v>3.7</v>
          </cell>
        </row>
        <row r="8208">
          <cell r="A8208" t="str">
            <v>IUP30135</v>
          </cell>
          <cell r="B8208" t="str">
            <v>IUP30135</v>
          </cell>
          <cell r="C8208" t="str">
            <v>Usinagem de concreto asfáltico com cap 50/70, para camada de rolamento, padrão dnit faixa c, em usina de asfalto contínua de 80 ton/h. Af_03/2020</v>
          </cell>
          <cell r="D8208" t="str">
            <v>t</v>
          </cell>
          <cell r="E8208">
            <v>496.09</v>
          </cell>
        </row>
        <row r="8209">
          <cell r="A8209" t="str">
            <v>IUP30136</v>
          </cell>
          <cell r="B8209" t="str">
            <v>IUP30136</v>
          </cell>
          <cell r="C8209" t="str">
            <v>Usinagem de pré misturado a frio, para camada de rolamento, padrão dnit faixa c. Af_03/2020_p</v>
          </cell>
          <cell r="D8209" t="str">
            <v>t</v>
          </cell>
          <cell r="E8209">
            <v>437.53</v>
          </cell>
        </row>
        <row r="8210">
          <cell r="A8210" t="str">
            <v>IUP30137</v>
          </cell>
          <cell r="B8210" t="str">
            <v>IUP30137</v>
          </cell>
          <cell r="C8210" t="str">
            <v>Meio-fio (guia) com sarjeta, concreto fck = 20mpa, seção 615 cm², moldado no local com extrusora. Inclusive e pintura a cal em uma demão</v>
          </cell>
          <cell r="D8210" t="str">
            <v>m</v>
          </cell>
          <cell r="E8210">
            <v>62.08</v>
          </cell>
        </row>
        <row r="8211">
          <cell r="A8211" t="str">
            <v>IUP30138</v>
          </cell>
          <cell r="B8211" t="str">
            <v>IUP30138</v>
          </cell>
          <cell r="C8211" t="str">
            <v>Meio-fio (guia) simples, concreto fck = 20mpa, seção 285 cm², moldado no local em trecho reto com extrusora. Inclusive pintura a cal em uma demão</v>
          </cell>
          <cell r="D8211" t="str">
            <v>m</v>
          </cell>
          <cell r="E8211">
            <v>36.46</v>
          </cell>
        </row>
        <row r="8212">
          <cell r="A8212" t="str">
            <v>IUP30200</v>
          </cell>
          <cell r="B8212" t="str">
            <v>IUP30200</v>
          </cell>
          <cell r="C8212" t="str">
            <v>Micro revestimento a frio com RR-1C Flex-10% esp 0,8 cm</v>
          </cell>
          <cell r="D8212" t="str">
            <v>m²</v>
          </cell>
          <cell r="E8212">
            <v>9.26</v>
          </cell>
        </row>
        <row r="8213">
          <cell r="A8213" t="str">
            <v>IUP30201</v>
          </cell>
          <cell r="B8213" t="str">
            <v>IUP30201</v>
          </cell>
          <cell r="C8213" t="str">
            <v>Micro revestimento a frio com RR-1C Flex-10% esp 1,5 cm</v>
          </cell>
          <cell r="D8213" t="str">
            <v>m²</v>
          </cell>
          <cell r="E8213">
            <v>17.16</v>
          </cell>
        </row>
        <row r="8214">
          <cell r="A8214" t="str">
            <v>IUP30202</v>
          </cell>
          <cell r="B8214" t="str">
            <v>IUP30202</v>
          </cell>
          <cell r="C8214" t="str">
            <v>Micro revestimento a frio com RR-1C Flex-10% esp 2,0 cm</v>
          </cell>
          <cell r="D8214" t="str">
            <v>m²</v>
          </cell>
          <cell r="E8214">
            <v>23.47</v>
          </cell>
        </row>
        <row r="8215">
          <cell r="A8215" t="str">
            <v>IUP30210</v>
          </cell>
          <cell r="B8215" t="str">
            <v>IUP30210</v>
          </cell>
          <cell r="C8215" t="str">
            <v>Usinagem de pré misturado a frio, para camada de rolamento, padrão dnit faixa c. Af_03/2020_p</v>
          </cell>
          <cell r="D8215" t="str">
            <v>t</v>
          </cell>
          <cell r="E8215">
            <v>437.53</v>
          </cell>
        </row>
        <row r="8216">
          <cell r="A8216" t="str">
            <v>IUP30250</v>
          </cell>
          <cell r="B8216" t="str">
            <v>IUP30250</v>
          </cell>
          <cell r="C8216" t="str">
            <v>Reciclagem simples com incorporação do revestimento asfáltico à base (Refer. SICRO CÓD. 4011481 - jan/2021)</v>
          </cell>
          <cell r="D8216" t="str">
            <v>m³</v>
          </cell>
          <cell r="E8216">
            <v>28.68</v>
          </cell>
        </row>
        <row r="8217">
          <cell r="A8217" t="str">
            <v>IUP30251</v>
          </cell>
          <cell r="B8217" t="str">
            <v>IUP30251</v>
          </cell>
          <cell r="C8217" t="str">
            <v>Reciclagem com incorporação do revestimento asfáltico à base com adição de 3% de cimento e de 25% brita (REF. SICRO3 - 4011486)</v>
          </cell>
          <cell r="D8217" t="str">
            <v>m³</v>
          </cell>
          <cell r="E8217">
            <v>115.85</v>
          </cell>
        </row>
        <row r="8218">
          <cell r="A8218" t="str">
            <v>IUP30300</v>
          </cell>
          <cell r="B8218" t="str">
            <v>IUP30300</v>
          </cell>
          <cell r="C8218" t="str">
            <v xml:space="preserve">Ancoragem de base para CBUQ ( Ref. Sicro 4011209) </v>
          </cell>
          <cell r="D8218" t="str">
            <v>m²</v>
          </cell>
          <cell r="E8218">
            <v>0.28000000000000003</v>
          </cell>
        </row>
        <row r="8219">
          <cell r="A8219" t="str">
            <v>IUP30301</v>
          </cell>
          <cell r="B8219" t="str">
            <v>IUP30301</v>
          </cell>
          <cell r="C8219" t="str">
            <v>Gradeamento complementar (ref Sicro 4011209)</v>
          </cell>
          <cell r="D8219" t="str">
            <v>m²</v>
          </cell>
          <cell r="E8219">
            <v>0.28999999999999998</v>
          </cell>
        </row>
        <row r="8220">
          <cell r="A8220" t="str">
            <v>IUP30350</v>
          </cell>
          <cell r="B8220" t="str">
            <v>IUP30350</v>
          </cell>
          <cell r="C8220" t="str">
            <v>Base estabilizada granulometricamente com mistura solo brita (70% - 30%) na pista com material de jazida e brita comercial (REF SICRO 4011256)</v>
          </cell>
          <cell r="D8220" t="str">
            <v>m³</v>
          </cell>
          <cell r="E8220">
            <v>70.16</v>
          </cell>
        </row>
        <row r="8221">
          <cell r="A8221" t="str">
            <v>IUP30351</v>
          </cell>
          <cell r="B8221" t="str">
            <v>IUP30351</v>
          </cell>
          <cell r="C8221" t="str">
            <v>Execução e compactação de base estabilizada granulometricamente com adição de brita (25% em peso) e cimento (teor de 3% em peso) - exclusive solo, escavação, carga e transporte.</v>
          </cell>
          <cell r="D8221" t="str">
            <v>m³</v>
          </cell>
          <cell r="E8221">
            <v>124.53</v>
          </cell>
        </row>
        <row r="8222">
          <cell r="A8222" t="str">
            <v>IUP30352</v>
          </cell>
          <cell r="B8222" t="str">
            <v>IUP30352</v>
          </cell>
          <cell r="C8222" t="str">
            <v>Execução e compactação de base e ou sub-base para pavimentação de solo (predominantemente arenoso) cascalho lavado - 60/40 - exclusive solo, escavação, carga e transporte. Ref SINAPI 100564</v>
          </cell>
          <cell r="D8222" t="str">
            <v>m³</v>
          </cell>
          <cell r="E8222">
            <v>81.87</v>
          </cell>
        </row>
        <row r="8223">
          <cell r="A8223" t="str">
            <v>IUP30400</v>
          </cell>
          <cell r="B8223" t="str">
            <v>IUP30400</v>
          </cell>
          <cell r="C8223" t="str">
            <v>Sub-base de concreto compactado com rolo - brita comercial (Ref. Sicro 4011214)</v>
          </cell>
          <cell r="D8223" t="str">
            <v>m³</v>
          </cell>
          <cell r="E8223">
            <v>401.61</v>
          </cell>
        </row>
        <row r="8224">
          <cell r="A8224" t="str">
            <v>IUP40001</v>
          </cell>
          <cell r="B8224" t="str">
            <v>IUP40001</v>
          </cell>
          <cell r="C8224" t="str">
            <v>Piso tátil direcional e de alerta com ladrilho hidráulico de 40x40x2,5cm, em concreto simples fck=35MPa (NBR 9050 e com o decreto 5296), incluindo fornecimento e assentamento com argamassa ou cimento colante sobre coxim preparado no piso rústico</v>
          </cell>
          <cell r="D8224" t="str">
            <v>m</v>
          </cell>
          <cell r="E8224">
            <v>42.03</v>
          </cell>
        </row>
        <row r="8225">
          <cell r="A8225" t="str">
            <v>IUP40002</v>
          </cell>
          <cell r="B8225" t="str">
            <v>IUP40002</v>
          </cell>
          <cell r="C8225" t="str">
            <v>Piso tátil direcional e de alerta com ladrilho hidráulico de 40x40x2,5cm, em concreto simples fck=35MPa (NBR 9050 e com o decreto 5296), assentamento com argamassa ou cimento colante sobre coxim preparado no piso rústico</v>
          </cell>
          <cell r="D8225" t="str">
            <v>m</v>
          </cell>
          <cell r="E8225">
            <v>10.61</v>
          </cell>
        </row>
        <row r="8226">
          <cell r="A8226" t="str">
            <v>IUP40003</v>
          </cell>
          <cell r="B8226" t="str">
            <v>IUP40003</v>
          </cell>
          <cell r="C8226" t="str">
            <v>Piso podotátil direcional com ladrilho hidraulico de 20x20x2 cm, incluindo fornecimento e assentamento com cimento colante sobre contrapiso ou piso rústico</v>
          </cell>
          <cell r="D8226" t="str">
            <v>un</v>
          </cell>
          <cell r="E8226">
            <v>24.93</v>
          </cell>
        </row>
        <row r="8227">
          <cell r="A8227" t="str">
            <v>IUP40005</v>
          </cell>
          <cell r="B8227" t="str">
            <v>IUP40005</v>
          </cell>
          <cell r="C8227" t="str">
            <v>Execução de passeio (calçada) ou piso de concreto com concreto moldado in loco, 7 cm, feito em obra, acabamento convencional, não armado. af_07/2016</v>
          </cell>
          <cell r="D8227" t="str">
            <v>m²</v>
          </cell>
          <cell r="E8227">
            <v>58.8</v>
          </cell>
        </row>
        <row r="8228">
          <cell r="A8228" t="str">
            <v>IUP40006</v>
          </cell>
          <cell r="B8228" t="str">
            <v>IUP40006</v>
          </cell>
          <cell r="C8228" t="str">
            <v>Reassentamento de blocos sextavado para piso intertravado, espessura de 6 cm, em via/estacionamento, com reaproveitamento dos blocos sextavado e colchão de areia de 10cm. Af_12/2020 - Ref SINAPI 101858</v>
          </cell>
          <cell r="D8228" t="str">
            <v>m²</v>
          </cell>
          <cell r="E8228">
            <v>54.64</v>
          </cell>
        </row>
        <row r="8229">
          <cell r="A8229" t="str">
            <v>IUP40007</v>
          </cell>
          <cell r="B8229" t="str">
            <v>IUP40007</v>
          </cell>
          <cell r="C8229" t="str">
            <v>Sarjeta, concreto fck=15 MPa, seção 352cm², moldado no local, inclusive escavação</v>
          </cell>
          <cell r="D8229" t="str">
            <v>m</v>
          </cell>
          <cell r="E8229">
            <v>31.67</v>
          </cell>
        </row>
        <row r="8230">
          <cell r="A8230" t="str">
            <v>IUP40008</v>
          </cell>
          <cell r="B8230" t="str">
            <v>IUP40008</v>
          </cell>
          <cell r="C8230" t="str">
            <v>Remendo profundo (exclusive transporte de solo, materiais de base e betuminosos CAP 50/70) - imprimação com emulsão a base d'agua</v>
          </cell>
          <cell r="D8230" t="str">
            <v>m²</v>
          </cell>
          <cell r="E8230">
            <v>121.11</v>
          </cell>
        </row>
        <row r="8231">
          <cell r="A8231" t="str">
            <v>IUP40009</v>
          </cell>
          <cell r="B8231" t="str">
            <v>IUP40009</v>
          </cell>
          <cell r="C8231" t="str">
            <v>EXECUÇÃO DE PASSEIO (CALÇADA) OU PISO DE CONCRETO COM CONCRETO  DUAS CORES MOLDADO IN LOCO, USINADO, ACABAMENTO CONVENCIONAL, NÃO ARMADO. AF_07/2016 REF SINAPI 94991</v>
          </cell>
          <cell r="D8231" t="str">
            <v>m³</v>
          </cell>
          <cell r="E8231">
            <v>959.5</v>
          </cell>
        </row>
        <row r="8232">
          <cell r="A8232" t="str">
            <v>IUP40010</v>
          </cell>
          <cell r="B8232" t="str">
            <v>IUP40010</v>
          </cell>
          <cell r="C8232" t="str">
            <v>EXECUÇÃO DE PASSEIO (CALÇADA) OU PISO DE CONCRETO COM CONCRETO  DUAS CORES MOLDADO IN LOCO, USINADO, ACABAMENTO CONVENCIONAL, NÃO ARMADO. AF_07/2016</v>
          </cell>
          <cell r="D8232" t="str">
            <v>m³</v>
          </cell>
          <cell r="E8232">
            <v>985.04</v>
          </cell>
        </row>
        <row r="8233">
          <cell r="A8233" t="str">
            <v>IUP40011</v>
          </cell>
          <cell r="B8233" t="str">
            <v>IUP40011</v>
          </cell>
          <cell r="C8233" t="str">
            <v>EXECUÇÃO DE PASSEIO (CALÇADA) OU PISO DE CONCRETO COM CONCRETO  TRES CORES MOLDADO IN LOCO, USINADO, ACABAMENTO CONVENCIONAL, NÃO ARMADO. AF_07/2016</v>
          </cell>
          <cell r="D8233" t="str">
            <v>m³</v>
          </cell>
          <cell r="E8233">
            <v>1055</v>
          </cell>
        </row>
        <row r="8234">
          <cell r="A8234" t="str">
            <v>IUP40012</v>
          </cell>
          <cell r="B8234" t="str">
            <v>IUP40012</v>
          </cell>
          <cell r="C8234" t="str">
            <v>Enchimento de junta de concreto com argamassa asfáltica de densidade 1.700 kg/m³ - espessura de 1 cm. Ref SICRO 2003842</v>
          </cell>
          <cell r="D8234" t="str">
            <v>Kg</v>
          </cell>
          <cell r="E8234">
            <v>66.41</v>
          </cell>
        </row>
        <row r="8235">
          <cell r="A8235" t="str">
            <v>IUS0001</v>
          </cell>
          <cell r="B8235" t="str">
            <v>IUS0001</v>
          </cell>
          <cell r="C8235" t="str">
            <v>Placa de obra em chapa de aço galvanizado (REF 74209/001 descontinuado em 01/01/2020)</v>
          </cell>
          <cell r="D8235" t="str">
            <v>m²</v>
          </cell>
          <cell r="E8235">
            <v>408.54</v>
          </cell>
        </row>
        <row r="8236">
          <cell r="A8236" t="str">
            <v>IUS00032</v>
          </cell>
          <cell r="B8236" t="str">
            <v>IUS00032</v>
          </cell>
          <cell r="C8236" t="str">
            <v>Fornecimento e instalação de coluna e braço projetado em chapa de aço quadrados, galvanizado a fogo, padrão semi pórtico totem. - cotação AGETRAN/CG</v>
          </cell>
          <cell r="D8236" t="str">
            <v>un</v>
          </cell>
          <cell r="E8236">
            <v>7514.66</v>
          </cell>
        </row>
        <row r="8237">
          <cell r="A8237" t="str">
            <v>IUS00033</v>
          </cell>
          <cell r="B8237" t="str">
            <v>IUS00033</v>
          </cell>
          <cell r="C8237" t="str">
            <v>Fornecimento e instalação de coluna em chapa de aço quadrado galvanizado a fogo, para instalação de repetidor ou pedestre, padrão semi pórtico totem. - cotação  AGETRAN/CG</v>
          </cell>
          <cell r="D8237" t="str">
            <v>un</v>
          </cell>
          <cell r="E8237">
            <v>4472.38</v>
          </cell>
        </row>
        <row r="8238">
          <cell r="A8238" t="str">
            <v>IUS00034</v>
          </cell>
          <cell r="B8238" t="str">
            <v>IUS00034</v>
          </cell>
          <cell r="C8238" t="str">
            <v>Fornecimento e instalação de grupo focal veicular principal tipo "i", 200x200x200 mm, em policarbonato, com módulos de leds, lentes de FRESNEL,  inclusive suportes e cobre-focos, para coluna padrão SEMCO. - AGETRAN/CG</v>
          </cell>
          <cell r="D8238" t="str">
            <v>un</v>
          </cell>
          <cell r="E8238">
            <v>5231.5</v>
          </cell>
        </row>
        <row r="8239">
          <cell r="A8239" t="str">
            <v>IUS00035</v>
          </cell>
          <cell r="B8239" t="str">
            <v>IUS00035</v>
          </cell>
          <cell r="C8239" t="str">
            <v>Fornecimento e instalação de grupo focal veicular principal tipo "i", 200x200x200 mm, em policarbonato, com módulos de leds, lentes de FRESNEL,  inclusive suportes e cobre-focos, para coluna padrão SEMCO. - AGETRAN/CG</v>
          </cell>
          <cell r="D8239" t="str">
            <v>un</v>
          </cell>
          <cell r="E8239">
            <v>4083.1</v>
          </cell>
        </row>
        <row r="8240">
          <cell r="A8240" t="str">
            <v>IUS00036</v>
          </cell>
          <cell r="B8240" t="str">
            <v>IUS00036</v>
          </cell>
          <cell r="C8240" t="str">
            <v>Fornecimento e implantação de focos para pedestres, 200x200, a leds, com cronômetro regressivo. - AGETRAN/CG</v>
          </cell>
          <cell r="D8240" t="str">
            <v>un</v>
          </cell>
          <cell r="E8240">
            <v>2805.34</v>
          </cell>
        </row>
        <row r="8241">
          <cell r="A8241" t="str">
            <v>IUS00037</v>
          </cell>
          <cell r="B8241" t="str">
            <v>IUS00037</v>
          </cell>
          <cell r="C8241" t="str">
            <v>Fornecimento e instalação de controlador de tráfego eletrônico 4/4 fases, em tempo fixo. - AGETRAN/CG</v>
          </cell>
          <cell r="D8241" t="str">
            <v>un</v>
          </cell>
          <cell r="E8241">
            <v>53402.559999999998</v>
          </cell>
        </row>
        <row r="8242">
          <cell r="A8242" t="str">
            <v>IUS00038</v>
          </cell>
          <cell r="B8242" t="str">
            <v>IUS00038</v>
          </cell>
          <cell r="C8242" t="str">
            <v>Kit de aterramento do controlador e equipotencialização das colunas - AGETRAN/CG</v>
          </cell>
          <cell r="D8242" t="str">
            <v>un</v>
          </cell>
          <cell r="E8242">
            <v>1832.07</v>
          </cell>
        </row>
        <row r="8243">
          <cell r="A8243" t="str">
            <v>IUS00039</v>
          </cell>
          <cell r="B8243" t="str">
            <v>IUS00039</v>
          </cell>
          <cell r="C8243" t="str">
            <v>Fornecimento e implantação de conjunto de botoeira e porta-botoeira para pedestre, com sinal sonoro para travessia de deficientes visuais, para coluna padrão SEMCO, que atenda à resolução 704/2017 do CONTRAN. - AGETRAN/CG</v>
          </cell>
          <cell r="D8243" t="str">
            <v>un</v>
          </cell>
          <cell r="E8243">
            <v>3984.17</v>
          </cell>
        </row>
        <row r="8244">
          <cell r="A8244" t="str">
            <v>IUS0023</v>
          </cell>
          <cell r="B8244" t="str">
            <v>IUS0023</v>
          </cell>
          <cell r="C8244" t="str">
            <v>Termoplástico pré-formado para sinalização horizontal com espessura de 2mm - fornecimento e implantação (REF SICRO 5214000)</v>
          </cell>
          <cell r="D8244" t="str">
            <v>m²</v>
          </cell>
          <cell r="E8244">
            <v>459.01</v>
          </cell>
        </row>
        <row r="8245">
          <cell r="A8245" t="str">
            <v>IUS0024</v>
          </cell>
          <cell r="B8245" t="str">
            <v>IUS0024</v>
          </cell>
          <cell r="C8245" t="str">
            <v>Placa esmaltada para identificação de Rua, dimensões 45x25 cm ***DESCONTINUADA***</v>
          </cell>
          <cell r="D8245" t="str">
            <v>un</v>
          </cell>
          <cell r="E8245">
            <v>0</v>
          </cell>
        </row>
        <row r="8246">
          <cell r="A8246" t="str">
            <v>IUS0025</v>
          </cell>
          <cell r="B8246" t="str">
            <v>IUS0025</v>
          </cell>
          <cell r="C8246" t="str">
            <v>Placa esmaltada para identificação de Rua, dimensões 45x20 cm (REF SINAPI 73916/002)</v>
          </cell>
          <cell r="D8246" t="str">
            <v>un</v>
          </cell>
          <cell r="E8246">
            <v>107.05</v>
          </cell>
        </row>
        <row r="8247">
          <cell r="A8247" t="str">
            <v>IUS0026</v>
          </cell>
          <cell r="B8247" t="str">
            <v>IUS0026</v>
          </cell>
          <cell r="C8247" t="str">
            <v>Fornecimento e implantação de braço projetado de aço para sustentação de semáforo e placa ate 3m², galvanizado a fogo; para fixação em coluna conica continua tipo I, projeção de 4,70m; diametro junto a flamge de 125mm; conforme especificação da AGETRAN/PMCG</v>
          </cell>
          <cell r="D8247" t="str">
            <v>un</v>
          </cell>
          <cell r="E8247">
            <v>3216.48</v>
          </cell>
        </row>
        <row r="8248">
          <cell r="A8248" t="str">
            <v>IUS0027</v>
          </cell>
          <cell r="B8248" t="str">
            <v>IUS0027</v>
          </cell>
          <cell r="C8248" t="str">
            <v>Pintura mecanizada de setas e zebrados no pavimento aplicado por extrusão espessura 3mm, durabilidade 5 anos - padrão DNIT (prod.equipe 39,52m2/h), com massa termoplástica para extrusão, com aplicação de micro esferas de vidro premix e drop-on, inclusive pré-marcação (Refer. SICRO CÓD. 5213409)</v>
          </cell>
          <cell r="D8248" t="str">
            <v>m²</v>
          </cell>
          <cell r="E8248">
            <v>112.59</v>
          </cell>
        </row>
        <row r="8249">
          <cell r="A8249" t="str">
            <v>IUS0028</v>
          </cell>
          <cell r="B8249" t="str">
            <v>IUS0028</v>
          </cell>
          <cell r="C8249" t="str">
            <v>Pintura de Faixa - tinta base acrilica emulsionada em agua - espessura de 0,5mm - padrão DNIT (prod equipe 163,23 m2/h) com microesferas de vidro, inclusive pre marcação( Refer. SICRO CÓD.5213403)</v>
          </cell>
          <cell r="D8249" t="str">
            <v>m²</v>
          </cell>
          <cell r="E8249">
            <v>15.61</v>
          </cell>
        </row>
        <row r="8250">
          <cell r="A8250" t="str">
            <v>IUS0029</v>
          </cell>
          <cell r="B8250" t="str">
            <v>IUS0029</v>
          </cell>
          <cell r="C8250" t="str">
            <v>Placa de sinalização de aluminio, espessura 1,5mm, com fundo,simbolos e tarjas em pelicula refletiva com esferas inclusas tipo I-A da NBR 14644(GT/GT), inclusive elementos de fixação,conforme especificação AGETRAN/PMCG - fornecimento</v>
          </cell>
          <cell r="D8250" t="str">
            <v>m²</v>
          </cell>
          <cell r="E8250">
            <v>765.6</v>
          </cell>
        </row>
        <row r="8251">
          <cell r="A8251" t="str">
            <v>IUS0030</v>
          </cell>
          <cell r="B8251" t="str">
            <v>IUS0030</v>
          </cell>
          <cell r="C8251" t="str">
            <v>Poste de aço galvanizado, por imersao a quente (NBR6323), coluna com diametro externo de 50,8mm(2"), espessura 2,75mm, comprimento de 3500mm - REF SCO-RIO</v>
          </cell>
          <cell r="D8251" t="str">
            <v>un</v>
          </cell>
          <cell r="E8251">
            <v>506.38</v>
          </cell>
        </row>
        <row r="8252">
          <cell r="A8252" t="str">
            <v>IUS0031</v>
          </cell>
          <cell r="B8252" t="str">
            <v>IUS0031</v>
          </cell>
          <cell r="C8252" t="str">
            <v>Placa de sinalizacao modulada de aluminio, espessura 2mm, com fundo, simbolos e tarjas em pelicula refletiva com esferas encapsuladas tipo II da NBR14644, inclusive elementos de fixacao, conforme especificacao AGETRAN/PMCG-Fornecimento. (REF ST 69.05.0400)</v>
          </cell>
          <cell r="D8252" t="str">
            <v>m²</v>
          </cell>
          <cell r="E8252">
            <v>963.78</v>
          </cell>
        </row>
        <row r="8253">
          <cell r="A8253" t="str">
            <v>IUS10021</v>
          </cell>
          <cell r="B8253" t="str">
            <v>IUS10021</v>
          </cell>
          <cell r="C8253" t="str">
            <v>Pintura faixa-tinta base acrílica NBR 11862/92 - Ref  SINAPI 102501</v>
          </cell>
          <cell r="D8253" t="str">
            <v>m²</v>
          </cell>
          <cell r="E8253">
            <v>9.77</v>
          </cell>
        </row>
        <row r="8254">
          <cell r="A8254" t="str">
            <v>IUS10022</v>
          </cell>
          <cell r="B8254" t="str">
            <v>IUS10022</v>
          </cell>
          <cell r="C8254" t="str">
            <v>Pintura de faixa com tinta acrílica emulsionada em água - espessura de 0,3 mm (Ref. SICRO 5214001)</v>
          </cell>
          <cell r="D8254" t="str">
            <v>m²</v>
          </cell>
          <cell r="E8254">
            <v>11.75</v>
          </cell>
        </row>
        <row r="8255">
          <cell r="A8255" t="str">
            <v>IUS10023</v>
          </cell>
          <cell r="B8255" t="str">
            <v>IUS10023</v>
          </cell>
          <cell r="C8255" t="str">
            <v>Pintura de setas e zebrados com tinta acrílica emulsionada em água - espessura de 0,3 mm (Ref. SICRO 5214002)</v>
          </cell>
          <cell r="D8255" t="str">
            <v>m²</v>
          </cell>
          <cell r="E8255">
            <v>22.32</v>
          </cell>
        </row>
        <row r="8256">
          <cell r="A8256" t="str">
            <v>IUS11003</v>
          </cell>
          <cell r="B8256" t="str">
            <v>IUS11003</v>
          </cell>
          <cell r="C8256" t="str">
            <v>Pintura setas e zebrado termoplástica - 5 anos (p/extrusão) (MO)***DESATIVADO***</v>
          </cell>
          <cell r="D8256" t="str">
            <v>m²</v>
          </cell>
          <cell r="E8256">
            <v>0</v>
          </cell>
        </row>
        <row r="8257">
          <cell r="A8257" t="str">
            <v>IUS20001</v>
          </cell>
          <cell r="B8257" t="str">
            <v>IUS20001</v>
          </cell>
          <cell r="C8257" t="str">
            <v>Fornecimento e instalação de placa de sinalização vertical (até 0,36 m²), incluindo suporte de madeira pintado a cal e fixado em base de concreto não estrutural</v>
          </cell>
          <cell r="D8257" t="str">
            <v>un</v>
          </cell>
          <cell r="E8257">
            <v>380</v>
          </cell>
        </row>
        <row r="8258">
          <cell r="A8258" t="str">
            <v>IUS20002</v>
          </cell>
          <cell r="B8258" t="str">
            <v>IUS20002</v>
          </cell>
          <cell r="C8258" t="str">
            <v>Fornecimento e implantação placa sinalização tot.refletiva</v>
          </cell>
          <cell r="D8258" t="str">
            <v>m²</v>
          </cell>
          <cell r="E8258">
            <v>291.55</v>
          </cell>
        </row>
        <row r="8259">
          <cell r="A8259" t="str">
            <v>IUS20003</v>
          </cell>
          <cell r="B8259" t="str">
            <v>IUS20003</v>
          </cell>
          <cell r="C8259" t="str">
            <v>Confecção de suporte e travessa para placa de sinalização em madeira</v>
          </cell>
          <cell r="D8259" t="str">
            <v>un</v>
          </cell>
          <cell r="E8259">
            <v>132.08000000000001</v>
          </cell>
        </row>
        <row r="8260">
          <cell r="A8260" t="str">
            <v>IUS20004</v>
          </cell>
          <cell r="B8260" t="str">
            <v>IUS20004</v>
          </cell>
          <cell r="C8260" t="str">
            <v>Fornecimento e instalação de placa de sinalização viária (placa "PARE"), incluído suporte de madeira pintado a cal e fixado em base de concreto não estrutural</v>
          </cell>
          <cell r="D8260" t="str">
            <v>un</v>
          </cell>
          <cell r="E8260">
            <v>232.25</v>
          </cell>
        </row>
        <row r="8261">
          <cell r="A8261" t="str">
            <v>IUS20005</v>
          </cell>
          <cell r="B8261" t="str">
            <v>IUS20005</v>
          </cell>
          <cell r="C8261" t="str">
            <v>Confecção de suporte e travessa para placa de sinalização</v>
          </cell>
          <cell r="D8261" t="str">
            <v>un</v>
          </cell>
          <cell r="E8261">
            <v>137.9</v>
          </cell>
        </row>
        <row r="8262">
          <cell r="A8262" t="str">
            <v>IUS20006</v>
          </cell>
          <cell r="B8262" t="str">
            <v>IUS20006</v>
          </cell>
          <cell r="C8262" t="str">
            <v>Tachão refletivo monodirecional, padrão DNIT, fornecimento e fixado com cola poliéster</v>
          </cell>
          <cell r="D8262" t="str">
            <v>un</v>
          </cell>
          <cell r="E8262">
            <v>87.23</v>
          </cell>
        </row>
        <row r="8263">
          <cell r="A8263" t="str">
            <v>IUS20007</v>
          </cell>
          <cell r="B8263" t="str">
            <v>IUS20007</v>
          </cell>
          <cell r="C8263" t="str">
            <v>Fornecimento e colocação de tacha refletetiva monodirecional</v>
          </cell>
          <cell r="D8263" t="str">
            <v>un</v>
          </cell>
          <cell r="E8263">
            <v>31.5</v>
          </cell>
        </row>
        <row r="8264">
          <cell r="A8264" t="str">
            <v>IUS20008</v>
          </cell>
          <cell r="B8264" t="str">
            <v>IUS20008</v>
          </cell>
          <cell r="C8264" t="str">
            <v>Fornecimento e colocação de tacha refletetiva bidirecional</v>
          </cell>
          <cell r="D8264" t="str">
            <v>un</v>
          </cell>
          <cell r="E8264">
            <v>31.5</v>
          </cell>
        </row>
        <row r="8265">
          <cell r="A8265" t="str">
            <v>IUS20009</v>
          </cell>
          <cell r="B8265" t="str">
            <v>IUS20009</v>
          </cell>
          <cell r="C8265" t="str">
            <v>Placa de sinalização vertical totalmente refletiva (&gt;0,36 m²), incluído fornecimento e instalação de um poste de madeira pintado com esmalte sintético e fixado em base de concreto não estrutural</v>
          </cell>
          <cell r="D8265" t="str">
            <v>m²</v>
          </cell>
          <cell r="E8265">
            <v>983.05</v>
          </cell>
        </row>
        <row r="8266">
          <cell r="A8266" t="str">
            <v>IUS20010</v>
          </cell>
          <cell r="B8266" t="str">
            <v>IUS20010</v>
          </cell>
          <cell r="C8266" t="str">
            <v>Revestimento colorido aplicado sobre pavimento asfáltico e cimentício, à base de resina acrílica emulsificada em água, com aplicação de sistema laykold na espessura média de 0,6mm e refletorização com microesferas</v>
          </cell>
          <cell r="D8266" t="str">
            <v>m²</v>
          </cell>
          <cell r="E8266">
            <v>113.34</v>
          </cell>
        </row>
        <row r="8267">
          <cell r="A8267" t="str">
            <v>IUS20011</v>
          </cell>
          <cell r="B8267" t="str">
            <v>IUS20011</v>
          </cell>
          <cell r="C8267" t="str">
            <v>Sinalização horizontal com termoplástico pré formado</v>
          </cell>
          <cell r="D8267" t="str">
            <v>m²</v>
          </cell>
          <cell r="E8267">
            <v>450.48</v>
          </cell>
        </row>
        <row r="8268">
          <cell r="A8268" t="str">
            <v>IUS20012</v>
          </cell>
          <cell r="B8268" t="str">
            <v>IUS20012</v>
          </cell>
          <cell r="C8268" t="str">
            <v>Tachão refletiva bidirecional, padrão DNIT, fornecimento e fixado com cola poliéster</v>
          </cell>
          <cell r="D8268" t="str">
            <v>un</v>
          </cell>
          <cell r="E8268">
            <v>91.85</v>
          </cell>
        </row>
        <row r="8269">
          <cell r="A8269" t="str">
            <v>IUS20013</v>
          </cell>
          <cell r="B8269" t="str">
            <v>IUS20013</v>
          </cell>
          <cell r="C8269" t="str">
            <v>Fornecimento e instalação de coluna de aço cônica contínua, tipo I, para até 4 braços projetados capaz de sustentar, cada um, semáforo e placa de 3m²; coluna galvanizada. a fogo; altura útil total de 5,0m; diâmetro. na base igual a 187mm</v>
          </cell>
          <cell r="D8269" t="str">
            <v>un</v>
          </cell>
          <cell r="E8269">
            <v>4944.76</v>
          </cell>
        </row>
        <row r="8270">
          <cell r="A8270" t="str">
            <v>IUS20014</v>
          </cell>
          <cell r="B8270" t="str">
            <v>IUS20014</v>
          </cell>
          <cell r="C8270" t="str">
            <v>Fornecimento e implantação de braço projetado de aço para sustentação de semáforo e placa até 3,0m², galvanizado a fogo; para fixação em coluna cônica continua tipo I, projeção de 4,70m; diâmetro junto a flange de 123mm.</v>
          </cell>
          <cell r="D8270" t="str">
            <v>un</v>
          </cell>
          <cell r="E8270">
            <v>3596.24</v>
          </cell>
        </row>
        <row r="8271">
          <cell r="A8271" t="str">
            <v>IUS20015</v>
          </cell>
          <cell r="B8271" t="str">
            <v>IUS20015</v>
          </cell>
          <cell r="C8271" t="str">
            <v>Instalação de placa de sinalização em braço projetado, incluindo elementos de fixação necessários conforme especificação AGETRAN / PMCG.</v>
          </cell>
          <cell r="D8271" t="str">
            <v>un</v>
          </cell>
          <cell r="E8271">
            <v>671.48</v>
          </cell>
        </row>
        <row r="8272">
          <cell r="A8272" t="str">
            <v>IUS20016</v>
          </cell>
          <cell r="B8272" t="str">
            <v>IUS20016</v>
          </cell>
          <cell r="C8272" t="str">
            <v>Placa de sinalização vertical totalmente refletiva, fornecimento e instalação. Exclusive poste (suporte)</v>
          </cell>
          <cell r="D8272" t="str">
            <v>m²</v>
          </cell>
          <cell r="E8272">
            <v>709.3</v>
          </cell>
        </row>
        <row r="8273">
          <cell r="A8273" t="str">
            <v>IUS20017</v>
          </cell>
          <cell r="B8273" t="str">
            <v>IUS20017</v>
          </cell>
          <cell r="C8273" t="str">
            <v xml:space="preserve">Aplicador de material termoplástico por extrusão (Ref. Sicro A9369)
</v>
          </cell>
          <cell r="D8273" t="str">
            <v>chp</v>
          </cell>
          <cell r="E8273">
            <v>227.98</v>
          </cell>
        </row>
        <row r="8274">
          <cell r="A8274" t="str">
            <v>IUS20018</v>
          </cell>
          <cell r="B8274" t="str">
            <v>IUS20018</v>
          </cell>
          <cell r="C8274" t="str">
            <v>Pintura mecanizada de setas e zebrados no pavimento aplicada por extrusão, durabilidade 5 anos - padrão DNIT, com massa termoplástica para extrusão, com aplicação de micro esferas de vidro premix e drop-on, inclusive pré-marcação. descontinuado 30/06/2020 ***DESATIVADA***</v>
          </cell>
          <cell r="D8274" t="str">
            <v>m²</v>
          </cell>
          <cell r="E8274">
            <v>0</v>
          </cell>
        </row>
        <row r="8275">
          <cell r="A8275" t="str">
            <v>IUS20019</v>
          </cell>
          <cell r="B8275" t="str">
            <v>IUS20019</v>
          </cell>
          <cell r="C8275" t="str">
            <v>Tacha refletiva monodirecional, padrão DNIT, fornecimento e fixado com cola poliéster</v>
          </cell>
          <cell r="D8275" t="str">
            <v>un</v>
          </cell>
          <cell r="E8275">
            <v>45.32</v>
          </cell>
        </row>
        <row r="8276">
          <cell r="A8276" t="str">
            <v>IUS20022</v>
          </cell>
          <cell r="B8276" t="str">
            <v>IUS20022</v>
          </cell>
          <cell r="C8276" t="str">
            <v>Bloco semafórico principal com 3 (três) módulos focais de 300mm de diâmetro a Led. Fornecimento, instalação e teste.</v>
          </cell>
          <cell r="D8276" t="str">
            <v>un</v>
          </cell>
          <cell r="E8276">
            <v>4875.1000000000004</v>
          </cell>
        </row>
        <row r="8277">
          <cell r="A8277" t="str">
            <v>IUS20023</v>
          </cell>
          <cell r="B8277" t="str">
            <v>IUS20023</v>
          </cell>
          <cell r="C8277" t="str">
            <v>Bloco semafórico repetidor, Tipo "I", com 3 (três) módulos focais de 200mm de diâmetro a Led. Fornecimento, instalação e teste.</v>
          </cell>
          <cell r="D8277" t="str">
            <v>un</v>
          </cell>
          <cell r="E8277">
            <v>4083.1</v>
          </cell>
        </row>
        <row r="8278">
          <cell r="A8278" t="str">
            <v>IUS20024</v>
          </cell>
          <cell r="B8278" t="str">
            <v>IUS20024</v>
          </cell>
          <cell r="C8278" t="str">
            <v>Bloco semafórico para pedestre com 2 (dois) módulos focais de 200mm a Led, compreendendo foco verde "Siga" (boneco) e foco vermelho "Pare" (mão espalmada) com borrachas de vedação e suportes de fixação. Fornecimento, Instalação e teste.</v>
          </cell>
          <cell r="D8278" t="str">
            <v>un</v>
          </cell>
          <cell r="E8278">
            <v>3061.57</v>
          </cell>
        </row>
        <row r="8279">
          <cell r="A8279" t="str">
            <v>IUS20025</v>
          </cell>
          <cell r="B8279" t="str">
            <v>IUS20025</v>
          </cell>
          <cell r="C8279" t="str">
            <v>Cabo PP para alimentação de semáforo, 4x1,5mm². Fornecimento e instalação.</v>
          </cell>
          <cell r="D8279" t="str">
            <v>m</v>
          </cell>
          <cell r="E8279">
            <v>19.27</v>
          </cell>
        </row>
        <row r="8280">
          <cell r="A8280" t="str">
            <v>IUS20026</v>
          </cell>
          <cell r="B8280" t="str">
            <v>IUS20026</v>
          </cell>
          <cell r="C8280" t="str">
            <v>Cabo PP para alimentação de semáforo, 3x1,5mm². Fornecimento e instalação.</v>
          </cell>
          <cell r="D8280" t="str">
            <v>m</v>
          </cell>
          <cell r="E8280">
            <v>17.54</v>
          </cell>
        </row>
        <row r="8281">
          <cell r="A8281" t="str">
            <v>IUS20027</v>
          </cell>
          <cell r="B8281" t="str">
            <v>IUS20027</v>
          </cell>
          <cell r="C8281" t="str">
            <v>Cabo PP para alimentação de semáforo, 2x4,0mm². Fornecimento e instalação.</v>
          </cell>
          <cell r="D8281" t="str">
            <v>m</v>
          </cell>
          <cell r="E8281">
            <v>21.65</v>
          </cell>
        </row>
        <row r="8282">
          <cell r="A8282" t="str">
            <v>IUS20028</v>
          </cell>
          <cell r="B8282" t="str">
            <v>IUS20028</v>
          </cell>
          <cell r="C8282" t="str">
            <v>Aterramento de controlador de tráfego.</v>
          </cell>
          <cell r="D8282" t="str">
            <v>un</v>
          </cell>
          <cell r="E8282">
            <v>2323.2800000000002</v>
          </cell>
        </row>
        <row r="8283">
          <cell r="A8283" t="str">
            <v>IUS20029</v>
          </cell>
          <cell r="B8283" t="str">
            <v>IUS20029</v>
          </cell>
          <cell r="C8283" t="str">
            <v>Controlador eletrônico de trafego local, sem fio (wireless), incluindo placa de comunicação wireless GSM/GPRS, com GPS, compatível com o Sistema CET-RIO/CTA sem fio (wireless) - módulos VII, IX e XII, com 6 fases, modelo DP-40-8 da Dataprom ou similar. Fornecimento e Instalação.</v>
          </cell>
          <cell r="D8283" t="str">
            <v>un</v>
          </cell>
          <cell r="E8283">
            <v>39645.800000000003</v>
          </cell>
        </row>
        <row r="8284">
          <cell r="A8284" t="str">
            <v>IUS20030</v>
          </cell>
          <cell r="B8284" t="str">
            <v>IUS20030</v>
          </cell>
          <cell r="C8284" t="str">
            <v>Caixa de passagem com tampa de ferro tipo leve 300L-400mm de altura, conforme especificação CET-RIO. Fornecimento e assentamento.</v>
          </cell>
          <cell r="D8284" t="str">
            <v>un</v>
          </cell>
          <cell r="E8284">
            <v>379.19</v>
          </cell>
        </row>
        <row r="8285">
          <cell r="A8285" t="str">
            <v>IUS20031</v>
          </cell>
          <cell r="B8285" t="str">
            <v>IUS20031</v>
          </cell>
          <cell r="C8285" t="str">
            <v>Eletroduto de aço galvanizado 1", para alimentação dos controladores. Fornecimento e instalação.</v>
          </cell>
          <cell r="D8285" t="str">
            <v>cj</v>
          </cell>
          <cell r="E8285">
            <v>336.45</v>
          </cell>
        </row>
        <row r="8286">
          <cell r="A8286" t="str">
            <v>IUS20032</v>
          </cell>
          <cell r="B8286" t="str">
            <v>IUS20032</v>
          </cell>
          <cell r="C8286" t="str">
            <v>Eletroduto para instalação semafórica. Fornecimento e implantação.</v>
          </cell>
          <cell r="D8286" t="str">
            <v>m</v>
          </cell>
          <cell r="E8286">
            <v>85.95</v>
          </cell>
        </row>
        <row r="8287">
          <cell r="A8287" t="str">
            <v>IUS20033</v>
          </cell>
          <cell r="B8287" t="str">
            <v>IUS20033</v>
          </cell>
          <cell r="C8287" t="str">
            <v>Semáforo para pedestres tipo totem. Fornecimento e implantação.</v>
          </cell>
          <cell r="D8287" t="str">
            <v>un</v>
          </cell>
          <cell r="E8287">
            <v>1880.58</v>
          </cell>
        </row>
        <row r="8288">
          <cell r="A8288" t="str">
            <v>IUS20034</v>
          </cell>
          <cell r="B8288" t="str">
            <v>IUS20034</v>
          </cell>
          <cell r="C8288" t="str">
            <v>Semáforo veicular tipo totem, com braço projetado. Fornecimento e implantação.</v>
          </cell>
          <cell r="D8288" t="str">
            <v>un</v>
          </cell>
          <cell r="E8288">
            <v>11176.94</v>
          </cell>
        </row>
        <row r="8289">
          <cell r="A8289" t="str">
            <v>IUS20035</v>
          </cell>
          <cell r="B8289" t="str">
            <v>IUS20035</v>
          </cell>
          <cell r="C8289" t="str">
            <v>Revestimento colorido aplicado sobre pavimento asfáltico, à base de resina acrílica emulsificada em água, e refletorização com microesferas.</v>
          </cell>
          <cell r="D8289" t="str">
            <v>m²</v>
          </cell>
          <cell r="E8289">
            <v>56.75</v>
          </cell>
        </row>
        <row r="8290">
          <cell r="A8290" t="str">
            <v>IUS20036</v>
          </cell>
          <cell r="B8290" t="str">
            <v>IUS20036</v>
          </cell>
          <cell r="C8290" t="str">
            <v>Tachão refletivo bidirecional - fornecimento e colocação. Ref. Cód. Sicro 5213362.</v>
          </cell>
          <cell r="D8290" t="str">
            <v>un</v>
          </cell>
          <cell r="E8290">
            <v>89.97</v>
          </cell>
        </row>
        <row r="8291">
          <cell r="A8291" t="str">
            <v>IUS20037</v>
          </cell>
          <cell r="B8291" t="str">
            <v>IUS20037</v>
          </cell>
          <cell r="C8291" t="str">
            <v>Pintura de setas e zebrados - tinta base acrílica emulsionada em água - espessura de 0,5mm. Ref. Cód. Sicro 5213407.</v>
          </cell>
          <cell r="D8291" t="str">
            <v>m²</v>
          </cell>
          <cell r="E8291">
            <v>28.81</v>
          </cell>
        </row>
        <row r="8292">
          <cell r="A8292" t="str">
            <v>IUS20038</v>
          </cell>
          <cell r="B8292" t="str">
            <v>IUS20038</v>
          </cell>
          <cell r="C8292" t="str">
            <v>Fornecimento e implantação de placa em aço adesivada retrorefletiva. Ref. Cód. Sicro 5213572.</v>
          </cell>
          <cell r="D8292" t="str">
            <v>m²</v>
          </cell>
          <cell r="E8292">
            <v>486.06</v>
          </cell>
        </row>
        <row r="8293">
          <cell r="A8293" t="str">
            <v>IUS20039</v>
          </cell>
          <cell r="B8293" t="str">
            <v>IUS20039</v>
          </cell>
          <cell r="C8293" t="str">
            <v>Tacha refletiva bidirecional, padrão DNIT, fornecimento e fixado com cola poliéster.</v>
          </cell>
          <cell r="D8293" t="str">
            <v>un</v>
          </cell>
          <cell r="E8293">
            <v>45.32</v>
          </cell>
        </row>
        <row r="8294">
          <cell r="A8294" t="str">
            <v>IUS20040</v>
          </cell>
          <cell r="B8294" t="str">
            <v>IUS20040</v>
          </cell>
          <cell r="C8294" t="str">
            <v>Aplicador de material termoplástico por extrusão - Impostos e seguro.</v>
          </cell>
          <cell r="D8294" t="str">
            <v>h</v>
          </cell>
          <cell r="E8294">
            <v>0</v>
          </cell>
        </row>
        <row r="8295">
          <cell r="A8295" t="str">
            <v>IUS20041</v>
          </cell>
          <cell r="B8295" t="str">
            <v>IUS20041</v>
          </cell>
          <cell r="C8295" t="str">
            <v>Aplicador de material termoplástico por extrusão - Depreciação.</v>
          </cell>
          <cell r="D8295" t="str">
            <v>h</v>
          </cell>
          <cell r="E8295">
            <v>87.62</v>
          </cell>
        </row>
        <row r="8296">
          <cell r="A8296" t="str">
            <v>IUS20042</v>
          </cell>
          <cell r="B8296" t="str">
            <v>IUS20042</v>
          </cell>
          <cell r="C8296" t="str">
            <v>Aplicador de material termoplástico por extrusão - Juros.</v>
          </cell>
          <cell r="D8296" t="str">
            <v>h</v>
          </cell>
          <cell r="E8296">
            <v>31.8</v>
          </cell>
        </row>
        <row r="8297">
          <cell r="A8297" t="str">
            <v>IUS20043</v>
          </cell>
          <cell r="B8297" t="str">
            <v>IUS20043</v>
          </cell>
          <cell r="C8297" t="str">
            <v>Aplicador de material termoplástico por extrusão - Custo de Manutenção.</v>
          </cell>
          <cell r="D8297" t="str">
            <v>h</v>
          </cell>
          <cell r="E8297">
            <v>82.47</v>
          </cell>
        </row>
        <row r="8298">
          <cell r="A8298" t="str">
            <v>IUS20044</v>
          </cell>
          <cell r="B8298" t="str">
            <v>IUS20044</v>
          </cell>
          <cell r="C8298" t="str">
            <v>Aplicador de material termoplástico por extrusão - Mão de Obra na Operação.</v>
          </cell>
          <cell r="D8298" t="str">
            <v>h</v>
          </cell>
          <cell r="E8298">
            <v>0</v>
          </cell>
        </row>
        <row r="8299">
          <cell r="A8299" t="str">
            <v>IUS20045</v>
          </cell>
          <cell r="B8299" t="str">
            <v>IUS20045</v>
          </cell>
          <cell r="C8299" t="str">
            <v>Balizador de concreto - areia e brita comerciais - fornecimento e implantação (Refer. SICRO CÓD 5213368)</v>
          </cell>
          <cell r="D8299" t="str">
            <v>un</v>
          </cell>
          <cell r="E8299">
            <v>39.46</v>
          </cell>
        </row>
        <row r="8300">
          <cell r="A8300" t="str">
            <v>IUS20047</v>
          </cell>
          <cell r="B8300" t="str">
            <v>IUS20047</v>
          </cell>
          <cell r="C8300" t="str">
            <v>Pintura mecanizada de setas e zebrados no pavimento aplicado por extrusão, durabilidade 5 anos - padrão DNIT, com massa termoplástica para extrusão, com aplicação de micro esferas de vidro premix e drop-on, inclusive pré-marcação (Refer. SICRO CÓD. 5213409) descontinuado em 30/06/2020 ***DESATIVADO***</v>
          </cell>
          <cell r="D8300" t="str">
            <v>m²/h</v>
          </cell>
          <cell r="E8300">
            <v>0</v>
          </cell>
        </row>
        <row r="8301">
          <cell r="A8301" t="str">
            <v>IUS20048</v>
          </cell>
          <cell r="B8301" t="str">
            <v>IUS20048</v>
          </cell>
          <cell r="C8301" t="str">
            <v>Pintura de faixa - termoplástico por aspersão - espessura de 1,5 mm (Ref. SICRO 5213408) - MO</v>
          </cell>
          <cell r="D8301" t="str">
            <v>m²</v>
          </cell>
          <cell r="E8301">
            <v>6.89</v>
          </cell>
        </row>
        <row r="8302">
          <cell r="A8302" t="str">
            <v>IUS20049</v>
          </cell>
          <cell r="B8302" t="str">
            <v>IUS20049</v>
          </cell>
          <cell r="C8302" t="str">
            <v>Pintura de faixa com plástico a frio bi componente à base de resinas metacrílicas por extrusão (plano) - espessura de 1,5 mm</v>
          </cell>
          <cell r="D8302" t="str">
            <v>m²</v>
          </cell>
          <cell r="E8302">
            <v>152.71</v>
          </cell>
        </row>
        <row r="8303">
          <cell r="A8303" t="str">
            <v>IUS20050</v>
          </cell>
          <cell r="B8303" t="str">
            <v>IUS20050</v>
          </cell>
          <cell r="C8303" t="str">
            <v>Pintura de faixa - termoplástico por aspersão - espessura de 1,5 mm (Ref. SICRO 5213408) com fornecimento de material</v>
          </cell>
          <cell r="D8303" t="str">
            <v>m²</v>
          </cell>
          <cell r="E8303">
            <v>45.76</v>
          </cell>
        </row>
        <row r="8304">
          <cell r="A8304" t="str">
            <v>IUS20051</v>
          </cell>
          <cell r="B8304" t="str">
            <v>IUS20051</v>
          </cell>
          <cell r="C8304" t="str">
            <v>Fornecimento e implantação de eletroduto de aço galvanizado 1 1/2" para alimentação de controlador.- AGETRAN/CG</v>
          </cell>
          <cell r="D8304" t="str">
            <v>m</v>
          </cell>
          <cell r="E8304">
            <v>34.57</v>
          </cell>
        </row>
        <row r="8305">
          <cell r="A8305" t="str">
            <v>IUS20052</v>
          </cell>
          <cell r="B8305" t="str">
            <v>IUS20052</v>
          </cell>
          <cell r="C8305" t="str">
            <v>Fornecimento e implantação de cabo 2x1,5mm². - AGETRAN/CG</v>
          </cell>
          <cell r="D8305" t="str">
            <v>m</v>
          </cell>
          <cell r="E8305">
            <v>13.81</v>
          </cell>
        </row>
        <row r="8306">
          <cell r="A8306" t="str">
            <v>IUS20053</v>
          </cell>
          <cell r="B8306" t="str">
            <v>IUS20053</v>
          </cell>
          <cell r="C8306" t="str">
            <v>Fornecimento e implantação de cabo 2x2,5mm². - AGETRAN/CG</v>
          </cell>
          <cell r="D8306" t="str">
            <v>m</v>
          </cell>
          <cell r="E8306">
            <v>15</v>
          </cell>
        </row>
        <row r="8307">
          <cell r="A8307" t="str">
            <v>IUS20054</v>
          </cell>
          <cell r="B8307" t="str">
            <v>IUS20054</v>
          </cell>
          <cell r="C8307" t="str">
            <v>Fornecimento e implantação de eletroduto pead 3", cor preta, incluindo conexões para cabeamento subterrâneo, abertura e fechamento de vala e recomposição do pavimento asfáltico. - AGETRAN/CG</v>
          </cell>
          <cell r="D8307" t="str">
            <v>m</v>
          </cell>
          <cell r="E8307">
            <v>39.85</v>
          </cell>
        </row>
        <row r="8308">
          <cell r="A8308" t="str">
            <v>IUS20055</v>
          </cell>
          <cell r="B8308" t="str">
            <v>IUS20055</v>
          </cell>
          <cell r="C8308" t="str">
            <v>Caixa de passagem 40x40x40 cm com tampa de ferro fundido. - AGETRAN/CG</v>
          </cell>
          <cell r="D8308" t="str">
            <v>un</v>
          </cell>
          <cell r="E8308">
            <v>1643.84</v>
          </cell>
        </row>
        <row r="8309">
          <cell r="A8309" t="str">
            <v>IUS20056</v>
          </cell>
          <cell r="B8309" t="str">
            <v>IUS20056</v>
          </cell>
          <cell r="C8309" t="str">
            <v>Pórtico metálico com vão de 21,5 m, vento de 45 m/s, área de exposição de até 31,5 m², tensão admissível solo &gt; 200 kN/m²</v>
          </cell>
          <cell r="D8309" t="str">
            <v>un</v>
          </cell>
          <cell r="E8309">
            <v>169059.56</v>
          </cell>
        </row>
        <row r="8310">
          <cell r="A8310" t="str">
            <v>IUS20057</v>
          </cell>
          <cell r="B8310" t="str">
            <v>IUS20057</v>
          </cell>
          <cell r="C8310" t="str">
            <v>Laminado elastoplastico para legendas, com 1,5mm de espessura e com medidas diversas, em cores, com micro-esferas de vidro. Em projetos que utilizem entre 150 e 500m2 do material. Fornecimento e aplicação (Ref. SCO ST 75.15.0050)</v>
          </cell>
          <cell r="D8310" t="str">
            <v>m²</v>
          </cell>
          <cell r="E8310">
            <v>419.5</v>
          </cell>
        </row>
        <row r="8311">
          <cell r="A8311" t="str">
            <v>IUS20058</v>
          </cell>
          <cell r="B8311" t="str">
            <v>IUS20058</v>
          </cell>
          <cell r="C8311" t="str">
            <v>Pintura de faixas, setas e zebrados com termoplástico por extrusão - espessura de 3,0 mm (Ref. SICRO 5213409)</v>
          </cell>
          <cell r="D8311" t="str">
            <v>m²</v>
          </cell>
          <cell r="E8311">
            <v>117.09</v>
          </cell>
        </row>
        <row r="8312">
          <cell r="A8312" t="str">
            <v>IUS20059</v>
          </cell>
          <cell r="B8312" t="str">
            <v>IUS20059</v>
          </cell>
          <cell r="C8312" t="str">
            <v>Pintura de faixa com termoplástico por aspersão HOT SPRAY - espessura de 1,5 mm (Ref SICRO 5213408)</v>
          </cell>
          <cell r="D8312" t="str">
            <v>m²</v>
          </cell>
          <cell r="E8312">
            <v>45.75</v>
          </cell>
        </row>
        <row r="8313">
          <cell r="A8313" t="str">
            <v>IUS20060</v>
          </cell>
          <cell r="B8313" t="str">
            <v>IUS20060</v>
          </cell>
          <cell r="C8313" t="str">
            <v>Pintura de faixa com termoplástico em alto relevo tipo II por extrusão - relevo simples ranhurado com base (Ref. SICRO 5214004)</v>
          </cell>
          <cell r="D8313" t="str">
            <v>m²</v>
          </cell>
          <cell r="E8313">
            <v>189.93</v>
          </cell>
        </row>
        <row r="8314">
          <cell r="A8314" t="str">
            <v>IUS20061</v>
          </cell>
          <cell r="B8314" t="str">
            <v>IUS20061</v>
          </cell>
          <cell r="C8314" t="str">
            <v>Laminado elastoplástico para sinalização horizontal - espessura de 1,5 mm - fornecimento e implantação (Ref SICRO 5213358)</v>
          </cell>
          <cell r="D8314" t="str">
            <v>m²</v>
          </cell>
          <cell r="E8314">
            <v>295.87</v>
          </cell>
        </row>
        <row r="8315">
          <cell r="A8315" t="str">
            <v>IUS85001</v>
          </cell>
          <cell r="B8315" t="str">
            <v>IUS85001</v>
          </cell>
          <cell r="C8315" t="str">
            <v>Operação de sinalização por bandeirola de tecido ou com placa metalica - Ref. SICRO Cod. 5213850</v>
          </cell>
          <cell r="D8315" t="str">
            <v>h</v>
          </cell>
          <cell r="E8315">
            <v>18.93</v>
          </cell>
        </row>
        <row r="8316">
          <cell r="A8316" t="str">
            <v>IUS85002</v>
          </cell>
          <cell r="B8316" t="str">
            <v>IUS85002</v>
          </cell>
          <cell r="C8316" t="str">
            <v>Barreira de sinalização tipo II de direcionamento ou bloqueio - utilização de 10 vezes - Ref. SICRO Cod. 5213386</v>
          </cell>
          <cell r="D8316" t="str">
            <v>un</v>
          </cell>
          <cell r="E8316">
            <v>121.18</v>
          </cell>
        </row>
        <row r="8317">
          <cell r="A8317" t="str">
            <v>IUS85003</v>
          </cell>
          <cell r="B8317" t="str">
            <v>IUS85003</v>
          </cell>
          <cell r="C8317" t="str">
            <v>Cone plastico para canalização de transito - utilização 5 vezes - Ref. SICRO Cod.521385</v>
          </cell>
          <cell r="D8317" t="str">
            <v>un</v>
          </cell>
          <cell r="E8317">
            <v>27.56</v>
          </cell>
        </row>
        <row r="8318">
          <cell r="A8318" t="str">
            <v>IUS85004</v>
          </cell>
          <cell r="B8318" t="str">
            <v>IUS85004</v>
          </cell>
          <cell r="C8318" t="str">
            <v>EXECUÇÃO DE SONORIZADOR ASFALTICO 5,0X3,0M</v>
          </cell>
          <cell r="D8318" t="str">
            <v>un</v>
          </cell>
          <cell r="E8318">
            <v>5007.38</v>
          </cell>
        </row>
        <row r="8319">
          <cell r="A8319" t="str">
            <v>IUS85005</v>
          </cell>
          <cell r="B8319" t="str">
            <v>IUS85005</v>
          </cell>
          <cell r="C8319" t="str">
            <v>EXECUÇÃO DE SONORIZADOR ASFALTICO 5,0X3,2M</v>
          </cell>
          <cell r="D8319" t="str">
            <v>un</v>
          </cell>
          <cell r="E8319">
            <v>5214.76</v>
          </cell>
        </row>
        <row r="8320">
          <cell r="A8320" t="str">
            <v>IUS85006</v>
          </cell>
          <cell r="B8320" t="str">
            <v>IUS85006</v>
          </cell>
          <cell r="C8320" t="str">
            <v>Delimitador de trafego flexivel com duas faixas reflexivas D=20cm e H=80cm com chumbador. SICRO 5213837</v>
          </cell>
          <cell r="D8320" t="str">
            <v>un</v>
          </cell>
          <cell r="E8320">
            <v>204.52</v>
          </cell>
        </row>
        <row r="8321">
          <cell r="A8321" t="str">
            <v>IUS85007</v>
          </cell>
          <cell r="B8321" t="str">
            <v>IUS85007</v>
          </cell>
          <cell r="C8321" t="str">
            <v>Sinalização com fita fixada em cone plastico, incluindo cone. (Ref SINAPI 02.SEDI.EPCS.058/01)</v>
          </cell>
          <cell r="D8321" t="str">
            <v>m</v>
          </cell>
          <cell r="E8321">
            <v>8.06</v>
          </cell>
        </row>
        <row r="8322">
          <cell r="A8322" t="str">
            <v>IUS86001</v>
          </cell>
          <cell r="B8322" t="str">
            <v>IUS86001</v>
          </cell>
          <cell r="C8322" t="str">
            <v>Confecção de placa de sinalização tot. refletiva</v>
          </cell>
          <cell r="D8322" t="str">
            <v>m²</v>
          </cell>
          <cell r="E8322">
            <v>156.4</v>
          </cell>
        </row>
        <row r="8323">
          <cell r="A8323" t="str">
            <v>IUS87001</v>
          </cell>
          <cell r="B8323" t="str">
            <v>IUS87001</v>
          </cell>
          <cell r="C8323" t="str">
            <v>Confecção de suporte e travessa para placa de sinalização</v>
          </cell>
          <cell r="D8323" t="str">
            <v>m²</v>
          </cell>
          <cell r="E8323">
            <v>120.96</v>
          </cell>
        </row>
        <row r="8324">
          <cell r="A8324" t="str">
            <v>IUS87002</v>
          </cell>
          <cell r="B8324" t="str">
            <v>IUS87002</v>
          </cell>
          <cell r="C8324" t="str">
            <v>Fornecimento e implantação de suporte e travessa para placa de sinalização em madeira de lei tratada 8x8xcm - Ref. SICRO Cod. 5216111</v>
          </cell>
          <cell r="D8324" t="str">
            <v>un</v>
          </cell>
          <cell r="E8324">
            <v>155.91</v>
          </cell>
        </row>
        <row r="8325">
          <cell r="A8325" t="str">
            <v>IUS87003</v>
          </cell>
          <cell r="B8325" t="str">
            <v>IUS87003</v>
          </cell>
          <cell r="C8325" t="str">
            <v>Fornecimento e implantação de placa em aço - pelicula III+III  - Ref. SICRO cod. 5213572</v>
          </cell>
          <cell r="D8325" t="str">
            <v>m²</v>
          </cell>
          <cell r="E8325">
            <v>760.66</v>
          </cell>
        </row>
        <row r="8326">
          <cell r="A8326" t="str">
            <v>IUS87004</v>
          </cell>
          <cell r="B8326" t="str">
            <v>IUS87004</v>
          </cell>
          <cell r="C8326" t="str">
            <v>Retirada e re-Instalação de placa de sinalização vertical (ate 0,36m2), com suporte de madeira reaproveitado  e pintado a cal</v>
          </cell>
          <cell r="D8326" t="str">
            <v>un</v>
          </cell>
          <cell r="E8326">
            <v>27.05</v>
          </cell>
        </row>
        <row r="8327">
          <cell r="A8327" t="str">
            <v>IUS87005</v>
          </cell>
          <cell r="B8327" t="str">
            <v>IUS87005</v>
          </cell>
          <cell r="C8327" t="str">
            <v xml:space="preserve">Cavalete em polietileno zebrado com faixa refletiva e com sinalizador a LED com bateria - H = 1,14 m - utilização de 200 vezes - REF SICRO 5213380 </v>
          </cell>
          <cell r="D8327" t="str">
            <v>un</v>
          </cell>
          <cell r="E8327">
            <v>4.63</v>
          </cell>
        </row>
        <row r="8328">
          <cell r="A8328" t="str">
            <v>IUS87006</v>
          </cell>
          <cell r="B8328" t="str">
            <v>IUS87006</v>
          </cell>
          <cell r="C8328" t="str">
            <v>Fornecimento e implantação de suporte metálico galvanizado para placa de regulamentação - R2 - lado de 0,60 m (REF SICRO 5213859)</v>
          </cell>
          <cell r="D8328" t="str">
            <v>un</v>
          </cell>
          <cell r="E8328">
            <v>425.54</v>
          </cell>
        </row>
        <row r="8329">
          <cell r="A8329" t="str">
            <v>IUS87007</v>
          </cell>
          <cell r="B8329" t="str">
            <v>IUS87007</v>
          </cell>
          <cell r="C8329" t="str">
            <v>Fornecimento e implantação de suporte metálico galvanizado para placas - 2,00 x 1,00 m (REF SICRO 5213868)</v>
          </cell>
          <cell r="D8329" t="str">
            <v>un</v>
          </cell>
          <cell r="E8329">
            <v>1372.71</v>
          </cell>
        </row>
        <row r="8330">
          <cell r="A8330" t="str">
            <v>IUS87008</v>
          </cell>
          <cell r="B8330" t="str">
            <v>IUS87008</v>
          </cell>
          <cell r="C8330" t="str">
            <v>Fornecimento e instalação de placa de orientação/turística, incluindo suporte em perfil "I" pintado com esmalte sintético acetinado 2 de mão e 01 d mão de pintura de fundo (zarcão).</v>
          </cell>
          <cell r="D8330" t="str">
            <v>m²</v>
          </cell>
          <cell r="E8330">
            <v>2726.98</v>
          </cell>
        </row>
        <row r="8331">
          <cell r="A8331" t="str">
            <v>IUS87009</v>
          </cell>
          <cell r="B8331" t="str">
            <v>IUS87009</v>
          </cell>
          <cell r="C8331" t="str">
            <v>Fornecimento e instalação de placa marcadores de perigo, incluindo suporte de madeira pitado a cal fixado em base de concreto não estrutural</v>
          </cell>
          <cell r="D8331" t="str">
            <v>un</v>
          </cell>
          <cell r="E8331">
            <v>333.48</v>
          </cell>
        </row>
        <row r="8332">
          <cell r="A8332" t="str">
            <v>IUS87010</v>
          </cell>
          <cell r="B8332" t="str">
            <v>IUS87010</v>
          </cell>
          <cell r="C8332" t="str">
            <v>Confecção e implantação de suporte de tubo de aço galvanizado 2" e travessa para placa de logradouro</v>
          </cell>
          <cell r="D8332" t="str">
            <v>un</v>
          </cell>
          <cell r="E8332">
            <v>310.52</v>
          </cell>
        </row>
        <row r="8333">
          <cell r="A8333" t="str">
            <v>IUS87011</v>
          </cell>
          <cell r="B8333" t="str">
            <v>IUS87011</v>
          </cell>
          <cell r="C8333" t="str">
            <v>Suporte duplo metálico galvanizado para placas - 3,00 x 2,00 m - fornecimento e implantação Ref SICRO 5213870</v>
          </cell>
          <cell r="D8333" t="str">
            <v>un</v>
          </cell>
          <cell r="E8333">
            <v>3375.86</v>
          </cell>
        </row>
        <row r="8334">
          <cell r="A8334" t="str">
            <v>IUS87012</v>
          </cell>
          <cell r="B8334" t="str">
            <v>IUS87012</v>
          </cell>
          <cell r="C8334" t="str">
            <v>Fornecimento e implantação de coluna simples dn de 2”, espessura da parede 3,0mm, altura total de 3,50m, em aço galvanizado por imersão à quente. Inclusive instalação da placa de sinalização e elementos de fixação, exclusive fornecimento da placa</v>
          </cell>
          <cell r="D8334" t="str">
            <v>un</v>
          </cell>
          <cell r="E8334">
            <v>352.68</v>
          </cell>
        </row>
        <row r="8335">
          <cell r="A8335" t="str">
            <v>IUS87013</v>
          </cell>
          <cell r="B8335" t="str">
            <v>IUS87013</v>
          </cell>
          <cell r="C8335" t="str">
            <v>Implantação de placa em alumínio modulada aérea em braço projetado metálico</v>
          </cell>
          <cell r="D8335" t="str">
            <v>m²</v>
          </cell>
          <cell r="E8335">
            <v>319.11</v>
          </cell>
        </row>
        <row r="8336">
          <cell r="A8336" t="str">
            <v>IUS87014</v>
          </cell>
          <cell r="B8336" t="str">
            <v>IUS87014</v>
          </cell>
          <cell r="C8336" t="str">
            <v>Confecção de placa de sinalização de alumínio com fundo em película tipo I-A, símbolos e tarjas em película tipo III-A. Inclusive elementos de fixação, conforme especificação da AGETRAN/PMCG</v>
          </cell>
          <cell r="D8336" t="str">
            <v>m²</v>
          </cell>
          <cell r="E8336">
            <v>462.33</v>
          </cell>
        </row>
        <row r="8337">
          <cell r="A8337" t="str">
            <v>IUS87015</v>
          </cell>
          <cell r="B8337" t="str">
            <v>IUS87015</v>
          </cell>
          <cell r="C8337" t="str">
            <v>Remoção de placa de sinalização</v>
          </cell>
          <cell r="D8337" t="str">
            <v>m²</v>
          </cell>
          <cell r="E8337">
            <v>28.73</v>
          </cell>
        </row>
        <row r="8338">
          <cell r="A8338" t="str">
            <v>IUS87016</v>
          </cell>
          <cell r="B8338" t="str">
            <v>IUS87016</v>
          </cell>
          <cell r="C8338" t="str">
            <v>Fornecimento e implantação de linha de duto espiral flexível em pead,  diâm. de 75mm (3"), lançado diretamente ao solo com arame-guia galvanizado revestido em pvc, inclusive emendas e tamponamento, recorte do pavimento, escavação, reaterro, envelopamento de duto com concreto (30x30cm), base de brita graduada e carga, exceto aquisição e transporte do material da base e bota fora de entulhos</v>
          </cell>
          <cell r="D8338" t="str">
            <v>m</v>
          </cell>
          <cell r="E8338">
            <v>118.82</v>
          </cell>
        </row>
        <row r="8339">
          <cell r="A8339" t="str">
            <v>IUS87017</v>
          </cell>
          <cell r="B8339" t="str">
            <v>IUS87017</v>
          </cell>
          <cell r="C8339" t="str">
            <v>Confecção de placa de sinalização de alumínio com fundo, símbolos e tarjas em película tipo I-A, conforme especificação da AGETRAN/PMCG</v>
          </cell>
          <cell r="D8339" t="str">
            <v>m²</v>
          </cell>
          <cell r="E8339">
            <v>425.86</v>
          </cell>
        </row>
        <row r="8340">
          <cell r="A8340" t="str">
            <v>IUSC0001</v>
          </cell>
          <cell r="B8340" t="str">
            <v>IUSC0001</v>
          </cell>
          <cell r="C8340" t="str">
            <v>Fornecimento e colocação de limitadores em tocos de madeira eucalipto  tratado diam ate 0,20cm, comp1,00m - (3 pç por metro)</v>
          </cell>
          <cell r="D8340" t="str">
            <v>m</v>
          </cell>
          <cell r="E8340">
            <v>117.45</v>
          </cell>
        </row>
        <row r="8341">
          <cell r="A8341" t="str">
            <v>IUSC0002</v>
          </cell>
          <cell r="B8341" t="str">
            <v>IUSC0002</v>
          </cell>
          <cell r="C8341" t="str">
            <v>Pintura acrilica amarela em meio fio - desenvolvimento 25cm</v>
          </cell>
          <cell r="D8341" t="str">
            <v>m</v>
          </cell>
          <cell r="E8341">
            <v>6.01</v>
          </cell>
        </row>
        <row r="8342">
          <cell r="A8342" t="str">
            <v>IUSC0003</v>
          </cell>
          <cell r="B8342" t="str">
            <v>IUSC0003</v>
          </cell>
          <cell r="C8342" t="str">
            <v>Cerca com mourões de madeira roliça, diâmetro 11 cm, espaçamento de 3,0 m, altura livre de 1,7 m, cravados 0,5 m, com 5 fios de arame ovalado 15x17 (45,7 kg, 700kgf) rolo de 1000m, com 1 distanciador de fios entre mourões</v>
          </cell>
          <cell r="D8342" t="str">
            <v>m</v>
          </cell>
          <cell r="E8342">
            <v>43.09</v>
          </cell>
        </row>
        <row r="8343">
          <cell r="A8343" t="str">
            <v>IUSC0004</v>
          </cell>
          <cell r="B8343" t="str">
            <v>IUSC0004</v>
          </cell>
          <cell r="C8343" t="str">
            <v>Retirada de limitadores em tocos de madeira Ø=20cm, inclusive bota-fora</v>
          </cell>
          <cell r="D8343" t="str">
            <v>un</v>
          </cell>
          <cell r="E8343">
            <v>0.42</v>
          </cell>
        </row>
        <row r="8344">
          <cell r="A8344" t="str">
            <v>IUSC0005</v>
          </cell>
          <cell r="B8344" t="str">
            <v>IUSC0005</v>
          </cell>
          <cell r="C8344" t="str">
            <v>Revegetação a lanço de sementes de gramíneas e leguminosa (REF SICRO 4413993)</v>
          </cell>
          <cell r="D8344" t="str">
            <v>m²</v>
          </cell>
          <cell r="E8344">
            <v>1.73</v>
          </cell>
        </row>
        <row r="8345">
          <cell r="A8345" t="str">
            <v>IUSC0006</v>
          </cell>
          <cell r="B8345" t="str">
            <v>IUSC0006</v>
          </cell>
          <cell r="C8345" t="str">
            <v>Cravação de estaca de madeira com escavadeira hidráulica com martelo hidráulico em solo de baixa resistência. Exclusive fornecimento de estaca (escora)</v>
          </cell>
          <cell r="D8345" t="str">
            <v>m</v>
          </cell>
          <cell r="E8345">
            <v>23.09</v>
          </cell>
        </row>
        <row r="8346">
          <cell r="A8346" t="str">
            <v>IUSC0007</v>
          </cell>
          <cell r="B8346" t="str">
            <v>IUSC0007</v>
          </cell>
          <cell r="C8346" t="str">
            <v>Muro de Arrimo com bloco de concreto estrutural fbk 14,0 Mpa de 19x19x39 cm com acabamento aparente, incluindo concreto armado 25 MPa, com cintas baldrame/intermediária/respaldo, pilares (19x20 cm) e brocas (Ø 20cm x 1,80 m) a cada 2m</v>
          </cell>
          <cell r="D8346" t="str">
            <v>m²</v>
          </cell>
          <cell r="E8346">
            <v>347.85</v>
          </cell>
        </row>
        <row r="8347">
          <cell r="A8347" t="str">
            <v>IUSC0009</v>
          </cell>
          <cell r="B8347" t="str">
            <v>IUSC0009</v>
          </cell>
          <cell r="C8347" t="str">
            <v>Fornecimento e instalação de suporte para instalação de duas lixeiras de 70 litros</v>
          </cell>
          <cell r="D8347" t="str">
            <v>un</v>
          </cell>
          <cell r="E8347">
            <v>1325.16</v>
          </cell>
        </row>
        <row r="8348">
          <cell r="A8348" t="str">
            <v>IUSC0010</v>
          </cell>
          <cell r="B8348" t="str">
            <v>IUSC0010</v>
          </cell>
          <cell r="C8348" t="str">
            <v>Fornecimento e instalação de Banco de madeira com encosto 1800x490x440mm</v>
          </cell>
          <cell r="D8348" t="str">
            <v>un</v>
          </cell>
          <cell r="E8348">
            <v>3684.64</v>
          </cell>
        </row>
        <row r="8349">
          <cell r="A8349" t="str">
            <v>IUSC0011</v>
          </cell>
          <cell r="B8349" t="str">
            <v>IUSC0011</v>
          </cell>
          <cell r="C8349" t="str">
            <v>VIDRO LAMINADO TEMPERADO INCOLOR  8 MM (4 + 4) - FORNECIMENTO E INSTALAÇÃO</v>
          </cell>
          <cell r="D8349" t="str">
            <v>m²</v>
          </cell>
          <cell r="E8349">
            <v>1300</v>
          </cell>
        </row>
        <row r="8350">
          <cell r="A8350" t="str">
            <v>IUSC0012</v>
          </cell>
          <cell r="B8350" t="str">
            <v>IUSC0012</v>
          </cell>
          <cell r="C8350" t="str">
            <v>MULTI-ESTAÇÃO EM AÇO INOXIDAVEL , ACESSIVEL E PRÓPRIA PARA AMBIENTES EXTERNOS</v>
          </cell>
          <cell r="D8350" t="str">
            <v>un</v>
          </cell>
          <cell r="E8350">
            <v>109078.57</v>
          </cell>
        </row>
        <row r="8351">
          <cell r="A8351" t="str">
            <v>IUSC0013</v>
          </cell>
          <cell r="B8351" t="str">
            <v>IUSC0013</v>
          </cell>
          <cell r="C8351" t="str">
            <v>Banco de madeira 1800x490x440 mm sem encosto</v>
          </cell>
          <cell r="D8351" t="str">
            <v>un</v>
          </cell>
          <cell r="E8351">
            <v>3462.88</v>
          </cell>
        </row>
        <row r="8352">
          <cell r="A8352" t="str">
            <v>IUSC0014</v>
          </cell>
          <cell r="B8352" t="str">
            <v>IUSC0014</v>
          </cell>
          <cell r="C8352" t="str">
            <v>Totem Refresque-se</v>
          </cell>
          <cell r="D8352" t="str">
            <v>un</v>
          </cell>
          <cell r="E8352">
            <v>32210.03</v>
          </cell>
        </row>
        <row r="8353">
          <cell r="A8353" t="str">
            <v>IUSC0015</v>
          </cell>
          <cell r="B8353" t="str">
            <v>IUSC0015</v>
          </cell>
          <cell r="C8353" t="str">
            <v>Fornecimento e instalação de poste de 8 metros com módulos fotovoltaicos, bateria de capacidade minima de 1000 Wh, para regime de operação de 12 horas e luminária de 60W.</v>
          </cell>
          <cell r="D8353" t="str">
            <v>un</v>
          </cell>
          <cell r="E8353">
            <v>18653.400000000001</v>
          </cell>
        </row>
        <row r="8354">
          <cell r="A8354" t="str">
            <v>IUSC00158</v>
          </cell>
          <cell r="B8354" t="str">
            <v>IUSC00158</v>
          </cell>
          <cell r="C8354" t="str">
            <v>Fornecimento e instalação de poste de 8 metros com módulos fotovoltaicos, bateria com capacidade minima de 1000 Wh, para regime de operação de 12 horas e luminária de 60W.***DESATIVADO***</v>
          </cell>
          <cell r="D8354" t="str">
            <v>un</v>
          </cell>
          <cell r="E8354">
            <v>0</v>
          </cell>
        </row>
        <row r="8355">
          <cell r="A8355" t="str">
            <v>IUSC0016</v>
          </cell>
          <cell r="B8355" t="str">
            <v>IUSC0016</v>
          </cell>
          <cell r="C8355" t="str">
            <v>Pintura adesiva para concreto 1 demão 1mm, a base de resina epoxi (Sikadur32) - Ref. SINAPI 98555</v>
          </cell>
          <cell r="D8355" t="str">
            <v>Kg</v>
          </cell>
          <cell r="E8355">
            <v>75.31</v>
          </cell>
        </row>
        <row r="8356">
          <cell r="A8356" t="str">
            <v>IUSC0017</v>
          </cell>
          <cell r="B8356" t="str">
            <v>IUSC0017</v>
          </cell>
          <cell r="C8356" t="str">
            <v>Perfuração em concreto com coroa diamante D=250mm - Ref. SICRO cod. 1408148</v>
          </cell>
          <cell r="D8356" t="str">
            <v>m</v>
          </cell>
          <cell r="E8356">
            <v>251.04</v>
          </cell>
        </row>
        <row r="8357">
          <cell r="A8357" t="str">
            <v>IUSC0018</v>
          </cell>
          <cell r="B8357" t="str">
            <v>IUSC0018</v>
          </cell>
          <cell r="C8357" t="str">
            <v>Perfuração para tirantes em material de 1ª categoria com diametro ate 120mm - Ref. SICRO cod. 5605938</v>
          </cell>
          <cell r="D8357" t="str">
            <v>m</v>
          </cell>
          <cell r="E8357">
            <v>44.16</v>
          </cell>
        </row>
        <row r="8358">
          <cell r="A8358" t="str">
            <v>IUSC0019</v>
          </cell>
          <cell r="B8358" t="str">
            <v>IUSC0019</v>
          </cell>
          <cell r="C8358" t="str">
            <v>Injeção de nata de argamassa diametro até 120mm - Ref SINAPI cod. 93954</v>
          </cell>
          <cell r="D8358" t="str">
            <v>m</v>
          </cell>
          <cell r="E8358">
            <v>26.35</v>
          </cell>
        </row>
        <row r="8359">
          <cell r="A8359" t="str">
            <v>IUSC0020</v>
          </cell>
          <cell r="B8359" t="str">
            <v>IUSC0020</v>
          </cell>
          <cell r="C8359" t="str">
            <v>Ancoragem de tirante monobarra de 8m com armadura 19mm, incluindo armadura tipo Dywidag ST 53/70 ou similar, placa, porca, espaçadores, tubo de injeção, multifases, válvula de injeção e pintura anticorrosiva, exceto perfuração, injeção de calda de cimento e grauteamento da cabeça - Ref. SICRO cód. 5605882</v>
          </cell>
          <cell r="D8359" t="str">
            <v>un</v>
          </cell>
          <cell r="E8359">
            <v>2448.29</v>
          </cell>
        </row>
        <row r="8360">
          <cell r="A8360" t="str">
            <v>IUSC0021</v>
          </cell>
          <cell r="B8360" t="str">
            <v>IUSC0021</v>
          </cell>
          <cell r="C8360" t="str">
            <v>Ancoragem de tirante monobarra de 10m com armadura 19mm, incluindo armadura tipo Dywidag ST 53/70 ou similar, placa, porca, espaçadores, tubo de injeção, multifases, válvula de injeção e pintura anticorrosiva, exceto perfuração, injeção de calda de cimento e grauteamento da cabeça - Ref. SICRO cód. 5605882</v>
          </cell>
          <cell r="D8360" t="str">
            <v>un</v>
          </cell>
          <cell r="E8360">
            <v>3063.97</v>
          </cell>
        </row>
        <row r="8361">
          <cell r="A8361" t="str">
            <v>IUSC0022</v>
          </cell>
          <cell r="B8361" t="str">
            <v>IUSC0022</v>
          </cell>
          <cell r="C8361" t="str">
            <v>Ancoragem de tirante monobarra de 11,5m com armadura 19mm, incluindo armadura tipo Dywidag ST 53/70 ou similar, placa, porca, espaçadores, tubo de injeção, multifases, válvula de injeção e pintura anticorrosiva, exceto perfuração, injeção de calda de cimento e grauteamento da cabeça - Ref. SICRO cód. 5605882</v>
          </cell>
          <cell r="D8361" t="str">
            <v>un</v>
          </cell>
          <cell r="E8361">
            <v>3513.16</v>
          </cell>
        </row>
        <row r="8362">
          <cell r="A8362" t="str">
            <v>IUSC0023</v>
          </cell>
          <cell r="B8362" t="str">
            <v>IUSC0023</v>
          </cell>
          <cell r="C8362" t="str">
            <v>Microestaca com monobarra de 3m com armadura de 12,5mm em aço CA-50, cortada e dobrada - exceto perfuração, injeção de calda de cimento</v>
          </cell>
          <cell r="D8362" t="str">
            <v>un</v>
          </cell>
          <cell r="E8362">
            <v>109.02</v>
          </cell>
        </row>
        <row r="8363">
          <cell r="A8363" t="str">
            <v>IUSC0024</v>
          </cell>
          <cell r="B8363" t="str">
            <v>IUSC0024</v>
          </cell>
          <cell r="C8363" t="str">
            <v>Proteção mecânica de encontro entre gabião colchão tipo RenoMac ou similar com a base do muro, com concreto 15Mpa E=0,30m - Ref. SINAPI cód. 98572</v>
          </cell>
          <cell r="D8363" t="str">
            <v>m²</v>
          </cell>
          <cell r="E8363">
            <v>296.11</v>
          </cell>
        </row>
        <row r="8364">
          <cell r="A8364" t="str">
            <v>IUSC0025</v>
          </cell>
          <cell r="B8364" t="str">
            <v>IUSC0025</v>
          </cell>
          <cell r="C8364" t="str">
            <v>Execução de revestimento de concreto projetado com espessura 7 cm, armado com tela Q-196, inclinação de 90º, aplicação continua, utilizando equipamento de projeção com 6m3/h de capacidade - Ref. SINAPI cód. 91071</v>
          </cell>
          <cell r="D8364" t="str">
            <v>m²</v>
          </cell>
          <cell r="E8364">
            <v>178.78</v>
          </cell>
        </row>
        <row r="8365">
          <cell r="A8365" t="str">
            <v>IUSC0026</v>
          </cell>
          <cell r="B8365" t="str">
            <v>IUSC0026</v>
          </cell>
          <cell r="C8365" t="str">
            <v>Fôrma em chapa metálica 1/8" para cabeça de tirantes com base de 40 x 40 cm, topo de 20 x 20 cm e altura de 30 cm - utilização de 50 vezes - confecção, instalação e retirada</v>
          </cell>
          <cell r="D8365" t="str">
            <v>un</v>
          </cell>
          <cell r="E8365">
            <v>15.18</v>
          </cell>
        </row>
        <row r="8366">
          <cell r="A8366" t="str">
            <v>IUSC0027</v>
          </cell>
          <cell r="B8366" t="str">
            <v>IUSC0027</v>
          </cell>
          <cell r="C8366" t="str">
            <v>Grauteamento de cabeça de tirante (Ref. SICRO cód.. 5605944)</v>
          </cell>
          <cell r="D8366" t="str">
            <v>un</v>
          </cell>
          <cell r="E8366">
            <v>56.37</v>
          </cell>
        </row>
        <row r="8367">
          <cell r="A8367" t="str">
            <v>IUSC0028</v>
          </cell>
          <cell r="B8367" t="str">
            <v>IUSC0028</v>
          </cell>
          <cell r="C8367" t="str">
            <v>Lançamento/ Aplicação, adensamento e acabamento de concreto em fundações</v>
          </cell>
          <cell r="D8367" t="str">
            <v>m³</v>
          </cell>
          <cell r="E8367">
            <v>125.11</v>
          </cell>
        </row>
        <row r="8368">
          <cell r="A8368" t="str">
            <v>IUSC0029</v>
          </cell>
          <cell r="B8368" t="str">
            <v>IUSC0029</v>
          </cell>
          <cell r="C8368" t="str">
            <v>Perfuração em concreto com coroa diamante D=120mm - Ref. SICRO cod. 1408148</v>
          </cell>
          <cell r="D8368" t="str">
            <v>m</v>
          </cell>
          <cell r="E8368">
            <v>174.27</v>
          </cell>
        </row>
        <row r="8369">
          <cell r="A8369" t="str">
            <v>IUSC0030</v>
          </cell>
          <cell r="B8369" t="str">
            <v>IUSC0030</v>
          </cell>
          <cell r="C8369" t="str">
            <v>Grade em madeira para proteção de mudas de arvores - Ref. SINAPI 73788-002 (Descontinuado em Jan/20)</v>
          </cell>
          <cell r="D8369" t="str">
            <v>un</v>
          </cell>
          <cell r="E8369">
            <v>162.94</v>
          </cell>
        </row>
        <row r="8370">
          <cell r="A8370" t="str">
            <v>IUSC0031</v>
          </cell>
          <cell r="B8370" t="str">
            <v>IUSC0031</v>
          </cell>
          <cell r="C8370" t="str">
            <v>Mesa de jogos em concreto (0,80x0,80)m h=0,95m</v>
          </cell>
          <cell r="D8370" t="str">
            <v>un</v>
          </cell>
          <cell r="E8370">
            <v>520.11</v>
          </cell>
        </row>
        <row r="8371">
          <cell r="A8371" t="str">
            <v>IUSC0032</v>
          </cell>
          <cell r="B8371" t="str">
            <v>IUSC0032</v>
          </cell>
          <cell r="C8371" t="str">
            <v>Banco em concreto (0,35x0,35)m h=0,50m para mesa de jogos</v>
          </cell>
          <cell r="D8371" t="str">
            <v>un</v>
          </cell>
          <cell r="E8371">
            <v>235.16</v>
          </cell>
        </row>
        <row r="8372">
          <cell r="A8372" t="str">
            <v>IUSC0033</v>
          </cell>
          <cell r="B8372" t="str">
            <v>IUSC0033</v>
          </cell>
          <cell r="C8372" t="str">
            <v>Banco em concreto (0,50x0,50)m h=0,50m em formato de cubo</v>
          </cell>
          <cell r="D8372" t="str">
            <v>un</v>
          </cell>
          <cell r="E8372">
            <v>660.44</v>
          </cell>
        </row>
        <row r="8373">
          <cell r="A8373" t="str">
            <v>IUSC0034</v>
          </cell>
          <cell r="B8373" t="str">
            <v>IUSC0034</v>
          </cell>
          <cell r="C8373" t="str">
            <v>Banco em concreto (1,50x0,50)m h=0,50m em formato de prisma</v>
          </cell>
          <cell r="D8373" t="str">
            <v>un</v>
          </cell>
          <cell r="E8373">
            <v>1149.94</v>
          </cell>
        </row>
        <row r="8374">
          <cell r="A8374" t="str">
            <v>IUSC0035</v>
          </cell>
          <cell r="B8374" t="str">
            <v>IUSC0035</v>
          </cell>
          <cell r="C8374" t="str">
            <v>Pufe em concreto diametro 0,60m h=0,50m em formato cilindrico</v>
          </cell>
          <cell r="D8374" t="str">
            <v>un</v>
          </cell>
          <cell r="E8374">
            <v>933.96</v>
          </cell>
        </row>
        <row r="8375">
          <cell r="A8375" t="str">
            <v>IUSC0036</v>
          </cell>
          <cell r="B8375" t="str">
            <v>IUSC0036</v>
          </cell>
          <cell r="C8375" t="str">
            <v>Esfera em concreto diamentro 0,60m</v>
          </cell>
          <cell r="D8375" t="str">
            <v>un</v>
          </cell>
          <cell r="E8375">
            <v>624.88</v>
          </cell>
        </row>
        <row r="8376">
          <cell r="A8376" t="str">
            <v>IUSC0037</v>
          </cell>
          <cell r="B8376" t="str">
            <v>IUSC0037</v>
          </cell>
          <cell r="C8376" t="str">
            <v>Paraciclo em perfil tubular metalico (0,80x0,80)m</v>
          </cell>
          <cell r="D8376" t="str">
            <v>un</v>
          </cell>
          <cell r="E8376">
            <v>638.67999999999995</v>
          </cell>
        </row>
        <row r="8377">
          <cell r="A8377" t="str">
            <v>IUSC0038</v>
          </cell>
          <cell r="B8377" t="str">
            <v>IUSC0038</v>
          </cell>
          <cell r="C8377" t="str">
            <v>Lixeira em concreto (0,40x0,40)m h=0,80m seção trapezoidal</v>
          </cell>
          <cell r="D8377" t="str">
            <v>un</v>
          </cell>
          <cell r="E8377">
            <v>1065.22</v>
          </cell>
        </row>
        <row r="8378">
          <cell r="A8378" t="str">
            <v>IUSD0001</v>
          </cell>
          <cell r="B8378" t="str">
            <v>IUSD0001</v>
          </cell>
          <cell r="C8378" t="str">
            <v>Plantio de árvore ornamental com altura de muda maior que 2,00 m e menor ou igual a 4,00 m. Af_05/2018, exclusive aquisição da muda (REF SINAPI 98511)</v>
          </cell>
          <cell r="D8378" t="str">
            <v>un</v>
          </cell>
          <cell r="E8378">
            <v>25</v>
          </cell>
        </row>
        <row r="8379">
          <cell r="A8379" t="str">
            <v>IUSD0002</v>
          </cell>
          <cell r="B8379" t="str">
            <v>IUSD0002</v>
          </cell>
          <cell r="C8379" t="str">
            <v>Plantio de árvore ornamental com altura de muda maior que 2,00 m e menor ou igual a 4,00 m. Af_05/2018, exclusive aquisição da muda (REF SINAPI 98511)</v>
          </cell>
          <cell r="D8379" t="str">
            <v>un</v>
          </cell>
          <cell r="E8379">
            <v>25</v>
          </cell>
        </row>
        <row r="8380">
          <cell r="A8380" t="str">
            <v>IUSD0003</v>
          </cell>
          <cell r="B8380" t="str">
            <v>IUSD0003</v>
          </cell>
          <cell r="C8380" t="str">
            <v>Caiação int ou ext sobre revestimento liso c/adocao de fixador com duas demãos (REF SINAPI 73445 descontinuado)</v>
          </cell>
          <cell r="D8380" t="str">
            <v>m²</v>
          </cell>
          <cell r="E8380">
            <v>10.220000000000001</v>
          </cell>
        </row>
        <row r="8381">
          <cell r="A8381" t="str">
            <v>IUSD0004</v>
          </cell>
          <cell r="B8381" t="str">
            <v>IUSD0004</v>
          </cell>
          <cell r="C8381" t="str">
            <v>Grama em placas, tipo mato grosso, incluindo plantio, adubo, fertilizante, calcário, terra orgânica e irrigação</v>
          </cell>
          <cell r="D8381" t="str">
            <v>m²</v>
          </cell>
          <cell r="E8381">
            <v>22.7</v>
          </cell>
        </row>
        <row r="8382">
          <cell r="A8382" t="str">
            <v>IUSM0004</v>
          </cell>
          <cell r="B8382" t="str">
            <v>IUSM0004</v>
          </cell>
          <cell r="C8382" t="str">
            <v>Solda elétrica de perfis metálicas e chapas de aço com eletroduto E70XX (REF 2408058)</v>
          </cell>
          <cell r="D8382" t="str">
            <v>Kg</v>
          </cell>
          <cell r="E8382">
            <v>134.65</v>
          </cell>
        </row>
        <row r="8383">
          <cell r="A8383" t="str">
            <v>IUSP00001</v>
          </cell>
          <cell r="B8383" t="str">
            <v>IUSP00001</v>
          </cell>
          <cell r="C8383" t="str">
            <v>Barracão para depósito em tábuas de madeira, cobertura em fibrocimento 4mm,  incluso piso argamassa traço 1:6 (cimento e areia)</v>
          </cell>
          <cell r="D8383" t="str">
            <v>m²</v>
          </cell>
          <cell r="E8383">
            <v>650.84</v>
          </cell>
        </row>
        <row r="8384">
          <cell r="A8384" t="str">
            <v>IUSP00002</v>
          </cell>
          <cell r="B8384" t="str">
            <v>IUSP00002</v>
          </cell>
          <cell r="C8384" t="str">
            <v>Instalação provisória elétrica baixa tensão para canteiro de obra obra, chave 100A carga 3kwh, 20cv, exclusive fornecimento de medidor.</v>
          </cell>
          <cell r="D8384" t="str">
            <v>un</v>
          </cell>
          <cell r="E8384">
            <v>2183.6999999999998</v>
          </cell>
        </row>
        <row r="8385">
          <cell r="A8385" t="str">
            <v>IUSP0002</v>
          </cell>
          <cell r="B8385" t="str">
            <v>IUSP0002</v>
          </cell>
          <cell r="C8385" t="str">
            <v>Sinalização de transito - noturna (REF SINAPI 74221/001 - desc em abril de 2020)</v>
          </cell>
          <cell r="D8385" t="str">
            <v>m</v>
          </cell>
          <cell r="E8385">
            <v>3.37</v>
          </cell>
        </row>
        <row r="8386">
          <cell r="A8386" t="str">
            <v>IUSP0003</v>
          </cell>
          <cell r="B8386" t="str">
            <v>IUSP0003</v>
          </cell>
          <cell r="C8386" t="str">
            <v>Isolamento de obra, com tela plástica laranja tipo tapume.</v>
          </cell>
          <cell r="D8386" t="str">
            <v>m</v>
          </cell>
          <cell r="E8386">
            <v>11.12</v>
          </cell>
        </row>
        <row r="8387">
          <cell r="A8387" t="str">
            <v>IUSP0004</v>
          </cell>
          <cell r="B8387" t="str">
            <v>IUSP0004</v>
          </cell>
          <cell r="C8387" t="str">
            <v>Locação de uma unidade de banheiro químico (2,31x1,15x1,15)m  com uma higienização por semana, inclusive transporte, carga e descarga</v>
          </cell>
          <cell r="D8387" t="str">
            <v>mês</v>
          </cell>
          <cell r="E8387">
            <v>1500</v>
          </cell>
        </row>
        <row r="8388">
          <cell r="A8388" t="str">
            <v>IUSP0005</v>
          </cell>
          <cell r="B8388" t="str">
            <v>IUSP0005</v>
          </cell>
          <cell r="C8388" t="str">
            <v>Limpeza mecanizada de camada vegetal tipo gramínea, com miniescavadeira sobre esteira</v>
          </cell>
          <cell r="D8388" t="str">
            <v>m²</v>
          </cell>
          <cell r="E8388">
            <v>2.77</v>
          </cell>
        </row>
        <row r="8389">
          <cell r="A8389" t="str">
            <v>IUSP0006</v>
          </cell>
          <cell r="B8389" t="str">
            <v>IUSP0006</v>
          </cell>
          <cell r="C8389" t="str">
            <v>Retirada de poste de aço ou de concreto de 4,5m a 9m ref. SCO cod. IP 59.20.0500</v>
          </cell>
          <cell r="D8389" t="str">
            <v>un</v>
          </cell>
          <cell r="E8389">
            <v>318.41000000000003</v>
          </cell>
        </row>
        <row r="8390">
          <cell r="A8390" t="str">
            <v>IUT01010</v>
          </cell>
          <cell r="B8390" t="str">
            <v>IUT01010</v>
          </cell>
          <cell r="C8390" t="str">
            <v>Carga, manobra e descarga de solos e materiais granulares em caminhão basculante 10 m³ - carga com escavadeira hidráulica (caçamba de 1,20 m³ / 155 hp) e descarga livre (unidade: m3). Af_07/202 (ref SINAPI 100978)</v>
          </cell>
          <cell r="D8390" t="str">
            <v>m³</v>
          </cell>
          <cell r="E8390">
            <v>6.67</v>
          </cell>
        </row>
        <row r="8391">
          <cell r="A8391" t="str">
            <v>IUT01011</v>
          </cell>
          <cell r="B8391" t="str">
            <v>IUT01011</v>
          </cell>
          <cell r="C8391" t="str">
            <v>TRANSPORTE COM CAMINHÃO TANQUE DE TRANSPORTE DE MATERIAL ASFÁLTICO DE 30000 L, EM VIA URBANA PAVIMENTADA, DMT ATÉ 30KM (UNIDADE: TXKM). AF_07/2020 (SINAPI 102330)</v>
          </cell>
          <cell r="D8391" t="str">
            <v>t.km</v>
          </cell>
          <cell r="E8391">
            <v>1.36</v>
          </cell>
        </row>
        <row r="8392">
          <cell r="A8392" t="str">
            <v>IUTR1001</v>
          </cell>
          <cell r="B8392" t="str">
            <v>IUTR1001</v>
          </cell>
          <cell r="C8392" t="str">
            <v>Transporte comercial de areia</v>
          </cell>
          <cell r="D8392" t="str">
            <v>m³.km</v>
          </cell>
          <cell r="E8392">
            <v>1.2</v>
          </cell>
        </row>
        <row r="8393">
          <cell r="A8393" t="str">
            <v>IUTR1003</v>
          </cell>
          <cell r="B8393" t="str">
            <v>IUTR1003</v>
          </cell>
          <cell r="C8393" t="str">
            <v>Transporte de material em caminhão basculante, 10m³, em rodovia pavimentada.</v>
          </cell>
          <cell r="D8393" t="str">
            <v>m³.km</v>
          </cell>
          <cell r="E8393">
            <v>1.1000000000000001</v>
          </cell>
        </row>
        <row r="8394">
          <cell r="A8394" t="str">
            <v>IUTR1004</v>
          </cell>
          <cell r="B8394" t="str">
            <v>IUTR1004</v>
          </cell>
          <cell r="C8394" t="str">
            <v>Transporte de massa asfáltica para pavimentação urbana com caminhão basculante 10m3 ***DESATIVADA***</v>
          </cell>
          <cell r="D8394" t="str">
            <v>t.km</v>
          </cell>
          <cell r="E8394">
            <v>0</v>
          </cell>
        </row>
        <row r="8395">
          <cell r="A8395" t="str">
            <v>IUTR1005</v>
          </cell>
          <cell r="B8395" t="str">
            <v>IUTR1005</v>
          </cell>
          <cell r="C8395" t="str">
            <v>Carga, manobra e descarga de material de 3ª categoria, rocha ou matacão solto em caminhão basculante - carga com carregadeira e descarga livre. (Ref. Cód. Sicro 5915405)</v>
          </cell>
          <cell r="D8395" t="str">
            <v>t</v>
          </cell>
          <cell r="E8395">
            <v>3.97</v>
          </cell>
        </row>
        <row r="8396">
          <cell r="A8396" t="str">
            <v>IUTR1006</v>
          </cell>
          <cell r="B8396" t="str">
            <v>IUTR1006</v>
          </cell>
          <cell r="C8396" t="str">
            <v>CARGA, MANOBRAS E DESCARGA DE MATERIAIS DIVERSOS, COM CAMINHAO CARROCERIA 9T (CARGA E DESCARGA MANUAIS)</v>
          </cell>
          <cell r="D8396" t="str">
            <v>t</v>
          </cell>
          <cell r="E8396">
            <v>30.81</v>
          </cell>
        </row>
        <row r="8397">
          <cell r="A8397" t="str">
            <v>IUTR1007</v>
          </cell>
          <cell r="B8397" t="str">
            <v>IUTR1007</v>
          </cell>
          <cell r="C8397" t="str">
            <v>Carga, manobra e descarga paletizada, em caminhão carroceria com guindauto (munck) 11,7 tm.(Ref Sinapi 101465)</v>
          </cell>
          <cell r="D8397" t="str">
            <v>t</v>
          </cell>
          <cell r="E8397">
            <v>25.54</v>
          </cell>
        </row>
        <row r="8398">
          <cell r="A8398" t="str">
            <v>IUTR1008</v>
          </cell>
          <cell r="B8398" t="str">
            <v>IUTR1008</v>
          </cell>
          <cell r="C8398" t="str">
            <v>Carga, manobra e descarga de tubos de concreto, dn 1500 mm, em caminhão carroceria com guindauto (munck) 11,7 tm.</v>
          </cell>
          <cell r="D8398" t="str">
            <v>t</v>
          </cell>
          <cell r="E8398">
            <v>13.68</v>
          </cell>
        </row>
        <row r="8399">
          <cell r="A8399" t="str">
            <v>IUTR1009</v>
          </cell>
          <cell r="B8399" t="str">
            <v>IUTR1009</v>
          </cell>
          <cell r="C8399" t="str">
            <v>Carga, manobra e descarga de concreto de cimento em caminhão basculante de  6m³ - carga em central de concreto de 150 m³/h e descarga em vibroacabadora Ref. SICRO 5919540</v>
          </cell>
          <cell r="D8399" t="str">
            <v>t</v>
          </cell>
          <cell r="E8399">
            <v>2.16</v>
          </cell>
        </row>
        <row r="8400">
          <cell r="A8400" t="str">
            <v>MIUC00301</v>
          </cell>
          <cell r="B8400" t="str">
            <v>MIUC00301</v>
          </cell>
          <cell r="C8400" t="str">
            <v>Interruptor diferencial residual tetrapolar 80A, 30MA ***DESATIVADA***</v>
          </cell>
          <cell r="D8400" t="str">
            <v>un</v>
          </cell>
          <cell r="E8400">
            <v>0</v>
          </cell>
        </row>
        <row r="8401">
          <cell r="A8401" t="str">
            <v>PCIU0001</v>
          </cell>
          <cell r="B8401" t="str">
            <v>PCIU0001</v>
          </cell>
          <cell r="C8401" t="str">
            <v xml:space="preserve">Elaboração de Estudos Preliminares de Projetos de: Arquitetônico, Estrutura, Instalações Elétricas e Instalações Hidro Sanitárias </v>
          </cell>
          <cell r="D8401" t="str">
            <v>m²</v>
          </cell>
          <cell r="E8401">
            <v>100.27</v>
          </cell>
        </row>
        <row r="8402">
          <cell r="A8402" t="str">
            <v>PCIU0002</v>
          </cell>
          <cell r="B8402" t="str">
            <v>PCIU0002</v>
          </cell>
          <cell r="C8402" t="str">
            <v>Elaboração de Ante Projetos de: Arquitetônico, Estrutura, Instalações Elétricas e Instalações Hidro Sanitárias</v>
          </cell>
          <cell r="D8402" t="str">
            <v>m²</v>
          </cell>
          <cell r="E8402">
            <v>96.4</v>
          </cell>
        </row>
        <row r="8403">
          <cell r="A8403" t="str">
            <v>PCIU0003</v>
          </cell>
          <cell r="B8403" t="str">
            <v>PCIU0003</v>
          </cell>
          <cell r="C8403" t="str">
            <v>Elaboração de Projetos Executivos de: Arquitetônico, Estrutura, Instalações Elétricas e Instalações Hidro Sanitárias</v>
          </cell>
          <cell r="D8403" t="str">
            <v>m²</v>
          </cell>
          <cell r="E8403">
            <v>74.55</v>
          </cell>
        </row>
        <row r="8404">
          <cell r="A8404" t="str">
            <v>PEPC001</v>
          </cell>
          <cell r="B8404" t="str">
            <v>PEPC001</v>
          </cell>
          <cell r="C8404" t="str">
            <v>Elaboração de projeto estrutural de ponte em concreto armado inclusive estudos topográfico, geotécnico, hidrológico,de acessibilidade e sinalização viária</v>
          </cell>
          <cell r="D8404" t="str">
            <v>m²</v>
          </cell>
          <cell r="E8404">
            <v>195.36</v>
          </cell>
        </row>
        <row r="8405">
          <cell r="A8405" t="str">
            <v>PFIU001</v>
          </cell>
          <cell r="B8405" t="str">
            <v>PFIU001</v>
          </cell>
          <cell r="C8405" t="str">
            <v>Elaboração de estudos de viabilidade para projetos de pavimentação, drenagem, sinalização viária e acessibilidade</v>
          </cell>
          <cell r="D8405" t="str">
            <v>m²</v>
          </cell>
          <cell r="E8405">
            <v>0.43</v>
          </cell>
        </row>
        <row r="8406">
          <cell r="A8406" t="str">
            <v>PFIU002</v>
          </cell>
          <cell r="B8406" t="str">
            <v>PFIU002</v>
          </cell>
          <cell r="C8406" t="str">
            <v>Elaboração de estudos de viabilidade para projetos de pavimentação, drenagem, sinalização viária e acessibilidade</v>
          </cell>
          <cell r="D8406" t="str">
            <v>km</v>
          </cell>
          <cell r="E8406">
            <v>3225.26</v>
          </cell>
        </row>
        <row r="8407">
          <cell r="A8407" t="str">
            <v>PFIU009</v>
          </cell>
          <cell r="B8407" t="str">
            <v>PFIU009</v>
          </cell>
          <cell r="C8407" t="str">
            <v>Elaboração de projeto de patamarização de quadras.</v>
          </cell>
          <cell r="D8407" t="str">
            <v>m²</v>
          </cell>
          <cell r="E8407">
            <v>0.46</v>
          </cell>
        </row>
        <row r="8408">
          <cell r="A8408" t="str">
            <v>PIU0001</v>
          </cell>
          <cell r="B8408" t="str">
            <v>PIU0001</v>
          </cell>
          <cell r="C8408" t="str">
            <v>Elaboração de projetos geométrico, terraplenagem, pavimentação, drenagem, sinalização viária e acessibilidade</v>
          </cell>
          <cell r="D8408" t="str">
            <v>m²</v>
          </cell>
          <cell r="E8408">
            <v>2.91</v>
          </cell>
        </row>
        <row r="8409">
          <cell r="A8409" t="str">
            <v>PIU00017</v>
          </cell>
          <cell r="B8409" t="str">
            <v>PIU00017</v>
          </cell>
          <cell r="C8409" t="str">
            <v>Elaboração de projeto executivo de bacia de amortecimento de drenagem de aguas pluviais. Exclusive serviços topográficos e geotécnicos e projeto estrutural de contenção de talude</v>
          </cell>
          <cell r="D8409" t="str">
            <v>m³</v>
          </cell>
          <cell r="E8409">
            <v>2.0499999999999998</v>
          </cell>
        </row>
        <row r="8410">
          <cell r="A8410" t="str">
            <v>PIU00018</v>
          </cell>
          <cell r="B8410" t="str">
            <v>PIU00018</v>
          </cell>
          <cell r="C8410" t="str">
            <v>Elaboração de projeto de estabilização de taludes através de muro de arrimo de peso e/ou gabião. Exclusive serviços topográficos e geotécnicos</v>
          </cell>
          <cell r="D8410" t="str">
            <v>m²</v>
          </cell>
          <cell r="E8410">
            <v>12.94</v>
          </cell>
        </row>
        <row r="8411">
          <cell r="A8411" t="str">
            <v>PIU00019</v>
          </cell>
          <cell r="B8411" t="str">
            <v>PIU00019</v>
          </cell>
          <cell r="C8411" t="str">
            <v>Elaboração de estudos e projetos executivo de adequação de capacidade hidráulica e estrutural de bueiro rodoviário. Exclusive serviços topográficos e geotécnicos</v>
          </cell>
          <cell r="D8411" t="str">
            <v>un</v>
          </cell>
          <cell r="E8411">
            <v>6064.34</v>
          </cell>
        </row>
        <row r="8412">
          <cell r="A8412" t="str">
            <v>PIU0002</v>
          </cell>
          <cell r="B8412" t="str">
            <v>PIU0002</v>
          </cell>
          <cell r="C8412" t="str">
            <v>Elaboração de projeto executivo de drenagem em área de inundação</v>
          </cell>
          <cell r="D8412" t="str">
            <v>ha</v>
          </cell>
          <cell r="E8412">
            <v>5480.73</v>
          </cell>
        </row>
        <row r="8413">
          <cell r="A8413" t="str">
            <v>PIU0004</v>
          </cell>
          <cell r="B8413" t="str">
            <v>PIU0004</v>
          </cell>
          <cell r="C8413" t="str">
            <v>Elaboração de projeto executivo de galerias de drenagem de águas pluviais</v>
          </cell>
          <cell r="D8413" t="str">
            <v>m</v>
          </cell>
          <cell r="E8413">
            <v>5.7</v>
          </cell>
        </row>
        <row r="8414">
          <cell r="A8414" t="str">
            <v>PIU0005</v>
          </cell>
          <cell r="B8414" t="str">
            <v>PIU0005</v>
          </cell>
          <cell r="C8414" t="str">
            <v>Elaboração de projeto executivo estrutural e hidráulico de dispositivos de controle de velocidade de águas pluviais em concreto ou similar, até 50 m³</v>
          </cell>
          <cell r="D8414" t="str">
            <v>m³</v>
          </cell>
          <cell r="E8414">
            <v>177.28</v>
          </cell>
        </row>
        <row r="8415">
          <cell r="A8415" t="str">
            <v>PIU0006</v>
          </cell>
          <cell r="B8415" t="str">
            <v>PIU0006</v>
          </cell>
          <cell r="C8415" t="str">
            <v>Projeto executivo de terraplenagem, geométrico, pavimentação, sinalização viária e acessibilidade (exclusive drenagem)</v>
          </cell>
          <cell r="D8415" t="str">
            <v>m²</v>
          </cell>
          <cell r="E8415">
            <v>2.42</v>
          </cell>
        </row>
        <row r="8416">
          <cell r="A8416" t="str">
            <v>PIU0007</v>
          </cell>
          <cell r="B8416" t="str">
            <v>PIU0007</v>
          </cell>
          <cell r="C8416" t="str">
            <v>Elaboração de projeto executivo de combate e controle de erosão, compreendendo terraplenagem, geometria, drenagem e Avaliação Ecológica Rápida - ERA</v>
          </cell>
          <cell r="D8416" t="str">
            <v>m</v>
          </cell>
          <cell r="E8416">
            <v>36.04</v>
          </cell>
        </row>
        <row r="8417">
          <cell r="A8417" t="str">
            <v>PIU0008</v>
          </cell>
          <cell r="B8417" t="str">
            <v>PIU0008</v>
          </cell>
          <cell r="C8417" t="str">
            <v>Elaboração de projeto executivo de combate e controle de erosão, compreendendo terraplenagem, geometria e drenagem.</v>
          </cell>
          <cell r="D8417" t="str">
            <v>ha</v>
          </cell>
          <cell r="E8417">
            <v>3767.6</v>
          </cell>
        </row>
        <row r="8418">
          <cell r="A8418" t="str">
            <v>PIU0009</v>
          </cell>
          <cell r="B8418" t="str">
            <v>PIU0009</v>
          </cell>
          <cell r="C8418" t="str">
            <v>Elaboração de projeto executivo de intersecção e adequação viária em até 3.000m² de área de intervenção. Inclusive projetos geométricos, terraplenagem, pavimentação, drenagem superficial, sinalização viária e acessibilidade. Exclusive serviço topográficos e geotécnicos.</v>
          </cell>
          <cell r="D8418" t="str">
            <v>un</v>
          </cell>
          <cell r="E8418">
            <v>18942.86</v>
          </cell>
        </row>
        <row r="8419">
          <cell r="A8419" t="str">
            <v>PIU0010</v>
          </cell>
          <cell r="B8419" t="str">
            <v>PIU0010</v>
          </cell>
          <cell r="C8419" t="str">
            <v>Elaboração de estudos e projetos executivos de adequação de capacidade hidráulica e estrutural de bueiro rodoviário, incluindo serviços topográficos.</v>
          </cell>
          <cell r="D8419" t="str">
            <v>un</v>
          </cell>
          <cell r="E8419">
            <v>21126.240000000002</v>
          </cell>
        </row>
        <row r="8420">
          <cell r="A8420" t="str">
            <v>PIU0011</v>
          </cell>
          <cell r="B8420" t="str">
            <v>PIU0011</v>
          </cell>
          <cell r="C8420" t="str">
            <v>Elaboração de projeto executivo de bacia de amortecimento de drenagem de águas pluviais para reservatórios até 100.000 m3, incluindo serviços topográficos e geotécnicos. Exclusive projeto estrutural.</v>
          </cell>
          <cell r="D8420" t="str">
            <v>m³</v>
          </cell>
          <cell r="E8420">
            <v>1.81</v>
          </cell>
        </row>
        <row r="8421">
          <cell r="A8421" t="str">
            <v>PIU0012</v>
          </cell>
          <cell r="B8421" t="str">
            <v>PIU0012</v>
          </cell>
          <cell r="C8421" t="str">
            <v>Elaboração de projeto executivo de macrodrenagem (canalização). Exclusive serviços topográficos e geotécnicos.</v>
          </cell>
          <cell r="D8421" t="str">
            <v>m</v>
          </cell>
          <cell r="E8421">
            <v>6.98</v>
          </cell>
        </row>
        <row r="8422">
          <cell r="A8422" t="str">
            <v>PIU0013</v>
          </cell>
          <cell r="B8422" t="str">
            <v>PIU0013</v>
          </cell>
          <cell r="C8422" t="str">
            <v>Elaboração de projeto estrutural de estabilização e/ou contenção de taludes através de muro em concreto armado cortina atirantada. Exclusive serviços topográficos e geotécnicos.</v>
          </cell>
          <cell r="D8422" t="str">
            <v>m²</v>
          </cell>
          <cell r="E8422">
            <v>50.04</v>
          </cell>
        </row>
        <row r="8423">
          <cell r="A8423" t="str">
            <v>PIU0014</v>
          </cell>
          <cell r="B8423" t="str">
            <v>PIU0014</v>
          </cell>
          <cell r="C8423" t="str">
            <v>Elaboração de projeto executivo de reconstrução, recuperação e adequação de muro de arrimo/cortina de contenção.</v>
          </cell>
          <cell r="D8423" t="str">
            <v>un</v>
          </cell>
          <cell r="E8423">
            <v>401827.46</v>
          </cell>
        </row>
        <row r="8424">
          <cell r="A8424" t="str">
            <v>PIU0015</v>
          </cell>
          <cell r="B8424" t="str">
            <v>PIU0015</v>
          </cell>
          <cell r="C8424" t="str">
            <v>Elaboração de projeto executivo de calçada em vias urbanas.</v>
          </cell>
          <cell r="D8424" t="str">
            <v>km</v>
          </cell>
          <cell r="E8424">
            <v>4280.1099999999997</v>
          </cell>
        </row>
        <row r="8425">
          <cell r="A8425" t="str">
            <v>PIU0016</v>
          </cell>
          <cell r="B8425" t="str">
            <v>PIU0016</v>
          </cell>
          <cell r="C8425" t="str">
            <v>Elaboração de projeto executivo para urbanização/reurbanização (geométrico, cortes e detalhes) para tratamento paisagístico de áreas publicas, apresentado em Autocad nos padrões da contratante, inclusive as operações pertinentes e a coordenação dos projetos complementares. (Ref. SE 24.10.0150)</v>
          </cell>
          <cell r="D8425" t="str">
            <v>ha</v>
          </cell>
          <cell r="E8425">
            <v>53414.73</v>
          </cell>
        </row>
        <row r="8426">
          <cell r="A8426" t="str">
            <v>PIU0020</v>
          </cell>
          <cell r="B8426" t="str">
            <v>PIU0020</v>
          </cell>
          <cell r="C8426" t="str">
            <v>Elaboração de Projeto executivo de bacia de amortecimento de drenagem de aguas pluviais, para volume superioir a 100.000 m3. Exclusive serviços topograficos e geotecnicos e projeto estrutural de contenção de talude</v>
          </cell>
          <cell r="D8426" t="str">
            <v>m³</v>
          </cell>
          <cell r="E8426">
            <v>0.79</v>
          </cell>
        </row>
        <row r="8427">
          <cell r="A8427" t="str">
            <v>PRADE001</v>
          </cell>
          <cell r="B8427" t="str">
            <v>PRADE001</v>
          </cell>
          <cell r="C8427" t="str">
            <v>Licenciamento ambiental para projeto de recuperação de área degradada.</v>
          </cell>
          <cell r="D8427" t="str">
            <v>un</v>
          </cell>
          <cell r="E8427">
            <v>21785.25</v>
          </cell>
        </row>
        <row r="8428">
          <cell r="A8428" t="str">
            <v>PRADE002</v>
          </cell>
          <cell r="B8428" t="str">
            <v>PRADE002</v>
          </cell>
          <cell r="C8428" t="str">
            <v>Elaboração de estudos e projetos de controle de erosão.</v>
          </cell>
          <cell r="D8428" t="str">
            <v>ha</v>
          </cell>
          <cell r="E8428">
            <v>28497.71</v>
          </cell>
        </row>
        <row r="8429">
          <cell r="A8429" t="str">
            <v>PRIU001</v>
          </cell>
          <cell r="B8429" t="str">
            <v>PRIU001</v>
          </cell>
          <cell r="C8429" t="str">
            <v>Elaboração projeto de restauração funcional do pavimento, incluindo estudos topográficos e geotécnicos, projetos drenagem, sinalização viária e acessibilidade</v>
          </cell>
          <cell r="D8429" t="str">
            <v>m²</v>
          </cell>
          <cell r="E8429">
            <v>1.44</v>
          </cell>
        </row>
        <row r="8430">
          <cell r="A8430" t="str">
            <v>PRIU002</v>
          </cell>
          <cell r="B8430" t="str">
            <v>PRIU002</v>
          </cell>
          <cell r="C8430" t="str">
            <v>Elaboração projeto de restauração funcional do pavimento, incluindo estudos topográficos e geotécnicos, projetos drenagem, sinalização viária e acessibilidade</v>
          </cell>
          <cell r="D8430" t="str">
            <v>m²</v>
          </cell>
          <cell r="E8430">
            <v>1.44</v>
          </cell>
        </row>
        <row r="8431">
          <cell r="A8431" t="str">
            <v>IUC10233</v>
          </cell>
          <cell r="B8431" t="str">
            <v>IUC10233</v>
          </cell>
          <cell r="C8431" t="str">
            <v>Reservatorio metalico elevado tipo taca, coluna seca, capacidade:- 22.000 litros e h=7,50 m</v>
          </cell>
          <cell r="D8431" t="str">
            <v>un</v>
          </cell>
          <cell r="E8431">
            <v>48911.44</v>
          </cell>
        </row>
        <row r="8432">
          <cell r="A8432" t="str">
            <v>IUS86002</v>
          </cell>
          <cell r="B8432" t="str">
            <v>IUS86002</v>
          </cell>
          <cell r="C8432" t="str">
            <v>Sinalização de advertência de obra com placa (fundo laranja) sobre cavalete, conforme ABNT-NBR-7678 - estrutura de madeira confecção</v>
          </cell>
          <cell r="D8432" t="str">
            <v>m²</v>
          </cell>
          <cell r="E8432">
            <v>183.81</v>
          </cell>
        </row>
        <row r="8433">
          <cell r="A8433" t="str">
            <v>IUP30139</v>
          </cell>
          <cell r="B8433" t="str">
            <v>IUP30139</v>
          </cell>
          <cell r="C8433" t="str">
            <v>Execução de blocos sextavado para piso intertravado, espessura de 8 cm, sem fornecimento dos blocos sextavado – Ref. SINAPI 92394</v>
          </cell>
          <cell r="D8433" t="str">
            <v>m²</v>
          </cell>
          <cell r="E8433">
            <v>12.42</v>
          </cell>
        </row>
        <row r="8434">
          <cell r="A8434" t="str">
            <v>IUD30187</v>
          </cell>
          <cell r="B8434" t="str">
            <v>IUD30187</v>
          </cell>
          <cell r="C8434" t="str">
            <v>Escavação em material de 3ª categoria - resistência à compressão de 90 a 110 MPa - com escavadeira e rompedor hidráulico 1.700 kg - inclusive carga (Ref SICRO 5502966)</v>
          </cell>
          <cell r="D8434" t="str">
            <v>m³</v>
          </cell>
          <cell r="E8434">
            <v>66.31</v>
          </cell>
        </row>
        <row r="8435">
          <cell r="A8435" t="str">
            <v>IUD30188</v>
          </cell>
          <cell r="B8435" t="str">
            <v>IUD30188</v>
          </cell>
          <cell r="C8435" t="str">
            <v>Escavação de vala em rocha - 3a categoria, com uso de explosivos e perfuração mecânica, em locais com alto nível de interferência. Inclusive carga</v>
          </cell>
          <cell r="D8435" t="str">
            <v>m³</v>
          </cell>
          <cell r="E8435">
            <v>497.07</v>
          </cell>
        </row>
        <row r="8436">
          <cell r="A8436" t="str">
            <v>IUP30140</v>
          </cell>
          <cell r="B8436" t="str">
            <v>IUP30140</v>
          </cell>
          <cell r="C8436" t="str">
            <v>Usinagem de Concreto Betuminoso Usinado à Quente - CBUQ - FAIXA "C" - para revestimento asfáltico, CAP 30-45, posto usina comercial. Exclusive mobilização, instalação, desmobilização e transporte dos insumos (REF. SINAPI COD. 101021)</v>
          </cell>
          <cell r="D8436" t="str">
            <v>t</v>
          </cell>
          <cell r="E8436">
            <v>470.99</v>
          </cell>
        </row>
        <row r="8437">
          <cell r="A8437" t="str">
            <v>IUP30141</v>
          </cell>
          <cell r="B8437" t="str">
            <v>IUP30141</v>
          </cell>
          <cell r="C8437" t="str">
            <v>Remendo superfcial (tapa buraco), com requadramento mecânico, escavação, compactação da mistura betuminosa e carga do entulho. Exclusive materiais e bota-fora (REF. SICRO COD. 4915757)</v>
          </cell>
          <cell r="D8437" t="str">
            <v>m²</v>
          </cell>
          <cell r="E8437">
            <v>214.7</v>
          </cell>
        </row>
        <row r="8438">
          <cell r="A8438" t="str">
            <v>IUP30142</v>
          </cell>
          <cell r="B8438" t="str">
            <v>IUP30142</v>
          </cell>
          <cell r="C8438" t="str">
            <v>Remendo profundo, com requadramento mecânico, escavação, compactação do material de base e da mistura betuminosa e carga do entulho. Exclusive materiais e bota-fora (REF. SICRO COD. 4915746)</v>
          </cell>
          <cell r="D8438" t="str">
            <v>m²</v>
          </cell>
          <cell r="E8438">
            <v>119.63</v>
          </cell>
        </row>
        <row r="8439">
          <cell r="A8439" t="str">
            <v>IUP30143</v>
          </cell>
          <cell r="B8439" t="str">
            <v>IUP30143</v>
          </cell>
          <cell r="C8439" t="str">
            <v>Revestimento de pátio com pedra britada com espessura de 5 cm com regularização do terreno com motoniveladora. Exclusive transporte. (REF SINAPI COD 100575)</v>
          </cell>
          <cell r="D8439" t="str">
            <v>m²</v>
          </cell>
          <cell r="E8439">
            <v>5.04</v>
          </cell>
        </row>
        <row r="8440">
          <cell r="A8440" t="str">
            <v>IUP30144</v>
          </cell>
          <cell r="B8440" t="str">
            <v>IUP30144</v>
          </cell>
          <cell r="C8440" t="str">
            <v>Usinagem de Concreto Betuminoso Usinado à Quente - CBUQ - FAIXA "C" - para revestimento asfáltico, CAP 30-45, posto usina comercial. Exclusive CAP, mobilização, instalação, desmobilização e transporte dos insumos (REF. SINAPI COD. 101021)</v>
          </cell>
          <cell r="D8440" t="str">
            <v>t</v>
          </cell>
          <cell r="E8440">
            <v>188.54</v>
          </cell>
        </row>
      </sheetData>
      <sheetData sheetId="11"/>
      <sheetData sheetId="12"/>
      <sheetData sheetId="13"/>
      <sheetData sheetId="14"/>
      <sheetData sheetId="15"/>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G79"/>
  <sheetViews>
    <sheetView showGridLines="0" topLeftCell="A30" zoomScaleNormal="100" zoomScaleSheetLayoutView="85" workbookViewId="0">
      <selection activeCell="H21" sqref="H21"/>
    </sheetView>
  </sheetViews>
  <sheetFormatPr defaultColWidth="9.140625" defaultRowHeight="32.25" customHeight="1" x14ac:dyDescent="0.25"/>
  <cols>
    <col min="1" max="1" width="6.7109375" style="1" customWidth="1"/>
    <col min="2" max="2" width="9.28515625" style="1" customWidth="1"/>
    <col min="3" max="3" width="11" style="64" customWidth="1"/>
    <col min="4" max="4" width="11.7109375" style="1" bestFit="1" customWidth="1"/>
    <col min="5" max="5" width="137.7109375" style="69" customWidth="1"/>
    <col min="6" max="6" width="7.85546875" style="1" customWidth="1"/>
    <col min="7" max="7" width="8.7109375" style="1" bestFit="1" customWidth="1"/>
    <col min="8" max="8" width="12.42578125" style="67" customWidth="1"/>
    <col min="9" max="9" width="17.42578125" style="65" bestFit="1" customWidth="1"/>
    <col min="10" max="10" width="14.140625" style="65" bestFit="1" customWidth="1"/>
    <col min="11" max="11" width="10.5703125" style="66" customWidth="1"/>
    <col min="12" max="12" width="11.42578125" style="66" customWidth="1"/>
    <col min="13" max="13" width="12.28515625" style="63" customWidth="1"/>
    <col min="14" max="14" width="10.85546875" style="63" customWidth="1"/>
    <col min="15" max="15" width="19.7109375" style="63" bestFit="1" customWidth="1"/>
    <col min="16" max="16" width="23.140625" style="63" bestFit="1" customWidth="1"/>
    <col min="17" max="17" width="10.140625" style="383" customWidth="1"/>
    <col min="18" max="18" width="12.140625" style="383" customWidth="1"/>
    <col min="19" max="19" width="10.140625" style="383" customWidth="1"/>
    <col min="20" max="20" width="12.5703125" style="383" bestFit="1" customWidth="1"/>
    <col min="21" max="21" width="8.28515625" style="383" bestFit="1" customWidth="1"/>
    <col min="22" max="22" width="10.28515625" style="383" bestFit="1" customWidth="1"/>
    <col min="23" max="23" width="12.28515625" style="383" bestFit="1" customWidth="1"/>
    <col min="24" max="24" width="9.140625" style="383"/>
    <col min="25" max="25" width="7.42578125" style="383" customWidth="1"/>
    <col min="26" max="26" width="9.140625" style="383" hidden="1" customWidth="1"/>
    <col min="27" max="59" width="9.140625" style="383"/>
    <col min="60" max="16384" width="9.140625" style="1"/>
  </cols>
  <sheetData>
    <row r="1" spans="1:59" ht="32.25" customHeight="1" x14ac:dyDescent="0.25">
      <c r="A1" s="280"/>
      <c r="B1" s="549" t="s">
        <v>37638</v>
      </c>
      <c r="C1" s="549"/>
      <c r="D1" s="549"/>
      <c r="E1" s="549"/>
      <c r="F1" s="549"/>
      <c r="G1" s="549"/>
      <c r="H1" s="549"/>
      <c r="I1" s="549"/>
      <c r="J1" s="549"/>
      <c r="K1" s="549"/>
      <c r="L1" s="549"/>
      <c r="M1" s="549"/>
      <c r="N1" s="549"/>
      <c r="O1" s="549"/>
      <c r="P1" s="550"/>
    </row>
    <row r="2" spans="1:59" ht="32.25" customHeight="1" x14ac:dyDescent="0.25">
      <c r="A2" s="281"/>
      <c r="B2" s="551" t="s">
        <v>19932</v>
      </c>
      <c r="C2" s="551"/>
      <c r="D2" s="551"/>
      <c r="E2" s="551"/>
      <c r="F2" s="62"/>
      <c r="G2" s="62"/>
      <c r="H2" s="282"/>
      <c r="I2" s="283"/>
      <c r="J2" s="283"/>
      <c r="K2" s="284"/>
      <c r="L2" s="284"/>
      <c r="M2" s="285"/>
      <c r="N2" s="285"/>
      <c r="O2" s="285"/>
      <c r="P2" s="286"/>
    </row>
    <row r="3" spans="1:59" ht="32.25" customHeight="1" x14ac:dyDescent="0.25">
      <c r="A3" s="281"/>
      <c r="B3" s="551" t="s">
        <v>19940</v>
      </c>
      <c r="C3" s="551"/>
      <c r="D3" s="551"/>
      <c r="E3" s="551"/>
      <c r="F3" s="62"/>
      <c r="G3" s="62"/>
      <c r="H3" s="282"/>
      <c r="I3" s="283"/>
      <c r="J3" s="283"/>
      <c r="K3" s="284"/>
      <c r="L3" s="284"/>
      <c r="M3" s="285"/>
      <c r="N3" s="285"/>
      <c r="O3" s="285"/>
      <c r="P3" s="286"/>
    </row>
    <row r="4" spans="1:59" ht="32.25" customHeight="1" x14ac:dyDescent="0.25">
      <c r="A4" s="281"/>
      <c r="B4" s="552" t="s">
        <v>37637</v>
      </c>
      <c r="C4" s="552"/>
      <c r="D4" s="552"/>
      <c r="E4" s="552"/>
      <c r="F4" s="62"/>
      <c r="G4" s="62"/>
      <c r="H4" s="282"/>
      <c r="I4" s="283"/>
      <c r="J4" s="283"/>
      <c r="K4" s="284"/>
      <c r="L4" s="284"/>
      <c r="M4" s="285"/>
      <c r="N4" s="285"/>
      <c r="O4" s="285"/>
      <c r="P4" s="286"/>
    </row>
    <row r="5" spans="1:59" ht="32.25" customHeight="1" x14ac:dyDescent="0.25">
      <c r="A5" s="281"/>
      <c r="B5" s="552" t="str">
        <f>'Municípios BDI Serviços'!B18</f>
        <v>Bonito</v>
      </c>
      <c r="C5" s="552"/>
      <c r="D5" s="552"/>
      <c r="E5" s="552"/>
      <c r="F5" s="62"/>
      <c r="G5" s="62"/>
      <c r="H5" s="282"/>
      <c r="I5" s="283"/>
      <c r="J5" s="340"/>
      <c r="K5" s="553" t="s">
        <v>19878</v>
      </c>
      <c r="L5" s="554"/>
      <c r="M5" s="285"/>
      <c r="N5" s="285"/>
      <c r="O5" s="285"/>
      <c r="P5" s="286"/>
    </row>
    <row r="6" spans="1:59" ht="40.5" customHeight="1" x14ac:dyDescent="0.25">
      <c r="A6" s="287"/>
      <c r="B6" s="288" t="s">
        <v>13777</v>
      </c>
      <c r="C6" s="289" t="s">
        <v>10</v>
      </c>
      <c r="D6" s="288" t="s">
        <v>0</v>
      </c>
      <c r="E6" s="288" t="s">
        <v>19933</v>
      </c>
      <c r="F6" s="288" t="s">
        <v>11</v>
      </c>
      <c r="G6" s="288" t="s">
        <v>12</v>
      </c>
      <c r="H6" s="290" t="s">
        <v>6904</v>
      </c>
      <c r="I6" s="291" t="s">
        <v>13</v>
      </c>
      <c r="J6" s="291" t="s">
        <v>14</v>
      </c>
      <c r="K6" s="292" t="s">
        <v>15</v>
      </c>
      <c r="L6" s="292" t="s">
        <v>16</v>
      </c>
      <c r="M6" s="290" t="s">
        <v>17</v>
      </c>
      <c r="N6" s="290" t="s">
        <v>18</v>
      </c>
      <c r="O6" s="290" t="s">
        <v>19</v>
      </c>
      <c r="P6" s="293" t="s">
        <v>20</v>
      </c>
    </row>
    <row r="7" spans="1:59" s="119" customFormat="1" ht="32.25" customHeight="1" x14ac:dyDescent="0.25">
      <c r="A7" s="294"/>
      <c r="B7" s="295"/>
      <c r="C7" s="296" t="s">
        <v>21</v>
      </c>
      <c r="D7" s="295"/>
      <c r="E7" s="297" t="s">
        <v>22</v>
      </c>
      <c r="F7" s="298"/>
      <c r="G7" s="298"/>
      <c r="H7" s="299"/>
      <c r="I7" s="300"/>
      <c r="J7" s="300"/>
      <c r="K7" s="301"/>
      <c r="L7" s="301"/>
      <c r="M7" s="302" t="str">
        <f t="shared" ref="M7:M13" si="0">IF(D7="","",TRUNC(I7*(1+K7),2))</f>
        <v/>
      </c>
      <c r="N7" s="302" t="str">
        <f t="shared" ref="N7:N13" si="1">IF(D7="","",TRUNC(J7*(1+L7),2))</f>
        <v/>
      </c>
      <c r="O7" s="303"/>
      <c r="P7" s="314"/>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c r="AW7" s="383"/>
      <c r="AX7" s="383"/>
      <c r="AY7" s="383"/>
      <c r="AZ7" s="383"/>
      <c r="BA7" s="383"/>
      <c r="BB7" s="383"/>
      <c r="BC7" s="383"/>
      <c r="BD7" s="383"/>
      <c r="BE7" s="383"/>
      <c r="BF7" s="383"/>
      <c r="BG7" s="383"/>
    </row>
    <row r="8" spans="1:59" ht="30" customHeight="1" x14ac:dyDescent="0.25">
      <c r="A8" s="548" t="s">
        <v>22</v>
      </c>
      <c r="B8" s="247" t="s">
        <v>12097</v>
      </c>
      <c r="C8" s="272" t="s">
        <v>23</v>
      </c>
      <c r="D8" s="273">
        <v>4813</v>
      </c>
      <c r="E8" s="274" t="str">
        <f>IFERROR(VLOOKUP($D8,'serv SEM DES'!$A$2:$E$8636,3,FALSE),VLOOKUP($D8,'emm SEM DES'!$A$2:$E$9000,3,FALSE))</f>
        <v xml:space="preserve">PLACA DE OBRA (PARA CONSTRUCAO CIVIL) EM CHAPA GALVANIZADA *N. 22*, ADESIVADA, DE *2,4 X 1,2* M (SEM POSTES PARA FIXACAO)                                                                                                                                                                                                                                                                                                                                                                                 </v>
      </c>
      <c r="F8" s="275"/>
      <c r="G8" s="275" t="str">
        <f>IFERROR(VLOOKUP($D8,'serv SEM DES'!$A$2:$E$8636,4,FALSE),VLOOKUP($D8,'emm SEM DES'!$A$2:$E$9000,4,FALSE))</f>
        <v xml:space="preserve">M2    </v>
      </c>
      <c r="H8" s="276">
        <v>8</v>
      </c>
      <c r="I8" s="327" t="str">
        <f>IFERROR(VLOOKUP($D8,'serv SEM DES'!$A$2:$E$8636,5,FALSE),VLOOKUP($D8,'emm SEM DES'!$A$2:$E$9000,5,FALSE))</f>
        <v>400,00</v>
      </c>
      <c r="J8" s="327">
        <f>IFERROR(VLOOKUP($D8,'serv COM DES'!$A$2:$E$8666,5,FALSE),VLOOKUP($D8,'emm COM DES'!$B$2:$F$9000,5,FALSE))</f>
        <v>0</v>
      </c>
      <c r="K8" s="277">
        <f>IF(B8="N",VLOOKUP($B$5,'Municípios BDI Serviços'!B:T,19,FALSE),VLOOKUP($B$5,'Municípios BDI Serviços'!B:AI,34,FALSE))</f>
        <v>0.20699999999999999</v>
      </c>
      <c r="L8" s="277">
        <f>IF(B8="N",VLOOKUP($B$5,'Municípios BDI Serviços'!B:T,18,FALSE),VLOOKUP($B$5,'Municípios BDI Serviços'!B:AI,33,FALSE))</f>
        <v>0.26740000000000003</v>
      </c>
      <c r="M8" s="278">
        <f t="shared" si="0"/>
        <v>482.8</v>
      </c>
      <c r="N8" s="278">
        <f t="shared" si="1"/>
        <v>0</v>
      </c>
      <c r="O8" s="278">
        <f t="shared" ref="O8:O13" si="2">IF(H8="","",TRUNC(H8*M8,2))</f>
        <v>3862.4</v>
      </c>
      <c r="P8" s="279">
        <f t="shared" ref="P8:P13" si="3">IF(H8="","",TRUNC(H8*N8,2))</f>
        <v>0</v>
      </c>
      <c r="Q8" s="522"/>
      <c r="R8" s="522"/>
      <c r="S8" s="523"/>
    </row>
    <row r="9" spans="1:59" ht="30" customHeight="1" x14ac:dyDescent="0.25">
      <c r="A9" s="548"/>
      <c r="B9" s="247" t="s">
        <v>12097</v>
      </c>
      <c r="C9" s="213" t="s">
        <v>149</v>
      </c>
      <c r="D9" s="171">
        <v>10775</v>
      </c>
      <c r="E9" s="167" t="str">
        <f>IFERROR(VLOOKUP($D9,'serv SEM DES'!$A$2:$E$8636,3,FALSE),VLOOKUP($D9,'emm SEM DES'!$A$2:$E$9000,3,FALSE))</f>
        <v xml:space="preserve">LOCACAO DE CONTAINER 2,30 X 6,00 M, ALT. 2,50 M, COM 1 SANITARIO, PARA ESCRITORIO, COMPLETO, SEM DIVISORIAS INTERNAS (NAO INCLUI MOBILIZACAO/DESMOBILIZACAO)                                                                                                                                                                                                                                                                                                                                              </v>
      </c>
      <c r="F9" s="166"/>
      <c r="G9" s="166" t="str">
        <f>IFERROR(VLOOKUP($D9,'serv SEM DES'!$A$2:$E$8636,4,FALSE),VLOOKUP($D9,'emm SEM DES'!$A$2:$E$9000,4,FALSE))</f>
        <v xml:space="preserve">MES   </v>
      </c>
      <c r="H9" s="168">
        <v>8</v>
      </c>
      <c r="I9" s="328" t="str">
        <f>IFERROR(VLOOKUP($D9,'serv SEM DES'!$A$2:$E$8636,5,FALSE),VLOOKUP($D9,'emm SEM DES'!$A$2:$E$9000,5,FALSE))</f>
        <v>832,50</v>
      </c>
      <c r="J9" s="328" t="str">
        <f>I9</f>
        <v>832,50</v>
      </c>
      <c r="K9" s="169">
        <f>IF(B9="N",VLOOKUP($B$5,'Municípios BDI Serviços'!B:T,19,FALSE),VLOOKUP($B$5,'Municípios BDI Serviços'!B:AI,34,FALSE))</f>
        <v>0.20699999999999999</v>
      </c>
      <c r="L9" s="169">
        <f>IF(B9="N",VLOOKUP($B$5,'Municípios BDI Serviços'!B:T,18,FALSE),VLOOKUP($B$5,'Municípios BDI Serviços'!B:AI,33,FALSE))</f>
        <v>0.26740000000000003</v>
      </c>
      <c r="M9" s="170">
        <f t="shared" si="0"/>
        <v>1004.82</v>
      </c>
      <c r="N9" s="170">
        <f t="shared" si="1"/>
        <v>1055.1099999999999</v>
      </c>
      <c r="O9" s="170">
        <f t="shared" si="2"/>
        <v>8038.56</v>
      </c>
      <c r="P9" s="214">
        <f t="shared" si="3"/>
        <v>8440.8799999999992</v>
      </c>
      <c r="Q9" s="522"/>
      <c r="R9" s="522"/>
      <c r="S9" s="523"/>
    </row>
    <row r="10" spans="1:59" ht="30" customHeight="1" x14ac:dyDescent="0.25">
      <c r="A10" s="548"/>
      <c r="B10" s="247" t="s">
        <v>12097</v>
      </c>
      <c r="C10" s="213" t="s">
        <v>24</v>
      </c>
      <c r="D10" s="171" t="s">
        <v>6012</v>
      </c>
      <c r="E10" s="167" t="str">
        <f>IFERROR(VLOOKUP($D10,'serv SEM DES'!$A$2:$E$8636,3,FALSE),VLOOKUP($D10,'emm SEM DES'!$A$2:$E$9000,3,FALSE))</f>
        <v>Ligação provisória de água</v>
      </c>
      <c r="F10" s="166"/>
      <c r="G10" s="166" t="str">
        <f>IFERROR(VLOOKUP($D10,'serv SEM DES'!$A$2:$E$8636,4,FALSE),VLOOKUP($D10,'emm SEM DES'!$A$2:$E$9000,4,FALSE))</f>
        <v>un</v>
      </c>
      <c r="H10" s="168">
        <v>1</v>
      </c>
      <c r="I10" s="328">
        <f>IFERROR(VLOOKUP($D10,'serv SEM DES'!$A$2:$E$8636,5,FALSE),VLOOKUP($D10,'emm SEM DES'!$A$2:$E$9000,5,FALSE))</f>
        <v>465.33</v>
      </c>
      <c r="J10" s="328">
        <f>IFERROR(VLOOKUP($D10,'serv COM DES'!$A$2:$E$8666,5,FALSE),VLOOKUP($D10,'emm COM DES'!$B$2:$F$9000,5,FALSE))</f>
        <v>462.16</v>
      </c>
      <c r="K10" s="169">
        <f>IF(B10="N",VLOOKUP($B$5,'Municípios BDI Serviços'!B:T,19,FALSE),VLOOKUP($B$5,'Municípios BDI Serviços'!B:AI,34,FALSE))</f>
        <v>0.20699999999999999</v>
      </c>
      <c r="L10" s="169">
        <f>IF(B10="N",VLOOKUP($B$5,'Municípios BDI Serviços'!B:T,18,FALSE),VLOOKUP($B$5,'Municípios BDI Serviços'!B:AI,33,FALSE))</f>
        <v>0.26740000000000003</v>
      </c>
      <c r="M10" s="170">
        <f t="shared" si="0"/>
        <v>561.65</v>
      </c>
      <c r="N10" s="170">
        <f t="shared" si="1"/>
        <v>585.74</v>
      </c>
      <c r="O10" s="170">
        <f t="shared" si="2"/>
        <v>561.65</v>
      </c>
      <c r="P10" s="214">
        <f t="shared" si="3"/>
        <v>585.74</v>
      </c>
      <c r="Q10" s="522"/>
      <c r="R10" s="522"/>
      <c r="S10" s="523"/>
    </row>
    <row r="11" spans="1:59" ht="30" customHeight="1" x14ac:dyDescent="0.25">
      <c r="A11" s="548"/>
      <c r="B11" s="247" t="s">
        <v>12097</v>
      </c>
      <c r="C11" s="213" t="s">
        <v>25</v>
      </c>
      <c r="D11" s="171" t="s">
        <v>6620</v>
      </c>
      <c r="E11" s="167" t="e">
        <f>IFERROR(VLOOKUP($D11,'serv SEM DES'!$A$2:$E$8636,3,FALSE),VLOOKUP($D11,'emm SEM DES'!$A$2:$E$9000,3,FALSE))</f>
        <v>#N/A</v>
      </c>
      <c r="F11" s="166"/>
      <c r="G11" s="166" t="e">
        <f>IFERROR(VLOOKUP($D11,'serv SEM DES'!$A$2:$E$8636,4,FALSE),VLOOKUP($D11,'emm SEM DES'!$A$2:$E$9000,4,FALSE))</f>
        <v>#N/A</v>
      </c>
      <c r="H11" s="168">
        <v>50</v>
      </c>
      <c r="I11" s="328" t="e">
        <f>IFERROR(VLOOKUP($D11,'serv SEM DES'!$A$2:$E$8636,5,FALSE),VLOOKUP($D11,'emm SEM DES'!$A$2:$E$9000,5,FALSE))</f>
        <v>#N/A</v>
      </c>
      <c r="J11" s="328" t="e">
        <f>IFERROR(VLOOKUP($D11,'serv COM DES'!$A$2:$E$8666,5,FALSE),VLOOKUP($D11,'emm COM DES'!$B$2:$F$9000,5,FALSE))</f>
        <v>#N/A</v>
      </c>
      <c r="K11" s="169">
        <f>IF(B11="N",VLOOKUP($B$5,'Municípios BDI Serviços'!B:T,19,FALSE),VLOOKUP($B$5,'Municípios BDI Serviços'!B:AI,34,FALSE))</f>
        <v>0.20699999999999999</v>
      </c>
      <c r="L11" s="169">
        <f>IF(B11="N",VLOOKUP($B$5,'Municípios BDI Serviços'!B:T,18,FALSE),VLOOKUP($B$5,'Municípios BDI Serviços'!B:AI,33,FALSE))</f>
        <v>0.26740000000000003</v>
      </c>
      <c r="M11" s="170" t="e">
        <f t="shared" si="0"/>
        <v>#N/A</v>
      </c>
      <c r="N11" s="170" t="e">
        <f t="shared" si="1"/>
        <v>#N/A</v>
      </c>
      <c r="O11" s="170" t="e">
        <f t="shared" si="2"/>
        <v>#N/A</v>
      </c>
      <c r="P11" s="214" t="e">
        <f t="shared" si="3"/>
        <v>#N/A</v>
      </c>
      <c r="Q11" s="522"/>
      <c r="R11" s="522"/>
      <c r="S11" s="523"/>
      <c r="T11" s="383" t="str">
        <f t="shared" ref="T11:T14" si="4">IF(S11="","",TRUNC(S11*F11,3))</f>
        <v/>
      </c>
      <c r="U11" s="383" t="str">
        <f t="shared" ref="U11:U14" si="5">IF(S11="","",IF(T11=H11,TRUE,FALSE))</f>
        <v/>
      </c>
    </row>
    <row r="12" spans="1:59" ht="30" customHeight="1" x14ac:dyDescent="0.25">
      <c r="A12" s="548"/>
      <c r="B12" s="247" t="s">
        <v>12097</v>
      </c>
      <c r="C12" s="213" t="s">
        <v>138</v>
      </c>
      <c r="D12" s="171" t="s">
        <v>163</v>
      </c>
      <c r="E12" s="167" t="str">
        <f>IFERROR(VLOOKUP($D12,'serv SEM DES'!$A$2:$E$8636,3,FALSE),VLOOKUP($D12,'emm SEM DES'!$A$2:$E$9000,3,FALSE))</f>
        <v>Sinalização de advertência de obra com placa (fundo laranja) sobre cavalete, conforme ABNT-NBR-7678 - estrutura de madeira</v>
      </c>
      <c r="F12" s="166"/>
      <c r="G12" s="166" t="str">
        <f>IFERROR(VLOOKUP($D12,'serv SEM DES'!$A$2:$E$8636,4,FALSE),VLOOKUP($D12,'emm SEM DES'!$A$2:$E$9000,4,FALSE))</f>
        <v>un</v>
      </c>
      <c r="H12" s="168">
        <v>5</v>
      </c>
      <c r="I12" s="328">
        <f>IFERROR(VLOOKUP($D12,'serv SEM DES'!$A$2:$E$8636,5,FALSE),VLOOKUP($D12,'emm SEM DES'!$A$2:$E$9000,5,FALSE))</f>
        <v>1271.8800000000001</v>
      </c>
      <c r="J12" s="328">
        <f>IFERROR(VLOOKUP($D12,'serv COM DES'!$A$2:$E$8666,5,FALSE),VLOOKUP($D12,'emm COM DES'!$B$2:$F$9000,5,FALSE))</f>
        <v>1266.4100000000001</v>
      </c>
      <c r="K12" s="169">
        <f>IF(B12="N",VLOOKUP($B$5,'Municípios BDI Serviços'!B:T,19,FALSE),VLOOKUP($B$5,'Municípios BDI Serviços'!B:AI,34,FALSE))</f>
        <v>0.20699999999999999</v>
      </c>
      <c r="L12" s="169">
        <f>IF(B12="N",VLOOKUP($B$5,'Municípios BDI Serviços'!B:T,18,FALSE),VLOOKUP($B$5,'Municípios BDI Serviços'!B:AI,33,FALSE))</f>
        <v>0.26740000000000003</v>
      </c>
      <c r="M12" s="170">
        <f t="shared" si="0"/>
        <v>1535.15</v>
      </c>
      <c r="N12" s="170">
        <f t="shared" si="1"/>
        <v>1605.04</v>
      </c>
      <c r="O12" s="170">
        <f t="shared" si="2"/>
        <v>7675.75</v>
      </c>
      <c r="P12" s="214">
        <f t="shared" si="3"/>
        <v>8025.2</v>
      </c>
      <c r="Q12" s="522"/>
      <c r="R12" s="522"/>
      <c r="S12" s="523"/>
      <c r="T12" s="383" t="str">
        <f t="shared" si="4"/>
        <v/>
      </c>
      <c r="U12" s="383" t="str">
        <f t="shared" si="5"/>
        <v/>
      </c>
    </row>
    <row r="13" spans="1:59" ht="30" customHeight="1" x14ac:dyDescent="0.25">
      <c r="A13" s="548"/>
      <c r="B13" s="247" t="s">
        <v>12097</v>
      </c>
      <c r="C13" s="229" t="s">
        <v>139</v>
      </c>
      <c r="D13" s="230">
        <v>13244</v>
      </c>
      <c r="E13" s="231" t="str">
        <f>IFERROR(VLOOKUP($D13,'serv SEM DES'!$A$2:$E$8636,3,FALSE),VLOOKUP($D13,'emm SEM DES'!$A$2:$E$9000,3,FALSE))</f>
        <v xml:space="preserve">CONE DE SINALIZACAO EM PVC RIGIDO COM FAIXA REFLETIVA, H = 70 / 76 CM                                                                                                                                                                                                                                                                                                                                                                                                                                     </v>
      </c>
      <c r="F13" s="228"/>
      <c r="G13" s="228" t="str">
        <f>IFERROR(VLOOKUP($D13,'serv SEM DES'!$A$2:$E$8636,4,FALSE),VLOOKUP($D13,'emm SEM DES'!$A$2:$E$9000,4,FALSE))</f>
        <v xml:space="preserve">UN    </v>
      </c>
      <c r="H13" s="232">
        <v>8</v>
      </c>
      <c r="I13" s="329" t="str">
        <f>IFERROR(VLOOKUP($D13,'serv SEM DES'!$A$2:$E$8636,5,FALSE),VLOOKUP($D13,'emm SEM DES'!$A$2:$E$9000,5,FALSE))</f>
        <v>43,12</v>
      </c>
      <c r="J13" s="329" t="str">
        <f>I13</f>
        <v>43,12</v>
      </c>
      <c r="K13" s="233">
        <f>IF(B13="N",VLOOKUP($B$5,'Municípios BDI Serviços'!B:T,19,FALSE),VLOOKUP($B$5,'Municípios BDI Serviços'!B:AI,34,FALSE))</f>
        <v>0.20699999999999999</v>
      </c>
      <c r="L13" s="233">
        <f>IF(B13="N",VLOOKUP($B$5,'Municípios BDI Serviços'!B:T,18,FALSE),VLOOKUP($B$5,'Municípios BDI Serviços'!B:AI,33,FALSE))</f>
        <v>0.26740000000000003</v>
      </c>
      <c r="M13" s="234">
        <f t="shared" si="0"/>
        <v>52.04</v>
      </c>
      <c r="N13" s="234">
        <f t="shared" si="1"/>
        <v>54.65</v>
      </c>
      <c r="O13" s="234">
        <f t="shared" si="2"/>
        <v>416.32</v>
      </c>
      <c r="P13" s="235">
        <f t="shared" si="3"/>
        <v>437.2</v>
      </c>
      <c r="Q13" s="522"/>
      <c r="R13" s="522"/>
      <c r="S13" s="523"/>
      <c r="T13" s="383" t="str">
        <f t="shared" si="4"/>
        <v/>
      </c>
      <c r="U13" s="383" t="str">
        <f t="shared" si="5"/>
        <v/>
      </c>
    </row>
    <row r="14" spans="1:59" ht="32.25" customHeight="1" x14ac:dyDescent="0.25">
      <c r="A14" s="536" t="s">
        <v>18292</v>
      </c>
      <c r="B14" s="544"/>
      <c r="C14" s="544"/>
      <c r="D14" s="544"/>
      <c r="E14" s="544"/>
      <c r="F14" s="544"/>
      <c r="G14" s="544"/>
      <c r="H14" s="544"/>
      <c r="I14" s="544"/>
      <c r="J14" s="544"/>
      <c r="K14" s="544"/>
      <c r="L14" s="544"/>
      <c r="M14" s="544"/>
      <c r="N14" s="544"/>
      <c r="O14" s="183" t="e">
        <f>SUM(O8:O13)</f>
        <v>#N/A</v>
      </c>
      <c r="P14" s="221" t="e">
        <f>SUM(P8:P13)</f>
        <v>#N/A</v>
      </c>
      <c r="Q14" s="522"/>
      <c r="R14" s="522"/>
      <c r="S14" s="523"/>
      <c r="T14" s="383" t="str">
        <f t="shared" si="4"/>
        <v/>
      </c>
      <c r="U14" s="383" t="str">
        <f t="shared" si="5"/>
        <v/>
      </c>
    </row>
    <row r="15" spans="1:59" ht="32.25" customHeight="1" x14ac:dyDescent="0.25">
      <c r="A15" s="222"/>
      <c r="B15" s="223"/>
      <c r="C15" s="224" t="s">
        <v>28</v>
      </c>
      <c r="D15" s="223" t="s">
        <v>26</v>
      </c>
      <c r="E15" s="225" t="s">
        <v>19891</v>
      </c>
      <c r="F15" s="223"/>
      <c r="G15" s="223"/>
      <c r="H15" s="251"/>
      <c r="I15" s="226"/>
      <c r="J15" s="226"/>
      <c r="K15" s="252"/>
      <c r="L15" s="252"/>
      <c r="M15" s="227"/>
      <c r="N15" s="227"/>
      <c r="O15" s="227"/>
      <c r="P15" s="253"/>
      <c r="Q15" s="522"/>
      <c r="R15" s="522"/>
      <c r="S15" s="523"/>
      <c r="T15" s="383" t="str">
        <f>IF(S15="","",TRUNC(S15*F15,3))</f>
        <v/>
      </c>
      <c r="U15" s="383" t="str">
        <f>IF(S15="","",IF(T15=H15,TRUE,FALSE))</f>
        <v/>
      </c>
    </row>
    <row r="16" spans="1:59" ht="32.25" customHeight="1" x14ac:dyDescent="0.25">
      <c r="A16" s="372"/>
      <c r="B16" s="223"/>
      <c r="C16" s="224" t="s">
        <v>29</v>
      </c>
      <c r="D16" s="223"/>
      <c r="E16" s="225" t="s">
        <v>19892</v>
      </c>
      <c r="F16" s="223"/>
      <c r="G16" s="223"/>
      <c r="H16" s="251"/>
      <c r="I16" s="226"/>
      <c r="J16" s="226"/>
      <c r="K16" s="252"/>
      <c r="L16" s="252"/>
      <c r="M16" s="227"/>
      <c r="N16" s="227"/>
      <c r="O16" s="227"/>
      <c r="P16" s="253"/>
      <c r="Q16" s="522"/>
      <c r="R16" s="522"/>
      <c r="S16" s="523"/>
    </row>
    <row r="17" spans="1:21" ht="30" customHeight="1" x14ac:dyDescent="0.25">
      <c r="A17" s="541" t="s">
        <v>13858</v>
      </c>
      <c r="B17" s="239" t="s">
        <v>12097</v>
      </c>
      <c r="C17" s="257" t="s">
        <v>19941</v>
      </c>
      <c r="D17" s="242" t="s">
        <v>13311</v>
      </c>
      <c r="E17" s="241" t="str">
        <f>IFERROR(VLOOKUP($D17,'serv SEM DES'!$A$2:$E$8636,3,FALSE),VLOOKUP($D17,'emm SEM DES'!$A$2:$E$9000,3,FALSE))</f>
        <v>Escavação mecânica de material 1­ª categoria, proveniente de corte do subleito (com motoniveladora 125 HP)</v>
      </c>
      <c r="F17" s="242"/>
      <c r="G17" s="242" t="str">
        <f>IFERROR(VLOOKUP($D17,'serv SEM DES'!$A$2:$E$8636,4,FALSE),VLOOKUP($D17,'emm SEM DES'!$A$2:$E$9000,4,FALSE))</f>
        <v>m³</v>
      </c>
      <c r="H17" s="243">
        <f>'MEMO PAV '!K18</f>
        <v>1776.0730000000001</v>
      </c>
      <c r="I17" s="330">
        <f>IFERROR(VLOOKUP($D17,'serv SEM DES'!$A$2:$E$8636,5,FALSE),VLOOKUP($D17,'emm SEM DES'!$A$2:$E$9000,5,FALSE))</f>
        <v>2.2999999999999998</v>
      </c>
      <c r="J17" s="330">
        <f>IFERROR(VLOOKUP($D17,'serv COM DES'!$A$2:$E$8666,5,FALSE),VLOOKUP($D17,'emm COM DES'!$B$2:$F$9000,5,FALSE))</f>
        <v>2.2400000000000002</v>
      </c>
      <c r="K17" s="244">
        <f>IF(B17="N",VLOOKUP($B$5,'Municípios BDI Serviços'!B:T,19,FALSE),VLOOKUP($B$5,'Municípios BDI Serviços'!B:AI,34,FALSE))</f>
        <v>0.20699999999999999</v>
      </c>
      <c r="L17" s="244">
        <f>IF(B17="N",VLOOKUP($B$5,'Municípios BDI Serviços'!B:T,18,FALSE),VLOOKUP($B$5,'Municípios BDI Serviços'!B:AI,33,FALSE))</f>
        <v>0.26740000000000003</v>
      </c>
      <c r="M17" s="245">
        <f t="shared" ref="M17:M30" si="6">IF(D17="","",TRUNC(I17*(1+K17),2))</f>
        <v>2.77</v>
      </c>
      <c r="N17" s="245">
        <f t="shared" ref="N17:N30" si="7">IF(D17="","",TRUNC(J17*(1+L17),2))</f>
        <v>2.83</v>
      </c>
      <c r="O17" s="245">
        <f t="shared" ref="O17:O30" si="8">IF(H17="","",TRUNC(H17*M17,2))</f>
        <v>4919.72</v>
      </c>
      <c r="P17" s="246">
        <f t="shared" ref="P17:P30" si="9">IF(H17="","",TRUNC(H17*N17,2))</f>
        <v>5026.28</v>
      </c>
      <c r="Q17" s="522"/>
      <c r="R17" s="522"/>
      <c r="S17" s="523"/>
      <c r="T17" s="501" t="s">
        <v>26</v>
      </c>
      <c r="U17" s="383" t="str">
        <f>IF(S17="","",IF(T17=H17,TRUE,FALSE))</f>
        <v/>
      </c>
    </row>
    <row r="18" spans="1:21" ht="30" customHeight="1" x14ac:dyDescent="0.25">
      <c r="A18" s="541"/>
      <c r="B18" s="247" t="s">
        <v>12097</v>
      </c>
      <c r="C18" s="257" t="s">
        <v>19942</v>
      </c>
      <c r="D18" s="166" t="s">
        <v>6676</v>
      </c>
      <c r="E18" s="167" t="str">
        <f>IFERROR(VLOOKUP($D18,'serv SEM DES'!$A$2:$E$8636,3,FALSE),VLOOKUP($D18,'emm SEM DES'!$A$2:$E$9000,3,FALSE))</f>
        <v>CARGA, MANOBRA E DESCARGA DE SOLOS E MATERIAIS GRANULARES EM CAMINHÃO BASCULANTE 6 M³ - CARGA COM PÁ CARREGADEIRA (CAÇAMBA DE 1,7 A 2,8 M³ / 128 HP) E DESCARGA LIVRE (UNIDADE: M3). AF_07/2020</v>
      </c>
      <c r="F18" s="166"/>
      <c r="G18" s="166" t="str">
        <f>IFERROR(VLOOKUP($D18,'serv SEM DES'!$A$2:$E$8636,4,FALSE),VLOOKUP($D18,'emm SEM DES'!$A$2:$E$9000,4,FALSE))</f>
        <v>M3</v>
      </c>
      <c r="H18" s="168">
        <f>'MEMO PAV '!K19</f>
        <v>2308.8949000000002</v>
      </c>
      <c r="I18" s="328" t="str">
        <f>IFERROR(VLOOKUP($D18,'serv SEM DES'!$A$2:$E$8636,5,FALSE),VLOOKUP($D18,'emm SEM DES'!$A$2:$E$9000,5,FALSE))</f>
        <v>8,52</v>
      </c>
      <c r="J18" s="328" t="str">
        <f>IFERROR(VLOOKUP($D18,'serv COM DES'!$A$2:$E$8666,5,FALSE),VLOOKUP($D18,'emm COM DES'!$B$2:$F$9000,5,FALSE))</f>
        <v>8,32</v>
      </c>
      <c r="K18" s="277">
        <f>IF(B18="N",VLOOKUP($B$5,'Municípios BDI Serviços'!B:T,19,FALSE),VLOOKUP($B$5,'Municípios BDI Serviços'!B:AI,34,FALSE))</f>
        <v>0.20699999999999999</v>
      </c>
      <c r="L18" s="277">
        <f>IF(B18="N",VLOOKUP($B$5,'Municípios BDI Serviços'!B:T,18,FALSE),VLOOKUP($B$5,'Municípios BDI Serviços'!B:AI,33,FALSE))</f>
        <v>0.26740000000000003</v>
      </c>
      <c r="M18" s="170">
        <f t="shared" si="6"/>
        <v>10.28</v>
      </c>
      <c r="N18" s="170">
        <f t="shared" si="7"/>
        <v>10.54</v>
      </c>
      <c r="O18" s="170">
        <f t="shared" si="8"/>
        <v>23735.43</v>
      </c>
      <c r="P18" s="214">
        <f t="shared" si="9"/>
        <v>24335.75</v>
      </c>
      <c r="Q18" s="522"/>
      <c r="R18" s="522"/>
      <c r="S18" s="523"/>
      <c r="T18" s="383" t="str">
        <f>IF(S18="","",TRUNC(S18*F18,3))</f>
        <v/>
      </c>
      <c r="U18" s="383" t="str">
        <f>IF(S18="","",IF(T18=H18,TRUE,FALSE))</f>
        <v/>
      </c>
    </row>
    <row r="19" spans="1:21" ht="30" customHeight="1" x14ac:dyDescent="0.25">
      <c r="A19" s="541"/>
      <c r="B19" s="247" t="s">
        <v>12097</v>
      </c>
      <c r="C19" s="257" t="s">
        <v>19943</v>
      </c>
      <c r="D19" s="171" t="s">
        <v>3930</v>
      </c>
      <c r="E19" s="167" t="str">
        <f>IFERROR(VLOOKUP($D19,'serv SEM DES'!$A$2:$E$8636,3,FALSE),VLOOKUP($D19,'emm SEM DES'!$A$2:$E$9000,3,FALSE))</f>
        <v>TRANSPORTE COM CAMINHÃO BASCULANTE DE 18 M³, EM VIA URBANA PAVIMENTADA, DMT ATÉ 30 KM (UNIDADE: M3XKM). AF_07/2020</v>
      </c>
      <c r="F19" s="166">
        <v>5</v>
      </c>
      <c r="G19" s="166" t="str">
        <f>IFERROR(VLOOKUP($D19,'serv SEM DES'!$A$2:$E$8636,4,FALSE),VLOOKUP($D19,'emm SEM DES'!$A$2:$E$9000,4,FALSE))</f>
        <v>M3XKM</v>
      </c>
      <c r="H19" s="168">
        <f>H18*F19</f>
        <v>11544.4745</v>
      </c>
      <c r="I19" s="328" t="str">
        <f>IFERROR(VLOOKUP($D19,'serv SEM DES'!$A$2:$E$8636,5,FALSE),VLOOKUP($D19,'emm SEM DES'!$A$2:$E$9000,5,FALSE))</f>
        <v>1,85</v>
      </c>
      <c r="J19" s="328" t="str">
        <f>IFERROR(VLOOKUP($D19,'serv COM DES'!$A$2:$E$8666,5,FALSE),VLOOKUP($D19,'emm COM DES'!$B$2:$F$9000,5,FALSE))</f>
        <v>1,84</v>
      </c>
      <c r="K19" s="277">
        <f>IF(B19="N",VLOOKUP($B$5,'Municípios BDI Serviços'!B:T,19,FALSE),VLOOKUP($B$5,'Municípios BDI Serviços'!B:AI,34,FALSE))</f>
        <v>0.20699999999999999</v>
      </c>
      <c r="L19" s="277">
        <f>IF(B19="N",VLOOKUP($B$5,'Municípios BDI Serviços'!B:T,18,FALSE),VLOOKUP($B$5,'Municípios BDI Serviços'!B:AI,33,FALSE))</f>
        <v>0.26740000000000003</v>
      </c>
      <c r="M19" s="170">
        <f t="shared" si="6"/>
        <v>2.23</v>
      </c>
      <c r="N19" s="170">
        <f t="shared" si="7"/>
        <v>2.33</v>
      </c>
      <c r="O19" s="170">
        <f t="shared" si="8"/>
        <v>25744.17</v>
      </c>
      <c r="P19" s="214">
        <f t="shared" si="9"/>
        <v>26898.62</v>
      </c>
      <c r="Q19" s="522"/>
      <c r="R19" s="522"/>
      <c r="S19" s="523"/>
    </row>
    <row r="20" spans="1:21" ht="30" customHeight="1" x14ac:dyDescent="0.25">
      <c r="A20" s="541"/>
      <c r="B20" s="258" t="s">
        <v>12097</v>
      </c>
      <c r="C20" s="257" t="s">
        <v>19944</v>
      </c>
      <c r="D20" s="182" t="s">
        <v>155</v>
      </c>
      <c r="E20" s="179" t="str">
        <f>IFERROR(VLOOKUP($D20,'serv SEM DES'!$A$2:$E$8636,3,FALSE),VLOOKUP($D20,'emm SEM DES'!$A$2:$E$9000,3,FALSE))</f>
        <v>ESPALHAMENTO DE MATERIAL COM TRATOR DE ESTEIRAS. AF_09/2024</v>
      </c>
      <c r="F20" s="178"/>
      <c r="G20" s="178" t="str">
        <f>IFERROR(VLOOKUP($D20,'serv SEM DES'!$A$2:$E$8636,4,FALSE),VLOOKUP($D20,'emm SEM DES'!$A$2:$E$9000,4,FALSE))</f>
        <v>M3</v>
      </c>
      <c r="H20" s="180">
        <f>'MEMO PAV '!K18</f>
        <v>1776.0730000000001</v>
      </c>
      <c r="I20" s="337" t="str">
        <f>IFERROR(VLOOKUP($D20,'serv SEM DES'!$A$2:$E$8636,5,FALSE),VLOOKUP($D20,'emm SEM DES'!$A$2:$E$9000,5,FALSE))</f>
        <v>1,39</v>
      </c>
      <c r="J20" s="337" t="str">
        <f>IFERROR(VLOOKUP($D20,'serv COM DES'!$A$2:$E$8666,5,FALSE),VLOOKUP($D20,'emm COM DES'!$B$2:$F$9000,5,FALSE))</f>
        <v>1,35</v>
      </c>
      <c r="K20" s="277">
        <f>IF(B20="N",VLOOKUP($B$5,'Municípios BDI Serviços'!B:T,19,FALSE),VLOOKUP($B$5,'Municípios BDI Serviços'!B:AI,34,FALSE))</f>
        <v>0.20699999999999999</v>
      </c>
      <c r="L20" s="277">
        <f>IF(B20="N",VLOOKUP($B$5,'Municípios BDI Serviços'!B:T,18,FALSE),VLOOKUP($B$5,'Municípios BDI Serviços'!B:AI,33,FALSE))</f>
        <v>0.26740000000000003</v>
      </c>
      <c r="M20" s="181">
        <f t="shared" ref="M20" si="10">IF(D20="","",TRUNC(I20*(1+K20),2))</f>
        <v>1.67</v>
      </c>
      <c r="N20" s="181">
        <f t="shared" ref="N20" si="11">IF(D20="","",TRUNC(J20*(1+L20),2))</f>
        <v>1.71</v>
      </c>
      <c r="O20" s="181">
        <f t="shared" ref="O20" si="12">IF(H20="","",TRUNC(H20*M20,2))</f>
        <v>2966.04</v>
      </c>
      <c r="P20" s="217">
        <f t="shared" ref="P20" si="13">IF(H20="","",TRUNC(H20*N20,2))</f>
        <v>3037.08</v>
      </c>
      <c r="Q20" s="522"/>
      <c r="R20" s="522"/>
      <c r="S20" s="523"/>
    </row>
    <row r="21" spans="1:21" ht="30" customHeight="1" x14ac:dyDescent="0.25">
      <c r="A21" s="467" t="s">
        <v>19829</v>
      </c>
      <c r="B21" s="259" t="s">
        <v>12097</v>
      </c>
      <c r="C21" s="257" t="s">
        <v>19945</v>
      </c>
      <c r="D21" s="185" t="s">
        <v>5410</v>
      </c>
      <c r="E21" s="187" t="str">
        <f>IFERROR(VLOOKUP($D21,'serv SEM DES'!$A$2:$E$8636,3,FALSE),VLOOKUP($D21,'emm SEM DES'!$A$2:$E$9000,3,FALSE))</f>
        <v>REGULARIZAÇÃO E COMPACTAÇÃO DE SUBLEITO DE SOLO PREDOMINANTEMENTE ARENOSO, PARA OBRAS DE CONSTRUÇÃO DE PAVIMENTOS. AF_09/2024</v>
      </c>
      <c r="F21" s="185"/>
      <c r="G21" s="185" t="str">
        <f>IFERROR(VLOOKUP($D21,'serv SEM DES'!$A$2:$E$8636,4,FALSE),VLOOKUP($D21,'emm SEM DES'!$A$2:$E$9000,4,FALSE))</f>
        <v>M2</v>
      </c>
      <c r="H21" s="188">
        <f>'MEMO PAV '!K13</f>
        <v>8104.2080000000014</v>
      </c>
      <c r="I21" s="332" t="str">
        <f>IFERROR(VLOOKUP($D21,'serv SEM DES'!$A$2:$E$8636,5,FALSE),VLOOKUP($D21,'emm SEM DES'!$A$2:$E$9000,5,FALSE))</f>
        <v>0,48</v>
      </c>
      <c r="J21" s="332" t="str">
        <f>IFERROR(VLOOKUP($D21,'serv COM DES'!$A$2:$E$8666,5,FALSE),VLOOKUP($D21,'emm COM DES'!$B$2:$F$9000,5,FALSE))</f>
        <v>0,45</v>
      </c>
      <c r="K21" s="371">
        <f>IF(B21="N",VLOOKUP($B$5,'Municípios BDI Serviços'!B:T,19,FALSE),VLOOKUP($B$5,'Municípios BDI Serviços'!B:AI,34,FALSE))</f>
        <v>0.20699999999999999</v>
      </c>
      <c r="L21" s="371">
        <f>IF(B21="N",VLOOKUP($B$5,'Municípios BDI Serviços'!B:T,18,FALSE),VLOOKUP($B$5,'Municípios BDI Serviços'!B:AI,33,FALSE))</f>
        <v>0.26740000000000003</v>
      </c>
      <c r="M21" s="190">
        <f t="shared" si="6"/>
        <v>0.56999999999999995</v>
      </c>
      <c r="N21" s="190">
        <f t="shared" si="7"/>
        <v>0.56999999999999995</v>
      </c>
      <c r="O21" s="190">
        <f t="shared" si="8"/>
        <v>4619.3900000000003</v>
      </c>
      <c r="P21" s="218">
        <f t="shared" si="9"/>
        <v>4619.3900000000003</v>
      </c>
      <c r="Q21" s="522"/>
      <c r="R21" s="522"/>
      <c r="S21" s="523"/>
    </row>
    <row r="22" spans="1:21" ht="32.25" customHeight="1" x14ac:dyDescent="0.25">
      <c r="A22" s="372"/>
      <c r="B22" s="223"/>
      <c r="C22" s="224" t="s">
        <v>19946</v>
      </c>
      <c r="D22" s="223"/>
      <c r="E22" s="225" t="s">
        <v>19893</v>
      </c>
      <c r="F22" s="223"/>
      <c r="G22" s="223"/>
      <c r="H22" s="251"/>
      <c r="I22" s="226"/>
      <c r="J22" s="226"/>
      <c r="K22" s="252"/>
      <c r="L22" s="252"/>
      <c r="M22" s="227"/>
      <c r="N22" s="227"/>
      <c r="O22" s="227"/>
      <c r="P22" s="253"/>
      <c r="Q22" s="522"/>
      <c r="R22" s="522"/>
      <c r="S22" s="523"/>
    </row>
    <row r="23" spans="1:21" ht="30" customHeight="1" x14ac:dyDescent="0.25">
      <c r="A23" s="538"/>
      <c r="B23" s="247" t="s">
        <v>12097</v>
      </c>
      <c r="C23" s="366" t="s">
        <v>19947</v>
      </c>
      <c r="D23" s="171">
        <v>4743</v>
      </c>
      <c r="E23" s="167" t="e">
        <f>IFERROR(VLOOKUP($D23,'serv SEM DES'!$A$2:$E$8636,3,FALSE),VLOOKUP($D23,'emm SEM DES'!$A$2:$E$9000,3,FALSE))</f>
        <v>#N/A</v>
      </c>
      <c r="F23" s="166"/>
      <c r="G23" s="166" t="e">
        <f>IFERROR(VLOOKUP($D23,'serv SEM DES'!$A$2:$E$8636,4,FALSE),VLOOKUP($D23,'emm SEM DES'!$A$2:$E$9000,4,FALSE))</f>
        <v>#N/A</v>
      </c>
      <c r="H23" s="200">
        <f>'MEMO PAV '!K30</f>
        <v>820.91970000000015</v>
      </c>
      <c r="I23" s="328" t="e">
        <f>IFERROR(VLOOKUP($D23,'serv SEM DES'!$A$2:$E$8636,5,FALSE),VLOOKUP($D23,'emm SEM DES'!$A$2:$E$9000,5,FALSE))</f>
        <v>#N/A</v>
      </c>
      <c r="J23" s="328" t="e">
        <f>IFERROR(VLOOKUP($D23,'serv COM DES'!$A$2:$E$8666,5,FALSE),VLOOKUP($D23,'emm COM DES'!$B$2:$F$9000,5,FALSE))</f>
        <v>#N/A</v>
      </c>
      <c r="K23" s="277">
        <f>IF(B23="N",VLOOKUP($B$5,'Municípios BDI Serviços'!B:T,19,FALSE),VLOOKUP($B$5,'Municípios BDI Serviços'!B:AI,34,FALSE))</f>
        <v>0.20699999999999999</v>
      </c>
      <c r="L23" s="277">
        <f>IF(B23="N",VLOOKUP($B$5,'Municípios BDI Serviços'!B:T,18,FALSE),VLOOKUP($B$5,'Municípios BDI Serviços'!B:AI,33,FALSE))</f>
        <v>0.26740000000000003</v>
      </c>
      <c r="M23" s="170" t="e">
        <f t="shared" ref="M23:M25" si="14">IF(D23="","",TRUNC(I23*(1+K23),2))</f>
        <v>#N/A</v>
      </c>
      <c r="N23" s="170" t="e">
        <f t="shared" ref="N23:N25" si="15">IF(D23="","",TRUNC(J23*(1+L23),2))</f>
        <v>#N/A</v>
      </c>
      <c r="O23" s="170" t="e">
        <f t="shared" ref="O23:O25" si="16">IF(H23="","",TRUNC(H23*M23,2))</f>
        <v>#N/A</v>
      </c>
      <c r="P23" s="214" t="e">
        <f t="shared" ref="P23:P25" si="17">IF(H23="","",TRUNC(H23*N23,2))</f>
        <v>#N/A</v>
      </c>
      <c r="Q23" s="522"/>
      <c r="R23" s="522"/>
      <c r="S23" s="523"/>
    </row>
    <row r="24" spans="1:21" ht="30" customHeight="1" x14ac:dyDescent="0.25">
      <c r="A24" s="538"/>
      <c r="B24" s="247" t="s">
        <v>12097</v>
      </c>
      <c r="C24" s="366" t="s">
        <v>19948</v>
      </c>
      <c r="D24" s="171" t="s">
        <v>6676</v>
      </c>
      <c r="E24" s="167" t="str">
        <f>IFERROR(VLOOKUP($D24,'serv SEM DES'!$A$2:$E$8636,3,FALSE),VLOOKUP($D24,'emm SEM DES'!$A$2:$E$9000,3,FALSE))</f>
        <v>CARGA, MANOBRA E DESCARGA DE SOLOS E MATERIAIS GRANULARES EM CAMINHÃO BASCULANTE 6 M³ - CARGA COM PÁ CARREGADEIRA (CAÇAMBA DE 1,7 A 2,8 M³ / 128 HP) E DESCARGA LIVRE (UNIDADE: M3). AF_07/2020</v>
      </c>
      <c r="F24" s="166"/>
      <c r="G24" s="166" t="str">
        <f>IFERROR(VLOOKUP($D24,'serv SEM DES'!$A$2:$E$8636,4,FALSE),VLOOKUP($D24,'emm SEM DES'!$A$2:$E$9000,4,FALSE))</f>
        <v>M3</v>
      </c>
      <c r="H24" s="200">
        <f>'MEMO PAV '!K31</f>
        <v>1067.19561</v>
      </c>
      <c r="I24" s="328" t="str">
        <f>IFERROR(VLOOKUP($D24,'serv SEM DES'!$A$2:$E$8636,5,FALSE),VLOOKUP($D24,'emm SEM DES'!$A$2:$E$9000,5,FALSE))</f>
        <v>8,52</v>
      </c>
      <c r="J24" s="328" t="str">
        <f>IFERROR(VLOOKUP($D24,'serv COM DES'!$A$2:$E$8666,5,FALSE),VLOOKUP($D24,'emm COM DES'!$B$2:$F$9000,5,FALSE))</f>
        <v>8,32</v>
      </c>
      <c r="K24" s="277">
        <f>IF(B24="N",VLOOKUP($B$5,'Municípios BDI Serviços'!B:T,19,FALSE),VLOOKUP($B$5,'Municípios BDI Serviços'!B:AI,34,FALSE))</f>
        <v>0.20699999999999999</v>
      </c>
      <c r="L24" s="277">
        <f>IF(B24="N",VLOOKUP($B$5,'Municípios BDI Serviços'!B:T,18,FALSE),VLOOKUP($B$5,'Municípios BDI Serviços'!B:AI,33,FALSE))</f>
        <v>0.26740000000000003</v>
      </c>
      <c r="M24" s="170">
        <f t="shared" ref="M24" si="18">IF(D24="","",TRUNC(I24*(1+K24),2))</f>
        <v>10.28</v>
      </c>
      <c r="N24" s="170">
        <f t="shared" ref="N24" si="19">IF(D24="","",TRUNC(J24*(1+L24),2))</f>
        <v>10.54</v>
      </c>
      <c r="O24" s="170">
        <f t="shared" ref="O24" si="20">IF(H24="","",TRUNC(H24*M24,2))</f>
        <v>10970.77</v>
      </c>
      <c r="P24" s="214">
        <f t="shared" ref="P24" si="21">IF(H24="","",TRUNC(H24*N24,2))</f>
        <v>11248.24</v>
      </c>
      <c r="Q24" s="522"/>
      <c r="R24" s="522"/>
      <c r="S24" s="523"/>
    </row>
    <row r="25" spans="1:21" ht="30" customHeight="1" x14ac:dyDescent="0.25">
      <c r="A25" s="538"/>
      <c r="B25" s="247" t="s">
        <v>12097</v>
      </c>
      <c r="C25" s="366" t="s">
        <v>19949</v>
      </c>
      <c r="D25" s="501" t="s">
        <v>151</v>
      </c>
      <c r="E25" s="167" t="str">
        <f>IFERROR(VLOOKUP($D25,'serv SEM DES'!$A$2:$E$8636,3,FALSE),VLOOKUP($D25,'emm SEM DES'!$A$2:$E$9000,3,FALSE))</f>
        <v>TRANSPORTE COM CAMINHÃO BASCULANTE DE 14 M³, EM VIA URBANA PAVIMENTADA, DMT ATÉ 30 KM (UNIDADE: M3XKM). AF_07/2020</v>
      </c>
      <c r="F25" s="166">
        <v>15</v>
      </c>
      <c r="G25" s="166" t="str">
        <f>IFERROR(VLOOKUP($D25,'serv SEM DES'!$A$2:$E$8636,4,FALSE),VLOOKUP($D25,'emm SEM DES'!$A$2:$E$9000,4,FALSE))</f>
        <v>M3XKM</v>
      </c>
      <c r="H25" s="168">
        <f>H24*F25</f>
        <v>16007.934149999999</v>
      </c>
      <c r="I25" s="328" t="str">
        <f>IFERROR(VLOOKUP($D25,'serv SEM DES'!$A$2:$E$8636,5,FALSE),VLOOKUP($D25,'emm SEM DES'!$A$2:$E$9000,5,FALSE))</f>
        <v>2,16</v>
      </c>
      <c r="J25" s="328" t="str">
        <f>IFERROR(VLOOKUP($D25,'serv COM DES'!$A$2:$E$8666,5,FALSE),VLOOKUP($D25,'emm COM DES'!$B$2:$F$9000,5,FALSE))</f>
        <v>2,14</v>
      </c>
      <c r="K25" s="277">
        <f>IF(B25="N",VLOOKUP($B$5,'Municípios BDI Serviços'!B:T,19,FALSE),VLOOKUP($B$5,'Municípios BDI Serviços'!B:AI,34,FALSE))</f>
        <v>0.20699999999999999</v>
      </c>
      <c r="L25" s="277">
        <f>IF(B25="N",VLOOKUP($B$5,'Municípios BDI Serviços'!B:T,18,FALSE),VLOOKUP($B$5,'Municípios BDI Serviços'!B:AI,33,FALSE))</f>
        <v>0.26740000000000003</v>
      </c>
      <c r="M25" s="170">
        <f t="shared" si="14"/>
        <v>2.6</v>
      </c>
      <c r="N25" s="170">
        <f t="shared" si="15"/>
        <v>2.71</v>
      </c>
      <c r="O25" s="170">
        <f t="shared" si="16"/>
        <v>41620.620000000003</v>
      </c>
      <c r="P25" s="214">
        <f t="shared" si="17"/>
        <v>43381.5</v>
      </c>
      <c r="Q25" s="522"/>
      <c r="R25" s="522"/>
      <c r="S25" s="523"/>
    </row>
    <row r="26" spans="1:21" ht="30" customHeight="1" x14ac:dyDescent="0.25">
      <c r="A26" s="468"/>
      <c r="B26" s="250" t="s">
        <v>12097</v>
      </c>
      <c r="C26" s="366" t="s">
        <v>19950</v>
      </c>
      <c r="D26" s="209" t="s">
        <v>4028</v>
      </c>
      <c r="E26" s="199" t="str">
        <f>IFERROR(VLOOKUP($D26,'serv SEM DES'!$A$2:$E$8636,3,FALSE),VLOOKUP($D26,'emm SEM DES'!$A$2:$E$9000,3,FALSE))</f>
        <v>CONSTRUÇÃO DE BASE E SUB-BASE PARA PAVIMENTAÇÃO DE SOLO (PREDOMINANTEMENTE ARENOSO) MELHORADO COM CIMENTO - 2%, MISTURA EM PISTA, COM ESPESSURA DE 15 CM - EXCLUSIVE ESCAVAÇÃO, CARGA E TRANSPORTE E SOLO. AF_09/2024</v>
      </c>
      <c r="F26" s="198"/>
      <c r="G26" s="198" t="str">
        <f>IFERROR(VLOOKUP($D26,'serv SEM DES'!$A$2:$E$8636,4,FALSE),VLOOKUP($D26,'emm SEM DES'!$A$2:$E$9000,4,FALSE))</f>
        <v>M3</v>
      </c>
      <c r="H26" s="200">
        <f>H23</f>
        <v>820.91970000000015</v>
      </c>
      <c r="I26" s="336" t="str">
        <f>IFERROR(VLOOKUP($D26,'serv SEM DES'!$A$2:$E$8636,5,FALSE),VLOOKUP($D26,'emm SEM DES'!$A$2:$E$9000,5,FALSE))</f>
        <v>49,84</v>
      </c>
      <c r="J26" s="336" t="str">
        <f>IFERROR(VLOOKUP($D26,'serv COM DES'!$A$2:$E$8666,5,FALSE),VLOOKUP($D26,'emm COM DES'!$B$2:$F$9000,5,FALSE))</f>
        <v>49,34</v>
      </c>
      <c r="K26" s="201">
        <f>IF(B26="N",VLOOKUP($B$5,'Municípios BDI Serviços'!B:T,19,FALSE),VLOOKUP($B$5,'Municípios BDI Serviços'!B:AI,34,FALSE))</f>
        <v>0.20699999999999999</v>
      </c>
      <c r="L26" s="201">
        <f>IF(B26="N",VLOOKUP($B$5,'Municípios BDI Serviços'!B:T,18,FALSE),VLOOKUP($B$5,'Municípios BDI Serviços'!B:AI,33,FALSE))</f>
        <v>0.26740000000000003</v>
      </c>
      <c r="M26" s="202">
        <f t="shared" ref="M26" si="22">IF(D26="","",TRUNC(I26*(1+K26),2))</f>
        <v>60.15</v>
      </c>
      <c r="N26" s="202">
        <f t="shared" ref="N26" si="23">IF(D26="","",TRUNC(J26*(1+L26),2))</f>
        <v>62.53</v>
      </c>
      <c r="O26" s="202">
        <f t="shared" ref="O26" si="24">IF(H26="","",TRUNC(H26*M26,2))</f>
        <v>49378.31</v>
      </c>
      <c r="P26" s="216">
        <f t="shared" ref="P26" si="25">IF(H26="","",TRUNC(H26*N26,2))</f>
        <v>51332.1</v>
      </c>
      <c r="Q26" s="522"/>
      <c r="R26" s="522"/>
      <c r="S26" s="523"/>
    </row>
    <row r="27" spans="1:21" ht="32.25" customHeight="1" x14ac:dyDescent="0.25">
      <c r="A27" s="372"/>
      <c r="B27" s="223"/>
      <c r="C27" s="224" t="s">
        <v>13866</v>
      </c>
      <c r="D27" s="223"/>
      <c r="E27" s="225" t="s">
        <v>19894</v>
      </c>
      <c r="F27" s="223"/>
      <c r="G27" s="223"/>
      <c r="H27" s="251"/>
      <c r="I27" s="226"/>
      <c r="J27" s="226"/>
      <c r="K27" s="252"/>
      <c r="L27" s="252"/>
      <c r="M27" s="227"/>
      <c r="N27" s="227"/>
      <c r="O27" s="227"/>
      <c r="P27" s="253"/>
      <c r="Q27" s="522"/>
      <c r="R27" s="522"/>
      <c r="S27" s="523"/>
    </row>
    <row r="28" spans="1:21" ht="30" customHeight="1" x14ac:dyDescent="0.25">
      <c r="A28" s="537" t="s">
        <v>19877</v>
      </c>
      <c r="B28" s="259" t="s">
        <v>12097</v>
      </c>
      <c r="C28" s="186" t="s">
        <v>19942</v>
      </c>
      <c r="D28" s="207" t="s">
        <v>145</v>
      </c>
      <c r="E28" s="187" t="str">
        <f>IFERROR(VLOOKUP($D28,'serv SEM DES'!$A$2:$E$8636,3,FALSE),VLOOKUP($D28,'emm SEM DES'!$A$2:$E$9000,3,FALSE))</f>
        <v>Execução de imprimação com emulsão asfáltica a base d'água.</v>
      </c>
      <c r="F28" s="185"/>
      <c r="G28" s="185" t="str">
        <f>IFERROR(VLOOKUP($D28,'serv SEM DES'!$A$2:$E$8636,4,FALSE),VLOOKUP($D28,'emm SEM DES'!$A$2:$E$9000,4,FALSE))</f>
        <v>m²</v>
      </c>
      <c r="H28" s="188">
        <f>'MEMO PAV '!K41</f>
        <v>4711.5700000000006</v>
      </c>
      <c r="I28" s="332">
        <f>IFERROR(VLOOKUP($D28,'serv SEM DES'!$A$2:$E$8636,5,FALSE),VLOOKUP($D28,'emm SEM DES'!$A$2:$E$9000,5,FALSE))</f>
        <v>6.9</v>
      </c>
      <c r="J28" s="332">
        <f>IFERROR(VLOOKUP($D28,'serv COM DES'!$A$2:$E$8666,5,FALSE),VLOOKUP($D28,'emm COM DES'!$B$2:$F$9000,5,FALSE))</f>
        <v>6.87</v>
      </c>
      <c r="K28" s="189">
        <f>IF(B28="N",VLOOKUP($B$5,'Municípios BDI Serviços'!B:T,19,FALSE),VLOOKUP($B$5,'Municípios BDI Serviços'!B:AI,34,FALSE))</f>
        <v>0.20699999999999999</v>
      </c>
      <c r="L28" s="189">
        <f>IF(B28="N",VLOOKUP($B$5,'Municípios BDI Serviços'!B:T,18,FALSE),VLOOKUP($B$5,'Municípios BDI Serviços'!B:AI,33,FALSE))</f>
        <v>0.26740000000000003</v>
      </c>
      <c r="M28" s="190">
        <f>IF(D28="","",TRUNC(I28*(1+K28),2))</f>
        <v>8.32</v>
      </c>
      <c r="N28" s="190">
        <f>IF(D28="","",TRUNC(J28*(1+L28),2))</f>
        <v>8.6999999999999993</v>
      </c>
      <c r="O28" s="190">
        <f>IF(H28="","",TRUNC(H28*M28,2))</f>
        <v>39200.26</v>
      </c>
      <c r="P28" s="218">
        <f>IF(H28="","",TRUNC(H28*N28,2))</f>
        <v>40990.65</v>
      </c>
      <c r="Q28" s="522"/>
      <c r="R28" s="522"/>
      <c r="S28" s="523"/>
    </row>
    <row r="29" spans="1:21" ht="30" customHeight="1" x14ac:dyDescent="0.25">
      <c r="A29" s="538"/>
      <c r="B29" s="260" t="s">
        <v>12097</v>
      </c>
      <c r="C29" s="186" t="s">
        <v>19943</v>
      </c>
      <c r="D29" s="177" t="s">
        <v>11565</v>
      </c>
      <c r="E29" s="173" t="str">
        <f>IFERROR(VLOOKUP($D29,'serv SEM DES'!$A$2:$E$8636,3,FALSE),VLOOKUP($D29,'emm SEM DES'!$A$2:$E$9000,3,FALSE))</f>
        <v>TRANSPORTE COM CAMINHÃO TANQUE DE TRANSPORTE DE MATERIAL ASFÁLTICO DE 30000 L, EM VIA URBANA PAVIMENTADA, DMT ATÉ 30KM (UNIDADE: TXKM). AF_07/2020</v>
      </c>
      <c r="F29" s="172">
        <v>30</v>
      </c>
      <c r="G29" s="172" t="str">
        <f>IFERROR(VLOOKUP($D29,'serv SEM DES'!$A$2:$E$8636,4,FALSE),VLOOKUP($D29,'emm SEM DES'!$A$2:$E$9000,4,FALSE))</f>
        <v>TXKM</v>
      </c>
      <c r="H29" s="174">
        <f>'MEMO PAV '!K42*F29</f>
        <v>169.61651999999998</v>
      </c>
      <c r="I29" s="333" t="str">
        <f>IFERROR(VLOOKUP($D29,'serv SEM DES'!$A$2:$E$8636,5,FALSE),VLOOKUP($D29,'emm SEM DES'!$A$2:$E$9000,5,FALSE))</f>
        <v>1,43</v>
      </c>
      <c r="J29" s="333" t="str">
        <f>IFERROR(VLOOKUP($D29,'serv COM DES'!$A$2:$E$8666,5,FALSE),VLOOKUP($D29,'emm COM DES'!$B$2:$F$9000,5,FALSE))</f>
        <v>1,42</v>
      </c>
      <c r="K29" s="175">
        <f>IF(B29="N",VLOOKUP($B$5,'Municípios BDI Serviços'!B:T,19,FALSE),VLOOKUP($B$5,'Municípios BDI Serviços'!B:AI,34,FALSE))</f>
        <v>0.20699999999999999</v>
      </c>
      <c r="L29" s="175">
        <f>IF(B29="N",VLOOKUP($B$5,'Municípios BDI Serviços'!B:T,18,FALSE),VLOOKUP($B$5,'Municípios BDI Serviços'!B:AI,33,FALSE))</f>
        <v>0.26740000000000003</v>
      </c>
      <c r="M29" s="176">
        <f t="shared" si="6"/>
        <v>1.72</v>
      </c>
      <c r="N29" s="176">
        <f t="shared" si="7"/>
        <v>1.79</v>
      </c>
      <c r="O29" s="176">
        <f t="shared" si="8"/>
        <v>291.74</v>
      </c>
      <c r="P29" s="219">
        <f t="shared" si="9"/>
        <v>303.61</v>
      </c>
      <c r="Q29" s="522"/>
      <c r="R29" s="522"/>
      <c r="S29" s="523"/>
    </row>
    <row r="30" spans="1:21" ht="30" customHeight="1" x14ac:dyDescent="0.25">
      <c r="A30" s="539"/>
      <c r="B30" s="261" t="s">
        <v>12097</v>
      </c>
      <c r="C30" s="186" t="s">
        <v>19944</v>
      </c>
      <c r="D30" s="192" t="s">
        <v>11566</v>
      </c>
      <c r="E30" s="193" t="str">
        <f>IFERROR(VLOOKUP($D30,'serv SEM DES'!$A$2:$E$8636,3,FALSE),VLOOKUP($D30,'emm SEM DES'!$A$2:$E$9000,3,FALSE))</f>
        <v>TRANSPORTE COM CAMINHÃO TANQUE DE TRANSPORTE DE MATERIAL ASFÁLTICO DE 30000 L, EM VIA URBANA PAVIMENTADA, ADICIONAL PARA DMT EXCEDENTE A 30 KM (UNIDADE: TXKM). AF_07/2020</v>
      </c>
      <c r="F30" s="191">
        <v>267</v>
      </c>
      <c r="G30" s="191" t="str">
        <f>IFERROR(VLOOKUP($D30,'serv SEM DES'!$A$2:$E$8636,4,FALSE),VLOOKUP($D30,'emm SEM DES'!$A$2:$E$9000,4,FALSE))</f>
        <v>TXKM</v>
      </c>
      <c r="H30" s="194">
        <f>'MEMO PAV '!K42*F30</f>
        <v>1509.5870279999999</v>
      </c>
      <c r="I30" s="335" t="str">
        <f>IFERROR(VLOOKUP($D30,'serv SEM DES'!$A$2:$E$8636,5,FALSE),VLOOKUP($D30,'emm SEM DES'!$A$2:$E$9000,5,FALSE))</f>
        <v>0,55</v>
      </c>
      <c r="J30" s="335" t="str">
        <f>IFERROR(VLOOKUP($D30,'serv COM DES'!$A$2:$E$8666,5,FALSE),VLOOKUP($D30,'emm COM DES'!$B$2:$F$9000,5,FALSE))</f>
        <v>0,55</v>
      </c>
      <c r="K30" s="208">
        <f>IF(B30="N",VLOOKUP($B$5,'Municípios BDI Serviços'!B:T,19,FALSE),VLOOKUP($B$5,'Municípios BDI Serviços'!B:AI,34,FALSE))</f>
        <v>0.20699999999999999</v>
      </c>
      <c r="L30" s="208">
        <f>IF(B30="N",VLOOKUP($B$5,'Municípios BDI Serviços'!B:T,18,FALSE),VLOOKUP($B$5,'Municípios BDI Serviços'!B:AI,33,FALSE))</f>
        <v>0.26740000000000003</v>
      </c>
      <c r="M30" s="195">
        <f t="shared" si="6"/>
        <v>0.66</v>
      </c>
      <c r="N30" s="195">
        <f t="shared" si="7"/>
        <v>0.69</v>
      </c>
      <c r="O30" s="195">
        <f t="shared" si="8"/>
        <v>996.32</v>
      </c>
      <c r="P30" s="220">
        <f t="shared" si="9"/>
        <v>1041.6099999999999</v>
      </c>
      <c r="Q30" s="522"/>
      <c r="R30" s="522"/>
      <c r="S30" s="523"/>
    </row>
    <row r="31" spans="1:21" ht="32.25" customHeight="1" x14ac:dyDescent="0.25">
      <c r="A31" s="372"/>
      <c r="B31" s="223"/>
      <c r="C31" s="224" t="s">
        <v>13867</v>
      </c>
      <c r="D31" s="223"/>
      <c r="E31" s="225" t="s">
        <v>19895</v>
      </c>
      <c r="F31" s="223"/>
      <c r="G31" s="223"/>
      <c r="H31" s="251"/>
      <c r="I31" s="226"/>
      <c r="J31" s="226"/>
      <c r="K31" s="252"/>
      <c r="L31" s="252"/>
      <c r="M31" s="227"/>
      <c r="N31" s="227"/>
      <c r="O31" s="227"/>
      <c r="P31" s="253"/>
      <c r="Q31" s="522"/>
      <c r="R31" s="522"/>
      <c r="S31" s="523"/>
    </row>
    <row r="32" spans="1:21" ht="30" customHeight="1" x14ac:dyDescent="0.25">
      <c r="A32" s="540" t="s">
        <v>19830</v>
      </c>
      <c r="B32" s="250" t="s">
        <v>12097</v>
      </c>
      <c r="C32" s="325" t="s">
        <v>19951</v>
      </c>
      <c r="D32" s="209" t="s">
        <v>6498</v>
      </c>
      <c r="E32" s="199" t="str">
        <f>IFERROR(VLOOKUP($D32,'serv SEM DES'!$A$2:$E$8636,3,FALSE),VLOOKUP($D32,'emm SEM DES'!$A$2:$E$9000,3,FALSE))</f>
        <v>Construção de pavimento com aplicação de concreto betuminoso usinado a quente (cbuq), camada de rolamento, com espessura de 3,0 cm - exclusive transporte. Ref. Cód Sinapi 95990.</v>
      </c>
      <c r="F32" s="198"/>
      <c r="G32" s="198" t="s">
        <v>4</v>
      </c>
      <c r="H32" s="200">
        <f>'MEMO PAV '!K45</f>
        <v>140.53440000000001</v>
      </c>
      <c r="I32" s="336">
        <f>IFERROR(VLOOKUP($D32,'serv SEM DES'!$A$2:$E$8636,5,FALSE),VLOOKUP($D32,'emm SEM DES'!$A$2:$E$9000,5,FALSE))</f>
        <v>1800.57</v>
      </c>
      <c r="J32" s="336">
        <f>IFERROR(VLOOKUP($D32,'serv COM DES'!$A$2:$E$8666,5,FALSE),VLOOKUP($D32,'emm COM DES'!$B$2:$F$9000,5,FALSE))</f>
        <v>1792.55</v>
      </c>
      <c r="K32" s="370">
        <f>IF(B32="N",VLOOKUP($B$5,'Municípios BDI Serviços'!B:T,19,FALSE),VLOOKUP($B$5,'Municípios BDI Serviços'!B:AI,34,FALSE))</f>
        <v>0.20699999999999999</v>
      </c>
      <c r="L32" s="370">
        <f>IF(B32="N",VLOOKUP($B$5,'Municípios BDI Serviços'!B:T,18,FALSE),VLOOKUP($B$5,'Municípios BDI Serviços'!B:AI,33,FALSE))</f>
        <v>0.26740000000000003</v>
      </c>
      <c r="M32" s="202">
        <f t="shared" ref="M32" si="26">IF(D32="","",TRUNC(I32*(1+K32),2))</f>
        <v>2173.2800000000002</v>
      </c>
      <c r="N32" s="202">
        <f t="shared" ref="N32" si="27">IF(D32="","",TRUNC(J32*(1+L32),2))</f>
        <v>2271.87</v>
      </c>
      <c r="O32" s="202">
        <f t="shared" ref="O32" si="28">IF(H32="","",TRUNC(H32*M32,2))</f>
        <v>305420.59999999998</v>
      </c>
      <c r="P32" s="216">
        <f t="shared" ref="P32" si="29">IF(H32="","",TRUNC(H32*N32,2))</f>
        <v>319275.88</v>
      </c>
      <c r="Q32" s="522"/>
      <c r="R32" s="522"/>
      <c r="S32" s="523"/>
    </row>
    <row r="33" spans="1:21" ht="30" customHeight="1" x14ac:dyDescent="0.25">
      <c r="A33" s="541"/>
      <c r="B33" s="247" t="s">
        <v>12097</v>
      </c>
      <c r="C33" s="325" t="s">
        <v>19952</v>
      </c>
      <c r="D33" s="501" t="s">
        <v>151</v>
      </c>
      <c r="E33" s="167" t="str">
        <f>IFERROR(VLOOKUP($D33,'serv SEM DES'!$A$2:$E$8636,3,FALSE),VLOOKUP($D33,'emm SEM DES'!$A$2:$E$9000,3,FALSE))</f>
        <v>TRANSPORTE COM CAMINHÃO BASCULANTE DE 14 M³, EM VIA URBANA PAVIMENTADA, DMT ATÉ 30 KM (UNIDADE: M3XKM). AF_07/2020</v>
      </c>
      <c r="F33" s="166">
        <v>30</v>
      </c>
      <c r="G33" s="166" t="s">
        <v>10679</v>
      </c>
      <c r="H33" s="168">
        <f>H32*F33</f>
        <v>4216.0320000000002</v>
      </c>
      <c r="I33" s="328" t="str">
        <f>IFERROR(VLOOKUP($D33,'serv SEM DES'!$A$2:$E$8636,5,FALSE),VLOOKUP($D33,'emm SEM DES'!$A$2:$E$9000,5,FALSE))</f>
        <v>2,16</v>
      </c>
      <c r="J33" s="328" t="str">
        <f>IFERROR(VLOOKUP($D33,'serv COM DES'!$A$2:$E$8666,5,FALSE),VLOOKUP($D33,'emm COM DES'!$B$2:$F$9000,5,FALSE))</f>
        <v>2,14</v>
      </c>
      <c r="K33" s="169">
        <f>IF(B33="N",VLOOKUP($B$5,'Municípios BDI Serviços'!B:T,19,FALSE),VLOOKUP($B$5,'Municípios BDI Serviços'!B:AI,34,FALSE))</f>
        <v>0.20699999999999999</v>
      </c>
      <c r="L33" s="169">
        <f>IF(B33="N",VLOOKUP($B$5,'Municípios BDI Serviços'!B:T,18,FALSE),VLOOKUP($B$5,'Municípios BDI Serviços'!B:AI,33,FALSE))</f>
        <v>0.26740000000000003</v>
      </c>
      <c r="M33" s="170">
        <f t="shared" ref="M33:M34" si="30">IF(D33="","",TRUNC(I33*(1+K33),2))</f>
        <v>2.6</v>
      </c>
      <c r="N33" s="170">
        <f t="shared" ref="N33:N34" si="31">IF(D33="","",TRUNC(J33*(1+L33),2))</f>
        <v>2.71</v>
      </c>
      <c r="O33" s="170">
        <f t="shared" ref="O33:O34" si="32">IF(H33="","",TRUNC(H33*M33,2))</f>
        <v>10961.68</v>
      </c>
      <c r="P33" s="214">
        <f t="shared" ref="P33:P34" si="33">IF(H33="","",TRUNC(H33*N33,2))</f>
        <v>11425.44</v>
      </c>
      <c r="Q33" s="522"/>
      <c r="R33" s="522"/>
      <c r="S33" s="523"/>
    </row>
    <row r="34" spans="1:21" ht="30" customHeight="1" x14ac:dyDescent="0.25">
      <c r="A34" s="541"/>
      <c r="B34" s="249" t="s">
        <v>12097</v>
      </c>
      <c r="C34" s="325" t="s">
        <v>19953</v>
      </c>
      <c r="D34" s="501" t="s">
        <v>176</v>
      </c>
      <c r="E34" s="204" t="str">
        <f>IFERROR(VLOOKUP($D34,'serv SEM DES'!$A$2:$E$8636,3,FALSE),VLOOKUP($D34,'emm SEM DES'!$A$2:$E$9000,3,FALSE))</f>
        <v>TRANSPORTE COM CAMINHÃO BASCULANTE DE 14 M³, EM VIA URBANA PAVIMENTADA, ADICIONAL PARA DMT EXCEDENTE A 30 KM (UNIDADE: M3XKM). AF_07/2020</v>
      </c>
      <c r="F34" s="203">
        <v>145</v>
      </c>
      <c r="G34" s="203" t="s">
        <v>10679</v>
      </c>
      <c r="H34" s="205">
        <f>H32*F34</f>
        <v>20377.488000000001</v>
      </c>
      <c r="I34" s="331" t="str">
        <f>IFERROR(VLOOKUP($D34,'serv SEM DES'!$A$2:$E$8636,5,FALSE),VLOOKUP($D34,'emm SEM DES'!$A$2:$E$9000,5,FALSE))</f>
        <v>0,87</v>
      </c>
      <c r="J34" s="331" t="str">
        <f>IFERROR(VLOOKUP($D34,'serv COM DES'!$A$2:$E$8666,5,FALSE),VLOOKUP($D34,'emm COM DES'!$B$2:$F$9000,5,FALSE))</f>
        <v>0,86</v>
      </c>
      <c r="K34" s="277">
        <f>IF(B34="N",VLOOKUP($B$5,'Municípios BDI Serviços'!B:T,19,FALSE),VLOOKUP($B$5,'Municípios BDI Serviços'!B:AI,34,FALSE))</f>
        <v>0.20699999999999999</v>
      </c>
      <c r="L34" s="277">
        <f>IF(B34="N",VLOOKUP($B$5,'Municípios BDI Serviços'!B:T,18,FALSE),VLOOKUP($B$5,'Municípios BDI Serviços'!B:AI,33,FALSE))</f>
        <v>0.26740000000000003</v>
      </c>
      <c r="M34" s="206">
        <f t="shared" si="30"/>
        <v>1.05</v>
      </c>
      <c r="N34" s="206">
        <f t="shared" si="31"/>
        <v>1.08</v>
      </c>
      <c r="O34" s="206">
        <f t="shared" si="32"/>
        <v>21396.36</v>
      </c>
      <c r="P34" s="215">
        <f t="shared" si="33"/>
        <v>22007.68</v>
      </c>
      <c r="Q34" s="522"/>
      <c r="R34" s="522"/>
      <c r="S34" s="523"/>
    </row>
    <row r="35" spans="1:21" ht="32.25" customHeight="1" x14ac:dyDescent="0.25">
      <c r="A35" s="372"/>
      <c r="B35" s="223"/>
      <c r="C35" s="224" t="s">
        <v>14667</v>
      </c>
      <c r="D35" s="223"/>
      <c r="E35" s="225" t="s">
        <v>19896</v>
      </c>
      <c r="F35" s="223"/>
      <c r="G35" s="223"/>
      <c r="H35" s="251"/>
      <c r="I35" s="226"/>
      <c r="J35" s="226"/>
      <c r="K35" s="252"/>
      <c r="L35" s="252"/>
      <c r="M35" s="227"/>
      <c r="N35" s="227"/>
      <c r="O35" s="227"/>
      <c r="P35" s="253"/>
      <c r="Q35" s="522"/>
      <c r="R35" s="522"/>
      <c r="S35" s="523"/>
    </row>
    <row r="36" spans="1:21" ht="30" customHeight="1" x14ac:dyDescent="0.25">
      <c r="A36" s="545" t="s">
        <v>19874</v>
      </c>
      <c r="B36" s="259" t="s">
        <v>12097</v>
      </c>
      <c r="C36" s="326" t="s">
        <v>19954</v>
      </c>
      <c r="D36" s="207" t="s">
        <v>18290</v>
      </c>
      <c r="E36" s="196" t="str">
        <f>IFERROR(VLOOKUP($D36,'serv SEM DES'!$A$2:$E$8636,3,FALSE),VLOOKUP($D36,'emm SEM DES'!$A$2:$E$9000,3,FALSE))</f>
        <v>Meio-fio com sarjeta, concreto fck=20 MPa, seção 615 cm², moldado no local, inclusive escavação e pintura a cal em uma demão</v>
      </c>
      <c r="F36" s="368"/>
      <c r="G36" s="368" t="s">
        <v>2</v>
      </c>
      <c r="H36" s="369">
        <f>'MEMO PAV '!K49</f>
        <v>1858.2700000000002</v>
      </c>
      <c r="I36" s="338">
        <f>IFERROR(VLOOKUP($D36,'serv SEM DES'!$A$2:$E$8636,5,FALSE),VLOOKUP($D36,'emm SEM DES'!$A$2:$E$9000,5,FALSE))</f>
        <v>56.97</v>
      </c>
      <c r="J36" s="338">
        <f>IFERROR(VLOOKUP($D36,'serv COM DES'!$A$2:$E$8666,5,FALSE),VLOOKUP($D36,'emm COM DES'!$B$2:$F$9000,5,FALSE))</f>
        <v>55.64</v>
      </c>
      <c r="K36" s="189">
        <f>IF(B36="N",VLOOKUP($B$5,'Municípios BDI Serviços'!B:T,19,FALSE),VLOOKUP($B$5,'Municípios BDI Serviços'!B:AI,34,FALSE))</f>
        <v>0.20699999999999999</v>
      </c>
      <c r="L36" s="189">
        <f>IF(B36="N",VLOOKUP($B$5,'Municípios BDI Serviços'!B:T,18,FALSE),VLOOKUP($B$5,'Municípios BDI Serviços'!B:AI,33,FALSE))</f>
        <v>0.26740000000000003</v>
      </c>
      <c r="M36" s="197">
        <f t="shared" ref="M36:M39" si="34">IF(D36="","",TRUNC(I36*(1+K36),2))</f>
        <v>68.760000000000005</v>
      </c>
      <c r="N36" s="197">
        <f t="shared" ref="N36:N39" si="35">IF(D36="","",TRUNC(J36*(1+L36),2))</f>
        <v>70.510000000000005</v>
      </c>
      <c r="O36" s="197">
        <f t="shared" ref="O36:O39" si="36">IF(H36="","",TRUNC(H36*M36,2))</f>
        <v>127774.64</v>
      </c>
      <c r="P36" s="218">
        <f t="shared" ref="P36:P39" si="37">IF(H36="","",TRUNC(H36*N36,2))</f>
        <v>131026.61</v>
      </c>
      <c r="Q36" s="522"/>
      <c r="R36" s="522"/>
      <c r="S36" s="523"/>
    </row>
    <row r="37" spans="1:21" ht="35.25" customHeight="1" x14ac:dyDescent="0.25">
      <c r="A37" s="546"/>
      <c r="B37" s="260" t="s">
        <v>12097</v>
      </c>
      <c r="C37" s="326" t="s">
        <v>19955</v>
      </c>
      <c r="D37" s="207" t="s">
        <v>151</v>
      </c>
      <c r="E37" s="173" t="str">
        <f>IFERROR(VLOOKUP($D37,'serv SEM DES'!$A$2:$E$8636,3,FALSE),VLOOKUP($D37,'emm SEM DES'!$A$2:$E$9000,3,FALSE))</f>
        <v>TRANSPORTE COM CAMINHÃO BASCULANTE DE 14 M³, EM VIA URBANA PAVIMENTADA, DMT ATÉ 30 KM (UNIDADE: M3XKM). AF_07/2020</v>
      </c>
      <c r="F37" s="172">
        <v>30</v>
      </c>
      <c r="G37" s="172" t="s">
        <v>10679</v>
      </c>
      <c r="H37" s="174">
        <f>'MEMO PAV '!K52*F37</f>
        <v>2607.3804480749995</v>
      </c>
      <c r="I37" s="333" t="str">
        <f>IFERROR(VLOOKUP($D37,'serv SEM DES'!$A$2:$E$8636,5,FALSE),VLOOKUP($D37,'emm SEM DES'!$A$2:$E$9000,5,FALSE))</f>
        <v>2,16</v>
      </c>
      <c r="J37" s="333" t="str">
        <f>IFERROR(VLOOKUP($D37,'serv COM DES'!$A$2:$E$8666,5,FALSE),VLOOKUP($D37,'emm COM DES'!$B$2:$F$9000,5,FALSE))</f>
        <v>2,14</v>
      </c>
      <c r="K37" s="175">
        <f>IF(B37="N",VLOOKUP($B$5,'Municípios BDI Serviços'!B:T,19,FALSE),VLOOKUP($B$5,'Municípios BDI Serviços'!B:AI,34,FALSE))</f>
        <v>0.20699999999999999</v>
      </c>
      <c r="L37" s="175">
        <f>IF(B37="N",VLOOKUP($B$5,'Municípios BDI Serviços'!B:T,18,FALSE),VLOOKUP($B$5,'Municípios BDI Serviços'!B:AI,33,FALSE))</f>
        <v>0.26740000000000003</v>
      </c>
      <c r="M37" s="176">
        <f t="shared" si="34"/>
        <v>2.6</v>
      </c>
      <c r="N37" s="176">
        <f t="shared" si="35"/>
        <v>2.71</v>
      </c>
      <c r="O37" s="176">
        <f t="shared" si="36"/>
        <v>6779.18</v>
      </c>
      <c r="P37" s="219">
        <f t="shared" si="37"/>
        <v>7066</v>
      </c>
      <c r="Q37" s="530"/>
      <c r="R37" s="522"/>
      <c r="S37" s="523"/>
    </row>
    <row r="38" spans="1:21" ht="35.25" customHeight="1" x14ac:dyDescent="0.25">
      <c r="A38" s="546"/>
      <c r="B38" s="262" t="s">
        <v>12097</v>
      </c>
      <c r="C38" s="326" t="s">
        <v>19956</v>
      </c>
      <c r="D38" s="207" t="s">
        <v>176</v>
      </c>
      <c r="E38" s="264" t="str">
        <f>IFERROR(VLOOKUP($D38,'serv SEM DES'!$A$2:$E$8636,3,FALSE),VLOOKUP($D38,'emm SEM DES'!$A$2:$E$9000,3,FALSE))</f>
        <v>TRANSPORTE COM CAMINHÃO BASCULANTE DE 14 M³, EM VIA URBANA PAVIMENTADA, ADICIONAL PARA DMT EXCEDENTE A 30 KM (UNIDADE: M3XKM). AF_07/2020</v>
      </c>
      <c r="F38" s="265">
        <v>118</v>
      </c>
      <c r="G38" s="265" t="s">
        <v>10679</v>
      </c>
      <c r="H38" s="266">
        <f>'MEMO PAV '!K52*F38</f>
        <v>10255.696429094998</v>
      </c>
      <c r="I38" s="334" t="str">
        <f>IFERROR(VLOOKUP($D38,'serv SEM DES'!$A$2:$E$8636,5,FALSE),VLOOKUP($D38,'emm SEM DES'!$A$2:$E$9000,5,FALSE))</f>
        <v>0,87</v>
      </c>
      <c r="J38" s="334" t="str">
        <f>IFERROR(VLOOKUP($D38,'serv COM DES'!$A$2:$E$8666,5,FALSE),VLOOKUP($D38,'emm COM DES'!$B$2:$F$9000,5,FALSE))</f>
        <v>0,86</v>
      </c>
      <c r="K38" s="267">
        <f>IF(B38="N",VLOOKUP($B$5,'Municípios BDI Serviços'!B:T,19,FALSE),VLOOKUP($B$5,'Municípios BDI Serviços'!B:AI,34,FALSE))</f>
        <v>0.20699999999999999</v>
      </c>
      <c r="L38" s="267">
        <f>IF(B38="N",VLOOKUP($B$5,'Municípios BDI Serviços'!B:T,18,FALSE),VLOOKUP($B$5,'Municípios BDI Serviços'!B:AI,33,FALSE))</f>
        <v>0.26740000000000003</v>
      </c>
      <c r="M38" s="268">
        <f t="shared" ref="M38" si="38">IF(D38="","",TRUNC(I38*(1+K38),2))</f>
        <v>1.05</v>
      </c>
      <c r="N38" s="268">
        <f t="shared" ref="N38" si="39">IF(D38="","",TRUNC(J38*(1+L38),2))</f>
        <v>1.08</v>
      </c>
      <c r="O38" s="268">
        <f t="shared" ref="O38" si="40">IF(H38="","",TRUNC(H38*M38,2))</f>
        <v>10768.48</v>
      </c>
      <c r="P38" s="315">
        <f t="shared" ref="P38" si="41">IF(H38="","",TRUNC(H38*N38,2))</f>
        <v>11076.15</v>
      </c>
      <c r="Q38" s="530"/>
      <c r="R38" s="522"/>
      <c r="S38" s="523"/>
    </row>
    <row r="39" spans="1:21" ht="35.25" customHeight="1" x14ac:dyDescent="0.25">
      <c r="A39" s="546"/>
      <c r="B39" s="262" t="s">
        <v>12097</v>
      </c>
      <c r="C39" s="326" t="s">
        <v>19956</v>
      </c>
      <c r="D39" s="207" t="s">
        <v>176</v>
      </c>
      <c r="E39" s="264" t="str">
        <f>IFERROR(VLOOKUP($D39,'serv SEM DES'!$A$2:$E$8636,3,FALSE),VLOOKUP($D39,'emm SEM DES'!$A$2:$E$9000,3,FALSE))</f>
        <v>TRANSPORTE COM CAMINHÃO BASCULANTE DE 14 M³, EM VIA URBANA PAVIMENTADA, ADICIONAL PARA DMT EXCEDENTE A 30 KM (UNIDADE: M3XKM). AF_07/2020</v>
      </c>
      <c r="F39" s="265"/>
      <c r="G39" s="265" t="s">
        <v>10679</v>
      </c>
      <c r="H39" s="266">
        <v>5.65</v>
      </c>
      <c r="I39" s="334" t="str">
        <f>IFERROR(VLOOKUP($D39,'serv SEM DES'!$A$2:$E$8636,5,FALSE),VLOOKUP($D39,'emm SEM DES'!$A$2:$E$9000,5,FALSE))</f>
        <v>0,87</v>
      </c>
      <c r="J39" s="334" t="str">
        <f>IFERROR(VLOOKUP($D39,'serv COM DES'!$A$2:$E$8666,5,FALSE),VLOOKUP($D39,'emm COM DES'!$B$2:$F$9000,5,FALSE))</f>
        <v>0,86</v>
      </c>
      <c r="K39" s="267">
        <f>IF(B39="N",VLOOKUP($B$5,'Municípios BDI Serviços'!B:T,19,FALSE),VLOOKUP($B$5,'Municípios BDI Serviços'!B:AI,34,FALSE))</f>
        <v>0.20699999999999999</v>
      </c>
      <c r="L39" s="267">
        <f>IF(B39="N",VLOOKUP($B$5,'Municípios BDI Serviços'!B:T,18,FALSE),VLOOKUP($B$5,'Municípios BDI Serviços'!B:AI,33,FALSE))</f>
        <v>0.26740000000000003</v>
      </c>
      <c r="M39" s="268">
        <f t="shared" si="34"/>
        <v>1.05</v>
      </c>
      <c r="N39" s="268">
        <f t="shared" si="35"/>
        <v>1.08</v>
      </c>
      <c r="O39" s="268">
        <f t="shared" si="36"/>
        <v>5.93</v>
      </c>
      <c r="P39" s="315">
        <f t="shared" si="37"/>
        <v>6.1</v>
      </c>
      <c r="Q39" s="530"/>
      <c r="R39" s="522"/>
      <c r="S39" s="523"/>
    </row>
    <row r="40" spans="1:21" ht="30" customHeight="1" x14ac:dyDescent="0.25">
      <c r="A40" s="532" t="s">
        <v>18292</v>
      </c>
      <c r="B40" s="532"/>
      <c r="C40" s="532"/>
      <c r="D40" s="532"/>
      <c r="E40" s="532"/>
      <c r="F40" s="532"/>
      <c r="G40" s="532"/>
      <c r="H40" s="532"/>
      <c r="I40" s="532"/>
      <c r="J40" s="532"/>
      <c r="K40" s="532"/>
      <c r="L40" s="532"/>
      <c r="M40" s="532"/>
      <c r="N40" s="533"/>
      <c r="O40" s="238" t="e">
        <f>SUM(O17:O39)</f>
        <v>#N/A</v>
      </c>
      <c r="P40" s="256" t="e">
        <f>SUM(P17:P39)</f>
        <v>#N/A</v>
      </c>
      <c r="Q40" s="524"/>
      <c r="R40" s="524"/>
      <c r="S40" s="523"/>
      <c r="T40" s="383" t="str">
        <f t="shared" ref="T40:T41" si="42">IF(S40="","",TRUNC(S40*F40,3))</f>
        <v/>
      </c>
      <c r="U40" s="383" t="str">
        <f t="shared" ref="U40:U41" si="43">IF(S40="","",IF(T40=H40,TRUE,FALSE))</f>
        <v/>
      </c>
    </row>
    <row r="41" spans="1:21" ht="32.25" customHeight="1" x14ac:dyDescent="0.25">
      <c r="A41" s="294"/>
      <c r="B41" s="295"/>
      <c r="C41" s="296" t="s">
        <v>136</v>
      </c>
      <c r="D41" s="295" t="s">
        <v>26</v>
      </c>
      <c r="E41" s="542" t="s">
        <v>13312</v>
      </c>
      <c r="F41" s="542"/>
      <c r="G41" s="542"/>
      <c r="H41" s="542"/>
      <c r="I41" s="542"/>
      <c r="J41" s="542"/>
      <c r="K41" s="542"/>
      <c r="L41" s="542"/>
      <c r="M41" s="542"/>
      <c r="N41" s="542"/>
      <c r="O41" s="542"/>
      <c r="P41" s="543"/>
      <c r="Q41" s="522"/>
      <c r="R41" s="522"/>
      <c r="S41" s="523"/>
      <c r="T41" s="383" t="str">
        <f t="shared" si="42"/>
        <v/>
      </c>
      <c r="U41" s="383" t="str">
        <f t="shared" si="43"/>
        <v/>
      </c>
    </row>
    <row r="42" spans="1:21" ht="32.25" customHeight="1" x14ac:dyDescent="0.25">
      <c r="A42" s="502"/>
      <c r="B42" s="236" t="s">
        <v>12097</v>
      </c>
      <c r="C42" s="210" t="s">
        <v>16406</v>
      </c>
      <c r="D42" s="503" t="s">
        <v>4819</v>
      </c>
      <c r="E42" s="167" t="str">
        <f>IFERROR(VLOOKUP($D42,'serv SEM DES'!$A$2:$E$8635,3,FALSE),VLOOKUP($D42,'emm SEM DES'!$A$2:$E$9000,3,FALSE))</f>
        <v>LIMPEZA MECANIZADA DE CAMADA VEGETAL, VEGETAÇÃO E PEQUENAS ÁRVORES (DIÂMETRO DE TRONCO MENOR QUE 0,20 M), COM TRATOR DE ESTEIRAS. AF_03/2024</v>
      </c>
      <c r="F42" s="166"/>
      <c r="G42" s="166" t="str">
        <f>IFERROR(VLOOKUP($D42,'[1]serv SEM DES'!$A$2:$E$8635,4,FALSE),VLOOKUP($D42,'[1]emm SEM DES'!$A$2:$E$9000,4,FALSE))</f>
        <v>M2</v>
      </c>
      <c r="H42" s="170">
        <f>'CALÇADA E ACESSIBILIDADE'!X31</f>
        <v>1907.7099999999998</v>
      </c>
      <c r="I42" s="328" t="str">
        <f>IFERROR(VLOOKUP($D42,'serv SEM DES'!$A$2:$E$8635,5,FALSE),VLOOKUP($D42,'emm SEM DES'!$A$2:$E$9000,5,FALSE))</f>
        <v>0,66</v>
      </c>
      <c r="J42" s="328" t="str">
        <f>IFERROR(VLOOKUP($D42,'serv COM DES'!$A$2:$E$8665,5,FALSE),VLOOKUP($D42,'emm COM DES'!$B$2:$F$9000,5,FALSE))</f>
        <v>0,64</v>
      </c>
      <c r="K42" s="169">
        <f>IF(B42="N",VLOOKUP($B$5,'Municípios BDI Serviços'!B:T,19,FALSE),VLOOKUP($B$5,'Municípios BDI Serviços'!B:AI,34,FALSE))</f>
        <v>0.20699999999999999</v>
      </c>
      <c r="L42" s="169">
        <f>IF(B42="N",VLOOKUP($B$5,'Municípios BDI Serviços'!B:T,18,FALSE),VLOOKUP($B$5,'Municípios BDI Serviços'!B:AI,33,FALSE))</f>
        <v>0.26740000000000003</v>
      </c>
      <c r="M42" s="170">
        <f t="shared" ref="M42" si="44">IF(D42="","",TRUNC(I42*(1+K42),2))</f>
        <v>0.79</v>
      </c>
      <c r="N42" s="170">
        <f t="shared" ref="N42" si="45">IF(D42="","",TRUNC(J42*(1+L42),2))</f>
        <v>0.81</v>
      </c>
      <c r="O42" s="170">
        <f t="shared" ref="O42" si="46">IF(H42="","",TRUNC(H42*M42,2))</f>
        <v>1507.09</v>
      </c>
      <c r="P42" s="214">
        <f t="shared" ref="P42" si="47">IF(H42="","",TRUNC(H42*N42,2))</f>
        <v>1545.24</v>
      </c>
      <c r="Q42" s="522"/>
      <c r="R42" s="522"/>
      <c r="S42" s="523"/>
    </row>
    <row r="43" spans="1:21" ht="32.25" customHeight="1" x14ac:dyDescent="0.25">
      <c r="A43" s="502"/>
      <c r="B43" s="236" t="s">
        <v>12097</v>
      </c>
      <c r="C43" s="210" t="s">
        <v>137</v>
      </c>
      <c r="D43" s="504" t="s">
        <v>6676</v>
      </c>
      <c r="E43" s="167" t="str">
        <f>IFERROR(VLOOKUP($D43,'serv SEM DES'!$A$2:$E$8635,3,FALSE),VLOOKUP($D43,'emm SEM DES'!$A$2:$E$9000,3,FALSE))</f>
        <v>CARGA, MANOBRA E DESCARGA DE SOLOS E MATERIAIS GRANULARES EM CAMINHÃO BASCULANTE 6 M³ - CARGA COM PÁ CARREGADEIRA (CAÇAMBA DE 1,7 A 2,8 M³ / 128 HP) E DESCARGA LIVRE (UNIDADE: M3). AF_07/2020</v>
      </c>
      <c r="F43" s="166"/>
      <c r="G43" s="166" t="str">
        <f>IFERROR(VLOOKUP($D43,'[1]serv SEM DES'!$A$2:$E$8635,4,FALSE),VLOOKUP($D43,'[1]emm SEM DES'!$A$2:$E$9000,4,FALSE))</f>
        <v>M3</v>
      </c>
      <c r="H43" s="170">
        <f>'CALÇADA E ACESSIBILIDADE'!X32</f>
        <v>248</v>
      </c>
      <c r="I43" s="328" t="str">
        <f>IFERROR(VLOOKUP($D43,'serv SEM DES'!$A$2:$E$8635,5,FALSE),VLOOKUP($D43,'emm SEM DES'!$A$2:$E$9000,5,FALSE))</f>
        <v>8,52</v>
      </c>
      <c r="J43" s="328" t="str">
        <f>IFERROR(VLOOKUP($D43,'serv COM DES'!$A$2:$E$8665,5,FALSE),VLOOKUP($D43,'emm COM DES'!$B$2:$F$9000,5,FALSE))</f>
        <v>8,32</v>
      </c>
      <c r="K43" s="169">
        <f>IF(B43="N",VLOOKUP($B$5,'Municípios BDI Serviços'!B:T,19,FALSE),VLOOKUP($B$5,'Municípios BDI Serviços'!B:AI,34,FALSE))</f>
        <v>0.20699999999999999</v>
      </c>
      <c r="L43" s="169">
        <f>IF(B43="N",VLOOKUP($B$5,'Municípios BDI Serviços'!B:T,18,FALSE),VLOOKUP($B$5,'Municípios BDI Serviços'!B:AI,33,FALSE))</f>
        <v>0.26740000000000003</v>
      </c>
      <c r="M43" s="170">
        <f t="shared" ref="M43:M44" si="48">IF(D43="","",TRUNC(I43*(1+K43),2))</f>
        <v>10.28</v>
      </c>
      <c r="N43" s="170">
        <f t="shared" ref="N43:N44" si="49">IF(D43="","",TRUNC(J43*(1+L43),2))</f>
        <v>10.54</v>
      </c>
      <c r="O43" s="170">
        <f t="shared" ref="O43:O44" si="50">IF(H43="","",TRUNC(H43*M43,2))</f>
        <v>2549.44</v>
      </c>
      <c r="P43" s="214">
        <f t="shared" ref="P43:P44" si="51">IF(H43="","",TRUNC(H43*N43,2))</f>
        <v>2613.92</v>
      </c>
      <c r="Q43" s="522"/>
      <c r="R43" s="522"/>
      <c r="S43" s="523"/>
    </row>
    <row r="44" spans="1:21" ht="32.25" customHeight="1" x14ac:dyDescent="0.25">
      <c r="A44" s="502"/>
      <c r="B44" s="236" t="s">
        <v>12097</v>
      </c>
      <c r="C44" s="210" t="s">
        <v>141</v>
      </c>
      <c r="D44" s="501" t="s">
        <v>151</v>
      </c>
      <c r="E44" s="167" t="str">
        <f>IFERROR(VLOOKUP($D44,'serv SEM DES'!$A$2:$E$8635,3,FALSE),VLOOKUP($D44,'emm SEM DES'!$A$2:$E$9000,3,FALSE))</f>
        <v>TRANSPORTE COM CAMINHÃO BASCULANTE DE 14 M³, EM VIA URBANA PAVIMENTADA, DMT ATÉ 30 KM (UNIDADE: M3XKM). AF_07/2020</v>
      </c>
      <c r="F44" s="166">
        <v>5</v>
      </c>
      <c r="G44" s="166" t="str">
        <f>IFERROR(VLOOKUP($D44,'[1]serv SEM DES'!$A$2:$E$8635,4,FALSE),VLOOKUP($D44,'[1]emm SEM DES'!$A$2:$E$9000,4,FALSE))</f>
        <v>M3XKM</v>
      </c>
      <c r="H44" s="170">
        <f>H43*F44</f>
        <v>1240</v>
      </c>
      <c r="I44" s="328" t="str">
        <f>IFERROR(VLOOKUP($D44,'serv SEM DES'!$A$2:$E$8635,5,FALSE),VLOOKUP($D44,'emm SEM DES'!$A$2:$E$9000,5,FALSE))</f>
        <v>2,16</v>
      </c>
      <c r="J44" s="328" t="str">
        <f>IFERROR(VLOOKUP($D44,'serv COM DES'!$A$2:$E$8665,5,FALSE),VLOOKUP($D44,'emm COM DES'!$B$2:$F$9000,5,FALSE))</f>
        <v>2,14</v>
      </c>
      <c r="K44" s="169">
        <f>IF(B44="N",VLOOKUP($B$5,'Municípios BDI Serviços'!B:T,19,FALSE),VLOOKUP($B$5,'Municípios BDI Serviços'!B:AI,34,FALSE))</f>
        <v>0.20699999999999999</v>
      </c>
      <c r="L44" s="169">
        <f>IF(B44="N",VLOOKUP($B$5,'Municípios BDI Serviços'!B:T,18,FALSE),VLOOKUP($B$5,'Municípios BDI Serviços'!B:AI,33,FALSE))</f>
        <v>0.26740000000000003</v>
      </c>
      <c r="M44" s="170">
        <f t="shared" si="48"/>
        <v>2.6</v>
      </c>
      <c r="N44" s="170">
        <f t="shared" si="49"/>
        <v>2.71</v>
      </c>
      <c r="O44" s="170">
        <f t="shared" si="50"/>
        <v>3224</v>
      </c>
      <c r="P44" s="214">
        <f t="shared" si="51"/>
        <v>3360.4</v>
      </c>
      <c r="Q44" s="522"/>
      <c r="R44" s="522"/>
      <c r="S44" s="523"/>
    </row>
    <row r="45" spans="1:21" ht="32.25" customHeight="1" x14ac:dyDescent="0.25">
      <c r="A45" s="547"/>
      <c r="B45" s="236" t="s">
        <v>12097</v>
      </c>
      <c r="C45" s="210" t="s">
        <v>142</v>
      </c>
      <c r="D45" s="171" t="s">
        <v>3610</v>
      </c>
      <c r="E45" s="167" t="str">
        <f>IFERROR(VLOOKUP($D45,'serv SEM DES'!$A$2:$E$8635,3,FALSE),VLOOKUP($D45,'emm SEM DES'!$A$2:$E$9000,3,FALSE))</f>
        <v>EXECUÇÃO DE PASSEIO (CALÇADA) OU PISO DE CONCRETO COM CONCRETO MOLDADO IN LOCO, FEITO EM OBRA, ACABAMENTO CONVENCIONAL, NÃO ARMADO. AF_08/2022</v>
      </c>
      <c r="F45" s="166"/>
      <c r="G45" s="166" t="str">
        <f>IFERROR(VLOOKUP($D45,'[1]serv SEM DES'!$A$2:$E$8635,4,FALSE),VLOOKUP($D45,'[1]emm SEM DES'!$A$2:$E$9000,4,FALSE))</f>
        <v>M3</v>
      </c>
      <c r="H45" s="170">
        <f>'CALÇADA E ACESSIBILIDADE'!X29</f>
        <v>143.96900000000002</v>
      </c>
      <c r="I45" s="328" t="str">
        <f>IFERROR(VLOOKUP($D45,'serv SEM DES'!$A$2:$E$8635,5,FALSE),VLOOKUP($D45,'emm SEM DES'!$A$2:$E$9000,5,FALSE))</f>
        <v>739,58</v>
      </c>
      <c r="J45" s="328" t="str">
        <f>IFERROR(VLOOKUP($D45,'serv COM DES'!$A$2:$E$8665,5,FALSE),VLOOKUP($D45,'emm COM DES'!$B$2:$F$9000,5,FALSE))</f>
        <v>714,43</v>
      </c>
      <c r="K45" s="169">
        <f>IF(B45="N",VLOOKUP($B$5,'Municípios BDI Serviços'!B:T,19,FALSE),VLOOKUP($B$5,'Municípios BDI Serviços'!B:AI,34,FALSE))</f>
        <v>0.20699999999999999</v>
      </c>
      <c r="L45" s="169">
        <f>IF(B45="N",VLOOKUP($B$5,'Municípios BDI Serviços'!B:T,18,FALSE),VLOOKUP($B$5,'Municípios BDI Serviços'!B:AI,33,FALSE))</f>
        <v>0.26740000000000003</v>
      </c>
      <c r="M45" s="170">
        <f t="shared" ref="M45:M48" si="52">IF(D45="","",TRUNC(I45*(1+K45),2))</f>
        <v>892.67</v>
      </c>
      <c r="N45" s="170">
        <f t="shared" ref="N45:N48" si="53">IF(D45="","",TRUNC(J45*(1+L45),2))</f>
        <v>905.46</v>
      </c>
      <c r="O45" s="170">
        <f t="shared" ref="O45:O48" si="54">IF(H45="","",TRUNC(H45*M45,2))</f>
        <v>128516.8</v>
      </c>
      <c r="P45" s="214">
        <f t="shared" ref="P45:P48" si="55">IF(H45="","",TRUNC(H45*N45,2))</f>
        <v>130358.17</v>
      </c>
      <c r="Q45" s="522"/>
      <c r="R45" s="522"/>
      <c r="S45" s="523"/>
    </row>
    <row r="46" spans="1:21" ht="32.25" customHeight="1" x14ac:dyDescent="0.25">
      <c r="A46" s="547"/>
      <c r="B46" s="236" t="s">
        <v>12097</v>
      </c>
      <c r="C46" s="210" t="s">
        <v>191</v>
      </c>
      <c r="D46" s="501" t="s">
        <v>151</v>
      </c>
      <c r="E46" s="167" t="str">
        <f>IFERROR(VLOOKUP($D46,'serv SEM DES'!$A$2:$E$8635,3,FALSE),VLOOKUP($D46,'emm SEM DES'!$A$2:$E$9000,3,FALSE))</f>
        <v>TRANSPORTE COM CAMINHÃO BASCULANTE DE 14 M³, EM VIA URBANA PAVIMENTADA, DMT ATÉ 30 KM (UNIDADE: M3XKM). AF_07/2020</v>
      </c>
      <c r="F46" s="166">
        <v>30</v>
      </c>
      <c r="G46" s="166" t="str">
        <f>IFERROR(VLOOKUP($D46,'[1]serv SEM DES'!$A$2:$E$8635,4,FALSE),VLOOKUP($D46,'[1]emm SEM DES'!$A$2:$E$9000,4,FALSE))</f>
        <v>M3XKM</v>
      </c>
      <c r="H46" s="505">
        <f>0.0714*0.591*H42*10*F46</f>
        <v>24150.120586199999</v>
      </c>
      <c r="I46" s="328" t="str">
        <f>IFERROR(VLOOKUP($D46,'serv SEM DES'!$A$2:$E$8635,5,FALSE),VLOOKUP($D46,'emm SEM DES'!$A$2:$E$9000,5,FALSE))</f>
        <v>2,16</v>
      </c>
      <c r="J46" s="328" t="str">
        <f>IFERROR(VLOOKUP($D46,'serv COM DES'!$A$2:$E$8665,5,FALSE),VLOOKUP($D46,'emm COM DES'!$B$2:$F$9000,5,FALSE))</f>
        <v>2,14</v>
      </c>
      <c r="K46" s="169">
        <f>IF(B46="N",VLOOKUP($B$5,'Municípios BDI Serviços'!B:T,19,FALSE),VLOOKUP($B$5,'Municípios BDI Serviços'!B:AI,34,FALSE))</f>
        <v>0.20699999999999999</v>
      </c>
      <c r="L46" s="169">
        <f>IF(B46="N",VLOOKUP($B$5,'Municípios BDI Serviços'!B:T,18,FALSE),VLOOKUP($B$5,'Municípios BDI Serviços'!B:AI,33,FALSE))</f>
        <v>0.26740000000000003</v>
      </c>
      <c r="M46" s="170">
        <f t="shared" si="52"/>
        <v>2.6</v>
      </c>
      <c r="N46" s="170">
        <f t="shared" si="53"/>
        <v>2.71</v>
      </c>
      <c r="O46" s="170">
        <f t="shared" si="54"/>
        <v>62790.31</v>
      </c>
      <c r="P46" s="214">
        <f t="shared" si="55"/>
        <v>65446.82</v>
      </c>
      <c r="Q46" s="522"/>
      <c r="R46" s="522"/>
      <c r="S46" s="523"/>
    </row>
    <row r="47" spans="1:21" ht="32.25" customHeight="1" x14ac:dyDescent="0.25">
      <c r="A47" s="547"/>
      <c r="B47" s="236" t="s">
        <v>12097</v>
      </c>
      <c r="C47" s="210" t="s">
        <v>19957</v>
      </c>
      <c r="D47" s="501" t="s">
        <v>176</v>
      </c>
      <c r="E47" s="167" t="str">
        <f>IFERROR(VLOOKUP($D47,'serv SEM DES'!$A$2:$E$8635,3,FALSE),VLOOKUP($D47,'emm SEM DES'!$A$2:$E$9000,3,FALSE))</f>
        <v>TRANSPORTE COM CAMINHÃO BASCULANTE DE 14 M³, EM VIA URBANA PAVIMENTADA, ADICIONAL PARA DMT EXCEDENTE A 30 KM (UNIDADE: M3XKM). AF_07/2020</v>
      </c>
      <c r="F47" s="166">
        <v>38</v>
      </c>
      <c r="G47" s="166" t="str">
        <f>IFERROR(VLOOKUP($D47,'[1]serv SEM DES'!$A$2:$E$8635,4,FALSE),VLOOKUP($D47,'[1]emm SEM DES'!$A$2:$E$9000,4,FALSE))</f>
        <v>M3XKM</v>
      </c>
      <c r="H47" s="505">
        <f>0.0714*0.591*H42*10*F47</f>
        <v>30590.152742519997</v>
      </c>
      <c r="I47" s="328" t="str">
        <f>IFERROR(VLOOKUP($D47,'serv SEM DES'!$A$2:$E$8635,5,FALSE),VLOOKUP($D47,'emm SEM DES'!$A$2:$E$9000,5,FALSE))</f>
        <v>0,87</v>
      </c>
      <c r="J47" s="328" t="str">
        <f>IFERROR(VLOOKUP($D47,'serv COM DES'!$A$2:$E$8665,5,FALSE),VLOOKUP($D47,'emm COM DES'!$B$2:$F$9000,5,FALSE))</f>
        <v>0,86</v>
      </c>
      <c r="K47" s="169">
        <f>IF(B47="N",VLOOKUP($B$5,'Municípios BDI Serviços'!B:T,19,FALSE),VLOOKUP($B$5,'Municípios BDI Serviços'!B:AI,34,FALSE))</f>
        <v>0.20699999999999999</v>
      </c>
      <c r="L47" s="169">
        <f>IF(B47="N",VLOOKUP($B$5,'Municípios BDI Serviços'!B:T,18,FALSE),VLOOKUP($B$5,'Municípios BDI Serviços'!B:AI,33,FALSE))</f>
        <v>0.26740000000000003</v>
      </c>
      <c r="M47" s="170">
        <f t="shared" si="52"/>
        <v>1.05</v>
      </c>
      <c r="N47" s="170">
        <f t="shared" si="53"/>
        <v>1.08</v>
      </c>
      <c r="O47" s="170">
        <f t="shared" si="54"/>
        <v>32119.66</v>
      </c>
      <c r="P47" s="214">
        <f t="shared" si="55"/>
        <v>33037.360000000001</v>
      </c>
      <c r="Q47" s="522"/>
      <c r="R47" s="522"/>
      <c r="S47" s="523"/>
    </row>
    <row r="48" spans="1:21" ht="32.25" customHeight="1" x14ac:dyDescent="0.25">
      <c r="A48" s="547"/>
      <c r="B48" s="236" t="s">
        <v>12097</v>
      </c>
      <c r="C48" s="210" t="s">
        <v>19958</v>
      </c>
      <c r="D48" s="171" t="s">
        <v>189</v>
      </c>
      <c r="E48" s="167" t="str">
        <f>IFERROR(VLOOKUP($D48,'serv SEM DES'!$A$2:$E$8635,3,FALSE),VLOOKUP($D48,'emm SEM DES'!$A$2:$E$9000,3,FALSE))</f>
        <v>Piso tátil direcional e de alerta com ladrilho hidráulico de 20x20x2,0 cm, em concreto simples fck = 35MPa (NBR 9050 e com o Decreto 5296), incluindo fornecimento e assentamento com argamassa ou cimento colante sobre coxim preparado no piso rústico</v>
      </c>
      <c r="F48" s="166"/>
      <c r="G48" s="166" t="str">
        <f>IFERROR(VLOOKUP($D48,'[1]serv SEM DES'!$A$2:$E$8635,4,FALSE),VLOOKUP($D48,'[1]emm SEM DES'!$A$2:$E$9000,4,FALSE))</f>
        <v>m</v>
      </c>
      <c r="H48" s="170">
        <f>'CALÇADA E ACESSIBILIDADE'!E23</f>
        <v>1489.9</v>
      </c>
      <c r="I48" s="328">
        <f>IFERROR(VLOOKUP($D48,'serv SEM DES'!$A$2:$E$8635,5,FALSE),VLOOKUP($D48,'emm SEM DES'!$A$2:$E$9000,5,FALSE))</f>
        <v>31.05</v>
      </c>
      <c r="J48" s="328">
        <f>IFERROR(VLOOKUP($D48,'serv COM DES'!$A$2:$E$8665,5,FALSE),VLOOKUP($D48,'emm COM DES'!$B$2:$F$9000,5,FALSE))</f>
        <v>30.25</v>
      </c>
      <c r="K48" s="169">
        <f>IF(B48="N",VLOOKUP($B$5,'Municípios BDI Serviços'!B:T,19,FALSE),VLOOKUP($B$5,'Municípios BDI Serviços'!B:AI,34,FALSE))</f>
        <v>0.20699999999999999</v>
      </c>
      <c r="L48" s="169">
        <f>IF(B48="N",VLOOKUP($B$5,'Municípios BDI Serviços'!B:T,18,FALSE),VLOOKUP($B$5,'Municípios BDI Serviços'!B:AI,33,FALSE))</f>
        <v>0.26740000000000003</v>
      </c>
      <c r="M48" s="170">
        <f t="shared" si="52"/>
        <v>37.47</v>
      </c>
      <c r="N48" s="170">
        <f t="shared" si="53"/>
        <v>38.33</v>
      </c>
      <c r="O48" s="170">
        <f t="shared" si="54"/>
        <v>55826.55</v>
      </c>
      <c r="P48" s="214">
        <f t="shared" si="55"/>
        <v>57107.86</v>
      </c>
      <c r="Q48" s="522"/>
      <c r="R48" s="522"/>
      <c r="S48" s="523"/>
    </row>
    <row r="49" spans="1:21" ht="32.25" customHeight="1" x14ac:dyDescent="0.25">
      <c r="A49" s="547"/>
      <c r="B49" s="236" t="s">
        <v>12097</v>
      </c>
      <c r="C49" s="210" t="s">
        <v>19959</v>
      </c>
      <c r="D49" s="211" t="s">
        <v>6654</v>
      </c>
      <c r="E49" s="167" t="str">
        <f>IFERROR(VLOOKUP($D49,'serv SEM DES'!$A$2:$E$8635,3,FALSE),VLOOKUP($D49,'emm SEM DES'!$A$2:$E$9000,3,FALSE))</f>
        <v>TRANSPORTE COM CAMINHÃO CARROCERIA 9T, EM VIA URBANA PAVIMENTADA, DMT ATÉ 30KM (UNIDADE: TXKM). AF_07/2020</v>
      </c>
      <c r="F49" s="166">
        <v>30</v>
      </c>
      <c r="G49" s="166" t="str">
        <f>IFERROR(VLOOKUP($D49,'[1]serv SEM DES'!$A$2:$E$8635,4,FALSE),VLOOKUP($D49,'[1]emm SEM DES'!$A$2:$E$9000,4,FALSE))</f>
        <v>TXKM</v>
      </c>
      <c r="H49" s="170">
        <f>H48*0.001*F49</f>
        <v>44.69700000000001</v>
      </c>
      <c r="I49" s="328" t="str">
        <f>IFERROR(VLOOKUP($D49,'serv SEM DES'!$A$2:$E$8635,5,FALSE),VLOOKUP($D49,'emm SEM DES'!$A$2:$E$9000,5,FALSE))</f>
        <v>2,19</v>
      </c>
      <c r="J49" s="328" t="str">
        <f>IFERROR(VLOOKUP($D49,'serv COM DES'!$A$2:$E$8665,5,FALSE),VLOOKUP($D49,'emm COM DES'!$B$2:$F$9000,5,FALSE))</f>
        <v>2,16</v>
      </c>
      <c r="K49" s="169">
        <f>IF(B49="N",VLOOKUP($B$5,'Municípios BDI Serviços'!B:T,19,FALSE),VLOOKUP($B$5,'Municípios BDI Serviços'!B:AI,34,FALSE))</f>
        <v>0.20699999999999999</v>
      </c>
      <c r="L49" s="169">
        <f>IF(B49="N",VLOOKUP($B$5,'Municípios BDI Serviços'!B:T,18,FALSE),VLOOKUP($B$5,'Municípios BDI Serviços'!B:AI,33,FALSE))</f>
        <v>0.26740000000000003</v>
      </c>
      <c r="M49" s="170">
        <f t="shared" ref="M49:M50" si="56">IF(D49="","",TRUNC(I49*(1+K49),2))</f>
        <v>2.64</v>
      </c>
      <c r="N49" s="170">
        <f t="shared" ref="N49:N50" si="57">IF(D49="","",TRUNC(J49*(1+L49),2))</f>
        <v>2.73</v>
      </c>
      <c r="O49" s="170">
        <f>IF(H49="","",TRUNC(H49*M49,2))</f>
        <v>118</v>
      </c>
      <c r="P49" s="214">
        <f>IF(H49="","",TRUNC(H49*N49,2))</f>
        <v>122.02</v>
      </c>
      <c r="Q49" s="522"/>
      <c r="R49" s="522"/>
      <c r="S49" s="523"/>
    </row>
    <row r="50" spans="1:21" ht="32.25" customHeight="1" x14ac:dyDescent="0.25">
      <c r="A50" s="547"/>
      <c r="B50" s="237" t="s">
        <v>12097</v>
      </c>
      <c r="C50" s="210" t="s">
        <v>19960</v>
      </c>
      <c r="D50" s="254" t="s">
        <v>6655</v>
      </c>
      <c r="E50" s="231" t="str">
        <f>IFERROR(VLOOKUP($D50,'serv SEM DES'!$A$2:$E$8635,3,FALSE),VLOOKUP($D50,'emm SEM DES'!$A$2:$E$9000,3,FALSE))</f>
        <v>TRANSPORTE COM CAMINHÃO CARROCERIA 9T, EM VIA URBANA PAVIMENTADA, ADICIONAL PARA DMT EXCEDENTE A 30 KM (UNIDADE: TXKM). AF_07/2020</v>
      </c>
      <c r="F50" s="228">
        <v>36</v>
      </c>
      <c r="G50" s="228" t="str">
        <f>IFERROR(VLOOKUP($D50,'[1]serv SEM DES'!$A$2:$E$8635,4,FALSE),VLOOKUP($D50,'[1]emm SEM DES'!$A$2:$E$9000,4,FALSE))</f>
        <v>TXKM</v>
      </c>
      <c r="H50" s="234">
        <f>H48*0.001*F50</f>
        <v>53.636400000000009</v>
      </c>
      <c r="I50" s="329" t="str">
        <f>IFERROR(VLOOKUP($D50,'serv SEM DES'!$A$2:$E$8635,5,FALSE),VLOOKUP($D50,'emm SEM DES'!$A$2:$E$9000,5,FALSE))</f>
        <v>0,87</v>
      </c>
      <c r="J50" s="329" t="str">
        <f>IFERROR(VLOOKUP($D50,'serv COM DES'!$A$2:$E$8665,5,FALSE),VLOOKUP($D50,'emm COM DES'!$B$2:$F$9000,5,FALSE))</f>
        <v>0,85</v>
      </c>
      <c r="K50" s="233">
        <f>IF(B50="N",VLOOKUP($B$5,'Municípios BDI Serviços'!B:T,19,FALSE),VLOOKUP($B$5,'Municípios BDI Serviços'!B:AI,34,FALSE))</f>
        <v>0.20699999999999999</v>
      </c>
      <c r="L50" s="233">
        <f>IF(B50="N",VLOOKUP($B$5,'Municípios BDI Serviços'!B:T,18,FALSE),VLOOKUP($B$5,'Municípios BDI Serviços'!B:AI,33,FALSE))</f>
        <v>0.26740000000000003</v>
      </c>
      <c r="M50" s="234">
        <f t="shared" si="56"/>
        <v>1.05</v>
      </c>
      <c r="N50" s="234">
        <f t="shared" si="57"/>
        <v>1.07</v>
      </c>
      <c r="O50" s="234">
        <f t="shared" ref="O50" si="58">IF(H50="","",TRUNC(H50*M50,2))</f>
        <v>56.31</v>
      </c>
      <c r="P50" s="235">
        <f t="shared" ref="P50" si="59">IF(H50="","",TRUNC(H50*N50,2))</f>
        <v>57.39</v>
      </c>
      <c r="Q50" s="522"/>
      <c r="R50" s="522"/>
      <c r="S50" s="523"/>
    </row>
    <row r="51" spans="1:21" ht="32.25" customHeight="1" x14ac:dyDescent="0.25">
      <c r="A51" s="536" t="s">
        <v>18292</v>
      </c>
      <c r="B51" s="544"/>
      <c r="C51" s="544"/>
      <c r="D51" s="544" t="s">
        <v>26</v>
      </c>
      <c r="E51" s="544"/>
      <c r="F51" s="544"/>
      <c r="G51" s="544"/>
      <c r="H51" s="544"/>
      <c r="I51" s="544"/>
      <c r="J51" s="544"/>
      <c r="K51" s="544"/>
      <c r="L51" s="544"/>
      <c r="M51" s="544" t="s">
        <v>27</v>
      </c>
      <c r="N51" s="544"/>
      <c r="O51" s="184">
        <f>SUM(O45:O50)</f>
        <v>279427.63</v>
      </c>
      <c r="P51" s="270">
        <f>SUM(P45:P50)</f>
        <v>286129.62</v>
      </c>
      <c r="Q51" s="522"/>
      <c r="R51" s="522"/>
      <c r="S51" s="523"/>
      <c r="T51" s="383" t="str">
        <f t="shared" ref="T51" si="60">IF(S51="","",TRUNC(S51*F51,3))</f>
        <v/>
      </c>
      <c r="U51" s="383" t="str">
        <f t="shared" ref="U51" si="61">IF(S51="","",IF(T51=H51,TRUE,FALSE))</f>
        <v/>
      </c>
    </row>
    <row r="52" spans="1:21" ht="32.25" customHeight="1" x14ac:dyDescent="0.25">
      <c r="A52" s="222"/>
      <c r="B52" s="223"/>
      <c r="C52" s="224" t="s">
        <v>30</v>
      </c>
      <c r="D52" s="223"/>
      <c r="E52" s="225" t="s">
        <v>140</v>
      </c>
      <c r="F52" s="223"/>
      <c r="G52" s="223"/>
      <c r="H52" s="251"/>
      <c r="I52" s="226"/>
      <c r="J52" s="226"/>
      <c r="K52" s="252"/>
      <c r="L52" s="252"/>
      <c r="M52" s="227"/>
      <c r="N52" s="227"/>
      <c r="O52" s="227"/>
      <c r="P52" s="253"/>
      <c r="Q52" s="522"/>
      <c r="R52" s="522"/>
      <c r="S52" s="523"/>
      <c r="T52" s="383" t="str">
        <f t="shared" ref="T52:T60" si="62">IF(S52="","",TRUNC(S52*F52,3))</f>
        <v/>
      </c>
      <c r="U52" s="383" t="str">
        <f t="shared" ref="U52:U60" si="63">IF(S52="","",IF(T52=H52,TRUE,FALSE))</f>
        <v/>
      </c>
    </row>
    <row r="53" spans="1:21" ht="32.25" customHeight="1" x14ac:dyDescent="0.25">
      <c r="A53" s="541" t="s">
        <v>19875</v>
      </c>
      <c r="B53" s="316" t="s">
        <v>12097</v>
      </c>
      <c r="C53" s="317" t="s">
        <v>19961</v>
      </c>
      <c r="D53" s="318" t="s">
        <v>11864</v>
      </c>
      <c r="E53" s="319" t="str">
        <f>IFERROR(VLOOKUP($D53,'serv SEM DES'!$A$2:$E$8636,3,FALSE),VLOOKUP($D53,'emm SEM DES'!$A$2:$E$9000,3,FALSE))</f>
        <v>PINTURA DE FAIXA DE PEDESTRE OU ZEBRADA TINTA RETRORREFLETIVA A BASE DE RESINA ACRÍLICA COM MICROESFERAS DE VIDRO, E = 30 CM, APLICAÇÃO MANUAL. AF_05/2021</v>
      </c>
      <c r="F53" s="320"/>
      <c r="G53" s="320" t="str">
        <f>IFERROR(VLOOKUP($D53,'serv SEM DES'!$A$2:$E$8636,4,FALSE),VLOOKUP($D53,'emm SEM DES'!$A$2:$E$9000,4,FALSE))</f>
        <v>M2</v>
      </c>
      <c r="H53" s="321">
        <f>'MEMO PAV '!K54</f>
        <v>56.45</v>
      </c>
      <c r="I53" s="339" t="str">
        <f>IFERROR(VLOOKUP($D53,'serv SEM DES'!$A$2:$E$8636,5,FALSE),VLOOKUP($D53,'emm SEM DES'!$A$2:$E$9000,5,FALSE))</f>
        <v>28,57</v>
      </c>
      <c r="J53" s="339" t="str">
        <f>IFERROR(VLOOKUP($D53,'serv COM DES'!$A$2:$E$8666,5,FALSE),VLOOKUP($D53,'emm COM DES'!$B$2:$F$9000,5,FALSE))</f>
        <v>27,34</v>
      </c>
      <c r="K53" s="322">
        <f>IF(B53="N",VLOOKUP($B$5,'Municípios BDI Serviços'!B:T,19,FALSE),VLOOKUP($B$5,'Municípios BDI Serviços'!B:AI,34,FALSE))</f>
        <v>0.20699999999999999</v>
      </c>
      <c r="L53" s="322">
        <f>IF(B53="N",VLOOKUP($B$5,'Municípios BDI Serviços'!B:T,18,FALSE),VLOOKUP($B$5,'Municípios BDI Serviços'!B:AI,33,FALSE))</f>
        <v>0.26740000000000003</v>
      </c>
      <c r="M53" s="323">
        <f t="shared" ref="M53:M58" si="64">IF(D53="","",TRUNC(I53*(1+K53),2))</f>
        <v>34.479999999999997</v>
      </c>
      <c r="N53" s="323">
        <f t="shared" ref="N53:N58" si="65">IF(D53="","",TRUNC(J53*(1+L53),2))</f>
        <v>34.65</v>
      </c>
      <c r="O53" s="323">
        <f t="shared" ref="O53:O58" si="66">IF(H53="","",TRUNC(H53*M53,2))</f>
        <v>1946.39</v>
      </c>
      <c r="P53" s="324">
        <f t="shared" ref="P53:P58" si="67">IF(H53="","",TRUNC(H53*N53,2))</f>
        <v>1955.99</v>
      </c>
      <c r="Q53" s="522"/>
      <c r="R53" s="522"/>
      <c r="S53" s="523"/>
      <c r="T53" s="383" t="str">
        <f t="shared" si="62"/>
        <v/>
      </c>
      <c r="U53" s="383" t="str">
        <f t="shared" si="63"/>
        <v/>
      </c>
    </row>
    <row r="54" spans="1:21" ht="32.25" customHeight="1" x14ac:dyDescent="0.25">
      <c r="A54" s="541"/>
      <c r="B54" s="260" t="s">
        <v>12097</v>
      </c>
      <c r="C54" s="317" t="s">
        <v>14678</v>
      </c>
      <c r="D54" s="177" t="s">
        <v>11866</v>
      </c>
      <c r="E54" s="173" t="str">
        <f>IFERROR(VLOOKUP($D54,'serv SEM DES'!$A$2:$E$8636,3,FALSE),VLOOKUP($D54,'emm SEM DES'!$A$2:$E$9000,3,FALSE))</f>
        <v>PINTURA DE EIXO VIÁRIO SOBRE ASFALTO COM TINTA RETRORREFLETIVA A BASE DE RESINA ACRÍLICA COM MICROESFERAS DE VIDRO, APLICAÇÃO MECÂNICA COM DEMARCADORA AUTOPROPELIDA. AF_05/2021</v>
      </c>
      <c r="F54" s="172"/>
      <c r="G54" s="172" t="str">
        <f>IFERROR(VLOOKUP($D54,'serv SEM DES'!$A$2:$E$8636,4,FALSE),VLOOKUP($D54,'emm SEM DES'!$A$2:$E$9000,4,FALSE))</f>
        <v>M</v>
      </c>
      <c r="H54" s="174">
        <f>'MEMO PAV '!K53</f>
        <v>266.96000000000004</v>
      </c>
      <c r="I54" s="333" t="str">
        <f>IFERROR(VLOOKUP($D54,'serv SEM DES'!$A$2:$E$8636,5,FALSE),VLOOKUP($D54,'emm SEM DES'!$A$2:$E$9000,5,FALSE))</f>
        <v>5,92</v>
      </c>
      <c r="J54" s="333" t="str">
        <f>IFERROR(VLOOKUP($D54,'serv COM DES'!$A$2:$E$8666,5,FALSE),VLOOKUP($D54,'emm COM DES'!$B$2:$F$9000,5,FALSE))</f>
        <v>5,69</v>
      </c>
      <c r="K54" s="175">
        <f>IF(B54="N",VLOOKUP($B$5,'Municípios BDI Serviços'!B:T,19,FALSE),VLOOKUP($B$5,'Municípios BDI Serviços'!B:AI,34,FALSE))</f>
        <v>0.20699999999999999</v>
      </c>
      <c r="L54" s="175">
        <f>IF(B54="N",VLOOKUP($B$5,'Municípios BDI Serviços'!B:T,18,FALSE),VLOOKUP($B$5,'Municípios BDI Serviços'!B:AI,33,FALSE))</f>
        <v>0.26740000000000003</v>
      </c>
      <c r="M54" s="176">
        <f>IF(D54="","",TRUNC(I54*(1+K54),2))</f>
        <v>7.14</v>
      </c>
      <c r="N54" s="176">
        <f>IF(D54="","",TRUNC(J54*(1+L54),2))</f>
        <v>7.21</v>
      </c>
      <c r="O54" s="176">
        <f>IF(H54="","",TRUNC(H54*M54,2))</f>
        <v>1906.09</v>
      </c>
      <c r="P54" s="219">
        <f>IF(H54="","",TRUNC(H54*N54,2))</f>
        <v>1924.78</v>
      </c>
      <c r="Q54" s="522"/>
      <c r="R54" s="522"/>
      <c r="S54" s="523"/>
      <c r="T54" s="383" t="str">
        <f>IF(S54="","",TRUNC(S54*F54,3))</f>
        <v/>
      </c>
      <c r="U54" s="383" t="str">
        <f>IF(S54="","",IF(T54=H54,TRUE,FALSE))</f>
        <v/>
      </c>
    </row>
    <row r="55" spans="1:21" ht="32.25" customHeight="1" x14ac:dyDescent="0.25">
      <c r="A55" s="541"/>
      <c r="B55" s="260" t="s">
        <v>12097</v>
      </c>
      <c r="C55" s="317" t="s">
        <v>13859</v>
      </c>
      <c r="D55" s="177" t="s">
        <v>12094</v>
      </c>
      <c r="E55" s="173" t="e">
        <f>IFERROR(VLOOKUP($D55,'serv SEM DES'!$A$2:$E$8636,3,FALSE),VLOOKUP($D55,'emm SEM DES'!$A$2:$E$9000,3,FALSE))</f>
        <v>#N/A</v>
      </c>
      <c r="F55" s="172"/>
      <c r="G55" s="172" t="e">
        <f>IFERROR(VLOOKUP($D55,'serv SEM DES'!$A$2:$E$8636,4,FALSE),VLOOKUP($D55,'emm SEM DES'!$A$2:$E$9000,4,FALSE))</f>
        <v>#N/A</v>
      </c>
      <c r="H55" s="174">
        <f>'MEMO PAV '!K55</f>
        <v>5.0400000000000009</v>
      </c>
      <c r="I55" s="333" t="e">
        <f>IFERROR(VLOOKUP($D55,'serv SEM DES'!$A$2:$E$8636,5,FALSE),VLOOKUP($D55,'emm SEM DES'!$A$2:$E$9000,5,FALSE))</f>
        <v>#N/A</v>
      </c>
      <c r="J55" s="333" t="e">
        <f>IFERROR(VLOOKUP($D55,'serv COM DES'!$A$2:$E$8666,5,FALSE),VLOOKUP($D55,'emm COM DES'!$B$2:$F$9000,5,FALSE))</f>
        <v>#N/A</v>
      </c>
      <c r="K55" s="175">
        <f>IF(B55="N",VLOOKUP($B$5,'Municípios BDI Serviços'!B:T,19,FALSE),VLOOKUP($B$5,'Municípios BDI Serviços'!B:AI,34,FALSE))</f>
        <v>0.20699999999999999</v>
      </c>
      <c r="L55" s="175">
        <f>IF(B55="N",VLOOKUP($B$5,'Municípios BDI Serviços'!B:T,18,FALSE),VLOOKUP($B$5,'Municípios BDI Serviços'!B:AI,33,FALSE))</f>
        <v>0.26740000000000003</v>
      </c>
      <c r="M55" s="176" t="e">
        <f t="shared" si="64"/>
        <v>#N/A</v>
      </c>
      <c r="N55" s="176" t="e">
        <f t="shared" si="65"/>
        <v>#N/A</v>
      </c>
      <c r="O55" s="176" t="e">
        <f t="shared" si="66"/>
        <v>#N/A</v>
      </c>
      <c r="P55" s="219" t="e">
        <f t="shared" si="67"/>
        <v>#N/A</v>
      </c>
      <c r="Q55" s="522"/>
      <c r="R55" s="522"/>
      <c r="S55" s="523"/>
      <c r="T55" s="383" t="s">
        <v>26</v>
      </c>
      <c r="U55" s="383" t="s">
        <v>26</v>
      </c>
    </row>
    <row r="56" spans="1:21" ht="32.25" customHeight="1" x14ac:dyDescent="0.25">
      <c r="A56" s="541"/>
      <c r="B56" s="260" t="s">
        <v>12097</v>
      </c>
      <c r="C56" s="317" t="s">
        <v>14679</v>
      </c>
      <c r="D56" s="177" t="s">
        <v>12095</v>
      </c>
      <c r="E56" s="173" t="str">
        <f>IFERROR(VLOOKUP($D56,'serv SEM DES'!$A$2:$E$8636,3,FALSE),VLOOKUP($D56,'emm SEM DES'!$A$2:$E$9000,3,FALSE))</f>
        <v>Confecção suporte e travessa metálicos para fixação de placa de sinalização***DESATIVADO***</v>
      </c>
      <c r="F56" s="172"/>
      <c r="G56" s="172" t="str">
        <f>IFERROR(VLOOKUP($D56,'serv SEM DES'!$A$2:$E$8636,4,FALSE),VLOOKUP($D56,'emm SEM DES'!$A$2:$E$9000,4,FALSE))</f>
        <v>un</v>
      </c>
      <c r="H56" s="174">
        <f>'MEMO PAV '!K56</f>
        <v>18</v>
      </c>
      <c r="I56" s="333">
        <f>IFERROR(VLOOKUP($D56,'serv SEM DES'!$A$2:$E$8636,5,FALSE),VLOOKUP($D56,'emm SEM DES'!$A$2:$E$9000,5,FALSE))</f>
        <v>0</v>
      </c>
      <c r="J56" s="333">
        <f>IFERROR(VLOOKUP($D56,'serv COM DES'!$A$2:$E$8666,5,FALSE),VLOOKUP($D56,'emm COM DES'!$B$2:$F$9000,5,FALSE))</f>
        <v>0</v>
      </c>
      <c r="K56" s="175">
        <f>IF(B56="N",VLOOKUP($B$5,'Municípios BDI Serviços'!B:T,19,FALSE),VLOOKUP($B$5,'Municípios BDI Serviços'!B:AI,34,FALSE))</f>
        <v>0.20699999999999999</v>
      </c>
      <c r="L56" s="175">
        <f>IF(B56="N",VLOOKUP($B$5,'Municípios BDI Serviços'!B:T,18,FALSE),VLOOKUP($B$5,'Municípios BDI Serviços'!B:AI,33,FALSE))</f>
        <v>0.26740000000000003</v>
      </c>
      <c r="M56" s="176">
        <f t="shared" si="64"/>
        <v>0</v>
      </c>
      <c r="N56" s="176">
        <f t="shared" si="65"/>
        <v>0</v>
      </c>
      <c r="O56" s="176">
        <f t="shared" si="66"/>
        <v>0</v>
      </c>
      <c r="P56" s="219">
        <f t="shared" si="67"/>
        <v>0</v>
      </c>
      <c r="Q56" s="522"/>
      <c r="R56" s="522"/>
      <c r="S56" s="523"/>
      <c r="T56" s="383" t="str">
        <f t="shared" si="62"/>
        <v/>
      </c>
      <c r="U56" s="383" t="str">
        <f t="shared" si="63"/>
        <v/>
      </c>
    </row>
    <row r="57" spans="1:21" ht="32.25" customHeight="1" x14ac:dyDescent="0.25">
      <c r="A57" s="541"/>
      <c r="B57" s="260" t="s">
        <v>12097</v>
      </c>
      <c r="C57" s="317" t="s">
        <v>14680</v>
      </c>
      <c r="D57" s="177" t="s">
        <v>6520</v>
      </c>
      <c r="E57" s="173" t="e">
        <f>IFERROR(VLOOKUP($D57,'serv SEM DES'!$A$2:$E$8636,3,FALSE),VLOOKUP($D57,'emm SEM DES'!$A$2:$E$9000,3,FALSE))</f>
        <v>#N/A</v>
      </c>
      <c r="F57" s="172"/>
      <c r="G57" s="172" t="e">
        <f>IFERROR(VLOOKUP($D57,'serv SEM DES'!$A$2:$E$8636,4,FALSE),VLOOKUP($D57,'emm SEM DES'!$A$2:$E$9000,4,FALSE))</f>
        <v>#N/A</v>
      </c>
      <c r="H57" s="174">
        <f>'MEMO PAV '!K57</f>
        <v>0</v>
      </c>
      <c r="I57" s="333" t="e">
        <f>IFERROR(VLOOKUP($D57,'serv SEM DES'!$A$2:$E$8636,5,FALSE),VLOOKUP($D57,'emm SEM DES'!$A$2:$E$9000,5,FALSE))</f>
        <v>#N/A</v>
      </c>
      <c r="J57" s="333">
        <f>IFERROR(VLOOKUP($D57,'serv COM DES'!$A$2:$E$8666,5,FALSE),VLOOKUP($D57,'emm COM DES'!$B$2:$F$9000,5,FALSE))</f>
        <v>140.16999999999999</v>
      </c>
      <c r="K57" s="175">
        <f>IF(B57="N",VLOOKUP($B$5,'Municípios BDI Serviços'!B:T,19,FALSE),VLOOKUP($B$5,'Municípios BDI Serviços'!B:AI,34,FALSE))</f>
        <v>0.20699999999999999</v>
      </c>
      <c r="L57" s="175">
        <f>IF(B57="N",VLOOKUP($B$5,'Municípios BDI Serviços'!B:T,18,FALSE),VLOOKUP($B$5,'Municípios BDI Serviços'!B:AI,33,FALSE))</f>
        <v>0.26740000000000003</v>
      </c>
      <c r="M57" s="176" t="e">
        <f>IF(D57="","",TRUNC(I57*(1+K57),2))</f>
        <v>#N/A</v>
      </c>
      <c r="N57" s="176">
        <f>IF(D57="","",TRUNC(J57*(1+L57),2))</f>
        <v>177.65</v>
      </c>
      <c r="O57" s="176" t="e">
        <f>IF(H57="","",TRUNC(H57*M57,2))</f>
        <v>#N/A</v>
      </c>
      <c r="P57" s="219">
        <f>IF(H57="","",TRUNC(H57*N57,2))</f>
        <v>0</v>
      </c>
      <c r="Q57" s="522"/>
      <c r="R57" s="522"/>
      <c r="S57" s="523"/>
      <c r="T57" s="383" t="str">
        <f t="shared" si="62"/>
        <v/>
      </c>
      <c r="U57" s="383" t="str">
        <f t="shared" si="63"/>
        <v/>
      </c>
    </row>
    <row r="58" spans="1:21" ht="32.25" customHeight="1" x14ac:dyDescent="0.25">
      <c r="A58" s="541"/>
      <c r="B58" s="262" t="s">
        <v>12097</v>
      </c>
      <c r="C58" s="317" t="s">
        <v>14681</v>
      </c>
      <c r="D58" s="263" t="s">
        <v>12095</v>
      </c>
      <c r="E58" s="264" t="str">
        <f>IFERROR(VLOOKUP($D58,'serv SEM DES'!$A$2:$E$8636,3,FALSE),VLOOKUP($D58,'emm SEM DES'!$A$2:$E$9000,3,FALSE))</f>
        <v>Confecção suporte e travessa metálicos para fixação de placa de sinalização***DESATIVADO***</v>
      </c>
      <c r="F58" s="265"/>
      <c r="G58" s="265" t="str">
        <f>IFERROR(VLOOKUP($D58,'serv SEM DES'!$A$2:$E$8636,4,FALSE),VLOOKUP($D58,'emm SEM DES'!$A$2:$E$9000,4,FALSE))</f>
        <v>un</v>
      </c>
      <c r="H58" s="266">
        <f>'MEMO PAV '!K58</f>
        <v>0</v>
      </c>
      <c r="I58" s="334">
        <f>IFERROR(VLOOKUP($D58,'serv SEM DES'!$A$2:$E$8636,5,FALSE),VLOOKUP($D58,'emm SEM DES'!$A$2:$E$9000,5,FALSE))</f>
        <v>0</v>
      </c>
      <c r="J58" s="334">
        <f>IFERROR(VLOOKUP($D58,'serv COM DES'!$A$2:$E$8666,5,FALSE),VLOOKUP($D58,'emm COM DES'!$B$2:$F$9000,5,FALSE))</f>
        <v>0</v>
      </c>
      <c r="K58" s="267">
        <f>IF(B58="N",VLOOKUP($B$5,'Municípios BDI Serviços'!B:T,19,FALSE),VLOOKUP($B$5,'Municípios BDI Serviços'!B:AI,34,FALSE))</f>
        <v>0.20699999999999999</v>
      </c>
      <c r="L58" s="267">
        <f>IF(B58="N",VLOOKUP($B$5,'Municípios BDI Serviços'!B:T,18,FALSE),VLOOKUP($B$5,'Municípios BDI Serviços'!B:AI,33,FALSE))</f>
        <v>0.26740000000000003</v>
      </c>
      <c r="M58" s="268">
        <f t="shared" si="64"/>
        <v>0</v>
      </c>
      <c r="N58" s="268">
        <f t="shared" si="65"/>
        <v>0</v>
      </c>
      <c r="O58" s="268">
        <f t="shared" si="66"/>
        <v>0</v>
      </c>
      <c r="P58" s="315">
        <f t="shared" si="67"/>
        <v>0</v>
      </c>
      <c r="Q58" s="522"/>
      <c r="R58" s="522"/>
      <c r="S58" s="523"/>
      <c r="T58" s="383" t="s">
        <v>26</v>
      </c>
      <c r="U58" s="383" t="s">
        <v>26</v>
      </c>
    </row>
    <row r="59" spans="1:21" ht="32.25" customHeight="1" x14ac:dyDescent="0.25">
      <c r="A59" s="532" t="s">
        <v>18292</v>
      </c>
      <c r="B59" s="532"/>
      <c r="C59" s="532"/>
      <c r="D59" s="532" t="s">
        <v>26</v>
      </c>
      <c r="E59" s="532"/>
      <c r="F59" s="532"/>
      <c r="G59" s="532"/>
      <c r="H59" s="532"/>
      <c r="I59" s="532"/>
      <c r="J59" s="532"/>
      <c r="K59" s="532"/>
      <c r="L59" s="532"/>
      <c r="M59" s="532" t="s">
        <v>27</v>
      </c>
      <c r="N59" s="533"/>
      <c r="O59" s="255" t="e">
        <f>SUM(O53:O58)</f>
        <v>#N/A</v>
      </c>
      <c r="P59" s="256" t="e">
        <f>SUM(P53:P58)</f>
        <v>#N/A</v>
      </c>
      <c r="Q59" s="522"/>
      <c r="R59" s="522"/>
      <c r="S59" s="523"/>
      <c r="T59" s="383" t="str">
        <f t="shared" si="62"/>
        <v/>
      </c>
      <c r="U59" s="383" t="str">
        <f t="shared" si="63"/>
        <v/>
      </c>
    </row>
    <row r="60" spans="1:21" ht="32.25" customHeight="1" x14ac:dyDescent="0.25">
      <c r="A60" s="294"/>
      <c r="B60" s="304"/>
      <c r="C60" s="305" t="s">
        <v>31</v>
      </c>
      <c r="D60" s="304"/>
      <c r="E60" s="306" t="s">
        <v>12093</v>
      </c>
      <c r="F60" s="304"/>
      <c r="G60" s="304" t="str">
        <f>IF(D59="","",(VLOOKUP(D59,#REF!,3,FALSE)))</f>
        <v/>
      </c>
      <c r="H60" s="307"/>
      <c r="I60" s="308" t="str">
        <f>IF(D59="","",VLOOKUP(D59,#REF!,4,FALSE))</f>
        <v/>
      </c>
      <c r="J60" s="308" t="str">
        <f>IF(D59="","",VLOOKUP(D59,#REF!,4,FALSE))</f>
        <v/>
      </c>
      <c r="K60" s="309"/>
      <c r="L60" s="309"/>
      <c r="M60" s="310" t="str">
        <f>IF(D59="","",TRUNC(I59*(1+K59),2))</f>
        <v/>
      </c>
      <c r="N60" s="310" t="str">
        <f>IF(D59="","",TRUNC(J59*(1+L59),2))</f>
        <v/>
      </c>
      <c r="O60" s="310" t="str">
        <f>IF(H59="","",TRUNC(H59*M59,2))</f>
        <v/>
      </c>
      <c r="P60" s="311" t="str">
        <f>IF(H59="","",TRUNC(H59*N59,2))</f>
        <v/>
      </c>
      <c r="Q60" s="522"/>
      <c r="R60" s="522"/>
      <c r="S60" s="523"/>
      <c r="T60" s="383" t="str">
        <f t="shared" si="62"/>
        <v/>
      </c>
      <c r="U60" s="383" t="str">
        <f t="shared" si="63"/>
        <v/>
      </c>
    </row>
    <row r="61" spans="1:21" ht="32.25" customHeight="1" x14ac:dyDescent="0.25">
      <c r="A61" s="548" t="s">
        <v>19876</v>
      </c>
      <c r="B61" s="239" t="s">
        <v>12097</v>
      </c>
      <c r="C61" s="269" t="s">
        <v>32</v>
      </c>
      <c r="D61" s="240" t="s">
        <v>7</v>
      </c>
      <c r="E61" s="241" t="str">
        <f>IFERROR(VLOOKUP($D61,'serv SEM DES'!$A$2:$E$8636,3,FALSE),VLOOKUP($D61,'emm SEM DES'!$A$2:$E$9000,3,FALSE))</f>
        <v>ENGENHEIRO CIVIL DE OBRA PLENO COM ENCARGOS COMPLEMENTARES</v>
      </c>
      <c r="F61" s="242"/>
      <c r="G61" s="242" t="str">
        <f>IFERROR(VLOOKUP($D61,'serv SEM DES'!$A$2:$E$8636,4,FALSE),VLOOKUP($D61,'emm SEM DES'!$A$2:$E$9000,4,FALSE))</f>
        <v>H</v>
      </c>
      <c r="H61" s="243">
        <v>220</v>
      </c>
      <c r="I61" s="330" t="str">
        <f>IFERROR(VLOOKUP($D61,'serv SEM DES'!$A$2:$E$8636,5,FALSE),VLOOKUP($D61,'emm SEM DES'!$A$2:$E$9000,5,FALSE))</f>
        <v>123,22</v>
      </c>
      <c r="J61" s="330" t="str">
        <f>IFERROR(VLOOKUP($D61,'serv COM DES'!$A$2:$E$8666,5,FALSE),VLOOKUP($D61,'emm COM DES'!$B$2:$F$9000,5,FALSE))</f>
        <v>107,16</v>
      </c>
      <c r="K61" s="244">
        <f>IF(B61="N",VLOOKUP($B$5,'Municípios BDI Serviços'!B:T,19,FALSE),VLOOKUP($B$5,'Municípios BDI Serviços'!B:AI,34,FALSE))</f>
        <v>0.20699999999999999</v>
      </c>
      <c r="L61" s="244">
        <f>IF(B61="N",VLOOKUP($B$5,'Municípios BDI Serviços'!B:T,18,FALSE),VLOOKUP($B$5,'Municípios BDI Serviços'!B:AI,33,FALSE))</f>
        <v>0.26740000000000003</v>
      </c>
      <c r="M61" s="245">
        <f t="shared" ref="M61:M66" si="68">IF(D61="","",TRUNC(I61*(1+K61),2))</f>
        <v>148.72</v>
      </c>
      <c r="N61" s="245">
        <f t="shared" ref="N61:N66" si="69">IF(D61="","",TRUNC(J61*(1+L61),2))</f>
        <v>135.81</v>
      </c>
      <c r="O61" s="245">
        <f t="shared" ref="O61:O66" si="70">IF(H61="","",TRUNC(H61*M61,2))</f>
        <v>32718.400000000001</v>
      </c>
      <c r="P61" s="246">
        <f t="shared" ref="P61:P66" si="71">IF(H61="","",TRUNC(H61*N61,2))</f>
        <v>29878.2</v>
      </c>
      <c r="Q61" s="522"/>
      <c r="R61" s="522"/>
      <c r="S61" s="523"/>
    </row>
    <row r="62" spans="1:21" ht="32.25" customHeight="1" x14ac:dyDescent="0.25">
      <c r="A62" s="548"/>
      <c r="B62" s="247" t="s">
        <v>12097</v>
      </c>
      <c r="C62" s="269" t="s">
        <v>143</v>
      </c>
      <c r="D62" s="171" t="s">
        <v>1941</v>
      </c>
      <c r="E62" s="167" t="str">
        <f>IFERROR(VLOOKUP($D62,'serv SEM DES'!$A$2:$E$8636,3,FALSE),VLOOKUP($D62,'emm SEM DES'!$A$2:$E$9000,3,FALSE))</f>
        <v>MESTRE DE OBRAS COM ENCARGOS COMPLEMENTARES</v>
      </c>
      <c r="F62" s="166"/>
      <c r="G62" s="166" t="str">
        <f>IFERROR(VLOOKUP($D62,'serv SEM DES'!$A$2:$E$8636,4,FALSE),VLOOKUP($D62,'emm SEM DES'!$A$2:$E$9000,4,FALSE))</f>
        <v>H</v>
      </c>
      <c r="H62" s="168">
        <v>380</v>
      </c>
      <c r="I62" s="328" t="str">
        <f>IFERROR(VLOOKUP($D62,'serv SEM DES'!$A$2:$E$8636,5,FALSE),VLOOKUP($D62,'emm SEM DES'!$A$2:$E$9000,5,FALSE))</f>
        <v>31,89</v>
      </c>
      <c r="J62" s="328" t="str">
        <f>IFERROR(VLOOKUP($D62,'serv COM DES'!$A$2:$E$8666,5,FALSE),VLOOKUP($D62,'emm COM DES'!$B$2:$F$9000,5,FALSE))</f>
        <v>28,02</v>
      </c>
      <c r="K62" s="169">
        <f>IF(B62="N",VLOOKUP($B$5,'Municípios BDI Serviços'!B:T,19,FALSE),VLOOKUP($B$5,'Municípios BDI Serviços'!B:AI,34,FALSE))</f>
        <v>0.20699999999999999</v>
      </c>
      <c r="L62" s="169">
        <f>IF(B62="N",VLOOKUP($B$5,'Municípios BDI Serviços'!B:T,18,FALSE),VLOOKUP($B$5,'Municípios BDI Serviços'!B:AI,33,FALSE))</f>
        <v>0.26740000000000003</v>
      </c>
      <c r="M62" s="170">
        <f t="shared" si="68"/>
        <v>38.49</v>
      </c>
      <c r="N62" s="170">
        <f t="shared" si="69"/>
        <v>35.51</v>
      </c>
      <c r="O62" s="170">
        <f t="shared" si="70"/>
        <v>14626.2</v>
      </c>
      <c r="P62" s="214">
        <f t="shared" si="71"/>
        <v>13493.8</v>
      </c>
      <c r="Q62" s="522"/>
      <c r="R62" s="522"/>
      <c r="S62" s="523"/>
    </row>
    <row r="63" spans="1:21" ht="32.25" customHeight="1" x14ac:dyDescent="0.25">
      <c r="A63" s="548"/>
      <c r="B63" s="247" t="s">
        <v>12097</v>
      </c>
      <c r="C63" s="269" t="s">
        <v>144</v>
      </c>
      <c r="D63" s="171" t="s">
        <v>8</v>
      </c>
      <c r="E63" s="167" t="str">
        <f>IFERROR(VLOOKUP($D63,'serv SEM DES'!$A$2:$E$8636,3,FALSE),VLOOKUP($D63,'emm SEM DES'!$A$2:$E$9000,3,FALSE))</f>
        <v>TOPOGRAFO COM ENCARGOS COMPLEMENTARES</v>
      </c>
      <c r="F63" s="166"/>
      <c r="G63" s="166" t="str">
        <f>IFERROR(VLOOKUP($D63,'serv SEM DES'!$A$2:$E$8636,4,FALSE),VLOOKUP($D63,'emm SEM DES'!$A$2:$E$9000,4,FALSE))</f>
        <v>H</v>
      </c>
      <c r="H63" s="168">
        <v>180</v>
      </c>
      <c r="I63" s="328" t="str">
        <f>IFERROR(VLOOKUP($D63,'serv SEM DES'!$A$2:$E$8636,5,FALSE),VLOOKUP($D63,'emm SEM DES'!$A$2:$E$9000,5,FALSE))</f>
        <v>25,27</v>
      </c>
      <c r="J63" s="328" t="str">
        <f>IFERROR(VLOOKUP($D63,'serv COM DES'!$A$2:$E$8666,5,FALSE),VLOOKUP($D63,'emm COM DES'!$B$2:$F$9000,5,FALSE))</f>
        <v>22,22</v>
      </c>
      <c r="K63" s="169">
        <f>IF(B63="N",VLOOKUP($B$5,'Municípios BDI Serviços'!B:T,19,FALSE),VLOOKUP($B$5,'Municípios BDI Serviços'!B:AI,34,FALSE))</f>
        <v>0.20699999999999999</v>
      </c>
      <c r="L63" s="169">
        <f>IF(B63="N",VLOOKUP($B$5,'Municípios BDI Serviços'!B:T,18,FALSE),VLOOKUP($B$5,'Municípios BDI Serviços'!B:AI,33,FALSE))</f>
        <v>0.26740000000000003</v>
      </c>
      <c r="M63" s="170">
        <f t="shared" si="68"/>
        <v>30.5</v>
      </c>
      <c r="N63" s="170">
        <f t="shared" si="69"/>
        <v>28.16</v>
      </c>
      <c r="O63" s="170">
        <f t="shared" si="70"/>
        <v>5490</v>
      </c>
      <c r="P63" s="214">
        <f t="shared" si="71"/>
        <v>5068.8</v>
      </c>
      <c r="Q63" s="522"/>
      <c r="R63" s="522"/>
      <c r="S63" s="523"/>
    </row>
    <row r="64" spans="1:21" ht="32.25" customHeight="1" x14ac:dyDescent="0.25">
      <c r="A64" s="548"/>
      <c r="B64" s="247" t="s">
        <v>12097</v>
      </c>
      <c r="C64" s="269" t="s">
        <v>158</v>
      </c>
      <c r="D64" s="171" t="s">
        <v>9</v>
      </c>
      <c r="E64" s="167" t="str">
        <f>IFERROR(VLOOKUP($D64,'serv SEM DES'!$A$2:$E$8636,3,FALSE),VLOOKUP($D64,'emm SEM DES'!$A$2:$E$9000,3,FALSE))</f>
        <v>AUXILIAR DE TOPÓGRAFO COM ENCARGOS COMPLEMENTARES</v>
      </c>
      <c r="F64" s="166"/>
      <c r="G64" s="166" t="str">
        <f>IFERROR(VLOOKUP($D64,'serv SEM DES'!$A$2:$E$8636,4,FALSE),VLOOKUP($D64,'emm SEM DES'!$A$2:$E$9000,4,FALSE))</f>
        <v>H</v>
      </c>
      <c r="H64" s="168">
        <v>180</v>
      </c>
      <c r="I64" s="328" t="str">
        <f>IFERROR(VLOOKUP($D64,'serv SEM DES'!$A$2:$E$8636,5,FALSE),VLOOKUP($D64,'emm SEM DES'!$A$2:$E$9000,5,FALSE))</f>
        <v>12,54</v>
      </c>
      <c r="J64" s="328" t="str">
        <f>IFERROR(VLOOKUP($D64,'serv COM DES'!$A$2:$E$8666,5,FALSE),VLOOKUP($D64,'emm COM DES'!$B$2:$F$9000,5,FALSE))</f>
        <v>11,17</v>
      </c>
      <c r="K64" s="169">
        <f>IF(B64="N",VLOOKUP($B$5,'Municípios BDI Serviços'!B:T,19,FALSE),VLOOKUP($B$5,'Municípios BDI Serviços'!B:AI,34,FALSE))</f>
        <v>0.20699999999999999</v>
      </c>
      <c r="L64" s="169">
        <f>IF(B64="N",VLOOKUP($B$5,'Municípios BDI Serviços'!B:T,18,FALSE),VLOOKUP($B$5,'Municípios BDI Serviços'!B:AI,33,FALSE))</f>
        <v>0.26740000000000003</v>
      </c>
      <c r="M64" s="170">
        <f t="shared" si="68"/>
        <v>15.13</v>
      </c>
      <c r="N64" s="170">
        <f t="shared" si="69"/>
        <v>14.15</v>
      </c>
      <c r="O64" s="170">
        <f t="shared" si="70"/>
        <v>2723.4</v>
      </c>
      <c r="P64" s="214">
        <f t="shared" si="71"/>
        <v>2547</v>
      </c>
      <c r="Q64" s="522"/>
      <c r="R64" s="522"/>
      <c r="S64" s="523"/>
    </row>
    <row r="65" spans="1:23" ht="32.25" customHeight="1" x14ac:dyDescent="0.25">
      <c r="A65" s="548"/>
      <c r="B65" s="247" t="s">
        <v>12097</v>
      </c>
      <c r="C65" s="269" t="s">
        <v>159</v>
      </c>
      <c r="D65" s="171" t="s">
        <v>134</v>
      </c>
      <c r="E65" s="167" t="str">
        <f>IFERROR(VLOOKUP($D65,'serv SEM DES'!$A$2:$E$8636,3,FALSE),VLOOKUP($D65,'emm SEM DES'!$A$2:$E$9000,3,FALSE))</f>
        <v>TÉCNICO DE LABORATÓRIO COM ENCARGOS COMPLEMENTARES</v>
      </c>
      <c r="F65" s="166"/>
      <c r="G65" s="166" t="str">
        <f>IFERROR(VLOOKUP($D65,'serv SEM DES'!$A$2:$E$8636,4,FALSE),VLOOKUP($D65,'emm SEM DES'!$A$2:$E$9000,4,FALSE))</f>
        <v>H</v>
      </c>
      <c r="H65" s="168">
        <v>180</v>
      </c>
      <c r="I65" s="328" t="str">
        <f>IFERROR(VLOOKUP($D65,'serv SEM DES'!$A$2:$E$8636,5,FALSE),VLOOKUP($D65,'emm SEM DES'!$A$2:$E$9000,5,FALSE))</f>
        <v>32,07</v>
      </c>
      <c r="J65" s="328" t="str">
        <f>IFERROR(VLOOKUP($D65,'serv COM DES'!$A$2:$E$8666,5,FALSE),VLOOKUP($D65,'emm COM DES'!$B$2:$F$9000,5,FALSE))</f>
        <v>28,11</v>
      </c>
      <c r="K65" s="169">
        <f>IF(B65="N",VLOOKUP($B$5,'Municípios BDI Serviços'!B:T,19,FALSE),VLOOKUP($B$5,'Municípios BDI Serviços'!B:AI,34,FALSE))</f>
        <v>0.20699999999999999</v>
      </c>
      <c r="L65" s="169">
        <f>IF(B65="N",VLOOKUP($B$5,'Municípios BDI Serviços'!B:T,18,FALSE),VLOOKUP($B$5,'Municípios BDI Serviços'!B:AI,33,FALSE))</f>
        <v>0.26740000000000003</v>
      </c>
      <c r="M65" s="170">
        <f t="shared" si="68"/>
        <v>38.700000000000003</v>
      </c>
      <c r="N65" s="170">
        <f t="shared" si="69"/>
        <v>35.619999999999997</v>
      </c>
      <c r="O65" s="170">
        <f t="shared" si="70"/>
        <v>6966</v>
      </c>
      <c r="P65" s="214">
        <f t="shared" si="71"/>
        <v>6411.6</v>
      </c>
      <c r="Q65" s="522"/>
      <c r="R65" s="522"/>
      <c r="S65" s="523"/>
    </row>
    <row r="66" spans="1:23" ht="32.25" customHeight="1" x14ac:dyDescent="0.25">
      <c r="A66" s="548"/>
      <c r="B66" s="248" t="s">
        <v>12097</v>
      </c>
      <c r="C66" s="269" t="s">
        <v>13856</v>
      </c>
      <c r="D66" s="230" t="s">
        <v>1008</v>
      </c>
      <c r="E66" s="231" t="str">
        <f>IFERROR(VLOOKUP($D66,'serv SEM DES'!$A$2:$E$8636,3,FALSE),VLOOKUP($D66,'emm SEM DES'!$A$2:$E$9000,3,FALSE))</f>
        <v>AUXILIAR DE LABORATÓRIO COM ENCARGOS COMPLEMENTARES</v>
      </c>
      <c r="F66" s="228"/>
      <c r="G66" s="228" t="str">
        <f>IFERROR(VLOOKUP($D66,'serv SEM DES'!$A$2:$E$8636,4,FALSE),VLOOKUP($D66,'emm SEM DES'!$A$2:$E$9000,4,FALSE))</f>
        <v>H</v>
      </c>
      <c r="H66" s="232">
        <v>180</v>
      </c>
      <c r="I66" s="329" t="str">
        <f>IFERROR(VLOOKUP($D66,'serv SEM DES'!$A$2:$E$8636,5,FALSE),VLOOKUP($D66,'emm SEM DES'!$A$2:$E$9000,5,FALSE))</f>
        <v>27,00</v>
      </c>
      <c r="J66" s="329" t="str">
        <f>IFERROR(VLOOKUP($D66,'serv COM DES'!$A$2:$E$8666,5,FALSE),VLOOKUP($D66,'emm COM DES'!$B$2:$F$9000,5,FALSE))</f>
        <v>23,71</v>
      </c>
      <c r="K66" s="233">
        <f>IF(B66="N",VLOOKUP($B$5,'Municípios BDI Serviços'!B:T,19,FALSE),VLOOKUP($B$5,'Municípios BDI Serviços'!B:AI,34,FALSE))</f>
        <v>0.20699999999999999</v>
      </c>
      <c r="L66" s="233">
        <f>IF(B66="N",VLOOKUP($B$5,'Municípios BDI Serviços'!B:T,18,FALSE),VLOOKUP($B$5,'Municípios BDI Serviços'!B:AI,33,FALSE))</f>
        <v>0.26740000000000003</v>
      </c>
      <c r="M66" s="234">
        <f t="shared" si="68"/>
        <v>32.58</v>
      </c>
      <c r="N66" s="234">
        <f t="shared" si="69"/>
        <v>30.05</v>
      </c>
      <c r="O66" s="234">
        <f t="shared" si="70"/>
        <v>5864.4</v>
      </c>
      <c r="P66" s="235">
        <f t="shared" si="71"/>
        <v>5409</v>
      </c>
      <c r="Q66" s="522"/>
      <c r="R66" s="522"/>
      <c r="S66" s="523"/>
    </row>
    <row r="67" spans="1:23" ht="32.25" customHeight="1" x14ac:dyDescent="0.25">
      <c r="A67" s="212"/>
      <c r="B67" s="534" t="s">
        <v>19873</v>
      </c>
      <c r="C67" s="535"/>
      <c r="D67" s="535" t="s">
        <v>26</v>
      </c>
      <c r="E67" s="535"/>
      <c r="F67" s="535"/>
      <c r="G67" s="535"/>
      <c r="H67" s="535"/>
      <c r="I67" s="535"/>
      <c r="J67" s="535"/>
      <c r="K67" s="535"/>
      <c r="L67" s="535"/>
      <c r="M67" s="535" t="s">
        <v>27</v>
      </c>
      <c r="N67" s="536"/>
      <c r="O67" s="184">
        <f>SUM(O61:O66)</f>
        <v>68388.400000000009</v>
      </c>
      <c r="P67" s="270">
        <f>SUM(P61:P66)</f>
        <v>62808.4</v>
      </c>
      <c r="Q67" s="522"/>
      <c r="R67" s="522"/>
      <c r="S67" s="523"/>
      <c r="W67" s="525"/>
    </row>
    <row r="68" spans="1:23" ht="32.25" customHeight="1" x14ac:dyDescent="0.25">
      <c r="A68" s="271"/>
      <c r="B68" s="531" t="s">
        <v>19872</v>
      </c>
      <c r="C68" s="531"/>
      <c r="D68" s="531"/>
      <c r="E68" s="531"/>
      <c r="F68" s="531"/>
      <c r="G68" s="531"/>
      <c r="H68" s="531"/>
      <c r="I68" s="531"/>
      <c r="J68" s="531"/>
      <c r="K68" s="531"/>
      <c r="L68" s="531"/>
      <c r="M68" s="531"/>
      <c r="N68" s="531"/>
      <c r="O68" s="312" t="e">
        <f>O14+#REF!+O40++O51+O59+O67</f>
        <v>#N/A</v>
      </c>
      <c r="P68" s="313" t="e">
        <f>P14+#REF!+P40+P51+P59+P67</f>
        <v>#N/A</v>
      </c>
      <c r="Q68" s="522"/>
      <c r="R68" s="522"/>
      <c r="S68" s="523"/>
      <c r="W68" s="526"/>
    </row>
    <row r="69" spans="1:23" ht="12" customHeight="1" x14ac:dyDescent="0.25">
      <c r="E69" s="108" t="s">
        <v>18285</v>
      </c>
      <c r="Q69" s="522"/>
      <c r="W69" s="527"/>
    </row>
    <row r="70" spans="1:23" ht="12" customHeight="1" x14ac:dyDescent="0.25">
      <c r="E70" s="108" t="s">
        <v>18286</v>
      </c>
    </row>
    <row r="71" spans="1:23" ht="32.25" customHeight="1" x14ac:dyDescent="0.25">
      <c r="P71" s="63" t="e">
        <f>O68/H28</f>
        <v>#N/A</v>
      </c>
      <c r="Q71" s="528"/>
      <c r="R71" s="528"/>
    </row>
    <row r="72" spans="1:23" ht="32.25" customHeight="1" x14ac:dyDescent="0.25">
      <c r="Q72" s="522"/>
      <c r="R72" s="522"/>
    </row>
    <row r="73" spans="1:23" ht="32.25" customHeight="1" x14ac:dyDescent="0.25">
      <c r="E73" s="69">
        <f>0.04*3092104.95</f>
        <v>123684.198</v>
      </c>
      <c r="O73" s="63" t="e">
        <f>O68*0.05</f>
        <v>#N/A</v>
      </c>
    </row>
    <row r="74" spans="1:23" ht="32.25" customHeight="1" x14ac:dyDescent="0.25">
      <c r="E74" s="69">
        <f>0.05*3092104.95</f>
        <v>154605.24750000003</v>
      </c>
    </row>
    <row r="79" spans="1:23" ht="32.25" customHeight="1" x14ac:dyDescent="0.25">
      <c r="M79" s="68"/>
      <c r="O79" s="68"/>
    </row>
  </sheetData>
  <sortState xmlns:xlrd2="http://schemas.microsoft.com/office/spreadsheetml/2017/richdata2" ref="A7:R37">
    <sortCondition ref="A7:A37"/>
  </sortState>
  <mergeCells count="22">
    <mergeCell ref="A23:A25"/>
    <mergeCell ref="A17:A20"/>
    <mergeCell ref="A8:A13"/>
    <mergeCell ref="A14:N14"/>
    <mergeCell ref="B1:P1"/>
    <mergeCell ref="B2:E2"/>
    <mergeCell ref="B3:E3"/>
    <mergeCell ref="B4:E4"/>
    <mergeCell ref="B5:E5"/>
    <mergeCell ref="K5:L5"/>
    <mergeCell ref="B68:N68"/>
    <mergeCell ref="A40:N40"/>
    <mergeCell ref="A59:N59"/>
    <mergeCell ref="B67:N67"/>
    <mergeCell ref="A28:A30"/>
    <mergeCell ref="A32:A34"/>
    <mergeCell ref="E41:P41"/>
    <mergeCell ref="A51:N51"/>
    <mergeCell ref="A36:A39"/>
    <mergeCell ref="A45:A50"/>
    <mergeCell ref="A53:A58"/>
    <mergeCell ref="A61:A66"/>
  </mergeCells>
  <phoneticPr fontId="23" type="noConversion"/>
  <conditionalFormatting sqref="A15:A16 B15:B21 B28:B30 B32:B34 B23:B25 B41 B45 B36:B39">
    <cfRule type="cellIs" dxfId="19" priority="20" operator="equal">
      <formula>"S"</formula>
    </cfRule>
  </conditionalFormatting>
  <conditionalFormatting sqref="A52">
    <cfRule type="cellIs" dxfId="18" priority="19" operator="equal">
      <formula>"S"</formula>
    </cfRule>
  </conditionalFormatting>
  <conditionalFormatting sqref="A60">
    <cfRule type="cellIs" dxfId="17" priority="18" operator="equal">
      <formula>"S"</formula>
    </cfRule>
  </conditionalFormatting>
  <conditionalFormatting sqref="A22:B22">
    <cfRule type="cellIs" dxfId="16" priority="14" operator="equal">
      <formula>"S"</formula>
    </cfRule>
  </conditionalFormatting>
  <conditionalFormatting sqref="A27:B27">
    <cfRule type="cellIs" dxfId="15" priority="12" operator="equal">
      <formula>"S"</formula>
    </cfRule>
  </conditionalFormatting>
  <conditionalFormatting sqref="A31:B31">
    <cfRule type="cellIs" dxfId="14" priority="10" operator="equal">
      <formula>"S"</formula>
    </cfRule>
  </conditionalFormatting>
  <conditionalFormatting sqref="A35:B35">
    <cfRule type="cellIs" dxfId="13" priority="8" operator="equal">
      <formula>"S"</formula>
    </cfRule>
  </conditionalFormatting>
  <conditionalFormatting sqref="B8:B13">
    <cfRule type="cellIs" dxfId="12" priority="85" operator="equal">
      <formula>"S"</formula>
    </cfRule>
  </conditionalFormatting>
  <conditionalFormatting sqref="B52:B57">
    <cfRule type="cellIs" dxfId="11" priority="206" operator="equal">
      <formula>"S"</formula>
    </cfRule>
  </conditionalFormatting>
  <conditionalFormatting sqref="B60:B65">
    <cfRule type="cellIs" dxfId="10" priority="344" operator="equal">
      <formula>"S"</formula>
    </cfRule>
  </conditionalFormatting>
  <conditionalFormatting sqref="Q27:R36 Q40:R41 Q45:R67 Q8:R25">
    <cfRule type="cellIs" dxfId="9" priority="7" operator="greaterThan">
      <formula>0.18</formula>
    </cfRule>
  </conditionalFormatting>
  <conditionalFormatting sqref="R37:R39">
    <cfRule type="cellIs" dxfId="8" priority="484" operator="greaterThan">
      <formula>0.18</formula>
    </cfRule>
  </conditionalFormatting>
  <conditionalFormatting sqref="B26">
    <cfRule type="cellIs" dxfId="7" priority="6" operator="equal">
      <formula>"S"</formula>
    </cfRule>
  </conditionalFormatting>
  <conditionalFormatting sqref="Q26:R26">
    <cfRule type="cellIs" dxfId="6" priority="5" operator="greaterThan">
      <formula>0.18</formula>
    </cfRule>
  </conditionalFormatting>
  <conditionalFormatting sqref="B42">
    <cfRule type="cellIs" dxfId="5" priority="4" operator="equal">
      <formula>"S"</formula>
    </cfRule>
  </conditionalFormatting>
  <conditionalFormatting sqref="Q42:R42">
    <cfRule type="cellIs" dxfId="4" priority="3" operator="greaterThan">
      <formula>0.18</formula>
    </cfRule>
  </conditionalFormatting>
  <conditionalFormatting sqref="B43:B44">
    <cfRule type="cellIs" dxfId="3" priority="2" operator="equal">
      <formula>"S"</formula>
    </cfRule>
  </conditionalFormatting>
  <conditionalFormatting sqref="Q43:R44">
    <cfRule type="cellIs" dxfId="2" priority="1" operator="greaterThan">
      <formula>0.18</formula>
    </cfRule>
  </conditionalFormatting>
  <dataValidations disablePrompts="1" count="1">
    <dataValidation type="list" allowBlank="1" showInputMessage="1" showErrorMessage="1" sqref="B41:B45" xr:uid="{2A823D52-7632-421E-9E0F-EA273901F193}">
      <formula1>#REF!</formula1>
    </dataValidation>
  </dataValidations>
  <printOptions horizontalCentered="1" verticalCentered="1"/>
  <pageMargins left="0" right="0" top="0" bottom="0" header="0" footer="0"/>
  <pageSetup paperSize="9" scale="34" fitToHeight="10" orientation="landscape" r:id="rId1"/>
  <rowBreaks count="3" manualBreakCount="3">
    <brk id="20" max="18" man="1"/>
    <brk id="27" max="18" man="1"/>
    <brk id="51" max="18" man="1"/>
  </rowBreaks>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100-000000000000}">
          <x14:formula1>
            <xm:f>Planilha1!$A$1:$A$2</xm:f>
          </x14:formula1>
          <xm:sqref>B35 B52:B57 B60:B65 B8:B13 B15:B31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D67"/>
  <sheetViews>
    <sheetView showGridLines="0" view="pageBreakPreview" zoomScaleNormal="100" zoomScaleSheetLayoutView="100" workbookViewId="0">
      <pane xSplit="5" topLeftCell="F1" activePane="topRight" state="frozen"/>
      <selection activeCell="C42" sqref="C42"/>
      <selection pane="topRight" activeCell="Q16" sqref="Q16"/>
    </sheetView>
  </sheetViews>
  <sheetFormatPr defaultColWidth="9" defaultRowHeight="14.25" x14ac:dyDescent="0.25"/>
  <cols>
    <col min="1" max="1" width="5.42578125" style="48" customWidth="1"/>
    <col min="2" max="2" width="11.140625" style="115" customWidth="1"/>
    <col min="3" max="3" width="13.28515625" style="51" customWidth="1"/>
    <col min="4" max="4" width="29.42578125" style="51" customWidth="1"/>
    <col min="5" max="5" width="5.7109375" style="52" customWidth="1"/>
    <col min="6" max="9" width="9.42578125" style="52" customWidth="1"/>
    <col min="10" max="10" width="14.28515625" style="52" customWidth="1"/>
    <col min="11" max="11" width="9.42578125" style="52" hidden="1" customWidth="1"/>
    <col min="12" max="12" width="12.7109375" style="52" hidden="1" customWidth="1"/>
    <col min="13" max="14" width="9.7109375" style="48" customWidth="1"/>
    <col min="15" max="15" width="10" style="53" customWidth="1"/>
    <col min="16" max="16" width="12.28515625" style="48" customWidth="1"/>
    <col min="17" max="17" width="14.7109375" style="48" customWidth="1"/>
    <col min="18" max="18" width="11.85546875" style="48" customWidth="1"/>
    <col min="19" max="19" width="13.28515625" style="48" customWidth="1"/>
    <col min="20" max="20" width="17.140625" style="48" customWidth="1"/>
    <col min="21" max="21" width="10.7109375" style="48" customWidth="1"/>
    <col min="22" max="22" width="15.7109375" style="48" customWidth="1"/>
    <col min="23" max="16384" width="9" style="48"/>
  </cols>
  <sheetData>
    <row r="1" spans="1:56" s="46" customFormat="1" ht="25.5" x14ac:dyDescent="0.25">
      <c r="A1" s="559" t="s">
        <v>13215</v>
      </c>
      <c r="B1" s="114"/>
      <c r="C1" s="562" t="s">
        <v>13216</v>
      </c>
      <c r="D1" s="562"/>
      <c r="E1" s="129" t="s">
        <v>13217</v>
      </c>
      <c r="F1" s="365" t="str">
        <f>DIMENS!A15</f>
        <v>TR-01</v>
      </c>
      <c r="G1" s="365" t="str">
        <f>DIMENS!A16</f>
        <v>TR-02</v>
      </c>
      <c r="H1" s="365" t="str">
        <f>DIMENS!A17</f>
        <v>TR-03</v>
      </c>
      <c r="I1" s="365" t="str">
        <f>DIMENS!A18</f>
        <v>TR-04</v>
      </c>
      <c r="J1" s="365" t="s">
        <v>19934</v>
      </c>
      <c r="K1" s="365"/>
      <c r="L1" s="365"/>
      <c r="M1" s="121" t="s">
        <v>13218</v>
      </c>
      <c r="N1" s="121" t="s">
        <v>13865</v>
      </c>
      <c r="O1" s="130" t="s">
        <v>33</v>
      </c>
      <c r="P1" s="80" t="s">
        <v>13219</v>
      </c>
      <c r="Q1" s="81" t="s">
        <v>13220</v>
      </c>
      <c r="R1" s="81" t="s">
        <v>13221</v>
      </c>
      <c r="S1" s="81" t="s">
        <v>13222</v>
      </c>
    </row>
    <row r="2" spans="1:56" ht="31.9" customHeight="1" x14ac:dyDescent="0.25">
      <c r="A2" s="560"/>
      <c r="B2" s="114"/>
      <c r="C2" s="555" t="s">
        <v>13223</v>
      </c>
      <c r="D2" s="555"/>
      <c r="E2" s="61" t="s">
        <v>2</v>
      </c>
      <c r="F2" s="137">
        <f>DIMENS!B15</f>
        <v>54</v>
      </c>
      <c r="G2" s="138">
        <f>DIMENS!B16</f>
        <v>52</v>
      </c>
      <c r="H2" s="138">
        <f>DIMENS!B17</f>
        <v>51</v>
      </c>
      <c r="I2" s="138">
        <f>DIMENS!B18</f>
        <v>110</v>
      </c>
      <c r="J2" s="138"/>
      <c r="K2" s="138"/>
      <c r="L2" s="138"/>
      <c r="M2" s="139">
        <f>O6</f>
        <v>288</v>
      </c>
      <c r="N2" s="140"/>
      <c r="O2" s="132">
        <f>SUM(F2:M2)</f>
        <v>555</v>
      </c>
      <c r="P2" s="86">
        <v>400</v>
      </c>
      <c r="Q2" s="82">
        <f>SUMIF($F$4:$N$4,400,$F$2:$N$2)</f>
        <v>288</v>
      </c>
      <c r="R2" s="83">
        <v>400</v>
      </c>
      <c r="S2" s="84">
        <v>0.158</v>
      </c>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row>
    <row r="3" spans="1:56" s="47" customFormat="1" ht="15" x14ac:dyDescent="0.25">
      <c r="A3" s="560"/>
      <c r="B3" s="114"/>
      <c r="C3" s="555" t="s">
        <v>13224</v>
      </c>
      <c r="D3" s="120" t="s">
        <v>13225</v>
      </c>
      <c r="E3" s="131" t="s">
        <v>13226</v>
      </c>
      <c r="F3" s="141">
        <v>1</v>
      </c>
      <c r="G3" s="70">
        <v>1</v>
      </c>
      <c r="H3" s="70">
        <v>1</v>
      </c>
      <c r="I3" s="70">
        <v>1</v>
      </c>
      <c r="J3" s="70">
        <v>1</v>
      </c>
      <c r="K3" s="70"/>
      <c r="L3" s="70"/>
      <c r="M3" s="70">
        <v>1</v>
      </c>
      <c r="N3" s="123"/>
      <c r="O3" s="132">
        <f>SUM(F3:M3)</f>
        <v>6</v>
      </c>
      <c r="P3" s="86">
        <v>600</v>
      </c>
      <c r="Q3" s="82">
        <f>SUMIF($F$4:$N$4,600,$F$2:$N$2)</f>
        <v>267</v>
      </c>
      <c r="R3" s="83">
        <v>500</v>
      </c>
      <c r="S3" s="84">
        <v>0.2495</v>
      </c>
      <c r="T3" s="46"/>
    </row>
    <row r="4" spans="1:56" ht="15" x14ac:dyDescent="0.25">
      <c r="A4" s="560"/>
      <c r="B4" s="114"/>
      <c r="C4" s="555"/>
      <c r="D4" s="50" t="s">
        <v>13228</v>
      </c>
      <c r="E4" s="61" t="s">
        <v>13229</v>
      </c>
      <c r="F4" s="142">
        <f>DIMENS!J15</f>
        <v>600</v>
      </c>
      <c r="G4" s="134">
        <f>DIMENS!J16</f>
        <v>600</v>
      </c>
      <c r="H4" s="134">
        <f>DIMENS!J17</f>
        <v>600</v>
      </c>
      <c r="I4" s="134">
        <f>DIMENS!J18</f>
        <v>600</v>
      </c>
      <c r="J4" s="134">
        <f>DIMENS!K18</f>
        <v>1</v>
      </c>
      <c r="K4" s="134"/>
      <c r="L4" s="134"/>
      <c r="M4" s="70">
        <v>400</v>
      </c>
      <c r="N4" s="123"/>
      <c r="O4" s="132"/>
      <c r="P4" s="86">
        <v>800</v>
      </c>
      <c r="Q4" s="82">
        <f>SUMIF($F$4:$N$4,800,$F$2:$N$2)</f>
        <v>0</v>
      </c>
      <c r="R4" s="83">
        <v>600</v>
      </c>
      <c r="S4" s="84">
        <v>0.34100000000000003</v>
      </c>
      <c r="T4" s="46"/>
    </row>
    <row r="5" spans="1:56" ht="23.25" customHeight="1" x14ac:dyDescent="0.25">
      <c r="A5" s="560"/>
      <c r="B5" s="114"/>
      <c r="C5" s="555"/>
      <c r="D5" s="50" t="s">
        <v>13230</v>
      </c>
      <c r="E5" s="61" t="s">
        <v>13227</v>
      </c>
      <c r="F5" s="76" t="str">
        <f t="shared" ref="F5:M5" si="0">IF(F4&gt;600,"PA-1","PS-1")</f>
        <v>PS-1</v>
      </c>
      <c r="G5" s="74" t="str">
        <f t="shared" si="0"/>
        <v>PS-1</v>
      </c>
      <c r="H5" s="74" t="str">
        <f t="shared" ref="H5:I5" si="1">IF(H4&gt;600,"PA-1","PS-1")</f>
        <v>PS-1</v>
      </c>
      <c r="I5" s="74" t="str">
        <f t="shared" si="1"/>
        <v>PS-1</v>
      </c>
      <c r="J5" s="74" t="str">
        <f t="shared" ref="J5" si="2">IF(J4&gt;600,"PA-1","PS-1")</f>
        <v>PS-1</v>
      </c>
      <c r="K5" s="74"/>
      <c r="L5" s="74"/>
      <c r="M5" s="74" t="str">
        <f t="shared" si="0"/>
        <v>PS-1</v>
      </c>
      <c r="N5" s="125"/>
      <c r="O5" s="132">
        <f t="shared" ref="O5:O12" si="3">SUM(F5:M5)</f>
        <v>0</v>
      </c>
      <c r="P5" s="86">
        <v>1000</v>
      </c>
      <c r="Q5" s="82">
        <f>SUMIF($F$4:$N$4,1000,$F$2:$N$2)</f>
        <v>0</v>
      </c>
      <c r="R5" s="83">
        <v>700</v>
      </c>
      <c r="S5" s="84">
        <v>0.48799999999999999</v>
      </c>
      <c r="T5" s="46"/>
    </row>
    <row r="6" spans="1:56" ht="23.25" customHeight="1" x14ac:dyDescent="0.25">
      <c r="A6" s="560"/>
      <c r="B6" s="114"/>
      <c r="C6" s="555"/>
      <c r="D6" s="50" t="s">
        <v>13862</v>
      </c>
      <c r="E6" s="61" t="s">
        <v>2</v>
      </c>
      <c r="F6" s="143">
        <v>28</v>
      </c>
      <c r="G6" s="135">
        <f>28*2</f>
        <v>56</v>
      </c>
      <c r="H6" s="135">
        <f>28*2</f>
        <v>56</v>
      </c>
      <c r="I6" s="135">
        <f>28*2</f>
        <v>56</v>
      </c>
      <c r="J6" s="135">
        <f>28+26+38</f>
        <v>92</v>
      </c>
      <c r="K6" s="135"/>
      <c r="L6" s="135"/>
      <c r="M6" s="74"/>
      <c r="N6" s="125"/>
      <c r="O6" s="132">
        <f t="shared" si="3"/>
        <v>288</v>
      </c>
      <c r="P6" s="86">
        <v>1200</v>
      </c>
      <c r="Q6" s="82">
        <f>SUMIF($F$4:$N$4,1200,$F$2:$N$2)</f>
        <v>0</v>
      </c>
      <c r="R6" s="83">
        <v>800</v>
      </c>
      <c r="S6" s="84">
        <v>0.63500000000000001</v>
      </c>
      <c r="T6" s="46"/>
    </row>
    <row r="7" spans="1:56" ht="15.75" customHeight="1" x14ac:dyDescent="0.25">
      <c r="A7" s="560"/>
      <c r="B7" s="114"/>
      <c r="C7" s="555"/>
      <c r="D7" s="50" t="s">
        <v>19889</v>
      </c>
      <c r="E7" s="61" t="s">
        <v>13314</v>
      </c>
      <c r="F7" s="144"/>
      <c r="G7" s="72"/>
      <c r="H7" s="72"/>
      <c r="I7" s="72"/>
      <c r="J7" s="72"/>
      <c r="K7" s="72"/>
      <c r="L7" s="72"/>
      <c r="M7" s="72"/>
      <c r="N7" s="124"/>
      <c r="O7" s="132">
        <f t="shared" si="3"/>
        <v>0</v>
      </c>
      <c r="P7" s="86"/>
      <c r="Q7" s="82"/>
      <c r="R7" s="83"/>
      <c r="S7" s="84"/>
      <c r="T7" s="46"/>
    </row>
    <row r="8" spans="1:56" ht="13.9" customHeight="1" x14ac:dyDescent="0.25">
      <c r="A8" s="560"/>
      <c r="B8" s="114"/>
      <c r="C8" s="555"/>
      <c r="D8" s="50" t="s">
        <v>13860</v>
      </c>
      <c r="E8" s="61" t="s">
        <v>13314</v>
      </c>
      <c r="F8" s="144">
        <v>1</v>
      </c>
      <c r="G8" s="72">
        <v>1</v>
      </c>
      <c r="H8" s="72">
        <v>1</v>
      </c>
      <c r="I8" s="72">
        <v>1</v>
      </c>
      <c r="J8" s="72">
        <v>1</v>
      </c>
      <c r="K8" s="72"/>
      <c r="L8" s="72"/>
      <c r="M8" s="72"/>
      <c r="N8" s="124"/>
      <c r="O8" s="132">
        <f t="shared" si="3"/>
        <v>5</v>
      </c>
      <c r="P8" s="86">
        <v>1500</v>
      </c>
      <c r="Q8" s="82">
        <f>SUMIF($F$4:$N$4,1500,$F$2:$N$2)</f>
        <v>0</v>
      </c>
      <c r="R8" s="83">
        <v>900</v>
      </c>
      <c r="S8" s="84">
        <v>0.75849999999999995</v>
      </c>
      <c r="T8" s="46"/>
    </row>
    <row r="9" spans="1:56" ht="15" x14ac:dyDescent="0.25">
      <c r="A9" s="560"/>
      <c r="B9" s="114"/>
      <c r="C9" s="555"/>
      <c r="D9" s="50" t="s">
        <v>13863</v>
      </c>
      <c r="E9" s="61" t="s">
        <v>13314</v>
      </c>
      <c r="F9" s="144"/>
      <c r="G9" s="72"/>
      <c r="H9" s="72"/>
      <c r="I9" s="72"/>
      <c r="J9" s="72"/>
      <c r="K9" s="72"/>
      <c r="L9" s="72"/>
      <c r="M9" s="72"/>
      <c r="N9" s="124"/>
      <c r="O9" s="132">
        <f t="shared" si="3"/>
        <v>0</v>
      </c>
      <c r="P9" s="87"/>
      <c r="Q9" s="85"/>
      <c r="R9" s="83">
        <v>1000</v>
      </c>
      <c r="S9" s="84">
        <v>0.88200000000000001</v>
      </c>
      <c r="T9" s="46"/>
    </row>
    <row r="10" spans="1:56" ht="15" x14ac:dyDescent="0.25">
      <c r="A10" s="560"/>
      <c r="B10" s="114"/>
      <c r="C10" s="555"/>
      <c r="D10" s="50" t="s">
        <v>13864</v>
      </c>
      <c r="E10" s="61" t="s">
        <v>13314</v>
      </c>
      <c r="F10" s="144">
        <v>2</v>
      </c>
      <c r="G10" s="72">
        <v>4</v>
      </c>
      <c r="H10" s="72">
        <v>4</v>
      </c>
      <c r="I10" s="72">
        <v>4</v>
      </c>
      <c r="J10" s="72">
        <v>6</v>
      </c>
      <c r="K10" s="72"/>
      <c r="L10" s="72"/>
      <c r="M10" s="72"/>
      <c r="N10" s="124"/>
      <c r="O10" s="132">
        <f t="shared" si="3"/>
        <v>20</v>
      </c>
      <c r="P10" s="87"/>
      <c r="Q10" s="85"/>
      <c r="R10" s="83">
        <v>1200</v>
      </c>
      <c r="S10" s="84">
        <v>1.286</v>
      </c>
      <c r="T10" s="46"/>
    </row>
    <row r="11" spans="1:56" ht="15" x14ac:dyDescent="0.25">
      <c r="A11" s="560"/>
      <c r="B11" s="114"/>
      <c r="C11" s="555"/>
      <c r="D11" s="50" t="s">
        <v>13231</v>
      </c>
      <c r="E11" s="61" t="s">
        <v>13314</v>
      </c>
      <c r="F11" s="144"/>
      <c r="G11" s="72"/>
      <c r="H11" s="72"/>
      <c r="I11" s="72"/>
      <c r="J11" s="72"/>
      <c r="K11" s="72"/>
      <c r="L11" s="72"/>
      <c r="M11" s="72"/>
      <c r="N11" s="124"/>
      <c r="O11" s="132">
        <f t="shared" si="3"/>
        <v>0</v>
      </c>
      <c r="P11" s="87"/>
      <c r="Q11" s="85"/>
      <c r="R11" s="83">
        <v>1500</v>
      </c>
      <c r="S11" s="84">
        <v>2.0089999999999999</v>
      </c>
      <c r="T11" s="46"/>
    </row>
    <row r="12" spans="1:56" ht="15" x14ac:dyDescent="0.25">
      <c r="A12" s="560"/>
      <c r="B12" s="114"/>
      <c r="C12" s="555"/>
      <c r="D12" s="50" t="s">
        <v>13232</v>
      </c>
      <c r="E12" s="61" t="s">
        <v>13313</v>
      </c>
      <c r="F12" s="145">
        <f>(0.702*0.585*F9)+(1.27*0.585*F10)+(1.74*0.585*F11)+(((1.02+1.74*0.585+0.64*0.585)*F8))</f>
        <v>3.8982000000000001</v>
      </c>
      <c r="G12" s="145">
        <f t="shared" ref="G12:I12" si="4">(0.702*0.585*G9)+(1.27*0.585*G10)+(1.74*0.585*G11)+(((1.02+1.74*0.585+0.64*0.585)*G8))</f>
        <v>5.3841000000000001</v>
      </c>
      <c r="H12" s="145">
        <f t="shared" si="4"/>
        <v>5.3841000000000001</v>
      </c>
      <c r="I12" s="145">
        <f t="shared" si="4"/>
        <v>5.3841000000000001</v>
      </c>
      <c r="J12" s="145">
        <f t="shared" ref="J12" si="5">(0.702*0.585*J9)+(1.27*0.585*J10)+(1.74*0.585*J11)+(((1.02+1.74*0.585+0.64*0.585)*J8))</f>
        <v>6.87</v>
      </c>
      <c r="K12" s="145"/>
      <c r="L12" s="145"/>
      <c r="M12" s="72"/>
      <c r="N12" s="124"/>
      <c r="O12" s="132">
        <f t="shared" si="3"/>
        <v>26.920500000000001</v>
      </c>
      <c r="R12" s="47"/>
      <c r="S12" s="49"/>
      <c r="T12" s="46"/>
    </row>
    <row r="13" spans="1:56" ht="15" x14ac:dyDescent="0.25">
      <c r="A13" s="560"/>
      <c r="B13" s="114"/>
      <c r="C13" s="555"/>
      <c r="D13" s="50" t="s">
        <v>13233</v>
      </c>
      <c r="E13" s="61" t="s">
        <v>13313</v>
      </c>
      <c r="F13" s="144"/>
      <c r="G13" s="72"/>
      <c r="H13" s="72"/>
      <c r="I13" s="72"/>
      <c r="J13" s="72"/>
      <c r="K13" s="72"/>
      <c r="L13" s="72"/>
      <c r="M13" s="72"/>
      <c r="N13" s="124"/>
      <c r="O13" s="132"/>
      <c r="R13" s="47"/>
      <c r="S13" s="49"/>
      <c r="T13" s="46"/>
    </row>
    <row r="14" spans="1:56" ht="15" x14ac:dyDescent="0.25">
      <c r="A14" s="560"/>
      <c r="B14" s="114"/>
      <c r="C14" s="563" t="s">
        <v>13234</v>
      </c>
      <c r="D14" s="50" t="s">
        <v>13235</v>
      </c>
      <c r="E14" s="61" t="s">
        <v>2</v>
      </c>
      <c r="F14" s="145">
        <f>DIMENS!X15</f>
        <v>1.7200000000000273</v>
      </c>
      <c r="G14" s="136">
        <f>DIMENS!X16</f>
        <v>1.8240000000000691</v>
      </c>
      <c r="H14" s="136">
        <f>DIMENS!X17</f>
        <v>1.8244000000000824</v>
      </c>
      <c r="I14" s="136">
        <f>DIMENS!X18</f>
        <v>1.8644000000001597</v>
      </c>
      <c r="J14" s="136">
        <f>DIMENS!Y18</f>
        <v>1.7254000000001497</v>
      </c>
      <c r="K14" s="136"/>
      <c r="L14" s="136"/>
      <c r="M14" s="136">
        <v>1.1000000000000001</v>
      </c>
      <c r="N14" s="122"/>
      <c r="O14" s="132"/>
      <c r="R14" s="47"/>
      <c r="S14" s="49"/>
      <c r="T14" s="46"/>
    </row>
    <row r="15" spans="1:56" ht="16.5" customHeight="1" x14ac:dyDescent="0.25">
      <c r="A15" s="560"/>
      <c r="B15" s="114"/>
      <c r="C15" s="563"/>
      <c r="D15" s="50" t="s">
        <v>13214</v>
      </c>
      <c r="E15" s="61" t="s">
        <v>2</v>
      </c>
      <c r="F15" s="145">
        <f>DIMENS!Y15</f>
        <v>1.7240000000000464</v>
      </c>
      <c r="G15" s="136">
        <f>DIMENS!Y16</f>
        <v>1.7244000000000597</v>
      </c>
      <c r="H15" s="136">
        <f>DIMENS!Y17</f>
        <v>1.764400000000137</v>
      </c>
      <c r="I15" s="136">
        <f>DIMENS!Y18</f>
        <v>1.7254000000001497</v>
      </c>
      <c r="J15" s="136">
        <f>DIMENS!Z18</f>
        <v>1.72</v>
      </c>
      <c r="K15" s="136"/>
      <c r="L15" s="136"/>
      <c r="M15" s="136">
        <v>1.5</v>
      </c>
      <c r="N15" s="146"/>
      <c r="O15" s="132"/>
      <c r="R15" s="47"/>
      <c r="S15" s="49"/>
      <c r="T15" s="46"/>
    </row>
    <row r="16" spans="1:56" ht="30.75" customHeight="1" x14ac:dyDescent="0.25">
      <c r="A16" s="560"/>
      <c r="B16" s="114"/>
      <c r="C16" s="555" t="s">
        <v>13236</v>
      </c>
      <c r="D16" s="555"/>
      <c r="E16" s="61" t="s">
        <v>2</v>
      </c>
      <c r="F16" s="147">
        <v>0</v>
      </c>
      <c r="G16" s="71">
        <v>0</v>
      </c>
      <c r="H16" s="71">
        <v>0</v>
      </c>
      <c r="I16" s="71">
        <v>0</v>
      </c>
      <c r="J16" s="71">
        <v>0</v>
      </c>
      <c r="K16" s="71"/>
      <c r="L16" s="71"/>
      <c r="M16" s="71">
        <v>0</v>
      </c>
      <c r="N16" s="122"/>
      <c r="O16" s="132"/>
      <c r="T16" s="46"/>
    </row>
    <row r="17" spans="1:20" ht="19.149999999999999" customHeight="1" x14ac:dyDescent="0.25">
      <c r="A17" s="560"/>
      <c r="B17" s="114"/>
      <c r="C17" s="563" t="s">
        <v>13237</v>
      </c>
      <c r="D17" s="563"/>
      <c r="E17" s="131" t="s">
        <v>13227</v>
      </c>
      <c r="F17" s="148">
        <v>5</v>
      </c>
      <c r="G17" s="73">
        <v>5</v>
      </c>
      <c r="H17" s="73">
        <v>5</v>
      </c>
      <c r="I17" s="73">
        <v>5</v>
      </c>
      <c r="J17" s="73">
        <v>5</v>
      </c>
      <c r="K17" s="73"/>
      <c r="L17" s="73"/>
      <c r="M17" s="73">
        <v>5</v>
      </c>
      <c r="N17" s="149"/>
      <c r="O17" s="132"/>
      <c r="T17" s="367"/>
    </row>
    <row r="18" spans="1:20" ht="24" customHeight="1" x14ac:dyDescent="0.25">
      <c r="A18" s="560"/>
      <c r="B18" s="114"/>
      <c r="C18" s="555" t="s">
        <v>13238</v>
      </c>
      <c r="D18" s="120" t="s">
        <v>13239</v>
      </c>
      <c r="E18" s="131" t="s">
        <v>2</v>
      </c>
      <c r="F18" s="76">
        <f t="shared" ref="F18:M18" si="6">AVERAGE(F14:F15)</f>
        <v>1.7220000000000368</v>
      </c>
      <c r="G18" s="74">
        <f t="shared" si="6"/>
        <v>1.7742000000000644</v>
      </c>
      <c r="H18" s="74">
        <f t="shared" ref="H18:I18" si="7">AVERAGE(H14:H15)</f>
        <v>1.7944000000001097</v>
      </c>
      <c r="I18" s="74">
        <f t="shared" si="7"/>
        <v>1.7949000000001547</v>
      </c>
      <c r="J18" s="74">
        <f t="shared" ref="J18" si="8">AVERAGE(J14:J15)</f>
        <v>1.7227000000000747</v>
      </c>
      <c r="K18" s="74"/>
      <c r="L18" s="74"/>
      <c r="M18" s="74">
        <f t="shared" si="6"/>
        <v>1.3</v>
      </c>
      <c r="N18" s="125"/>
      <c r="O18" s="132">
        <f t="shared" ref="O18:O39" si="9">SUM(F18:M18)</f>
        <v>10.108200000000441</v>
      </c>
      <c r="T18" s="46"/>
    </row>
    <row r="19" spans="1:20" ht="24" customHeight="1" x14ac:dyDescent="0.25">
      <c r="A19" s="560"/>
      <c r="B19" s="114"/>
      <c r="C19" s="555"/>
      <c r="D19" s="50" t="s">
        <v>13240</v>
      </c>
      <c r="E19" s="61" t="s">
        <v>2</v>
      </c>
      <c r="F19" s="76">
        <f t="shared" ref="F19:M19" si="10">F18+F16+0.21*F4/1000</f>
        <v>1.8480000000000367</v>
      </c>
      <c r="G19" s="74">
        <f t="shared" si="10"/>
        <v>1.9002000000000643</v>
      </c>
      <c r="H19" s="74">
        <f t="shared" si="10"/>
        <v>1.9204000000001096</v>
      </c>
      <c r="I19" s="74">
        <f t="shared" si="10"/>
        <v>1.9209000000001546</v>
      </c>
      <c r="J19" s="74">
        <f t="shared" ref="J19" si="11">J18+J16+0.21*J4/1000</f>
        <v>1.7229100000000748</v>
      </c>
      <c r="K19" s="74"/>
      <c r="L19" s="74"/>
      <c r="M19" s="74">
        <f t="shared" si="10"/>
        <v>1.3840000000000001</v>
      </c>
      <c r="N19" s="125">
        <f>AVERAGE(F19:M19)-1.5</f>
        <v>0.28273500000007346</v>
      </c>
      <c r="O19" s="132">
        <f t="shared" si="9"/>
        <v>10.696410000000441</v>
      </c>
      <c r="T19" s="46"/>
    </row>
    <row r="20" spans="1:20" ht="21.75" customHeight="1" x14ac:dyDescent="0.25">
      <c r="A20" s="560"/>
      <c r="B20" s="114"/>
      <c r="C20" s="555" t="s">
        <v>13241</v>
      </c>
      <c r="D20" s="50" t="s">
        <v>13242</v>
      </c>
      <c r="E20" s="61" t="s">
        <v>2</v>
      </c>
      <c r="F20" s="76">
        <f t="shared" ref="F20:M20" si="12">IF(F3&gt;1,F3*1.49*F4/1000+((F3-1)+2)*0.5,2*F4/1000)</f>
        <v>1.2</v>
      </c>
      <c r="G20" s="74">
        <f t="shared" si="12"/>
        <v>1.2</v>
      </c>
      <c r="H20" s="74">
        <f t="shared" si="12"/>
        <v>1.2</v>
      </c>
      <c r="I20" s="74">
        <f t="shared" si="12"/>
        <v>1.2</v>
      </c>
      <c r="J20" s="74">
        <f t="shared" ref="J20" si="13">IF(J3&gt;1,J3*1.49*J4/1000+((J3-1)+2)*0.5,2*J4/1000)</f>
        <v>2E-3</v>
      </c>
      <c r="K20" s="74"/>
      <c r="L20" s="74"/>
      <c r="M20" s="74">
        <f t="shared" si="12"/>
        <v>0.8</v>
      </c>
      <c r="N20" s="125"/>
      <c r="O20" s="132">
        <f t="shared" si="9"/>
        <v>5.6019999999999994</v>
      </c>
      <c r="T20" s="46"/>
    </row>
    <row r="21" spans="1:20" ht="15" x14ac:dyDescent="0.25">
      <c r="A21" s="560"/>
      <c r="B21" s="114"/>
      <c r="C21" s="555"/>
      <c r="D21" s="50" t="s">
        <v>13243</v>
      </c>
      <c r="E21" s="61" t="s">
        <v>2</v>
      </c>
      <c r="F21" s="76">
        <f t="shared" ref="F21:M21" si="14">F20+2*(1/F17)*F19</f>
        <v>1.9392000000000147</v>
      </c>
      <c r="G21" s="74">
        <f t="shared" si="14"/>
        <v>1.9600800000000258</v>
      </c>
      <c r="H21" s="74">
        <f t="shared" ref="H21:I21" si="15">H20+2*(1/H17)*H19</f>
        <v>1.9681600000000439</v>
      </c>
      <c r="I21" s="74">
        <f t="shared" si="15"/>
        <v>1.9683600000000618</v>
      </c>
      <c r="J21" s="74">
        <f t="shared" ref="J21" si="16">J20+2*(1/J17)*J19</f>
        <v>0.69116400000002998</v>
      </c>
      <c r="K21" s="74"/>
      <c r="L21" s="74"/>
      <c r="M21" s="74">
        <f t="shared" si="14"/>
        <v>1.3536000000000001</v>
      </c>
      <c r="N21" s="125"/>
      <c r="O21" s="132">
        <f t="shared" si="9"/>
        <v>9.8805640000001773</v>
      </c>
      <c r="T21" s="46"/>
    </row>
    <row r="22" spans="1:20" ht="24" customHeight="1" x14ac:dyDescent="0.25">
      <c r="A22" s="560"/>
      <c r="B22" s="564" t="s">
        <v>13244</v>
      </c>
      <c r="C22" s="373" t="s">
        <v>1770</v>
      </c>
      <c r="D22" s="50" t="s">
        <v>13245</v>
      </c>
      <c r="E22" s="61" t="s">
        <v>4</v>
      </c>
      <c r="F22" s="163" t="str">
        <f t="shared" ref="F22" si="17">IF(AND(F19&lt;=1.5,F21&lt;=0.8),(F21+F20)*F19/2*F2,"")</f>
        <v/>
      </c>
      <c r="G22" s="74" t="str">
        <f t="shared" ref="G22:M22" si="18">IF(AND(G19&lt;=1.5,G21&lt;=0.8),(G21+G20)*G19/2*G2,"")</f>
        <v/>
      </c>
      <c r="H22" s="74" t="str">
        <f t="shared" si="18"/>
        <v/>
      </c>
      <c r="I22" s="74" t="str">
        <f t="shared" si="18"/>
        <v/>
      </c>
      <c r="J22" s="74" t="str">
        <f t="shared" ref="J22" si="19">IF(AND(J19&lt;=1.5,J21&lt;=0.8),(J21+J20)*J19/2*J2,"")</f>
        <v/>
      </c>
      <c r="K22" s="74"/>
      <c r="L22" s="74"/>
      <c r="M22" s="164" t="str">
        <f t="shared" si="18"/>
        <v/>
      </c>
      <c r="N22" s="125"/>
      <c r="O22" s="132">
        <f t="shared" si="9"/>
        <v>0</v>
      </c>
      <c r="T22" s="46"/>
    </row>
    <row r="23" spans="1:20" ht="34.5" customHeight="1" x14ac:dyDescent="0.25">
      <c r="A23" s="560"/>
      <c r="B23" s="565"/>
      <c r="C23" s="373" t="s">
        <v>1771</v>
      </c>
      <c r="D23" s="50" t="s">
        <v>13246</v>
      </c>
      <c r="E23" s="61" t="s">
        <v>4</v>
      </c>
      <c r="F23" s="163" t="str">
        <f t="shared" ref="F23" si="20">IF(AND(F19&lt;=1.5,F21&gt;0.8,F21&lt;=1.5),(F21+F20)*F19/2*F2,"")</f>
        <v/>
      </c>
      <c r="G23" s="74" t="str">
        <f t="shared" ref="G23:I23" si="21">IF(AND(G19&lt;=1.5,G21&gt;0.8,G21&lt;=1.5),(G21+G20)*G19/2*G2,"")</f>
        <v/>
      </c>
      <c r="H23" s="74" t="str">
        <f t="shared" si="21"/>
        <v/>
      </c>
      <c r="I23" s="74" t="str">
        <f t="shared" si="21"/>
        <v/>
      </c>
      <c r="J23" s="74" t="str">
        <f t="shared" ref="J23" si="22">IF(AND(J19&lt;=1.5,J21&gt;0.8,J21&lt;=1.5),(J21+J20)*J19/2*J2,"")</f>
        <v/>
      </c>
      <c r="K23" s="74"/>
      <c r="L23" s="74"/>
      <c r="M23" s="164">
        <f>IF(AND(M19&lt;=1.5,M21&gt;0.8,M21&lt;=1.5),(M21+M20)*M19/2*M2,"")</f>
        <v>429.20386560000003</v>
      </c>
      <c r="N23" s="125"/>
      <c r="O23" s="132">
        <f t="shared" si="9"/>
        <v>429.20386560000003</v>
      </c>
      <c r="T23" s="46"/>
    </row>
    <row r="24" spans="1:20" ht="34.5" customHeight="1" x14ac:dyDescent="0.25">
      <c r="A24" s="560"/>
      <c r="B24" s="565"/>
      <c r="C24" s="373" t="s">
        <v>1763</v>
      </c>
      <c r="D24" s="50" t="s">
        <v>13247</v>
      </c>
      <c r="E24" s="61" t="s">
        <v>4</v>
      </c>
      <c r="F24" s="163" t="str">
        <f t="shared" ref="F24" si="23">IF(AND(F19&lt;=1.5,F21&gt;1.5),(F21+F20)*F19/2*F2,"")</f>
        <v/>
      </c>
      <c r="G24" s="74" t="str">
        <f t="shared" ref="G24:M24" si="24">IF(AND(G19&lt;=1.5,G21&gt;1.5),(G21+G20)*G19/2*G2,"")</f>
        <v/>
      </c>
      <c r="H24" s="74" t="str">
        <f t="shared" si="24"/>
        <v/>
      </c>
      <c r="I24" s="74" t="str">
        <f t="shared" si="24"/>
        <v/>
      </c>
      <c r="J24" s="74" t="str">
        <f t="shared" ref="J24" si="25">IF(AND(J19&lt;=1.5,J21&gt;1.5),(J21+J20)*J19/2*J2,"")</f>
        <v/>
      </c>
      <c r="K24" s="74"/>
      <c r="L24" s="74"/>
      <c r="M24" s="164" t="str">
        <f t="shared" si="24"/>
        <v/>
      </c>
      <c r="N24" s="125"/>
      <c r="O24" s="132">
        <f t="shared" si="9"/>
        <v>0</v>
      </c>
      <c r="T24" s="46"/>
    </row>
    <row r="25" spans="1:20" ht="34.5" customHeight="1" x14ac:dyDescent="0.25">
      <c r="A25" s="560"/>
      <c r="B25" s="565"/>
      <c r="C25" s="373" t="s">
        <v>1772</v>
      </c>
      <c r="D25" s="50" t="s">
        <v>13248</v>
      </c>
      <c r="E25" s="61" t="s">
        <v>4</v>
      </c>
      <c r="F25" s="163" t="str">
        <f t="shared" ref="F25" si="26">IF(AND(F19&gt;1.5,F19&lt;=3,F21&lt;=0.8),(F21+F20)*F19/2*F2,"")</f>
        <v/>
      </c>
      <c r="G25" s="74" t="str">
        <f t="shared" ref="G25:M25" si="27">IF(AND(G19&gt;1.5,G19&lt;=3,G21&lt;=0.8),(G21+G20)*G19/2*G2,"")</f>
        <v/>
      </c>
      <c r="H25" s="74" t="str">
        <f t="shared" si="27"/>
        <v/>
      </c>
      <c r="I25" s="74" t="str">
        <f t="shared" si="27"/>
        <v/>
      </c>
      <c r="J25" s="74"/>
      <c r="K25" s="74"/>
      <c r="L25" s="74"/>
      <c r="M25" s="164" t="str">
        <f t="shared" si="27"/>
        <v/>
      </c>
      <c r="N25" s="125"/>
      <c r="O25" s="132">
        <f t="shared" si="9"/>
        <v>0</v>
      </c>
      <c r="T25" s="46"/>
    </row>
    <row r="26" spans="1:20" ht="34.5" customHeight="1" x14ac:dyDescent="0.25">
      <c r="A26" s="560"/>
      <c r="B26" s="565"/>
      <c r="C26" s="373" t="s">
        <v>1773</v>
      </c>
      <c r="D26" s="50" t="s">
        <v>13249</v>
      </c>
      <c r="E26" s="61" t="s">
        <v>4</v>
      </c>
      <c r="F26" s="163" t="str">
        <f t="shared" ref="F26" si="28">IF(AND(F19&gt;1.5,F19&lt;=3,F21&gt;0.8,F21&lt;=1.5),(F21+F20)*F19/2*F2,"")</f>
        <v/>
      </c>
      <c r="G26" s="74" t="str">
        <f t="shared" ref="G26:M26" si="29">IF(AND(G19&gt;1.5,G19&lt;=3,G21&gt;0.8,G21&lt;=1.5),(G21+G20)*G19/2*G2,"")</f>
        <v/>
      </c>
      <c r="H26" s="74" t="str">
        <f t="shared" si="29"/>
        <v/>
      </c>
      <c r="I26" s="74" t="str">
        <f t="shared" si="29"/>
        <v/>
      </c>
      <c r="J26" s="74" t="str">
        <f t="shared" ref="J26" si="30">IF(AND(J19&gt;1.5,J19&lt;=3,J21&gt;0.8,J21&lt;=1.5),(J21+J20)*J19/2*J2,"")</f>
        <v/>
      </c>
      <c r="K26" s="74"/>
      <c r="L26" s="74"/>
      <c r="M26" s="164" t="str">
        <f t="shared" si="29"/>
        <v/>
      </c>
      <c r="N26" s="125"/>
      <c r="O26" s="132">
        <f t="shared" si="9"/>
        <v>0</v>
      </c>
      <c r="T26" s="46"/>
    </row>
    <row r="27" spans="1:20" ht="34.5" customHeight="1" x14ac:dyDescent="0.25">
      <c r="A27" s="560"/>
      <c r="B27" s="565"/>
      <c r="C27" s="373" t="s">
        <v>11515</v>
      </c>
      <c r="D27" s="50" t="s">
        <v>13250</v>
      </c>
      <c r="E27" s="61" t="s">
        <v>4</v>
      </c>
      <c r="F27" s="163">
        <f t="shared" ref="F27" si="31">IF(AND(F19&gt;1.5,F19&lt;=3,F21&gt;1.5),(F21+F20)*F19/2*F2,"")</f>
        <v>156.63352320000385</v>
      </c>
      <c r="G27" s="74">
        <f t="shared" ref="G27:M27" si="32">IF(AND(G19&gt;1.5,G19&lt;=3,G21&gt;1.5),(G21+G20)*G19/2*G2,"")</f>
        <v>156.12438441600654</v>
      </c>
      <c r="H27" s="74">
        <f t="shared" si="32"/>
        <v>155.14542883201099</v>
      </c>
      <c r="I27" s="74">
        <f t="shared" si="32"/>
        <v>334.73564982003353</v>
      </c>
      <c r="J27" s="74" t="str">
        <f t="shared" ref="J27" si="33">IF(AND(J19&gt;1.5,J19&lt;=3,J21&gt;1.5),(J21+J20)*J19/2*J2,"")</f>
        <v/>
      </c>
      <c r="K27" s="74"/>
      <c r="L27" s="74"/>
      <c r="M27" s="164" t="str">
        <f t="shared" si="32"/>
        <v/>
      </c>
      <c r="N27" s="125"/>
      <c r="O27" s="132">
        <f t="shared" si="9"/>
        <v>802.63898626805485</v>
      </c>
      <c r="T27" s="46"/>
    </row>
    <row r="28" spans="1:20" ht="34.5" customHeight="1" x14ac:dyDescent="0.25">
      <c r="A28" s="560"/>
      <c r="B28" s="565"/>
      <c r="C28" s="373" t="s">
        <v>1765</v>
      </c>
      <c r="D28" s="50" t="s">
        <v>13251</v>
      </c>
      <c r="E28" s="61" t="s">
        <v>4</v>
      </c>
      <c r="F28" s="163" t="str">
        <f t="shared" ref="F28" si="34">IF(AND(F19&gt;3,F19&lt;=4.5,F21&lt;=0.8),(F21+F20)*F19/2*F2,"")</f>
        <v/>
      </c>
      <c r="G28" s="74" t="str">
        <f t="shared" ref="G28:M28" si="35">IF(AND(G19&gt;3,G19&lt;=4.5,G21&lt;=0.8),(G21+G20)*G19/2*G2,"")</f>
        <v/>
      </c>
      <c r="H28" s="74" t="str">
        <f t="shared" si="35"/>
        <v/>
      </c>
      <c r="I28" s="74" t="str">
        <f t="shared" si="35"/>
        <v/>
      </c>
      <c r="J28" s="74" t="str">
        <f t="shared" ref="J28" si="36">IF(AND(J19&gt;3,J19&lt;=4.5,J21&lt;=0.8),(J21+J20)*J19/2*J2,"")</f>
        <v/>
      </c>
      <c r="K28" s="74"/>
      <c r="L28" s="74"/>
      <c r="M28" s="164" t="str">
        <f t="shared" si="35"/>
        <v/>
      </c>
      <c r="N28" s="125"/>
      <c r="O28" s="132">
        <f t="shared" si="9"/>
        <v>0</v>
      </c>
      <c r="T28" s="46"/>
    </row>
    <row r="29" spans="1:20" ht="34.5" customHeight="1" x14ac:dyDescent="0.25">
      <c r="A29" s="560"/>
      <c r="B29" s="565"/>
      <c r="C29" s="373" t="s">
        <v>1765</v>
      </c>
      <c r="D29" s="50" t="s">
        <v>13252</v>
      </c>
      <c r="E29" s="61" t="s">
        <v>4</v>
      </c>
      <c r="F29" s="163" t="str">
        <f t="shared" ref="F29" si="37">IF(AND(F19&gt;3,F19&lt;=4.5,F21&gt;0.8,F21&lt;=1.5),(F21+F20)*F19/2*F2,"")</f>
        <v/>
      </c>
      <c r="G29" s="74" t="str">
        <f t="shared" ref="G29:M29" si="38">IF(AND(G19&gt;3,G19&lt;=4.5,G21&gt;0.8,G21&lt;=1.5),(G21+G20)*G19/2*G2,"")</f>
        <v/>
      </c>
      <c r="H29" s="74" t="str">
        <f t="shared" si="38"/>
        <v/>
      </c>
      <c r="I29" s="74" t="str">
        <f t="shared" si="38"/>
        <v/>
      </c>
      <c r="J29" s="74" t="str">
        <f t="shared" ref="J29" si="39">IF(AND(J19&gt;3,J19&lt;=4.5,J21&gt;0.8,J21&lt;=1.5),(J21+J20)*J19/2*J2,"")</f>
        <v/>
      </c>
      <c r="K29" s="74"/>
      <c r="L29" s="74"/>
      <c r="M29" s="164" t="str">
        <f t="shared" si="38"/>
        <v/>
      </c>
      <c r="N29" s="125"/>
      <c r="O29" s="132">
        <f t="shared" si="9"/>
        <v>0</v>
      </c>
      <c r="T29" s="46"/>
    </row>
    <row r="30" spans="1:20" ht="34.5" customHeight="1" x14ac:dyDescent="0.25">
      <c r="A30" s="560"/>
      <c r="B30" s="565"/>
      <c r="C30" s="373" t="s">
        <v>1766</v>
      </c>
      <c r="D30" s="50" t="s">
        <v>13253</v>
      </c>
      <c r="E30" s="61" t="s">
        <v>4</v>
      </c>
      <c r="F30" s="163" t="str">
        <f t="shared" ref="F30" si="40">IF(AND(F19&gt;3,F19&lt;=4.5,F21&gt;1.5),(F21+F20)*F19/2*F2,"")</f>
        <v/>
      </c>
      <c r="G30" s="74" t="str">
        <f t="shared" ref="G30:M30" si="41">IF(AND(G19&gt;3,G19&lt;=4.5,G21&gt;1.5),(G21+G20)*G19/2*G2,"")</f>
        <v/>
      </c>
      <c r="H30" s="74" t="str">
        <f t="shared" si="41"/>
        <v/>
      </c>
      <c r="I30" s="74" t="str">
        <f t="shared" si="41"/>
        <v/>
      </c>
      <c r="J30" s="74" t="str">
        <f t="shared" ref="J30" si="42">IF(AND(J19&gt;3,J19&lt;=4.5,J21&gt;1.5),(J21+J20)*J19/2*J2,"")</f>
        <v/>
      </c>
      <c r="K30" s="74"/>
      <c r="L30" s="74"/>
      <c r="M30" s="164" t="str">
        <f t="shared" si="41"/>
        <v/>
      </c>
      <c r="N30" s="125"/>
      <c r="O30" s="132">
        <f t="shared" si="9"/>
        <v>0</v>
      </c>
      <c r="T30" s="46"/>
    </row>
    <row r="31" spans="1:20" ht="34.5" customHeight="1" x14ac:dyDescent="0.25">
      <c r="A31" s="560"/>
      <c r="B31" s="565"/>
      <c r="C31" s="373" t="s">
        <v>1767</v>
      </c>
      <c r="D31" s="50" t="s">
        <v>13254</v>
      </c>
      <c r="E31" s="61" t="s">
        <v>4</v>
      </c>
      <c r="F31" s="163" t="str">
        <f t="shared" ref="F31" si="43">IF(AND(F19&gt;4.5,F21&lt;=0.8),(F21+F20)*F19/2*F9,"")</f>
        <v/>
      </c>
      <c r="G31" s="74" t="str">
        <f t="shared" ref="G31:M31" si="44">IF(AND(G19&gt;4.5,G21&lt;=0.8),(G21+G20)*G19/2*G9,"")</f>
        <v/>
      </c>
      <c r="H31" s="74" t="str">
        <f t="shared" ref="H31:I31" si="45">IF(AND(H19&gt;4.5,H21&lt;=0.8),(H21+H20)*H19/2*H9,"")</f>
        <v/>
      </c>
      <c r="I31" s="74" t="str">
        <f t="shared" si="45"/>
        <v/>
      </c>
      <c r="J31" s="74" t="str">
        <f t="shared" ref="J31" si="46">IF(AND(J19&gt;4.5,J21&lt;=0.8),(J21+J20)*J19/2*J9,"")</f>
        <v/>
      </c>
      <c r="K31" s="74"/>
      <c r="L31" s="74"/>
      <c r="M31" s="164" t="str">
        <f t="shared" si="44"/>
        <v/>
      </c>
      <c r="N31" s="125"/>
      <c r="O31" s="132">
        <f t="shared" si="9"/>
        <v>0</v>
      </c>
      <c r="T31" s="46"/>
    </row>
    <row r="32" spans="1:20" ht="34.5" customHeight="1" x14ac:dyDescent="0.25">
      <c r="A32" s="560"/>
      <c r="B32" s="565"/>
      <c r="C32" s="373" t="s">
        <v>1767</v>
      </c>
      <c r="D32" s="50" t="s">
        <v>13255</v>
      </c>
      <c r="E32" s="61" t="s">
        <v>4</v>
      </c>
      <c r="F32" s="163" t="str">
        <f t="shared" ref="F32" si="47">IF(AND(F19&gt;4.5,F21&gt;0.8,F21&lt;=1.5),(F21+F20)*F19/2*F9,"")</f>
        <v/>
      </c>
      <c r="G32" s="74" t="str">
        <f t="shared" ref="G32:M32" si="48">IF(AND(G19&gt;4.5,G21&gt;0.8,G21&lt;=1.5),(G21+G20)*G19/2*G9,"")</f>
        <v/>
      </c>
      <c r="H32" s="74" t="str">
        <f t="shared" ref="H32:I32" si="49">IF(AND(H19&gt;4.5,H21&gt;0.8,H21&lt;=1.5),(H21+H20)*H19/2*H9,"")</f>
        <v/>
      </c>
      <c r="I32" s="74" t="str">
        <f t="shared" si="49"/>
        <v/>
      </c>
      <c r="J32" s="74" t="str">
        <f t="shared" ref="J32" si="50">IF(AND(J19&gt;4.5,J21&gt;0.8,J21&lt;=1.5),(J21+J20)*J19/2*J9,"")</f>
        <v/>
      </c>
      <c r="K32" s="74"/>
      <c r="L32" s="74"/>
      <c r="M32" s="164" t="str">
        <f t="shared" si="48"/>
        <v/>
      </c>
      <c r="N32" s="125"/>
      <c r="O32" s="132">
        <f t="shared" si="9"/>
        <v>0</v>
      </c>
      <c r="T32" s="46"/>
    </row>
    <row r="33" spans="1:20" ht="34.5" customHeight="1" x14ac:dyDescent="0.25">
      <c r="A33" s="560"/>
      <c r="B33" s="566"/>
      <c r="C33" s="373" t="s">
        <v>1767</v>
      </c>
      <c r="D33" s="50" t="s">
        <v>13256</v>
      </c>
      <c r="E33" s="61" t="s">
        <v>4</v>
      </c>
      <c r="F33" s="163" t="str">
        <f t="shared" ref="F33" si="51">IF(AND(F19&gt;4.5,F21&gt;1.5),(F21+F20)*F19/2*F9,"")</f>
        <v/>
      </c>
      <c r="G33" s="74" t="str">
        <f t="shared" ref="G33:M33" si="52">IF(AND(G19&gt;4.5,G21&gt;1.5),(G21+G20)*G19/2*G9,"")</f>
        <v/>
      </c>
      <c r="H33" s="74" t="str">
        <f t="shared" ref="H33:I33" si="53">IF(AND(H19&gt;4.5,H21&gt;1.5),(H21+H20)*H19/2*H9,"")</f>
        <v/>
      </c>
      <c r="I33" s="74" t="str">
        <f t="shared" si="53"/>
        <v/>
      </c>
      <c r="J33" s="74" t="str">
        <f t="shared" ref="J33" si="54">IF(AND(J19&gt;4.5,J21&gt;1.5),(J21+J20)*J19/2*J9,"")</f>
        <v/>
      </c>
      <c r="K33" s="74"/>
      <c r="L33" s="74"/>
      <c r="M33" s="164" t="str">
        <f t="shared" si="52"/>
        <v/>
      </c>
      <c r="N33" s="125"/>
      <c r="O33" s="132">
        <f t="shared" si="9"/>
        <v>0</v>
      </c>
      <c r="T33" s="46"/>
    </row>
    <row r="34" spans="1:20" ht="26.45" customHeight="1" x14ac:dyDescent="0.25">
      <c r="A34" s="560"/>
      <c r="B34" s="114"/>
      <c r="C34" s="555" t="s">
        <v>13257</v>
      </c>
      <c r="D34" s="555"/>
      <c r="E34" s="61" t="s">
        <v>4</v>
      </c>
      <c r="F34" s="76">
        <f t="shared" ref="F34:M34" si="55">0.1*SUM(F22:F33)</f>
        <v>15.663352320000385</v>
      </c>
      <c r="G34" s="74">
        <f t="shared" si="55"/>
        <v>15.612438441600654</v>
      </c>
      <c r="H34" s="74">
        <f t="shared" ref="H34:I34" si="56">0.1*SUM(H22:H33)</f>
        <v>15.5145428832011</v>
      </c>
      <c r="I34" s="74">
        <f t="shared" si="56"/>
        <v>33.473564982003353</v>
      </c>
      <c r="J34" s="74">
        <f t="shared" ref="J34" si="57">0.1*SUM(J22:J33)</f>
        <v>0</v>
      </c>
      <c r="K34" s="74"/>
      <c r="L34" s="74"/>
      <c r="M34" s="74">
        <f t="shared" si="55"/>
        <v>42.920386560000004</v>
      </c>
      <c r="N34" s="126"/>
      <c r="O34" s="132">
        <f t="shared" si="9"/>
        <v>123.18428518680548</v>
      </c>
      <c r="T34" s="46"/>
    </row>
    <row r="35" spans="1:20" ht="28.5" customHeight="1" x14ac:dyDescent="0.25">
      <c r="A35" s="560"/>
      <c r="B35" s="114"/>
      <c r="C35" s="555" t="s">
        <v>13258</v>
      </c>
      <c r="D35" s="50" t="s">
        <v>13259</v>
      </c>
      <c r="E35" s="61" t="s">
        <v>4</v>
      </c>
      <c r="F35" s="76">
        <f t="shared" ref="F35:M35" si="58">PI()*(F4/1000*1.21)^2/4*F2</f>
        <v>22.354084208027167</v>
      </c>
      <c r="G35" s="74">
        <f t="shared" si="58"/>
        <v>21.52615516328542</v>
      </c>
      <c r="H35" s="74">
        <f t="shared" si="58"/>
        <v>21.112190640914545</v>
      </c>
      <c r="I35" s="74">
        <f t="shared" si="58"/>
        <v>45.536097460796078</v>
      </c>
      <c r="J35" s="74">
        <f t="shared" ref="J35" si="59">PI()*(J4/1000*1.21)^2/4*J2</f>
        <v>0</v>
      </c>
      <c r="K35" s="74"/>
      <c r="L35" s="74"/>
      <c r="M35" s="74">
        <f t="shared" si="58"/>
        <v>52.987458863471801</v>
      </c>
      <c r="N35" s="125"/>
      <c r="O35" s="132">
        <f t="shared" si="9"/>
        <v>163.51598633649502</v>
      </c>
      <c r="T35" s="46"/>
    </row>
    <row r="36" spans="1:20" ht="21.75" customHeight="1" x14ac:dyDescent="0.25">
      <c r="A36" s="560"/>
      <c r="B36" s="114"/>
      <c r="C36" s="555"/>
      <c r="D36" s="50" t="s">
        <v>13260</v>
      </c>
      <c r="E36" s="61" t="s">
        <v>148</v>
      </c>
      <c r="F36" s="150">
        <v>0</v>
      </c>
      <c r="G36" s="75">
        <v>0</v>
      </c>
      <c r="H36" s="75">
        <v>0</v>
      </c>
      <c r="I36" s="75">
        <v>0</v>
      </c>
      <c r="J36" s="75">
        <v>0</v>
      </c>
      <c r="K36" s="75"/>
      <c r="L36" s="75"/>
      <c r="M36" s="75">
        <v>0</v>
      </c>
      <c r="N36" s="127"/>
      <c r="O36" s="132">
        <f t="shared" si="9"/>
        <v>0</v>
      </c>
      <c r="T36" s="46"/>
    </row>
    <row r="37" spans="1:20" ht="15" x14ac:dyDescent="0.25">
      <c r="A37" s="560"/>
      <c r="B37" s="114"/>
      <c r="C37" s="555"/>
      <c r="D37" s="50" t="s">
        <v>13261</v>
      </c>
      <c r="E37" s="61" t="s">
        <v>4</v>
      </c>
      <c r="F37" s="76">
        <f t="shared" ref="F37:M37" si="60">F36*SUM(F22:F33)</f>
        <v>0</v>
      </c>
      <c r="G37" s="74">
        <f t="shared" si="60"/>
        <v>0</v>
      </c>
      <c r="H37" s="74">
        <f t="shared" ref="H37:I37" si="61">H36*SUM(H22:H33)</f>
        <v>0</v>
      </c>
      <c r="I37" s="74">
        <f t="shared" si="61"/>
        <v>0</v>
      </c>
      <c r="J37" s="74">
        <f t="shared" ref="J37" si="62">J36*SUM(J22:J33)</f>
        <v>0</v>
      </c>
      <c r="K37" s="74"/>
      <c r="L37" s="74"/>
      <c r="M37" s="74">
        <f t="shared" si="60"/>
        <v>0</v>
      </c>
      <c r="N37" s="125"/>
      <c r="O37" s="132">
        <f t="shared" si="9"/>
        <v>0</v>
      </c>
      <c r="T37" s="46"/>
    </row>
    <row r="38" spans="1:20" ht="15" x14ac:dyDescent="0.25">
      <c r="A38" s="560"/>
      <c r="B38" s="114"/>
      <c r="C38" s="555"/>
      <c r="D38" s="50" t="s">
        <v>33</v>
      </c>
      <c r="E38" s="61" t="s">
        <v>4</v>
      </c>
      <c r="F38" s="76">
        <f>MAX(F37,F35)</f>
        <v>22.354084208027167</v>
      </c>
      <c r="G38" s="74">
        <f t="shared" ref="G38:M38" si="63">MAX(G37,G35)</f>
        <v>21.52615516328542</v>
      </c>
      <c r="H38" s="74">
        <f t="shared" ref="H38:I38" si="64">MAX(H37,H35)</f>
        <v>21.112190640914545</v>
      </c>
      <c r="I38" s="74">
        <f t="shared" si="64"/>
        <v>45.536097460796078</v>
      </c>
      <c r="J38" s="74">
        <f t="shared" ref="J38" si="65">MAX(J37,J35)</f>
        <v>0</v>
      </c>
      <c r="K38" s="74"/>
      <c r="L38" s="74"/>
      <c r="M38" s="74">
        <f t="shared" si="63"/>
        <v>52.987458863471801</v>
      </c>
      <c r="N38" s="125"/>
      <c r="O38" s="132">
        <f t="shared" si="9"/>
        <v>163.51598633649502</v>
      </c>
      <c r="T38" s="46"/>
    </row>
    <row r="39" spans="1:20" ht="22.5" customHeight="1" x14ac:dyDescent="0.25">
      <c r="A39" s="560"/>
      <c r="B39" s="114"/>
      <c r="C39" s="555" t="s">
        <v>13262</v>
      </c>
      <c r="D39" s="50" t="s">
        <v>13263</v>
      </c>
      <c r="E39" s="61" t="s">
        <v>3</v>
      </c>
      <c r="F39" s="76"/>
      <c r="G39" s="74"/>
      <c r="H39" s="74"/>
      <c r="I39" s="74"/>
      <c r="J39" s="74"/>
      <c r="K39" s="74"/>
      <c r="L39" s="74"/>
      <c r="M39" s="74"/>
      <c r="N39" s="125"/>
      <c r="O39" s="132">
        <f t="shared" si="9"/>
        <v>0</v>
      </c>
      <c r="T39" s="46"/>
    </row>
    <row r="40" spans="1:20" ht="22.5" customHeight="1" x14ac:dyDescent="0.25">
      <c r="A40" s="560"/>
      <c r="B40" s="114"/>
      <c r="C40" s="555"/>
      <c r="D40" s="50" t="s">
        <v>13247</v>
      </c>
      <c r="E40" s="61" t="s">
        <v>3</v>
      </c>
      <c r="F40" s="163" t="str">
        <f t="shared" ref="F40" si="66">IF(AND(F19&lt;=1.5,F21&gt;1.5),2*F19*F2,"")</f>
        <v/>
      </c>
      <c r="G40" s="74" t="str">
        <f t="shared" ref="G40:M40" si="67">IF(AND(G19&lt;=1.5,G21&gt;1.5),2*G19*G2,"")</f>
        <v/>
      </c>
      <c r="H40" s="74" t="str">
        <f t="shared" si="67"/>
        <v/>
      </c>
      <c r="I40" s="74" t="str">
        <f t="shared" si="67"/>
        <v/>
      </c>
      <c r="J40" s="74" t="str">
        <f t="shared" ref="J40" si="68">IF(AND(J19&lt;=1.5,J21&gt;1.5),2*J19*J2,"")</f>
        <v/>
      </c>
      <c r="K40" s="74"/>
      <c r="L40" s="74"/>
      <c r="M40" s="165" t="str">
        <f t="shared" si="67"/>
        <v/>
      </c>
      <c r="N40" s="125"/>
      <c r="O40" s="132"/>
      <c r="T40" s="46"/>
    </row>
    <row r="41" spans="1:20" ht="22.5" customHeight="1" x14ac:dyDescent="0.25">
      <c r="A41" s="560"/>
      <c r="B41" s="114"/>
      <c r="C41" s="555"/>
      <c r="D41" s="50" t="s">
        <v>13264</v>
      </c>
      <c r="E41" s="61" t="s">
        <v>3</v>
      </c>
      <c r="F41" s="163" t="str">
        <f t="shared" ref="F41" si="69">(IF(AND(F19&gt;1.5,F19&lt;=3,F21&lt;=1.5),2*F19*F2,""))</f>
        <v/>
      </c>
      <c r="G41" s="74" t="str">
        <f t="shared" ref="G41:M41" si="70">(IF(AND(G19&gt;1.5,G19&lt;=3,G21&lt;=1.5),2*G19*G2,""))</f>
        <v/>
      </c>
      <c r="H41" s="74" t="str">
        <f t="shared" si="70"/>
        <v/>
      </c>
      <c r="I41" s="74" t="str">
        <f t="shared" si="70"/>
        <v/>
      </c>
      <c r="J41" s="74">
        <f t="shared" ref="J41" si="71">(IF(AND(J19&gt;1.5,J19&lt;=3,J21&lt;=1.5),2*J19*J2,""))</f>
        <v>0</v>
      </c>
      <c r="K41" s="74"/>
      <c r="L41" s="74"/>
      <c r="M41" s="165" t="str">
        <f t="shared" si="70"/>
        <v/>
      </c>
      <c r="N41" s="125"/>
      <c r="O41" s="132">
        <f t="shared" ref="O41:O64" si="72">SUM(F41:M41)</f>
        <v>0</v>
      </c>
    </row>
    <row r="42" spans="1:20" ht="22.5" customHeight="1" x14ac:dyDescent="0.25">
      <c r="A42" s="560"/>
      <c r="B42" s="114"/>
      <c r="C42" s="555"/>
      <c r="D42" s="50" t="s">
        <v>13250</v>
      </c>
      <c r="E42" s="61" t="s">
        <v>3</v>
      </c>
      <c r="F42" s="163">
        <f t="shared" ref="F42" si="73">IF(AND(F19&gt;1.5,F19&lt;=3,F21&gt;1.5),2*F19*F2,"")</f>
        <v>199.58400000000395</v>
      </c>
      <c r="G42" s="74">
        <f t="shared" ref="G42:M42" si="74">IF(AND(G19&gt;1.5,G19&lt;=3,G21&gt;1.5),2*G19*G2,"")</f>
        <v>197.62080000000668</v>
      </c>
      <c r="H42" s="74">
        <f t="shared" si="74"/>
        <v>195.88080000001116</v>
      </c>
      <c r="I42" s="74">
        <f t="shared" si="74"/>
        <v>422.59800000003401</v>
      </c>
      <c r="J42" s="74" t="str">
        <f t="shared" ref="J42" si="75">IF(AND(J19&gt;1.5,J19&lt;=3,J21&gt;1.5),2*J19*J2,"")</f>
        <v/>
      </c>
      <c r="K42" s="74"/>
      <c r="L42" s="74"/>
      <c r="M42" s="165" t="str">
        <f t="shared" si="74"/>
        <v/>
      </c>
      <c r="N42" s="125"/>
      <c r="O42" s="132">
        <f t="shared" si="72"/>
        <v>1015.6836000000558</v>
      </c>
    </row>
    <row r="43" spans="1:20" ht="22.5" customHeight="1" x14ac:dyDescent="0.25">
      <c r="A43" s="560"/>
      <c r="B43" s="114"/>
      <c r="C43" s="555"/>
      <c r="D43" s="50" t="s">
        <v>13265</v>
      </c>
      <c r="E43" s="61" t="s">
        <v>3</v>
      </c>
      <c r="F43" s="163" t="str">
        <f t="shared" ref="F43" si="76">IF(AND(F19&gt;3,F21&lt;=1.5),2*F19*F2,"")</f>
        <v/>
      </c>
      <c r="G43" s="74" t="str">
        <f t="shared" ref="G43:M43" si="77">IF(AND(G19&gt;3,G21&lt;=1.5),2*G19*G2,"")</f>
        <v/>
      </c>
      <c r="H43" s="74" t="str">
        <f t="shared" si="77"/>
        <v/>
      </c>
      <c r="I43" s="74" t="str">
        <f t="shared" si="77"/>
        <v/>
      </c>
      <c r="J43" s="74" t="str">
        <f t="shared" ref="J43" si="78">IF(AND(J19&gt;3,J21&lt;=1.5),2*J19*J2,"")</f>
        <v/>
      </c>
      <c r="K43" s="74"/>
      <c r="L43" s="74"/>
      <c r="M43" s="165" t="str">
        <f t="shared" si="77"/>
        <v/>
      </c>
      <c r="N43" s="125"/>
      <c r="O43" s="132">
        <f t="shared" si="72"/>
        <v>0</v>
      </c>
    </row>
    <row r="44" spans="1:20" ht="22.5" customHeight="1" x14ac:dyDescent="0.25">
      <c r="A44" s="560"/>
      <c r="B44" s="114"/>
      <c r="C44" s="555"/>
      <c r="D44" s="50" t="s">
        <v>13253</v>
      </c>
      <c r="E44" s="61" t="s">
        <v>3</v>
      </c>
      <c r="F44" s="163" t="str">
        <f t="shared" ref="F44" si="79">IF(AND(F19&gt;3,F21&gt;1.5),2*F19*F2,"")</f>
        <v/>
      </c>
      <c r="G44" s="74" t="str">
        <f t="shared" ref="G44:M44" si="80">IF(AND(G19&gt;3,G21&gt;1.5),2*G19*G2,"")</f>
        <v/>
      </c>
      <c r="H44" s="74" t="str">
        <f t="shared" si="80"/>
        <v/>
      </c>
      <c r="I44" s="74" t="str">
        <f t="shared" si="80"/>
        <v/>
      </c>
      <c r="J44" s="74" t="str">
        <f t="shared" ref="J44" si="81">IF(AND(J19&gt;3,J21&gt;1.5),2*J19*J2,"")</f>
        <v/>
      </c>
      <c r="K44" s="74"/>
      <c r="L44" s="74"/>
      <c r="M44" s="165" t="str">
        <f t="shared" si="80"/>
        <v/>
      </c>
      <c r="N44" s="125"/>
      <c r="O44" s="132">
        <f t="shared" si="72"/>
        <v>0</v>
      </c>
    </row>
    <row r="45" spans="1:20" ht="26.25" customHeight="1" x14ac:dyDescent="0.25">
      <c r="A45" s="560"/>
      <c r="B45" s="114"/>
      <c r="C45" s="555" t="s">
        <v>13266</v>
      </c>
      <c r="D45" s="50" t="s">
        <v>13267</v>
      </c>
      <c r="E45" s="61" t="s">
        <v>3</v>
      </c>
      <c r="F45" s="76">
        <f t="shared" ref="F45:M45" si="82">IF(F16&lt;&gt;0,"",IF(F20&lt;1.5,F20*F2,""))</f>
        <v>64.8</v>
      </c>
      <c r="G45" s="74">
        <f t="shared" si="82"/>
        <v>62.4</v>
      </c>
      <c r="H45" s="74">
        <f t="shared" si="82"/>
        <v>61.199999999999996</v>
      </c>
      <c r="I45" s="74">
        <f t="shared" si="82"/>
        <v>132</v>
      </c>
      <c r="J45" s="74">
        <f t="shared" ref="J45" si="83">IF(J16&lt;&gt;0,"",IF(J20&lt;1.5,J20*J2,""))</f>
        <v>0</v>
      </c>
      <c r="K45" s="74"/>
      <c r="L45" s="74"/>
      <c r="M45" s="74">
        <f t="shared" si="82"/>
        <v>230.4</v>
      </c>
      <c r="N45" s="125"/>
      <c r="O45" s="132">
        <f t="shared" si="72"/>
        <v>550.79999999999995</v>
      </c>
    </row>
    <row r="46" spans="1:20" ht="27.75" customHeight="1" x14ac:dyDescent="0.25">
      <c r="A46" s="560"/>
      <c r="B46" s="114"/>
      <c r="C46" s="555"/>
      <c r="D46" s="50" t="s">
        <v>13268</v>
      </c>
      <c r="E46" s="61" t="s">
        <v>3</v>
      </c>
      <c r="F46" s="76" t="str">
        <f t="shared" ref="F46:M46" si="84">IF(F16&lt;&gt;0,"",IF(F20&gt;=1.5,F20*F2,""))</f>
        <v/>
      </c>
      <c r="G46" s="74" t="str">
        <f t="shared" si="84"/>
        <v/>
      </c>
      <c r="H46" s="74" t="str">
        <f t="shared" si="84"/>
        <v/>
      </c>
      <c r="I46" s="74" t="str">
        <f t="shared" si="84"/>
        <v/>
      </c>
      <c r="J46" s="74" t="str">
        <f t="shared" ref="J46" si="85">IF(J16&lt;&gt;0,"",IF(J20&gt;=1.5,J20*J2,""))</f>
        <v/>
      </c>
      <c r="K46" s="74"/>
      <c r="L46" s="74"/>
      <c r="M46" s="74" t="str">
        <f t="shared" si="84"/>
        <v/>
      </c>
      <c r="N46" s="125"/>
      <c r="O46" s="132">
        <f t="shared" si="72"/>
        <v>0</v>
      </c>
    </row>
    <row r="47" spans="1:20" ht="15" x14ac:dyDescent="0.25">
      <c r="A47" s="560"/>
      <c r="B47" s="114"/>
      <c r="C47" s="555" t="s">
        <v>13269</v>
      </c>
      <c r="D47" s="50" t="s">
        <v>13270</v>
      </c>
      <c r="E47" s="61" t="s">
        <v>13227</v>
      </c>
      <c r="F47" s="144" t="s">
        <v>13271</v>
      </c>
      <c r="G47" s="72" t="s">
        <v>13271</v>
      </c>
      <c r="H47" s="72" t="s">
        <v>13271</v>
      </c>
      <c r="I47" s="72" t="s">
        <v>13271</v>
      </c>
      <c r="J47" s="72" t="s">
        <v>13271</v>
      </c>
      <c r="K47" s="72"/>
      <c r="L47" s="72"/>
      <c r="M47" s="72" t="s">
        <v>13271</v>
      </c>
      <c r="N47" s="124"/>
      <c r="O47" s="132">
        <f t="shared" si="72"/>
        <v>0</v>
      </c>
    </row>
    <row r="48" spans="1:20" ht="30" customHeight="1" x14ac:dyDescent="0.25">
      <c r="A48" s="560"/>
      <c r="B48" s="114"/>
      <c r="C48" s="555"/>
      <c r="D48" s="50" t="s">
        <v>13272</v>
      </c>
      <c r="E48" s="61" t="s">
        <v>4</v>
      </c>
      <c r="F48" s="76" t="str">
        <f t="shared" ref="F48:I48" si="86">IF(F16=0,"",IF(F20&lt;1.5,F16*F20*F2,""))</f>
        <v/>
      </c>
      <c r="G48" s="74" t="str">
        <f t="shared" si="86"/>
        <v/>
      </c>
      <c r="H48" s="74" t="str">
        <f t="shared" si="86"/>
        <v/>
      </c>
      <c r="I48" s="74" t="str">
        <f t="shared" si="86"/>
        <v/>
      </c>
      <c r="J48" s="74" t="str">
        <f t="shared" ref="J48" si="87">IF(J16=0,"",IF(J20&lt;1.5,J16*J20*J2,""))</f>
        <v/>
      </c>
      <c r="K48" s="74"/>
      <c r="L48" s="74"/>
      <c r="M48" s="74">
        <v>0</v>
      </c>
      <c r="N48" s="125"/>
      <c r="O48" s="132">
        <f t="shared" si="72"/>
        <v>0</v>
      </c>
    </row>
    <row r="49" spans="1:15" ht="30" customHeight="1" x14ac:dyDescent="0.25">
      <c r="A49" s="560"/>
      <c r="B49" s="114"/>
      <c r="C49" s="555"/>
      <c r="D49" s="50" t="s">
        <v>13273</v>
      </c>
      <c r="E49" s="61" t="s">
        <v>4</v>
      </c>
      <c r="F49" s="76" t="str">
        <f t="shared" ref="F49:M49" si="88">IF(F16=0,"",IF(F20&gt;=1.5,F16*F20*F2,""))</f>
        <v/>
      </c>
      <c r="G49" s="74" t="str">
        <f t="shared" si="88"/>
        <v/>
      </c>
      <c r="H49" s="74" t="str">
        <f t="shared" si="88"/>
        <v/>
      </c>
      <c r="I49" s="74" t="str">
        <f t="shared" si="88"/>
        <v/>
      </c>
      <c r="J49" s="74" t="str">
        <f t="shared" ref="J49" si="89">IF(J16=0,"",IF(J20&gt;=1.5,J16*J20*J2,""))</f>
        <v/>
      </c>
      <c r="K49" s="74"/>
      <c r="L49" s="74"/>
      <c r="M49" s="74" t="str">
        <f t="shared" si="88"/>
        <v/>
      </c>
      <c r="N49" s="125"/>
      <c r="O49" s="132">
        <f t="shared" si="72"/>
        <v>0</v>
      </c>
    </row>
    <row r="50" spans="1:15" ht="30" customHeight="1" x14ac:dyDescent="0.25">
      <c r="A50" s="560"/>
      <c r="B50" s="114"/>
      <c r="C50" s="555"/>
      <c r="D50" s="50" t="s">
        <v>13274</v>
      </c>
      <c r="E50" s="61" t="s">
        <v>148</v>
      </c>
      <c r="F50" s="148">
        <v>30</v>
      </c>
      <c r="G50" s="73">
        <v>30</v>
      </c>
      <c r="H50" s="73">
        <v>30</v>
      </c>
      <c r="I50" s="73">
        <v>30</v>
      </c>
      <c r="J50" s="73">
        <v>30</v>
      </c>
      <c r="K50" s="73"/>
      <c r="L50" s="73"/>
      <c r="M50" s="73">
        <v>30</v>
      </c>
      <c r="N50" s="149"/>
      <c r="O50" s="132">
        <f t="shared" si="72"/>
        <v>180</v>
      </c>
    </row>
    <row r="51" spans="1:15" ht="15" x14ac:dyDescent="0.25">
      <c r="A51" s="560"/>
      <c r="B51" s="114"/>
      <c r="C51" s="555"/>
      <c r="D51" s="50" t="s">
        <v>13275</v>
      </c>
      <c r="E51" s="61" t="s">
        <v>4</v>
      </c>
      <c r="F51" s="76">
        <f t="shared" ref="F51:M51" si="90">SUM(F48:F49)*(1+F50/100)</f>
        <v>0</v>
      </c>
      <c r="G51" s="74">
        <f t="shared" si="90"/>
        <v>0</v>
      </c>
      <c r="H51" s="74">
        <f t="shared" ref="H51:I51" si="91">SUM(H48:H49)*(1+H50/100)</f>
        <v>0</v>
      </c>
      <c r="I51" s="74">
        <f t="shared" si="91"/>
        <v>0</v>
      </c>
      <c r="J51" s="74">
        <f t="shared" ref="J51" si="92">SUM(J48:J49)*(1+J50/100)</f>
        <v>0</v>
      </c>
      <c r="K51" s="74"/>
      <c r="L51" s="74"/>
      <c r="M51" s="74">
        <f t="shared" si="90"/>
        <v>0</v>
      </c>
      <c r="N51" s="125"/>
      <c r="O51" s="132">
        <f t="shared" si="72"/>
        <v>0</v>
      </c>
    </row>
    <row r="52" spans="1:15" ht="22.5" x14ac:dyDescent="0.25">
      <c r="A52" s="560"/>
      <c r="B52" s="556" t="s">
        <v>13276</v>
      </c>
      <c r="C52" s="373" t="s">
        <v>3204</v>
      </c>
      <c r="D52" s="50" t="s">
        <v>13245</v>
      </c>
      <c r="E52" s="61" t="s">
        <v>4</v>
      </c>
      <c r="F52" s="76" t="str">
        <f t="shared" ref="F52:M52" si="93">IF(AND(F19&lt;=1.5,F21&lt;=0.8),SUM(F22:F33)-F35,"")</f>
        <v/>
      </c>
      <c r="G52" s="74" t="str">
        <f t="shared" si="93"/>
        <v/>
      </c>
      <c r="H52" s="74" t="str">
        <f t="shared" ref="H52:I52" si="94">IF(AND(H19&lt;=1.5,H21&lt;=0.8),SUM(H22:H33)-H35,"")</f>
        <v/>
      </c>
      <c r="I52" s="74" t="str">
        <f t="shared" si="94"/>
        <v/>
      </c>
      <c r="J52" s="74" t="str">
        <f t="shared" ref="J52" si="95">IF(AND(J19&lt;=1.5,J21&lt;=0.8),SUM(J22:J33)-J35,"")</f>
        <v/>
      </c>
      <c r="K52" s="74"/>
      <c r="L52" s="74"/>
      <c r="M52" s="74" t="str">
        <f t="shared" si="93"/>
        <v/>
      </c>
      <c r="N52" s="125"/>
      <c r="O52" s="132">
        <f t="shared" si="72"/>
        <v>0</v>
      </c>
    </row>
    <row r="53" spans="1:15" ht="25.5" customHeight="1" x14ac:dyDescent="0.25">
      <c r="A53" s="560"/>
      <c r="B53" s="557"/>
      <c r="C53" s="373" t="s">
        <v>3205</v>
      </c>
      <c r="D53" s="50" t="s">
        <v>13246</v>
      </c>
      <c r="E53" s="61" t="s">
        <v>4</v>
      </c>
      <c r="F53" s="76" t="str">
        <f t="shared" ref="F53:M53" si="96">IF(AND(F19&lt;=1.5,F21&gt;0.8,F21&lt;=1.5),SUM(F22:F33)-F35,"")</f>
        <v/>
      </c>
      <c r="G53" s="74" t="str">
        <f t="shared" si="96"/>
        <v/>
      </c>
      <c r="H53" s="74" t="str">
        <f t="shared" ref="H53:I53" si="97">IF(AND(H19&lt;=1.5,H21&gt;0.8,H21&lt;=1.5),SUM(H22:H33)-H35,"")</f>
        <v/>
      </c>
      <c r="I53" s="74" t="str">
        <f t="shared" si="97"/>
        <v/>
      </c>
      <c r="J53" s="74" t="str">
        <f t="shared" ref="J53" si="98">IF(AND(J19&lt;=1.5,J21&gt;0.8,J21&lt;=1.5),SUM(J22:J33)-J35,"")</f>
        <v/>
      </c>
      <c r="K53" s="74"/>
      <c r="L53" s="74"/>
      <c r="M53" s="74">
        <f t="shared" si="96"/>
        <v>376.21640673652826</v>
      </c>
      <c r="N53" s="125"/>
      <c r="O53" s="132">
        <f t="shared" si="72"/>
        <v>376.21640673652826</v>
      </c>
    </row>
    <row r="54" spans="1:15" ht="25.5" customHeight="1" x14ac:dyDescent="0.25">
      <c r="A54" s="560"/>
      <c r="B54" s="557"/>
      <c r="C54" s="373" t="s">
        <v>3197</v>
      </c>
      <c r="D54" s="50" t="s">
        <v>13247</v>
      </c>
      <c r="E54" s="61" t="s">
        <v>4</v>
      </c>
      <c r="F54" s="76" t="str">
        <f t="shared" ref="F54:M54" si="99">IF(AND(F19&lt;=1.5,F21&gt;1.5),SUM(F22:F33)-F35,"")</f>
        <v/>
      </c>
      <c r="G54" s="74" t="str">
        <f t="shared" si="99"/>
        <v/>
      </c>
      <c r="H54" s="74" t="str">
        <f t="shared" ref="H54:I54" si="100">IF(AND(H19&lt;=1.5,H21&gt;1.5),SUM(H22:H33)-H35,"")</f>
        <v/>
      </c>
      <c r="I54" s="74" t="str">
        <f t="shared" si="100"/>
        <v/>
      </c>
      <c r="J54" s="74" t="str">
        <f t="shared" ref="J54" si="101">IF(AND(J19&lt;=1.5,J21&gt;1.5),SUM(J22:J33)-J35,"")</f>
        <v/>
      </c>
      <c r="K54" s="74"/>
      <c r="L54" s="74"/>
      <c r="M54" s="74" t="str">
        <f t="shared" si="99"/>
        <v/>
      </c>
      <c r="N54" s="125"/>
      <c r="O54" s="132">
        <f t="shared" si="72"/>
        <v>0</v>
      </c>
    </row>
    <row r="55" spans="1:15" ht="25.5" customHeight="1" x14ac:dyDescent="0.25">
      <c r="A55" s="560"/>
      <c r="B55" s="557"/>
      <c r="C55" s="373" t="s">
        <v>3206</v>
      </c>
      <c r="D55" s="50" t="s">
        <v>13248</v>
      </c>
      <c r="E55" s="61" t="s">
        <v>4</v>
      </c>
      <c r="F55" s="76" t="str">
        <f t="shared" ref="F55:M55" si="102">IF(AND(F19&gt;1.5,F19&lt;=3,F21&lt;=0.8),SUM(F22:F33)-F35,"")</f>
        <v/>
      </c>
      <c r="G55" s="74" t="str">
        <f t="shared" si="102"/>
        <v/>
      </c>
      <c r="H55" s="74" t="str">
        <f t="shared" ref="H55:I55" si="103">IF(AND(H19&gt;1.5,H19&lt;=3,H21&lt;=0.8),SUM(H22:H33)-H35,"")</f>
        <v/>
      </c>
      <c r="I55" s="74" t="str">
        <f t="shared" si="103"/>
        <v/>
      </c>
      <c r="J55" s="74">
        <f t="shared" ref="J55" si="104">IF(AND(J19&gt;1.5,J19&lt;=3,J21&lt;=0.8),SUM(J22:J33)-J35,"")</f>
        <v>0</v>
      </c>
      <c r="K55" s="74"/>
      <c r="L55" s="74"/>
      <c r="M55" s="74" t="str">
        <f t="shared" si="102"/>
        <v/>
      </c>
      <c r="N55" s="125"/>
      <c r="O55" s="132">
        <f t="shared" si="72"/>
        <v>0</v>
      </c>
    </row>
    <row r="56" spans="1:15" ht="25.5" customHeight="1" x14ac:dyDescent="0.25">
      <c r="A56" s="560"/>
      <c r="B56" s="557"/>
      <c r="C56" s="373" t="s">
        <v>3207</v>
      </c>
      <c r="D56" s="50" t="s">
        <v>13249</v>
      </c>
      <c r="E56" s="61" t="s">
        <v>4</v>
      </c>
      <c r="F56" s="76" t="str">
        <f t="shared" ref="F56:M56" si="105">IF(AND(F19&gt;1.5,F19&lt;=3,F21&gt;0.8,F21&lt;=1.5),SUM(F22:F33)-F35,"")</f>
        <v/>
      </c>
      <c r="G56" s="74" t="str">
        <f t="shared" si="105"/>
        <v/>
      </c>
      <c r="H56" s="74" t="str">
        <f t="shared" ref="H56:I56" si="106">IF(AND(H19&gt;1.5,H19&lt;=3,H21&gt;0.8,H21&lt;=1.5),SUM(H22:H33)-H35,"")</f>
        <v/>
      </c>
      <c r="I56" s="74" t="str">
        <f t="shared" si="106"/>
        <v/>
      </c>
      <c r="J56" s="74" t="str">
        <f t="shared" ref="J56" si="107">IF(AND(J19&gt;1.5,J19&lt;=3,J21&gt;0.8,J21&lt;=1.5),SUM(J22:J33)-J35,"")</f>
        <v/>
      </c>
      <c r="K56" s="74"/>
      <c r="L56" s="74"/>
      <c r="M56" s="74" t="str">
        <f t="shared" si="105"/>
        <v/>
      </c>
      <c r="N56" s="125"/>
      <c r="O56" s="132">
        <f t="shared" si="72"/>
        <v>0</v>
      </c>
    </row>
    <row r="57" spans="1:15" ht="25.5" customHeight="1" x14ac:dyDescent="0.25">
      <c r="A57" s="560"/>
      <c r="B57" s="557"/>
      <c r="C57" s="373" t="s">
        <v>3199</v>
      </c>
      <c r="D57" s="50" t="s">
        <v>13250</v>
      </c>
      <c r="E57" s="61" t="s">
        <v>4</v>
      </c>
      <c r="F57" s="76">
        <f t="shared" ref="F57:M57" si="108">IF(AND(F19&gt;1.5,F19&lt;=3,F21&gt;1.5),SUM(F22:F33)-F35,"")</f>
        <v>134.27943899197669</v>
      </c>
      <c r="G57" s="74">
        <f t="shared" si="108"/>
        <v>134.59822925272113</v>
      </c>
      <c r="H57" s="74">
        <f t="shared" ref="H57:I57" si="109">IF(AND(H19&gt;1.5,H19&lt;=3,H21&gt;1.5),SUM(H22:H33)-H35,"")</f>
        <v>134.03323819109644</v>
      </c>
      <c r="I57" s="74">
        <f t="shared" si="109"/>
        <v>289.19955235923743</v>
      </c>
      <c r="J57" s="74" t="str">
        <f t="shared" ref="J57" si="110">IF(AND(J19&gt;1.5,J19&lt;=3,J21&gt;1.5),SUM(J22:J33)-J35,"")</f>
        <v/>
      </c>
      <c r="K57" s="74"/>
      <c r="L57" s="74"/>
      <c r="M57" s="74" t="str">
        <f t="shared" si="108"/>
        <v/>
      </c>
      <c r="N57" s="125"/>
      <c r="O57" s="132">
        <f t="shared" si="72"/>
        <v>692.11045879503172</v>
      </c>
    </row>
    <row r="58" spans="1:15" ht="25.5" customHeight="1" x14ac:dyDescent="0.25">
      <c r="A58" s="560"/>
      <c r="B58" s="557"/>
      <c r="C58" s="373" t="s">
        <v>3200</v>
      </c>
      <c r="D58" s="50" t="s">
        <v>13251</v>
      </c>
      <c r="E58" s="61" t="s">
        <v>4</v>
      </c>
      <c r="F58" s="76" t="str">
        <f t="shared" ref="F58:M58" si="111">IF(AND(F19&gt;3,F19&lt;=4.5,F21&lt;=0.8),SUM(F22:F33)-F35,"")</f>
        <v/>
      </c>
      <c r="G58" s="74" t="str">
        <f t="shared" si="111"/>
        <v/>
      </c>
      <c r="H58" s="74" t="str">
        <f t="shared" ref="H58:I58" si="112">IF(AND(H19&gt;3,H19&lt;=4.5,H21&lt;=0.8),SUM(H22:H33)-H35,"")</f>
        <v/>
      </c>
      <c r="I58" s="74" t="str">
        <f t="shared" si="112"/>
        <v/>
      </c>
      <c r="J58" s="74" t="str">
        <f t="shared" ref="J58" si="113">IF(AND(J19&gt;3,J19&lt;=4.5,J21&lt;=0.8),SUM(J22:J33)-J35,"")</f>
        <v/>
      </c>
      <c r="K58" s="74"/>
      <c r="L58" s="74"/>
      <c r="M58" s="74" t="str">
        <f t="shared" si="111"/>
        <v/>
      </c>
      <c r="N58" s="125"/>
      <c r="O58" s="132">
        <f t="shared" si="72"/>
        <v>0</v>
      </c>
    </row>
    <row r="59" spans="1:15" ht="25.5" customHeight="1" x14ac:dyDescent="0.25">
      <c r="A59" s="560"/>
      <c r="B59" s="557"/>
      <c r="C59" s="373" t="s">
        <v>3200</v>
      </c>
      <c r="D59" s="50" t="s">
        <v>13252</v>
      </c>
      <c r="E59" s="61" t="s">
        <v>4</v>
      </c>
      <c r="F59" s="76" t="str">
        <f t="shared" ref="F59:M59" si="114">IF(AND(F19&gt;3,F19&lt;=4.5,F21&gt;0.8,F21&lt;=1.5),SUM(F22:F33)-F35,"")</f>
        <v/>
      </c>
      <c r="G59" s="74" t="str">
        <f t="shared" si="114"/>
        <v/>
      </c>
      <c r="H59" s="74" t="str">
        <f t="shared" ref="H59:I59" si="115">IF(AND(H19&gt;3,H19&lt;=4.5,H21&gt;0.8,H21&lt;=1.5),SUM(H22:H33)-H35,"")</f>
        <v/>
      </c>
      <c r="I59" s="74" t="str">
        <f t="shared" si="115"/>
        <v/>
      </c>
      <c r="J59" s="74" t="str">
        <f t="shared" ref="J59" si="116">IF(AND(J19&gt;3,J19&lt;=4.5,J21&gt;0.8,J21&lt;=1.5),SUM(J22:J33)-J35,"")</f>
        <v/>
      </c>
      <c r="K59" s="74"/>
      <c r="L59" s="74"/>
      <c r="M59" s="74" t="str">
        <f t="shared" si="114"/>
        <v/>
      </c>
      <c r="N59" s="125"/>
      <c r="O59" s="132">
        <f t="shared" si="72"/>
        <v>0</v>
      </c>
    </row>
    <row r="60" spans="1:15" ht="25.5" customHeight="1" x14ac:dyDescent="0.25">
      <c r="A60" s="560"/>
      <c r="B60" s="557"/>
      <c r="C60" s="373" t="s">
        <v>3201</v>
      </c>
      <c r="D60" s="50" t="s">
        <v>13253</v>
      </c>
      <c r="E60" s="61" t="s">
        <v>4</v>
      </c>
      <c r="F60" s="76" t="str">
        <f t="shared" ref="F60:M60" si="117">IF(AND(F19&gt;3,F19&lt;=4.5,F21&gt;1.5),SUM(F22:F33)-F35,"")</f>
        <v/>
      </c>
      <c r="G60" s="74" t="str">
        <f t="shared" si="117"/>
        <v/>
      </c>
      <c r="H60" s="74" t="str">
        <f t="shared" ref="H60:I60" si="118">IF(AND(H19&gt;3,H19&lt;=4.5,H21&gt;1.5),SUM(H22:H33)-H35,"")</f>
        <v/>
      </c>
      <c r="I60" s="74" t="str">
        <f t="shared" si="118"/>
        <v/>
      </c>
      <c r="J60" s="74" t="str">
        <f t="shared" ref="J60" si="119">IF(AND(J19&gt;3,J19&lt;=4.5,J21&gt;1.5),SUM(J22:J33)-J35,"")</f>
        <v/>
      </c>
      <c r="K60" s="74"/>
      <c r="L60" s="74"/>
      <c r="M60" s="74" t="str">
        <f t="shared" si="117"/>
        <v/>
      </c>
      <c r="N60" s="125"/>
      <c r="O60" s="132">
        <f t="shared" si="72"/>
        <v>0</v>
      </c>
    </row>
    <row r="61" spans="1:15" ht="25.5" customHeight="1" x14ac:dyDescent="0.25">
      <c r="A61" s="560"/>
      <c r="B61" s="557"/>
      <c r="C61" s="373" t="s">
        <v>3202</v>
      </c>
      <c r="D61" s="50" t="s">
        <v>13254</v>
      </c>
      <c r="E61" s="61" t="s">
        <v>4</v>
      </c>
      <c r="F61" s="76" t="str">
        <f t="shared" ref="F61:M61" si="120">IF(AND(F19&gt;4.5,F21&lt;=0.8),SUM(F22:F33)-F35,"")</f>
        <v/>
      </c>
      <c r="G61" s="74" t="str">
        <f t="shared" si="120"/>
        <v/>
      </c>
      <c r="H61" s="74" t="str">
        <f t="shared" ref="H61:I61" si="121">IF(AND(H19&gt;4.5,H21&lt;=0.8),SUM(H22:H33)-H35,"")</f>
        <v/>
      </c>
      <c r="I61" s="74" t="str">
        <f t="shared" si="121"/>
        <v/>
      </c>
      <c r="J61" s="74" t="str">
        <f t="shared" ref="J61" si="122">IF(AND(J19&gt;4.5,J21&lt;=0.8),SUM(J22:J33)-J35,"")</f>
        <v/>
      </c>
      <c r="K61" s="74"/>
      <c r="L61" s="74"/>
      <c r="M61" s="74" t="str">
        <f t="shared" si="120"/>
        <v/>
      </c>
      <c r="N61" s="125"/>
      <c r="O61" s="132">
        <f t="shared" si="72"/>
        <v>0</v>
      </c>
    </row>
    <row r="62" spans="1:15" ht="25.5" customHeight="1" x14ac:dyDescent="0.25">
      <c r="A62" s="560"/>
      <c r="B62" s="557"/>
      <c r="C62" s="373" t="s">
        <v>3202</v>
      </c>
      <c r="D62" s="50" t="s">
        <v>13255</v>
      </c>
      <c r="E62" s="61" t="s">
        <v>4</v>
      </c>
      <c r="F62" s="76" t="str">
        <f t="shared" ref="F62:M62" si="123">IF(AND(F19&gt;4.5,F21&gt;0.8,F21&lt;=1.5),SUM(F22:F33)-F35,"")</f>
        <v/>
      </c>
      <c r="G62" s="74" t="str">
        <f t="shared" si="123"/>
        <v/>
      </c>
      <c r="H62" s="74" t="str">
        <f t="shared" ref="H62:I62" si="124">IF(AND(H19&gt;4.5,H21&gt;0.8,H21&lt;=1.5),SUM(H22:H33)-H35,"")</f>
        <v/>
      </c>
      <c r="I62" s="74" t="str">
        <f t="shared" si="124"/>
        <v/>
      </c>
      <c r="J62" s="74" t="str">
        <f t="shared" ref="J62" si="125">IF(AND(J19&gt;4.5,J21&gt;0.8,J21&lt;=1.5),SUM(J22:J33)-J35,"")</f>
        <v/>
      </c>
      <c r="K62" s="74"/>
      <c r="L62" s="74"/>
      <c r="M62" s="74" t="str">
        <f t="shared" si="123"/>
        <v/>
      </c>
      <c r="N62" s="125"/>
      <c r="O62" s="132">
        <f t="shared" si="72"/>
        <v>0</v>
      </c>
    </row>
    <row r="63" spans="1:15" ht="25.5" customHeight="1" x14ac:dyDescent="0.25">
      <c r="A63" s="560"/>
      <c r="B63" s="558"/>
      <c r="C63" s="373" t="s">
        <v>3203</v>
      </c>
      <c r="D63" s="50" t="s">
        <v>13256</v>
      </c>
      <c r="E63" s="61" t="s">
        <v>4</v>
      </c>
      <c r="F63" s="76" t="str">
        <f t="shared" ref="F63:M63" si="126">IF(AND(F19&gt;4.5,F21&gt;1.5),SUM(F22:F33)-F35,"")</f>
        <v/>
      </c>
      <c r="G63" s="74" t="str">
        <f t="shared" si="126"/>
        <v/>
      </c>
      <c r="H63" s="74" t="str">
        <f t="shared" ref="H63:I63" si="127">IF(AND(H19&gt;4.5,H21&gt;1.5),SUM(H22:H33)-H35,"")</f>
        <v/>
      </c>
      <c r="I63" s="74" t="str">
        <f t="shared" si="127"/>
        <v/>
      </c>
      <c r="J63" s="74" t="str">
        <f t="shared" ref="J63" si="128">IF(AND(J19&gt;4.5,J21&gt;1.5),SUM(J22:J33)-J35,"")</f>
        <v/>
      </c>
      <c r="K63" s="74"/>
      <c r="L63" s="74"/>
      <c r="M63" s="74" t="str">
        <f t="shared" si="126"/>
        <v/>
      </c>
      <c r="N63" s="125"/>
      <c r="O63" s="132">
        <f t="shared" si="72"/>
        <v>0</v>
      </c>
    </row>
    <row r="64" spans="1:15" ht="15" x14ac:dyDescent="0.25">
      <c r="A64" s="560"/>
      <c r="B64" s="114"/>
      <c r="C64" s="555" t="s">
        <v>13277</v>
      </c>
      <c r="D64" s="555"/>
      <c r="E64" s="61" t="s">
        <v>10403</v>
      </c>
      <c r="F64" s="76">
        <f t="shared" ref="F64:I64" si="129">VLOOKUP(F4,$R$2:$S$16,2,FALSE)*F2*F3</f>
        <v>18.414000000000001</v>
      </c>
      <c r="G64" s="74">
        <f t="shared" si="129"/>
        <v>17.732000000000003</v>
      </c>
      <c r="H64" s="74">
        <f t="shared" si="129"/>
        <v>17.391000000000002</v>
      </c>
      <c r="I64" s="74">
        <f t="shared" si="129"/>
        <v>37.510000000000005</v>
      </c>
      <c r="J64" s="74"/>
      <c r="K64" s="74"/>
      <c r="L64" s="74"/>
      <c r="M64" s="74">
        <f>VLOOKUP(M4,$R$2:$S$16,2,FALSE)*M2*M3</f>
        <v>45.503999999999998</v>
      </c>
      <c r="N64" s="125"/>
      <c r="O64" s="132">
        <f t="shared" si="72"/>
        <v>136.55100000000002</v>
      </c>
    </row>
    <row r="65" spans="1:15" ht="15" x14ac:dyDescent="0.25">
      <c r="A65" s="561"/>
      <c r="B65" s="114"/>
      <c r="C65" s="555" t="s">
        <v>13278</v>
      </c>
      <c r="D65" s="555"/>
      <c r="E65" s="61" t="s">
        <v>13227</v>
      </c>
      <c r="F65" s="151"/>
      <c r="G65" s="128"/>
      <c r="H65" s="128"/>
      <c r="I65" s="128"/>
      <c r="J65" s="128"/>
      <c r="K65" s="128"/>
      <c r="L65" s="128"/>
      <c r="M65" s="128"/>
      <c r="N65" s="152"/>
      <c r="O65" s="133" t="s">
        <v>13227</v>
      </c>
    </row>
    <row r="66" spans="1:15" x14ac:dyDescent="0.25">
      <c r="D66" s="108" t="s">
        <v>18285</v>
      </c>
    </row>
    <row r="67" spans="1:15" x14ac:dyDescent="0.25">
      <c r="D67" s="108" t="s">
        <v>18286</v>
      </c>
    </row>
  </sheetData>
  <mergeCells count="18">
    <mergeCell ref="A1:A65"/>
    <mergeCell ref="C1:D1"/>
    <mergeCell ref="C2:D2"/>
    <mergeCell ref="C3:C13"/>
    <mergeCell ref="C14:C15"/>
    <mergeCell ref="C16:D16"/>
    <mergeCell ref="C17:D17"/>
    <mergeCell ref="C18:C19"/>
    <mergeCell ref="C20:C21"/>
    <mergeCell ref="B22:B33"/>
    <mergeCell ref="C64:D64"/>
    <mergeCell ref="C65:D65"/>
    <mergeCell ref="C34:D34"/>
    <mergeCell ref="C35:C38"/>
    <mergeCell ref="C39:C44"/>
    <mergeCell ref="C45:C46"/>
    <mergeCell ref="C47:C51"/>
    <mergeCell ref="B52:B63"/>
  </mergeCells>
  <phoneticPr fontId="23" type="noConversion"/>
  <conditionalFormatting sqref="F18:I18 K18:N18">
    <cfRule type="expression" dxfId="1" priority="4">
      <formula>F20&gt;3.5</formula>
    </cfRule>
  </conditionalFormatting>
  <conditionalFormatting sqref="J18">
    <cfRule type="expression" dxfId="0" priority="1">
      <formula>J20&gt;3.5</formula>
    </cfRule>
  </conditionalFormatting>
  <printOptions verticalCentered="1"/>
  <pageMargins left="0" right="0" top="0" bottom="0" header="0" footer="0"/>
  <pageSetup paperSize="9" scale="49" fitToHeight="0" orientation="portrait" r:id="rId1"/>
  <colBreaks count="1" manualBreakCount="1">
    <brk id="15" max="6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91"/>
  <sheetViews>
    <sheetView showGridLines="0" tabSelected="1" zoomScale="115" zoomScaleNormal="115" zoomScaleSheetLayoutView="85" workbookViewId="0">
      <pane xSplit="3" ySplit="1" topLeftCell="D2" activePane="bottomRight" state="frozen"/>
      <selection activeCell="C42" sqref="C42"/>
      <selection pane="topRight" activeCell="C42" sqref="C42"/>
      <selection pane="bottomLeft" activeCell="C42" sqref="C42"/>
      <selection pane="bottomRight" activeCell="K51" sqref="K51"/>
    </sheetView>
  </sheetViews>
  <sheetFormatPr defaultColWidth="9" defaultRowHeight="12.75" x14ac:dyDescent="0.25"/>
  <cols>
    <col min="1" max="1" width="9.28515625" style="54" hidden="1" customWidth="1"/>
    <col min="2" max="2" width="15.7109375" style="55" customWidth="1"/>
    <col min="3" max="3" width="31.5703125" style="55" customWidth="1"/>
    <col min="4" max="20" width="22.28515625" style="54" customWidth="1"/>
    <col min="21" max="21" width="21.85546875" style="54" customWidth="1"/>
    <col min="22" max="22" width="21" style="56" customWidth="1"/>
    <col min="23" max="23" width="11" style="54" customWidth="1"/>
    <col min="24" max="243" width="9" style="54"/>
    <col min="244" max="244" width="9.28515625" style="54" customWidth="1"/>
    <col min="245" max="245" width="15.7109375" style="54" customWidth="1"/>
    <col min="246" max="246" width="29.28515625" style="54" customWidth="1"/>
    <col min="247" max="253" width="15.140625" style="54" customWidth="1"/>
    <col min="254" max="254" width="18.42578125" style="54" bestFit="1" customWidth="1"/>
    <col min="255" max="255" width="14.7109375" style="54" customWidth="1"/>
    <col min="256" max="256" width="11" style="54" customWidth="1"/>
    <col min="257" max="257" width="14.28515625" style="54" bestFit="1" customWidth="1"/>
    <col min="258" max="258" width="10.42578125" style="54" bestFit="1" customWidth="1"/>
    <col min="259" max="499" width="9" style="54"/>
    <col min="500" max="500" width="9.28515625" style="54" customWidth="1"/>
    <col min="501" max="501" width="15.7109375" style="54" customWidth="1"/>
    <col min="502" max="502" width="29.28515625" style="54" customWidth="1"/>
    <col min="503" max="509" width="15.140625" style="54" customWidth="1"/>
    <col min="510" max="510" width="18.42578125" style="54" bestFit="1" customWidth="1"/>
    <col min="511" max="511" width="14.7109375" style="54" customWidth="1"/>
    <col min="512" max="512" width="11" style="54" customWidth="1"/>
    <col min="513" max="513" width="14.28515625" style="54" bestFit="1" customWidth="1"/>
    <col min="514" max="514" width="10.42578125" style="54" bestFit="1" customWidth="1"/>
    <col min="515" max="755" width="9" style="54"/>
    <col min="756" max="756" width="9.28515625" style="54" customWidth="1"/>
    <col min="757" max="757" width="15.7109375" style="54" customWidth="1"/>
    <col min="758" max="758" width="29.28515625" style="54" customWidth="1"/>
    <col min="759" max="765" width="15.140625" style="54" customWidth="1"/>
    <col min="766" max="766" width="18.42578125" style="54" bestFit="1" customWidth="1"/>
    <col min="767" max="767" width="14.7109375" style="54" customWidth="1"/>
    <col min="768" max="768" width="11" style="54" customWidth="1"/>
    <col min="769" max="769" width="14.28515625" style="54" bestFit="1" customWidth="1"/>
    <col min="770" max="770" width="10.42578125" style="54" bestFit="1" customWidth="1"/>
    <col min="771" max="1011" width="9" style="54"/>
    <col min="1012" max="1012" width="9.28515625" style="54" customWidth="1"/>
    <col min="1013" max="1013" width="15.7109375" style="54" customWidth="1"/>
    <col min="1014" max="1014" width="29.28515625" style="54" customWidth="1"/>
    <col min="1015" max="1021" width="15.140625" style="54" customWidth="1"/>
    <col min="1022" max="1022" width="18.42578125" style="54" bestFit="1" customWidth="1"/>
    <col min="1023" max="1023" width="14.7109375" style="54" customWidth="1"/>
    <col min="1024" max="1024" width="11" style="54" customWidth="1"/>
    <col min="1025" max="1025" width="14.28515625" style="54" bestFit="1" customWidth="1"/>
    <col min="1026" max="1026" width="10.42578125" style="54" bestFit="1" customWidth="1"/>
    <col min="1027" max="1267" width="9" style="54"/>
    <col min="1268" max="1268" width="9.28515625" style="54" customWidth="1"/>
    <col min="1269" max="1269" width="15.7109375" style="54" customWidth="1"/>
    <col min="1270" max="1270" width="29.28515625" style="54" customWidth="1"/>
    <col min="1271" max="1277" width="15.140625" style="54" customWidth="1"/>
    <col min="1278" max="1278" width="18.42578125" style="54" bestFit="1" customWidth="1"/>
    <col min="1279" max="1279" width="14.7109375" style="54" customWidth="1"/>
    <col min="1280" max="1280" width="11" style="54" customWidth="1"/>
    <col min="1281" max="1281" width="14.28515625" style="54" bestFit="1" customWidth="1"/>
    <col min="1282" max="1282" width="10.42578125" style="54" bestFit="1" customWidth="1"/>
    <col min="1283" max="1523" width="9" style="54"/>
    <col min="1524" max="1524" width="9.28515625" style="54" customWidth="1"/>
    <col min="1525" max="1525" width="15.7109375" style="54" customWidth="1"/>
    <col min="1526" max="1526" width="29.28515625" style="54" customWidth="1"/>
    <col min="1527" max="1533" width="15.140625" style="54" customWidth="1"/>
    <col min="1534" max="1534" width="18.42578125" style="54" bestFit="1" customWidth="1"/>
    <col min="1535" max="1535" width="14.7109375" style="54" customWidth="1"/>
    <col min="1536" max="1536" width="11" style="54" customWidth="1"/>
    <col min="1537" max="1537" width="14.28515625" style="54" bestFit="1" customWidth="1"/>
    <col min="1538" max="1538" width="10.42578125" style="54" bestFit="1" customWidth="1"/>
    <col min="1539" max="1779" width="9" style="54"/>
    <col min="1780" max="1780" width="9.28515625" style="54" customWidth="1"/>
    <col min="1781" max="1781" width="15.7109375" style="54" customWidth="1"/>
    <col min="1782" max="1782" width="29.28515625" style="54" customWidth="1"/>
    <col min="1783" max="1789" width="15.140625" style="54" customWidth="1"/>
    <col min="1790" max="1790" width="18.42578125" style="54" bestFit="1" customWidth="1"/>
    <col min="1791" max="1791" width="14.7109375" style="54" customWidth="1"/>
    <col min="1792" max="1792" width="11" style="54" customWidth="1"/>
    <col min="1793" max="1793" width="14.28515625" style="54" bestFit="1" customWidth="1"/>
    <col min="1794" max="1794" width="10.42578125" style="54" bestFit="1" customWidth="1"/>
    <col min="1795" max="2035" width="9" style="54"/>
    <col min="2036" max="2036" width="9.28515625" style="54" customWidth="1"/>
    <col min="2037" max="2037" width="15.7109375" style="54" customWidth="1"/>
    <col min="2038" max="2038" width="29.28515625" style="54" customWidth="1"/>
    <col min="2039" max="2045" width="15.140625" style="54" customWidth="1"/>
    <col min="2046" max="2046" width="18.42578125" style="54" bestFit="1" customWidth="1"/>
    <col min="2047" max="2047" width="14.7109375" style="54" customWidth="1"/>
    <col min="2048" max="2048" width="11" style="54" customWidth="1"/>
    <col min="2049" max="2049" width="14.28515625" style="54" bestFit="1" customWidth="1"/>
    <col min="2050" max="2050" width="10.42578125" style="54" bestFit="1" customWidth="1"/>
    <col min="2051" max="2291" width="9" style="54"/>
    <col min="2292" max="2292" width="9.28515625" style="54" customWidth="1"/>
    <col min="2293" max="2293" width="15.7109375" style="54" customWidth="1"/>
    <col min="2294" max="2294" width="29.28515625" style="54" customWidth="1"/>
    <col min="2295" max="2301" width="15.140625" style="54" customWidth="1"/>
    <col min="2302" max="2302" width="18.42578125" style="54" bestFit="1" customWidth="1"/>
    <col min="2303" max="2303" width="14.7109375" style="54" customWidth="1"/>
    <col min="2304" max="2304" width="11" style="54" customWidth="1"/>
    <col min="2305" max="2305" width="14.28515625" style="54" bestFit="1" customWidth="1"/>
    <col min="2306" max="2306" width="10.42578125" style="54" bestFit="1" customWidth="1"/>
    <col min="2307" max="2547" width="9" style="54"/>
    <col min="2548" max="2548" width="9.28515625" style="54" customWidth="1"/>
    <col min="2549" max="2549" width="15.7109375" style="54" customWidth="1"/>
    <col min="2550" max="2550" width="29.28515625" style="54" customWidth="1"/>
    <col min="2551" max="2557" width="15.140625" style="54" customWidth="1"/>
    <col min="2558" max="2558" width="18.42578125" style="54" bestFit="1" customWidth="1"/>
    <col min="2559" max="2559" width="14.7109375" style="54" customWidth="1"/>
    <col min="2560" max="2560" width="11" style="54" customWidth="1"/>
    <col min="2561" max="2561" width="14.28515625" style="54" bestFit="1" customWidth="1"/>
    <col min="2562" max="2562" width="10.42578125" style="54" bestFit="1" customWidth="1"/>
    <col min="2563" max="2803" width="9" style="54"/>
    <col min="2804" max="2804" width="9.28515625" style="54" customWidth="1"/>
    <col min="2805" max="2805" width="15.7109375" style="54" customWidth="1"/>
    <col min="2806" max="2806" width="29.28515625" style="54" customWidth="1"/>
    <col min="2807" max="2813" width="15.140625" style="54" customWidth="1"/>
    <col min="2814" max="2814" width="18.42578125" style="54" bestFit="1" customWidth="1"/>
    <col min="2815" max="2815" width="14.7109375" style="54" customWidth="1"/>
    <col min="2816" max="2816" width="11" style="54" customWidth="1"/>
    <col min="2817" max="2817" width="14.28515625" style="54" bestFit="1" customWidth="1"/>
    <col min="2818" max="2818" width="10.42578125" style="54" bestFit="1" customWidth="1"/>
    <col min="2819" max="3059" width="9" style="54"/>
    <col min="3060" max="3060" width="9.28515625" style="54" customWidth="1"/>
    <col min="3061" max="3061" width="15.7109375" style="54" customWidth="1"/>
    <col min="3062" max="3062" width="29.28515625" style="54" customWidth="1"/>
    <col min="3063" max="3069" width="15.140625" style="54" customWidth="1"/>
    <col min="3070" max="3070" width="18.42578125" style="54" bestFit="1" customWidth="1"/>
    <col min="3071" max="3071" width="14.7109375" style="54" customWidth="1"/>
    <col min="3072" max="3072" width="11" style="54" customWidth="1"/>
    <col min="3073" max="3073" width="14.28515625" style="54" bestFit="1" customWidth="1"/>
    <col min="3074" max="3074" width="10.42578125" style="54" bestFit="1" customWidth="1"/>
    <col min="3075" max="3315" width="9" style="54"/>
    <col min="3316" max="3316" width="9.28515625" style="54" customWidth="1"/>
    <col min="3317" max="3317" width="15.7109375" style="54" customWidth="1"/>
    <col min="3318" max="3318" width="29.28515625" style="54" customWidth="1"/>
    <col min="3319" max="3325" width="15.140625" style="54" customWidth="1"/>
    <col min="3326" max="3326" width="18.42578125" style="54" bestFit="1" customWidth="1"/>
    <col min="3327" max="3327" width="14.7109375" style="54" customWidth="1"/>
    <col min="3328" max="3328" width="11" style="54" customWidth="1"/>
    <col min="3329" max="3329" width="14.28515625" style="54" bestFit="1" customWidth="1"/>
    <col min="3330" max="3330" width="10.42578125" style="54" bestFit="1" customWidth="1"/>
    <col min="3331" max="3571" width="9" style="54"/>
    <col min="3572" max="3572" width="9.28515625" style="54" customWidth="1"/>
    <col min="3573" max="3573" width="15.7109375" style="54" customWidth="1"/>
    <col min="3574" max="3574" width="29.28515625" style="54" customWidth="1"/>
    <col min="3575" max="3581" width="15.140625" style="54" customWidth="1"/>
    <col min="3582" max="3582" width="18.42578125" style="54" bestFit="1" customWidth="1"/>
    <col min="3583" max="3583" width="14.7109375" style="54" customWidth="1"/>
    <col min="3584" max="3584" width="11" style="54" customWidth="1"/>
    <col min="3585" max="3585" width="14.28515625" style="54" bestFit="1" customWidth="1"/>
    <col min="3586" max="3586" width="10.42578125" style="54" bestFit="1" customWidth="1"/>
    <col min="3587" max="3827" width="9" style="54"/>
    <col min="3828" max="3828" width="9.28515625" style="54" customWidth="1"/>
    <col min="3829" max="3829" width="15.7109375" style="54" customWidth="1"/>
    <col min="3830" max="3830" width="29.28515625" style="54" customWidth="1"/>
    <col min="3831" max="3837" width="15.140625" style="54" customWidth="1"/>
    <col min="3838" max="3838" width="18.42578125" style="54" bestFit="1" customWidth="1"/>
    <col min="3839" max="3839" width="14.7109375" style="54" customWidth="1"/>
    <col min="3840" max="3840" width="11" style="54" customWidth="1"/>
    <col min="3841" max="3841" width="14.28515625" style="54" bestFit="1" customWidth="1"/>
    <col min="3842" max="3842" width="10.42578125" style="54" bestFit="1" customWidth="1"/>
    <col min="3843" max="4083" width="9" style="54"/>
    <col min="4084" max="4084" width="9.28515625" style="54" customWidth="1"/>
    <col min="4085" max="4085" width="15.7109375" style="54" customWidth="1"/>
    <col min="4086" max="4086" width="29.28515625" style="54" customWidth="1"/>
    <col min="4087" max="4093" width="15.140625" style="54" customWidth="1"/>
    <col min="4094" max="4094" width="18.42578125" style="54" bestFit="1" customWidth="1"/>
    <col min="4095" max="4095" width="14.7109375" style="54" customWidth="1"/>
    <col min="4096" max="4096" width="11" style="54" customWidth="1"/>
    <col min="4097" max="4097" width="14.28515625" style="54" bestFit="1" customWidth="1"/>
    <col min="4098" max="4098" width="10.42578125" style="54" bestFit="1" customWidth="1"/>
    <col min="4099" max="4339" width="9" style="54"/>
    <col min="4340" max="4340" width="9.28515625" style="54" customWidth="1"/>
    <col min="4341" max="4341" width="15.7109375" style="54" customWidth="1"/>
    <col min="4342" max="4342" width="29.28515625" style="54" customWidth="1"/>
    <col min="4343" max="4349" width="15.140625" style="54" customWidth="1"/>
    <col min="4350" max="4350" width="18.42578125" style="54" bestFit="1" customWidth="1"/>
    <col min="4351" max="4351" width="14.7109375" style="54" customWidth="1"/>
    <col min="4352" max="4352" width="11" style="54" customWidth="1"/>
    <col min="4353" max="4353" width="14.28515625" style="54" bestFit="1" customWidth="1"/>
    <col min="4354" max="4354" width="10.42578125" style="54" bestFit="1" customWidth="1"/>
    <col min="4355" max="4595" width="9" style="54"/>
    <col min="4596" max="4596" width="9.28515625" style="54" customWidth="1"/>
    <col min="4597" max="4597" width="15.7109375" style="54" customWidth="1"/>
    <col min="4598" max="4598" width="29.28515625" style="54" customWidth="1"/>
    <col min="4599" max="4605" width="15.140625" style="54" customWidth="1"/>
    <col min="4606" max="4606" width="18.42578125" style="54" bestFit="1" customWidth="1"/>
    <col min="4607" max="4607" width="14.7109375" style="54" customWidth="1"/>
    <col min="4608" max="4608" width="11" style="54" customWidth="1"/>
    <col min="4609" max="4609" width="14.28515625" style="54" bestFit="1" customWidth="1"/>
    <col min="4610" max="4610" width="10.42578125" style="54" bestFit="1" customWidth="1"/>
    <col min="4611" max="4851" width="9" style="54"/>
    <col min="4852" max="4852" width="9.28515625" style="54" customWidth="1"/>
    <col min="4853" max="4853" width="15.7109375" style="54" customWidth="1"/>
    <col min="4854" max="4854" width="29.28515625" style="54" customWidth="1"/>
    <col min="4855" max="4861" width="15.140625" style="54" customWidth="1"/>
    <col min="4862" max="4862" width="18.42578125" style="54" bestFit="1" customWidth="1"/>
    <col min="4863" max="4863" width="14.7109375" style="54" customWidth="1"/>
    <col min="4864" max="4864" width="11" style="54" customWidth="1"/>
    <col min="4865" max="4865" width="14.28515625" style="54" bestFit="1" customWidth="1"/>
    <col min="4866" max="4866" width="10.42578125" style="54" bestFit="1" customWidth="1"/>
    <col min="4867" max="5107" width="9" style="54"/>
    <col min="5108" max="5108" width="9.28515625" style="54" customWidth="1"/>
    <col min="5109" max="5109" width="15.7109375" style="54" customWidth="1"/>
    <col min="5110" max="5110" width="29.28515625" style="54" customWidth="1"/>
    <col min="5111" max="5117" width="15.140625" style="54" customWidth="1"/>
    <col min="5118" max="5118" width="18.42578125" style="54" bestFit="1" customWidth="1"/>
    <col min="5119" max="5119" width="14.7109375" style="54" customWidth="1"/>
    <col min="5120" max="5120" width="11" style="54" customWidth="1"/>
    <col min="5121" max="5121" width="14.28515625" style="54" bestFit="1" customWidth="1"/>
    <col min="5122" max="5122" width="10.42578125" style="54" bestFit="1" customWidth="1"/>
    <col min="5123" max="5363" width="9" style="54"/>
    <col min="5364" max="5364" width="9.28515625" style="54" customWidth="1"/>
    <col min="5365" max="5365" width="15.7109375" style="54" customWidth="1"/>
    <col min="5366" max="5366" width="29.28515625" style="54" customWidth="1"/>
    <col min="5367" max="5373" width="15.140625" style="54" customWidth="1"/>
    <col min="5374" max="5374" width="18.42578125" style="54" bestFit="1" customWidth="1"/>
    <col min="5375" max="5375" width="14.7109375" style="54" customWidth="1"/>
    <col min="5376" max="5376" width="11" style="54" customWidth="1"/>
    <col min="5377" max="5377" width="14.28515625" style="54" bestFit="1" customWidth="1"/>
    <col min="5378" max="5378" width="10.42578125" style="54" bestFit="1" customWidth="1"/>
    <col min="5379" max="5619" width="9" style="54"/>
    <col min="5620" max="5620" width="9.28515625" style="54" customWidth="1"/>
    <col min="5621" max="5621" width="15.7109375" style="54" customWidth="1"/>
    <col min="5622" max="5622" width="29.28515625" style="54" customWidth="1"/>
    <col min="5623" max="5629" width="15.140625" style="54" customWidth="1"/>
    <col min="5630" max="5630" width="18.42578125" style="54" bestFit="1" customWidth="1"/>
    <col min="5631" max="5631" width="14.7109375" style="54" customWidth="1"/>
    <col min="5632" max="5632" width="11" style="54" customWidth="1"/>
    <col min="5633" max="5633" width="14.28515625" style="54" bestFit="1" customWidth="1"/>
    <col min="5634" max="5634" width="10.42578125" style="54" bestFit="1" customWidth="1"/>
    <col min="5635" max="5875" width="9" style="54"/>
    <col min="5876" max="5876" width="9.28515625" style="54" customWidth="1"/>
    <col min="5877" max="5877" width="15.7109375" style="54" customWidth="1"/>
    <col min="5878" max="5878" width="29.28515625" style="54" customWidth="1"/>
    <col min="5879" max="5885" width="15.140625" style="54" customWidth="1"/>
    <col min="5886" max="5886" width="18.42578125" style="54" bestFit="1" customWidth="1"/>
    <col min="5887" max="5887" width="14.7109375" style="54" customWidth="1"/>
    <col min="5888" max="5888" width="11" style="54" customWidth="1"/>
    <col min="5889" max="5889" width="14.28515625" style="54" bestFit="1" customWidth="1"/>
    <col min="5890" max="5890" width="10.42578125" style="54" bestFit="1" customWidth="1"/>
    <col min="5891" max="6131" width="9" style="54"/>
    <col min="6132" max="6132" width="9.28515625" style="54" customWidth="1"/>
    <col min="6133" max="6133" width="15.7109375" style="54" customWidth="1"/>
    <col min="6134" max="6134" width="29.28515625" style="54" customWidth="1"/>
    <col min="6135" max="6141" width="15.140625" style="54" customWidth="1"/>
    <col min="6142" max="6142" width="18.42578125" style="54" bestFit="1" customWidth="1"/>
    <col min="6143" max="6143" width="14.7109375" style="54" customWidth="1"/>
    <col min="6144" max="6144" width="11" style="54" customWidth="1"/>
    <col min="6145" max="6145" width="14.28515625" style="54" bestFit="1" customWidth="1"/>
    <col min="6146" max="6146" width="10.42578125" style="54" bestFit="1" customWidth="1"/>
    <col min="6147" max="6387" width="9" style="54"/>
    <col min="6388" max="6388" width="9.28515625" style="54" customWidth="1"/>
    <col min="6389" max="6389" width="15.7109375" style="54" customWidth="1"/>
    <col min="6390" max="6390" width="29.28515625" style="54" customWidth="1"/>
    <col min="6391" max="6397" width="15.140625" style="54" customWidth="1"/>
    <col min="6398" max="6398" width="18.42578125" style="54" bestFit="1" customWidth="1"/>
    <col min="6399" max="6399" width="14.7109375" style="54" customWidth="1"/>
    <col min="6400" max="6400" width="11" style="54" customWidth="1"/>
    <col min="6401" max="6401" width="14.28515625" style="54" bestFit="1" customWidth="1"/>
    <col min="6402" max="6402" width="10.42578125" style="54" bestFit="1" customWidth="1"/>
    <col min="6403" max="6643" width="9" style="54"/>
    <col min="6644" max="6644" width="9.28515625" style="54" customWidth="1"/>
    <col min="6645" max="6645" width="15.7109375" style="54" customWidth="1"/>
    <col min="6646" max="6646" width="29.28515625" style="54" customWidth="1"/>
    <col min="6647" max="6653" width="15.140625" style="54" customWidth="1"/>
    <col min="6654" max="6654" width="18.42578125" style="54" bestFit="1" customWidth="1"/>
    <col min="6655" max="6655" width="14.7109375" style="54" customWidth="1"/>
    <col min="6656" max="6656" width="11" style="54" customWidth="1"/>
    <col min="6657" max="6657" width="14.28515625" style="54" bestFit="1" customWidth="1"/>
    <col min="6658" max="6658" width="10.42578125" style="54" bestFit="1" customWidth="1"/>
    <col min="6659" max="6899" width="9" style="54"/>
    <col min="6900" max="6900" width="9.28515625" style="54" customWidth="1"/>
    <col min="6901" max="6901" width="15.7109375" style="54" customWidth="1"/>
    <col min="6902" max="6902" width="29.28515625" style="54" customWidth="1"/>
    <col min="6903" max="6909" width="15.140625" style="54" customWidth="1"/>
    <col min="6910" max="6910" width="18.42578125" style="54" bestFit="1" customWidth="1"/>
    <col min="6911" max="6911" width="14.7109375" style="54" customWidth="1"/>
    <col min="6912" max="6912" width="11" style="54" customWidth="1"/>
    <col min="6913" max="6913" width="14.28515625" style="54" bestFit="1" customWidth="1"/>
    <col min="6914" max="6914" width="10.42578125" style="54" bestFit="1" customWidth="1"/>
    <col min="6915" max="7155" width="9" style="54"/>
    <col min="7156" max="7156" width="9.28515625" style="54" customWidth="1"/>
    <col min="7157" max="7157" width="15.7109375" style="54" customWidth="1"/>
    <col min="7158" max="7158" width="29.28515625" style="54" customWidth="1"/>
    <col min="7159" max="7165" width="15.140625" style="54" customWidth="1"/>
    <col min="7166" max="7166" width="18.42578125" style="54" bestFit="1" customWidth="1"/>
    <col min="7167" max="7167" width="14.7109375" style="54" customWidth="1"/>
    <col min="7168" max="7168" width="11" style="54" customWidth="1"/>
    <col min="7169" max="7169" width="14.28515625" style="54" bestFit="1" customWidth="1"/>
    <col min="7170" max="7170" width="10.42578125" style="54" bestFit="1" customWidth="1"/>
    <col min="7171" max="7411" width="9" style="54"/>
    <col min="7412" max="7412" width="9.28515625" style="54" customWidth="1"/>
    <col min="7413" max="7413" width="15.7109375" style="54" customWidth="1"/>
    <col min="7414" max="7414" width="29.28515625" style="54" customWidth="1"/>
    <col min="7415" max="7421" width="15.140625" style="54" customWidth="1"/>
    <col min="7422" max="7422" width="18.42578125" style="54" bestFit="1" customWidth="1"/>
    <col min="7423" max="7423" width="14.7109375" style="54" customWidth="1"/>
    <col min="7424" max="7424" width="11" style="54" customWidth="1"/>
    <col min="7425" max="7425" width="14.28515625" style="54" bestFit="1" customWidth="1"/>
    <col min="7426" max="7426" width="10.42578125" style="54" bestFit="1" customWidth="1"/>
    <col min="7427" max="7667" width="9" style="54"/>
    <col min="7668" max="7668" width="9.28515625" style="54" customWidth="1"/>
    <col min="7669" max="7669" width="15.7109375" style="54" customWidth="1"/>
    <col min="7670" max="7670" width="29.28515625" style="54" customWidth="1"/>
    <col min="7671" max="7677" width="15.140625" style="54" customWidth="1"/>
    <col min="7678" max="7678" width="18.42578125" style="54" bestFit="1" customWidth="1"/>
    <col min="7679" max="7679" width="14.7109375" style="54" customWidth="1"/>
    <col min="7680" max="7680" width="11" style="54" customWidth="1"/>
    <col min="7681" max="7681" width="14.28515625" style="54" bestFit="1" customWidth="1"/>
    <col min="7682" max="7682" width="10.42578125" style="54" bestFit="1" customWidth="1"/>
    <col min="7683" max="7923" width="9" style="54"/>
    <col min="7924" max="7924" width="9.28515625" style="54" customWidth="1"/>
    <col min="7925" max="7925" width="15.7109375" style="54" customWidth="1"/>
    <col min="7926" max="7926" width="29.28515625" style="54" customWidth="1"/>
    <col min="7927" max="7933" width="15.140625" style="54" customWidth="1"/>
    <col min="7934" max="7934" width="18.42578125" style="54" bestFit="1" customWidth="1"/>
    <col min="7935" max="7935" width="14.7109375" style="54" customWidth="1"/>
    <col min="7936" max="7936" width="11" style="54" customWidth="1"/>
    <col min="7937" max="7937" width="14.28515625" style="54" bestFit="1" customWidth="1"/>
    <col min="7938" max="7938" width="10.42578125" style="54" bestFit="1" customWidth="1"/>
    <col min="7939" max="8179" width="9" style="54"/>
    <col min="8180" max="8180" width="9.28515625" style="54" customWidth="1"/>
    <col min="8181" max="8181" width="15.7109375" style="54" customWidth="1"/>
    <col min="8182" max="8182" width="29.28515625" style="54" customWidth="1"/>
    <col min="8183" max="8189" width="15.140625" style="54" customWidth="1"/>
    <col min="8190" max="8190" width="18.42578125" style="54" bestFit="1" customWidth="1"/>
    <col min="8191" max="8191" width="14.7109375" style="54" customWidth="1"/>
    <col min="8192" max="8192" width="11" style="54" customWidth="1"/>
    <col min="8193" max="8193" width="14.28515625" style="54" bestFit="1" customWidth="1"/>
    <col min="8194" max="8194" width="10.42578125" style="54" bestFit="1" customWidth="1"/>
    <col min="8195" max="8435" width="9" style="54"/>
    <col min="8436" max="8436" width="9.28515625" style="54" customWidth="1"/>
    <col min="8437" max="8437" width="15.7109375" style="54" customWidth="1"/>
    <col min="8438" max="8438" width="29.28515625" style="54" customWidth="1"/>
    <col min="8439" max="8445" width="15.140625" style="54" customWidth="1"/>
    <col min="8446" max="8446" width="18.42578125" style="54" bestFit="1" customWidth="1"/>
    <col min="8447" max="8447" width="14.7109375" style="54" customWidth="1"/>
    <col min="8448" max="8448" width="11" style="54" customWidth="1"/>
    <col min="8449" max="8449" width="14.28515625" style="54" bestFit="1" customWidth="1"/>
    <col min="8450" max="8450" width="10.42578125" style="54" bestFit="1" customWidth="1"/>
    <col min="8451" max="8691" width="9" style="54"/>
    <col min="8692" max="8692" width="9.28515625" style="54" customWidth="1"/>
    <col min="8693" max="8693" width="15.7109375" style="54" customWidth="1"/>
    <col min="8694" max="8694" width="29.28515625" style="54" customWidth="1"/>
    <col min="8695" max="8701" width="15.140625" style="54" customWidth="1"/>
    <col min="8702" max="8702" width="18.42578125" style="54" bestFit="1" customWidth="1"/>
    <col min="8703" max="8703" width="14.7109375" style="54" customWidth="1"/>
    <col min="8704" max="8704" width="11" style="54" customWidth="1"/>
    <col min="8705" max="8705" width="14.28515625" style="54" bestFit="1" customWidth="1"/>
    <col min="8706" max="8706" width="10.42578125" style="54" bestFit="1" customWidth="1"/>
    <col min="8707" max="8947" width="9" style="54"/>
    <col min="8948" max="8948" width="9.28515625" style="54" customWidth="1"/>
    <col min="8949" max="8949" width="15.7109375" style="54" customWidth="1"/>
    <col min="8950" max="8950" width="29.28515625" style="54" customWidth="1"/>
    <col min="8951" max="8957" width="15.140625" style="54" customWidth="1"/>
    <col min="8958" max="8958" width="18.42578125" style="54" bestFit="1" customWidth="1"/>
    <col min="8959" max="8959" width="14.7109375" style="54" customWidth="1"/>
    <col min="8960" max="8960" width="11" style="54" customWidth="1"/>
    <col min="8961" max="8961" width="14.28515625" style="54" bestFit="1" customWidth="1"/>
    <col min="8962" max="8962" width="10.42578125" style="54" bestFit="1" customWidth="1"/>
    <col min="8963" max="9203" width="9" style="54"/>
    <col min="9204" max="9204" width="9.28515625" style="54" customWidth="1"/>
    <col min="9205" max="9205" width="15.7109375" style="54" customWidth="1"/>
    <col min="9206" max="9206" width="29.28515625" style="54" customWidth="1"/>
    <col min="9207" max="9213" width="15.140625" style="54" customWidth="1"/>
    <col min="9214" max="9214" width="18.42578125" style="54" bestFit="1" customWidth="1"/>
    <col min="9215" max="9215" width="14.7109375" style="54" customWidth="1"/>
    <col min="9216" max="9216" width="11" style="54" customWidth="1"/>
    <col min="9217" max="9217" width="14.28515625" style="54" bestFit="1" customWidth="1"/>
    <col min="9218" max="9218" width="10.42578125" style="54" bestFit="1" customWidth="1"/>
    <col min="9219" max="9459" width="9" style="54"/>
    <col min="9460" max="9460" width="9.28515625" style="54" customWidth="1"/>
    <col min="9461" max="9461" width="15.7109375" style="54" customWidth="1"/>
    <col min="9462" max="9462" width="29.28515625" style="54" customWidth="1"/>
    <col min="9463" max="9469" width="15.140625" style="54" customWidth="1"/>
    <col min="9470" max="9470" width="18.42578125" style="54" bestFit="1" customWidth="1"/>
    <col min="9471" max="9471" width="14.7109375" style="54" customWidth="1"/>
    <col min="9472" max="9472" width="11" style="54" customWidth="1"/>
    <col min="9473" max="9473" width="14.28515625" style="54" bestFit="1" customWidth="1"/>
    <col min="9474" max="9474" width="10.42578125" style="54" bestFit="1" customWidth="1"/>
    <col min="9475" max="9715" width="9" style="54"/>
    <col min="9716" max="9716" width="9.28515625" style="54" customWidth="1"/>
    <col min="9717" max="9717" width="15.7109375" style="54" customWidth="1"/>
    <col min="9718" max="9718" width="29.28515625" style="54" customWidth="1"/>
    <col min="9719" max="9725" width="15.140625" style="54" customWidth="1"/>
    <col min="9726" max="9726" width="18.42578125" style="54" bestFit="1" customWidth="1"/>
    <col min="9727" max="9727" width="14.7109375" style="54" customWidth="1"/>
    <col min="9728" max="9728" width="11" style="54" customWidth="1"/>
    <col min="9729" max="9729" width="14.28515625" style="54" bestFit="1" customWidth="1"/>
    <col min="9730" max="9730" width="10.42578125" style="54" bestFit="1" customWidth="1"/>
    <col min="9731" max="9971" width="9" style="54"/>
    <col min="9972" max="9972" width="9.28515625" style="54" customWidth="1"/>
    <col min="9973" max="9973" width="15.7109375" style="54" customWidth="1"/>
    <col min="9974" max="9974" width="29.28515625" style="54" customWidth="1"/>
    <col min="9975" max="9981" width="15.140625" style="54" customWidth="1"/>
    <col min="9982" max="9982" width="18.42578125" style="54" bestFit="1" customWidth="1"/>
    <col min="9983" max="9983" width="14.7109375" style="54" customWidth="1"/>
    <col min="9984" max="9984" width="11" style="54" customWidth="1"/>
    <col min="9985" max="9985" width="14.28515625" style="54" bestFit="1" customWidth="1"/>
    <col min="9986" max="9986" width="10.42578125" style="54" bestFit="1" customWidth="1"/>
    <col min="9987" max="10227" width="9" style="54"/>
    <col min="10228" max="10228" width="9.28515625" style="54" customWidth="1"/>
    <col min="10229" max="10229" width="15.7109375" style="54" customWidth="1"/>
    <col min="10230" max="10230" width="29.28515625" style="54" customWidth="1"/>
    <col min="10231" max="10237" width="15.140625" style="54" customWidth="1"/>
    <col min="10238" max="10238" width="18.42578125" style="54" bestFit="1" customWidth="1"/>
    <col min="10239" max="10239" width="14.7109375" style="54" customWidth="1"/>
    <col min="10240" max="10240" width="11" style="54" customWidth="1"/>
    <col min="10241" max="10241" width="14.28515625" style="54" bestFit="1" customWidth="1"/>
    <col min="10242" max="10242" width="10.42578125" style="54" bestFit="1" customWidth="1"/>
    <col min="10243" max="10483" width="9" style="54"/>
    <col min="10484" max="10484" width="9.28515625" style="54" customWidth="1"/>
    <col min="10485" max="10485" width="15.7109375" style="54" customWidth="1"/>
    <col min="10486" max="10486" width="29.28515625" style="54" customWidth="1"/>
    <col min="10487" max="10493" width="15.140625" style="54" customWidth="1"/>
    <col min="10494" max="10494" width="18.42578125" style="54" bestFit="1" customWidth="1"/>
    <col min="10495" max="10495" width="14.7109375" style="54" customWidth="1"/>
    <col min="10496" max="10496" width="11" style="54" customWidth="1"/>
    <col min="10497" max="10497" width="14.28515625" style="54" bestFit="1" customWidth="1"/>
    <col min="10498" max="10498" width="10.42578125" style="54" bestFit="1" customWidth="1"/>
    <col min="10499" max="10739" width="9" style="54"/>
    <col min="10740" max="10740" width="9.28515625" style="54" customWidth="1"/>
    <col min="10741" max="10741" width="15.7109375" style="54" customWidth="1"/>
    <col min="10742" max="10742" width="29.28515625" style="54" customWidth="1"/>
    <col min="10743" max="10749" width="15.140625" style="54" customWidth="1"/>
    <col min="10750" max="10750" width="18.42578125" style="54" bestFit="1" customWidth="1"/>
    <col min="10751" max="10751" width="14.7109375" style="54" customWidth="1"/>
    <col min="10752" max="10752" width="11" style="54" customWidth="1"/>
    <col min="10753" max="10753" width="14.28515625" style="54" bestFit="1" customWidth="1"/>
    <col min="10754" max="10754" width="10.42578125" style="54" bestFit="1" customWidth="1"/>
    <col min="10755" max="10995" width="9" style="54"/>
    <col min="10996" max="10996" width="9.28515625" style="54" customWidth="1"/>
    <col min="10997" max="10997" width="15.7109375" style="54" customWidth="1"/>
    <col min="10998" max="10998" width="29.28515625" style="54" customWidth="1"/>
    <col min="10999" max="11005" width="15.140625" style="54" customWidth="1"/>
    <col min="11006" max="11006" width="18.42578125" style="54" bestFit="1" customWidth="1"/>
    <col min="11007" max="11007" width="14.7109375" style="54" customWidth="1"/>
    <col min="11008" max="11008" width="11" style="54" customWidth="1"/>
    <col min="11009" max="11009" width="14.28515625" style="54" bestFit="1" customWidth="1"/>
    <col min="11010" max="11010" width="10.42578125" style="54" bestFit="1" customWidth="1"/>
    <col min="11011" max="11251" width="9" style="54"/>
    <col min="11252" max="11252" width="9.28515625" style="54" customWidth="1"/>
    <col min="11253" max="11253" width="15.7109375" style="54" customWidth="1"/>
    <col min="11254" max="11254" width="29.28515625" style="54" customWidth="1"/>
    <col min="11255" max="11261" width="15.140625" style="54" customWidth="1"/>
    <col min="11262" max="11262" width="18.42578125" style="54" bestFit="1" customWidth="1"/>
    <col min="11263" max="11263" width="14.7109375" style="54" customWidth="1"/>
    <col min="11264" max="11264" width="11" style="54" customWidth="1"/>
    <col min="11265" max="11265" width="14.28515625" style="54" bestFit="1" customWidth="1"/>
    <col min="11266" max="11266" width="10.42578125" style="54" bestFit="1" customWidth="1"/>
    <col min="11267" max="11507" width="9" style="54"/>
    <col min="11508" max="11508" width="9.28515625" style="54" customWidth="1"/>
    <col min="11509" max="11509" width="15.7109375" style="54" customWidth="1"/>
    <col min="11510" max="11510" width="29.28515625" style="54" customWidth="1"/>
    <col min="11511" max="11517" width="15.140625" style="54" customWidth="1"/>
    <col min="11518" max="11518" width="18.42578125" style="54" bestFit="1" customWidth="1"/>
    <col min="11519" max="11519" width="14.7109375" style="54" customWidth="1"/>
    <col min="11520" max="11520" width="11" style="54" customWidth="1"/>
    <col min="11521" max="11521" width="14.28515625" style="54" bestFit="1" customWidth="1"/>
    <col min="11522" max="11522" width="10.42578125" style="54" bestFit="1" customWidth="1"/>
    <col min="11523" max="11763" width="9" style="54"/>
    <col min="11764" max="11764" width="9.28515625" style="54" customWidth="1"/>
    <col min="11765" max="11765" width="15.7109375" style="54" customWidth="1"/>
    <col min="11766" max="11766" width="29.28515625" style="54" customWidth="1"/>
    <col min="11767" max="11773" width="15.140625" style="54" customWidth="1"/>
    <col min="11774" max="11774" width="18.42578125" style="54" bestFit="1" customWidth="1"/>
    <col min="11775" max="11775" width="14.7109375" style="54" customWidth="1"/>
    <col min="11776" max="11776" width="11" style="54" customWidth="1"/>
    <col min="11777" max="11777" width="14.28515625" style="54" bestFit="1" customWidth="1"/>
    <col min="11778" max="11778" width="10.42578125" style="54" bestFit="1" customWidth="1"/>
    <col min="11779" max="12019" width="9" style="54"/>
    <col min="12020" max="12020" width="9.28515625" style="54" customWidth="1"/>
    <col min="12021" max="12021" width="15.7109375" style="54" customWidth="1"/>
    <col min="12022" max="12022" width="29.28515625" style="54" customWidth="1"/>
    <col min="12023" max="12029" width="15.140625" style="54" customWidth="1"/>
    <col min="12030" max="12030" width="18.42578125" style="54" bestFit="1" customWidth="1"/>
    <col min="12031" max="12031" width="14.7109375" style="54" customWidth="1"/>
    <col min="12032" max="12032" width="11" style="54" customWidth="1"/>
    <col min="12033" max="12033" width="14.28515625" style="54" bestFit="1" customWidth="1"/>
    <col min="12034" max="12034" width="10.42578125" style="54" bestFit="1" customWidth="1"/>
    <col min="12035" max="12275" width="9" style="54"/>
    <col min="12276" max="12276" width="9.28515625" style="54" customWidth="1"/>
    <col min="12277" max="12277" width="15.7109375" style="54" customWidth="1"/>
    <col min="12278" max="12278" width="29.28515625" style="54" customWidth="1"/>
    <col min="12279" max="12285" width="15.140625" style="54" customWidth="1"/>
    <col min="12286" max="12286" width="18.42578125" style="54" bestFit="1" customWidth="1"/>
    <col min="12287" max="12287" width="14.7109375" style="54" customWidth="1"/>
    <col min="12288" max="12288" width="11" style="54" customWidth="1"/>
    <col min="12289" max="12289" width="14.28515625" style="54" bestFit="1" customWidth="1"/>
    <col min="12290" max="12290" width="10.42578125" style="54" bestFit="1" customWidth="1"/>
    <col min="12291" max="12531" width="9" style="54"/>
    <col min="12532" max="12532" width="9.28515625" style="54" customWidth="1"/>
    <col min="12533" max="12533" width="15.7109375" style="54" customWidth="1"/>
    <col min="12534" max="12534" width="29.28515625" style="54" customWidth="1"/>
    <col min="12535" max="12541" width="15.140625" style="54" customWidth="1"/>
    <col min="12542" max="12542" width="18.42578125" style="54" bestFit="1" customWidth="1"/>
    <col min="12543" max="12543" width="14.7109375" style="54" customWidth="1"/>
    <col min="12544" max="12544" width="11" style="54" customWidth="1"/>
    <col min="12545" max="12545" width="14.28515625" style="54" bestFit="1" customWidth="1"/>
    <col min="12546" max="12546" width="10.42578125" style="54" bestFit="1" customWidth="1"/>
    <col min="12547" max="12787" width="9" style="54"/>
    <col min="12788" max="12788" width="9.28515625" style="54" customWidth="1"/>
    <col min="12789" max="12789" width="15.7109375" style="54" customWidth="1"/>
    <col min="12790" max="12790" width="29.28515625" style="54" customWidth="1"/>
    <col min="12791" max="12797" width="15.140625" style="54" customWidth="1"/>
    <col min="12798" max="12798" width="18.42578125" style="54" bestFit="1" customWidth="1"/>
    <col min="12799" max="12799" width="14.7109375" style="54" customWidth="1"/>
    <col min="12800" max="12800" width="11" style="54" customWidth="1"/>
    <col min="12801" max="12801" width="14.28515625" style="54" bestFit="1" customWidth="1"/>
    <col min="12802" max="12802" width="10.42578125" style="54" bestFit="1" customWidth="1"/>
    <col min="12803" max="13043" width="9" style="54"/>
    <col min="13044" max="13044" width="9.28515625" style="54" customWidth="1"/>
    <col min="13045" max="13045" width="15.7109375" style="54" customWidth="1"/>
    <col min="13046" max="13046" width="29.28515625" style="54" customWidth="1"/>
    <col min="13047" max="13053" width="15.140625" style="54" customWidth="1"/>
    <col min="13054" max="13054" width="18.42578125" style="54" bestFit="1" customWidth="1"/>
    <col min="13055" max="13055" width="14.7109375" style="54" customWidth="1"/>
    <col min="13056" max="13056" width="11" style="54" customWidth="1"/>
    <col min="13057" max="13057" width="14.28515625" style="54" bestFit="1" customWidth="1"/>
    <col min="13058" max="13058" width="10.42578125" style="54" bestFit="1" customWidth="1"/>
    <col min="13059" max="13299" width="9" style="54"/>
    <col min="13300" max="13300" width="9.28515625" style="54" customWidth="1"/>
    <col min="13301" max="13301" width="15.7109375" style="54" customWidth="1"/>
    <col min="13302" max="13302" width="29.28515625" style="54" customWidth="1"/>
    <col min="13303" max="13309" width="15.140625" style="54" customWidth="1"/>
    <col min="13310" max="13310" width="18.42578125" style="54" bestFit="1" customWidth="1"/>
    <col min="13311" max="13311" width="14.7109375" style="54" customWidth="1"/>
    <col min="13312" max="13312" width="11" style="54" customWidth="1"/>
    <col min="13313" max="13313" width="14.28515625" style="54" bestFit="1" customWidth="1"/>
    <col min="13314" max="13314" width="10.42578125" style="54" bestFit="1" customWidth="1"/>
    <col min="13315" max="13555" width="9" style="54"/>
    <col min="13556" max="13556" width="9.28515625" style="54" customWidth="1"/>
    <col min="13557" max="13557" width="15.7109375" style="54" customWidth="1"/>
    <col min="13558" max="13558" width="29.28515625" style="54" customWidth="1"/>
    <col min="13559" max="13565" width="15.140625" style="54" customWidth="1"/>
    <col min="13566" max="13566" width="18.42578125" style="54" bestFit="1" customWidth="1"/>
    <col min="13567" max="13567" width="14.7109375" style="54" customWidth="1"/>
    <col min="13568" max="13568" width="11" style="54" customWidth="1"/>
    <col min="13569" max="13569" width="14.28515625" style="54" bestFit="1" customWidth="1"/>
    <col min="13570" max="13570" width="10.42578125" style="54" bestFit="1" customWidth="1"/>
    <col min="13571" max="13811" width="9" style="54"/>
    <col min="13812" max="13812" width="9.28515625" style="54" customWidth="1"/>
    <col min="13813" max="13813" width="15.7109375" style="54" customWidth="1"/>
    <col min="13814" max="13814" width="29.28515625" style="54" customWidth="1"/>
    <col min="13815" max="13821" width="15.140625" style="54" customWidth="1"/>
    <col min="13822" max="13822" width="18.42578125" style="54" bestFit="1" customWidth="1"/>
    <col min="13823" max="13823" width="14.7109375" style="54" customWidth="1"/>
    <col min="13824" max="13824" width="11" style="54" customWidth="1"/>
    <col min="13825" max="13825" width="14.28515625" style="54" bestFit="1" customWidth="1"/>
    <col min="13826" max="13826" width="10.42578125" style="54" bestFit="1" customWidth="1"/>
    <col min="13827" max="14067" width="9" style="54"/>
    <col min="14068" max="14068" width="9.28515625" style="54" customWidth="1"/>
    <col min="14069" max="14069" width="15.7109375" style="54" customWidth="1"/>
    <col min="14070" max="14070" width="29.28515625" style="54" customWidth="1"/>
    <col min="14071" max="14077" width="15.140625" style="54" customWidth="1"/>
    <col min="14078" max="14078" width="18.42578125" style="54" bestFit="1" customWidth="1"/>
    <col min="14079" max="14079" width="14.7109375" style="54" customWidth="1"/>
    <col min="14080" max="14080" width="11" style="54" customWidth="1"/>
    <col min="14081" max="14081" width="14.28515625" style="54" bestFit="1" customWidth="1"/>
    <col min="14082" max="14082" width="10.42578125" style="54" bestFit="1" customWidth="1"/>
    <col min="14083" max="14323" width="9" style="54"/>
    <col min="14324" max="14324" width="9.28515625" style="54" customWidth="1"/>
    <col min="14325" max="14325" width="15.7109375" style="54" customWidth="1"/>
    <col min="14326" max="14326" width="29.28515625" style="54" customWidth="1"/>
    <col min="14327" max="14333" width="15.140625" style="54" customWidth="1"/>
    <col min="14334" max="14334" width="18.42578125" style="54" bestFit="1" customWidth="1"/>
    <col min="14335" max="14335" width="14.7109375" style="54" customWidth="1"/>
    <col min="14336" max="14336" width="11" style="54" customWidth="1"/>
    <col min="14337" max="14337" width="14.28515625" style="54" bestFit="1" customWidth="1"/>
    <col min="14338" max="14338" width="10.42578125" style="54" bestFit="1" customWidth="1"/>
    <col min="14339" max="14579" width="9" style="54"/>
    <col min="14580" max="14580" width="9.28515625" style="54" customWidth="1"/>
    <col min="14581" max="14581" width="15.7109375" style="54" customWidth="1"/>
    <col min="14582" max="14582" width="29.28515625" style="54" customWidth="1"/>
    <col min="14583" max="14589" width="15.140625" style="54" customWidth="1"/>
    <col min="14590" max="14590" width="18.42578125" style="54" bestFit="1" customWidth="1"/>
    <col min="14591" max="14591" width="14.7109375" style="54" customWidth="1"/>
    <col min="14592" max="14592" width="11" style="54" customWidth="1"/>
    <col min="14593" max="14593" width="14.28515625" style="54" bestFit="1" customWidth="1"/>
    <col min="14594" max="14594" width="10.42578125" style="54" bestFit="1" customWidth="1"/>
    <col min="14595" max="14835" width="9" style="54"/>
    <col min="14836" max="14836" width="9.28515625" style="54" customWidth="1"/>
    <col min="14837" max="14837" width="15.7109375" style="54" customWidth="1"/>
    <col min="14838" max="14838" width="29.28515625" style="54" customWidth="1"/>
    <col min="14839" max="14845" width="15.140625" style="54" customWidth="1"/>
    <col min="14846" max="14846" width="18.42578125" style="54" bestFit="1" customWidth="1"/>
    <col min="14847" max="14847" width="14.7109375" style="54" customWidth="1"/>
    <col min="14848" max="14848" width="11" style="54" customWidth="1"/>
    <col min="14849" max="14849" width="14.28515625" style="54" bestFit="1" customWidth="1"/>
    <col min="14850" max="14850" width="10.42578125" style="54" bestFit="1" customWidth="1"/>
    <col min="14851" max="15091" width="9" style="54"/>
    <col min="15092" max="15092" width="9.28515625" style="54" customWidth="1"/>
    <col min="15093" max="15093" width="15.7109375" style="54" customWidth="1"/>
    <col min="15094" max="15094" width="29.28515625" style="54" customWidth="1"/>
    <col min="15095" max="15101" width="15.140625" style="54" customWidth="1"/>
    <col min="15102" max="15102" width="18.42578125" style="54" bestFit="1" customWidth="1"/>
    <col min="15103" max="15103" width="14.7109375" style="54" customWidth="1"/>
    <col min="15104" max="15104" width="11" style="54" customWidth="1"/>
    <col min="15105" max="15105" width="14.28515625" style="54" bestFit="1" customWidth="1"/>
    <col min="15106" max="15106" width="10.42578125" style="54" bestFit="1" customWidth="1"/>
    <col min="15107" max="15347" width="9" style="54"/>
    <col min="15348" max="15348" width="9.28515625" style="54" customWidth="1"/>
    <col min="15349" max="15349" width="15.7109375" style="54" customWidth="1"/>
    <col min="15350" max="15350" width="29.28515625" style="54" customWidth="1"/>
    <col min="15351" max="15357" width="15.140625" style="54" customWidth="1"/>
    <col min="15358" max="15358" width="18.42578125" style="54" bestFit="1" customWidth="1"/>
    <col min="15359" max="15359" width="14.7109375" style="54" customWidth="1"/>
    <col min="15360" max="15360" width="11" style="54" customWidth="1"/>
    <col min="15361" max="15361" width="14.28515625" style="54" bestFit="1" customWidth="1"/>
    <col min="15362" max="15362" width="10.42578125" style="54" bestFit="1" customWidth="1"/>
    <col min="15363" max="15603" width="9" style="54"/>
    <col min="15604" max="15604" width="9.28515625" style="54" customWidth="1"/>
    <col min="15605" max="15605" width="15.7109375" style="54" customWidth="1"/>
    <col min="15606" max="15606" width="29.28515625" style="54" customWidth="1"/>
    <col min="15607" max="15613" width="15.140625" style="54" customWidth="1"/>
    <col min="15614" max="15614" width="18.42578125" style="54" bestFit="1" customWidth="1"/>
    <col min="15615" max="15615" width="14.7109375" style="54" customWidth="1"/>
    <col min="15616" max="15616" width="11" style="54" customWidth="1"/>
    <col min="15617" max="15617" width="14.28515625" style="54" bestFit="1" customWidth="1"/>
    <col min="15618" max="15618" width="10.42578125" style="54" bestFit="1" customWidth="1"/>
    <col min="15619" max="15859" width="9" style="54"/>
    <col min="15860" max="15860" width="9.28515625" style="54" customWidth="1"/>
    <col min="15861" max="15861" width="15.7109375" style="54" customWidth="1"/>
    <col min="15862" max="15862" width="29.28515625" style="54" customWidth="1"/>
    <col min="15863" max="15869" width="15.140625" style="54" customWidth="1"/>
    <col min="15870" max="15870" width="18.42578125" style="54" bestFit="1" customWidth="1"/>
    <col min="15871" max="15871" width="14.7109375" style="54" customWidth="1"/>
    <col min="15872" max="15872" width="11" style="54" customWidth="1"/>
    <col min="15873" max="15873" width="14.28515625" style="54" bestFit="1" customWidth="1"/>
    <col min="15874" max="15874" width="10.42578125" style="54" bestFit="1" customWidth="1"/>
    <col min="15875" max="16115" width="9" style="54"/>
    <col min="16116" max="16116" width="9.28515625" style="54" customWidth="1"/>
    <col min="16117" max="16117" width="15.7109375" style="54" customWidth="1"/>
    <col min="16118" max="16118" width="29.28515625" style="54" customWidth="1"/>
    <col min="16119" max="16125" width="15.140625" style="54" customWidth="1"/>
    <col min="16126" max="16126" width="18.42578125" style="54" bestFit="1" customWidth="1"/>
    <col min="16127" max="16127" width="14.7109375" style="54" customWidth="1"/>
    <col min="16128" max="16128" width="11" style="54" customWidth="1"/>
    <col min="16129" max="16129" width="14.28515625" style="54" bestFit="1" customWidth="1"/>
    <col min="16130" max="16130" width="10.42578125" style="54" bestFit="1" customWidth="1"/>
    <col min="16131" max="16384" width="9" style="54"/>
  </cols>
  <sheetData>
    <row r="1" spans="1:22" s="57" customFormat="1" ht="40.5" customHeight="1" x14ac:dyDescent="0.25">
      <c r="A1" s="581"/>
      <c r="B1" s="582" t="s">
        <v>13279</v>
      </c>
      <c r="C1" s="582"/>
      <c r="D1" s="512" t="s">
        <v>19935</v>
      </c>
      <c r="E1" s="512" t="s">
        <v>19936</v>
      </c>
      <c r="F1" s="512" t="s">
        <v>19937</v>
      </c>
      <c r="G1" s="512" t="s">
        <v>19938</v>
      </c>
      <c r="H1" s="512" t="s">
        <v>19939</v>
      </c>
      <c r="I1" s="512" t="s">
        <v>37640</v>
      </c>
      <c r="J1" s="512" t="s">
        <v>37639</v>
      </c>
      <c r="K1" s="117" t="s">
        <v>14640</v>
      </c>
      <c r="L1" s="54"/>
    </row>
    <row r="2" spans="1:22" ht="26.45" customHeight="1" x14ac:dyDescent="0.25">
      <c r="A2" s="581"/>
      <c r="B2" s="567" t="s">
        <v>13280</v>
      </c>
      <c r="C2" s="567"/>
      <c r="D2" s="476">
        <f>(30*20+0.86-22*20+14.91)+21*20+13.73</f>
        <v>609.5</v>
      </c>
      <c r="E2" s="476">
        <f>2*20+16.65-9.56</f>
        <v>47.089999999999996</v>
      </c>
      <c r="F2" s="476">
        <f>1*20+4.88</f>
        <v>24.88</v>
      </c>
      <c r="G2" s="476">
        <f>1*20+10.65-6.14</f>
        <v>24.509999999999998</v>
      </c>
      <c r="H2" s="476">
        <f>1*20+5.97</f>
        <v>25.97</v>
      </c>
      <c r="I2" s="476"/>
      <c r="J2" s="476"/>
      <c r="K2" s="117">
        <f>SUM(D2:J2)</f>
        <v>731.95</v>
      </c>
      <c r="V2" s="54"/>
    </row>
    <row r="3" spans="1:22" s="55" customFormat="1" ht="24" customHeight="1" x14ac:dyDescent="0.25">
      <c r="A3" s="581"/>
      <c r="B3" s="567" t="s">
        <v>13281</v>
      </c>
      <c r="C3" s="567"/>
      <c r="D3" s="476" t="s">
        <v>13282</v>
      </c>
      <c r="E3" s="476" t="s">
        <v>13282</v>
      </c>
      <c r="F3" s="476" t="s">
        <v>13282</v>
      </c>
      <c r="G3" s="476" t="s">
        <v>13282</v>
      </c>
      <c r="H3" s="476" t="s">
        <v>13282</v>
      </c>
      <c r="I3" s="476"/>
      <c r="J3" s="476"/>
      <c r="K3" s="117">
        <f t="shared" ref="K3:K33" si="0">SUM(D3:J3)</f>
        <v>0</v>
      </c>
      <c r="L3" s="92"/>
    </row>
    <row r="4" spans="1:22" s="55" customFormat="1" ht="12" customHeight="1" x14ac:dyDescent="0.25">
      <c r="A4" s="581"/>
      <c r="B4" s="567" t="s">
        <v>14670</v>
      </c>
      <c r="C4" s="567"/>
      <c r="D4" s="475">
        <v>6.4</v>
      </c>
      <c r="E4" s="475">
        <v>6.4</v>
      </c>
      <c r="F4" s="475">
        <v>6.4</v>
      </c>
      <c r="G4" s="475">
        <v>6.4</v>
      </c>
      <c r="H4" s="475">
        <v>6.4</v>
      </c>
      <c r="I4" s="475"/>
      <c r="J4" s="475"/>
      <c r="K4" s="117">
        <f t="shared" si="0"/>
        <v>32</v>
      </c>
    </row>
    <row r="5" spans="1:22" s="55" customFormat="1" ht="19.5" customHeight="1" x14ac:dyDescent="0.25">
      <c r="A5" s="581"/>
      <c r="B5" s="567" t="s">
        <v>13283</v>
      </c>
      <c r="C5" s="567"/>
      <c r="D5" s="477">
        <v>1</v>
      </c>
      <c r="E5" s="477">
        <v>4</v>
      </c>
      <c r="F5" s="477">
        <v>4</v>
      </c>
      <c r="G5" s="477">
        <v>2</v>
      </c>
      <c r="H5" s="477">
        <v>3</v>
      </c>
      <c r="I5" s="477"/>
      <c r="J5" s="477"/>
      <c r="K5" s="117">
        <f t="shared" si="0"/>
        <v>14</v>
      </c>
    </row>
    <row r="6" spans="1:22" s="55" customFormat="1" ht="13.15" customHeight="1" x14ac:dyDescent="0.25">
      <c r="A6" s="581"/>
      <c r="B6" s="567" t="s">
        <v>13284</v>
      </c>
      <c r="C6" s="567"/>
      <c r="D6" s="477"/>
      <c r="E6" s="477"/>
      <c r="F6" s="477"/>
      <c r="G6" s="477"/>
      <c r="H6" s="477"/>
      <c r="I6" s="477"/>
      <c r="J6" s="477"/>
      <c r="K6" s="117">
        <f t="shared" si="0"/>
        <v>0</v>
      </c>
    </row>
    <row r="7" spans="1:22" s="55" customFormat="1" ht="13.15" customHeight="1" x14ac:dyDescent="0.25">
      <c r="A7" s="581"/>
      <c r="B7" s="567" t="s">
        <v>13285</v>
      </c>
      <c r="C7" s="567"/>
      <c r="D7" s="478">
        <v>3</v>
      </c>
      <c r="E7" s="478">
        <v>3</v>
      </c>
      <c r="F7" s="478">
        <v>3</v>
      </c>
      <c r="G7" s="478">
        <v>3</v>
      </c>
      <c r="H7" s="478">
        <v>3</v>
      </c>
      <c r="I7" s="478"/>
      <c r="J7" s="478"/>
      <c r="K7" s="117">
        <f t="shared" si="0"/>
        <v>15</v>
      </c>
    </row>
    <row r="8" spans="1:22" s="55" customFormat="1" ht="13.15" customHeight="1" x14ac:dyDescent="0.25">
      <c r="A8" s="581"/>
      <c r="B8" s="567" t="s">
        <v>13286</v>
      </c>
      <c r="C8" s="567"/>
      <c r="D8" s="475"/>
      <c r="E8" s="475"/>
      <c r="F8" s="475"/>
      <c r="G8" s="475"/>
      <c r="H8" s="475"/>
      <c r="I8" s="475"/>
      <c r="J8" s="475"/>
      <c r="K8" s="117">
        <f t="shared" si="0"/>
        <v>0</v>
      </c>
      <c r="L8" s="54"/>
    </row>
    <row r="9" spans="1:22" s="55" customFormat="1" ht="13.15" customHeight="1" x14ac:dyDescent="0.25">
      <c r="A9" s="581"/>
      <c r="B9" s="567" t="s">
        <v>13287</v>
      </c>
      <c r="C9" s="567"/>
      <c r="D9" s="479">
        <f>0.05375*2*D7*2*D7</f>
        <v>1.9350000000000001</v>
      </c>
      <c r="E9" s="479">
        <f t="shared" ref="E9:F9" si="1">0.05375*2*E7*2*E7</f>
        <v>1.9350000000000001</v>
      </c>
      <c r="F9" s="479">
        <f t="shared" si="1"/>
        <v>1.9350000000000001</v>
      </c>
      <c r="G9" s="479">
        <f t="shared" ref="G9" si="2">0.05375*2*G7*2*G7</f>
        <v>1.9350000000000001</v>
      </c>
      <c r="H9" s="479">
        <f t="shared" ref="H9" si="3">0.05375*2*H7*2*H7</f>
        <v>1.9350000000000001</v>
      </c>
      <c r="I9" s="479"/>
      <c r="J9" s="479"/>
      <c r="K9" s="117">
        <f t="shared" si="0"/>
        <v>9.6750000000000007</v>
      </c>
      <c r="L9" s="54"/>
    </row>
    <row r="10" spans="1:22" s="55" customFormat="1" ht="13.15" customHeight="1" x14ac:dyDescent="0.25">
      <c r="A10" s="581"/>
      <c r="B10" s="567" t="s">
        <v>13288</v>
      </c>
      <c r="C10" s="567"/>
      <c r="D10" s="480"/>
      <c r="E10" s="480"/>
      <c r="F10" s="480"/>
      <c r="G10" s="480"/>
      <c r="H10" s="480"/>
      <c r="I10" s="480"/>
      <c r="J10" s="480"/>
      <c r="K10" s="117">
        <f t="shared" si="0"/>
        <v>0</v>
      </c>
      <c r="L10" s="54"/>
    </row>
    <row r="11" spans="1:22" ht="15" customHeight="1" x14ac:dyDescent="0.25">
      <c r="A11" s="581"/>
      <c r="B11" s="567" t="s">
        <v>13289</v>
      </c>
      <c r="C11" s="567"/>
      <c r="D11" s="481">
        <f>D5*D9+D10*D8</f>
        <v>1.9350000000000001</v>
      </c>
      <c r="E11" s="481">
        <f t="shared" ref="E11" si="4">E5*E9+E10*E8</f>
        <v>7.74</v>
      </c>
      <c r="F11" s="481">
        <f t="shared" ref="F11" si="5">F5*F9+F10*F8</f>
        <v>7.74</v>
      </c>
      <c r="G11" s="481">
        <f t="shared" ref="G11" si="6">G5*G9+G10*G8</f>
        <v>3.87</v>
      </c>
      <c r="H11" s="481">
        <f t="shared" ref="H11" si="7">H5*H9+H10*H8</f>
        <v>5.8049999999999997</v>
      </c>
      <c r="I11" s="481"/>
      <c r="J11" s="481"/>
      <c r="K11" s="117">
        <f t="shared" si="0"/>
        <v>27.09</v>
      </c>
      <c r="V11" s="54"/>
    </row>
    <row r="12" spans="1:22" ht="14.45" customHeight="1" x14ac:dyDescent="0.25">
      <c r="A12" s="581"/>
      <c r="B12" s="567" t="s">
        <v>13290</v>
      </c>
      <c r="C12" s="21" t="s">
        <v>13291</v>
      </c>
      <c r="D12" s="481">
        <f t="shared" ref="D12:F12" si="8">IF(D3="SIMPLES",D4+0.52+0.22,D4+0.52*2)</f>
        <v>7.44</v>
      </c>
      <c r="E12" s="481">
        <f t="shared" si="8"/>
        <v>7.44</v>
      </c>
      <c r="F12" s="481">
        <f t="shared" si="8"/>
        <v>7.44</v>
      </c>
      <c r="G12" s="481">
        <f t="shared" ref="G12" si="9">IF(G3="SIMPLES",G4+0.52+0.22,G4+0.52*2)</f>
        <v>7.44</v>
      </c>
      <c r="H12" s="481">
        <f t="shared" ref="H12" si="10">IF(H3="SIMPLES",H4+0.52+0.22,H4+0.52*2)</f>
        <v>7.44</v>
      </c>
      <c r="I12" s="481"/>
      <c r="J12" s="481"/>
      <c r="K12" s="117">
        <f t="shared" si="0"/>
        <v>37.200000000000003</v>
      </c>
      <c r="V12" s="54"/>
    </row>
    <row r="13" spans="1:22" ht="14.45" customHeight="1" x14ac:dyDescent="0.25">
      <c r="A13" s="581"/>
      <c r="B13" s="567"/>
      <c r="C13" s="21" t="s">
        <v>13292</v>
      </c>
      <c r="D13" s="481">
        <f t="shared" ref="D13:F13" si="11">D12*D2+D11</f>
        <v>4536.6150000000007</v>
      </c>
      <c r="E13" s="481">
        <f t="shared" si="11"/>
        <v>358.08960000000002</v>
      </c>
      <c r="F13" s="481">
        <f t="shared" si="11"/>
        <v>192.84720000000002</v>
      </c>
      <c r="G13" s="481">
        <f t="shared" ref="G13" si="12">G12*G2+G11</f>
        <v>186.2244</v>
      </c>
      <c r="H13" s="481">
        <f t="shared" ref="H13" si="13">H12*H2+H11</f>
        <v>199.02180000000001</v>
      </c>
      <c r="I13" s="481">
        <f>45.16+34.12</f>
        <v>79.28</v>
      </c>
      <c r="J13" s="481">
        <f>255.03+962.6+194.63+468.93+670.94</f>
        <v>2552.13</v>
      </c>
      <c r="K13" s="117">
        <f>SUM(D13:J13)</f>
        <v>8104.2080000000014</v>
      </c>
      <c r="M13" s="54">
        <f>5472.8*0.2</f>
        <v>1094.5600000000002</v>
      </c>
      <c r="V13" s="54"/>
    </row>
    <row r="14" spans="1:22" ht="14.45" hidden="1" customHeight="1" x14ac:dyDescent="0.25">
      <c r="A14" s="581"/>
      <c r="B14" s="583" t="s">
        <v>14666</v>
      </c>
      <c r="C14" s="469" t="s">
        <v>13270</v>
      </c>
      <c r="D14" s="480" t="s">
        <v>13857</v>
      </c>
      <c r="E14" s="480" t="s">
        <v>13857</v>
      </c>
      <c r="F14" s="480" t="s">
        <v>13857</v>
      </c>
      <c r="G14" s="480" t="s">
        <v>13857</v>
      </c>
      <c r="H14" s="480" t="s">
        <v>13857</v>
      </c>
      <c r="I14" s="480" t="s">
        <v>13857</v>
      </c>
      <c r="J14" s="480" t="s">
        <v>13857</v>
      </c>
      <c r="K14" s="117">
        <f t="shared" si="0"/>
        <v>0</v>
      </c>
      <c r="V14" s="54"/>
    </row>
    <row r="15" spans="1:22" ht="14.45" hidden="1" customHeight="1" x14ac:dyDescent="0.25">
      <c r="A15" s="581"/>
      <c r="B15" s="583"/>
      <c r="C15" s="469" t="s">
        <v>13292</v>
      </c>
      <c r="D15" s="480"/>
      <c r="E15" s="480"/>
      <c r="F15" s="480"/>
      <c r="G15" s="480"/>
      <c r="H15" s="480"/>
      <c r="I15" s="480"/>
      <c r="J15" s="480"/>
      <c r="K15" s="117">
        <f t="shared" si="0"/>
        <v>0</v>
      </c>
      <c r="V15" s="54"/>
    </row>
    <row r="16" spans="1:22" ht="20.25" hidden="1" customHeight="1" x14ac:dyDescent="0.25">
      <c r="A16" s="581"/>
      <c r="B16" s="583"/>
      <c r="C16" s="469" t="s">
        <v>13299</v>
      </c>
      <c r="D16" s="480"/>
      <c r="E16" s="480"/>
      <c r="F16" s="480"/>
      <c r="G16" s="480"/>
      <c r="H16" s="480"/>
      <c r="I16" s="480"/>
      <c r="J16" s="480"/>
      <c r="K16" s="117">
        <f t="shared" si="0"/>
        <v>0</v>
      </c>
      <c r="V16" s="54"/>
    </row>
    <row r="17" spans="1:22" ht="14.45" customHeight="1" x14ac:dyDescent="0.25">
      <c r="A17" s="581"/>
      <c r="B17" s="584" t="s">
        <v>13779</v>
      </c>
      <c r="C17" s="492" t="s">
        <v>13293</v>
      </c>
      <c r="D17" s="482"/>
      <c r="E17" s="482"/>
      <c r="F17" s="482"/>
      <c r="G17" s="482"/>
      <c r="H17" s="482"/>
      <c r="I17" s="482"/>
      <c r="J17" s="482"/>
      <c r="K17" s="117">
        <f t="shared" si="0"/>
        <v>0</v>
      </c>
      <c r="V17" s="54"/>
    </row>
    <row r="18" spans="1:22" ht="20.25" customHeight="1" x14ac:dyDescent="0.25">
      <c r="A18" s="581"/>
      <c r="B18" s="584"/>
      <c r="C18" s="492" t="s">
        <v>13778</v>
      </c>
      <c r="D18" s="483">
        <v>721.4</v>
      </c>
      <c r="E18" s="483">
        <v>107.97</v>
      </c>
      <c r="F18" s="483">
        <v>54.58</v>
      </c>
      <c r="G18" s="483">
        <v>48.34</v>
      </c>
      <c r="H18" s="483">
        <v>54.36</v>
      </c>
      <c r="I18" s="483">
        <f>0.3*I13</f>
        <v>23.783999999999999</v>
      </c>
      <c r="J18" s="483">
        <f>0.3*J13</f>
        <v>765.63900000000001</v>
      </c>
      <c r="K18" s="117">
        <f t="shared" si="0"/>
        <v>1776.0730000000001</v>
      </c>
      <c r="M18" s="54">
        <f>0.00045*K13</f>
        <v>3.6468936000000007</v>
      </c>
      <c r="N18" s="383">
        <v>30</v>
      </c>
      <c r="O18" s="529">
        <f>M18*N18</f>
        <v>109.40680800000003</v>
      </c>
      <c r="V18" s="54"/>
    </row>
    <row r="19" spans="1:22" ht="21.75" customHeight="1" x14ac:dyDescent="0.25">
      <c r="A19" s="581"/>
      <c r="B19" s="584"/>
      <c r="C19" s="492" t="s">
        <v>13294</v>
      </c>
      <c r="D19" s="483">
        <f t="shared" ref="D19:F19" si="14">D18*1.3</f>
        <v>937.82</v>
      </c>
      <c r="E19" s="483">
        <f t="shared" si="14"/>
        <v>140.36099999999999</v>
      </c>
      <c r="F19" s="483">
        <f t="shared" si="14"/>
        <v>70.953999999999994</v>
      </c>
      <c r="G19" s="483">
        <f t="shared" ref="G19" si="15">G18*1.3</f>
        <v>62.842000000000006</v>
      </c>
      <c r="H19" s="483">
        <f t="shared" ref="H19" si="16">H18*1.3</f>
        <v>70.668000000000006</v>
      </c>
      <c r="I19" s="483">
        <f>I18*1.3</f>
        <v>30.9192</v>
      </c>
      <c r="J19" s="483">
        <f>J18*1.3</f>
        <v>995.33070000000009</v>
      </c>
      <c r="K19" s="117">
        <f t="shared" si="0"/>
        <v>2308.8949000000002</v>
      </c>
      <c r="N19" s="383">
        <v>267</v>
      </c>
      <c r="O19" s="529">
        <f>M18*N19</f>
        <v>973.72059120000017</v>
      </c>
      <c r="V19" s="54"/>
    </row>
    <row r="20" spans="1:22" ht="14.45" hidden="1" customHeight="1" x14ac:dyDescent="0.25">
      <c r="A20" s="581"/>
      <c r="B20" s="585" t="s">
        <v>14668</v>
      </c>
      <c r="C20" s="471" t="s">
        <v>13270</v>
      </c>
      <c r="D20" s="484" t="s">
        <v>13295</v>
      </c>
      <c r="E20" s="484" t="s">
        <v>13295</v>
      </c>
      <c r="F20" s="484" t="s">
        <v>13295</v>
      </c>
      <c r="G20" s="484" t="s">
        <v>13295</v>
      </c>
      <c r="H20" s="484" t="s">
        <v>13295</v>
      </c>
      <c r="I20" s="484" t="s">
        <v>13295</v>
      </c>
      <c r="J20" s="484" t="s">
        <v>13295</v>
      </c>
      <c r="K20" s="117">
        <f t="shared" si="0"/>
        <v>0</v>
      </c>
      <c r="V20" s="54"/>
    </row>
    <row r="21" spans="1:22" ht="14.45" hidden="1" customHeight="1" x14ac:dyDescent="0.25">
      <c r="A21" s="581"/>
      <c r="B21" s="585"/>
      <c r="C21" s="471" t="s">
        <v>13297</v>
      </c>
      <c r="D21" s="484">
        <v>0</v>
      </c>
      <c r="E21" s="484">
        <v>0</v>
      </c>
      <c r="F21" s="484">
        <v>0</v>
      </c>
      <c r="G21" s="484">
        <v>0</v>
      </c>
      <c r="H21" s="484">
        <v>0</v>
      </c>
      <c r="I21" s="484">
        <v>0</v>
      </c>
      <c r="J21" s="484">
        <v>0</v>
      </c>
      <c r="K21" s="117">
        <f t="shared" si="0"/>
        <v>0</v>
      </c>
      <c r="V21" s="54"/>
    </row>
    <row r="22" spans="1:22" ht="14.45" hidden="1" customHeight="1" x14ac:dyDescent="0.25">
      <c r="A22" s="581"/>
      <c r="B22" s="585"/>
      <c r="C22" s="471" t="s">
        <v>13298</v>
      </c>
      <c r="D22" s="484">
        <v>0</v>
      </c>
      <c r="E22" s="484">
        <v>0</v>
      </c>
      <c r="F22" s="484">
        <v>0</v>
      </c>
      <c r="G22" s="484">
        <v>0</v>
      </c>
      <c r="H22" s="484">
        <v>0</v>
      </c>
      <c r="I22" s="484">
        <v>0</v>
      </c>
      <c r="J22" s="484">
        <v>0</v>
      </c>
      <c r="K22" s="117">
        <f t="shared" si="0"/>
        <v>0</v>
      </c>
      <c r="V22" s="54"/>
    </row>
    <row r="23" spans="1:22" ht="14.45" hidden="1" customHeight="1" x14ac:dyDescent="0.25">
      <c r="A23" s="581"/>
      <c r="B23" s="585"/>
      <c r="C23" s="471" t="s">
        <v>13291</v>
      </c>
      <c r="D23" s="485">
        <v>0</v>
      </c>
      <c r="E23" s="485">
        <v>0</v>
      </c>
      <c r="F23" s="485">
        <v>0</v>
      </c>
      <c r="G23" s="485">
        <v>0</v>
      </c>
      <c r="H23" s="485">
        <v>0</v>
      </c>
      <c r="I23" s="485">
        <v>0</v>
      </c>
      <c r="J23" s="485">
        <v>0</v>
      </c>
      <c r="K23" s="117">
        <f t="shared" si="0"/>
        <v>0</v>
      </c>
      <c r="V23" s="54"/>
    </row>
    <row r="24" spans="1:22" ht="14.45" hidden="1" customHeight="1" x14ac:dyDescent="0.25">
      <c r="A24" s="581"/>
      <c r="B24" s="585"/>
      <c r="C24" s="471" t="s">
        <v>13299</v>
      </c>
      <c r="D24" s="485">
        <v>0</v>
      </c>
      <c r="E24" s="485">
        <v>0</v>
      </c>
      <c r="F24" s="485">
        <v>0</v>
      </c>
      <c r="G24" s="485">
        <v>0</v>
      </c>
      <c r="H24" s="485">
        <v>0</v>
      </c>
      <c r="I24" s="485">
        <v>0</v>
      </c>
      <c r="J24" s="485">
        <v>0</v>
      </c>
      <c r="K24" s="117">
        <f t="shared" si="0"/>
        <v>0</v>
      </c>
      <c r="V24" s="54"/>
    </row>
    <row r="25" spans="1:22" ht="12.75" hidden="1" customHeight="1" x14ac:dyDescent="0.25">
      <c r="A25" s="581"/>
      <c r="B25" s="585"/>
      <c r="C25" s="471" t="s">
        <v>13300</v>
      </c>
      <c r="D25" s="485">
        <v>0</v>
      </c>
      <c r="E25" s="485">
        <v>0</v>
      </c>
      <c r="F25" s="485">
        <v>0</v>
      </c>
      <c r="G25" s="485">
        <v>0</v>
      </c>
      <c r="H25" s="485">
        <v>0</v>
      </c>
      <c r="I25" s="485">
        <v>0</v>
      </c>
      <c r="J25" s="485">
        <v>0</v>
      </c>
      <c r="K25" s="117">
        <f t="shared" si="0"/>
        <v>0</v>
      </c>
      <c r="V25" s="54"/>
    </row>
    <row r="26" spans="1:22" ht="28.5" customHeight="1" x14ac:dyDescent="0.25">
      <c r="A26" s="581"/>
      <c r="B26" s="567" t="s">
        <v>13296</v>
      </c>
      <c r="C26" s="21" t="s">
        <v>13270</v>
      </c>
      <c r="D26" s="486" t="s">
        <v>37641</v>
      </c>
      <c r="E26" s="486" t="s">
        <v>37641</v>
      </c>
      <c r="F26" s="486" t="s">
        <v>37641</v>
      </c>
      <c r="G26" s="486" t="s">
        <v>37641</v>
      </c>
      <c r="H26" s="486" t="s">
        <v>37641</v>
      </c>
      <c r="I26" s="486" t="s">
        <v>37641</v>
      </c>
      <c r="J26" s="486" t="s">
        <v>37641</v>
      </c>
      <c r="K26" s="117">
        <f t="shared" si="0"/>
        <v>0</v>
      </c>
      <c r="V26" s="54"/>
    </row>
    <row r="27" spans="1:22" ht="24.75" customHeight="1" x14ac:dyDescent="0.25">
      <c r="A27" s="581"/>
      <c r="B27" s="567"/>
      <c r="C27" s="21" t="s">
        <v>13297</v>
      </c>
      <c r="D27" s="486">
        <v>15</v>
      </c>
      <c r="E27" s="486">
        <v>15</v>
      </c>
      <c r="F27" s="486">
        <v>15</v>
      </c>
      <c r="G27" s="486">
        <v>15</v>
      </c>
      <c r="H27" s="486">
        <v>15</v>
      </c>
      <c r="I27" s="486">
        <v>15</v>
      </c>
      <c r="J27" s="486">
        <v>15</v>
      </c>
      <c r="K27" s="117">
        <f>SUM(D27:J27)</f>
        <v>105</v>
      </c>
      <c r="V27" s="54"/>
    </row>
    <row r="28" spans="1:22" ht="14.45" customHeight="1" x14ac:dyDescent="0.25">
      <c r="A28" s="581"/>
      <c r="B28" s="567"/>
      <c r="C28" s="21" t="s">
        <v>13298</v>
      </c>
      <c r="D28" s="486">
        <v>0.3</v>
      </c>
      <c r="E28" s="486">
        <v>0.3</v>
      </c>
      <c r="F28" s="486">
        <v>0.3</v>
      </c>
      <c r="G28" s="486">
        <v>0.3</v>
      </c>
      <c r="H28" s="486">
        <v>0.3</v>
      </c>
      <c r="I28" s="486">
        <v>0.3</v>
      </c>
      <c r="J28" s="486">
        <v>0.3</v>
      </c>
      <c r="K28" s="117">
        <f t="shared" si="0"/>
        <v>2.1</v>
      </c>
      <c r="V28" s="54"/>
    </row>
    <row r="29" spans="1:22" ht="14.45" customHeight="1" x14ac:dyDescent="0.25">
      <c r="A29" s="581"/>
      <c r="B29" s="567"/>
      <c r="C29" s="21" t="s">
        <v>13291</v>
      </c>
      <c r="D29" s="487">
        <f t="shared" ref="D29:J29" si="17">D12</f>
        <v>7.44</v>
      </c>
      <c r="E29" s="487">
        <f t="shared" si="17"/>
        <v>7.44</v>
      </c>
      <c r="F29" s="487">
        <f t="shared" si="17"/>
        <v>7.44</v>
      </c>
      <c r="G29" s="487">
        <f t="shared" si="17"/>
        <v>7.44</v>
      </c>
      <c r="H29" s="487">
        <f t="shared" ref="H29:I29" si="18">H12</f>
        <v>7.44</v>
      </c>
      <c r="I29" s="487">
        <f t="shared" si="18"/>
        <v>0</v>
      </c>
      <c r="J29" s="487">
        <f t="shared" si="17"/>
        <v>0</v>
      </c>
      <c r="K29" s="117">
        <f t="shared" si="0"/>
        <v>37.200000000000003</v>
      </c>
      <c r="V29" s="54"/>
    </row>
    <row r="30" spans="1:22" ht="14.45" customHeight="1" x14ac:dyDescent="0.25">
      <c r="A30" s="581"/>
      <c r="B30" s="567"/>
      <c r="C30" s="21" t="s">
        <v>13299</v>
      </c>
      <c r="D30" s="487">
        <f t="shared" ref="D30:J30" si="19">D2*D29*D27/100+D11*D27/100</f>
        <v>680.49225000000013</v>
      </c>
      <c r="E30" s="487">
        <f t="shared" si="19"/>
        <v>53.713440000000006</v>
      </c>
      <c r="F30" s="487">
        <f t="shared" si="19"/>
        <v>28.927080000000004</v>
      </c>
      <c r="G30" s="487">
        <f t="shared" si="19"/>
        <v>27.93366</v>
      </c>
      <c r="H30" s="487">
        <f t="shared" ref="H30:I30" si="20">H2*H29*H27/100+H11*H27/100</f>
        <v>29.853270000000002</v>
      </c>
      <c r="I30" s="487">
        <f t="shared" si="20"/>
        <v>0</v>
      </c>
      <c r="J30" s="487">
        <f t="shared" si="19"/>
        <v>0</v>
      </c>
      <c r="K30" s="117">
        <f>SUM(D30:J30)</f>
        <v>820.91970000000015</v>
      </c>
      <c r="V30" s="54"/>
    </row>
    <row r="31" spans="1:22" ht="12.75" customHeight="1" x14ac:dyDescent="0.25">
      <c r="A31" s="581"/>
      <c r="B31" s="567"/>
      <c r="C31" s="21" t="s">
        <v>13300</v>
      </c>
      <c r="D31" s="487">
        <f t="shared" ref="D31:F31" si="21">D30*(1+D28)</f>
        <v>884.63992500000018</v>
      </c>
      <c r="E31" s="487">
        <f t="shared" si="21"/>
        <v>69.827472000000014</v>
      </c>
      <c r="F31" s="487">
        <f t="shared" si="21"/>
        <v>37.605204000000008</v>
      </c>
      <c r="G31" s="487">
        <f t="shared" ref="G31:J31" si="22">G30*(1+G28)</f>
        <v>36.313758</v>
      </c>
      <c r="H31" s="487">
        <f t="shared" ref="H31:I31" si="23">H30*(1+H28)</f>
        <v>38.809251000000003</v>
      </c>
      <c r="I31" s="487">
        <f t="shared" si="23"/>
        <v>0</v>
      </c>
      <c r="J31" s="487">
        <f t="shared" si="22"/>
        <v>0</v>
      </c>
      <c r="K31" s="117">
        <f>SUM(D31:J31)</f>
        <v>1067.19561</v>
      </c>
      <c r="M31" s="54">
        <v>5.65</v>
      </c>
      <c r="N31" s="54">
        <v>5</v>
      </c>
      <c r="O31" s="54">
        <f>M31*N31</f>
        <v>28.25</v>
      </c>
      <c r="V31" s="54"/>
    </row>
    <row r="32" spans="1:22" ht="12.75" hidden="1" customHeight="1" x14ac:dyDescent="0.25">
      <c r="A32" s="581"/>
      <c r="B32" s="586" t="s">
        <v>14641</v>
      </c>
      <c r="C32" s="472" t="s">
        <v>13291</v>
      </c>
      <c r="D32" s="487">
        <v>0</v>
      </c>
      <c r="E32" s="487">
        <v>0</v>
      </c>
      <c r="F32" s="487">
        <v>0</v>
      </c>
      <c r="G32" s="487">
        <v>0</v>
      </c>
      <c r="H32" s="487">
        <v>0</v>
      </c>
      <c r="I32" s="487">
        <v>0</v>
      </c>
      <c r="J32" s="487">
        <v>0</v>
      </c>
      <c r="K32" s="117">
        <f t="shared" si="0"/>
        <v>0</v>
      </c>
      <c r="V32" s="54"/>
    </row>
    <row r="33" spans="1:22" ht="12.75" hidden="1" customHeight="1" x14ac:dyDescent="0.25">
      <c r="A33" s="581"/>
      <c r="B33" s="586"/>
      <c r="C33" s="472" t="s">
        <v>13302</v>
      </c>
      <c r="D33" s="487">
        <v>0</v>
      </c>
      <c r="E33" s="487">
        <v>0</v>
      </c>
      <c r="F33" s="487">
        <v>0</v>
      </c>
      <c r="G33" s="487">
        <v>0</v>
      </c>
      <c r="H33" s="487">
        <v>0</v>
      </c>
      <c r="I33" s="487">
        <v>0</v>
      </c>
      <c r="J33" s="487">
        <v>0</v>
      </c>
      <c r="K33" s="117">
        <f t="shared" si="0"/>
        <v>0</v>
      </c>
      <c r="V33" s="54"/>
    </row>
    <row r="34" spans="1:22" ht="12.75" hidden="1" customHeight="1" x14ac:dyDescent="0.25">
      <c r="A34" s="581"/>
      <c r="B34" s="586"/>
      <c r="C34" s="472" t="s">
        <v>14642</v>
      </c>
      <c r="D34" s="487">
        <f t="shared" ref="D34:F34" si="24">D33*0.0012</f>
        <v>0</v>
      </c>
      <c r="E34" s="487">
        <f t="shared" si="24"/>
        <v>0</v>
      </c>
      <c r="F34" s="487">
        <f t="shared" si="24"/>
        <v>0</v>
      </c>
      <c r="G34" s="487">
        <f t="shared" ref="G34:J34" si="25">G33*0.0012</f>
        <v>0</v>
      </c>
      <c r="H34" s="487">
        <f t="shared" ref="H34:I34" si="26">H33*0.0012</f>
        <v>0</v>
      </c>
      <c r="I34" s="487">
        <f t="shared" si="26"/>
        <v>0</v>
      </c>
      <c r="J34" s="487">
        <f t="shared" si="25"/>
        <v>0</v>
      </c>
      <c r="K34" s="117">
        <f t="shared" ref="K34:K52" si="27">SUM(D34:J34)</f>
        <v>0</v>
      </c>
      <c r="V34" s="54"/>
    </row>
    <row r="35" spans="1:22" ht="12.75" hidden="1" customHeight="1" x14ac:dyDescent="0.25">
      <c r="A35" s="581"/>
      <c r="B35" s="586"/>
      <c r="C35" s="472" t="s">
        <v>14643</v>
      </c>
      <c r="D35" s="487">
        <f t="shared" ref="D35:F35" si="28">0.0225*D33</f>
        <v>0</v>
      </c>
      <c r="E35" s="487">
        <f t="shared" si="28"/>
        <v>0</v>
      </c>
      <c r="F35" s="487">
        <f t="shared" si="28"/>
        <v>0</v>
      </c>
      <c r="G35" s="487">
        <f t="shared" ref="G35:J35" si="29">0.0225*G33</f>
        <v>0</v>
      </c>
      <c r="H35" s="487">
        <f t="shared" ref="H35:I35" si="30">0.0225*H33</f>
        <v>0</v>
      </c>
      <c r="I35" s="487">
        <f t="shared" si="30"/>
        <v>0</v>
      </c>
      <c r="J35" s="487">
        <f t="shared" si="29"/>
        <v>0</v>
      </c>
      <c r="K35" s="117">
        <f t="shared" si="27"/>
        <v>0</v>
      </c>
      <c r="V35" s="54"/>
    </row>
    <row r="36" spans="1:22" ht="12.75" hidden="1" customHeight="1" x14ac:dyDescent="0.25">
      <c r="A36" s="581"/>
      <c r="B36" s="586" t="s">
        <v>14644</v>
      </c>
      <c r="C36" s="472" t="s">
        <v>13291</v>
      </c>
      <c r="D36" s="487">
        <f t="shared" ref="D36:E37" si="31">D32</f>
        <v>0</v>
      </c>
      <c r="E36" s="487">
        <f t="shared" si="31"/>
        <v>0</v>
      </c>
      <c r="F36" s="487">
        <f t="shared" ref="F36:F37" si="32">F32</f>
        <v>0</v>
      </c>
      <c r="G36" s="487">
        <f t="shared" ref="G36:J36" si="33">G32</f>
        <v>0</v>
      </c>
      <c r="H36" s="487">
        <f t="shared" ref="H36:I36" si="34">H32</f>
        <v>0</v>
      </c>
      <c r="I36" s="487">
        <f t="shared" si="34"/>
        <v>0</v>
      </c>
      <c r="J36" s="487">
        <f t="shared" si="33"/>
        <v>0</v>
      </c>
      <c r="K36" s="117">
        <f t="shared" si="27"/>
        <v>0</v>
      </c>
      <c r="V36" s="54"/>
    </row>
    <row r="37" spans="1:22" ht="12.75" hidden="1" customHeight="1" x14ac:dyDescent="0.25">
      <c r="A37" s="581"/>
      <c r="B37" s="586"/>
      <c r="C37" s="472" t="s">
        <v>13302</v>
      </c>
      <c r="D37" s="487">
        <f t="shared" si="31"/>
        <v>0</v>
      </c>
      <c r="E37" s="487">
        <f t="shared" si="31"/>
        <v>0</v>
      </c>
      <c r="F37" s="487">
        <f t="shared" si="32"/>
        <v>0</v>
      </c>
      <c r="G37" s="487">
        <f t="shared" ref="G37:J37" si="35">G33</f>
        <v>0</v>
      </c>
      <c r="H37" s="487">
        <f t="shared" ref="H37:I37" si="36">H33</f>
        <v>0</v>
      </c>
      <c r="I37" s="487">
        <f t="shared" si="36"/>
        <v>0</v>
      </c>
      <c r="J37" s="487">
        <f t="shared" si="35"/>
        <v>0</v>
      </c>
      <c r="K37" s="117">
        <f t="shared" si="27"/>
        <v>0</v>
      </c>
      <c r="V37" s="54"/>
    </row>
    <row r="38" spans="1:22" ht="12.75" hidden="1" customHeight="1" x14ac:dyDescent="0.25">
      <c r="A38" s="581"/>
      <c r="B38" s="586"/>
      <c r="C38" s="472" t="s">
        <v>14642</v>
      </c>
      <c r="D38" s="487">
        <f t="shared" ref="D38:F38" si="37">D37*0.0012</f>
        <v>0</v>
      </c>
      <c r="E38" s="487">
        <f t="shared" si="37"/>
        <v>0</v>
      </c>
      <c r="F38" s="487">
        <f t="shared" si="37"/>
        <v>0</v>
      </c>
      <c r="G38" s="487">
        <f t="shared" ref="G38:J38" si="38">G37*0.0012</f>
        <v>0</v>
      </c>
      <c r="H38" s="487">
        <f t="shared" ref="H38:I38" si="39">H37*0.0012</f>
        <v>0</v>
      </c>
      <c r="I38" s="487">
        <f t="shared" si="39"/>
        <v>0</v>
      </c>
      <c r="J38" s="487">
        <f t="shared" si="38"/>
        <v>0</v>
      </c>
      <c r="K38" s="117">
        <f t="shared" si="27"/>
        <v>0</v>
      </c>
      <c r="V38" s="54"/>
    </row>
    <row r="39" spans="1:22" ht="12.75" hidden="1" customHeight="1" x14ac:dyDescent="0.25">
      <c r="A39" s="581"/>
      <c r="B39" s="586"/>
      <c r="C39" s="472" t="s">
        <v>14643</v>
      </c>
      <c r="D39" s="487">
        <f t="shared" ref="D39:F39" si="40">0.0072*D37</f>
        <v>0</v>
      </c>
      <c r="E39" s="487">
        <f t="shared" si="40"/>
        <v>0</v>
      </c>
      <c r="F39" s="487">
        <f t="shared" si="40"/>
        <v>0</v>
      </c>
      <c r="G39" s="487">
        <f t="shared" ref="G39:J39" si="41">0.0072*G37</f>
        <v>0</v>
      </c>
      <c r="H39" s="487">
        <f t="shared" ref="H39:I39" si="42">0.0072*H37</f>
        <v>0</v>
      </c>
      <c r="I39" s="487">
        <f t="shared" si="42"/>
        <v>0</v>
      </c>
      <c r="J39" s="487">
        <f t="shared" si="41"/>
        <v>0</v>
      </c>
      <c r="K39" s="117">
        <f t="shared" si="27"/>
        <v>0</v>
      </c>
      <c r="V39" s="54"/>
    </row>
    <row r="40" spans="1:22" ht="14.45" customHeight="1" x14ac:dyDescent="0.25">
      <c r="A40" s="581"/>
      <c r="B40" s="567" t="s">
        <v>13301</v>
      </c>
      <c r="C40" s="21" t="s">
        <v>13291</v>
      </c>
      <c r="D40" s="488">
        <f t="shared" ref="D40:J40" si="43">D4</f>
        <v>6.4</v>
      </c>
      <c r="E40" s="488">
        <f t="shared" si="43"/>
        <v>6.4</v>
      </c>
      <c r="F40" s="488">
        <f t="shared" si="43"/>
        <v>6.4</v>
      </c>
      <c r="G40" s="488">
        <f t="shared" si="43"/>
        <v>6.4</v>
      </c>
      <c r="H40" s="488">
        <f t="shared" si="43"/>
        <v>6.4</v>
      </c>
      <c r="I40" s="488">
        <f t="shared" si="43"/>
        <v>0</v>
      </c>
      <c r="J40" s="488">
        <f t="shared" si="43"/>
        <v>0</v>
      </c>
      <c r="K40" s="117">
        <f t="shared" si="27"/>
        <v>32</v>
      </c>
      <c r="V40" s="54"/>
    </row>
    <row r="41" spans="1:22" ht="15.75" customHeight="1" x14ac:dyDescent="0.25">
      <c r="A41" s="581"/>
      <c r="B41" s="567"/>
      <c r="C41" s="21" t="s">
        <v>13302</v>
      </c>
      <c r="D41" s="488">
        <f t="shared" ref="D41:J41" si="44">D2*D40+D11</f>
        <v>3902.7350000000001</v>
      </c>
      <c r="E41" s="488">
        <f t="shared" si="44"/>
        <v>309.11599999999999</v>
      </c>
      <c r="F41" s="488">
        <f t="shared" si="44"/>
        <v>166.97200000000001</v>
      </c>
      <c r="G41" s="488">
        <f t="shared" si="44"/>
        <v>160.73400000000001</v>
      </c>
      <c r="H41" s="488">
        <f t="shared" si="44"/>
        <v>172.01300000000001</v>
      </c>
      <c r="I41" s="488">
        <f t="shared" si="44"/>
        <v>0</v>
      </c>
      <c r="J41" s="488">
        <f t="shared" si="44"/>
        <v>0</v>
      </c>
      <c r="K41" s="117">
        <f>SUM(D41:J41)</f>
        <v>4711.5700000000006</v>
      </c>
      <c r="V41" s="54"/>
    </row>
    <row r="42" spans="1:22" ht="27" customHeight="1" x14ac:dyDescent="0.25">
      <c r="A42" s="581"/>
      <c r="B42" s="567"/>
      <c r="C42" s="21" t="s">
        <v>18291</v>
      </c>
      <c r="D42" s="489">
        <f>0.0012*D41</f>
        <v>4.6832820000000002</v>
      </c>
      <c r="E42" s="489">
        <f t="shared" ref="E42" si="45">0.0012*E41</f>
        <v>0.37093919999999997</v>
      </c>
      <c r="F42" s="489">
        <f t="shared" ref="F42" si="46">0.0012*F41</f>
        <v>0.2003664</v>
      </c>
      <c r="G42" s="489">
        <f t="shared" ref="G42:J42" si="47">0.0012*G41</f>
        <v>0.19288079999999999</v>
      </c>
      <c r="H42" s="489">
        <f t="shared" ref="H42:I42" si="48">0.0012*H41</f>
        <v>0.20641559999999998</v>
      </c>
      <c r="I42" s="489">
        <f t="shared" si="48"/>
        <v>0</v>
      </c>
      <c r="J42" s="489">
        <f t="shared" si="47"/>
        <v>0</v>
      </c>
      <c r="K42" s="117">
        <f>SUM(D42:J42)</f>
        <v>5.6538839999999997</v>
      </c>
      <c r="V42" s="54"/>
    </row>
    <row r="43" spans="1:22" ht="17.45" customHeight="1" x14ac:dyDescent="0.25">
      <c r="A43" s="581"/>
      <c r="B43" s="567" t="s">
        <v>13303</v>
      </c>
      <c r="C43" s="21" t="s">
        <v>13291</v>
      </c>
      <c r="D43" s="490">
        <f t="shared" ref="D43:J43" si="49">D4</f>
        <v>6.4</v>
      </c>
      <c r="E43" s="490">
        <f t="shared" si="49"/>
        <v>6.4</v>
      </c>
      <c r="F43" s="490">
        <f t="shared" si="49"/>
        <v>6.4</v>
      </c>
      <c r="G43" s="490">
        <f t="shared" si="49"/>
        <v>6.4</v>
      </c>
      <c r="H43" s="490">
        <f t="shared" ref="H43:I43" si="50">H4</f>
        <v>6.4</v>
      </c>
      <c r="I43" s="490">
        <f t="shared" si="50"/>
        <v>0</v>
      </c>
      <c r="J43" s="490">
        <f t="shared" si="49"/>
        <v>0</v>
      </c>
      <c r="K43" s="117">
        <f t="shared" si="27"/>
        <v>32</v>
      </c>
      <c r="V43" s="54"/>
    </row>
    <row r="44" spans="1:22" ht="14.45" customHeight="1" x14ac:dyDescent="0.25">
      <c r="A44" s="581"/>
      <c r="B44" s="567"/>
      <c r="C44" s="21" t="s">
        <v>13302</v>
      </c>
      <c r="D44" s="487">
        <f t="shared" ref="D44:J44" si="51">D43*D2</f>
        <v>3900.8</v>
      </c>
      <c r="E44" s="487">
        <f t="shared" si="51"/>
        <v>301.37599999999998</v>
      </c>
      <c r="F44" s="487">
        <f t="shared" si="51"/>
        <v>159.232</v>
      </c>
      <c r="G44" s="487">
        <f t="shared" si="51"/>
        <v>156.864</v>
      </c>
      <c r="H44" s="487">
        <f t="shared" ref="H44:I44" si="52">H43*H2</f>
        <v>166.208</v>
      </c>
      <c r="I44" s="487">
        <f t="shared" si="52"/>
        <v>0</v>
      </c>
      <c r="J44" s="487">
        <f t="shared" si="51"/>
        <v>0</v>
      </c>
      <c r="K44" s="117">
        <f t="shared" si="27"/>
        <v>4684.4799999999996</v>
      </c>
      <c r="V44" s="54"/>
    </row>
    <row r="45" spans="1:22" ht="14.45" customHeight="1" x14ac:dyDescent="0.25">
      <c r="A45" s="581"/>
      <c r="B45" s="567"/>
      <c r="C45" s="21" t="s">
        <v>13780</v>
      </c>
      <c r="D45" s="490">
        <f t="shared" ref="D45:J45" si="53">D44*0.03</f>
        <v>117.024</v>
      </c>
      <c r="E45" s="490">
        <f t="shared" si="53"/>
        <v>9.0412799999999987</v>
      </c>
      <c r="F45" s="490">
        <f t="shared" si="53"/>
        <v>4.7769599999999999</v>
      </c>
      <c r="G45" s="490">
        <f t="shared" si="53"/>
        <v>4.7059199999999999</v>
      </c>
      <c r="H45" s="490">
        <f t="shared" ref="H45:I45" si="54">H44*0.03</f>
        <v>4.9862399999999996</v>
      </c>
      <c r="I45" s="490">
        <f t="shared" si="54"/>
        <v>0</v>
      </c>
      <c r="J45" s="490">
        <f t="shared" si="53"/>
        <v>0</v>
      </c>
      <c r="K45" s="117">
        <f t="shared" si="27"/>
        <v>140.53440000000001</v>
      </c>
      <c r="V45" s="54"/>
    </row>
    <row r="46" spans="1:22" ht="14.45" hidden="1" customHeight="1" x14ac:dyDescent="0.25">
      <c r="A46" s="581"/>
      <c r="B46" s="567"/>
      <c r="C46" s="21"/>
      <c r="D46" s="487"/>
      <c r="E46" s="487"/>
      <c r="F46" s="487"/>
      <c r="G46" s="487"/>
      <c r="H46" s="487"/>
      <c r="I46" s="487"/>
      <c r="J46" s="487"/>
      <c r="K46" s="117">
        <f t="shared" si="27"/>
        <v>0</v>
      </c>
      <c r="V46" s="54"/>
    </row>
    <row r="47" spans="1:22" ht="14.45" hidden="1" customHeight="1" x14ac:dyDescent="0.25">
      <c r="A47" s="581"/>
      <c r="B47" s="567"/>
      <c r="C47" s="21"/>
      <c r="D47" s="487"/>
      <c r="E47" s="487"/>
      <c r="F47" s="487"/>
      <c r="G47" s="487"/>
      <c r="H47" s="487"/>
      <c r="I47" s="487"/>
      <c r="J47" s="487"/>
      <c r="K47" s="117">
        <f t="shared" si="27"/>
        <v>0</v>
      </c>
      <c r="V47" s="54"/>
    </row>
    <row r="48" spans="1:22" ht="15" hidden="1" customHeight="1" x14ac:dyDescent="0.25">
      <c r="A48" s="581"/>
      <c r="B48" s="567"/>
      <c r="C48" s="21"/>
      <c r="D48" s="487"/>
      <c r="E48" s="487"/>
      <c r="F48" s="487"/>
      <c r="G48" s="487"/>
      <c r="H48" s="487"/>
      <c r="I48" s="487"/>
      <c r="J48" s="487"/>
      <c r="K48" s="117">
        <f t="shared" si="27"/>
        <v>0</v>
      </c>
      <c r="V48" s="54"/>
    </row>
    <row r="49" spans="1:22" ht="14.45" customHeight="1" x14ac:dyDescent="0.25">
      <c r="A49" s="581"/>
      <c r="B49" s="567" t="s">
        <v>13304</v>
      </c>
      <c r="C49" s="21" t="s">
        <v>13305</v>
      </c>
      <c r="D49" s="487">
        <v>998.88</v>
      </c>
      <c r="E49" s="487">
        <v>67</v>
      </c>
      <c r="F49" s="487">
        <v>45.1</v>
      </c>
      <c r="G49" s="487">
        <v>49.27</v>
      </c>
      <c r="H49" s="487">
        <v>53.19</v>
      </c>
      <c r="I49" s="487">
        <f>63.07+204.59+49.73+129.29+144.96</f>
        <v>591.6400000000001</v>
      </c>
      <c r="J49" s="487">
        <v>53.19</v>
      </c>
      <c r="K49" s="117">
        <f t="shared" si="27"/>
        <v>1858.2700000000002</v>
      </c>
      <c r="V49" s="54"/>
    </row>
    <row r="50" spans="1:22" ht="14.45" customHeight="1" x14ac:dyDescent="0.25">
      <c r="A50" s="581"/>
      <c r="B50" s="567"/>
      <c r="C50" s="21" t="s">
        <v>13306</v>
      </c>
      <c r="D50" s="487"/>
      <c r="E50" s="487"/>
      <c r="F50" s="487"/>
      <c r="G50" s="487"/>
      <c r="H50" s="487"/>
      <c r="I50" s="487"/>
      <c r="J50" s="487"/>
      <c r="K50" s="117">
        <f t="shared" si="27"/>
        <v>0</v>
      </c>
      <c r="V50" s="54"/>
    </row>
    <row r="51" spans="1:22" ht="14.45" customHeight="1" x14ac:dyDescent="0.25">
      <c r="A51" s="581"/>
      <c r="B51" s="567"/>
      <c r="C51" s="21" t="s">
        <v>13307</v>
      </c>
      <c r="D51" s="487"/>
      <c r="E51" s="487"/>
      <c r="F51" s="487"/>
      <c r="G51" s="487"/>
      <c r="H51" s="487"/>
      <c r="I51" s="487"/>
      <c r="J51" s="487"/>
      <c r="K51" s="117">
        <f t="shared" si="27"/>
        <v>0</v>
      </c>
      <c r="V51" s="54"/>
    </row>
    <row r="52" spans="1:22" ht="23.25" customHeight="1" x14ac:dyDescent="0.25">
      <c r="A52" s="581"/>
      <c r="B52" s="567"/>
      <c r="C52" s="21" t="s">
        <v>14645</v>
      </c>
      <c r="D52" s="487">
        <f>(0.0615*0.585*D49+0.0285*0.585*D50+0.033*0.585*D51)*1.3</f>
        <v>46.718366759999995</v>
      </c>
      <c r="E52" s="487">
        <f t="shared" ref="E52:F52" si="55">(0.0615*0.585*E49+0.0285*0.585*E50+0.033*0.585*E51)*1.3</f>
        <v>3.1336402499999996</v>
      </c>
      <c r="F52" s="487">
        <f t="shared" si="55"/>
        <v>2.1093608249999996</v>
      </c>
      <c r="G52" s="487">
        <f t="shared" ref="G52:J52" si="56">(0.0615*0.585*G49+0.0285*0.585*G50+0.033*0.585*G51)*1.3</f>
        <v>2.3043948524999998</v>
      </c>
      <c r="H52" s="487">
        <f t="shared" ref="H52:I52" si="57">(0.0615*0.585*H49+0.0285*0.585*H50+0.033*0.585*H51)*1.3</f>
        <v>2.4877361924999999</v>
      </c>
      <c r="I52" s="487">
        <f t="shared" si="57"/>
        <v>27.671446530000001</v>
      </c>
      <c r="J52" s="487">
        <f t="shared" si="56"/>
        <v>2.4877361924999999</v>
      </c>
      <c r="K52" s="117">
        <f>SUM(D52:J52)</f>
        <v>86.912681602499987</v>
      </c>
      <c r="V52" s="54"/>
    </row>
    <row r="53" spans="1:22" ht="22.5" x14ac:dyDescent="0.25">
      <c r="A53" s="581"/>
      <c r="B53" s="570" t="s">
        <v>14672</v>
      </c>
      <c r="C53" s="470" t="s">
        <v>14673</v>
      </c>
      <c r="D53" s="491"/>
      <c r="E53" s="491"/>
      <c r="F53" s="491"/>
      <c r="G53" s="491"/>
      <c r="H53" s="491"/>
      <c r="I53" s="491"/>
      <c r="J53" s="491"/>
      <c r="K53" s="118">
        <f>174.96+92</f>
        <v>266.96000000000004</v>
      </c>
      <c r="V53" s="54"/>
    </row>
    <row r="54" spans="1:22" ht="22.5" x14ac:dyDescent="0.25">
      <c r="A54" s="581"/>
      <c r="B54" s="570"/>
      <c r="C54" s="470" t="s">
        <v>14674</v>
      </c>
      <c r="D54" s="491"/>
      <c r="E54" s="491"/>
      <c r="F54" s="491"/>
      <c r="G54" s="491"/>
      <c r="H54" s="491"/>
      <c r="I54" s="491"/>
      <c r="J54" s="491"/>
      <c r="K54" s="118">
        <v>56.45</v>
      </c>
      <c r="V54" s="54"/>
    </row>
    <row r="55" spans="1:22" x14ac:dyDescent="0.25">
      <c r="A55" s="581"/>
      <c r="B55" s="570"/>
      <c r="C55" s="470" t="s">
        <v>14675</v>
      </c>
      <c r="D55" s="491"/>
      <c r="E55" s="491"/>
      <c r="F55" s="491"/>
      <c r="G55" s="491"/>
      <c r="H55" s="491"/>
      <c r="I55" s="491"/>
      <c r="J55" s="491"/>
      <c r="K55" s="118">
        <f>18*0.28</f>
        <v>5.0400000000000009</v>
      </c>
      <c r="V55" s="54"/>
    </row>
    <row r="56" spans="1:22" ht="22.5" x14ac:dyDescent="0.25">
      <c r="A56" s="581"/>
      <c r="B56" s="570"/>
      <c r="C56" s="470" t="s">
        <v>14676</v>
      </c>
      <c r="D56" s="491"/>
      <c r="E56" s="491"/>
      <c r="F56" s="491"/>
      <c r="G56" s="491"/>
      <c r="H56" s="491"/>
      <c r="I56" s="491"/>
      <c r="J56" s="491"/>
      <c r="K56" s="118">
        <v>18</v>
      </c>
      <c r="V56" s="54"/>
    </row>
    <row r="57" spans="1:22" ht="13.5" customHeight="1" x14ac:dyDescent="0.25">
      <c r="A57" s="581"/>
      <c r="B57" s="570"/>
      <c r="C57" s="470" t="s">
        <v>13308</v>
      </c>
      <c r="D57" s="491"/>
      <c r="E57" s="491"/>
      <c r="F57" s="491"/>
      <c r="G57" s="491"/>
      <c r="H57" s="491"/>
      <c r="I57" s="491"/>
      <c r="J57" s="491"/>
      <c r="K57" s="118">
        <v>0</v>
      </c>
      <c r="V57" s="54"/>
    </row>
    <row r="58" spans="1:22" ht="22.5" x14ac:dyDescent="0.25">
      <c r="A58" s="581"/>
      <c r="B58" s="570"/>
      <c r="C58" s="470" t="s">
        <v>14677</v>
      </c>
      <c r="D58" s="491"/>
      <c r="E58" s="491"/>
      <c r="F58" s="491"/>
      <c r="G58" s="491"/>
      <c r="H58" s="491"/>
      <c r="I58" s="491"/>
      <c r="J58" s="491"/>
      <c r="K58" s="118">
        <v>0</v>
      </c>
      <c r="V58" s="54"/>
    </row>
    <row r="59" spans="1:22" ht="0.75" customHeight="1" x14ac:dyDescent="0.25">
      <c r="A59" s="581"/>
      <c r="B59" s="571" t="s">
        <v>13309</v>
      </c>
      <c r="C59" s="89" t="s">
        <v>14646</v>
      </c>
      <c r="D59" s="23"/>
      <c r="E59" s="23"/>
      <c r="F59" s="23"/>
      <c r="G59" s="23"/>
      <c r="H59" s="23"/>
      <c r="I59" s="23"/>
      <c r="J59" s="23"/>
      <c r="K59" s="23"/>
      <c r="L59" s="23"/>
      <c r="M59" s="23"/>
      <c r="N59" s="23"/>
      <c r="O59" s="23"/>
      <c r="P59" s="23"/>
      <c r="Q59" s="23"/>
      <c r="R59" s="23"/>
      <c r="S59" s="23"/>
      <c r="T59" s="23"/>
      <c r="U59" s="23"/>
      <c r="V59" s="22">
        <f>SUM(D59:J59)</f>
        <v>0</v>
      </c>
    </row>
    <row r="60" spans="1:22" ht="13.15" hidden="1" customHeight="1" x14ac:dyDescent="0.25">
      <c r="A60" s="581"/>
      <c r="B60" s="571"/>
      <c r="C60" s="21" t="s">
        <v>14647</v>
      </c>
      <c r="D60" s="20"/>
      <c r="E60" s="20"/>
      <c r="F60" s="20"/>
      <c r="G60" s="20"/>
      <c r="H60" s="20"/>
      <c r="I60" s="20"/>
      <c r="J60" s="20"/>
      <c r="K60" s="20"/>
      <c r="L60" s="20"/>
      <c r="M60" s="20"/>
      <c r="N60" s="20"/>
      <c r="O60" s="20"/>
      <c r="P60" s="20"/>
      <c r="Q60" s="20"/>
      <c r="R60" s="20"/>
      <c r="S60" s="20"/>
      <c r="T60" s="20"/>
      <c r="U60" s="20"/>
      <c r="V60" s="19"/>
    </row>
    <row r="61" spans="1:22" ht="13.15" hidden="1" customHeight="1" x14ac:dyDescent="0.25">
      <c r="A61" s="581"/>
      <c r="B61" s="571"/>
      <c r="C61" s="21" t="s">
        <v>14648</v>
      </c>
      <c r="D61" s="20"/>
      <c r="E61" s="20"/>
      <c r="F61" s="20"/>
      <c r="G61" s="20"/>
      <c r="H61" s="20"/>
      <c r="I61" s="20"/>
      <c r="J61" s="20"/>
      <c r="K61" s="20"/>
      <c r="L61" s="20"/>
      <c r="M61" s="20"/>
      <c r="N61" s="20"/>
      <c r="O61" s="20"/>
      <c r="P61" s="20"/>
      <c r="Q61" s="20"/>
      <c r="R61" s="20"/>
      <c r="S61" s="20"/>
      <c r="T61" s="20"/>
      <c r="U61" s="20"/>
      <c r="V61" s="19"/>
    </row>
    <row r="62" spans="1:22" ht="13.15" hidden="1" customHeight="1" x14ac:dyDescent="0.25">
      <c r="A62" s="581"/>
      <c r="B62" s="571"/>
      <c r="C62" s="21" t="s">
        <v>14649</v>
      </c>
      <c r="D62" s="20"/>
      <c r="E62" s="20"/>
      <c r="F62" s="20"/>
      <c r="G62" s="20"/>
      <c r="H62" s="20"/>
      <c r="I62" s="20"/>
      <c r="J62" s="20"/>
      <c r="K62" s="20"/>
      <c r="L62" s="20"/>
      <c r="M62" s="20"/>
      <c r="N62" s="20"/>
      <c r="O62" s="20"/>
      <c r="P62" s="20"/>
      <c r="Q62" s="20"/>
      <c r="R62" s="20"/>
      <c r="S62" s="20"/>
      <c r="T62" s="20"/>
      <c r="U62" s="20"/>
      <c r="V62" s="19"/>
    </row>
    <row r="63" spans="1:22" ht="13.15" hidden="1" customHeight="1" x14ac:dyDescent="0.25">
      <c r="A63" s="581"/>
      <c r="B63" s="571"/>
      <c r="C63" s="21" t="s">
        <v>14650</v>
      </c>
      <c r="D63" s="20"/>
      <c r="E63" s="20"/>
      <c r="F63" s="20"/>
      <c r="G63" s="20"/>
      <c r="H63" s="20"/>
      <c r="I63" s="20"/>
      <c r="J63" s="20"/>
      <c r="K63" s="20"/>
      <c r="L63" s="20"/>
      <c r="M63" s="20"/>
      <c r="N63" s="20"/>
      <c r="O63" s="20"/>
      <c r="P63" s="20"/>
      <c r="Q63" s="20"/>
      <c r="R63" s="20"/>
      <c r="S63" s="20"/>
      <c r="T63" s="20"/>
      <c r="U63" s="20"/>
      <c r="V63" s="19"/>
    </row>
    <row r="64" spans="1:22" ht="13.15" hidden="1" customHeight="1" x14ac:dyDescent="0.25">
      <c r="A64" s="581"/>
      <c r="B64" s="571"/>
      <c r="C64" s="21" t="s">
        <v>14651</v>
      </c>
      <c r="D64" s="20"/>
      <c r="E64" s="20"/>
      <c r="F64" s="20"/>
      <c r="G64" s="20"/>
      <c r="H64" s="20"/>
      <c r="I64" s="20"/>
      <c r="J64" s="20"/>
      <c r="K64" s="20"/>
      <c r="L64" s="20"/>
      <c r="M64" s="20"/>
      <c r="N64" s="20"/>
      <c r="O64" s="20"/>
      <c r="P64" s="20"/>
      <c r="Q64" s="20"/>
      <c r="R64" s="20"/>
      <c r="S64" s="20"/>
      <c r="T64" s="20"/>
      <c r="U64" s="20"/>
      <c r="V64" s="19"/>
    </row>
    <row r="65" spans="1:22" ht="13.15" hidden="1" customHeight="1" x14ac:dyDescent="0.25">
      <c r="A65" s="581"/>
      <c r="B65" s="571"/>
      <c r="C65" s="21" t="s">
        <v>14652</v>
      </c>
      <c r="D65" s="20"/>
      <c r="E65" s="20"/>
      <c r="F65" s="20"/>
      <c r="G65" s="20"/>
      <c r="H65" s="20"/>
      <c r="I65" s="20"/>
      <c r="J65" s="20"/>
      <c r="K65" s="20"/>
      <c r="L65" s="20"/>
      <c r="M65" s="20"/>
      <c r="N65" s="20"/>
      <c r="O65" s="20"/>
      <c r="P65" s="20"/>
      <c r="Q65" s="20"/>
      <c r="R65" s="20"/>
      <c r="S65" s="20"/>
      <c r="T65" s="20"/>
      <c r="U65" s="20"/>
      <c r="V65" s="19"/>
    </row>
    <row r="66" spans="1:22" ht="13.15" hidden="1" customHeight="1" x14ac:dyDescent="0.25">
      <c r="A66" s="581"/>
      <c r="B66" s="572"/>
      <c r="C66" s="54"/>
      <c r="D66" s="20"/>
      <c r="E66" s="20"/>
      <c r="F66" s="20"/>
      <c r="G66" s="20"/>
      <c r="H66" s="20"/>
      <c r="I66" s="20"/>
      <c r="J66" s="20"/>
      <c r="K66" s="20"/>
      <c r="L66" s="20"/>
      <c r="M66" s="20"/>
      <c r="N66" s="20"/>
      <c r="O66" s="20"/>
      <c r="P66" s="20"/>
      <c r="Q66" s="20"/>
      <c r="R66" s="20"/>
      <c r="S66" s="20"/>
      <c r="T66" s="20"/>
      <c r="U66" s="20"/>
      <c r="V66" s="19"/>
    </row>
    <row r="67" spans="1:22" s="55" customFormat="1" ht="13.9" hidden="1" customHeight="1" x14ac:dyDescent="0.25">
      <c r="A67" s="581"/>
      <c r="B67" s="58" t="s">
        <v>13310</v>
      </c>
      <c r="C67" s="18"/>
      <c r="D67" s="17"/>
      <c r="E67" s="17"/>
      <c r="F67" s="17"/>
      <c r="G67" s="17"/>
      <c r="H67" s="17"/>
      <c r="I67" s="17"/>
      <c r="J67" s="17"/>
      <c r="K67" s="17"/>
      <c r="L67" s="17"/>
      <c r="M67" s="17"/>
      <c r="N67" s="17"/>
      <c r="O67" s="17"/>
      <c r="P67" s="17"/>
      <c r="Q67" s="17"/>
      <c r="R67" s="17"/>
      <c r="S67" s="17"/>
      <c r="T67" s="17"/>
      <c r="U67" s="17"/>
      <c r="V67" s="19"/>
    </row>
    <row r="68" spans="1:22" ht="19.149999999999999" hidden="1" customHeight="1" x14ac:dyDescent="0.25">
      <c r="A68" s="581"/>
      <c r="B68" s="573" t="s">
        <v>14653</v>
      </c>
      <c r="C68" s="16" t="s">
        <v>14654</v>
      </c>
      <c r="D68" s="575" t="s">
        <v>14655</v>
      </c>
      <c r="E68" s="576"/>
      <c r="F68" s="576"/>
      <c r="G68" s="576"/>
      <c r="H68" s="576"/>
      <c r="I68" s="576"/>
      <c r="J68" s="576"/>
      <c r="K68" s="111"/>
      <c r="L68" s="111"/>
      <c r="M68" s="111"/>
      <c r="N68" s="111"/>
      <c r="O68" s="111"/>
      <c r="P68" s="111"/>
      <c r="Q68" s="111"/>
      <c r="R68" s="111"/>
      <c r="S68" s="111"/>
      <c r="T68" s="111"/>
      <c r="U68" s="111"/>
      <c r="V68" s="15"/>
    </row>
    <row r="69" spans="1:22" ht="13.15" hidden="1" customHeight="1" x14ac:dyDescent="0.25">
      <c r="A69" s="581"/>
      <c r="B69" s="574"/>
      <c r="C69" s="14"/>
      <c r="D69" s="13"/>
      <c r="E69" s="13"/>
      <c r="F69" s="13"/>
      <c r="G69" s="13"/>
      <c r="H69" s="13"/>
      <c r="I69" s="13"/>
      <c r="J69" s="13"/>
      <c r="K69" s="13"/>
      <c r="L69" s="13"/>
      <c r="M69" s="13"/>
      <c r="N69" s="13"/>
      <c r="O69" s="13"/>
      <c r="P69" s="13"/>
      <c r="Q69" s="13"/>
      <c r="R69" s="13"/>
      <c r="S69" s="13"/>
      <c r="T69" s="13"/>
      <c r="U69" s="13"/>
      <c r="V69" s="12"/>
    </row>
    <row r="70" spans="1:22" ht="13.15" hidden="1" customHeight="1" x14ac:dyDescent="0.25">
      <c r="A70" s="581"/>
      <c r="B70" s="574"/>
      <c r="C70" s="577" t="s">
        <v>13287</v>
      </c>
      <c r="D70" s="578"/>
      <c r="E70" s="91"/>
      <c r="F70" s="91"/>
      <c r="G70" s="91"/>
      <c r="H70" s="91"/>
      <c r="I70" s="91"/>
      <c r="J70" s="91"/>
      <c r="K70" s="91"/>
      <c r="L70" s="91"/>
      <c r="M70" s="91"/>
      <c r="N70" s="91"/>
      <c r="O70" s="91"/>
      <c r="P70" s="91"/>
      <c r="Q70" s="91"/>
      <c r="R70" s="91"/>
      <c r="S70" s="91"/>
      <c r="T70" s="91"/>
      <c r="U70" s="90"/>
      <c r="V70" s="12"/>
    </row>
    <row r="71" spans="1:22" ht="13.9" hidden="1" customHeight="1" x14ac:dyDescent="0.25">
      <c r="A71" s="581"/>
      <c r="B71" s="574"/>
      <c r="C71" s="577" t="s">
        <v>13288</v>
      </c>
      <c r="D71" s="578"/>
      <c r="E71" s="91"/>
      <c r="F71" s="91"/>
      <c r="G71" s="91"/>
      <c r="H71" s="91"/>
      <c r="I71" s="91"/>
      <c r="J71" s="91"/>
      <c r="K71" s="91"/>
      <c r="L71" s="91"/>
      <c r="M71" s="91"/>
      <c r="N71" s="91"/>
      <c r="O71" s="91"/>
      <c r="P71" s="91"/>
      <c r="Q71" s="91"/>
      <c r="R71" s="91"/>
      <c r="S71" s="91"/>
      <c r="T71" s="91"/>
      <c r="U71" s="90"/>
      <c r="V71" s="12"/>
    </row>
    <row r="72" spans="1:22" ht="13.15" hidden="1" customHeight="1" x14ac:dyDescent="0.25">
      <c r="A72" s="581"/>
      <c r="B72" s="574"/>
      <c r="C72" s="11"/>
      <c r="D72" s="10"/>
      <c r="E72" s="10"/>
      <c r="F72" s="10"/>
      <c r="G72" s="10"/>
      <c r="H72" s="10"/>
      <c r="I72" s="10"/>
      <c r="J72" s="10"/>
      <c r="K72" s="10"/>
      <c r="L72" s="10"/>
      <c r="M72" s="10"/>
      <c r="N72" s="10"/>
      <c r="O72" s="10"/>
      <c r="P72" s="10"/>
      <c r="Q72" s="10"/>
      <c r="R72" s="10"/>
      <c r="S72" s="10"/>
      <c r="T72" s="10"/>
      <c r="U72" s="10"/>
      <c r="V72" s="9"/>
    </row>
    <row r="73" spans="1:22" ht="13.15" hidden="1" customHeight="1" x14ac:dyDescent="0.25">
      <c r="A73" s="581"/>
      <c r="B73" s="574"/>
      <c r="C73" s="577" t="s">
        <v>13305</v>
      </c>
      <c r="D73" s="578"/>
      <c r="E73" s="91"/>
      <c r="F73" s="91"/>
      <c r="G73" s="91"/>
      <c r="H73" s="91"/>
      <c r="I73" s="91"/>
      <c r="J73" s="91"/>
      <c r="K73" s="91"/>
      <c r="L73" s="91"/>
      <c r="M73" s="91"/>
      <c r="N73" s="91"/>
      <c r="O73" s="91"/>
      <c r="P73" s="91"/>
      <c r="Q73" s="91"/>
      <c r="R73" s="91"/>
      <c r="S73" s="91"/>
      <c r="T73" s="91"/>
      <c r="U73" s="90"/>
      <c r="V73" s="9"/>
    </row>
    <row r="74" spans="1:22" ht="13.9" hidden="1" customHeight="1" x14ac:dyDescent="0.25">
      <c r="A74" s="581"/>
      <c r="B74" s="574"/>
      <c r="C74" s="577" t="s">
        <v>13306</v>
      </c>
      <c r="D74" s="578"/>
      <c r="E74" s="91"/>
      <c r="F74" s="91"/>
      <c r="G74" s="91"/>
      <c r="H74" s="91"/>
      <c r="I74" s="91"/>
      <c r="J74" s="91"/>
      <c r="K74" s="91"/>
      <c r="L74" s="91"/>
      <c r="M74" s="91"/>
      <c r="N74" s="91"/>
      <c r="O74" s="91"/>
      <c r="P74" s="91"/>
      <c r="Q74" s="91"/>
      <c r="R74" s="91"/>
      <c r="S74" s="91"/>
      <c r="T74" s="91"/>
      <c r="U74" s="90"/>
      <c r="V74" s="9"/>
    </row>
    <row r="75" spans="1:22" ht="13.15" hidden="1" customHeight="1" x14ac:dyDescent="0.25">
      <c r="A75" s="581"/>
      <c r="B75" s="574"/>
      <c r="C75" s="8"/>
      <c r="D75" s="7"/>
      <c r="E75" s="7"/>
      <c r="F75" s="7"/>
      <c r="G75" s="7"/>
      <c r="H75" s="7"/>
      <c r="I75" s="7"/>
      <c r="J75" s="7"/>
      <c r="K75" s="7"/>
      <c r="L75" s="7"/>
      <c r="M75" s="7"/>
      <c r="N75" s="7"/>
      <c r="O75" s="7"/>
      <c r="P75" s="7"/>
      <c r="Q75" s="7"/>
      <c r="R75" s="7"/>
      <c r="S75" s="7"/>
      <c r="T75" s="7"/>
      <c r="U75" s="7"/>
      <c r="V75" s="9"/>
    </row>
    <row r="76" spans="1:22" ht="13.15" hidden="1" customHeight="1" x14ac:dyDescent="0.25">
      <c r="A76" s="581"/>
      <c r="B76" s="574"/>
      <c r="C76" s="568" t="s">
        <v>14656</v>
      </c>
      <c r="D76" s="569"/>
      <c r="E76" s="90"/>
      <c r="F76" s="90"/>
      <c r="G76" s="90"/>
      <c r="H76" s="90"/>
      <c r="I76" s="90"/>
      <c r="J76" s="90"/>
      <c r="K76" s="90"/>
      <c r="L76" s="90"/>
      <c r="M76" s="90"/>
      <c r="N76" s="90"/>
      <c r="O76" s="90"/>
      <c r="P76" s="90"/>
      <c r="Q76" s="90"/>
      <c r="R76" s="90"/>
      <c r="S76" s="90"/>
      <c r="T76" s="90"/>
      <c r="U76" s="90"/>
      <c r="V76" s="9"/>
    </row>
    <row r="77" spans="1:22" ht="13.9" hidden="1" customHeight="1" x14ac:dyDescent="0.25">
      <c r="A77" s="581"/>
      <c r="B77" s="574"/>
      <c r="C77" s="568"/>
      <c r="D77" s="569"/>
      <c r="E77" s="90"/>
      <c r="F77" s="90"/>
      <c r="G77" s="90"/>
      <c r="H77" s="90"/>
      <c r="I77" s="90"/>
      <c r="J77" s="90"/>
      <c r="K77" s="90"/>
      <c r="L77" s="90"/>
      <c r="M77" s="90"/>
      <c r="N77" s="90"/>
      <c r="O77" s="90"/>
      <c r="P77" s="90"/>
      <c r="Q77" s="90"/>
      <c r="R77" s="90"/>
      <c r="S77" s="90"/>
      <c r="T77" s="90"/>
      <c r="U77" s="90"/>
      <c r="V77" s="9"/>
    </row>
    <row r="78" spans="1:22" ht="13.15" hidden="1" customHeight="1" x14ac:dyDescent="0.25">
      <c r="A78" s="581"/>
      <c r="B78" s="574"/>
      <c r="C78" s="6"/>
      <c r="D78" s="7"/>
      <c r="E78" s="7"/>
      <c r="F78" s="7"/>
      <c r="G78" s="7"/>
      <c r="H78" s="7"/>
      <c r="I78" s="7"/>
      <c r="J78" s="7"/>
      <c r="K78" s="7"/>
      <c r="L78" s="7"/>
      <c r="M78" s="7"/>
      <c r="N78" s="7"/>
      <c r="O78" s="7"/>
      <c r="P78" s="7"/>
      <c r="Q78" s="7"/>
      <c r="R78" s="7"/>
      <c r="S78" s="7"/>
      <c r="T78" s="7"/>
      <c r="U78" s="7"/>
      <c r="V78" s="9"/>
    </row>
    <row r="79" spans="1:22" ht="13.15" hidden="1" customHeight="1" x14ac:dyDescent="0.25">
      <c r="A79" s="581"/>
      <c r="B79" s="574"/>
      <c r="C79" s="568" t="s">
        <v>14657</v>
      </c>
      <c r="D79" s="569"/>
      <c r="E79" s="90"/>
      <c r="F79" s="90"/>
      <c r="G79" s="90"/>
      <c r="H79" s="90"/>
      <c r="I79" s="90"/>
      <c r="J79" s="90"/>
      <c r="K79" s="90"/>
      <c r="L79" s="90"/>
      <c r="M79" s="90"/>
      <c r="N79" s="90"/>
      <c r="O79" s="90"/>
      <c r="P79" s="90"/>
      <c r="Q79" s="90"/>
      <c r="R79" s="90"/>
      <c r="S79" s="90"/>
      <c r="T79" s="90"/>
      <c r="U79" s="90"/>
      <c r="V79" s="9"/>
    </row>
    <row r="80" spans="1:22" ht="13.9" hidden="1" customHeight="1" x14ac:dyDescent="0.25">
      <c r="A80" s="581"/>
      <c r="B80" s="574"/>
      <c r="C80" s="568"/>
      <c r="D80" s="569"/>
      <c r="E80" s="90"/>
      <c r="F80" s="90"/>
      <c r="G80" s="90"/>
      <c r="H80" s="90"/>
      <c r="I80" s="90"/>
      <c r="J80" s="90"/>
      <c r="K80" s="90"/>
      <c r="L80" s="90"/>
      <c r="M80" s="90"/>
      <c r="N80" s="90"/>
      <c r="O80" s="90"/>
      <c r="P80" s="90"/>
      <c r="Q80" s="90"/>
      <c r="R80" s="90"/>
      <c r="S80" s="90"/>
      <c r="T80" s="90"/>
      <c r="U80" s="90"/>
      <c r="V80" s="9"/>
    </row>
    <row r="81" spans="1:22" ht="13.15" hidden="1" customHeight="1" x14ac:dyDescent="0.25">
      <c r="A81" s="581"/>
      <c r="B81" s="574"/>
      <c r="C81" s="11"/>
      <c r="D81" s="5"/>
      <c r="E81" s="5"/>
      <c r="F81" s="5"/>
      <c r="G81" s="5"/>
      <c r="H81" s="5"/>
      <c r="I81" s="5"/>
      <c r="J81" s="5"/>
      <c r="K81" s="5"/>
      <c r="L81" s="5"/>
      <c r="M81" s="5"/>
      <c r="N81" s="5"/>
      <c r="O81" s="5"/>
      <c r="P81" s="5"/>
      <c r="Q81" s="5"/>
      <c r="R81" s="5"/>
      <c r="S81" s="5"/>
      <c r="T81" s="5"/>
      <c r="U81" s="5"/>
      <c r="V81" s="9"/>
    </row>
    <row r="82" spans="1:22" ht="13.15" hidden="1" customHeight="1" x14ac:dyDescent="0.25">
      <c r="A82" s="581"/>
      <c r="B82" s="574"/>
      <c r="C82" s="568" t="s">
        <v>14658</v>
      </c>
      <c r="D82" s="569"/>
      <c r="E82" s="90"/>
      <c r="F82" s="90"/>
      <c r="G82" s="90"/>
      <c r="H82" s="90"/>
      <c r="I82" s="90"/>
      <c r="J82" s="90"/>
      <c r="K82" s="90"/>
      <c r="L82" s="90"/>
      <c r="M82" s="90"/>
      <c r="N82" s="90"/>
      <c r="O82" s="90"/>
      <c r="P82" s="90"/>
      <c r="Q82" s="90"/>
      <c r="R82" s="90"/>
      <c r="S82" s="90"/>
      <c r="T82" s="90"/>
      <c r="U82" s="90"/>
      <c r="V82" s="9"/>
    </row>
    <row r="83" spans="1:22" ht="13.9" hidden="1" customHeight="1" x14ac:dyDescent="0.25">
      <c r="A83" s="581"/>
      <c r="B83" s="574"/>
      <c r="C83" s="568"/>
      <c r="D83" s="569"/>
      <c r="E83" s="90"/>
      <c r="F83" s="90"/>
      <c r="G83" s="90"/>
      <c r="H83" s="90"/>
      <c r="I83" s="90"/>
      <c r="J83" s="90"/>
      <c r="K83" s="90"/>
      <c r="L83" s="90"/>
      <c r="M83" s="90"/>
      <c r="N83" s="90"/>
      <c r="O83" s="90"/>
      <c r="P83" s="90"/>
      <c r="Q83" s="90"/>
      <c r="R83" s="90"/>
      <c r="S83" s="90"/>
      <c r="T83" s="90"/>
      <c r="U83" s="90"/>
      <c r="V83" s="9"/>
    </row>
    <row r="84" spans="1:22" ht="13.15" hidden="1" customHeight="1" x14ac:dyDescent="0.25">
      <c r="A84" s="581"/>
      <c r="B84" s="574"/>
      <c r="C84" s="14"/>
      <c r="D84" s="13"/>
      <c r="E84" s="13"/>
      <c r="F84" s="13"/>
      <c r="G84" s="13"/>
      <c r="H84" s="13"/>
      <c r="I84" s="13"/>
      <c r="J84" s="13"/>
      <c r="K84" s="13"/>
      <c r="L84" s="13"/>
      <c r="M84" s="13"/>
      <c r="N84" s="13"/>
      <c r="O84" s="13"/>
      <c r="P84" s="13"/>
      <c r="Q84" s="13"/>
      <c r="R84" s="13"/>
      <c r="S84" s="13"/>
      <c r="T84" s="13"/>
      <c r="U84" s="13"/>
      <c r="V84" s="12"/>
    </row>
    <row r="85" spans="1:22" ht="14.45" hidden="1" customHeight="1" x14ac:dyDescent="0.25">
      <c r="A85" s="581"/>
      <c r="B85" s="574"/>
      <c r="C85" s="4" t="s">
        <v>14659</v>
      </c>
      <c r="D85" s="579" t="s">
        <v>14655</v>
      </c>
      <c r="E85" s="580"/>
      <c r="F85" s="580"/>
      <c r="G85" s="580"/>
      <c r="H85" s="580"/>
      <c r="I85" s="580"/>
      <c r="J85" s="580"/>
      <c r="K85" s="109"/>
      <c r="L85" s="109"/>
      <c r="M85" s="109"/>
      <c r="N85" s="109"/>
      <c r="O85" s="109"/>
      <c r="P85" s="109"/>
      <c r="Q85" s="109"/>
      <c r="R85" s="109"/>
      <c r="S85" s="109"/>
      <c r="T85" s="109"/>
      <c r="U85" s="109"/>
      <c r="V85" s="12"/>
    </row>
    <row r="86" spans="1:22" ht="14.45" hidden="1" customHeight="1" x14ac:dyDescent="0.25">
      <c r="A86" s="581"/>
      <c r="B86" s="574"/>
      <c r="C86" s="4" t="s">
        <v>14660</v>
      </c>
      <c r="D86" s="579" t="s">
        <v>14661</v>
      </c>
      <c r="E86" s="580"/>
      <c r="F86" s="580"/>
      <c r="G86" s="580"/>
      <c r="H86" s="580"/>
      <c r="I86" s="580"/>
      <c r="J86" s="580"/>
      <c r="K86" s="109"/>
      <c r="L86" s="109"/>
      <c r="M86" s="109"/>
      <c r="N86" s="109"/>
      <c r="O86" s="109"/>
      <c r="P86" s="109"/>
      <c r="Q86" s="109"/>
      <c r="R86" s="109"/>
      <c r="S86" s="109"/>
      <c r="T86" s="109"/>
      <c r="U86" s="109"/>
      <c r="V86" s="12"/>
    </row>
    <row r="87" spans="1:22" ht="14.45" hidden="1" customHeight="1" x14ac:dyDescent="0.25">
      <c r="A87" s="581"/>
      <c r="B87" s="574"/>
      <c r="C87" s="4" t="s">
        <v>14662</v>
      </c>
      <c r="D87" s="579" t="s">
        <v>14661</v>
      </c>
      <c r="E87" s="580"/>
      <c r="F87" s="580"/>
      <c r="G87" s="580"/>
      <c r="H87" s="580"/>
      <c r="I87" s="580"/>
      <c r="J87" s="580"/>
      <c r="K87" s="109"/>
      <c r="L87" s="109"/>
      <c r="M87" s="109"/>
      <c r="N87" s="109"/>
      <c r="O87" s="109"/>
      <c r="P87" s="109"/>
      <c r="Q87" s="109"/>
      <c r="R87" s="109"/>
      <c r="S87" s="109"/>
      <c r="T87" s="109"/>
      <c r="U87" s="109"/>
      <c r="V87" s="12"/>
    </row>
    <row r="88" spans="1:22" ht="24" hidden="1" customHeight="1" x14ac:dyDescent="0.25">
      <c r="A88" s="581"/>
      <c r="B88" s="574"/>
      <c r="C88" s="4" t="s">
        <v>14663</v>
      </c>
      <c r="D88" s="579" t="s">
        <v>14664</v>
      </c>
      <c r="E88" s="580"/>
      <c r="F88" s="580"/>
      <c r="G88" s="580"/>
      <c r="H88" s="580"/>
      <c r="I88" s="580"/>
      <c r="J88" s="580"/>
      <c r="K88" s="109"/>
      <c r="L88" s="109"/>
      <c r="M88" s="109"/>
      <c r="N88" s="109"/>
      <c r="O88" s="109"/>
      <c r="P88" s="109"/>
      <c r="Q88" s="109"/>
      <c r="R88" s="109"/>
      <c r="S88" s="109"/>
      <c r="T88" s="109"/>
      <c r="U88" s="109"/>
      <c r="V88" s="12"/>
    </row>
    <row r="89" spans="1:22" ht="30" hidden="1" customHeight="1" x14ac:dyDescent="0.25">
      <c r="A89" s="581"/>
      <c r="B89" s="574"/>
      <c r="C89" s="3" t="s">
        <v>14665</v>
      </c>
      <c r="D89" s="587" t="s">
        <v>14664</v>
      </c>
      <c r="E89" s="588"/>
      <c r="F89" s="588"/>
      <c r="G89" s="588"/>
      <c r="H89" s="588"/>
      <c r="I89" s="588"/>
      <c r="J89" s="588"/>
      <c r="K89" s="110"/>
      <c r="L89" s="110"/>
      <c r="M89" s="110"/>
      <c r="N89" s="110"/>
      <c r="O89" s="110"/>
      <c r="P89" s="110"/>
      <c r="Q89" s="110"/>
      <c r="R89" s="110"/>
      <c r="S89" s="110"/>
      <c r="T89" s="110"/>
      <c r="U89" s="110"/>
      <c r="V89" s="2"/>
    </row>
    <row r="90" spans="1:22" x14ac:dyDescent="0.25">
      <c r="C90" s="108" t="s">
        <v>18285</v>
      </c>
    </row>
    <row r="91" spans="1:22" x14ac:dyDescent="0.25">
      <c r="C91" s="108" t="s">
        <v>18286</v>
      </c>
    </row>
  </sheetData>
  <mergeCells count="38">
    <mergeCell ref="B49:B52"/>
    <mergeCell ref="B4:C4"/>
    <mergeCell ref="B5:C5"/>
    <mergeCell ref="B8:C8"/>
    <mergeCell ref="B9:C9"/>
    <mergeCell ref="B10:C10"/>
    <mergeCell ref="A1:A89"/>
    <mergeCell ref="B1:C1"/>
    <mergeCell ref="B14:B16"/>
    <mergeCell ref="B17:B19"/>
    <mergeCell ref="B20:B25"/>
    <mergeCell ref="B26:B31"/>
    <mergeCell ref="B32:B35"/>
    <mergeCell ref="B36:B39"/>
    <mergeCell ref="B40:B42"/>
    <mergeCell ref="B43:B48"/>
    <mergeCell ref="C73:D73"/>
    <mergeCell ref="C74:D74"/>
    <mergeCell ref="C79:D80"/>
    <mergeCell ref="D87:J87"/>
    <mergeCell ref="D88:J88"/>
    <mergeCell ref="D89:J89"/>
    <mergeCell ref="B2:C2"/>
    <mergeCell ref="B12:B13"/>
    <mergeCell ref="C82:D83"/>
    <mergeCell ref="B53:B58"/>
    <mergeCell ref="B59:B66"/>
    <mergeCell ref="B68:B89"/>
    <mergeCell ref="D68:J68"/>
    <mergeCell ref="C70:D70"/>
    <mergeCell ref="C71:D71"/>
    <mergeCell ref="C76:D77"/>
    <mergeCell ref="D85:J85"/>
    <mergeCell ref="D86:J86"/>
    <mergeCell ref="B3:C3"/>
    <mergeCell ref="B11:C11"/>
    <mergeCell ref="B7:C7"/>
    <mergeCell ref="B6:C6"/>
  </mergeCells>
  <phoneticPr fontId="23" type="noConversion"/>
  <dataValidations count="1">
    <dataValidation type="list" allowBlank="1" showInputMessage="1" showErrorMessage="1" sqref="IB3:II3 RX3:SE3 ABT3:ACA3 ALP3:ALW3 AVL3:AVS3 BFH3:BFO3 BPD3:BPK3 BYZ3:BZG3 CIV3:CJC3 CSR3:CSY3 DCN3:DCU3 DMJ3:DMQ3 DWF3:DWM3 EGB3:EGI3 EPX3:EQE3 EZT3:FAA3 FJP3:FJW3 FTL3:FTS3 GDH3:GDO3 GND3:GNK3 GWZ3:GXG3 HGV3:HHC3 HQR3:HQY3 IAN3:IAU3 IKJ3:IKQ3 IUF3:IUM3 JEB3:JEI3 JNX3:JOE3 JXT3:JYA3 KHP3:KHW3 KRL3:KRS3 LBH3:LBO3 LLD3:LLK3 LUZ3:LVG3 MEV3:MFC3 MOR3:MOY3 MYN3:MYU3 NIJ3:NIQ3 NSF3:NSM3 OCB3:OCI3 OLX3:OME3 OVT3:OWA3 PFP3:PFW3 PPL3:PPS3 PZH3:PZO3 QJD3:QJK3 QSZ3:QTG3 RCV3:RDC3 RMR3:RMY3 RWN3:RWU3 SGJ3:SGQ3 SQF3:SQM3 TAB3:TAI3 TJX3:TKE3 TTT3:TUA3 UDP3:UDW3 UNL3:UNS3 UXH3:UXO3 VHD3:VHK3 VQZ3:VRG3 WAV3:WBC3 WKR3:WKY3 WUN3:WUU3 IM65564:IT65564 SI65564:SP65564 ACE65564:ACL65564 AMA65564:AMH65564 AVW65564:AWD65564 BFS65564:BFZ65564 BPO65564:BPV65564 BZK65564:BZR65564 CJG65564:CJN65564 CTC65564:CTJ65564 DCY65564:DDF65564 DMU65564:DNB65564 DWQ65564:DWX65564 EGM65564:EGT65564 EQI65564:EQP65564 FAE65564:FAL65564 FKA65564:FKH65564 FTW65564:FUD65564 GDS65564:GDZ65564 GNO65564:GNV65564 GXK65564:GXR65564 HHG65564:HHN65564 HRC65564:HRJ65564 IAY65564:IBF65564 IKU65564:ILB65564 IUQ65564:IUX65564 JEM65564:JET65564 JOI65564:JOP65564 JYE65564:JYL65564 KIA65564:KIH65564 KRW65564:KSD65564 LBS65564:LBZ65564 LLO65564:LLV65564 LVK65564:LVR65564 MFG65564:MFN65564 MPC65564:MPJ65564 MYY65564:MZF65564 NIU65564:NJB65564 NSQ65564:NSX65564 OCM65564:OCT65564 OMI65564:OMP65564 OWE65564:OWL65564 PGA65564:PGH65564 PPW65564:PQD65564 PZS65564:PZZ65564 QJO65564:QJV65564 QTK65564:QTR65564 RDG65564:RDN65564 RNC65564:RNJ65564 RWY65564:RXF65564 SGU65564:SHB65564 SQQ65564:SQX65564 TAM65564:TAT65564 TKI65564:TKP65564 TUE65564:TUL65564 UEA65564:UEH65564 UNW65564:UOD65564 UXS65564:UXZ65564 VHO65564:VHV65564 VRK65564:VRR65564 WBG65564:WBN65564 WLC65564:WLJ65564 WUY65564:WVF65564 IM131100:IT131100 SI131100:SP131100 ACE131100:ACL131100 AMA131100:AMH131100 AVW131100:AWD131100 BFS131100:BFZ131100 BPO131100:BPV131100 BZK131100:BZR131100 CJG131100:CJN131100 CTC131100:CTJ131100 DCY131100:DDF131100 DMU131100:DNB131100 DWQ131100:DWX131100 EGM131100:EGT131100 EQI131100:EQP131100 FAE131100:FAL131100 FKA131100:FKH131100 FTW131100:FUD131100 GDS131100:GDZ131100 GNO131100:GNV131100 GXK131100:GXR131100 HHG131100:HHN131100 HRC131100:HRJ131100 IAY131100:IBF131100 IKU131100:ILB131100 IUQ131100:IUX131100 JEM131100:JET131100 JOI131100:JOP131100 JYE131100:JYL131100 KIA131100:KIH131100 KRW131100:KSD131100 LBS131100:LBZ131100 LLO131100:LLV131100 LVK131100:LVR131100 MFG131100:MFN131100 MPC131100:MPJ131100 MYY131100:MZF131100 NIU131100:NJB131100 NSQ131100:NSX131100 OCM131100:OCT131100 OMI131100:OMP131100 OWE131100:OWL131100 PGA131100:PGH131100 PPW131100:PQD131100 PZS131100:PZZ131100 QJO131100:QJV131100 QTK131100:QTR131100 RDG131100:RDN131100 RNC131100:RNJ131100 RWY131100:RXF131100 SGU131100:SHB131100 SQQ131100:SQX131100 TAM131100:TAT131100 TKI131100:TKP131100 TUE131100:TUL131100 UEA131100:UEH131100 UNW131100:UOD131100 UXS131100:UXZ131100 VHO131100:VHV131100 VRK131100:VRR131100 WBG131100:WBN131100 WLC131100:WLJ131100 WUY131100:WVF131100 IM196636:IT196636 SI196636:SP196636 ACE196636:ACL196636 AMA196636:AMH196636 AVW196636:AWD196636 BFS196636:BFZ196636 BPO196636:BPV196636 BZK196636:BZR196636 CJG196636:CJN196636 CTC196636:CTJ196636 DCY196636:DDF196636 DMU196636:DNB196636 DWQ196636:DWX196636 EGM196636:EGT196636 EQI196636:EQP196636 FAE196636:FAL196636 FKA196636:FKH196636 FTW196636:FUD196636 GDS196636:GDZ196636 GNO196636:GNV196636 GXK196636:GXR196636 HHG196636:HHN196636 HRC196636:HRJ196636 IAY196636:IBF196636 IKU196636:ILB196636 IUQ196636:IUX196636 JEM196636:JET196636 JOI196636:JOP196636 JYE196636:JYL196636 KIA196636:KIH196636 KRW196636:KSD196636 LBS196636:LBZ196636 LLO196636:LLV196636 LVK196636:LVR196636 MFG196636:MFN196636 MPC196636:MPJ196636 MYY196636:MZF196636 NIU196636:NJB196636 NSQ196636:NSX196636 OCM196636:OCT196636 OMI196636:OMP196636 OWE196636:OWL196636 PGA196636:PGH196636 PPW196636:PQD196636 PZS196636:PZZ196636 QJO196636:QJV196636 QTK196636:QTR196636 RDG196636:RDN196636 RNC196636:RNJ196636 RWY196636:RXF196636 SGU196636:SHB196636 SQQ196636:SQX196636 TAM196636:TAT196636 TKI196636:TKP196636 TUE196636:TUL196636 UEA196636:UEH196636 UNW196636:UOD196636 UXS196636:UXZ196636 VHO196636:VHV196636 VRK196636:VRR196636 WBG196636:WBN196636 WLC196636:WLJ196636 WUY196636:WVF196636 IM262172:IT262172 SI262172:SP262172 ACE262172:ACL262172 AMA262172:AMH262172 AVW262172:AWD262172 BFS262172:BFZ262172 BPO262172:BPV262172 BZK262172:BZR262172 CJG262172:CJN262172 CTC262172:CTJ262172 DCY262172:DDF262172 DMU262172:DNB262172 DWQ262172:DWX262172 EGM262172:EGT262172 EQI262172:EQP262172 FAE262172:FAL262172 FKA262172:FKH262172 FTW262172:FUD262172 GDS262172:GDZ262172 GNO262172:GNV262172 GXK262172:GXR262172 HHG262172:HHN262172 HRC262172:HRJ262172 IAY262172:IBF262172 IKU262172:ILB262172 IUQ262172:IUX262172 JEM262172:JET262172 JOI262172:JOP262172 JYE262172:JYL262172 KIA262172:KIH262172 KRW262172:KSD262172 LBS262172:LBZ262172 LLO262172:LLV262172 LVK262172:LVR262172 MFG262172:MFN262172 MPC262172:MPJ262172 MYY262172:MZF262172 NIU262172:NJB262172 NSQ262172:NSX262172 OCM262172:OCT262172 OMI262172:OMP262172 OWE262172:OWL262172 PGA262172:PGH262172 PPW262172:PQD262172 PZS262172:PZZ262172 QJO262172:QJV262172 QTK262172:QTR262172 RDG262172:RDN262172 RNC262172:RNJ262172 RWY262172:RXF262172 SGU262172:SHB262172 SQQ262172:SQX262172 TAM262172:TAT262172 TKI262172:TKP262172 TUE262172:TUL262172 UEA262172:UEH262172 UNW262172:UOD262172 UXS262172:UXZ262172 VHO262172:VHV262172 VRK262172:VRR262172 WBG262172:WBN262172 WLC262172:WLJ262172 WUY262172:WVF262172 IM327708:IT327708 SI327708:SP327708 ACE327708:ACL327708 AMA327708:AMH327708 AVW327708:AWD327708 BFS327708:BFZ327708 BPO327708:BPV327708 BZK327708:BZR327708 CJG327708:CJN327708 CTC327708:CTJ327708 DCY327708:DDF327708 DMU327708:DNB327708 DWQ327708:DWX327708 EGM327708:EGT327708 EQI327708:EQP327708 FAE327708:FAL327708 FKA327708:FKH327708 FTW327708:FUD327708 GDS327708:GDZ327708 GNO327708:GNV327708 GXK327708:GXR327708 HHG327708:HHN327708 HRC327708:HRJ327708 IAY327708:IBF327708 IKU327708:ILB327708 IUQ327708:IUX327708 JEM327708:JET327708 JOI327708:JOP327708 JYE327708:JYL327708 KIA327708:KIH327708 KRW327708:KSD327708 LBS327708:LBZ327708 LLO327708:LLV327708 LVK327708:LVR327708 MFG327708:MFN327708 MPC327708:MPJ327708 MYY327708:MZF327708 NIU327708:NJB327708 NSQ327708:NSX327708 OCM327708:OCT327708 OMI327708:OMP327708 OWE327708:OWL327708 PGA327708:PGH327708 PPW327708:PQD327708 PZS327708:PZZ327708 QJO327708:QJV327708 QTK327708:QTR327708 RDG327708:RDN327708 RNC327708:RNJ327708 RWY327708:RXF327708 SGU327708:SHB327708 SQQ327708:SQX327708 TAM327708:TAT327708 TKI327708:TKP327708 TUE327708:TUL327708 UEA327708:UEH327708 UNW327708:UOD327708 UXS327708:UXZ327708 VHO327708:VHV327708 VRK327708:VRR327708 WBG327708:WBN327708 WLC327708:WLJ327708 WUY327708:WVF327708 IM393244:IT393244 SI393244:SP393244 ACE393244:ACL393244 AMA393244:AMH393244 AVW393244:AWD393244 BFS393244:BFZ393244 BPO393244:BPV393244 BZK393244:BZR393244 CJG393244:CJN393244 CTC393244:CTJ393244 DCY393244:DDF393244 DMU393244:DNB393244 DWQ393244:DWX393244 EGM393244:EGT393244 EQI393244:EQP393244 FAE393244:FAL393244 FKA393244:FKH393244 FTW393244:FUD393244 GDS393244:GDZ393244 GNO393244:GNV393244 GXK393244:GXR393244 HHG393244:HHN393244 HRC393244:HRJ393244 IAY393244:IBF393244 IKU393244:ILB393244 IUQ393244:IUX393244 JEM393244:JET393244 JOI393244:JOP393244 JYE393244:JYL393244 KIA393244:KIH393244 KRW393244:KSD393244 LBS393244:LBZ393244 LLO393244:LLV393244 LVK393244:LVR393244 MFG393244:MFN393244 MPC393244:MPJ393244 MYY393244:MZF393244 NIU393244:NJB393244 NSQ393244:NSX393244 OCM393244:OCT393244 OMI393244:OMP393244 OWE393244:OWL393244 PGA393244:PGH393244 PPW393244:PQD393244 PZS393244:PZZ393244 QJO393244:QJV393244 QTK393244:QTR393244 RDG393244:RDN393244 RNC393244:RNJ393244 RWY393244:RXF393244 SGU393244:SHB393244 SQQ393244:SQX393244 TAM393244:TAT393244 TKI393244:TKP393244 TUE393244:TUL393244 UEA393244:UEH393244 UNW393244:UOD393244 UXS393244:UXZ393244 VHO393244:VHV393244 VRK393244:VRR393244 WBG393244:WBN393244 WLC393244:WLJ393244 WUY393244:WVF393244 IM458780:IT458780 SI458780:SP458780 ACE458780:ACL458780 AMA458780:AMH458780 AVW458780:AWD458780 BFS458780:BFZ458780 BPO458780:BPV458780 BZK458780:BZR458780 CJG458780:CJN458780 CTC458780:CTJ458780 DCY458780:DDF458780 DMU458780:DNB458780 DWQ458780:DWX458780 EGM458780:EGT458780 EQI458780:EQP458780 FAE458780:FAL458780 FKA458780:FKH458780 FTW458780:FUD458780 GDS458780:GDZ458780 GNO458780:GNV458780 GXK458780:GXR458780 HHG458780:HHN458780 HRC458780:HRJ458780 IAY458780:IBF458780 IKU458780:ILB458780 IUQ458780:IUX458780 JEM458780:JET458780 JOI458780:JOP458780 JYE458780:JYL458780 KIA458780:KIH458780 KRW458780:KSD458780 LBS458780:LBZ458780 LLO458780:LLV458780 LVK458780:LVR458780 MFG458780:MFN458780 MPC458780:MPJ458780 MYY458780:MZF458780 NIU458780:NJB458780 NSQ458780:NSX458780 OCM458780:OCT458780 OMI458780:OMP458780 OWE458780:OWL458780 PGA458780:PGH458780 PPW458780:PQD458780 PZS458780:PZZ458780 QJO458780:QJV458780 QTK458780:QTR458780 RDG458780:RDN458780 RNC458780:RNJ458780 RWY458780:RXF458780 SGU458780:SHB458780 SQQ458780:SQX458780 TAM458780:TAT458780 TKI458780:TKP458780 TUE458780:TUL458780 UEA458780:UEH458780 UNW458780:UOD458780 UXS458780:UXZ458780 VHO458780:VHV458780 VRK458780:VRR458780 WBG458780:WBN458780 WLC458780:WLJ458780 WUY458780:WVF458780 IM524316:IT524316 SI524316:SP524316 ACE524316:ACL524316 AMA524316:AMH524316 AVW524316:AWD524316 BFS524316:BFZ524316 BPO524316:BPV524316 BZK524316:BZR524316 CJG524316:CJN524316 CTC524316:CTJ524316 DCY524316:DDF524316 DMU524316:DNB524316 DWQ524316:DWX524316 EGM524316:EGT524316 EQI524316:EQP524316 FAE524316:FAL524316 FKA524316:FKH524316 FTW524316:FUD524316 GDS524316:GDZ524316 GNO524316:GNV524316 GXK524316:GXR524316 HHG524316:HHN524316 HRC524316:HRJ524316 IAY524316:IBF524316 IKU524316:ILB524316 IUQ524316:IUX524316 JEM524316:JET524316 JOI524316:JOP524316 JYE524316:JYL524316 KIA524316:KIH524316 KRW524316:KSD524316 LBS524316:LBZ524316 LLO524316:LLV524316 LVK524316:LVR524316 MFG524316:MFN524316 MPC524316:MPJ524316 MYY524316:MZF524316 NIU524316:NJB524316 NSQ524316:NSX524316 OCM524316:OCT524316 OMI524316:OMP524316 OWE524316:OWL524316 PGA524316:PGH524316 PPW524316:PQD524316 PZS524316:PZZ524316 QJO524316:QJV524316 QTK524316:QTR524316 RDG524316:RDN524316 RNC524316:RNJ524316 RWY524316:RXF524316 SGU524316:SHB524316 SQQ524316:SQX524316 TAM524316:TAT524316 TKI524316:TKP524316 TUE524316:TUL524316 UEA524316:UEH524316 UNW524316:UOD524316 UXS524316:UXZ524316 VHO524316:VHV524316 VRK524316:VRR524316 WBG524316:WBN524316 WLC524316:WLJ524316 WUY524316:WVF524316 IM589852:IT589852 SI589852:SP589852 ACE589852:ACL589852 AMA589852:AMH589852 AVW589852:AWD589852 BFS589852:BFZ589852 BPO589852:BPV589852 BZK589852:BZR589852 CJG589852:CJN589852 CTC589852:CTJ589852 DCY589852:DDF589852 DMU589852:DNB589852 DWQ589852:DWX589852 EGM589852:EGT589852 EQI589852:EQP589852 FAE589852:FAL589852 FKA589852:FKH589852 FTW589852:FUD589852 GDS589852:GDZ589852 GNO589852:GNV589852 GXK589852:GXR589852 HHG589852:HHN589852 HRC589852:HRJ589852 IAY589852:IBF589852 IKU589852:ILB589852 IUQ589852:IUX589852 JEM589852:JET589852 JOI589852:JOP589852 JYE589852:JYL589852 KIA589852:KIH589852 KRW589852:KSD589852 LBS589852:LBZ589852 LLO589852:LLV589852 LVK589852:LVR589852 MFG589852:MFN589852 MPC589852:MPJ589852 MYY589852:MZF589852 NIU589852:NJB589852 NSQ589852:NSX589852 OCM589852:OCT589852 OMI589852:OMP589852 OWE589852:OWL589852 PGA589852:PGH589852 PPW589852:PQD589852 PZS589852:PZZ589852 QJO589852:QJV589852 QTK589852:QTR589852 RDG589852:RDN589852 RNC589852:RNJ589852 RWY589852:RXF589852 SGU589852:SHB589852 SQQ589852:SQX589852 TAM589852:TAT589852 TKI589852:TKP589852 TUE589852:TUL589852 UEA589852:UEH589852 UNW589852:UOD589852 UXS589852:UXZ589852 VHO589852:VHV589852 VRK589852:VRR589852 WBG589852:WBN589852 WLC589852:WLJ589852 WUY589852:WVF589852 IM655388:IT655388 SI655388:SP655388 ACE655388:ACL655388 AMA655388:AMH655388 AVW655388:AWD655388 BFS655388:BFZ655388 BPO655388:BPV655388 BZK655388:BZR655388 CJG655388:CJN655388 CTC655388:CTJ655388 DCY655388:DDF655388 DMU655388:DNB655388 DWQ655388:DWX655388 EGM655388:EGT655388 EQI655388:EQP655388 FAE655388:FAL655388 FKA655388:FKH655388 FTW655388:FUD655388 GDS655388:GDZ655388 GNO655388:GNV655388 GXK655388:GXR655388 HHG655388:HHN655388 HRC655388:HRJ655388 IAY655388:IBF655388 IKU655388:ILB655388 IUQ655388:IUX655388 JEM655388:JET655388 JOI655388:JOP655388 JYE655388:JYL655388 KIA655388:KIH655388 KRW655388:KSD655388 LBS655388:LBZ655388 LLO655388:LLV655388 LVK655388:LVR655388 MFG655388:MFN655388 MPC655388:MPJ655388 MYY655388:MZF655388 NIU655388:NJB655388 NSQ655388:NSX655388 OCM655388:OCT655388 OMI655388:OMP655388 OWE655388:OWL655388 PGA655388:PGH655388 PPW655388:PQD655388 PZS655388:PZZ655388 QJO655388:QJV655388 QTK655388:QTR655388 RDG655388:RDN655388 RNC655388:RNJ655388 RWY655388:RXF655388 SGU655388:SHB655388 SQQ655388:SQX655388 TAM655388:TAT655388 TKI655388:TKP655388 TUE655388:TUL655388 UEA655388:UEH655388 UNW655388:UOD655388 UXS655388:UXZ655388 VHO655388:VHV655388 VRK655388:VRR655388 WBG655388:WBN655388 WLC655388:WLJ655388 WUY655388:WVF655388 IM720924:IT720924 SI720924:SP720924 ACE720924:ACL720924 AMA720924:AMH720924 AVW720924:AWD720924 BFS720924:BFZ720924 BPO720924:BPV720924 BZK720924:BZR720924 CJG720924:CJN720924 CTC720924:CTJ720924 DCY720924:DDF720924 DMU720924:DNB720924 DWQ720924:DWX720924 EGM720924:EGT720924 EQI720924:EQP720924 FAE720924:FAL720924 FKA720924:FKH720924 FTW720924:FUD720924 GDS720924:GDZ720924 GNO720924:GNV720924 GXK720924:GXR720924 HHG720924:HHN720924 HRC720924:HRJ720924 IAY720924:IBF720924 IKU720924:ILB720924 IUQ720924:IUX720924 JEM720924:JET720924 JOI720924:JOP720924 JYE720924:JYL720924 KIA720924:KIH720924 KRW720924:KSD720924 LBS720924:LBZ720924 LLO720924:LLV720924 LVK720924:LVR720924 MFG720924:MFN720924 MPC720924:MPJ720924 MYY720924:MZF720924 NIU720924:NJB720924 NSQ720924:NSX720924 OCM720924:OCT720924 OMI720924:OMP720924 OWE720924:OWL720924 PGA720924:PGH720924 PPW720924:PQD720924 PZS720924:PZZ720924 QJO720924:QJV720924 QTK720924:QTR720924 RDG720924:RDN720924 RNC720924:RNJ720924 RWY720924:RXF720924 SGU720924:SHB720924 SQQ720924:SQX720924 TAM720924:TAT720924 TKI720924:TKP720924 TUE720924:TUL720924 UEA720924:UEH720924 UNW720924:UOD720924 UXS720924:UXZ720924 VHO720924:VHV720924 VRK720924:VRR720924 WBG720924:WBN720924 WLC720924:WLJ720924 WUY720924:WVF720924 IM786460:IT786460 SI786460:SP786460 ACE786460:ACL786460 AMA786460:AMH786460 AVW786460:AWD786460 BFS786460:BFZ786460 BPO786460:BPV786460 BZK786460:BZR786460 CJG786460:CJN786460 CTC786460:CTJ786460 DCY786460:DDF786460 DMU786460:DNB786460 DWQ786460:DWX786460 EGM786460:EGT786460 EQI786460:EQP786460 FAE786460:FAL786460 FKA786460:FKH786460 FTW786460:FUD786460 GDS786460:GDZ786460 GNO786460:GNV786460 GXK786460:GXR786460 HHG786460:HHN786460 HRC786460:HRJ786460 IAY786460:IBF786460 IKU786460:ILB786460 IUQ786460:IUX786460 JEM786460:JET786460 JOI786460:JOP786460 JYE786460:JYL786460 KIA786460:KIH786460 KRW786460:KSD786460 LBS786460:LBZ786460 LLO786460:LLV786460 LVK786460:LVR786460 MFG786460:MFN786460 MPC786460:MPJ786460 MYY786460:MZF786460 NIU786460:NJB786460 NSQ786460:NSX786460 OCM786460:OCT786460 OMI786460:OMP786460 OWE786460:OWL786460 PGA786460:PGH786460 PPW786460:PQD786460 PZS786460:PZZ786460 QJO786460:QJV786460 QTK786460:QTR786460 RDG786460:RDN786460 RNC786460:RNJ786460 RWY786460:RXF786460 SGU786460:SHB786460 SQQ786460:SQX786460 TAM786460:TAT786460 TKI786460:TKP786460 TUE786460:TUL786460 UEA786460:UEH786460 UNW786460:UOD786460 UXS786460:UXZ786460 VHO786460:VHV786460 VRK786460:VRR786460 WBG786460:WBN786460 WLC786460:WLJ786460 WUY786460:WVF786460 IM851996:IT851996 SI851996:SP851996 ACE851996:ACL851996 AMA851996:AMH851996 AVW851996:AWD851996 BFS851996:BFZ851996 BPO851996:BPV851996 BZK851996:BZR851996 CJG851996:CJN851996 CTC851996:CTJ851996 DCY851996:DDF851996 DMU851996:DNB851996 DWQ851996:DWX851996 EGM851996:EGT851996 EQI851996:EQP851996 FAE851996:FAL851996 FKA851996:FKH851996 FTW851996:FUD851996 GDS851996:GDZ851996 GNO851996:GNV851996 GXK851996:GXR851996 HHG851996:HHN851996 HRC851996:HRJ851996 IAY851996:IBF851996 IKU851996:ILB851996 IUQ851996:IUX851996 JEM851996:JET851996 JOI851996:JOP851996 JYE851996:JYL851996 KIA851996:KIH851996 KRW851996:KSD851996 LBS851996:LBZ851996 LLO851996:LLV851996 LVK851996:LVR851996 MFG851996:MFN851996 MPC851996:MPJ851996 MYY851996:MZF851996 NIU851996:NJB851996 NSQ851996:NSX851996 OCM851996:OCT851996 OMI851996:OMP851996 OWE851996:OWL851996 PGA851996:PGH851996 PPW851996:PQD851996 PZS851996:PZZ851996 QJO851996:QJV851996 QTK851996:QTR851996 RDG851996:RDN851996 RNC851996:RNJ851996 RWY851996:RXF851996 SGU851996:SHB851996 SQQ851996:SQX851996 TAM851996:TAT851996 TKI851996:TKP851996 TUE851996:TUL851996 UEA851996:UEH851996 UNW851996:UOD851996 UXS851996:UXZ851996 VHO851996:VHV851996 VRK851996:VRR851996 WBG851996:WBN851996 WLC851996:WLJ851996 WUY851996:WVF851996 IM917532:IT917532 SI917532:SP917532 ACE917532:ACL917532 AMA917532:AMH917532 AVW917532:AWD917532 BFS917532:BFZ917532 BPO917532:BPV917532 BZK917532:BZR917532 CJG917532:CJN917532 CTC917532:CTJ917532 DCY917532:DDF917532 DMU917532:DNB917532 DWQ917532:DWX917532 EGM917532:EGT917532 EQI917532:EQP917532 FAE917532:FAL917532 FKA917532:FKH917532 FTW917532:FUD917532 GDS917532:GDZ917532 GNO917532:GNV917532 GXK917532:GXR917532 HHG917532:HHN917532 HRC917532:HRJ917532 IAY917532:IBF917532 IKU917532:ILB917532 IUQ917532:IUX917532 JEM917532:JET917532 JOI917532:JOP917532 JYE917532:JYL917532 KIA917532:KIH917532 KRW917532:KSD917532 LBS917532:LBZ917532 LLO917532:LLV917532 LVK917532:LVR917532 MFG917532:MFN917532 MPC917532:MPJ917532 MYY917532:MZF917532 NIU917532:NJB917532 NSQ917532:NSX917532 OCM917532:OCT917532 OMI917532:OMP917532 OWE917532:OWL917532 PGA917532:PGH917532 PPW917532:PQD917532 PZS917532:PZZ917532 QJO917532:QJV917532 QTK917532:QTR917532 RDG917532:RDN917532 RNC917532:RNJ917532 RWY917532:RXF917532 SGU917532:SHB917532 SQQ917532:SQX917532 TAM917532:TAT917532 TKI917532:TKP917532 TUE917532:TUL917532 UEA917532:UEH917532 UNW917532:UOD917532 UXS917532:UXZ917532 VHO917532:VHV917532 VRK917532:VRR917532 WBG917532:WBN917532 WLC917532:WLJ917532 WUY917532:WVF917532 IM983068:IT983068 SI983068:SP983068 ACE983068:ACL983068 AMA983068:AMH983068 AVW983068:AWD983068 BFS983068:BFZ983068 BPO983068:BPV983068 BZK983068:BZR983068 CJG983068:CJN983068 CTC983068:CTJ983068 DCY983068:DDF983068 DMU983068:DNB983068 DWQ983068:DWX983068 EGM983068:EGT983068 EQI983068:EQP983068 FAE983068:FAL983068 FKA983068:FKH983068 FTW983068:FUD983068 GDS983068:GDZ983068 GNO983068:GNV983068 GXK983068:GXR983068 HHG983068:HHN983068 HRC983068:HRJ983068 IAY983068:IBF983068 IKU983068:ILB983068 IUQ983068:IUX983068 JEM983068:JET983068 JOI983068:JOP983068 JYE983068:JYL983068 KIA983068:KIH983068 KRW983068:KSD983068 LBS983068:LBZ983068 LLO983068:LLV983068 LVK983068:LVR983068 MFG983068:MFN983068 MPC983068:MPJ983068 MYY983068:MZF983068 NIU983068:NJB983068 NSQ983068:NSX983068 OCM983068:OCT983068 OMI983068:OMP983068 OWE983068:OWL983068 PGA983068:PGH983068 PPW983068:PQD983068 PZS983068:PZZ983068 QJO983068:QJV983068 QTK983068:QTR983068 RDG983068:RDN983068 RNC983068:RNJ983068 RWY983068:RXF983068 SGU983068:SHB983068 SQQ983068:SQX983068 TAM983068:TAT983068 TKI983068:TKP983068 TUE983068:TUL983068 UEA983068:UEH983068 UNW983068:UOD983068 UXS983068:UXZ983068 VHO983068:VHV983068 VRK983068:VRR983068 WBG983068:WBN983068 WLC983068:WLJ983068 WUY983068:WVF983068 D3:J3 D917532:U917532 D851996:U851996 D786460:U786460 D720924:U720924 D655388:U655388 D589852:U589852 D524316:U524316 D458780:U458780 D393244:U393244 D327708:U327708 D262172:U262172 D196636:U196636 D131100:U131100 D65564:U65564 D983068:U983068" xr:uid="{DDBCE3D0-0CC3-4A90-A113-7B6D5B7FF9B1}">
      <formula1>#REF!</formula1>
    </dataValidation>
  </dataValidations>
  <printOptions verticalCentered="1"/>
  <pageMargins left="0.25" right="0.25" top="0.75" bottom="0.75" header="0.3" footer="0.3"/>
  <pageSetup paperSize="9" scale="2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00C58-1FF7-41CE-92D8-949900D98D15}">
  <dimension ref="B2:AG84"/>
  <sheetViews>
    <sheetView topLeftCell="A4" zoomScale="85" zoomScaleNormal="85" workbookViewId="0">
      <selection activeCell="O41" sqref="O41"/>
    </sheetView>
  </sheetViews>
  <sheetFormatPr defaultColWidth="9.140625" defaultRowHeight="15" x14ac:dyDescent="0.25"/>
  <cols>
    <col min="1" max="1" width="5.5703125" style="157" customWidth="1"/>
    <col min="2" max="2" width="43.42578125" style="157" customWidth="1"/>
    <col min="3" max="3" width="12.5703125" style="157" bestFit="1" customWidth="1"/>
    <col min="4" max="4" width="27.5703125" style="157" customWidth="1"/>
    <col min="5" max="5" width="16.140625" style="157" customWidth="1"/>
    <col min="6" max="11" width="16.140625" style="157" hidden="1" customWidth="1"/>
    <col min="12" max="13" width="14.42578125" style="157" customWidth="1"/>
    <col min="14" max="14" width="18.5703125" style="157" bestFit="1" customWidth="1"/>
    <col min="15" max="15" width="13.85546875" style="157" bestFit="1" customWidth="1"/>
    <col min="16" max="19" width="14.42578125" style="157" customWidth="1"/>
    <col min="20" max="23" width="16.140625" style="157" customWidth="1"/>
    <col min="24" max="24" width="12.5703125" style="157" customWidth="1"/>
    <col min="25" max="16384" width="9.140625" style="157"/>
  </cols>
  <sheetData>
    <row r="2" spans="2:33" s="158" customFormat="1" ht="18.75" x14ac:dyDescent="0.25">
      <c r="B2" s="595" t="s">
        <v>19931</v>
      </c>
      <c r="C2" s="595"/>
      <c r="D2" s="595"/>
      <c r="E2" s="595"/>
      <c r="F2" s="595"/>
      <c r="G2" s="595"/>
      <c r="H2" s="595"/>
      <c r="I2" s="595"/>
      <c r="J2" s="595"/>
      <c r="K2" s="595"/>
      <c r="L2" s="595"/>
      <c r="M2" s="595"/>
      <c r="N2" s="595"/>
      <c r="O2" s="595"/>
      <c r="P2" s="595"/>
      <c r="Q2" s="595"/>
      <c r="R2" s="595"/>
      <c r="S2" s="595"/>
      <c r="T2" s="595"/>
      <c r="U2" s="595"/>
      <c r="V2" s="595"/>
      <c r="W2" s="595"/>
      <c r="X2" s="341"/>
      <c r="Y2" s="341"/>
    </row>
    <row r="3" spans="2:33" ht="15.75" x14ac:dyDescent="0.25">
      <c r="B3" s="595" t="s">
        <v>19831</v>
      </c>
      <c r="C3" s="595"/>
      <c r="D3" s="595"/>
      <c r="E3" s="595"/>
      <c r="F3" s="595"/>
      <c r="G3" s="595"/>
      <c r="H3" s="595"/>
      <c r="I3" s="595"/>
      <c r="J3" s="595"/>
      <c r="K3" s="595"/>
      <c r="L3" s="595"/>
      <c r="M3" s="595"/>
      <c r="N3" s="595"/>
      <c r="O3" s="595"/>
      <c r="P3" s="595"/>
      <c r="Q3" s="595"/>
      <c r="R3" s="595"/>
      <c r="S3" s="595"/>
      <c r="T3" s="595"/>
      <c r="U3" s="595"/>
      <c r="V3" s="595"/>
      <c r="W3" s="595"/>
      <c r="X3" s="342"/>
      <c r="Y3" s="342"/>
    </row>
    <row r="4" spans="2:33" s="159" customFormat="1" ht="16.5" customHeight="1" x14ac:dyDescent="0.25">
      <c r="B4" s="596" t="s">
        <v>19832</v>
      </c>
      <c r="C4" s="596" t="s">
        <v>19833</v>
      </c>
      <c r="D4" s="596"/>
      <c r="E4" s="596"/>
      <c r="F4" s="596"/>
      <c r="G4" s="596"/>
      <c r="H4" s="596"/>
      <c r="I4" s="596"/>
      <c r="J4" s="596"/>
      <c r="K4" s="596"/>
      <c r="L4" s="596"/>
      <c r="M4" s="596"/>
      <c r="N4" s="596" t="s">
        <v>19879</v>
      </c>
      <c r="O4" s="596"/>
      <c r="P4" s="596"/>
      <c r="Q4" s="596" t="s">
        <v>19880</v>
      </c>
      <c r="R4" s="596"/>
      <c r="S4" s="596"/>
      <c r="T4" s="597" t="s">
        <v>19834</v>
      </c>
      <c r="U4" s="597" t="s">
        <v>19835</v>
      </c>
      <c r="V4" s="597" t="s">
        <v>19836</v>
      </c>
      <c r="W4" s="597" t="s">
        <v>19837</v>
      </c>
      <c r="X4" s="344"/>
      <c r="Y4" s="344"/>
    </row>
    <row r="5" spans="2:33" s="159" customFormat="1" ht="16.5" customHeight="1" x14ac:dyDescent="0.25">
      <c r="B5" s="596"/>
      <c r="C5" s="596" t="s">
        <v>19838</v>
      </c>
      <c r="D5" s="596"/>
      <c r="E5" s="596"/>
      <c r="F5" s="596" t="s">
        <v>19839</v>
      </c>
      <c r="G5" s="596"/>
      <c r="H5" s="596"/>
      <c r="I5" s="596" t="s">
        <v>19840</v>
      </c>
      <c r="J5" s="596"/>
      <c r="K5" s="596"/>
      <c r="L5" s="597" t="s">
        <v>19841</v>
      </c>
      <c r="M5" s="597" t="s">
        <v>19842</v>
      </c>
      <c r="N5" s="597" t="s">
        <v>19881</v>
      </c>
      <c r="O5" s="597" t="s">
        <v>19882</v>
      </c>
      <c r="P5" s="597" t="s">
        <v>19883</v>
      </c>
      <c r="Q5" s="597" t="s">
        <v>19884</v>
      </c>
      <c r="R5" s="597" t="s">
        <v>19883</v>
      </c>
      <c r="S5" s="597" t="s">
        <v>19882</v>
      </c>
      <c r="T5" s="597"/>
      <c r="U5" s="597"/>
      <c r="V5" s="597"/>
      <c r="W5" s="597"/>
      <c r="X5" s="344"/>
      <c r="Y5" s="344"/>
    </row>
    <row r="6" spans="2:33" s="159" customFormat="1" ht="31.5" x14ac:dyDescent="0.25">
      <c r="B6" s="596"/>
      <c r="C6" s="343" t="s">
        <v>19843</v>
      </c>
      <c r="D6" s="343" t="s">
        <v>19844</v>
      </c>
      <c r="E6" s="343" t="s">
        <v>19845</v>
      </c>
      <c r="F6" s="343" t="s">
        <v>19843</v>
      </c>
      <c r="G6" s="343" t="s">
        <v>19844</v>
      </c>
      <c r="H6" s="343" t="s">
        <v>19845</v>
      </c>
      <c r="I6" s="343" t="s">
        <v>19843</v>
      </c>
      <c r="J6" s="343" t="s">
        <v>19844</v>
      </c>
      <c r="K6" s="343" t="s">
        <v>19845</v>
      </c>
      <c r="L6" s="597"/>
      <c r="M6" s="597"/>
      <c r="N6" s="597"/>
      <c r="O6" s="597"/>
      <c r="P6" s="597"/>
      <c r="Q6" s="597"/>
      <c r="R6" s="597"/>
      <c r="S6" s="597"/>
      <c r="T6" s="597"/>
      <c r="U6" s="597"/>
      <c r="V6" s="597"/>
      <c r="W6" s="597"/>
      <c r="X6" s="342"/>
      <c r="Y6" s="342"/>
      <c r="Z6" s="157"/>
      <c r="AA6" s="157"/>
      <c r="AB6" s="157"/>
      <c r="AC6" s="157"/>
      <c r="AD6" s="157"/>
      <c r="AE6" s="157"/>
      <c r="AF6" s="157"/>
      <c r="AG6" s="157"/>
    </row>
    <row r="7" spans="2:33" s="159" customFormat="1" ht="15.75" x14ac:dyDescent="0.25">
      <c r="B7" s="596"/>
      <c r="C7" s="343" t="s">
        <v>19846</v>
      </c>
      <c r="D7" s="343" t="s">
        <v>19847</v>
      </c>
      <c r="E7" s="343" t="s">
        <v>19848</v>
      </c>
      <c r="F7" s="343" t="s">
        <v>19846</v>
      </c>
      <c r="G7" s="343" t="s">
        <v>19847</v>
      </c>
      <c r="H7" s="343" t="s">
        <v>19848</v>
      </c>
      <c r="I7" s="343" t="s">
        <v>19846</v>
      </c>
      <c r="J7" s="343" t="s">
        <v>19847</v>
      </c>
      <c r="K7" s="343" t="s">
        <v>19848</v>
      </c>
      <c r="L7" s="343" t="s">
        <v>19847</v>
      </c>
      <c r="M7" s="343" t="s">
        <v>19848</v>
      </c>
      <c r="N7" s="597"/>
      <c r="O7" s="597"/>
      <c r="P7" s="597"/>
      <c r="Q7" s="597"/>
      <c r="R7" s="597"/>
      <c r="S7" s="597"/>
      <c r="T7" s="343" t="s">
        <v>19847</v>
      </c>
      <c r="U7" s="343" t="s">
        <v>19848</v>
      </c>
      <c r="V7" s="343" t="s">
        <v>19847</v>
      </c>
      <c r="W7" s="343" t="s">
        <v>19847</v>
      </c>
      <c r="X7" s="344"/>
      <c r="Y7" s="344"/>
    </row>
    <row r="8" spans="2:33" s="159" customFormat="1" ht="15.75" x14ac:dyDescent="0.25">
      <c r="B8" s="594" t="s">
        <v>19926</v>
      </c>
      <c r="C8" s="590">
        <v>4</v>
      </c>
      <c r="D8" s="598">
        <v>6.1</v>
      </c>
      <c r="E8" s="589">
        <v>3.9</v>
      </c>
      <c r="F8" s="345"/>
      <c r="G8" s="160"/>
      <c r="H8" s="160"/>
      <c r="I8" s="345"/>
      <c r="J8" s="160"/>
      <c r="K8" s="160"/>
      <c r="L8" s="598">
        <f>C8*D8</f>
        <v>24.4</v>
      </c>
      <c r="M8" s="589">
        <f>C8*E8</f>
        <v>15.6</v>
      </c>
      <c r="N8" s="589">
        <f>71+4.58+4.67+13.63+58.23*2+6.44+7.09+7.07+4.73</f>
        <v>235.66999999999996</v>
      </c>
      <c r="O8" s="589">
        <f>N8</f>
        <v>235.66999999999996</v>
      </c>
      <c r="P8" s="589">
        <f>N8*1.2</f>
        <v>282.80399999999992</v>
      </c>
      <c r="Q8" s="589">
        <v>3</v>
      </c>
      <c r="R8" s="589">
        <v>22.55</v>
      </c>
      <c r="S8" s="589">
        <f>(1+1.6)*Q8</f>
        <v>7.8000000000000007</v>
      </c>
      <c r="T8" s="589">
        <f>L8+P8+R8</f>
        <v>329.75399999999991</v>
      </c>
      <c r="U8" s="589">
        <f>M8+O8+S8</f>
        <v>259.06999999999994</v>
      </c>
      <c r="V8" s="589">
        <f>0.2*U8</f>
        <v>51.813999999999993</v>
      </c>
      <c r="W8" s="589">
        <f>T8</f>
        <v>329.75399999999991</v>
      </c>
      <c r="X8" s="344"/>
      <c r="Y8" s="344"/>
    </row>
    <row r="9" spans="2:33" s="159" customFormat="1" ht="15.75" x14ac:dyDescent="0.25">
      <c r="B9" s="594"/>
      <c r="C9" s="590"/>
      <c r="D9" s="598"/>
      <c r="E9" s="589"/>
      <c r="F9" s="345"/>
      <c r="G9" s="160"/>
      <c r="H9" s="160"/>
      <c r="I9" s="345"/>
      <c r="J9" s="160"/>
      <c r="K9" s="160"/>
      <c r="L9" s="598"/>
      <c r="M9" s="589"/>
      <c r="N9" s="589"/>
      <c r="O9" s="589"/>
      <c r="P9" s="589"/>
      <c r="Q9" s="589"/>
      <c r="R9" s="589"/>
      <c r="S9" s="589"/>
      <c r="T9" s="589"/>
      <c r="U9" s="589"/>
      <c r="V9" s="589"/>
      <c r="W9" s="589"/>
      <c r="X9" s="344"/>
      <c r="Y9" s="344"/>
    </row>
    <row r="10" spans="2:33" s="159" customFormat="1" ht="15.75" x14ac:dyDescent="0.25">
      <c r="B10" s="594" t="s">
        <v>19927</v>
      </c>
      <c r="C10" s="590">
        <v>2</v>
      </c>
      <c r="D10" s="589">
        <v>6.1</v>
      </c>
      <c r="E10" s="589">
        <v>3.9</v>
      </c>
      <c r="F10" s="345"/>
      <c r="G10" s="160"/>
      <c r="H10" s="160"/>
      <c r="I10" s="345"/>
      <c r="J10" s="160"/>
      <c r="K10" s="160"/>
      <c r="L10" s="589">
        <f t="shared" ref="L10" si="0">C10*D10</f>
        <v>12.2</v>
      </c>
      <c r="M10" s="589">
        <f t="shared" ref="M10" si="1">C10*E10</f>
        <v>7.8</v>
      </c>
      <c r="N10" s="589">
        <f>76.35+76.26+4.64+4.74</f>
        <v>161.99</v>
      </c>
      <c r="O10" s="589">
        <f>N10</f>
        <v>161.99</v>
      </c>
      <c r="P10" s="589">
        <f>N10*1.2</f>
        <v>194.38800000000001</v>
      </c>
      <c r="Q10" s="589">
        <v>2</v>
      </c>
      <c r="R10" s="589">
        <v>18.09</v>
      </c>
      <c r="S10" s="589">
        <f>(1+1.6)*Q10</f>
        <v>5.2</v>
      </c>
      <c r="T10" s="589">
        <f>L10+P10+R10</f>
        <v>224.678</v>
      </c>
      <c r="U10" s="589">
        <f>M10+O10+S10</f>
        <v>174.99</v>
      </c>
      <c r="V10" s="589">
        <f>0.2*U10</f>
        <v>34.998000000000005</v>
      </c>
      <c r="W10" s="589">
        <f>T10</f>
        <v>224.678</v>
      </c>
      <c r="X10" s="344"/>
      <c r="Y10" s="344"/>
    </row>
    <row r="11" spans="2:33" s="159" customFormat="1" ht="15.75" x14ac:dyDescent="0.25">
      <c r="B11" s="594"/>
      <c r="C11" s="590"/>
      <c r="D11" s="589"/>
      <c r="E11" s="589"/>
      <c r="F11" s="345"/>
      <c r="G11" s="160"/>
      <c r="H11" s="160"/>
      <c r="I11" s="345"/>
      <c r="J11" s="160"/>
      <c r="K11" s="160"/>
      <c r="L11" s="589"/>
      <c r="M11" s="589"/>
      <c r="N11" s="589"/>
      <c r="O11" s="589"/>
      <c r="P11" s="589"/>
      <c r="Q11" s="589"/>
      <c r="R11" s="589"/>
      <c r="S11" s="589"/>
      <c r="T11" s="589"/>
      <c r="U11" s="589"/>
      <c r="V11" s="589"/>
      <c r="W11" s="589"/>
      <c r="X11" s="344"/>
      <c r="Y11" s="344"/>
    </row>
    <row r="12" spans="2:33" s="159" customFormat="1" ht="15.75" x14ac:dyDescent="0.25">
      <c r="B12" s="594" t="s">
        <v>19928</v>
      </c>
      <c r="C12" s="590">
        <v>2</v>
      </c>
      <c r="D12" s="589">
        <v>6.1</v>
      </c>
      <c r="E12" s="589">
        <v>3.9</v>
      </c>
      <c r="F12" s="345"/>
      <c r="G12" s="160"/>
      <c r="H12" s="160"/>
      <c r="I12" s="345"/>
      <c r="J12" s="160"/>
      <c r="K12" s="160"/>
      <c r="L12" s="589">
        <f t="shared" ref="L12" si="2">C12*D12</f>
        <v>12.2</v>
      </c>
      <c r="M12" s="589">
        <f t="shared" ref="M12" si="3">C12*E12</f>
        <v>7.8</v>
      </c>
      <c r="N12" s="589">
        <f>76.08+76.03+4.71+4.7</f>
        <v>161.52000000000001</v>
      </c>
      <c r="O12" s="589">
        <f>N12</f>
        <v>161.52000000000001</v>
      </c>
      <c r="P12" s="589">
        <f>N12*1.2</f>
        <v>193.82400000000001</v>
      </c>
      <c r="Q12" s="589">
        <v>2</v>
      </c>
      <c r="R12" s="589">
        <v>18.23</v>
      </c>
      <c r="S12" s="589">
        <f t="shared" ref="S12" si="4">(1+1.6)*Q12</f>
        <v>5.2</v>
      </c>
      <c r="T12" s="589">
        <f>L12+P12+R12</f>
        <v>224.25399999999999</v>
      </c>
      <c r="U12" s="589">
        <f>M12+O12+S12</f>
        <v>174.52</v>
      </c>
      <c r="V12" s="589">
        <f>0.2*U12</f>
        <v>34.904000000000003</v>
      </c>
      <c r="W12" s="589">
        <f>T12</f>
        <v>224.25399999999999</v>
      </c>
      <c r="X12" s="344"/>
      <c r="Y12" s="344"/>
    </row>
    <row r="13" spans="2:33" s="159" customFormat="1" ht="15.75" x14ac:dyDescent="0.25">
      <c r="B13" s="594"/>
      <c r="C13" s="590"/>
      <c r="D13" s="589"/>
      <c r="E13" s="589"/>
      <c r="F13" s="345"/>
      <c r="G13" s="160"/>
      <c r="H13" s="160"/>
      <c r="I13" s="345"/>
      <c r="J13" s="160"/>
      <c r="K13" s="160"/>
      <c r="L13" s="589"/>
      <c r="M13" s="589"/>
      <c r="N13" s="589"/>
      <c r="O13" s="589"/>
      <c r="P13" s="589"/>
      <c r="Q13" s="589"/>
      <c r="R13" s="589"/>
      <c r="S13" s="589"/>
      <c r="T13" s="589"/>
      <c r="U13" s="589"/>
      <c r="V13" s="589"/>
      <c r="W13" s="589"/>
      <c r="X13" s="344"/>
      <c r="Y13" s="344"/>
    </row>
    <row r="14" spans="2:33" s="159" customFormat="1" ht="15.75" x14ac:dyDescent="0.25">
      <c r="B14" s="594" t="s">
        <v>19929</v>
      </c>
      <c r="C14" s="590">
        <v>2</v>
      </c>
      <c r="D14" s="589">
        <v>6.1</v>
      </c>
      <c r="E14" s="589">
        <v>3.9</v>
      </c>
      <c r="F14" s="345"/>
      <c r="G14" s="160"/>
      <c r="H14" s="160"/>
      <c r="I14" s="345"/>
      <c r="J14" s="160"/>
      <c r="K14" s="160"/>
      <c r="L14" s="589">
        <f t="shared" ref="L14" si="5">C14*D14</f>
        <v>12.2</v>
      </c>
      <c r="M14" s="589">
        <f t="shared" ref="M14" si="6">C14*E14</f>
        <v>7.8</v>
      </c>
      <c r="N14" s="589">
        <f>74.83+74.73+4.74+4.69</f>
        <v>158.99</v>
      </c>
      <c r="O14" s="589">
        <f>N14</f>
        <v>158.99</v>
      </c>
      <c r="P14" s="589">
        <f t="shared" ref="P14" si="7">N14*1.2</f>
        <v>190.78800000000001</v>
      </c>
      <c r="Q14" s="589">
        <v>2</v>
      </c>
      <c r="R14" s="589">
        <v>18.13</v>
      </c>
      <c r="S14" s="589">
        <f t="shared" ref="S14" si="8">(1+1.6)*Q14</f>
        <v>5.2</v>
      </c>
      <c r="T14" s="589">
        <f>L14+P14+R14</f>
        <v>221.11799999999999</v>
      </c>
      <c r="U14" s="589">
        <f>M14+O14+S14</f>
        <v>171.99</v>
      </c>
      <c r="V14" s="589">
        <f>0.2*U14</f>
        <v>34.398000000000003</v>
      </c>
      <c r="W14" s="589">
        <f>T14</f>
        <v>221.11799999999999</v>
      </c>
      <c r="X14" s="344"/>
      <c r="Y14" s="344"/>
    </row>
    <row r="15" spans="2:33" s="159" customFormat="1" ht="15.75" x14ac:dyDescent="0.25">
      <c r="B15" s="594"/>
      <c r="C15" s="590"/>
      <c r="D15" s="589"/>
      <c r="E15" s="589"/>
      <c r="F15" s="345"/>
      <c r="G15" s="160"/>
      <c r="H15" s="160"/>
      <c r="I15" s="345"/>
      <c r="J15" s="160"/>
      <c r="K15" s="160"/>
      <c r="L15" s="589"/>
      <c r="M15" s="589"/>
      <c r="N15" s="589"/>
      <c r="O15" s="589"/>
      <c r="P15" s="589"/>
      <c r="Q15" s="589"/>
      <c r="R15" s="589"/>
      <c r="S15" s="589"/>
      <c r="T15" s="589"/>
      <c r="U15" s="589"/>
      <c r="V15" s="589"/>
      <c r="W15" s="589"/>
      <c r="X15" s="344"/>
      <c r="Y15" s="344"/>
    </row>
    <row r="16" spans="2:33" s="159" customFormat="1" ht="15.75" x14ac:dyDescent="0.25">
      <c r="B16" s="594" t="s">
        <v>19930</v>
      </c>
      <c r="C16" s="590">
        <v>2</v>
      </c>
      <c r="D16" s="589">
        <v>6.1</v>
      </c>
      <c r="E16" s="589">
        <v>3.9</v>
      </c>
      <c r="F16" s="345"/>
      <c r="G16" s="160"/>
      <c r="H16" s="160"/>
      <c r="I16" s="345"/>
      <c r="J16" s="160"/>
      <c r="K16" s="160"/>
      <c r="L16" s="589">
        <f t="shared" ref="L16" si="9">C16*D16</f>
        <v>12.2</v>
      </c>
      <c r="M16" s="589">
        <f t="shared" ref="M16" si="10">C16*E16</f>
        <v>7.8</v>
      </c>
      <c r="N16" s="589">
        <f>73.37+73.56+4.71+4.7</f>
        <v>156.34</v>
      </c>
      <c r="O16" s="589">
        <f>N16</f>
        <v>156.34</v>
      </c>
      <c r="P16" s="589">
        <f t="shared" ref="P16" si="11">N16*1.2</f>
        <v>187.608</v>
      </c>
      <c r="Q16" s="589">
        <v>2</v>
      </c>
      <c r="R16" s="589">
        <v>31.71</v>
      </c>
      <c r="S16" s="589">
        <f t="shared" ref="S16" si="12">(1+1.6)*Q16</f>
        <v>5.2</v>
      </c>
      <c r="T16" s="589">
        <f>L16+P16+R16</f>
        <v>231.518</v>
      </c>
      <c r="U16" s="589">
        <f>M16+O16+S16</f>
        <v>169.34</v>
      </c>
      <c r="V16" s="589">
        <f>0.2*U16</f>
        <v>33.868000000000002</v>
      </c>
      <c r="W16" s="589">
        <f>T16</f>
        <v>231.518</v>
      </c>
      <c r="X16" s="344"/>
      <c r="Y16" s="344"/>
    </row>
    <row r="17" spans="2:25" s="159" customFormat="1" ht="15.75" x14ac:dyDescent="0.25">
      <c r="B17" s="594"/>
      <c r="C17" s="590"/>
      <c r="D17" s="589"/>
      <c r="E17" s="589"/>
      <c r="F17" s="345"/>
      <c r="G17" s="160"/>
      <c r="H17" s="160"/>
      <c r="I17" s="345"/>
      <c r="J17" s="160"/>
      <c r="K17" s="160"/>
      <c r="L17" s="589"/>
      <c r="M17" s="589"/>
      <c r="N17" s="589"/>
      <c r="O17" s="589"/>
      <c r="P17" s="589"/>
      <c r="Q17" s="589"/>
      <c r="R17" s="589"/>
      <c r="S17" s="589"/>
      <c r="T17" s="589"/>
      <c r="U17" s="589"/>
      <c r="V17" s="589"/>
      <c r="W17" s="589"/>
      <c r="X17" s="344"/>
      <c r="Y17" s="344"/>
    </row>
    <row r="18" spans="2:25" s="159" customFormat="1" ht="15.75" x14ac:dyDescent="0.25">
      <c r="B18" s="594" t="s">
        <v>19925</v>
      </c>
      <c r="C18" s="590">
        <v>20</v>
      </c>
      <c r="D18" s="589">
        <v>6.1</v>
      </c>
      <c r="E18" s="589">
        <v>3.9</v>
      </c>
      <c r="F18" s="345"/>
      <c r="G18" s="160"/>
      <c r="H18" s="160"/>
      <c r="I18" s="345"/>
      <c r="J18" s="160"/>
      <c r="K18" s="160"/>
      <c r="L18" s="589">
        <f t="shared" ref="L18" si="13">C18*D18</f>
        <v>122</v>
      </c>
      <c r="M18" s="589">
        <f t="shared" ref="M18" si="14">C18*E18</f>
        <v>78</v>
      </c>
      <c r="N18" s="589">
        <f>42.37+42.4+31.04*2+12.94+13+28.86+28.85+13+27.99*2+81.25+81.26</f>
        <v>461.98999999999995</v>
      </c>
      <c r="O18" s="589">
        <f>N18</f>
        <v>461.98999999999995</v>
      </c>
      <c r="P18" s="589">
        <f t="shared" ref="P18" si="15">N18*1.2</f>
        <v>554.38799999999992</v>
      </c>
      <c r="Q18" s="589">
        <v>0</v>
      </c>
      <c r="R18" s="589">
        <v>0</v>
      </c>
      <c r="S18" s="589">
        <f t="shared" ref="S18" si="16">(1+1.6)*Q18</f>
        <v>0</v>
      </c>
      <c r="T18" s="589">
        <f>L18+P18+R18</f>
        <v>676.38799999999992</v>
      </c>
      <c r="U18" s="589">
        <f>M18+O18+S18</f>
        <v>539.99</v>
      </c>
      <c r="V18" s="589">
        <f>0.2*U18</f>
        <v>107.998</v>
      </c>
      <c r="W18" s="589">
        <f>T18</f>
        <v>676.38799999999992</v>
      </c>
      <c r="X18" s="344"/>
      <c r="Y18" s="344"/>
    </row>
    <row r="19" spans="2:25" s="159" customFormat="1" ht="15.75" x14ac:dyDescent="0.25">
      <c r="B19" s="594"/>
      <c r="C19" s="590"/>
      <c r="D19" s="589"/>
      <c r="E19" s="589"/>
      <c r="F19" s="345"/>
      <c r="G19" s="160"/>
      <c r="H19" s="160"/>
      <c r="I19" s="345"/>
      <c r="J19" s="160"/>
      <c r="K19" s="160"/>
      <c r="L19" s="589"/>
      <c r="M19" s="589"/>
      <c r="N19" s="589"/>
      <c r="O19" s="589"/>
      <c r="P19" s="589"/>
      <c r="Q19" s="589"/>
      <c r="R19" s="589"/>
      <c r="S19" s="589"/>
      <c r="T19" s="589"/>
      <c r="U19" s="589"/>
      <c r="V19" s="589"/>
      <c r="W19" s="589"/>
      <c r="X19" s="344"/>
      <c r="Y19" s="344"/>
    </row>
    <row r="20" spans="2:25" s="159" customFormat="1" ht="15.75" x14ac:dyDescent="0.25">
      <c r="B20" s="346" t="s">
        <v>147</v>
      </c>
      <c r="C20" s="347">
        <f>SUM(C8:C19)</f>
        <v>32</v>
      </c>
      <c r="D20" s="347"/>
      <c r="E20" s="347"/>
      <c r="F20" s="347" t="e">
        <f>SUM(#REF!)</f>
        <v>#REF!</v>
      </c>
      <c r="G20" s="347"/>
      <c r="H20" s="347"/>
      <c r="I20" s="347" t="e">
        <f>SUM(#REF!)</f>
        <v>#REF!</v>
      </c>
      <c r="J20" s="347"/>
      <c r="K20" s="347"/>
      <c r="L20" s="347">
        <f t="shared" ref="L20:W20" si="17">SUM(L8:L19)</f>
        <v>195.2</v>
      </c>
      <c r="M20" s="347">
        <f t="shared" si="17"/>
        <v>124.8</v>
      </c>
      <c r="N20" s="347">
        <f t="shared" si="17"/>
        <v>1336.5</v>
      </c>
      <c r="O20" s="347">
        <f t="shared" si="17"/>
        <v>1336.5</v>
      </c>
      <c r="P20" s="347">
        <f t="shared" si="17"/>
        <v>1603.7999999999997</v>
      </c>
      <c r="Q20" s="347">
        <f t="shared" si="17"/>
        <v>11</v>
      </c>
      <c r="R20" s="347">
        <f t="shared" si="17"/>
        <v>108.71000000000001</v>
      </c>
      <c r="S20" s="347">
        <f t="shared" si="17"/>
        <v>28.599999999999998</v>
      </c>
      <c r="T20" s="347">
        <f t="shared" si="17"/>
        <v>1907.7099999999998</v>
      </c>
      <c r="U20" s="347">
        <f t="shared" si="17"/>
        <v>1489.9</v>
      </c>
      <c r="V20" s="347">
        <f t="shared" si="17"/>
        <v>297.98</v>
      </c>
      <c r="W20" s="347">
        <f t="shared" si="17"/>
        <v>1907.7099999999998</v>
      </c>
      <c r="X20" s="344"/>
      <c r="Y20" s="344"/>
    </row>
    <row r="21" spans="2:25" s="159" customFormat="1" ht="15.75" x14ac:dyDescent="0.25">
      <c r="B21" s="348"/>
      <c r="C21" s="348"/>
      <c r="D21" s="348"/>
      <c r="E21" s="348"/>
      <c r="F21" s="348"/>
      <c r="G21" s="348"/>
      <c r="H21" s="348"/>
      <c r="I21" s="348"/>
      <c r="J21" s="348"/>
      <c r="K21" s="348"/>
      <c r="L21" s="348"/>
      <c r="M21" s="342"/>
      <c r="N21" s="342"/>
      <c r="O21" s="342"/>
      <c r="P21" s="342"/>
      <c r="Q21" s="342"/>
      <c r="R21" s="342"/>
      <c r="S21" s="342"/>
      <c r="T21" s="348"/>
      <c r="U21" s="348"/>
      <c r="V21" s="349"/>
      <c r="W21" s="349"/>
      <c r="X21" s="344"/>
      <c r="Y21" s="344"/>
    </row>
    <row r="22" spans="2:25" s="159" customFormat="1" ht="15.75" customHeight="1" x14ac:dyDescent="0.25">
      <c r="B22" s="348"/>
      <c r="C22" s="350"/>
      <c r="D22" s="591" t="s">
        <v>19849</v>
      </c>
      <c r="E22" s="592"/>
      <c r="F22" s="592"/>
      <c r="G22" s="592"/>
      <c r="H22" s="592"/>
      <c r="I22" s="592"/>
      <c r="J22" s="592"/>
      <c r="K22" s="592"/>
      <c r="L22" s="593"/>
      <c r="M22" s="342"/>
      <c r="N22" s="342"/>
      <c r="O22" s="342"/>
      <c r="P22" s="342"/>
      <c r="Q22" s="342"/>
      <c r="R22" s="342"/>
      <c r="S22" s="342"/>
      <c r="T22" s="342"/>
      <c r="U22" s="432" t="s">
        <v>19850</v>
      </c>
      <c r="V22" s="433"/>
      <c r="W22" s="433"/>
      <c r="X22" s="433"/>
      <c r="Y22" s="434"/>
    </row>
    <row r="23" spans="2:25" s="159" customFormat="1" ht="15.75" customHeight="1" x14ac:dyDescent="0.25">
      <c r="B23" s="348"/>
      <c r="C23" s="350"/>
      <c r="D23" s="351" t="s">
        <v>19851</v>
      </c>
      <c r="E23" s="352">
        <f>U20</f>
        <v>1489.9</v>
      </c>
      <c r="F23" s="350"/>
      <c r="G23" s="349"/>
      <c r="H23" s="349"/>
      <c r="I23" s="349"/>
      <c r="J23" s="350"/>
      <c r="K23" s="350"/>
      <c r="L23" s="349" t="s">
        <v>2</v>
      </c>
      <c r="M23" s="342"/>
      <c r="N23" s="342"/>
      <c r="O23" s="342"/>
      <c r="P23" s="342"/>
      <c r="Q23" s="342"/>
      <c r="R23" s="342"/>
      <c r="S23" s="342"/>
      <c r="T23" s="342"/>
      <c r="U23" s="506"/>
      <c r="V23" s="507"/>
      <c r="W23" s="508" t="s">
        <v>19852</v>
      </c>
      <c r="X23" s="509">
        <f>W20</f>
        <v>1907.7099999999998</v>
      </c>
      <c r="Y23" s="353" t="s">
        <v>3</v>
      </c>
    </row>
    <row r="24" spans="2:25" s="159" customFormat="1" ht="15.75" customHeight="1" x14ac:dyDescent="0.25">
      <c r="B24" s="348"/>
      <c r="C24" s="350"/>
      <c r="D24" s="351" t="s">
        <v>19853</v>
      </c>
      <c r="E24" s="354">
        <v>1E-3</v>
      </c>
      <c r="F24" s="350"/>
      <c r="G24" s="349"/>
      <c r="H24" s="349"/>
      <c r="I24" s="349"/>
      <c r="J24" s="350"/>
      <c r="K24" s="350"/>
      <c r="L24" s="349" t="s">
        <v>19854</v>
      </c>
      <c r="M24" s="342"/>
      <c r="N24" s="342"/>
      <c r="O24" s="342"/>
      <c r="P24" s="342"/>
      <c r="Q24" s="342"/>
      <c r="R24" s="342"/>
      <c r="S24" s="342"/>
      <c r="T24" s="342"/>
      <c r="U24" s="506"/>
      <c r="V24" s="507"/>
      <c r="W24" s="508" t="s">
        <v>19855</v>
      </c>
      <c r="X24" s="510">
        <v>7.0000000000000007E-2</v>
      </c>
      <c r="Y24" s="353" t="s">
        <v>2</v>
      </c>
    </row>
    <row r="25" spans="2:25" s="159" customFormat="1" ht="15.75" customHeight="1" x14ac:dyDescent="0.25">
      <c r="B25" s="348"/>
      <c r="C25" s="350"/>
      <c r="D25" s="351" t="s">
        <v>19856</v>
      </c>
      <c r="E25" s="356">
        <v>66</v>
      </c>
      <c r="F25" s="350"/>
      <c r="G25" s="349"/>
      <c r="H25" s="349"/>
      <c r="I25" s="349"/>
      <c r="J25" s="350"/>
      <c r="K25" s="350"/>
      <c r="L25" s="349" t="s">
        <v>19857</v>
      </c>
      <c r="M25" s="342"/>
      <c r="N25" s="342"/>
      <c r="O25" s="342"/>
      <c r="P25" s="342"/>
      <c r="Q25" s="342"/>
      <c r="R25" s="342"/>
      <c r="S25" s="342"/>
      <c r="T25" s="342"/>
      <c r="U25" s="348"/>
      <c r="V25" s="350"/>
      <c r="W25" s="351" t="s">
        <v>19858</v>
      </c>
      <c r="X25" s="511">
        <f>X24*X23</f>
        <v>133.53970000000001</v>
      </c>
      <c r="Y25" s="358" t="s">
        <v>4</v>
      </c>
    </row>
    <row r="26" spans="2:25" s="159" customFormat="1" ht="15.75" customHeight="1" x14ac:dyDescent="0.25">
      <c r="B26" s="348"/>
      <c r="C26" s="350"/>
      <c r="D26" s="351" t="s">
        <v>19859</v>
      </c>
      <c r="E26" s="352">
        <f>TRUNC((E24*E23)*5,2)</f>
        <v>7.44</v>
      </c>
      <c r="F26" s="350"/>
      <c r="G26" s="349"/>
      <c r="H26" s="349"/>
      <c r="I26" s="349"/>
      <c r="J26" s="350"/>
      <c r="K26" s="350"/>
      <c r="L26" s="349" t="s">
        <v>19860</v>
      </c>
      <c r="M26" s="342"/>
      <c r="N26" s="342"/>
      <c r="O26" s="342"/>
      <c r="P26" s="342"/>
      <c r="Q26" s="342"/>
      <c r="R26" s="342"/>
      <c r="S26" s="342"/>
      <c r="T26" s="342"/>
      <c r="U26" s="359"/>
      <c r="V26" s="359"/>
      <c r="W26" s="351" t="s">
        <v>19861</v>
      </c>
      <c r="X26" s="352">
        <f>V20</f>
        <v>297.98</v>
      </c>
      <c r="Y26" s="353" t="s">
        <v>3</v>
      </c>
    </row>
    <row r="27" spans="2:25" s="159" customFormat="1" ht="15.75" customHeight="1" x14ac:dyDescent="0.25">
      <c r="B27" s="348"/>
      <c r="C27" s="350"/>
      <c r="D27" s="351" t="s">
        <v>19862</v>
      </c>
      <c r="E27" s="352">
        <f>TRUNC((E24*E23)*(E25-30),2)</f>
        <v>53.63</v>
      </c>
      <c r="F27" s="350"/>
      <c r="G27" s="348"/>
      <c r="H27" s="348"/>
      <c r="I27" s="348"/>
      <c r="J27" s="350"/>
      <c r="K27" s="350"/>
      <c r="L27" s="349" t="s">
        <v>19860</v>
      </c>
      <c r="M27" s="342"/>
      <c r="N27" s="342"/>
      <c r="O27" s="342"/>
      <c r="P27" s="342"/>
      <c r="Q27" s="342"/>
      <c r="R27" s="342"/>
      <c r="S27" s="342"/>
      <c r="T27" s="342"/>
      <c r="U27" s="348"/>
      <c r="V27" s="350"/>
      <c r="W27" s="351" t="s">
        <v>19863</v>
      </c>
      <c r="X27" s="355">
        <v>3.5000000000000003E-2</v>
      </c>
      <c r="Y27" s="353" t="s">
        <v>2</v>
      </c>
    </row>
    <row r="28" spans="2:25" s="159" customFormat="1" ht="15.75" customHeight="1" x14ac:dyDescent="0.25">
      <c r="B28" s="348"/>
      <c r="C28" s="350"/>
      <c r="D28" s="350"/>
      <c r="E28" s="350"/>
      <c r="F28" s="350"/>
      <c r="G28" s="348"/>
      <c r="H28" s="348"/>
      <c r="I28" s="348"/>
      <c r="J28" s="348"/>
      <c r="K28" s="352"/>
      <c r="L28" s="348"/>
      <c r="M28" s="342"/>
      <c r="N28" s="342"/>
      <c r="O28" s="342"/>
      <c r="P28" s="342"/>
      <c r="Q28" s="342"/>
      <c r="R28" s="342"/>
      <c r="S28" s="342"/>
      <c r="T28" s="342"/>
      <c r="U28" s="348"/>
      <c r="V28" s="350"/>
      <c r="W28" s="351" t="s">
        <v>19864</v>
      </c>
      <c r="X28" s="357">
        <f>X27*X26</f>
        <v>10.429300000000001</v>
      </c>
      <c r="Y28" s="358" t="s">
        <v>4</v>
      </c>
    </row>
    <row r="29" spans="2:25" s="159" customFormat="1" ht="15.75" customHeight="1" x14ac:dyDescent="0.25">
      <c r="B29" s="348"/>
      <c r="C29" s="348"/>
      <c r="D29" s="348"/>
      <c r="E29" s="348"/>
      <c r="F29" s="348"/>
      <c r="G29" s="348"/>
      <c r="H29" s="348"/>
      <c r="I29" s="348"/>
      <c r="J29" s="348"/>
      <c r="K29" s="352"/>
      <c r="L29" s="348"/>
      <c r="M29" s="342"/>
      <c r="N29" s="342"/>
      <c r="O29" s="342"/>
      <c r="P29" s="342"/>
      <c r="Q29" s="342"/>
      <c r="R29" s="342"/>
      <c r="S29" s="342"/>
      <c r="T29" s="342"/>
      <c r="U29" s="348"/>
      <c r="V29" s="348"/>
      <c r="W29" s="351" t="s">
        <v>19865</v>
      </c>
      <c r="X29" s="357">
        <f>X28+X25</f>
        <v>143.96900000000002</v>
      </c>
      <c r="Y29" s="349" t="s">
        <v>4</v>
      </c>
    </row>
    <row r="30" spans="2:25" s="159" customFormat="1" ht="15.75" customHeight="1" x14ac:dyDescent="0.25">
      <c r="B30" s="360"/>
      <c r="C30" s="360"/>
      <c r="D30" s="360"/>
      <c r="E30" s="360"/>
      <c r="F30" s="360"/>
      <c r="G30" s="360"/>
      <c r="H30" s="360"/>
      <c r="I30" s="360"/>
      <c r="J30" s="360"/>
      <c r="K30" s="352"/>
      <c r="L30" s="360"/>
      <c r="M30" s="342"/>
      <c r="N30" s="342"/>
      <c r="O30" s="342"/>
      <c r="P30" s="342"/>
      <c r="Q30" s="342"/>
      <c r="R30" s="342"/>
      <c r="S30" s="342"/>
      <c r="T30" s="360"/>
      <c r="U30" s="342"/>
      <c r="V30" s="432" t="s">
        <v>19866</v>
      </c>
      <c r="W30" s="433"/>
      <c r="X30" s="433"/>
      <c r="Y30" s="434"/>
    </row>
    <row r="31" spans="2:25" s="159" customFormat="1" ht="15.75" customHeight="1" x14ac:dyDescent="0.25">
      <c r="B31" s="360"/>
      <c r="C31" s="360"/>
      <c r="D31" s="348"/>
      <c r="E31" s="348"/>
      <c r="F31" s="360"/>
      <c r="G31" s="360"/>
      <c r="H31" s="360"/>
      <c r="I31" s="360"/>
      <c r="J31" s="360"/>
      <c r="K31" s="360"/>
      <c r="L31" s="360"/>
      <c r="M31" s="342"/>
      <c r="N31" s="342"/>
      <c r="O31" s="342"/>
      <c r="P31" s="342"/>
      <c r="Q31" s="342"/>
      <c r="R31" s="342"/>
      <c r="S31" s="342"/>
      <c r="T31" s="342"/>
      <c r="U31" s="342"/>
      <c r="V31" s="342"/>
      <c r="W31" s="351" t="s">
        <v>19867</v>
      </c>
      <c r="X31" s="361">
        <f>T20</f>
        <v>1907.7099999999998</v>
      </c>
      <c r="Y31" s="353" t="s">
        <v>3</v>
      </c>
    </row>
    <row r="32" spans="2:25" s="159" customFormat="1" ht="15.75" x14ac:dyDescent="0.25">
      <c r="B32" s="360"/>
      <c r="C32" s="360"/>
      <c r="D32" s="348"/>
      <c r="E32" s="348"/>
      <c r="F32" s="360"/>
      <c r="G32" s="360"/>
      <c r="H32" s="360"/>
      <c r="I32" s="360"/>
      <c r="J32" s="360"/>
      <c r="K32" s="360"/>
      <c r="L32" s="360"/>
      <c r="M32" s="342"/>
      <c r="N32" s="342"/>
      <c r="O32" s="342"/>
      <c r="P32" s="342"/>
      <c r="Q32" s="342"/>
      <c r="R32" s="342"/>
      <c r="S32" s="342"/>
      <c r="T32" s="342"/>
      <c r="U32" s="342"/>
      <c r="V32" s="342"/>
      <c r="W32" s="351" t="s">
        <v>19868</v>
      </c>
      <c r="X32" s="362">
        <f>TRUNC(X31*0.1*1.3,2)</f>
        <v>248</v>
      </c>
      <c r="Y32" s="353" t="s">
        <v>4</v>
      </c>
    </row>
    <row r="33" spans="2:25" s="159" customFormat="1" ht="15.75" x14ac:dyDescent="0.25">
      <c r="B33" s="360"/>
      <c r="C33" s="360"/>
      <c r="D33" s="348"/>
      <c r="E33" s="348"/>
      <c r="F33" s="360"/>
      <c r="G33" s="360"/>
      <c r="H33" s="360"/>
      <c r="I33" s="360"/>
      <c r="J33" s="360"/>
      <c r="K33" s="360"/>
      <c r="L33" s="360"/>
      <c r="M33" s="342"/>
      <c r="N33" s="342"/>
      <c r="O33" s="342"/>
      <c r="P33" s="342"/>
      <c r="Q33" s="342"/>
      <c r="R33" s="342"/>
      <c r="S33" s="342"/>
      <c r="T33" s="342"/>
      <c r="U33" s="342"/>
      <c r="V33" s="342"/>
      <c r="W33" s="351" t="s">
        <v>19869</v>
      </c>
      <c r="X33" s="363">
        <v>3.2</v>
      </c>
      <c r="Y33" s="358" t="s">
        <v>19857</v>
      </c>
    </row>
    <row r="34" spans="2:25" s="159" customFormat="1" ht="15.75" x14ac:dyDescent="0.25">
      <c r="B34" s="342"/>
      <c r="C34" s="342"/>
      <c r="D34" s="348"/>
      <c r="E34" s="348"/>
      <c r="F34" s="342"/>
      <c r="G34" s="342"/>
      <c r="H34" s="342"/>
      <c r="I34" s="342"/>
      <c r="J34" s="342"/>
      <c r="K34" s="342"/>
      <c r="L34" s="342"/>
      <c r="M34" s="342"/>
      <c r="N34" s="342"/>
      <c r="O34" s="342"/>
      <c r="P34" s="342"/>
      <c r="Q34" s="342"/>
      <c r="R34" s="342"/>
      <c r="S34" s="342"/>
      <c r="T34" s="342"/>
      <c r="U34" s="342"/>
      <c r="V34" s="342"/>
      <c r="W34" s="351" t="s">
        <v>19870</v>
      </c>
      <c r="X34" s="364">
        <f>TRUNC(X32*X33,2)</f>
        <v>793.6</v>
      </c>
      <c r="Y34" s="358" t="s">
        <v>19871</v>
      </c>
    </row>
    <row r="35" spans="2:25" s="159" customFormat="1" ht="15.75" x14ac:dyDescent="0.25">
      <c r="B35" s="342"/>
      <c r="C35" s="342"/>
      <c r="D35" s="348"/>
      <c r="E35" s="348"/>
      <c r="F35" s="342"/>
      <c r="G35" s="342"/>
      <c r="H35" s="342"/>
      <c r="I35" s="342"/>
      <c r="J35" s="342"/>
      <c r="K35" s="342"/>
      <c r="L35" s="342"/>
      <c r="M35" s="342"/>
      <c r="N35" s="342"/>
      <c r="O35" s="342"/>
      <c r="P35" s="342"/>
      <c r="Q35" s="342"/>
      <c r="R35" s="342"/>
      <c r="S35" s="342"/>
      <c r="T35" s="342"/>
      <c r="U35" s="342"/>
      <c r="V35" s="342"/>
      <c r="W35" s="351" t="s">
        <v>19870</v>
      </c>
      <c r="X35" s="162">
        <v>0</v>
      </c>
      <c r="Y35" s="358" t="s">
        <v>19871</v>
      </c>
    </row>
    <row r="36" spans="2:25" s="159" customFormat="1" ht="15.75" x14ac:dyDescent="0.25">
      <c r="B36" s="157"/>
      <c r="C36" s="157"/>
      <c r="D36" s="161"/>
      <c r="E36" s="161"/>
      <c r="F36" s="157"/>
      <c r="G36" s="157"/>
      <c r="H36" s="157"/>
      <c r="I36" s="157"/>
      <c r="J36" s="157"/>
      <c r="K36" s="157"/>
      <c r="L36" s="157"/>
      <c r="M36" s="157"/>
      <c r="N36" s="157"/>
      <c r="O36" s="157"/>
      <c r="P36" s="157"/>
      <c r="Q36" s="157"/>
      <c r="R36" s="157"/>
      <c r="S36" s="157"/>
      <c r="T36" s="157"/>
      <c r="U36" s="157"/>
      <c r="V36" s="157"/>
      <c r="W36" s="157"/>
      <c r="X36" s="344"/>
      <c r="Y36" s="344"/>
    </row>
    <row r="37" spans="2:25" s="159" customFormat="1" x14ac:dyDescent="0.25">
      <c r="B37" s="157"/>
      <c r="C37" s="157"/>
      <c r="D37" s="157"/>
      <c r="E37" s="157"/>
      <c r="F37" s="157"/>
      <c r="G37" s="157"/>
      <c r="H37" s="157"/>
      <c r="I37" s="157"/>
      <c r="J37" s="157"/>
      <c r="K37" s="157"/>
      <c r="L37" s="157"/>
      <c r="M37" s="157"/>
      <c r="N37" s="157"/>
      <c r="O37" s="157"/>
      <c r="P37" s="157"/>
      <c r="Q37" s="157"/>
      <c r="R37" s="157"/>
      <c r="S37" s="157"/>
      <c r="T37" s="157"/>
      <c r="U37" s="157"/>
      <c r="V37" s="157"/>
      <c r="W37" s="157"/>
      <c r="X37" s="344"/>
      <c r="Y37" s="344"/>
    </row>
    <row r="38" spans="2:25" s="159" customFormat="1" ht="15.75" customHeight="1" x14ac:dyDescent="0.25">
      <c r="B38" s="157"/>
      <c r="C38" s="157"/>
      <c r="D38" s="157"/>
      <c r="E38" s="157"/>
      <c r="F38" s="157"/>
      <c r="G38" s="157"/>
      <c r="H38" s="157"/>
      <c r="I38" s="157"/>
      <c r="J38" s="157"/>
      <c r="K38" s="157"/>
      <c r="L38" s="157"/>
      <c r="M38" s="157"/>
      <c r="N38" s="157"/>
      <c r="O38" s="157"/>
      <c r="P38" s="157"/>
      <c r="Q38" s="157"/>
      <c r="R38" s="157"/>
      <c r="S38" s="157"/>
      <c r="T38" s="157"/>
      <c r="U38" s="157"/>
      <c r="V38" s="157"/>
      <c r="W38" s="157"/>
      <c r="X38" s="344"/>
      <c r="Y38" s="344"/>
    </row>
    <row r="39" spans="2:25" s="159" customFormat="1" ht="15.75" customHeight="1" x14ac:dyDescent="0.25">
      <c r="B39" s="157"/>
      <c r="C39" s="157"/>
      <c r="D39" s="157"/>
      <c r="E39" s="157"/>
      <c r="F39" s="157"/>
      <c r="G39" s="157"/>
      <c r="H39" s="157"/>
      <c r="I39" s="157"/>
      <c r="J39" s="157"/>
      <c r="K39" s="157"/>
      <c r="L39" s="157"/>
      <c r="M39" s="157"/>
      <c r="N39" s="157"/>
      <c r="O39" s="157"/>
      <c r="P39" s="157"/>
      <c r="Q39" s="157"/>
      <c r="R39" s="157"/>
      <c r="S39" s="157"/>
      <c r="T39" s="157"/>
      <c r="U39" s="157"/>
      <c r="V39" s="157"/>
      <c r="W39" s="157"/>
      <c r="X39" s="344"/>
      <c r="Y39" s="344"/>
    </row>
    <row r="40" spans="2:25" s="159" customFormat="1" x14ac:dyDescent="0.25">
      <c r="B40" s="157"/>
      <c r="C40" s="157"/>
      <c r="D40" s="157"/>
      <c r="E40" s="157"/>
      <c r="F40" s="157"/>
      <c r="G40" s="157"/>
      <c r="H40" s="157"/>
      <c r="I40" s="157"/>
      <c r="J40" s="157"/>
      <c r="K40" s="157"/>
      <c r="L40" s="157"/>
      <c r="M40" s="157"/>
      <c r="N40" s="157"/>
      <c r="O40" s="157">
        <f>1.5+3.6*1.5</f>
        <v>6.9</v>
      </c>
      <c r="P40" s="157"/>
      <c r="Q40" s="157"/>
      <c r="R40" s="157"/>
      <c r="S40" s="157"/>
      <c r="T40" s="157"/>
      <c r="U40" s="157"/>
      <c r="V40" s="157"/>
      <c r="W40" s="157"/>
      <c r="X40" s="344"/>
      <c r="Y40" s="344"/>
    </row>
    <row r="41" spans="2:25" s="159" customFormat="1" x14ac:dyDescent="0.25">
      <c r="B41" s="157"/>
      <c r="C41" s="157"/>
      <c r="D41" s="157"/>
      <c r="E41" s="157"/>
      <c r="F41" s="157"/>
      <c r="G41" s="157"/>
      <c r="H41" s="157"/>
      <c r="I41" s="157"/>
      <c r="J41" s="157"/>
      <c r="K41" s="157"/>
      <c r="L41" s="157"/>
      <c r="M41" s="157"/>
      <c r="N41" s="157"/>
      <c r="O41" s="157"/>
      <c r="P41" s="157"/>
      <c r="Q41" s="157"/>
      <c r="R41" s="157"/>
      <c r="S41" s="157"/>
      <c r="T41" s="157"/>
      <c r="U41" s="157"/>
      <c r="V41" s="157"/>
      <c r="W41" s="157"/>
      <c r="X41" s="344"/>
      <c r="Y41" s="344"/>
    </row>
    <row r="42" spans="2:25" x14ac:dyDescent="0.25">
      <c r="X42" s="342"/>
      <c r="Y42" s="342"/>
    </row>
    <row r="52" ht="15.75" customHeight="1" x14ac:dyDescent="0.25"/>
    <row r="54" ht="16.5" customHeight="1" x14ac:dyDescent="0.25"/>
    <row r="62" ht="16.5" customHeight="1" x14ac:dyDescent="0.25"/>
    <row r="69" ht="16.5" customHeight="1" x14ac:dyDescent="0.25"/>
    <row r="79" hidden="1" x14ac:dyDescent="0.25"/>
    <row r="80" hidden="1" x14ac:dyDescent="0.25"/>
    <row r="81" hidden="1" x14ac:dyDescent="0.25"/>
    <row r="82" hidden="1" x14ac:dyDescent="0.25"/>
    <row r="83" hidden="1" x14ac:dyDescent="0.25"/>
    <row r="84" hidden="1" x14ac:dyDescent="0.25"/>
  </sheetData>
  <mergeCells count="118">
    <mergeCell ref="L14:L15"/>
    <mergeCell ref="M14:M15"/>
    <mergeCell ref="N14:N15"/>
    <mergeCell ref="O14:O15"/>
    <mergeCell ref="P14:P15"/>
    <mergeCell ref="R12:R13"/>
    <mergeCell ref="S12:S13"/>
    <mergeCell ref="T12:T13"/>
    <mergeCell ref="U12:U13"/>
    <mergeCell ref="V12:V13"/>
    <mergeCell ref="W12:W13"/>
    <mergeCell ref="R14:R15"/>
    <mergeCell ref="S14:S15"/>
    <mergeCell ref="T14:T15"/>
    <mergeCell ref="U14:U15"/>
    <mergeCell ref="V14:V15"/>
    <mergeCell ref="W14:W15"/>
    <mergeCell ref="R8:R9"/>
    <mergeCell ref="S8:S9"/>
    <mergeCell ref="T8:T9"/>
    <mergeCell ref="U8:U9"/>
    <mergeCell ref="V8:V9"/>
    <mergeCell ref="W8:W9"/>
    <mergeCell ref="Q8:Q9"/>
    <mergeCell ref="R10:R11"/>
    <mergeCell ref="S10:S11"/>
    <mergeCell ref="T10:T11"/>
    <mergeCell ref="U10:U11"/>
    <mergeCell ref="V10:V11"/>
    <mergeCell ref="W10:W11"/>
    <mergeCell ref="Q10:Q11"/>
    <mergeCell ref="B4:B7"/>
    <mergeCell ref="C4:M4"/>
    <mergeCell ref="C5:E5"/>
    <mergeCell ref="F5:H5"/>
    <mergeCell ref="I5:K5"/>
    <mergeCell ref="L5:L6"/>
    <mergeCell ref="M5:M6"/>
    <mergeCell ref="B8:B9"/>
    <mergeCell ref="C8:C9"/>
    <mergeCell ref="D8:D9"/>
    <mergeCell ref="E8:E9"/>
    <mergeCell ref="L8:L9"/>
    <mergeCell ref="M8:M9"/>
    <mergeCell ref="N8:N9"/>
    <mergeCell ref="O8:O9"/>
    <mergeCell ref="P8:P9"/>
    <mergeCell ref="B2:W2"/>
    <mergeCell ref="B3:W3"/>
    <mergeCell ref="N4:P4"/>
    <mergeCell ref="Q4:S4"/>
    <mergeCell ref="T4:T6"/>
    <mergeCell ref="U4:U6"/>
    <mergeCell ref="V4:V6"/>
    <mergeCell ref="W4:W6"/>
    <mergeCell ref="N5:N7"/>
    <mergeCell ref="O5:O7"/>
    <mergeCell ref="P5:P7"/>
    <mergeCell ref="Q5:Q7"/>
    <mergeCell ref="R5:R7"/>
    <mergeCell ref="S5:S7"/>
    <mergeCell ref="B10:B11"/>
    <mergeCell ref="C10:C11"/>
    <mergeCell ref="D10:D11"/>
    <mergeCell ref="E10:E11"/>
    <mergeCell ref="L10:L11"/>
    <mergeCell ref="M10:M11"/>
    <mergeCell ref="N10:N11"/>
    <mergeCell ref="O10:O11"/>
    <mergeCell ref="P10:P11"/>
    <mergeCell ref="E16:E17"/>
    <mergeCell ref="L16:L17"/>
    <mergeCell ref="M16:M17"/>
    <mergeCell ref="N16:N17"/>
    <mergeCell ref="O16:O17"/>
    <mergeCell ref="P16:P17"/>
    <mergeCell ref="D22:L22"/>
    <mergeCell ref="Q14:Q15"/>
    <mergeCell ref="B12:B13"/>
    <mergeCell ref="C12:C13"/>
    <mergeCell ref="D12:D13"/>
    <mergeCell ref="E12:E13"/>
    <mergeCell ref="L12:L13"/>
    <mergeCell ref="M12:M13"/>
    <mergeCell ref="N12:N13"/>
    <mergeCell ref="O12:O13"/>
    <mergeCell ref="P12:P13"/>
    <mergeCell ref="B18:B19"/>
    <mergeCell ref="B14:B15"/>
    <mergeCell ref="Q12:Q13"/>
    <mergeCell ref="B16:B17"/>
    <mergeCell ref="C14:C15"/>
    <mergeCell ref="D14:D15"/>
    <mergeCell ref="E14:E15"/>
    <mergeCell ref="Q16:Q17"/>
    <mergeCell ref="R16:R17"/>
    <mergeCell ref="S16:S17"/>
    <mergeCell ref="T16:T17"/>
    <mergeCell ref="U16:U17"/>
    <mergeCell ref="V16:V17"/>
    <mergeCell ref="W16:W17"/>
    <mergeCell ref="C18:C19"/>
    <mergeCell ref="D18:D19"/>
    <mergeCell ref="E18:E19"/>
    <mergeCell ref="L18:L19"/>
    <mergeCell ref="M18:M19"/>
    <mergeCell ref="N18:N19"/>
    <mergeCell ref="O18:O19"/>
    <mergeCell ref="P18:P19"/>
    <mergeCell ref="Q18:Q19"/>
    <mergeCell ref="R18:R19"/>
    <mergeCell ref="S18:S19"/>
    <mergeCell ref="T18:T19"/>
    <mergeCell ref="U18:U19"/>
    <mergeCell ref="V18:V19"/>
    <mergeCell ref="W18:W19"/>
    <mergeCell ref="C16:C17"/>
    <mergeCell ref="D16:D17"/>
  </mergeCells>
  <phoneticPr fontId="23" type="noConversion"/>
  <dataValidations disablePrompts="1" count="1">
    <dataValidation type="list" allowBlank="1" showInputMessage="1" showErrorMessage="1" sqref="IM5:IT5 WUY983076:WVF983076 SI5:SP5 ACE5:ACL5 AMA5:AMH5 AVW5:AWD5 BFS5:BFZ5 BPO5:BPV5 BZK5:BZR5 CJG5:CJN5 CTC5:CTJ5 DCY5:DDF5 DMU5:DNB5 DWQ5:DWX5 EGM5:EGT5 EQI5:EQP5 FAE5:FAL5 FKA5:FKH5 FTW5:FUD5 GDS5:GDZ5 GNO5:GNV5 GXK5:GXR5 HHG5:HHN5 HRC5:HRJ5 IAY5:IBF5 IKU5:ILB5 IUQ5:IUX5 JEM5:JET5 JOI5:JOP5 JYE5:JYL5 KIA5:KIH5 KRW5:KSD5 LBS5:LBZ5 LLO5:LLV5 LVK5:LVR5 MFG5:MFN5 MPC5:MPJ5 MYY5:MZF5 NIU5:NJB5 NSQ5:NSX5 OCM5:OCT5 OMI5:OMP5 OWE5:OWL5 PGA5:PGH5 PPW5:PQD5 PZS5:PZZ5 QJO5:QJV5 QTK5:QTR5 RDG5:RDN5 RNC5:RNJ5 RWY5:RXF5 SGU5:SHB5 SQQ5:SQX5 TAM5:TAT5 TKI5:TKP5 TUE5:TUL5 UEA5:UEH5 UNW5:UOD5 UXS5:UXZ5 VHO5:VHV5 VRK5:VRR5 WBG5:WBN5 WLC5:WLJ5 WUY5:WVF5 IM65572:IT65572 SI65572:SP65572 ACE65572:ACL65572 AMA65572:AMH65572 AVW65572:AWD65572 BFS65572:BFZ65572 BPO65572:BPV65572 BZK65572:BZR65572 CJG65572:CJN65572 CTC65572:CTJ65572 DCY65572:DDF65572 DMU65572:DNB65572 DWQ65572:DWX65572 EGM65572:EGT65572 EQI65572:EQP65572 FAE65572:FAL65572 FKA65572:FKH65572 FTW65572:FUD65572 GDS65572:GDZ65572 GNO65572:GNV65572 GXK65572:GXR65572 HHG65572:HHN65572 HRC65572:HRJ65572 IAY65572:IBF65572 IKU65572:ILB65572 IUQ65572:IUX65572 JEM65572:JET65572 JOI65572:JOP65572 JYE65572:JYL65572 KIA65572:KIH65572 KRW65572:KSD65572 LBS65572:LBZ65572 LLO65572:LLV65572 LVK65572:LVR65572 MFG65572:MFN65572 MPC65572:MPJ65572 MYY65572:MZF65572 NIU65572:NJB65572 NSQ65572:NSX65572 OCM65572:OCT65572 OMI65572:OMP65572 OWE65572:OWL65572 PGA65572:PGH65572 PPW65572:PQD65572 PZS65572:PZZ65572 QJO65572:QJV65572 QTK65572:QTR65572 RDG65572:RDN65572 RNC65572:RNJ65572 RWY65572:RXF65572 SGU65572:SHB65572 SQQ65572:SQX65572 TAM65572:TAT65572 TKI65572:TKP65572 TUE65572:TUL65572 UEA65572:UEH65572 UNW65572:UOD65572 UXS65572:UXZ65572 VHO65572:VHV65572 VRK65572:VRR65572 WBG65572:WBN65572 WLC65572:WLJ65572 WUY65572:WVF65572 IM131108:IT131108 SI131108:SP131108 ACE131108:ACL131108 AMA131108:AMH131108 AVW131108:AWD131108 BFS131108:BFZ131108 BPO131108:BPV131108 BZK131108:BZR131108 CJG131108:CJN131108 CTC131108:CTJ131108 DCY131108:DDF131108 DMU131108:DNB131108 DWQ131108:DWX131108 EGM131108:EGT131108 EQI131108:EQP131108 FAE131108:FAL131108 FKA131108:FKH131108 FTW131108:FUD131108 GDS131108:GDZ131108 GNO131108:GNV131108 GXK131108:GXR131108 HHG131108:HHN131108 HRC131108:HRJ131108 IAY131108:IBF131108 IKU131108:ILB131108 IUQ131108:IUX131108 JEM131108:JET131108 JOI131108:JOP131108 JYE131108:JYL131108 KIA131108:KIH131108 KRW131108:KSD131108 LBS131108:LBZ131108 LLO131108:LLV131108 LVK131108:LVR131108 MFG131108:MFN131108 MPC131108:MPJ131108 MYY131108:MZF131108 NIU131108:NJB131108 NSQ131108:NSX131108 OCM131108:OCT131108 OMI131108:OMP131108 OWE131108:OWL131108 PGA131108:PGH131108 PPW131108:PQD131108 PZS131108:PZZ131108 QJO131108:QJV131108 QTK131108:QTR131108 RDG131108:RDN131108 RNC131108:RNJ131108 RWY131108:RXF131108 SGU131108:SHB131108 SQQ131108:SQX131108 TAM131108:TAT131108 TKI131108:TKP131108 TUE131108:TUL131108 UEA131108:UEH131108 UNW131108:UOD131108 UXS131108:UXZ131108 VHO131108:VHV131108 VRK131108:VRR131108 WBG131108:WBN131108 WLC131108:WLJ131108 WUY131108:WVF131108 IM196644:IT196644 SI196644:SP196644 ACE196644:ACL196644 AMA196644:AMH196644 AVW196644:AWD196644 BFS196644:BFZ196644 BPO196644:BPV196644 BZK196644:BZR196644 CJG196644:CJN196644 CTC196644:CTJ196644 DCY196644:DDF196644 DMU196644:DNB196644 DWQ196644:DWX196644 EGM196644:EGT196644 EQI196644:EQP196644 FAE196644:FAL196644 FKA196644:FKH196644 FTW196644:FUD196644 GDS196644:GDZ196644 GNO196644:GNV196644 GXK196644:GXR196644 HHG196644:HHN196644 HRC196644:HRJ196644 IAY196644:IBF196644 IKU196644:ILB196644 IUQ196644:IUX196644 JEM196644:JET196644 JOI196644:JOP196644 JYE196644:JYL196644 KIA196644:KIH196644 KRW196644:KSD196644 LBS196644:LBZ196644 LLO196644:LLV196644 LVK196644:LVR196644 MFG196644:MFN196644 MPC196644:MPJ196644 MYY196644:MZF196644 NIU196644:NJB196644 NSQ196644:NSX196644 OCM196644:OCT196644 OMI196644:OMP196644 OWE196644:OWL196644 PGA196644:PGH196644 PPW196644:PQD196644 PZS196644:PZZ196644 QJO196644:QJV196644 QTK196644:QTR196644 RDG196644:RDN196644 RNC196644:RNJ196644 RWY196644:RXF196644 SGU196644:SHB196644 SQQ196644:SQX196644 TAM196644:TAT196644 TKI196644:TKP196644 TUE196644:TUL196644 UEA196644:UEH196644 UNW196644:UOD196644 UXS196644:UXZ196644 VHO196644:VHV196644 VRK196644:VRR196644 WBG196644:WBN196644 WLC196644:WLJ196644 WUY196644:WVF196644 IM262180:IT262180 SI262180:SP262180 ACE262180:ACL262180 AMA262180:AMH262180 AVW262180:AWD262180 BFS262180:BFZ262180 BPO262180:BPV262180 BZK262180:BZR262180 CJG262180:CJN262180 CTC262180:CTJ262180 DCY262180:DDF262180 DMU262180:DNB262180 DWQ262180:DWX262180 EGM262180:EGT262180 EQI262180:EQP262180 FAE262180:FAL262180 FKA262180:FKH262180 FTW262180:FUD262180 GDS262180:GDZ262180 GNO262180:GNV262180 GXK262180:GXR262180 HHG262180:HHN262180 HRC262180:HRJ262180 IAY262180:IBF262180 IKU262180:ILB262180 IUQ262180:IUX262180 JEM262180:JET262180 JOI262180:JOP262180 JYE262180:JYL262180 KIA262180:KIH262180 KRW262180:KSD262180 LBS262180:LBZ262180 LLO262180:LLV262180 LVK262180:LVR262180 MFG262180:MFN262180 MPC262180:MPJ262180 MYY262180:MZF262180 NIU262180:NJB262180 NSQ262180:NSX262180 OCM262180:OCT262180 OMI262180:OMP262180 OWE262180:OWL262180 PGA262180:PGH262180 PPW262180:PQD262180 PZS262180:PZZ262180 QJO262180:QJV262180 QTK262180:QTR262180 RDG262180:RDN262180 RNC262180:RNJ262180 RWY262180:RXF262180 SGU262180:SHB262180 SQQ262180:SQX262180 TAM262180:TAT262180 TKI262180:TKP262180 TUE262180:TUL262180 UEA262180:UEH262180 UNW262180:UOD262180 UXS262180:UXZ262180 VHO262180:VHV262180 VRK262180:VRR262180 WBG262180:WBN262180 WLC262180:WLJ262180 WUY262180:WVF262180 IM327716:IT327716 SI327716:SP327716 ACE327716:ACL327716 AMA327716:AMH327716 AVW327716:AWD327716 BFS327716:BFZ327716 BPO327716:BPV327716 BZK327716:BZR327716 CJG327716:CJN327716 CTC327716:CTJ327716 DCY327716:DDF327716 DMU327716:DNB327716 DWQ327716:DWX327716 EGM327716:EGT327716 EQI327716:EQP327716 FAE327716:FAL327716 FKA327716:FKH327716 FTW327716:FUD327716 GDS327716:GDZ327716 GNO327716:GNV327716 GXK327716:GXR327716 HHG327716:HHN327716 HRC327716:HRJ327716 IAY327716:IBF327716 IKU327716:ILB327716 IUQ327716:IUX327716 JEM327716:JET327716 JOI327716:JOP327716 JYE327716:JYL327716 KIA327716:KIH327716 KRW327716:KSD327716 LBS327716:LBZ327716 LLO327716:LLV327716 LVK327716:LVR327716 MFG327716:MFN327716 MPC327716:MPJ327716 MYY327716:MZF327716 NIU327716:NJB327716 NSQ327716:NSX327716 OCM327716:OCT327716 OMI327716:OMP327716 OWE327716:OWL327716 PGA327716:PGH327716 PPW327716:PQD327716 PZS327716:PZZ327716 QJO327716:QJV327716 QTK327716:QTR327716 RDG327716:RDN327716 RNC327716:RNJ327716 RWY327716:RXF327716 SGU327716:SHB327716 SQQ327716:SQX327716 TAM327716:TAT327716 TKI327716:TKP327716 TUE327716:TUL327716 UEA327716:UEH327716 UNW327716:UOD327716 UXS327716:UXZ327716 VHO327716:VHV327716 VRK327716:VRR327716 WBG327716:WBN327716 WLC327716:WLJ327716 WUY327716:WVF327716 IM393252:IT393252 SI393252:SP393252 ACE393252:ACL393252 AMA393252:AMH393252 AVW393252:AWD393252 BFS393252:BFZ393252 BPO393252:BPV393252 BZK393252:BZR393252 CJG393252:CJN393252 CTC393252:CTJ393252 DCY393252:DDF393252 DMU393252:DNB393252 DWQ393252:DWX393252 EGM393252:EGT393252 EQI393252:EQP393252 FAE393252:FAL393252 FKA393252:FKH393252 FTW393252:FUD393252 GDS393252:GDZ393252 GNO393252:GNV393252 GXK393252:GXR393252 HHG393252:HHN393252 HRC393252:HRJ393252 IAY393252:IBF393252 IKU393252:ILB393252 IUQ393252:IUX393252 JEM393252:JET393252 JOI393252:JOP393252 JYE393252:JYL393252 KIA393252:KIH393252 KRW393252:KSD393252 LBS393252:LBZ393252 LLO393252:LLV393252 LVK393252:LVR393252 MFG393252:MFN393252 MPC393252:MPJ393252 MYY393252:MZF393252 NIU393252:NJB393252 NSQ393252:NSX393252 OCM393252:OCT393252 OMI393252:OMP393252 OWE393252:OWL393252 PGA393252:PGH393252 PPW393252:PQD393252 PZS393252:PZZ393252 QJO393252:QJV393252 QTK393252:QTR393252 RDG393252:RDN393252 RNC393252:RNJ393252 RWY393252:RXF393252 SGU393252:SHB393252 SQQ393252:SQX393252 TAM393252:TAT393252 TKI393252:TKP393252 TUE393252:TUL393252 UEA393252:UEH393252 UNW393252:UOD393252 UXS393252:UXZ393252 VHO393252:VHV393252 VRK393252:VRR393252 WBG393252:WBN393252 WLC393252:WLJ393252 WUY393252:WVF393252 IM458788:IT458788 SI458788:SP458788 ACE458788:ACL458788 AMA458788:AMH458788 AVW458788:AWD458788 BFS458788:BFZ458788 BPO458788:BPV458788 BZK458788:BZR458788 CJG458788:CJN458788 CTC458788:CTJ458788 DCY458788:DDF458788 DMU458788:DNB458788 DWQ458788:DWX458788 EGM458788:EGT458788 EQI458788:EQP458788 FAE458788:FAL458788 FKA458788:FKH458788 FTW458788:FUD458788 GDS458788:GDZ458788 GNO458788:GNV458788 GXK458788:GXR458788 HHG458788:HHN458788 HRC458788:HRJ458788 IAY458788:IBF458788 IKU458788:ILB458788 IUQ458788:IUX458788 JEM458788:JET458788 JOI458788:JOP458788 JYE458788:JYL458788 KIA458788:KIH458788 KRW458788:KSD458788 LBS458788:LBZ458788 LLO458788:LLV458788 LVK458788:LVR458788 MFG458788:MFN458788 MPC458788:MPJ458788 MYY458788:MZF458788 NIU458788:NJB458788 NSQ458788:NSX458788 OCM458788:OCT458788 OMI458788:OMP458788 OWE458788:OWL458788 PGA458788:PGH458788 PPW458788:PQD458788 PZS458788:PZZ458788 QJO458788:QJV458788 QTK458788:QTR458788 RDG458788:RDN458788 RNC458788:RNJ458788 RWY458788:RXF458788 SGU458788:SHB458788 SQQ458788:SQX458788 TAM458788:TAT458788 TKI458788:TKP458788 TUE458788:TUL458788 UEA458788:UEH458788 UNW458788:UOD458788 UXS458788:UXZ458788 VHO458788:VHV458788 VRK458788:VRR458788 WBG458788:WBN458788 WLC458788:WLJ458788 WUY458788:WVF458788 IM524324:IT524324 SI524324:SP524324 ACE524324:ACL524324 AMA524324:AMH524324 AVW524324:AWD524324 BFS524324:BFZ524324 BPO524324:BPV524324 BZK524324:BZR524324 CJG524324:CJN524324 CTC524324:CTJ524324 DCY524324:DDF524324 DMU524324:DNB524324 DWQ524324:DWX524324 EGM524324:EGT524324 EQI524324:EQP524324 FAE524324:FAL524324 FKA524324:FKH524324 FTW524324:FUD524324 GDS524324:GDZ524324 GNO524324:GNV524324 GXK524324:GXR524324 HHG524324:HHN524324 HRC524324:HRJ524324 IAY524324:IBF524324 IKU524324:ILB524324 IUQ524324:IUX524324 JEM524324:JET524324 JOI524324:JOP524324 JYE524324:JYL524324 KIA524324:KIH524324 KRW524324:KSD524324 LBS524324:LBZ524324 LLO524324:LLV524324 LVK524324:LVR524324 MFG524324:MFN524324 MPC524324:MPJ524324 MYY524324:MZF524324 NIU524324:NJB524324 NSQ524324:NSX524324 OCM524324:OCT524324 OMI524324:OMP524324 OWE524324:OWL524324 PGA524324:PGH524324 PPW524324:PQD524324 PZS524324:PZZ524324 QJO524324:QJV524324 QTK524324:QTR524324 RDG524324:RDN524324 RNC524324:RNJ524324 RWY524324:RXF524324 SGU524324:SHB524324 SQQ524324:SQX524324 TAM524324:TAT524324 TKI524324:TKP524324 TUE524324:TUL524324 UEA524324:UEH524324 UNW524324:UOD524324 UXS524324:UXZ524324 VHO524324:VHV524324 VRK524324:VRR524324 WBG524324:WBN524324 WLC524324:WLJ524324 WUY524324:WVF524324 IM589860:IT589860 SI589860:SP589860 ACE589860:ACL589860 AMA589860:AMH589860 AVW589860:AWD589860 BFS589860:BFZ589860 BPO589860:BPV589860 BZK589860:BZR589860 CJG589860:CJN589860 CTC589860:CTJ589860 DCY589860:DDF589860 DMU589860:DNB589860 DWQ589860:DWX589860 EGM589860:EGT589860 EQI589860:EQP589860 FAE589860:FAL589860 FKA589860:FKH589860 FTW589860:FUD589860 GDS589860:GDZ589860 GNO589860:GNV589860 GXK589860:GXR589860 HHG589860:HHN589860 HRC589860:HRJ589860 IAY589860:IBF589860 IKU589860:ILB589860 IUQ589860:IUX589860 JEM589860:JET589860 JOI589860:JOP589860 JYE589860:JYL589860 KIA589860:KIH589860 KRW589860:KSD589860 LBS589860:LBZ589860 LLO589860:LLV589860 LVK589860:LVR589860 MFG589860:MFN589860 MPC589860:MPJ589860 MYY589860:MZF589860 NIU589860:NJB589860 NSQ589860:NSX589860 OCM589860:OCT589860 OMI589860:OMP589860 OWE589860:OWL589860 PGA589860:PGH589860 PPW589860:PQD589860 PZS589860:PZZ589860 QJO589860:QJV589860 QTK589860:QTR589860 RDG589860:RDN589860 RNC589860:RNJ589860 RWY589860:RXF589860 SGU589860:SHB589860 SQQ589860:SQX589860 TAM589860:TAT589860 TKI589860:TKP589860 TUE589860:TUL589860 UEA589860:UEH589860 UNW589860:UOD589860 UXS589860:UXZ589860 VHO589860:VHV589860 VRK589860:VRR589860 WBG589860:WBN589860 WLC589860:WLJ589860 WUY589860:WVF589860 IM655396:IT655396 SI655396:SP655396 ACE655396:ACL655396 AMA655396:AMH655396 AVW655396:AWD655396 BFS655396:BFZ655396 BPO655396:BPV655396 BZK655396:BZR655396 CJG655396:CJN655396 CTC655396:CTJ655396 DCY655396:DDF655396 DMU655396:DNB655396 DWQ655396:DWX655396 EGM655396:EGT655396 EQI655396:EQP655396 FAE655396:FAL655396 FKA655396:FKH655396 FTW655396:FUD655396 GDS655396:GDZ655396 GNO655396:GNV655396 GXK655396:GXR655396 HHG655396:HHN655396 HRC655396:HRJ655396 IAY655396:IBF655396 IKU655396:ILB655396 IUQ655396:IUX655396 JEM655396:JET655396 JOI655396:JOP655396 JYE655396:JYL655396 KIA655396:KIH655396 KRW655396:KSD655396 LBS655396:LBZ655396 LLO655396:LLV655396 LVK655396:LVR655396 MFG655396:MFN655396 MPC655396:MPJ655396 MYY655396:MZF655396 NIU655396:NJB655396 NSQ655396:NSX655396 OCM655396:OCT655396 OMI655396:OMP655396 OWE655396:OWL655396 PGA655396:PGH655396 PPW655396:PQD655396 PZS655396:PZZ655396 QJO655396:QJV655396 QTK655396:QTR655396 RDG655396:RDN655396 RNC655396:RNJ655396 RWY655396:RXF655396 SGU655396:SHB655396 SQQ655396:SQX655396 TAM655396:TAT655396 TKI655396:TKP655396 TUE655396:TUL655396 UEA655396:UEH655396 UNW655396:UOD655396 UXS655396:UXZ655396 VHO655396:VHV655396 VRK655396:VRR655396 WBG655396:WBN655396 WLC655396:WLJ655396 WUY655396:WVF655396 IM720932:IT720932 SI720932:SP720932 ACE720932:ACL720932 AMA720932:AMH720932 AVW720932:AWD720932 BFS720932:BFZ720932 BPO720932:BPV720932 BZK720932:BZR720932 CJG720932:CJN720932 CTC720932:CTJ720932 DCY720932:DDF720932 DMU720932:DNB720932 DWQ720932:DWX720932 EGM720932:EGT720932 EQI720932:EQP720932 FAE720932:FAL720932 FKA720932:FKH720932 FTW720932:FUD720932 GDS720932:GDZ720932 GNO720932:GNV720932 GXK720932:GXR720932 HHG720932:HHN720932 HRC720932:HRJ720932 IAY720932:IBF720932 IKU720932:ILB720932 IUQ720932:IUX720932 JEM720932:JET720932 JOI720932:JOP720932 JYE720932:JYL720932 KIA720932:KIH720932 KRW720932:KSD720932 LBS720932:LBZ720932 LLO720932:LLV720932 LVK720932:LVR720932 MFG720932:MFN720932 MPC720932:MPJ720932 MYY720932:MZF720932 NIU720932:NJB720932 NSQ720932:NSX720932 OCM720932:OCT720932 OMI720932:OMP720932 OWE720932:OWL720932 PGA720932:PGH720932 PPW720932:PQD720932 PZS720932:PZZ720932 QJO720932:QJV720932 QTK720932:QTR720932 RDG720932:RDN720932 RNC720932:RNJ720932 RWY720932:RXF720932 SGU720932:SHB720932 SQQ720932:SQX720932 TAM720932:TAT720932 TKI720932:TKP720932 TUE720932:TUL720932 UEA720932:UEH720932 UNW720932:UOD720932 UXS720932:UXZ720932 VHO720932:VHV720932 VRK720932:VRR720932 WBG720932:WBN720932 WLC720932:WLJ720932 WUY720932:WVF720932 IM786468:IT786468 SI786468:SP786468 ACE786468:ACL786468 AMA786468:AMH786468 AVW786468:AWD786468 BFS786468:BFZ786468 BPO786468:BPV786468 BZK786468:BZR786468 CJG786468:CJN786468 CTC786468:CTJ786468 DCY786468:DDF786468 DMU786468:DNB786468 DWQ786468:DWX786468 EGM786468:EGT786468 EQI786468:EQP786468 FAE786468:FAL786468 FKA786468:FKH786468 FTW786468:FUD786468 GDS786468:GDZ786468 GNO786468:GNV786468 GXK786468:GXR786468 HHG786468:HHN786468 HRC786468:HRJ786468 IAY786468:IBF786468 IKU786468:ILB786468 IUQ786468:IUX786468 JEM786468:JET786468 JOI786468:JOP786468 JYE786468:JYL786468 KIA786468:KIH786468 KRW786468:KSD786468 LBS786468:LBZ786468 LLO786468:LLV786468 LVK786468:LVR786468 MFG786468:MFN786468 MPC786468:MPJ786468 MYY786468:MZF786468 NIU786468:NJB786468 NSQ786468:NSX786468 OCM786468:OCT786468 OMI786468:OMP786468 OWE786468:OWL786468 PGA786468:PGH786468 PPW786468:PQD786468 PZS786468:PZZ786468 QJO786468:QJV786468 QTK786468:QTR786468 RDG786468:RDN786468 RNC786468:RNJ786468 RWY786468:RXF786468 SGU786468:SHB786468 SQQ786468:SQX786468 TAM786468:TAT786468 TKI786468:TKP786468 TUE786468:TUL786468 UEA786468:UEH786468 UNW786468:UOD786468 UXS786468:UXZ786468 VHO786468:VHV786468 VRK786468:VRR786468 WBG786468:WBN786468 WLC786468:WLJ786468 WUY786468:WVF786468 IM852004:IT852004 SI852004:SP852004 ACE852004:ACL852004 AMA852004:AMH852004 AVW852004:AWD852004 BFS852004:BFZ852004 BPO852004:BPV852004 BZK852004:BZR852004 CJG852004:CJN852004 CTC852004:CTJ852004 DCY852004:DDF852004 DMU852004:DNB852004 DWQ852004:DWX852004 EGM852004:EGT852004 EQI852004:EQP852004 FAE852004:FAL852004 FKA852004:FKH852004 FTW852004:FUD852004 GDS852004:GDZ852004 GNO852004:GNV852004 GXK852004:GXR852004 HHG852004:HHN852004 HRC852004:HRJ852004 IAY852004:IBF852004 IKU852004:ILB852004 IUQ852004:IUX852004 JEM852004:JET852004 JOI852004:JOP852004 JYE852004:JYL852004 KIA852004:KIH852004 KRW852004:KSD852004 LBS852004:LBZ852004 LLO852004:LLV852004 LVK852004:LVR852004 MFG852004:MFN852004 MPC852004:MPJ852004 MYY852004:MZF852004 NIU852004:NJB852004 NSQ852004:NSX852004 OCM852004:OCT852004 OMI852004:OMP852004 OWE852004:OWL852004 PGA852004:PGH852004 PPW852004:PQD852004 PZS852004:PZZ852004 QJO852004:QJV852004 QTK852004:QTR852004 RDG852004:RDN852004 RNC852004:RNJ852004 RWY852004:RXF852004 SGU852004:SHB852004 SQQ852004:SQX852004 TAM852004:TAT852004 TKI852004:TKP852004 TUE852004:TUL852004 UEA852004:UEH852004 UNW852004:UOD852004 UXS852004:UXZ852004 VHO852004:VHV852004 VRK852004:VRR852004 WBG852004:WBN852004 WLC852004:WLJ852004 WUY852004:WVF852004 IM917540:IT917540 SI917540:SP917540 ACE917540:ACL917540 AMA917540:AMH917540 AVW917540:AWD917540 BFS917540:BFZ917540 BPO917540:BPV917540 BZK917540:BZR917540 CJG917540:CJN917540 CTC917540:CTJ917540 DCY917540:DDF917540 DMU917540:DNB917540 DWQ917540:DWX917540 EGM917540:EGT917540 EQI917540:EQP917540 FAE917540:FAL917540 FKA917540:FKH917540 FTW917540:FUD917540 GDS917540:GDZ917540 GNO917540:GNV917540 GXK917540:GXR917540 HHG917540:HHN917540 HRC917540:HRJ917540 IAY917540:IBF917540 IKU917540:ILB917540 IUQ917540:IUX917540 JEM917540:JET917540 JOI917540:JOP917540 JYE917540:JYL917540 KIA917540:KIH917540 KRW917540:KSD917540 LBS917540:LBZ917540 LLO917540:LLV917540 LVK917540:LVR917540 MFG917540:MFN917540 MPC917540:MPJ917540 MYY917540:MZF917540 NIU917540:NJB917540 NSQ917540:NSX917540 OCM917540:OCT917540 OMI917540:OMP917540 OWE917540:OWL917540 PGA917540:PGH917540 PPW917540:PQD917540 PZS917540:PZZ917540 QJO917540:QJV917540 QTK917540:QTR917540 RDG917540:RDN917540 RNC917540:RNJ917540 RWY917540:RXF917540 SGU917540:SHB917540 SQQ917540:SQX917540 TAM917540:TAT917540 TKI917540:TKP917540 TUE917540:TUL917540 UEA917540:UEH917540 UNW917540:UOD917540 UXS917540:UXZ917540 VHO917540:VHV917540 VRK917540:VRR917540 WBG917540:WBN917540 WLC917540:WLJ917540 WUY917540:WVF917540 IM983076:IT983076 SI983076:SP983076 ACE983076:ACL983076 AMA983076:AMH983076 AVW983076:AWD983076 BFS983076:BFZ983076 BPO983076:BPV983076 BZK983076:BZR983076 CJG983076:CJN983076 CTC983076:CTJ983076 DCY983076:DDF983076 DMU983076:DNB983076 DWQ983076:DWX983076 EGM983076:EGT983076 EQI983076:EQP983076 FAE983076:FAL983076 FKA983076:FKH983076 FTW983076:FUD983076 GDS983076:GDZ983076 GNO983076:GNV983076 GXK983076:GXR983076 HHG983076:HHN983076 HRC983076:HRJ983076 IAY983076:IBF983076 IKU983076:ILB983076 IUQ983076:IUX983076 JEM983076:JET983076 JOI983076:JOP983076 JYE983076:JYL983076 KIA983076:KIH983076 KRW983076:KSD983076 LBS983076:LBZ983076 LLO983076:LLV983076 LVK983076:LVR983076 MFG983076:MFN983076 MPC983076:MPJ983076 MYY983076:MZF983076 NIU983076:NJB983076 NSQ983076:NSX983076 OCM983076:OCT983076 OMI983076:OMP983076 OWE983076:OWL983076 PGA983076:PGH983076 PPW983076:PQD983076 PZS983076:PZZ983076 QJO983076:QJV983076 QTK983076:QTR983076 RDG983076:RDN983076 RNC983076:RNJ983076 RWY983076:RXF983076 SGU983076:SHB983076 SQQ983076:SQX983076 TAM983076:TAT983076 TKI983076:TKP983076 TUE983076:TUL983076 UEA983076:UEH983076 UNW983076:UOD983076 UXS983076:UXZ983076 VHO983076:VHV983076 VRK983076:VRR983076 WBG983076:WBN983076 WLC983076:WLJ983076 D65550:J65550 D131086:J131086 D196622:J196622 D262158:J262158 D327694:J327694 D393230:J393230 D458766:J458766 D524302:J524302 D589838:J589838 D655374:J655374 D720910:J720910 D786446:J786446 D851982:J851982 D917518:J917518 D983054:J983054 D5:J5" xr:uid="{81FF14CC-5247-4E23-A83A-A3DBE8BE28D8}">
      <formula1>#REF!</formula1>
    </dataValidation>
  </dataValidations>
  <pageMargins left="0.511811024" right="0.511811024" top="0.78740157499999996" bottom="0.78740157499999996" header="0.31496062000000002" footer="0.31496062000000002"/>
  <pageSetup paperSize="9"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pageSetUpPr fitToPage="1"/>
  </sheetPr>
  <dimension ref="A1:GR374"/>
  <sheetViews>
    <sheetView showGridLines="0" showZeros="0" zoomScale="85" zoomScaleNormal="85" zoomScaleSheetLayoutView="55" zoomScalePageLayoutView="70" workbookViewId="0">
      <selection activeCell="G21" sqref="G21"/>
    </sheetView>
  </sheetViews>
  <sheetFormatPr defaultColWidth="10.42578125" defaultRowHeight="29.45" customHeight="1" x14ac:dyDescent="0.25"/>
  <cols>
    <col min="1" max="1" width="26.28515625" style="26" customWidth="1"/>
    <col min="2" max="2" width="12.42578125" style="25" customWidth="1"/>
    <col min="3" max="3" width="20.85546875" style="26" customWidth="1"/>
    <col min="4" max="4" width="13" style="26" customWidth="1"/>
    <col min="5" max="5" width="13.42578125" style="26" customWidth="1"/>
    <col min="6" max="6" width="12.28515625" style="26" customWidth="1"/>
    <col min="7" max="7" width="13.5703125" style="26" customWidth="1"/>
    <col min="8" max="8" width="14.7109375" style="25" customWidth="1"/>
    <col min="9" max="9" width="13.42578125" style="24" customWidth="1"/>
    <col min="10" max="10" width="13.7109375" style="24" customWidth="1"/>
    <col min="11" max="11" width="12.85546875" style="26" customWidth="1"/>
    <col min="12" max="12" width="11.7109375" style="26" customWidth="1"/>
    <col min="13" max="14" width="12" style="26" customWidth="1"/>
    <col min="15" max="15" width="15.42578125" style="26" customWidth="1"/>
    <col min="16" max="17" width="13.42578125" style="26" customWidth="1"/>
    <col min="18" max="19" width="13.42578125" style="425" customWidth="1"/>
    <col min="20" max="20" width="13.28515625" style="25" customWidth="1"/>
    <col min="21" max="21" width="13.42578125" style="426" customWidth="1"/>
    <col min="22" max="22" width="14.42578125" style="431" customWidth="1"/>
    <col min="23" max="23" width="11.85546875" style="378" customWidth="1"/>
    <col min="24" max="24" width="13.42578125" style="26" customWidth="1"/>
    <col min="25" max="26" width="13.42578125" style="431" customWidth="1"/>
    <col min="27" max="27" width="13.42578125" style="426" customWidth="1"/>
    <col min="28" max="28" width="13.42578125" style="26" customWidth="1"/>
    <col min="29" max="29" width="10.42578125" style="26"/>
    <col min="30" max="30" width="13.140625" style="1" customWidth="1"/>
    <col min="31" max="32" width="22.7109375" style="1" customWidth="1"/>
    <col min="33" max="16384" width="10.42578125" style="26"/>
  </cols>
  <sheetData>
    <row r="1" spans="1:200" ht="29.45" customHeight="1" x14ac:dyDescent="0.25">
      <c r="A1" s="407"/>
      <c r="B1" s="408"/>
      <c r="C1" s="407"/>
      <c r="D1" s="407"/>
      <c r="E1" s="407"/>
      <c r="F1" s="407"/>
      <c r="G1" s="407"/>
      <c r="H1" s="408"/>
      <c r="I1" s="409"/>
      <c r="J1" s="409"/>
      <c r="K1" s="407"/>
      <c r="L1" s="407"/>
      <c r="Q1" s="378"/>
      <c r="R1" s="378"/>
      <c r="S1" s="378"/>
      <c r="T1" s="428"/>
      <c r="U1" s="378"/>
      <c r="V1" s="378"/>
      <c r="X1" s="378"/>
      <c r="Y1" s="378"/>
      <c r="Z1" s="378"/>
      <c r="AA1" s="378"/>
      <c r="AB1" s="378"/>
    </row>
    <row r="2" spans="1:200" s="34" customFormat="1" ht="15.75" x14ac:dyDescent="0.25">
      <c r="A2" s="395"/>
      <c r="B2" s="394" t="s">
        <v>14595</v>
      </c>
      <c r="C2" s="395" t="s">
        <v>19915</v>
      </c>
      <c r="D2" s="395"/>
      <c r="E2" s="395"/>
      <c r="F2" s="395"/>
      <c r="G2" s="395"/>
      <c r="H2" s="395"/>
      <c r="I2" s="395"/>
      <c r="J2" s="395"/>
      <c r="K2" s="395"/>
      <c r="L2" s="395"/>
      <c r="R2" s="378"/>
      <c r="S2" s="378"/>
      <c r="T2" s="428"/>
      <c r="U2" s="378"/>
      <c r="V2" s="378"/>
      <c r="W2" s="378"/>
      <c r="X2" s="378"/>
      <c r="Y2" s="378"/>
      <c r="Z2" s="378"/>
      <c r="AA2" s="378"/>
      <c r="AB2" s="378"/>
      <c r="AD2" s="31"/>
      <c r="AE2" s="31"/>
      <c r="AF2" s="31"/>
      <c r="AI2" s="31"/>
      <c r="AJ2" s="31"/>
    </row>
    <row r="3" spans="1:200" s="34" customFormat="1" ht="15.75" x14ac:dyDescent="0.2">
      <c r="A3" s="395"/>
      <c r="B3" s="394" t="s">
        <v>14596</v>
      </c>
      <c r="C3" s="396" t="s">
        <v>19916</v>
      </c>
      <c r="D3" s="395"/>
      <c r="E3" s="395"/>
      <c r="F3" s="395"/>
      <c r="G3" s="395"/>
      <c r="H3" s="395"/>
      <c r="I3" s="395"/>
      <c r="J3" s="395"/>
      <c r="K3" s="395"/>
      <c r="L3" s="395"/>
      <c r="S3" s="31"/>
      <c r="T3" s="31"/>
      <c r="U3" s="31"/>
      <c r="AA3" s="30"/>
      <c r="AD3" s="31"/>
      <c r="AE3" s="31"/>
      <c r="AF3" s="31"/>
      <c r="AI3" s="31"/>
      <c r="AJ3" s="31"/>
    </row>
    <row r="4" spans="1:200" s="33" customFormat="1" ht="16.5" customHeight="1" x14ac:dyDescent="0.25">
      <c r="A4" s="410"/>
      <c r="B4" s="411"/>
      <c r="C4" s="411"/>
      <c r="D4" s="412"/>
      <c r="E4" s="412"/>
      <c r="F4" s="410"/>
      <c r="G4" s="410" t="s">
        <v>14597</v>
      </c>
      <c r="H4" s="410"/>
      <c r="I4" s="413"/>
      <c r="J4" s="410"/>
      <c r="K4" s="414">
        <v>5</v>
      </c>
      <c r="L4" s="410"/>
      <c r="M4" s="29"/>
      <c r="Q4" s="34"/>
      <c r="R4" s="34"/>
      <c r="S4" s="31"/>
      <c r="T4" s="31"/>
      <c r="U4" s="31"/>
      <c r="V4" s="34"/>
      <c r="W4" s="34"/>
      <c r="X4" s="34"/>
      <c r="Y4" s="34"/>
      <c r="Z4" s="34"/>
      <c r="AA4" s="30"/>
      <c r="AB4" s="34"/>
      <c r="AD4" s="112"/>
      <c r="AE4" s="112"/>
      <c r="AF4" s="112"/>
      <c r="AI4" s="32"/>
      <c r="AL4" s="32"/>
      <c r="AM4" s="32"/>
    </row>
    <row r="5" spans="1:200" s="28" customFormat="1" ht="15.75" thickBot="1" x14ac:dyDescent="0.3">
      <c r="A5" s="410"/>
      <c r="B5" s="410"/>
      <c r="C5" s="410"/>
      <c r="D5" s="415"/>
      <c r="E5" s="415"/>
      <c r="F5" s="410"/>
      <c r="G5" s="410" t="s">
        <v>14598</v>
      </c>
      <c r="H5" s="410"/>
      <c r="I5" s="410"/>
      <c r="J5" s="410"/>
      <c r="K5" s="413" t="s">
        <v>14599</v>
      </c>
      <c r="L5" s="410"/>
      <c r="M5" s="33"/>
      <c r="N5" s="33"/>
      <c r="Q5" s="34"/>
      <c r="R5" s="34"/>
      <c r="S5" s="34"/>
      <c r="T5" s="34"/>
      <c r="U5" s="34"/>
      <c r="V5" s="31"/>
      <c r="W5" s="31"/>
      <c r="X5" s="31"/>
      <c r="Y5" s="31"/>
      <c r="Z5" s="34"/>
      <c r="AA5" s="34"/>
      <c r="AB5" s="34"/>
      <c r="AD5" s="113"/>
      <c r="AE5" s="113"/>
      <c r="AF5" s="113"/>
      <c r="AI5" s="27"/>
      <c r="AL5" s="27"/>
      <c r="AM5" s="27"/>
    </row>
    <row r="6" spans="1:200" s="28" customFormat="1" ht="39.75" customHeight="1" thickBot="1" x14ac:dyDescent="0.3">
      <c r="A6" s="410"/>
      <c r="B6" s="611" t="s">
        <v>14671</v>
      </c>
      <c r="C6" s="612"/>
      <c r="D6" s="612"/>
      <c r="E6" s="613"/>
      <c r="F6" s="397"/>
      <c r="G6" s="615" t="s">
        <v>14600</v>
      </c>
      <c r="H6" s="615"/>
      <c r="I6" s="615"/>
      <c r="J6" s="615"/>
      <c r="K6" s="614" t="s">
        <v>14601</v>
      </c>
      <c r="L6" s="614"/>
      <c r="M6" s="93"/>
      <c r="N6" s="93"/>
      <c r="Q6" s="429"/>
      <c r="R6" s="429"/>
      <c r="S6" s="429"/>
      <c r="T6" s="429"/>
      <c r="U6" s="429"/>
      <c r="V6" s="427"/>
      <c r="W6" s="427"/>
      <c r="X6" s="427"/>
      <c r="Y6" s="427"/>
      <c r="Z6" s="430"/>
      <c r="AA6" s="430"/>
      <c r="AB6" s="430"/>
      <c r="AD6" s="113"/>
      <c r="AE6" s="113"/>
      <c r="AF6" s="113"/>
      <c r="AI6" s="27"/>
      <c r="AL6" s="27"/>
      <c r="AM6" s="27"/>
    </row>
    <row r="7" spans="1:200" s="28" customFormat="1" ht="24" customHeight="1" x14ac:dyDescent="0.25">
      <c r="A7" s="410"/>
      <c r="B7" s="416" t="s">
        <v>19885</v>
      </c>
      <c r="C7" s="398">
        <v>1353.02</v>
      </c>
      <c r="D7" s="399" t="s">
        <v>19913</v>
      </c>
      <c r="E7" s="400" t="s">
        <v>14602</v>
      </c>
      <c r="F7" s="410"/>
      <c r="G7" s="410" t="s">
        <v>14603</v>
      </c>
      <c r="H7" s="410"/>
      <c r="I7" s="410"/>
      <c r="J7" s="410"/>
      <c r="K7" s="413"/>
      <c r="L7" s="410"/>
      <c r="M7" s="33"/>
      <c r="N7" s="33"/>
      <c r="Q7" s="430"/>
      <c r="R7" s="430"/>
      <c r="S7" s="430"/>
      <c r="T7" s="430"/>
      <c r="U7" s="430"/>
      <c r="V7" s="427"/>
      <c r="W7" s="427"/>
      <c r="X7" s="427"/>
      <c r="Y7" s="427"/>
      <c r="Z7" s="430"/>
      <c r="AA7" s="430"/>
      <c r="AB7" s="430"/>
      <c r="AD7" s="113"/>
      <c r="AE7" s="113"/>
      <c r="AF7" s="113"/>
      <c r="AI7" s="27"/>
      <c r="AL7" s="27"/>
      <c r="AM7" s="27"/>
    </row>
    <row r="8" spans="1:200" s="28" customFormat="1" ht="24" customHeight="1" x14ac:dyDescent="0.25">
      <c r="A8" s="410"/>
      <c r="B8" s="417" t="s">
        <v>14604</v>
      </c>
      <c r="C8" s="401">
        <v>0.80300000000000005</v>
      </c>
      <c r="D8" s="402" t="s">
        <v>14669</v>
      </c>
      <c r="E8" s="403">
        <v>11</v>
      </c>
      <c r="F8" s="410"/>
      <c r="G8" s="410" t="s">
        <v>14605</v>
      </c>
      <c r="H8" s="410"/>
      <c r="I8" s="410"/>
      <c r="J8" s="410"/>
      <c r="K8" s="410" t="s">
        <v>14606</v>
      </c>
      <c r="L8" s="410"/>
      <c r="M8" s="33"/>
      <c r="N8" s="33"/>
      <c r="Q8" s="430"/>
      <c r="R8" s="430"/>
      <c r="S8" s="430"/>
      <c r="T8" s="430"/>
      <c r="U8" s="430"/>
      <c r="V8" s="474" t="s">
        <v>19912</v>
      </c>
      <c r="W8" s="427"/>
      <c r="X8" s="427"/>
      <c r="Y8" s="427"/>
      <c r="Z8" s="430"/>
      <c r="AA8" s="430"/>
      <c r="AB8" s="430"/>
      <c r="AD8" s="113"/>
      <c r="AE8" s="113"/>
      <c r="AF8" s="113"/>
      <c r="AI8" s="27"/>
      <c r="AL8" s="27"/>
      <c r="AM8" s="27"/>
    </row>
    <row r="9" spans="1:200" s="28" customFormat="1" ht="24" customHeight="1" thickBot="1" x14ac:dyDescent="0.3">
      <c r="A9" s="410"/>
      <c r="B9" s="418" t="s">
        <v>19914</v>
      </c>
      <c r="C9" s="404">
        <v>5</v>
      </c>
      <c r="D9" s="405" t="s">
        <v>14607</v>
      </c>
      <c r="E9" s="406">
        <v>0.16800000000000001</v>
      </c>
      <c r="F9" s="410"/>
      <c r="G9" s="410" t="s">
        <v>14608</v>
      </c>
      <c r="H9" s="410"/>
      <c r="I9" s="410"/>
      <c r="J9" s="410"/>
      <c r="K9" s="413" t="s">
        <v>14609</v>
      </c>
      <c r="L9" s="410"/>
      <c r="M9" s="33"/>
      <c r="N9" s="33"/>
      <c r="Q9" s="430"/>
      <c r="R9" s="430"/>
      <c r="S9" s="430"/>
      <c r="T9" s="430"/>
      <c r="U9" s="430"/>
      <c r="V9" s="427"/>
      <c r="W9" s="427"/>
      <c r="X9" s="427"/>
      <c r="Y9" s="427"/>
      <c r="Z9" s="430"/>
      <c r="AA9" s="430"/>
      <c r="AB9" s="430"/>
      <c r="AD9" s="113"/>
      <c r="AE9" s="113"/>
      <c r="AF9" s="113"/>
      <c r="AI9" s="27"/>
      <c r="AL9" s="27"/>
      <c r="AM9" s="27"/>
    </row>
    <row r="10" spans="1:200" ht="29.45" customHeight="1" x14ac:dyDescent="0.25">
      <c r="A10" s="407"/>
      <c r="B10" s="408"/>
      <c r="C10" s="407"/>
      <c r="D10" s="407"/>
      <c r="E10" s="407"/>
      <c r="F10" s="407"/>
      <c r="G10" s="407"/>
      <c r="H10" s="408"/>
      <c r="I10" s="409"/>
      <c r="J10" s="409"/>
      <c r="K10" s="407"/>
      <c r="L10" s="407"/>
      <c r="Q10" s="378"/>
      <c r="R10" s="378"/>
      <c r="S10" s="378"/>
      <c r="T10" s="428"/>
      <c r="U10" s="378"/>
      <c r="V10" s="378"/>
      <c r="Y10" s="378"/>
      <c r="Z10" s="378"/>
      <c r="AA10" s="378"/>
    </row>
    <row r="11" spans="1:200" ht="29.45" customHeight="1" x14ac:dyDescent="0.25">
      <c r="A11" s="606" t="s">
        <v>14639</v>
      </c>
      <c r="B11" s="606"/>
      <c r="C11" s="606"/>
      <c r="D11" s="606"/>
      <c r="E11" s="606"/>
      <c r="F11" s="606"/>
      <c r="G11" s="606"/>
      <c r="H11" s="606"/>
      <c r="I11" s="606"/>
      <c r="J11" s="606"/>
      <c r="K11" s="606"/>
      <c r="L11" s="606"/>
      <c r="M11" s="606"/>
      <c r="N11" s="606"/>
      <c r="O11" s="606"/>
      <c r="P11" s="606" t="s">
        <v>14639</v>
      </c>
      <c r="Q11" s="606"/>
      <c r="R11" s="606"/>
      <c r="S11" s="606"/>
      <c r="T11" s="606"/>
      <c r="U11" s="606"/>
      <c r="V11" s="606"/>
      <c r="W11" s="606"/>
      <c r="X11" s="606"/>
      <c r="Y11" s="606"/>
      <c r="Z11" s="606"/>
      <c r="AA11" s="606"/>
      <c r="AB11" s="606"/>
      <c r="AC11" s="394"/>
      <c r="AD11" s="394"/>
      <c r="AE11" s="419"/>
      <c r="AF11" s="419"/>
      <c r="AG11" s="419"/>
      <c r="AH11" s="378"/>
      <c r="AI11" s="378"/>
      <c r="AJ11" s="378"/>
      <c r="AK11" s="378"/>
      <c r="AL11" s="378"/>
      <c r="AM11" s="378"/>
      <c r="AN11" s="378"/>
      <c r="AO11" s="378"/>
      <c r="AP11" s="378"/>
      <c r="AQ11" s="378"/>
      <c r="AR11" s="378"/>
      <c r="AS11" s="378"/>
      <c r="AT11" s="378"/>
      <c r="AU11" s="378"/>
      <c r="AV11" s="378"/>
      <c r="AW11" s="378"/>
      <c r="AX11" s="378"/>
      <c r="AY11" s="378"/>
      <c r="AZ11" s="378"/>
      <c r="BA11" s="378"/>
      <c r="BB11" s="378"/>
      <c r="BC11" s="378"/>
      <c r="BD11" s="378"/>
      <c r="BE11" s="378"/>
      <c r="BF11" s="378"/>
      <c r="BG11" s="378"/>
      <c r="BH11" s="378"/>
      <c r="BI11" s="378"/>
      <c r="BJ11" s="378"/>
      <c r="BK11" s="378"/>
      <c r="BL11" s="378"/>
      <c r="BM11" s="378"/>
      <c r="BN11" s="378"/>
      <c r="BO11" s="378"/>
      <c r="BP11" s="378"/>
      <c r="BQ11" s="378"/>
      <c r="BR11" s="378"/>
      <c r="BS11" s="378"/>
      <c r="BT11" s="378"/>
      <c r="BU11" s="378"/>
      <c r="BV11" s="378"/>
      <c r="BW11" s="378"/>
      <c r="BX11" s="378"/>
      <c r="BY11" s="378"/>
      <c r="BZ11" s="378"/>
      <c r="CA11" s="378"/>
      <c r="CB11" s="378"/>
      <c r="CC11" s="378"/>
      <c r="CD11" s="378"/>
      <c r="CE11" s="378"/>
      <c r="CF11" s="378"/>
      <c r="CG11" s="378"/>
      <c r="CH11" s="378"/>
      <c r="CI11" s="378"/>
      <c r="CJ11" s="378"/>
      <c r="CK11" s="378"/>
      <c r="CL11" s="378"/>
      <c r="CM11" s="378"/>
      <c r="CN11" s="378"/>
      <c r="CO11" s="378"/>
      <c r="CP11" s="378"/>
      <c r="CQ11" s="378"/>
      <c r="CR11" s="378"/>
      <c r="CS11" s="378"/>
      <c r="CT11" s="378"/>
      <c r="CU11" s="378"/>
      <c r="CV11" s="378"/>
      <c r="CW11" s="378"/>
      <c r="CX11" s="378"/>
      <c r="CY11" s="378"/>
      <c r="CZ11" s="378"/>
      <c r="DA11" s="378"/>
      <c r="DB11" s="378"/>
      <c r="DC11" s="378"/>
      <c r="DD11" s="378"/>
      <c r="DE11" s="378"/>
      <c r="DF11" s="378"/>
      <c r="DG11" s="378"/>
      <c r="DH11" s="378"/>
    </row>
    <row r="12" spans="1:200" ht="29.45" customHeight="1" x14ac:dyDescent="0.25">
      <c r="A12" s="600" t="s">
        <v>13209</v>
      </c>
      <c r="B12" s="600" t="s">
        <v>14610</v>
      </c>
      <c r="C12" s="600" t="s">
        <v>14611</v>
      </c>
      <c r="D12" s="603"/>
      <c r="E12" s="600" t="s">
        <v>14612</v>
      </c>
      <c r="F12" s="600" t="s">
        <v>14613</v>
      </c>
      <c r="G12" s="600" t="s">
        <v>13210</v>
      </c>
      <c r="H12" s="616" t="s">
        <v>14614</v>
      </c>
      <c r="I12" s="618" t="s">
        <v>14615</v>
      </c>
      <c r="J12" s="618" t="s">
        <v>14615</v>
      </c>
      <c r="K12" s="600" t="s">
        <v>6904</v>
      </c>
      <c r="L12" s="600" t="s">
        <v>14616</v>
      </c>
      <c r="M12" s="600" t="s">
        <v>14617</v>
      </c>
      <c r="N12" s="600" t="s">
        <v>14618</v>
      </c>
      <c r="O12" s="600" t="s">
        <v>14619</v>
      </c>
      <c r="P12" s="609" t="s">
        <v>14620</v>
      </c>
      <c r="Q12" s="610"/>
      <c r="R12" s="610"/>
      <c r="S12" s="610"/>
      <c r="T12" s="601" t="s">
        <v>14621</v>
      </c>
      <c r="U12" s="600" t="s">
        <v>14621</v>
      </c>
      <c r="V12" s="600" t="s">
        <v>14622</v>
      </c>
      <c r="W12" s="600" t="s">
        <v>14623</v>
      </c>
      <c r="X12" s="604" t="s">
        <v>14624</v>
      </c>
      <c r="Y12" s="604" t="s">
        <v>14625</v>
      </c>
      <c r="Z12" s="600" t="s">
        <v>14626</v>
      </c>
      <c r="AA12" s="600" t="s">
        <v>14627</v>
      </c>
      <c r="AB12" s="600" t="s">
        <v>14628</v>
      </c>
      <c r="AC12" s="419"/>
      <c r="AD12" s="607" t="s">
        <v>18287</v>
      </c>
      <c r="AE12" s="608" t="s">
        <v>18289</v>
      </c>
      <c r="AF12" s="599" t="s">
        <v>18288</v>
      </c>
      <c r="AG12" s="419"/>
      <c r="AH12" s="378"/>
      <c r="AI12" s="378"/>
      <c r="AJ12" s="378"/>
      <c r="AK12" s="378"/>
      <c r="AL12" s="378"/>
      <c r="AM12" s="378"/>
      <c r="AN12" s="378"/>
      <c r="AO12" s="378"/>
      <c r="AP12" s="378"/>
      <c r="AQ12" s="378"/>
      <c r="AR12" s="378"/>
      <c r="AS12" s="378"/>
      <c r="AT12" s="378"/>
      <c r="AU12" s="378"/>
      <c r="AV12" s="378"/>
      <c r="AW12" s="378"/>
      <c r="AX12" s="378"/>
      <c r="AY12" s="378"/>
      <c r="AZ12" s="378"/>
      <c r="BA12" s="378"/>
      <c r="BB12" s="378"/>
      <c r="BC12" s="378"/>
      <c r="BD12" s="378"/>
      <c r="BE12" s="378"/>
      <c r="BF12" s="378"/>
      <c r="BG12" s="378"/>
      <c r="BH12" s="378"/>
      <c r="BI12" s="378"/>
      <c r="BJ12" s="378"/>
      <c r="BK12" s="378"/>
      <c r="BL12" s="378"/>
      <c r="BM12" s="378"/>
      <c r="BN12" s="378"/>
      <c r="BO12" s="378"/>
      <c r="BP12" s="378"/>
      <c r="BQ12" s="378"/>
      <c r="BR12" s="378"/>
      <c r="BS12" s="378"/>
      <c r="BT12" s="378"/>
      <c r="BU12" s="378"/>
      <c r="BV12" s="378"/>
      <c r="BW12" s="378"/>
      <c r="BX12" s="378"/>
      <c r="BY12" s="378"/>
      <c r="BZ12" s="378"/>
      <c r="CA12" s="378"/>
      <c r="CB12" s="378"/>
      <c r="CC12" s="378"/>
      <c r="CD12" s="378"/>
      <c r="CE12" s="378"/>
      <c r="CF12" s="378"/>
      <c r="CG12" s="378"/>
      <c r="CH12" s="378"/>
      <c r="CI12" s="378"/>
      <c r="CJ12" s="378"/>
      <c r="CK12" s="378"/>
      <c r="CL12" s="378"/>
      <c r="CM12" s="378"/>
      <c r="CN12" s="378"/>
      <c r="CO12" s="378"/>
      <c r="CP12" s="378"/>
      <c r="CQ12" s="378"/>
      <c r="CR12" s="378"/>
      <c r="CS12" s="378"/>
      <c r="CT12" s="378"/>
      <c r="CU12" s="378"/>
      <c r="CV12" s="378"/>
      <c r="CW12" s="378"/>
      <c r="CX12" s="378"/>
      <c r="CY12" s="378"/>
      <c r="CZ12" s="378"/>
      <c r="DA12" s="378"/>
      <c r="DB12" s="378"/>
      <c r="DC12" s="378"/>
      <c r="DD12" s="378"/>
      <c r="DE12" s="378"/>
      <c r="DF12" s="378"/>
      <c r="DG12" s="378"/>
      <c r="DH12" s="378"/>
      <c r="DI12" s="378"/>
      <c r="DJ12" s="378"/>
      <c r="DK12" s="378"/>
      <c r="DL12" s="378"/>
      <c r="DM12" s="378"/>
      <c r="DN12" s="378"/>
      <c r="DO12" s="378"/>
      <c r="DP12" s="378"/>
      <c r="DQ12" s="378"/>
      <c r="DR12" s="378"/>
      <c r="DS12" s="378"/>
      <c r="DT12" s="378"/>
      <c r="DU12" s="378"/>
      <c r="DV12" s="378"/>
      <c r="DW12" s="378"/>
      <c r="DX12" s="378"/>
      <c r="DY12" s="378"/>
      <c r="DZ12" s="378"/>
      <c r="EA12" s="378"/>
      <c r="EB12" s="378"/>
      <c r="EC12" s="378"/>
      <c r="ED12" s="378"/>
      <c r="EE12" s="378"/>
      <c r="EF12" s="378"/>
      <c r="EG12" s="378"/>
      <c r="EH12" s="378"/>
      <c r="EI12" s="378"/>
      <c r="EJ12" s="378"/>
      <c r="EK12" s="378"/>
      <c r="EL12" s="378"/>
      <c r="EM12" s="378"/>
      <c r="EN12" s="378"/>
      <c r="EO12" s="378"/>
      <c r="EP12" s="378"/>
      <c r="EQ12" s="378"/>
      <c r="ER12" s="378"/>
      <c r="ES12" s="378"/>
      <c r="ET12" s="378"/>
      <c r="EU12" s="378"/>
      <c r="EV12" s="378"/>
      <c r="EW12" s="378"/>
      <c r="EX12" s="378"/>
      <c r="EY12" s="378"/>
      <c r="EZ12" s="378"/>
      <c r="FA12" s="378"/>
      <c r="FB12" s="378"/>
      <c r="FC12" s="378"/>
      <c r="FD12" s="378"/>
      <c r="FE12" s="378"/>
      <c r="FF12" s="378"/>
      <c r="FG12" s="378"/>
      <c r="FH12" s="378"/>
      <c r="FI12" s="378"/>
      <c r="FJ12" s="378"/>
      <c r="FK12" s="378"/>
      <c r="FL12" s="378"/>
      <c r="FM12" s="378"/>
      <c r="FN12" s="378"/>
      <c r="FO12" s="378"/>
      <c r="FP12" s="378"/>
      <c r="FQ12" s="378"/>
      <c r="FR12" s="378"/>
      <c r="FS12" s="378"/>
      <c r="FT12" s="378"/>
      <c r="FU12" s="378"/>
      <c r="FV12" s="378"/>
      <c r="FW12" s="378"/>
      <c r="FX12" s="378"/>
      <c r="FY12" s="378"/>
      <c r="FZ12" s="378"/>
      <c r="GA12" s="378"/>
      <c r="GB12" s="378"/>
      <c r="GC12" s="378"/>
      <c r="GD12" s="378"/>
      <c r="GE12" s="378"/>
      <c r="GF12" s="378"/>
      <c r="GG12" s="378"/>
      <c r="GH12" s="378"/>
      <c r="GI12" s="378"/>
      <c r="GJ12" s="378"/>
      <c r="GK12" s="378"/>
      <c r="GL12" s="378"/>
      <c r="GM12" s="378"/>
      <c r="GN12" s="378"/>
      <c r="GO12" s="378"/>
      <c r="GP12" s="378"/>
      <c r="GQ12" s="378"/>
      <c r="GR12" s="378"/>
    </row>
    <row r="13" spans="1:200" ht="29.45" customHeight="1" x14ac:dyDescent="0.25">
      <c r="A13" s="600"/>
      <c r="B13" s="600"/>
      <c r="C13" s="390" t="s">
        <v>14629</v>
      </c>
      <c r="D13" s="390" t="s">
        <v>14630</v>
      </c>
      <c r="E13" s="603"/>
      <c r="F13" s="603"/>
      <c r="G13" s="603"/>
      <c r="H13" s="617"/>
      <c r="I13" s="619"/>
      <c r="J13" s="619"/>
      <c r="K13" s="603"/>
      <c r="L13" s="600"/>
      <c r="M13" s="600"/>
      <c r="N13" s="600"/>
      <c r="O13" s="603"/>
      <c r="P13" s="466" t="s">
        <v>14631</v>
      </c>
      <c r="Q13" s="466" t="s">
        <v>14632</v>
      </c>
      <c r="R13" s="466" t="s">
        <v>14633</v>
      </c>
      <c r="S13" s="466" t="s">
        <v>14634</v>
      </c>
      <c r="T13" s="602"/>
      <c r="U13" s="603"/>
      <c r="V13" s="603"/>
      <c r="W13" s="603"/>
      <c r="X13" s="605"/>
      <c r="Y13" s="605"/>
      <c r="Z13" s="600"/>
      <c r="AA13" s="600"/>
      <c r="AB13" s="600"/>
      <c r="AC13" s="419"/>
      <c r="AD13" s="607"/>
      <c r="AE13" s="608"/>
      <c r="AF13" s="599"/>
      <c r="AG13" s="419"/>
      <c r="AH13" s="378"/>
      <c r="AI13" s="378"/>
      <c r="AJ13" s="378"/>
      <c r="AK13" s="378"/>
      <c r="AL13" s="378"/>
      <c r="AM13" s="378"/>
      <c r="AN13" s="378"/>
      <c r="AO13" s="378"/>
      <c r="AP13" s="378"/>
      <c r="AQ13" s="378"/>
      <c r="AR13" s="378"/>
      <c r="AS13" s="378"/>
      <c r="AT13" s="378"/>
      <c r="AU13" s="378"/>
      <c r="AV13" s="378"/>
      <c r="AW13" s="378"/>
      <c r="AX13" s="378"/>
      <c r="AY13" s="378"/>
      <c r="AZ13" s="378"/>
      <c r="BA13" s="378"/>
      <c r="BB13" s="378"/>
      <c r="BC13" s="378"/>
      <c r="BD13" s="378"/>
      <c r="BE13" s="378"/>
      <c r="BF13" s="378"/>
      <c r="BG13" s="378"/>
      <c r="BH13" s="378"/>
      <c r="BI13" s="378"/>
      <c r="BJ13" s="378"/>
      <c r="BK13" s="378"/>
      <c r="BL13" s="378"/>
      <c r="BM13" s="378"/>
      <c r="BN13" s="378"/>
      <c r="BO13" s="378"/>
      <c r="BP13" s="378"/>
      <c r="BQ13" s="378"/>
      <c r="BR13" s="378"/>
      <c r="BS13" s="378"/>
      <c r="BT13" s="378"/>
      <c r="BU13" s="378"/>
      <c r="BV13" s="378"/>
      <c r="BW13" s="378"/>
      <c r="BX13" s="378"/>
      <c r="BY13" s="378"/>
      <c r="BZ13" s="378"/>
      <c r="CA13" s="378"/>
      <c r="CB13" s="378"/>
      <c r="CC13" s="378"/>
      <c r="CD13" s="378"/>
      <c r="CE13" s="378"/>
      <c r="CF13" s="378"/>
      <c r="CG13" s="378"/>
      <c r="CH13" s="378"/>
      <c r="CI13" s="378"/>
      <c r="CJ13" s="378"/>
      <c r="CK13" s="378"/>
      <c r="CL13" s="378"/>
      <c r="CM13" s="378"/>
      <c r="CN13" s="378"/>
      <c r="CO13" s="378"/>
      <c r="CP13" s="378"/>
      <c r="CQ13" s="378"/>
      <c r="CR13" s="378"/>
      <c r="CS13" s="378"/>
      <c r="CT13" s="378"/>
      <c r="CU13" s="378"/>
      <c r="CV13" s="378"/>
      <c r="CW13" s="378"/>
      <c r="CX13" s="378"/>
      <c r="CY13" s="378"/>
      <c r="CZ13" s="378"/>
      <c r="DA13" s="378"/>
      <c r="DB13" s="378"/>
      <c r="DC13" s="378"/>
      <c r="DD13" s="378"/>
      <c r="DE13" s="378"/>
      <c r="DF13" s="378"/>
      <c r="DG13" s="378"/>
      <c r="DH13" s="378"/>
      <c r="DI13" s="378"/>
      <c r="DJ13" s="378"/>
      <c r="DK13" s="378"/>
      <c r="DL13" s="378"/>
      <c r="DM13" s="378"/>
      <c r="DN13" s="378"/>
      <c r="DO13" s="378"/>
      <c r="DP13" s="378"/>
      <c r="DQ13" s="378"/>
      <c r="DR13" s="378"/>
      <c r="DS13" s="378"/>
      <c r="DT13" s="378"/>
      <c r="DU13" s="378"/>
      <c r="DV13" s="378"/>
      <c r="DW13" s="378"/>
      <c r="DX13" s="378"/>
      <c r="DY13" s="378"/>
      <c r="DZ13" s="378"/>
      <c r="EA13" s="378"/>
      <c r="EB13" s="378"/>
      <c r="EC13" s="378"/>
      <c r="ED13" s="378"/>
      <c r="EE13" s="378"/>
      <c r="EF13" s="378"/>
      <c r="EG13" s="378"/>
      <c r="EH13" s="378"/>
      <c r="EI13" s="378"/>
      <c r="EJ13" s="378"/>
      <c r="EK13" s="378"/>
      <c r="EL13" s="378"/>
      <c r="EM13" s="378"/>
      <c r="EN13" s="378"/>
      <c r="EO13" s="378"/>
      <c r="EP13" s="378"/>
      <c r="EQ13" s="378"/>
      <c r="ER13" s="378"/>
      <c r="ES13" s="378"/>
      <c r="ET13" s="378"/>
      <c r="EU13" s="378"/>
      <c r="EV13" s="378"/>
      <c r="EW13" s="378"/>
      <c r="EX13" s="378"/>
      <c r="EY13" s="378"/>
      <c r="EZ13" s="378"/>
      <c r="FA13" s="378"/>
      <c r="FB13" s="378"/>
      <c r="FC13" s="378"/>
      <c r="FD13" s="378"/>
      <c r="FE13" s="378"/>
      <c r="FF13" s="378"/>
      <c r="FG13" s="378"/>
      <c r="FH13" s="378"/>
      <c r="FI13" s="378"/>
      <c r="FJ13" s="378"/>
      <c r="FK13" s="378"/>
      <c r="FL13" s="378"/>
      <c r="FM13" s="378"/>
      <c r="FN13" s="378"/>
      <c r="FO13" s="378"/>
      <c r="FP13" s="378"/>
      <c r="FQ13" s="378"/>
      <c r="FR13" s="378"/>
      <c r="FS13" s="378"/>
      <c r="FT13" s="378"/>
      <c r="FU13" s="378"/>
      <c r="FV13" s="378"/>
      <c r="FW13" s="378"/>
      <c r="FX13" s="378"/>
      <c r="FY13" s="378"/>
      <c r="FZ13" s="378"/>
      <c r="GA13" s="378"/>
      <c r="GB13" s="378"/>
      <c r="GC13" s="378"/>
      <c r="GD13" s="378"/>
      <c r="GE13" s="378"/>
      <c r="GF13" s="378"/>
      <c r="GG13" s="378"/>
      <c r="GH13" s="378"/>
      <c r="GI13" s="378"/>
      <c r="GJ13" s="378"/>
      <c r="GK13" s="378"/>
      <c r="GL13" s="378"/>
      <c r="GM13" s="378"/>
      <c r="GN13" s="378"/>
      <c r="GO13" s="378"/>
      <c r="GP13" s="378"/>
      <c r="GQ13" s="378"/>
      <c r="GR13" s="378"/>
    </row>
    <row r="14" spans="1:200" ht="29.45" customHeight="1" x14ac:dyDescent="0.25">
      <c r="A14" s="390"/>
      <c r="B14" s="393" t="s">
        <v>2</v>
      </c>
      <c r="C14" s="390" t="s">
        <v>6868</v>
      </c>
      <c r="D14" s="390" t="s">
        <v>6868</v>
      </c>
      <c r="E14" s="390" t="s">
        <v>14635</v>
      </c>
      <c r="F14" s="390" t="s">
        <v>14636</v>
      </c>
      <c r="G14" s="390" t="s">
        <v>13211</v>
      </c>
      <c r="H14" s="391" t="s">
        <v>13212</v>
      </c>
      <c r="I14" s="392" t="s">
        <v>2</v>
      </c>
      <c r="J14" s="392" t="s">
        <v>13229</v>
      </c>
      <c r="K14" s="390"/>
      <c r="L14" s="390"/>
      <c r="M14" s="390"/>
      <c r="N14" s="390"/>
      <c r="O14" s="390" t="s">
        <v>14637</v>
      </c>
      <c r="P14" s="466" t="s">
        <v>2</v>
      </c>
      <c r="Q14" s="466" t="s">
        <v>2</v>
      </c>
      <c r="R14" s="466" t="s">
        <v>2</v>
      </c>
      <c r="S14" s="466" t="s">
        <v>2</v>
      </c>
      <c r="T14" s="393" t="s">
        <v>148</v>
      </c>
      <c r="U14" s="390" t="s">
        <v>13861</v>
      </c>
      <c r="V14" s="390" t="s">
        <v>13213</v>
      </c>
      <c r="W14" s="390" t="s">
        <v>14638</v>
      </c>
      <c r="X14" s="390" t="s">
        <v>2</v>
      </c>
      <c r="Y14" s="390" t="s">
        <v>2</v>
      </c>
      <c r="Z14" s="390" t="s">
        <v>2</v>
      </c>
      <c r="AA14" s="390" t="s">
        <v>148</v>
      </c>
      <c r="AB14" s="390" t="s">
        <v>2</v>
      </c>
      <c r="AC14" s="419"/>
      <c r="AD14" s="420" t="s">
        <v>2</v>
      </c>
      <c r="AE14" s="421" t="s">
        <v>2</v>
      </c>
      <c r="AF14" s="422" t="s">
        <v>2</v>
      </c>
      <c r="AG14" s="419"/>
      <c r="AH14" s="378"/>
      <c r="AI14" s="378"/>
      <c r="AJ14" s="385"/>
      <c r="AK14" s="378"/>
      <c r="AL14" s="378"/>
      <c r="AM14" s="378"/>
      <c r="AN14" s="378"/>
      <c r="AO14" s="378"/>
      <c r="AP14" s="378"/>
      <c r="AQ14" s="378"/>
      <c r="AR14" s="378"/>
      <c r="AS14" s="378"/>
      <c r="AT14" s="378"/>
      <c r="AU14" s="378"/>
      <c r="AV14" s="378"/>
      <c r="AW14" s="378"/>
      <c r="AX14" s="378"/>
      <c r="AY14" s="378"/>
      <c r="AZ14" s="378"/>
      <c r="BA14" s="378"/>
      <c r="BB14" s="378"/>
      <c r="BC14" s="378"/>
      <c r="BD14" s="378"/>
      <c r="BE14" s="378"/>
      <c r="BF14" s="378"/>
      <c r="BG14" s="378"/>
      <c r="BH14" s="378"/>
      <c r="BI14" s="378"/>
      <c r="BJ14" s="378"/>
      <c r="BK14" s="378"/>
      <c r="BL14" s="378"/>
      <c r="BM14" s="378"/>
      <c r="BN14" s="378"/>
      <c r="BO14" s="378"/>
      <c r="BP14" s="378"/>
      <c r="BQ14" s="378"/>
      <c r="BR14" s="378"/>
      <c r="BS14" s="378"/>
      <c r="BT14" s="378"/>
      <c r="BU14" s="378"/>
      <c r="BV14" s="378"/>
      <c r="BW14" s="378"/>
      <c r="BX14" s="378"/>
      <c r="BY14" s="378"/>
      <c r="BZ14" s="378"/>
      <c r="CA14" s="378"/>
      <c r="CB14" s="378"/>
      <c r="CC14" s="378"/>
      <c r="CD14" s="378"/>
      <c r="CE14" s="378"/>
      <c r="CF14" s="378"/>
      <c r="CG14" s="378"/>
      <c r="CH14" s="378"/>
      <c r="CI14" s="378"/>
      <c r="CJ14" s="378"/>
      <c r="CK14" s="378"/>
      <c r="CL14" s="378"/>
      <c r="CM14" s="378"/>
      <c r="CN14" s="378"/>
      <c r="CO14" s="378"/>
      <c r="CP14" s="378"/>
      <c r="CQ14" s="378"/>
      <c r="CR14" s="378"/>
      <c r="CS14" s="378"/>
      <c r="CT14" s="378"/>
      <c r="CU14" s="378"/>
      <c r="CV14" s="378"/>
      <c r="CW14" s="378"/>
      <c r="CX14" s="378"/>
      <c r="CY14" s="378"/>
      <c r="CZ14" s="378"/>
      <c r="DA14" s="378"/>
      <c r="DB14" s="378"/>
      <c r="DC14" s="378"/>
      <c r="DD14" s="378"/>
      <c r="DE14" s="378"/>
      <c r="DF14" s="378"/>
      <c r="DG14" s="378"/>
      <c r="DH14" s="378"/>
      <c r="DI14" s="378"/>
      <c r="DJ14" s="378"/>
      <c r="DK14" s="378"/>
      <c r="DL14" s="378"/>
      <c r="DM14" s="378"/>
      <c r="DN14" s="378"/>
      <c r="DO14" s="378"/>
      <c r="DP14" s="378"/>
      <c r="DQ14" s="378"/>
      <c r="DR14" s="378"/>
      <c r="DS14" s="378"/>
      <c r="DT14" s="378"/>
      <c r="DU14" s="378"/>
      <c r="DV14" s="378"/>
      <c r="DW14" s="378"/>
      <c r="DX14" s="378"/>
      <c r="DY14" s="378"/>
      <c r="DZ14" s="378"/>
      <c r="EA14" s="378"/>
      <c r="EB14" s="378"/>
      <c r="EC14" s="378"/>
      <c r="ED14" s="378"/>
      <c r="EE14" s="378"/>
      <c r="EF14" s="378"/>
      <c r="EG14" s="378"/>
      <c r="EH14" s="378"/>
      <c r="EI14" s="378"/>
      <c r="EJ14" s="378"/>
      <c r="EK14" s="378"/>
      <c r="EL14" s="378"/>
      <c r="EM14" s="378"/>
      <c r="EN14" s="378"/>
      <c r="EO14" s="378"/>
      <c r="EP14" s="378"/>
      <c r="EQ14" s="378"/>
      <c r="ER14" s="378"/>
      <c r="ES14" s="378"/>
      <c r="ET14" s="378"/>
      <c r="EU14" s="378"/>
      <c r="EV14" s="378"/>
      <c r="EW14" s="378"/>
      <c r="EX14" s="378"/>
      <c r="EY14" s="378"/>
      <c r="EZ14" s="378"/>
      <c r="FA14" s="378"/>
      <c r="FB14" s="378"/>
      <c r="FC14" s="378"/>
      <c r="FD14" s="378"/>
      <c r="FE14" s="378"/>
      <c r="FF14" s="378"/>
      <c r="FG14" s="378"/>
      <c r="FH14" s="378"/>
      <c r="FI14" s="378"/>
      <c r="FJ14" s="378"/>
      <c r="FK14" s="378"/>
      <c r="FL14" s="378"/>
      <c r="FM14" s="378"/>
      <c r="FN14" s="378"/>
      <c r="FO14" s="378"/>
      <c r="FP14" s="378"/>
      <c r="FQ14" s="378"/>
      <c r="FR14" s="378"/>
      <c r="FS14" s="378"/>
      <c r="FT14" s="378"/>
      <c r="FU14" s="378"/>
      <c r="FV14" s="378"/>
      <c r="FW14" s="378"/>
      <c r="FX14" s="378"/>
      <c r="FY14" s="378"/>
      <c r="FZ14" s="378"/>
      <c r="GA14" s="378"/>
      <c r="GB14" s="378"/>
      <c r="GC14" s="378"/>
      <c r="GD14" s="378"/>
      <c r="GE14" s="378"/>
      <c r="GF14" s="378"/>
      <c r="GG14" s="378"/>
      <c r="GH14" s="378"/>
      <c r="GI14" s="378"/>
      <c r="GJ14" s="378"/>
      <c r="GK14" s="378"/>
      <c r="GL14" s="378"/>
      <c r="GM14" s="378"/>
      <c r="GN14" s="378"/>
      <c r="GO14" s="378"/>
      <c r="GP14" s="378"/>
      <c r="GQ14" s="378"/>
      <c r="GR14" s="378"/>
    </row>
    <row r="15" spans="1:200" s="380" customFormat="1" ht="40.5" customHeight="1" x14ac:dyDescent="0.25">
      <c r="A15" s="500" t="s">
        <v>19886</v>
      </c>
      <c r="B15" s="498">
        <v>54</v>
      </c>
      <c r="C15" s="493">
        <f>(4257.475)/10000</f>
        <v>0.42574750000000006</v>
      </c>
      <c r="D15" s="494">
        <f>C15</f>
        <v>0.42574750000000006</v>
      </c>
      <c r="E15" s="494">
        <v>10</v>
      </c>
      <c r="F15" s="495">
        <v>5</v>
      </c>
      <c r="G15" s="495">
        <f t="shared" ref="G15:G18" si="0">$C$7*POWER(F15,$E$9)/(POWER((E15+$E$8),($C$8)))</f>
        <v>153.81159768826839</v>
      </c>
      <c r="H15" s="495">
        <f>0.1195*D15*POWER(G15,(4/3))*POWER(E15,(1/3))*D15^-0.15</f>
        <v>102.67529836516616</v>
      </c>
      <c r="I15" s="496">
        <v>0.6</v>
      </c>
      <c r="J15" s="496">
        <f t="shared" ref="J15:J16" si="1">I15*1000</f>
        <v>600</v>
      </c>
      <c r="K15" s="496">
        <v>1</v>
      </c>
      <c r="L15" s="494">
        <f t="shared" ref="L15:L16" si="2">(H15/(1000*K15))*0.014/((POWER(I15,2.667)*POWER(U15,0.5)))</f>
        <v>0.14495025874222636</v>
      </c>
      <c r="M15" s="494">
        <f>LOOKUP(ROUND(L15,3),HD!$A$1:$A$91,HD!$B$1:$B$91)</f>
        <v>0.4700000000000002</v>
      </c>
      <c r="N15" s="494">
        <f>LOOKUP(ROUND(L15,3),HD!$A$1:$A$91,HD!$C$1:$C$91)</f>
        <v>0.24010000000000001</v>
      </c>
      <c r="O15" s="497">
        <f t="shared" ref="O15:O18" si="3">M15*I15</f>
        <v>0.28200000000000008</v>
      </c>
      <c r="P15" s="498">
        <v>297.53699999999998</v>
      </c>
      <c r="Q15" s="498">
        <v>297.45999999999998</v>
      </c>
      <c r="R15" s="494">
        <f>P15-Z15</f>
        <v>295.81699999999995</v>
      </c>
      <c r="S15" s="494">
        <f t="shared" ref="S15:S18" si="4">R15-U15*B15</f>
        <v>295.73599999999993</v>
      </c>
      <c r="T15" s="495">
        <f t="shared" ref="T15" si="5">U15*100</f>
        <v>0.15</v>
      </c>
      <c r="U15" s="499">
        <v>1.5E-3</v>
      </c>
      <c r="V15" s="494">
        <f t="shared" ref="V15:V18" si="6">71.43*POWER((N15*I15),(2/3))*POWER(U15,0.5)</f>
        <v>0.76024788382726149</v>
      </c>
      <c r="W15" s="494">
        <f t="shared" ref="W15:W18" si="7">B15/V15/60</f>
        <v>1.1838244066779828</v>
      </c>
      <c r="X15" s="496">
        <f t="shared" ref="X15" si="8">P15-R15</f>
        <v>1.7200000000000273</v>
      </c>
      <c r="Y15" s="496">
        <f t="shared" ref="Y15" si="9">Q15-S15</f>
        <v>1.7240000000000464</v>
      </c>
      <c r="Z15" s="496">
        <f t="shared" ref="Z15:Z18" si="10">1+I15*1.2</f>
        <v>1.72</v>
      </c>
      <c r="AA15" s="494">
        <f t="shared" ref="AA15:AA18" si="11">POWER((H15/K15/1000*0.014/0.335/POWER(I15,2.667)),2)</f>
        <v>2.8082750068307013E-4</v>
      </c>
      <c r="AB15" s="496">
        <f t="shared" ref="AB15:AB18" si="12">B15*K15</f>
        <v>54</v>
      </c>
      <c r="AC15" s="419"/>
      <c r="AD15" s="420">
        <v>382.012</v>
      </c>
      <c r="AE15" s="423">
        <f t="shared" ref="AE15:AE21" si="13">P15-AD15</f>
        <v>-84.475000000000023</v>
      </c>
      <c r="AF15" s="424">
        <f>AD15-R15</f>
        <v>86.19500000000005</v>
      </c>
      <c r="AG15" s="419"/>
      <c r="AH15" s="378"/>
      <c r="AI15" s="378"/>
      <c r="AJ15" s="385"/>
      <c r="AK15" s="378"/>
      <c r="AL15" s="378"/>
      <c r="AM15" s="378"/>
      <c r="AN15" s="378"/>
      <c r="AO15" s="378"/>
      <c r="AP15" s="378"/>
      <c r="AQ15" s="378"/>
      <c r="AR15" s="378"/>
      <c r="AS15" s="378"/>
    </row>
    <row r="16" spans="1:200" s="379" customFormat="1" ht="40.5" customHeight="1" x14ac:dyDescent="0.25">
      <c r="A16" s="500" t="s">
        <v>19887</v>
      </c>
      <c r="B16" s="498">
        <v>52</v>
      </c>
      <c r="C16" s="493">
        <f>(4528.6221)/10000</f>
        <v>0.45286220999999993</v>
      </c>
      <c r="D16" s="494">
        <f>D15+C16</f>
        <v>0.87860970999999999</v>
      </c>
      <c r="E16" s="494">
        <f>E15+W15</f>
        <v>11.183824406677983</v>
      </c>
      <c r="F16" s="495">
        <v>5</v>
      </c>
      <c r="G16" s="495">
        <f t="shared" si="0"/>
        <v>147.18512890974577</v>
      </c>
      <c r="H16" s="495">
        <f t="shared" ref="H16" si="14">0.1195*D16*POWER(G16,(4/3))*POWER(E16,(1/3))*D16^-0.15</f>
        <v>186.04151212398753</v>
      </c>
      <c r="I16" s="496">
        <v>0.6</v>
      </c>
      <c r="J16" s="496">
        <f t="shared" si="1"/>
        <v>600</v>
      </c>
      <c r="K16" s="496">
        <v>1</v>
      </c>
      <c r="L16" s="494">
        <f t="shared" si="2"/>
        <v>0.14106096152580921</v>
      </c>
      <c r="M16" s="494">
        <f>LOOKUP(ROUND(L16,3),HD!$A$1:$A$91,HD!$B$1:$B$91)</f>
        <v>0.4700000000000002</v>
      </c>
      <c r="N16" s="494">
        <f>LOOKUP(ROUND(L16,3),HD!$A$1:$A$91,HD!$C$1:$C$91)</f>
        <v>0.24010000000000001</v>
      </c>
      <c r="O16" s="497">
        <f t="shared" si="3"/>
        <v>0.28200000000000008</v>
      </c>
      <c r="P16" s="498">
        <f>Q15</f>
        <v>297.45999999999998</v>
      </c>
      <c r="Q16" s="498">
        <v>297.08999999999997</v>
      </c>
      <c r="R16" s="494">
        <f>S15-0.1</f>
        <v>295.63599999999991</v>
      </c>
      <c r="S16" s="494">
        <f t="shared" si="4"/>
        <v>295.36559999999992</v>
      </c>
      <c r="T16" s="495">
        <f t="shared" ref="T16:T18" si="15">U16*100</f>
        <v>0.52</v>
      </c>
      <c r="U16" s="499">
        <v>5.1999999999999998E-3</v>
      </c>
      <c r="V16" s="494">
        <f t="shared" si="6"/>
        <v>1.4155045256708323</v>
      </c>
      <c r="W16" s="494">
        <f t="shared" si="7"/>
        <v>0.6122669697971741</v>
      </c>
      <c r="X16" s="496">
        <f t="shared" ref="X16:X18" si="16">P16-R16</f>
        <v>1.8240000000000691</v>
      </c>
      <c r="Y16" s="496">
        <f t="shared" ref="Y16:Y18" si="17">Q16-S16</f>
        <v>1.7244000000000597</v>
      </c>
      <c r="Z16" s="496">
        <f t="shared" si="10"/>
        <v>1.72</v>
      </c>
      <c r="AA16" s="494">
        <f t="shared" si="11"/>
        <v>9.2199254449762793E-4</v>
      </c>
      <c r="AB16" s="496">
        <f t="shared" si="12"/>
        <v>52</v>
      </c>
      <c r="AC16" s="419"/>
      <c r="AD16" s="420">
        <v>381.875</v>
      </c>
      <c r="AE16" s="423">
        <f t="shared" si="13"/>
        <v>-84.41500000000002</v>
      </c>
      <c r="AF16" s="424">
        <f t="shared" ref="AF16" si="18">AD16-R16</f>
        <v>86.23900000000009</v>
      </c>
      <c r="AG16" s="419"/>
      <c r="AH16" s="378"/>
      <c r="AI16" s="378"/>
      <c r="AJ16" s="385"/>
      <c r="AK16" s="378"/>
      <c r="AL16" s="378"/>
      <c r="AM16" s="378"/>
      <c r="AN16" s="378"/>
      <c r="AO16" s="378"/>
      <c r="AP16" s="378"/>
      <c r="AQ16" s="378"/>
      <c r="AR16" s="378"/>
      <c r="AS16" s="378"/>
      <c r="AT16" s="378"/>
      <c r="AU16" s="378"/>
      <c r="AV16" s="378"/>
      <c r="AW16" s="378"/>
      <c r="AX16" s="378"/>
      <c r="AY16" s="378"/>
      <c r="AZ16" s="378"/>
      <c r="BA16" s="378"/>
      <c r="BB16" s="378"/>
      <c r="BC16" s="378"/>
      <c r="BD16" s="378"/>
      <c r="BE16" s="378"/>
      <c r="BF16" s="378"/>
      <c r="BG16" s="378"/>
      <c r="BH16" s="378"/>
      <c r="BI16" s="378"/>
      <c r="BJ16" s="378"/>
      <c r="BK16" s="378"/>
      <c r="BL16" s="378"/>
      <c r="BM16" s="378"/>
      <c r="BN16" s="378"/>
      <c r="BO16" s="378"/>
      <c r="BP16" s="378"/>
      <c r="BQ16" s="378"/>
      <c r="BR16" s="378"/>
      <c r="BS16" s="378"/>
      <c r="BT16" s="378"/>
      <c r="BU16" s="378"/>
      <c r="BV16" s="378"/>
      <c r="BW16" s="378"/>
      <c r="BX16" s="378"/>
      <c r="BY16" s="378"/>
      <c r="BZ16" s="378"/>
      <c r="CA16" s="378"/>
      <c r="CB16" s="378"/>
      <c r="CC16" s="378"/>
      <c r="CD16" s="378"/>
      <c r="CE16" s="378"/>
      <c r="CF16" s="378"/>
      <c r="CG16" s="378"/>
      <c r="CH16" s="378"/>
      <c r="CI16" s="378"/>
      <c r="CJ16" s="378"/>
      <c r="CK16" s="378"/>
      <c r="CL16" s="378"/>
      <c r="CM16" s="378"/>
      <c r="CN16" s="378"/>
      <c r="CO16" s="378"/>
      <c r="CP16" s="378"/>
      <c r="CQ16" s="378"/>
      <c r="CR16" s="378"/>
      <c r="CS16" s="378"/>
      <c r="CT16" s="378"/>
      <c r="CU16" s="378"/>
      <c r="CV16" s="378"/>
      <c r="CW16" s="378"/>
      <c r="CX16" s="378"/>
      <c r="CY16" s="378"/>
      <c r="CZ16" s="378"/>
      <c r="DA16" s="378"/>
      <c r="DB16" s="378"/>
      <c r="DC16" s="378"/>
      <c r="DD16" s="378"/>
      <c r="DE16" s="378"/>
      <c r="DF16" s="378"/>
      <c r="DG16" s="378"/>
      <c r="DH16" s="378"/>
      <c r="DI16" s="378"/>
      <c r="DJ16" s="378"/>
      <c r="DK16" s="378"/>
      <c r="DL16" s="378"/>
      <c r="DM16" s="378"/>
      <c r="DN16" s="378"/>
      <c r="DO16" s="378"/>
      <c r="DP16" s="378"/>
      <c r="DQ16" s="378"/>
      <c r="DR16" s="378"/>
      <c r="DS16" s="378"/>
      <c r="DT16" s="378"/>
      <c r="DU16" s="378"/>
      <c r="DV16" s="378"/>
      <c r="DW16" s="378"/>
      <c r="DX16" s="378"/>
      <c r="DY16" s="378"/>
      <c r="DZ16" s="378"/>
      <c r="EA16" s="378"/>
      <c r="EB16" s="378"/>
      <c r="EC16" s="378"/>
      <c r="ED16" s="378"/>
      <c r="EE16" s="378"/>
      <c r="EF16" s="378"/>
      <c r="EG16" s="378"/>
      <c r="EH16" s="378"/>
      <c r="EI16" s="378"/>
      <c r="EJ16" s="378"/>
      <c r="EK16" s="378"/>
      <c r="EL16" s="378"/>
      <c r="EM16" s="378"/>
      <c r="EN16" s="378"/>
      <c r="EO16" s="378"/>
      <c r="EP16" s="378"/>
      <c r="EQ16" s="378"/>
      <c r="ER16" s="378"/>
      <c r="ES16" s="378"/>
      <c r="ET16" s="378"/>
      <c r="EU16" s="378"/>
      <c r="EV16" s="378"/>
      <c r="EW16" s="378"/>
      <c r="EX16" s="378"/>
      <c r="EY16" s="378"/>
      <c r="EZ16" s="378"/>
      <c r="FA16" s="378"/>
      <c r="FB16" s="378"/>
      <c r="FC16" s="378"/>
      <c r="FD16" s="378"/>
      <c r="FE16" s="378"/>
      <c r="FF16" s="378"/>
      <c r="FG16" s="378"/>
      <c r="FH16" s="378"/>
      <c r="FI16" s="378"/>
      <c r="FJ16" s="378"/>
      <c r="FK16" s="378"/>
      <c r="FL16" s="378"/>
      <c r="FM16" s="378"/>
      <c r="FN16" s="378"/>
      <c r="FO16" s="378"/>
      <c r="FP16" s="378"/>
      <c r="FQ16" s="378"/>
      <c r="FR16" s="378"/>
      <c r="FS16" s="378"/>
      <c r="FT16" s="378"/>
      <c r="FU16" s="378"/>
      <c r="FV16" s="378"/>
      <c r="FW16" s="378"/>
      <c r="FX16" s="378"/>
      <c r="FY16" s="378"/>
      <c r="FZ16" s="378"/>
      <c r="GA16" s="378"/>
      <c r="GB16" s="378"/>
      <c r="GC16" s="378"/>
      <c r="GD16" s="378"/>
      <c r="GE16" s="378"/>
      <c r="GF16" s="378"/>
      <c r="GG16" s="378"/>
      <c r="GH16" s="378"/>
      <c r="GI16" s="378"/>
      <c r="GJ16" s="378"/>
      <c r="GK16" s="378"/>
      <c r="GL16" s="378"/>
      <c r="GM16" s="378"/>
      <c r="GN16" s="378"/>
      <c r="GO16" s="378"/>
      <c r="GP16" s="378"/>
      <c r="GQ16" s="378"/>
      <c r="GR16" s="378"/>
    </row>
    <row r="17" spans="1:200" s="380" customFormat="1" ht="40.5" customHeight="1" x14ac:dyDescent="0.25">
      <c r="A17" s="500" t="s">
        <v>19888</v>
      </c>
      <c r="B17" s="498">
        <v>51</v>
      </c>
      <c r="C17" s="493">
        <f>(4856.8287)/10000</f>
        <v>0.48568286999999999</v>
      </c>
      <c r="D17" s="494">
        <f>D16+C17</f>
        <v>1.3642925799999999</v>
      </c>
      <c r="E17" s="494">
        <f t="shared" ref="E17:E18" si="19">E16+W16</f>
        <v>11.796091376475157</v>
      </c>
      <c r="F17" s="495">
        <v>5</v>
      </c>
      <c r="G17" s="495">
        <f t="shared" si="0"/>
        <v>144.00225219817068</v>
      </c>
      <c r="H17" s="495">
        <f t="shared" ref="H17:H18" si="20">0.1195*D17*POWER(G17,(4/3))*POWER(E17,(1/3))*D17^-0.15</f>
        <v>267.36899908157818</v>
      </c>
      <c r="I17" s="496">
        <v>0.6</v>
      </c>
      <c r="J17" s="496">
        <f t="shared" ref="J17:J18" si="21">I17*1000</f>
        <v>600</v>
      </c>
      <c r="K17" s="496">
        <v>1</v>
      </c>
      <c r="L17" s="494">
        <f t="shared" ref="L17:L18" si="22">(H17/(1000*K17))*0.014/((POWER(I17,2.667)*POWER(U17,0.5)))</f>
        <v>9.8559470297283167E-2</v>
      </c>
      <c r="M17" s="494">
        <f>LOOKUP(ROUND(L17,3),HD!$A$1:$A$91,HD!$B$1:$B$91)</f>
        <v>0.38000000000000012</v>
      </c>
      <c r="N17" s="494">
        <f>LOOKUP(ROUND(L17,3),HD!$A$1:$A$91,HD!$C$1:$C$91)</f>
        <v>0.20619999999999999</v>
      </c>
      <c r="O17" s="497">
        <f t="shared" si="3"/>
        <v>0.22800000000000006</v>
      </c>
      <c r="P17" s="498">
        <f>Q16</f>
        <v>297.08999999999997</v>
      </c>
      <c r="Q17" s="498">
        <v>295.90800000000002</v>
      </c>
      <c r="R17" s="494">
        <f>S16-0.1</f>
        <v>295.26559999999989</v>
      </c>
      <c r="S17" s="494">
        <f t="shared" si="4"/>
        <v>294.14359999999988</v>
      </c>
      <c r="T17" s="495">
        <f t="shared" si="15"/>
        <v>2.1999999999999997</v>
      </c>
      <c r="U17" s="499">
        <v>2.1999999999999999E-2</v>
      </c>
      <c r="V17" s="494">
        <f t="shared" si="6"/>
        <v>2.6305825289954181</v>
      </c>
      <c r="W17" s="494">
        <f t="shared" si="7"/>
        <v>0.32312234671633849</v>
      </c>
      <c r="X17" s="496">
        <f t="shared" si="16"/>
        <v>1.8244000000000824</v>
      </c>
      <c r="Y17" s="496">
        <f t="shared" si="17"/>
        <v>1.764400000000137</v>
      </c>
      <c r="Z17" s="496">
        <f t="shared" si="10"/>
        <v>1.72</v>
      </c>
      <c r="AA17" s="494">
        <f t="shared" si="11"/>
        <v>1.9042755364329057E-3</v>
      </c>
      <c r="AB17" s="496">
        <f t="shared" si="12"/>
        <v>51</v>
      </c>
      <c r="AC17" s="419"/>
      <c r="AD17" s="420">
        <v>381.03100000000001</v>
      </c>
      <c r="AE17" s="423">
        <f t="shared" si="13"/>
        <v>-83.941000000000031</v>
      </c>
      <c r="AF17" s="424">
        <f t="shared" ref="AF17:AF20" si="23">AD17-R17</f>
        <v>85.765400000000113</v>
      </c>
      <c r="AG17" s="419"/>
      <c r="AH17" s="378"/>
      <c r="AI17" s="378"/>
      <c r="AJ17" s="385"/>
      <c r="AK17" s="378"/>
      <c r="AL17" s="378"/>
      <c r="AM17" s="378"/>
      <c r="AN17" s="378"/>
      <c r="AO17" s="378"/>
      <c r="AP17" s="378"/>
      <c r="AQ17" s="378"/>
      <c r="AR17" s="378"/>
      <c r="AS17" s="378"/>
    </row>
    <row r="18" spans="1:200" s="381" customFormat="1" ht="40.5" customHeight="1" x14ac:dyDescent="0.25">
      <c r="A18" s="500" t="s">
        <v>19890</v>
      </c>
      <c r="B18" s="498">
        <v>110</v>
      </c>
      <c r="C18" s="493">
        <f>(2618.3586)/10000</f>
        <v>0.26183585999999998</v>
      </c>
      <c r="D18" s="494">
        <f>D17+C18</f>
        <v>1.6261284399999998</v>
      </c>
      <c r="E18" s="494">
        <f t="shared" si="19"/>
        <v>12.119213723191496</v>
      </c>
      <c r="F18" s="495">
        <v>5</v>
      </c>
      <c r="G18" s="495">
        <f t="shared" si="0"/>
        <v>142.38387560301263</v>
      </c>
      <c r="H18" s="495">
        <f t="shared" si="20"/>
        <v>308.52385697757364</v>
      </c>
      <c r="I18" s="496">
        <v>0.6</v>
      </c>
      <c r="J18" s="496">
        <f t="shared" si="21"/>
        <v>600</v>
      </c>
      <c r="K18" s="496">
        <v>1</v>
      </c>
      <c r="L18" s="494">
        <f t="shared" si="22"/>
        <v>8.8538893549475778E-2</v>
      </c>
      <c r="M18" s="494">
        <f>LOOKUP(ROUND(L18,3),HD!$A$1:$A$91,HD!$B$1:$B$91)</f>
        <v>0.3600000000000001</v>
      </c>
      <c r="N18" s="494">
        <f>LOOKUP(ROUND(L18,3),HD!$A$1:$A$91,HD!$C$1:$C$91)</f>
        <v>0.1978</v>
      </c>
      <c r="O18" s="497">
        <f t="shared" si="3"/>
        <v>0.21600000000000005</v>
      </c>
      <c r="P18" s="498">
        <f>Q17</f>
        <v>295.90800000000002</v>
      </c>
      <c r="Q18" s="498">
        <v>291.77600000000001</v>
      </c>
      <c r="R18" s="494">
        <f>S17-0.1</f>
        <v>294.04359999999986</v>
      </c>
      <c r="S18" s="494">
        <f t="shared" si="4"/>
        <v>290.05059999999986</v>
      </c>
      <c r="T18" s="495">
        <f t="shared" si="15"/>
        <v>3.63</v>
      </c>
      <c r="U18" s="499">
        <v>3.6299999999999999E-2</v>
      </c>
      <c r="V18" s="494">
        <f t="shared" si="6"/>
        <v>3.2866413966523198</v>
      </c>
      <c r="W18" s="494">
        <f t="shared" si="7"/>
        <v>0.5578136194598885</v>
      </c>
      <c r="X18" s="496">
        <f t="shared" si="16"/>
        <v>1.8644000000001597</v>
      </c>
      <c r="Y18" s="496">
        <f t="shared" si="17"/>
        <v>1.7254000000001497</v>
      </c>
      <c r="Z18" s="496">
        <f t="shared" si="10"/>
        <v>1.72</v>
      </c>
      <c r="AA18" s="494">
        <f t="shared" si="11"/>
        <v>2.5356259733218455E-3</v>
      </c>
      <c r="AB18" s="496">
        <f t="shared" si="12"/>
        <v>110</v>
      </c>
      <c r="AC18" s="419"/>
      <c r="AD18" s="420">
        <v>379.29199999999997</v>
      </c>
      <c r="AE18" s="423">
        <f>P18-AD18</f>
        <v>-83.383999999999958</v>
      </c>
      <c r="AF18" s="424">
        <f t="shared" si="23"/>
        <v>85.248400000000117</v>
      </c>
      <c r="AG18" s="419"/>
      <c r="AH18" s="378"/>
      <c r="AI18" s="378"/>
      <c r="AJ18" s="385"/>
      <c r="AK18" s="378"/>
      <c r="AL18" s="378"/>
      <c r="AM18" s="378"/>
      <c r="AN18" s="378"/>
      <c r="AO18" s="378"/>
      <c r="AP18" s="378"/>
      <c r="AQ18" s="378"/>
      <c r="AR18" s="378"/>
      <c r="AS18" s="378"/>
      <c r="AT18" s="378"/>
      <c r="AU18" s="378"/>
      <c r="AV18" s="378"/>
      <c r="AW18" s="378"/>
      <c r="AX18" s="378"/>
      <c r="AY18" s="378"/>
      <c r="AZ18" s="378"/>
      <c r="BA18" s="378"/>
      <c r="BB18" s="378"/>
      <c r="BC18" s="378"/>
      <c r="BD18" s="378"/>
      <c r="BE18" s="378"/>
      <c r="BF18" s="378"/>
      <c r="BG18" s="378"/>
      <c r="BH18" s="378"/>
      <c r="BI18" s="378"/>
      <c r="BJ18" s="378"/>
      <c r="BK18" s="378"/>
      <c r="BL18" s="378"/>
      <c r="BM18" s="378"/>
      <c r="BN18" s="378"/>
      <c r="BO18" s="378"/>
      <c r="BP18" s="378"/>
      <c r="BQ18" s="378"/>
      <c r="BR18" s="378"/>
      <c r="BS18" s="378"/>
      <c r="BT18" s="378"/>
      <c r="BU18" s="378"/>
      <c r="BV18" s="378"/>
      <c r="BW18" s="378"/>
      <c r="BX18" s="378"/>
      <c r="BY18" s="378"/>
      <c r="BZ18" s="378"/>
      <c r="CA18" s="378"/>
      <c r="CB18" s="378"/>
      <c r="CC18" s="378"/>
      <c r="CD18" s="378"/>
      <c r="CE18" s="378"/>
      <c r="CF18" s="378"/>
      <c r="CG18" s="378"/>
      <c r="CH18" s="378"/>
      <c r="CI18" s="378"/>
      <c r="CJ18" s="378"/>
      <c r="CK18" s="378"/>
      <c r="CL18" s="378"/>
      <c r="CM18" s="378"/>
      <c r="CN18" s="378"/>
      <c r="CO18" s="378"/>
      <c r="CP18" s="378"/>
      <c r="CQ18" s="378"/>
      <c r="CR18" s="378"/>
      <c r="CS18" s="378"/>
      <c r="CT18" s="378"/>
      <c r="CU18" s="378"/>
      <c r="CV18" s="378"/>
      <c r="CW18" s="378"/>
      <c r="CX18" s="378"/>
      <c r="CY18" s="378"/>
      <c r="CZ18" s="378"/>
      <c r="DA18" s="378"/>
      <c r="DB18" s="378"/>
      <c r="DC18" s="378"/>
      <c r="DD18" s="378"/>
      <c r="DE18" s="378"/>
      <c r="DF18" s="378"/>
      <c r="DG18" s="378"/>
      <c r="DH18" s="378"/>
      <c r="DI18" s="378"/>
      <c r="DJ18" s="378"/>
      <c r="DK18" s="378"/>
      <c r="DL18" s="378"/>
      <c r="DM18" s="378"/>
      <c r="DN18" s="378"/>
      <c r="DO18" s="378"/>
      <c r="DP18" s="378"/>
      <c r="DQ18" s="378"/>
      <c r="DR18" s="378"/>
      <c r="DS18" s="378"/>
      <c r="DT18" s="378"/>
      <c r="DU18" s="378"/>
      <c r="DV18" s="378"/>
      <c r="DW18" s="378"/>
      <c r="DX18" s="378"/>
      <c r="DY18" s="378"/>
      <c r="DZ18" s="378"/>
      <c r="EA18" s="378"/>
      <c r="EB18" s="378"/>
      <c r="EC18" s="378"/>
      <c r="ED18" s="378"/>
      <c r="EE18" s="378"/>
      <c r="EF18" s="378"/>
      <c r="EG18" s="378"/>
      <c r="EH18" s="378"/>
      <c r="EI18" s="378"/>
      <c r="EJ18" s="378"/>
      <c r="EK18" s="378"/>
      <c r="EL18" s="378"/>
      <c r="EM18" s="378"/>
      <c r="EN18" s="378"/>
      <c r="EO18" s="378"/>
      <c r="EP18" s="378"/>
      <c r="EQ18" s="378"/>
      <c r="ER18" s="378"/>
      <c r="ES18" s="378"/>
      <c r="ET18" s="378"/>
      <c r="EU18" s="378"/>
      <c r="EV18" s="378"/>
      <c r="EW18" s="378"/>
      <c r="EX18" s="378"/>
      <c r="EY18" s="378"/>
      <c r="EZ18" s="378"/>
      <c r="FA18" s="378"/>
      <c r="FB18" s="378"/>
      <c r="FC18" s="378"/>
      <c r="FD18" s="378"/>
      <c r="FE18" s="378"/>
      <c r="FF18" s="378"/>
      <c r="FG18" s="378"/>
      <c r="FH18" s="378"/>
      <c r="FI18" s="378"/>
      <c r="FJ18" s="378"/>
      <c r="FK18" s="378"/>
      <c r="FL18" s="378"/>
      <c r="FM18" s="378"/>
      <c r="FN18" s="378"/>
      <c r="FO18" s="378"/>
      <c r="FP18" s="378"/>
      <c r="FQ18" s="378"/>
      <c r="FR18" s="378"/>
      <c r="FS18" s="378"/>
      <c r="FT18" s="378"/>
      <c r="FU18" s="378"/>
      <c r="FV18" s="378"/>
      <c r="FW18" s="378"/>
      <c r="FX18" s="378"/>
      <c r="FY18" s="378"/>
      <c r="FZ18" s="378"/>
      <c r="GA18" s="378"/>
      <c r="GB18" s="378"/>
      <c r="GC18" s="378"/>
      <c r="GD18" s="378"/>
      <c r="GE18" s="378"/>
      <c r="GF18" s="378"/>
      <c r="GG18" s="378"/>
      <c r="GH18" s="378"/>
      <c r="GI18" s="378"/>
      <c r="GJ18" s="378"/>
      <c r="GK18" s="378"/>
      <c r="GL18" s="378"/>
      <c r="GM18" s="378"/>
      <c r="GN18" s="378"/>
      <c r="GO18" s="378"/>
      <c r="GP18" s="378"/>
      <c r="GQ18" s="378"/>
      <c r="GR18" s="378"/>
    </row>
    <row r="19" spans="1:200" s="380" customFormat="1" ht="40.5" customHeight="1" x14ac:dyDescent="0.2">
      <c r="A19" s="454"/>
      <c r="B19" s="455"/>
      <c r="C19" s="456"/>
      <c r="D19" s="457"/>
      <c r="E19" s="457"/>
      <c r="F19" s="458"/>
      <c r="G19" s="458"/>
      <c r="H19" s="458"/>
      <c r="I19" s="459"/>
      <c r="J19" s="459"/>
      <c r="K19" s="459"/>
      <c r="L19" s="457"/>
      <c r="M19" s="457"/>
      <c r="N19" s="457"/>
      <c r="O19" s="460"/>
      <c r="P19" s="455"/>
      <c r="Q19" s="455"/>
      <c r="R19" s="457"/>
      <c r="S19" s="457"/>
      <c r="T19" s="458"/>
      <c r="U19" s="461"/>
      <c r="V19" s="457"/>
      <c r="W19" s="457"/>
      <c r="X19" s="459"/>
      <c r="Y19" s="459"/>
      <c r="Z19" s="459"/>
      <c r="AA19" s="457"/>
      <c r="AB19" s="459"/>
      <c r="AC19" s="419"/>
      <c r="AD19" s="420">
        <v>379.78800000000001</v>
      </c>
      <c r="AE19" s="423">
        <f t="shared" si="13"/>
        <v>-379.78800000000001</v>
      </c>
      <c r="AF19" s="424">
        <f t="shared" si="23"/>
        <v>379.78800000000001</v>
      </c>
      <c r="AG19" s="419"/>
      <c r="AH19" s="378"/>
      <c r="AI19" s="378"/>
      <c r="AJ19" s="385"/>
      <c r="AK19" s="378"/>
      <c r="AL19" s="378"/>
      <c r="AM19" s="378"/>
      <c r="AN19" s="378"/>
      <c r="AO19" s="378"/>
      <c r="AP19" s="378"/>
      <c r="AQ19" s="378"/>
      <c r="AR19" s="378"/>
      <c r="AS19" s="378"/>
    </row>
    <row r="20" spans="1:200" s="382" customFormat="1" ht="40.5" customHeight="1" x14ac:dyDescent="0.2">
      <c r="A20" s="454"/>
      <c r="B20" s="455"/>
      <c r="C20" s="456"/>
      <c r="D20" s="457"/>
      <c r="E20" s="457"/>
      <c r="F20" s="465">
        <f>E20/10000</f>
        <v>0</v>
      </c>
      <c r="G20" s="458"/>
      <c r="H20" s="458"/>
      <c r="I20" s="459"/>
      <c r="J20" s="459"/>
      <c r="K20" s="459"/>
      <c r="L20" s="457"/>
      <c r="M20" s="457"/>
      <c r="N20" s="457"/>
      <c r="O20" s="460"/>
      <c r="P20" s="455"/>
      <c r="Q20" s="455"/>
      <c r="R20" s="457"/>
      <c r="S20" s="457"/>
      <c r="T20" s="458"/>
      <c r="U20" s="461"/>
      <c r="V20" s="457"/>
      <c r="W20" s="457"/>
      <c r="X20" s="459"/>
      <c r="Y20" s="459"/>
      <c r="Z20" s="459"/>
      <c r="AA20" s="457"/>
      <c r="AB20" s="459"/>
      <c r="AC20" s="419"/>
      <c r="AD20" s="420">
        <v>378.43900000000002</v>
      </c>
      <c r="AE20" s="423">
        <f t="shared" si="13"/>
        <v>-378.43900000000002</v>
      </c>
      <c r="AF20" s="424">
        <f t="shared" si="23"/>
        <v>378.43900000000002</v>
      </c>
      <c r="AG20" s="419"/>
      <c r="AH20" s="378"/>
      <c r="AI20" s="378"/>
      <c r="AJ20" s="385"/>
      <c r="AK20" s="378"/>
      <c r="AL20" s="378"/>
      <c r="AM20" s="378"/>
      <c r="AN20" s="378"/>
      <c r="AO20" s="378"/>
      <c r="AP20" s="378"/>
      <c r="AQ20" s="378"/>
      <c r="AR20" s="378"/>
      <c r="AS20" s="378"/>
      <c r="AT20" s="378"/>
      <c r="AU20" s="378"/>
      <c r="AV20" s="378"/>
      <c r="AW20" s="378"/>
      <c r="AX20" s="378"/>
      <c r="AY20" s="378"/>
      <c r="AZ20" s="378"/>
      <c r="BA20" s="378"/>
      <c r="BB20" s="378"/>
      <c r="BC20" s="378"/>
      <c r="BD20" s="378"/>
      <c r="BE20" s="378"/>
      <c r="BF20" s="378"/>
      <c r="BG20" s="378"/>
      <c r="BH20" s="378"/>
      <c r="BI20" s="378"/>
      <c r="BJ20" s="378"/>
      <c r="BK20" s="378"/>
      <c r="BL20" s="378"/>
      <c r="BM20" s="378"/>
      <c r="BN20" s="378"/>
      <c r="BO20" s="378"/>
      <c r="BP20" s="378"/>
      <c r="BQ20" s="378"/>
      <c r="BR20" s="378"/>
      <c r="BS20" s="378"/>
      <c r="BT20" s="378"/>
      <c r="BU20" s="378"/>
      <c r="BV20" s="378"/>
      <c r="BW20" s="378"/>
      <c r="BX20" s="378"/>
      <c r="BY20" s="378"/>
      <c r="BZ20" s="378"/>
      <c r="CA20" s="378"/>
      <c r="CB20" s="378"/>
      <c r="CC20" s="378"/>
      <c r="CD20" s="378"/>
      <c r="CE20" s="378"/>
      <c r="CF20" s="378"/>
      <c r="CG20" s="378"/>
      <c r="CH20" s="378"/>
      <c r="CI20" s="378"/>
      <c r="CJ20" s="378"/>
      <c r="CK20" s="378"/>
      <c r="CL20" s="378"/>
      <c r="CM20" s="378"/>
      <c r="CN20" s="378"/>
      <c r="CO20" s="378"/>
      <c r="CP20" s="378"/>
      <c r="CQ20" s="378"/>
      <c r="CR20" s="378"/>
      <c r="CS20" s="378"/>
      <c r="CT20" s="378"/>
      <c r="CU20" s="378"/>
      <c r="CV20" s="378"/>
      <c r="CW20" s="378"/>
      <c r="CX20" s="378"/>
      <c r="CY20" s="378"/>
      <c r="CZ20" s="378"/>
      <c r="DA20" s="378"/>
      <c r="DB20" s="378"/>
      <c r="DC20" s="378"/>
      <c r="DD20" s="378"/>
      <c r="DE20" s="378"/>
      <c r="DF20" s="378"/>
      <c r="DG20" s="378"/>
      <c r="DH20" s="378"/>
      <c r="DI20" s="378"/>
      <c r="DJ20" s="378"/>
      <c r="DK20" s="378"/>
      <c r="DL20" s="378"/>
      <c r="DM20" s="378"/>
      <c r="DN20" s="378"/>
      <c r="DO20" s="378"/>
      <c r="DP20" s="378"/>
      <c r="DQ20" s="378"/>
      <c r="DR20" s="378"/>
      <c r="DS20" s="378"/>
      <c r="DT20" s="378"/>
      <c r="DU20" s="378"/>
      <c r="DV20" s="378"/>
      <c r="DW20" s="378"/>
      <c r="DX20" s="378"/>
      <c r="DY20" s="378"/>
      <c r="DZ20" s="378"/>
      <c r="EA20" s="378"/>
      <c r="EB20" s="378"/>
      <c r="EC20" s="378"/>
      <c r="ED20" s="378"/>
      <c r="EE20" s="378"/>
      <c r="EF20" s="378"/>
      <c r="EG20" s="378"/>
      <c r="EH20" s="378"/>
      <c r="EI20" s="378"/>
      <c r="EJ20" s="378"/>
      <c r="EK20" s="378"/>
      <c r="EL20" s="378"/>
      <c r="EM20" s="378"/>
      <c r="EN20" s="378"/>
      <c r="EO20" s="378"/>
      <c r="EP20" s="378"/>
      <c r="EQ20" s="378"/>
      <c r="ER20" s="378"/>
      <c r="ES20" s="378"/>
      <c r="ET20" s="378"/>
      <c r="EU20" s="378"/>
      <c r="EV20" s="378"/>
      <c r="EW20" s="378"/>
      <c r="EX20" s="378"/>
      <c r="EY20" s="378"/>
      <c r="EZ20" s="378"/>
      <c r="FA20" s="378"/>
      <c r="FB20" s="378"/>
      <c r="FC20" s="378"/>
      <c r="FD20" s="378"/>
      <c r="FE20" s="378"/>
      <c r="FF20" s="378"/>
      <c r="FG20" s="378"/>
      <c r="FH20" s="378"/>
      <c r="FI20" s="378"/>
      <c r="FJ20" s="378"/>
      <c r="FK20" s="378"/>
      <c r="FL20" s="378"/>
      <c r="FM20" s="378"/>
      <c r="FN20" s="378"/>
      <c r="FO20" s="378"/>
      <c r="FP20" s="378"/>
      <c r="FQ20" s="378"/>
      <c r="FR20" s="378"/>
      <c r="FS20" s="378"/>
      <c r="FT20" s="378"/>
      <c r="FU20" s="378"/>
      <c r="FV20" s="378"/>
      <c r="FW20" s="378"/>
      <c r="FX20" s="378"/>
      <c r="FY20" s="378"/>
      <c r="FZ20" s="378"/>
      <c r="GA20" s="378"/>
      <c r="GB20" s="378"/>
      <c r="GC20" s="378"/>
      <c r="GD20" s="378"/>
      <c r="GE20" s="378"/>
      <c r="GF20" s="378"/>
      <c r="GG20" s="378"/>
      <c r="GH20" s="378"/>
      <c r="GI20" s="378"/>
      <c r="GJ20" s="378"/>
      <c r="GK20" s="378"/>
      <c r="GL20" s="378"/>
      <c r="GM20" s="378"/>
      <c r="GN20" s="378"/>
      <c r="GO20" s="378"/>
      <c r="GP20" s="378"/>
      <c r="GQ20" s="378"/>
      <c r="GR20" s="378"/>
    </row>
    <row r="21" spans="1:200" s="380" customFormat="1" ht="40.5" customHeight="1" x14ac:dyDescent="0.2">
      <c r="A21" s="454"/>
      <c r="B21" s="455"/>
      <c r="C21" s="456"/>
      <c r="D21" s="457"/>
      <c r="E21" s="457"/>
      <c r="F21" s="458"/>
      <c r="G21" s="458"/>
      <c r="H21" s="458"/>
      <c r="I21" s="459"/>
      <c r="J21" s="459"/>
      <c r="K21" s="459"/>
      <c r="L21" s="457"/>
      <c r="M21" s="457"/>
      <c r="N21" s="457"/>
      <c r="O21" s="460"/>
      <c r="P21" s="455"/>
      <c r="Q21" s="455"/>
      <c r="R21" s="457"/>
      <c r="S21" s="457"/>
      <c r="T21" s="458"/>
      <c r="U21" s="461"/>
      <c r="V21" s="457"/>
      <c r="W21" s="457"/>
      <c r="X21" s="459"/>
      <c r="Y21" s="459"/>
      <c r="Z21" s="459"/>
      <c r="AA21" s="457"/>
      <c r="AB21" s="459"/>
      <c r="AC21" s="419"/>
      <c r="AD21" s="420">
        <v>284.73200000000003</v>
      </c>
      <c r="AE21" s="423">
        <f t="shared" si="13"/>
        <v>-284.73200000000003</v>
      </c>
      <c r="AF21" s="424">
        <f t="shared" ref="AF21:AF24" si="24">AD21-R21</f>
        <v>284.73200000000003</v>
      </c>
      <c r="AG21" s="419"/>
      <c r="AH21" s="378"/>
      <c r="AI21" s="378"/>
      <c r="AJ21" s="385"/>
      <c r="AK21" s="378"/>
      <c r="AL21" s="378"/>
      <c r="AM21" s="378"/>
      <c r="AN21" s="378"/>
      <c r="AO21" s="378"/>
      <c r="AP21" s="378"/>
      <c r="AQ21" s="378"/>
      <c r="AR21" s="378"/>
      <c r="AS21" s="378"/>
    </row>
    <row r="22" spans="1:200" s="382" customFormat="1" ht="40.5" customHeight="1" x14ac:dyDescent="0.2">
      <c r="A22" s="454"/>
      <c r="B22" s="455"/>
      <c r="C22" s="456"/>
      <c r="D22" s="457"/>
      <c r="E22" s="457"/>
      <c r="F22" s="458"/>
      <c r="G22" s="458"/>
      <c r="H22" s="458"/>
      <c r="I22" s="459"/>
      <c r="J22" s="459"/>
      <c r="K22" s="459"/>
      <c r="L22" s="457"/>
      <c r="M22" s="457"/>
      <c r="N22" s="457"/>
      <c r="O22" s="460"/>
      <c r="P22" s="455"/>
      <c r="Q22" s="455"/>
      <c r="R22" s="457"/>
      <c r="S22" s="457"/>
      <c r="T22" s="458"/>
      <c r="U22" s="461"/>
      <c r="V22" s="457"/>
      <c r="W22" s="457"/>
      <c r="X22" s="459"/>
      <c r="Y22" s="459"/>
      <c r="Z22" s="459"/>
      <c r="AA22" s="457"/>
      <c r="AB22" s="459"/>
      <c r="AC22" s="419"/>
      <c r="AD22" s="420">
        <v>378.43900000000002</v>
      </c>
      <c r="AE22" s="423">
        <f t="shared" ref="AE22:AE24" si="25">P22-AD22</f>
        <v>-378.43900000000002</v>
      </c>
      <c r="AF22" s="424">
        <f t="shared" si="24"/>
        <v>378.43900000000002</v>
      </c>
      <c r="AG22" s="419"/>
      <c r="AH22" s="378"/>
      <c r="AI22" s="378"/>
      <c r="AJ22" s="385"/>
      <c r="AK22" s="378"/>
      <c r="AL22" s="378"/>
      <c r="AM22" s="378"/>
      <c r="AN22" s="378"/>
      <c r="AO22" s="378"/>
      <c r="AP22" s="378"/>
      <c r="AQ22" s="378"/>
      <c r="AR22" s="378"/>
      <c r="AS22" s="378"/>
      <c r="AT22" s="378"/>
      <c r="AU22" s="378"/>
      <c r="AV22" s="378"/>
      <c r="AW22" s="378"/>
      <c r="AX22" s="378"/>
      <c r="AY22" s="378"/>
      <c r="AZ22" s="378"/>
      <c r="BA22" s="378"/>
      <c r="BB22" s="378"/>
      <c r="BC22" s="378"/>
      <c r="BD22" s="378"/>
      <c r="BE22" s="378"/>
      <c r="BF22" s="378"/>
      <c r="BG22" s="378"/>
      <c r="BH22" s="378"/>
      <c r="BI22" s="378"/>
      <c r="BJ22" s="378"/>
      <c r="BK22" s="378"/>
      <c r="BL22" s="378"/>
      <c r="BM22" s="378"/>
      <c r="BN22" s="378"/>
      <c r="BO22" s="378"/>
      <c r="BP22" s="378"/>
      <c r="BQ22" s="378"/>
      <c r="BR22" s="378"/>
      <c r="BS22" s="378"/>
      <c r="BT22" s="378"/>
      <c r="BU22" s="378"/>
      <c r="BV22" s="378"/>
      <c r="BW22" s="378"/>
      <c r="BX22" s="378"/>
      <c r="BY22" s="378"/>
      <c r="BZ22" s="378"/>
      <c r="CA22" s="378"/>
      <c r="CB22" s="378"/>
      <c r="CC22" s="378"/>
      <c r="CD22" s="378"/>
      <c r="CE22" s="378"/>
      <c r="CF22" s="378"/>
      <c r="CG22" s="378"/>
      <c r="CH22" s="378"/>
      <c r="CI22" s="378"/>
      <c r="CJ22" s="378"/>
      <c r="CK22" s="378"/>
      <c r="CL22" s="378"/>
      <c r="CM22" s="378"/>
      <c r="CN22" s="378"/>
      <c r="CO22" s="378"/>
      <c r="CP22" s="378"/>
      <c r="CQ22" s="378"/>
      <c r="CR22" s="378"/>
      <c r="CS22" s="378"/>
      <c r="CT22" s="378"/>
      <c r="CU22" s="378"/>
      <c r="CV22" s="378"/>
      <c r="CW22" s="378"/>
      <c r="CX22" s="378"/>
      <c r="CY22" s="378"/>
      <c r="CZ22" s="378"/>
      <c r="DA22" s="378"/>
      <c r="DB22" s="378"/>
      <c r="DC22" s="378"/>
      <c r="DD22" s="378"/>
      <c r="DE22" s="378"/>
      <c r="DF22" s="378"/>
      <c r="DG22" s="378"/>
      <c r="DH22" s="378"/>
      <c r="DI22" s="378"/>
      <c r="DJ22" s="378"/>
      <c r="DK22" s="378"/>
      <c r="DL22" s="378"/>
      <c r="DM22" s="378"/>
      <c r="DN22" s="378"/>
      <c r="DO22" s="378"/>
      <c r="DP22" s="378"/>
      <c r="DQ22" s="378"/>
      <c r="DR22" s="378"/>
      <c r="DS22" s="378"/>
      <c r="DT22" s="378"/>
      <c r="DU22" s="378"/>
      <c r="DV22" s="378"/>
      <c r="DW22" s="378"/>
      <c r="DX22" s="378"/>
      <c r="DY22" s="378"/>
      <c r="DZ22" s="378"/>
      <c r="EA22" s="378"/>
      <c r="EB22" s="378"/>
      <c r="EC22" s="378"/>
      <c r="ED22" s="378"/>
      <c r="EE22" s="378"/>
      <c r="EF22" s="378"/>
      <c r="EG22" s="378"/>
      <c r="EH22" s="378"/>
      <c r="EI22" s="378"/>
      <c r="EJ22" s="378"/>
      <c r="EK22" s="378"/>
      <c r="EL22" s="378"/>
      <c r="EM22" s="378"/>
      <c r="EN22" s="378"/>
      <c r="EO22" s="378"/>
      <c r="EP22" s="378"/>
      <c r="EQ22" s="378"/>
      <c r="ER22" s="378"/>
      <c r="ES22" s="378"/>
      <c r="ET22" s="378"/>
      <c r="EU22" s="378"/>
      <c r="EV22" s="378"/>
      <c r="EW22" s="378"/>
      <c r="EX22" s="378"/>
      <c r="EY22" s="378"/>
      <c r="EZ22" s="378"/>
      <c r="FA22" s="378"/>
      <c r="FB22" s="378"/>
      <c r="FC22" s="378"/>
      <c r="FD22" s="378"/>
      <c r="FE22" s="378"/>
      <c r="FF22" s="378"/>
      <c r="FG22" s="378"/>
      <c r="FH22" s="378"/>
      <c r="FI22" s="378"/>
      <c r="FJ22" s="378"/>
      <c r="FK22" s="378"/>
      <c r="FL22" s="378"/>
      <c r="FM22" s="378"/>
      <c r="FN22" s="378"/>
      <c r="FO22" s="378"/>
      <c r="FP22" s="378"/>
      <c r="FQ22" s="378"/>
      <c r="FR22" s="378"/>
      <c r="FS22" s="378"/>
      <c r="FT22" s="378"/>
      <c r="FU22" s="378"/>
      <c r="FV22" s="378"/>
      <c r="FW22" s="378"/>
      <c r="FX22" s="378"/>
      <c r="FY22" s="378"/>
      <c r="FZ22" s="378"/>
      <c r="GA22" s="378"/>
      <c r="GB22" s="378"/>
      <c r="GC22" s="378"/>
      <c r="GD22" s="378"/>
      <c r="GE22" s="378"/>
      <c r="GF22" s="378"/>
      <c r="GG22" s="378"/>
      <c r="GH22" s="378"/>
      <c r="GI22" s="378"/>
      <c r="GJ22" s="378"/>
      <c r="GK22" s="378"/>
      <c r="GL22" s="378"/>
      <c r="GM22" s="378"/>
      <c r="GN22" s="378"/>
      <c r="GO22" s="378"/>
      <c r="GP22" s="378"/>
      <c r="GQ22" s="378"/>
      <c r="GR22" s="378"/>
    </row>
    <row r="23" spans="1:200" s="380" customFormat="1" ht="40.5" customHeight="1" x14ac:dyDescent="0.2">
      <c r="A23" s="454"/>
      <c r="B23" s="455"/>
      <c r="C23" s="456"/>
      <c r="D23" s="457"/>
      <c r="E23" s="457"/>
      <c r="F23" s="458"/>
      <c r="G23" s="458"/>
      <c r="H23" s="458"/>
      <c r="I23" s="459"/>
      <c r="J23" s="459"/>
      <c r="K23" s="459"/>
      <c r="L23" s="457"/>
      <c r="M23" s="457"/>
      <c r="N23" s="457"/>
      <c r="O23" s="460"/>
      <c r="P23" s="455"/>
      <c r="Q23" s="455"/>
      <c r="R23" s="457"/>
      <c r="S23" s="457"/>
      <c r="T23" s="458"/>
      <c r="U23" s="461"/>
      <c r="V23" s="457"/>
      <c r="W23" s="457"/>
      <c r="X23" s="459"/>
      <c r="Y23" s="459"/>
      <c r="Z23" s="459"/>
      <c r="AA23" s="457"/>
      <c r="AB23" s="459"/>
      <c r="AC23" s="419"/>
      <c r="AD23" s="420">
        <v>378.43900000000002</v>
      </c>
      <c r="AE23" s="423">
        <f t="shared" si="25"/>
        <v>-378.43900000000002</v>
      </c>
      <c r="AF23" s="424">
        <f t="shared" si="24"/>
        <v>378.43900000000002</v>
      </c>
      <c r="AG23" s="419"/>
      <c r="AH23" s="378"/>
      <c r="AI23" s="378"/>
      <c r="AJ23" s="385"/>
      <c r="AK23" s="378"/>
      <c r="AL23" s="378"/>
      <c r="AM23" s="378"/>
      <c r="AN23" s="378"/>
      <c r="AO23" s="378"/>
      <c r="AP23" s="378"/>
      <c r="AQ23" s="378"/>
      <c r="AR23" s="378"/>
      <c r="AS23" s="378"/>
    </row>
    <row r="24" spans="1:200" s="382" customFormat="1" ht="40.5" customHeight="1" x14ac:dyDescent="0.2">
      <c r="A24" s="454"/>
      <c r="B24" s="455"/>
      <c r="C24" s="456"/>
      <c r="D24" s="457"/>
      <c r="E24" s="457"/>
      <c r="F24" s="458"/>
      <c r="G24" s="458"/>
      <c r="H24" s="458"/>
      <c r="I24" s="459"/>
      <c r="J24" s="459"/>
      <c r="K24" s="459"/>
      <c r="L24" s="457"/>
      <c r="M24" s="457"/>
      <c r="N24" s="457"/>
      <c r="O24" s="460"/>
      <c r="P24" s="455"/>
      <c r="Q24" s="455"/>
      <c r="R24" s="457"/>
      <c r="S24" s="457"/>
      <c r="T24" s="458"/>
      <c r="U24" s="461"/>
      <c r="V24" s="457"/>
      <c r="W24" s="457"/>
      <c r="X24" s="459"/>
      <c r="Y24" s="459"/>
      <c r="Z24" s="459"/>
      <c r="AA24" s="457"/>
      <c r="AB24" s="459"/>
      <c r="AC24" s="419"/>
      <c r="AD24" s="420">
        <v>378.43900000000002</v>
      </c>
      <c r="AE24" s="423">
        <f t="shared" si="25"/>
        <v>-378.43900000000002</v>
      </c>
      <c r="AF24" s="424">
        <f t="shared" si="24"/>
        <v>378.43900000000002</v>
      </c>
      <c r="AG24" s="419"/>
      <c r="AH24" s="378"/>
      <c r="AI24" s="378"/>
      <c r="AJ24" s="385"/>
      <c r="AK24" s="378"/>
      <c r="AL24" s="378"/>
      <c r="AM24" s="378"/>
      <c r="AN24" s="378"/>
      <c r="AO24" s="378"/>
      <c r="AP24" s="378"/>
      <c r="AQ24" s="378"/>
      <c r="AR24" s="378"/>
      <c r="AS24" s="378"/>
      <c r="AT24" s="378"/>
      <c r="AU24" s="378"/>
      <c r="AV24" s="378"/>
      <c r="AW24" s="378"/>
      <c r="AX24" s="378"/>
      <c r="AY24" s="378"/>
      <c r="AZ24" s="378"/>
      <c r="BA24" s="378"/>
      <c r="BB24" s="378"/>
      <c r="BC24" s="378"/>
      <c r="BD24" s="378"/>
      <c r="BE24" s="378"/>
      <c r="BF24" s="378"/>
      <c r="BG24" s="378"/>
      <c r="BH24" s="378"/>
      <c r="BI24" s="378"/>
      <c r="BJ24" s="378"/>
      <c r="BK24" s="378"/>
      <c r="BL24" s="378"/>
      <c r="BM24" s="378"/>
      <c r="BN24" s="378"/>
      <c r="BO24" s="378"/>
      <c r="BP24" s="378"/>
      <c r="BQ24" s="378"/>
      <c r="BR24" s="378"/>
      <c r="BS24" s="378"/>
      <c r="BT24" s="378"/>
      <c r="BU24" s="378"/>
      <c r="BV24" s="378"/>
      <c r="BW24" s="378"/>
      <c r="BX24" s="378"/>
      <c r="BY24" s="378"/>
      <c r="BZ24" s="378"/>
      <c r="CA24" s="378"/>
      <c r="CB24" s="378"/>
      <c r="CC24" s="378"/>
      <c r="CD24" s="378"/>
      <c r="CE24" s="378"/>
      <c r="CF24" s="378"/>
      <c r="CG24" s="378"/>
      <c r="CH24" s="378"/>
      <c r="CI24" s="378"/>
      <c r="CJ24" s="378"/>
      <c r="CK24" s="378"/>
      <c r="CL24" s="378"/>
      <c r="CM24" s="378"/>
      <c r="CN24" s="378"/>
      <c r="CO24" s="378"/>
      <c r="CP24" s="378"/>
      <c r="CQ24" s="378"/>
      <c r="CR24" s="378"/>
      <c r="CS24" s="378"/>
      <c r="CT24" s="378"/>
      <c r="CU24" s="378"/>
      <c r="CV24" s="378"/>
      <c r="CW24" s="378"/>
      <c r="CX24" s="378"/>
      <c r="CY24" s="378"/>
      <c r="CZ24" s="378"/>
      <c r="DA24" s="378"/>
      <c r="DB24" s="378"/>
      <c r="DC24" s="378"/>
      <c r="DD24" s="378"/>
      <c r="DE24" s="378"/>
      <c r="DF24" s="378"/>
      <c r="DG24" s="378"/>
      <c r="DH24" s="378"/>
      <c r="DI24" s="378"/>
      <c r="DJ24" s="378"/>
      <c r="DK24" s="378"/>
      <c r="DL24" s="378"/>
      <c r="DM24" s="378"/>
      <c r="DN24" s="378"/>
      <c r="DO24" s="378"/>
      <c r="DP24" s="378"/>
      <c r="DQ24" s="378"/>
      <c r="DR24" s="378"/>
      <c r="DS24" s="378"/>
      <c r="DT24" s="378"/>
      <c r="DU24" s="378"/>
      <c r="DV24" s="378"/>
      <c r="DW24" s="378"/>
      <c r="DX24" s="378"/>
      <c r="DY24" s="378"/>
      <c r="DZ24" s="378"/>
      <c r="EA24" s="378"/>
      <c r="EB24" s="378"/>
      <c r="EC24" s="378"/>
      <c r="ED24" s="378"/>
      <c r="EE24" s="378"/>
      <c r="EF24" s="378"/>
      <c r="EG24" s="378"/>
      <c r="EH24" s="378"/>
      <c r="EI24" s="378"/>
      <c r="EJ24" s="378"/>
      <c r="EK24" s="378"/>
      <c r="EL24" s="378"/>
      <c r="EM24" s="378"/>
      <c r="EN24" s="378"/>
      <c r="EO24" s="378"/>
      <c r="EP24" s="378"/>
      <c r="EQ24" s="378"/>
      <c r="ER24" s="378"/>
      <c r="ES24" s="378"/>
      <c r="ET24" s="378"/>
      <c r="EU24" s="378"/>
      <c r="EV24" s="378"/>
      <c r="EW24" s="378"/>
      <c r="EX24" s="378"/>
      <c r="EY24" s="378"/>
      <c r="EZ24" s="378"/>
      <c r="FA24" s="378"/>
      <c r="FB24" s="378"/>
      <c r="FC24" s="378"/>
      <c r="FD24" s="378"/>
      <c r="FE24" s="378"/>
      <c r="FF24" s="378"/>
      <c r="FG24" s="378"/>
      <c r="FH24" s="378"/>
      <c r="FI24" s="378"/>
      <c r="FJ24" s="378"/>
      <c r="FK24" s="378"/>
      <c r="FL24" s="378"/>
      <c r="FM24" s="378"/>
      <c r="FN24" s="378"/>
      <c r="FO24" s="378"/>
      <c r="FP24" s="378"/>
      <c r="FQ24" s="378"/>
      <c r="FR24" s="378"/>
      <c r="FS24" s="378"/>
      <c r="FT24" s="378"/>
      <c r="FU24" s="378"/>
      <c r="FV24" s="378"/>
      <c r="FW24" s="378"/>
      <c r="FX24" s="378"/>
      <c r="FY24" s="378"/>
      <c r="FZ24" s="378"/>
      <c r="GA24" s="378"/>
      <c r="GB24" s="378"/>
      <c r="GC24" s="378"/>
      <c r="GD24" s="378"/>
      <c r="GE24" s="378"/>
      <c r="GF24" s="378"/>
      <c r="GG24" s="378"/>
      <c r="GH24" s="378"/>
      <c r="GI24" s="378"/>
      <c r="GJ24" s="378"/>
      <c r="GK24" s="378"/>
      <c r="GL24" s="378"/>
      <c r="GM24" s="378"/>
      <c r="GN24" s="378"/>
      <c r="GO24" s="378"/>
      <c r="GP24" s="378"/>
      <c r="GQ24" s="378"/>
      <c r="GR24" s="378"/>
    </row>
    <row r="25" spans="1:200" s="380" customFormat="1" ht="36" customHeight="1" x14ac:dyDescent="0.2">
      <c r="A25" s="454"/>
      <c r="B25" s="455"/>
      <c r="C25" s="456"/>
      <c r="D25" s="457"/>
      <c r="E25" s="457"/>
      <c r="F25" s="458"/>
      <c r="G25" s="458"/>
      <c r="H25" s="458"/>
      <c r="I25" s="459"/>
      <c r="J25" s="459"/>
      <c r="K25" s="459"/>
      <c r="L25" s="457"/>
      <c r="M25" s="457"/>
      <c r="N25" s="457"/>
      <c r="O25" s="460"/>
      <c r="P25" s="455"/>
      <c r="Q25" s="455"/>
      <c r="R25" s="457"/>
      <c r="S25" s="457"/>
      <c r="T25" s="458"/>
      <c r="U25" s="461"/>
      <c r="V25" s="457"/>
      <c r="W25" s="457"/>
      <c r="X25" s="459"/>
      <c r="Y25" s="459"/>
      <c r="Z25" s="459"/>
      <c r="AA25" s="457"/>
      <c r="AB25" s="459"/>
      <c r="AC25" s="378"/>
      <c r="AD25" s="383"/>
      <c r="AE25" s="383"/>
      <c r="AF25" s="383"/>
      <c r="AG25" s="378"/>
      <c r="AH25" s="378"/>
      <c r="AI25" s="378"/>
      <c r="AJ25" s="385"/>
      <c r="AK25" s="378"/>
      <c r="AL25" s="378"/>
      <c r="AM25" s="378"/>
      <c r="AN25" s="378"/>
      <c r="AO25" s="378"/>
      <c r="AP25" s="378"/>
      <c r="AQ25" s="378"/>
      <c r="AR25" s="378"/>
      <c r="AS25" s="378"/>
    </row>
    <row r="26" spans="1:200" s="382" customFormat="1" ht="29.45" customHeight="1" x14ac:dyDescent="0.2">
      <c r="A26" s="454"/>
      <c r="B26" s="455"/>
      <c r="C26" s="456"/>
      <c r="D26" s="457"/>
      <c r="E26" s="457"/>
      <c r="F26" s="458"/>
      <c r="G26" s="458"/>
      <c r="H26" s="458"/>
      <c r="I26" s="459"/>
      <c r="J26" s="459"/>
      <c r="K26" s="459"/>
      <c r="L26" s="457"/>
      <c r="M26" s="457"/>
      <c r="N26" s="457"/>
      <c r="O26" s="460"/>
      <c r="P26" s="455"/>
      <c r="Q26" s="455"/>
      <c r="R26" s="457"/>
      <c r="S26" s="457"/>
      <c r="T26" s="458"/>
      <c r="U26" s="461"/>
      <c r="V26" s="457"/>
      <c r="W26" s="457"/>
      <c r="X26" s="459"/>
      <c r="Y26" s="459"/>
      <c r="Z26" s="459"/>
      <c r="AA26" s="457"/>
      <c r="AB26" s="459"/>
      <c r="AC26" s="378"/>
      <c r="AD26" s="383"/>
      <c r="AE26" s="383"/>
      <c r="AF26" s="383"/>
      <c r="AG26" s="378"/>
      <c r="AH26" s="378"/>
      <c r="AI26" s="378"/>
      <c r="AJ26" s="385"/>
      <c r="AK26" s="378"/>
      <c r="AL26" s="378"/>
      <c r="AM26" s="378"/>
      <c r="AN26" s="378"/>
      <c r="AO26" s="378"/>
      <c r="AP26" s="378"/>
      <c r="AQ26" s="378"/>
      <c r="AR26" s="378"/>
      <c r="AS26" s="378"/>
      <c r="AT26" s="378"/>
      <c r="AU26" s="378"/>
      <c r="AV26" s="378"/>
      <c r="AW26" s="378"/>
      <c r="AX26" s="378"/>
      <c r="AY26" s="378"/>
      <c r="AZ26" s="378"/>
      <c r="BA26" s="378"/>
      <c r="BB26" s="378"/>
      <c r="BC26" s="378"/>
      <c r="BD26" s="378"/>
      <c r="BE26" s="378"/>
      <c r="BF26" s="378"/>
      <c r="BG26" s="378"/>
      <c r="BH26" s="378"/>
      <c r="BI26" s="378"/>
      <c r="BJ26" s="378"/>
      <c r="BK26" s="378"/>
      <c r="BL26" s="378"/>
      <c r="BM26" s="378"/>
      <c r="BN26" s="378"/>
      <c r="BO26" s="378"/>
      <c r="BP26" s="378"/>
      <c r="BQ26" s="378"/>
      <c r="BR26" s="378"/>
      <c r="BS26" s="378"/>
      <c r="BT26" s="378"/>
      <c r="BU26" s="378"/>
      <c r="BV26" s="378"/>
      <c r="BW26" s="378"/>
      <c r="BX26" s="378"/>
      <c r="BY26" s="378"/>
      <c r="BZ26" s="378"/>
      <c r="CA26" s="378"/>
      <c r="CB26" s="378"/>
      <c r="CC26" s="378"/>
      <c r="CD26" s="378"/>
      <c r="CE26" s="378"/>
      <c r="CF26" s="378"/>
      <c r="CG26" s="378"/>
      <c r="CH26" s="378"/>
      <c r="CI26" s="378"/>
      <c r="CJ26" s="378"/>
      <c r="CK26" s="378"/>
      <c r="CL26" s="378"/>
      <c r="CM26" s="378"/>
      <c r="CN26" s="378"/>
      <c r="CO26" s="378"/>
      <c r="CP26" s="378"/>
      <c r="CQ26" s="378"/>
      <c r="CR26" s="378"/>
      <c r="CS26" s="378"/>
      <c r="CT26" s="378"/>
      <c r="CU26" s="378"/>
      <c r="CV26" s="378"/>
      <c r="CW26" s="378"/>
      <c r="CX26" s="378"/>
      <c r="CY26" s="378"/>
      <c r="CZ26" s="378"/>
      <c r="DA26" s="378"/>
      <c r="DB26" s="378"/>
      <c r="DC26" s="378"/>
      <c r="DD26" s="378"/>
      <c r="DE26" s="378"/>
      <c r="DF26" s="378"/>
      <c r="DG26" s="378"/>
      <c r="DH26" s="378"/>
      <c r="DI26" s="378"/>
      <c r="DJ26" s="378"/>
      <c r="DK26" s="378"/>
      <c r="DL26" s="378"/>
      <c r="DM26" s="378"/>
      <c r="DN26" s="378"/>
      <c r="DO26" s="378"/>
      <c r="DP26" s="378"/>
      <c r="DQ26" s="378"/>
      <c r="DR26" s="378"/>
      <c r="DS26" s="378"/>
      <c r="DT26" s="378"/>
      <c r="DU26" s="378"/>
      <c r="DV26" s="378"/>
      <c r="DW26" s="378"/>
      <c r="DX26" s="378"/>
      <c r="DY26" s="378"/>
      <c r="DZ26" s="378"/>
      <c r="EA26" s="378"/>
      <c r="EB26" s="378"/>
      <c r="EC26" s="378"/>
      <c r="ED26" s="378"/>
      <c r="EE26" s="378"/>
      <c r="EF26" s="378"/>
      <c r="EG26" s="378"/>
      <c r="EH26" s="378"/>
      <c r="EI26" s="378"/>
      <c r="EJ26" s="378"/>
      <c r="EK26" s="378"/>
      <c r="EL26" s="378"/>
      <c r="EM26" s="378"/>
      <c r="EN26" s="378"/>
      <c r="EO26" s="378"/>
      <c r="EP26" s="378"/>
      <c r="EQ26" s="378"/>
      <c r="ER26" s="378"/>
      <c r="ES26" s="378"/>
      <c r="ET26" s="378"/>
      <c r="EU26" s="378"/>
      <c r="EV26" s="378"/>
      <c r="EW26" s="378"/>
      <c r="EX26" s="378"/>
      <c r="EY26" s="378"/>
      <c r="EZ26" s="378"/>
      <c r="FA26" s="378"/>
      <c r="FB26" s="378"/>
      <c r="FC26" s="378"/>
      <c r="FD26" s="378"/>
      <c r="FE26" s="378"/>
      <c r="FF26" s="378"/>
      <c r="FG26" s="378"/>
      <c r="FH26" s="378"/>
      <c r="FI26" s="378"/>
      <c r="FJ26" s="378"/>
      <c r="FK26" s="378"/>
      <c r="FL26" s="378"/>
      <c r="FM26" s="378"/>
      <c r="FN26" s="378"/>
      <c r="FO26" s="378"/>
      <c r="FP26" s="378"/>
      <c r="FQ26" s="378"/>
      <c r="FR26" s="378"/>
      <c r="FS26" s="378"/>
      <c r="FT26" s="378"/>
      <c r="FU26" s="378"/>
      <c r="FV26" s="378"/>
      <c r="FW26" s="378"/>
      <c r="FX26" s="378"/>
      <c r="FY26" s="378"/>
      <c r="FZ26" s="378"/>
      <c r="GA26" s="378"/>
      <c r="GB26" s="378"/>
      <c r="GC26" s="378"/>
      <c r="GD26" s="378"/>
      <c r="GE26" s="378"/>
      <c r="GF26" s="378"/>
      <c r="GG26" s="378"/>
      <c r="GH26" s="378"/>
      <c r="GI26" s="378"/>
      <c r="GJ26" s="378"/>
      <c r="GK26" s="378"/>
      <c r="GL26" s="378"/>
      <c r="GM26" s="378"/>
      <c r="GN26" s="378"/>
      <c r="GO26" s="378"/>
      <c r="GP26" s="378"/>
      <c r="GQ26" s="378"/>
      <c r="GR26" s="378"/>
    </row>
    <row r="27" spans="1:200" s="380" customFormat="1" ht="29.45" customHeight="1" x14ac:dyDescent="0.2">
      <c r="A27" s="454"/>
      <c r="B27" s="455"/>
      <c r="C27" s="456"/>
      <c r="D27" s="457"/>
      <c r="E27" s="457"/>
      <c r="F27" s="458"/>
      <c r="G27" s="458"/>
      <c r="H27" s="458"/>
      <c r="I27" s="459"/>
      <c r="J27" s="459"/>
      <c r="K27" s="459"/>
      <c r="L27" s="457"/>
      <c r="M27" s="457"/>
      <c r="N27" s="457"/>
      <c r="O27" s="460"/>
      <c r="P27" s="455"/>
      <c r="Q27" s="455"/>
      <c r="R27" s="457"/>
      <c r="S27" s="457"/>
      <c r="T27" s="458"/>
      <c r="U27" s="461"/>
      <c r="V27" s="457"/>
      <c r="W27" s="457"/>
      <c r="X27" s="459"/>
      <c r="Y27" s="459"/>
      <c r="Z27" s="459"/>
      <c r="AA27" s="457"/>
      <c r="AB27" s="459"/>
      <c r="AC27" s="378"/>
      <c r="AD27" s="383"/>
      <c r="AE27" s="383"/>
      <c r="AF27" s="383"/>
      <c r="AG27" s="378"/>
      <c r="AH27" s="378"/>
      <c r="AI27" s="378"/>
      <c r="AJ27" s="385"/>
      <c r="AK27" s="378"/>
      <c r="AL27" s="378"/>
      <c r="AM27" s="378"/>
      <c r="AN27" s="378"/>
      <c r="AO27" s="378"/>
      <c r="AP27" s="378"/>
      <c r="AQ27" s="378"/>
      <c r="AR27" s="378"/>
      <c r="AS27" s="378"/>
    </row>
    <row r="28" spans="1:200" s="382" customFormat="1" ht="29.45" customHeight="1" x14ac:dyDescent="0.2">
      <c r="A28" s="454"/>
      <c r="B28" s="455"/>
      <c r="C28" s="456"/>
      <c r="D28" s="457"/>
      <c r="E28" s="457"/>
      <c r="F28" s="458"/>
      <c r="G28" s="458"/>
      <c r="H28" s="458"/>
      <c r="I28" s="459"/>
      <c r="J28" s="459"/>
      <c r="K28" s="459"/>
      <c r="L28" s="457"/>
      <c r="M28" s="457"/>
      <c r="N28" s="457"/>
      <c r="O28" s="460"/>
      <c r="P28" s="455"/>
      <c r="Q28" s="455"/>
      <c r="R28" s="457"/>
      <c r="S28" s="457"/>
      <c r="T28" s="458"/>
      <c r="U28" s="461"/>
      <c r="V28" s="457"/>
      <c r="W28" s="457"/>
      <c r="X28" s="459"/>
      <c r="Y28" s="459"/>
      <c r="Z28" s="459"/>
      <c r="AA28" s="457"/>
      <c r="AB28" s="459"/>
      <c r="AC28" s="378"/>
      <c r="AD28" s="383"/>
      <c r="AE28" s="383"/>
      <c r="AF28" s="383"/>
      <c r="AG28" s="378"/>
      <c r="AH28" s="378"/>
      <c r="AI28" s="378"/>
      <c r="AJ28" s="385"/>
      <c r="AK28" s="378"/>
      <c r="AL28" s="378"/>
      <c r="AM28" s="378"/>
      <c r="AN28" s="378"/>
      <c r="AO28" s="378"/>
      <c r="AP28" s="378"/>
      <c r="AQ28" s="378"/>
      <c r="AR28" s="378"/>
      <c r="AS28" s="378"/>
    </row>
    <row r="29" spans="1:200" s="380" customFormat="1" ht="29.45" customHeight="1" x14ac:dyDescent="0.2">
      <c r="A29" s="454"/>
      <c r="B29" s="455"/>
      <c r="C29" s="456"/>
      <c r="D29" s="457"/>
      <c r="E29" s="457"/>
      <c r="F29" s="458"/>
      <c r="G29" s="458"/>
      <c r="H29" s="458"/>
      <c r="I29" s="459"/>
      <c r="J29" s="459"/>
      <c r="K29" s="459"/>
      <c r="L29" s="457"/>
      <c r="M29" s="457"/>
      <c r="N29" s="457"/>
      <c r="O29" s="460"/>
      <c r="P29" s="455"/>
      <c r="Q29" s="455"/>
      <c r="R29" s="457"/>
      <c r="S29" s="457"/>
      <c r="T29" s="458"/>
      <c r="U29" s="461"/>
      <c r="V29" s="457"/>
      <c r="W29" s="457"/>
      <c r="X29" s="459"/>
      <c r="Y29" s="459"/>
      <c r="Z29" s="459"/>
      <c r="AA29" s="457"/>
      <c r="AB29" s="459"/>
      <c r="AC29" s="378"/>
      <c r="AD29" s="383"/>
      <c r="AE29" s="383"/>
      <c r="AF29" s="383"/>
      <c r="AG29" s="378"/>
      <c r="AH29" s="378"/>
      <c r="AI29" s="378"/>
      <c r="AJ29" s="385"/>
      <c r="AK29" s="378"/>
      <c r="AL29" s="378"/>
      <c r="AM29" s="378"/>
      <c r="AN29" s="378"/>
      <c r="AO29" s="378"/>
      <c r="AP29" s="378"/>
      <c r="AQ29" s="378"/>
      <c r="AR29" s="378"/>
      <c r="AS29" s="378"/>
    </row>
    <row r="30" spans="1:200" s="382" customFormat="1" ht="29.45" customHeight="1" x14ac:dyDescent="0.2">
      <c r="A30" s="454"/>
      <c r="B30" s="455"/>
      <c r="C30" s="456"/>
      <c r="D30" s="457"/>
      <c r="E30" s="457"/>
      <c r="F30" s="458"/>
      <c r="G30" s="458"/>
      <c r="H30" s="458"/>
      <c r="I30" s="459"/>
      <c r="J30" s="459"/>
      <c r="K30" s="459"/>
      <c r="L30" s="457"/>
      <c r="M30" s="457"/>
      <c r="N30" s="457"/>
      <c r="O30" s="460"/>
      <c r="P30" s="455"/>
      <c r="Q30" s="455"/>
      <c r="R30" s="457"/>
      <c r="S30" s="457"/>
      <c r="T30" s="458"/>
      <c r="U30" s="461"/>
      <c r="V30" s="457"/>
      <c r="W30" s="457"/>
      <c r="X30" s="459"/>
      <c r="Y30" s="459"/>
      <c r="Z30" s="459"/>
      <c r="AA30" s="457"/>
      <c r="AB30" s="459"/>
      <c r="AC30" s="378"/>
      <c r="AD30" s="383"/>
      <c r="AE30" s="383"/>
      <c r="AF30" s="383"/>
      <c r="AG30" s="378"/>
      <c r="AH30" s="378"/>
      <c r="AI30" s="378"/>
      <c r="AJ30" s="385"/>
      <c r="AK30" s="378"/>
      <c r="AL30" s="378"/>
      <c r="AM30" s="378"/>
      <c r="AN30" s="378"/>
      <c r="AO30" s="378"/>
      <c r="AP30" s="378"/>
      <c r="AQ30" s="378"/>
      <c r="AR30" s="378"/>
      <c r="AS30" s="378"/>
    </row>
    <row r="31" spans="1:200" s="380" customFormat="1" ht="29.45" customHeight="1" x14ac:dyDescent="0.2">
      <c r="A31" s="454"/>
      <c r="B31" s="455"/>
      <c r="C31" s="456"/>
      <c r="D31" s="457"/>
      <c r="E31" s="457"/>
      <c r="F31" s="458"/>
      <c r="G31" s="458"/>
      <c r="H31" s="458"/>
      <c r="I31" s="459"/>
      <c r="J31" s="459"/>
      <c r="K31" s="459"/>
      <c r="L31" s="457"/>
      <c r="M31" s="457"/>
      <c r="N31" s="457"/>
      <c r="O31" s="460"/>
      <c r="P31" s="455"/>
      <c r="Q31" s="455"/>
      <c r="R31" s="457"/>
      <c r="S31" s="457"/>
      <c r="T31" s="458"/>
      <c r="U31" s="461"/>
      <c r="V31" s="457"/>
      <c r="W31" s="457"/>
      <c r="X31" s="459"/>
      <c r="Y31" s="459"/>
      <c r="Z31" s="459"/>
      <c r="AA31" s="457"/>
      <c r="AB31" s="459"/>
      <c r="AC31" s="378"/>
      <c r="AD31" s="383"/>
      <c r="AE31" s="383"/>
      <c r="AF31" s="383"/>
      <c r="AG31" s="378"/>
      <c r="AH31" s="378"/>
      <c r="AI31" s="378"/>
      <c r="AJ31" s="385"/>
      <c r="AK31" s="378"/>
      <c r="AL31" s="378"/>
      <c r="AM31" s="378"/>
      <c r="AN31" s="378"/>
      <c r="AO31" s="378"/>
      <c r="AP31" s="378"/>
      <c r="AQ31" s="378"/>
      <c r="AR31" s="378"/>
      <c r="AS31" s="378"/>
    </row>
    <row r="32" spans="1:200" s="382" customFormat="1" ht="29.45" customHeight="1" x14ac:dyDescent="0.2">
      <c r="A32" s="454"/>
      <c r="B32" s="455"/>
      <c r="C32" s="456"/>
      <c r="D32" s="457"/>
      <c r="E32" s="457"/>
      <c r="F32" s="458"/>
      <c r="G32" s="458"/>
      <c r="H32" s="458"/>
      <c r="I32" s="459"/>
      <c r="J32" s="459"/>
      <c r="K32" s="459"/>
      <c r="L32" s="457"/>
      <c r="M32" s="457"/>
      <c r="N32" s="457"/>
      <c r="O32" s="460"/>
      <c r="P32" s="455"/>
      <c r="Q32" s="455"/>
      <c r="R32" s="457"/>
      <c r="S32" s="457"/>
      <c r="T32" s="458"/>
      <c r="U32" s="461"/>
      <c r="V32" s="457"/>
      <c r="W32" s="457"/>
      <c r="X32" s="459"/>
      <c r="Y32" s="459"/>
      <c r="Z32" s="459"/>
      <c r="AA32" s="457"/>
      <c r="AB32" s="459"/>
      <c r="AC32" s="378"/>
      <c r="AD32" s="383"/>
      <c r="AE32" s="383"/>
      <c r="AF32" s="383"/>
      <c r="AG32" s="378"/>
      <c r="AH32" s="378"/>
      <c r="AI32" s="378"/>
      <c r="AJ32" s="385"/>
      <c r="AK32" s="378"/>
      <c r="AL32" s="378"/>
      <c r="AM32" s="378"/>
      <c r="AN32" s="378"/>
      <c r="AO32" s="378"/>
      <c r="AP32" s="378"/>
      <c r="AQ32" s="378"/>
      <c r="AR32" s="378"/>
      <c r="AS32" s="378"/>
    </row>
    <row r="33" spans="1:45" s="380" customFormat="1" ht="29.45" customHeight="1" x14ac:dyDescent="0.2">
      <c r="A33" s="454"/>
      <c r="B33" s="455"/>
      <c r="C33" s="456"/>
      <c r="D33" s="457"/>
      <c r="E33" s="457"/>
      <c r="F33" s="458"/>
      <c r="G33" s="458"/>
      <c r="H33" s="458"/>
      <c r="I33" s="459"/>
      <c r="J33" s="459"/>
      <c r="K33" s="459"/>
      <c r="L33" s="457"/>
      <c r="M33" s="457"/>
      <c r="N33" s="457"/>
      <c r="O33" s="460"/>
      <c r="P33" s="455"/>
      <c r="Q33" s="455"/>
      <c r="R33" s="457"/>
      <c r="S33" s="457"/>
      <c r="T33" s="458"/>
      <c r="U33" s="461"/>
      <c r="V33" s="457"/>
      <c r="W33" s="457"/>
      <c r="X33" s="459"/>
      <c r="Y33" s="459"/>
      <c r="Z33" s="459"/>
      <c r="AA33" s="457"/>
      <c r="AB33" s="459"/>
      <c r="AC33" s="378"/>
      <c r="AD33" s="383"/>
      <c r="AE33" s="383"/>
      <c r="AF33" s="383"/>
      <c r="AG33" s="378"/>
      <c r="AH33" s="378"/>
      <c r="AI33" s="378"/>
      <c r="AJ33" s="385"/>
      <c r="AK33" s="378"/>
      <c r="AL33" s="378"/>
      <c r="AM33" s="378"/>
      <c r="AN33" s="378"/>
      <c r="AO33" s="378"/>
      <c r="AP33" s="378"/>
      <c r="AQ33" s="378"/>
      <c r="AR33" s="378"/>
      <c r="AS33" s="378"/>
    </row>
    <row r="34" spans="1:45" s="382" customFormat="1" ht="29.45" customHeight="1" x14ac:dyDescent="0.2">
      <c r="A34" s="454"/>
      <c r="B34" s="455"/>
      <c r="C34" s="456"/>
      <c r="D34" s="457"/>
      <c r="E34" s="457"/>
      <c r="F34" s="458"/>
      <c r="G34" s="458"/>
      <c r="H34" s="458"/>
      <c r="I34" s="459"/>
      <c r="J34" s="459"/>
      <c r="K34" s="459"/>
      <c r="L34" s="457"/>
      <c r="M34" s="457"/>
      <c r="N34" s="457"/>
      <c r="O34" s="460"/>
      <c r="P34" s="455"/>
      <c r="Q34" s="455"/>
      <c r="R34" s="457"/>
      <c r="S34" s="457"/>
      <c r="T34" s="458"/>
      <c r="U34" s="461"/>
      <c r="V34" s="457"/>
      <c r="W34" s="457"/>
      <c r="X34" s="459"/>
      <c r="Y34" s="459"/>
      <c r="Z34" s="459"/>
      <c r="AA34" s="457"/>
      <c r="AB34" s="459"/>
      <c r="AC34" s="378"/>
      <c r="AD34" s="383"/>
      <c r="AE34" s="383"/>
      <c r="AF34" s="383"/>
      <c r="AG34" s="378"/>
      <c r="AH34" s="378"/>
      <c r="AI34" s="378"/>
      <c r="AJ34" s="385"/>
      <c r="AK34" s="378"/>
      <c r="AL34" s="378"/>
      <c r="AM34" s="378"/>
      <c r="AN34" s="378"/>
      <c r="AO34" s="378"/>
      <c r="AP34" s="378"/>
      <c r="AQ34" s="378"/>
      <c r="AR34" s="378"/>
      <c r="AS34" s="378"/>
    </row>
    <row r="35" spans="1:45" s="380" customFormat="1" ht="29.45" customHeight="1" x14ac:dyDescent="0.2">
      <c r="A35" s="454"/>
      <c r="B35" s="455"/>
      <c r="C35" s="456"/>
      <c r="D35" s="457"/>
      <c r="E35" s="457"/>
      <c r="F35" s="458"/>
      <c r="G35" s="458"/>
      <c r="H35" s="458"/>
      <c r="I35" s="459"/>
      <c r="J35" s="459"/>
      <c r="K35" s="459"/>
      <c r="L35" s="457"/>
      <c r="M35" s="457"/>
      <c r="N35" s="457"/>
      <c r="O35" s="460"/>
      <c r="P35" s="455"/>
      <c r="Q35" s="455"/>
      <c r="R35" s="457"/>
      <c r="S35" s="457"/>
      <c r="T35" s="458"/>
      <c r="U35" s="461"/>
      <c r="V35" s="457"/>
      <c r="W35" s="457"/>
      <c r="X35" s="459"/>
      <c r="Y35" s="459"/>
      <c r="Z35" s="459"/>
      <c r="AA35" s="457"/>
      <c r="AB35" s="459"/>
      <c r="AC35" s="378"/>
      <c r="AD35" s="383"/>
      <c r="AE35" s="383"/>
      <c r="AF35" s="383"/>
      <c r="AG35" s="378"/>
      <c r="AH35" s="378"/>
      <c r="AI35" s="378"/>
      <c r="AJ35" s="385"/>
      <c r="AK35" s="378"/>
      <c r="AL35" s="378"/>
      <c r="AM35" s="378"/>
      <c r="AN35" s="378"/>
      <c r="AO35" s="378"/>
      <c r="AP35" s="378"/>
      <c r="AQ35" s="378"/>
      <c r="AR35" s="378"/>
      <c r="AS35" s="378"/>
    </row>
    <row r="36" spans="1:45" s="382" customFormat="1" ht="29.45" customHeight="1" x14ac:dyDescent="0.2">
      <c r="A36" s="454"/>
      <c r="B36" s="455"/>
      <c r="C36" s="456"/>
      <c r="D36" s="457"/>
      <c r="E36" s="457"/>
      <c r="F36" s="458"/>
      <c r="G36" s="458"/>
      <c r="H36" s="458"/>
      <c r="I36" s="459"/>
      <c r="J36" s="459"/>
      <c r="K36" s="459"/>
      <c r="L36" s="457"/>
      <c r="M36" s="457"/>
      <c r="N36" s="457"/>
      <c r="O36" s="460"/>
      <c r="P36" s="455"/>
      <c r="Q36" s="455"/>
      <c r="R36" s="457"/>
      <c r="S36" s="457"/>
      <c r="T36" s="458"/>
      <c r="U36" s="461"/>
      <c r="V36" s="457"/>
      <c r="W36" s="457"/>
      <c r="X36" s="459"/>
      <c r="Y36" s="459"/>
      <c r="Z36" s="459"/>
      <c r="AA36" s="457"/>
      <c r="AB36" s="459"/>
      <c r="AC36" s="378"/>
      <c r="AD36" s="383"/>
      <c r="AE36" s="383"/>
      <c r="AF36" s="383"/>
      <c r="AG36" s="378"/>
      <c r="AH36" s="378"/>
      <c r="AI36" s="378"/>
      <c r="AJ36" s="385"/>
      <c r="AK36" s="378"/>
      <c r="AL36" s="378"/>
      <c r="AM36" s="378"/>
      <c r="AN36" s="378"/>
      <c r="AO36" s="378"/>
      <c r="AP36" s="378"/>
      <c r="AQ36" s="378"/>
      <c r="AR36" s="378"/>
      <c r="AS36" s="378"/>
    </row>
    <row r="37" spans="1:45" s="380" customFormat="1" ht="29.45" customHeight="1" x14ac:dyDescent="0.2">
      <c r="A37" s="454"/>
      <c r="B37" s="455"/>
      <c r="C37" s="456"/>
      <c r="D37" s="457"/>
      <c r="E37" s="457"/>
      <c r="F37" s="458"/>
      <c r="G37" s="458"/>
      <c r="H37" s="458"/>
      <c r="I37" s="459"/>
      <c r="J37" s="459"/>
      <c r="K37" s="459"/>
      <c r="L37" s="457"/>
      <c r="M37" s="457"/>
      <c r="N37" s="457"/>
      <c r="O37" s="460"/>
      <c r="P37" s="455"/>
      <c r="Q37" s="455"/>
      <c r="R37" s="457"/>
      <c r="S37" s="457"/>
      <c r="T37" s="458"/>
      <c r="U37" s="461"/>
      <c r="V37" s="457"/>
      <c r="W37" s="457"/>
      <c r="X37" s="459"/>
      <c r="Y37" s="459"/>
      <c r="Z37" s="459"/>
      <c r="AA37" s="457"/>
      <c r="AB37" s="459"/>
      <c r="AC37" s="378"/>
      <c r="AD37" s="383"/>
      <c r="AE37" s="383"/>
      <c r="AF37" s="383"/>
      <c r="AG37" s="378"/>
      <c r="AH37" s="378"/>
      <c r="AI37" s="378"/>
      <c r="AJ37" s="385"/>
      <c r="AK37" s="378"/>
      <c r="AL37" s="378"/>
      <c r="AM37" s="378"/>
      <c r="AN37" s="378"/>
      <c r="AO37" s="378"/>
      <c r="AP37" s="378"/>
      <c r="AQ37" s="378"/>
      <c r="AR37" s="378"/>
      <c r="AS37" s="378"/>
    </row>
    <row r="38" spans="1:45" s="382" customFormat="1" ht="29.45" customHeight="1" x14ac:dyDescent="0.2">
      <c r="A38" s="454"/>
      <c r="B38" s="455"/>
      <c r="C38" s="456"/>
      <c r="D38" s="457"/>
      <c r="E38" s="457"/>
      <c r="F38" s="458"/>
      <c r="G38" s="458"/>
      <c r="H38" s="458"/>
      <c r="I38" s="459"/>
      <c r="J38" s="459"/>
      <c r="K38" s="459"/>
      <c r="L38" s="457"/>
      <c r="M38" s="457"/>
      <c r="N38" s="457"/>
      <c r="O38" s="460"/>
      <c r="P38" s="455"/>
      <c r="Q38" s="455"/>
      <c r="R38" s="457"/>
      <c r="S38" s="457"/>
      <c r="T38" s="458"/>
      <c r="U38" s="461"/>
      <c r="V38" s="457"/>
      <c r="W38" s="457"/>
      <c r="X38" s="459"/>
      <c r="Y38" s="459"/>
      <c r="Z38" s="459"/>
      <c r="AA38" s="457"/>
      <c r="AB38" s="459"/>
      <c r="AC38" s="378"/>
      <c r="AD38" s="383"/>
      <c r="AE38" s="383"/>
      <c r="AF38" s="383"/>
      <c r="AG38" s="378"/>
      <c r="AH38" s="378"/>
      <c r="AI38" s="378"/>
      <c r="AJ38" s="385"/>
      <c r="AK38" s="378"/>
      <c r="AL38" s="378"/>
      <c r="AM38" s="378"/>
      <c r="AN38" s="378"/>
      <c r="AO38" s="378"/>
      <c r="AP38" s="378"/>
      <c r="AQ38" s="378"/>
      <c r="AR38" s="378"/>
      <c r="AS38" s="378"/>
    </row>
    <row r="39" spans="1:45" s="380" customFormat="1" ht="29.45" customHeight="1" x14ac:dyDescent="0.2">
      <c r="A39" s="454"/>
      <c r="B39" s="455"/>
      <c r="C39" s="456"/>
      <c r="D39" s="457"/>
      <c r="E39" s="457"/>
      <c r="F39" s="458"/>
      <c r="G39" s="458"/>
      <c r="H39" s="458"/>
      <c r="I39" s="459"/>
      <c r="J39" s="459"/>
      <c r="K39" s="459"/>
      <c r="L39" s="457"/>
      <c r="M39" s="457"/>
      <c r="N39" s="457"/>
      <c r="O39" s="460"/>
      <c r="P39" s="455"/>
      <c r="Q39" s="455"/>
      <c r="R39" s="457"/>
      <c r="S39" s="457"/>
      <c r="T39" s="458"/>
      <c r="U39" s="461"/>
      <c r="V39" s="457"/>
      <c r="W39" s="457"/>
      <c r="X39" s="459"/>
      <c r="Y39" s="459"/>
      <c r="Z39" s="459"/>
      <c r="AA39" s="457"/>
      <c r="AB39" s="459"/>
      <c r="AC39" s="378"/>
      <c r="AD39" s="383"/>
      <c r="AE39" s="383"/>
      <c r="AF39" s="383"/>
      <c r="AG39" s="378"/>
      <c r="AH39" s="378"/>
      <c r="AI39" s="378"/>
      <c r="AJ39" s="385"/>
      <c r="AK39" s="378"/>
      <c r="AL39" s="378"/>
      <c r="AM39" s="378"/>
      <c r="AN39" s="378"/>
      <c r="AO39" s="378"/>
      <c r="AP39" s="378"/>
      <c r="AQ39" s="378"/>
      <c r="AR39" s="378"/>
      <c r="AS39" s="378"/>
    </row>
    <row r="40" spans="1:45" s="382" customFormat="1" ht="29.45" customHeight="1" x14ac:dyDescent="0.2">
      <c r="A40" s="454"/>
      <c r="B40" s="455"/>
      <c r="C40" s="456"/>
      <c r="D40" s="457"/>
      <c r="E40" s="457"/>
      <c r="F40" s="458"/>
      <c r="G40" s="458"/>
      <c r="H40" s="458"/>
      <c r="I40" s="459"/>
      <c r="J40" s="459"/>
      <c r="K40" s="459"/>
      <c r="L40" s="457"/>
      <c r="M40" s="457"/>
      <c r="N40" s="457"/>
      <c r="O40" s="460"/>
      <c r="P40" s="455"/>
      <c r="Q40" s="455"/>
      <c r="R40" s="457"/>
      <c r="S40" s="457"/>
      <c r="T40" s="458"/>
      <c r="U40" s="461"/>
      <c r="V40" s="457"/>
      <c r="W40" s="457"/>
      <c r="X40" s="459"/>
      <c r="Y40" s="459"/>
      <c r="Z40" s="459"/>
      <c r="AA40" s="457"/>
      <c r="AB40" s="459"/>
      <c r="AC40" s="378"/>
      <c r="AD40" s="383"/>
      <c r="AE40" s="383"/>
      <c r="AF40" s="383"/>
      <c r="AG40" s="378"/>
      <c r="AH40" s="378"/>
      <c r="AI40" s="378"/>
      <c r="AJ40" s="385"/>
      <c r="AK40" s="378"/>
      <c r="AL40" s="378"/>
      <c r="AM40" s="378"/>
      <c r="AN40" s="378"/>
      <c r="AO40" s="378"/>
      <c r="AP40" s="378"/>
      <c r="AQ40" s="378"/>
      <c r="AR40" s="378"/>
      <c r="AS40" s="378"/>
    </row>
    <row r="41" spans="1:45" s="380" customFormat="1" ht="29.45" customHeight="1" x14ac:dyDescent="0.2">
      <c r="A41" s="454"/>
      <c r="B41" s="455"/>
      <c r="C41" s="456"/>
      <c r="D41" s="457"/>
      <c r="E41" s="457"/>
      <c r="F41" s="458"/>
      <c r="G41" s="458"/>
      <c r="H41" s="458"/>
      <c r="I41" s="459"/>
      <c r="J41" s="459"/>
      <c r="K41" s="459"/>
      <c r="L41" s="457"/>
      <c r="M41" s="457"/>
      <c r="N41" s="457"/>
      <c r="O41" s="460"/>
      <c r="P41" s="455"/>
      <c r="Q41" s="455"/>
      <c r="R41" s="457"/>
      <c r="S41" s="457"/>
      <c r="T41" s="458"/>
      <c r="U41" s="461"/>
      <c r="V41" s="457"/>
      <c r="W41" s="457"/>
      <c r="X41" s="459"/>
      <c r="Y41" s="459"/>
      <c r="Z41" s="459"/>
      <c r="AA41" s="457"/>
      <c r="AB41" s="459"/>
      <c r="AC41" s="378"/>
      <c r="AD41" s="383"/>
      <c r="AE41" s="383"/>
      <c r="AF41" s="383"/>
      <c r="AG41" s="378"/>
      <c r="AH41" s="378"/>
      <c r="AI41" s="378"/>
      <c r="AJ41" s="385"/>
      <c r="AK41" s="378"/>
      <c r="AL41" s="378"/>
      <c r="AM41" s="378"/>
      <c r="AN41" s="378"/>
      <c r="AO41" s="378"/>
      <c r="AP41" s="378"/>
      <c r="AQ41" s="378"/>
      <c r="AR41" s="378"/>
      <c r="AS41" s="378"/>
    </row>
    <row r="42" spans="1:45" s="382" customFormat="1" ht="29.45" customHeight="1" x14ac:dyDescent="0.2">
      <c r="A42" s="454"/>
      <c r="B42" s="455"/>
      <c r="C42" s="456"/>
      <c r="D42" s="457"/>
      <c r="E42" s="457"/>
      <c r="F42" s="458"/>
      <c r="G42" s="458"/>
      <c r="H42" s="458"/>
      <c r="I42" s="459"/>
      <c r="J42" s="459"/>
      <c r="K42" s="459"/>
      <c r="L42" s="457"/>
      <c r="M42" s="457"/>
      <c r="N42" s="457"/>
      <c r="O42" s="460"/>
      <c r="P42" s="455"/>
      <c r="Q42" s="455"/>
      <c r="R42" s="457"/>
      <c r="S42" s="457"/>
      <c r="T42" s="458"/>
      <c r="U42" s="461"/>
      <c r="V42" s="457"/>
      <c r="W42" s="457"/>
      <c r="X42" s="459"/>
      <c r="Y42" s="459"/>
      <c r="Z42" s="459"/>
      <c r="AA42" s="457"/>
      <c r="AB42" s="459"/>
      <c r="AC42" s="378"/>
      <c r="AD42" s="383"/>
      <c r="AE42" s="383"/>
      <c r="AF42" s="383"/>
      <c r="AG42" s="378"/>
      <c r="AH42" s="378"/>
      <c r="AI42" s="378"/>
      <c r="AJ42" s="385"/>
      <c r="AK42" s="378"/>
      <c r="AL42" s="378"/>
      <c r="AM42" s="378"/>
      <c r="AN42" s="378"/>
      <c r="AO42" s="378"/>
      <c r="AP42" s="378"/>
      <c r="AQ42" s="378"/>
      <c r="AR42" s="378"/>
      <c r="AS42" s="378"/>
    </row>
    <row r="43" spans="1:45" s="380" customFormat="1" ht="29.45" customHeight="1" x14ac:dyDescent="0.2">
      <c r="A43" s="454"/>
      <c r="B43" s="455"/>
      <c r="C43" s="456"/>
      <c r="D43" s="457"/>
      <c r="E43" s="457"/>
      <c r="F43" s="458"/>
      <c r="G43" s="458"/>
      <c r="H43" s="458"/>
      <c r="I43" s="459"/>
      <c r="J43" s="459"/>
      <c r="K43" s="459"/>
      <c r="L43" s="457"/>
      <c r="M43" s="457"/>
      <c r="N43" s="457"/>
      <c r="O43" s="460"/>
      <c r="P43" s="455"/>
      <c r="Q43" s="455"/>
      <c r="R43" s="457"/>
      <c r="S43" s="457"/>
      <c r="T43" s="458"/>
      <c r="U43" s="461"/>
      <c r="V43" s="457"/>
      <c r="W43" s="457"/>
      <c r="X43" s="459"/>
      <c r="Y43" s="459"/>
      <c r="Z43" s="459"/>
      <c r="AA43" s="457"/>
      <c r="AB43" s="459"/>
      <c r="AC43" s="378"/>
      <c r="AD43" s="383"/>
      <c r="AE43" s="383"/>
      <c r="AF43" s="383"/>
      <c r="AG43" s="378"/>
      <c r="AH43" s="378"/>
      <c r="AI43" s="378"/>
      <c r="AJ43" s="385"/>
      <c r="AK43" s="378"/>
      <c r="AL43" s="378"/>
      <c r="AM43" s="378"/>
      <c r="AN43" s="378"/>
      <c r="AO43" s="378"/>
      <c r="AP43" s="378"/>
      <c r="AQ43" s="378"/>
      <c r="AR43" s="378"/>
      <c r="AS43" s="378"/>
    </row>
    <row r="44" spans="1:45" s="382" customFormat="1" ht="29.45" customHeight="1" x14ac:dyDescent="0.2">
      <c r="A44" s="454"/>
      <c r="B44" s="455"/>
      <c r="C44" s="456"/>
      <c r="D44" s="457"/>
      <c r="E44" s="457"/>
      <c r="F44" s="458"/>
      <c r="G44" s="458"/>
      <c r="H44" s="458"/>
      <c r="I44" s="459"/>
      <c r="J44" s="459"/>
      <c r="K44" s="459"/>
      <c r="L44" s="457"/>
      <c r="M44" s="457"/>
      <c r="N44" s="457"/>
      <c r="O44" s="460"/>
      <c r="P44" s="455"/>
      <c r="Q44" s="455"/>
      <c r="R44" s="457"/>
      <c r="S44" s="457"/>
      <c r="T44" s="458"/>
      <c r="U44" s="461"/>
      <c r="V44" s="457"/>
      <c r="W44" s="457"/>
      <c r="X44" s="459"/>
      <c r="Y44" s="459"/>
      <c r="Z44" s="459"/>
      <c r="AA44" s="457"/>
      <c r="AB44" s="459"/>
      <c r="AC44" s="378"/>
      <c r="AD44" s="383"/>
      <c r="AE44" s="383"/>
      <c r="AF44" s="383"/>
      <c r="AG44" s="378"/>
      <c r="AH44" s="378"/>
      <c r="AI44" s="378"/>
      <c r="AJ44" s="385"/>
      <c r="AK44" s="378"/>
      <c r="AL44" s="378"/>
      <c r="AM44" s="378"/>
      <c r="AN44" s="378"/>
      <c r="AO44" s="378"/>
      <c r="AP44" s="378"/>
      <c r="AQ44" s="378"/>
      <c r="AR44" s="378"/>
      <c r="AS44" s="378"/>
    </row>
    <row r="45" spans="1:45" s="380" customFormat="1" ht="29.45" customHeight="1" x14ac:dyDescent="0.2">
      <c r="A45" s="454"/>
      <c r="B45" s="455"/>
      <c r="C45" s="456"/>
      <c r="D45" s="457"/>
      <c r="E45" s="457"/>
      <c r="F45" s="458"/>
      <c r="G45" s="458"/>
      <c r="H45" s="458"/>
      <c r="I45" s="459"/>
      <c r="J45" s="459"/>
      <c r="K45" s="459"/>
      <c r="L45" s="457"/>
      <c r="M45" s="457"/>
      <c r="N45" s="457"/>
      <c r="O45" s="460"/>
      <c r="P45" s="455"/>
      <c r="Q45" s="455"/>
      <c r="R45" s="457"/>
      <c r="S45" s="457"/>
      <c r="T45" s="458"/>
      <c r="U45" s="461"/>
      <c r="V45" s="457"/>
      <c r="W45" s="457"/>
      <c r="X45" s="459"/>
      <c r="Y45" s="459"/>
      <c r="Z45" s="459"/>
      <c r="AA45" s="457"/>
      <c r="AB45" s="459"/>
      <c r="AC45" s="378"/>
      <c r="AD45" s="383"/>
      <c r="AE45" s="383"/>
      <c r="AF45" s="383"/>
      <c r="AG45" s="378"/>
      <c r="AH45" s="378"/>
      <c r="AI45" s="378"/>
      <c r="AJ45" s="385"/>
      <c r="AK45" s="378"/>
      <c r="AL45" s="378"/>
      <c r="AM45" s="378"/>
      <c r="AN45" s="378"/>
      <c r="AO45" s="378"/>
      <c r="AP45" s="378"/>
      <c r="AQ45" s="378"/>
      <c r="AR45" s="378"/>
      <c r="AS45" s="378"/>
    </row>
    <row r="46" spans="1:45" s="382" customFormat="1" ht="29.45" customHeight="1" x14ac:dyDescent="0.2">
      <c r="A46" s="454"/>
      <c r="B46" s="455"/>
      <c r="C46" s="456"/>
      <c r="D46" s="457"/>
      <c r="E46" s="457"/>
      <c r="F46" s="458"/>
      <c r="G46" s="458"/>
      <c r="H46" s="458"/>
      <c r="I46" s="459"/>
      <c r="J46" s="459"/>
      <c r="K46" s="459"/>
      <c r="L46" s="457"/>
      <c r="M46" s="457"/>
      <c r="N46" s="457"/>
      <c r="O46" s="460"/>
      <c r="P46" s="455"/>
      <c r="Q46" s="455"/>
      <c r="R46" s="457"/>
      <c r="S46" s="457"/>
      <c r="T46" s="458"/>
      <c r="U46" s="461"/>
      <c r="V46" s="457"/>
      <c r="W46" s="457"/>
      <c r="X46" s="459"/>
      <c r="Y46" s="459"/>
      <c r="Z46" s="459"/>
      <c r="AA46" s="457"/>
      <c r="AB46" s="459"/>
      <c r="AC46" s="378"/>
      <c r="AD46" s="383"/>
      <c r="AE46" s="383"/>
      <c r="AF46" s="383"/>
      <c r="AG46" s="378"/>
      <c r="AH46" s="378"/>
      <c r="AI46" s="378"/>
      <c r="AJ46" s="385"/>
      <c r="AK46" s="378"/>
      <c r="AL46" s="378"/>
      <c r="AM46" s="378"/>
      <c r="AN46" s="378"/>
      <c r="AO46" s="378"/>
      <c r="AP46" s="378"/>
      <c r="AQ46" s="378"/>
      <c r="AR46" s="378"/>
      <c r="AS46" s="378"/>
    </row>
    <row r="47" spans="1:45" s="380" customFormat="1" ht="29.45" customHeight="1" x14ac:dyDescent="0.2">
      <c r="A47" s="454"/>
      <c r="B47" s="455"/>
      <c r="C47" s="456"/>
      <c r="D47" s="457"/>
      <c r="E47" s="457"/>
      <c r="F47" s="458"/>
      <c r="G47" s="458"/>
      <c r="H47" s="458"/>
      <c r="I47" s="459"/>
      <c r="J47" s="459"/>
      <c r="K47" s="459"/>
      <c r="L47" s="457"/>
      <c r="M47" s="457"/>
      <c r="N47" s="457"/>
      <c r="O47" s="460"/>
      <c r="P47" s="455"/>
      <c r="Q47" s="455"/>
      <c r="R47" s="457"/>
      <c r="S47" s="457"/>
      <c r="T47" s="458"/>
      <c r="U47" s="461"/>
      <c r="V47" s="457"/>
      <c r="W47" s="457"/>
      <c r="X47" s="459"/>
      <c r="Y47" s="459"/>
      <c r="Z47" s="459"/>
      <c r="AA47" s="457"/>
      <c r="AB47" s="459"/>
      <c r="AC47" s="378"/>
      <c r="AD47" s="383"/>
      <c r="AE47" s="383"/>
      <c r="AF47" s="383"/>
      <c r="AG47" s="378"/>
      <c r="AH47" s="378"/>
      <c r="AI47" s="378"/>
      <c r="AJ47" s="385"/>
      <c r="AK47" s="378"/>
      <c r="AL47" s="378"/>
      <c r="AM47" s="378"/>
      <c r="AN47" s="378"/>
      <c r="AO47" s="378"/>
      <c r="AP47" s="378"/>
      <c r="AQ47" s="378"/>
      <c r="AR47" s="378"/>
      <c r="AS47" s="378"/>
    </row>
    <row r="48" spans="1:45" s="382" customFormat="1" ht="29.45" customHeight="1" x14ac:dyDescent="0.2">
      <c r="A48" s="454"/>
      <c r="B48" s="455"/>
      <c r="C48" s="456"/>
      <c r="D48" s="457"/>
      <c r="E48" s="457"/>
      <c r="F48" s="458"/>
      <c r="G48" s="458"/>
      <c r="H48" s="458"/>
      <c r="I48" s="459"/>
      <c r="J48" s="459"/>
      <c r="K48" s="459"/>
      <c r="L48" s="457"/>
      <c r="M48" s="457"/>
      <c r="N48" s="457"/>
      <c r="O48" s="460"/>
      <c r="P48" s="455"/>
      <c r="Q48" s="455"/>
      <c r="R48" s="457"/>
      <c r="S48" s="457"/>
      <c r="T48" s="458"/>
      <c r="U48" s="461"/>
      <c r="V48" s="457"/>
      <c r="W48" s="457"/>
      <c r="X48" s="459"/>
      <c r="Y48" s="459"/>
      <c r="Z48" s="459"/>
      <c r="AA48" s="457"/>
      <c r="AB48" s="459"/>
      <c r="AC48" s="378"/>
      <c r="AD48" s="383"/>
      <c r="AE48" s="383"/>
      <c r="AF48" s="383"/>
      <c r="AG48" s="378"/>
      <c r="AH48" s="378"/>
      <c r="AI48" s="378"/>
      <c r="AJ48" s="385"/>
      <c r="AK48" s="378"/>
      <c r="AL48" s="378"/>
      <c r="AM48" s="378"/>
      <c r="AN48" s="378"/>
      <c r="AO48" s="378"/>
      <c r="AP48" s="378"/>
      <c r="AQ48" s="378"/>
      <c r="AR48" s="378"/>
      <c r="AS48" s="378"/>
    </row>
    <row r="49" spans="1:45" s="380" customFormat="1" ht="29.45" customHeight="1" x14ac:dyDescent="0.2">
      <c r="A49" s="454"/>
      <c r="B49" s="455"/>
      <c r="C49" s="456"/>
      <c r="D49" s="457"/>
      <c r="E49" s="457"/>
      <c r="F49" s="458"/>
      <c r="G49" s="458"/>
      <c r="H49" s="458"/>
      <c r="I49" s="459"/>
      <c r="J49" s="459"/>
      <c r="K49" s="459"/>
      <c r="L49" s="457"/>
      <c r="M49" s="457"/>
      <c r="N49" s="457"/>
      <c r="O49" s="460"/>
      <c r="P49" s="455"/>
      <c r="Q49" s="455"/>
      <c r="R49" s="457"/>
      <c r="S49" s="457"/>
      <c r="T49" s="458"/>
      <c r="U49" s="461"/>
      <c r="V49" s="457"/>
      <c r="W49" s="457"/>
      <c r="X49" s="459"/>
      <c r="Y49" s="459"/>
      <c r="Z49" s="459"/>
      <c r="AA49" s="457"/>
      <c r="AB49" s="459"/>
      <c r="AC49" s="378"/>
      <c r="AD49" s="383"/>
      <c r="AE49" s="383"/>
      <c r="AF49" s="383"/>
      <c r="AG49" s="378"/>
      <c r="AH49" s="378"/>
      <c r="AI49" s="378"/>
      <c r="AJ49" s="385"/>
      <c r="AK49" s="378"/>
      <c r="AL49" s="378"/>
      <c r="AM49" s="378"/>
      <c r="AN49" s="378"/>
      <c r="AO49" s="378"/>
      <c r="AP49" s="378"/>
      <c r="AQ49" s="378"/>
      <c r="AR49" s="378"/>
      <c r="AS49" s="378"/>
    </row>
    <row r="50" spans="1:45" s="382" customFormat="1" ht="29.45" customHeight="1" x14ac:dyDescent="0.2">
      <c r="A50" s="454"/>
      <c r="B50" s="455"/>
      <c r="C50" s="456"/>
      <c r="D50" s="457"/>
      <c r="E50" s="457"/>
      <c r="F50" s="458"/>
      <c r="G50" s="458"/>
      <c r="H50" s="458"/>
      <c r="I50" s="459"/>
      <c r="J50" s="459"/>
      <c r="K50" s="459"/>
      <c r="L50" s="457"/>
      <c r="M50" s="457"/>
      <c r="N50" s="457"/>
      <c r="O50" s="460"/>
      <c r="P50" s="455"/>
      <c r="Q50" s="455"/>
      <c r="R50" s="457"/>
      <c r="S50" s="457"/>
      <c r="T50" s="458"/>
      <c r="U50" s="461"/>
      <c r="V50" s="457"/>
      <c r="W50" s="457"/>
      <c r="X50" s="459"/>
      <c r="Y50" s="459"/>
      <c r="Z50" s="459"/>
      <c r="AA50" s="457"/>
      <c r="AB50" s="459"/>
      <c r="AC50" s="378"/>
      <c r="AD50" s="383"/>
      <c r="AE50" s="383"/>
      <c r="AF50" s="383"/>
      <c r="AG50" s="378"/>
      <c r="AH50" s="378"/>
      <c r="AI50" s="378"/>
      <c r="AJ50" s="385"/>
      <c r="AK50" s="378"/>
      <c r="AL50" s="378"/>
      <c r="AM50" s="378"/>
      <c r="AN50" s="378"/>
      <c r="AO50" s="378"/>
      <c r="AP50" s="378"/>
      <c r="AQ50" s="378"/>
      <c r="AR50" s="378"/>
      <c r="AS50" s="378"/>
    </row>
    <row r="51" spans="1:45" s="380" customFormat="1" ht="29.45" customHeight="1" x14ac:dyDescent="0.2">
      <c r="A51" s="454"/>
      <c r="B51" s="455"/>
      <c r="C51" s="456"/>
      <c r="D51" s="457"/>
      <c r="E51" s="457"/>
      <c r="F51" s="458"/>
      <c r="G51" s="458"/>
      <c r="H51" s="458"/>
      <c r="I51" s="459"/>
      <c r="J51" s="459"/>
      <c r="K51" s="459"/>
      <c r="L51" s="457"/>
      <c r="M51" s="457"/>
      <c r="N51" s="457"/>
      <c r="O51" s="460"/>
      <c r="P51" s="455"/>
      <c r="Q51" s="455"/>
      <c r="R51" s="457"/>
      <c r="S51" s="457"/>
      <c r="T51" s="458"/>
      <c r="U51" s="461"/>
      <c r="V51" s="457"/>
      <c r="W51" s="457"/>
      <c r="X51" s="459"/>
      <c r="Y51" s="459"/>
      <c r="Z51" s="459"/>
      <c r="AA51" s="457"/>
      <c r="AB51" s="459"/>
      <c r="AC51" s="378"/>
      <c r="AD51" s="383"/>
      <c r="AE51" s="383"/>
      <c r="AF51" s="383"/>
      <c r="AG51" s="378"/>
      <c r="AH51" s="378"/>
      <c r="AI51" s="378"/>
      <c r="AJ51" s="385"/>
      <c r="AK51" s="378"/>
      <c r="AL51" s="378"/>
      <c r="AM51" s="378"/>
      <c r="AN51" s="378"/>
      <c r="AO51" s="378"/>
      <c r="AP51" s="378"/>
      <c r="AQ51" s="378"/>
      <c r="AR51" s="378"/>
      <c r="AS51" s="378"/>
    </row>
    <row r="52" spans="1:45" s="382" customFormat="1" ht="29.45" customHeight="1" x14ac:dyDescent="0.2">
      <c r="A52" s="454"/>
      <c r="B52" s="455"/>
      <c r="C52" s="456"/>
      <c r="D52" s="457"/>
      <c r="E52" s="457"/>
      <c r="F52" s="458"/>
      <c r="G52" s="458"/>
      <c r="H52" s="458"/>
      <c r="I52" s="459"/>
      <c r="J52" s="459"/>
      <c r="K52" s="459"/>
      <c r="L52" s="457"/>
      <c r="M52" s="457"/>
      <c r="N52" s="457"/>
      <c r="O52" s="460"/>
      <c r="P52" s="455"/>
      <c r="Q52" s="455"/>
      <c r="R52" s="457"/>
      <c r="S52" s="457"/>
      <c r="T52" s="458"/>
      <c r="U52" s="461"/>
      <c r="V52" s="457"/>
      <c r="W52" s="457"/>
      <c r="X52" s="459"/>
      <c r="Y52" s="459"/>
      <c r="Z52" s="459"/>
      <c r="AA52" s="457"/>
      <c r="AB52" s="459"/>
      <c r="AC52" s="378"/>
      <c r="AD52" s="383"/>
      <c r="AE52" s="383"/>
      <c r="AF52" s="383"/>
      <c r="AG52" s="378"/>
      <c r="AH52" s="378"/>
      <c r="AI52" s="378"/>
      <c r="AJ52" s="385"/>
      <c r="AK52" s="378"/>
      <c r="AL52" s="378"/>
      <c r="AM52" s="378"/>
      <c r="AN52" s="378"/>
      <c r="AO52" s="378"/>
      <c r="AP52" s="378"/>
      <c r="AQ52" s="378"/>
      <c r="AR52" s="378"/>
      <c r="AS52" s="378"/>
    </row>
    <row r="53" spans="1:45" s="380" customFormat="1" ht="29.45" customHeight="1" x14ac:dyDescent="0.2">
      <c r="A53" s="454"/>
      <c r="B53" s="455"/>
      <c r="C53" s="456"/>
      <c r="D53" s="457"/>
      <c r="E53" s="457"/>
      <c r="F53" s="458"/>
      <c r="G53" s="458"/>
      <c r="H53" s="458"/>
      <c r="I53" s="459"/>
      <c r="J53" s="459"/>
      <c r="K53" s="459"/>
      <c r="L53" s="457"/>
      <c r="M53" s="457"/>
      <c r="N53" s="457"/>
      <c r="O53" s="460"/>
      <c r="P53" s="455"/>
      <c r="Q53" s="455"/>
      <c r="R53" s="457"/>
      <c r="S53" s="457"/>
      <c r="T53" s="458"/>
      <c r="U53" s="461"/>
      <c r="V53" s="457"/>
      <c r="W53" s="457"/>
      <c r="X53" s="459"/>
      <c r="Y53" s="459"/>
      <c r="Z53" s="459"/>
      <c r="AA53" s="457"/>
      <c r="AB53" s="459"/>
      <c r="AC53" s="378"/>
      <c r="AD53" s="383"/>
      <c r="AE53" s="383"/>
      <c r="AF53" s="383"/>
      <c r="AG53" s="378"/>
      <c r="AH53" s="378"/>
      <c r="AI53" s="378"/>
      <c r="AJ53" s="385"/>
      <c r="AK53" s="378"/>
      <c r="AL53" s="378"/>
      <c r="AM53" s="378"/>
      <c r="AN53" s="378"/>
      <c r="AO53" s="378"/>
      <c r="AP53" s="378"/>
      <c r="AQ53" s="378"/>
      <c r="AR53" s="378"/>
      <c r="AS53" s="378"/>
    </row>
    <row r="54" spans="1:45" s="382" customFormat="1" ht="29.45" customHeight="1" x14ac:dyDescent="0.2">
      <c r="A54" s="454"/>
      <c r="B54" s="455"/>
      <c r="C54" s="456"/>
      <c r="D54" s="457"/>
      <c r="E54" s="457"/>
      <c r="F54" s="458"/>
      <c r="G54" s="458"/>
      <c r="H54" s="458"/>
      <c r="I54" s="459"/>
      <c r="J54" s="459"/>
      <c r="K54" s="459"/>
      <c r="L54" s="457"/>
      <c r="M54" s="457"/>
      <c r="N54" s="457"/>
      <c r="O54" s="460"/>
      <c r="P54" s="455"/>
      <c r="Q54" s="455"/>
      <c r="R54" s="457"/>
      <c r="S54" s="457"/>
      <c r="T54" s="458"/>
      <c r="U54" s="461"/>
      <c r="V54" s="457"/>
      <c r="W54" s="457"/>
      <c r="X54" s="459"/>
      <c r="Y54" s="459"/>
      <c r="Z54" s="459"/>
      <c r="AA54" s="457"/>
      <c r="AB54" s="459"/>
      <c r="AC54" s="378"/>
      <c r="AD54" s="383"/>
      <c r="AE54" s="383"/>
      <c r="AF54" s="383"/>
      <c r="AG54" s="378"/>
      <c r="AH54" s="378"/>
      <c r="AI54" s="378"/>
      <c r="AJ54" s="385"/>
      <c r="AK54" s="378"/>
      <c r="AL54" s="378"/>
      <c r="AM54" s="378"/>
      <c r="AN54" s="378"/>
      <c r="AO54" s="378"/>
      <c r="AP54" s="378"/>
      <c r="AQ54" s="378"/>
      <c r="AR54" s="378"/>
      <c r="AS54" s="378"/>
    </row>
    <row r="55" spans="1:45" s="380" customFormat="1" ht="29.45" customHeight="1" x14ac:dyDescent="0.2">
      <c r="A55" s="454"/>
      <c r="B55" s="455"/>
      <c r="C55" s="456"/>
      <c r="D55" s="457"/>
      <c r="E55" s="457"/>
      <c r="F55" s="458"/>
      <c r="G55" s="458"/>
      <c r="H55" s="458"/>
      <c r="I55" s="459"/>
      <c r="J55" s="459"/>
      <c r="K55" s="459"/>
      <c r="L55" s="457"/>
      <c r="M55" s="457"/>
      <c r="N55" s="457"/>
      <c r="O55" s="460"/>
      <c r="P55" s="455"/>
      <c r="Q55" s="455"/>
      <c r="R55" s="457"/>
      <c r="S55" s="457"/>
      <c r="T55" s="458"/>
      <c r="U55" s="461"/>
      <c r="V55" s="457"/>
      <c r="W55" s="457"/>
      <c r="X55" s="459"/>
      <c r="Y55" s="459"/>
      <c r="Z55" s="459"/>
      <c r="AA55" s="457"/>
      <c r="AB55" s="459"/>
      <c r="AC55" s="378"/>
      <c r="AD55" s="383"/>
      <c r="AE55" s="383"/>
      <c r="AF55" s="383"/>
      <c r="AG55" s="378"/>
      <c r="AH55" s="378"/>
      <c r="AI55" s="378"/>
      <c r="AJ55" s="385"/>
      <c r="AK55" s="378"/>
      <c r="AL55" s="378"/>
      <c r="AM55" s="378"/>
      <c r="AN55" s="378"/>
      <c r="AO55" s="378"/>
      <c r="AP55" s="378"/>
      <c r="AQ55" s="378"/>
      <c r="AR55" s="378"/>
      <c r="AS55" s="378"/>
    </row>
    <row r="56" spans="1:45" s="382" customFormat="1" ht="29.45" customHeight="1" x14ac:dyDescent="0.2">
      <c r="A56" s="454"/>
      <c r="B56" s="455"/>
      <c r="C56" s="456"/>
      <c r="D56" s="457"/>
      <c r="E56" s="457"/>
      <c r="F56" s="458"/>
      <c r="G56" s="458"/>
      <c r="H56" s="458"/>
      <c r="I56" s="459"/>
      <c r="J56" s="459"/>
      <c r="K56" s="459"/>
      <c r="L56" s="457"/>
      <c r="M56" s="457"/>
      <c r="N56" s="457"/>
      <c r="O56" s="460"/>
      <c r="P56" s="455"/>
      <c r="Q56" s="455"/>
      <c r="R56" s="457"/>
      <c r="S56" s="457"/>
      <c r="T56" s="458"/>
      <c r="U56" s="461"/>
      <c r="V56" s="457"/>
      <c r="W56" s="457"/>
      <c r="X56" s="459"/>
      <c r="Y56" s="459"/>
      <c r="Z56" s="459"/>
      <c r="AA56" s="457"/>
      <c r="AB56" s="459"/>
      <c r="AC56" s="378"/>
      <c r="AD56" s="383"/>
      <c r="AE56" s="383"/>
      <c r="AF56" s="383"/>
      <c r="AG56" s="378"/>
      <c r="AH56" s="378"/>
      <c r="AI56" s="378"/>
      <c r="AJ56" s="385"/>
      <c r="AK56" s="378"/>
      <c r="AL56" s="378"/>
      <c r="AM56" s="378"/>
      <c r="AN56" s="378"/>
      <c r="AO56" s="378"/>
      <c r="AP56" s="378"/>
      <c r="AQ56" s="378"/>
      <c r="AR56" s="378"/>
      <c r="AS56" s="378"/>
    </row>
    <row r="57" spans="1:45" s="380" customFormat="1" ht="29.45" customHeight="1" x14ac:dyDescent="0.2">
      <c r="A57" s="454"/>
      <c r="B57" s="455"/>
      <c r="C57" s="456"/>
      <c r="D57" s="457"/>
      <c r="E57" s="457"/>
      <c r="F57" s="458"/>
      <c r="G57" s="458"/>
      <c r="H57" s="458"/>
      <c r="I57" s="459"/>
      <c r="J57" s="459"/>
      <c r="K57" s="459"/>
      <c r="L57" s="457"/>
      <c r="M57" s="457"/>
      <c r="N57" s="457"/>
      <c r="O57" s="460"/>
      <c r="P57" s="455"/>
      <c r="Q57" s="455"/>
      <c r="R57" s="457"/>
      <c r="S57" s="457"/>
      <c r="T57" s="458"/>
      <c r="U57" s="461"/>
      <c r="V57" s="457"/>
      <c r="W57" s="457"/>
      <c r="X57" s="459"/>
      <c r="Y57" s="459"/>
      <c r="Z57" s="459"/>
      <c r="AA57" s="457"/>
      <c r="AB57" s="459"/>
      <c r="AC57" s="378"/>
      <c r="AD57" s="383"/>
      <c r="AE57" s="383"/>
      <c r="AF57" s="383"/>
      <c r="AG57" s="378"/>
      <c r="AH57" s="378"/>
      <c r="AI57" s="378"/>
      <c r="AJ57" s="385"/>
      <c r="AK57" s="378"/>
      <c r="AL57" s="378"/>
      <c r="AM57" s="378"/>
      <c r="AN57" s="378"/>
      <c r="AO57" s="378"/>
      <c r="AP57" s="378"/>
      <c r="AQ57" s="378"/>
      <c r="AR57" s="378"/>
      <c r="AS57" s="378"/>
    </row>
    <row r="58" spans="1:45" s="382" customFormat="1" ht="29.45" customHeight="1" x14ac:dyDescent="0.2">
      <c r="A58" s="454"/>
      <c r="B58" s="455"/>
      <c r="C58" s="456"/>
      <c r="D58" s="457"/>
      <c r="E58" s="457"/>
      <c r="F58" s="458"/>
      <c r="G58" s="458"/>
      <c r="H58" s="458"/>
      <c r="I58" s="459"/>
      <c r="J58" s="459"/>
      <c r="K58" s="459"/>
      <c r="L58" s="457"/>
      <c r="M58" s="457"/>
      <c r="N58" s="457"/>
      <c r="O58" s="460"/>
      <c r="P58" s="455"/>
      <c r="Q58" s="455"/>
      <c r="R58" s="457"/>
      <c r="S58" s="457"/>
      <c r="T58" s="458"/>
      <c r="U58" s="461"/>
      <c r="V58" s="457"/>
      <c r="W58" s="457"/>
      <c r="X58" s="459"/>
      <c r="Y58" s="459"/>
      <c r="Z58" s="459"/>
      <c r="AA58" s="457"/>
      <c r="AB58" s="459"/>
      <c r="AC58" s="378"/>
      <c r="AD58" s="383"/>
      <c r="AE58" s="383"/>
      <c r="AF58" s="383"/>
      <c r="AG58" s="378"/>
      <c r="AH58" s="378"/>
      <c r="AI58" s="378"/>
      <c r="AJ58" s="385"/>
      <c r="AK58" s="378"/>
      <c r="AL58" s="378"/>
      <c r="AM58" s="378"/>
      <c r="AN58" s="378"/>
      <c r="AO58" s="378"/>
      <c r="AP58" s="378"/>
      <c r="AQ58" s="378"/>
      <c r="AR58" s="378"/>
      <c r="AS58" s="378"/>
    </row>
    <row r="59" spans="1:45" s="380" customFormat="1" ht="29.45" customHeight="1" x14ac:dyDescent="0.2">
      <c r="A59" s="454"/>
      <c r="B59" s="455"/>
      <c r="C59" s="456"/>
      <c r="D59" s="457"/>
      <c r="E59" s="457"/>
      <c r="F59" s="458"/>
      <c r="G59" s="458"/>
      <c r="H59" s="458"/>
      <c r="I59" s="459"/>
      <c r="J59" s="459"/>
      <c r="K59" s="459"/>
      <c r="L59" s="457"/>
      <c r="M59" s="457"/>
      <c r="N59" s="457"/>
      <c r="O59" s="460"/>
      <c r="P59" s="455"/>
      <c r="Q59" s="455"/>
      <c r="R59" s="457"/>
      <c r="S59" s="457"/>
      <c r="T59" s="458"/>
      <c r="U59" s="461"/>
      <c r="V59" s="457"/>
      <c r="W59" s="457"/>
      <c r="X59" s="459"/>
      <c r="Y59" s="459"/>
      <c r="Z59" s="459"/>
      <c r="AA59" s="457"/>
      <c r="AB59" s="459"/>
      <c r="AC59" s="378"/>
      <c r="AD59" s="383"/>
      <c r="AE59" s="383"/>
      <c r="AF59" s="383"/>
      <c r="AG59" s="378"/>
      <c r="AH59" s="378"/>
      <c r="AI59" s="378"/>
      <c r="AJ59" s="385"/>
      <c r="AK59" s="378"/>
      <c r="AL59" s="378"/>
      <c r="AM59" s="378"/>
      <c r="AN59" s="378"/>
      <c r="AO59" s="378"/>
      <c r="AP59" s="378"/>
      <c r="AQ59" s="378"/>
      <c r="AR59" s="378"/>
      <c r="AS59" s="378"/>
    </row>
    <row r="60" spans="1:45" s="382" customFormat="1" ht="29.45" customHeight="1" x14ac:dyDescent="0.2">
      <c r="A60" s="454"/>
      <c r="B60" s="455"/>
      <c r="C60" s="456"/>
      <c r="D60" s="457"/>
      <c r="E60" s="457"/>
      <c r="F60" s="458"/>
      <c r="G60" s="458"/>
      <c r="H60" s="458"/>
      <c r="I60" s="459"/>
      <c r="J60" s="459"/>
      <c r="K60" s="459"/>
      <c r="L60" s="457"/>
      <c r="M60" s="457"/>
      <c r="N60" s="457"/>
      <c r="O60" s="460"/>
      <c r="P60" s="455"/>
      <c r="Q60" s="455"/>
      <c r="R60" s="457"/>
      <c r="S60" s="457"/>
      <c r="T60" s="458"/>
      <c r="U60" s="461"/>
      <c r="V60" s="457"/>
      <c r="W60" s="457"/>
      <c r="X60" s="459"/>
      <c r="Y60" s="459"/>
      <c r="Z60" s="459"/>
      <c r="AA60" s="457"/>
      <c r="AB60" s="459"/>
      <c r="AC60" s="378"/>
      <c r="AD60" s="383"/>
      <c r="AE60" s="383"/>
      <c r="AF60" s="383"/>
      <c r="AG60" s="378"/>
      <c r="AH60" s="378"/>
      <c r="AI60" s="378"/>
      <c r="AJ60" s="385"/>
      <c r="AK60" s="378"/>
      <c r="AL60" s="378"/>
      <c r="AM60" s="378"/>
      <c r="AN60" s="378"/>
      <c r="AO60" s="378"/>
      <c r="AP60" s="378"/>
      <c r="AQ60" s="378"/>
      <c r="AR60" s="378"/>
      <c r="AS60" s="378"/>
    </row>
    <row r="61" spans="1:45" s="380" customFormat="1" ht="29.45" customHeight="1" x14ac:dyDescent="0.2">
      <c r="A61" s="454"/>
      <c r="B61" s="455"/>
      <c r="C61" s="456"/>
      <c r="D61" s="457"/>
      <c r="E61" s="457"/>
      <c r="F61" s="458"/>
      <c r="G61" s="458"/>
      <c r="H61" s="458"/>
      <c r="I61" s="459"/>
      <c r="J61" s="459"/>
      <c r="K61" s="459"/>
      <c r="L61" s="457"/>
      <c r="M61" s="457"/>
      <c r="N61" s="457"/>
      <c r="O61" s="460"/>
      <c r="P61" s="455"/>
      <c r="Q61" s="455"/>
      <c r="R61" s="457"/>
      <c r="S61" s="457"/>
      <c r="T61" s="458"/>
      <c r="U61" s="461"/>
      <c r="V61" s="457"/>
      <c r="W61" s="457"/>
      <c r="X61" s="459"/>
      <c r="Y61" s="459"/>
      <c r="Z61" s="459"/>
      <c r="AA61" s="457"/>
      <c r="AB61" s="459"/>
      <c r="AC61" s="378"/>
      <c r="AD61" s="383"/>
      <c r="AE61" s="383"/>
      <c r="AF61" s="383"/>
      <c r="AG61" s="378"/>
      <c r="AH61" s="378"/>
      <c r="AI61" s="378"/>
      <c r="AJ61" s="385"/>
      <c r="AK61" s="378"/>
      <c r="AL61" s="378"/>
      <c r="AM61" s="378"/>
      <c r="AN61" s="378"/>
      <c r="AO61" s="378"/>
      <c r="AP61" s="378"/>
      <c r="AQ61" s="378"/>
      <c r="AR61" s="378"/>
      <c r="AS61" s="378"/>
    </row>
    <row r="62" spans="1:45" s="382" customFormat="1" ht="29.45" customHeight="1" x14ac:dyDescent="0.2">
      <c r="A62" s="454"/>
      <c r="B62" s="455"/>
      <c r="C62" s="456"/>
      <c r="D62" s="457"/>
      <c r="E62" s="457"/>
      <c r="F62" s="458"/>
      <c r="G62" s="458"/>
      <c r="H62" s="458"/>
      <c r="I62" s="459"/>
      <c r="J62" s="459"/>
      <c r="K62" s="459"/>
      <c r="L62" s="457"/>
      <c r="M62" s="457"/>
      <c r="N62" s="457"/>
      <c r="O62" s="460"/>
      <c r="P62" s="455"/>
      <c r="Q62" s="455"/>
      <c r="R62" s="457"/>
      <c r="S62" s="457"/>
      <c r="T62" s="458"/>
      <c r="U62" s="461"/>
      <c r="V62" s="457"/>
      <c r="W62" s="457"/>
      <c r="X62" s="459"/>
      <c r="Y62" s="459"/>
      <c r="Z62" s="459"/>
      <c r="AA62" s="457"/>
      <c r="AB62" s="459"/>
      <c r="AC62" s="378"/>
      <c r="AD62" s="383"/>
      <c r="AE62" s="383"/>
      <c r="AF62" s="383"/>
      <c r="AG62" s="378"/>
      <c r="AH62" s="378"/>
      <c r="AI62" s="378"/>
      <c r="AJ62" s="385"/>
      <c r="AK62" s="378"/>
      <c r="AL62" s="378"/>
      <c r="AM62" s="378"/>
      <c r="AN62" s="378"/>
      <c r="AO62" s="378"/>
      <c r="AP62" s="378"/>
      <c r="AQ62" s="378"/>
      <c r="AR62" s="378"/>
      <c r="AS62" s="378"/>
    </row>
    <row r="63" spans="1:45" s="380" customFormat="1" ht="29.45" customHeight="1" x14ac:dyDescent="0.2">
      <c r="A63" s="454"/>
      <c r="B63" s="455"/>
      <c r="C63" s="456"/>
      <c r="D63" s="457"/>
      <c r="E63" s="457"/>
      <c r="F63" s="458"/>
      <c r="G63" s="458"/>
      <c r="H63" s="458"/>
      <c r="I63" s="459"/>
      <c r="J63" s="459"/>
      <c r="K63" s="459"/>
      <c r="L63" s="457"/>
      <c r="M63" s="457"/>
      <c r="N63" s="457"/>
      <c r="O63" s="460"/>
      <c r="P63" s="455"/>
      <c r="Q63" s="455"/>
      <c r="R63" s="457"/>
      <c r="S63" s="457"/>
      <c r="T63" s="458"/>
      <c r="U63" s="461"/>
      <c r="V63" s="457"/>
      <c r="W63" s="457"/>
      <c r="X63" s="459"/>
      <c r="Y63" s="459"/>
      <c r="Z63" s="459"/>
      <c r="AA63" s="457"/>
      <c r="AB63" s="459"/>
      <c r="AC63" s="378"/>
      <c r="AD63" s="383"/>
      <c r="AE63" s="383"/>
      <c r="AF63" s="383"/>
      <c r="AG63" s="378"/>
      <c r="AH63" s="378"/>
      <c r="AI63" s="378"/>
      <c r="AJ63" s="385"/>
      <c r="AK63" s="378"/>
      <c r="AL63" s="378"/>
      <c r="AM63" s="378"/>
      <c r="AN63" s="378"/>
      <c r="AO63" s="378"/>
      <c r="AP63" s="378"/>
      <c r="AQ63" s="378"/>
      <c r="AR63" s="378"/>
      <c r="AS63" s="378"/>
    </row>
    <row r="64" spans="1:45" s="382" customFormat="1" ht="29.45" customHeight="1" x14ac:dyDescent="0.2">
      <c r="A64" s="454"/>
      <c r="B64" s="455"/>
      <c r="C64" s="456"/>
      <c r="D64" s="457"/>
      <c r="E64" s="457"/>
      <c r="F64" s="458"/>
      <c r="G64" s="458"/>
      <c r="H64" s="458"/>
      <c r="I64" s="459"/>
      <c r="J64" s="459"/>
      <c r="K64" s="459"/>
      <c r="L64" s="457"/>
      <c r="M64" s="457"/>
      <c r="N64" s="457"/>
      <c r="O64" s="460"/>
      <c r="P64" s="455"/>
      <c r="Q64" s="455"/>
      <c r="R64" s="457"/>
      <c r="S64" s="457"/>
      <c r="T64" s="458"/>
      <c r="U64" s="461"/>
      <c r="V64" s="457"/>
      <c r="W64" s="457"/>
      <c r="X64" s="459"/>
      <c r="Y64" s="459"/>
      <c r="Z64" s="459"/>
      <c r="AA64" s="461"/>
      <c r="AB64" s="459"/>
      <c r="AC64" s="378"/>
      <c r="AD64" s="383"/>
      <c r="AE64" s="383"/>
      <c r="AF64" s="383"/>
      <c r="AG64" s="378"/>
      <c r="AH64" s="378"/>
      <c r="AI64" s="378"/>
      <c r="AJ64" s="385"/>
      <c r="AK64" s="378"/>
      <c r="AL64" s="378"/>
      <c r="AM64" s="378"/>
      <c r="AN64" s="378"/>
      <c r="AO64" s="378"/>
      <c r="AP64" s="378"/>
      <c r="AQ64" s="378"/>
      <c r="AR64" s="378"/>
      <c r="AS64" s="378"/>
    </row>
    <row r="65" spans="1:64" s="380" customFormat="1" ht="29.45" customHeight="1" x14ac:dyDescent="0.2">
      <c r="A65" s="454"/>
      <c r="B65" s="455"/>
      <c r="C65" s="456"/>
      <c r="D65" s="457"/>
      <c r="E65" s="457"/>
      <c r="F65" s="458"/>
      <c r="G65" s="458"/>
      <c r="H65" s="458"/>
      <c r="I65" s="459"/>
      <c r="J65" s="459"/>
      <c r="K65" s="459"/>
      <c r="L65" s="457"/>
      <c r="M65" s="457"/>
      <c r="N65" s="457"/>
      <c r="O65" s="460"/>
      <c r="P65" s="455"/>
      <c r="Q65" s="455"/>
      <c r="R65" s="457"/>
      <c r="S65" s="457"/>
      <c r="T65" s="458"/>
      <c r="U65" s="461"/>
      <c r="V65" s="457"/>
      <c r="W65" s="457"/>
      <c r="X65" s="459"/>
      <c r="Y65" s="459"/>
      <c r="Z65" s="459"/>
      <c r="AA65" s="457"/>
      <c r="AB65" s="459"/>
      <c r="AC65" s="378"/>
      <c r="AD65" s="383"/>
      <c r="AE65" s="383"/>
      <c r="AF65" s="383"/>
      <c r="AG65" s="378"/>
      <c r="AH65" s="378"/>
      <c r="AI65" s="378"/>
      <c r="AJ65" s="385"/>
      <c r="AK65" s="378"/>
      <c r="AL65" s="378"/>
      <c r="AM65" s="378"/>
      <c r="AN65" s="378"/>
      <c r="AO65" s="378"/>
      <c r="AP65" s="378"/>
      <c r="AQ65" s="378"/>
      <c r="AR65" s="378"/>
      <c r="AS65" s="378"/>
    </row>
    <row r="66" spans="1:64" s="382" customFormat="1" ht="29.45" customHeight="1" x14ac:dyDescent="0.2">
      <c r="A66" s="454"/>
      <c r="B66" s="455"/>
      <c r="C66" s="456"/>
      <c r="D66" s="457"/>
      <c r="E66" s="457"/>
      <c r="F66" s="458"/>
      <c r="G66" s="458"/>
      <c r="H66" s="458"/>
      <c r="I66" s="459"/>
      <c r="J66" s="459"/>
      <c r="K66" s="459"/>
      <c r="L66" s="457"/>
      <c r="M66" s="457"/>
      <c r="N66" s="457"/>
      <c r="O66" s="460"/>
      <c r="P66" s="455"/>
      <c r="Q66" s="455"/>
      <c r="R66" s="457"/>
      <c r="S66" s="457"/>
      <c r="T66" s="458"/>
      <c r="U66" s="461"/>
      <c r="V66" s="457"/>
      <c r="W66" s="457"/>
      <c r="X66" s="459"/>
      <c r="Y66" s="459"/>
      <c r="Z66" s="459"/>
      <c r="AA66" s="457"/>
      <c r="AB66" s="459"/>
      <c r="AC66" s="378"/>
      <c r="AD66" s="383"/>
      <c r="AE66" s="383"/>
      <c r="AF66" s="383"/>
      <c r="AG66" s="378"/>
      <c r="AH66" s="378"/>
      <c r="AI66" s="378"/>
      <c r="AJ66" s="385"/>
      <c r="AK66" s="378"/>
      <c r="AL66" s="378"/>
      <c r="AM66" s="378"/>
      <c r="AN66" s="378"/>
      <c r="AO66" s="378"/>
      <c r="AP66" s="378"/>
      <c r="AQ66" s="378"/>
      <c r="AR66" s="378"/>
      <c r="AS66" s="378"/>
    </row>
    <row r="67" spans="1:64" s="380" customFormat="1" ht="29.45" customHeight="1" x14ac:dyDescent="0.2">
      <c r="A67" s="454"/>
      <c r="B67" s="455"/>
      <c r="C67" s="456"/>
      <c r="D67" s="457"/>
      <c r="E67" s="457"/>
      <c r="F67" s="458"/>
      <c r="G67" s="458"/>
      <c r="H67" s="458"/>
      <c r="I67" s="459"/>
      <c r="J67" s="459"/>
      <c r="K67" s="459"/>
      <c r="L67" s="457"/>
      <c r="M67" s="457"/>
      <c r="N67" s="457"/>
      <c r="O67" s="460"/>
      <c r="P67" s="455"/>
      <c r="Q67" s="455"/>
      <c r="R67" s="457"/>
      <c r="S67" s="457"/>
      <c r="T67" s="458"/>
      <c r="U67" s="461"/>
      <c r="V67" s="457"/>
      <c r="W67" s="457"/>
      <c r="X67" s="459"/>
      <c r="Y67" s="459"/>
      <c r="Z67" s="459"/>
      <c r="AA67" s="457"/>
      <c r="AB67" s="459"/>
      <c r="AC67" s="378"/>
      <c r="AD67" s="383"/>
      <c r="AE67" s="383"/>
      <c r="AF67" s="383"/>
      <c r="AG67" s="378"/>
      <c r="AH67" s="378"/>
      <c r="AI67" s="378"/>
      <c r="AJ67" s="385"/>
      <c r="AK67" s="378"/>
      <c r="AL67" s="378"/>
      <c r="AM67" s="378"/>
      <c r="AN67" s="378"/>
      <c r="AO67" s="378"/>
      <c r="AP67" s="378"/>
      <c r="AQ67" s="378"/>
      <c r="AR67" s="378"/>
      <c r="AS67" s="378"/>
    </row>
    <row r="68" spans="1:64" s="382" customFormat="1" ht="29.45" customHeight="1" x14ac:dyDescent="0.2">
      <c r="A68" s="454"/>
      <c r="B68" s="455"/>
      <c r="C68" s="456"/>
      <c r="D68" s="457"/>
      <c r="E68" s="457"/>
      <c r="F68" s="458"/>
      <c r="G68" s="458"/>
      <c r="H68" s="458"/>
      <c r="I68" s="459"/>
      <c r="J68" s="459"/>
      <c r="K68" s="459"/>
      <c r="L68" s="457"/>
      <c r="M68" s="457"/>
      <c r="N68" s="457"/>
      <c r="O68" s="460"/>
      <c r="P68" s="455"/>
      <c r="Q68" s="455"/>
      <c r="R68" s="457"/>
      <c r="S68" s="457"/>
      <c r="T68" s="458"/>
      <c r="U68" s="461"/>
      <c r="V68" s="457"/>
      <c r="W68" s="457"/>
      <c r="X68" s="459"/>
      <c r="Y68" s="459"/>
      <c r="Z68" s="459"/>
      <c r="AA68" s="457"/>
      <c r="AB68" s="459"/>
      <c r="AC68" s="378"/>
      <c r="AD68" s="383"/>
      <c r="AE68" s="383"/>
      <c r="AF68" s="383"/>
      <c r="AG68" s="378"/>
      <c r="AH68" s="378"/>
      <c r="AI68" s="378"/>
      <c r="AJ68" s="385"/>
      <c r="AK68" s="378"/>
      <c r="AL68" s="378"/>
      <c r="AM68" s="378"/>
      <c r="AN68" s="378"/>
      <c r="AO68" s="378"/>
      <c r="AP68" s="378"/>
      <c r="AQ68" s="378"/>
      <c r="AR68" s="378"/>
      <c r="AS68" s="378"/>
    </row>
    <row r="69" spans="1:64" s="380" customFormat="1" ht="29.45" customHeight="1" x14ac:dyDescent="0.2">
      <c r="A69" s="454"/>
      <c r="B69" s="455"/>
      <c r="C69" s="456"/>
      <c r="D69" s="457"/>
      <c r="E69" s="457"/>
      <c r="F69" s="458"/>
      <c r="G69" s="458"/>
      <c r="H69" s="458"/>
      <c r="I69" s="459"/>
      <c r="J69" s="459"/>
      <c r="K69" s="459"/>
      <c r="L69" s="457"/>
      <c r="M69" s="457"/>
      <c r="N69" s="457"/>
      <c r="O69" s="460"/>
      <c r="P69" s="455"/>
      <c r="Q69" s="455"/>
      <c r="R69" s="457"/>
      <c r="S69" s="457"/>
      <c r="T69" s="458"/>
      <c r="U69" s="461"/>
      <c r="V69" s="457"/>
      <c r="W69" s="457"/>
      <c r="X69" s="459"/>
      <c r="Y69" s="459"/>
      <c r="Z69" s="459"/>
      <c r="AA69" s="457"/>
      <c r="AB69" s="459"/>
      <c r="AC69" s="378"/>
      <c r="AD69" s="383"/>
      <c r="AE69" s="383"/>
      <c r="AF69" s="383"/>
      <c r="AG69" s="378"/>
      <c r="AH69" s="378"/>
      <c r="AI69" s="378"/>
      <c r="AJ69" s="385"/>
      <c r="AK69" s="378"/>
      <c r="AL69" s="378"/>
      <c r="AM69" s="378"/>
      <c r="AN69" s="378"/>
      <c r="AO69" s="378"/>
      <c r="AP69" s="378"/>
      <c r="AQ69" s="378"/>
      <c r="AR69" s="378"/>
      <c r="AS69" s="378"/>
    </row>
    <row r="70" spans="1:64" s="382" customFormat="1" ht="29.45" customHeight="1" x14ac:dyDescent="0.2">
      <c r="A70" s="454"/>
      <c r="B70" s="455"/>
      <c r="C70" s="456"/>
      <c r="D70" s="457"/>
      <c r="E70" s="457"/>
      <c r="F70" s="458"/>
      <c r="G70" s="458"/>
      <c r="H70" s="458"/>
      <c r="I70" s="459"/>
      <c r="J70" s="459"/>
      <c r="K70" s="459"/>
      <c r="L70" s="457"/>
      <c r="M70" s="457"/>
      <c r="N70" s="457"/>
      <c r="O70" s="460"/>
      <c r="P70" s="455"/>
      <c r="Q70" s="455"/>
      <c r="R70" s="457"/>
      <c r="S70" s="457"/>
      <c r="T70" s="458"/>
      <c r="U70" s="461"/>
      <c r="V70" s="457"/>
      <c r="W70" s="457"/>
      <c r="X70" s="459"/>
      <c r="Y70" s="459"/>
      <c r="Z70" s="459"/>
      <c r="AA70" s="457"/>
      <c r="AB70" s="459"/>
      <c r="AC70" s="378"/>
      <c r="AD70" s="383"/>
      <c r="AE70" s="383"/>
      <c r="AF70" s="383"/>
      <c r="AG70" s="378"/>
      <c r="AH70" s="378"/>
      <c r="AI70" s="378"/>
      <c r="AJ70" s="385"/>
      <c r="AK70" s="378"/>
      <c r="AL70" s="378"/>
      <c r="AM70" s="378"/>
      <c r="AN70" s="378"/>
      <c r="AO70" s="378"/>
      <c r="AP70" s="378"/>
      <c r="AQ70" s="378"/>
      <c r="AR70" s="378"/>
      <c r="AS70" s="378"/>
    </row>
    <row r="71" spans="1:64" s="380" customFormat="1" ht="29.45" customHeight="1" x14ac:dyDescent="0.2">
      <c r="A71" s="454"/>
      <c r="B71" s="455"/>
      <c r="C71" s="456"/>
      <c r="D71" s="457"/>
      <c r="E71" s="457"/>
      <c r="F71" s="458"/>
      <c r="G71" s="458"/>
      <c r="H71" s="458"/>
      <c r="I71" s="459"/>
      <c r="J71" s="459"/>
      <c r="K71" s="459"/>
      <c r="L71" s="457"/>
      <c r="M71" s="457"/>
      <c r="N71" s="457"/>
      <c r="O71" s="460"/>
      <c r="P71" s="455"/>
      <c r="Q71" s="455"/>
      <c r="R71" s="457"/>
      <c r="S71" s="457"/>
      <c r="T71" s="458"/>
      <c r="U71" s="461"/>
      <c r="V71" s="457"/>
      <c r="W71" s="457"/>
      <c r="X71" s="459"/>
      <c r="Y71" s="459"/>
      <c r="Z71" s="459"/>
      <c r="AA71" s="457"/>
      <c r="AB71" s="459"/>
      <c r="AC71" s="378"/>
      <c r="AD71" s="383"/>
      <c r="AE71" s="383"/>
      <c r="AF71" s="383"/>
      <c r="AG71" s="378"/>
      <c r="AH71" s="378"/>
      <c r="AI71" s="378"/>
      <c r="AJ71" s="385"/>
      <c r="AK71" s="378"/>
      <c r="AL71" s="378"/>
      <c r="AM71" s="378"/>
      <c r="AN71" s="378"/>
      <c r="AO71" s="378"/>
      <c r="AP71" s="378"/>
      <c r="AQ71" s="378"/>
      <c r="AR71" s="378"/>
      <c r="AS71" s="378"/>
    </row>
    <row r="72" spans="1:64" s="382" customFormat="1" ht="29.45" customHeight="1" x14ac:dyDescent="0.2">
      <c r="A72" s="454"/>
      <c r="B72" s="455"/>
      <c r="C72" s="456"/>
      <c r="D72" s="457"/>
      <c r="E72" s="457"/>
      <c r="F72" s="458"/>
      <c r="G72" s="458"/>
      <c r="H72" s="458"/>
      <c r="I72" s="459"/>
      <c r="J72" s="459"/>
      <c r="K72" s="459"/>
      <c r="L72" s="457"/>
      <c r="M72" s="457"/>
      <c r="N72" s="457"/>
      <c r="O72" s="460"/>
      <c r="P72" s="455"/>
      <c r="Q72" s="455"/>
      <c r="R72" s="457"/>
      <c r="S72" s="457"/>
      <c r="T72" s="458"/>
      <c r="U72" s="461"/>
      <c r="V72" s="457"/>
      <c r="W72" s="457"/>
      <c r="X72" s="459"/>
      <c r="Y72" s="459"/>
      <c r="Z72" s="459"/>
      <c r="AA72" s="457"/>
      <c r="AB72" s="459"/>
      <c r="AC72" s="378"/>
      <c r="AD72" s="383"/>
      <c r="AE72" s="383"/>
      <c r="AF72" s="383"/>
      <c r="AG72" s="378"/>
      <c r="AH72" s="378"/>
      <c r="AI72" s="378"/>
      <c r="AJ72" s="385"/>
      <c r="AK72" s="378"/>
      <c r="AL72" s="378"/>
      <c r="AM72" s="378"/>
      <c r="AN72" s="378"/>
      <c r="AO72" s="378"/>
      <c r="AP72" s="378"/>
      <c r="AQ72" s="378"/>
      <c r="AR72" s="378"/>
      <c r="AS72" s="378"/>
    </row>
    <row r="73" spans="1:64" s="380" customFormat="1" ht="29.45" customHeight="1" x14ac:dyDescent="0.2">
      <c r="A73" s="454"/>
      <c r="B73" s="455"/>
      <c r="C73" s="456"/>
      <c r="D73" s="457"/>
      <c r="E73" s="457"/>
      <c r="F73" s="458"/>
      <c r="G73" s="458"/>
      <c r="H73" s="458"/>
      <c r="I73" s="459"/>
      <c r="J73" s="459"/>
      <c r="K73" s="459"/>
      <c r="L73" s="457"/>
      <c r="M73" s="457"/>
      <c r="N73" s="457"/>
      <c r="O73" s="460"/>
      <c r="P73" s="455"/>
      <c r="Q73" s="455"/>
      <c r="R73" s="457"/>
      <c r="S73" s="457"/>
      <c r="T73" s="458"/>
      <c r="U73" s="461"/>
      <c r="V73" s="457"/>
      <c r="W73" s="457"/>
      <c r="X73" s="459"/>
      <c r="Y73" s="459"/>
      <c r="Z73" s="459"/>
      <c r="AA73" s="457"/>
      <c r="AB73" s="459"/>
      <c r="AC73" s="378"/>
      <c r="AD73" s="383"/>
      <c r="AE73" s="383"/>
      <c r="AF73" s="383"/>
      <c r="AG73" s="378"/>
      <c r="AH73" s="378"/>
      <c r="AI73" s="378"/>
      <c r="AJ73" s="385"/>
      <c r="AK73" s="378"/>
      <c r="AL73" s="378"/>
      <c r="AM73" s="378"/>
      <c r="AN73" s="378"/>
      <c r="AO73" s="378"/>
      <c r="AP73" s="378"/>
      <c r="AQ73" s="378"/>
      <c r="AR73" s="378"/>
      <c r="AS73" s="378"/>
    </row>
    <row r="74" spans="1:64" s="382" customFormat="1" ht="29.45" customHeight="1" x14ac:dyDescent="0.2">
      <c r="A74" s="454"/>
      <c r="B74" s="455"/>
      <c r="C74" s="456"/>
      <c r="D74" s="457"/>
      <c r="E74" s="457"/>
      <c r="F74" s="458"/>
      <c r="G74" s="458"/>
      <c r="H74" s="458"/>
      <c r="I74" s="459"/>
      <c r="J74" s="459"/>
      <c r="K74" s="459"/>
      <c r="L74" s="457"/>
      <c r="M74" s="457"/>
      <c r="N74" s="457"/>
      <c r="O74" s="460"/>
      <c r="P74" s="455"/>
      <c r="Q74" s="455"/>
      <c r="R74" s="457"/>
      <c r="S74" s="457"/>
      <c r="T74" s="458"/>
      <c r="U74" s="461"/>
      <c r="V74" s="457"/>
      <c r="W74" s="457"/>
      <c r="X74" s="459"/>
      <c r="Y74" s="459"/>
      <c r="Z74" s="459"/>
      <c r="AA74" s="457"/>
      <c r="AB74" s="459"/>
      <c r="AC74" s="378"/>
      <c r="AD74" s="383"/>
      <c r="AE74" s="383"/>
      <c r="AF74" s="383"/>
      <c r="AG74" s="378"/>
      <c r="AH74" s="378"/>
      <c r="AI74" s="378"/>
      <c r="AJ74" s="385"/>
      <c r="AK74" s="378"/>
      <c r="AL74" s="378"/>
      <c r="AM74" s="378"/>
      <c r="AN74" s="378"/>
      <c r="AO74" s="378"/>
      <c r="AP74" s="378"/>
      <c r="AQ74" s="378"/>
      <c r="AR74" s="378"/>
      <c r="AS74" s="378"/>
    </row>
    <row r="75" spans="1:64" s="380" customFormat="1" ht="29.45" customHeight="1" x14ac:dyDescent="0.2">
      <c r="A75" s="454"/>
      <c r="B75" s="455"/>
      <c r="C75" s="456"/>
      <c r="D75" s="457"/>
      <c r="E75" s="457"/>
      <c r="F75" s="458"/>
      <c r="G75" s="458"/>
      <c r="H75" s="458"/>
      <c r="I75" s="459"/>
      <c r="J75" s="459"/>
      <c r="K75" s="459"/>
      <c r="L75" s="457"/>
      <c r="M75" s="457"/>
      <c r="N75" s="457"/>
      <c r="O75" s="460"/>
      <c r="P75" s="455"/>
      <c r="Q75" s="455"/>
      <c r="R75" s="457"/>
      <c r="S75" s="457"/>
      <c r="T75" s="458"/>
      <c r="U75" s="461"/>
      <c r="V75" s="457"/>
      <c r="W75" s="457"/>
      <c r="X75" s="459"/>
      <c r="Y75" s="459"/>
      <c r="Z75" s="459"/>
      <c r="AA75" s="457"/>
      <c r="AB75" s="459"/>
      <c r="AC75" s="378"/>
      <c r="AD75" s="383"/>
      <c r="AE75" s="383"/>
      <c r="AF75" s="383"/>
      <c r="AG75" s="378"/>
      <c r="AH75" s="378"/>
      <c r="AI75" s="378"/>
      <c r="AJ75" s="385"/>
      <c r="AK75" s="378"/>
      <c r="AL75" s="378"/>
      <c r="AM75" s="378"/>
      <c r="AN75" s="378"/>
      <c r="AO75" s="378"/>
      <c r="AP75" s="378"/>
      <c r="AQ75" s="378"/>
      <c r="AR75" s="378"/>
      <c r="AS75" s="378"/>
    </row>
    <row r="76" spans="1:64" s="382" customFormat="1" ht="29.45" customHeight="1" x14ac:dyDescent="0.2">
      <c r="A76" s="454"/>
      <c r="B76" s="455"/>
      <c r="C76" s="456"/>
      <c r="D76" s="457"/>
      <c r="E76" s="457"/>
      <c r="F76" s="458"/>
      <c r="G76" s="458"/>
      <c r="H76" s="458"/>
      <c r="I76" s="459"/>
      <c r="J76" s="459"/>
      <c r="K76" s="459"/>
      <c r="L76" s="457"/>
      <c r="M76" s="457"/>
      <c r="N76" s="457"/>
      <c r="O76" s="460"/>
      <c r="P76" s="455"/>
      <c r="Q76" s="455"/>
      <c r="R76" s="457"/>
      <c r="S76" s="457"/>
      <c r="T76" s="458"/>
      <c r="U76" s="461"/>
      <c r="V76" s="457"/>
      <c r="W76" s="457"/>
      <c r="X76" s="459"/>
      <c r="Y76" s="459"/>
      <c r="Z76" s="459"/>
      <c r="AA76" s="457"/>
      <c r="AB76" s="459"/>
      <c r="AC76" s="378"/>
      <c r="AD76" s="383"/>
      <c r="AE76" s="383"/>
      <c r="AF76" s="383"/>
      <c r="AG76" s="378"/>
      <c r="AH76" s="378"/>
      <c r="AI76" s="378"/>
      <c r="AJ76" s="385"/>
      <c r="AK76" s="378"/>
      <c r="AL76" s="378"/>
      <c r="AM76" s="378"/>
      <c r="AN76" s="378"/>
      <c r="AO76" s="378"/>
      <c r="AP76" s="378"/>
      <c r="AQ76" s="378"/>
      <c r="AR76" s="378"/>
      <c r="AS76" s="378"/>
    </row>
    <row r="77" spans="1:64" s="380" customFormat="1" ht="29.45" customHeight="1" x14ac:dyDescent="0.2">
      <c r="A77" s="454"/>
      <c r="B77" s="455"/>
      <c r="C77" s="456"/>
      <c r="D77" s="457"/>
      <c r="E77" s="457"/>
      <c r="F77" s="458"/>
      <c r="G77" s="458"/>
      <c r="H77" s="458"/>
      <c r="I77" s="459"/>
      <c r="J77" s="459"/>
      <c r="K77" s="459"/>
      <c r="L77" s="457"/>
      <c r="M77" s="457"/>
      <c r="N77" s="457"/>
      <c r="O77" s="460"/>
      <c r="P77" s="455"/>
      <c r="Q77" s="455"/>
      <c r="R77" s="457"/>
      <c r="S77" s="457"/>
      <c r="T77" s="458"/>
      <c r="U77" s="461"/>
      <c r="V77" s="457"/>
      <c r="W77" s="457"/>
      <c r="X77" s="459"/>
      <c r="Y77" s="459"/>
      <c r="Z77" s="459"/>
      <c r="AA77" s="457"/>
      <c r="AB77" s="459"/>
      <c r="AC77" s="378"/>
      <c r="AD77" s="383"/>
      <c r="AE77" s="383"/>
      <c r="AF77" s="383"/>
      <c r="AG77" s="378"/>
      <c r="AH77" s="378"/>
      <c r="AI77" s="378"/>
      <c r="AJ77" s="385"/>
      <c r="AK77" s="378"/>
      <c r="AL77" s="378"/>
      <c r="AM77" s="378"/>
      <c r="AN77" s="378"/>
      <c r="AO77" s="378"/>
      <c r="AP77" s="378"/>
      <c r="AQ77" s="378"/>
      <c r="AR77" s="378"/>
      <c r="AS77" s="378"/>
    </row>
    <row r="78" spans="1:64" s="382" customFormat="1" ht="29.45" customHeight="1" x14ac:dyDescent="0.2">
      <c r="A78" s="454"/>
      <c r="B78" s="455"/>
      <c r="C78" s="456"/>
      <c r="D78" s="457"/>
      <c r="E78" s="457"/>
      <c r="F78" s="458"/>
      <c r="G78" s="458"/>
      <c r="H78" s="458"/>
      <c r="I78" s="459"/>
      <c r="J78" s="459"/>
      <c r="K78" s="459"/>
      <c r="L78" s="457"/>
      <c r="M78" s="457"/>
      <c r="N78" s="457"/>
      <c r="O78" s="460"/>
      <c r="P78" s="455"/>
      <c r="Q78" s="455"/>
      <c r="R78" s="457"/>
      <c r="S78" s="457"/>
      <c r="T78" s="458"/>
      <c r="U78" s="461"/>
      <c r="V78" s="457"/>
      <c r="W78" s="457"/>
      <c r="X78" s="459"/>
      <c r="Y78" s="459"/>
      <c r="Z78" s="459"/>
      <c r="AA78" s="457"/>
      <c r="AB78" s="459"/>
      <c r="AC78" s="378"/>
      <c r="AD78" s="383"/>
      <c r="AE78" s="383"/>
      <c r="AF78" s="383"/>
      <c r="AG78" s="378"/>
      <c r="AH78" s="378"/>
      <c r="AI78" s="378"/>
      <c r="AJ78" s="385"/>
      <c r="AK78" s="378"/>
      <c r="AL78" s="378"/>
      <c r="AM78" s="378"/>
      <c r="AN78" s="378"/>
      <c r="AO78" s="378"/>
      <c r="AP78" s="378"/>
      <c r="AQ78" s="378"/>
      <c r="AR78" s="378"/>
      <c r="AS78" s="378"/>
      <c r="AT78" s="378"/>
      <c r="AU78" s="378"/>
      <c r="AV78" s="378"/>
      <c r="AW78" s="378"/>
      <c r="AX78" s="378"/>
      <c r="AY78" s="378"/>
      <c r="AZ78" s="378"/>
      <c r="BA78" s="378"/>
      <c r="BB78" s="378"/>
      <c r="BC78" s="378"/>
      <c r="BD78" s="378"/>
      <c r="BE78" s="378"/>
      <c r="BF78" s="378"/>
      <c r="BG78" s="378"/>
      <c r="BH78" s="378"/>
      <c r="BI78" s="378"/>
      <c r="BJ78" s="378"/>
      <c r="BK78" s="378"/>
      <c r="BL78" s="378"/>
    </row>
    <row r="79" spans="1:64" s="380" customFormat="1" ht="29.45" customHeight="1" x14ac:dyDescent="0.2">
      <c r="A79" s="454"/>
      <c r="B79" s="455"/>
      <c r="C79" s="456"/>
      <c r="D79" s="457"/>
      <c r="E79" s="457"/>
      <c r="F79" s="458"/>
      <c r="G79" s="458"/>
      <c r="H79" s="458"/>
      <c r="I79" s="459"/>
      <c r="J79" s="459"/>
      <c r="K79" s="459"/>
      <c r="L79" s="457"/>
      <c r="M79" s="457"/>
      <c r="N79" s="457"/>
      <c r="O79" s="460"/>
      <c r="P79" s="455"/>
      <c r="Q79" s="455"/>
      <c r="R79" s="457"/>
      <c r="S79" s="457"/>
      <c r="T79" s="458"/>
      <c r="U79" s="461"/>
      <c r="V79" s="457"/>
      <c r="W79" s="457"/>
      <c r="X79" s="459"/>
      <c r="Y79" s="459"/>
      <c r="Z79" s="459"/>
      <c r="AA79" s="457"/>
      <c r="AB79" s="459"/>
      <c r="AC79" s="378"/>
      <c r="AD79" s="383"/>
      <c r="AE79" s="383"/>
      <c r="AF79" s="383"/>
      <c r="AG79" s="378"/>
      <c r="AH79" s="378"/>
      <c r="AI79" s="378"/>
      <c r="AJ79" s="385"/>
      <c r="AK79" s="378"/>
      <c r="AL79" s="378"/>
      <c r="AM79" s="378"/>
      <c r="AN79" s="378"/>
      <c r="AO79" s="378"/>
      <c r="AP79" s="378"/>
      <c r="AQ79" s="378"/>
      <c r="AR79" s="378"/>
      <c r="AS79" s="378"/>
      <c r="AT79" s="378"/>
      <c r="AU79" s="378"/>
      <c r="AV79" s="378"/>
      <c r="AW79" s="378"/>
      <c r="AX79" s="378"/>
      <c r="AY79" s="378"/>
      <c r="AZ79" s="378"/>
      <c r="BA79" s="378"/>
      <c r="BB79" s="378"/>
      <c r="BC79" s="378"/>
      <c r="BD79" s="378"/>
      <c r="BE79" s="378"/>
      <c r="BF79" s="378"/>
      <c r="BG79" s="378"/>
      <c r="BH79" s="378"/>
      <c r="BI79" s="378"/>
      <c r="BJ79" s="378"/>
      <c r="BK79" s="378"/>
      <c r="BL79" s="378"/>
    </row>
    <row r="80" spans="1:64" s="382" customFormat="1" ht="29.45" customHeight="1" x14ac:dyDescent="0.2">
      <c r="A80" s="454"/>
      <c r="B80" s="455"/>
      <c r="C80" s="456"/>
      <c r="D80" s="457"/>
      <c r="E80" s="457"/>
      <c r="F80" s="458"/>
      <c r="G80" s="458"/>
      <c r="H80" s="458"/>
      <c r="I80" s="459"/>
      <c r="J80" s="459"/>
      <c r="K80" s="459"/>
      <c r="L80" s="457"/>
      <c r="M80" s="457"/>
      <c r="N80" s="457"/>
      <c r="O80" s="460"/>
      <c r="P80" s="455"/>
      <c r="Q80" s="455"/>
      <c r="R80" s="457"/>
      <c r="S80" s="457"/>
      <c r="T80" s="458"/>
      <c r="U80" s="461"/>
      <c r="V80" s="457"/>
      <c r="W80" s="457"/>
      <c r="X80" s="459"/>
      <c r="Y80" s="459"/>
      <c r="Z80" s="459"/>
      <c r="AA80" s="457"/>
      <c r="AB80" s="459"/>
      <c r="AC80" s="378"/>
      <c r="AD80" s="383"/>
      <c r="AE80" s="383"/>
      <c r="AF80" s="383"/>
      <c r="AG80" s="378"/>
      <c r="AH80" s="378"/>
      <c r="AI80" s="378"/>
      <c r="AJ80" s="385"/>
      <c r="AK80" s="378"/>
      <c r="AL80" s="378"/>
      <c r="AM80" s="378"/>
      <c r="AN80" s="378"/>
      <c r="AO80" s="378"/>
      <c r="AP80" s="378"/>
      <c r="AQ80" s="378"/>
      <c r="AR80" s="378"/>
      <c r="AS80" s="378"/>
      <c r="AT80" s="378"/>
      <c r="AU80" s="378"/>
      <c r="AV80" s="378"/>
      <c r="AW80" s="378"/>
      <c r="AX80" s="378"/>
      <c r="AY80" s="378"/>
      <c r="AZ80" s="378"/>
      <c r="BA80" s="378"/>
      <c r="BB80" s="378"/>
      <c r="BC80" s="378"/>
      <c r="BD80" s="378"/>
      <c r="BE80" s="378"/>
      <c r="BF80" s="378"/>
      <c r="BG80" s="378"/>
      <c r="BH80" s="378"/>
      <c r="BI80" s="378"/>
      <c r="BJ80" s="378"/>
      <c r="BK80" s="378"/>
      <c r="BL80" s="378"/>
    </row>
    <row r="81" spans="1:200" s="380" customFormat="1" ht="29.45" customHeight="1" x14ac:dyDescent="0.2">
      <c r="A81" s="454"/>
      <c r="B81" s="455"/>
      <c r="C81" s="456"/>
      <c r="D81" s="457"/>
      <c r="E81" s="457"/>
      <c r="F81" s="458"/>
      <c r="G81" s="458"/>
      <c r="H81" s="458"/>
      <c r="I81" s="459"/>
      <c r="J81" s="459"/>
      <c r="K81" s="459"/>
      <c r="L81" s="457"/>
      <c r="M81" s="457"/>
      <c r="N81" s="457"/>
      <c r="O81" s="460"/>
      <c r="P81" s="455"/>
      <c r="Q81" s="455"/>
      <c r="R81" s="457"/>
      <c r="S81" s="457"/>
      <c r="T81" s="458"/>
      <c r="U81" s="461"/>
      <c r="V81" s="457"/>
      <c r="W81" s="457"/>
      <c r="X81" s="459"/>
      <c r="Y81" s="459"/>
      <c r="Z81" s="459"/>
      <c r="AA81" s="457"/>
      <c r="AB81" s="459"/>
      <c r="AC81" s="378"/>
      <c r="AD81" s="383"/>
      <c r="AE81" s="383"/>
      <c r="AF81" s="383"/>
      <c r="AG81" s="378"/>
      <c r="AH81" s="378"/>
      <c r="AI81" s="378"/>
      <c r="AJ81" s="385"/>
      <c r="AK81" s="378"/>
      <c r="AL81" s="378"/>
      <c r="AM81" s="378"/>
      <c r="AN81" s="378"/>
      <c r="AO81" s="378"/>
      <c r="AP81" s="378"/>
      <c r="AQ81" s="378"/>
      <c r="AR81" s="378"/>
      <c r="AS81" s="378"/>
      <c r="AT81" s="378"/>
      <c r="AU81" s="378"/>
      <c r="AV81" s="378"/>
      <c r="AW81" s="378"/>
      <c r="AX81" s="378"/>
      <c r="AY81" s="378"/>
      <c r="AZ81" s="378"/>
      <c r="BA81" s="378"/>
      <c r="BB81" s="378"/>
      <c r="BC81" s="378"/>
      <c r="BD81" s="378"/>
      <c r="BE81" s="378"/>
      <c r="BF81" s="378"/>
      <c r="BG81" s="378"/>
      <c r="BH81" s="378"/>
      <c r="BI81" s="378"/>
      <c r="BJ81" s="378"/>
      <c r="BK81" s="378"/>
      <c r="BL81" s="378"/>
    </row>
    <row r="82" spans="1:200" s="382" customFormat="1" ht="29.45" customHeight="1" x14ac:dyDescent="0.2">
      <c r="A82" s="454"/>
      <c r="B82" s="455"/>
      <c r="C82" s="456"/>
      <c r="D82" s="457"/>
      <c r="E82" s="457"/>
      <c r="F82" s="458"/>
      <c r="G82" s="458"/>
      <c r="H82" s="458"/>
      <c r="I82" s="459"/>
      <c r="J82" s="459"/>
      <c r="K82" s="459"/>
      <c r="L82" s="457"/>
      <c r="M82" s="457"/>
      <c r="N82" s="457"/>
      <c r="O82" s="460"/>
      <c r="P82" s="455"/>
      <c r="Q82" s="455"/>
      <c r="R82" s="457"/>
      <c r="S82" s="457"/>
      <c r="T82" s="458"/>
      <c r="U82" s="461"/>
      <c r="V82" s="457"/>
      <c r="W82" s="457"/>
      <c r="X82" s="459"/>
      <c r="Y82" s="459"/>
      <c r="Z82" s="459"/>
      <c r="AA82" s="457"/>
      <c r="AB82" s="459"/>
      <c r="AC82" s="378"/>
      <c r="AD82" s="383"/>
      <c r="AE82" s="383"/>
      <c r="AF82" s="383"/>
      <c r="AG82" s="378"/>
      <c r="AH82" s="378"/>
      <c r="AI82" s="378"/>
      <c r="AJ82" s="385"/>
      <c r="AK82" s="378"/>
      <c r="AL82" s="378"/>
      <c r="AM82" s="378"/>
      <c r="AN82" s="378"/>
      <c r="AO82" s="378"/>
      <c r="AP82" s="378"/>
      <c r="AQ82" s="378"/>
      <c r="AR82" s="378"/>
      <c r="AS82" s="378"/>
      <c r="AT82" s="378"/>
      <c r="AU82" s="378"/>
      <c r="AV82" s="378"/>
      <c r="AW82" s="378"/>
      <c r="AX82" s="378"/>
      <c r="AY82" s="378"/>
      <c r="AZ82" s="378"/>
      <c r="BA82" s="378"/>
      <c r="BB82" s="378"/>
      <c r="BC82" s="378"/>
      <c r="BD82" s="378"/>
      <c r="BE82" s="378"/>
      <c r="BF82" s="378"/>
      <c r="BG82" s="378"/>
      <c r="BH82" s="378"/>
      <c r="BI82" s="378"/>
      <c r="BJ82" s="378"/>
      <c r="BK82" s="378"/>
      <c r="BL82" s="378"/>
    </row>
    <row r="83" spans="1:200" s="380" customFormat="1" ht="29.45" customHeight="1" x14ac:dyDescent="0.2">
      <c r="A83" s="454"/>
      <c r="B83" s="455"/>
      <c r="C83" s="456"/>
      <c r="D83" s="457"/>
      <c r="E83" s="457"/>
      <c r="F83" s="458"/>
      <c r="G83" s="458"/>
      <c r="H83" s="458"/>
      <c r="I83" s="459"/>
      <c r="J83" s="459"/>
      <c r="K83" s="459"/>
      <c r="L83" s="457"/>
      <c r="M83" s="457"/>
      <c r="N83" s="457"/>
      <c r="O83" s="460"/>
      <c r="P83" s="455"/>
      <c r="Q83" s="455"/>
      <c r="R83" s="457"/>
      <c r="S83" s="457"/>
      <c r="T83" s="458"/>
      <c r="U83" s="461"/>
      <c r="V83" s="457"/>
      <c r="W83" s="457"/>
      <c r="X83" s="459"/>
      <c r="Y83" s="459"/>
      <c r="Z83" s="459"/>
      <c r="AA83" s="457"/>
      <c r="AB83" s="459"/>
      <c r="AC83" s="378"/>
      <c r="AD83" s="383"/>
      <c r="AE83" s="383"/>
      <c r="AF83" s="383"/>
      <c r="AG83" s="378"/>
      <c r="AH83" s="378"/>
      <c r="AI83" s="378"/>
      <c r="AJ83" s="385"/>
      <c r="AK83" s="378"/>
      <c r="AL83" s="378"/>
      <c r="AM83" s="378"/>
      <c r="AN83" s="378"/>
      <c r="AO83" s="378"/>
      <c r="AP83" s="378"/>
      <c r="AQ83" s="378"/>
      <c r="AR83" s="378"/>
      <c r="AS83" s="378"/>
      <c r="AT83" s="378"/>
      <c r="AU83" s="378"/>
      <c r="AV83" s="378"/>
      <c r="AW83" s="378"/>
      <c r="AX83" s="378"/>
      <c r="AY83" s="378"/>
      <c r="AZ83" s="378"/>
      <c r="BA83" s="378"/>
      <c r="BB83" s="378"/>
      <c r="BC83" s="378"/>
      <c r="BD83" s="378"/>
      <c r="BE83" s="378"/>
      <c r="BF83" s="378"/>
      <c r="BG83" s="378"/>
      <c r="BH83" s="378"/>
      <c r="BI83" s="378"/>
      <c r="BJ83" s="378"/>
      <c r="BK83" s="378"/>
      <c r="BL83" s="378"/>
    </row>
    <row r="84" spans="1:200" s="382" customFormat="1" ht="29.45" customHeight="1" x14ac:dyDescent="0.2">
      <c r="A84" s="454"/>
      <c r="B84" s="455"/>
      <c r="C84" s="456"/>
      <c r="D84" s="457"/>
      <c r="E84" s="457"/>
      <c r="F84" s="458"/>
      <c r="G84" s="458"/>
      <c r="H84" s="458"/>
      <c r="I84" s="459"/>
      <c r="J84" s="459"/>
      <c r="K84" s="459"/>
      <c r="L84" s="457"/>
      <c r="M84" s="457"/>
      <c r="N84" s="457"/>
      <c r="O84" s="460"/>
      <c r="P84" s="455"/>
      <c r="Q84" s="455"/>
      <c r="R84" s="457"/>
      <c r="S84" s="457"/>
      <c r="T84" s="458"/>
      <c r="U84" s="461"/>
      <c r="V84" s="457"/>
      <c r="W84" s="457"/>
      <c r="X84" s="459"/>
      <c r="Y84" s="459"/>
      <c r="Z84" s="459"/>
      <c r="AA84" s="457"/>
      <c r="AB84" s="459"/>
      <c r="AC84" s="378"/>
      <c r="AD84" s="383"/>
      <c r="AE84" s="383"/>
      <c r="AF84" s="383"/>
      <c r="AG84" s="378"/>
      <c r="AH84" s="378"/>
      <c r="AI84" s="378"/>
      <c r="AJ84" s="385"/>
      <c r="AK84" s="378"/>
      <c r="AL84" s="378"/>
      <c r="AM84" s="378"/>
      <c r="AN84" s="378"/>
      <c r="AO84" s="378"/>
      <c r="AP84" s="378"/>
      <c r="AQ84" s="378"/>
      <c r="AR84" s="378"/>
      <c r="AS84" s="378"/>
      <c r="AT84" s="378"/>
      <c r="AU84" s="378"/>
      <c r="AV84" s="378"/>
      <c r="AW84" s="378"/>
      <c r="AX84" s="378"/>
      <c r="AY84" s="378"/>
      <c r="AZ84" s="378"/>
      <c r="BA84" s="378"/>
      <c r="BB84" s="378"/>
      <c r="BC84" s="378"/>
      <c r="BD84" s="378"/>
      <c r="BE84" s="378"/>
      <c r="BF84" s="378"/>
      <c r="BG84" s="378"/>
      <c r="BH84" s="378"/>
      <c r="BI84" s="378"/>
      <c r="BJ84" s="378"/>
      <c r="BK84" s="378"/>
      <c r="BL84" s="378"/>
    </row>
    <row r="85" spans="1:200" s="380" customFormat="1" ht="29.45" customHeight="1" x14ac:dyDescent="0.2">
      <c r="A85" s="454"/>
      <c r="B85" s="455"/>
      <c r="C85" s="456"/>
      <c r="D85" s="457"/>
      <c r="E85" s="457"/>
      <c r="F85" s="458"/>
      <c r="G85" s="458"/>
      <c r="H85" s="458"/>
      <c r="I85" s="459"/>
      <c r="J85" s="459"/>
      <c r="K85" s="459"/>
      <c r="L85" s="457"/>
      <c r="M85" s="457"/>
      <c r="N85" s="457"/>
      <c r="O85" s="460"/>
      <c r="P85" s="455"/>
      <c r="Q85" s="455"/>
      <c r="R85" s="457"/>
      <c r="S85" s="457"/>
      <c r="T85" s="458"/>
      <c r="U85" s="461"/>
      <c r="V85" s="457"/>
      <c r="W85" s="457"/>
      <c r="X85" s="459"/>
      <c r="Y85" s="459"/>
      <c r="Z85" s="459"/>
      <c r="AA85" s="457"/>
      <c r="AB85" s="459"/>
      <c r="AC85" s="378"/>
      <c r="AD85" s="383"/>
      <c r="AE85" s="383"/>
      <c r="AF85" s="383"/>
      <c r="AG85" s="378"/>
      <c r="AH85" s="378"/>
      <c r="AI85" s="378"/>
      <c r="AJ85" s="385"/>
      <c r="AK85" s="378"/>
      <c r="AL85" s="378"/>
      <c r="AM85" s="378"/>
      <c r="AN85" s="378"/>
      <c r="AO85" s="378"/>
      <c r="AP85" s="378"/>
      <c r="AQ85" s="378"/>
      <c r="AR85" s="378"/>
      <c r="AS85" s="378"/>
      <c r="AT85" s="378"/>
      <c r="AU85" s="378"/>
      <c r="AV85" s="378"/>
      <c r="AW85" s="378"/>
      <c r="AX85" s="378"/>
      <c r="AY85" s="378"/>
      <c r="AZ85" s="378"/>
      <c r="BA85" s="378"/>
      <c r="BB85" s="378"/>
      <c r="BC85" s="378"/>
      <c r="BD85" s="378"/>
      <c r="BE85" s="378"/>
      <c r="BF85" s="378"/>
      <c r="BG85" s="378"/>
      <c r="BH85" s="378"/>
      <c r="BI85" s="378"/>
      <c r="BJ85" s="378"/>
      <c r="BK85" s="378"/>
      <c r="BL85" s="378"/>
    </row>
    <row r="86" spans="1:200" s="382" customFormat="1" ht="29.45" customHeight="1" x14ac:dyDescent="0.2">
      <c r="A86" s="454"/>
      <c r="B86" s="455"/>
      <c r="C86" s="456"/>
      <c r="D86" s="457"/>
      <c r="E86" s="457"/>
      <c r="F86" s="458"/>
      <c r="G86" s="458"/>
      <c r="H86" s="458"/>
      <c r="I86" s="459"/>
      <c r="J86" s="459"/>
      <c r="K86" s="459"/>
      <c r="L86" s="457"/>
      <c r="M86" s="457"/>
      <c r="N86" s="457"/>
      <c r="O86" s="460"/>
      <c r="P86" s="455"/>
      <c r="Q86" s="455"/>
      <c r="R86" s="457"/>
      <c r="S86" s="457"/>
      <c r="T86" s="458"/>
      <c r="U86" s="461"/>
      <c r="V86" s="457"/>
      <c r="W86" s="457"/>
      <c r="X86" s="459"/>
      <c r="Y86" s="459"/>
      <c r="Z86" s="459"/>
      <c r="AA86" s="457"/>
      <c r="AB86" s="459"/>
      <c r="AC86" s="378"/>
      <c r="AD86" s="383"/>
      <c r="AE86" s="383"/>
      <c r="AF86" s="383"/>
      <c r="AG86" s="378"/>
      <c r="AH86" s="378"/>
      <c r="AI86" s="378"/>
      <c r="AJ86" s="385"/>
      <c r="AK86" s="378"/>
      <c r="AL86" s="378"/>
      <c r="AM86" s="378"/>
      <c r="AN86" s="378"/>
      <c r="AO86" s="378"/>
      <c r="AP86" s="378"/>
      <c r="AQ86" s="378"/>
      <c r="AR86" s="378"/>
      <c r="AS86" s="378"/>
      <c r="AT86" s="378"/>
      <c r="AU86" s="378"/>
      <c r="AV86" s="378"/>
      <c r="AW86" s="378"/>
      <c r="AX86" s="378"/>
      <c r="AY86" s="378"/>
      <c r="AZ86" s="378"/>
      <c r="BA86" s="378"/>
      <c r="BB86" s="378"/>
      <c r="BC86" s="378"/>
      <c r="BD86" s="378"/>
      <c r="BE86" s="378"/>
      <c r="BF86" s="378"/>
      <c r="BG86" s="378"/>
      <c r="BH86" s="378"/>
      <c r="BI86" s="378"/>
      <c r="BJ86" s="378"/>
      <c r="BK86" s="378"/>
      <c r="BL86" s="378"/>
    </row>
    <row r="87" spans="1:200" s="380" customFormat="1" ht="29.45" customHeight="1" x14ac:dyDescent="0.2">
      <c r="A87" s="454"/>
      <c r="B87" s="455"/>
      <c r="C87" s="456"/>
      <c r="D87" s="457"/>
      <c r="E87" s="457"/>
      <c r="F87" s="458"/>
      <c r="G87" s="458"/>
      <c r="H87" s="458"/>
      <c r="I87" s="459"/>
      <c r="J87" s="459"/>
      <c r="K87" s="459"/>
      <c r="L87" s="457"/>
      <c r="M87" s="457"/>
      <c r="N87" s="457"/>
      <c r="O87" s="460"/>
      <c r="P87" s="455"/>
      <c r="Q87" s="455"/>
      <c r="R87" s="457"/>
      <c r="S87" s="457"/>
      <c r="T87" s="458"/>
      <c r="U87" s="461"/>
      <c r="V87" s="457"/>
      <c r="W87" s="457"/>
      <c r="X87" s="459"/>
      <c r="Y87" s="459"/>
      <c r="Z87" s="459"/>
      <c r="AA87" s="457"/>
      <c r="AB87" s="459"/>
      <c r="AC87" s="378"/>
      <c r="AD87" s="383"/>
      <c r="AE87" s="383"/>
      <c r="AF87" s="383"/>
      <c r="AG87" s="378"/>
      <c r="AH87" s="378"/>
      <c r="AI87" s="378"/>
      <c r="AJ87" s="385"/>
      <c r="AK87" s="378"/>
      <c r="AL87" s="378"/>
      <c r="AM87" s="378"/>
      <c r="AN87" s="378"/>
      <c r="AO87" s="378"/>
      <c r="AP87" s="378"/>
      <c r="AQ87" s="378"/>
      <c r="AR87" s="378"/>
      <c r="AS87" s="378"/>
      <c r="AT87" s="378"/>
      <c r="AU87" s="378"/>
      <c r="AV87" s="378"/>
      <c r="AW87" s="378"/>
      <c r="AX87" s="378"/>
      <c r="AY87" s="378"/>
      <c r="AZ87" s="378"/>
      <c r="BA87" s="378"/>
      <c r="BB87" s="378"/>
      <c r="BC87" s="378"/>
      <c r="BD87" s="378"/>
      <c r="BE87" s="378"/>
      <c r="BF87" s="378"/>
      <c r="BG87" s="378"/>
      <c r="BH87" s="378"/>
      <c r="BI87" s="378"/>
      <c r="BJ87" s="378"/>
      <c r="BK87" s="378"/>
      <c r="BL87" s="378"/>
    </row>
    <row r="88" spans="1:200" s="382" customFormat="1" ht="29.45" customHeight="1" x14ac:dyDescent="0.2">
      <c r="A88" s="454"/>
      <c r="B88" s="455"/>
      <c r="C88" s="456"/>
      <c r="D88" s="457"/>
      <c r="E88" s="457"/>
      <c r="F88" s="458"/>
      <c r="G88" s="458"/>
      <c r="H88" s="458"/>
      <c r="I88" s="459"/>
      <c r="J88" s="459"/>
      <c r="K88" s="459"/>
      <c r="L88" s="457"/>
      <c r="M88" s="457"/>
      <c r="N88" s="457"/>
      <c r="O88" s="460"/>
      <c r="P88" s="455"/>
      <c r="Q88" s="455"/>
      <c r="R88" s="457"/>
      <c r="S88" s="457"/>
      <c r="T88" s="458"/>
      <c r="U88" s="461"/>
      <c r="V88" s="457"/>
      <c r="W88" s="457"/>
      <c r="X88" s="459"/>
      <c r="Y88" s="459"/>
      <c r="Z88" s="459"/>
      <c r="AA88" s="457"/>
      <c r="AB88" s="459"/>
      <c r="AC88" s="378"/>
      <c r="AD88" s="383"/>
      <c r="AE88" s="383"/>
      <c r="AF88" s="383"/>
      <c r="AG88" s="378"/>
      <c r="AH88" s="378"/>
      <c r="AI88" s="378"/>
      <c r="AJ88" s="385"/>
      <c r="AK88" s="378"/>
      <c r="AL88" s="378"/>
      <c r="AM88" s="378"/>
      <c r="AN88" s="378"/>
      <c r="AO88" s="378"/>
      <c r="AP88" s="378"/>
      <c r="AQ88" s="378"/>
      <c r="AR88" s="378"/>
      <c r="AS88" s="378"/>
      <c r="AT88" s="378"/>
      <c r="AU88" s="378"/>
      <c r="AV88" s="378"/>
      <c r="AW88" s="378"/>
      <c r="AX88" s="378"/>
      <c r="AY88" s="378"/>
      <c r="AZ88" s="378"/>
      <c r="BA88" s="378"/>
      <c r="BB88" s="378"/>
      <c r="BC88" s="378"/>
      <c r="BD88" s="378"/>
      <c r="BE88" s="378"/>
      <c r="BF88" s="378"/>
      <c r="BG88" s="378"/>
      <c r="BH88" s="378"/>
      <c r="BI88" s="378"/>
      <c r="BJ88" s="378"/>
      <c r="BK88" s="378"/>
      <c r="BL88" s="378"/>
    </row>
    <row r="89" spans="1:200" s="380" customFormat="1" ht="29.45" customHeight="1" x14ac:dyDescent="0.2">
      <c r="A89" s="454"/>
      <c r="B89" s="455"/>
      <c r="C89" s="456"/>
      <c r="D89" s="457"/>
      <c r="E89" s="457"/>
      <c r="F89" s="458"/>
      <c r="G89" s="458"/>
      <c r="H89" s="458"/>
      <c r="I89" s="459"/>
      <c r="J89" s="459"/>
      <c r="K89" s="459"/>
      <c r="L89" s="457"/>
      <c r="M89" s="457"/>
      <c r="N89" s="457"/>
      <c r="O89" s="460"/>
      <c r="P89" s="455"/>
      <c r="Q89" s="455"/>
      <c r="R89" s="457"/>
      <c r="S89" s="457"/>
      <c r="T89" s="458"/>
      <c r="U89" s="461"/>
      <c r="V89" s="457"/>
      <c r="W89" s="457"/>
      <c r="X89" s="459"/>
      <c r="Y89" s="459"/>
      <c r="Z89" s="459"/>
      <c r="AA89" s="457"/>
      <c r="AB89" s="459"/>
      <c r="AC89" s="378"/>
      <c r="AD89" s="383"/>
      <c r="AE89" s="383"/>
      <c r="AF89" s="383"/>
      <c r="AG89" s="378"/>
      <c r="AH89" s="378"/>
      <c r="AI89" s="378"/>
      <c r="AJ89" s="385"/>
      <c r="AK89" s="378"/>
      <c r="AL89" s="378"/>
      <c r="AM89" s="378"/>
      <c r="AN89" s="378"/>
      <c r="AO89" s="378"/>
      <c r="AP89" s="378"/>
      <c r="AQ89" s="378"/>
      <c r="AR89" s="378"/>
      <c r="AS89" s="378"/>
      <c r="AT89" s="378"/>
      <c r="AU89" s="378"/>
      <c r="AV89" s="378"/>
      <c r="AW89" s="378"/>
      <c r="AX89" s="378"/>
      <c r="AY89" s="378"/>
      <c r="AZ89" s="378"/>
      <c r="BA89" s="378"/>
      <c r="BB89" s="378"/>
      <c r="BC89" s="378"/>
      <c r="BD89" s="378"/>
      <c r="BE89" s="378"/>
      <c r="BF89" s="378"/>
      <c r="BG89" s="378"/>
      <c r="BH89" s="378"/>
      <c r="BI89" s="378"/>
      <c r="BJ89" s="378"/>
      <c r="BK89" s="378"/>
      <c r="BL89" s="378"/>
    </row>
    <row r="90" spans="1:200" s="382" customFormat="1" ht="29.45" customHeight="1" x14ac:dyDescent="0.2">
      <c r="A90" s="454"/>
      <c r="B90" s="455"/>
      <c r="C90" s="456"/>
      <c r="D90" s="457"/>
      <c r="E90" s="457"/>
      <c r="F90" s="458"/>
      <c r="G90" s="458"/>
      <c r="H90" s="458"/>
      <c r="I90" s="459"/>
      <c r="J90" s="459"/>
      <c r="K90" s="459"/>
      <c r="L90" s="457"/>
      <c r="M90" s="457"/>
      <c r="N90" s="457"/>
      <c r="O90" s="460"/>
      <c r="P90" s="455"/>
      <c r="Q90" s="455"/>
      <c r="R90" s="457"/>
      <c r="S90" s="457"/>
      <c r="T90" s="458"/>
      <c r="U90" s="461"/>
      <c r="V90" s="457"/>
      <c r="W90" s="457"/>
      <c r="X90" s="459"/>
      <c r="Y90" s="459"/>
      <c r="Z90" s="459"/>
      <c r="AA90" s="457"/>
      <c r="AB90" s="459"/>
      <c r="AC90" s="378"/>
      <c r="AD90" s="383"/>
      <c r="AE90" s="383"/>
      <c r="AF90" s="383"/>
      <c r="AG90" s="378"/>
      <c r="AH90" s="378"/>
      <c r="AI90" s="378"/>
      <c r="AJ90" s="385"/>
      <c r="AK90" s="378"/>
      <c r="AL90" s="378"/>
      <c r="AM90" s="378"/>
      <c r="AN90" s="378"/>
      <c r="AO90" s="378"/>
      <c r="AP90" s="378"/>
      <c r="AQ90" s="378"/>
      <c r="AR90" s="378"/>
      <c r="AS90" s="378"/>
      <c r="AT90" s="378"/>
      <c r="AU90" s="378"/>
      <c r="AV90" s="378"/>
      <c r="AW90" s="378"/>
      <c r="AX90" s="378"/>
      <c r="AY90" s="378"/>
      <c r="AZ90" s="378"/>
      <c r="BA90" s="378"/>
      <c r="BB90" s="378"/>
      <c r="BC90" s="378"/>
      <c r="BD90" s="378"/>
      <c r="BE90" s="378"/>
      <c r="BF90" s="378"/>
      <c r="BG90" s="378"/>
      <c r="BH90" s="378"/>
      <c r="BI90" s="378"/>
      <c r="BJ90" s="378"/>
      <c r="BK90" s="378"/>
      <c r="BL90" s="378"/>
    </row>
    <row r="91" spans="1:200" s="380" customFormat="1" ht="29.45" customHeight="1" x14ac:dyDescent="0.2">
      <c r="A91" s="454"/>
      <c r="B91" s="455"/>
      <c r="C91" s="456"/>
      <c r="D91" s="457"/>
      <c r="E91" s="457"/>
      <c r="F91" s="458"/>
      <c r="G91" s="458"/>
      <c r="H91" s="458"/>
      <c r="I91" s="459"/>
      <c r="J91" s="459"/>
      <c r="K91" s="459"/>
      <c r="L91" s="457"/>
      <c r="M91" s="457"/>
      <c r="N91" s="457"/>
      <c r="O91" s="460"/>
      <c r="P91" s="455"/>
      <c r="Q91" s="455"/>
      <c r="R91" s="457"/>
      <c r="S91" s="457"/>
      <c r="T91" s="458"/>
      <c r="U91" s="461"/>
      <c r="V91" s="457"/>
      <c r="W91" s="457"/>
      <c r="X91" s="459"/>
      <c r="Y91" s="459"/>
      <c r="Z91" s="459"/>
      <c r="AA91" s="457"/>
      <c r="AB91" s="459"/>
      <c r="AC91" s="378"/>
      <c r="AD91" s="383"/>
      <c r="AE91" s="383"/>
      <c r="AF91" s="383"/>
      <c r="AG91" s="378"/>
      <c r="AH91" s="378"/>
      <c r="AI91" s="378"/>
      <c r="AJ91" s="378"/>
      <c r="AK91" s="378"/>
      <c r="AL91" s="378"/>
      <c r="AM91" s="378"/>
      <c r="AN91" s="378"/>
      <c r="AO91" s="378"/>
      <c r="AP91" s="378"/>
      <c r="AQ91" s="378"/>
      <c r="AR91" s="378"/>
      <c r="AS91" s="378"/>
      <c r="AT91" s="378"/>
      <c r="AU91" s="378"/>
      <c r="AV91" s="378"/>
      <c r="AW91" s="378"/>
      <c r="AX91" s="378"/>
      <c r="AY91" s="378"/>
      <c r="AZ91" s="378"/>
      <c r="BA91" s="378"/>
      <c r="BB91" s="378"/>
      <c r="BC91" s="378"/>
      <c r="BD91" s="378"/>
      <c r="BE91" s="378"/>
      <c r="BF91" s="378"/>
      <c r="BG91" s="378"/>
      <c r="BH91" s="378"/>
      <c r="BI91" s="378"/>
      <c r="BJ91" s="378"/>
      <c r="BK91" s="378"/>
      <c r="BL91" s="378"/>
    </row>
    <row r="92" spans="1:200" ht="29.45" customHeight="1" x14ac:dyDescent="0.2">
      <c r="A92" s="384"/>
      <c r="B92" s="385"/>
      <c r="C92" s="386"/>
      <c r="D92" s="386"/>
      <c r="E92" s="386"/>
      <c r="F92" s="387"/>
      <c r="G92" s="387"/>
      <c r="H92" s="387"/>
      <c r="I92" s="385"/>
      <c r="J92" s="385"/>
      <c r="K92" s="385"/>
      <c r="L92" s="386"/>
      <c r="M92" s="386"/>
      <c r="N92" s="386"/>
      <c r="O92" s="388"/>
      <c r="P92" s="389"/>
      <c r="Q92" s="389"/>
      <c r="R92" s="386"/>
      <c r="S92" s="386"/>
      <c r="T92" s="387"/>
      <c r="U92" s="462"/>
      <c r="V92" s="386"/>
      <c r="W92" s="386"/>
      <c r="X92" s="385"/>
      <c r="Y92" s="385"/>
      <c r="Z92" s="385"/>
      <c r="AA92" s="386"/>
      <c r="AB92" s="385"/>
      <c r="AC92" s="378"/>
      <c r="AD92" s="383"/>
      <c r="AE92" s="383"/>
      <c r="AF92" s="383"/>
      <c r="AG92" s="378"/>
      <c r="AH92" s="378"/>
      <c r="AI92" s="378"/>
      <c r="AJ92" s="378"/>
      <c r="AK92" s="378"/>
      <c r="AL92" s="378"/>
      <c r="AM92" s="378"/>
      <c r="AN92" s="378"/>
      <c r="AO92" s="378"/>
      <c r="AP92" s="378"/>
      <c r="AQ92" s="378"/>
      <c r="AR92" s="378"/>
      <c r="AS92" s="378"/>
      <c r="AT92" s="378"/>
      <c r="AU92" s="378"/>
      <c r="AV92" s="378"/>
      <c r="AW92" s="378"/>
      <c r="AX92" s="378"/>
      <c r="AY92" s="378"/>
      <c r="AZ92" s="378"/>
      <c r="BA92" s="378"/>
      <c r="BB92" s="378"/>
      <c r="BC92" s="378"/>
      <c r="BD92" s="378"/>
      <c r="BE92" s="378"/>
      <c r="BF92" s="378"/>
      <c r="BG92" s="378"/>
      <c r="BH92" s="378"/>
      <c r="BI92" s="378"/>
      <c r="BJ92" s="378"/>
      <c r="BK92" s="378"/>
      <c r="BL92" s="378"/>
      <c r="DG92" s="378"/>
      <c r="DH92" s="378"/>
      <c r="DI92" s="378"/>
      <c r="DJ92" s="378"/>
      <c r="DK92" s="378"/>
      <c r="DL92" s="378"/>
      <c r="DM92" s="378"/>
      <c r="DN92" s="378"/>
      <c r="DO92" s="378"/>
      <c r="DP92" s="378"/>
      <c r="DQ92" s="378"/>
      <c r="DR92" s="378"/>
      <c r="DS92" s="378"/>
      <c r="DT92" s="378"/>
      <c r="DU92" s="378"/>
      <c r="DV92" s="378"/>
      <c r="DW92" s="378"/>
      <c r="DX92" s="378"/>
      <c r="DY92" s="378"/>
      <c r="DZ92" s="378"/>
      <c r="EA92" s="378"/>
      <c r="EB92" s="378"/>
      <c r="EC92" s="378"/>
      <c r="ED92" s="378"/>
      <c r="EE92" s="378"/>
      <c r="EF92" s="378"/>
      <c r="EG92" s="378"/>
      <c r="EH92" s="378"/>
      <c r="EI92" s="378"/>
      <c r="EJ92" s="378"/>
      <c r="EK92" s="378"/>
      <c r="EL92" s="378"/>
      <c r="EM92" s="378"/>
      <c r="EN92" s="378"/>
      <c r="EO92" s="378"/>
      <c r="EP92" s="378"/>
      <c r="EQ92" s="378"/>
      <c r="ER92" s="378"/>
      <c r="ES92" s="378"/>
      <c r="ET92" s="378"/>
      <c r="EU92" s="378"/>
      <c r="EV92" s="378"/>
      <c r="EW92" s="378"/>
      <c r="EX92" s="378"/>
      <c r="EY92" s="378"/>
      <c r="EZ92" s="378"/>
      <c r="FA92" s="378"/>
      <c r="FB92" s="378"/>
      <c r="FC92" s="378"/>
      <c r="FD92" s="378"/>
      <c r="FE92" s="378"/>
      <c r="FF92" s="378"/>
      <c r="FG92" s="378"/>
      <c r="FH92" s="378"/>
      <c r="FI92" s="378"/>
      <c r="FJ92" s="378"/>
      <c r="FK92" s="378"/>
      <c r="FL92" s="378"/>
      <c r="FM92" s="378"/>
      <c r="FN92" s="378"/>
      <c r="FO92" s="378"/>
      <c r="FP92" s="378"/>
      <c r="FQ92" s="378"/>
      <c r="FR92" s="378"/>
      <c r="FS92" s="378"/>
      <c r="FT92" s="378"/>
      <c r="FU92" s="378"/>
      <c r="FV92" s="378"/>
      <c r="FW92" s="378"/>
      <c r="FX92" s="378"/>
      <c r="FY92" s="378"/>
      <c r="FZ92" s="378"/>
      <c r="GA92" s="378"/>
      <c r="GB92" s="378"/>
      <c r="GC92" s="378"/>
      <c r="GD92" s="378"/>
      <c r="GE92" s="378"/>
      <c r="GF92" s="378"/>
      <c r="GG92" s="378"/>
      <c r="GH92" s="378"/>
      <c r="GI92" s="378"/>
      <c r="GJ92" s="378"/>
      <c r="GK92" s="378"/>
      <c r="GL92" s="378"/>
      <c r="GM92" s="378"/>
      <c r="GN92" s="378"/>
      <c r="GO92" s="378"/>
      <c r="GP92" s="378"/>
      <c r="GQ92" s="378"/>
      <c r="GR92" s="378"/>
    </row>
    <row r="93" spans="1:200" ht="29.45" customHeight="1" x14ac:dyDescent="0.25">
      <c r="P93" s="378"/>
      <c r="Q93" s="378"/>
      <c r="R93" s="378"/>
      <c r="S93" s="378"/>
      <c r="T93" s="428"/>
      <c r="U93" s="378"/>
      <c r="V93" s="378"/>
      <c r="X93" s="378"/>
      <c r="Y93" s="378"/>
      <c r="Z93" s="378"/>
      <c r="AA93" s="378"/>
      <c r="AB93" s="378"/>
      <c r="AC93" s="378"/>
      <c r="AD93" s="383"/>
      <c r="DG93" s="378"/>
      <c r="DH93" s="378"/>
      <c r="DI93" s="378"/>
      <c r="DJ93" s="378"/>
      <c r="DK93" s="378"/>
      <c r="DL93" s="378"/>
      <c r="DM93" s="378"/>
      <c r="DN93" s="378"/>
      <c r="DO93" s="378"/>
      <c r="DP93" s="378"/>
      <c r="DQ93" s="378"/>
      <c r="DR93" s="378"/>
      <c r="DS93" s="378"/>
      <c r="DT93" s="378"/>
      <c r="DU93" s="378"/>
      <c r="DV93" s="378"/>
      <c r="DW93" s="378"/>
      <c r="DX93" s="378"/>
      <c r="DY93" s="378"/>
      <c r="DZ93" s="378"/>
      <c r="EA93" s="378"/>
      <c r="EB93" s="378"/>
      <c r="EC93" s="378"/>
      <c r="ED93" s="378"/>
      <c r="EE93" s="378"/>
      <c r="EF93" s="378"/>
      <c r="EG93" s="378"/>
      <c r="EH93" s="378"/>
      <c r="EI93" s="378"/>
      <c r="EJ93" s="378"/>
      <c r="EK93" s="378"/>
      <c r="EL93" s="378"/>
      <c r="EM93" s="378"/>
      <c r="EN93" s="378"/>
      <c r="EO93" s="378"/>
      <c r="EP93" s="378"/>
      <c r="EQ93" s="378"/>
      <c r="ER93" s="378"/>
      <c r="ES93" s="378"/>
      <c r="ET93" s="378"/>
      <c r="EU93" s="378"/>
      <c r="EV93" s="378"/>
      <c r="EW93" s="378"/>
      <c r="EX93" s="378"/>
      <c r="EY93" s="378"/>
      <c r="EZ93" s="378"/>
      <c r="FA93" s="378"/>
      <c r="FB93" s="378"/>
      <c r="FC93" s="378"/>
      <c r="FD93" s="378"/>
      <c r="FE93" s="378"/>
      <c r="FF93" s="378"/>
      <c r="FG93" s="378"/>
      <c r="FH93" s="378"/>
      <c r="FI93" s="378"/>
      <c r="FJ93" s="378"/>
      <c r="FK93" s="378"/>
      <c r="FL93" s="378"/>
      <c r="FM93" s="378"/>
      <c r="FN93" s="378"/>
      <c r="FO93" s="378"/>
      <c r="FP93" s="378"/>
      <c r="FQ93" s="378"/>
      <c r="FR93" s="378"/>
      <c r="FS93" s="378"/>
      <c r="FT93" s="378"/>
      <c r="FU93" s="378"/>
      <c r="FV93" s="378"/>
      <c r="FW93" s="378"/>
      <c r="FX93" s="378"/>
      <c r="FY93" s="378"/>
      <c r="FZ93" s="378"/>
      <c r="GA93" s="378"/>
      <c r="GB93" s="378"/>
      <c r="GC93" s="378"/>
      <c r="GD93" s="378"/>
      <c r="GE93" s="378"/>
      <c r="GF93" s="378"/>
      <c r="GG93" s="378"/>
      <c r="GH93" s="378"/>
      <c r="GI93" s="378"/>
      <c r="GJ93" s="378"/>
      <c r="GK93" s="378"/>
      <c r="GL93" s="378"/>
      <c r="GM93" s="378"/>
      <c r="GN93" s="378"/>
      <c r="GO93" s="378"/>
      <c r="GP93" s="378"/>
      <c r="GQ93" s="378"/>
      <c r="GR93" s="378"/>
    </row>
    <row r="94" spans="1:200" ht="29.45" customHeight="1" x14ac:dyDescent="0.25">
      <c r="P94" s="378"/>
      <c r="Q94" s="378"/>
      <c r="R94" s="378"/>
      <c r="S94" s="378"/>
      <c r="T94" s="428"/>
      <c r="U94" s="378"/>
      <c r="V94" s="378"/>
      <c r="X94" s="378"/>
      <c r="Y94" s="378"/>
      <c r="Z94" s="378"/>
      <c r="AA94" s="378"/>
      <c r="AB94" s="378"/>
      <c r="AC94" s="378"/>
      <c r="AD94" s="383"/>
    </row>
    <row r="95" spans="1:200" ht="29.45" customHeight="1" x14ac:dyDescent="0.25">
      <c r="P95" s="378"/>
      <c r="Q95" s="378"/>
      <c r="R95" s="378"/>
      <c r="S95" s="378"/>
      <c r="T95" s="428"/>
      <c r="U95" s="378"/>
      <c r="V95" s="378"/>
      <c r="X95" s="378"/>
      <c r="Y95" s="378"/>
      <c r="Z95" s="378"/>
      <c r="AA95" s="378"/>
      <c r="AB95" s="378"/>
      <c r="AC95" s="378"/>
      <c r="AD95" s="383"/>
    </row>
    <row r="96" spans="1:200" ht="29.45" customHeight="1" x14ac:dyDescent="0.25">
      <c r="P96" s="378"/>
      <c r="Q96" s="378"/>
      <c r="R96" s="378"/>
      <c r="S96" s="378"/>
      <c r="T96" s="428"/>
      <c r="U96" s="378"/>
      <c r="V96" s="378"/>
      <c r="X96" s="378"/>
      <c r="Y96" s="378"/>
      <c r="Z96" s="378"/>
      <c r="AA96" s="378"/>
      <c r="AB96" s="378"/>
      <c r="AC96" s="378"/>
      <c r="AD96" s="383"/>
    </row>
    <row r="97" spans="16:30" ht="29.45" customHeight="1" x14ac:dyDescent="0.25">
      <c r="P97" s="378"/>
      <c r="Q97" s="378"/>
      <c r="R97" s="378"/>
      <c r="S97" s="378"/>
      <c r="T97" s="428"/>
      <c r="U97" s="378"/>
      <c r="V97" s="378"/>
      <c r="X97" s="378"/>
      <c r="Y97" s="378"/>
      <c r="Z97" s="378"/>
      <c r="AA97" s="378"/>
      <c r="AB97" s="378"/>
      <c r="AC97" s="378"/>
      <c r="AD97" s="383"/>
    </row>
    <row r="98" spans="16:30" ht="29.45" customHeight="1" x14ac:dyDescent="0.25">
      <c r="P98" s="378"/>
      <c r="Q98" s="378"/>
      <c r="R98" s="378"/>
      <c r="S98" s="378"/>
      <c r="T98" s="428"/>
      <c r="U98" s="378"/>
      <c r="V98" s="378"/>
      <c r="X98" s="378"/>
      <c r="Y98" s="378"/>
      <c r="Z98" s="378"/>
      <c r="AA98" s="378"/>
      <c r="AB98" s="378"/>
      <c r="AC98" s="378"/>
      <c r="AD98" s="383"/>
    </row>
    <row r="99" spans="16:30" ht="29.45" customHeight="1" x14ac:dyDescent="0.25">
      <c r="P99" s="378"/>
      <c r="Q99" s="378"/>
      <c r="R99" s="378"/>
      <c r="S99" s="378"/>
      <c r="T99" s="428"/>
      <c r="U99" s="378"/>
      <c r="V99" s="378"/>
      <c r="X99" s="378"/>
      <c r="Y99" s="378"/>
      <c r="Z99" s="378"/>
      <c r="AA99" s="378"/>
      <c r="AB99" s="378"/>
      <c r="AC99" s="378"/>
      <c r="AD99" s="383"/>
    </row>
    <row r="100" spans="16:30" ht="29.45" customHeight="1" x14ac:dyDescent="0.25">
      <c r="P100" s="378"/>
      <c r="Q100" s="378"/>
      <c r="R100" s="378"/>
      <c r="S100" s="378"/>
      <c r="T100" s="428"/>
      <c r="U100" s="378"/>
      <c r="V100" s="378"/>
      <c r="X100" s="378"/>
      <c r="Y100" s="378"/>
      <c r="Z100" s="378"/>
      <c r="AA100" s="378"/>
      <c r="AB100" s="378"/>
      <c r="AC100" s="378"/>
      <c r="AD100" s="383"/>
    </row>
    <row r="101" spans="16:30" ht="29.45" customHeight="1" x14ac:dyDescent="0.25">
      <c r="P101" s="378"/>
      <c r="Q101" s="378"/>
      <c r="R101" s="378"/>
      <c r="S101" s="378"/>
      <c r="T101" s="428"/>
      <c r="U101" s="378"/>
      <c r="V101" s="378"/>
      <c r="X101" s="378"/>
      <c r="Y101" s="378"/>
      <c r="Z101" s="378"/>
      <c r="AA101" s="378"/>
      <c r="AB101" s="378"/>
      <c r="AC101" s="378"/>
      <c r="AD101" s="383"/>
    </row>
    <row r="102" spans="16:30" ht="29.45" customHeight="1" x14ac:dyDescent="0.25">
      <c r="P102" s="378"/>
      <c r="Q102" s="378"/>
      <c r="R102" s="378"/>
      <c r="S102" s="378"/>
      <c r="T102" s="428"/>
      <c r="U102" s="378"/>
      <c r="V102" s="378"/>
      <c r="X102" s="378"/>
      <c r="Y102" s="378"/>
      <c r="Z102" s="378"/>
      <c r="AA102" s="378"/>
      <c r="AB102" s="378"/>
      <c r="AC102" s="378"/>
      <c r="AD102" s="383"/>
    </row>
    <row r="103" spans="16:30" ht="29.45" customHeight="1" x14ac:dyDescent="0.25">
      <c r="P103" s="378"/>
      <c r="Q103" s="378"/>
      <c r="R103" s="378"/>
      <c r="S103" s="378"/>
      <c r="T103" s="428"/>
      <c r="U103" s="378"/>
      <c r="V103" s="378"/>
      <c r="X103" s="378"/>
      <c r="Y103" s="378"/>
      <c r="Z103" s="378"/>
      <c r="AA103" s="378"/>
      <c r="AB103" s="378"/>
      <c r="AC103" s="378"/>
      <c r="AD103" s="383"/>
    </row>
    <row r="104" spans="16:30" ht="29.45" customHeight="1" x14ac:dyDescent="0.25">
      <c r="P104" s="378"/>
      <c r="Q104" s="378"/>
      <c r="R104" s="378"/>
      <c r="S104" s="378"/>
      <c r="T104" s="428"/>
      <c r="U104" s="378"/>
      <c r="V104" s="378"/>
      <c r="X104" s="378"/>
      <c r="Y104" s="378"/>
      <c r="Z104" s="378"/>
      <c r="AA104" s="378"/>
      <c r="AB104" s="378"/>
      <c r="AC104" s="378"/>
      <c r="AD104" s="383"/>
    </row>
    <row r="105" spans="16:30" ht="29.45" customHeight="1" x14ac:dyDescent="0.25">
      <c r="P105" s="378"/>
      <c r="Q105" s="378"/>
      <c r="R105" s="378"/>
      <c r="S105" s="378"/>
      <c r="T105" s="428"/>
      <c r="U105" s="378"/>
      <c r="V105" s="378"/>
      <c r="X105" s="378"/>
      <c r="Y105" s="378"/>
      <c r="Z105" s="378"/>
      <c r="AA105" s="378"/>
      <c r="AB105" s="378"/>
      <c r="AC105" s="378"/>
      <c r="AD105" s="383"/>
    </row>
    <row r="106" spans="16:30" ht="29.45" customHeight="1" x14ac:dyDescent="0.25">
      <c r="P106" s="378"/>
      <c r="Q106" s="378"/>
      <c r="R106" s="378"/>
      <c r="S106" s="378"/>
      <c r="T106" s="428"/>
      <c r="U106" s="378"/>
      <c r="V106" s="378"/>
      <c r="X106" s="378"/>
      <c r="Y106" s="378"/>
      <c r="Z106" s="378"/>
      <c r="AA106" s="378"/>
      <c r="AB106" s="378"/>
      <c r="AC106" s="378"/>
      <c r="AD106" s="383"/>
    </row>
    <row r="107" spans="16:30" ht="29.45" customHeight="1" x14ac:dyDescent="0.25">
      <c r="P107" s="378"/>
      <c r="Q107" s="378"/>
      <c r="R107" s="378"/>
      <c r="S107" s="378"/>
      <c r="T107" s="428"/>
      <c r="U107" s="378"/>
      <c r="V107" s="378"/>
      <c r="X107" s="378"/>
      <c r="Y107" s="378"/>
      <c r="Z107" s="378"/>
      <c r="AA107" s="378"/>
      <c r="AB107" s="378"/>
      <c r="AC107" s="378"/>
      <c r="AD107" s="383"/>
    </row>
    <row r="108" spans="16:30" ht="29.45" customHeight="1" x14ac:dyDescent="0.25">
      <c r="P108" s="378"/>
      <c r="Q108" s="378"/>
      <c r="R108" s="378"/>
      <c r="S108" s="378"/>
      <c r="T108" s="428"/>
      <c r="U108" s="378"/>
      <c r="V108" s="378"/>
      <c r="X108" s="378"/>
      <c r="Y108" s="378"/>
      <c r="Z108" s="378"/>
      <c r="AA108" s="378"/>
      <c r="AB108" s="378"/>
      <c r="AC108" s="378"/>
      <c r="AD108" s="383"/>
    </row>
    <row r="109" spans="16:30" ht="29.45" customHeight="1" x14ac:dyDescent="0.25">
      <c r="P109" s="378"/>
      <c r="Q109" s="378"/>
      <c r="R109" s="378"/>
      <c r="S109" s="378"/>
      <c r="T109" s="428"/>
      <c r="U109" s="378"/>
      <c r="V109" s="378"/>
      <c r="X109" s="378"/>
      <c r="Y109" s="378"/>
      <c r="Z109" s="378"/>
      <c r="AA109" s="378"/>
      <c r="AB109" s="378"/>
      <c r="AC109" s="378"/>
      <c r="AD109" s="383"/>
    </row>
    <row r="110" spans="16:30" ht="29.45" customHeight="1" x14ac:dyDescent="0.25">
      <c r="P110" s="378"/>
      <c r="Q110" s="378"/>
      <c r="R110" s="378"/>
      <c r="S110" s="378"/>
      <c r="T110" s="428"/>
      <c r="U110" s="378"/>
      <c r="V110" s="378"/>
      <c r="X110" s="378"/>
      <c r="Y110" s="378"/>
      <c r="Z110" s="378"/>
      <c r="AA110" s="378"/>
      <c r="AB110" s="378"/>
      <c r="AC110" s="378"/>
      <c r="AD110" s="383"/>
    </row>
    <row r="111" spans="16:30" ht="29.45" customHeight="1" x14ac:dyDescent="0.25">
      <c r="P111" s="378"/>
      <c r="Q111" s="378"/>
      <c r="R111" s="378"/>
      <c r="S111" s="378"/>
      <c r="T111" s="428"/>
      <c r="U111" s="378"/>
      <c r="V111" s="378"/>
      <c r="X111" s="378"/>
      <c r="Y111" s="378"/>
      <c r="Z111" s="378"/>
      <c r="AA111" s="378"/>
      <c r="AB111" s="378"/>
      <c r="AC111" s="378"/>
      <c r="AD111" s="383"/>
    </row>
    <row r="112" spans="16:30" ht="29.45" customHeight="1" x14ac:dyDescent="0.25">
      <c r="P112" s="378"/>
      <c r="Q112" s="378"/>
      <c r="R112" s="378"/>
      <c r="S112" s="378"/>
      <c r="T112" s="428"/>
      <c r="U112" s="378"/>
      <c r="V112" s="378"/>
      <c r="X112" s="378"/>
      <c r="Y112" s="378"/>
      <c r="Z112" s="378"/>
      <c r="AA112" s="378"/>
      <c r="AB112" s="378"/>
      <c r="AC112" s="378"/>
      <c r="AD112" s="383"/>
    </row>
    <row r="113" spans="16:30" ht="29.45" customHeight="1" x14ac:dyDescent="0.25">
      <c r="P113" s="378"/>
      <c r="Q113" s="378"/>
      <c r="R113" s="378"/>
      <c r="S113" s="378"/>
      <c r="T113" s="428"/>
      <c r="U113" s="378"/>
      <c r="V113" s="378"/>
      <c r="X113" s="378"/>
      <c r="Y113" s="378"/>
      <c r="Z113" s="378"/>
      <c r="AA113" s="378"/>
      <c r="AB113" s="378"/>
      <c r="AC113" s="378"/>
      <c r="AD113" s="383"/>
    </row>
    <row r="114" spans="16:30" ht="29.45" customHeight="1" x14ac:dyDescent="0.25">
      <c r="P114" s="378"/>
      <c r="Q114" s="378"/>
      <c r="R114" s="378"/>
      <c r="S114" s="378"/>
      <c r="T114" s="428"/>
      <c r="U114" s="378"/>
      <c r="V114" s="378"/>
      <c r="X114" s="378"/>
      <c r="Y114" s="378"/>
      <c r="Z114" s="378"/>
      <c r="AA114" s="378"/>
      <c r="AB114" s="378"/>
      <c r="AC114" s="378"/>
      <c r="AD114" s="383"/>
    </row>
    <row r="115" spans="16:30" ht="29.45" customHeight="1" x14ac:dyDescent="0.25">
      <c r="P115" s="378"/>
      <c r="Q115" s="378"/>
      <c r="R115" s="378"/>
      <c r="S115" s="378"/>
      <c r="T115" s="428"/>
      <c r="U115" s="378"/>
      <c r="V115" s="378"/>
      <c r="X115" s="378"/>
      <c r="Y115" s="378"/>
      <c r="Z115" s="378"/>
      <c r="AA115" s="378"/>
      <c r="AB115" s="378"/>
      <c r="AC115" s="378"/>
      <c r="AD115" s="383"/>
    </row>
    <row r="116" spans="16:30" ht="29.45" customHeight="1" x14ac:dyDescent="0.25">
      <c r="P116" s="378"/>
      <c r="Q116" s="378"/>
      <c r="R116" s="378"/>
      <c r="S116" s="378"/>
      <c r="T116" s="428"/>
      <c r="U116" s="378"/>
      <c r="V116" s="378"/>
      <c r="X116" s="378"/>
      <c r="Y116" s="378"/>
      <c r="Z116" s="378"/>
      <c r="AA116" s="378"/>
      <c r="AB116" s="378"/>
      <c r="AC116" s="378"/>
      <c r="AD116" s="383"/>
    </row>
    <row r="117" spans="16:30" ht="29.45" customHeight="1" x14ac:dyDescent="0.25">
      <c r="P117" s="378"/>
      <c r="Q117" s="378"/>
      <c r="R117" s="378"/>
      <c r="S117" s="378"/>
      <c r="T117" s="428"/>
      <c r="U117" s="378"/>
      <c r="V117" s="378"/>
      <c r="X117" s="378"/>
      <c r="Y117" s="378"/>
      <c r="Z117" s="378"/>
      <c r="AA117" s="378"/>
      <c r="AB117" s="378"/>
      <c r="AC117" s="378"/>
      <c r="AD117" s="383"/>
    </row>
    <row r="118" spans="16:30" ht="29.45" customHeight="1" x14ac:dyDescent="0.25">
      <c r="P118" s="378"/>
      <c r="Q118" s="378"/>
      <c r="R118" s="378"/>
      <c r="S118" s="378"/>
      <c r="T118" s="428"/>
      <c r="U118" s="378"/>
      <c r="V118" s="378"/>
      <c r="X118" s="378"/>
      <c r="Y118" s="378"/>
      <c r="Z118" s="378"/>
      <c r="AA118" s="378"/>
      <c r="AB118" s="378"/>
      <c r="AC118" s="378"/>
      <c r="AD118" s="383"/>
    </row>
    <row r="119" spans="16:30" ht="29.45" customHeight="1" x14ac:dyDescent="0.25">
      <c r="P119" s="378"/>
      <c r="Q119" s="378"/>
      <c r="R119" s="378"/>
      <c r="S119" s="378"/>
      <c r="T119" s="428"/>
      <c r="U119" s="378"/>
      <c r="V119" s="378"/>
      <c r="X119" s="378"/>
      <c r="Y119" s="378"/>
      <c r="Z119" s="378"/>
      <c r="AA119" s="378"/>
      <c r="AB119" s="378"/>
      <c r="AC119" s="378"/>
      <c r="AD119" s="383"/>
    </row>
    <row r="120" spans="16:30" ht="29.45" customHeight="1" x14ac:dyDescent="0.25">
      <c r="P120" s="378"/>
      <c r="Q120" s="378"/>
      <c r="R120" s="378"/>
      <c r="S120" s="378"/>
      <c r="T120" s="428"/>
      <c r="U120" s="378"/>
      <c r="V120" s="378"/>
      <c r="X120" s="378"/>
      <c r="Y120" s="378"/>
      <c r="Z120" s="378"/>
      <c r="AA120" s="378"/>
      <c r="AB120" s="378"/>
      <c r="AC120" s="378"/>
      <c r="AD120" s="383"/>
    </row>
    <row r="121" spans="16:30" ht="29.45" customHeight="1" x14ac:dyDescent="0.25">
      <c r="P121" s="378"/>
      <c r="Q121" s="378"/>
      <c r="R121" s="378"/>
      <c r="S121" s="378"/>
      <c r="T121" s="428"/>
      <c r="U121" s="378"/>
      <c r="V121" s="378"/>
      <c r="X121" s="378"/>
      <c r="Y121" s="378"/>
      <c r="Z121" s="378"/>
      <c r="AA121" s="378"/>
      <c r="AB121" s="378"/>
      <c r="AC121" s="378"/>
      <c r="AD121" s="383"/>
    </row>
    <row r="122" spans="16:30" ht="29.45" customHeight="1" x14ac:dyDescent="0.25">
      <c r="P122" s="378"/>
      <c r="Q122" s="378"/>
      <c r="R122" s="378"/>
      <c r="S122" s="378"/>
      <c r="T122" s="428"/>
      <c r="U122" s="378"/>
      <c r="V122" s="378"/>
      <c r="X122" s="378"/>
      <c r="Y122" s="378"/>
      <c r="Z122" s="378"/>
      <c r="AA122" s="378"/>
      <c r="AB122" s="378"/>
      <c r="AC122" s="378"/>
      <c r="AD122" s="383"/>
    </row>
    <row r="123" spans="16:30" ht="29.45" customHeight="1" x14ac:dyDescent="0.25">
      <c r="P123" s="378"/>
      <c r="Q123" s="378"/>
      <c r="R123" s="378"/>
      <c r="S123" s="378"/>
      <c r="T123" s="428"/>
      <c r="U123" s="378"/>
      <c r="V123" s="378"/>
      <c r="X123" s="378"/>
      <c r="Y123" s="378"/>
      <c r="Z123" s="378"/>
      <c r="AA123" s="378"/>
      <c r="AB123" s="378"/>
      <c r="AC123" s="378"/>
      <c r="AD123" s="383"/>
    </row>
    <row r="124" spans="16:30" ht="29.45" customHeight="1" x14ac:dyDescent="0.25">
      <c r="P124" s="378"/>
      <c r="Q124" s="378"/>
      <c r="R124" s="378"/>
      <c r="S124" s="378"/>
      <c r="T124" s="428"/>
      <c r="U124" s="378"/>
      <c r="V124" s="378"/>
      <c r="X124" s="378"/>
      <c r="Y124" s="378"/>
      <c r="Z124" s="378"/>
      <c r="AA124" s="378"/>
      <c r="AB124" s="378"/>
      <c r="AC124" s="378"/>
      <c r="AD124" s="383"/>
    </row>
    <row r="125" spans="16:30" ht="29.45" customHeight="1" x14ac:dyDescent="0.25">
      <c r="P125" s="378"/>
      <c r="Q125" s="378"/>
      <c r="R125" s="378"/>
      <c r="S125" s="378"/>
      <c r="T125" s="428"/>
      <c r="U125" s="378"/>
      <c r="V125" s="378"/>
      <c r="X125" s="378"/>
      <c r="Y125" s="378"/>
      <c r="Z125" s="378"/>
      <c r="AA125" s="378"/>
      <c r="AB125" s="378"/>
      <c r="AC125" s="378"/>
      <c r="AD125" s="383"/>
    </row>
    <row r="126" spans="16:30" ht="29.45" customHeight="1" x14ac:dyDescent="0.25">
      <c r="P126" s="378"/>
      <c r="Q126" s="378"/>
      <c r="R126" s="378"/>
      <c r="S126" s="378"/>
      <c r="T126" s="428"/>
      <c r="U126" s="378"/>
      <c r="V126" s="378"/>
      <c r="X126" s="378"/>
      <c r="Y126" s="378"/>
      <c r="Z126" s="378"/>
      <c r="AA126" s="378"/>
      <c r="AB126" s="378"/>
      <c r="AC126" s="378"/>
      <c r="AD126" s="383"/>
    </row>
    <row r="127" spans="16:30" ht="29.45" customHeight="1" x14ac:dyDescent="0.25">
      <c r="P127" s="378"/>
      <c r="Q127" s="378"/>
      <c r="R127" s="378"/>
      <c r="S127" s="378"/>
      <c r="T127" s="428"/>
      <c r="U127" s="378"/>
      <c r="V127" s="378"/>
      <c r="X127" s="378"/>
      <c r="Y127" s="378"/>
      <c r="Z127" s="378"/>
      <c r="AA127" s="378"/>
      <c r="AB127" s="378"/>
      <c r="AC127" s="378"/>
      <c r="AD127" s="383"/>
    </row>
    <row r="128" spans="16:30" ht="29.45" customHeight="1" x14ac:dyDescent="0.25">
      <c r="P128" s="378"/>
      <c r="Q128" s="378"/>
      <c r="R128" s="378"/>
      <c r="S128" s="378"/>
      <c r="T128" s="428"/>
      <c r="U128" s="378"/>
      <c r="V128" s="378"/>
      <c r="X128" s="378"/>
      <c r="Y128" s="378"/>
      <c r="Z128" s="378"/>
      <c r="AA128" s="378"/>
      <c r="AB128" s="378"/>
      <c r="AC128" s="378"/>
      <c r="AD128" s="383"/>
    </row>
    <row r="129" spans="16:30" ht="29.45" customHeight="1" x14ac:dyDescent="0.25">
      <c r="P129" s="378"/>
      <c r="Q129" s="378"/>
      <c r="R129" s="378"/>
      <c r="S129" s="378"/>
      <c r="T129" s="428"/>
      <c r="U129" s="378"/>
      <c r="V129" s="378"/>
      <c r="X129" s="378"/>
      <c r="Y129" s="378"/>
      <c r="Z129" s="378"/>
      <c r="AA129" s="378"/>
      <c r="AB129" s="378"/>
      <c r="AC129" s="378"/>
      <c r="AD129" s="383"/>
    </row>
    <row r="130" spans="16:30" ht="29.45" customHeight="1" x14ac:dyDescent="0.25">
      <c r="P130" s="378"/>
      <c r="Q130" s="378"/>
      <c r="R130" s="378"/>
      <c r="S130" s="378"/>
      <c r="T130" s="428"/>
      <c r="U130" s="378"/>
      <c r="V130" s="378"/>
      <c r="X130" s="378"/>
      <c r="Y130" s="378"/>
      <c r="Z130" s="378"/>
      <c r="AA130" s="378"/>
      <c r="AB130" s="378"/>
      <c r="AC130" s="378"/>
      <c r="AD130" s="383"/>
    </row>
    <row r="131" spans="16:30" ht="29.45" customHeight="1" x14ac:dyDescent="0.25">
      <c r="P131" s="378"/>
      <c r="Q131" s="378"/>
      <c r="R131" s="378"/>
      <c r="S131" s="378"/>
      <c r="T131" s="428"/>
      <c r="U131" s="378"/>
      <c r="V131" s="378"/>
      <c r="X131" s="378"/>
      <c r="Y131" s="378"/>
      <c r="Z131" s="378"/>
      <c r="AA131" s="378"/>
      <c r="AB131" s="378"/>
      <c r="AC131" s="378"/>
      <c r="AD131" s="383"/>
    </row>
    <row r="132" spans="16:30" ht="29.45" customHeight="1" x14ac:dyDescent="0.25">
      <c r="P132" s="378"/>
      <c r="Q132" s="378"/>
      <c r="R132" s="378"/>
      <c r="S132" s="378"/>
      <c r="T132" s="428"/>
      <c r="U132" s="378"/>
      <c r="V132" s="378"/>
      <c r="X132" s="378"/>
      <c r="Y132" s="378"/>
      <c r="Z132" s="378"/>
      <c r="AA132" s="378"/>
      <c r="AB132" s="378"/>
      <c r="AC132" s="378"/>
      <c r="AD132" s="383"/>
    </row>
    <row r="133" spans="16:30" ht="29.45" customHeight="1" x14ac:dyDescent="0.25">
      <c r="P133" s="378"/>
      <c r="Q133" s="378"/>
      <c r="R133" s="378"/>
      <c r="S133" s="378"/>
      <c r="T133" s="428"/>
      <c r="U133" s="378"/>
      <c r="V133" s="378"/>
      <c r="X133" s="378"/>
      <c r="Y133" s="378"/>
      <c r="Z133" s="378"/>
      <c r="AA133" s="378"/>
      <c r="AB133" s="378"/>
      <c r="AC133" s="378"/>
      <c r="AD133" s="383"/>
    </row>
    <row r="134" spans="16:30" ht="29.45" customHeight="1" x14ac:dyDescent="0.25">
      <c r="P134" s="378"/>
      <c r="Q134" s="378"/>
      <c r="R134" s="378"/>
      <c r="S134" s="378"/>
      <c r="T134" s="428"/>
      <c r="U134" s="378"/>
      <c r="V134" s="378"/>
      <c r="X134" s="378"/>
      <c r="Y134" s="378"/>
      <c r="Z134" s="378"/>
      <c r="AA134" s="378"/>
      <c r="AB134" s="378"/>
      <c r="AC134" s="378"/>
      <c r="AD134" s="383"/>
    </row>
    <row r="135" spans="16:30" ht="29.45" customHeight="1" x14ac:dyDescent="0.25">
      <c r="P135" s="378"/>
      <c r="Q135" s="378"/>
      <c r="R135" s="378"/>
      <c r="S135" s="378"/>
      <c r="T135" s="428"/>
      <c r="U135" s="378"/>
      <c r="V135" s="378"/>
      <c r="X135" s="378"/>
      <c r="Y135" s="378"/>
      <c r="Z135" s="378"/>
      <c r="AA135" s="378"/>
      <c r="AB135" s="378"/>
      <c r="AC135" s="378"/>
      <c r="AD135" s="383"/>
    </row>
    <row r="136" spans="16:30" ht="29.45" customHeight="1" x14ac:dyDescent="0.25">
      <c r="P136" s="378"/>
      <c r="Q136" s="378"/>
      <c r="R136" s="378"/>
      <c r="S136" s="378"/>
      <c r="T136" s="428"/>
      <c r="U136" s="378"/>
      <c r="V136" s="378"/>
      <c r="X136" s="378"/>
      <c r="Y136" s="378"/>
      <c r="Z136" s="378"/>
      <c r="AA136" s="378"/>
      <c r="AB136" s="378"/>
      <c r="AC136" s="378"/>
      <c r="AD136" s="383"/>
    </row>
    <row r="137" spans="16:30" ht="29.45" customHeight="1" x14ac:dyDescent="0.25">
      <c r="P137" s="378"/>
      <c r="Q137" s="378"/>
      <c r="R137" s="378"/>
      <c r="S137" s="378"/>
      <c r="T137" s="428"/>
      <c r="U137" s="378"/>
      <c r="V137" s="378"/>
      <c r="X137" s="378"/>
      <c r="Y137" s="378"/>
      <c r="Z137" s="378"/>
      <c r="AA137" s="378"/>
      <c r="AB137" s="378"/>
      <c r="AC137" s="378"/>
      <c r="AD137" s="383"/>
    </row>
    <row r="138" spans="16:30" ht="29.45" customHeight="1" x14ac:dyDescent="0.25">
      <c r="P138" s="378"/>
      <c r="Q138" s="378"/>
      <c r="R138" s="378"/>
      <c r="S138" s="378"/>
      <c r="T138" s="428"/>
      <c r="U138" s="378"/>
      <c r="V138" s="378"/>
      <c r="X138" s="378"/>
      <c r="Y138" s="378"/>
      <c r="Z138" s="378"/>
      <c r="AA138" s="378"/>
      <c r="AB138" s="378"/>
      <c r="AC138" s="378"/>
      <c r="AD138" s="383"/>
    </row>
    <row r="139" spans="16:30" ht="29.45" customHeight="1" x14ac:dyDescent="0.25">
      <c r="P139" s="378"/>
      <c r="Q139" s="378"/>
      <c r="R139" s="378"/>
      <c r="S139" s="378"/>
      <c r="T139" s="428"/>
      <c r="U139" s="378"/>
      <c r="V139" s="378"/>
      <c r="X139" s="378"/>
      <c r="Y139" s="378"/>
      <c r="Z139" s="378"/>
      <c r="AA139" s="378"/>
      <c r="AB139" s="378"/>
      <c r="AC139" s="378"/>
      <c r="AD139" s="383"/>
    </row>
    <row r="140" spans="16:30" ht="29.45" customHeight="1" x14ac:dyDescent="0.25">
      <c r="P140" s="378"/>
      <c r="Q140" s="378"/>
      <c r="R140" s="378"/>
      <c r="S140" s="378"/>
      <c r="T140" s="428"/>
      <c r="U140" s="378"/>
      <c r="V140" s="378"/>
      <c r="X140" s="378"/>
      <c r="Y140" s="378"/>
      <c r="Z140" s="378"/>
      <c r="AA140" s="378"/>
      <c r="AB140" s="378"/>
      <c r="AC140" s="378"/>
      <c r="AD140" s="383"/>
    </row>
    <row r="141" spans="16:30" ht="29.45" customHeight="1" x14ac:dyDescent="0.25">
      <c r="P141" s="378"/>
      <c r="Q141" s="378"/>
      <c r="R141" s="378"/>
      <c r="S141" s="378"/>
      <c r="T141" s="428"/>
      <c r="U141" s="378"/>
      <c r="V141" s="378"/>
      <c r="X141" s="378"/>
      <c r="Y141" s="378"/>
      <c r="Z141" s="378"/>
      <c r="AA141" s="378"/>
      <c r="AB141" s="378"/>
      <c r="AC141" s="378"/>
      <c r="AD141" s="383"/>
    </row>
    <row r="142" spans="16:30" ht="29.45" customHeight="1" x14ac:dyDescent="0.25">
      <c r="P142" s="378"/>
      <c r="Q142" s="378"/>
      <c r="R142" s="378"/>
      <c r="S142" s="378"/>
      <c r="T142" s="428"/>
      <c r="U142" s="378"/>
      <c r="V142" s="378"/>
      <c r="X142" s="378"/>
      <c r="Y142" s="378"/>
      <c r="Z142" s="378"/>
      <c r="AA142" s="378"/>
      <c r="AB142" s="378"/>
      <c r="AC142" s="378"/>
      <c r="AD142" s="383"/>
    </row>
    <row r="143" spans="16:30" ht="29.45" customHeight="1" x14ac:dyDescent="0.25">
      <c r="P143" s="378"/>
      <c r="Q143" s="378"/>
      <c r="R143" s="378"/>
      <c r="S143" s="378"/>
      <c r="T143" s="428"/>
      <c r="U143" s="378"/>
      <c r="V143" s="378"/>
      <c r="X143" s="378"/>
      <c r="Y143" s="378"/>
      <c r="Z143" s="378"/>
      <c r="AA143" s="378"/>
      <c r="AB143" s="378"/>
      <c r="AC143" s="378"/>
      <c r="AD143" s="383"/>
    </row>
    <row r="144" spans="16:30" ht="29.45" customHeight="1" x14ac:dyDescent="0.25">
      <c r="P144" s="378"/>
      <c r="Q144" s="378"/>
      <c r="R144" s="378"/>
      <c r="S144" s="378"/>
      <c r="T144" s="428"/>
      <c r="U144" s="378"/>
      <c r="V144" s="378"/>
      <c r="X144" s="378"/>
      <c r="Y144" s="378"/>
      <c r="Z144" s="378"/>
      <c r="AA144" s="378"/>
      <c r="AB144" s="378"/>
      <c r="AC144" s="378"/>
      <c r="AD144" s="383"/>
    </row>
    <row r="145" spans="16:30" ht="29.45" customHeight="1" x14ac:dyDescent="0.25">
      <c r="P145" s="378"/>
      <c r="Q145" s="378"/>
      <c r="R145" s="378"/>
      <c r="S145" s="378"/>
      <c r="T145" s="428"/>
      <c r="U145" s="378"/>
      <c r="V145" s="378"/>
      <c r="X145" s="378"/>
      <c r="Y145" s="378"/>
      <c r="Z145" s="378"/>
      <c r="AA145" s="378"/>
      <c r="AB145" s="378"/>
      <c r="AC145" s="378"/>
      <c r="AD145" s="383"/>
    </row>
    <row r="146" spans="16:30" ht="29.45" customHeight="1" x14ac:dyDescent="0.25">
      <c r="P146" s="378"/>
      <c r="Q146" s="378"/>
      <c r="R146" s="378"/>
      <c r="S146" s="378"/>
      <c r="T146" s="428"/>
      <c r="U146" s="378"/>
      <c r="V146" s="378"/>
      <c r="X146" s="378"/>
      <c r="Y146" s="378"/>
      <c r="Z146" s="378"/>
      <c r="AA146" s="378"/>
      <c r="AB146" s="378"/>
      <c r="AC146" s="378"/>
      <c r="AD146" s="383"/>
    </row>
    <row r="147" spans="16:30" ht="29.45" customHeight="1" x14ac:dyDescent="0.25">
      <c r="P147" s="378"/>
      <c r="Q147" s="378"/>
      <c r="R147" s="378"/>
      <c r="S147" s="378"/>
      <c r="T147" s="428"/>
      <c r="U147" s="378"/>
      <c r="V147" s="378"/>
      <c r="X147" s="378"/>
      <c r="Y147" s="378"/>
      <c r="Z147" s="378"/>
      <c r="AA147" s="378"/>
      <c r="AB147" s="378"/>
      <c r="AC147" s="378"/>
      <c r="AD147" s="383"/>
    </row>
    <row r="148" spans="16:30" ht="29.45" customHeight="1" x14ac:dyDescent="0.25">
      <c r="P148" s="378"/>
      <c r="Q148" s="378"/>
      <c r="R148" s="378"/>
      <c r="S148" s="378"/>
      <c r="T148" s="428"/>
      <c r="U148" s="378"/>
      <c r="V148" s="378"/>
      <c r="X148" s="378"/>
      <c r="Y148" s="378"/>
      <c r="Z148" s="378"/>
      <c r="AA148" s="378"/>
      <c r="AB148" s="378"/>
      <c r="AC148" s="378"/>
      <c r="AD148" s="383"/>
    </row>
    <row r="149" spans="16:30" ht="29.45" customHeight="1" x14ac:dyDescent="0.25">
      <c r="P149" s="378"/>
      <c r="Q149" s="378"/>
      <c r="R149" s="378"/>
      <c r="S149" s="378"/>
      <c r="T149" s="428"/>
      <c r="U149" s="378"/>
      <c r="V149" s="378"/>
      <c r="X149" s="378"/>
      <c r="Y149" s="378"/>
      <c r="Z149" s="378"/>
      <c r="AA149" s="378"/>
      <c r="AB149" s="378"/>
      <c r="AC149" s="378"/>
      <c r="AD149" s="383"/>
    </row>
    <row r="150" spans="16:30" ht="29.45" customHeight="1" x14ac:dyDescent="0.25">
      <c r="P150" s="378"/>
      <c r="Q150" s="378"/>
      <c r="R150" s="378"/>
      <c r="S150" s="378"/>
      <c r="T150" s="428"/>
      <c r="U150" s="378"/>
      <c r="V150" s="378"/>
      <c r="X150" s="378"/>
      <c r="Y150" s="378"/>
      <c r="Z150" s="378"/>
      <c r="AA150" s="378"/>
      <c r="AB150" s="378"/>
      <c r="AC150" s="378"/>
      <c r="AD150" s="383"/>
    </row>
    <row r="151" spans="16:30" ht="29.45" customHeight="1" x14ac:dyDescent="0.25">
      <c r="P151" s="378"/>
      <c r="Q151" s="378"/>
      <c r="R151" s="378"/>
      <c r="S151" s="378"/>
      <c r="T151" s="428"/>
      <c r="U151" s="378"/>
      <c r="V151" s="378"/>
      <c r="X151" s="378"/>
      <c r="Y151" s="378"/>
      <c r="Z151" s="378"/>
      <c r="AA151" s="378"/>
      <c r="AB151" s="378"/>
      <c r="AC151" s="378"/>
      <c r="AD151" s="383"/>
    </row>
    <row r="152" spans="16:30" ht="29.45" customHeight="1" x14ac:dyDescent="0.25">
      <c r="P152" s="378"/>
      <c r="Q152" s="378"/>
      <c r="R152" s="378"/>
      <c r="S152" s="378"/>
      <c r="T152" s="428"/>
      <c r="U152" s="378"/>
      <c r="V152" s="378"/>
      <c r="X152" s="378"/>
      <c r="Y152" s="378"/>
      <c r="Z152" s="378"/>
      <c r="AA152" s="378"/>
      <c r="AB152" s="378"/>
      <c r="AC152" s="378"/>
      <c r="AD152" s="383"/>
    </row>
    <row r="153" spans="16:30" ht="29.45" customHeight="1" x14ac:dyDescent="0.25">
      <c r="P153" s="378"/>
      <c r="Q153" s="378"/>
      <c r="R153" s="378"/>
      <c r="S153" s="378"/>
      <c r="T153" s="428"/>
      <c r="U153" s="378"/>
      <c r="V153" s="378"/>
      <c r="X153" s="378"/>
      <c r="Y153" s="378"/>
      <c r="Z153" s="378"/>
      <c r="AA153" s="378"/>
      <c r="AB153" s="378"/>
      <c r="AC153" s="378"/>
      <c r="AD153" s="383"/>
    </row>
    <row r="154" spans="16:30" ht="29.45" customHeight="1" x14ac:dyDescent="0.25">
      <c r="P154" s="378"/>
      <c r="Q154" s="378"/>
      <c r="R154" s="378"/>
      <c r="S154" s="378"/>
      <c r="T154" s="428"/>
      <c r="U154" s="378"/>
      <c r="V154" s="378"/>
      <c r="X154" s="378"/>
      <c r="Y154" s="378"/>
      <c r="Z154" s="378"/>
      <c r="AA154" s="378"/>
      <c r="AB154" s="378"/>
      <c r="AC154" s="378"/>
      <c r="AD154" s="383"/>
    </row>
    <row r="155" spans="16:30" ht="29.45" customHeight="1" x14ac:dyDescent="0.25">
      <c r="P155" s="378"/>
      <c r="Q155" s="378"/>
      <c r="R155" s="378"/>
      <c r="S155" s="378"/>
      <c r="T155" s="428"/>
      <c r="U155" s="378"/>
      <c r="V155" s="378"/>
      <c r="X155" s="378"/>
      <c r="Y155" s="378"/>
      <c r="Z155" s="378"/>
      <c r="AA155" s="378"/>
      <c r="AB155" s="378"/>
      <c r="AC155" s="378"/>
      <c r="AD155" s="383"/>
    </row>
    <row r="156" spans="16:30" ht="29.45" customHeight="1" x14ac:dyDescent="0.25">
      <c r="P156" s="378"/>
      <c r="Q156" s="378"/>
      <c r="R156" s="378"/>
      <c r="S156" s="378"/>
      <c r="T156" s="428"/>
      <c r="U156" s="378"/>
      <c r="V156" s="378"/>
      <c r="X156" s="378"/>
      <c r="Y156" s="378"/>
      <c r="Z156" s="378"/>
      <c r="AA156" s="378"/>
      <c r="AB156" s="378"/>
      <c r="AC156" s="378"/>
      <c r="AD156" s="383"/>
    </row>
    <row r="157" spans="16:30" ht="29.45" customHeight="1" x14ac:dyDescent="0.25">
      <c r="P157" s="378"/>
      <c r="Q157" s="378"/>
      <c r="R157" s="378"/>
      <c r="S157" s="378"/>
      <c r="T157" s="428"/>
      <c r="U157" s="378"/>
      <c r="V157" s="378"/>
      <c r="X157" s="378"/>
      <c r="Y157" s="378"/>
      <c r="Z157" s="378"/>
      <c r="AA157" s="378"/>
      <c r="AB157" s="378"/>
      <c r="AC157" s="378"/>
      <c r="AD157" s="383"/>
    </row>
    <row r="158" spans="16:30" ht="29.45" customHeight="1" x14ac:dyDescent="0.25">
      <c r="P158" s="378"/>
      <c r="Q158" s="378"/>
      <c r="R158" s="378"/>
      <c r="S158" s="378"/>
      <c r="T158" s="428"/>
      <c r="U158" s="378"/>
      <c r="V158" s="378"/>
      <c r="X158" s="378"/>
      <c r="Y158" s="378"/>
      <c r="Z158" s="378"/>
      <c r="AA158" s="378"/>
      <c r="AB158" s="378"/>
      <c r="AC158" s="378"/>
      <c r="AD158" s="383"/>
    </row>
    <row r="159" spans="16:30" ht="29.45" customHeight="1" x14ac:dyDescent="0.25">
      <c r="P159" s="378"/>
      <c r="Q159" s="378"/>
      <c r="R159" s="378"/>
      <c r="S159" s="378"/>
      <c r="T159" s="428"/>
      <c r="U159" s="378"/>
      <c r="V159" s="378"/>
      <c r="X159" s="378"/>
      <c r="Y159" s="378"/>
      <c r="Z159" s="378"/>
      <c r="AA159" s="378"/>
      <c r="AB159" s="378"/>
      <c r="AC159" s="378"/>
      <c r="AD159" s="383"/>
    </row>
    <row r="160" spans="16:30" ht="29.45" customHeight="1" x14ac:dyDescent="0.25">
      <c r="P160" s="378"/>
      <c r="Q160" s="378"/>
      <c r="R160" s="378"/>
      <c r="S160" s="378"/>
      <c r="T160" s="428"/>
      <c r="U160" s="378"/>
      <c r="V160" s="378"/>
      <c r="X160" s="378"/>
      <c r="Y160" s="378"/>
      <c r="Z160" s="378"/>
      <c r="AA160" s="378"/>
      <c r="AB160" s="378"/>
      <c r="AC160" s="378"/>
      <c r="AD160" s="383"/>
    </row>
    <row r="161" spans="16:30" ht="29.45" customHeight="1" x14ac:dyDescent="0.25">
      <c r="P161" s="378"/>
      <c r="Q161" s="378"/>
      <c r="R161" s="378"/>
      <c r="S161" s="378"/>
      <c r="T161" s="428"/>
      <c r="U161" s="378"/>
      <c r="V161" s="378"/>
      <c r="X161" s="378"/>
      <c r="Y161" s="378"/>
      <c r="Z161" s="378"/>
      <c r="AA161" s="378"/>
      <c r="AB161" s="378"/>
      <c r="AC161" s="378"/>
      <c r="AD161" s="383"/>
    </row>
    <row r="162" spans="16:30" ht="29.45" customHeight="1" x14ac:dyDescent="0.25">
      <c r="P162" s="378"/>
      <c r="Q162" s="378"/>
      <c r="R162" s="378"/>
      <c r="S162" s="378"/>
      <c r="T162" s="428"/>
      <c r="U162" s="378"/>
      <c r="V162" s="378"/>
      <c r="X162" s="378"/>
      <c r="Y162" s="378"/>
      <c r="Z162" s="378"/>
      <c r="AA162" s="378"/>
      <c r="AB162" s="378"/>
      <c r="AC162" s="378"/>
      <c r="AD162" s="383"/>
    </row>
    <row r="163" spans="16:30" ht="29.45" customHeight="1" x14ac:dyDescent="0.25">
      <c r="P163" s="378"/>
      <c r="Q163" s="378"/>
      <c r="R163" s="378"/>
      <c r="S163" s="378"/>
      <c r="T163" s="428"/>
      <c r="U163" s="378"/>
      <c r="V163" s="378"/>
      <c r="X163" s="378"/>
      <c r="Y163" s="378"/>
      <c r="Z163" s="378"/>
      <c r="AA163" s="378"/>
      <c r="AB163" s="378"/>
      <c r="AC163" s="378"/>
      <c r="AD163" s="383"/>
    </row>
    <row r="164" spans="16:30" ht="29.45" customHeight="1" x14ac:dyDescent="0.25">
      <c r="P164" s="378"/>
      <c r="Q164" s="378"/>
      <c r="R164" s="378"/>
      <c r="S164" s="378"/>
      <c r="T164" s="428"/>
      <c r="U164" s="378"/>
      <c r="V164" s="378"/>
      <c r="X164" s="378"/>
      <c r="Y164" s="378"/>
      <c r="Z164" s="378"/>
      <c r="AA164" s="378"/>
      <c r="AB164" s="378"/>
      <c r="AC164" s="378"/>
      <c r="AD164" s="383"/>
    </row>
    <row r="165" spans="16:30" ht="29.45" customHeight="1" x14ac:dyDescent="0.25">
      <c r="P165" s="378"/>
      <c r="Q165" s="378"/>
      <c r="R165" s="378"/>
      <c r="S165" s="378"/>
      <c r="T165" s="428"/>
      <c r="U165" s="378"/>
      <c r="V165" s="378"/>
      <c r="X165" s="378"/>
      <c r="Y165" s="378"/>
      <c r="Z165" s="378"/>
      <c r="AA165" s="378"/>
      <c r="AB165" s="378"/>
      <c r="AC165" s="378"/>
      <c r="AD165" s="383"/>
    </row>
    <row r="166" spans="16:30" ht="29.45" customHeight="1" x14ac:dyDescent="0.25">
      <c r="P166" s="378"/>
      <c r="Q166" s="378"/>
      <c r="R166" s="378"/>
      <c r="S166" s="378"/>
      <c r="T166" s="428"/>
      <c r="U166" s="378"/>
      <c r="V166" s="378"/>
      <c r="X166" s="378"/>
      <c r="Y166" s="378"/>
      <c r="Z166" s="378"/>
      <c r="AA166" s="378"/>
      <c r="AB166" s="378"/>
      <c r="AC166" s="378"/>
      <c r="AD166" s="383"/>
    </row>
    <row r="167" spans="16:30" ht="29.45" customHeight="1" x14ac:dyDescent="0.25">
      <c r="P167" s="378"/>
      <c r="Q167" s="378"/>
      <c r="R167" s="378"/>
      <c r="S167" s="378"/>
      <c r="T167" s="428"/>
      <c r="U167" s="378"/>
      <c r="V167" s="378"/>
      <c r="X167" s="378"/>
      <c r="Y167" s="378"/>
      <c r="Z167" s="378"/>
      <c r="AA167" s="378"/>
      <c r="AB167" s="378"/>
      <c r="AC167" s="378"/>
      <c r="AD167" s="383"/>
    </row>
    <row r="168" spans="16:30" ht="29.45" customHeight="1" x14ac:dyDescent="0.25">
      <c r="P168" s="378"/>
      <c r="Q168" s="378"/>
      <c r="R168" s="378"/>
      <c r="S168" s="378"/>
      <c r="T168" s="428"/>
      <c r="U168" s="378"/>
      <c r="V168" s="378"/>
      <c r="X168" s="378"/>
      <c r="Y168" s="378"/>
      <c r="Z168" s="378"/>
      <c r="AA168" s="378"/>
      <c r="AB168" s="378"/>
      <c r="AC168" s="378"/>
      <c r="AD168" s="383"/>
    </row>
    <row r="169" spans="16:30" ht="29.45" customHeight="1" x14ac:dyDescent="0.25">
      <c r="P169" s="378"/>
      <c r="Q169" s="378"/>
      <c r="R169" s="378"/>
      <c r="S169" s="378"/>
      <c r="T169" s="428"/>
      <c r="U169" s="378"/>
      <c r="V169" s="378"/>
      <c r="X169" s="378"/>
      <c r="Y169" s="378"/>
      <c r="Z169" s="378"/>
      <c r="AA169" s="378"/>
      <c r="AB169" s="378"/>
      <c r="AC169" s="378"/>
      <c r="AD169" s="383"/>
    </row>
    <row r="170" spans="16:30" ht="29.45" customHeight="1" x14ac:dyDescent="0.25">
      <c r="P170" s="378"/>
      <c r="Q170" s="378"/>
      <c r="R170" s="378"/>
      <c r="S170" s="378"/>
      <c r="T170" s="428"/>
      <c r="U170" s="378"/>
      <c r="V170" s="378"/>
      <c r="X170" s="378"/>
      <c r="Y170" s="378"/>
      <c r="Z170" s="378"/>
      <c r="AA170" s="378"/>
      <c r="AB170" s="378"/>
      <c r="AC170" s="378"/>
      <c r="AD170" s="383"/>
    </row>
    <row r="171" spans="16:30" ht="29.45" customHeight="1" x14ac:dyDescent="0.25">
      <c r="P171" s="378"/>
      <c r="Q171" s="378"/>
      <c r="R171" s="378"/>
      <c r="S171" s="378"/>
      <c r="T171" s="428"/>
      <c r="U171" s="378"/>
      <c r="V171" s="378"/>
      <c r="X171" s="378"/>
      <c r="Y171" s="378"/>
      <c r="Z171" s="378"/>
      <c r="AA171" s="378"/>
      <c r="AB171" s="378"/>
      <c r="AC171" s="378"/>
      <c r="AD171" s="383"/>
    </row>
    <row r="172" spans="16:30" ht="29.45" customHeight="1" x14ac:dyDescent="0.25">
      <c r="P172" s="378"/>
      <c r="Q172" s="378"/>
      <c r="R172" s="378"/>
      <c r="S172" s="378"/>
      <c r="T172" s="428"/>
      <c r="U172" s="378"/>
      <c r="V172" s="378"/>
      <c r="X172" s="378"/>
      <c r="Y172" s="378"/>
      <c r="Z172" s="378"/>
      <c r="AA172" s="378"/>
      <c r="AB172" s="378"/>
      <c r="AC172" s="378"/>
      <c r="AD172" s="383"/>
    </row>
    <row r="173" spans="16:30" ht="29.45" customHeight="1" x14ac:dyDescent="0.25">
      <c r="P173" s="378"/>
      <c r="Q173" s="378"/>
      <c r="R173" s="378"/>
      <c r="S173" s="378"/>
      <c r="T173" s="428"/>
      <c r="U173" s="378"/>
      <c r="V173" s="378"/>
      <c r="X173" s="378"/>
      <c r="Y173" s="378"/>
      <c r="Z173" s="378"/>
      <c r="AA173" s="378"/>
      <c r="AB173" s="378"/>
      <c r="AC173" s="378"/>
      <c r="AD173" s="383"/>
    </row>
    <row r="174" spans="16:30" ht="29.45" customHeight="1" x14ac:dyDescent="0.25">
      <c r="P174" s="378"/>
      <c r="Q174" s="378"/>
      <c r="R174" s="378"/>
      <c r="S174" s="378"/>
      <c r="T174" s="428"/>
      <c r="U174" s="378"/>
      <c r="V174" s="378"/>
      <c r="X174" s="378"/>
      <c r="Y174" s="378"/>
      <c r="Z174" s="378"/>
      <c r="AA174" s="378"/>
      <c r="AB174" s="378"/>
      <c r="AC174" s="378"/>
      <c r="AD174" s="383"/>
    </row>
    <row r="175" spans="16:30" ht="29.45" customHeight="1" x14ac:dyDescent="0.25">
      <c r="P175" s="378"/>
      <c r="Q175" s="378"/>
      <c r="R175" s="378"/>
      <c r="S175" s="378"/>
      <c r="T175" s="428"/>
      <c r="U175" s="378"/>
      <c r="V175" s="378"/>
      <c r="X175" s="378"/>
      <c r="Y175" s="378"/>
      <c r="Z175" s="378"/>
      <c r="AA175" s="378"/>
      <c r="AB175" s="378"/>
      <c r="AC175" s="378"/>
      <c r="AD175" s="383"/>
    </row>
    <row r="176" spans="16:30" ht="29.45" customHeight="1" x14ac:dyDescent="0.25">
      <c r="P176" s="378"/>
      <c r="Q176" s="378"/>
      <c r="R176" s="378"/>
      <c r="S176" s="378"/>
      <c r="T176" s="428"/>
      <c r="U176" s="378"/>
      <c r="V176" s="378"/>
      <c r="X176" s="378"/>
      <c r="Y176" s="378"/>
      <c r="Z176" s="378"/>
      <c r="AA176" s="378"/>
      <c r="AB176" s="378"/>
      <c r="AC176" s="378"/>
      <c r="AD176" s="383"/>
    </row>
    <row r="177" spans="16:30" ht="29.45" customHeight="1" x14ac:dyDescent="0.25">
      <c r="P177" s="378"/>
      <c r="Q177" s="378"/>
      <c r="R177" s="378"/>
      <c r="S177" s="378"/>
      <c r="T177" s="428"/>
      <c r="U177" s="378"/>
      <c r="V177" s="378"/>
      <c r="X177" s="378"/>
      <c r="Y177" s="378"/>
      <c r="Z177" s="378"/>
      <c r="AA177" s="378"/>
      <c r="AB177" s="378"/>
      <c r="AC177" s="378"/>
      <c r="AD177" s="383"/>
    </row>
    <row r="178" spans="16:30" ht="29.45" customHeight="1" x14ac:dyDescent="0.25">
      <c r="P178" s="378"/>
      <c r="Q178" s="378"/>
      <c r="R178" s="378"/>
      <c r="S178" s="378"/>
      <c r="T178" s="428"/>
      <c r="U178" s="378"/>
      <c r="V178" s="378"/>
      <c r="X178" s="378"/>
      <c r="Y178" s="378"/>
      <c r="Z178" s="378"/>
      <c r="AA178" s="378"/>
      <c r="AB178" s="378"/>
      <c r="AC178" s="378"/>
      <c r="AD178" s="383"/>
    </row>
    <row r="179" spans="16:30" ht="29.45" customHeight="1" x14ac:dyDescent="0.25">
      <c r="P179" s="378"/>
      <c r="Q179" s="378"/>
      <c r="R179" s="378"/>
      <c r="S179" s="378"/>
      <c r="T179" s="428"/>
      <c r="U179" s="378"/>
      <c r="V179" s="378"/>
      <c r="X179" s="378"/>
      <c r="Y179" s="378"/>
      <c r="Z179" s="378"/>
      <c r="AA179" s="378"/>
      <c r="AB179" s="378"/>
      <c r="AC179" s="378"/>
      <c r="AD179" s="383"/>
    </row>
    <row r="180" spans="16:30" ht="29.45" customHeight="1" x14ac:dyDescent="0.25">
      <c r="P180" s="378"/>
      <c r="Q180" s="378"/>
      <c r="R180" s="378"/>
      <c r="S180" s="378"/>
      <c r="T180" s="428"/>
      <c r="U180" s="378"/>
      <c r="V180" s="378"/>
      <c r="X180" s="378"/>
      <c r="Y180" s="378"/>
      <c r="Z180" s="378"/>
      <c r="AA180" s="378"/>
      <c r="AB180" s="378"/>
      <c r="AC180" s="378"/>
      <c r="AD180" s="383"/>
    </row>
    <row r="181" spans="16:30" ht="29.45" customHeight="1" x14ac:dyDescent="0.25">
      <c r="P181" s="378"/>
      <c r="Q181" s="378"/>
      <c r="R181" s="378"/>
      <c r="S181" s="378"/>
      <c r="T181" s="428"/>
      <c r="U181" s="378"/>
      <c r="V181" s="378"/>
      <c r="X181" s="378"/>
      <c r="Y181" s="378"/>
      <c r="Z181" s="378"/>
      <c r="AA181" s="378"/>
      <c r="AB181" s="378"/>
      <c r="AC181" s="378"/>
      <c r="AD181" s="383"/>
    </row>
    <row r="182" spans="16:30" ht="29.45" customHeight="1" x14ac:dyDescent="0.25">
      <c r="P182" s="378"/>
      <c r="Q182" s="378"/>
      <c r="R182" s="378"/>
      <c r="S182" s="378"/>
      <c r="T182" s="428"/>
      <c r="U182" s="378"/>
      <c r="V182" s="378"/>
      <c r="X182" s="378"/>
      <c r="Y182" s="378"/>
      <c r="Z182" s="378"/>
      <c r="AA182" s="378"/>
      <c r="AB182" s="378"/>
      <c r="AC182" s="378"/>
      <c r="AD182" s="383"/>
    </row>
    <row r="183" spans="16:30" ht="29.45" customHeight="1" x14ac:dyDescent="0.25">
      <c r="P183" s="378"/>
      <c r="Q183" s="378"/>
      <c r="R183" s="378"/>
      <c r="S183" s="378"/>
      <c r="T183" s="428"/>
      <c r="U183" s="378"/>
      <c r="V183" s="378"/>
      <c r="X183" s="378"/>
      <c r="Y183" s="378"/>
      <c r="Z183" s="378"/>
      <c r="AA183" s="378"/>
      <c r="AB183" s="378"/>
      <c r="AC183" s="378"/>
      <c r="AD183" s="383"/>
    </row>
    <row r="184" spans="16:30" ht="29.45" customHeight="1" x14ac:dyDescent="0.25">
      <c r="P184" s="378"/>
      <c r="Q184" s="378"/>
      <c r="R184" s="378"/>
      <c r="S184" s="378"/>
      <c r="T184" s="428"/>
      <c r="U184" s="378"/>
      <c r="V184" s="378"/>
      <c r="X184" s="378"/>
      <c r="Y184" s="378"/>
      <c r="Z184" s="378"/>
      <c r="AA184" s="378"/>
      <c r="AB184" s="378"/>
      <c r="AC184" s="378"/>
      <c r="AD184" s="383"/>
    </row>
    <row r="185" spans="16:30" ht="29.45" customHeight="1" x14ac:dyDescent="0.25">
      <c r="P185" s="378"/>
      <c r="Q185" s="378"/>
      <c r="R185" s="378"/>
      <c r="S185" s="378"/>
      <c r="T185" s="428"/>
      <c r="U185" s="378"/>
      <c r="V185" s="378"/>
      <c r="X185" s="378"/>
      <c r="Y185" s="378"/>
      <c r="Z185" s="378"/>
      <c r="AA185" s="378"/>
      <c r="AB185" s="378"/>
      <c r="AC185" s="378"/>
      <c r="AD185" s="383"/>
    </row>
    <row r="186" spans="16:30" ht="29.45" customHeight="1" x14ac:dyDescent="0.25">
      <c r="P186" s="378"/>
      <c r="Q186" s="378"/>
      <c r="R186" s="378"/>
      <c r="S186" s="378"/>
      <c r="T186" s="428"/>
      <c r="U186" s="378"/>
      <c r="V186" s="378"/>
      <c r="X186" s="378"/>
      <c r="Y186" s="378"/>
      <c r="Z186" s="378"/>
      <c r="AA186" s="378"/>
      <c r="AB186" s="378"/>
      <c r="AC186" s="378"/>
      <c r="AD186" s="383"/>
    </row>
    <row r="187" spans="16:30" ht="29.45" customHeight="1" x14ac:dyDescent="0.25">
      <c r="P187" s="378"/>
      <c r="Q187" s="378"/>
      <c r="R187" s="378"/>
      <c r="S187" s="378"/>
      <c r="T187" s="428"/>
      <c r="U187" s="378"/>
      <c r="V187" s="378"/>
      <c r="X187" s="378"/>
      <c r="Y187" s="378"/>
      <c r="Z187" s="378"/>
      <c r="AA187" s="378"/>
      <c r="AB187" s="378"/>
      <c r="AC187" s="378"/>
      <c r="AD187" s="383"/>
    </row>
    <row r="188" spans="16:30" ht="29.45" customHeight="1" x14ac:dyDescent="0.25">
      <c r="P188" s="378"/>
      <c r="Q188" s="378"/>
      <c r="R188" s="378"/>
      <c r="S188" s="378"/>
      <c r="T188" s="428"/>
      <c r="U188" s="378"/>
      <c r="V188" s="378"/>
      <c r="X188" s="378"/>
      <c r="Y188" s="378"/>
      <c r="Z188" s="378"/>
      <c r="AA188" s="378"/>
      <c r="AB188" s="378"/>
      <c r="AC188" s="378"/>
      <c r="AD188" s="383"/>
    </row>
    <row r="189" spans="16:30" ht="29.45" customHeight="1" x14ac:dyDescent="0.25">
      <c r="P189" s="378"/>
      <c r="Q189" s="378"/>
      <c r="R189" s="378"/>
      <c r="S189" s="378"/>
      <c r="T189" s="428"/>
      <c r="U189" s="378"/>
      <c r="V189" s="378"/>
      <c r="X189" s="378"/>
      <c r="Y189" s="378"/>
      <c r="Z189" s="378"/>
      <c r="AA189" s="378"/>
      <c r="AB189" s="378"/>
      <c r="AC189" s="378"/>
      <c r="AD189" s="383"/>
    </row>
    <row r="190" spans="16:30" ht="29.45" customHeight="1" x14ac:dyDescent="0.25">
      <c r="P190" s="378"/>
      <c r="Q190" s="378"/>
      <c r="R190" s="378"/>
      <c r="S190" s="378"/>
      <c r="T190" s="428"/>
      <c r="U190" s="378"/>
      <c r="V190" s="378"/>
      <c r="X190" s="378"/>
      <c r="Y190" s="378"/>
      <c r="Z190" s="378"/>
      <c r="AA190" s="378"/>
      <c r="AB190" s="378"/>
      <c r="AC190" s="378"/>
      <c r="AD190" s="383"/>
    </row>
    <row r="191" spans="16:30" ht="29.45" customHeight="1" x14ac:dyDescent="0.25">
      <c r="P191" s="378"/>
      <c r="Q191" s="378"/>
      <c r="R191" s="378"/>
      <c r="S191" s="378"/>
      <c r="T191" s="428"/>
      <c r="U191" s="378"/>
      <c r="V191" s="378"/>
      <c r="X191" s="378"/>
      <c r="Y191" s="378"/>
      <c r="Z191" s="378"/>
      <c r="AA191" s="378"/>
      <c r="AB191" s="378"/>
      <c r="AC191" s="378"/>
      <c r="AD191" s="383"/>
    </row>
    <row r="192" spans="16:30" ht="29.45" customHeight="1" x14ac:dyDescent="0.25">
      <c r="P192" s="378"/>
      <c r="Q192" s="378"/>
      <c r="R192" s="378"/>
      <c r="S192" s="378"/>
      <c r="T192" s="428"/>
      <c r="U192" s="378"/>
      <c r="V192" s="378"/>
      <c r="X192" s="378"/>
      <c r="Y192" s="378"/>
      <c r="Z192" s="378"/>
      <c r="AA192" s="378"/>
      <c r="AB192" s="378"/>
      <c r="AC192" s="378"/>
      <c r="AD192" s="383"/>
    </row>
    <row r="193" spans="16:30" ht="29.45" customHeight="1" x14ac:dyDescent="0.25">
      <c r="P193" s="378"/>
      <c r="Q193" s="378"/>
      <c r="R193" s="378"/>
      <c r="S193" s="378"/>
      <c r="T193" s="428"/>
      <c r="U193" s="378"/>
      <c r="V193" s="378"/>
      <c r="X193" s="378"/>
      <c r="Y193" s="378"/>
      <c r="Z193" s="378"/>
      <c r="AA193" s="378"/>
      <c r="AB193" s="378"/>
      <c r="AC193" s="378"/>
      <c r="AD193" s="383"/>
    </row>
    <row r="194" spans="16:30" ht="29.45" customHeight="1" x14ac:dyDescent="0.25">
      <c r="P194" s="378"/>
      <c r="Q194" s="378"/>
      <c r="R194" s="378"/>
      <c r="S194" s="378"/>
      <c r="T194" s="428"/>
      <c r="U194" s="378"/>
      <c r="V194" s="378"/>
      <c r="X194" s="378"/>
      <c r="Y194" s="378"/>
      <c r="Z194" s="378"/>
      <c r="AA194" s="378"/>
      <c r="AB194" s="378"/>
      <c r="AC194" s="378"/>
      <c r="AD194" s="383"/>
    </row>
    <row r="195" spans="16:30" ht="29.45" customHeight="1" x14ac:dyDescent="0.25">
      <c r="P195" s="378"/>
      <c r="Q195" s="378"/>
      <c r="R195" s="378"/>
      <c r="S195" s="378"/>
      <c r="T195" s="428"/>
      <c r="U195" s="378"/>
      <c r="V195" s="378"/>
      <c r="X195" s="378"/>
      <c r="Y195" s="378"/>
      <c r="Z195" s="378"/>
      <c r="AA195" s="378"/>
      <c r="AB195" s="378"/>
      <c r="AC195" s="378"/>
      <c r="AD195" s="383"/>
    </row>
    <row r="196" spans="16:30" ht="29.45" customHeight="1" x14ac:dyDescent="0.25">
      <c r="P196" s="378"/>
      <c r="Q196" s="378"/>
      <c r="R196" s="378"/>
      <c r="S196" s="378"/>
      <c r="T196" s="428"/>
      <c r="U196" s="378"/>
      <c r="V196" s="378"/>
      <c r="X196" s="378"/>
      <c r="Y196" s="378"/>
      <c r="Z196" s="378"/>
      <c r="AA196" s="378"/>
      <c r="AB196" s="378"/>
      <c r="AC196" s="378"/>
      <c r="AD196" s="383"/>
    </row>
    <row r="197" spans="16:30" ht="29.45" customHeight="1" x14ac:dyDescent="0.25">
      <c r="P197" s="378"/>
      <c r="Q197" s="378"/>
      <c r="R197" s="378"/>
      <c r="S197" s="378"/>
      <c r="T197" s="428"/>
      <c r="U197" s="378"/>
      <c r="V197" s="378"/>
      <c r="X197" s="378"/>
      <c r="Y197" s="378"/>
      <c r="Z197" s="378"/>
      <c r="AA197" s="378"/>
      <c r="AB197" s="378"/>
      <c r="AC197" s="378"/>
      <c r="AD197" s="383"/>
    </row>
    <row r="198" spans="16:30" ht="29.45" customHeight="1" x14ac:dyDescent="0.25">
      <c r="P198" s="378"/>
      <c r="Q198" s="378"/>
      <c r="R198" s="378"/>
      <c r="S198" s="378"/>
      <c r="T198" s="428"/>
      <c r="U198" s="378"/>
      <c r="V198" s="378"/>
      <c r="X198" s="378"/>
      <c r="Y198" s="378"/>
      <c r="Z198" s="378"/>
      <c r="AA198" s="378"/>
      <c r="AB198" s="378"/>
      <c r="AC198" s="378"/>
      <c r="AD198" s="383"/>
    </row>
    <row r="199" spans="16:30" ht="29.45" customHeight="1" x14ac:dyDescent="0.25">
      <c r="P199" s="378"/>
      <c r="Q199" s="378"/>
      <c r="R199" s="378"/>
      <c r="S199" s="378"/>
      <c r="T199" s="428"/>
      <c r="U199" s="378"/>
      <c r="V199" s="378"/>
      <c r="X199" s="378"/>
      <c r="Y199" s="378"/>
      <c r="Z199" s="378"/>
      <c r="AA199" s="378"/>
      <c r="AB199" s="378"/>
      <c r="AC199" s="378"/>
      <c r="AD199" s="383"/>
    </row>
    <row r="200" spans="16:30" ht="29.45" customHeight="1" x14ac:dyDescent="0.25">
      <c r="P200" s="378"/>
      <c r="Q200" s="378"/>
      <c r="R200" s="378"/>
      <c r="S200" s="378"/>
      <c r="T200" s="428"/>
      <c r="U200" s="378"/>
      <c r="V200" s="378"/>
      <c r="X200" s="378"/>
      <c r="Y200" s="378"/>
      <c r="Z200" s="378"/>
      <c r="AA200" s="378"/>
      <c r="AB200" s="378"/>
      <c r="AC200" s="378"/>
      <c r="AD200" s="383"/>
    </row>
    <row r="201" spans="16:30" ht="29.45" customHeight="1" x14ac:dyDescent="0.25">
      <c r="P201" s="378"/>
      <c r="Q201" s="378"/>
      <c r="R201" s="378"/>
      <c r="S201" s="378"/>
      <c r="T201" s="428"/>
      <c r="U201" s="378"/>
      <c r="V201" s="378"/>
      <c r="X201" s="378"/>
      <c r="Y201" s="378"/>
      <c r="Z201" s="378"/>
      <c r="AA201" s="378"/>
      <c r="AB201" s="378"/>
      <c r="AC201" s="378"/>
      <c r="AD201" s="383"/>
    </row>
    <row r="202" spans="16:30" ht="29.45" customHeight="1" x14ac:dyDescent="0.25">
      <c r="P202" s="378"/>
      <c r="Q202" s="378"/>
      <c r="R202" s="378"/>
      <c r="S202" s="378"/>
      <c r="T202" s="428"/>
      <c r="U202" s="378"/>
      <c r="V202" s="378"/>
      <c r="X202" s="378"/>
      <c r="Y202" s="378"/>
      <c r="Z202" s="378"/>
      <c r="AA202" s="378"/>
      <c r="AB202" s="378"/>
      <c r="AC202" s="378"/>
      <c r="AD202" s="383"/>
    </row>
    <row r="203" spans="16:30" ht="29.45" customHeight="1" x14ac:dyDescent="0.25">
      <c r="P203" s="378"/>
      <c r="Q203" s="378"/>
      <c r="R203" s="378"/>
      <c r="S203" s="378"/>
      <c r="T203" s="428"/>
      <c r="U203" s="378"/>
      <c r="V203" s="378"/>
      <c r="X203" s="378"/>
      <c r="Y203" s="378"/>
      <c r="Z203" s="378"/>
      <c r="AA203" s="378"/>
      <c r="AB203" s="378"/>
      <c r="AC203" s="378"/>
      <c r="AD203" s="383"/>
    </row>
    <row r="204" spans="16:30" ht="29.45" customHeight="1" x14ac:dyDescent="0.25">
      <c r="P204" s="378"/>
      <c r="Q204" s="378"/>
      <c r="R204" s="378"/>
      <c r="S204" s="378"/>
      <c r="T204" s="428"/>
      <c r="U204" s="378"/>
      <c r="V204" s="378"/>
      <c r="X204" s="378"/>
      <c r="Y204" s="378"/>
      <c r="Z204" s="378"/>
      <c r="AA204" s="378"/>
      <c r="AB204" s="378"/>
      <c r="AC204" s="378"/>
      <c r="AD204" s="383"/>
    </row>
    <row r="205" spans="16:30" ht="29.45" customHeight="1" x14ac:dyDescent="0.25">
      <c r="P205" s="378"/>
      <c r="Q205" s="378"/>
      <c r="R205" s="378"/>
      <c r="S205" s="378"/>
      <c r="T205" s="428"/>
      <c r="U205" s="378"/>
      <c r="V205" s="378"/>
      <c r="X205" s="378"/>
      <c r="Y205" s="378"/>
      <c r="Z205" s="378"/>
      <c r="AA205" s="378"/>
      <c r="AB205" s="378"/>
      <c r="AC205" s="378"/>
      <c r="AD205" s="383"/>
    </row>
    <row r="206" spans="16:30" ht="29.45" customHeight="1" x14ac:dyDescent="0.25">
      <c r="P206" s="378"/>
      <c r="Q206" s="378"/>
      <c r="R206" s="378"/>
      <c r="S206" s="378"/>
      <c r="T206" s="428"/>
      <c r="U206" s="378"/>
      <c r="V206" s="378"/>
      <c r="X206" s="378"/>
      <c r="Y206" s="378"/>
      <c r="Z206" s="378"/>
      <c r="AA206" s="378"/>
      <c r="AB206" s="378"/>
      <c r="AC206" s="378"/>
      <c r="AD206" s="383"/>
    </row>
    <row r="207" spans="16:30" ht="29.45" customHeight="1" x14ac:dyDescent="0.25">
      <c r="P207" s="378"/>
      <c r="Q207" s="378"/>
      <c r="R207" s="378"/>
      <c r="S207" s="378"/>
      <c r="T207" s="428"/>
      <c r="U207" s="378"/>
      <c r="V207" s="378"/>
      <c r="X207" s="378"/>
      <c r="Y207" s="378"/>
      <c r="Z207" s="378"/>
      <c r="AA207" s="378"/>
      <c r="AB207" s="378"/>
      <c r="AC207" s="378"/>
      <c r="AD207" s="383"/>
    </row>
    <row r="208" spans="16:30" ht="29.45" customHeight="1" x14ac:dyDescent="0.25">
      <c r="P208" s="378"/>
      <c r="Q208" s="378"/>
      <c r="R208" s="378"/>
      <c r="S208" s="378"/>
      <c r="T208" s="428"/>
      <c r="U208" s="378"/>
      <c r="V208" s="378"/>
      <c r="X208" s="378"/>
      <c r="Y208" s="378"/>
      <c r="Z208" s="378"/>
      <c r="AA208" s="378"/>
      <c r="AB208" s="378"/>
      <c r="AC208" s="378"/>
      <c r="AD208" s="383"/>
    </row>
    <row r="209" spans="16:30" ht="29.45" customHeight="1" x14ac:dyDescent="0.25">
      <c r="P209" s="378"/>
      <c r="Q209" s="378"/>
      <c r="R209" s="378"/>
      <c r="S209" s="378"/>
      <c r="T209" s="428"/>
      <c r="U209" s="378"/>
      <c r="V209" s="378"/>
      <c r="X209" s="378"/>
      <c r="Y209" s="378"/>
      <c r="Z209" s="378"/>
      <c r="AA209" s="378"/>
      <c r="AB209" s="378"/>
      <c r="AC209" s="378"/>
      <c r="AD209" s="383"/>
    </row>
    <row r="210" spans="16:30" ht="29.45" customHeight="1" x14ac:dyDescent="0.25">
      <c r="P210" s="378"/>
      <c r="Q210" s="378"/>
      <c r="R210" s="378"/>
      <c r="S210" s="378"/>
      <c r="T210" s="428"/>
      <c r="U210" s="378"/>
      <c r="V210" s="378"/>
      <c r="X210" s="378"/>
      <c r="Y210" s="378"/>
      <c r="Z210" s="378"/>
      <c r="AA210" s="378"/>
      <c r="AB210" s="378"/>
      <c r="AC210" s="378"/>
      <c r="AD210" s="383"/>
    </row>
    <row r="211" spans="16:30" ht="29.45" customHeight="1" x14ac:dyDescent="0.25">
      <c r="P211" s="378"/>
      <c r="Q211" s="378"/>
      <c r="R211" s="378"/>
      <c r="S211" s="378"/>
      <c r="T211" s="428"/>
      <c r="U211" s="378"/>
      <c r="V211" s="378"/>
      <c r="X211" s="378"/>
      <c r="Y211" s="378"/>
      <c r="Z211" s="378"/>
      <c r="AA211" s="378"/>
      <c r="AB211" s="378"/>
      <c r="AC211" s="378"/>
      <c r="AD211" s="383"/>
    </row>
    <row r="212" spans="16:30" ht="29.45" customHeight="1" x14ac:dyDescent="0.25">
      <c r="P212" s="378"/>
      <c r="Q212" s="378"/>
      <c r="R212" s="378"/>
      <c r="S212" s="378"/>
      <c r="T212" s="428"/>
      <c r="U212" s="378"/>
      <c r="V212" s="378"/>
      <c r="X212" s="378"/>
      <c r="Y212" s="378"/>
      <c r="Z212" s="378"/>
      <c r="AA212" s="378"/>
      <c r="AB212" s="378"/>
      <c r="AC212" s="378"/>
      <c r="AD212" s="383"/>
    </row>
    <row r="213" spans="16:30" ht="29.45" customHeight="1" x14ac:dyDescent="0.25">
      <c r="P213" s="378"/>
      <c r="Q213" s="378"/>
      <c r="R213" s="378"/>
      <c r="S213" s="378"/>
      <c r="T213" s="428"/>
      <c r="U213" s="378"/>
      <c r="V213" s="378"/>
      <c r="X213" s="378"/>
      <c r="Y213" s="378"/>
      <c r="Z213" s="378"/>
      <c r="AA213" s="378"/>
      <c r="AB213" s="378"/>
      <c r="AC213" s="378"/>
      <c r="AD213" s="383"/>
    </row>
    <row r="214" spans="16:30" ht="29.45" customHeight="1" x14ac:dyDescent="0.25">
      <c r="P214" s="378"/>
      <c r="Q214" s="378"/>
      <c r="R214" s="378"/>
      <c r="S214" s="378"/>
      <c r="T214" s="428"/>
      <c r="U214" s="378"/>
      <c r="V214" s="378"/>
      <c r="X214" s="378"/>
      <c r="Y214" s="378"/>
      <c r="Z214" s="378"/>
      <c r="AA214" s="378"/>
      <c r="AB214" s="378"/>
      <c r="AC214" s="378"/>
      <c r="AD214" s="383"/>
    </row>
    <row r="215" spans="16:30" ht="29.45" customHeight="1" x14ac:dyDescent="0.25">
      <c r="P215" s="378"/>
      <c r="Q215" s="378"/>
      <c r="R215" s="378"/>
      <c r="S215" s="378"/>
      <c r="T215" s="428"/>
      <c r="U215" s="378"/>
      <c r="V215" s="378"/>
      <c r="X215" s="378"/>
      <c r="Y215" s="378"/>
      <c r="Z215" s="378"/>
      <c r="AA215" s="378"/>
      <c r="AB215" s="378"/>
      <c r="AC215" s="378"/>
      <c r="AD215" s="383"/>
    </row>
    <row r="216" spans="16:30" ht="29.45" customHeight="1" x14ac:dyDescent="0.25">
      <c r="P216" s="378"/>
      <c r="Q216" s="378"/>
      <c r="R216" s="378"/>
      <c r="S216" s="378"/>
      <c r="T216" s="428"/>
      <c r="U216" s="378"/>
      <c r="V216" s="378"/>
      <c r="X216" s="378"/>
      <c r="Y216" s="378"/>
      <c r="Z216" s="378"/>
      <c r="AA216" s="378"/>
      <c r="AB216" s="378"/>
      <c r="AC216" s="378"/>
      <c r="AD216" s="383"/>
    </row>
    <row r="217" spans="16:30" ht="29.45" customHeight="1" x14ac:dyDescent="0.25">
      <c r="P217" s="378"/>
      <c r="Q217" s="378"/>
      <c r="R217" s="378"/>
      <c r="S217" s="378"/>
      <c r="T217" s="428"/>
      <c r="U217" s="378"/>
      <c r="V217" s="378"/>
      <c r="X217" s="378"/>
      <c r="Y217" s="378"/>
      <c r="Z217" s="378"/>
      <c r="AA217" s="378"/>
      <c r="AB217" s="378"/>
      <c r="AC217" s="378"/>
      <c r="AD217" s="383"/>
    </row>
    <row r="218" spans="16:30" ht="29.45" customHeight="1" x14ac:dyDescent="0.25">
      <c r="P218" s="378"/>
      <c r="Q218" s="378"/>
      <c r="R218" s="378"/>
      <c r="S218" s="378"/>
      <c r="T218" s="428"/>
      <c r="U218" s="378"/>
      <c r="V218" s="378"/>
      <c r="X218" s="378"/>
      <c r="Y218" s="378"/>
      <c r="Z218" s="378"/>
      <c r="AA218" s="378"/>
      <c r="AB218" s="378"/>
      <c r="AC218" s="378"/>
      <c r="AD218" s="383"/>
    </row>
    <row r="219" spans="16:30" ht="29.45" customHeight="1" x14ac:dyDescent="0.25">
      <c r="P219" s="378"/>
      <c r="Q219" s="378"/>
      <c r="R219" s="378"/>
      <c r="S219" s="378"/>
      <c r="T219" s="428"/>
      <c r="U219" s="378"/>
      <c r="V219" s="378"/>
      <c r="X219" s="378"/>
      <c r="Y219" s="378"/>
      <c r="Z219" s="378"/>
      <c r="AA219" s="378"/>
      <c r="AB219" s="378"/>
      <c r="AC219" s="378"/>
      <c r="AD219" s="383"/>
    </row>
    <row r="220" spans="16:30" ht="29.45" customHeight="1" x14ac:dyDescent="0.25">
      <c r="P220" s="378"/>
      <c r="Q220" s="378"/>
      <c r="R220" s="378"/>
      <c r="S220" s="378"/>
      <c r="T220" s="428"/>
      <c r="U220" s="378"/>
      <c r="V220" s="378"/>
      <c r="X220" s="378"/>
      <c r="Y220" s="378"/>
      <c r="Z220" s="378"/>
      <c r="AA220" s="378"/>
      <c r="AB220" s="378"/>
      <c r="AC220" s="378"/>
      <c r="AD220" s="383"/>
    </row>
    <row r="221" spans="16:30" ht="29.45" customHeight="1" x14ac:dyDescent="0.25">
      <c r="P221" s="378"/>
      <c r="Q221" s="378"/>
      <c r="R221" s="378"/>
      <c r="S221" s="378"/>
      <c r="T221" s="428"/>
      <c r="U221" s="378"/>
      <c r="V221" s="378"/>
      <c r="X221" s="378"/>
      <c r="Y221" s="378"/>
      <c r="Z221" s="378"/>
      <c r="AA221" s="378"/>
      <c r="AB221" s="378"/>
      <c r="AC221" s="378"/>
      <c r="AD221" s="383"/>
    </row>
    <row r="222" spans="16:30" ht="29.45" customHeight="1" x14ac:dyDescent="0.25">
      <c r="P222" s="378"/>
      <c r="Q222" s="378"/>
      <c r="R222" s="378"/>
      <c r="S222" s="378"/>
      <c r="T222" s="428"/>
      <c r="U222" s="378"/>
      <c r="V222" s="378"/>
      <c r="X222" s="378"/>
      <c r="Y222" s="378"/>
      <c r="Z222" s="378"/>
      <c r="AA222" s="378"/>
      <c r="AB222" s="378"/>
      <c r="AC222" s="378"/>
      <c r="AD222" s="383"/>
    </row>
    <row r="223" spans="16:30" ht="29.45" customHeight="1" x14ac:dyDescent="0.25">
      <c r="P223" s="378"/>
      <c r="Q223" s="378"/>
      <c r="R223" s="378"/>
      <c r="S223" s="378"/>
      <c r="T223" s="428"/>
      <c r="U223" s="378"/>
      <c r="V223" s="378"/>
      <c r="X223" s="378"/>
      <c r="Y223" s="378"/>
      <c r="Z223" s="378"/>
      <c r="AA223" s="378"/>
      <c r="AB223" s="378"/>
      <c r="AC223" s="378"/>
      <c r="AD223" s="383"/>
    </row>
    <row r="224" spans="16:30" ht="29.45" customHeight="1" x14ac:dyDescent="0.25">
      <c r="P224" s="378"/>
      <c r="Q224" s="378"/>
      <c r="R224" s="378"/>
      <c r="S224" s="378"/>
      <c r="T224" s="428"/>
      <c r="U224" s="378"/>
      <c r="V224" s="378"/>
      <c r="X224" s="378"/>
      <c r="Y224" s="378"/>
      <c r="Z224" s="378"/>
      <c r="AA224" s="378"/>
      <c r="AB224" s="378"/>
      <c r="AC224" s="378"/>
      <c r="AD224" s="383"/>
    </row>
    <row r="225" spans="16:30" ht="29.45" customHeight="1" x14ac:dyDescent="0.25">
      <c r="P225" s="378"/>
      <c r="Q225" s="378"/>
      <c r="R225" s="378"/>
      <c r="S225" s="378"/>
      <c r="T225" s="428"/>
      <c r="U225" s="378"/>
      <c r="V225" s="378"/>
      <c r="X225" s="378"/>
      <c r="Y225" s="378"/>
      <c r="Z225" s="378"/>
      <c r="AA225" s="378"/>
      <c r="AB225" s="378"/>
      <c r="AC225" s="378"/>
      <c r="AD225" s="383"/>
    </row>
    <row r="226" spans="16:30" ht="29.45" customHeight="1" x14ac:dyDescent="0.25">
      <c r="P226" s="378"/>
      <c r="Q226" s="378"/>
      <c r="R226" s="378"/>
      <c r="S226" s="378"/>
      <c r="T226" s="428"/>
      <c r="U226" s="378"/>
      <c r="V226" s="378"/>
      <c r="X226" s="378"/>
      <c r="Y226" s="378"/>
      <c r="Z226" s="378"/>
      <c r="AA226" s="378"/>
      <c r="AB226" s="378"/>
      <c r="AC226" s="378"/>
      <c r="AD226" s="383"/>
    </row>
    <row r="227" spans="16:30" ht="29.45" customHeight="1" x14ac:dyDescent="0.25">
      <c r="P227" s="378"/>
      <c r="Q227" s="378"/>
      <c r="R227" s="378"/>
      <c r="S227" s="378"/>
      <c r="T227" s="428"/>
      <c r="U227" s="378"/>
      <c r="V227" s="378"/>
      <c r="X227" s="378"/>
      <c r="Y227" s="378"/>
      <c r="Z227" s="378"/>
      <c r="AA227" s="378"/>
      <c r="AB227" s="378"/>
      <c r="AC227" s="378"/>
      <c r="AD227" s="383"/>
    </row>
    <row r="228" spans="16:30" ht="29.45" customHeight="1" x14ac:dyDescent="0.25">
      <c r="P228" s="378"/>
      <c r="Q228" s="378"/>
      <c r="R228" s="378"/>
      <c r="S228" s="378"/>
      <c r="T228" s="428"/>
      <c r="U228" s="378"/>
      <c r="V228" s="378"/>
      <c r="X228" s="378"/>
      <c r="Y228" s="378"/>
      <c r="Z228" s="378"/>
      <c r="AA228" s="378"/>
      <c r="AB228" s="378"/>
      <c r="AC228" s="378"/>
      <c r="AD228" s="383"/>
    </row>
    <row r="229" spans="16:30" ht="29.45" customHeight="1" x14ac:dyDescent="0.25">
      <c r="P229" s="378"/>
      <c r="Q229" s="378"/>
      <c r="R229" s="378"/>
      <c r="S229" s="378"/>
      <c r="T229" s="428"/>
      <c r="U229" s="378"/>
      <c r="V229" s="378"/>
      <c r="X229" s="378"/>
      <c r="Y229" s="378"/>
      <c r="Z229" s="378"/>
      <c r="AA229" s="378"/>
      <c r="AB229" s="378"/>
      <c r="AC229" s="378"/>
      <c r="AD229" s="383"/>
    </row>
    <row r="230" spans="16:30" ht="29.45" customHeight="1" x14ac:dyDescent="0.25">
      <c r="P230" s="378"/>
      <c r="Q230" s="378"/>
      <c r="R230" s="378"/>
      <c r="S230" s="378"/>
      <c r="T230" s="428"/>
      <c r="U230" s="378"/>
      <c r="V230" s="378"/>
      <c r="X230" s="378"/>
      <c r="Y230" s="378"/>
      <c r="Z230" s="378"/>
      <c r="AA230" s="378"/>
      <c r="AB230" s="378"/>
      <c r="AC230" s="378"/>
      <c r="AD230" s="383"/>
    </row>
    <row r="231" spans="16:30" ht="29.45" customHeight="1" x14ac:dyDescent="0.25">
      <c r="P231" s="378"/>
      <c r="Q231" s="378"/>
      <c r="R231" s="378"/>
      <c r="S231" s="378"/>
      <c r="T231" s="428"/>
      <c r="U231" s="378"/>
      <c r="V231" s="378"/>
      <c r="X231" s="378"/>
      <c r="Y231" s="378"/>
      <c r="Z231" s="378"/>
      <c r="AA231" s="378"/>
      <c r="AB231" s="378"/>
      <c r="AC231" s="378"/>
      <c r="AD231" s="383"/>
    </row>
    <row r="232" spans="16:30" ht="29.45" customHeight="1" x14ac:dyDescent="0.25">
      <c r="P232" s="378"/>
      <c r="Q232" s="378"/>
      <c r="R232" s="378"/>
      <c r="S232" s="378"/>
      <c r="T232" s="428"/>
      <c r="U232" s="378"/>
      <c r="V232" s="378"/>
      <c r="X232" s="378"/>
      <c r="Y232" s="378"/>
      <c r="Z232" s="378"/>
      <c r="AA232" s="378"/>
      <c r="AB232" s="378"/>
      <c r="AC232" s="378"/>
      <c r="AD232" s="383"/>
    </row>
    <row r="233" spans="16:30" ht="29.45" customHeight="1" x14ac:dyDescent="0.25">
      <c r="P233" s="378"/>
      <c r="Q233" s="378"/>
      <c r="R233" s="378"/>
      <c r="S233" s="378"/>
      <c r="T233" s="428"/>
      <c r="U233" s="378"/>
      <c r="V233" s="378"/>
      <c r="X233" s="378"/>
      <c r="Y233" s="378"/>
      <c r="Z233" s="378"/>
      <c r="AA233" s="378"/>
      <c r="AB233" s="378"/>
      <c r="AC233" s="378"/>
      <c r="AD233" s="383"/>
    </row>
    <row r="234" spans="16:30" ht="29.45" customHeight="1" x14ac:dyDescent="0.25">
      <c r="P234" s="378"/>
      <c r="Q234" s="378"/>
      <c r="R234" s="378"/>
      <c r="S234" s="378"/>
      <c r="T234" s="428"/>
      <c r="U234" s="378"/>
      <c r="V234" s="378"/>
      <c r="X234" s="378"/>
      <c r="Y234" s="378"/>
      <c r="Z234" s="378"/>
      <c r="AA234" s="378"/>
      <c r="AB234" s="378"/>
      <c r="AC234" s="378"/>
      <c r="AD234" s="383"/>
    </row>
    <row r="235" spans="16:30" ht="29.45" customHeight="1" x14ac:dyDescent="0.25">
      <c r="P235" s="378"/>
      <c r="Q235" s="378"/>
      <c r="R235" s="378"/>
      <c r="S235" s="378"/>
      <c r="T235" s="428"/>
      <c r="U235" s="378"/>
      <c r="V235" s="378"/>
      <c r="X235" s="378"/>
      <c r="Y235" s="378"/>
      <c r="Z235" s="378"/>
      <c r="AA235" s="378"/>
      <c r="AB235" s="378"/>
      <c r="AC235" s="378"/>
      <c r="AD235" s="383"/>
    </row>
    <row r="236" spans="16:30" ht="29.45" customHeight="1" x14ac:dyDescent="0.25">
      <c r="P236" s="378"/>
      <c r="Q236" s="378"/>
      <c r="R236" s="378"/>
      <c r="S236" s="378"/>
      <c r="T236" s="428"/>
      <c r="U236" s="378"/>
      <c r="V236" s="378"/>
      <c r="X236" s="378"/>
      <c r="Y236" s="378"/>
      <c r="Z236" s="378"/>
      <c r="AA236" s="378"/>
      <c r="AB236" s="378"/>
      <c r="AC236" s="378"/>
      <c r="AD236" s="383"/>
    </row>
    <row r="237" spans="16:30" ht="29.45" customHeight="1" x14ac:dyDescent="0.25">
      <c r="P237" s="378"/>
      <c r="Q237" s="378"/>
      <c r="R237" s="378"/>
      <c r="S237" s="378"/>
      <c r="T237" s="428"/>
      <c r="U237" s="378"/>
      <c r="V237" s="378"/>
      <c r="X237" s="378"/>
      <c r="Y237" s="378"/>
      <c r="Z237" s="378"/>
      <c r="AA237" s="378"/>
      <c r="AB237" s="378"/>
      <c r="AC237" s="378"/>
      <c r="AD237" s="383"/>
    </row>
    <row r="238" spans="16:30" ht="29.45" customHeight="1" x14ac:dyDescent="0.25">
      <c r="P238" s="378"/>
      <c r="Q238" s="378"/>
      <c r="R238" s="378"/>
      <c r="S238" s="378"/>
      <c r="T238" s="428"/>
      <c r="U238" s="378"/>
      <c r="V238" s="378"/>
      <c r="X238" s="378"/>
      <c r="Y238" s="378"/>
      <c r="Z238" s="378"/>
      <c r="AA238" s="378"/>
      <c r="AB238" s="378"/>
      <c r="AC238" s="378"/>
      <c r="AD238" s="383"/>
    </row>
    <row r="239" spans="16:30" ht="29.45" customHeight="1" x14ac:dyDescent="0.25">
      <c r="P239" s="378"/>
      <c r="Q239" s="378"/>
      <c r="R239" s="378"/>
      <c r="S239" s="378"/>
      <c r="T239" s="428"/>
      <c r="U239" s="378"/>
      <c r="V239" s="378"/>
      <c r="X239" s="378"/>
      <c r="Y239" s="378"/>
      <c r="Z239" s="378"/>
      <c r="AA239" s="378"/>
      <c r="AB239" s="378"/>
      <c r="AC239" s="378"/>
      <c r="AD239" s="383"/>
    </row>
    <row r="240" spans="16:30" ht="29.45" customHeight="1" x14ac:dyDescent="0.25">
      <c r="P240" s="378"/>
      <c r="Q240" s="378"/>
      <c r="R240" s="378"/>
      <c r="S240" s="378"/>
      <c r="T240" s="428"/>
      <c r="U240" s="378"/>
      <c r="V240" s="378"/>
      <c r="X240" s="378"/>
      <c r="Y240" s="378"/>
      <c r="Z240" s="378"/>
      <c r="AA240" s="378"/>
      <c r="AB240" s="378"/>
      <c r="AC240" s="378"/>
      <c r="AD240" s="383"/>
    </row>
    <row r="241" spans="16:30" ht="29.45" customHeight="1" x14ac:dyDescent="0.25">
      <c r="P241" s="378"/>
      <c r="Q241" s="378"/>
      <c r="R241" s="378"/>
      <c r="S241" s="378"/>
      <c r="T241" s="428"/>
      <c r="U241" s="378"/>
      <c r="V241" s="378"/>
      <c r="X241" s="378"/>
      <c r="Y241" s="378"/>
      <c r="Z241" s="378"/>
      <c r="AA241" s="378"/>
      <c r="AB241" s="378"/>
      <c r="AC241" s="378"/>
      <c r="AD241" s="383"/>
    </row>
    <row r="242" spans="16:30" ht="29.45" customHeight="1" x14ac:dyDescent="0.25">
      <c r="P242" s="378"/>
      <c r="Q242" s="378"/>
      <c r="R242" s="378"/>
      <c r="S242" s="378"/>
      <c r="T242" s="428"/>
      <c r="U242" s="378"/>
      <c r="V242" s="378"/>
      <c r="X242" s="378"/>
      <c r="Y242" s="378"/>
      <c r="Z242" s="378"/>
      <c r="AA242" s="378"/>
      <c r="AB242" s="378"/>
      <c r="AC242" s="378"/>
      <c r="AD242" s="383"/>
    </row>
    <row r="243" spans="16:30" ht="29.45" customHeight="1" x14ac:dyDescent="0.25">
      <c r="P243" s="378"/>
      <c r="Q243" s="378"/>
      <c r="R243" s="378"/>
      <c r="S243" s="378"/>
      <c r="T243" s="428"/>
      <c r="U243" s="378"/>
      <c r="V243" s="378"/>
      <c r="X243" s="378"/>
      <c r="Y243" s="378"/>
      <c r="Z243" s="378"/>
      <c r="AA243" s="378"/>
      <c r="AB243" s="378"/>
      <c r="AC243" s="378"/>
      <c r="AD243" s="383"/>
    </row>
    <row r="244" spans="16:30" ht="29.45" customHeight="1" x14ac:dyDescent="0.25">
      <c r="P244" s="378"/>
      <c r="Q244" s="378"/>
      <c r="R244" s="378"/>
      <c r="S244" s="378"/>
      <c r="T244" s="428"/>
      <c r="U244" s="378"/>
      <c r="V244" s="378"/>
      <c r="X244" s="378"/>
      <c r="Y244" s="378"/>
      <c r="Z244" s="378"/>
      <c r="AA244" s="378"/>
      <c r="AB244" s="378"/>
      <c r="AC244" s="378"/>
      <c r="AD244" s="383"/>
    </row>
    <row r="245" spans="16:30" ht="29.45" customHeight="1" x14ac:dyDescent="0.25">
      <c r="P245" s="378"/>
      <c r="Q245" s="378"/>
      <c r="R245" s="378"/>
      <c r="S245" s="378"/>
      <c r="T245" s="428"/>
      <c r="U245" s="378"/>
      <c r="V245" s="378"/>
      <c r="X245" s="378"/>
      <c r="Y245" s="378"/>
      <c r="Z245" s="378"/>
      <c r="AA245" s="378"/>
      <c r="AB245" s="378"/>
      <c r="AC245" s="378"/>
      <c r="AD245" s="383"/>
    </row>
    <row r="246" spans="16:30" ht="29.45" customHeight="1" x14ac:dyDescent="0.25">
      <c r="P246" s="378"/>
      <c r="Q246" s="378"/>
      <c r="R246" s="378"/>
      <c r="S246" s="378"/>
      <c r="T246" s="428"/>
      <c r="U246" s="378"/>
      <c r="V246" s="378"/>
      <c r="X246" s="378"/>
      <c r="Y246" s="378"/>
      <c r="Z246" s="378"/>
      <c r="AA246" s="378"/>
      <c r="AB246" s="378"/>
      <c r="AC246" s="378"/>
      <c r="AD246" s="383"/>
    </row>
    <row r="247" spans="16:30" ht="29.45" customHeight="1" x14ac:dyDescent="0.25">
      <c r="P247" s="378"/>
      <c r="Q247" s="378"/>
      <c r="R247" s="378"/>
      <c r="S247" s="378"/>
      <c r="T247" s="428"/>
      <c r="U247" s="378"/>
      <c r="V247" s="378"/>
      <c r="X247" s="378"/>
      <c r="Y247" s="378"/>
      <c r="Z247" s="378"/>
      <c r="AA247" s="378"/>
      <c r="AB247" s="378"/>
      <c r="AC247" s="378"/>
      <c r="AD247" s="383"/>
    </row>
    <row r="248" spans="16:30" ht="29.45" customHeight="1" x14ac:dyDescent="0.25">
      <c r="P248" s="378"/>
      <c r="Q248" s="378"/>
      <c r="R248" s="378"/>
      <c r="S248" s="378"/>
      <c r="T248" s="428"/>
      <c r="U248" s="378"/>
      <c r="V248" s="378"/>
      <c r="X248" s="378"/>
      <c r="Y248" s="378"/>
      <c r="Z248" s="378"/>
      <c r="AA248" s="378"/>
      <c r="AB248" s="378"/>
      <c r="AC248" s="378"/>
      <c r="AD248" s="383"/>
    </row>
    <row r="249" spans="16:30" ht="29.45" customHeight="1" x14ac:dyDescent="0.25">
      <c r="P249" s="378"/>
      <c r="Q249" s="378"/>
      <c r="R249" s="378"/>
      <c r="S249" s="378"/>
      <c r="T249" s="428"/>
      <c r="U249" s="378"/>
      <c r="V249" s="378"/>
      <c r="X249" s="378"/>
      <c r="Y249" s="378"/>
      <c r="Z249" s="378"/>
      <c r="AA249" s="378"/>
      <c r="AB249" s="378"/>
      <c r="AC249" s="378"/>
      <c r="AD249" s="383"/>
    </row>
    <row r="250" spans="16:30" ht="29.45" customHeight="1" x14ac:dyDescent="0.25">
      <c r="P250" s="378"/>
      <c r="Q250" s="378"/>
      <c r="R250" s="378"/>
      <c r="S250" s="378"/>
      <c r="T250" s="428"/>
      <c r="U250" s="378"/>
      <c r="V250" s="378"/>
      <c r="X250" s="378"/>
      <c r="Y250" s="378"/>
      <c r="Z250" s="378"/>
      <c r="AA250" s="378"/>
      <c r="AB250" s="378"/>
      <c r="AC250" s="378"/>
      <c r="AD250" s="383"/>
    </row>
    <row r="251" spans="16:30" ht="29.45" customHeight="1" x14ac:dyDescent="0.25">
      <c r="P251" s="378"/>
      <c r="Q251" s="378"/>
      <c r="R251" s="378"/>
      <c r="S251" s="378"/>
      <c r="T251" s="428"/>
      <c r="U251" s="378"/>
      <c r="V251" s="378"/>
      <c r="X251" s="378"/>
      <c r="Y251" s="378"/>
      <c r="Z251" s="378"/>
      <c r="AA251" s="378"/>
      <c r="AB251" s="378"/>
      <c r="AC251" s="378"/>
      <c r="AD251" s="383"/>
    </row>
    <row r="252" spans="16:30" ht="29.45" customHeight="1" x14ac:dyDescent="0.25">
      <c r="P252" s="378"/>
      <c r="Q252" s="378"/>
      <c r="R252" s="378"/>
      <c r="S252" s="378"/>
      <c r="T252" s="428"/>
      <c r="U252" s="378"/>
      <c r="V252" s="378"/>
      <c r="X252" s="378"/>
      <c r="Y252" s="378"/>
      <c r="Z252" s="378"/>
      <c r="AA252" s="378"/>
      <c r="AB252" s="378"/>
      <c r="AC252" s="378"/>
      <c r="AD252" s="383"/>
    </row>
    <row r="253" spans="16:30" ht="29.45" customHeight="1" x14ac:dyDescent="0.25">
      <c r="P253" s="378"/>
      <c r="Q253" s="378"/>
      <c r="R253" s="378"/>
      <c r="S253" s="378"/>
      <c r="T253" s="428"/>
      <c r="U253" s="378"/>
      <c r="V253" s="378"/>
      <c r="X253" s="378"/>
      <c r="Y253" s="378"/>
      <c r="Z253" s="378"/>
      <c r="AA253" s="378"/>
      <c r="AB253" s="378"/>
      <c r="AC253" s="378"/>
      <c r="AD253" s="383"/>
    </row>
    <row r="254" spans="16:30" ht="29.45" customHeight="1" x14ac:dyDescent="0.25">
      <c r="P254" s="378"/>
      <c r="Q254" s="378"/>
      <c r="R254" s="378"/>
      <c r="S254" s="378"/>
      <c r="T254" s="428"/>
      <c r="U254" s="378"/>
      <c r="V254" s="378"/>
      <c r="X254" s="378"/>
      <c r="Y254" s="378"/>
      <c r="Z254" s="378"/>
      <c r="AA254" s="378"/>
      <c r="AB254" s="378"/>
      <c r="AC254" s="378"/>
      <c r="AD254" s="383"/>
    </row>
    <row r="255" spans="16:30" ht="29.45" customHeight="1" x14ac:dyDescent="0.25">
      <c r="P255" s="378"/>
      <c r="Q255" s="378"/>
      <c r="R255" s="378"/>
      <c r="S255" s="378"/>
      <c r="T255" s="428"/>
      <c r="U255" s="378"/>
      <c r="V255" s="378"/>
      <c r="X255" s="378"/>
      <c r="Y255" s="378"/>
      <c r="Z255" s="378"/>
      <c r="AA255" s="378"/>
      <c r="AB255" s="378"/>
      <c r="AC255" s="378"/>
      <c r="AD255" s="383"/>
    </row>
    <row r="256" spans="16:30" ht="29.45" customHeight="1" x14ac:dyDescent="0.25">
      <c r="P256" s="378"/>
      <c r="Q256" s="378"/>
      <c r="R256" s="378"/>
      <c r="S256" s="378"/>
      <c r="T256" s="428"/>
      <c r="U256" s="378"/>
      <c r="V256" s="378"/>
      <c r="X256" s="378"/>
      <c r="Y256" s="378"/>
      <c r="Z256" s="378"/>
      <c r="AA256" s="378"/>
      <c r="AB256" s="378"/>
      <c r="AC256" s="378"/>
      <c r="AD256" s="383"/>
    </row>
    <row r="257" spans="16:30" ht="29.45" customHeight="1" x14ac:dyDescent="0.25">
      <c r="P257" s="378"/>
      <c r="Q257" s="378"/>
      <c r="R257" s="378"/>
      <c r="S257" s="378"/>
      <c r="T257" s="428"/>
      <c r="U257" s="378"/>
      <c r="V257" s="378"/>
      <c r="X257" s="378"/>
      <c r="Y257" s="378"/>
      <c r="Z257" s="378"/>
      <c r="AA257" s="378"/>
      <c r="AB257" s="378"/>
      <c r="AC257" s="378"/>
      <c r="AD257" s="383"/>
    </row>
    <row r="258" spans="16:30" ht="29.45" customHeight="1" x14ac:dyDescent="0.25">
      <c r="P258" s="378"/>
      <c r="Q258" s="378"/>
      <c r="R258" s="378"/>
      <c r="S258" s="378"/>
      <c r="T258" s="428"/>
      <c r="U258" s="378"/>
      <c r="V258" s="378"/>
      <c r="X258" s="378"/>
      <c r="Y258" s="378"/>
      <c r="Z258" s="378"/>
      <c r="AA258" s="378"/>
      <c r="AB258" s="378"/>
      <c r="AC258" s="378"/>
      <c r="AD258" s="383"/>
    </row>
    <row r="259" spans="16:30" ht="29.45" customHeight="1" x14ac:dyDescent="0.25">
      <c r="P259" s="378"/>
      <c r="Q259" s="378"/>
      <c r="R259" s="378"/>
      <c r="S259" s="378"/>
      <c r="T259" s="428"/>
      <c r="U259" s="378"/>
      <c r="V259" s="378"/>
      <c r="X259" s="378"/>
      <c r="Y259" s="378"/>
      <c r="Z259" s="378"/>
      <c r="AA259" s="378"/>
      <c r="AB259" s="378"/>
      <c r="AC259" s="378"/>
      <c r="AD259" s="383"/>
    </row>
    <row r="260" spans="16:30" ht="29.45" customHeight="1" x14ac:dyDescent="0.25">
      <c r="P260" s="378"/>
      <c r="Q260" s="378"/>
      <c r="R260" s="378"/>
      <c r="S260" s="378"/>
      <c r="T260" s="428"/>
      <c r="U260" s="378"/>
      <c r="V260" s="378"/>
      <c r="X260" s="378"/>
      <c r="Y260" s="378"/>
      <c r="Z260" s="378"/>
      <c r="AA260" s="378"/>
      <c r="AB260" s="378"/>
      <c r="AC260" s="378"/>
      <c r="AD260" s="383"/>
    </row>
    <row r="261" spans="16:30" ht="29.45" customHeight="1" x14ac:dyDescent="0.25">
      <c r="P261" s="378"/>
      <c r="Q261" s="378"/>
      <c r="R261" s="378"/>
      <c r="S261" s="378"/>
      <c r="T261" s="428"/>
      <c r="U261" s="378"/>
      <c r="V261" s="378"/>
      <c r="X261" s="378"/>
      <c r="Y261" s="378"/>
      <c r="Z261" s="378"/>
      <c r="AA261" s="378"/>
      <c r="AB261" s="378"/>
      <c r="AC261" s="378"/>
      <c r="AD261" s="383"/>
    </row>
    <row r="262" spans="16:30" ht="29.45" customHeight="1" x14ac:dyDescent="0.25">
      <c r="P262" s="378"/>
      <c r="Q262" s="378"/>
      <c r="R262" s="378"/>
      <c r="S262" s="378"/>
      <c r="T262" s="428"/>
      <c r="U262" s="378"/>
      <c r="V262" s="378"/>
      <c r="X262" s="378"/>
      <c r="Y262" s="378"/>
      <c r="Z262" s="378"/>
      <c r="AA262" s="378"/>
      <c r="AB262" s="378"/>
      <c r="AC262" s="378"/>
      <c r="AD262" s="383"/>
    </row>
    <row r="263" spans="16:30" ht="29.45" customHeight="1" x14ac:dyDescent="0.25">
      <c r="P263" s="378"/>
      <c r="Q263" s="378"/>
      <c r="R263" s="378"/>
      <c r="S263" s="378"/>
      <c r="T263" s="428"/>
      <c r="U263" s="378"/>
      <c r="V263" s="378"/>
      <c r="X263" s="378"/>
      <c r="Y263" s="378"/>
      <c r="Z263" s="378"/>
      <c r="AA263" s="378"/>
      <c r="AB263" s="378"/>
      <c r="AC263" s="378"/>
      <c r="AD263" s="383"/>
    </row>
    <row r="264" spans="16:30" ht="29.45" customHeight="1" x14ac:dyDescent="0.25">
      <c r="P264" s="378"/>
      <c r="Q264" s="378"/>
      <c r="R264" s="378"/>
      <c r="S264" s="378"/>
      <c r="T264" s="428"/>
      <c r="U264" s="378"/>
      <c r="V264" s="378"/>
      <c r="X264" s="378"/>
      <c r="Y264" s="378"/>
      <c r="Z264" s="378"/>
      <c r="AA264" s="378"/>
      <c r="AB264" s="378"/>
      <c r="AC264" s="378"/>
      <c r="AD264" s="383"/>
    </row>
    <row r="265" spans="16:30" ht="29.45" customHeight="1" x14ac:dyDescent="0.25">
      <c r="P265" s="378"/>
      <c r="Q265" s="378"/>
      <c r="R265" s="378"/>
      <c r="S265" s="378"/>
      <c r="T265" s="428"/>
      <c r="U265" s="378"/>
      <c r="V265" s="378"/>
      <c r="X265" s="378"/>
      <c r="Y265" s="378"/>
      <c r="Z265" s="378"/>
      <c r="AA265" s="378"/>
      <c r="AB265" s="378"/>
      <c r="AC265" s="378"/>
      <c r="AD265" s="383"/>
    </row>
    <row r="266" spans="16:30" ht="29.45" customHeight="1" x14ac:dyDescent="0.25">
      <c r="P266" s="378"/>
      <c r="Q266" s="378"/>
      <c r="R266" s="378"/>
      <c r="S266" s="378"/>
      <c r="T266" s="428"/>
      <c r="U266" s="378"/>
      <c r="V266" s="378"/>
      <c r="X266" s="378"/>
      <c r="Y266" s="378"/>
      <c r="Z266" s="378"/>
      <c r="AA266" s="378"/>
      <c r="AB266" s="378"/>
      <c r="AC266" s="378"/>
      <c r="AD266" s="383"/>
    </row>
    <row r="267" spans="16:30" ht="29.45" customHeight="1" x14ac:dyDescent="0.25">
      <c r="P267" s="378"/>
      <c r="Q267" s="378"/>
      <c r="R267" s="378"/>
      <c r="S267" s="378"/>
      <c r="T267" s="428"/>
      <c r="U267" s="378"/>
      <c r="V267" s="378"/>
      <c r="X267" s="378"/>
      <c r="Y267" s="378"/>
      <c r="Z267" s="378"/>
      <c r="AA267" s="378"/>
      <c r="AB267" s="378"/>
      <c r="AC267" s="378"/>
      <c r="AD267" s="383"/>
    </row>
    <row r="268" spans="16:30" ht="29.45" customHeight="1" x14ac:dyDescent="0.25">
      <c r="P268" s="378"/>
      <c r="Q268" s="378"/>
      <c r="R268" s="378"/>
      <c r="S268" s="378"/>
      <c r="T268" s="428"/>
      <c r="U268" s="378"/>
      <c r="V268" s="378"/>
      <c r="X268" s="378"/>
      <c r="Y268" s="378"/>
      <c r="Z268" s="378"/>
      <c r="AA268" s="378"/>
      <c r="AB268" s="378"/>
      <c r="AC268" s="378"/>
      <c r="AD268" s="383"/>
    </row>
    <row r="269" spans="16:30" ht="29.45" customHeight="1" x14ac:dyDescent="0.25">
      <c r="P269" s="378"/>
      <c r="Q269" s="378"/>
      <c r="R269" s="378"/>
      <c r="S269" s="378"/>
      <c r="T269" s="428"/>
      <c r="U269" s="378"/>
      <c r="V269" s="378"/>
      <c r="X269" s="378"/>
      <c r="Y269" s="378"/>
      <c r="Z269" s="378"/>
      <c r="AA269" s="378"/>
      <c r="AB269" s="378"/>
      <c r="AC269" s="378"/>
      <c r="AD269" s="383"/>
    </row>
    <row r="270" spans="16:30" ht="29.45" customHeight="1" x14ac:dyDescent="0.25">
      <c r="P270" s="378"/>
      <c r="Q270" s="378"/>
      <c r="R270" s="378"/>
      <c r="S270" s="378"/>
      <c r="T270" s="428"/>
      <c r="U270" s="378"/>
      <c r="V270" s="378"/>
      <c r="X270" s="378"/>
      <c r="Y270" s="378"/>
      <c r="Z270" s="378"/>
      <c r="AA270" s="378"/>
      <c r="AB270" s="378"/>
      <c r="AC270" s="378"/>
      <c r="AD270" s="383"/>
    </row>
    <row r="271" spans="16:30" ht="29.45" customHeight="1" x14ac:dyDescent="0.25">
      <c r="P271" s="378"/>
      <c r="Q271" s="378"/>
      <c r="R271" s="378"/>
      <c r="S271" s="378"/>
      <c r="T271" s="428"/>
      <c r="U271" s="378"/>
      <c r="V271" s="378"/>
      <c r="X271" s="378"/>
      <c r="Y271" s="378"/>
      <c r="Z271" s="378"/>
      <c r="AA271" s="378"/>
      <c r="AB271" s="378"/>
      <c r="AC271" s="378"/>
      <c r="AD271" s="383"/>
    </row>
    <row r="272" spans="16:30" ht="29.45" customHeight="1" x14ac:dyDescent="0.25">
      <c r="P272" s="378"/>
      <c r="Q272" s="378"/>
      <c r="R272" s="378"/>
      <c r="S272" s="378"/>
      <c r="T272" s="428"/>
      <c r="U272" s="378"/>
      <c r="V272" s="378"/>
      <c r="X272" s="378"/>
      <c r="Y272" s="378"/>
      <c r="Z272" s="378"/>
      <c r="AA272" s="378"/>
      <c r="AB272" s="378"/>
      <c r="AC272" s="378"/>
      <c r="AD272" s="383"/>
    </row>
    <row r="273" spans="16:30" ht="29.45" customHeight="1" x14ac:dyDescent="0.25">
      <c r="P273" s="378"/>
      <c r="Q273" s="378"/>
      <c r="R273" s="378"/>
      <c r="S273" s="378"/>
      <c r="T273" s="428"/>
      <c r="U273" s="378"/>
      <c r="V273" s="378"/>
      <c r="X273" s="378"/>
      <c r="Y273" s="378"/>
      <c r="Z273" s="378"/>
      <c r="AA273" s="378"/>
      <c r="AB273" s="378"/>
      <c r="AC273" s="378"/>
      <c r="AD273" s="383"/>
    </row>
    <row r="274" spans="16:30" ht="29.45" customHeight="1" x14ac:dyDescent="0.25">
      <c r="P274" s="378"/>
      <c r="Q274" s="378"/>
      <c r="R274" s="378"/>
      <c r="S274" s="378"/>
      <c r="T274" s="428"/>
      <c r="U274" s="378"/>
      <c r="V274" s="378"/>
      <c r="X274" s="378"/>
      <c r="Y274" s="378"/>
      <c r="Z274" s="378"/>
      <c r="AA274" s="378"/>
      <c r="AB274" s="378"/>
      <c r="AC274" s="378"/>
      <c r="AD274" s="383"/>
    </row>
    <row r="275" spans="16:30" ht="29.45" customHeight="1" x14ac:dyDescent="0.25">
      <c r="P275" s="378"/>
      <c r="Q275" s="378"/>
      <c r="R275" s="378"/>
      <c r="S275" s="378"/>
      <c r="T275" s="428"/>
      <c r="U275" s="378"/>
      <c r="V275" s="378"/>
      <c r="X275" s="378"/>
      <c r="Y275" s="378"/>
      <c r="Z275" s="378"/>
      <c r="AA275" s="378"/>
      <c r="AB275" s="378"/>
      <c r="AC275" s="378"/>
      <c r="AD275" s="383"/>
    </row>
    <row r="276" spans="16:30" ht="29.45" customHeight="1" x14ac:dyDescent="0.25">
      <c r="P276" s="378"/>
      <c r="Q276" s="378"/>
      <c r="R276" s="378"/>
      <c r="S276" s="378"/>
      <c r="T276" s="428"/>
      <c r="U276" s="378"/>
      <c r="V276" s="378"/>
      <c r="X276" s="378"/>
      <c r="Y276" s="378"/>
      <c r="Z276" s="378"/>
      <c r="AA276" s="378"/>
      <c r="AB276" s="378"/>
      <c r="AC276" s="378"/>
      <c r="AD276" s="383"/>
    </row>
    <row r="277" spans="16:30" ht="29.45" customHeight="1" x14ac:dyDescent="0.25">
      <c r="P277" s="378"/>
      <c r="Q277" s="378"/>
      <c r="R277" s="378"/>
      <c r="S277" s="378"/>
      <c r="T277" s="428"/>
      <c r="U277" s="378"/>
      <c r="V277" s="378"/>
      <c r="X277" s="378"/>
      <c r="Y277" s="378"/>
      <c r="Z277" s="378"/>
      <c r="AA277" s="378"/>
      <c r="AB277" s="378"/>
      <c r="AC277" s="378"/>
      <c r="AD277" s="383"/>
    </row>
    <row r="278" spans="16:30" ht="29.45" customHeight="1" x14ac:dyDescent="0.25">
      <c r="P278" s="378"/>
      <c r="Q278" s="378"/>
      <c r="R278" s="378"/>
      <c r="S278" s="378"/>
      <c r="T278" s="428"/>
      <c r="U278" s="378"/>
      <c r="V278" s="378"/>
      <c r="X278" s="378"/>
      <c r="Y278" s="378"/>
      <c r="Z278" s="378"/>
      <c r="AA278" s="378"/>
      <c r="AB278" s="378"/>
      <c r="AC278" s="378"/>
      <c r="AD278" s="383"/>
    </row>
    <row r="279" spans="16:30" ht="29.45" customHeight="1" x14ac:dyDescent="0.25">
      <c r="P279" s="378"/>
      <c r="Q279" s="378"/>
      <c r="R279" s="378"/>
      <c r="S279" s="378"/>
      <c r="T279" s="428"/>
      <c r="U279" s="378"/>
      <c r="V279" s="378"/>
      <c r="X279" s="378"/>
      <c r="Y279" s="378"/>
      <c r="Z279" s="378"/>
      <c r="AA279" s="378"/>
      <c r="AB279" s="378"/>
      <c r="AC279" s="378"/>
      <c r="AD279" s="383"/>
    </row>
    <row r="280" spans="16:30" ht="29.45" customHeight="1" x14ac:dyDescent="0.25">
      <c r="P280" s="378"/>
      <c r="Q280" s="378"/>
      <c r="R280" s="378"/>
      <c r="S280" s="378"/>
      <c r="T280" s="428"/>
      <c r="U280" s="378"/>
      <c r="V280" s="378"/>
      <c r="X280" s="378"/>
      <c r="Y280" s="378"/>
      <c r="Z280" s="378"/>
      <c r="AA280" s="378"/>
      <c r="AB280" s="378"/>
      <c r="AC280" s="378"/>
      <c r="AD280" s="383"/>
    </row>
    <row r="281" spans="16:30" ht="29.45" customHeight="1" x14ac:dyDescent="0.25">
      <c r="P281" s="378"/>
      <c r="Q281" s="378"/>
      <c r="R281" s="378"/>
      <c r="S281" s="378"/>
      <c r="T281" s="428"/>
      <c r="U281" s="378"/>
      <c r="V281" s="378"/>
      <c r="X281" s="378"/>
      <c r="Y281" s="378"/>
      <c r="Z281" s="378"/>
      <c r="AA281" s="378"/>
      <c r="AB281" s="378"/>
      <c r="AC281" s="378"/>
      <c r="AD281" s="383"/>
    </row>
    <row r="282" spans="16:30" ht="29.45" customHeight="1" x14ac:dyDescent="0.25">
      <c r="P282" s="378"/>
      <c r="Q282" s="378"/>
      <c r="R282" s="378"/>
      <c r="S282" s="378"/>
      <c r="T282" s="428"/>
      <c r="U282" s="378"/>
      <c r="V282" s="378"/>
      <c r="X282" s="378"/>
      <c r="Y282" s="378"/>
      <c r="Z282" s="378"/>
      <c r="AA282" s="378"/>
      <c r="AB282" s="378"/>
      <c r="AC282" s="378"/>
      <c r="AD282" s="383"/>
    </row>
    <row r="283" spans="16:30" ht="29.45" customHeight="1" x14ac:dyDescent="0.25">
      <c r="P283" s="378"/>
      <c r="Q283" s="378"/>
      <c r="R283" s="378"/>
      <c r="S283" s="378"/>
      <c r="T283" s="428"/>
      <c r="U283" s="378"/>
      <c r="V283" s="378"/>
      <c r="X283" s="378"/>
      <c r="Y283" s="378"/>
      <c r="Z283" s="378"/>
      <c r="AA283" s="378"/>
      <c r="AB283" s="378"/>
      <c r="AC283" s="378"/>
      <c r="AD283" s="383"/>
    </row>
    <row r="284" spans="16:30" ht="29.45" customHeight="1" x14ac:dyDescent="0.25">
      <c r="P284" s="378"/>
      <c r="Q284" s="378"/>
      <c r="R284" s="378"/>
      <c r="S284" s="378"/>
      <c r="T284" s="428"/>
      <c r="U284" s="378"/>
      <c r="V284" s="378"/>
      <c r="X284" s="378"/>
      <c r="Y284" s="378"/>
      <c r="Z284" s="378"/>
      <c r="AA284" s="378"/>
      <c r="AB284" s="378"/>
      <c r="AC284" s="378"/>
      <c r="AD284" s="383"/>
    </row>
    <row r="285" spans="16:30" ht="29.45" customHeight="1" x14ac:dyDescent="0.25">
      <c r="P285" s="378"/>
      <c r="Q285" s="378"/>
      <c r="R285" s="378"/>
      <c r="S285" s="378"/>
      <c r="T285" s="428"/>
      <c r="U285" s="378"/>
      <c r="V285" s="378"/>
      <c r="X285" s="378"/>
      <c r="Y285" s="378"/>
      <c r="Z285" s="378"/>
      <c r="AA285" s="378"/>
      <c r="AB285" s="378"/>
      <c r="AC285" s="378"/>
      <c r="AD285" s="383"/>
    </row>
    <row r="286" spans="16:30" ht="29.45" customHeight="1" x14ac:dyDescent="0.25">
      <c r="P286" s="378"/>
      <c r="Q286" s="378"/>
      <c r="R286" s="378"/>
      <c r="S286" s="378"/>
      <c r="T286" s="428"/>
      <c r="U286" s="378"/>
      <c r="V286" s="378"/>
      <c r="X286" s="378"/>
      <c r="Y286" s="378"/>
      <c r="Z286" s="378"/>
      <c r="AA286" s="378"/>
      <c r="AB286" s="378"/>
      <c r="AC286" s="378"/>
      <c r="AD286" s="383"/>
    </row>
    <row r="287" spans="16:30" ht="29.45" customHeight="1" x14ac:dyDescent="0.25">
      <c r="P287" s="378"/>
      <c r="Q287" s="378"/>
      <c r="R287" s="378"/>
      <c r="S287" s="378"/>
      <c r="T287" s="428"/>
      <c r="U287" s="378"/>
      <c r="V287" s="378"/>
      <c r="X287" s="378"/>
      <c r="Y287" s="378"/>
      <c r="Z287" s="378"/>
      <c r="AA287" s="378"/>
      <c r="AB287" s="378"/>
      <c r="AC287" s="378"/>
      <c r="AD287" s="383"/>
    </row>
    <row r="288" spans="16:30" ht="29.45" customHeight="1" x14ac:dyDescent="0.25">
      <c r="P288" s="378"/>
      <c r="Q288" s="378"/>
      <c r="R288" s="378"/>
      <c r="S288" s="378"/>
      <c r="T288" s="428"/>
      <c r="U288" s="378"/>
      <c r="V288" s="378"/>
      <c r="X288" s="378"/>
      <c r="Y288" s="378"/>
      <c r="Z288" s="378"/>
      <c r="AA288" s="378"/>
      <c r="AB288" s="378"/>
      <c r="AC288" s="378"/>
      <c r="AD288" s="383"/>
    </row>
    <row r="289" spans="16:30" ht="29.45" customHeight="1" x14ac:dyDescent="0.25">
      <c r="P289" s="378"/>
      <c r="Q289" s="378"/>
      <c r="R289" s="378"/>
      <c r="S289" s="378"/>
      <c r="T289" s="428"/>
      <c r="U289" s="378"/>
      <c r="V289" s="378"/>
      <c r="X289" s="378"/>
      <c r="Y289" s="378"/>
      <c r="Z289" s="378"/>
      <c r="AA289" s="378"/>
      <c r="AB289" s="378"/>
      <c r="AC289" s="378"/>
      <c r="AD289" s="383"/>
    </row>
    <row r="290" spans="16:30" ht="29.45" customHeight="1" x14ac:dyDescent="0.25">
      <c r="P290" s="378"/>
      <c r="Q290" s="378"/>
      <c r="R290" s="378"/>
      <c r="S290" s="378"/>
      <c r="T290" s="428"/>
      <c r="U290" s="378"/>
      <c r="V290" s="378"/>
      <c r="X290" s="378"/>
      <c r="Y290" s="378"/>
      <c r="Z290" s="378"/>
      <c r="AA290" s="378"/>
      <c r="AB290" s="378"/>
      <c r="AC290" s="378"/>
      <c r="AD290" s="383"/>
    </row>
    <row r="291" spans="16:30" ht="29.45" customHeight="1" x14ac:dyDescent="0.25">
      <c r="P291" s="378"/>
      <c r="Q291" s="378"/>
      <c r="R291" s="378"/>
      <c r="S291" s="378"/>
      <c r="T291" s="428"/>
      <c r="U291" s="378"/>
      <c r="V291" s="378"/>
      <c r="X291" s="378"/>
      <c r="Y291" s="378"/>
      <c r="Z291" s="378"/>
      <c r="AA291" s="378"/>
      <c r="AB291" s="378"/>
      <c r="AC291" s="378"/>
      <c r="AD291" s="383"/>
    </row>
    <row r="292" spans="16:30" ht="29.45" customHeight="1" x14ac:dyDescent="0.25">
      <c r="P292" s="378"/>
      <c r="Q292" s="378"/>
      <c r="R292" s="378"/>
      <c r="S292" s="378"/>
      <c r="T292" s="428"/>
      <c r="U292" s="378"/>
      <c r="V292" s="378"/>
      <c r="X292" s="378"/>
      <c r="Y292" s="378"/>
      <c r="Z292" s="378"/>
      <c r="AA292" s="378"/>
      <c r="AB292" s="378"/>
      <c r="AC292" s="378"/>
      <c r="AD292" s="383"/>
    </row>
    <row r="293" spans="16:30" ht="29.45" customHeight="1" x14ac:dyDescent="0.25">
      <c r="P293" s="378"/>
      <c r="Q293" s="378"/>
      <c r="R293" s="378"/>
      <c r="S293" s="378"/>
      <c r="T293" s="428"/>
      <c r="U293" s="378"/>
      <c r="V293" s="378"/>
      <c r="X293" s="378"/>
      <c r="Y293" s="378"/>
      <c r="Z293" s="378"/>
      <c r="AA293" s="378"/>
      <c r="AB293" s="378"/>
      <c r="AC293" s="378"/>
      <c r="AD293" s="383"/>
    </row>
    <row r="294" spans="16:30" ht="29.45" customHeight="1" x14ac:dyDescent="0.25">
      <c r="P294" s="378"/>
      <c r="Q294" s="378"/>
      <c r="R294" s="378"/>
      <c r="S294" s="378"/>
      <c r="T294" s="428"/>
      <c r="U294" s="378"/>
      <c r="V294" s="378"/>
      <c r="X294" s="378"/>
      <c r="Y294" s="378"/>
      <c r="Z294" s="378"/>
      <c r="AA294" s="378"/>
      <c r="AB294" s="378"/>
      <c r="AC294" s="378"/>
      <c r="AD294" s="383"/>
    </row>
    <row r="295" spans="16:30" ht="29.45" customHeight="1" x14ac:dyDescent="0.25">
      <c r="P295" s="378"/>
      <c r="Q295" s="378"/>
      <c r="R295" s="378"/>
      <c r="S295" s="378"/>
      <c r="T295" s="428"/>
      <c r="U295" s="378"/>
      <c r="V295" s="378"/>
      <c r="X295" s="378"/>
      <c r="Y295" s="378"/>
      <c r="Z295" s="378"/>
      <c r="AA295" s="378"/>
      <c r="AB295" s="378"/>
      <c r="AC295" s="378"/>
      <c r="AD295" s="383"/>
    </row>
    <row r="296" spans="16:30" ht="29.45" customHeight="1" x14ac:dyDescent="0.25">
      <c r="P296" s="378"/>
      <c r="Q296" s="378"/>
      <c r="R296" s="378"/>
      <c r="S296" s="378"/>
      <c r="T296" s="428"/>
      <c r="U296" s="378"/>
      <c r="V296" s="378"/>
      <c r="X296" s="378"/>
      <c r="Y296" s="378"/>
      <c r="Z296" s="378"/>
      <c r="AA296" s="378"/>
      <c r="AB296" s="378"/>
      <c r="AC296" s="378"/>
      <c r="AD296" s="383"/>
    </row>
    <row r="297" spans="16:30" ht="29.45" customHeight="1" x14ac:dyDescent="0.25">
      <c r="P297" s="378"/>
      <c r="Q297" s="378"/>
      <c r="R297" s="378"/>
      <c r="S297" s="378"/>
      <c r="T297" s="428"/>
      <c r="U297" s="378"/>
      <c r="V297" s="378"/>
      <c r="X297" s="378"/>
      <c r="Y297" s="378"/>
      <c r="Z297" s="378"/>
      <c r="AA297" s="378"/>
      <c r="AB297" s="378"/>
      <c r="AC297" s="378"/>
      <c r="AD297" s="383"/>
    </row>
    <row r="298" spans="16:30" ht="29.45" customHeight="1" x14ac:dyDescent="0.25">
      <c r="P298" s="378"/>
      <c r="Q298" s="378"/>
      <c r="R298" s="378"/>
      <c r="S298" s="378"/>
      <c r="T298" s="428"/>
      <c r="U298" s="378"/>
      <c r="V298" s="378"/>
      <c r="X298" s="378"/>
      <c r="Y298" s="378"/>
      <c r="Z298" s="378"/>
      <c r="AA298" s="378"/>
      <c r="AB298" s="378"/>
      <c r="AC298" s="378"/>
      <c r="AD298" s="383"/>
    </row>
    <row r="299" spans="16:30" ht="29.45" customHeight="1" x14ac:dyDescent="0.25">
      <c r="P299" s="378"/>
      <c r="Q299" s="378"/>
      <c r="R299" s="378"/>
      <c r="S299" s="378"/>
      <c r="T299" s="428"/>
      <c r="U299" s="378"/>
      <c r="V299" s="378"/>
      <c r="X299" s="378"/>
      <c r="Y299" s="378"/>
      <c r="Z299" s="378"/>
      <c r="AA299" s="378"/>
      <c r="AB299" s="378"/>
      <c r="AC299" s="378"/>
      <c r="AD299" s="383"/>
    </row>
    <row r="300" spans="16:30" ht="29.45" customHeight="1" x14ac:dyDescent="0.25">
      <c r="P300" s="378"/>
      <c r="Q300" s="378"/>
      <c r="R300" s="378"/>
      <c r="S300" s="378"/>
      <c r="T300" s="428"/>
      <c r="U300" s="378"/>
      <c r="V300" s="378"/>
      <c r="X300" s="378"/>
      <c r="Y300" s="378"/>
      <c r="Z300" s="378"/>
      <c r="AA300" s="378"/>
      <c r="AB300" s="378"/>
      <c r="AC300" s="378"/>
      <c r="AD300" s="383"/>
    </row>
    <row r="301" spans="16:30" ht="29.45" customHeight="1" x14ac:dyDescent="0.25">
      <c r="P301" s="378"/>
      <c r="Q301" s="378"/>
      <c r="R301" s="378"/>
      <c r="S301" s="378"/>
      <c r="T301" s="428"/>
      <c r="U301" s="378"/>
      <c r="V301" s="378"/>
      <c r="X301" s="378"/>
      <c r="Y301" s="378"/>
      <c r="Z301" s="378"/>
      <c r="AA301" s="378"/>
      <c r="AB301" s="378"/>
      <c r="AC301" s="378"/>
      <c r="AD301" s="383"/>
    </row>
    <row r="302" spans="16:30" ht="29.45" customHeight="1" x14ac:dyDescent="0.25">
      <c r="P302" s="378"/>
      <c r="Q302" s="378"/>
      <c r="R302" s="378"/>
      <c r="S302" s="378"/>
      <c r="T302" s="428"/>
      <c r="U302" s="378"/>
      <c r="V302" s="378"/>
      <c r="X302" s="378"/>
      <c r="Y302" s="378"/>
      <c r="Z302" s="378"/>
      <c r="AA302" s="378"/>
      <c r="AB302" s="378"/>
      <c r="AC302" s="378"/>
      <c r="AD302" s="383"/>
    </row>
    <row r="303" spans="16:30" ht="29.45" customHeight="1" x14ac:dyDescent="0.25">
      <c r="P303" s="378"/>
      <c r="Q303" s="378"/>
      <c r="R303" s="378"/>
      <c r="S303" s="378"/>
      <c r="T303" s="428"/>
      <c r="U303" s="378"/>
      <c r="V303" s="378"/>
      <c r="X303" s="378"/>
      <c r="Y303" s="378"/>
      <c r="Z303" s="378"/>
      <c r="AA303" s="378"/>
      <c r="AB303" s="378"/>
      <c r="AC303" s="378"/>
      <c r="AD303" s="383"/>
    </row>
    <row r="304" spans="16:30" ht="29.45" customHeight="1" x14ac:dyDescent="0.25">
      <c r="P304" s="378"/>
      <c r="Q304" s="378"/>
      <c r="R304" s="378"/>
      <c r="S304" s="378"/>
      <c r="T304" s="428"/>
      <c r="U304" s="378"/>
      <c r="V304" s="378"/>
      <c r="X304" s="378"/>
      <c r="Y304" s="378"/>
      <c r="Z304" s="378"/>
      <c r="AA304" s="378"/>
      <c r="AB304" s="378"/>
      <c r="AC304" s="378"/>
      <c r="AD304" s="383"/>
    </row>
    <row r="305" spans="16:30" ht="29.45" customHeight="1" x14ac:dyDescent="0.25">
      <c r="P305" s="378"/>
      <c r="Q305" s="378"/>
      <c r="R305" s="378"/>
      <c r="S305" s="378"/>
      <c r="T305" s="428"/>
      <c r="U305" s="378"/>
      <c r="V305" s="378"/>
      <c r="X305" s="378"/>
      <c r="Y305" s="378"/>
      <c r="Z305" s="378"/>
      <c r="AA305" s="378"/>
      <c r="AB305" s="378"/>
      <c r="AC305" s="378"/>
      <c r="AD305" s="383"/>
    </row>
    <row r="306" spans="16:30" ht="29.45" customHeight="1" x14ac:dyDescent="0.25">
      <c r="P306" s="378"/>
      <c r="Q306" s="378"/>
      <c r="R306" s="378"/>
      <c r="S306" s="378"/>
      <c r="T306" s="428"/>
      <c r="U306" s="378"/>
      <c r="V306" s="378"/>
      <c r="X306" s="378"/>
      <c r="Y306" s="378"/>
      <c r="Z306" s="378"/>
      <c r="AA306" s="378"/>
      <c r="AB306" s="378"/>
      <c r="AC306" s="378"/>
      <c r="AD306" s="383"/>
    </row>
    <row r="307" spans="16:30" ht="29.45" customHeight="1" x14ac:dyDescent="0.25">
      <c r="P307" s="378"/>
      <c r="Q307" s="378"/>
      <c r="R307" s="378"/>
      <c r="S307" s="378"/>
      <c r="T307" s="428"/>
      <c r="U307" s="378"/>
      <c r="V307" s="378"/>
      <c r="X307" s="378"/>
      <c r="Y307" s="378"/>
      <c r="Z307" s="378"/>
      <c r="AA307" s="378"/>
      <c r="AB307" s="378"/>
      <c r="AC307" s="378"/>
      <c r="AD307" s="383"/>
    </row>
    <row r="308" spans="16:30" ht="29.45" customHeight="1" x14ac:dyDescent="0.25">
      <c r="P308" s="378"/>
      <c r="Q308" s="378"/>
      <c r="R308" s="378"/>
      <c r="S308" s="378"/>
      <c r="T308" s="428"/>
      <c r="U308" s="378"/>
      <c r="V308" s="378"/>
      <c r="X308" s="378"/>
      <c r="Y308" s="378"/>
      <c r="Z308" s="378"/>
      <c r="AA308" s="378"/>
      <c r="AB308" s="378"/>
      <c r="AC308" s="378"/>
      <c r="AD308" s="383"/>
    </row>
    <row r="309" spans="16:30" ht="29.45" customHeight="1" x14ac:dyDescent="0.25">
      <c r="P309" s="378"/>
      <c r="Q309" s="378"/>
      <c r="R309" s="378"/>
      <c r="S309" s="378"/>
      <c r="T309" s="428"/>
      <c r="U309" s="378"/>
      <c r="V309" s="378"/>
      <c r="X309" s="378"/>
      <c r="Y309" s="378"/>
      <c r="Z309" s="378"/>
      <c r="AA309" s="378"/>
      <c r="AB309" s="378"/>
      <c r="AC309" s="378"/>
      <c r="AD309" s="383"/>
    </row>
    <row r="310" spans="16:30" ht="29.45" customHeight="1" x14ac:dyDescent="0.25">
      <c r="P310" s="378"/>
      <c r="Q310" s="378"/>
      <c r="R310" s="378"/>
      <c r="S310" s="378"/>
      <c r="T310" s="428"/>
      <c r="U310" s="378"/>
      <c r="V310" s="378"/>
      <c r="X310" s="378"/>
      <c r="Y310" s="378"/>
      <c r="Z310" s="378"/>
      <c r="AA310" s="378"/>
      <c r="AB310" s="378"/>
      <c r="AC310" s="378"/>
      <c r="AD310" s="383"/>
    </row>
    <row r="311" spans="16:30" ht="29.45" customHeight="1" x14ac:dyDescent="0.25">
      <c r="P311" s="378"/>
      <c r="Q311" s="378"/>
      <c r="R311" s="378"/>
      <c r="S311" s="378"/>
      <c r="T311" s="428"/>
      <c r="U311" s="378"/>
      <c r="V311" s="378"/>
      <c r="X311" s="378"/>
      <c r="Y311" s="378"/>
      <c r="Z311" s="378"/>
      <c r="AA311" s="378"/>
      <c r="AB311" s="378"/>
      <c r="AC311" s="378"/>
      <c r="AD311" s="383"/>
    </row>
    <row r="312" spans="16:30" ht="29.45" customHeight="1" x14ac:dyDescent="0.25">
      <c r="P312" s="378"/>
      <c r="Q312" s="378"/>
      <c r="R312" s="378"/>
      <c r="S312" s="378"/>
      <c r="T312" s="428"/>
      <c r="U312" s="378"/>
      <c r="V312" s="378"/>
      <c r="X312" s="378"/>
      <c r="Y312" s="378"/>
      <c r="Z312" s="378"/>
      <c r="AA312" s="378"/>
      <c r="AB312" s="378"/>
      <c r="AC312" s="378"/>
      <c r="AD312" s="383"/>
    </row>
    <row r="313" spans="16:30" ht="29.45" customHeight="1" x14ac:dyDescent="0.25">
      <c r="P313" s="378"/>
      <c r="Q313" s="378"/>
      <c r="R313" s="378"/>
      <c r="S313" s="378"/>
      <c r="T313" s="428"/>
      <c r="U313" s="378"/>
      <c r="V313" s="378"/>
      <c r="X313" s="378"/>
      <c r="Y313" s="378"/>
      <c r="Z313" s="378"/>
      <c r="AA313" s="378"/>
      <c r="AB313" s="378"/>
      <c r="AC313" s="378"/>
      <c r="AD313" s="383"/>
    </row>
    <row r="314" spans="16:30" ht="29.45" customHeight="1" x14ac:dyDescent="0.25">
      <c r="P314" s="378"/>
      <c r="Q314" s="378"/>
      <c r="R314" s="378"/>
      <c r="S314" s="378"/>
      <c r="T314" s="428"/>
      <c r="U314" s="378"/>
      <c r="V314" s="378"/>
      <c r="X314" s="378"/>
      <c r="Y314" s="378"/>
      <c r="Z314" s="378"/>
      <c r="AA314" s="378"/>
      <c r="AB314" s="378"/>
      <c r="AC314" s="378"/>
      <c r="AD314" s="383"/>
    </row>
    <row r="315" spans="16:30" ht="29.45" customHeight="1" x14ac:dyDescent="0.25">
      <c r="P315" s="378"/>
      <c r="Q315" s="378"/>
      <c r="R315" s="378"/>
      <c r="S315" s="378"/>
      <c r="T315" s="428"/>
      <c r="U315" s="378"/>
      <c r="V315" s="378"/>
      <c r="X315" s="378"/>
      <c r="Y315" s="378"/>
      <c r="Z315" s="378"/>
      <c r="AA315" s="378"/>
      <c r="AB315" s="378"/>
      <c r="AC315" s="378"/>
      <c r="AD315" s="383"/>
    </row>
    <row r="316" spans="16:30" ht="29.45" customHeight="1" x14ac:dyDescent="0.25">
      <c r="P316" s="378"/>
      <c r="Q316" s="378"/>
      <c r="R316" s="378"/>
      <c r="S316" s="378"/>
      <c r="T316" s="428"/>
      <c r="U316" s="378"/>
      <c r="V316" s="378"/>
      <c r="X316" s="378"/>
      <c r="Y316" s="378"/>
      <c r="Z316" s="378"/>
      <c r="AA316" s="378"/>
      <c r="AB316" s="378"/>
      <c r="AC316" s="378"/>
      <c r="AD316" s="383"/>
    </row>
    <row r="317" spans="16:30" ht="29.45" customHeight="1" x14ac:dyDescent="0.25">
      <c r="P317" s="378"/>
      <c r="Q317" s="378"/>
      <c r="R317" s="378"/>
      <c r="S317" s="378"/>
      <c r="T317" s="428"/>
      <c r="U317" s="378"/>
      <c r="V317" s="378"/>
      <c r="X317" s="378"/>
      <c r="Y317" s="378"/>
      <c r="Z317" s="378"/>
      <c r="AA317" s="378"/>
      <c r="AB317" s="378"/>
      <c r="AC317" s="378"/>
      <c r="AD317" s="383"/>
    </row>
    <row r="318" spans="16:30" ht="29.45" customHeight="1" x14ac:dyDescent="0.25">
      <c r="P318" s="378"/>
      <c r="Q318" s="378"/>
      <c r="R318" s="378"/>
      <c r="S318" s="378"/>
      <c r="T318" s="428"/>
      <c r="U318" s="378"/>
      <c r="V318" s="378"/>
      <c r="X318" s="378"/>
      <c r="Y318" s="378"/>
      <c r="Z318" s="378"/>
      <c r="AA318" s="378"/>
      <c r="AB318" s="378"/>
      <c r="AC318" s="378"/>
      <c r="AD318" s="383"/>
    </row>
    <row r="319" spans="16:30" ht="29.45" customHeight="1" x14ac:dyDescent="0.25">
      <c r="P319" s="378"/>
      <c r="Q319" s="378"/>
      <c r="R319" s="378"/>
      <c r="S319" s="378"/>
      <c r="T319" s="428"/>
      <c r="U319" s="378"/>
      <c r="V319" s="378"/>
      <c r="X319" s="378"/>
      <c r="Y319" s="378"/>
      <c r="Z319" s="378"/>
      <c r="AA319" s="378"/>
      <c r="AB319" s="378"/>
      <c r="AC319" s="378"/>
      <c r="AD319" s="383"/>
    </row>
    <row r="320" spans="16:30" ht="29.45" customHeight="1" x14ac:dyDescent="0.25">
      <c r="P320" s="378"/>
      <c r="Q320" s="378"/>
      <c r="R320" s="378"/>
      <c r="S320" s="378"/>
      <c r="T320" s="428"/>
      <c r="U320" s="378"/>
      <c r="V320" s="378"/>
      <c r="X320" s="378"/>
      <c r="Y320" s="378"/>
      <c r="Z320" s="378"/>
      <c r="AA320" s="378"/>
      <c r="AB320" s="378"/>
      <c r="AC320" s="378"/>
      <c r="AD320" s="383"/>
    </row>
    <row r="321" spans="16:30" ht="29.45" customHeight="1" x14ac:dyDescent="0.25">
      <c r="P321" s="378"/>
      <c r="Q321" s="378"/>
      <c r="R321" s="378"/>
      <c r="S321" s="378"/>
      <c r="T321" s="428"/>
      <c r="U321" s="378"/>
      <c r="V321" s="378"/>
      <c r="X321" s="378"/>
      <c r="Y321" s="378"/>
      <c r="Z321" s="378"/>
      <c r="AA321" s="378"/>
      <c r="AB321" s="378"/>
      <c r="AC321" s="378"/>
      <c r="AD321" s="383"/>
    </row>
    <row r="322" spans="16:30" ht="29.45" customHeight="1" x14ac:dyDescent="0.25">
      <c r="P322" s="378"/>
      <c r="Q322" s="378"/>
      <c r="R322" s="378"/>
      <c r="S322" s="378"/>
      <c r="T322" s="428"/>
      <c r="U322" s="378"/>
      <c r="V322" s="378"/>
      <c r="X322" s="378"/>
      <c r="Y322" s="378"/>
      <c r="Z322" s="378"/>
      <c r="AA322" s="378"/>
      <c r="AB322" s="378"/>
      <c r="AC322" s="378"/>
      <c r="AD322" s="383"/>
    </row>
    <row r="323" spans="16:30" ht="29.45" customHeight="1" x14ac:dyDescent="0.25">
      <c r="P323" s="378"/>
      <c r="Q323" s="378"/>
      <c r="R323" s="378"/>
      <c r="S323" s="378"/>
      <c r="T323" s="428"/>
      <c r="U323" s="378"/>
      <c r="V323" s="378"/>
      <c r="X323" s="378"/>
      <c r="Y323" s="378"/>
      <c r="Z323" s="378"/>
      <c r="AA323" s="378"/>
      <c r="AB323" s="378"/>
      <c r="AC323" s="378"/>
      <c r="AD323" s="383"/>
    </row>
    <row r="324" spans="16:30" ht="29.45" customHeight="1" x14ac:dyDescent="0.25">
      <c r="P324" s="378"/>
      <c r="Q324" s="378"/>
      <c r="R324" s="378"/>
      <c r="S324" s="378"/>
      <c r="T324" s="428"/>
      <c r="U324" s="378"/>
      <c r="V324" s="378"/>
      <c r="X324" s="378"/>
      <c r="Y324" s="378"/>
      <c r="Z324" s="378"/>
      <c r="AA324" s="378"/>
      <c r="AB324" s="378"/>
      <c r="AC324" s="378"/>
      <c r="AD324" s="383"/>
    </row>
    <row r="325" spans="16:30" ht="29.45" customHeight="1" x14ac:dyDescent="0.25">
      <c r="P325" s="378"/>
      <c r="Q325" s="378"/>
      <c r="R325" s="378"/>
      <c r="S325" s="378"/>
      <c r="T325" s="428"/>
      <c r="U325" s="378"/>
      <c r="V325" s="378"/>
      <c r="X325" s="378"/>
      <c r="Y325" s="378"/>
      <c r="Z325" s="378"/>
      <c r="AA325" s="378"/>
      <c r="AB325" s="378"/>
      <c r="AC325" s="378"/>
      <c r="AD325" s="383"/>
    </row>
    <row r="326" spans="16:30" ht="29.45" customHeight="1" x14ac:dyDescent="0.25">
      <c r="P326" s="378"/>
      <c r="Q326" s="378"/>
      <c r="R326" s="378"/>
      <c r="S326" s="378"/>
      <c r="T326" s="428"/>
      <c r="U326" s="378"/>
      <c r="V326" s="378"/>
      <c r="X326" s="378"/>
      <c r="Y326" s="378"/>
      <c r="Z326" s="378"/>
      <c r="AA326" s="378"/>
      <c r="AB326" s="378"/>
      <c r="AC326" s="378"/>
      <c r="AD326" s="383"/>
    </row>
    <row r="327" spans="16:30" ht="29.45" customHeight="1" x14ac:dyDescent="0.25">
      <c r="P327" s="378"/>
      <c r="Q327" s="378"/>
      <c r="R327" s="378"/>
      <c r="S327" s="378"/>
      <c r="T327" s="428"/>
      <c r="U327" s="378"/>
      <c r="V327" s="378"/>
      <c r="X327" s="378"/>
      <c r="Y327" s="378"/>
      <c r="Z327" s="378"/>
      <c r="AA327" s="378"/>
      <c r="AB327" s="378"/>
      <c r="AC327" s="378"/>
      <c r="AD327" s="383"/>
    </row>
    <row r="328" spans="16:30" ht="29.45" customHeight="1" x14ac:dyDescent="0.25">
      <c r="P328" s="378"/>
      <c r="Q328" s="378"/>
      <c r="R328" s="378"/>
      <c r="S328" s="378"/>
      <c r="T328" s="428"/>
      <c r="U328" s="378"/>
      <c r="V328" s="378"/>
      <c r="X328" s="378"/>
      <c r="Y328" s="378"/>
      <c r="Z328" s="378"/>
      <c r="AA328" s="378"/>
      <c r="AB328" s="378"/>
      <c r="AC328" s="378"/>
      <c r="AD328" s="383"/>
    </row>
    <row r="329" spans="16:30" ht="29.45" customHeight="1" x14ac:dyDescent="0.25">
      <c r="P329" s="378"/>
      <c r="Q329" s="378"/>
      <c r="R329" s="378"/>
      <c r="S329" s="378"/>
      <c r="T329" s="428"/>
      <c r="U329" s="378"/>
      <c r="V329" s="378"/>
      <c r="X329" s="378"/>
      <c r="Y329" s="378"/>
      <c r="Z329" s="378"/>
      <c r="AA329" s="378"/>
      <c r="AB329" s="378"/>
      <c r="AC329" s="378"/>
      <c r="AD329" s="383"/>
    </row>
    <row r="330" spans="16:30" ht="29.45" customHeight="1" x14ac:dyDescent="0.25">
      <c r="P330" s="378"/>
      <c r="Q330" s="378"/>
      <c r="R330" s="378"/>
      <c r="S330" s="378"/>
      <c r="T330" s="428"/>
      <c r="U330" s="378"/>
      <c r="V330" s="378"/>
      <c r="X330" s="378"/>
      <c r="Y330" s="378"/>
      <c r="Z330" s="378"/>
      <c r="AA330" s="378"/>
      <c r="AB330" s="378"/>
      <c r="AC330" s="378"/>
      <c r="AD330" s="383"/>
    </row>
    <row r="331" spans="16:30" ht="29.45" customHeight="1" x14ac:dyDescent="0.25">
      <c r="P331" s="378"/>
      <c r="Q331" s="378"/>
      <c r="R331" s="378"/>
      <c r="S331" s="378"/>
      <c r="T331" s="428"/>
      <c r="U331" s="378"/>
      <c r="V331" s="378"/>
      <c r="X331" s="378"/>
      <c r="Y331" s="378"/>
      <c r="Z331" s="378"/>
      <c r="AA331" s="378"/>
      <c r="AB331" s="378"/>
      <c r="AC331" s="378"/>
      <c r="AD331" s="383"/>
    </row>
    <row r="332" spans="16:30" ht="29.45" customHeight="1" x14ac:dyDescent="0.25">
      <c r="P332" s="378"/>
      <c r="Q332" s="378"/>
      <c r="R332" s="378"/>
      <c r="S332" s="378"/>
      <c r="T332" s="428"/>
      <c r="U332" s="378"/>
      <c r="V332" s="378"/>
      <c r="X332" s="378"/>
      <c r="Y332" s="378"/>
      <c r="Z332" s="378"/>
      <c r="AA332" s="378"/>
      <c r="AB332" s="378"/>
      <c r="AC332" s="378"/>
      <c r="AD332" s="383"/>
    </row>
    <row r="333" spans="16:30" ht="29.45" customHeight="1" x14ac:dyDescent="0.25">
      <c r="P333" s="378"/>
      <c r="Q333" s="378"/>
      <c r="R333" s="378"/>
      <c r="S333" s="378"/>
      <c r="T333" s="428"/>
      <c r="U333" s="378"/>
      <c r="V333" s="378"/>
      <c r="X333" s="378"/>
      <c r="Y333" s="378"/>
      <c r="Z333" s="378"/>
      <c r="AA333" s="378"/>
      <c r="AB333" s="378"/>
      <c r="AC333" s="378"/>
      <c r="AD333" s="383"/>
    </row>
    <row r="334" spans="16:30" ht="29.45" customHeight="1" x14ac:dyDescent="0.25">
      <c r="P334" s="378"/>
      <c r="Q334" s="378"/>
      <c r="R334" s="378"/>
      <c r="S334" s="378"/>
      <c r="T334" s="428"/>
      <c r="U334" s="378"/>
      <c r="V334" s="378"/>
      <c r="X334" s="378"/>
      <c r="Y334" s="378"/>
      <c r="Z334" s="378"/>
      <c r="AA334" s="378"/>
      <c r="AB334" s="378"/>
      <c r="AC334" s="378"/>
      <c r="AD334" s="383"/>
    </row>
    <row r="335" spans="16:30" ht="29.45" customHeight="1" x14ac:dyDescent="0.25">
      <c r="P335" s="378"/>
      <c r="Q335" s="378"/>
      <c r="R335" s="378"/>
      <c r="S335" s="378"/>
      <c r="T335" s="428"/>
      <c r="U335" s="378"/>
      <c r="V335" s="378"/>
      <c r="X335" s="378"/>
      <c r="Y335" s="378"/>
      <c r="Z335" s="378"/>
      <c r="AA335" s="378"/>
      <c r="AB335" s="378"/>
      <c r="AC335" s="378"/>
      <c r="AD335" s="383"/>
    </row>
    <row r="336" spans="16:30" ht="29.45" customHeight="1" x14ac:dyDescent="0.25">
      <c r="P336" s="378"/>
      <c r="Q336" s="378"/>
      <c r="R336" s="378"/>
      <c r="S336" s="378"/>
      <c r="T336" s="428"/>
      <c r="U336" s="378"/>
      <c r="V336" s="378"/>
      <c r="X336" s="378"/>
      <c r="Y336" s="378"/>
      <c r="Z336" s="378"/>
      <c r="AA336" s="378"/>
      <c r="AB336" s="378"/>
      <c r="AC336" s="378"/>
      <c r="AD336" s="383"/>
    </row>
    <row r="337" spans="16:30" ht="29.45" customHeight="1" x14ac:dyDescent="0.25">
      <c r="P337" s="378"/>
      <c r="Q337" s="378"/>
      <c r="R337" s="378"/>
      <c r="S337" s="378"/>
      <c r="T337" s="428"/>
      <c r="U337" s="378"/>
      <c r="V337" s="378"/>
      <c r="X337" s="378"/>
      <c r="Y337" s="378"/>
      <c r="Z337" s="378"/>
      <c r="AA337" s="378"/>
      <c r="AB337" s="378"/>
      <c r="AC337" s="378"/>
      <c r="AD337" s="383"/>
    </row>
    <row r="338" spans="16:30" ht="29.45" customHeight="1" x14ac:dyDescent="0.25">
      <c r="P338" s="378"/>
      <c r="Q338" s="378"/>
      <c r="R338" s="378"/>
      <c r="S338" s="378"/>
      <c r="T338" s="428"/>
      <c r="U338" s="378"/>
      <c r="V338" s="378"/>
      <c r="X338" s="378"/>
      <c r="Y338" s="378"/>
      <c r="Z338" s="378"/>
      <c r="AA338" s="378"/>
      <c r="AB338" s="378"/>
      <c r="AC338" s="378"/>
      <c r="AD338" s="383"/>
    </row>
    <row r="339" spans="16:30" ht="29.45" customHeight="1" x14ac:dyDescent="0.25">
      <c r="P339" s="378"/>
      <c r="Q339" s="378"/>
      <c r="R339" s="378"/>
      <c r="S339" s="378"/>
      <c r="T339" s="428"/>
      <c r="U339" s="378"/>
      <c r="V339" s="378"/>
      <c r="X339" s="378"/>
      <c r="Y339" s="378"/>
      <c r="Z339" s="378"/>
      <c r="AA339" s="378"/>
      <c r="AB339" s="378"/>
      <c r="AC339" s="378"/>
      <c r="AD339" s="383"/>
    </row>
    <row r="340" spans="16:30" ht="29.45" customHeight="1" x14ac:dyDescent="0.25">
      <c r="P340" s="378"/>
      <c r="Q340" s="378"/>
      <c r="R340" s="378"/>
      <c r="S340" s="378"/>
      <c r="T340" s="428"/>
      <c r="U340" s="378"/>
      <c r="V340" s="378"/>
      <c r="X340" s="378"/>
      <c r="Y340" s="378"/>
      <c r="Z340" s="378"/>
      <c r="AA340" s="378"/>
      <c r="AB340" s="378"/>
      <c r="AC340" s="378"/>
      <c r="AD340" s="383"/>
    </row>
    <row r="341" spans="16:30" ht="29.45" customHeight="1" x14ac:dyDescent="0.25">
      <c r="P341" s="378"/>
      <c r="Q341" s="378"/>
      <c r="R341" s="378"/>
      <c r="S341" s="378"/>
      <c r="T341" s="428"/>
      <c r="U341" s="378"/>
      <c r="V341" s="378"/>
      <c r="X341" s="378"/>
      <c r="Y341" s="378"/>
      <c r="Z341" s="378"/>
      <c r="AA341" s="378"/>
      <c r="AB341" s="378"/>
      <c r="AC341" s="378"/>
      <c r="AD341" s="383"/>
    </row>
    <row r="342" spans="16:30" ht="29.45" customHeight="1" x14ac:dyDescent="0.25">
      <c r="P342" s="378"/>
      <c r="Q342" s="378"/>
      <c r="R342" s="378"/>
      <c r="S342" s="378"/>
      <c r="T342" s="428"/>
      <c r="U342" s="378"/>
      <c r="V342" s="378"/>
      <c r="X342" s="378"/>
      <c r="Y342" s="378"/>
      <c r="Z342" s="378"/>
      <c r="AA342" s="378"/>
      <c r="AB342" s="378"/>
      <c r="AC342" s="378"/>
      <c r="AD342" s="383"/>
    </row>
    <row r="343" spans="16:30" ht="29.45" customHeight="1" x14ac:dyDescent="0.25">
      <c r="P343" s="378"/>
      <c r="Q343" s="378"/>
      <c r="R343" s="378"/>
      <c r="S343" s="378"/>
      <c r="T343" s="428"/>
      <c r="U343" s="378"/>
      <c r="V343" s="378"/>
      <c r="X343" s="378"/>
      <c r="Y343" s="378"/>
      <c r="Z343" s="378"/>
      <c r="AA343" s="378"/>
      <c r="AB343" s="378"/>
      <c r="AC343" s="378"/>
      <c r="AD343" s="383"/>
    </row>
    <row r="344" spans="16:30" ht="29.45" customHeight="1" x14ac:dyDescent="0.25">
      <c r="P344" s="378"/>
      <c r="Q344" s="378"/>
      <c r="R344" s="378"/>
      <c r="S344" s="378"/>
      <c r="T344" s="428"/>
      <c r="U344" s="378"/>
      <c r="V344" s="378"/>
      <c r="X344" s="378"/>
      <c r="Y344" s="378"/>
      <c r="Z344" s="378"/>
      <c r="AA344" s="378"/>
      <c r="AB344" s="378"/>
      <c r="AC344" s="378"/>
      <c r="AD344" s="383"/>
    </row>
    <row r="345" spans="16:30" ht="29.45" customHeight="1" x14ac:dyDescent="0.25">
      <c r="P345" s="378"/>
      <c r="Q345" s="378"/>
      <c r="R345" s="378"/>
      <c r="S345" s="378"/>
      <c r="T345" s="428"/>
      <c r="U345" s="378"/>
      <c r="V345" s="378"/>
      <c r="X345" s="378"/>
      <c r="Y345" s="378"/>
      <c r="Z345" s="378"/>
      <c r="AA345" s="378"/>
      <c r="AB345" s="378"/>
      <c r="AC345" s="378"/>
      <c r="AD345" s="383"/>
    </row>
    <row r="346" spans="16:30" ht="29.45" customHeight="1" x14ac:dyDescent="0.25">
      <c r="P346" s="378"/>
      <c r="Q346" s="378"/>
      <c r="R346" s="378"/>
      <c r="S346" s="378"/>
      <c r="T346" s="428"/>
      <c r="U346" s="378"/>
      <c r="V346" s="378"/>
      <c r="X346" s="378"/>
      <c r="Y346" s="378"/>
      <c r="Z346" s="378"/>
      <c r="AA346" s="378"/>
      <c r="AB346" s="378"/>
      <c r="AC346" s="378"/>
      <c r="AD346" s="383"/>
    </row>
    <row r="347" spans="16:30" ht="29.45" customHeight="1" x14ac:dyDescent="0.25">
      <c r="P347" s="378"/>
      <c r="Q347" s="378"/>
      <c r="R347" s="378"/>
      <c r="S347" s="378"/>
      <c r="T347" s="428"/>
      <c r="U347" s="378"/>
      <c r="V347" s="378"/>
      <c r="X347" s="378"/>
      <c r="Y347" s="378"/>
      <c r="Z347" s="378"/>
      <c r="AA347" s="378"/>
      <c r="AB347" s="378"/>
      <c r="AC347" s="378"/>
      <c r="AD347" s="383"/>
    </row>
    <row r="348" spans="16:30" ht="29.45" customHeight="1" x14ac:dyDescent="0.25">
      <c r="P348" s="378"/>
      <c r="Q348" s="378"/>
      <c r="R348" s="378"/>
      <c r="S348" s="378"/>
      <c r="T348" s="428"/>
      <c r="U348" s="378"/>
      <c r="V348" s="378"/>
      <c r="X348" s="378"/>
      <c r="Y348" s="378"/>
      <c r="Z348" s="378"/>
      <c r="AA348" s="378"/>
      <c r="AB348" s="378"/>
      <c r="AC348" s="378"/>
      <c r="AD348" s="383"/>
    </row>
    <row r="349" spans="16:30" ht="29.45" customHeight="1" x14ac:dyDescent="0.25">
      <c r="P349" s="378"/>
      <c r="Q349" s="378"/>
      <c r="R349" s="378"/>
      <c r="S349" s="378"/>
      <c r="T349" s="428"/>
      <c r="U349" s="378"/>
      <c r="V349" s="378"/>
      <c r="X349" s="378"/>
      <c r="Y349" s="378"/>
      <c r="Z349" s="378"/>
      <c r="AA349" s="378"/>
      <c r="AB349" s="378"/>
      <c r="AC349" s="378"/>
      <c r="AD349" s="383"/>
    </row>
    <row r="350" spans="16:30" ht="29.45" customHeight="1" x14ac:dyDescent="0.25">
      <c r="P350" s="378"/>
      <c r="Q350" s="378"/>
      <c r="R350" s="378"/>
      <c r="S350" s="378"/>
      <c r="T350" s="428"/>
      <c r="U350" s="378"/>
      <c r="V350" s="378"/>
      <c r="X350" s="378"/>
      <c r="Y350" s="378"/>
      <c r="Z350" s="378"/>
      <c r="AA350" s="378"/>
      <c r="AB350" s="378"/>
      <c r="AC350" s="378"/>
      <c r="AD350" s="383"/>
    </row>
    <row r="351" spans="16:30" ht="29.45" customHeight="1" x14ac:dyDescent="0.25">
      <c r="P351" s="378"/>
      <c r="Q351" s="378"/>
      <c r="R351" s="378"/>
      <c r="S351" s="378"/>
      <c r="T351" s="428"/>
      <c r="U351" s="378"/>
      <c r="V351" s="378"/>
      <c r="X351" s="378"/>
      <c r="Y351" s="378"/>
      <c r="Z351" s="378"/>
      <c r="AA351" s="378"/>
      <c r="AB351" s="378"/>
      <c r="AC351" s="378"/>
      <c r="AD351" s="383"/>
    </row>
    <row r="352" spans="16:30" ht="29.45" customHeight="1" x14ac:dyDescent="0.25">
      <c r="P352" s="378"/>
      <c r="Q352" s="378"/>
      <c r="R352" s="378"/>
      <c r="S352" s="378"/>
      <c r="T352" s="428"/>
      <c r="U352" s="378"/>
      <c r="V352" s="378"/>
      <c r="X352" s="378"/>
      <c r="Y352" s="378"/>
      <c r="Z352" s="378"/>
      <c r="AA352" s="378"/>
      <c r="AB352" s="378"/>
      <c r="AC352" s="378"/>
      <c r="AD352" s="383"/>
    </row>
    <row r="353" spans="16:30" ht="29.45" customHeight="1" x14ac:dyDescent="0.25">
      <c r="P353" s="378"/>
      <c r="Q353" s="378"/>
      <c r="R353" s="378"/>
      <c r="S353" s="378"/>
      <c r="T353" s="428"/>
      <c r="U353" s="378"/>
      <c r="V353" s="378"/>
      <c r="X353" s="378"/>
      <c r="Y353" s="378"/>
      <c r="Z353" s="378"/>
      <c r="AA353" s="378"/>
      <c r="AB353" s="378"/>
      <c r="AC353" s="378"/>
      <c r="AD353" s="383"/>
    </row>
    <row r="354" spans="16:30" ht="29.45" customHeight="1" x14ac:dyDescent="0.25">
      <c r="P354" s="378"/>
      <c r="Q354" s="378"/>
      <c r="R354" s="378"/>
      <c r="S354" s="378"/>
      <c r="T354" s="428"/>
      <c r="U354" s="378"/>
      <c r="V354" s="378"/>
      <c r="X354" s="378"/>
      <c r="Y354" s="378"/>
      <c r="Z354" s="378"/>
      <c r="AA354" s="378"/>
      <c r="AB354" s="378"/>
      <c r="AC354" s="378"/>
      <c r="AD354" s="383"/>
    </row>
    <row r="355" spans="16:30" ht="29.45" customHeight="1" x14ac:dyDescent="0.25">
      <c r="P355" s="378"/>
      <c r="Q355" s="378"/>
      <c r="R355" s="378"/>
      <c r="S355" s="378"/>
      <c r="T355" s="428"/>
      <c r="U355" s="378"/>
      <c r="V355" s="378"/>
      <c r="X355" s="378"/>
      <c r="Y355" s="378"/>
      <c r="Z355" s="378"/>
      <c r="AA355" s="378"/>
      <c r="AB355" s="378"/>
      <c r="AC355" s="378"/>
      <c r="AD355" s="383"/>
    </row>
    <row r="356" spans="16:30" ht="29.45" customHeight="1" x14ac:dyDescent="0.25">
      <c r="P356" s="378"/>
      <c r="Q356" s="378"/>
      <c r="R356" s="378"/>
      <c r="S356" s="378"/>
      <c r="T356" s="428"/>
      <c r="U356" s="378"/>
      <c r="V356" s="378"/>
      <c r="X356" s="378"/>
      <c r="Y356" s="378"/>
      <c r="Z356" s="378"/>
      <c r="AA356" s="378"/>
      <c r="AB356" s="378"/>
      <c r="AC356" s="378"/>
      <c r="AD356" s="383"/>
    </row>
    <row r="357" spans="16:30" ht="29.45" customHeight="1" x14ac:dyDescent="0.25">
      <c r="P357" s="378"/>
      <c r="Q357" s="378"/>
      <c r="R357" s="378"/>
      <c r="S357" s="378"/>
      <c r="T357" s="428"/>
      <c r="U357" s="378"/>
      <c r="V357" s="378"/>
      <c r="X357" s="378"/>
      <c r="Y357" s="378"/>
      <c r="Z357" s="378"/>
      <c r="AA357" s="378"/>
      <c r="AB357" s="378"/>
      <c r="AC357" s="378"/>
      <c r="AD357" s="383"/>
    </row>
    <row r="358" spans="16:30" ht="29.45" customHeight="1" x14ac:dyDescent="0.25">
      <c r="P358" s="378"/>
      <c r="Q358" s="378"/>
      <c r="R358" s="378"/>
      <c r="S358" s="378"/>
      <c r="T358" s="428"/>
      <c r="U358" s="378"/>
      <c r="V358" s="378"/>
      <c r="X358" s="378"/>
      <c r="Y358" s="378"/>
      <c r="Z358" s="378"/>
      <c r="AA358" s="378"/>
      <c r="AB358" s="378"/>
      <c r="AC358" s="378"/>
      <c r="AD358" s="383"/>
    </row>
    <row r="359" spans="16:30" ht="29.45" customHeight="1" x14ac:dyDescent="0.25">
      <c r="P359" s="378"/>
      <c r="Q359" s="378"/>
      <c r="R359" s="378"/>
      <c r="S359" s="378"/>
      <c r="T359" s="428"/>
      <c r="U359" s="378"/>
      <c r="V359" s="378"/>
      <c r="X359" s="378"/>
      <c r="Y359" s="378"/>
      <c r="Z359" s="378"/>
      <c r="AA359" s="378"/>
      <c r="AB359" s="378"/>
      <c r="AC359" s="378"/>
      <c r="AD359" s="383"/>
    </row>
    <row r="360" spans="16:30" ht="29.45" customHeight="1" x14ac:dyDescent="0.25">
      <c r="P360" s="378"/>
      <c r="Q360" s="378"/>
      <c r="R360" s="378"/>
      <c r="S360" s="378"/>
      <c r="T360" s="428"/>
      <c r="U360" s="378"/>
      <c r="V360" s="378"/>
      <c r="X360" s="378"/>
      <c r="Y360" s="378"/>
      <c r="Z360" s="378"/>
      <c r="AA360" s="378"/>
      <c r="AB360" s="378"/>
      <c r="AC360" s="378"/>
      <c r="AD360" s="383"/>
    </row>
    <row r="361" spans="16:30" ht="29.45" customHeight="1" x14ac:dyDescent="0.25">
      <c r="P361" s="378"/>
      <c r="Q361" s="378"/>
      <c r="R361" s="378"/>
      <c r="S361" s="378"/>
      <c r="T361" s="428"/>
      <c r="U361" s="378"/>
      <c r="V361" s="378"/>
      <c r="X361" s="378"/>
      <c r="Y361" s="378"/>
      <c r="Z361" s="378"/>
      <c r="AA361" s="378"/>
      <c r="AB361" s="378"/>
      <c r="AC361" s="378"/>
      <c r="AD361" s="383"/>
    </row>
    <row r="362" spans="16:30" ht="29.45" customHeight="1" x14ac:dyDescent="0.25">
      <c r="P362" s="378"/>
      <c r="Q362" s="378"/>
      <c r="R362" s="378"/>
      <c r="S362" s="378"/>
      <c r="T362" s="428"/>
      <c r="U362" s="378"/>
      <c r="V362" s="378"/>
      <c r="X362" s="378"/>
      <c r="Y362" s="378"/>
      <c r="Z362" s="378"/>
      <c r="AA362" s="378"/>
      <c r="AB362" s="378"/>
      <c r="AC362" s="378"/>
      <c r="AD362" s="383"/>
    </row>
    <row r="363" spans="16:30" ht="29.45" customHeight="1" x14ac:dyDescent="0.25">
      <c r="P363" s="378"/>
      <c r="Q363" s="378"/>
      <c r="R363" s="378"/>
      <c r="S363" s="378"/>
      <c r="T363" s="428"/>
      <c r="U363" s="378"/>
      <c r="V363" s="378"/>
      <c r="X363" s="378"/>
      <c r="Y363" s="378"/>
      <c r="Z363" s="378"/>
      <c r="AA363" s="378"/>
      <c r="AB363" s="378"/>
      <c r="AC363" s="378"/>
      <c r="AD363" s="383"/>
    </row>
    <row r="364" spans="16:30" ht="29.45" customHeight="1" x14ac:dyDescent="0.25">
      <c r="P364" s="378"/>
      <c r="Q364" s="378"/>
      <c r="R364" s="378"/>
      <c r="S364" s="378"/>
      <c r="T364" s="428"/>
      <c r="U364" s="378"/>
      <c r="V364" s="378"/>
      <c r="X364" s="378"/>
      <c r="Y364" s="378"/>
      <c r="Z364" s="378"/>
      <c r="AA364" s="378"/>
      <c r="AB364" s="378"/>
      <c r="AC364" s="378"/>
      <c r="AD364" s="383"/>
    </row>
    <row r="365" spans="16:30" ht="29.45" customHeight="1" x14ac:dyDescent="0.25">
      <c r="P365" s="378"/>
      <c r="Q365" s="378"/>
      <c r="R365" s="378"/>
      <c r="S365" s="378"/>
      <c r="T365" s="428"/>
      <c r="U365" s="378"/>
      <c r="V365" s="378"/>
      <c r="X365" s="378"/>
      <c r="Y365" s="378"/>
      <c r="Z365" s="378"/>
      <c r="AA365" s="378"/>
      <c r="AB365" s="378"/>
      <c r="AC365" s="378"/>
      <c r="AD365" s="383"/>
    </row>
    <row r="366" spans="16:30" ht="29.45" customHeight="1" x14ac:dyDescent="0.25">
      <c r="P366" s="378"/>
      <c r="Q366" s="378"/>
      <c r="R366" s="378"/>
      <c r="S366" s="378"/>
      <c r="T366" s="428"/>
      <c r="U366" s="378"/>
      <c r="V366" s="378"/>
      <c r="X366" s="378"/>
      <c r="Y366" s="378"/>
      <c r="Z366" s="378"/>
      <c r="AA366" s="378"/>
      <c r="AB366" s="378"/>
      <c r="AC366" s="378"/>
      <c r="AD366" s="383"/>
    </row>
    <row r="367" spans="16:30" ht="29.45" customHeight="1" x14ac:dyDescent="0.25">
      <c r="P367" s="378"/>
      <c r="Q367" s="378"/>
      <c r="R367" s="378"/>
      <c r="S367" s="378"/>
      <c r="T367" s="428"/>
      <c r="U367" s="378"/>
      <c r="V367" s="378"/>
      <c r="X367" s="378"/>
      <c r="Y367" s="378"/>
      <c r="Z367" s="378"/>
      <c r="AA367" s="378"/>
      <c r="AB367" s="378"/>
      <c r="AC367" s="378"/>
      <c r="AD367" s="383"/>
    </row>
    <row r="368" spans="16:30" ht="29.45" customHeight="1" x14ac:dyDescent="0.25">
      <c r="P368" s="378"/>
      <c r="Q368" s="378"/>
      <c r="R368" s="378"/>
      <c r="S368" s="378"/>
      <c r="T368" s="428"/>
      <c r="U368" s="378"/>
      <c r="V368" s="378"/>
      <c r="X368" s="378"/>
      <c r="Y368" s="378"/>
      <c r="Z368" s="378"/>
      <c r="AA368" s="378"/>
      <c r="AB368" s="378"/>
      <c r="AC368" s="378"/>
      <c r="AD368" s="383"/>
    </row>
    <row r="369" spans="16:30" ht="29.45" customHeight="1" x14ac:dyDescent="0.25">
      <c r="P369" s="378"/>
      <c r="Q369" s="378"/>
      <c r="R369" s="378"/>
      <c r="S369" s="378"/>
      <c r="T369" s="428"/>
      <c r="U369" s="378"/>
      <c r="V369" s="378"/>
      <c r="X369" s="378"/>
      <c r="Y369" s="378"/>
      <c r="Z369" s="378"/>
      <c r="AA369" s="378"/>
      <c r="AB369" s="378"/>
      <c r="AC369" s="378"/>
      <c r="AD369" s="383"/>
    </row>
    <row r="370" spans="16:30" ht="29.45" customHeight="1" x14ac:dyDescent="0.25">
      <c r="P370" s="378"/>
      <c r="Q370" s="378"/>
      <c r="R370" s="378"/>
      <c r="S370" s="378"/>
      <c r="T370" s="428"/>
      <c r="U370" s="378"/>
      <c r="V370" s="378"/>
      <c r="X370" s="378"/>
      <c r="Y370" s="378"/>
      <c r="Z370" s="378"/>
      <c r="AA370" s="378"/>
      <c r="AB370" s="378"/>
      <c r="AC370" s="378"/>
      <c r="AD370" s="383"/>
    </row>
    <row r="371" spans="16:30" ht="29.45" customHeight="1" x14ac:dyDescent="0.25">
      <c r="P371" s="378"/>
      <c r="Q371" s="378"/>
      <c r="R371" s="378"/>
      <c r="S371" s="378"/>
      <c r="T371" s="428"/>
      <c r="U371" s="378"/>
      <c r="V371" s="378"/>
      <c r="X371" s="378"/>
      <c r="Y371" s="378"/>
      <c r="Z371" s="378"/>
      <c r="AA371" s="378"/>
      <c r="AB371" s="378"/>
      <c r="AC371" s="378"/>
      <c r="AD371" s="383"/>
    </row>
    <row r="372" spans="16:30" ht="29.45" customHeight="1" x14ac:dyDescent="0.25">
      <c r="P372" s="378"/>
      <c r="Q372" s="378"/>
      <c r="R372" s="378"/>
      <c r="S372" s="378"/>
      <c r="T372" s="428"/>
      <c r="U372" s="378"/>
      <c r="V372" s="378"/>
      <c r="X372" s="378"/>
      <c r="Y372" s="378"/>
      <c r="Z372" s="378"/>
      <c r="AA372" s="378"/>
      <c r="AB372" s="378"/>
      <c r="AC372" s="378"/>
      <c r="AD372" s="383"/>
    </row>
    <row r="373" spans="16:30" ht="29.45" customHeight="1" x14ac:dyDescent="0.25">
      <c r="P373" s="378"/>
      <c r="Q373" s="378"/>
      <c r="R373" s="378"/>
      <c r="S373" s="378"/>
      <c r="T373" s="428"/>
      <c r="U373" s="378"/>
      <c r="V373" s="378"/>
      <c r="X373" s="378"/>
      <c r="Y373" s="378"/>
      <c r="Z373" s="378"/>
      <c r="AA373" s="378"/>
      <c r="AB373" s="378"/>
      <c r="AC373" s="378"/>
      <c r="AD373" s="383"/>
    </row>
    <row r="374" spans="16:30" ht="29.45" customHeight="1" x14ac:dyDescent="0.25">
      <c r="P374" s="378"/>
      <c r="Q374" s="378"/>
      <c r="R374" s="378"/>
      <c r="S374" s="378"/>
      <c r="T374" s="428"/>
      <c r="U374" s="378"/>
      <c r="V374" s="378"/>
      <c r="X374" s="378"/>
      <c r="Y374" s="378"/>
      <c r="Z374" s="378"/>
      <c r="AA374" s="378"/>
      <c r="AB374" s="378"/>
      <c r="AC374" s="378"/>
      <c r="AD374" s="383"/>
    </row>
  </sheetData>
  <mergeCells count="32">
    <mergeCell ref="B6:E6"/>
    <mergeCell ref="K6:L6"/>
    <mergeCell ref="G12:G13"/>
    <mergeCell ref="A11:O11"/>
    <mergeCell ref="G6:J6"/>
    <mergeCell ref="H12:H13"/>
    <mergeCell ref="I12:I13"/>
    <mergeCell ref="K12:K13"/>
    <mergeCell ref="L12:L13"/>
    <mergeCell ref="M12:M13"/>
    <mergeCell ref="A12:A13"/>
    <mergeCell ref="B12:B13"/>
    <mergeCell ref="F12:F13"/>
    <mergeCell ref="N12:N13"/>
    <mergeCell ref="J12:J13"/>
    <mergeCell ref="O12:O13"/>
    <mergeCell ref="P11:AB11"/>
    <mergeCell ref="C12:D12"/>
    <mergeCell ref="E12:E13"/>
    <mergeCell ref="AD12:AD13"/>
    <mergeCell ref="AE12:AE13"/>
    <mergeCell ref="P12:S12"/>
    <mergeCell ref="AF12:AF13"/>
    <mergeCell ref="AB12:AB13"/>
    <mergeCell ref="T12:T13"/>
    <mergeCell ref="U12:U13"/>
    <mergeCell ref="X12:X13"/>
    <mergeCell ref="Y12:Y13"/>
    <mergeCell ref="Z12:Z13"/>
    <mergeCell ref="V12:V13"/>
    <mergeCell ref="W12:W13"/>
    <mergeCell ref="AA12:AA13"/>
  </mergeCells>
  <phoneticPr fontId="23" type="noConversion"/>
  <printOptions verticalCentered="1"/>
  <pageMargins left="0.11811023622047244" right="0.11811023622047244" top="0.11811023622047244" bottom="0.11811023622047244" header="0.11811023622047244" footer="0.11811023622047244"/>
  <pageSetup paperSize="9" scale="28" fitToHeight="0" orientation="landscape" r:id="rId1"/>
  <headerFooter alignWithMargins="0"/>
  <colBreaks count="1" manualBreakCount="1">
    <brk id="19" min="1" max="1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927BC-F875-4000-9FFA-12216386ACC9}">
  <dimension ref="B2:AI195"/>
  <sheetViews>
    <sheetView zoomScale="85" zoomScaleNormal="85" zoomScaleSheetLayoutView="85" workbookViewId="0">
      <selection activeCell="N26" sqref="N26"/>
    </sheetView>
  </sheetViews>
  <sheetFormatPr defaultColWidth="9.140625" defaultRowHeight="12" x14ac:dyDescent="0.2"/>
  <cols>
    <col min="1" max="1" width="3.5703125" style="97" customWidth="1"/>
    <col min="2" max="2" width="60.42578125" style="97" hidden="1" customWidth="1"/>
    <col min="3" max="3" width="21.5703125" style="97" hidden="1" customWidth="1"/>
    <col min="4" max="4" width="15.140625" style="97" customWidth="1"/>
    <col min="5" max="5" width="15.28515625" style="97" customWidth="1"/>
    <col min="6" max="6" width="9.140625" style="101"/>
    <col min="7" max="7" width="11.140625" style="97" customWidth="1"/>
    <col min="8" max="8" width="9.85546875" style="97" customWidth="1"/>
    <col min="9" max="9" width="10.28515625" style="97" customWidth="1"/>
    <col min="10" max="10" width="10.5703125" style="97" customWidth="1"/>
    <col min="11" max="11" width="11.42578125" style="97" customWidth="1"/>
    <col min="12" max="12" width="9.140625" style="97"/>
    <col min="13" max="13" width="10.85546875" style="97" customWidth="1"/>
    <col min="14" max="14" width="13" style="97" bestFit="1" customWidth="1"/>
    <col min="15" max="15" width="10.5703125" style="102" bestFit="1" customWidth="1"/>
    <col min="16" max="17" width="9.140625" style="97"/>
    <col min="18" max="18" width="9.85546875" style="97" customWidth="1"/>
    <col min="19" max="19" width="10.140625" style="97" bestFit="1" customWidth="1"/>
    <col min="20" max="20" width="12" style="97" customWidth="1"/>
    <col min="21" max="22" width="9.140625" style="97"/>
    <col min="23" max="23" width="10.140625" style="97" customWidth="1"/>
    <col min="24" max="24" width="10.7109375" style="97" customWidth="1"/>
    <col min="25" max="25" width="9.140625" style="97"/>
    <col min="26" max="26" width="12.5703125" style="97" customWidth="1"/>
    <col min="27" max="28" width="9.140625" style="97"/>
    <col min="29" max="29" width="8.140625" style="97" customWidth="1"/>
    <col min="30" max="33" width="9.140625" style="97"/>
    <col min="34" max="34" width="12.42578125" style="97" customWidth="1"/>
    <col min="35" max="35" width="15.85546875" style="97" customWidth="1"/>
    <col min="36" max="16384" width="9.140625" style="97"/>
  </cols>
  <sheetData>
    <row r="2" spans="2:35" s="94" customFormat="1" ht="12.75" x14ac:dyDescent="0.2">
      <c r="B2" s="632" t="s">
        <v>16407</v>
      </c>
      <c r="C2" s="633"/>
      <c r="D2" s="633"/>
      <c r="E2" s="633"/>
      <c r="F2" s="633"/>
      <c r="G2" s="633"/>
      <c r="H2" s="633"/>
      <c r="I2" s="633"/>
      <c r="J2" s="633"/>
      <c r="K2" s="633"/>
      <c r="L2" s="633"/>
      <c r="M2" s="633"/>
      <c r="N2" s="633"/>
      <c r="O2" s="633"/>
      <c r="P2" s="633"/>
      <c r="Q2" s="633"/>
      <c r="R2" s="633"/>
      <c r="S2" s="633"/>
      <c r="T2" s="633"/>
      <c r="U2" s="633"/>
      <c r="V2" s="633"/>
      <c r="W2" s="633"/>
      <c r="X2" s="633"/>
      <c r="Y2" s="633"/>
      <c r="Z2" s="633"/>
      <c r="AA2" s="633"/>
      <c r="AB2" s="633"/>
      <c r="AC2" s="633"/>
      <c r="AD2" s="633"/>
      <c r="AE2" s="633"/>
      <c r="AF2" s="633"/>
      <c r="AG2" s="633"/>
      <c r="AH2" s="633"/>
      <c r="AI2" s="634"/>
    </row>
    <row r="3" spans="2:35" x14ac:dyDescent="0.2">
      <c r="B3" s="635" t="s">
        <v>16408</v>
      </c>
      <c r="C3" s="636" t="s">
        <v>19905</v>
      </c>
      <c r="D3" s="636" t="s">
        <v>16409</v>
      </c>
      <c r="E3" s="635" t="s">
        <v>19897</v>
      </c>
      <c r="F3" s="639" t="s">
        <v>16410</v>
      </c>
      <c r="G3" s="640" t="s">
        <v>16411</v>
      </c>
      <c r="H3" s="641"/>
      <c r="I3" s="642" t="s">
        <v>16412</v>
      </c>
      <c r="J3" s="642"/>
      <c r="K3" s="642"/>
      <c r="L3" s="642"/>
      <c r="M3" s="642"/>
      <c r="N3" s="642"/>
      <c r="O3" s="642"/>
      <c r="P3" s="642"/>
      <c r="Q3" s="642"/>
      <c r="R3" s="642"/>
      <c r="S3" s="642"/>
      <c r="T3" s="642"/>
      <c r="U3" s="642" t="s">
        <v>16413</v>
      </c>
      <c r="V3" s="642"/>
      <c r="W3" s="642"/>
      <c r="X3" s="642"/>
      <c r="Y3" s="642"/>
      <c r="Z3" s="642"/>
      <c r="AA3" s="642"/>
      <c r="AB3" s="642"/>
      <c r="AC3" s="642"/>
      <c r="AD3" s="642"/>
      <c r="AE3" s="642"/>
      <c r="AF3" s="642"/>
      <c r="AG3" s="642"/>
      <c r="AH3" s="642"/>
      <c r="AI3" s="642"/>
    </row>
    <row r="4" spans="2:35" ht="36" x14ac:dyDescent="0.2">
      <c r="B4" s="635"/>
      <c r="C4" s="637"/>
      <c r="D4" s="637"/>
      <c r="E4" s="635"/>
      <c r="F4" s="639"/>
      <c r="G4" s="95" t="s">
        <v>16414</v>
      </c>
      <c r="H4" s="95" t="s">
        <v>16415</v>
      </c>
      <c r="I4" s="95" t="s">
        <v>16416</v>
      </c>
      <c r="J4" s="96" t="s">
        <v>16417</v>
      </c>
      <c r="K4" s="96" t="s">
        <v>16418</v>
      </c>
      <c r="L4" s="96" t="s">
        <v>16419</v>
      </c>
      <c r="M4" s="96" t="s">
        <v>16420</v>
      </c>
      <c r="N4" s="643" t="s">
        <v>16421</v>
      </c>
      <c r="O4" s="644"/>
      <c r="P4" s="96" t="s">
        <v>13210</v>
      </c>
      <c r="Q4" s="96" t="s">
        <v>16422</v>
      </c>
      <c r="R4" s="96" t="s">
        <v>16423</v>
      </c>
      <c r="S4" s="96" t="s">
        <v>16424</v>
      </c>
      <c r="T4" s="96" t="s">
        <v>16425</v>
      </c>
      <c r="U4" s="96" t="s">
        <v>16426</v>
      </c>
      <c r="V4" s="96" t="s">
        <v>16427</v>
      </c>
      <c r="W4" s="96" t="s">
        <v>16428</v>
      </c>
      <c r="X4" s="96" t="s">
        <v>16429</v>
      </c>
      <c r="Y4" s="96" t="s">
        <v>16430</v>
      </c>
      <c r="Z4" s="96" t="s">
        <v>16431</v>
      </c>
      <c r="AA4" s="96" t="s">
        <v>16418</v>
      </c>
      <c r="AB4" s="96" t="s">
        <v>16432</v>
      </c>
      <c r="AC4" s="96" t="s">
        <v>16433</v>
      </c>
      <c r="AD4" s="96" t="s">
        <v>16434</v>
      </c>
      <c r="AE4" s="96" t="s">
        <v>16435</v>
      </c>
      <c r="AF4" s="96" t="s">
        <v>16436</v>
      </c>
      <c r="AG4" s="96" t="s">
        <v>16424</v>
      </c>
      <c r="AH4" s="96" t="s">
        <v>16437</v>
      </c>
      <c r="AI4" s="96" t="s">
        <v>16438</v>
      </c>
    </row>
    <row r="5" spans="2:35" ht="14.25" x14ac:dyDescent="0.2">
      <c r="B5" s="635"/>
      <c r="C5" s="638"/>
      <c r="D5" s="638"/>
      <c r="E5" s="635"/>
      <c r="F5" s="473" t="s">
        <v>2</v>
      </c>
      <c r="G5" s="95" t="s">
        <v>2</v>
      </c>
      <c r="H5" s="95" t="s">
        <v>2</v>
      </c>
      <c r="I5" s="95" t="s">
        <v>2</v>
      </c>
      <c r="J5" s="95" t="s">
        <v>13861</v>
      </c>
      <c r="K5" s="95" t="s">
        <v>13861</v>
      </c>
      <c r="L5" s="95" t="s">
        <v>2</v>
      </c>
      <c r="M5" s="95" t="s">
        <v>16439</v>
      </c>
      <c r="N5" s="95" t="s">
        <v>19899</v>
      </c>
      <c r="O5" s="95" t="s">
        <v>6868</v>
      </c>
      <c r="P5" s="95" t="s">
        <v>13211</v>
      </c>
      <c r="Q5" s="95" t="s">
        <v>13212</v>
      </c>
      <c r="R5" s="95" t="s">
        <v>13212</v>
      </c>
      <c r="S5" s="95" t="s">
        <v>16440</v>
      </c>
      <c r="T5" s="95"/>
      <c r="U5" s="95" t="s">
        <v>16441</v>
      </c>
      <c r="V5" s="95" t="s">
        <v>2</v>
      </c>
      <c r="W5" s="95" t="s">
        <v>16442</v>
      </c>
      <c r="X5" s="95" t="s">
        <v>16442</v>
      </c>
      <c r="Y5" s="95" t="s">
        <v>2</v>
      </c>
      <c r="Z5" s="95" t="s">
        <v>2</v>
      </c>
      <c r="AA5" s="95" t="s">
        <v>13861</v>
      </c>
      <c r="AB5" s="95" t="s">
        <v>16443</v>
      </c>
      <c r="AC5" s="95" t="s">
        <v>2</v>
      </c>
      <c r="AD5" s="95" t="s">
        <v>13213</v>
      </c>
      <c r="AE5" s="95" t="s">
        <v>2</v>
      </c>
      <c r="AF5" s="95"/>
      <c r="AG5" s="95" t="s">
        <v>16440</v>
      </c>
      <c r="AH5" s="95" t="s">
        <v>13212</v>
      </c>
      <c r="AI5" s="95" t="s">
        <v>16444</v>
      </c>
    </row>
    <row r="6" spans="2:35" ht="31.5" customHeight="1" x14ac:dyDescent="0.2">
      <c r="B6" s="620" t="s">
        <v>19925</v>
      </c>
      <c r="C6" s="645">
        <v>1</v>
      </c>
      <c r="D6" s="623">
        <v>1</v>
      </c>
      <c r="E6" s="375" t="s">
        <v>19908</v>
      </c>
      <c r="F6" s="104">
        <v>60</v>
      </c>
      <c r="G6" s="106">
        <v>299.52</v>
      </c>
      <c r="H6" s="106">
        <v>296.83</v>
      </c>
      <c r="I6" s="107">
        <v>6.5</v>
      </c>
      <c r="J6" s="105">
        <v>0.03</v>
      </c>
      <c r="K6" s="100">
        <f>(G6-H6)/F6</f>
        <v>4.4833333333333295E-2</v>
      </c>
      <c r="L6" s="107">
        <f>(I6)/2*J6</f>
        <v>9.7500000000000003E-2</v>
      </c>
      <c r="M6" s="106">
        <f>(Q6/1000/(K6^0.5)/33.33*0.016)^(3/8)*1.445</f>
        <v>3.0285187479312001E-2</v>
      </c>
      <c r="N6" s="374">
        <v>527.45169999999996</v>
      </c>
      <c r="O6" s="376">
        <f>N6/10000</f>
        <v>5.2745169999999994E-2</v>
      </c>
      <c r="P6" s="463">
        <f>1331.02*POWER(5,0.142)/(POWER((10+13),(0.801)))</f>
        <v>135.73577446722092</v>
      </c>
      <c r="Q6" s="98">
        <f t="shared" ref="Q6:Q7" si="0">0.1195*O6*POWER(P6,(4/3))*POWER(10,(1/3))*O6^-0.15</f>
        <v>14.728175963195161</v>
      </c>
      <c r="R6" s="99">
        <f t="shared" ref="R6:R7" si="1">0.375*(1/J6/0.016)*K6^(1/2)*L6^(8/3)*1000*S6</f>
        <v>166.56082297939145</v>
      </c>
      <c r="S6" s="99">
        <f t="shared" ref="S6:S7" si="2">IF(K6&lt;0.01,0.5,IF(K6&lt;=0.03,0.8,IF(K6&lt;=0.04,0.65,IF(K6&lt;=0.05,0.5,IF(K6&lt;=0.06,0.4,0.27)))))</f>
        <v>0.5</v>
      </c>
      <c r="T6" s="100" t="s">
        <v>16445</v>
      </c>
      <c r="U6" s="100">
        <v>50</v>
      </c>
      <c r="V6" s="100">
        <v>1</v>
      </c>
      <c r="W6" s="100">
        <v>88.28</v>
      </c>
      <c r="X6" s="100">
        <v>77.05</v>
      </c>
      <c r="Y6" s="100">
        <v>0.08</v>
      </c>
      <c r="Z6" s="99">
        <f t="shared" ref="Z6" si="3">V6*AF6/(Y6*TAN(RADIANS(X6)))</f>
        <v>24.184293661872243</v>
      </c>
      <c r="AA6" s="100">
        <f t="shared" ref="AA6" si="4">K6</f>
        <v>4.4833333333333295E-2</v>
      </c>
      <c r="AB6" s="99">
        <f t="shared" ref="AB6" si="5">(Q6/1000/(K6^0.5)/33.33*0.016)^(3/8)*1.445*100</f>
        <v>3.0285187479312001</v>
      </c>
      <c r="AC6" s="99">
        <f t="shared" ref="AC6" si="6">TAN(RADIANS(W6))*AB6/100</f>
        <v>1.0085419455598268</v>
      </c>
      <c r="AD6" s="99">
        <f t="shared" ref="AD6" si="7">0.958*((Q6/1000)/TAN(RADIANS(W6)))^0.25*(AA6^0.5/0.016)^0.75</f>
        <v>0.96393383464078475</v>
      </c>
      <c r="AE6" s="98">
        <f t="shared" ref="AE6" si="8">AD6^2/2/9.8+AB6/100+0.08</f>
        <v>0.15769174041631648</v>
      </c>
      <c r="AF6" s="99">
        <f t="shared" ref="AF6" si="9">2*(AE6/AB6*100-1)</f>
        <v>8.4137866423337595</v>
      </c>
      <c r="AG6" s="99">
        <v>0.8</v>
      </c>
      <c r="AH6" s="99">
        <f t="shared" ref="AH6" si="10">(0.23+0.45/1.12^Z6)*(AB6/100+Y6)^1.5*3.132*V6*AG6*1000</f>
        <v>23.770842491297973</v>
      </c>
      <c r="AI6" s="100" t="str">
        <f>IF(Q6/AH6&lt;=1,"BLS",IF(Q6/AH6&gt;2,"BLT","BLD"))</f>
        <v>BLS</v>
      </c>
    </row>
    <row r="7" spans="2:35" ht="31.5" customHeight="1" x14ac:dyDescent="0.2">
      <c r="B7" s="621"/>
      <c r="C7" s="646"/>
      <c r="D7" s="648"/>
      <c r="E7" s="375" t="s">
        <v>19910</v>
      </c>
      <c r="F7" s="104">
        <v>60</v>
      </c>
      <c r="G7" s="106">
        <v>299.52</v>
      </c>
      <c r="H7" s="106">
        <v>296.83</v>
      </c>
      <c r="I7" s="107">
        <v>6.5</v>
      </c>
      <c r="J7" s="105">
        <v>0.03</v>
      </c>
      <c r="K7" s="100">
        <f>(G7-H7)/F7</f>
        <v>4.4833333333333295E-2</v>
      </c>
      <c r="L7" s="107">
        <f>(I7)/2*J7</f>
        <v>9.7500000000000003E-2</v>
      </c>
      <c r="M7" s="106">
        <f>(Q7/1000/(K7^0.5)/33.33*0.016)^(3/8)*1.445</f>
        <v>4.604550397358588E-2</v>
      </c>
      <c r="N7" s="374">
        <v>1963.4872</v>
      </c>
      <c r="O7" s="376">
        <f>N7/10000</f>
        <v>0.19634872</v>
      </c>
      <c r="P7" s="463">
        <f t="shared" ref="P7:P25" si="11">1331.02*POWER(5,0.142)/(POWER((10+13),(0.801)))</f>
        <v>135.73577446722092</v>
      </c>
      <c r="Q7" s="98">
        <f t="shared" si="0"/>
        <v>45.016065652641281</v>
      </c>
      <c r="R7" s="99">
        <f t="shared" si="1"/>
        <v>166.56082297939145</v>
      </c>
      <c r="S7" s="99">
        <f t="shared" si="2"/>
        <v>0.5</v>
      </c>
      <c r="T7" s="100" t="s">
        <v>16445</v>
      </c>
      <c r="U7" s="100">
        <v>50</v>
      </c>
      <c r="V7" s="100">
        <v>1</v>
      </c>
      <c r="W7" s="100">
        <v>88.28</v>
      </c>
      <c r="X7" s="100">
        <v>77.05</v>
      </c>
      <c r="Y7" s="100">
        <v>0.08</v>
      </c>
      <c r="Z7" s="99">
        <f t="shared" ref="Z7" si="12">V7*AF7/(Y7*TAN(RADIANS(X7)))</f>
        <v>20.335337302297471</v>
      </c>
      <c r="AA7" s="100">
        <f t="shared" ref="AA7" si="13">K7</f>
        <v>4.4833333333333295E-2</v>
      </c>
      <c r="AB7" s="99">
        <f t="shared" ref="AB7" si="14">(Q7/1000/(K7^0.5)/33.33*0.016)^(3/8)*1.445*100</f>
        <v>4.6045503973585884</v>
      </c>
      <c r="AC7" s="99">
        <f t="shared" ref="AC7" si="15">TAN(RADIANS(W7))*AB7/100</f>
        <v>1.5333840080575922</v>
      </c>
      <c r="AD7" s="99">
        <f t="shared" ref="AD7" si="16">0.958*((Q7/1000)/TAN(RADIANS(W7)))^0.25*(AA7^0.5/0.016)^0.75</f>
        <v>1.2745352970868176</v>
      </c>
      <c r="AE7" s="98">
        <f t="shared" ref="AE7" si="17">AD7^2/2/9.8+AB7/100+0.08</f>
        <v>0.20892510721441149</v>
      </c>
      <c r="AF7" s="99">
        <f t="shared" ref="AF7:AF10" si="18">2*(AE7/AB7*100-1)</f>
        <v>7.0747234446282476</v>
      </c>
      <c r="AG7" s="99">
        <v>0.8</v>
      </c>
      <c r="AH7" s="99">
        <f t="shared" ref="AH7:AH10" si="19">(0.23+0.45/1.12^Z7)*(AB7/100+Y7)^1.5*3.132*V7*AG7*1000</f>
        <v>30.824357296503347</v>
      </c>
      <c r="AI7" s="100" t="str">
        <f t="shared" ref="AI7:AI10" si="20">IF(Q7/AH7&lt;=1,"BLS",IF(Q7/AH7&gt;2,"BLT","BLD"))</f>
        <v>BLD</v>
      </c>
    </row>
    <row r="8" spans="2:35" ht="31.5" customHeight="1" x14ac:dyDescent="0.2">
      <c r="B8" s="621"/>
      <c r="C8" s="646"/>
      <c r="D8" s="648"/>
      <c r="E8" s="375" t="s">
        <v>19917</v>
      </c>
      <c r="F8" s="104">
        <v>41</v>
      </c>
      <c r="G8" s="106">
        <v>297.57100000000003</v>
      </c>
      <c r="H8" s="106">
        <v>296.83</v>
      </c>
      <c r="I8" s="107">
        <v>6.5</v>
      </c>
      <c r="J8" s="105">
        <v>0.03</v>
      </c>
      <c r="K8" s="100">
        <f t="shared" ref="K8:K23" si="21">(G8-H8)/F8</f>
        <v>1.807317073170835E-2</v>
      </c>
      <c r="L8" s="107">
        <f t="shared" ref="L8:L13" si="22">(I8)/2*J8</f>
        <v>9.7500000000000003E-2</v>
      </c>
      <c r="M8" s="106">
        <f t="shared" ref="M8:M13" si="23">(Q8/1000/(K8^0.5)/33.33*0.016)^(3/8)*1.445</f>
        <v>3.7568031271985221E-2</v>
      </c>
      <c r="N8" s="374">
        <v>607.70749999999998</v>
      </c>
      <c r="O8" s="376">
        <f t="shared" ref="O8:O25" si="24">N8/10000</f>
        <v>6.0770749999999998E-2</v>
      </c>
      <c r="P8" s="463">
        <f t="shared" si="11"/>
        <v>135.73577446722092</v>
      </c>
      <c r="Q8" s="98">
        <f t="shared" ref="Q8:Q13" si="25">0.1195*O8*POWER(P8,(4/3))*POWER(10,(1/3))*O8^-0.15</f>
        <v>16.612465002927483</v>
      </c>
      <c r="R8" s="99">
        <f t="shared" ref="R8:R13" si="26">0.375*(1/J8/0.016)*K8^(1/2)*L8^(8/3)*1000*S8</f>
        <v>169.20356204870333</v>
      </c>
      <c r="S8" s="99">
        <f t="shared" ref="S8:S13" si="27">IF(K8&lt;0.01,0.5,IF(K8&lt;=0.03,0.8,IF(K8&lt;=0.04,0.65,IF(K8&lt;=0.05,0.5,IF(K8&lt;=0.06,0.4,0.27)))))</f>
        <v>0.8</v>
      </c>
      <c r="T8" s="100" t="s">
        <v>16445</v>
      </c>
      <c r="U8" s="100">
        <v>50</v>
      </c>
      <c r="V8" s="100">
        <v>1</v>
      </c>
      <c r="W8" s="100">
        <v>88.28</v>
      </c>
      <c r="X8" s="100">
        <v>77.05</v>
      </c>
      <c r="Y8" s="100">
        <v>0.08</v>
      </c>
      <c r="Z8" s="99">
        <f t="shared" ref="Z8:Z13" si="28">V8*AF8/(Y8*TAN(RADIANS(X8)))</f>
        <v>16.139457537864828</v>
      </c>
      <c r="AA8" s="100">
        <f t="shared" ref="AA8:AA13" si="29">K8</f>
        <v>1.807317073170835E-2</v>
      </c>
      <c r="AB8" s="99">
        <f t="shared" ref="AB8:AB13" si="30">(Q8/1000/(K8^0.5)/33.33*0.016)^(3/8)*1.445*100</f>
        <v>3.7568031271985221</v>
      </c>
      <c r="AC8" s="99">
        <f t="shared" ref="AC8:AC13" si="31">TAN(RADIANS(W8))*AB8/100</f>
        <v>1.25107151394663</v>
      </c>
      <c r="AD8" s="99">
        <f t="shared" ref="AD8:AD13" si="32">0.958*((Q8/1000)/TAN(RADIANS(W8)))^0.25*(AA8^0.5/0.016)^0.75</f>
        <v>0.7065713095428221</v>
      </c>
      <c r="AE8" s="98">
        <f t="shared" ref="AE8:AE13" si="33">AD8^2/2/9.8+AB8/100+0.08</f>
        <v>0.14303961369387597</v>
      </c>
      <c r="AF8" s="99">
        <f t="shared" si="18"/>
        <v>5.614964577637676</v>
      </c>
      <c r="AG8" s="99">
        <v>0.8</v>
      </c>
      <c r="AH8" s="99">
        <f t="shared" si="19"/>
        <v>30.529331259846636</v>
      </c>
      <c r="AI8" s="100" t="str">
        <f t="shared" si="20"/>
        <v>BLS</v>
      </c>
    </row>
    <row r="9" spans="2:35" ht="31.5" customHeight="1" x14ac:dyDescent="0.2">
      <c r="B9" s="621"/>
      <c r="C9" s="647"/>
      <c r="D9" s="624"/>
      <c r="E9" s="375" t="s">
        <v>19918</v>
      </c>
      <c r="F9" s="104">
        <v>41</v>
      </c>
      <c r="G9" s="106">
        <v>297.57100000000003</v>
      </c>
      <c r="H9" s="106">
        <v>296.83</v>
      </c>
      <c r="I9" s="107">
        <v>6.5</v>
      </c>
      <c r="J9" s="105">
        <v>0.03</v>
      </c>
      <c r="K9" s="100">
        <f t="shared" si="21"/>
        <v>1.807317073170835E-2</v>
      </c>
      <c r="L9" s="107">
        <f t="shared" si="22"/>
        <v>9.7500000000000003E-2</v>
      </c>
      <c r="M9" s="106">
        <f t="shared" si="23"/>
        <v>2.9028904892811146E-2</v>
      </c>
      <c r="N9" s="374">
        <v>270.62029999999999</v>
      </c>
      <c r="O9" s="376">
        <f t="shared" si="24"/>
        <v>2.7062029999999997E-2</v>
      </c>
      <c r="P9" s="463">
        <f t="shared" si="11"/>
        <v>135.73577446722092</v>
      </c>
      <c r="Q9" s="98">
        <f t="shared" si="25"/>
        <v>8.3521827382238065</v>
      </c>
      <c r="R9" s="99">
        <f t="shared" si="26"/>
        <v>169.20356204870333</v>
      </c>
      <c r="S9" s="99">
        <f t="shared" si="27"/>
        <v>0.8</v>
      </c>
      <c r="T9" s="100" t="s">
        <v>16445</v>
      </c>
      <c r="U9" s="100">
        <v>50</v>
      </c>
      <c r="V9" s="100">
        <v>1</v>
      </c>
      <c r="W9" s="100">
        <v>88.28</v>
      </c>
      <c r="X9" s="100">
        <v>77.05</v>
      </c>
      <c r="Y9" s="100">
        <v>0.08</v>
      </c>
      <c r="Z9" s="99">
        <f t="shared" si="28"/>
        <v>19.419454996605069</v>
      </c>
      <c r="AA9" s="100">
        <f t="shared" si="29"/>
        <v>1.807317073170835E-2</v>
      </c>
      <c r="AB9" s="99">
        <f t="shared" si="30"/>
        <v>2.9028904892811145</v>
      </c>
      <c r="AC9" s="99">
        <f t="shared" si="31"/>
        <v>0.96670586035058026</v>
      </c>
      <c r="AD9" s="99">
        <f t="shared" si="32"/>
        <v>0.59497329896194684</v>
      </c>
      <c r="AE9" s="98">
        <f t="shared" si="33"/>
        <v>0.12708978379473268</v>
      </c>
      <c r="AF9" s="99">
        <f t="shared" si="18"/>
        <v>6.7560853062842057</v>
      </c>
      <c r="AG9" s="99">
        <v>0.8</v>
      </c>
      <c r="AH9" s="99">
        <f t="shared" si="19"/>
        <v>25.241015059780739</v>
      </c>
      <c r="AI9" s="100" t="str">
        <f t="shared" si="20"/>
        <v>BLS</v>
      </c>
    </row>
    <row r="10" spans="2:35" ht="31.5" customHeight="1" x14ac:dyDescent="0.2">
      <c r="B10" s="621"/>
      <c r="C10" s="631">
        <v>2</v>
      </c>
      <c r="D10" s="623">
        <v>2</v>
      </c>
      <c r="E10" s="375" t="s">
        <v>19909</v>
      </c>
      <c r="F10" s="104">
        <v>72</v>
      </c>
      <c r="G10" s="106">
        <v>299.43900000000002</v>
      </c>
      <c r="H10" s="106">
        <v>297.53699999999998</v>
      </c>
      <c r="I10" s="107">
        <v>6.5</v>
      </c>
      <c r="J10" s="105">
        <v>0.03</v>
      </c>
      <c r="K10" s="100">
        <f t="shared" si="21"/>
        <v>2.6416666666667272E-2</v>
      </c>
      <c r="L10" s="107">
        <f t="shared" si="22"/>
        <v>9.7500000000000003E-2</v>
      </c>
      <c r="M10" s="106">
        <f t="shared" si="23"/>
        <v>5.4362633000790854E-2</v>
      </c>
      <c r="N10" s="374">
        <v>2421.7791999999999</v>
      </c>
      <c r="O10" s="376">
        <f t="shared" si="24"/>
        <v>0.24217791999999999</v>
      </c>
      <c r="P10" s="463">
        <f t="shared" si="11"/>
        <v>135.73577446722092</v>
      </c>
      <c r="Q10" s="98">
        <f t="shared" ref="Q10:Q11" si="34">0.1195*O10*POWER(P10,(4/3))*POWER(10,(1/3))*O10^-0.15</f>
        <v>53.803191182740811</v>
      </c>
      <c r="R10" s="99">
        <f t="shared" ref="R10:R11" si="35">0.375*(1/J10/0.016)*K10^(1/2)*L10^(8/3)*1000*S10</f>
        <v>204.5650017604969</v>
      </c>
      <c r="S10" s="99">
        <f t="shared" ref="S10:S11" si="36">IF(K10&lt;0.01,0.5,IF(K10&lt;=0.03,0.8,IF(K10&lt;=0.04,0.65,IF(K10&lt;=0.05,0.5,IF(K10&lt;=0.06,0.4,0.27)))))</f>
        <v>0.8</v>
      </c>
      <c r="T10" s="100" t="s">
        <v>16445</v>
      </c>
      <c r="U10" s="100">
        <v>50</v>
      </c>
      <c r="V10" s="100">
        <v>1</v>
      </c>
      <c r="W10" s="100">
        <v>88.28</v>
      </c>
      <c r="X10" s="100">
        <v>77.05</v>
      </c>
      <c r="Y10" s="100">
        <v>0.08</v>
      </c>
      <c r="Z10" s="99">
        <f t="shared" ref="Z10:Z11" si="37">V10*AF10/(Y10*TAN(RADIANS(X10)))</f>
        <v>14.903700212921027</v>
      </c>
      <c r="AA10" s="100">
        <f t="shared" ref="AA10:AA11" si="38">K10</f>
        <v>2.6416666666667272E-2</v>
      </c>
      <c r="AB10" s="99">
        <f t="shared" ref="AB10:AB11" si="39">(Q10/1000/(K10^0.5)/33.33*0.016)^(3/8)*1.445*100</f>
        <v>5.4362633000790854</v>
      </c>
      <c r="AC10" s="99">
        <f t="shared" ref="AC10:AC11" si="40">TAN(RADIANS(W10))*AB10/100</f>
        <v>1.8103568184884151</v>
      </c>
      <c r="AD10" s="99">
        <f t="shared" si="32"/>
        <v>1.0928633511662875</v>
      </c>
      <c r="AE10" s="98">
        <f t="shared" si="33"/>
        <v>0.19529887301724025</v>
      </c>
      <c r="AF10" s="99">
        <f t="shared" si="18"/>
        <v>5.185040982632283</v>
      </c>
      <c r="AG10" s="99">
        <v>0.8</v>
      </c>
      <c r="AH10" s="99">
        <f t="shared" si="19"/>
        <v>38.639724620527652</v>
      </c>
      <c r="AI10" s="100" t="str">
        <f t="shared" si="20"/>
        <v>BLD</v>
      </c>
    </row>
    <row r="11" spans="2:35" ht="31.5" customHeight="1" x14ac:dyDescent="0.2">
      <c r="B11" s="621"/>
      <c r="C11" s="631"/>
      <c r="D11" s="624"/>
      <c r="E11" s="375" t="s">
        <v>19911</v>
      </c>
      <c r="F11" s="104">
        <v>72</v>
      </c>
      <c r="G11" s="106">
        <v>299.43900000000002</v>
      </c>
      <c r="H11" s="106">
        <v>297.53699999999998</v>
      </c>
      <c r="I11" s="107">
        <v>6.5</v>
      </c>
      <c r="J11" s="105">
        <v>0.03</v>
      </c>
      <c r="K11" s="100">
        <f t="shared" si="21"/>
        <v>2.6416666666667272E-2</v>
      </c>
      <c r="L11" s="107">
        <f t="shared" si="22"/>
        <v>9.7500000000000003E-2</v>
      </c>
      <c r="M11" s="106">
        <f t="shared" si="23"/>
        <v>5.4837428848466964E-2</v>
      </c>
      <c r="N11" s="374">
        <v>2488.7582000000002</v>
      </c>
      <c r="O11" s="376">
        <f t="shared" si="24"/>
        <v>0.24887582000000003</v>
      </c>
      <c r="P11" s="463">
        <f t="shared" si="11"/>
        <v>135.73577446722092</v>
      </c>
      <c r="Q11" s="98">
        <f t="shared" si="34"/>
        <v>55.0654218457721</v>
      </c>
      <c r="R11" s="99">
        <f t="shared" si="35"/>
        <v>204.5650017604969</v>
      </c>
      <c r="S11" s="99">
        <f t="shared" si="36"/>
        <v>0.8</v>
      </c>
      <c r="T11" s="100" t="s">
        <v>16445</v>
      </c>
      <c r="U11" s="100">
        <v>50</v>
      </c>
      <c r="V11" s="100">
        <v>1</v>
      </c>
      <c r="W11" s="100">
        <v>88.28</v>
      </c>
      <c r="X11" s="100">
        <v>77.05</v>
      </c>
      <c r="Y11" s="100">
        <v>0.08</v>
      </c>
      <c r="Z11" s="99">
        <f t="shared" si="37"/>
        <v>14.849158599699404</v>
      </c>
      <c r="AA11" s="100">
        <f t="shared" si="38"/>
        <v>2.6416666666667272E-2</v>
      </c>
      <c r="AB11" s="99">
        <f t="shared" si="39"/>
        <v>5.4837428848466967</v>
      </c>
      <c r="AC11" s="99">
        <f t="shared" si="40"/>
        <v>1.8261682288779364</v>
      </c>
      <c r="AD11" s="99">
        <f t="shared" ref="AD11" si="41">0.958*((Q11/1000)/TAN(RADIANS(W11)))^0.25*(AA11^0.5/0.016)^0.75</f>
        <v>1.0992174042471119</v>
      </c>
      <c r="AE11" s="98">
        <f t="shared" ref="AE11" si="42">AD11^2/2/9.8+AB11/100+0.08</f>
        <v>0.19648431159335261</v>
      </c>
      <c r="AF11" s="99">
        <f t="shared" ref="AF11" si="43">2*(AE11/AB11*100-1)</f>
        <v>5.1660657955463396</v>
      </c>
      <c r="AG11" s="99">
        <v>0.8</v>
      </c>
      <c r="AH11" s="99">
        <f t="shared" ref="AH11" si="44">(0.23+0.45/1.12^Z11)*(AB11/100+Y11)^1.5*3.132*V11*AG11*1000</f>
        <v>38.908648898228769</v>
      </c>
      <c r="AI11" s="100" t="str">
        <f t="shared" ref="AI11:AI13" si="45">IF(Q11/AH11&lt;=1,"BLS",IF(Q11/AH11&gt;2,"BLT","BLD"))</f>
        <v>BLD</v>
      </c>
    </row>
    <row r="12" spans="2:35" ht="31.5" customHeight="1" x14ac:dyDescent="0.2">
      <c r="B12" s="621"/>
      <c r="C12" s="645">
        <v>3</v>
      </c>
      <c r="D12" s="623">
        <v>3</v>
      </c>
      <c r="E12" s="375" t="s">
        <v>19906</v>
      </c>
      <c r="F12" s="104">
        <v>30</v>
      </c>
      <c r="G12" s="106">
        <v>297.56799999999998</v>
      </c>
      <c r="H12" s="106">
        <v>297.45999999999998</v>
      </c>
      <c r="I12" s="107">
        <v>6.5</v>
      </c>
      <c r="J12" s="105">
        <v>0.03</v>
      </c>
      <c r="K12" s="100">
        <f t="shared" si="21"/>
        <v>3.6000000000001365E-3</v>
      </c>
      <c r="L12" s="107">
        <f t="shared" si="22"/>
        <v>9.7500000000000003E-2</v>
      </c>
      <c r="M12" s="106">
        <f t="shared" si="23"/>
        <v>6.8785365481009747E-2</v>
      </c>
      <c r="N12" s="374">
        <v>1568.8666000000001</v>
      </c>
      <c r="O12" s="376">
        <f t="shared" si="24"/>
        <v>0.15688666000000001</v>
      </c>
      <c r="P12" s="463">
        <f t="shared" si="11"/>
        <v>135.73577446722092</v>
      </c>
      <c r="Q12" s="98">
        <f t="shared" si="25"/>
        <v>37.199901245203201</v>
      </c>
      <c r="R12" s="99">
        <f t="shared" si="26"/>
        <v>47.197999746302585</v>
      </c>
      <c r="S12" s="99">
        <f t="shared" si="27"/>
        <v>0.5</v>
      </c>
      <c r="T12" s="100" t="s">
        <v>16445</v>
      </c>
      <c r="U12" s="100">
        <v>50</v>
      </c>
      <c r="V12" s="100">
        <v>1</v>
      </c>
      <c r="W12" s="100">
        <v>88.28</v>
      </c>
      <c r="X12" s="100">
        <v>77.05</v>
      </c>
      <c r="Y12" s="100">
        <v>0.08</v>
      </c>
      <c r="Z12" s="99">
        <f t="shared" si="28"/>
        <v>7.6358019323971043</v>
      </c>
      <c r="AA12" s="100">
        <f t="shared" si="29"/>
        <v>3.6000000000001365E-3</v>
      </c>
      <c r="AB12" s="99">
        <f t="shared" si="30"/>
        <v>6.8785365481009748</v>
      </c>
      <c r="AC12" s="99">
        <f t="shared" si="31"/>
        <v>2.2906553368920171</v>
      </c>
      <c r="AD12" s="99">
        <f t="shared" si="32"/>
        <v>0.47196357473953526</v>
      </c>
      <c r="AE12" s="98">
        <f t="shared" si="33"/>
        <v>0.16015014180146489</v>
      </c>
      <c r="AF12" s="99">
        <f t="shared" ref="AF12:AF13" si="46">2*(AE12/AB12*100-1)</f>
        <v>2.656517870670589</v>
      </c>
      <c r="AG12" s="99">
        <v>0.8</v>
      </c>
      <c r="AH12" s="99">
        <f t="shared" ref="AH12:AH13" si="47">(0.23+0.45/1.12^Z12)*(AB12/100+Y12)^1.5*3.132*V12*AG12*1000</f>
        <v>60.309617240068441</v>
      </c>
      <c r="AI12" s="100" t="str">
        <f t="shared" si="45"/>
        <v>BLS</v>
      </c>
    </row>
    <row r="13" spans="2:35" ht="31.5" customHeight="1" x14ac:dyDescent="0.2">
      <c r="B13" s="621"/>
      <c r="C13" s="646"/>
      <c r="D13" s="648"/>
      <c r="E13" s="375" t="s">
        <v>19907</v>
      </c>
      <c r="F13" s="104">
        <v>30</v>
      </c>
      <c r="G13" s="106">
        <v>297.56799999999998</v>
      </c>
      <c r="H13" s="106">
        <v>297.45999999999998</v>
      </c>
      <c r="I13" s="107">
        <v>6.5</v>
      </c>
      <c r="J13" s="105">
        <v>0.03</v>
      </c>
      <c r="K13" s="100">
        <f t="shared" si="21"/>
        <v>3.6000000000001365E-3</v>
      </c>
      <c r="L13" s="107">
        <f t="shared" si="22"/>
        <v>9.7500000000000003E-2</v>
      </c>
      <c r="M13" s="106">
        <f t="shared" si="23"/>
        <v>7.1429215896044784E-2</v>
      </c>
      <c r="N13" s="374">
        <v>1765.931</v>
      </c>
      <c r="O13" s="376">
        <f t="shared" si="24"/>
        <v>0.1765931</v>
      </c>
      <c r="P13" s="463">
        <f t="shared" si="11"/>
        <v>135.73577446722092</v>
      </c>
      <c r="Q13" s="98">
        <f t="shared" si="25"/>
        <v>41.135932165090694</v>
      </c>
      <c r="R13" s="99">
        <f t="shared" si="26"/>
        <v>47.197999746302585</v>
      </c>
      <c r="S13" s="99">
        <f t="shared" si="27"/>
        <v>0.5</v>
      </c>
      <c r="T13" s="100" t="s">
        <v>16445</v>
      </c>
      <c r="U13" s="100">
        <v>50</v>
      </c>
      <c r="V13" s="100">
        <v>1</v>
      </c>
      <c r="W13" s="100">
        <v>88.28</v>
      </c>
      <c r="X13" s="100">
        <v>77.05</v>
      </c>
      <c r="Y13" s="100">
        <v>0.08</v>
      </c>
      <c r="Z13" s="99">
        <f t="shared" si="28"/>
        <v>7.4003458665399684</v>
      </c>
      <c r="AA13" s="100">
        <f t="shared" si="29"/>
        <v>3.6000000000001365E-3</v>
      </c>
      <c r="AB13" s="99">
        <f t="shared" si="30"/>
        <v>7.1429215896044784</v>
      </c>
      <c r="AC13" s="99">
        <f t="shared" si="31"/>
        <v>2.3786995018214911</v>
      </c>
      <c r="AD13" s="99">
        <f t="shared" si="32"/>
        <v>0.48398106505878691</v>
      </c>
      <c r="AE13" s="98">
        <f t="shared" si="33"/>
        <v>0.16338011749479159</v>
      </c>
      <c r="AF13" s="99">
        <f t="shared" si="46"/>
        <v>2.5746020153033307</v>
      </c>
      <c r="AG13" s="99">
        <v>0.8</v>
      </c>
      <c r="AH13" s="99">
        <f t="shared" si="47"/>
        <v>62.680520048396097</v>
      </c>
      <c r="AI13" s="100" t="str">
        <f t="shared" si="45"/>
        <v>BLS</v>
      </c>
    </row>
    <row r="14" spans="2:35" ht="31.5" customHeight="1" x14ac:dyDescent="0.2">
      <c r="B14" s="621"/>
      <c r="C14" s="646"/>
      <c r="D14" s="648"/>
      <c r="E14" s="375" t="s">
        <v>19919</v>
      </c>
      <c r="F14" s="104">
        <v>71</v>
      </c>
      <c r="G14" s="106">
        <v>299.04500000000002</v>
      </c>
      <c r="H14" s="106">
        <v>297.45999999999998</v>
      </c>
      <c r="I14" s="107">
        <v>6.5</v>
      </c>
      <c r="J14" s="105">
        <v>0.03</v>
      </c>
      <c r="K14" s="100">
        <f t="shared" si="21"/>
        <v>2.2323943661972344E-2</v>
      </c>
      <c r="L14" s="107">
        <f t="shared" ref="L14:L20" si="48">(I14)/2*J14</f>
        <v>9.7500000000000003E-2</v>
      </c>
      <c r="M14" s="106">
        <f t="shared" ref="M14:M20" si="49">(Q14/1000/(K14^0.5)/33.33*0.016)^(3/8)*1.445</f>
        <v>3.7206321535653293E-2</v>
      </c>
      <c r="N14" s="374">
        <v>667.53719999999998</v>
      </c>
      <c r="O14" s="376">
        <f t="shared" si="24"/>
        <v>6.6753720000000002E-2</v>
      </c>
      <c r="P14" s="463">
        <f t="shared" si="11"/>
        <v>135.73577446722092</v>
      </c>
      <c r="Q14" s="98">
        <f t="shared" ref="Q14:Q23" si="50">0.1195*O14*POWER(P14,(4/3))*POWER(10,(1/3))*O14^-0.15</f>
        <v>17.992761533453216</v>
      </c>
      <c r="R14" s="99">
        <f t="shared" ref="R14:R23" si="51">0.375*(1/J14/0.016)*K14^(1/2)*L14^(8/3)*1000*S14</f>
        <v>188.05192557991651</v>
      </c>
      <c r="S14" s="99">
        <f t="shared" ref="S14:S23" si="52">IF(K14&lt;0.01,0.5,IF(K14&lt;=0.03,0.8,IF(K14&lt;=0.04,0.65,IF(K14&lt;=0.05,0.5,IF(K14&lt;=0.06,0.4,0.27)))))</f>
        <v>0.8</v>
      </c>
      <c r="T14" s="100" t="s">
        <v>16445</v>
      </c>
      <c r="U14" s="100">
        <v>50</v>
      </c>
      <c r="V14" s="100">
        <v>1</v>
      </c>
      <c r="W14" s="100">
        <v>88.28</v>
      </c>
      <c r="X14" s="100">
        <v>77.05</v>
      </c>
      <c r="Y14" s="100">
        <v>0.08</v>
      </c>
      <c r="Z14" s="99">
        <f t="shared" ref="Z14:Z23" si="53">V14*AF14/(Y14*TAN(RADIANS(X14)))</f>
        <v>17.159700466020627</v>
      </c>
      <c r="AA14" s="100">
        <f t="shared" ref="AA14:AA23" si="54">K14</f>
        <v>2.2323943661972344E-2</v>
      </c>
      <c r="AB14" s="99">
        <f t="shared" ref="AB14:AB23" si="55">(Q14/1000/(K14^0.5)/33.33*0.016)^(3/8)*1.445*100</f>
        <v>3.7206321535653295</v>
      </c>
      <c r="AC14" s="99">
        <f t="shared" ref="AC14:AC23" si="56">TAN(RADIANS(W14))*AB14/100</f>
        <v>1.2390260398528234</v>
      </c>
      <c r="AD14" s="99">
        <f t="shared" ref="AD14:AD23" si="57">0.958*((Q14/1000)/TAN(RADIANS(W14)))^0.25*(AA14^0.5/0.016)^0.75</f>
        <v>0.78023090289346553</v>
      </c>
      <c r="AE14" s="98">
        <f t="shared" ref="AE14:AE23" si="58">AD14^2/2/9.8+AB14/100+0.08</f>
        <v>0.14826551856779374</v>
      </c>
      <c r="AF14" s="99">
        <f t="shared" ref="AF14:AF23" si="59">2*(AE14/AB14*100-1)</f>
        <v>5.9699100823883899</v>
      </c>
      <c r="AG14" s="99">
        <v>0.8</v>
      </c>
      <c r="AH14" s="99">
        <f t="shared" ref="AH14:AH23" si="60">(0.23+0.45/1.12^Z14)*(AB14/100+Y14)^1.5*3.132*V14*AG14*1000</f>
        <v>29.595360716005704</v>
      </c>
      <c r="AI14" s="100" t="str">
        <f t="shared" ref="AI14:AI23" si="61">IF(Q14/AH14&lt;=1,"BLS",IF(Q14/AH14&gt;2,"BLT","BLD"))</f>
        <v>BLS</v>
      </c>
    </row>
    <row r="15" spans="2:35" ht="31.5" customHeight="1" x14ac:dyDescent="0.2">
      <c r="B15" s="621"/>
      <c r="C15" s="647"/>
      <c r="D15" s="624"/>
      <c r="E15" s="375" t="s">
        <v>19920</v>
      </c>
      <c r="F15" s="104">
        <v>71</v>
      </c>
      <c r="G15" s="106">
        <v>299.04500000000002</v>
      </c>
      <c r="H15" s="106">
        <v>297.45999999999998</v>
      </c>
      <c r="I15" s="107">
        <v>6.5</v>
      </c>
      <c r="J15" s="105">
        <v>0.03</v>
      </c>
      <c r="K15" s="100">
        <f t="shared" si="21"/>
        <v>2.2323943661972344E-2</v>
      </c>
      <c r="L15" s="107">
        <f t="shared" si="48"/>
        <v>9.7500000000000003E-2</v>
      </c>
      <c r="M15" s="106">
        <f t="shared" si="49"/>
        <v>2.7361815626564669E-2</v>
      </c>
      <c r="N15" s="374">
        <v>254.5308</v>
      </c>
      <c r="O15" s="376">
        <f t="shared" si="24"/>
        <v>2.5453079999999999E-2</v>
      </c>
      <c r="P15" s="463">
        <f t="shared" si="11"/>
        <v>135.73577446722092</v>
      </c>
      <c r="Q15" s="98">
        <f t="shared" si="50"/>
        <v>7.9281701723561921</v>
      </c>
      <c r="R15" s="99">
        <f t="shared" si="51"/>
        <v>188.05192557991651</v>
      </c>
      <c r="S15" s="99">
        <f t="shared" si="52"/>
        <v>0.8</v>
      </c>
      <c r="T15" s="100" t="s">
        <v>16445</v>
      </c>
      <c r="U15" s="100">
        <v>50</v>
      </c>
      <c r="V15" s="100">
        <v>1</v>
      </c>
      <c r="W15" s="100">
        <v>88.28</v>
      </c>
      <c r="X15" s="100">
        <v>77.05</v>
      </c>
      <c r="Y15" s="100">
        <v>0.08</v>
      </c>
      <c r="Z15" s="99">
        <f t="shared" si="53"/>
        <v>21.139700808768179</v>
      </c>
      <c r="AA15" s="100">
        <f t="shared" si="54"/>
        <v>2.2323943661972344E-2</v>
      </c>
      <c r="AB15" s="99">
        <f t="shared" si="55"/>
        <v>2.7361815626564669</v>
      </c>
      <c r="AC15" s="99">
        <f t="shared" si="56"/>
        <v>0.9111892995516534</v>
      </c>
      <c r="AD15" s="99">
        <f t="shared" si="57"/>
        <v>0.6356849542195131</v>
      </c>
      <c r="AE15" s="98">
        <f t="shared" si="58"/>
        <v>0.12797892588274143</v>
      </c>
      <c r="AF15" s="99">
        <f t="shared" si="59"/>
        <v>7.3545638658928016</v>
      </c>
      <c r="AG15" s="99">
        <v>0.8</v>
      </c>
      <c r="AH15" s="99">
        <f t="shared" si="60"/>
        <v>23.886467437900723</v>
      </c>
      <c r="AI15" s="100" t="str">
        <f t="shared" si="61"/>
        <v>BLS</v>
      </c>
    </row>
    <row r="16" spans="2:35" ht="31.5" customHeight="1" x14ac:dyDescent="0.2">
      <c r="B16" s="621"/>
      <c r="C16" s="645">
        <v>4</v>
      </c>
      <c r="D16" s="623">
        <v>4</v>
      </c>
      <c r="E16" s="375" t="s">
        <v>19898</v>
      </c>
      <c r="F16" s="104">
        <v>30</v>
      </c>
      <c r="G16" s="106">
        <v>297.44200000000001</v>
      </c>
      <c r="H16" s="106">
        <v>297.08999999999997</v>
      </c>
      <c r="I16" s="107">
        <v>6.5</v>
      </c>
      <c r="J16" s="105">
        <v>0.03</v>
      </c>
      <c r="K16" s="100">
        <f t="shared" si="21"/>
        <v>1.1733333333334409E-2</v>
      </c>
      <c r="L16" s="107">
        <f t="shared" si="48"/>
        <v>9.7500000000000003E-2</v>
      </c>
      <c r="M16" s="106">
        <f t="shared" si="49"/>
        <v>5.6020360352736845E-2</v>
      </c>
      <c r="N16" s="374">
        <v>1650.95</v>
      </c>
      <c r="O16" s="376">
        <f t="shared" si="24"/>
        <v>0.16509499999999999</v>
      </c>
      <c r="P16" s="463">
        <f t="shared" si="11"/>
        <v>135.73577446722092</v>
      </c>
      <c r="Q16" s="98">
        <f t="shared" si="50"/>
        <v>38.847896210632697</v>
      </c>
      <c r="R16" s="99">
        <f t="shared" si="51"/>
        <v>136.33364002167852</v>
      </c>
      <c r="S16" s="99">
        <f t="shared" si="52"/>
        <v>0.8</v>
      </c>
      <c r="T16" s="100" t="s">
        <v>16445</v>
      </c>
      <c r="U16" s="100">
        <v>50</v>
      </c>
      <c r="V16" s="100">
        <v>1</v>
      </c>
      <c r="W16" s="100">
        <v>88.28</v>
      </c>
      <c r="X16" s="100">
        <v>77.05</v>
      </c>
      <c r="Y16" s="100">
        <v>0.08</v>
      </c>
      <c r="Z16" s="99">
        <f t="shared" si="53"/>
        <v>11.10042567851869</v>
      </c>
      <c r="AA16" s="100">
        <f t="shared" si="54"/>
        <v>1.1733333333334409E-2</v>
      </c>
      <c r="AB16" s="99">
        <f t="shared" si="55"/>
        <v>5.6020360352736844</v>
      </c>
      <c r="AC16" s="99">
        <f t="shared" si="56"/>
        <v>1.8655616135679047</v>
      </c>
      <c r="AD16" s="99">
        <f t="shared" si="57"/>
        <v>0.74307816823181183</v>
      </c>
      <c r="AE16" s="98">
        <f t="shared" si="58"/>
        <v>0.16419205239879525</v>
      </c>
      <c r="AF16" s="99">
        <f t="shared" si="59"/>
        <v>3.861870625784853</v>
      </c>
      <c r="AG16" s="99">
        <v>0.8</v>
      </c>
      <c r="AH16" s="99">
        <f t="shared" si="60"/>
        <v>44.986236885472017</v>
      </c>
      <c r="AI16" s="100" t="str">
        <f t="shared" si="61"/>
        <v>BLS</v>
      </c>
    </row>
    <row r="17" spans="2:35" ht="31.5" customHeight="1" x14ac:dyDescent="0.2">
      <c r="B17" s="621"/>
      <c r="C17" s="646"/>
      <c r="D17" s="648"/>
      <c r="E17" s="375" t="s">
        <v>19900</v>
      </c>
      <c r="F17" s="104">
        <v>30</v>
      </c>
      <c r="G17" s="106">
        <v>297.44200000000001</v>
      </c>
      <c r="H17" s="106">
        <v>297.08999999999997</v>
      </c>
      <c r="I17" s="107">
        <v>6.5</v>
      </c>
      <c r="J17" s="105">
        <v>0.03</v>
      </c>
      <c r="K17" s="100">
        <f t="shared" si="21"/>
        <v>1.1733333333334409E-2</v>
      </c>
      <c r="L17" s="107">
        <f t="shared" si="48"/>
        <v>9.7500000000000003E-2</v>
      </c>
      <c r="M17" s="106">
        <f t="shared" si="49"/>
        <v>5.6687085936290599E-2</v>
      </c>
      <c r="N17" s="374">
        <v>1713.3806999999999</v>
      </c>
      <c r="O17" s="376">
        <f t="shared" si="24"/>
        <v>0.17133806999999998</v>
      </c>
      <c r="P17" s="463">
        <f t="shared" si="11"/>
        <v>135.73577446722092</v>
      </c>
      <c r="Q17" s="98">
        <f t="shared" si="50"/>
        <v>40.093083847382147</v>
      </c>
      <c r="R17" s="99">
        <f t="shared" si="51"/>
        <v>136.33364002167852</v>
      </c>
      <c r="S17" s="99">
        <f t="shared" si="52"/>
        <v>0.8</v>
      </c>
      <c r="T17" s="100" t="s">
        <v>16445</v>
      </c>
      <c r="U17" s="100">
        <v>50</v>
      </c>
      <c r="V17" s="100">
        <v>1</v>
      </c>
      <c r="W17" s="100">
        <v>88.28</v>
      </c>
      <c r="X17" s="100">
        <v>77.05</v>
      </c>
      <c r="Y17" s="100">
        <v>0.08</v>
      </c>
      <c r="Z17" s="99">
        <f t="shared" si="53"/>
        <v>11.0152933652948</v>
      </c>
      <c r="AA17" s="100">
        <f t="shared" si="54"/>
        <v>1.1733333333334409E-2</v>
      </c>
      <c r="AB17" s="99">
        <f t="shared" si="55"/>
        <v>5.6687085936290602</v>
      </c>
      <c r="AC17" s="99">
        <f t="shared" si="56"/>
        <v>1.8877645706290473</v>
      </c>
      <c r="AD17" s="99">
        <f t="shared" si="57"/>
        <v>0.7489623582003605</v>
      </c>
      <c r="AE17" s="98">
        <f t="shared" si="58"/>
        <v>0.16530670909960921</v>
      </c>
      <c r="AF17" s="99">
        <f t="shared" si="59"/>
        <v>3.8322528445153763</v>
      </c>
      <c r="AG17" s="99">
        <v>0.8</v>
      </c>
      <c r="AH17" s="99">
        <f t="shared" si="60"/>
        <v>45.47440484616591</v>
      </c>
      <c r="AI17" s="100" t="str">
        <f t="shared" si="61"/>
        <v>BLS</v>
      </c>
    </row>
    <row r="18" spans="2:35" ht="31.5" customHeight="1" x14ac:dyDescent="0.2">
      <c r="B18" s="621"/>
      <c r="C18" s="646"/>
      <c r="D18" s="648"/>
      <c r="E18" s="375" t="s">
        <v>19921</v>
      </c>
      <c r="F18" s="104">
        <v>70</v>
      </c>
      <c r="G18" s="106">
        <v>299.04500000000002</v>
      </c>
      <c r="H18" s="106">
        <v>297.08999999999997</v>
      </c>
      <c r="I18" s="107">
        <v>6.5</v>
      </c>
      <c r="J18" s="105">
        <v>0.03</v>
      </c>
      <c r="K18" s="100">
        <f t="shared" si="21"/>
        <v>2.7928571428572014E-2</v>
      </c>
      <c r="L18" s="107">
        <f t="shared" si="48"/>
        <v>9.7500000000000003E-2</v>
      </c>
      <c r="M18" s="106">
        <f t="shared" si="49"/>
        <v>3.9206259989141727E-2</v>
      </c>
      <c r="N18" s="374">
        <v>897.50059999999996</v>
      </c>
      <c r="O18" s="376">
        <f t="shared" si="24"/>
        <v>8.9750059999999993E-2</v>
      </c>
      <c r="P18" s="463">
        <f t="shared" si="11"/>
        <v>135.73577446722092</v>
      </c>
      <c r="Q18" s="98">
        <f t="shared" si="50"/>
        <v>23.140524996433232</v>
      </c>
      <c r="R18" s="99">
        <f t="shared" si="51"/>
        <v>210.33748982690264</v>
      </c>
      <c r="S18" s="99">
        <f t="shared" si="52"/>
        <v>0.8</v>
      </c>
      <c r="T18" s="100" t="s">
        <v>16445</v>
      </c>
      <c r="U18" s="100">
        <v>50</v>
      </c>
      <c r="V18" s="100">
        <v>1</v>
      </c>
      <c r="W18" s="100">
        <v>88.28</v>
      </c>
      <c r="X18" s="100">
        <v>77.05</v>
      </c>
      <c r="Y18" s="100">
        <v>0.08</v>
      </c>
      <c r="Z18" s="99">
        <f t="shared" si="53"/>
        <v>17.839687806123436</v>
      </c>
      <c r="AA18" s="100">
        <f t="shared" si="54"/>
        <v>2.7928571428572014E-2</v>
      </c>
      <c r="AB18" s="99">
        <f t="shared" si="55"/>
        <v>3.9206259989141725</v>
      </c>
      <c r="AC18" s="99">
        <f t="shared" si="56"/>
        <v>1.3056269753847223</v>
      </c>
      <c r="AD18" s="99">
        <f t="shared" si="57"/>
        <v>0.90369352371959599</v>
      </c>
      <c r="AE18" s="98">
        <f t="shared" si="58"/>
        <v>0.16087268778571009</v>
      </c>
      <c r="AF18" s="99">
        <f t="shared" si="59"/>
        <v>6.2064796708619596</v>
      </c>
      <c r="AG18" s="99">
        <v>0.8</v>
      </c>
      <c r="AH18" s="99">
        <f t="shared" si="60"/>
        <v>29.863789631975951</v>
      </c>
      <c r="AI18" s="100" t="str">
        <f t="shared" si="61"/>
        <v>BLS</v>
      </c>
    </row>
    <row r="19" spans="2:35" ht="31.5" customHeight="1" x14ac:dyDescent="0.2">
      <c r="B19" s="621"/>
      <c r="C19" s="647"/>
      <c r="D19" s="624"/>
      <c r="E19" s="375" t="s">
        <v>19922</v>
      </c>
      <c r="F19" s="104">
        <v>70</v>
      </c>
      <c r="G19" s="106">
        <v>299.04500000000002</v>
      </c>
      <c r="H19" s="106">
        <v>297.08999999999997</v>
      </c>
      <c r="I19" s="107">
        <v>6.5</v>
      </c>
      <c r="J19" s="105">
        <v>0.03</v>
      </c>
      <c r="K19" s="100">
        <f t="shared" si="21"/>
        <v>2.7928571428572014E-2</v>
      </c>
      <c r="L19" s="107">
        <f t="shared" si="48"/>
        <v>9.7500000000000003E-2</v>
      </c>
      <c r="M19" s="106">
        <f t="shared" si="49"/>
        <v>2.648414330447928E-2</v>
      </c>
      <c r="N19" s="374">
        <v>262.1454</v>
      </c>
      <c r="O19" s="376">
        <f t="shared" si="24"/>
        <v>2.6214539999999998E-2</v>
      </c>
      <c r="P19" s="463">
        <f t="shared" si="11"/>
        <v>135.73577446722092</v>
      </c>
      <c r="Q19" s="98">
        <f t="shared" si="50"/>
        <v>8.129326702399025</v>
      </c>
      <c r="R19" s="99">
        <f t="shared" si="51"/>
        <v>210.33748982690264</v>
      </c>
      <c r="S19" s="99">
        <f t="shared" si="52"/>
        <v>0.8</v>
      </c>
      <c r="T19" s="100" t="s">
        <v>16445</v>
      </c>
      <c r="U19" s="100">
        <v>50</v>
      </c>
      <c r="V19" s="100">
        <v>1</v>
      </c>
      <c r="W19" s="100">
        <v>88.28</v>
      </c>
      <c r="X19" s="100">
        <v>77.05</v>
      </c>
      <c r="Y19" s="100">
        <v>0.08</v>
      </c>
      <c r="Z19" s="99">
        <f t="shared" si="53"/>
        <v>22.725641331932078</v>
      </c>
      <c r="AA19" s="100">
        <f t="shared" si="54"/>
        <v>2.7928571428572014E-2</v>
      </c>
      <c r="AB19" s="99">
        <f t="shared" si="55"/>
        <v>2.648414330447928</v>
      </c>
      <c r="AC19" s="99">
        <f t="shared" si="56"/>
        <v>0.88196150124646944</v>
      </c>
      <c r="AD19" s="99">
        <f t="shared" si="57"/>
        <v>0.6957312523367073</v>
      </c>
      <c r="AE19" s="98">
        <f t="shared" si="58"/>
        <v>0.13118016246152026</v>
      </c>
      <c r="AF19" s="99">
        <f t="shared" si="59"/>
        <v>7.9063172218475106</v>
      </c>
      <c r="AG19" s="99">
        <v>0.8</v>
      </c>
      <c r="AH19" s="99">
        <f t="shared" si="60"/>
        <v>23.006970602999822</v>
      </c>
      <c r="AI19" s="100" t="str">
        <f t="shared" si="61"/>
        <v>BLS</v>
      </c>
    </row>
    <row r="20" spans="2:35" ht="31.5" customHeight="1" x14ac:dyDescent="0.2">
      <c r="B20" s="621"/>
      <c r="C20" s="645">
        <v>5</v>
      </c>
      <c r="D20" s="623">
        <v>5</v>
      </c>
      <c r="E20" s="375" t="s">
        <v>19901</v>
      </c>
      <c r="F20" s="104">
        <v>30</v>
      </c>
      <c r="G20" s="106">
        <v>296.99400000000003</v>
      </c>
      <c r="H20" s="106">
        <v>295.90800000000002</v>
      </c>
      <c r="I20" s="107">
        <v>6.5</v>
      </c>
      <c r="J20" s="105">
        <v>0.03</v>
      </c>
      <c r="K20" s="100">
        <f t="shared" si="21"/>
        <v>3.6200000000000426E-2</v>
      </c>
      <c r="L20" s="107">
        <f t="shared" si="48"/>
        <v>9.7500000000000003E-2</v>
      </c>
      <c r="M20" s="106">
        <f t="shared" si="49"/>
        <v>4.5745159963056753E-2</v>
      </c>
      <c r="N20" s="374">
        <v>1696.1690000000001</v>
      </c>
      <c r="O20" s="376">
        <f t="shared" si="24"/>
        <v>0.16961690000000001</v>
      </c>
      <c r="P20" s="463">
        <f t="shared" si="11"/>
        <v>135.73577446722092</v>
      </c>
      <c r="Q20" s="98">
        <f t="shared" si="50"/>
        <v>39.750484422634059</v>
      </c>
      <c r="R20" s="99">
        <f t="shared" si="51"/>
        <v>194.56735758344607</v>
      </c>
      <c r="S20" s="99">
        <f t="shared" si="52"/>
        <v>0.65</v>
      </c>
      <c r="T20" s="100" t="s">
        <v>16445</v>
      </c>
      <c r="U20" s="100">
        <v>50</v>
      </c>
      <c r="V20" s="100">
        <v>1</v>
      </c>
      <c r="W20" s="100">
        <v>88.28</v>
      </c>
      <c r="X20" s="100">
        <v>77.05</v>
      </c>
      <c r="Y20" s="100">
        <v>0.08</v>
      </c>
      <c r="Z20" s="99">
        <f t="shared" si="53"/>
        <v>18.390155855393743</v>
      </c>
      <c r="AA20" s="100">
        <f t="shared" si="54"/>
        <v>3.6200000000000426E-2</v>
      </c>
      <c r="AB20" s="99">
        <f t="shared" si="55"/>
        <v>4.5745159963056752</v>
      </c>
      <c r="AC20" s="99">
        <f t="shared" si="56"/>
        <v>1.5233821042251259</v>
      </c>
      <c r="AD20" s="99">
        <f t="shared" si="57"/>
        <v>1.1402784526289711</v>
      </c>
      <c r="AE20" s="98">
        <f t="shared" si="58"/>
        <v>0.19208367779621596</v>
      </c>
      <c r="AF20" s="99">
        <f t="shared" si="59"/>
        <v>6.3979891184702584</v>
      </c>
      <c r="AG20" s="99">
        <v>0.8</v>
      </c>
      <c r="AH20" s="99">
        <f t="shared" si="60"/>
        <v>31.951746235479895</v>
      </c>
      <c r="AI20" s="100" t="str">
        <f t="shared" si="61"/>
        <v>BLD</v>
      </c>
    </row>
    <row r="21" spans="2:35" ht="31.5" customHeight="1" x14ac:dyDescent="0.2">
      <c r="B21" s="621"/>
      <c r="C21" s="646"/>
      <c r="D21" s="648"/>
      <c r="E21" s="375" t="s">
        <v>19902</v>
      </c>
      <c r="F21" s="104">
        <v>30</v>
      </c>
      <c r="G21" s="106">
        <v>296.99400000000003</v>
      </c>
      <c r="H21" s="106">
        <v>295.90800000000002</v>
      </c>
      <c r="I21" s="107">
        <v>6.5</v>
      </c>
      <c r="J21" s="105">
        <v>0.03</v>
      </c>
      <c r="K21" s="100">
        <f t="shared" si="21"/>
        <v>3.6200000000000426E-2</v>
      </c>
      <c r="L21" s="107">
        <f t="shared" ref="L21:L23" si="62">(I21)/2*J21</f>
        <v>9.7500000000000003E-2</v>
      </c>
      <c r="M21" s="106">
        <f t="shared" ref="M21:M23" si="63">(Q21/1000/(K21^0.5)/33.33*0.016)^(3/8)*1.445</f>
        <v>4.8493941576252364E-2</v>
      </c>
      <c r="N21" s="374">
        <v>2036.9223999999999</v>
      </c>
      <c r="O21" s="376">
        <f t="shared" si="24"/>
        <v>0.20369224</v>
      </c>
      <c r="P21" s="463">
        <f t="shared" si="11"/>
        <v>135.73577446722092</v>
      </c>
      <c r="Q21" s="98">
        <f t="shared" si="50"/>
        <v>46.443183765299771</v>
      </c>
      <c r="R21" s="99">
        <f t="shared" si="51"/>
        <v>194.56735758344607</v>
      </c>
      <c r="S21" s="99">
        <f t="shared" si="52"/>
        <v>0.65</v>
      </c>
      <c r="T21" s="100" t="s">
        <v>16445</v>
      </c>
      <c r="U21" s="100">
        <v>50</v>
      </c>
      <c r="V21" s="100">
        <v>1</v>
      </c>
      <c r="W21" s="100">
        <v>88.28</v>
      </c>
      <c r="X21" s="100">
        <v>77.05</v>
      </c>
      <c r="Y21" s="100">
        <v>0.08</v>
      </c>
      <c r="Z21" s="99">
        <f t="shared" si="53"/>
        <v>17.984037645872686</v>
      </c>
      <c r="AA21" s="100">
        <f t="shared" si="54"/>
        <v>3.6200000000000426E-2</v>
      </c>
      <c r="AB21" s="99">
        <f t="shared" si="55"/>
        <v>4.8493941576252366</v>
      </c>
      <c r="AC21" s="99">
        <f t="shared" si="56"/>
        <v>1.6149206346695928</v>
      </c>
      <c r="AD21" s="99">
        <f t="shared" si="57"/>
        <v>1.1855115984698414</v>
      </c>
      <c r="AE21" s="98">
        <f t="shared" si="58"/>
        <v>0.20019994923474821</v>
      </c>
      <c r="AF21" s="99">
        <f t="shared" si="59"/>
        <v>6.2566994031595389</v>
      </c>
      <c r="AG21" s="99">
        <v>0.8</v>
      </c>
      <c r="AH21" s="99">
        <f t="shared" si="60"/>
        <v>33.309476869078502</v>
      </c>
      <c r="AI21" s="100" t="str">
        <f t="shared" si="61"/>
        <v>BLD</v>
      </c>
    </row>
    <row r="22" spans="2:35" ht="31.5" customHeight="1" x14ac:dyDescent="0.2">
      <c r="B22" s="621"/>
      <c r="C22" s="646"/>
      <c r="D22" s="648"/>
      <c r="E22" s="375" t="s">
        <v>19923</v>
      </c>
      <c r="F22" s="104">
        <v>69</v>
      </c>
      <c r="G22" s="106">
        <v>296.81400000000002</v>
      </c>
      <c r="H22" s="106">
        <v>295.90800000000002</v>
      </c>
      <c r="I22" s="107">
        <v>6.5</v>
      </c>
      <c r="J22" s="105">
        <v>0.03</v>
      </c>
      <c r="K22" s="100">
        <f t="shared" si="21"/>
        <v>1.3130434782608781E-2</v>
      </c>
      <c r="L22" s="107">
        <f t="shared" si="62"/>
        <v>9.7500000000000003E-2</v>
      </c>
      <c r="M22" s="106">
        <f t="shared" si="63"/>
        <v>4.4606441127613562E-2</v>
      </c>
      <c r="N22" s="374">
        <v>863.07320000000004</v>
      </c>
      <c r="O22" s="376">
        <f t="shared" si="24"/>
        <v>8.6307320000000007E-2</v>
      </c>
      <c r="P22" s="463">
        <f t="shared" si="11"/>
        <v>135.73577446722092</v>
      </c>
      <c r="Q22" s="98">
        <f t="shared" si="50"/>
        <v>22.383817628499049</v>
      </c>
      <c r="R22" s="99">
        <f t="shared" si="51"/>
        <v>144.22212137442966</v>
      </c>
      <c r="S22" s="99">
        <f t="shared" si="52"/>
        <v>0.8</v>
      </c>
      <c r="T22" s="100" t="s">
        <v>16445</v>
      </c>
      <c r="U22" s="100">
        <v>50</v>
      </c>
      <c r="V22" s="100">
        <v>1</v>
      </c>
      <c r="W22" s="100">
        <v>88.28</v>
      </c>
      <c r="X22" s="100">
        <v>77.05</v>
      </c>
      <c r="Y22" s="100">
        <v>0.08</v>
      </c>
      <c r="Z22" s="99">
        <f t="shared" si="53"/>
        <v>13.308702007441221</v>
      </c>
      <c r="AA22" s="100">
        <f t="shared" si="54"/>
        <v>1.3130434782608781E-2</v>
      </c>
      <c r="AB22" s="99">
        <f t="shared" si="55"/>
        <v>4.4606441127613561</v>
      </c>
      <c r="AC22" s="99">
        <f t="shared" si="56"/>
        <v>1.4854610673972044</v>
      </c>
      <c r="AD22" s="99">
        <f t="shared" si="57"/>
        <v>0.67530163648070385</v>
      </c>
      <c r="AE22" s="98">
        <f t="shared" si="58"/>
        <v>0.14787339522116033</v>
      </c>
      <c r="AF22" s="99">
        <f t="shared" si="59"/>
        <v>4.6301364324543481</v>
      </c>
      <c r="AG22" s="99">
        <v>0.8</v>
      </c>
      <c r="AH22" s="99">
        <f t="shared" si="60"/>
        <v>36.32344851432191</v>
      </c>
      <c r="AI22" s="100" t="str">
        <f t="shared" si="61"/>
        <v>BLS</v>
      </c>
    </row>
    <row r="23" spans="2:35" ht="30" customHeight="1" x14ac:dyDescent="0.2">
      <c r="B23" s="621"/>
      <c r="C23" s="646"/>
      <c r="D23" s="648"/>
      <c r="E23" s="448" t="s">
        <v>19924</v>
      </c>
      <c r="F23" s="377">
        <v>69</v>
      </c>
      <c r="G23" s="106">
        <v>296.81400000000002</v>
      </c>
      <c r="H23" s="106">
        <v>295.90800000000002</v>
      </c>
      <c r="I23" s="107">
        <v>6.5</v>
      </c>
      <c r="J23" s="437">
        <v>0.03</v>
      </c>
      <c r="K23" s="438">
        <f t="shared" si="21"/>
        <v>1.3130434782608781E-2</v>
      </c>
      <c r="L23" s="436">
        <f t="shared" si="62"/>
        <v>9.7500000000000003E-2</v>
      </c>
      <c r="M23" s="435">
        <f t="shared" si="63"/>
        <v>3.0462345622304439E-2</v>
      </c>
      <c r="N23" s="449">
        <v>260.86200000000002</v>
      </c>
      <c r="O23" s="450">
        <f t="shared" si="24"/>
        <v>2.6086200000000004E-2</v>
      </c>
      <c r="P23" s="464">
        <f t="shared" si="11"/>
        <v>135.73577446722092</v>
      </c>
      <c r="Q23" s="439">
        <f t="shared" si="50"/>
        <v>8.0954849352921787</v>
      </c>
      <c r="R23" s="440">
        <f t="shared" si="51"/>
        <v>144.22212137442966</v>
      </c>
      <c r="S23" s="440">
        <f t="shared" si="52"/>
        <v>0.8</v>
      </c>
      <c r="T23" s="438" t="s">
        <v>16445</v>
      </c>
      <c r="U23" s="438">
        <v>50</v>
      </c>
      <c r="V23" s="438">
        <v>1</v>
      </c>
      <c r="W23" s="438">
        <v>88.28</v>
      </c>
      <c r="X23" s="438">
        <v>77.05</v>
      </c>
      <c r="Y23" s="438">
        <v>0.08</v>
      </c>
      <c r="Z23" s="440">
        <f t="shared" si="53"/>
        <v>17.737873596297391</v>
      </c>
      <c r="AA23" s="438">
        <f t="shared" si="54"/>
        <v>1.3130434782608781E-2</v>
      </c>
      <c r="AB23" s="440">
        <f t="shared" si="55"/>
        <v>3.0462345622304441</v>
      </c>
      <c r="AC23" s="440">
        <f t="shared" si="56"/>
        <v>1.0144415761408629</v>
      </c>
      <c r="AD23" s="440">
        <f t="shared" si="57"/>
        <v>0.52369084251890774</v>
      </c>
      <c r="AE23" s="439">
        <f t="shared" si="58"/>
        <v>0.1244547996293536</v>
      </c>
      <c r="AF23" s="440">
        <f t="shared" si="59"/>
        <v>6.1710582088746424</v>
      </c>
      <c r="AG23" s="440">
        <v>0.8</v>
      </c>
      <c r="AH23" s="440">
        <f t="shared" si="60"/>
        <v>26.70260378045084</v>
      </c>
      <c r="AI23" s="438" t="str">
        <f t="shared" si="61"/>
        <v>BLS</v>
      </c>
    </row>
    <row r="24" spans="2:35" ht="27.75" customHeight="1" x14ac:dyDescent="0.2">
      <c r="B24" s="621"/>
      <c r="C24" s="631">
        <v>6</v>
      </c>
      <c r="D24" s="625">
        <v>6</v>
      </c>
      <c r="E24" s="375" t="s">
        <v>19903</v>
      </c>
      <c r="F24" s="104">
        <v>82</v>
      </c>
      <c r="G24" s="106">
        <v>295.44200000000001</v>
      </c>
      <c r="H24" s="106">
        <v>291.77600000000001</v>
      </c>
      <c r="I24" s="107">
        <v>6.5</v>
      </c>
      <c r="J24" s="105">
        <v>0.03</v>
      </c>
      <c r="K24" s="100">
        <f t="shared" ref="K24:K25" si="64">(G24-H24)/F24</f>
        <v>4.4707317073170695E-2</v>
      </c>
      <c r="L24" s="107">
        <f t="shared" ref="L24:L25" si="65">(I24)/2*J24</f>
        <v>9.7500000000000003E-2</v>
      </c>
      <c r="M24" s="106">
        <f t="shared" ref="M24:M25" si="66">(Q24/1000/(K24^0.5)/33.33*0.016)^(3/8)*1.445</f>
        <v>4.6312016035434077E-2</v>
      </c>
      <c r="N24" s="374">
        <v>1996.0545</v>
      </c>
      <c r="O24" s="376">
        <f t="shared" si="24"/>
        <v>0.19960544999999999</v>
      </c>
      <c r="P24" s="463">
        <f t="shared" si="11"/>
        <v>135.73577446722092</v>
      </c>
      <c r="Q24" s="98">
        <f t="shared" ref="Q24:Q25" si="67">0.1195*O24*POWER(P24,(4/3))*POWER(10,(1/3))*O24^-0.15</f>
        <v>45.649939682142488</v>
      </c>
      <c r="R24" s="99">
        <f t="shared" ref="R24:R25" si="68">0.375*(1/J24/0.016)*K24^(1/2)*L24^(8/3)*1000*S24</f>
        <v>166.32657604427479</v>
      </c>
      <c r="S24" s="99">
        <f t="shared" ref="S24:S25" si="69">IF(K24&lt;0.01,0.5,IF(K24&lt;=0.03,0.8,IF(K24&lt;=0.04,0.65,IF(K24&lt;=0.05,0.5,IF(K24&lt;=0.06,0.4,0.27)))))</f>
        <v>0.5</v>
      </c>
      <c r="T24" s="100" t="s">
        <v>16445</v>
      </c>
      <c r="U24" s="100">
        <v>50</v>
      </c>
      <c r="V24" s="100">
        <v>1</v>
      </c>
      <c r="W24" s="100">
        <v>88.28</v>
      </c>
      <c r="X24" s="100">
        <v>77.05</v>
      </c>
      <c r="Y24" s="100">
        <v>0.08</v>
      </c>
      <c r="Z24" s="99">
        <f t="shared" ref="Z24:Z25" si="70">V24*AF24/(Y24*TAN(RADIANS(X24)))</f>
        <v>20.268644840385196</v>
      </c>
      <c r="AA24" s="100">
        <f t="shared" ref="AA24:AA25" si="71">K24</f>
        <v>4.4707317073170695E-2</v>
      </c>
      <c r="AB24" s="99">
        <f t="shared" ref="AB24:AB25" si="72">(Q24/1000/(K24^0.5)/33.33*0.016)^(3/8)*1.445*100</f>
        <v>4.631201603543408</v>
      </c>
      <c r="AC24" s="99">
        <f t="shared" ref="AC24:AC25" si="73">TAN(RADIANS(W24))*AB24/100</f>
        <v>1.5422592575027263</v>
      </c>
      <c r="AD24" s="99">
        <f t="shared" ref="AD24:AD25" si="74">0.958*((Q24/1000)/TAN(RADIANS(W24)))^0.25*(AA24^0.5/0.016)^0.75</f>
        <v>1.2776492003144657</v>
      </c>
      <c r="AE24" s="98">
        <f t="shared" ref="AE24:AE25" si="75">AD24^2/2/9.8+AB24/100+0.08</f>
        <v>0.20959709149789296</v>
      </c>
      <c r="AF24" s="99">
        <f t="shared" ref="AF24:AF25" si="76">2*(AE24/AB24*100-1)</f>
        <v>7.0515209416721039</v>
      </c>
      <c r="AG24" s="99">
        <v>0.8</v>
      </c>
      <c r="AH24" s="99">
        <f t="shared" ref="AH24:AH25" si="77">(0.23+0.45/1.12^Z24)*(AB24/100+Y24)^1.5*3.132*V24*AG24*1000</f>
        <v>30.960497272083931</v>
      </c>
      <c r="AI24" s="100" t="str">
        <f t="shared" ref="AI24:AI25" si="78">IF(Q24/AH24&lt;=1,"BLS",IF(Q24/AH24&gt;2,"BLT","BLD"))</f>
        <v>BLD</v>
      </c>
    </row>
    <row r="25" spans="2:35" ht="22.5" customHeight="1" x14ac:dyDescent="0.2">
      <c r="B25" s="622"/>
      <c r="C25" s="631"/>
      <c r="D25" s="625"/>
      <c r="E25" s="375" t="s">
        <v>19904</v>
      </c>
      <c r="F25" s="104">
        <v>82</v>
      </c>
      <c r="G25" s="106">
        <v>295.44200000000001</v>
      </c>
      <c r="H25" s="106">
        <v>291.77600000000001</v>
      </c>
      <c r="I25" s="107">
        <v>6.5</v>
      </c>
      <c r="J25" s="105">
        <v>0.03</v>
      </c>
      <c r="K25" s="100">
        <f t="shared" si="64"/>
        <v>4.4707317073170695E-2</v>
      </c>
      <c r="L25" s="107">
        <f t="shared" si="65"/>
        <v>9.7500000000000003E-2</v>
      </c>
      <c r="M25" s="106">
        <f t="shared" si="66"/>
        <v>3.1940642912763599E-2</v>
      </c>
      <c r="N25" s="374">
        <v>622.26620000000003</v>
      </c>
      <c r="O25" s="376">
        <f t="shared" si="24"/>
        <v>6.2226620000000003E-2</v>
      </c>
      <c r="P25" s="463">
        <f t="shared" si="11"/>
        <v>135.73577446722092</v>
      </c>
      <c r="Q25" s="98">
        <f t="shared" si="67"/>
        <v>16.950146348668255</v>
      </c>
      <c r="R25" s="99">
        <f t="shared" si="68"/>
        <v>166.32657604427479</v>
      </c>
      <c r="S25" s="99">
        <f t="shared" si="69"/>
        <v>0.5</v>
      </c>
      <c r="T25" s="100" t="s">
        <v>16445</v>
      </c>
      <c r="U25" s="100">
        <v>50</v>
      </c>
      <c r="V25" s="100">
        <v>1</v>
      </c>
      <c r="W25" s="100">
        <v>88.28</v>
      </c>
      <c r="X25" s="100">
        <v>77.05</v>
      </c>
      <c r="Y25" s="100">
        <v>0.08</v>
      </c>
      <c r="Z25" s="99">
        <f t="shared" si="70"/>
        <v>23.532555014173937</v>
      </c>
      <c r="AA25" s="100">
        <f t="shared" si="71"/>
        <v>4.4707317073170695E-2</v>
      </c>
      <c r="AB25" s="99">
        <f t="shared" si="72"/>
        <v>3.1940642912763599</v>
      </c>
      <c r="AC25" s="99">
        <f t="shared" si="73"/>
        <v>1.0636710823624758</v>
      </c>
      <c r="AD25" s="99">
        <f t="shared" si="74"/>
        <v>0.99734390635431525</v>
      </c>
      <c r="AE25" s="98">
        <f t="shared" si="75"/>
        <v>0.16269038105266592</v>
      </c>
      <c r="AF25" s="99">
        <f t="shared" si="76"/>
        <v>8.187044856736696</v>
      </c>
      <c r="AG25" s="99">
        <v>0.8</v>
      </c>
      <c r="AH25" s="99">
        <f t="shared" si="77"/>
        <v>24.516929864677227</v>
      </c>
      <c r="AI25" s="100" t="str">
        <f t="shared" si="78"/>
        <v>BLS</v>
      </c>
    </row>
    <row r="26" spans="2:35" ht="23.25" customHeight="1" x14ac:dyDescent="0.2">
      <c r="B26" s="452"/>
      <c r="C26" s="626"/>
      <c r="D26" s="630"/>
      <c r="E26" s="453"/>
      <c r="F26" s="444"/>
      <c r="G26" s="445"/>
      <c r="H26" s="445"/>
      <c r="I26" s="446"/>
      <c r="J26" s="443"/>
      <c r="K26" s="443"/>
      <c r="L26" s="446"/>
      <c r="M26" s="445"/>
      <c r="N26" s="451"/>
      <c r="O26" s="445"/>
      <c r="P26" s="447"/>
      <c r="Q26" s="445"/>
      <c r="R26" s="446"/>
      <c r="S26" s="446"/>
      <c r="T26" s="443"/>
      <c r="U26" s="443"/>
      <c r="V26" s="443"/>
      <c r="W26" s="443"/>
      <c r="X26" s="443"/>
      <c r="Y26" s="443"/>
      <c r="Z26" s="446"/>
      <c r="AA26" s="443"/>
      <c r="AB26" s="446"/>
      <c r="AC26" s="446"/>
      <c r="AD26" s="446"/>
      <c r="AE26" s="445"/>
      <c r="AF26" s="446"/>
      <c r="AG26" s="446"/>
      <c r="AH26" s="446"/>
      <c r="AI26" s="443"/>
    </row>
    <row r="27" spans="2:35" ht="24.75" customHeight="1" x14ac:dyDescent="0.2">
      <c r="B27" s="452"/>
      <c r="C27" s="626"/>
      <c r="D27" s="630"/>
      <c r="E27" s="453"/>
      <c r="F27" s="444"/>
      <c r="G27" s="445"/>
      <c r="H27" s="445"/>
      <c r="I27" s="446"/>
      <c r="J27" s="443"/>
      <c r="K27" s="443"/>
      <c r="L27" s="446"/>
      <c r="M27" s="445"/>
      <c r="N27" s="451"/>
      <c r="O27" s="445"/>
      <c r="P27" s="447"/>
      <c r="Q27" s="445"/>
      <c r="R27" s="446"/>
      <c r="S27" s="446"/>
      <c r="T27" s="443"/>
      <c r="U27" s="443"/>
      <c r="V27" s="443"/>
      <c r="W27" s="443"/>
      <c r="X27" s="443"/>
      <c r="Y27" s="443"/>
      <c r="Z27" s="446"/>
      <c r="AA27" s="443"/>
      <c r="AB27" s="446"/>
      <c r="AC27" s="446"/>
      <c r="AD27" s="446"/>
      <c r="AE27" s="445"/>
      <c r="AF27" s="446"/>
      <c r="AG27" s="446"/>
      <c r="AH27" s="446"/>
      <c r="AI27" s="443"/>
    </row>
    <row r="28" spans="2:35" ht="21.75" customHeight="1" x14ac:dyDescent="0.2">
      <c r="B28" s="452"/>
      <c r="C28" s="626"/>
      <c r="D28" s="630"/>
      <c r="E28" s="453"/>
      <c r="F28" s="444"/>
      <c r="G28" s="445"/>
      <c r="H28" s="445"/>
      <c r="I28" s="446"/>
      <c r="J28" s="443"/>
      <c r="K28" s="443"/>
      <c r="L28" s="446"/>
      <c r="M28" s="445"/>
      <c r="N28" s="451"/>
      <c r="O28" s="445"/>
      <c r="P28" s="447"/>
      <c r="Q28" s="445"/>
      <c r="R28" s="446"/>
      <c r="S28" s="446"/>
      <c r="T28" s="443"/>
      <c r="U28" s="443"/>
      <c r="V28" s="443"/>
      <c r="W28" s="443"/>
      <c r="X28" s="443"/>
      <c r="Y28" s="443"/>
      <c r="Z28" s="446"/>
      <c r="AA28" s="443"/>
      <c r="AB28" s="446"/>
      <c r="AC28" s="446"/>
      <c r="AD28" s="446"/>
      <c r="AE28" s="445"/>
      <c r="AF28" s="446"/>
      <c r="AG28" s="446"/>
      <c r="AH28" s="446"/>
      <c r="AI28" s="443"/>
    </row>
    <row r="29" spans="2:35" ht="22.5" customHeight="1" x14ac:dyDescent="0.2">
      <c r="B29" s="452"/>
      <c r="C29" s="626"/>
      <c r="D29" s="630"/>
      <c r="E29" s="453"/>
      <c r="F29" s="444"/>
      <c r="G29" s="445"/>
      <c r="H29" s="445"/>
      <c r="I29" s="446"/>
      <c r="J29" s="443"/>
      <c r="K29" s="443"/>
      <c r="L29" s="446"/>
      <c r="M29" s="445"/>
      <c r="N29" s="451"/>
      <c r="O29" s="445"/>
      <c r="P29" s="447"/>
      <c r="Q29" s="445"/>
      <c r="R29" s="446"/>
      <c r="S29" s="446"/>
      <c r="T29" s="443"/>
      <c r="U29" s="443"/>
      <c r="V29" s="443"/>
      <c r="W29" s="443"/>
      <c r="X29" s="443"/>
      <c r="Y29" s="443"/>
      <c r="Z29" s="446"/>
      <c r="AA29" s="443"/>
      <c r="AB29" s="446"/>
      <c r="AC29" s="446"/>
      <c r="AD29" s="446"/>
      <c r="AE29" s="445"/>
      <c r="AF29" s="446"/>
      <c r="AG29" s="446"/>
      <c r="AH29" s="446"/>
      <c r="AI29" s="443"/>
    </row>
    <row r="30" spans="2:35" ht="21" customHeight="1" x14ac:dyDescent="0.2">
      <c r="B30" s="452"/>
      <c r="C30" s="626"/>
      <c r="D30" s="630"/>
      <c r="E30" s="453"/>
      <c r="F30" s="444"/>
      <c r="G30" s="445"/>
      <c r="H30" s="445"/>
      <c r="I30" s="446"/>
      <c r="J30" s="443"/>
      <c r="K30" s="443"/>
      <c r="L30" s="446"/>
      <c r="M30" s="445"/>
      <c r="N30" s="451"/>
      <c r="O30" s="445"/>
      <c r="P30" s="447"/>
      <c r="Q30" s="445"/>
      <c r="R30" s="446"/>
      <c r="S30" s="446"/>
      <c r="T30" s="443"/>
      <c r="U30" s="443"/>
      <c r="V30" s="443"/>
      <c r="W30" s="443"/>
      <c r="X30" s="443"/>
      <c r="Y30" s="443"/>
      <c r="Z30" s="446"/>
      <c r="AA30" s="443"/>
      <c r="AB30" s="446"/>
      <c r="AC30" s="446"/>
      <c r="AD30" s="446"/>
      <c r="AE30" s="445"/>
      <c r="AF30" s="446"/>
      <c r="AG30" s="446"/>
      <c r="AH30" s="446"/>
      <c r="AI30" s="443"/>
    </row>
    <row r="31" spans="2:35" ht="18.75" customHeight="1" x14ac:dyDescent="0.2">
      <c r="B31" s="452"/>
      <c r="C31" s="626"/>
      <c r="D31" s="630"/>
      <c r="E31" s="453"/>
      <c r="F31" s="444"/>
      <c r="G31" s="445"/>
      <c r="H31" s="445"/>
      <c r="I31" s="446"/>
      <c r="J31" s="443"/>
      <c r="K31" s="443"/>
      <c r="L31" s="446"/>
      <c r="M31" s="445"/>
      <c r="N31" s="451"/>
      <c r="O31" s="445"/>
      <c r="P31" s="447"/>
      <c r="Q31" s="445"/>
      <c r="R31" s="446"/>
      <c r="S31" s="446"/>
      <c r="T31" s="443"/>
      <c r="U31" s="443"/>
      <c r="V31" s="443"/>
      <c r="W31" s="443"/>
      <c r="X31" s="443"/>
      <c r="Y31" s="443"/>
      <c r="Z31" s="446"/>
      <c r="AA31" s="443"/>
      <c r="AB31" s="446"/>
      <c r="AC31" s="446"/>
      <c r="AD31" s="446"/>
      <c r="AE31" s="445"/>
      <c r="AF31" s="446"/>
      <c r="AG31" s="446"/>
      <c r="AH31" s="446"/>
      <c r="AI31" s="443"/>
    </row>
    <row r="32" spans="2:35" ht="18.75" customHeight="1" x14ac:dyDescent="0.2">
      <c r="B32" s="452"/>
      <c r="C32" s="626"/>
      <c r="D32" s="630"/>
      <c r="E32" s="453"/>
      <c r="F32" s="444"/>
      <c r="G32" s="445"/>
      <c r="H32" s="445"/>
      <c r="I32" s="446"/>
      <c r="J32" s="443"/>
      <c r="K32" s="443"/>
      <c r="L32" s="446"/>
      <c r="M32" s="445"/>
      <c r="N32" s="451"/>
      <c r="O32" s="445"/>
      <c r="P32" s="447"/>
      <c r="Q32" s="445"/>
      <c r="R32" s="446"/>
      <c r="S32" s="446"/>
      <c r="T32" s="443"/>
      <c r="U32" s="443"/>
      <c r="V32" s="443"/>
      <c r="W32" s="443"/>
      <c r="X32" s="443"/>
      <c r="Y32" s="443"/>
      <c r="Z32" s="446"/>
      <c r="AA32" s="443"/>
      <c r="AB32" s="446"/>
      <c r="AC32" s="446"/>
      <c r="AD32" s="446"/>
      <c r="AE32" s="445"/>
      <c r="AF32" s="446"/>
      <c r="AG32" s="446"/>
      <c r="AH32" s="446"/>
      <c r="AI32" s="443"/>
    </row>
    <row r="33" spans="2:35" ht="18" customHeight="1" x14ac:dyDescent="0.2">
      <c r="B33" s="452"/>
      <c r="C33" s="626"/>
      <c r="D33" s="630"/>
      <c r="E33" s="453"/>
      <c r="F33" s="444"/>
      <c r="G33" s="445"/>
      <c r="H33" s="445"/>
      <c r="I33" s="446"/>
      <c r="J33" s="443"/>
      <c r="K33" s="443"/>
      <c r="L33" s="446"/>
      <c r="M33" s="445"/>
      <c r="N33" s="451"/>
      <c r="O33" s="445"/>
      <c r="P33" s="447"/>
      <c r="Q33" s="445"/>
      <c r="R33" s="446"/>
      <c r="S33" s="446"/>
      <c r="T33" s="443"/>
      <c r="U33" s="443"/>
      <c r="V33" s="443"/>
      <c r="W33" s="443"/>
      <c r="X33" s="443"/>
      <c r="Y33" s="443"/>
      <c r="Z33" s="446"/>
      <c r="AA33" s="443"/>
      <c r="AB33" s="446"/>
      <c r="AC33" s="446"/>
      <c r="AD33" s="446"/>
      <c r="AE33" s="445"/>
      <c r="AF33" s="446"/>
      <c r="AG33" s="446"/>
      <c r="AH33" s="446"/>
      <c r="AI33" s="443"/>
    </row>
    <row r="34" spans="2:35" ht="18.75" customHeight="1" x14ac:dyDescent="0.2">
      <c r="B34" s="628"/>
      <c r="C34" s="626"/>
      <c r="D34" s="630"/>
      <c r="E34" s="443"/>
      <c r="F34" s="444"/>
      <c r="G34" s="445"/>
      <c r="H34" s="445"/>
      <c r="I34" s="446"/>
      <c r="J34" s="443"/>
      <c r="K34" s="443"/>
      <c r="L34" s="446"/>
      <c r="M34" s="445"/>
      <c r="N34" s="451"/>
      <c r="O34" s="445"/>
      <c r="P34" s="447"/>
      <c r="Q34" s="445"/>
      <c r="R34" s="446"/>
      <c r="S34" s="446"/>
      <c r="T34" s="443"/>
      <c r="U34" s="443"/>
      <c r="V34" s="443"/>
      <c r="W34" s="443"/>
      <c r="X34" s="443"/>
      <c r="Y34" s="443"/>
      <c r="Z34" s="446"/>
      <c r="AA34" s="443"/>
      <c r="AB34" s="446"/>
      <c r="AC34" s="446"/>
      <c r="AD34" s="446"/>
      <c r="AE34" s="445"/>
      <c r="AF34" s="446"/>
      <c r="AG34" s="446"/>
      <c r="AH34" s="446"/>
      <c r="AI34" s="443"/>
    </row>
    <row r="35" spans="2:35" ht="25.5" customHeight="1" x14ac:dyDescent="0.2">
      <c r="B35" s="630"/>
      <c r="C35" s="626"/>
      <c r="D35" s="630"/>
      <c r="E35" s="443"/>
      <c r="F35" s="444"/>
      <c r="G35" s="445"/>
      <c r="H35" s="445"/>
      <c r="I35" s="446"/>
      <c r="J35" s="443"/>
      <c r="K35" s="443"/>
      <c r="L35" s="446"/>
      <c r="M35" s="445"/>
      <c r="N35" s="451"/>
      <c r="O35" s="445"/>
      <c r="P35" s="447"/>
      <c r="Q35" s="445"/>
      <c r="R35" s="446"/>
      <c r="S35" s="446"/>
      <c r="T35" s="443"/>
      <c r="U35" s="443"/>
      <c r="V35" s="443"/>
      <c r="W35" s="443"/>
      <c r="X35" s="443"/>
      <c r="Y35" s="443"/>
      <c r="Z35" s="446"/>
      <c r="AA35" s="443"/>
      <c r="AB35" s="446"/>
      <c r="AC35" s="446"/>
      <c r="AD35" s="446"/>
      <c r="AE35" s="445"/>
      <c r="AF35" s="446"/>
      <c r="AG35" s="446"/>
      <c r="AH35" s="446"/>
      <c r="AI35" s="443"/>
    </row>
    <row r="36" spans="2:35" ht="18.75" customHeight="1" x14ac:dyDescent="0.2">
      <c r="B36" s="630"/>
      <c r="C36" s="626"/>
      <c r="D36" s="630"/>
      <c r="E36" s="443"/>
      <c r="F36" s="444"/>
      <c r="G36" s="445"/>
      <c r="H36" s="445"/>
      <c r="I36" s="446"/>
      <c r="J36" s="443"/>
      <c r="K36" s="443"/>
      <c r="L36" s="446"/>
      <c r="M36" s="445"/>
      <c r="N36" s="451"/>
      <c r="O36" s="445"/>
      <c r="P36" s="447"/>
      <c r="Q36" s="445"/>
      <c r="R36" s="446"/>
      <c r="S36" s="446"/>
      <c r="T36" s="443"/>
      <c r="U36" s="443"/>
      <c r="V36" s="443"/>
      <c r="W36" s="443"/>
      <c r="X36" s="443"/>
      <c r="Y36" s="443"/>
      <c r="Z36" s="446"/>
      <c r="AA36" s="443"/>
      <c r="AB36" s="446"/>
      <c r="AC36" s="446"/>
      <c r="AD36" s="446"/>
      <c r="AE36" s="445"/>
      <c r="AF36" s="446"/>
      <c r="AG36" s="446"/>
      <c r="AH36" s="446"/>
      <c r="AI36" s="443"/>
    </row>
    <row r="37" spans="2:35" ht="24.75" customHeight="1" x14ac:dyDescent="0.2">
      <c r="B37" s="630"/>
      <c r="C37" s="626"/>
      <c r="D37" s="630"/>
      <c r="E37" s="443"/>
      <c r="F37" s="444"/>
      <c r="G37" s="445"/>
      <c r="H37" s="445"/>
      <c r="I37" s="446"/>
      <c r="J37" s="443"/>
      <c r="K37" s="443"/>
      <c r="L37" s="446"/>
      <c r="M37" s="445"/>
      <c r="N37" s="451"/>
      <c r="O37" s="445"/>
      <c r="P37" s="447"/>
      <c r="Q37" s="445"/>
      <c r="R37" s="446"/>
      <c r="S37" s="446"/>
      <c r="T37" s="443"/>
      <c r="U37" s="443"/>
      <c r="V37" s="443"/>
      <c r="W37" s="443"/>
      <c r="X37" s="443"/>
      <c r="Y37" s="443"/>
      <c r="Z37" s="446"/>
      <c r="AA37" s="443"/>
      <c r="AB37" s="446"/>
      <c r="AC37" s="446"/>
      <c r="AD37" s="446"/>
      <c r="AE37" s="445"/>
      <c r="AF37" s="446"/>
      <c r="AG37" s="446"/>
      <c r="AH37" s="446"/>
      <c r="AI37" s="443"/>
    </row>
    <row r="38" spans="2:35" ht="21.75" customHeight="1" x14ac:dyDescent="0.2">
      <c r="B38" s="630"/>
      <c r="C38" s="626"/>
      <c r="D38" s="630"/>
      <c r="E38" s="443"/>
      <c r="F38" s="444"/>
      <c r="G38" s="445"/>
      <c r="H38" s="445"/>
      <c r="I38" s="446"/>
      <c r="J38" s="443"/>
      <c r="K38" s="443"/>
      <c r="L38" s="446"/>
      <c r="M38" s="445"/>
      <c r="N38" s="451"/>
      <c r="O38" s="445"/>
      <c r="P38" s="447"/>
      <c r="Q38" s="445"/>
      <c r="R38" s="446"/>
      <c r="S38" s="446"/>
      <c r="T38" s="443"/>
      <c r="U38" s="443"/>
      <c r="V38" s="443"/>
      <c r="W38" s="443"/>
      <c r="X38" s="443"/>
      <c r="Y38" s="443"/>
      <c r="Z38" s="446"/>
      <c r="AA38" s="443"/>
      <c r="AB38" s="446"/>
      <c r="AC38" s="446"/>
      <c r="AD38" s="446"/>
      <c r="AE38" s="445"/>
      <c r="AF38" s="446"/>
      <c r="AG38" s="446"/>
      <c r="AH38" s="446"/>
      <c r="AI38" s="443"/>
    </row>
    <row r="39" spans="2:35" ht="23.25" customHeight="1" x14ac:dyDescent="0.2">
      <c r="B39" s="630"/>
      <c r="C39" s="626"/>
      <c r="D39" s="630"/>
      <c r="E39" s="443"/>
      <c r="F39" s="444"/>
      <c r="G39" s="445"/>
      <c r="H39" s="445"/>
      <c r="I39" s="446"/>
      <c r="J39" s="443"/>
      <c r="K39" s="443"/>
      <c r="L39" s="446"/>
      <c r="M39" s="445"/>
      <c r="N39" s="451"/>
      <c r="O39" s="445"/>
      <c r="P39" s="447"/>
      <c r="Q39" s="445"/>
      <c r="R39" s="446"/>
      <c r="S39" s="446"/>
      <c r="T39" s="443"/>
      <c r="U39" s="443"/>
      <c r="V39" s="443"/>
      <c r="W39" s="443"/>
      <c r="X39" s="443"/>
      <c r="Y39" s="443"/>
      <c r="Z39" s="446"/>
      <c r="AA39" s="443"/>
      <c r="AB39" s="446"/>
      <c r="AC39" s="446"/>
      <c r="AD39" s="446"/>
      <c r="AE39" s="445"/>
      <c r="AF39" s="446"/>
      <c r="AG39" s="446"/>
      <c r="AH39" s="446"/>
      <c r="AI39" s="443"/>
    </row>
    <row r="40" spans="2:35" ht="32.25" customHeight="1" x14ac:dyDescent="0.2">
      <c r="B40" s="630"/>
      <c r="C40" s="626"/>
      <c r="D40" s="630"/>
      <c r="E40" s="443"/>
      <c r="F40" s="444"/>
      <c r="G40" s="445"/>
      <c r="H40" s="445"/>
      <c r="I40" s="446"/>
      <c r="J40" s="443"/>
      <c r="K40" s="443"/>
      <c r="L40" s="446"/>
      <c r="M40" s="445"/>
      <c r="N40" s="451"/>
      <c r="O40" s="445"/>
      <c r="P40" s="447"/>
      <c r="Q40" s="445"/>
      <c r="R40" s="446"/>
      <c r="S40" s="446"/>
      <c r="T40" s="443"/>
      <c r="U40" s="443"/>
      <c r="V40" s="443"/>
      <c r="W40" s="443"/>
      <c r="X40" s="443"/>
      <c r="Y40" s="443"/>
      <c r="Z40" s="446"/>
      <c r="AA40" s="443"/>
      <c r="AB40" s="446"/>
      <c r="AC40" s="446"/>
      <c r="AD40" s="446"/>
      <c r="AE40" s="445"/>
      <c r="AF40" s="446"/>
      <c r="AG40" s="446"/>
      <c r="AH40" s="446"/>
      <c r="AI40" s="443"/>
    </row>
    <row r="41" spans="2:35" ht="25.5" customHeight="1" x14ac:dyDescent="0.2">
      <c r="B41" s="630"/>
      <c r="C41" s="626"/>
      <c r="D41" s="630"/>
      <c r="E41" s="443"/>
      <c r="F41" s="444"/>
      <c r="G41" s="445"/>
      <c r="H41" s="445"/>
      <c r="I41" s="446"/>
      <c r="J41" s="443"/>
      <c r="K41" s="443"/>
      <c r="L41" s="446"/>
      <c r="M41" s="445"/>
      <c r="N41" s="451"/>
      <c r="O41" s="445"/>
      <c r="P41" s="447"/>
      <c r="Q41" s="445"/>
      <c r="R41" s="446"/>
      <c r="S41" s="446"/>
      <c r="T41" s="443"/>
      <c r="U41" s="443"/>
      <c r="V41" s="443"/>
      <c r="W41" s="443"/>
      <c r="X41" s="443"/>
      <c r="Y41" s="443"/>
      <c r="Z41" s="446"/>
      <c r="AA41" s="443"/>
      <c r="AB41" s="446"/>
      <c r="AC41" s="446"/>
      <c r="AD41" s="446"/>
      <c r="AE41" s="445"/>
      <c r="AF41" s="446"/>
      <c r="AG41" s="446"/>
      <c r="AH41" s="446"/>
      <c r="AI41" s="443"/>
    </row>
    <row r="42" spans="2:35" ht="22.5" customHeight="1" x14ac:dyDescent="0.2">
      <c r="B42" s="630"/>
      <c r="C42" s="626"/>
      <c r="D42" s="630"/>
      <c r="E42" s="443"/>
      <c r="F42" s="444"/>
      <c r="G42" s="445"/>
      <c r="H42" s="445"/>
      <c r="I42" s="446"/>
      <c r="J42" s="443"/>
      <c r="K42" s="443"/>
      <c r="L42" s="446"/>
      <c r="M42" s="445"/>
      <c r="N42" s="451"/>
      <c r="O42" s="445"/>
      <c r="P42" s="447"/>
      <c r="Q42" s="445"/>
      <c r="R42" s="446"/>
      <c r="S42" s="446"/>
      <c r="T42" s="443"/>
      <c r="U42" s="443"/>
      <c r="V42" s="443"/>
      <c r="W42" s="443"/>
      <c r="X42" s="443"/>
      <c r="Y42" s="443"/>
      <c r="Z42" s="446"/>
      <c r="AA42" s="443"/>
      <c r="AB42" s="446"/>
      <c r="AC42" s="446"/>
      <c r="AD42" s="446"/>
      <c r="AE42" s="445"/>
      <c r="AF42" s="446"/>
      <c r="AG42" s="446"/>
      <c r="AH42" s="446"/>
      <c r="AI42" s="443"/>
    </row>
    <row r="43" spans="2:35" ht="21" customHeight="1" x14ac:dyDescent="0.2">
      <c r="B43" s="630"/>
      <c r="C43" s="626"/>
      <c r="D43" s="630"/>
      <c r="E43" s="443"/>
      <c r="F43" s="444"/>
      <c r="G43" s="445"/>
      <c r="H43" s="445"/>
      <c r="I43" s="446"/>
      <c r="J43" s="443"/>
      <c r="K43" s="443"/>
      <c r="L43" s="446"/>
      <c r="M43" s="445"/>
      <c r="N43" s="451"/>
      <c r="O43" s="445"/>
      <c r="P43" s="447"/>
      <c r="Q43" s="445"/>
      <c r="R43" s="446"/>
      <c r="S43" s="446"/>
      <c r="T43" s="443"/>
      <c r="U43" s="443"/>
      <c r="V43" s="443"/>
      <c r="W43" s="443"/>
      <c r="X43" s="443"/>
      <c r="Y43" s="443"/>
      <c r="Z43" s="446"/>
      <c r="AA43" s="443"/>
      <c r="AB43" s="446"/>
      <c r="AC43" s="446"/>
      <c r="AD43" s="446"/>
      <c r="AE43" s="445"/>
      <c r="AF43" s="446"/>
      <c r="AG43" s="446"/>
      <c r="AH43" s="446"/>
      <c r="AI43" s="443"/>
    </row>
    <row r="44" spans="2:35" ht="20.25" customHeight="1" x14ac:dyDescent="0.2">
      <c r="B44" s="630"/>
      <c r="C44" s="626"/>
      <c r="D44" s="630"/>
      <c r="E44" s="443"/>
      <c r="F44" s="444"/>
      <c r="G44" s="445"/>
      <c r="H44" s="445"/>
      <c r="I44" s="446"/>
      <c r="J44" s="443"/>
      <c r="K44" s="443"/>
      <c r="L44" s="446"/>
      <c r="M44" s="445"/>
      <c r="N44" s="451"/>
      <c r="O44" s="445"/>
      <c r="P44" s="447"/>
      <c r="Q44" s="445"/>
      <c r="R44" s="446"/>
      <c r="S44" s="446"/>
      <c r="T44" s="443"/>
      <c r="U44" s="443"/>
      <c r="V44" s="443"/>
      <c r="W44" s="443"/>
      <c r="X44" s="443"/>
      <c r="Y44" s="443"/>
      <c r="Z44" s="446"/>
      <c r="AA44" s="443"/>
      <c r="AB44" s="446"/>
      <c r="AC44" s="446"/>
      <c r="AD44" s="446"/>
      <c r="AE44" s="445"/>
      <c r="AF44" s="446"/>
      <c r="AG44" s="446"/>
      <c r="AH44" s="446"/>
      <c r="AI44" s="443"/>
    </row>
    <row r="45" spans="2:35" ht="26.25" customHeight="1" x14ac:dyDescent="0.2">
      <c r="B45" s="630"/>
      <c r="C45" s="626"/>
      <c r="D45" s="630"/>
      <c r="E45" s="443"/>
      <c r="F45" s="444"/>
      <c r="G45" s="445"/>
      <c r="H45" s="445"/>
      <c r="I45" s="446"/>
      <c r="J45" s="443"/>
      <c r="K45" s="443"/>
      <c r="L45" s="446"/>
      <c r="M45" s="445"/>
      <c r="N45" s="451"/>
      <c r="O45" s="445"/>
      <c r="P45" s="447"/>
      <c r="Q45" s="445"/>
      <c r="R45" s="446"/>
      <c r="S45" s="446"/>
      <c r="T45" s="443"/>
      <c r="U45" s="443"/>
      <c r="V45" s="443"/>
      <c r="W45" s="443"/>
      <c r="X45" s="443"/>
      <c r="Y45" s="443"/>
      <c r="Z45" s="446"/>
      <c r="AA45" s="443"/>
      <c r="AB45" s="446"/>
      <c r="AC45" s="446"/>
      <c r="AD45" s="446"/>
      <c r="AE45" s="445"/>
      <c r="AF45" s="446"/>
      <c r="AG45" s="446"/>
      <c r="AH45" s="446"/>
      <c r="AI45" s="443"/>
    </row>
    <row r="46" spans="2:35" ht="18" customHeight="1" x14ac:dyDescent="0.2">
      <c r="B46" s="630"/>
      <c r="C46" s="626"/>
      <c r="D46" s="627"/>
      <c r="E46" s="443"/>
      <c r="F46" s="444"/>
      <c r="G46" s="445"/>
      <c r="H46" s="445"/>
      <c r="I46" s="446"/>
      <c r="J46" s="443"/>
      <c r="K46" s="443"/>
      <c r="L46" s="446"/>
      <c r="M46" s="445"/>
      <c r="N46" s="451"/>
      <c r="O46" s="445"/>
      <c r="P46" s="447"/>
      <c r="Q46" s="445"/>
      <c r="R46" s="446"/>
      <c r="S46" s="446"/>
      <c r="T46" s="443"/>
      <c r="U46" s="443"/>
      <c r="V46" s="443"/>
      <c r="W46" s="443"/>
      <c r="X46" s="443"/>
      <c r="Y46" s="443"/>
      <c r="Z46" s="446"/>
      <c r="AA46" s="443"/>
      <c r="AB46" s="446"/>
      <c r="AC46" s="446"/>
      <c r="AD46" s="446"/>
      <c r="AE46" s="445"/>
      <c r="AF46" s="446"/>
      <c r="AG46" s="446"/>
      <c r="AH46" s="446"/>
      <c r="AI46" s="443"/>
    </row>
    <row r="47" spans="2:35" ht="25.5" customHeight="1" x14ac:dyDescent="0.2">
      <c r="B47" s="630"/>
      <c r="C47" s="626"/>
      <c r="D47" s="627"/>
      <c r="E47" s="443"/>
      <c r="F47" s="444"/>
      <c r="G47" s="445"/>
      <c r="H47" s="445"/>
      <c r="I47" s="446"/>
      <c r="J47" s="443"/>
      <c r="K47" s="443"/>
      <c r="L47" s="446"/>
      <c r="M47" s="445"/>
      <c r="N47" s="451"/>
      <c r="O47" s="445"/>
      <c r="P47" s="447"/>
      <c r="Q47" s="445"/>
      <c r="R47" s="446"/>
      <c r="S47" s="446"/>
      <c r="T47" s="443"/>
      <c r="U47" s="443"/>
      <c r="V47" s="443"/>
      <c r="W47" s="443"/>
      <c r="X47" s="443"/>
      <c r="Y47" s="443"/>
      <c r="Z47" s="446"/>
      <c r="AA47" s="443"/>
      <c r="AB47" s="446"/>
      <c r="AC47" s="446"/>
      <c r="AD47" s="446"/>
      <c r="AE47" s="445"/>
      <c r="AF47" s="446"/>
      <c r="AG47" s="446"/>
      <c r="AH47" s="446"/>
      <c r="AI47" s="443"/>
    </row>
    <row r="48" spans="2:35" ht="25.5" customHeight="1" x14ac:dyDescent="0.2">
      <c r="B48" s="630"/>
      <c r="C48" s="626"/>
      <c r="D48" s="627"/>
      <c r="E48" s="443"/>
      <c r="F48" s="444"/>
      <c r="G48" s="445"/>
      <c r="H48" s="445"/>
      <c r="I48" s="446"/>
      <c r="J48" s="443"/>
      <c r="K48" s="443"/>
      <c r="L48" s="446"/>
      <c r="M48" s="445"/>
      <c r="N48" s="451"/>
      <c r="O48" s="445"/>
      <c r="P48" s="447"/>
      <c r="Q48" s="445"/>
      <c r="R48" s="446"/>
      <c r="S48" s="446"/>
      <c r="T48" s="443"/>
      <c r="U48" s="443"/>
      <c r="V48" s="443"/>
      <c r="W48" s="443"/>
      <c r="X48" s="443"/>
      <c r="Y48" s="443"/>
      <c r="Z48" s="446"/>
      <c r="AA48" s="443"/>
      <c r="AB48" s="446"/>
      <c r="AC48" s="446"/>
      <c r="AD48" s="446"/>
      <c r="AE48" s="445"/>
      <c r="AF48" s="446"/>
      <c r="AG48" s="446"/>
      <c r="AH48" s="446"/>
      <c r="AI48" s="443"/>
    </row>
    <row r="49" spans="2:35" ht="25.5" customHeight="1" x14ac:dyDescent="0.2">
      <c r="B49" s="630"/>
      <c r="C49" s="626"/>
      <c r="D49" s="627"/>
      <c r="E49" s="443"/>
      <c r="F49" s="444"/>
      <c r="G49" s="445"/>
      <c r="H49" s="445"/>
      <c r="I49" s="446"/>
      <c r="J49" s="443"/>
      <c r="K49" s="443"/>
      <c r="L49" s="446"/>
      <c r="M49" s="445"/>
      <c r="N49" s="451"/>
      <c r="O49" s="445"/>
      <c r="P49" s="447"/>
      <c r="Q49" s="445"/>
      <c r="R49" s="446"/>
      <c r="S49" s="446"/>
      <c r="T49" s="443"/>
      <c r="U49" s="443"/>
      <c r="V49" s="443"/>
      <c r="W49" s="443"/>
      <c r="X49" s="443"/>
      <c r="Y49" s="443"/>
      <c r="Z49" s="446"/>
      <c r="AA49" s="443"/>
      <c r="AB49" s="446"/>
      <c r="AC49" s="446"/>
      <c r="AD49" s="446"/>
      <c r="AE49" s="445"/>
      <c r="AF49" s="446"/>
      <c r="AG49" s="446"/>
      <c r="AH49" s="446"/>
      <c r="AI49" s="443"/>
    </row>
    <row r="50" spans="2:35" ht="26.25" customHeight="1" x14ac:dyDescent="0.2">
      <c r="B50" s="630"/>
      <c r="C50" s="626"/>
      <c r="D50" s="627"/>
      <c r="E50" s="443"/>
      <c r="F50" s="444"/>
      <c r="G50" s="445"/>
      <c r="H50" s="445"/>
      <c r="I50" s="446"/>
      <c r="J50" s="443"/>
      <c r="K50" s="443"/>
      <c r="L50" s="446"/>
      <c r="M50" s="445"/>
      <c r="N50" s="451"/>
      <c r="O50" s="445"/>
      <c r="P50" s="447"/>
      <c r="Q50" s="445"/>
      <c r="R50" s="446"/>
      <c r="S50" s="446"/>
      <c r="T50" s="443"/>
      <c r="U50" s="443"/>
      <c r="V50" s="443"/>
      <c r="W50" s="443"/>
      <c r="X50" s="443"/>
      <c r="Y50" s="443"/>
      <c r="Z50" s="446"/>
      <c r="AA50" s="443"/>
      <c r="AB50" s="446"/>
      <c r="AC50" s="446"/>
      <c r="AD50" s="446"/>
      <c r="AE50" s="445"/>
      <c r="AF50" s="446"/>
      <c r="AG50" s="446"/>
      <c r="AH50" s="446"/>
      <c r="AI50" s="443"/>
    </row>
    <row r="51" spans="2:35" ht="29.25" customHeight="1" x14ac:dyDescent="0.2">
      <c r="B51" s="630"/>
      <c r="C51" s="626"/>
      <c r="D51" s="627"/>
      <c r="E51" s="443"/>
      <c r="F51" s="444"/>
      <c r="G51" s="445"/>
      <c r="H51" s="445"/>
      <c r="I51" s="446"/>
      <c r="J51" s="443"/>
      <c r="K51" s="443"/>
      <c r="L51" s="446"/>
      <c r="M51" s="445"/>
      <c r="N51" s="451"/>
      <c r="O51" s="445"/>
      <c r="P51" s="447"/>
      <c r="Q51" s="445"/>
      <c r="R51" s="446"/>
      <c r="S51" s="446"/>
      <c r="T51" s="443"/>
      <c r="U51" s="443"/>
      <c r="V51" s="443"/>
      <c r="W51" s="443"/>
      <c r="X51" s="443"/>
      <c r="Y51" s="443"/>
      <c r="Z51" s="446"/>
      <c r="AA51" s="443"/>
      <c r="AB51" s="446"/>
      <c r="AC51" s="446"/>
      <c r="AD51" s="446"/>
      <c r="AE51" s="445"/>
      <c r="AF51" s="446"/>
      <c r="AG51" s="446"/>
      <c r="AH51" s="446"/>
      <c r="AI51" s="443"/>
    </row>
    <row r="52" spans="2:35" ht="26.25" customHeight="1" x14ac:dyDescent="0.2">
      <c r="B52" s="630"/>
      <c r="C52" s="626"/>
      <c r="D52" s="627"/>
      <c r="E52" s="443"/>
      <c r="F52" s="444"/>
      <c r="G52" s="445"/>
      <c r="H52" s="445"/>
      <c r="I52" s="446"/>
      <c r="J52" s="443"/>
      <c r="K52" s="443"/>
      <c r="L52" s="446"/>
      <c r="M52" s="445"/>
      <c r="N52" s="451"/>
      <c r="O52" s="446"/>
      <c r="P52" s="447"/>
      <c r="Q52" s="445"/>
      <c r="R52" s="446"/>
      <c r="S52" s="446"/>
      <c r="T52" s="443"/>
      <c r="U52" s="443"/>
      <c r="V52" s="443"/>
      <c r="W52" s="443"/>
      <c r="X52" s="443"/>
      <c r="Y52" s="443"/>
      <c r="Z52" s="446"/>
      <c r="AA52" s="443"/>
      <c r="AB52" s="446"/>
      <c r="AC52" s="446"/>
      <c r="AD52" s="446"/>
      <c r="AE52" s="445"/>
      <c r="AF52" s="446"/>
      <c r="AG52" s="446"/>
      <c r="AH52" s="446"/>
      <c r="AI52" s="443"/>
    </row>
    <row r="53" spans="2:35" ht="25.5" customHeight="1" x14ac:dyDescent="0.2">
      <c r="B53" s="630"/>
      <c r="C53" s="626"/>
      <c r="D53" s="627"/>
      <c r="E53" s="443"/>
      <c r="F53" s="444"/>
      <c r="G53" s="445"/>
      <c r="H53" s="445"/>
      <c r="I53" s="446"/>
      <c r="J53" s="443"/>
      <c r="K53" s="443"/>
      <c r="L53" s="446"/>
      <c r="M53" s="445"/>
      <c r="N53" s="451"/>
      <c r="O53" s="446"/>
      <c r="P53" s="447"/>
      <c r="Q53" s="445"/>
      <c r="R53" s="446"/>
      <c r="S53" s="446"/>
      <c r="T53" s="443"/>
      <c r="U53" s="443"/>
      <c r="V53" s="443"/>
      <c r="W53" s="443"/>
      <c r="X53" s="443"/>
      <c r="Y53" s="443"/>
      <c r="Z53" s="446"/>
      <c r="AA53" s="443"/>
      <c r="AB53" s="446"/>
      <c r="AC53" s="446"/>
      <c r="AD53" s="446"/>
      <c r="AE53" s="445"/>
      <c r="AF53" s="446"/>
      <c r="AG53" s="446"/>
      <c r="AH53" s="446"/>
      <c r="AI53" s="443"/>
    </row>
    <row r="54" spans="2:35" ht="20.25" customHeight="1" x14ac:dyDescent="0.2">
      <c r="B54" s="630"/>
      <c r="C54" s="626"/>
      <c r="D54" s="627"/>
      <c r="E54" s="443"/>
      <c r="F54" s="444"/>
      <c r="G54" s="445"/>
      <c r="H54" s="445"/>
      <c r="I54" s="446"/>
      <c r="J54" s="443"/>
      <c r="K54" s="443"/>
      <c r="L54" s="446"/>
      <c r="M54" s="445"/>
      <c r="N54" s="451"/>
      <c r="O54" s="446"/>
      <c r="P54" s="447"/>
      <c r="Q54" s="445"/>
      <c r="R54" s="446"/>
      <c r="S54" s="446"/>
      <c r="T54" s="443"/>
      <c r="U54" s="443"/>
      <c r="V54" s="443"/>
      <c r="W54" s="443"/>
      <c r="X54" s="443"/>
      <c r="Y54" s="443"/>
      <c r="Z54" s="446"/>
      <c r="AA54" s="443"/>
      <c r="AB54" s="446"/>
      <c r="AC54" s="446"/>
      <c r="AD54" s="446"/>
      <c r="AE54" s="445"/>
      <c r="AF54" s="446"/>
      <c r="AG54" s="446"/>
      <c r="AH54" s="446"/>
      <c r="AI54" s="443"/>
    </row>
    <row r="55" spans="2:35" ht="21.75" customHeight="1" x14ac:dyDescent="0.2">
      <c r="B55" s="630"/>
      <c r="C55" s="626"/>
      <c r="D55" s="627"/>
      <c r="E55" s="443"/>
      <c r="F55" s="444"/>
      <c r="G55" s="445"/>
      <c r="H55" s="445"/>
      <c r="I55" s="446"/>
      <c r="J55" s="443"/>
      <c r="K55" s="443"/>
      <c r="L55" s="446"/>
      <c r="M55" s="445"/>
      <c r="N55" s="451"/>
      <c r="O55" s="446"/>
      <c r="P55" s="447"/>
      <c r="Q55" s="445"/>
      <c r="R55" s="446"/>
      <c r="S55" s="446"/>
      <c r="T55" s="443"/>
      <c r="U55" s="443"/>
      <c r="V55" s="443"/>
      <c r="W55" s="443"/>
      <c r="X55" s="443"/>
      <c r="Y55" s="443"/>
      <c r="Z55" s="446"/>
      <c r="AA55" s="443"/>
      <c r="AB55" s="446"/>
      <c r="AC55" s="446"/>
      <c r="AD55" s="446"/>
      <c r="AE55" s="445"/>
      <c r="AF55" s="446"/>
      <c r="AG55" s="446"/>
      <c r="AH55" s="446"/>
      <c r="AI55" s="443"/>
    </row>
    <row r="56" spans="2:35" ht="25.5" customHeight="1" x14ac:dyDescent="0.2">
      <c r="B56" s="630"/>
      <c r="C56" s="626"/>
      <c r="D56" s="627"/>
      <c r="E56" s="443"/>
      <c r="F56" s="444"/>
      <c r="G56" s="445"/>
      <c r="H56" s="445"/>
      <c r="I56" s="446"/>
      <c r="J56" s="443"/>
      <c r="K56" s="443"/>
      <c r="L56" s="446"/>
      <c r="M56" s="445"/>
      <c r="N56" s="451"/>
      <c r="O56" s="446"/>
      <c r="P56" s="447"/>
      <c r="Q56" s="445"/>
      <c r="R56" s="446"/>
      <c r="S56" s="446"/>
      <c r="T56" s="443"/>
      <c r="U56" s="443"/>
      <c r="V56" s="443"/>
      <c r="W56" s="443"/>
      <c r="X56" s="443"/>
      <c r="Y56" s="443"/>
      <c r="Z56" s="446"/>
      <c r="AA56" s="443"/>
      <c r="AB56" s="446"/>
      <c r="AC56" s="446"/>
      <c r="AD56" s="446"/>
      <c r="AE56" s="445"/>
      <c r="AF56" s="446"/>
      <c r="AG56" s="446"/>
      <c r="AH56" s="446"/>
      <c r="AI56" s="443"/>
    </row>
    <row r="57" spans="2:35" ht="22.5" customHeight="1" x14ac:dyDescent="0.2">
      <c r="B57" s="630"/>
      <c r="C57" s="626"/>
      <c r="D57" s="627"/>
      <c r="E57" s="443"/>
      <c r="F57" s="444"/>
      <c r="G57" s="445"/>
      <c r="H57" s="445"/>
      <c r="I57" s="446"/>
      <c r="J57" s="443"/>
      <c r="K57" s="443"/>
      <c r="L57" s="446"/>
      <c r="M57" s="445"/>
      <c r="N57" s="451"/>
      <c r="O57" s="446"/>
      <c r="P57" s="447"/>
      <c r="Q57" s="445"/>
      <c r="R57" s="446"/>
      <c r="S57" s="446"/>
      <c r="T57" s="443"/>
      <c r="U57" s="443"/>
      <c r="V57" s="443"/>
      <c r="W57" s="443"/>
      <c r="X57" s="443"/>
      <c r="Y57" s="443"/>
      <c r="Z57" s="446"/>
      <c r="AA57" s="443"/>
      <c r="AB57" s="446"/>
      <c r="AC57" s="446"/>
      <c r="AD57" s="446"/>
      <c r="AE57" s="445"/>
      <c r="AF57" s="446"/>
      <c r="AG57" s="446"/>
      <c r="AH57" s="446"/>
      <c r="AI57" s="443"/>
    </row>
    <row r="58" spans="2:35" ht="21.75" customHeight="1" x14ac:dyDescent="0.2">
      <c r="B58" s="630"/>
      <c r="C58" s="626"/>
      <c r="D58" s="627"/>
      <c r="E58" s="443"/>
      <c r="F58" s="444"/>
      <c r="G58" s="445"/>
      <c r="H58" s="445"/>
      <c r="I58" s="446"/>
      <c r="J58" s="443"/>
      <c r="K58" s="443"/>
      <c r="L58" s="446"/>
      <c r="M58" s="445"/>
      <c r="N58" s="451"/>
      <c r="O58" s="446"/>
      <c r="P58" s="447"/>
      <c r="Q58" s="445"/>
      <c r="R58" s="446"/>
      <c r="S58" s="446"/>
      <c r="T58" s="443"/>
      <c r="U58" s="443"/>
      <c r="V58" s="443"/>
      <c r="W58" s="443"/>
      <c r="X58" s="443"/>
      <c r="Y58" s="443"/>
      <c r="Z58" s="446"/>
      <c r="AA58" s="443"/>
      <c r="AB58" s="446"/>
      <c r="AC58" s="446"/>
      <c r="AD58" s="446"/>
      <c r="AE58" s="445"/>
      <c r="AF58" s="446"/>
      <c r="AG58" s="446"/>
      <c r="AH58" s="446"/>
      <c r="AI58" s="443"/>
    </row>
    <row r="59" spans="2:35" ht="24.75" customHeight="1" x14ac:dyDescent="0.2">
      <c r="B59" s="630"/>
      <c r="C59" s="626"/>
      <c r="D59" s="627"/>
      <c r="E59" s="443"/>
      <c r="F59" s="444"/>
      <c r="G59" s="445"/>
      <c r="H59" s="445"/>
      <c r="I59" s="446"/>
      <c r="J59" s="443"/>
      <c r="K59" s="443"/>
      <c r="L59" s="446"/>
      <c r="M59" s="445"/>
      <c r="N59" s="451"/>
      <c r="O59" s="446"/>
      <c r="P59" s="447"/>
      <c r="Q59" s="445"/>
      <c r="R59" s="446"/>
      <c r="S59" s="446"/>
      <c r="T59" s="443"/>
      <c r="U59" s="443"/>
      <c r="V59" s="443"/>
      <c r="W59" s="443"/>
      <c r="X59" s="443"/>
      <c r="Y59" s="443"/>
      <c r="Z59" s="446"/>
      <c r="AA59" s="443"/>
      <c r="AB59" s="446"/>
      <c r="AC59" s="446"/>
      <c r="AD59" s="446"/>
      <c r="AE59" s="445"/>
      <c r="AF59" s="446"/>
      <c r="AG59" s="446"/>
      <c r="AH59" s="446"/>
      <c r="AI59" s="443"/>
    </row>
    <row r="60" spans="2:35" ht="21" customHeight="1" x14ac:dyDescent="0.2">
      <c r="B60" s="630"/>
      <c r="C60" s="626"/>
      <c r="D60" s="627"/>
      <c r="E60" s="443"/>
      <c r="F60" s="444"/>
      <c r="G60" s="445"/>
      <c r="H60" s="445"/>
      <c r="I60" s="446"/>
      <c r="J60" s="443"/>
      <c r="K60" s="443"/>
      <c r="L60" s="446"/>
      <c r="M60" s="445"/>
      <c r="N60" s="451"/>
      <c r="O60" s="446"/>
      <c r="P60" s="447"/>
      <c r="Q60" s="445"/>
      <c r="R60" s="446"/>
      <c r="S60" s="446"/>
      <c r="T60" s="443"/>
      <c r="U60" s="443"/>
      <c r="V60" s="443"/>
      <c r="W60" s="443"/>
      <c r="X60" s="443"/>
      <c r="Y60" s="443"/>
      <c r="Z60" s="446"/>
      <c r="AA60" s="443"/>
      <c r="AB60" s="446"/>
      <c r="AC60" s="446"/>
      <c r="AD60" s="446"/>
      <c r="AE60" s="445"/>
      <c r="AF60" s="446"/>
      <c r="AG60" s="446"/>
      <c r="AH60" s="446"/>
      <c r="AI60" s="443"/>
    </row>
    <row r="61" spans="2:35" ht="21" customHeight="1" x14ac:dyDescent="0.2">
      <c r="B61" s="630"/>
      <c r="C61" s="626"/>
      <c r="D61" s="627"/>
      <c r="E61" s="443"/>
      <c r="F61" s="444"/>
      <c r="G61" s="445"/>
      <c r="H61" s="445"/>
      <c r="I61" s="446"/>
      <c r="J61" s="443"/>
      <c r="K61" s="443"/>
      <c r="L61" s="446"/>
      <c r="M61" s="445"/>
      <c r="N61" s="451"/>
      <c r="O61" s="446"/>
      <c r="P61" s="447"/>
      <c r="Q61" s="445"/>
      <c r="R61" s="446"/>
      <c r="S61" s="446"/>
      <c r="T61" s="443"/>
      <c r="U61" s="443"/>
      <c r="V61" s="443"/>
      <c r="W61" s="443"/>
      <c r="X61" s="443"/>
      <c r="Y61" s="443"/>
      <c r="Z61" s="446"/>
      <c r="AA61" s="443"/>
      <c r="AB61" s="446"/>
      <c r="AC61" s="446"/>
      <c r="AD61" s="446"/>
      <c r="AE61" s="445"/>
      <c r="AF61" s="446"/>
      <c r="AG61" s="446"/>
      <c r="AH61" s="446"/>
      <c r="AI61" s="443"/>
    </row>
    <row r="62" spans="2:35" ht="20.25" customHeight="1" x14ac:dyDescent="0.2">
      <c r="B62" s="630"/>
      <c r="C62" s="626"/>
      <c r="D62" s="627"/>
      <c r="E62" s="443"/>
      <c r="F62" s="444"/>
      <c r="G62" s="445"/>
      <c r="H62" s="445"/>
      <c r="I62" s="446"/>
      <c r="J62" s="443"/>
      <c r="K62" s="443"/>
      <c r="L62" s="446"/>
      <c r="M62" s="445"/>
      <c r="N62" s="451"/>
      <c r="O62" s="446"/>
      <c r="P62" s="447"/>
      <c r="Q62" s="445"/>
      <c r="R62" s="446"/>
      <c r="S62" s="446"/>
      <c r="T62" s="443"/>
      <c r="U62" s="443"/>
      <c r="V62" s="443"/>
      <c r="W62" s="443"/>
      <c r="X62" s="443"/>
      <c r="Y62" s="443"/>
      <c r="Z62" s="446"/>
      <c r="AA62" s="443"/>
      <c r="AB62" s="446"/>
      <c r="AC62" s="446"/>
      <c r="AD62" s="446"/>
      <c r="AE62" s="445"/>
      <c r="AF62" s="446"/>
      <c r="AG62" s="446"/>
      <c r="AH62" s="446"/>
      <c r="AI62" s="443"/>
    </row>
    <row r="63" spans="2:35" ht="20.25" customHeight="1" x14ac:dyDescent="0.2">
      <c r="B63" s="630"/>
      <c r="C63" s="626"/>
      <c r="D63" s="627"/>
      <c r="E63" s="443"/>
      <c r="F63" s="444"/>
      <c r="G63" s="445"/>
      <c r="H63" s="445"/>
      <c r="I63" s="446"/>
      <c r="J63" s="443"/>
      <c r="K63" s="443"/>
      <c r="L63" s="446"/>
      <c r="M63" s="445"/>
      <c r="N63" s="451"/>
      <c r="O63" s="446"/>
      <c r="P63" s="447"/>
      <c r="Q63" s="445"/>
      <c r="R63" s="446"/>
      <c r="S63" s="446"/>
      <c r="T63" s="443"/>
      <c r="U63" s="443"/>
      <c r="V63" s="443"/>
      <c r="W63" s="443"/>
      <c r="X63" s="443"/>
      <c r="Y63" s="443"/>
      <c r="Z63" s="446"/>
      <c r="AA63" s="443"/>
      <c r="AB63" s="446"/>
      <c r="AC63" s="446"/>
      <c r="AD63" s="446"/>
      <c r="AE63" s="445"/>
      <c r="AF63" s="446"/>
      <c r="AG63" s="446"/>
      <c r="AH63" s="446"/>
      <c r="AI63" s="443"/>
    </row>
    <row r="64" spans="2:35" ht="18" customHeight="1" x14ac:dyDescent="0.2">
      <c r="B64" s="630"/>
      <c r="C64" s="626"/>
      <c r="D64" s="627"/>
      <c r="E64" s="443"/>
      <c r="F64" s="444"/>
      <c r="G64" s="445"/>
      <c r="H64" s="445"/>
      <c r="I64" s="446"/>
      <c r="J64" s="443"/>
      <c r="K64" s="443"/>
      <c r="L64" s="446"/>
      <c r="M64" s="445"/>
      <c r="N64" s="451"/>
      <c r="O64" s="446"/>
      <c r="P64" s="447"/>
      <c r="Q64" s="445"/>
      <c r="R64" s="446"/>
      <c r="S64" s="446"/>
      <c r="T64" s="443"/>
      <c r="U64" s="443"/>
      <c r="V64" s="443"/>
      <c r="W64" s="443"/>
      <c r="X64" s="443"/>
      <c r="Y64" s="443"/>
      <c r="Z64" s="446"/>
      <c r="AA64" s="443"/>
      <c r="AB64" s="446"/>
      <c r="AC64" s="446"/>
      <c r="AD64" s="446"/>
      <c r="AE64" s="445"/>
      <c r="AF64" s="446"/>
      <c r="AG64" s="446"/>
      <c r="AH64" s="446"/>
      <c r="AI64" s="443"/>
    </row>
    <row r="65" spans="2:35" ht="21" customHeight="1" x14ac:dyDescent="0.2">
      <c r="B65" s="630"/>
      <c r="C65" s="626"/>
      <c r="D65" s="627"/>
      <c r="E65" s="443"/>
      <c r="F65" s="444"/>
      <c r="G65" s="445"/>
      <c r="H65" s="445"/>
      <c r="I65" s="446"/>
      <c r="J65" s="443"/>
      <c r="K65" s="443"/>
      <c r="L65" s="446"/>
      <c r="M65" s="445"/>
      <c r="N65" s="451"/>
      <c r="O65" s="446"/>
      <c r="P65" s="447"/>
      <c r="Q65" s="445"/>
      <c r="R65" s="446"/>
      <c r="S65" s="446"/>
      <c r="T65" s="443"/>
      <c r="U65" s="443"/>
      <c r="V65" s="443"/>
      <c r="W65" s="443"/>
      <c r="X65" s="443"/>
      <c r="Y65" s="443"/>
      <c r="Z65" s="446"/>
      <c r="AA65" s="443"/>
      <c r="AB65" s="446"/>
      <c r="AC65" s="446"/>
      <c r="AD65" s="446"/>
      <c r="AE65" s="445"/>
      <c r="AF65" s="446"/>
      <c r="AG65" s="446"/>
      <c r="AH65" s="446"/>
      <c r="AI65" s="443"/>
    </row>
    <row r="66" spans="2:35" ht="20.25" customHeight="1" x14ac:dyDescent="0.2">
      <c r="B66" s="630"/>
      <c r="C66" s="626"/>
      <c r="D66" s="627"/>
      <c r="E66" s="443"/>
      <c r="F66" s="444"/>
      <c r="G66" s="445"/>
      <c r="H66" s="445"/>
      <c r="I66" s="446"/>
      <c r="J66" s="443"/>
      <c r="K66" s="443"/>
      <c r="L66" s="446"/>
      <c r="M66" s="445"/>
      <c r="N66" s="451"/>
      <c r="O66" s="446"/>
      <c r="P66" s="447"/>
      <c r="Q66" s="445"/>
      <c r="R66" s="446"/>
      <c r="S66" s="446"/>
      <c r="T66" s="443"/>
      <c r="U66" s="443"/>
      <c r="V66" s="443"/>
      <c r="W66" s="443"/>
      <c r="X66" s="443"/>
      <c r="Y66" s="443"/>
      <c r="Z66" s="446"/>
      <c r="AA66" s="443"/>
      <c r="AB66" s="446"/>
      <c r="AC66" s="446"/>
      <c r="AD66" s="446"/>
      <c r="AE66" s="445"/>
      <c r="AF66" s="446"/>
      <c r="AG66" s="446"/>
      <c r="AH66" s="446"/>
      <c r="AI66" s="443"/>
    </row>
    <row r="67" spans="2:35" ht="21" customHeight="1" x14ac:dyDescent="0.2">
      <c r="B67" s="630"/>
      <c r="C67" s="626"/>
      <c r="D67" s="627"/>
      <c r="E67" s="443"/>
      <c r="F67" s="444"/>
      <c r="G67" s="445"/>
      <c r="H67" s="445"/>
      <c r="I67" s="446"/>
      <c r="J67" s="443"/>
      <c r="K67" s="443"/>
      <c r="L67" s="446"/>
      <c r="M67" s="445"/>
      <c r="N67" s="451"/>
      <c r="O67" s="446"/>
      <c r="P67" s="447"/>
      <c r="Q67" s="445"/>
      <c r="R67" s="446"/>
      <c r="S67" s="446"/>
      <c r="T67" s="443"/>
      <c r="U67" s="443"/>
      <c r="V67" s="443"/>
      <c r="W67" s="443"/>
      <c r="X67" s="443"/>
      <c r="Y67" s="443"/>
      <c r="Z67" s="446"/>
      <c r="AA67" s="443"/>
      <c r="AB67" s="446"/>
      <c r="AC67" s="446"/>
      <c r="AD67" s="446"/>
      <c r="AE67" s="445"/>
      <c r="AF67" s="446"/>
      <c r="AG67" s="446"/>
      <c r="AH67" s="446"/>
      <c r="AI67" s="443"/>
    </row>
    <row r="68" spans="2:35" ht="20.25" customHeight="1" x14ac:dyDescent="0.2">
      <c r="B68" s="630"/>
      <c r="C68" s="626"/>
      <c r="D68" s="627"/>
      <c r="E68" s="443"/>
      <c r="F68" s="444"/>
      <c r="G68" s="445"/>
      <c r="H68" s="445"/>
      <c r="I68" s="446"/>
      <c r="J68" s="443"/>
      <c r="K68" s="443"/>
      <c r="L68" s="446"/>
      <c r="M68" s="445"/>
      <c r="N68" s="451"/>
      <c r="O68" s="446"/>
      <c r="P68" s="447"/>
      <c r="Q68" s="445"/>
      <c r="R68" s="446"/>
      <c r="S68" s="446"/>
      <c r="T68" s="443"/>
      <c r="U68" s="443"/>
      <c r="V68" s="443"/>
      <c r="W68" s="443"/>
      <c r="X68" s="443"/>
      <c r="Y68" s="443"/>
      <c r="Z68" s="446"/>
      <c r="AA68" s="443"/>
      <c r="AB68" s="446"/>
      <c r="AC68" s="446"/>
      <c r="AD68" s="446"/>
      <c r="AE68" s="445"/>
      <c r="AF68" s="446"/>
      <c r="AG68" s="446"/>
      <c r="AH68" s="446"/>
      <c r="AI68" s="443"/>
    </row>
    <row r="69" spans="2:35" ht="23.25" customHeight="1" x14ac:dyDescent="0.2">
      <c r="B69" s="630"/>
      <c r="C69" s="626"/>
      <c r="D69" s="627"/>
      <c r="E69" s="443"/>
      <c r="F69" s="444"/>
      <c r="G69" s="445"/>
      <c r="H69" s="445"/>
      <c r="I69" s="446"/>
      <c r="J69" s="443"/>
      <c r="K69" s="443"/>
      <c r="L69" s="446"/>
      <c r="M69" s="445"/>
      <c r="N69" s="451"/>
      <c r="O69" s="446"/>
      <c r="P69" s="447"/>
      <c r="Q69" s="445"/>
      <c r="R69" s="446"/>
      <c r="S69" s="446"/>
      <c r="T69" s="443"/>
      <c r="U69" s="443"/>
      <c r="V69" s="443"/>
      <c r="W69" s="443"/>
      <c r="X69" s="443"/>
      <c r="Y69" s="443"/>
      <c r="Z69" s="446"/>
      <c r="AA69" s="443"/>
      <c r="AB69" s="446"/>
      <c r="AC69" s="446"/>
      <c r="AD69" s="446"/>
      <c r="AE69" s="445"/>
      <c r="AF69" s="446"/>
      <c r="AG69" s="446"/>
      <c r="AH69" s="446"/>
      <c r="AI69" s="443"/>
    </row>
    <row r="70" spans="2:35" ht="25.5" customHeight="1" x14ac:dyDescent="0.2">
      <c r="B70" s="630"/>
      <c r="C70" s="626"/>
      <c r="D70" s="627"/>
      <c r="E70" s="443"/>
      <c r="F70" s="444"/>
      <c r="G70" s="445"/>
      <c r="H70" s="445"/>
      <c r="I70" s="446"/>
      <c r="J70" s="443"/>
      <c r="K70" s="443"/>
      <c r="L70" s="446"/>
      <c r="M70" s="445"/>
      <c r="N70" s="451"/>
      <c r="O70" s="446"/>
      <c r="P70" s="447"/>
      <c r="Q70" s="445"/>
      <c r="R70" s="446"/>
      <c r="S70" s="446"/>
      <c r="T70" s="443"/>
      <c r="U70" s="443"/>
      <c r="V70" s="443"/>
      <c r="W70" s="443"/>
      <c r="X70" s="443"/>
      <c r="Y70" s="443"/>
      <c r="Z70" s="446"/>
      <c r="AA70" s="443"/>
      <c r="AB70" s="446"/>
      <c r="AC70" s="446"/>
      <c r="AD70" s="446"/>
      <c r="AE70" s="445"/>
      <c r="AF70" s="446"/>
      <c r="AG70" s="446"/>
      <c r="AH70" s="446"/>
      <c r="AI70" s="443"/>
    </row>
    <row r="71" spans="2:35" ht="25.5" customHeight="1" x14ac:dyDescent="0.2">
      <c r="B71" s="630"/>
      <c r="C71" s="626"/>
      <c r="D71" s="627"/>
      <c r="E71" s="443"/>
      <c r="F71" s="444"/>
      <c r="G71" s="445"/>
      <c r="H71" s="445"/>
      <c r="I71" s="446"/>
      <c r="J71" s="443"/>
      <c r="K71" s="443"/>
      <c r="L71" s="446"/>
      <c r="M71" s="445"/>
      <c r="N71" s="451"/>
      <c r="O71" s="446"/>
      <c r="P71" s="447"/>
      <c r="Q71" s="445"/>
      <c r="R71" s="446"/>
      <c r="S71" s="446"/>
      <c r="T71" s="443"/>
      <c r="U71" s="443"/>
      <c r="V71" s="443"/>
      <c r="W71" s="443"/>
      <c r="X71" s="443"/>
      <c r="Y71" s="443"/>
      <c r="Z71" s="446"/>
      <c r="AA71" s="443"/>
      <c r="AB71" s="446"/>
      <c r="AC71" s="446"/>
      <c r="AD71" s="446"/>
      <c r="AE71" s="445"/>
      <c r="AF71" s="446"/>
      <c r="AG71" s="446"/>
      <c r="AH71" s="446"/>
      <c r="AI71" s="443"/>
    </row>
    <row r="72" spans="2:35" ht="22.5" customHeight="1" x14ac:dyDescent="0.2">
      <c r="B72" s="630"/>
      <c r="C72" s="626"/>
      <c r="D72" s="627"/>
      <c r="E72" s="443"/>
      <c r="F72" s="444"/>
      <c r="G72" s="445"/>
      <c r="H72" s="445"/>
      <c r="I72" s="446"/>
      <c r="J72" s="443"/>
      <c r="K72" s="443"/>
      <c r="L72" s="446"/>
      <c r="M72" s="445"/>
      <c r="N72" s="451"/>
      <c r="O72" s="446"/>
      <c r="P72" s="447"/>
      <c r="Q72" s="445"/>
      <c r="R72" s="446"/>
      <c r="S72" s="446"/>
      <c r="T72" s="443"/>
      <c r="U72" s="443"/>
      <c r="V72" s="443"/>
      <c r="W72" s="443"/>
      <c r="X72" s="443"/>
      <c r="Y72" s="443"/>
      <c r="Z72" s="446"/>
      <c r="AA72" s="443"/>
      <c r="AB72" s="446"/>
      <c r="AC72" s="446"/>
      <c r="AD72" s="446"/>
      <c r="AE72" s="445"/>
      <c r="AF72" s="446"/>
      <c r="AG72" s="446"/>
      <c r="AH72" s="446"/>
      <c r="AI72" s="443"/>
    </row>
    <row r="73" spans="2:35" ht="24.75" customHeight="1" x14ac:dyDescent="0.2">
      <c r="B73" s="630"/>
      <c r="C73" s="626"/>
      <c r="D73" s="627"/>
      <c r="E73" s="443"/>
      <c r="F73" s="444"/>
      <c r="G73" s="445"/>
      <c r="H73" s="445"/>
      <c r="I73" s="446"/>
      <c r="J73" s="443"/>
      <c r="K73" s="443"/>
      <c r="L73" s="446"/>
      <c r="M73" s="445"/>
      <c r="N73" s="451"/>
      <c r="O73" s="446"/>
      <c r="P73" s="447"/>
      <c r="Q73" s="445"/>
      <c r="R73" s="446"/>
      <c r="S73" s="446"/>
      <c r="T73" s="443"/>
      <c r="U73" s="443"/>
      <c r="V73" s="443"/>
      <c r="W73" s="443"/>
      <c r="X73" s="443"/>
      <c r="Y73" s="443"/>
      <c r="Z73" s="446"/>
      <c r="AA73" s="443"/>
      <c r="AB73" s="446"/>
      <c r="AC73" s="446"/>
      <c r="AD73" s="446"/>
      <c r="AE73" s="445"/>
      <c r="AF73" s="446"/>
      <c r="AG73" s="446"/>
      <c r="AH73" s="446"/>
      <c r="AI73" s="443"/>
    </row>
    <row r="74" spans="2:35" ht="21" customHeight="1" x14ac:dyDescent="0.2">
      <c r="B74" s="630"/>
      <c r="C74" s="626"/>
      <c r="D74" s="627"/>
      <c r="E74" s="443"/>
      <c r="F74" s="444"/>
      <c r="G74" s="445"/>
      <c r="H74" s="445"/>
      <c r="I74" s="446"/>
      <c r="J74" s="443"/>
      <c r="K74" s="443"/>
      <c r="L74" s="446"/>
      <c r="M74" s="445"/>
      <c r="N74" s="451"/>
      <c r="O74" s="446"/>
      <c r="P74" s="447"/>
      <c r="Q74" s="445"/>
      <c r="R74" s="446"/>
      <c r="S74" s="446"/>
      <c r="T74" s="443"/>
      <c r="U74" s="443"/>
      <c r="V74" s="443"/>
      <c r="W74" s="443"/>
      <c r="X74" s="443"/>
      <c r="Y74" s="443"/>
      <c r="Z74" s="446"/>
      <c r="AA74" s="443"/>
      <c r="AB74" s="446"/>
      <c r="AC74" s="446"/>
      <c r="AD74" s="446"/>
      <c r="AE74" s="445"/>
      <c r="AF74" s="446"/>
      <c r="AG74" s="446"/>
      <c r="AH74" s="446"/>
      <c r="AI74" s="443"/>
    </row>
    <row r="75" spans="2:35" ht="20.25" customHeight="1" x14ac:dyDescent="0.2">
      <c r="B75" s="630"/>
      <c r="C75" s="626"/>
      <c r="D75" s="627"/>
      <c r="E75" s="443"/>
      <c r="F75" s="444"/>
      <c r="G75" s="445"/>
      <c r="H75" s="445"/>
      <c r="I75" s="446"/>
      <c r="J75" s="443"/>
      <c r="K75" s="443"/>
      <c r="L75" s="446"/>
      <c r="M75" s="445"/>
      <c r="N75" s="451"/>
      <c r="O75" s="446"/>
      <c r="P75" s="447"/>
      <c r="Q75" s="445"/>
      <c r="R75" s="446"/>
      <c r="S75" s="446"/>
      <c r="T75" s="443"/>
      <c r="U75" s="443"/>
      <c r="V75" s="443"/>
      <c r="W75" s="443"/>
      <c r="X75" s="443"/>
      <c r="Y75" s="443"/>
      <c r="Z75" s="446"/>
      <c r="AA75" s="443"/>
      <c r="AB75" s="446"/>
      <c r="AC75" s="446"/>
      <c r="AD75" s="446"/>
      <c r="AE75" s="445"/>
      <c r="AF75" s="446"/>
      <c r="AG75" s="446"/>
      <c r="AH75" s="446"/>
      <c r="AI75" s="443"/>
    </row>
    <row r="76" spans="2:35" ht="18.75" customHeight="1" x14ac:dyDescent="0.2">
      <c r="B76" s="628"/>
      <c r="C76" s="626"/>
      <c r="D76" s="627"/>
      <c r="E76" s="443"/>
      <c r="F76" s="444"/>
      <c r="G76" s="445"/>
      <c r="H76" s="445"/>
      <c r="I76" s="446"/>
      <c r="J76" s="443"/>
      <c r="K76" s="443"/>
      <c r="L76" s="446"/>
      <c r="M76" s="445"/>
      <c r="N76" s="451"/>
      <c r="O76" s="446"/>
      <c r="P76" s="447"/>
      <c r="Q76" s="445"/>
      <c r="R76" s="446"/>
      <c r="S76" s="446"/>
      <c r="T76" s="443"/>
      <c r="U76" s="443"/>
      <c r="V76" s="443"/>
      <c r="W76" s="443"/>
      <c r="X76" s="443"/>
      <c r="Y76" s="443"/>
      <c r="Z76" s="446"/>
      <c r="AA76" s="443"/>
      <c r="AB76" s="446"/>
      <c r="AC76" s="446"/>
      <c r="AD76" s="446"/>
      <c r="AE76" s="445"/>
      <c r="AF76" s="446"/>
      <c r="AG76" s="446"/>
      <c r="AH76" s="446"/>
      <c r="AI76" s="443"/>
    </row>
    <row r="77" spans="2:35" ht="18" customHeight="1" x14ac:dyDescent="0.2">
      <c r="B77" s="629"/>
      <c r="C77" s="626"/>
      <c r="D77" s="627"/>
      <c r="E77" s="443"/>
      <c r="F77" s="444"/>
      <c r="G77" s="445"/>
      <c r="H77" s="445"/>
      <c r="I77" s="446"/>
      <c r="J77" s="443"/>
      <c r="K77" s="443"/>
      <c r="L77" s="446"/>
      <c r="M77" s="445"/>
      <c r="N77" s="451"/>
      <c r="O77" s="446"/>
      <c r="P77" s="447"/>
      <c r="Q77" s="445"/>
      <c r="R77" s="446"/>
      <c r="S77" s="446"/>
      <c r="T77" s="443"/>
      <c r="U77" s="443"/>
      <c r="V77" s="443"/>
      <c r="W77" s="443"/>
      <c r="X77" s="443"/>
      <c r="Y77" s="443"/>
      <c r="Z77" s="446"/>
      <c r="AA77" s="443"/>
      <c r="AB77" s="446"/>
      <c r="AC77" s="446"/>
      <c r="AD77" s="446"/>
      <c r="AE77" s="445"/>
      <c r="AF77" s="446"/>
      <c r="AG77" s="446"/>
      <c r="AH77" s="446"/>
      <c r="AI77" s="443"/>
    </row>
    <row r="78" spans="2:35" ht="17.25" customHeight="1" x14ac:dyDescent="0.2">
      <c r="B78" s="629"/>
      <c r="C78" s="626"/>
      <c r="D78" s="627"/>
      <c r="E78" s="443"/>
      <c r="F78" s="444"/>
      <c r="G78" s="445"/>
      <c r="H78" s="445"/>
      <c r="I78" s="446"/>
      <c r="J78" s="443"/>
      <c r="K78" s="443"/>
      <c r="L78" s="446"/>
      <c r="M78" s="445"/>
      <c r="N78" s="451"/>
      <c r="O78" s="446"/>
      <c r="P78" s="447"/>
      <c r="Q78" s="445"/>
      <c r="R78" s="446"/>
      <c r="S78" s="446"/>
      <c r="T78" s="443"/>
      <c r="U78" s="443"/>
      <c r="V78" s="443"/>
      <c r="W78" s="443"/>
      <c r="X78" s="443"/>
      <c r="Y78" s="443"/>
      <c r="Z78" s="446"/>
      <c r="AA78" s="443"/>
      <c r="AB78" s="446"/>
      <c r="AC78" s="446"/>
      <c r="AD78" s="446"/>
      <c r="AE78" s="445"/>
      <c r="AF78" s="446"/>
      <c r="AG78" s="446"/>
      <c r="AH78" s="446"/>
      <c r="AI78" s="443"/>
    </row>
    <row r="79" spans="2:35" ht="19.5" customHeight="1" x14ac:dyDescent="0.2">
      <c r="B79" s="629"/>
      <c r="C79" s="626"/>
      <c r="D79" s="627"/>
      <c r="E79" s="443"/>
      <c r="F79" s="444"/>
      <c r="G79" s="445"/>
      <c r="H79" s="445"/>
      <c r="I79" s="446"/>
      <c r="J79" s="443"/>
      <c r="K79" s="443"/>
      <c r="L79" s="446"/>
      <c r="M79" s="445"/>
      <c r="N79" s="451"/>
      <c r="O79" s="446"/>
      <c r="P79" s="447"/>
      <c r="Q79" s="445"/>
      <c r="R79" s="446"/>
      <c r="S79" s="446"/>
      <c r="T79" s="443"/>
      <c r="U79" s="443"/>
      <c r="V79" s="443"/>
      <c r="W79" s="443"/>
      <c r="X79" s="443"/>
      <c r="Y79" s="443"/>
      <c r="Z79" s="446"/>
      <c r="AA79" s="443"/>
      <c r="AB79" s="446"/>
      <c r="AC79" s="446"/>
      <c r="AD79" s="446"/>
      <c r="AE79" s="445"/>
      <c r="AF79" s="446"/>
      <c r="AG79" s="446"/>
      <c r="AH79" s="446"/>
      <c r="AI79" s="443"/>
    </row>
    <row r="80" spans="2:35" ht="21.75" customHeight="1" x14ac:dyDescent="0.2">
      <c r="B80" s="629"/>
      <c r="C80" s="626"/>
      <c r="D80" s="627"/>
      <c r="E80" s="443"/>
      <c r="F80" s="444"/>
      <c r="G80" s="445"/>
      <c r="H80" s="445"/>
      <c r="I80" s="446"/>
      <c r="J80" s="443"/>
      <c r="K80" s="443"/>
      <c r="L80" s="446"/>
      <c r="M80" s="445"/>
      <c r="N80" s="451"/>
      <c r="O80" s="446"/>
      <c r="P80" s="447"/>
      <c r="Q80" s="445"/>
      <c r="R80" s="446"/>
      <c r="S80" s="446"/>
      <c r="T80" s="443"/>
      <c r="U80" s="443"/>
      <c r="V80" s="443"/>
      <c r="W80" s="443"/>
      <c r="X80" s="443"/>
      <c r="Y80" s="443"/>
      <c r="Z80" s="446"/>
      <c r="AA80" s="443"/>
      <c r="AB80" s="446"/>
      <c r="AC80" s="446"/>
      <c r="AD80" s="446"/>
      <c r="AE80" s="445"/>
      <c r="AF80" s="446"/>
      <c r="AG80" s="446"/>
      <c r="AH80" s="446"/>
      <c r="AI80" s="443"/>
    </row>
    <row r="81" spans="2:35" ht="18" customHeight="1" x14ac:dyDescent="0.2">
      <c r="B81" s="629"/>
      <c r="C81" s="626"/>
      <c r="D81" s="627"/>
      <c r="E81" s="443"/>
      <c r="F81" s="444"/>
      <c r="G81" s="445"/>
      <c r="H81" s="445"/>
      <c r="I81" s="446"/>
      <c r="J81" s="443"/>
      <c r="K81" s="443"/>
      <c r="L81" s="446"/>
      <c r="M81" s="445"/>
      <c r="N81" s="451"/>
      <c r="O81" s="446"/>
      <c r="P81" s="447"/>
      <c r="Q81" s="445"/>
      <c r="R81" s="446"/>
      <c r="S81" s="446"/>
      <c r="T81" s="443"/>
      <c r="U81" s="443"/>
      <c r="V81" s="443"/>
      <c r="W81" s="443"/>
      <c r="X81" s="443"/>
      <c r="Y81" s="443"/>
      <c r="Z81" s="446"/>
      <c r="AA81" s="443"/>
      <c r="AB81" s="446"/>
      <c r="AC81" s="446"/>
      <c r="AD81" s="446"/>
      <c r="AE81" s="445"/>
      <c r="AF81" s="446"/>
      <c r="AG81" s="446"/>
      <c r="AH81" s="446"/>
      <c r="AI81" s="443"/>
    </row>
    <row r="82" spans="2:35" ht="19.5" customHeight="1" x14ac:dyDescent="0.2">
      <c r="B82" s="629"/>
      <c r="C82" s="626"/>
      <c r="D82" s="627"/>
      <c r="E82" s="443"/>
      <c r="F82" s="444"/>
      <c r="G82" s="445"/>
      <c r="H82" s="445"/>
      <c r="I82" s="446"/>
      <c r="J82" s="443"/>
      <c r="K82" s="443"/>
      <c r="L82" s="446"/>
      <c r="M82" s="445"/>
      <c r="N82" s="451"/>
      <c r="O82" s="446"/>
      <c r="P82" s="447"/>
      <c r="Q82" s="445"/>
      <c r="R82" s="446"/>
      <c r="S82" s="446"/>
      <c r="T82" s="443"/>
      <c r="U82" s="443"/>
      <c r="V82" s="443"/>
      <c r="W82" s="443"/>
      <c r="X82" s="443"/>
      <c r="Y82" s="443"/>
      <c r="Z82" s="446"/>
      <c r="AA82" s="443"/>
      <c r="AB82" s="446"/>
      <c r="AC82" s="446"/>
      <c r="AD82" s="446"/>
      <c r="AE82" s="445"/>
      <c r="AF82" s="446"/>
      <c r="AG82" s="446"/>
      <c r="AH82" s="446"/>
      <c r="AI82" s="443"/>
    </row>
    <row r="83" spans="2:35" ht="21.75" customHeight="1" x14ac:dyDescent="0.2">
      <c r="B83" s="629"/>
      <c r="C83" s="626"/>
      <c r="D83" s="627"/>
      <c r="E83" s="443"/>
      <c r="F83" s="444"/>
      <c r="G83" s="445"/>
      <c r="H83" s="445"/>
      <c r="I83" s="446"/>
      <c r="J83" s="443"/>
      <c r="K83" s="443"/>
      <c r="L83" s="446"/>
      <c r="M83" s="445"/>
      <c r="N83" s="451"/>
      <c r="O83" s="446"/>
      <c r="P83" s="447"/>
      <c r="Q83" s="445"/>
      <c r="R83" s="446"/>
      <c r="S83" s="446"/>
      <c r="T83" s="443"/>
      <c r="U83" s="443"/>
      <c r="V83" s="443"/>
      <c r="W83" s="443"/>
      <c r="X83" s="443"/>
      <c r="Y83" s="443"/>
      <c r="Z83" s="446"/>
      <c r="AA83" s="443"/>
      <c r="AB83" s="446"/>
      <c r="AC83" s="446"/>
      <c r="AD83" s="446"/>
      <c r="AE83" s="445"/>
      <c r="AF83" s="446"/>
      <c r="AG83" s="446"/>
      <c r="AH83" s="446"/>
      <c r="AI83" s="443"/>
    </row>
    <row r="84" spans="2:35" ht="18" customHeight="1" x14ac:dyDescent="0.2">
      <c r="B84" s="629"/>
      <c r="C84" s="626"/>
      <c r="D84" s="627"/>
      <c r="E84" s="443"/>
      <c r="F84" s="444"/>
      <c r="G84" s="445"/>
      <c r="H84" s="445"/>
      <c r="I84" s="446"/>
      <c r="J84" s="443"/>
      <c r="K84" s="443"/>
      <c r="L84" s="446"/>
      <c r="M84" s="445"/>
      <c r="N84" s="451"/>
      <c r="O84" s="446"/>
      <c r="P84" s="447"/>
      <c r="Q84" s="445"/>
      <c r="R84" s="446"/>
      <c r="S84" s="446"/>
      <c r="T84" s="443"/>
      <c r="U84" s="443"/>
      <c r="V84" s="443"/>
      <c r="W84" s="443"/>
      <c r="X84" s="443"/>
      <c r="Y84" s="443"/>
      <c r="Z84" s="446"/>
      <c r="AA84" s="443"/>
      <c r="AB84" s="446"/>
      <c r="AC84" s="446"/>
      <c r="AD84" s="446"/>
      <c r="AE84" s="445"/>
      <c r="AF84" s="446"/>
      <c r="AG84" s="446"/>
      <c r="AH84" s="446"/>
      <c r="AI84" s="443"/>
    </row>
    <row r="85" spans="2:35" ht="18.75" customHeight="1" x14ac:dyDescent="0.2">
      <c r="B85" s="629"/>
      <c r="C85" s="626"/>
      <c r="D85" s="627"/>
      <c r="E85" s="443"/>
      <c r="F85" s="444"/>
      <c r="G85" s="445"/>
      <c r="H85" s="445"/>
      <c r="I85" s="446"/>
      <c r="J85" s="443"/>
      <c r="K85" s="443"/>
      <c r="L85" s="446"/>
      <c r="M85" s="445"/>
      <c r="N85" s="451"/>
      <c r="O85" s="446"/>
      <c r="P85" s="447"/>
      <c r="Q85" s="445"/>
      <c r="R85" s="446"/>
      <c r="S85" s="446"/>
      <c r="T85" s="443"/>
      <c r="U85" s="443"/>
      <c r="V85" s="443"/>
      <c r="W85" s="443"/>
      <c r="X85" s="443"/>
      <c r="Y85" s="443"/>
      <c r="Z85" s="446"/>
      <c r="AA85" s="443"/>
      <c r="AB85" s="446"/>
      <c r="AC85" s="446"/>
      <c r="AD85" s="446"/>
      <c r="AE85" s="445"/>
      <c r="AF85" s="446"/>
      <c r="AG85" s="446"/>
      <c r="AH85" s="446"/>
      <c r="AI85" s="443"/>
    </row>
    <row r="86" spans="2:35" ht="24.75" customHeight="1" x14ac:dyDescent="0.2">
      <c r="B86" s="629"/>
      <c r="C86" s="626"/>
      <c r="D86" s="627"/>
      <c r="E86" s="443"/>
      <c r="F86" s="444"/>
      <c r="G86" s="445"/>
      <c r="H86" s="445"/>
      <c r="I86" s="446"/>
      <c r="J86" s="443"/>
      <c r="K86" s="443"/>
      <c r="L86" s="446"/>
      <c r="M86" s="445"/>
      <c r="N86" s="451"/>
      <c r="O86" s="446"/>
      <c r="P86" s="447"/>
      <c r="Q86" s="445"/>
      <c r="R86" s="446"/>
      <c r="S86" s="446"/>
      <c r="T86" s="443"/>
      <c r="U86" s="443"/>
      <c r="V86" s="443"/>
      <c r="W86" s="443"/>
      <c r="X86" s="443"/>
      <c r="Y86" s="443"/>
      <c r="Z86" s="446"/>
      <c r="AA86" s="443"/>
      <c r="AB86" s="446"/>
      <c r="AC86" s="446"/>
      <c r="AD86" s="446"/>
      <c r="AE86" s="445"/>
      <c r="AF86" s="446"/>
      <c r="AG86" s="446"/>
      <c r="AH86" s="446"/>
      <c r="AI86" s="443"/>
    </row>
    <row r="87" spans="2:35" ht="24" customHeight="1" x14ac:dyDescent="0.2">
      <c r="B87" s="629"/>
      <c r="C87" s="626"/>
      <c r="D87" s="627"/>
      <c r="E87" s="443"/>
      <c r="F87" s="444"/>
      <c r="G87" s="445"/>
      <c r="H87" s="445"/>
      <c r="I87" s="446"/>
      <c r="J87" s="443"/>
      <c r="K87" s="443"/>
      <c r="L87" s="446"/>
      <c r="M87" s="445"/>
      <c r="N87" s="451"/>
      <c r="O87" s="446"/>
      <c r="P87" s="447"/>
      <c r="Q87" s="445"/>
      <c r="R87" s="446"/>
      <c r="S87" s="446"/>
      <c r="T87" s="443"/>
      <c r="U87" s="443"/>
      <c r="V87" s="443"/>
      <c r="W87" s="443"/>
      <c r="X87" s="443"/>
      <c r="Y87" s="443"/>
      <c r="Z87" s="446"/>
      <c r="AA87" s="443"/>
      <c r="AB87" s="446"/>
      <c r="AC87" s="446"/>
      <c r="AD87" s="446"/>
      <c r="AE87" s="445"/>
      <c r="AF87" s="446"/>
      <c r="AG87" s="446"/>
      <c r="AH87" s="446"/>
      <c r="AI87" s="443"/>
    </row>
    <row r="88" spans="2:35" ht="24.75" customHeight="1" x14ac:dyDescent="0.2">
      <c r="B88" s="629"/>
      <c r="C88" s="626"/>
      <c r="D88" s="627"/>
      <c r="E88" s="443"/>
      <c r="F88" s="444"/>
      <c r="G88" s="445"/>
      <c r="H88" s="445"/>
      <c r="I88" s="446"/>
      <c r="J88" s="443"/>
      <c r="K88" s="443"/>
      <c r="L88" s="446"/>
      <c r="M88" s="445"/>
      <c r="N88" s="451"/>
      <c r="O88" s="446"/>
      <c r="P88" s="447"/>
      <c r="Q88" s="445"/>
      <c r="R88" s="446"/>
      <c r="S88" s="446"/>
      <c r="T88" s="443"/>
      <c r="U88" s="443"/>
      <c r="V88" s="443"/>
      <c r="W88" s="443"/>
      <c r="X88" s="443"/>
      <c r="Y88" s="443"/>
      <c r="Z88" s="446"/>
      <c r="AA88" s="443"/>
      <c r="AB88" s="446"/>
      <c r="AC88" s="446"/>
      <c r="AD88" s="446"/>
      <c r="AE88" s="445"/>
      <c r="AF88" s="446"/>
      <c r="AG88" s="446"/>
      <c r="AH88" s="446"/>
      <c r="AI88" s="443"/>
    </row>
    <row r="89" spans="2:35" ht="19.5" customHeight="1" x14ac:dyDescent="0.2">
      <c r="B89" s="629"/>
      <c r="C89" s="626"/>
      <c r="D89" s="627"/>
      <c r="E89" s="443"/>
      <c r="F89" s="444"/>
      <c r="G89" s="445"/>
      <c r="H89" s="445"/>
      <c r="I89" s="446"/>
      <c r="J89" s="443"/>
      <c r="K89" s="443"/>
      <c r="L89" s="446"/>
      <c r="M89" s="445"/>
      <c r="N89" s="451"/>
      <c r="O89" s="446"/>
      <c r="P89" s="447"/>
      <c r="Q89" s="445"/>
      <c r="R89" s="446"/>
      <c r="S89" s="446"/>
      <c r="T89" s="443"/>
      <c r="U89" s="443"/>
      <c r="V89" s="443"/>
      <c r="W89" s="443"/>
      <c r="X89" s="443"/>
      <c r="Y89" s="443"/>
      <c r="Z89" s="446"/>
      <c r="AA89" s="443"/>
      <c r="AB89" s="446"/>
      <c r="AC89" s="446"/>
      <c r="AD89" s="446"/>
      <c r="AE89" s="445"/>
      <c r="AF89" s="446"/>
      <c r="AG89" s="446"/>
      <c r="AH89" s="446"/>
      <c r="AI89" s="443"/>
    </row>
    <row r="90" spans="2:35" ht="19.5" customHeight="1" x14ac:dyDescent="0.2">
      <c r="B90" s="629"/>
      <c r="C90" s="626"/>
      <c r="D90" s="627"/>
      <c r="E90" s="443"/>
      <c r="F90" s="444"/>
      <c r="G90" s="445"/>
      <c r="H90" s="445"/>
      <c r="I90" s="446"/>
      <c r="J90" s="443"/>
      <c r="K90" s="443"/>
      <c r="L90" s="446"/>
      <c r="M90" s="445"/>
      <c r="N90" s="451"/>
      <c r="O90" s="446"/>
      <c r="P90" s="447"/>
      <c r="Q90" s="445"/>
      <c r="R90" s="446"/>
      <c r="S90" s="446"/>
      <c r="T90" s="443"/>
      <c r="U90" s="443"/>
      <c r="V90" s="443"/>
      <c r="W90" s="443"/>
      <c r="X90" s="443"/>
      <c r="Y90" s="443"/>
      <c r="Z90" s="446"/>
      <c r="AA90" s="443"/>
      <c r="AB90" s="446"/>
      <c r="AC90" s="446"/>
      <c r="AD90" s="446"/>
      <c r="AE90" s="445"/>
      <c r="AF90" s="446"/>
      <c r="AG90" s="446"/>
      <c r="AH90" s="446"/>
      <c r="AI90" s="443"/>
    </row>
    <row r="91" spans="2:35" ht="19.5" customHeight="1" x14ac:dyDescent="0.2">
      <c r="B91" s="629"/>
      <c r="C91" s="626"/>
      <c r="D91" s="627"/>
      <c r="E91" s="443"/>
      <c r="F91" s="444"/>
      <c r="G91" s="445"/>
      <c r="H91" s="445"/>
      <c r="I91" s="446"/>
      <c r="J91" s="443"/>
      <c r="K91" s="443"/>
      <c r="L91" s="446"/>
      <c r="M91" s="445"/>
      <c r="N91" s="451"/>
      <c r="O91" s="446"/>
      <c r="P91" s="447"/>
      <c r="Q91" s="445"/>
      <c r="R91" s="446"/>
      <c r="S91" s="446"/>
      <c r="T91" s="443"/>
      <c r="U91" s="443"/>
      <c r="V91" s="443"/>
      <c r="W91" s="443"/>
      <c r="X91" s="443"/>
      <c r="Y91" s="443"/>
      <c r="Z91" s="446"/>
      <c r="AA91" s="443"/>
      <c r="AB91" s="446"/>
      <c r="AC91" s="446"/>
      <c r="AD91" s="446"/>
      <c r="AE91" s="445"/>
      <c r="AF91" s="446"/>
      <c r="AG91" s="446"/>
      <c r="AH91" s="446"/>
      <c r="AI91" s="443"/>
    </row>
    <row r="92" spans="2:35" ht="25.5" customHeight="1" x14ac:dyDescent="0.2">
      <c r="B92" s="629"/>
      <c r="C92" s="626"/>
      <c r="D92" s="627"/>
      <c r="E92" s="443"/>
      <c r="F92" s="444"/>
      <c r="G92" s="445"/>
      <c r="H92" s="445"/>
      <c r="I92" s="446"/>
      <c r="J92" s="443"/>
      <c r="K92" s="443"/>
      <c r="L92" s="446"/>
      <c r="M92" s="445"/>
      <c r="N92" s="451"/>
      <c r="O92" s="446"/>
      <c r="P92" s="447"/>
      <c r="Q92" s="445"/>
      <c r="R92" s="446"/>
      <c r="S92" s="446"/>
      <c r="T92" s="443"/>
      <c r="U92" s="443"/>
      <c r="V92" s="443"/>
      <c r="W92" s="443"/>
      <c r="X92" s="443"/>
      <c r="Y92" s="443"/>
      <c r="Z92" s="446"/>
      <c r="AA92" s="443"/>
      <c r="AB92" s="446"/>
      <c r="AC92" s="446"/>
      <c r="AD92" s="446"/>
      <c r="AE92" s="445"/>
      <c r="AF92" s="446"/>
      <c r="AG92" s="446"/>
      <c r="AH92" s="446"/>
      <c r="AI92" s="443"/>
    </row>
    <row r="93" spans="2:35" ht="29.25" customHeight="1" x14ac:dyDescent="0.2">
      <c r="B93" s="629"/>
      <c r="C93" s="626"/>
      <c r="D93" s="627"/>
      <c r="E93" s="443"/>
      <c r="F93" s="444"/>
      <c r="G93" s="445"/>
      <c r="H93" s="445"/>
      <c r="I93" s="446"/>
      <c r="J93" s="443"/>
      <c r="K93" s="443"/>
      <c r="L93" s="446"/>
      <c r="M93" s="445"/>
      <c r="N93" s="451"/>
      <c r="O93" s="446"/>
      <c r="P93" s="447"/>
      <c r="Q93" s="445"/>
      <c r="R93" s="446"/>
      <c r="S93" s="446"/>
      <c r="T93" s="443"/>
      <c r="U93" s="443"/>
      <c r="V93" s="443"/>
      <c r="W93" s="443"/>
      <c r="X93" s="443"/>
      <c r="Y93" s="443"/>
      <c r="Z93" s="446"/>
      <c r="AA93" s="443"/>
      <c r="AB93" s="446"/>
      <c r="AC93" s="446"/>
      <c r="AD93" s="446"/>
      <c r="AE93" s="445"/>
      <c r="AF93" s="446"/>
      <c r="AG93" s="446"/>
      <c r="AH93" s="446"/>
      <c r="AI93" s="443"/>
    </row>
    <row r="94" spans="2:35" ht="24" customHeight="1" x14ac:dyDescent="0.2">
      <c r="B94" s="629"/>
      <c r="C94" s="626"/>
      <c r="D94" s="627"/>
      <c r="E94" s="443"/>
      <c r="F94" s="444"/>
      <c r="G94" s="445"/>
      <c r="H94" s="445"/>
      <c r="I94" s="446"/>
      <c r="J94" s="443"/>
      <c r="K94" s="443"/>
      <c r="L94" s="446"/>
      <c r="M94" s="445"/>
      <c r="N94" s="451"/>
      <c r="O94" s="446"/>
      <c r="P94" s="447"/>
      <c r="Q94" s="445"/>
      <c r="R94" s="446"/>
      <c r="S94" s="446"/>
      <c r="T94" s="443"/>
      <c r="U94" s="443"/>
      <c r="V94" s="443"/>
      <c r="W94" s="443"/>
      <c r="X94" s="443"/>
      <c r="Y94" s="443"/>
      <c r="Z94" s="446"/>
      <c r="AA94" s="443"/>
      <c r="AB94" s="446"/>
      <c r="AC94" s="446"/>
      <c r="AD94" s="446"/>
      <c r="AE94" s="445"/>
      <c r="AF94" s="446"/>
      <c r="AG94" s="446"/>
      <c r="AH94" s="446"/>
      <c r="AI94" s="443"/>
    </row>
    <row r="95" spans="2:35" ht="22.5" customHeight="1" x14ac:dyDescent="0.2">
      <c r="B95" s="629"/>
      <c r="C95" s="626"/>
      <c r="D95" s="627"/>
      <c r="E95" s="443"/>
      <c r="F95" s="444"/>
      <c r="G95" s="445"/>
      <c r="H95" s="445"/>
      <c r="I95" s="446"/>
      <c r="J95" s="443"/>
      <c r="K95" s="443"/>
      <c r="L95" s="446"/>
      <c r="M95" s="445"/>
      <c r="N95" s="451"/>
      <c r="O95" s="446"/>
      <c r="P95" s="447"/>
      <c r="Q95" s="445"/>
      <c r="R95" s="446"/>
      <c r="S95" s="446"/>
      <c r="T95" s="443"/>
      <c r="U95" s="443"/>
      <c r="V95" s="443"/>
      <c r="W95" s="443"/>
      <c r="X95" s="443"/>
      <c r="Y95" s="443"/>
      <c r="Z95" s="446"/>
      <c r="AA95" s="443"/>
      <c r="AB95" s="446"/>
      <c r="AC95" s="446"/>
      <c r="AD95" s="446"/>
      <c r="AE95" s="445"/>
      <c r="AF95" s="446"/>
      <c r="AG95" s="446"/>
      <c r="AH95" s="446"/>
      <c r="AI95" s="443"/>
    </row>
    <row r="96" spans="2:35" ht="26.25" customHeight="1" x14ac:dyDescent="0.2">
      <c r="B96" s="629"/>
      <c r="C96" s="626"/>
      <c r="D96" s="627"/>
      <c r="E96" s="443"/>
      <c r="F96" s="444"/>
      <c r="G96" s="445"/>
      <c r="H96" s="445"/>
      <c r="I96" s="446"/>
      <c r="J96" s="443"/>
      <c r="K96" s="443"/>
      <c r="L96" s="446"/>
      <c r="M96" s="445"/>
      <c r="N96" s="451"/>
      <c r="O96" s="446"/>
      <c r="P96" s="447"/>
      <c r="Q96" s="445"/>
      <c r="R96" s="446"/>
      <c r="S96" s="446"/>
      <c r="T96" s="443"/>
      <c r="U96" s="443"/>
      <c r="V96" s="443"/>
      <c r="W96" s="443"/>
      <c r="X96" s="443"/>
      <c r="Y96" s="443"/>
      <c r="Z96" s="446"/>
      <c r="AA96" s="443"/>
      <c r="AB96" s="446"/>
      <c r="AC96" s="446"/>
      <c r="AD96" s="446"/>
      <c r="AE96" s="445"/>
      <c r="AF96" s="446"/>
      <c r="AG96" s="446"/>
      <c r="AH96" s="446"/>
      <c r="AI96" s="443"/>
    </row>
    <row r="97" spans="2:35" ht="20.25" customHeight="1" x14ac:dyDescent="0.2">
      <c r="B97" s="629"/>
      <c r="C97" s="626"/>
      <c r="D97" s="627"/>
      <c r="E97" s="443"/>
      <c r="F97" s="444"/>
      <c r="G97" s="445"/>
      <c r="H97" s="445"/>
      <c r="I97" s="446"/>
      <c r="J97" s="443"/>
      <c r="K97" s="443"/>
      <c r="L97" s="446"/>
      <c r="M97" s="445"/>
      <c r="N97" s="451"/>
      <c r="O97" s="446"/>
      <c r="P97" s="447"/>
      <c r="Q97" s="445"/>
      <c r="R97" s="446"/>
      <c r="S97" s="446"/>
      <c r="T97" s="443"/>
      <c r="U97" s="443"/>
      <c r="V97" s="443"/>
      <c r="W97" s="443"/>
      <c r="X97" s="443"/>
      <c r="Y97" s="443"/>
      <c r="Z97" s="446"/>
      <c r="AA97" s="443"/>
      <c r="AB97" s="446"/>
      <c r="AC97" s="446"/>
      <c r="AD97" s="446"/>
      <c r="AE97" s="445"/>
      <c r="AF97" s="446"/>
      <c r="AG97" s="446"/>
      <c r="AH97" s="446"/>
      <c r="AI97" s="443"/>
    </row>
    <row r="98" spans="2:35" ht="24" customHeight="1" x14ac:dyDescent="0.2">
      <c r="B98" s="629"/>
      <c r="C98" s="626"/>
      <c r="D98" s="627"/>
      <c r="E98" s="443"/>
      <c r="F98" s="444"/>
      <c r="G98" s="445"/>
      <c r="H98" s="445"/>
      <c r="I98" s="446"/>
      <c r="J98" s="443"/>
      <c r="K98" s="443"/>
      <c r="L98" s="446"/>
      <c r="M98" s="445"/>
      <c r="N98" s="451"/>
      <c r="O98" s="446"/>
      <c r="P98" s="447"/>
      <c r="Q98" s="445"/>
      <c r="R98" s="446"/>
      <c r="S98" s="446"/>
      <c r="T98" s="443"/>
      <c r="U98" s="443"/>
      <c r="V98" s="443"/>
      <c r="W98" s="443"/>
      <c r="X98" s="443"/>
      <c r="Y98" s="443"/>
      <c r="Z98" s="446"/>
      <c r="AA98" s="443"/>
      <c r="AB98" s="446"/>
      <c r="AC98" s="446"/>
      <c r="AD98" s="446"/>
      <c r="AE98" s="445"/>
      <c r="AF98" s="446"/>
      <c r="AG98" s="446"/>
      <c r="AH98" s="446"/>
      <c r="AI98" s="443"/>
    </row>
    <row r="99" spans="2:35" ht="24.75" customHeight="1" x14ac:dyDescent="0.2">
      <c r="B99" s="629"/>
      <c r="C99" s="626"/>
      <c r="D99" s="627"/>
      <c r="E99" s="443"/>
      <c r="F99" s="444"/>
      <c r="G99" s="445"/>
      <c r="H99" s="445"/>
      <c r="I99" s="446"/>
      <c r="J99" s="443"/>
      <c r="K99" s="443"/>
      <c r="L99" s="446"/>
      <c r="M99" s="445"/>
      <c r="N99" s="451"/>
      <c r="O99" s="446"/>
      <c r="P99" s="447"/>
      <c r="Q99" s="445"/>
      <c r="R99" s="446"/>
      <c r="S99" s="446"/>
      <c r="T99" s="443"/>
      <c r="U99" s="443"/>
      <c r="V99" s="443"/>
      <c r="W99" s="443"/>
      <c r="X99" s="443"/>
      <c r="Y99" s="443"/>
      <c r="Z99" s="446"/>
      <c r="AA99" s="443"/>
      <c r="AB99" s="446"/>
      <c r="AC99" s="446"/>
      <c r="AD99" s="446"/>
      <c r="AE99" s="445"/>
      <c r="AF99" s="446"/>
      <c r="AG99" s="446"/>
      <c r="AH99" s="446"/>
      <c r="AI99" s="443"/>
    </row>
    <row r="100" spans="2:35" ht="20.25" customHeight="1" x14ac:dyDescent="0.2">
      <c r="B100" s="629"/>
      <c r="C100" s="626"/>
      <c r="D100" s="627"/>
      <c r="E100" s="443"/>
      <c r="F100" s="444"/>
      <c r="G100" s="445"/>
      <c r="H100" s="445"/>
      <c r="I100" s="446"/>
      <c r="J100" s="443"/>
      <c r="K100" s="443"/>
      <c r="L100" s="446"/>
      <c r="M100" s="445"/>
      <c r="N100" s="451"/>
      <c r="O100" s="446"/>
      <c r="P100" s="447"/>
      <c r="Q100" s="445"/>
      <c r="R100" s="446"/>
      <c r="S100" s="446"/>
      <c r="T100" s="443"/>
      <c r="U100" s="443"/>
      <c r="V100" s="443"/>
      <c r="W100" s="443"/>
      <c r="X100" s="443"/>
      <c r="Y100" s="443"/>
      <c r="Z100" s="446"/>
      <c r="AA100" s="443"/>
      <c r="AB100" s="446"/>
      <c r="AC100" s="446"/>
      <c r="AD100" s="446"/>
      <c r="AE100" s="445"/>
      <c r="AF100" s="446"/>
      <c r="AG100" s="446"/>
      <c r="AH100" s="446"/>
      <c r="AI100" s="443"/>
    </row>
    <row r="101" spans="2:35" ht="19.5" customHeight="1" x14ac:dyDescent="0.2">
      <c r="B101" s="629"/>
      <c r="C101" s="626"/>
      <c r="D101" s="627"/>
      <c r="E101" s="443"/>
      <c r="F101" s="444"/>
      <c r="G101" s="445"/>
      <c r="H101" s="445"/>
      <c r="I101" s="446"/>
      <c r="J101" s="443"/>
      <c r="K101" s="443"/>
      <c r="L101" s="446"/>
      <c r="M101" s="445"/>
      <c r="N101" s="451"/>
      <c r="O101" s="446"/>
      <c r="P101" s="447"/>
      <c r="Q101" s="445"/>
      <c r="R101" s="446"/>
      <c r="S101" s="446"/>
      <c r="T101" s="443"/>
      <c r="U101" s="443"/>
      <c r="V101" s="443"/>
      <c r="W101" s="443"/>
      <c r="X101" s="443"/>
      <c r="Y101" s="443"/>
      <c r="Z101" s="446"/>
      <c r="AA101" s="443"/>
      <c r="AB101" s="446"/>
      <c r="AC101" s="446"/>
      <c r="AD101" s="446"/>
      <c r="AE101" s="445"/>
      <c r="AF101" s="446"/>
      <c r="AG101" s="446"/>
      <c r="AH101" s="446"/>
      <c r="AI101" s="443"/>
    </row>
    <row r="102" spans="2:35" ht="18.75" customHeight="1" x14ac:dyDescent="0.2">
      <c r="B102" s="629"/>
      <c r="C102" s="626"/>
      <c r="D102" s="627"/>
      <c r="E102" s="443"/>
      <c r="F102" s="444"/>
      <c r="G102" s="445"/>
      <c r="H102" s="445"/>
      <c r="I102" s="446"/>
      <c r="J102" s="443"/>
      <c r="K102" s="443"/>
      <c r="L102" s="446"/>
      <c r="M102" s="445"/>
      <c r="N102" s="451"/>
      <c r="O102" s="446"/>
      <c r="P102" s="447"/>
      <c r="Q102" s="445"/>
      <c r="R102" s="446"/>
      <c r="S102" s="446"/>
      <c r="T102" s="443"/>
      <c r="U102" s="443"/>
      <c r="V102" s="443"/>
      <c r="W102" s="443"/>
      <c r="X102" s="443"/>
      <c r="Y102" s="443"/>
      <c r="Z102" s="446"/>
      <c r="AA102" s="443"/>
      <c r="AB102" s="446"/>
      <c r="AC102" s="446"/>
      <c r="AD102" s="446"/>
      <c r="AE102" s="445"/>
      <c r="AF102" s="446"/>
      <c r="AG102" s="446"/>
      <c r="AH102" s="446"/>
      <c r="AI102" s="443"/>
    </row>
    <row r="103" spans="2:35" ht="20.25" customHeight="1" x14ac:dyDescent="0.2">
      <c r="B103" s="629"/>
      <c r="C103" s="626"/>
      <c r="D103" s="627"/>
      <c r="E103" s="443"/>
      <c r="F103" s="444"/>
      <c r="G103" s="445"/>
      <c r="H103" s="445"/>
      <c r="I103" s="446"/>
      <c r="J103" s="443"/>
      <c r="K103" s="443"/>
      <c r="L103" s="446"/>
      <c r="M103" s="445"/>
      <c r="N103" s="451"/>
      <c r="O103" s="446"/>
      <c r="P103" s="447"/>
      <c r="Q103" s="445"/>
      <c r="R103" s="446"/>
      <c r="S103" s="446"/>
      <c r="T103" s="443"/>
      <c r="U103" s="443"/>
      <c r="V103" s="443"/>
      <c r="W103" s="443"/>
      <c r="X103" s="443"/>
      <c r="Y103" s="443"/>
      <c r="Z103" s="446"/>
      <c r="AA103" s="443"/>
      <c r="AB103" s="446"/>
      <c r="AC103" s="446"/>
      <c r="AD103" s="446"/>
      <c r="AE103" s="445"/>
      <c r="AF103" s="446"/>
      <c r="AG103" s="446"/>
      <c r="AH103" s="446"/>
      <c r="AI103" s="443"/>
    </row>
    <row r="104" spans="2:35" ht="18.75" customHeight="1" x14ac:dyDescent="0.2">
      <c r="B104" s="629"/>
      <c r="C104" s="626"/>
      <c r="D104" s="627"/>
      <c r="E104" s="443"/>
      <c r="F104" s="444"/>
      <c r="G104" s="445"/>
      <c r="H104" s="445"/>
      <c r="I104" s="446"/>
      <c r="J104" s="443"/>
      <c r="K104" s="443"/>
      <c r="L104" s="446"/>
      <c r="M104" s="445"/>
      <c r="N104" s="451"/>
      <c r="O104" s="446"/>
      <c r="P104" s="447"/>
      <c r="Q104" s="445"/>
      <c r="R104" s="446"/>
      <c r="S104" s="446"/>
      <c r="T104" s="443"/>
      <c r="U104" s="443"/>
      <c r="V104" s="443"/>
      <c r="W104" s="443"/>
      <c r="X104" s="443"/>
      <c r="Y104" s="443"/>
      <c r="Z104" s="446"/>
      <c r="AA104" s="443"/>
      <c r="AB104" s="446"/>
      <c r="AC104" s="446"/>
      <c r="AD104" s="446"/>
      <c r="AE104" s="445"/>
      <c r="AF104" s="446"/>
      <c r="AG104" s="446"/>
      <c r="AH104" s="446"/>
      <c r="AI104" s="443"/>
    </row>
    <row r="105" spans="2:35" ht="21.75" customHeight="1" x14ac:dyDescent="0.2">
      <c r="B105" s="629"/>
      <c r="C105" s="626"/>
      <c r="D105" s="627"/>
      <c r="E105" s="443"/>
      <c r="F105" s="444"/>
      <c r="G105" s="445"/>
      <c r="H105" s="445"/>
      <c r="I105" s="446"/>
      <c r="J105" s="443"/>
      <c r="K105" s="443"/>
      <c r="L105" s="446"/>
      <c r="M105" s="445"/>
      <c r="N105" s="451"/>
      <c r="O105" s="446"/>
      <c r="P105" s="447"/>
      <c r="Q105" s="445"/>
      <c r="R105" s="446"/>
      <c r="S105" s="446"/>
      <c r="T105" s="443"/>
      <c r="U105" s="443"/>
      <c r="V105" s="443"/>
      <c r="W105" s="443"/>
      <c r="X105" s="443"/>
      <c r="Y105" s="443"/>
      <c r="Z105" s="446"/>
      <c r="AA105" s="443"/>
      <c r="AB105" s="446"/>
      <c r="AC105" s="446"/>
      <c r="AD105" s="446"/>
      <c r="AE105" s="445"/>
      <c r="AF105" s="446"/>
      <c r="AG105" s="446"/>
      <c r="AH105" s="446"/>
      <c r="AI105" s="443"/>
    </row>
    <row r="106" spans="2:35" ht="20.25" customHeight="1" x14ac:dyDescent="0.2">
      <c r="B106" s="629"/>
      <c r="C106" s="626"/>
      <c r="D106" s="627"/>
      <c r="E106" s="443"/>
      <c r="F106" s="444"/>
      <c r="G106" s="445"/>
      <c r="H106" s="445"/>
      <c r="I106" s="446"/>
      <c r="J106" s="443"/>
      <c r="K106" s="443"/>
      <c r="L106" s="446"/>
      <c r="M106" s="445"/>
      <c r="N106" s="451"/>
      <c r="O106" s="446"/>
      <c r="P106" s="447"/>
      <c r="Q106" s="445"/>
      <c r="R106" s="446"/>
      <c r="S106" s="446"/>
      <c r="T106" s="443"/>
      <c r="U106" s="443"/>
      <c r="V106" s="443"/>
      <c r="W106" s="443"/>
      <c r="X106" s="443"/>
      <c r="Y106" s="443"/>
      <c r="Z106" s="446"/>
      <c r="AA106" s="443"/>
      <c r="AB106" s="446"/>
      <c r="AC106" s="446"/>
      <c r="AD106" s="446"/>
      <c r="AE106" s="445"/>
      <c r="AF106" s="446"/>
      <c r="AG106" s="446"/>
      <c r="AH106" s="446"/>
      <c r="AI106" s="443"/>
    </row>
    <row r="107" spans="2:35" ht="26.25" customHeight="1" x14ac:dyDescent="0.2">
      <c r="B107" s="629"/>
      <c r="C107" s="626"/>
      <c r="D107" s="627"/>
      <c r="E107" s="443"/>
      <c r="F107" s="444"/>
      <c r="G107" s="445"/>
      <c r="H107" s="445"/>
      <c r="I107" s="446"/>
      <c r="J107" s="443"/>
      <c r="K107" s="443"/>
      <c r="L107" s="446"/>
      <c r="M107" s="445"/>
      <c r="N107" s="451"/>
      <c r="O107" s="446"/>
      <c r="P107" s="447"/>
      <c r="Q107" s="445"/>
      <c r="R107" s="446"/>
      <c r="S107" s="446"/>
      <c r="T107" s="443"/>
      <c r="U107" s="443"/>
      <c r="V107" s="443"/>
      <c r="W107" s="443"/>
      <c r="X107" s="443"/>
      <c r="Y107" s="443"/>
      <c r="Z107" s="446"/>
      <c r="AA107" s="443"/>
      <c r="AB107" s="446"/>
      <c r="AC107" s="446"/>
      <c r="AD107" s="446"/>
      <c r="AE107" s="445"/>
      <c r="AF107" s="446"/>
      <c r="AG107" s="446"/>
      <c r="AH107" s="446"/>
      <c r="AI107" s="443"/>
    </row>
    <row r="108" spans="2:35" ht="19.5" customHeight="1" x14ac:dyDescent="0.2">
      <c r="B108" s="629"/>
      <c r="C108" s="626"/>
      <c r="D108" s="627"/>
      <c r="E108" s="443"/>
      <c r="F108" s="444"/>
      <c r="G108" s="445"/>
      <c r="H108" s="445"/>
      <c r="I108" s="446"/>
      <c r="J108" s="443"/>
      <c r="K108" s="443"/>
      <c r="L108" s="446"/>
      <c r="M108" s="445"/>
      <c r="N108" s="451"/>
      <c r="O108" s="446"/>
      <c r="P108" s="447"/>
      <c r="Q108" s="445"/>
      <c r="R108" s="446"/>
      <c r="S108" s="446"/>
      <c r="T108" s="443"/>
      <c r="U108" s="443"/>
      <c r="V108" s="443"/>
      <c r="W108" s="443"/>
      <c r="X108" s="443"/>
      <c r="Y108" s="443"/>
      <c r="Z108" s="446"/>
      <c r="AA108" s="443"/>
      <c r="AB108" s="446"/>
      <c r="AC108" s="446"/>
      <c r="AD108" s="446"/>
      <c r="AE108" s="445"/>
      <c r="AF108" s="446"/>
      <c r="AG108" s="446"/>
      <c r="AH108" s="446"/>
      <c r="AI108" s="443"/>
    </row>
    <row r="109" spans="2:35" ht="20.25" customHeight="1" x14ac:dyDescent="0.2">
      <c r="B109" s="629"/>
      <c r="C109" s="626"/>
      <c r="D109" s="627"/>
      <c r="E109" s="443"/>
      <c r="F109" s="444"/>
      <c r="G109" s="445"/>
      <c r="H109" s="445"/>
      <c r="I109" s="446"/>
      <c r="J109" s="443"/>
      <c r="K109" s="443"/>
      <c r="L109" s="446"/>
      <c r="M109" s="445"/>
      <c r="N109" s="451"/>
      <c r="O109" s="446"/>
      <c r="P109" s="447"/>
      <c r="Q109" s="445"/>
      <c r="R109" s="446"/>
      <c r="S109" s="446"/>
      <c r="T109" s="443"/>
      <c r="U109" s="443"/>
      <c r="V109" s="443"/>
      <c r="W109" s="443"/>
      <c r="X109" s="443"/>
      <c r="Y109" s="443"/>
      <c r="Z109" s="446"/>
      <c r="AA109" s="443"/>
      <c r="AB109" s="446"/>
      <c r="AC109" s="446"/>
      <c r="AD109" s="446"/>
      <c r="AE109" s="445"/>
      <c r="AF109" s="446"/>
      <c r="AG109" s="446"/>
      <c r="AH109" s="446"/>
      <c r="AI109" s="443"/>
    </row>
    <row r="110" spans="2:35" ht="20.25" customHeight="1" x14ac:dyDescent="0.2">
      <c r="B110" s="629"/>
      <c r="C110" s="626"/>
      <c r="D110" s="627"/>
      <c r="E110" s="443"/>
      <c r="F110" s="444"/>
      <c r="G110" s="445"/>
      <c r="H110" s="445"/>
      <c r="I110" s="446"/>
      <c r="J110" s="443"/>
      <c r="K110" s="443"/>
      <c r="L110" s="446"/>
      <c r="M110" s="445"/>
      <c r="N110" s="451"/>
      <c r="O110" s="446"/>
      <c r="P110" s="447"/>
      <c r="Q110" s="445"/>
      <c r="R110" s="446"/>
      <c r="S110" s="446"/>
      <c r="T110" s="443"/>
      <c r="U110" s="443"/>
      <c r="V110" s="443"/>
      <c r="W110" s="443"/>
      <c r="X110" s="443"/>
      <c r="Y110" s="443"/>
      <c r="Z110" s="446"/>
      <c r="AA110" s="443"/>
      <c r="AB110" s="446"/>
      <c r="AC110" s="446"/>
      <c r="AD110" s="446"/>
      <c r="AE110" s="445"/>
      <c r="AF110" s="446"/>
      <c r="AG110" s="446"/>
      <c r="AH110" s="446"/>
      <c r="AI110" s="443"/>
    </row>
    <row r="111" spans="2:35" ht="21" customHeight="1" x14ac:dyDescent="0.2">
      <c r="B111" s="629"/>
      <c r="C111" s="626"/>
      <c r="D111" s="627"/>
      <c r="E111" s="443"/>
      <c r="F111" s="444"/>
      <c r="G111" s="445"/>
      <c r="H111" s="445"/>
      <c r="I111" s="446"/>
      <c r="J111" s="443"/>
      <c r="K111" s="443"/>
      <c r="L111" s="446"/>
      <c r="M111" s="445"/>
      <c r="N111" s="451"/>
      <c r="O111" s="446"/>
      <c r="P111" s="447"/>
      <c r="Q111" s="445"/>
      <c r="R111" s="446"/>
      <c r="S111" s="446"/>
      <c r="T111" s="443"/>
      <c r="U111" s="443"/>
      <c r="V111" s="443"/>
      <c r="W111" s="443"/>
      <c r="X111" s="443"/>
      <c r="Y111" s="443"/>
      <c r="Z111" s="446"/>
      <c r="AA111" s="443"/>
      <c r="AB111" s="446"/>
      <c r="AC111" s="446"/>
      <c r="AD111" s="446"/>
      <c r="AE111" s="445"/>
      <c r="AF111" s="446"/>
      <c r="AG111" s="446"/>
      <c r="AH111" s="446"/>
      <c r="AI111" s="443"/>
    </row>
    <row r="112" spans="2:35" ht="19.5" customHeight="1" x14ac:dyDescent="0.2">
      <c r="B112" s="629"/>
      <c r="C112" s="626"/>
      <c r="D112" s="627"/>
      <c r="E112" s="443"/>
      <c r="F112" s="444"/>
      <c r="G112" s="445"/>
      <c r="H112" s="445"/>
      <c r="I112" s="446"/>
      <c r="J112" s="443"/>
      <c r="K112" s="443"/>
      <c r="L112" s="446"/>
      <c r="M112" s="445"/>
      <c r="N112" s="451"/>
      <c r="O112" s="446"/>
      <c r="P112" s="447"/>
      <c r="Q112" s="445"/>
      <c r="R112" s="446"/>
      <c r="S112" s="446"/>
      <c r="T112" s="443"/>
      <c r="U112" s="443"/>
      <c r="V112" s="443"/>
      <c r="W112" s="443"/>
      <c r="X112" s="443"/>
      <c r="Y112" s="443"/>
      <c r="Z112" s="446"/>
      <c r="AA112" s="443"/>
      <c r="AB112" s="446"/>
      <c r="AC112" s="446"/>
      <c r="AD112" s="446"/>
      <c r="AE112" s="445"/>
      <c r="AF112" s="446"/>
      <c r="AG112" s="446"/>
      <c r="AH112" s="446"/>
      <c r="AI112" s="443"/>
    </row>
    <row r="113" spans="2:35" ht="18" customHeight="1" x14ac:dyDescent="0.2">
      <c r="B113" s="629"/>
      <c r="C113" s="626"/>
      <c r="D113" s="627"/>
      <c r="E113" s="443"/>
      <c r="F113" s="444"/>
      <c r="G113" s="445"/>
      <c r="H113" s="445"/>
      <c r="I113" s="446"/>
      <c r="J113" s="443"/>
      <c r="K113" s="443"/>
      <c r="L113" s="446"/>
      <c r="M113" s="445"/>
      <c r="N113" s="451"/>
      <c r="O113" s="446"/>
      <c r="P113" s="447"/>
      <c r="Q113" s="445"/>
      <c r="R113" s="446"/>
      <c r="S113" s="446"/>
      <c r="T113" s="443"/>
      <c r="U113" s="443"/>
      <c r="V113" s="443"/>
      <c r="W113" s="443"/>
      <c r="X113" s="443"/>
      <c r="Y113" s="443"/>
      <c r="Z113" s="446"/>
      <c r="AA113" s="443"/>
      <c r="AB113" s="446"/>
      <c r="AC113" s="446"/>
      <c r="AD113" s="446"/>
      <c r="AE113" s="445"/>
      <c r="AF113" s="446"/>
      <c r="AG113" s="446"/>
      <c r="AH113" s="446"/>
      <c r="AI113" s="443"/>
    </row>
    <row r="114" spans="2:35" ht="24.75" customHeight="1" x14ac:dyDescent="0.2">
      <c r="B114" s="629"/>
      <c r="C114" s="626"/>
      <c r="D114" s="627"/>
      <c r="E114" s="443"/>
      <c r="F114" s="444"/>
      <c r="G114" s="445"/>
      <c r="H114" s="445"/>
      <c r="I114" s="446"/>
      <c r="J114" s="443"/>
      <c r="K114" s="443"/>
      <c r="L114" s="446"/>
      <c r="M114" s="445"/>
      <c r="N114" s="451"/>
      <c r="O114" s="446"/>
      <c r="P114" s="447"/>
      <c r="Q114" s="445"/>
      <c r="R114" s="446"/>
      <c r="S114" s="446"/>
      <c r="T114" s="443"/>
      <c r="U114" s="443"/>
      <c r="V114" s="443"/>
      <c r="W114" s="443"/>
      <c r="X114" s="443"/>
      <c r="Y114" s="443"/>
      <c r="Z114" s="446"/>
      <c r="AA114" s="443"/>
      <c r="AB114" s="446"/>
      <c r="AC114" s="446"/>
      <c r="AD114" s="446"/>
      <c r="AE114" s="445"/>
      <c r="AF114" s="446"/>
      <c r="AG114" s="446"/>
      <c r="AH114" s="446"/>
      <c r="AI114" s="443"/>
    </row>
    <row r="115" spans="2:35" ht="26.25" customHeight="1" x14ac:dyDescent="0.2">
      <c r="B115" s="629"/>
      <c r="C115" s="626"/>
      <c r="D115" s="627"/>
      <c r="E115" s="443"/>
      <c r="F115" s="444"/>
      <c r="G115" s="445"/>
      <c r="H115" s="445"/>
      <c r="I115" s="446"/>
      <c r="J115" s="443"/>
      <c r="K115" s="443"/>
      <c r="L115" s="446"/>
      <c r="M115" s="445"/>
      <c r="N115" s="451"/>
      <c r="O115" s="446"/>
      <c r="P115" s="447"/>
      <c r="Q115" s="445"/>
      <c r="R115" s="446"/>
      <c r="S115" s="446"/>
      <c r="T115" s="443"/>
      <c r="U115" s="443"/>
      <c r="V115" s="443"/>
      <c r="W115" s="443"/>
      <c r="X115" s="443"/>
      <c r="Y115" s="443"/>
      <c r="Z115" s="446"/>
      <c r="AA115" s="443"/>
      <c r="AB115" s="446"/>
      <c r="AC115" s="446"/>
      <c r="AD115" s="446"/>
      <c r="AE115" s="445"/>
      <c r="AF115" s="446"/>
      <c r="AG115" s="446"/>
      <c r="AH115" s="446"/>
      <c r="AI115" s="443"/>
    </row>
    <row r="116" spans="2:35" ht="34.5" customHeight="1" x14ac:dyDescent="0.2">
      <c r="B116" s="629"/>
      <c r="C116" s="441"/>
      <c r="D116" s="442"/>
      <c r="E116" s="443"/>
      <c r="F116" s="444"/>
      <c r="G116" s="445"/>
      <c r="H116" s="445"/>
      <c r="I116" s="446"/>
      <c r="J116" s="443"/>
      <c r="K116" s="443"/>
      <c r="L116" s="446"/>
      <c r="M116" s="445"/>
      <c r="N116" s="451"/>
      <c r="O116" s="446"/>
      <c r="P116" s="447"/>
      <c r="Q116" s="445"/>
      <c r="R116" s="446"/>
      <c r="S116" s="446"/>
      <c r="T116" s="443"/>
      <c r="U116" s="443"/>
      <c r="V116" s="443"/>
      <c r="W116" s="443"/>
      <c r="X116" s="443"/>
      <c r="Y116" s="443"/>
      <c r="Z116" s="446"/>
      <c r="AA116" s="443"/>
      <c r="AB116" s="446"/>
      <c r="AC116" s="446"/>
      <c r="AD116" s="446"/>
      <c r="AE116" s="445"/>
      <c r="AF116" s="446"/>
      <c r="AG116" s="446"/>
      <c r="AH116" s="446"/>
      <c r="AI116" s="443"/>
    </row>
    <row r="117" spans="2:35" ht="27.75" customHeight="1" x14ac:dyDescent="0.2">
      <c r="B117" s="628"/>
      <c r="C117" s="626"/>
      <c r="D117" s="627"/>
      <c r="E117" s="443"/>
      <c r="F117" s="444"/>
      <c r="G117" s="445"/>
      <c r="H117" s="445"/>
      <c r="I117" s="446"/>
      <c r="J117" s="443"/>
      <c r="K117" s="443"/>
      <c r="L117" s="446"/>
      <c r="M117" s="445"/>
      <c r="N117" s="451"/>
      <c r="O117" s="446"/>
      <c r="P117" s="447"/>
      <c r="Q117" s="445"/>
      <c r="R117" s="446"/>
      <c r="S117" s="446"/>
      <c r="T117" s="443"/>
      <c r="U117" s="443"/>
      <c r="V117" s="443"/>
      <c r="W117" s="443"/>
      <c r="X117" s="443"/>
      <c r="Y117" s="443"/>
      <c r="Z117" s="446"/>
      <c r="AA117" s="443"/>
      <c r="AB117" s="446"/>
      <c r="AC117" s="446"/>
      <c r="AD117" s="446"/>
      <c r="AE117" s="445"/>
      <c r="AF117" s="446"/>
      <c r="AG117" s="446"/>
      <c r="AH117" s="446"/>
      <c r="AI117" s="443"/>
    </row>
    <row r="118" spans="2:35" ht="25.5" customHeight="1" x14ac:dyDescent="0.2">
      <c r="B118" s="629"/>
      <c r="C118" s="626"/>
      <c r="D118" s="627"/>
      <c r="E118" s="443"/>
      <c r="F118" s="444"/>
      <c r="G118" s="445"/>
      <c r="H118" s="445"/>
      <c r="I118" s="446"/>
      <c r="J118" s="443"/>
      <c r="K118" s="443"/>
      <c r="L118" s="446"/>
      <c r="M118" s="445"/>
      <c r="N118" s="451"/>
      <c r="O118" s="446"/>
      <c r="P118" s="447"/>
      <c r="Q118" s="445"/>
      <c r="R118" s="446"/>
      <c r="S118" s="446"/>
      <c r="T118" s="443"/>
      <c r="U118" s="443"/>
      <c r="V118" s="443"/>
      <c r="W118" s="443"/>
      <c r="X118" s="443"/>
      <c r="Y118" s="443"/>
      <c r="Z118" s="446"/>
      <c r="AA118" s="443"/>
      <c r="AB118" s="446"/>
      <c r="AC118" s="446"/>
      <c r="AD118" s="446"/>
      <c r="AE118" s="445"/>
      <c r="AF118" s="446"/>
      <c r="AG118" s="446"/>
      <c r="AH118" s="446"/>
      <c r="AI118" s="443"/>
    </row>
    <row r="119" spans="2:35" ht="22.5" customHeight="1" x14ac:dyDescent="0.2">
      <c r="B119" s="629"/>
      <c r="C119" s="626"/>
      <c r="D119" s="627"/>
      <c r="E119" s="443"/>
      <c r="F119" s="444"/>
      <c r="G119" s="445"/>
      <c r="H119" s="445"/>
      <c r="I119" s="446"/>
      <c r="J119" s="443"/>
      <c r="K119" s="443"/>
      <c r="L119" s="446"/>
      <c r="M119" s="445"/>
      <c r="N119" s="451"/>
      <c r="O119" s="446"/>
      <c r="P119" s="447"/>
      <c r="Q119" s="445"/>
      <c r="R119" s="446"/>
      <c r="S119" s="446"/>
      <c r="T119" s="443"/>
      <c r="U119" s="443"/>
      <c r="V119" s="443"/>
      <c r="W119" s="443"/>
      <c r="X119" s="443"/>
      <c r="Y119" s="443"/>
      <c r="Z119" s="446"/>
      <c r="AA119" s="443"/>
      <c r="AB119" s="446"/>
      <c r="AC119" s="446"/>
      <c r="AD119" s="446"/>
      <c r="AE119" s="445"/>
      <c r="AF119" s="446"/>
      <c r="AG119" s="446"/>
      <c r="AH119" s="446"/>
      <c r="AI119" s="443"/>
    </row>
    <row r="120" spans="2:35" ht="19.5" customHeight="1" x14ac:dyDescent="0.2">
      <c r="B120" s="629"/>
      <c r="C120" s="626"/>
      <c r="D120" s="627"/>
      <c r="E120" s="443"/>
      <c r="F120" s="444"/>
      <c r="G120" s="445"/>
      <c r="H120" s="445"/>
      <c r="I120" s="446"/>
      <c r="J120" s="443"/>
      <c r="K120" s="443"/>
      <c r="L120" s="446"/>
      <c r="M120" s="445"/>
      <c r="N120" s="451"/>
      <c r="O120" s="446"/>
      <c r="P120" s="447"/>
      <c r="Q120" s="445"/>
      <c r="R120" s="446"/>
      <c r="S120" s="446"/>
      <c r="T120" s="443"/>
      <c r="U120" s="443"/>
      <c r="V120" s="443"/>
      <c r="W120" s="443"/>
      <c r="X120" s="443"/>
      <c r="Y120" s="443"/>
      <c r="Z120" s="446"/>
      <c r="AA120" s="443"/>
      <c r="AB120" s="446"/>
      <c r="AC120" s="446"/>
      <c r="AD120" s="446"/>
      <c r="AE120" s="445"/>
      <c r="AF120" s="446"/>
      <c r="AG120" s="446"/>
      <c r="AH120" s="446"/>
      <c r="AI120" s="443"/>
    </row>
    <row r="121" spans="2:35" ht="27.75" customHeight="1" x14ac:dyDescent="0.2">
      <c r="B121" s="629"/>
      <c r="C121" s="626"/>
      <c r="D121" s="627"/>
      <c r="E121" s="443"/>
      <c r="F121" s="444"/>
      <c r="G121" s="445"/>
      <c r="H121" s="445"/>
      <c r="I121" s="446"/>
      <c r="J121" s="443"/>
      <c r="K121" s="443"/>
      <c r="L121" s="446"/>
      <c r="M121" s="445"/>
      <c r="N121" s="445"/>
      <c r="O121" s="446"/>
      <c r="P121" s="447"/>
      <c r="Q121" s="445"/>
      <c r="R121" s="446"/>
      <c r="S121" s="446"/>
      <c r="T121" s="443"/>
      <c r="U121" s="443"/>
      <c r="V121" s="443"/>
      <c r="W121" s="443"/>
      <c r="X121" s="443"/>
      <c r="Y121" s="443"/>
      <c r="Z121" s="446"/>
      <c r="AA121" s="443"/>
      <c r="AB121" s="446"/>
      <c r="AC121" s="446"/>
      <c r="AD121" s="446"/>
      <c r="AE121" s="445"/>
      <c r="AF121" s="446"/>
      <c r="AG121" s="446"/>
      <c r="AH121" s="446"/>
      <c r="AI121" s="443"/>
    </row>
    <row r="122" spans="2:35" ht="19.5" customHeight="1" x14ac:dyDescent="0.2">
      <c r="B122" s="629"/>
      <c r="C122" s="626"/>
      <c r="D122" s="627"/>
      <c r="E122" s="443"/>
      <c r="F122" s="444"/>
      <c r="G122" s="445"/>
      <c r="H122" s="445"/>
      <c r="I122" s="446"/>
      <c r="J122" s="443"/>
      <c r="K122" s="443"/>
      <c r="L122" s="446"/>
      <c r="M122" s="445"/>
      <c r="N122" s="445"/>
      <c r="O122" s="446"/>
      <c r="P122" s="447"/>
      <c r="Q122" s="445"/>
      <c r="R122" s="446"/>
      <c r="S122" s="446"/>
      <c r="T122" s="443"/>
      <c r="U122" s="443"/>
      <c r="V122" s="443"/>
      <c r="W122" s="443"/>
      <c r="X122" s="443"/>
      <c r="Y122" s="443"/>
      <c r="Z122" s="446"/>
      <c r="AA122" s="443"/>
      <c r="AB122" s="446"/>
      <c r="AC122" s="446"/>
      <c r="AD122" s="446"/>
      <c r="AE122" s="445"/>
      <c r="AF122" s="446"/>
      <c r="AG122" s="446"/>
      <c r="AH122" s="446"/>
      <c r="AI122" s="443"/>
    </row>
    <row r="123" spans="2:35" ht="21" customHeight="1" x14ac:dyDescent="0.2">
      <c r="B123" s="629"/>
      <c r="C123" s="626"/>
      <c r="D123" s="627"/>
      <c r="E123" s="443"/>
      <c r="F123" s="444"/>
      <c r="G123" s="445"/>
      <c r="H123" s="445"/>
      <c r="I123" s="446"/>
      <c r="J123" s="443"/>
      <c r="K123" s="443"/>
      <c r="L123" s="446"/>
      <c r="M123" s="445"/>
      <c r="N123" s="445"/>
      <c r="O123" s="446"/>
      <c r="P123" s="447"/>
      <c r="Q123" s="445"/>
      <c r="R123" s="446"/>
      <c r="S123" s="446"/>
      <c r="T123" s="443"/>
      <c r="U123" s="443"/>
      <c r="V123" s="443"/>
      <c r="W123" s="443"/>
      <c r="X123" s="443"/>
      <c r="Y123" s="443"/>
      <c r="Z123" s="446"/>
      <c r="AA123" s="443"/>
      <c r="AB123" s="446"/>
      <c r="AC123" s="446"/>
      <c r="AD123" s="446"/>
      <c r="AE123" s="445"/>
      <c r="AF123" s="446"/>
      <c r="AG123" s="446"/>
      <c r="AH123" s="446"/>
      <c r="AI123" s="443"/>
    </row>
    <row r="124" spans="2:35" ht="22.5" customHeight="1" x14ac:dyDescent="0.2">
      <c r="B124" s="629"/>
      <c r="C124" s="626"/>
      <c r="D124" s="627"/>
      <c r="E124" s="443"/>
      <c r="F124" s="444"/>
      <c r="G124" s="445"/>
      <c r="H124" s="445"/>
      <c r="I124" s="446"/>
      <c r="J124" s="443"/>
      <c r="K124" s="443"/>
      <c r="L124" s="446"/>
      <c r="M124" s="445"/>
      <c r="N124" s="445"/>
      <c r="O124" s="446"/>
      <c r="P124" s="447"/>
      <c r="Q124" s="445"/>
      <c r="R124" s="446"/>
      <c r="S124" s="446"/>
      <c r="T124" s="443"/>
      <c r="U124" s="443"/>
      <c r="V124" s="443"/>
      <c r="W124" s="443"/>
      <c r="X124" s="443"/>
      <c r="Y124" s="443"/>
      <c r="Z124" s="446"/>
      <c r="AA124" s="443"/>
      <c r="AB124" s="446"/>
      <c r="AC124" s="446"/>
      <c r="AD124" s="446"/>
      <c r="AE124" s="445"/>
      <c r="AF124" s="446"/>
      <c r="AG124" s="446"/>
      <c r="AH124" s="446"/>
      <c r="AI124" s="443"/>
    </row>
    <row r="125" spans="2:35" ht="23.25" customHeight="1" x14ac:dyDescent="0.2">
      <c r="B125" s="629"/>
      <c r="C125" s="626"/>
      <c r="D125" s="627"/>
      <c r="E125" s="443"/>
      <c r="F125" s="444"/>
      <c r="G125" s="445"/>
      <c r="H125" s="445"/>
      <c r="I125" s="446"/>
      <c r="J125" s="443"/>
      <c r="K125" s="443"/>
      <c r="L125" s="446"/>
      <c r="M125" s="445"/>
      <c r="N125" s="445"/>
      <c r="O125" s="446"/>
      <c r="P125" s="447"/>
      <c r="Q125" s="445"/>
      <c r="R125" s="446"/>
      <c r="S125" s="446"/>
      <c r="T125" s="443"/>
      <c r="U125" s="443"/>
      <c r="V125" s="443"/>
      <c r="W125" s="443"/>
      <c r="X125" s="443"/>
      <c r="Y125" s="443"/>
      <c r="Z125" s="446"/>
      <c r="AA125" s="443"/>
      <c r="AB125" s="446"/>
      <c r="AC125" s="446"/>
      <c r="AD125" s="446"/>
      <c r="AE125" s="445"/>
      <c r="AF125" s="446"/>
      <c r="AG125" s="446"/>
      <c r="AH125" s="446"/>
      <c r="AI125" s="443"/>
    </row>
    <row r="126" spans="2:35" ht="20.25" customHeight="1" x14ac:dyDescent="0.2">
      <c r="B126" s="629"/>
      <c r="C126" s="626"/>
      <c r="D126" s="627"/>
      <c r="E126" s="443"/>
      <c r="F126" s="444"/>
      <c r="G126" s="445"/>
      <c r="H126" s="445"/>
      <c r="I126" s="446"/>
      <c r="J126" s="443"/>
      <c r="K126" s="443"/>
      <c r="L126" s="446"/>
      <c r="M126" s="445"/>
      <c r="N126" s="445"/>
      <c r="O126" s="446"/>
      <c r="P126" s="447"/>
      <c r="Q126" s="445"/>
      <c r="R126" s="446"/>
      <c r="S126" s="446"/>
      <c r="T126" s="443"/>
      <c r="U126" s="443"/>
      <c r="V126" s="443"/>
      <c r="W126" s="443"/>
      <c r="X126" s="443"/>
      <c r="Y126" s="443"/>
      <c r="Z126" s="446"/>
      <c r="AA126" s="443"/>
      <c r="AB126" s="446"/>
      <c r="AC126" s="446"/>
      <c r="AD126" s="446"/>
      <c r="AE126" s="445"/>
      <c r="AF126" s="446"/>
      <c r="AG126" s="446"/>
      <c r="AH126" s="446"/>
      <c r="AI126" s="443"/>
    </row>
    <row r="127" spans="2:35" ht="24.75" customHeight="1" x14ac:dyDescent="0.2">
      <c r="B127" s="629"/>
      <c r="C127" s="626"/>
      <c r="D127" s="627"/>
      <c r="E127" s="443"/>
      <c r="F127" s="444"/>
      <c r="G127" s="445"/>
      <c r="H127" s="445"/>
      <c r="I127" s="446"/>
      <c r="J127" s="443"/>
      <c r="K127" s="443"/>
      <c r="L127" s="446"/>
      <c r="M127" s="445"/>
      <c r="N127" s="445"/>
      <c r="O127" s="446"/>
      <c r="P127" s="447"/>
      <c r="Q127" s="445"/>
      <c r="R127" s="446"/>
      <c r="S127" s="446"/>
      <c r="T127" s="443"/>
      <c r="U127" s="443"/>
      <c r="V127" s="443"/>
      <c r="W127" s="443"/>
      <c r="X127" s="443"/>
      <c r="Y127" s="443"/>
      <c r="Z127" s="446"/>
      <c r="AA127" s="443"/>
      <c r="AB127" s="446"/>
      <c r="AC127" s="446"/>
      <c r="AD127" s="446"/>
      <c r="AE127" s="445"/>
      <c r="AF127" s="446"/>
      <c r="AG127" s="446"/>
      <c r="AH127" s="446"/>
      <c r="AI127" s="443"/>
    </row>
    <row r="128" spans="2:35" ht="21" customHeight="1" x14ac:dyDescent="0.2">
      <c r="B128" s="629"/>
      <c r="C128" s="626"/>
      <c r="D128" s="627"/>
      <c r="E128" s="443"/>
      <c r="F128" s="444"/>
      <c r="G128" s="445"/>
      <c r="H128" s="445"/>
      <c r="I128" s="446"/>
      <c r="J128" s="443"/>
      <c r="K128" s="443"/>
      <c r="L128" s="446"/>
      <c r="M128" s="445"/>
      <c r="N128" s="445"/>
      <c r="O128" s="446"/>
      <c r="P128" s="447"/>
      <c r="Q128" s="445"/>
      <c r="R128" s="446"/>
      <c r="S128" s="446"/>
      <c r="T128" s="443"/>
      <c r="U128" s="443"/>
      <c r="V128" s="443"/>
      <c r="W128" s="443"/>
      <c r="X128" s="443"/>
      <c r="Y128" s="443"/>
      <c r="Z128" s="446"/>
      <c r="AA128" s="443"/>
      <c r="AB128" s="446"/>
      <c r="AC128" s="446"/>
      <c r="AD128" s="446"/>
      <c r="AE128" s="445"/>
      <c r="AF128" s="446"/>
      <c r="AG128" s="446"/>
      <c r="AH128" s="446"/>
      <c r="AI128" s="443"/>
    </row>
    <row r="129" spans="2:35" ht="24.75" customHeight="1" x14ac:dyDescent="0.2">
      <c r="B129" s="629"/>
      <c r="C129" s="626"/>
      <c r="D129" s="627"/>
      <c r="E129" s="443"/>
      <c r="F129" s="444"/>
      <c r="G129" s="443"/>
      <c r="H129" s="445"/>
      <c r="I129" s="446"/>
      <c r="J129" s="443"/>
      <c r="K129" s="443"/>
      <c r="L129" s="446"/>
      <c r="M129" s="445"/>
      <c r="N129" s="445"/>
      <c r="O129" s="446"/>
      <c r="P129" s="447"/>
      <c r="Q129" s="445"/>
      <c r="R129" s="446"/>
      <c r="S129" s="446"/>
      <c r="T129" s="443"/>
      <c r="U129" s="443"/>
      <c r="V129" s="443"/>
      <c r="W129" s="443"/>
      <c r="X129" s="443"/>
      <c r="Y129" s="443"/>
      <c r="Z129" s="446"/>
      <c r="AA129" s="443"/>
      <c r="AB129" s="446"/>
      <c r="AC129" s="446"/>
      <c r="AD129" s="446"/>
      <c r="AE129" s="445"/>
      <c r="AF129" s="446"/>
      <c r="AG129" s="446"/>
      <c r="AH129" s="446"/>
      <c r="AI129" s="443"/>
    </row>
    <row r="130" spans="2:35" ht="26.25" customHeight="1" x14ac:dyDescent="0.2">
      <c r="B130" s="629"/>
      <c r="C130" s="626"/>
      <c r="D130" s="627"/>
      <c r="E130" s="443"/>
      <c r="F130" s="444"/>
      <c r="G130" s="443"/>
      <c r="H130" s="445"/>
      <c r="I130" s="446"/>
      <c r="J130" s="443"/>
      <c r="K130" s="443"/>
      <c r="L130" s="446"/>
      <c r="M130" s="445"/>
      <c r="N130" s="445"/>
      <c r="O130" s="446"/>
      <c r="P130" s="447"/>
      <c r="Q130" s="445"/>
      <c r="R130" s="446"/>
      <c r="S130" s="446"/>
      <c r="T130" s="443"/>
      <c r="U130" s="443"/>
      <c r="V130" s="443"/>
      <c r="W130" s="443"/>
      <c r="X130" s="443"/>
      <c r="Y130" s="443"/>
      <c r="Z130" s="446"/>
      <c r="AA130" s="443"/>
      <c r="AB130" s="446"/>
      <c r="AC130" s="446"/>
      <c r="AD130" s="446"/>
      <c r="AE130" s="445"/>
      <c r="AF130" s="446"/>
      <c r="AG130" s="446"/>
      <c r="AH130" s="446"/>
      <c r="AI130" s="443"/>
    </row>
    <row r="131" spans="2:35" ht="24" customHeight="1" x14ac:dyDescent="0.2">
      <c r="B131" s="629"/>
      <c r="C131" s="626"/>
      <c r="D131" s="627"/>
      <c r="E131" s="443"/>
      <c r="F131" s="444"/>
      <c r="G131" s="445"/>
      <c r="H131" s="445"/>
      <c r="I131" s="446"/>
      <c r="J131" s="443"/>
      <c r="K131" s="443"/>
      <c r="L131" s="446"/>
      <c r="M131" s="445"/>
      <c r="N131" s="445"/>
      <c r="O131" s="446"/>
      <c r="P131" s="447"/>
      <c r="Q131" s="445"/>
      <c r="R131" s="446"/>
      <c r="S131" s="446"/>
      <c r="T131" s="443"/>
      <c r="U131" s="443"/>
      <c r="V131" s="443"/>
      <c r="W131" s="443"/>
      <c r="X131" s="443"/>
      <c r="Y131" s="443"/>
      <c r="Z131" s="446"/>
      <c r="AA131" s="443"/>
      <c r="AB131" s="446"/>
      <c r="AC131" s="446"/>
      <c r="AD131" s="446"/>
      <c r="AE131" s="445"/>
      <c r="AF131" s="446"/>
      <c r="AG131" s="446"/>
      <c r="AH131" s="446"/>
      <c r="AI131" s="443"/>
    </row>
    <row r="132" spans="2:35" ht="24" customHeight="1" x14ac:dyDescent="0.2">
      <c r="B132" s="629"/>
      <c r="C132" s="626"/>
      <c r="D132" s="627"/>
      <c r="E132" s="443"/>
      <c r="F132" s="444"/>
      <c r="G132" s="445"/>
      <c r="H132" s="445"/>
      <c r="I132" s="446"/>
      <c r="J132" s="443"/>
      <c r="K132" s="443"/>
      <c r="L132" s="446"/>
      <c r="M132" s="445"/>
      <c r="N132" s="445"/>
      <c r="O132" s="446"/>
      <c r="P132" s="447"/>
      <c r="Q132" s="445"/>
      <c r="R132" s="446"/>
      <c r="S132" s="446"/>
      <c r="T132" s="443"/>
      <c r="U132" s="443"/>
      <c r="V132" s="443"/>
      <c r="W132" s="443"/>
      <c r="X132" s="443"/>
      <c r="Y132" s="443"/>
      <c r="Z132" s="446"/>
      <c r="AA132" s="443"/>
      <c r="AB132" s="446"/>
      <c r="AC132" s="446"/>
      <c r="AD132" s="446"/>
      <c r="AE132" s="445"/>
      <c r="AF132" s="446"/>
      <c r="AG132" s="446"/>
      <c r="AH132" s="446"/>
      <c r="AI132" s="443"/>
    </row>
    <row r="133" spans="2:35" ht="26.25" customHeight="1" x14ac:dyDescent="0.2">
      <c r="B133" s="629"/>
      <c r="C133" s="626"/>
      <c r="D133" s="627"/>
      <c r="E133" s="443"/>
      <c r="F133" s="444"/>
      <c r="G133" s="445"/>
      <c r="H133" s="445"/>
      <c r="I133" s="446"/>
      <c r="J133" s="443"/>
      <c r="K133" s="443"/>
      <c r="L133" s="446"/>
      <c r="M133" s="445"/>
      <c r="N133" s="445"/>
      <c r="O133" s="446"/>
      <c r="P133" s="447"/>
      <c r="Q133" s="445"/>
      <c r="R133" s="446"/>
      <c r="S133" s="446"/>
      <c r="T133" s="443"/>
      <c r="U133" s="443"/>
      <c r="V133" s="443"/>
      <c r="W133" s="443"/>
      <c r="X133" s="443"/>
      <c r="Y133" s="443"/>
      <c r="Z133" s="446"/>
      <c r="AA133" s="443"/>
      <c r="AB133" s="446"/>
      <c r="AC133" s="446"/>
      <c r="AD133" s="446"/>
      <c r="AE133" s="445"/>
      <c r="AF133" s="446"/>
      <c r="AG133" s="446"/>
      <c r="AH133" s="446"/>
      <c r="AI133" s="443"/>
    </row>
    <row r="134" spans="2:35" ht="27.75" customHeight="1" x14ac:dyDescent="0.2">
      <c r="B134" s="629"/>
      <c r="C134" s="626"/>
      <c r="D134" s="627"/>
      <c r="E134" s="443"/>
      <c r="F134" s="444"/>
      <c r="G134" s="445"/>
      <c r="H134" s="445"/>
      <c r="I134" s="446"/>
      <c r="J134" s="443"/>
      <c r="K134" s="443"/>
      <c r="L134" s="446"/>
      <c r="M134" s="445"/>
      <c r="N134" s="445"/>
      <c r="O134" s="446"/>
      <c r="P134" s="447"/>
      <c r="Q134" s="445"/>
      <c r="R134" s="446"/>
      <c r="S134" s="446"/>
      <c r="T134" s="443"/>
      <c r="U134" s="443"/>
      <c r="V134" s="443"/>
      <c r="W134" s="443"/>
      <c r="X134" s="443"/>
      <c r="Y134" s="443"/>
      <c r="Z134" s="446"/>
      <c r="AA134" s="443"/>
      <c r="AB134" s="446"/>
      <c r="AC134" s="446"/>
      <c r="AD134" s="446"/>
      <c r="AE134" s="445"/>
      <c r="AF134" s="446"/>
      <c r="AG134" s="446"/>
      <c r="AH134" s="446"/>
      <c r="AI134" s="443"/>
    </row>
    <row r="135" spans="2:35" ht="25.5" customHeight="1" x14ac:dyDescent="0.2">
      <c r="B135" s="628"/>
      <c r="C135" s="626"/>
      <c r="D135" s="627"/>
      <c r="E135" s="443"/>
      <c r="F135" s="444"/>
      <c r="G135" s="445"/>
      <c r="H135" s="445"/>
      <c r="I135" s="446"/>
      <c r="J135" s="443"/>
      <c r="K135" s="443"/>
      <c r="L135" s="446"/>
      <c r="M135" s="445"/>
      <c r="N135" s="445"/>
      <c r="O135" s="446"/>
      <c r="P135" s="447"/>
      <c r="Q135" s="445"/>
      <c r="R135" s="446"/>
      <c r="S135" s="446"/>
      <c r="T135" s="443"/>
      <c r="U135" s="443"/>
      <c r="V135" s="443"/>
      <c r="W135" s="443"/>
      <c r="X135" s="443"/>
      <c r="Y135" s="443"/>
      <c r="Z135" s="446"/>
      <c r="AA135" s="443"/>
      <c r="AB135" s="446"/>
      <c r="AC135" s="446"/>
      <c r="AD135" s="446"/>
      <c r="AE135" s="445"/>
      <c r="AF135" s="446"/>
      <c r="AG135" s="446"/>
      <c r="AH135" s="446"/>
      <c r="AI135" s="443"/>
    </row>
    <row r="136" spans="2:35" ht="24" customHeight="1" x14ac:dyDescent="0.2">
      <c r="B136" s="629"/>
      <c r="C136" s="626"/>
      <c r="D136" s="627"/>
      <c r="E136" s="443"/>
      <c r="F136" s="444"/>
      <c r="G136" s="445"/>
      <c r="H136" s="445"/>
      <c r="I136" s="446"/>
      <c r="J136" s="443"/>
      <c r="K136" s="443"/>
      <c r="L136" s="446"/>
      <c r="M136" s="445"/>
      <c r="N136" s="445"/>
      <c r="O136" s="446"/>
      <c r="P136" s="447"/>
      <c r="Q136" s="445"/>
      <c r="R136" s="446"/>
      <c r="S136" s="446"/>
      <c r="T136" s="443"/>
      <c r="U136" s="443"/>
      <c r="V136" s="443"/>
      <c r="W136" s="443"/>
      <c r="X136" s="443"/>
      <c r="Y136" s="443"/>
      <c r="Z136" s="446"/>
      <c r="AA136" s="443"/>
      <c r="AB136" s="446"/>
      <c r="AC136" s="446"/>
      <c r="AD136" s="446"/>
      <c r="AE136" s="445"/>
      <c r="AF136" s="446"/>
      <c r="AG136" s="446"/>
      <c r="AH136" s="446"/>
      <c r="AI136" s="443"/>
    </row>
    <row r="137" spans="2:35" ht="22.5" customHeight="1" x14ac:dyDescent="0.2">
      <c r="B137" s="629"/>
      <c r="C137" s="626"/>
      <c r="D137" s="627"/>
      <c r="E137" s="443"/>
      <c r="F137" s="444"/>
      <c r="G137" s="445"/>
      <c r="H137" s="445"/>
      <c r="I137" s="446"/>
      <c r="J137" s="443"/>
      <c r="K137" s="443"/>
      <c r="L137" s="446"/>
      <c r="M137" s="445"/>
      <c r="N137" s="445"/>
      <c r="O137" s="446"/>
      <c r="P137" s="447"/>
      <c r="Q137" s="445"/>
      <c r="R137" s="446"/>
      <c r="S137" s="446"/>
      <c r="T137" s="443"/>
      <c r="U137" s="443"/>
      <c r="V137" s="443"/>
      <c r="W137" s="443"/>
      <c r="X137" s="443"/>
      <c r="Y137" s="443"/>
      <c r="Z137" s="446"/>
      <c r="AA137" s="443"/>
      <c r="AB137" s="446"/>
      <c r="AC137" s="446"/>
      <c r="AD137" s="446"/>
      <c r="AE137" s="445"/>
      <c r="AF137" s="446"/>
      <c r="AG137" s="446"/>
      <c r="AH137" s="446"/>
      <c r="AI137" s="443"/>
    </row>
    <row r="138" spans="2:35" ht="22.5" customHeight="1" x14ac:dyDescent="0.2">
      <c r="B138" s="629"/>
      <c r="C138" s="626"/>
      <c r="D138" s="627"/>
      <c r="E138" s="443"/>
      <c r="F138" s="444"/>
      <c r="G138" s="445"/>
      <c r="H138" s="445"/>
      <c r="I138" s="446"/>
      <c r="J138" s="443"/>
      <c r="K138" s="443"/>
      <c r="L138" s="446"/>
      <c r="M138" s="445"/>
      <c r="N138" s="445"/>
      <c r="O138" s="446"/>
      <c r="P138" s="447"/>
      <c r="Q138" s="445"/>
      <c r="R138" s="446"/>
      <c r="S138" s="446"/>
      <c r="T138" s="443"/>
      <c r="U138" s="443"/>
      <c r="V138" s="443"/>
      <c r="W138" s="443"/>
      <c r="X138" s="443"/>
      <c r="Y138" s="443"/>
      <c r="Z138" s="446"/>
      <c r="AA138" s="443"/>
      <c r="AB138" s="446"/>
      <c r="AC138" s="446"/>
      <c r="AD138" s="446"/>
      <c r="AE138" s="445"/>
      <c r="AF138" s="446"/>
      <c r="AG138" s="446"/>
      <c r="AH138" s="446"/>
      <c r="AI138" s="443"/>
    </row>
    <row r="139" spans="2:35" ht="19.5" customHeight="1" x14ac:dyDescent="0.2">
      <c r="B139" s="629"/>
      <c r="C139" s="626"/>
      <c r="D139" s="627"/>
      <c r="E139" s="443"/>
      <c r="F139" s="444"/>
      <c r="G139" s="445"/>
      <c r="H139" s="445"/>
      <c r="I139" s="446"/>
      <c r="J139" s="443"/>
      <c r="K139" s="443"/>
      <c r="L139" s="446"/>
      <c r="M139" s="445"/>
      <c r="N139" s="445"/>
      <c r="O139" s="446"/>
      <c r="P139" s="447"/>
      <c r="Q139" s="445"/>
      <c r="R139" s="446"/>
      <c r="S139" s="446"/>
      <c r="T139" s="443"/>
      <c r="U139" s="443"/>
      <c r="V139" s="443"/>
      <c r="W139" s="443"/>
      <c r="X139" s="443"/>
      <c r="Y139" s="443"/>
      <c r="Z139" s="446"/>
      <c r="AA139" s="443"/>
      <c r="AB139" s="446"/>
      <c r="AC139" s="446"/>
      <c r="AD139" s="446"/>
      <c r="AE139" s="445"/>
      <c r="AF139" s="446"/>
      <c r="AG139" s="446"/>
      <c r="AH139" s="446"/>
      <c r="AI139" s="443"/>
    </row>
    <row r="140" spans="2:35" ht="24.75" customHeight="1" x14ac:dyDescent="0.2">
      <c r="B140" s="629"/>
      <c r="C140" s="626"/>
      <c r="D140" s="627"/>
      <c r="E140" s="443"/>
      <c r="F140" s="444"/>
      <c r="G140" s="445"/>
      <c r="H140" s="445"/>
      <c r="I140" s="446"/>
      <c r="J140" s="443"/>
      <c r="K140" s="443"/>
      <c r="L140" s="446"/>
      <c r="M140" s="445"/>
      <c r="N140" s="445"/>
      <c r="O140" s="446"/>
      <c r="P140" s="447"/>
      <c r="Q140" s="445"/>
      <c r="R140" s="446"/>
      <c r="S140" s="446"/>
      <c r="T140" s="443"/>
      <c r="U140" s="443"/>
      <c r="V140" s="443"/>
      <c r="W140" s="443"/>
      <c r="X140" s="443"/>
      <c r="Y140" s="443"/>
      <c r="Z140" s="446"/>
      <c r="AA140" s="443"/>
      <c r="AB140" s="446"/>
      <c r="AC140" s="446"/>
      <c r="AD140" s="446"/>
      <c r="AE140" s="445"/>
      <c r="AF140" s="446"/>
      <c r="AG140" s="446"/>
      <c r="AH140" s="446"/>
      <c r="AI140" s="443"/>
    </row>
    <row r="141" spans="2:35" ht="21.75" customHeight="1" x14ac:dyDescent="0.2">
      <c r="B141" s="629"/>
      <c r="C141" s="626"/>
      <c r="D141" s="627"/>
      <c r="E141" s="443"/>
      <c r="F141" s="444"/>
      <c r="G141" s="445"/>
      <c r="H141" s="445"/>
      <c r="I141" s="446"/>
      <c r="J141" s="443"/>
      <c r="K141" s="443"/>
      <c r="L141" s="446"/>
      <c r="M141" s="445"/>
      <c r="N141" s="445"/>
      <c r="O141" s="446"/>
      <c r="P141" s="447"/>
      <c r="Q141" s="445"/>
      <c r="R141" s="446"/>
      <c r="S141" s="446"/>
      <c r="T141" s="443"/>
      <c r="U141" s="443"/>
      <c r="V141" s="443"/>
      <c r="W141" s="443"/>
      <c r="X141" s="443"/>
      <c r="Y141" s="443"/>
      <c r="Z141" s="446"/>
      <c r="AA141" s="443"/>
      <c r="AB141" s="446"/>
      <c r="AC141" s="446"/>
      <c r="AD141" s="446"/>
      <c r="AE141" s="445"/>
      <c r="AF141" s="446"/>
      <c r="AG141" s="446"/>
      <c r="AH141" s="446"/>
      <c r="AI141" s="443"/>
    </row>
    <row r="142" spans="2:35" ht="25.5" customHeight="1" x14ac:dyDescent="0.2">
      <c r="B142" s="629"/>
      <c r="C142" s="626"/>
      <c r="D142" s="627"/>
      <c r="E142" s="443"/>
      <c r="F142" s="444"/>
      <c r="G142" s="445"/>
      <c r="H142" s="445"/>
      <c r="I142" s="446"/>
      <c r="J142" s="443"/>
      <c r="K142" s="443"/>
      <c r="L142" s="446"/>
      <c r="M142" s="445"/>
      <c r="N142" s="445"/>
      <c r="O142" s="446"/>
      <c r="P142" s="447"/>
      <c r="Q142" s="445"/>
      <c r="R142" s="446"/>
      <c r="S142" s="446"/>
      <c r="T142" s="443"/>
      <c r="U142" s="443"/>
      <c r="V142" s="443"/>
      <c r="W142" s="443"/>
      <c r="X142" s="443"/>
      <c r="Y142" s="443"/>
      <c r="Z142" s="446"/>
      <c r="AA142" s="443"/>
      <c r="AB142" s="446"/>
      <c r="AC142" s="446"/>
      <c r="AD142" s="446"/>
      <c r="AE142" s="445"/>
      <c r="AF142" s="446"/>
      <c r="AG142" s="446"/>
      <c r="AH142" s="446"/>
      <c r="AI142" s="443"/>
    </row>
    <row r="143" spans="2:35" ht="18" customHeight="1" x14ac:dyDescent="0.2">
      <c r="B143" s="628"/>
      <c r="C143" s="626"/>
      <c r="D143" s="627"/>
      <c r="E143" s="443"/>
      <c r="F143" s="444"/>
      <c r="G143" s="445"/>
      <c r="H143" s="445"/>
      <c r="I143" s="446"/>
      <c r="J143" s="443"/>
      <c r="K143" s="443"/>
      <c r="L143" s="446"/>
      <c r="M143" s="445"/>
      <c r="N143" s="445"/>
      <c r="O143" s="446"/>
      <c r="P143" s="447"/>
      <c r="Q143" s="445"/>
      <c r="R143" s="446"/>
      <c r="S143" s="446"/>
      <c r="T143" s="443"/>
      <c r="U143" s="443"/>
      <c r="V143" s="443"/>
      <c r="W143" s="443"/>
      <c r="X143" s="443"/>
      <c r="Y143" s="443"/>
      <c r="Z143" s="446"/>
      <c r="AA143" s="443"/>
      <c r="AB143" s="446"/>
      <c r="AC143" s="446"/>
      <c r="AD143" s="446"/>
      <c r="AE143" s="445"/>
      <c r="AF143" s="446"/>
      <c r="AG143" s="446"/>
      <c r="AH143" s="446"/>
      <c r="AI143" s="443"/>
    </row>
    <row r="144" spans="2:35" ht="24" customHeight="1" x14ac:dyDescent="0.2">
      <c r="B144" s="629"/>
      <c r="C144" s="626"/>
      <c r="D144" s="627"/>
      <c r="E144" s="443"/>
      <c r="F144" s="444"/>
      <c r="G144" s="445"/>
      <c r="H144" s="445"/>
      <c r="I144" s="446"/>
      <c r="J144" s="443"/>
      <c r="K144" s="443"/>
      <c r="L144" s="446"/>
      <c r="M144" s="445"/>
      <c r="N144" s="445"/>
      <c r="O144" s="446"/>
      <c r="P144" s="447"/>
      <c r="Q144" s="445"/>
      <c r="R144" s="446"/>
      <c r="S144" s="446"/>
      <c r="T144" s="443"/>
      <c r="U144" s="443"/>
      <c r="V144" s="443"/>
      <c r="W144" s="443"/>
      <c r="X144" s="443"/>
      <c r="Y144" s="443"/>
      <c r="Z144" s="446"/>
      <c r="AA144" s="443"/>
      <c r="AB144" s="446"/>
      <c r="AC144" s="446"/>
      <c r="AD144" s="446"/>
      <c r="AE144" s="445"/>
      <c r="AF144" s="446"/>
      <c r="AG144" s="446"/>
      <c r="AH144" s="446"/>
      <c r="AI144" s="443"/>
    </row>
    <row r="145" spans="2:35" ht="25.5" customHeight="1" x14ac:dyDescent="0.2">
      <c r="B145" s="629"/>
      <c r="C145" s="626"/>
      <c r="D145" s="627"/>
      <c r="E145" s="443"/>
      <c r="F145" s="444"/>
      <c r="G145" s="445"/>
      <c r="H145" s="445"/>
      <c r="I145" s="446"/>
      <c r="J145" s="443"/>
      <c r="K145" s="443"/>
      <c r="L145" s="446"/>
      <c r="M145" s="445"/>
      <c r="N145" s="445"/>
      <c r="O145" s="446"/>
      <c r="P145" s="447"/>
      <c r="Q145" s="445"/>
      <c r="R145" s="446"/>
      <c r="S145" s="446"/>
      <c r="T145" s="443"/>
      <c r="U145" s="443"/>
      <c r="V145" s="443"/>
      <c r="W145" s="443"/>
      <c r="X145" s="443"/>
      <c r="Y145" s="443"/>
      <c r="Z145" s="446"/>
      <c r="AA145" s="443"/>
      <c r="AB145" s="446"/>
      <c r="AC145" s="446"/>
      <c r="AD145" s="446"/>
      <c r="AE145" s="445"/>
      <c r="AF145" s="446"/>
      <c r="AG145" s="446"/>
      <c r="AH145" s="446"/>
      <c r="AI145" s="443"/>
    </row>
    <row r="146" spans="2:35" ht="24" customHeight="1" x14ac:dyDescent="0.2">
      <c r="B146" s="629"/>
      <c r="C146" s="626"/>
      <c r="D146" s="627"/>
      <c r="E146" s="443"/>
      <c r="F146" s="444"/>
      <c r="G146" s="445"/>
      <c r="H146" s="445"/>
      <c r="I146" s="446"/>
      <c r="J146" s="443"/>
      <c r="K146" s="443"/>
      <c r="L146" s="446"/>
      <c r="M146" s="445"/>
      <c r="N146" s="445"/>
      <c r="O146" s="446"/>
      <c r="P146" s="447"/>
      <c r="Q146" s="445"/>
      <c r="R146" s="446"/>
      <c r="S146" s="446"/>
      <c r="T146" s="443"/>
      <c r="U146" s="443"/>
      <c r="V146" s="443"/>
      <c r="W146" s="443"/>
      <c r="X146" s="443"/>
      <c r="Y146" s="443"/>
      <c r="Z146" s="446"/>
      <c r="AA146" s="443"/>
      <c r="AB146" s="446"/>
      <c r="AC146" s="446"/>
      <c r="AD146" s="446"/>
      <c r="AE146" s="445"/>
      <c r="AF146" s="446"/>
      <c r="AG146" s="446"/>
      <c r="AH146" s="446"/>
      <c r="AI146" s="443"/>
    </row>
    <row r="147" spans="2:35" ht="24.75" customHeight="1" x14ac:dyDescent="0.2">
      <c r="B147" s="629"/>
      <c r="C147" s="626"/>
      <c r="D147" s="627"/>
      <c r="E147" s="443"/>
      <c r="F147" s="444"/>
      <c r="G147" s="445"/>
      <c r="H147" s="445"/>
      <c r="I147" s="446"/>
      <c r="J147" s="443"/>
      <c r="K147" s="443"/>
      <c r="L147" s="446"/>
      <c r="M147" s="445"/>
      <c r="N147" s="445"/>
      <c r="O147" s="446"/>
      <c r="P147" s="447"/>
      <c r="Q147" s="445"/>
      <c r="R147" s="446"/>
      <c r="S147" s="446"/>
      <c r="T147" s="443"/>
      <c r="U147" s="443"/>
      <c r="V147" s="443"/>
      <c r="W147" s="443"/>
      <c r="X147" s="443"/>
      <c r="Y147" s="443"/>
      <c r="Z147" s="446"/>
      <c r="AA147" s="443"/>
      <c r="AB147" s="446"/>
      <c r="AC147" s="446"/>
      <c r="AD147" s="446"/>
      <c r="AE147" s="445"/>
      <c r="AF147" s="446"/>
      <c r="AG147" s="446"/>
      <c r="AH147" s="446"/>
      <c r="AI147" s="443"/>
    </row>
    <row r="148" spans="2:35" ht="24.75" customHeight="1" x14ac:dyDescent="0.2">
      <c r="B148" s="629"/>
      <c r="C148" s="626"/>
      <c r="D148" s="627"/>
      <c r="E148" s="443"/>
      <c r="F148" s="444"/>
      <c r="G148" s="445"/>
      <c r="H148" s="445"/>
      <c r="I148" s="446"/>
      <c r="J148" s="443"/>
      <c r="K148" s="443"/>
      <c r="L148" s="446"/>
      <c r="M148" s="445"/>
      <c r="N148" s="445"/>
      <c r="O148" s="446"/>
      <c r="P148" s="447"/>
      <c r="Q148" s="445"/>
      <c r="R148" s="446"/>
      <c r="S148" s="446"/>
      <c r="T148" s="443"/>
      <c r="U148" s="443"/>
      <c r="V148" s="443"/>
      <c r="W148" s="443"/>
      <c r="X148" s="443"/>
      <c r="Y148" s="443"/>
      <c r="Z148" s="446"/>
      <c r="AA148" s="443"/>
      <c r="AB148" s="446"/>
      <c r="AC148" s="446"/>
      <c r="AD148" s="446"/>
      <c r="AE148" s="445"/>
      <c r="AF148" s="446"/>
      <c r="AG148" s="446"/>
      <c r="AH148" s="446"/>
      <c r="AI148" s="443"/>
    </row>
    <row r="149" spans="2:35" ht="24.75" customHeight="1" x14ac:dyDescent="0.2">
      <c r="B149" s="629"/>
      <c r="C149" s="626"/>
      <c r="D149" s="627"/>
      <c r="E149" s="443"/>
      <c r="F149" s="444"/>
      <c r="G149" s="445"/>
      <c r="H149" s="445"/>
      <c r="I149" s="446"/>
      <c r="J149" s="443"/>
      <c r="K149" s="443"/>
      <c r="L149" s="446"/>
      <c r="M149" s="445"/>
      <c r="N149" s="445"/>
      <c r="O149" s="446"/>
      <c r="P149" s="447"/>
      <c r="Q149" s="445"/>
      <c r="R149" s="446"/>
      <c r="S149" s="446"/>
      <c r="T149" s="443"/>
      <c r="U149" s="443"/>
      <c r="V149" s="443"/>
      <c r="W149" s="443"/>
      <c r="X149" s="443"/>
      <c r="Y149" s="443"/>
      <c r="Z149" s="446"/>
      <c r="AA149" s="443"/>
      <c r="AB149" s="446"/>
      <c r="AC149" s="446"/>
      <c r="AD149" s="446"/>
      <c r="AE149" s="445"/>
      <c r="AF149" s="446"/>
      <c r="AG149" s="446"/>
      <c r="AH149" s="446"/>
      <c r="AI149" s="443"/>
    </row>
    <row r="150" spans="2:35" ht="21" customHeight="1" x14ac:dyDescent="0.2">
      <c r="B150" s="629"/>
      <c r="C150" s="626"/>
      <c r="D150" s="627"/>
      <c r="E150" s="443"/>
      <c r="F150" s="444"/>
      <c r="G150" s="445"/>
      <c r="H150" s="445"/>
      <c r="I150" s="446"/>
      <c r="J150" s="443"/>
      <c r="K150" s="443"/>
      <c r="L150" s="446"/>
      <c r="M150" s="445"/>
      <c r="N150" s="445"/>
      <c r="O150" s="446"/>
      <c r="P150" s="447"/>
      <c r="Q150" s="445"/>
      <c r="R150" s="446"/>
      <c r="S150" s="446"/>
      <c r="T150" s="443"/>
      <c r="U150" s="443"/>
      <c r="V150" s="443"/>
      <c r="W150" s="443"/>
      <c r="X150" s="443"/>
      <c r="Y150" s="443"/>
      <c r="Z150" s="446"/>
      <c r="AA150" s="443"/>
      <c r="AB150" s="446"/>
      <c r="AC150" s="446"/>
      <c r="AD150" s="446"/>
      <c r="AE150" s="445"/>
      <c r="AF150" s="446"/>
      <c r="AG150" s="446"/>
      <c r="AH150" s="446"/>
      <c r="AI150" s="443"/>
    </row>
    <row r="151" spans="2:35" ht="20.25" customHeight="1" x14ac:dyDescent="0.2">
      <c r="B151" s="629"/>
      <c r="C151" s="626"/>
      <c r="D151" s="627"/>
      <c r="E151" s="443"/>
      <c r="F151" s="444"/>
      <c r="G151" s="445"/>
      <c r="H151" s="445"/>
      <c r="I151" s="446"/>
      <c r="J151" s="443"/>
      <c r="K151" s="443"/>
      <c r="L151" s="446"/>
      <c r="M151" s="445"/>
      <c r="N151" s="445"/>
      <c r="O151" s="446"/>
      <c r="P151" s="447"/>
      <c r="Q151" s="445"/>
      <c r="R151" s="446"/>
      <c r="S151" s="446"/>
      <c r="T151" s="443"/>
      <c r="U151" s="443"/>
      <c r="V151" s="443"/>
      <c r="W151" s="443"/>
      <c r="X151" s="443"/>
      <c r="Y151" s="443"/>
      <c r="Z151" s="446"/>
      <c r="AA151" s="443"/>
      <c r="AB151" s="446"/>
      <c r="AC151" s="446"/>
      <c r="AD151" s="446"/>
      <c r="AE151" s="445"/>
      <c r="AF151" s="446"/>
      <c r="AG151" s="446"/>
      <c r="AH151" s="446"/>
      <c r="AI151" s="443"/>
    </row>
    <row r="152" spans="2:35" ht="21" customHeight="1" x14ac:dyDescent="0.2">
      <c r="B152" s="629"/>
      <c r="C152" s="626"/>
      <c r="D152" s="627"/>
      <c r="E152" s="443"/>
      <c r="F152" s="444"/>
      <c r="G152" s="445"/>
      <c r="H152" s="445"/>
      <c r="I152" s="446"/>
      <c r="J152" s="443"/>
      <c r="K152" s="443"/>
      <c r="L152" s="446"/>
      <c r="M152" s="445"/>
      <c r="N152" s="445"/>
      <c r="O152" s="446"/>
      <c r="P152" s="447"/>
      <c r="Q152" s="445"/>
      <c r="R152" s="446"/>
      <c r="S152" s="446"/>
      <c r="T152" s="443"/>
      <c r="U152" s="443"/>
      <c r="V152" s="443"/>
      <c r="W152" s="443"/>
      <c r="X152" s="443"/>
      <c r="Y152" s="443"/>
      <c r="Z152" s="446"/>
      <c r="AA152" s="443"/>
      <c r="AB152" s="446"/>
      <c r="AC152" s="446"/>
      <c r="AD152" s="446"/>
      <c r="AE152" s="445"/>
      <c r="AF152" s="446"/>
      <c r="AG152" s="446"/>
      <c r="AH152" s="446"/>
      <c r="AI152" s="443"/>
    </row>
    <row r="153" spans="2:35" ht="19.5" customHeight="1" x14ac:dyDescent="0.2">
      <c r="B153" s="629"/>
      <c r="C153" s="626"/>
      <c r="D153" s="627"/>
      <c r="E153" s="443"/>
      <c r="F153" s="444"/>
      <c r="G153" s="445"/>
      <c r="H153" s="445"/>
      <c r="I153" s="446"/>
      <c r="J153" s="443"/>
      <c r="K153" s="443"/>
      <c r="L153" s="446"/>
      <c r="M153" s="445"/>
      <c r="N153" s="445"/>
      <c r="O153" s="446"/>
      <c r="P153" s="447"/>
      <c r="Q153" s="445"/>
      <c r="R153" s="446"/>
      <c r="S153" s="446"/>
      <c r="T153" s="443"/>
      <c r="U153" s="443"/>
      <c r="V153" s="443"/>
      <c r="W153" s="443"/>
      <c r="X153" s="443"/>
      <c r="Y153" s="443"/>
      <c r="Z153" s="446"/>
      <c r="AA153" s="443"/>
      <c r="AB153" s="446"/>
      <c r="AC153" s="446"/>
      <c r="AD153" s="446"/>
      <c r="AE153" s="445"/>
      <c r="AF153" s="446"/>
      <c r="AG153" s="446"/>
      <c r="AH153" s="446"/>
      <c r="AI153" s="443"/>
    </row>
    <row r="154" spans="2:35" ht="21" customHeight="1" x14ac:dyDescent="0.2">
      <c r="B154" s="629"/>
      <c r="C154" s="626"/>
      <c r="D154" s="627"/>
      <c r="E154" s="443"/>
      <c r="F154" s="444"/>
      <c r="G154" s="445"/>
      <c r="H154" s="445"/>
      <c r="I154" s="446"/>
      <c r="J154" s="443"/>
      <c r="K154" s="443"/>
      <c r="L154" s="446"/>
      <c r="M154" s="445"/>
      <c r="N154" s="445"/>
      <c r="O154" s="446"/>
      <c r="P154" s="447"/>
      <c r="Q154" s="445"/>
      <c r="R154" s="446"/>
      <c r="S154" s="446"/>
      <c r="T154" s="443"/>
      <c r="U154" s="443"/>
      <c r="V154" s="443"/>
      <c r="W154" s="443"/>
      <c r="X154" s="443"/>
      <c r="Y154" s="443"/>
      <c r="Z154" s="446"/>
      <c r="AA154" s="443"/>
      <c r="AB154" s="446"/>
      <c r="AC154" s="446"/>
      <c r="AD154" s="446"/>
      <c r="AE154" s="445"/>
      <c r="AF154" s="446"/>
      <c r="AG154" s="446"/>
      <c r="AH154" s="446"/>
      <c r="AI154" s="443"/>
    </row>
    <row r="155" spans="2:35" ht="21" customHeight="1" x14ac:dyDescent="0.2">
      <c r="B155" s="629"/>
      <c r="C155" s="626"/>
      <c r="D155" s="627"/>
      <c r="E155" s="443"/>
      <c r="F155" s="444"/>
      <c r="G155" s="445"/>
      <c r="H155" s="445"/>
      <c r="I155" s="446"/>
      <c r="J155" s="443"/>
      <c r="K155" s="443"/>
      <c r="L155" s="446"/>
      <c r="M155" s="445"/>
      <c r="N155" s="445"/>
      <c r="O155" s="446"/>
      <c r="P155" s="447"/>
      <c r="Q155" s="445"/>
      <c r="R155" s="446"/>
      <c r="S155" s="446"/>
      <c r="T155" s="443"/>
      <c r="U155" s="443"/>
      <c r="V155" s="443"/>
      <c r="W155" s="443"/>
      <c r="X155" s="443"/>
      <c r="Y155" s="443"/>
      <c r="Z155" s="446"/>
      <c r="AA155" s="443"/>
      <c r="AB155" s="446"/>
      <c r="AC155" s="446"/>
      <c r="AD155" s="446"/>
      <c r="AE155" s="445"/>
      <c r="AF155" s="446"/>
      <c r="AG155" s="446"/>
      <c r="AH155" s="446"/>
      <c r="AI155" s="443"/>
    </row>
    <row r="156" spans="2:35" ht="21" customHeight="1" x14ac:dyDescent="0.2">
      <c r="B156" s="629"/>
      <c r="C156" s="626"/>
      <c r="D156" s="627"/>
      <c r="E156" s="443"/>
      <c r="F156" s="444"/>
      <c r="G156" s="445"/>
      <c r="H156" s="445"/>
      <c r="I156" s="446"/>
      <c r="J156" s="443"/>
      <c r="K156" s="443"/>
      <c r="L156" s="446"/>
      <c r="M156" s="445"/>
      <c r="N156" s="445"/>
      <c r="O156" s="446"/>
      <c r="P156" s="447"/>
      <c r="Q156" s="445"/>
      <c r="R156" s="446"/>
      <c r="S156" s="446"/>
      <c r="T156" s="443"/>
      <c r="U156" s="443"/>
      <c r="V156" s="443"/>
      <c r="W156" s="443"/>
      <c r="X156" s="443"/>
      <c r="Y156" s="443"/>
      <c r="Z156" s="446"/>
      <c r="AA156" s="443"/>
      <c r="AB156" s="446"/>
      <c r="AC156" s="446"/>
      <c r="AD156" s="446"/>
      <c r="AE156" s="445"/>
      <c r="AF156" s="446"/>
      <c r="AG156" s="446"/>
      <c r="AH156" s="446"/>
      <c r="AI156" s="443"/>
    </row>
    <row r="157" spans="2:35" ht="19.5" customHeight="1" x14ac:dyDescent="0.2">
      <c r="B157" s="629"/>
      <c r="C157" s="626"/>
      <c r="D157" s="627"/>
      <c r="E157" s="443"/>
      <c r="F157" s="444"/>
      <c r="G157" s="445"/>
      <c r="H157" s="445"/>
      <c r="I157" s="446"/>
      <c r="J157" s="443"/>
      <c r="K157" s="443"/>
      <c r="L157" s="446"/>
      <c r="M157" s="445"/>
      <c r="N157" s="445"/>
      <c r="O157" s="446"/>
      <c r="P157" s="447"/>
      <c r="Q157" s="445"/>
      <c r="R157" s="446"/>
      <c r="S157" s="446"/>
      <c r="T157" s="443"/>
      <c r="U157" s="443"/>
      <c r="V157" s="443"/>
      <c r="W157" s="443"/>
      <c r="X157" s="443"/>
      <c r="Y157" s="443"/>
      <c r="Z157" s="446"/>
      <c r="AA157" s="443"/>
      <c r="AB157" s="446"/>
      <c r="AC157" s="446"/>
      <c r="AD157" s="446"/>
      <c r="AE157" s="445"/>
      <c r="AF157" s="446"/>
      <c r="AG157" s="446"/>
      <c r="AH157" s="446"/>
      <c r="AI157" s="443"/>
    </row>
    <row r="158" spans="2:35" ht="18" customHeight="1" x14ac:dyDescent="0.2">
      <c r="B158" s="629"/>
      <c r="C158" s="626"/>
      <c r="D158" s="627"/>
      <c r="E158" s="443"/>
      <c r="F158" s="444"/>
      <c r="G158" s="445"/>
      <c r="H158" s="445"/>
      <c r="I158" s="446"/>
      <c r="J158" s="443"/>
      <c r="K158" s="443"/>
      <c r="L158" s="446"/>
      <c r="M158" s="445"/>
      <c r="N158" s="445"/>
      <c r="O158" s="446"/>
      <c r="P158" s="447"/>
      <c r="Q158" s="445"/>
      <c r="R158" s="446"/>
      <c r="S158" s="446"/>
      <c r="T158" s="443"/>
      <c r="U158" s="443"/>
      <c r="V158" s="443"/>
      <c r="W158" s="443"/>
      <c r="X158" s="443"/>
      <c r="Y158" s="443"/>
      <c r="Z158" s="446"/>
      <c r="AA158" s="443"/>
      <c r="AB158" s="446"/>
      <c r="AC158" s="446"/>
      <c r="AD158" s="446"/>
      <c r="AE158" s="445"/>
      <c r="AF158" s="446"/>
      <c r="AG158" s="446"/>
      <c r="AH158" s="446"/>
      <c r="AI158" s="443"/>
    </row>
    <row r="159" spans="2:35" ht="20.25" customHeight="1" x14ac:dyDescent="0.2">
      <c r="B159" s="629"/>
      <c r="C159" s="626"/>
      <c r="D159" s="627"/>
      <c r="E159" s="443"/>
      <c r="F159" s="444"/>
      <c r="G159" s="445"/>
      <c r="H159" s="445"/>
      <c r="I159" s="446"/>
      <c r="J159" s="443"/>
      <c r="K159" s="443"/>
      <c r="L159" s="446"/>
      <c r="M159" s="445"/>
      <c r="N159" s="445"/>
      <c r="O159" s="446"/>
      <c r="P159" s="447"/>
      <c r="Q159" s="445"/>
      <c r="R159" s="446"/>
      <c r="S159" s="446"/>
      <c r="T159" s="443"/>
      <c r="U159" s="443"/>
      <c r="V159" s="443"/>
      <c r="W159" s="443"/>
      <c r="X159" s="443"/>
      <c r="Y159" s="443"/>
      <c r="Z159" s="446"/>
      <c r="AA159" s="443"/>
      <c r="AB159" s="446"/>
      <c r="AC159" s="446"/>
      <c r="AD159" s="446"/>
      <c r="AE159" s="445"/>
      <c r="AF159" s="446"/>
      <c r="AG159" s="446"/>
      <c r="AH159" s="446"/>
      <c r="AI159" s="443"/>
    </row>
    <row r="160" spans="2:35" ht="20.25" customHeight="1" x14ac:dyDescent="0.2">
      <c r="B160" s="629"/>
      <c r="C160" s="626"/>
      <c r="D160" s="627"/>
      <c r="E160" s="443"/>
      <c r="F160" s="444"/>
      <c r="G160" s="445"/>
      <c r="H160" s="445"/>
      <c r="I160" s="446"/>
      <c r="J160" s="443"/>
      <c r="K160" s="443"/>
      <c r="L160" s="446"/>
      <c r="M160" s="445"/>
      <c r="N160" s="445"/>
      <c r="O160" s="446"/>
      <c r="P160" s="447"/>
      <c r="Q160" s="445"/>
      <c r="R160" s="446"/>
      <c r="S160" s="446"/>
      <c r="T160" s="443"/>
      <c r="U160" s="443"/>
      <c r="V160" s="443"/>
      <c r="W160" s="443"/>
      <c r="X160" s="443"/>
      <c r="Y160" s="443"/>
      <c r="Z160" s="446"/>
      <c r="AA160" s="443"/>
      <c r="AB160" s="446"/>
      <c r="AC160" s="446"/>
      <c r="AD160" s="446"/>
      <c r="AE160" s="445"/>
      <c r="AF160" s="446"/>
      <c r="AG160" s="446"/>
      <c r="AH160" s="446"/>
      <c r="AI160" s="443"/>
    </row>
    <row r="161" spans="2:35" ht="20.25" customHeight="1" x14ac:dyDescent="0.2">
      <c r="B161" s="629"/>
      <c r="C161" s="626"/>
      <c r="D161" s="627"/>
      <c r="E161" s="443"/>
      <c r="F161" s="444"/>
      <c r="G161" s="445"/>
      <c r="H161" s="445"/>
      <c r="I161" s="446"/>
      <c r="J161" s="443"/>
      <c r="K161" s="443"/>
      <c r="L161" s="446"/>
      <c r="M161" s="445"/>
      <c r="N161" s="445"/>
      <c r="O161" s="446"/>
      <c r="P161" s="447"/>
      <c r="Q161" s="445"/>
      <c r="R161" s="446"/>
      <c r="S161" s="446"/>
      <c r="T161" s="443"/>
      <c r="U161" s="443"/>
      <c r="V161" s="443"/>
      <c r="W161" s="443"/>
      <c r="X161" s="443"/>
      <c r="Y161" s="443"/>
      <c r="Z161" s="446"/>
      <c r="AA161" s="443"/>
      <c r="AB161" s="446"/>
      <c r="AC161" s="446"/>
      <c r="AD161" s="446"/>
      <c r="AE161" s="445"/>
      <c r="AF161" s="446"/>
      <c r="AG161" s="446"/>
      <c r="AH161" s="446"/>
      <c r="AI161" s="443"/>
    </row>
    <row r="162" spans="2:35" ht="18" customHeight="1" x14ac:dyDescent="0.2">
      <c r="B162" s="629"/>
      <c r="C162" s="626"/>
      <c r="D162" s="627"/>
      <c r="E162" s="443"/>
      <c r="F162" s="444"/>
      <c r="G162" s="445"/>
      <c r="H162" s="445"/>
      <c r="I162" s="446"/>
      <c r="J162" s="443"/>
      <c r="K162" s="443"/>
      <c r="L162" s="446"/>
      <c r="M162" s="445"/>
      <c r="N162" s="445"/>
      <c r="O162" s="446"/>
      <c r="P162" s="447"/>
      <c r="Q162" s="445"/>
      <c r="R162" s="446"/>
      <c r="S162" s="446"/>
      <c r="T162" s="443"/>
      <c r="U162" s="443"/>
      <c r="V162" s="443"/>
      <c r="W162" s="443"/>
      <c r="X162" s="443"/>
      <c r="Y162" s="443"/>
      <c r="Z162" s="446"/>
      <c r="AA162" s="443"/>
      <c r="AB162" s="446"/>
      <c r="AC162" s="446"/>
      <c r="AD162" s="446"/>
      <c r="AE162" s="445"/>
      <c r="AF162" s="446"/>
      <c r="AG162" s="446"/>
      <c r="AH162" s="446"/>
      <c r="AI162" s="443"/>
    </row>
    <row r="163" spans="2:35" ht="16.5" customHeight="1" x14ac:dyDescent="0.2">
      <c r="B163" s="629"/>
      <c r="C163" s="626"/>
      <c r="D163" s="627"/>
      <c r="E163" s="443"/>
      <c r="F163" s="444"/>
      <c r="G163" s="445"/>
      <c r="H163" s="445"/>
      <c r="I163" s="446"/>
      <c r="J163" s="443"/>
      <c r="K163" s="443"/>
      <c r="L163" s="446"/>
      <c r="M163" s="445"/>
      <c r="N163" s="445"/>
      <c r="O163" s="446"/>
      <c r="P163" s="447"/>
      <c r="Q163" s="445"/>
      <c r="R163" s="446"/>
      <c r="S163" s="446"/>
      <c r="T163" s="443"/>
      <c r="U163" s="443"/>
      <c r="V163" s="443"/>
      <c r="W163" s="443"/>
      <c r="X163" s="443"/>
      <c r="Y163" s="443"/>
      <c r="Z163" s="446"/>
      <c r="AA163" s="443"/>
      <c r="AB163" s="446"/>
      <c r="AC163" s="446"/>
      <c r="AD163" s="446"/>
      <c r="AE163" s="445"/>
      <c r="AF163" s="446"/>
      <c r="AG163" s="446"/>
      <c r="AH163" s="446"/>
      <c r="AI163" s="443"/>
    </row>
    <row r="164" spans="2:35" ht="18.75" customHeight="1" x14ac:dyDescent="0.2">
      <c r="B164" s="629"/>
      <c r="C164" s="626"/>
      <c r="D164" s="627"/>
      <c r="E164" s="443"/>
      <c r="F164" s="444"/>
      <c r="G164" s="445"/>
      <c r="H164" s="445"/>
      <c r="I164" s="446"/>
      <c r="J164" s="443"/>
      <c r="K164" s="443"/>
      <c r="L164" s="446"/>
      <c r="M164" s="445"/>
      <c r="N164" s="445"/>
      <c r="O164" s="446"/>
      <c r="P164" s="447"/>
      <c r="Q164" s="445"/>
      <c r="R164" s="446"/>
      <c r="S164" s="446"/>
      <c r="T164" s="443"/>
      <c r="U164" s="443"/>
      <c r="V164" s="443"/>
      <c r="W164" s="443"/>
      <c r="X164" s="443"/>
      <c r="Y164" s="443"/>
      <c r="Z164" s="446"/>
      <c r="AA164" s="443"/>
      <c r="AB164" s="446"/>
      <c r="AC164" s="446"/>
      <c r="AD164" s="446"/>
      <c r="AE164" s="445"/>
      <c r="AF164" s="446"/>
      <c r="AG164" s="446"/>
      <c r="AH164" s="446"/>
      <c r="AI164" s="443"/>
    </row>
    <row r="165" spans="2:35" ht="27" customHeight="1" x14ac:dyDescent="0.2">
      <c r="B165" s="629"/>
      <c r="C165" s="441"/>
      <c r="D165" s="442"/>
      <c r="E165" s="443"/>
      <c r="F165" s="444"/>
      <c r="G165" s="445"/>
      <c r="H165" s="445"/>
      <c r="I165" s="446"/>
      <c r="J165" s="443"/>
      <c r="K165" s="443"/>
      <c r="L165" s="446"/>
      <c r="M165" s="445"/>
      <c r="N165" s="445"/>
      <c r="O165" s="446"/>
      <c r="P165" s="447"/>
      <c r="Q165" s="445"/>
      <c r="R165" s="446"/>
      <c r="S165" s="446"/>
      <c r="T165" s="443"/>
      <c r="U165" s="443"/>
      <c r="V165" s="443"/>
      <c r="W165" s="443"/>
      <c r="X165" s="443"/>
      <c r="Y165" s="443"/>
      <c r="Z165" s="446"/>
      <c r="AA165" s="443"/>
      <c r="AB165" s="446"/>
      <c r="AC165" s="446"/>
      <c r="AD165" s="446"/>
      <c r="AE165" s="445"/>
      <c r="AF165" s="446"/>
      <c r="AG165" s="446"/>
      <c r="AH165" s="446"/>
      <c r="AI165" s="443"/>
    </row>
    <row r="166" spans="2:35" ht="18" customHeight="1" x14ac:dyDescent="0.2">
      <c r="B166" s="629"/>
      <c r="C166" s="626"/>
      <c r="D166" s="627"/>
      <c r="E166" s="443"/>
      <c r="F166" s="444"/>
      <c r="G166" s="445"/>
      <c r="H166" s="445"/>
      <c r="I166" s="446"/>
      <c r="J166" s="443"/>
      <c r="K166" s="443"/>
      <c r="L166" s="446"/>
      <c r="M166" s="445"/>
      <c r="N166" s="445"/>
      <c r="O166" s="446"/>
      <c r="P166" s="447"/>
      <c r="Q166" s="445"/>
      <c r="R166" s="446"/>
      <c r="S166" s="446"/>
      <c r="T166" s="443"/>
      <c r="U166" s="443"/>
      <c r="V166" s="443"/>
      <c r="W166" s="443"/>
      <c r="X166" s="443"/>
      <c r="Y166" s="443"/>
      <c r="Z166" s="446"/>
      <c r="AA166" s="443"/>
      <c r="AB166" s="446"/>
      <c r="AC166" s="446"/>
      <c r="AD166" s="446"/>
      <c r="AE166" s="445"/>
      <c r="AF166" s="446"/>
      <c r="AG166" s="446"/>
      <c r="AH166" s="446"/>
      <c r="AI166" s="443"/>
    </row>
    <row r="167" spans="2:35" ht="15.75" customHeight="1" x14ac:dyDescent="0.2">
      <c r="B167" s="629"/>
      <c r="C167" s="626"/>
      <c r="D167" s="627"/>
      <c r="E167" s="443"/>
      <c r="F167" s="444"/>
      <c r="G167" s="445"/>
      <c r="H167" s="445"/>
      <c r="I167" s="446"/>
      <c r="J167" s="443"/>
      <c r="K167" s="443"/>
      <c r="L167" s="446"/>
      <c r="M167" s="445"/>
      <c r="N167" s="445"/>
      <c r="O167" s="446"/>
      <c r="P167" s="447"/>
      <c r="Q167" s="445"/>
      <c r="R167" s="446"/>
      <c r="S167" s="446"/>
      <c r="T167" s="443"/>
      <c r="U167" s="443"/>
      <c r="V167" s="443"/>
      <c r="W167" s="443"/>
      <c r="X167" s="443"/>
      <c r="Y167" s="443"/>
      <c r="Z167" s="446"/>
      <c r="AA167" s="443"/>
      <c r="AB167" s="446"/>
      <c r="AC167" s="446"/>
      <c r="AD167" s="446"/>
      <c r="AE167" s="445"/>
      <c r="AF167" s="446"/>
      <c r="AG167" s="446"/>
      <c r="AH167" s="446"/>
      <c r="AI167" s="443"/>
    </row>
    <row r="168" spans="2:35" ht="17.25" customHeight="1" x14ac:dyDescent="0.2">
      <c r="B168" s="629"/>
      <c r="C168" s="626"/>
      <c r="D168" s="627"/>
      <c r="E168" s="443"/>
      <c r="F168" s="444"/>
      <c r="G168" s="445"/>
      <c r="H168" s="445"/>
      <c r="I168" s="446"/>
      <c r="J168" s="443"/>
      <c r="K168" s="443"/>
      <c r="L168" s="446"/>
      <c r="M168" s="445"/>
      <c r="N168" s="445"/>
      <c r="O168" s="446"/>
      <c r="P168" s="447"/>
      <c r="Q168" s="445"/>
      <c r="R168" s="446"/>
      <c r="S168" s="446"/>
      <c r="T168" s="443"/>
      <c r="U168" s="443"/>
      <c r="V168" s="443"/>
      <c r="W168" s="443"/>
      <c r="X168" s="443"/>
      <c r="Y168" s="443"/>
      <c r="Z168" s="446"/>
      <c r="AA168" s="443"/>
      <c r="AB168" s="446"/>
      <c r="AC168" s="446"/>
      <c r="AD168" s="446"/>
      <c r="AE168" s="445"/>
      <c r="AF168" s="446"/>
      <c r="AG168" s="446"/>
      <c r="AH168" s="446"/>
      <c r="AI168" s="443"/>
    </row>
    <row r="169" spans="2:35" ht="18" customHeight="1" x14ac:dyDescent="0.2">
      <c r="B169" s="629"/>
      <c r="C169" s="626"/>
      <c r="D169" s="627"/>
      <c r="E169" s="443"/>
      <c r="F169" s="444"/>
      <c r="G169" s="445"/>
      <c r="H169" s="445"/>
      <c r="I169" s="446"/>
      <c r="J169" s="443"/>
      <c r="K169" s="443"/>
      <c r="L169" s="446"/>
      <c r="M169" s="445"/>
      <c r="N169" s="445"/>
      <c r="O169" s="446"/>
      <c r="P169" s="447"/>
      <c r="Q169" s="445"/>
      <c r="R169" s="446"/>
      <c r="S169" s="446"/>
      <c r="T169" s="443"/>
      <c r="U169" s="443"/>
      <c r="V169" s="443"/>
      <c r="W169" s="443"/>
      <c r="X169" s="443"/>
      <c r="Y169" s="443"/>
      <c r="Z169" s="446"/>
      <c r="AA169" s="443"/>
      <c r="AB169" s="446"/>
      <c r="AC169" s="446"/>
      <c r="AD169" s="446"/>
      <c r="AE169" s="445"/>
      <c r="AF169" s="446"/>
      <c r="AG169" s="446"/>
      <c r="AH169" s="446"/>
      <c r="AI169" s="443"/>
    </row>
    <row r="170" spans="2:35" ht="15.75" customHeight="1" x14ac:dyDescent="0.2">
      <c r="B170" s="629"/>
      <c r="C170" s="626"/>
      <c r="D170" s="627"/>
      <c r="E170" s="443"/>
      <c r="F170" s="444"/>
      <c r="G170" s="445"/>
      <c r="H170" s="445"/>
      <c r="I170" s="446"/>
      <c r="J170" s="443"/>
      <c r="K170" s="443"/>
      <c r="L170" s="446"/>
      <c r="M170" s="445"/>
      <c r="N170" s="445"/>
      <c r="O170" s="446"/>
      <c r="P170" s="447"/>
      <c r="Q170" s="445"/>
      <c r="R170" s="446"/>
      <c r="S170" s="446"/>
      <c r="T170" s="443"/>
      <c r="U170" s="443"/>
      <c r="V170" s="443"/>
      <c r="W170" s="443"/>
      <c r="X170" s="443"/>
      <c r="Y170" s="443"/>
      <c r="Z170" s="446"/>
      <c r="AA170" s="443"/>
      <c r="AB170" s="446"/>
      <c r="AC170" s="446"/>
      <c r="AD170" s="446"/>
      <c r="AE170" s="445"/>
      <c r="AF170" s="446"/>
      <c r="AG170" s="446"/>
      <c r="AH170" s="446"/>
      <c r="AI170" s="443"/>
    </row>
    <row r="171" spans="2:35" ht="19.5" customHeight="1" x14ac:dyDescent="0.2">
      <c r="B171" s="629"/>
      <c r="C171" s="626"/>
      <c r="D171" s="627"/>
      <c r="E171" s="443"/>
      <c r="F171" s="444"/>
      <c r="G171" s="445"/>
      <c r="H171" s="445"/>
      <c r="I171" s="446"/>
      <c r="J171" s="443"/>
      <c r="K171" s="443"/>
      <c r="L171" s="446"/>
      <c r="M171" s="445"/>
      <c r="N171" s="445"/>
      <c r="O171" s="446"/>
      <c r="P171" s="447"/>
      <c r="Q171" s="445"/>
      <c r="R171" s="446"/>
      <c r="S171" s="446"/>
      <c r="T171" s="443"/>
      <c r="U171" s="443"/>
      <c r="V171" s="443"/>
      <c r="W171" s="443"/>
      <c r="X171" s="443"/>
      <c r="Y171" s="443"/>
      <c r="Z171" s="446"/>
      <c r="AA171" s="443"/>
      <c r="AB171" s="446"/>
      <c r="AC171" s="446"/>
      <c r="AD171" s="446"/>
      <c r="AE171" s="445"/>
      <c r="AF171" s="446"/>
      <c r="AG171" s="446"/>
      <c r="AH171" s="446"/>
      <c r="AI171" s="443"/>
    </row>
    <row r="172" spans="2:35" ht="18" customHeight="1" x14ac:dyDescent="0.2">
      <c r="B172" s="628"/>
      <c r="C172" s="626"/>
      <c r="D172" s="627"/>
      <c r="E172" s="443"/>
      <c r="F172" s="444"/>
      <c r="G172" s="445"/>
      <c r="H172" s="445"/>
      <c r="I172" s="446"/>
      <c r="J172" s="443"/>
      <c r="K172" s="443"/>
      <c r="L172" s="446"/>
      <c r="M172" s="445"/>
      <c r="N172" s="445"/>
      <c r="O172" s="446"/>
      <c r="P172" s="447"/>
      <c r="Q172" s="445"/>
      <c r="R172" s="446"/>
      <c r="S172" s="446"/>
      <c r="T172" s="443"/>
      <c r="U172" s="443"/>
      <c r="V172" s="443"/>
      <c r="W172" s="443"/>
      <c r="X172" s="443"/>
      <c r="Y172" s="443"/>
      <c r="Z172" s="446"/>
      <c r="AA172" s="443"/>
      <c r="AB172" s="446"/>
      <c r="AC172" s="446"/>
      <c r="AD172" s="446"/>
      <c r="AE172" s="445"/>
      <c r="AF172" s="446"/>
      <c r="AG172" s="446"/>
      <c r="AH172" s="446"/>
      <c r="AI172" s="443"/>
    </row>
    <row r="173" spans="2:35" ht="21.75" customHeight="1" x14ac:dyDescent="0.2">
      <c r="B173" s="629"/>
      <c r="C173" s="626"/>
      <c r="D173" s="627"/>
      <c r="E173" s="443"/>
      <c r="F173" s="444"/>
      <c r="G173" s="445"/>
      <c r="H173" s="445"/>
      <c r="I173" s="446"/>
      <c r="J173" s="443"/>
      <c r="K173" s="443"/>
      <c r="L173" s="446"/>
      <c r="M173" s="445"/>
      <c r="N173" s="445"/>
      <c r="O173" s="446"/>
      <c r="P173" s="447"/>
      <c r="Q173" s="445"/>
      <c r="R173" s="446"/>
      <c r="S173" s="446"/>
      <c r="T173" s="443"/>
      <c r="U173" s="443"/>
      <c r="V173" s="443"/>
      <c r="W173" s="443"/>
      <c r="X173" s="443"/>
      <c r="Y173" s="443"/>
      <c r="Z173" s="446"/>
      <c r="AA173" s="443"/>
      <c r="AB173" s="446"/>
      <c r="AC173" s="446"/>
      <c r="AD173" s="446"/>
      <c r="AE173" s="445"/>
      <c r="AF173" s="446"/>
      <c r="AG173" s="446"/>
      <c r="AH173" s="446"/>
      <c r="AI173" s="443"/>
    </row>
    <row r="174" spans="2:35" ht="16.5" customHeight="1" x14ac:dyDescent="0.2">
      <c r="B174" s="629"/>
      <c r="C174" s="626"/>
      <c r="D174" s="627"/>
      <c r="E174" s="443"/>
      <c r="F174" s="444"/>
      <c r="G174" s="445"/>
      <c r="H174" s="445"/>
      <c r="I174" s="446"/>
      <c r="J174" s="443"/>
      <c r="K174" s="443"/>
      <c r="L174" s="446"/>
      <c r="M174" s="445"/>
      <c r="N174" s="445"/>
      <c r="O174" s="446"/>
      <c r="P174" s="447"/>
      <c r="Q174" s="445"/>
      <c r="R174" s="446"/>
      <c r="S174" s="446"/>
      <c r="T174" s="443"/>
      <c r="U174" s="443"/>
      <c r="V174" s="443"/>
      <c r="W174" s="443"/>
      <c r="X174" s="443"/>
      <c r="Y174" s="443"/>
      <c r="Z174" s="446"/>
      <c r="AA174" s="443"/>
      <c r="AB174" s="446"/>
      <c r="AC174" s="446"/>
      <c r="AD174" s="446"/>
      <c r="AE174" s="445"/>
      <c r="AF174" s="446"/>
      <c r="AG174" s="446"/>
      <c r="AH174" s="446"/>
      <c r="AI174" s="443"/>
    </row>
    <row r="175" spans="2:35" ht="21.75" customHeight="1" x14ac:dyDescent="0.2">
      <c r="B175" s="629"/>
      <c r="C175" s="626"/>
      <c r="D175" s="627"/>
      <c r="E175" s="443"/>
      <c r="F175" s="444"/>
      <c r="G175" s="445"/>
      <c r="H175" s="445"/>
      <c r="I175" s="446"/>
      <c r="J175" s="443"/>
      <c r="K175" s="443"/>
      <c r="L175" s="446"/>
      <c r="M175" s="445"/>
      <c r="N175" s="445"/>
      <c r="O175" s="446"/>
      <c r="P175" s="447"/>
      <c r="Q175" s="445"/>
      <c r="R175" s="446"/>
      <c r="S175" s="446"/>
      <c r="T175" s="443"/>
      <c r="U175" s="443"/>
      <c r="V175" s="443"/>
      <c r="W175" s="443"/>
      <c r="X175" s="443"/>
      <c r="Y175" s="443"/>
      <c r="Z175" s="446"/>
      <c r="AA175" s="443"/>
      <c r="AB175" s="446"/>
      <c r="AC175" s="446"/>
      <c r="AD175" s="446"/>
      <c r="AE175" s="445"/>
      <c r="AF175" s="446"/>
      <c r="AG175" s="446"/>
      <c r="AH175" s="446"/>
      <c r="AI175" s="443"/>
    </row>
    <row r="176" spans="2:35" ht="18.75" customHeight="1" x14ac:dyDescent="0.2">
      <c r="B176" s="629"/>
      <c r="C176" s="626"/>
      <c r="D176" s="627"/>
      <c r="E176" s="443"/>
      <c r="F176" s="444"/>
      <c r="G176" s="445"/>
      <c r="H176" s="445"/>
      <c r="I176" s="446"/>
      <c r="J176" s="443"/>
      <c r="K176" s="443"/>
      <c r="L176" s="446"/>
      <c r="M176" s="445"/>
      <c r="N176" s="445"/>
      <c r="O176" s="446"/>
      <c r="P176" s="447"/>
      <c r="Q176" s="445"/>
      <c r="R176" s="446"/>
      <c r="S176" s="446"/>
      <c r="T176" s="443"/>
      <c r="U176" s="443"/>
      <c r="V176" s="443"/>
      <c r="W176" s="443"/>
      <c r="X176" s="443"/>
      <c r="Y176" s="443"/>
      <c r="Z176" s="446"/>
      <c r="AA176" s="443"/>
      <c r="AB176" s="446"/>
      <c r="AC176" s="446"/>
      <c r="AD176" s="446"/>
      <c r="AE176" s="445"/>
      <c r="AF176" s="446"/>
      <c r="AG176" s="446"/>
      <c r="AH176" s="446"/>
      <c r="AI176" s="443"/>
    </row>
    <row r="177" spans="2:35" ht="19.5" customHeight="1" x14ac:dyDescent="0.2">
      <c r="B177" s="629"/>
      <c r="C177" s="626"/>
      <c r="D177" s="627"/>
      <c r="E177" s="443"/>
      <c r="F177" s="444"/>
      <c r="G177" s="445"/>
      <c r="H177" s="445"/>
      <c r="I177" s="446"/>
      <c r="J177" s="443"/>
      <c r="K177" s="443"/>
      <c r="L177" s="446"/>
      <c r="M177" s="445"/>
      <c r="N177" s="445"/>
      <c r="O177" s="446"/>
      <c r="P177" s="447"/>
      <c r="Q177" s="445"/>
      <c r="R177" s="446"/>
      <c r="S177" s="446"/>
      <c r="T177" s="443"/>
      <c r="U177" s="443"/>
      <c r="V177" s="443"/>
      <c r="W177" s="443"/>
      <c r="X177" s="443"/>
      <c r="Y177" s="443"/>
      <c r="Z177" s="446"/>
      <c r="AA177" s="443"/>
      <c r="AB177" s="446"/>
      <c r="AC177" s="446"/>
      <c r="AD177" s="446"/>
      <c r="AE177" s="445"/>
      <c r="AF177" s="446"/>
      <c r="AG177" s="446"/>
      <c r="AH177" s="446"/>
      <c r="AI177" s="443"/>
    </row>
    <row r="178" spans="2:35" ht="21.75" customHeight="1" x14ac:dyDescent="0.2">
      <c r="B178" s="628"/>
      <c r="C178" s="626"/>
      <c r="D178" s="627"/>
      <c r="E178" s="443"/>
      <c r="F178" s="444"/>
      <c r="G178" s="445"/>
      <c r="H178" s="445"/>
      <c r="I178" s="446"/>
      <c r="J178" s="443"/>
      <c r="K178" s="443"/>
      <c r="L178" s="446"/>
      <c r="M178" s="445"/>
      <c r="N178" s="445"/>
      <c r="O178" s="446"/>
      <c r="P178" s="447"/>
      <c r="Q178" s="445"/>
      <c r="R178" s="446"/>
      <c r="S178" s="446"/>
      <c r="T178" s="443"/>
      <c r="U178" s="443"/>
      <c r="V178" s="443"/>
      <c r="W178" s="443"/>
      <c r="X178" s="443"/>
      <c r="Y178" s="443"/>
      <c r="Z178" s="446"/>
      <c r="AA178" s="443"/>
      <c r="AB178" s="446"/>
      <c r="AC178" s="446"/>
      <c r="AD178" s="446"/>
      <c r="AE178" s="445"/>
      <c r="AF178" s="446"/>
      <c r="AG178" s="446"/>
      <c r="AH178" s="446"/>
      <c r="AI178" s="443"/>
    </row>
    <row r="179" spans="2:35" ht="24.75" customHeight="1" x14ac:dyDescent="0.2">
      <c r="B179" s="629"/>
      <c r="C179" s="626"/>
      <c r="D179" s="627"/>
      <c r="E179" s="443"/>
      <c r="F179" s="444"/>
      <c r="G179" s="445"/>
      <c r="H179" s="445"/>
      <c r="I179" s="446"/>
      <c r="J179" s="443"/>
      <c r="K179" s="443"/>
      <c r="L179" s="446"/>
      <c r="M179" s="445"/>
      <c r="N179" s="445"/>
      <c r="O179" s="446"/>
      <c r="P179" s="447"/>
      <c r="Q179" s="445"/>
      <c r="R179" s="446"/>
      <c r="S179" s="446"/>
      <c r="T179" s="443"/>
      <c r="U179" s="443"/>
      <c r="V179" s="443"/>
      <c r="W179" s="443"/>
      <c r="X179" s="443"/>
      <c r="Y179" s="443"/>
      <c r="Z179" s="446"/>
      <c r="AA179" s="443"/>
      <c r="AB179" s="446"/>
      <c r="AC179" s="446"/>
      <c r="AD179" s="446"/>
      <c r="AE179" s="445"/>
      <c r="AF179" s="446"/>
      <c r="AG179" s="446"/>
      <c r="AH179" s="446"/>
      <c r="AI179" s="443"/>
    </row>
    <row r="180" spans="2:35" ht="27.75" customHeight="1" x14ac:dyDescent="0.2">
      <c r="B180" s="629"/>
      <c r="C180" s="626"/>
      <c r="D180" s="627"/>
      <c r="E180" s="443"/>
      <c r="F180" s="444"/>
      <c r="G180" s="445"/>
      <c r="H180" s="445"/>
      <c r="I180" s="446"/>
      <c r="J180" s="443"/>
      <c r="K180" s="443"/>
      <c r="L180" s="446"/>
      <c r="M180" s="445"/>
      <c r="N180" s="445"/>
      <c r="O180" s="446"/>
      <c r="P180" s="447"/>
      <c r="Q180" s="445"/>
      <c r="R180" s="446"/>
      <c r="S180" s="446"/>
      <c r="T180" s="443"/>
      <c r="U180" s="443"/>
      <c r="V180" s="443"/>
      <c r="W180" s="443"/>
      <c r="X180" s="443"/>
      <c r="Y180" s="443"/>
      <c r="Z180" s="446"/>
      <c r="AA180" s="443"/>
      <c r="AB180" s="446"/>
      <c r="AC180" s="446"/>
      <c r="AD180" s="446"/>
      <c r="AE180" s="445"/>
      <c r="AF180" s="446"/>
      <c r="AG180" s="446"/>
      <c r="AH180" s="446"/>
      <c r="AI180" s="443"/>
    </row>
    <row r="181" spans="2:35" ht="19.5" customHeight="1" x14ac:dyDescent="0.2">
      <c r="B181" s="629"/>
      <c r="C181" s="626"/>
      <c r="D181" s="627"/>
      <c r="E181" s="443"/>
      <c r="F181" s="444"/>
      <c r="G181" s="445"/>
      <c r="H181" s="445"/>
      <c r="I181" s="446"/>
      <c r="J181" s="443"/>
      <c r="K181" s="443"/>
      <c r="L181" s="446"/>
      <c r="M181" s="445"/>
      <c r="N181" s="443"/>
      <c r="O181" s="446"/>
      <c r="P181" s="447"/>
      <c r="Q181" s="445"/>
      <c r="R181" s="446"/>
      <c r="S181" s="446"/>
      <c r="T181" s="443"/>
      <c r="U181" s="443"/>
      <c r="V181" s="443"/>
      <c r="W181" s="443"/>
      <c r="X181" s="443"/>
      <c r="Y181" s="443"/>
      <c r="Z181" s="446"/>
      <c r="AA181" s="443"/>
      <c r="AB181" s="446"/>
      <c r="AC181" s="446"/>
      <c r="AD181" s="446"/>
      <c r="AE181" s="445"/>
      <c r="AF181" s="446"/>
      <c r="AG181" s="446"/>
      <c r="AH181" s="446"/>
      <c r="AI181" s="443"/>
    </row>
    <row r="182" spans="2:35" ht="23.25" customHeight="1" x14ac:dyDescent="0.2">
      <c r="B182" s="629"/>
      <c r="C182" s="626"/>
      <c r="D182" s="627"/>
      <c r="E182" s="443"/>
      <c r="F182" s="444"/>
      <c r="G182" s="443"/>
      <c r="H182" s="445"/>
      <c r="I182" s="446"/>
      <c r="J182" s="443"/>
      <c r="K182" s="443"/>
      <c r="L182" s="446"/>
      <c r="M182" s="445"/>
      <c r="N182" s="443"/>
      <c r="O182" s="446"/>
      <c r="P182" s="447"/>
      <c r="Q182" s="445"/>
      <c r="R182" s="446"/>
      <c r="S182" s="446"/>
      <c r="T182" s="443"/>
      <c r="U182" s="443"/>
      <c r="V182" s="443"/>
      <c r="W182" s="443"/>
      <c r="X182" s="443"/>
      <c r="Y182" s="443"/>
      <c r="Z182" s="446"/>
      <c r="AA182" s="443"/>
      <c r="AB182" s="446"/>
      <c r="AC182" s="446"/>
      <c r="AD182" s="446"/>
      <c r="AE182" s="445"/>
      <c r="AF182" s="446"/>
      <c r="AG182" s="446"/>
      <c r="AH182" s="446"/>
      <c r="AI182" s="443"/>
    </row>
    <row r="183" spans="2:35" ht="17.25" customHeight="1" x14ac:dyDescent="0.2">
      <c r="B183" s="629"/>
      <c r="C183" s="626"/>
      <c r="D183" s="627"/>
      <c r="E183" s="443"/>
      <c r="F183" s="444"/>
      <c r="G183" s="443"/>
      <c r="H183" s="445"/>
      <c r="I183" s="446"/>
      <c r="J183" s="443"/>
      <c r="K183" s="443"/>
      <c r="L183" s="446"/>
      <c r="M183" s="445"/>
      <c r="N183" s="443"/>
      <c r="O183" s="446"/>
      <c r="P183" s="447"/>
      <c r="Q183" s="445"/>
      <c r="R183" s="446"/>
      <c r="S183" s="446"/>
      <c r="T183" s="443"/>
      <c r="U183" s="443"/>
      <c r="V183" s="443"/>
      <c r="W183" s="443"/>
      <c r="X183" s="443"/>
      <c r="Y183" s="443"/>
      <c r="Z183" s="446"/>
      <c r="AA183" s="443"/>
      <c r="AB183" s="446"/>
      <c r="AC183" s="446"/>
      <c r="AD183" s="446"/>
      <c r="AE183" s="445"/>
      <c r="AF183" s="446"/>
      <c r="AG183" s="446"/>
      <c r="AH183" s="446"/>
      <c r="AI183" s="443"/>
    </row>
    <row r="184" spans="2:35" ht="22.5" customHeight="1" x14ac:dyDescent="0.2">
      <c r="B184" s="629"/>
      <c r="C184" s="626"/>
      <c r="D184" s="627"/>
      <c r="E184" s="443"/>
      <c r="F184" s="444"/>
      <c r="G184" s="443"/>
      <c r="H184" s="445"/>
      <c r="I184" s="446"/>
      <c r="J184" s="443"/>
      <c r="K184" s="443"/>
      <c r="L184" s="446"/>
      <c r="M184" s="445"/>
      <c r="N184" s="443"/>
      <c r="O184" s="446"/>
      <c r="P184" s="447"/>
      <c r="Q184" s="445"/>
      <c r="R184" s="446"/>
      <c r="S184" s="446"/>
      <c r="T184" s="443"/>
      <c r="U184" s="443"/>
      <c r="V184" s="443"/>
      <c r="W184" s="443"/>
      <c r="X184" s="443"/>
      <c r="Y184" s="443"/>
      <c r="Z184" s="446"/>
      <c r="AA184" s="443"/>
      <c r="AB184" s="446"/>
      <c r="AC184" s="446"/>
      <c r="AD184" s="446"/>
      <c r="AE184" s="445"/>
      <c r="AF184" s="446"/>
      <c r="AG184" s="446"/>
      <c r="AH184" s="446"/>
      <c r="AI184" s="443"/>
    </row>
    <row r="185" spans="2:35" ht="24" customHeight="1" x14ac:dyDescent="0.2">
      <c r="B185" s="629"/>
      <c r="C185" s="626"/>
      <c r="D185" s="627"/>
      <c r="E185" s="443"/>
      <c r="F185" s="444"/>
      <c r="G185" s="443"/>
      <c r="H185" s="445"/>
      <c r="I185" s="446"/>
      <c r="J185" s="443"/>
      <c r="K185" s="443"/>
      <c r="L185" s="446"/>
      <c r="M185" s="445"/>
      <c r="N185" s="443"/>
      <c r="O185" s="446"/>
      <c r="P185" s="447"/>
      <c r="Q185" s="445"/>
      <c r="R185" s="446"/>
      <c r="S185" s="446"/>
      <c r="T185" s="443"/>
      <c r="U185" s="443"/>
      <c r="V185" s="443"/>
      <c r="W185" s="443"/>
      <c r="X185" s="443"/>
      <c r="Y185" s="443"/>
      <c r="Z185" s="446"/>
      <c r="AA185" s="443"/>
      <c r="AB185" s="446"/>
      <c r="AC185" s="446"/>
      <c r="AD185" s="446"/>
      <c r="AE185" s="445"/>
      <c r="AF185" s="446"/>
      <c r="AG185" s="446"/>
      <c r="AH185" s="446"/>
      <c r="AI185" s="443"/>
    </row>
    <row r="186" spans="2:35" ht="18.75" customHeight="1" x14ac:dyDescent="0.2">
      <c r="B186" s="628"/>
      <c r="C186" s="626"/>
      <c r="D186" s="627"/>
      <c r="E186" s="443"/>
      <c r="F186" s="444"/>
      <c r="G186" s="443"/>
      <c r="H186" s="445"/>
      <c r="I186" s="446"/>
      <c r="J186" s="443"/>
      <c r="K186" s="443"/>
      <c r="L186" s="446"/>
      <c r="M186" s="445"/>
      <c r="N186" s="443"/>
      <c r="O186" s="446"/>
      <c r="P186" s="447"/>
      <c r="Q186" s="445"/>
      <c r="R186" s="446"/>
      <c r="S186" s="446"/>
      <c r="T186" s="443"/>
      <c r="U186" s="443"/>
      <c r="V186" s="443"/>
      <c r="W186" s="443"/>
      <c r="X186" s="443"/>
      <c r="Y186" s="443"/>
      <c r="Z186" s="446"/>
      <c r="AA186" s="443"/>
      <c r="AB186" s="446"/>
      <c r="AC186" s="446"/>
      <c r="AD186" s="446"/>
      <c r="AE186" s="445"/>
      <c r="AF186" s="446"/>
      <c r="AG186" s="446"/>
      <c r="AH186" s="446"/>
      <c r="AI186" s="443"/>
    </row>
    <row r="187" spans="2:35" ht="20.25" customHeight="1" x14ac:dyDescent="0.2">
      <c r="B187" s="650"/>
      <c r="C187" s="626"/>
      <c r="D187" s="627"/>
      <c r="E187" s="443"/>
      <c r="F187" s="444"/>
      <c r="G187" s="443"/>
      <c r="H187" s="445"/>
      <c r="I187" s="446"/>
      <c r="J187" s="443"/>
      <c r="K187" s="443"/>
      <c r="L187" s="446"/>
      <c r="M187" s="445"/>
      <c r="N187" s="443"/>
      <c r="O187" s="446"/>
      <c r="P187" s="447"/>
      <c r="Q187" s="445"/>
      <c r="R187" s="446"/>
      <c r="S187" s="446"/>
      <c r="T187" s="443"/>
      <c r="U187" s="443"/>
      <c r="V187" s="443"/>
      <c r="W187" s="443"/>
      <c r="X187" s="443"/>
      <c r="Y187" s="443"/>
      <c r="Z187" s="446"/>
      <c r="AA187" s="443"/>
      <c r="AB187" s="446"/>
      <c r="AC187" s="446"/>
      <c r="AD187" s="446"/>
      <c r="AE187" s="445"/>
      <c r="AF187" s="446"/>
      <c r="AG187" s="446"/>
      <c r="AH187" s="446"/>
      <c r="AI187" s="443"/>
    </row>
    <row r="188" spans="2:35" ht="23.25" customHeight="1" x14ac:dyDescent="0.2">
      <c r="B188" s="650"/>
      <c r="C188" s="626"/>
      <c r="D188" s="627"/>
      <c r="E188" s="443"/>
      <c r="F188" s="444"/>
      <c r="G188" s="443"/>
      <c r="H188" s="445"/>
      <c r="I188" s="446"/>
      <c r="J188" s="443"/>
      <c r="K188" s="443"/>
      <c r="L188" s="446"/>
      <c r="M188" s="445"/>
      <c r="N188" s="443"/>
      <c r="O188" s="446"/>
      <c r="P188" s="447"/>
      <c r="Q188" s="445"/>
      <c r="R188" s="446"/>
      <c r="S188" s="446"/>
      <c r="T188" s="443"/>
      <c r="U188" s="443"/>
      <c r="V188" s="443"/>
      <c r="W188" s="443"/>
      <c r="X188" s="443"/>
      <c r="Y188" s="443"/>
      <c r="Z188" s="446"/>
      <c r="AA188" s="443"/>
      <c r="AB188" s="446"/>
      <c r="AC188" s="446"/>
      <c r="AD188" s="446"/>
      <c r="AE188" s="445"/>
      <c r="AF188" s="446"/>
      <c r="AG188" s="446"/>
      <c r="AH188" s="446"/>
      <c r="AI188" s="443"/>
    </row>
    <row r="189" spans="2:35" ht="21" customHeight="1" x14ac:dyDescent="0.2">
      <c r="B189" s="650"/>
      <c r="C189" s="626"/>
      <c r="D189" s="627"/>
      <c r="E189" s="443"/>
      <c r="F189" s="444"/>
      <c r="G189" s="443"/>
      <c r="H189" s="445"/>
      <c r="I189" s="446"/>
      <c r="J189" s="443"/>
      <c r="K189" s="443"/>
      <c r="L189" s="446"/>
      <c r="M189" s="445"/>
      <c r="N189" s="443"/>
      <c r="O189" s="446"/>
      <c r="P189" s="447"/>
      <c r="Q189" s="445"/>
      <c r="R189" s="446"/>
      <c r="S189" s="446"/>
      <c r="T189" s="443"/>
      <c r="U189" s="443"/>
      <c r="V189" s="443"/>
      <c r="W189" s="443"/>
      <c r="X189" s="443"/>
      <c r="Y189" s="443"/>
      <c r="Z189" s="446"/>
      <c r="AA189" s="443"/>
      <c r="AB189" s="446"/>
      <c r="AC189" s="446"/>
      <c r="AD189" s="446"/>
      <c r="AE189" s="445"/>
      <c r="AF189" s="446"/>
      <c r="AG189" s="446"/>
      <c r="AH189" s="446"/>
      <c r="AI189" s="443"/>
    </row>
    <row r="190" spans="2:35" ht="20.25" customHeight="1" x14ac:dyDescent="0.2">
      <c r="B190" s="650"/>
      <c r="C190" s="626"/>
      <c r="D190" s="627"/>
      <c r="E190" s="443"/>
      <c r="F190" s="444"/>
      <c r="G190" s="443"/>
      <c r="H190" s="445"/>
      <c r="I190" s="446"/>
      <c r="J190" s="443"/>
      <c r="K190" s="443"/>
      <c r="L190" s="446"/>
      <c r="M190" s="445"/>
      <c r="N190" s="443"/>
      <c r="O190" s="446"/>
      <c r="P190" s="447"/>
      <c r="Q190" s="445"/>
      <c r="R190" s="446"/>
      <c r="S190" s="446"/>
      <c r="T190" s="443"/>
      <c r="U190" s="443"/>
      <c r="V190" s="443"/>
      <c r="W190" s="443"/>
      <c r="X190" s="443"/>
      <c r="Y190" s="443"/>
      <c r="Z190" s="446"/>
      <c r="AA190" s="443"/>
      <c r="AB190" s="446"/>
      <c r="AC190" s="446"/>
      <c r="AD190" s="446"/>
      <c r="AE190" s="445"/>
      <c r="AF190" s="446"/>
      <c r="AG190" s="446"/>
      <c r="AH190" s="446"/>
      <c r="AI190" s="443"/>
    </row>
    <row r="191" spans="2:35" ht="21.75" customHeight="1" x14ac:dyDescent="0.2">
      <c r="B191" s="650"/>
      <c r="C191" s="626"/>
      <c r="D191" s="627"/>
      <c r="E191" s="443"/>
      <c r="F191" s="444"/>
      <c r="G191" s="443"/>
      <c r="H191" s="445"/>
      <c r="I191" s="446"/>
      <c r="J191" s="443"/>
      <c r="K191" s="443"/>
      <c r="L191" s="446"/>
      <c r="M191" s="445"/>
      <c r="N191" s="443"/>
      <c r="O191" s="446"/>
      <c r="P191" s="447"/>
      <c r="Q191" s="445"/>
      <c r="R191" s="446"/>
      <c r="S191" s="446"/>
      <c r="T191" s="443"/>
      <c r="U191" s="443"/>
      <c r="V191" s="443"/>
      <c r="W191" s="443"/>
      <c r="X191" s="443"/>
      <c r="Y191" s="443"/>
      <c r="Z191" s="446"/>
      <c r="AA191" s="443"/>
      <c r="AB191" s="446"/>
      <c r="AC191" s="446"/>
      <c r="AD191" s="446"/>
      <c r="AE191" s="445"/>
      <c r="AF191" s="446"/>
      <c r="AG191" s="446"/>
      <c r="AH191" s="446"/>
      <c r="AI191" s="443"/>
    </row>
    <row r="192" spans="2:35" ht="24" customHeight="1" x14ac:dyDescent="0.2">
      <c r="B192" s="649"/>
      <c r="C192" s="626"/>
      <c r="D192" s="627"/>
      <c r="E192" s="443"/>
      <c r="F192" s="444"/>
      <c r="G192" s="443"/>
      <c r="H192" s="445"/>
      <c r="I192" s="446"/>
      <c r="J192" s="443"/>
      <c r="K192" s="443"/>
      <c r="L192" s="446"/>
      <c r="M192" s="445"/>
      <c r="N192" s="443"/>
      <c r="O192" s="446"/>
      <c r="P192" s="447"/>
      <c r="Q192" s="445"/>
      <c r="R192" s="446"/>
      <c r="S192" s="446"/>
      <c r="T192" s="443"/>
      <c r="U192" s="443"/>
      <c r="V192" s="443"/>
      <c r="W192" s="443"/>
      <c r="X192" s="443"/>
      <c r="Y192" s="443"/>
      <c r="Z192" s="446"/>
      <c r="AA192" s="443"/>
      <c r="AB192" s="446"/>
      <c r="AC192" s="446"/>
      <c r="AD192" s="446"/>
      <c r="AE192" s="445"/>
      <c r="AF192" s="446"/>
      <c r="AG192" s="446"/>
      <c r="AH192" s="446"/>
      <c r="AI192" s="443"/>
    </row>
    <row r="193" spans="2:35" ht="21.75" customHeight="1" x14ac:dyDescent="0.2">
      <c r="B193" s="650"/>
      <c r="C193" s="626"/>
      <c r="D193" s="627"/>
      <c r="E193" s="443"/>
      <c r="F193" s="444"/>
      <c r="G193" s="443"/>
      <c r="H193" s="445"/>
      <c r="I193" s="446"/>
      <c r="J193" s="443"/>
      <c r="K193" s="443"/>
      <c r="L193" s="446"/>
      <c r="M193" s="445"/>
      <c r="N193" s="443"/>
      <c r="O193" s="446"/>
      <c r="P193" s="447"/>
      <c r="Q193" s="445"/>
      <c r="R193" s="446"/>
      <c r="S193" s="446"/>
      <c r="T193" s="443"/>
      <c r="U193" s="443"/>
      <c r="V193" s="443"/>
      <c r="W193" s="443"/>
      <c r="X193" s="443"/>
      <c r="Y193" s="443"/>
      <c r="Z193" s="446"/>
      <c r="AA193" s="443"/>
      <c r="AB193" s="446"/>
      <c r="AC193" s="446"/>
      <c r="AD193" s="446"/>
      <c r="AE193" s="445"/>
      <c r="AF193" s="446"/>
      <c r="AG193" s="446"/>
      <c r="AH193" s="446"/>
      <c r="AI193" s="443"/>
    </row>
    <row r="194" spans="2:35" ht="18.75" customHeight="1" x14ac:dyDescent="0.2">
      <c r="B194" s="650"/>
      <c r="C194" s="626"/>
      <c r="D194" s="627"/>
      <c r="E194" s="443"/>
      <c r="F194" s="444"/>
      <c r="G194" s="443"/>
      <c r="H194" s="445"/>
      <c r="I194" s="446"/>
      <c r="J194" s="443"/>
      <c r="K194" s="443"/>
      <c r="L194" s="446"/>
      <c r="M194" s="445"/>
      <c r="N194" s="443"/>
      <c r="O194" s="446"/>
      <c r="P194" s="447"/>
      <c r="Q194" s="445"/>
      <c r="R194" s="446"/>
      <c r="S194" s="446"/>
      <c r="T194" s="443"/>
      <c r="U194" s="443"/>
      <c r="V194" s="443"/>
      <c r="W194" s="443"/>
      <c r="X194" s="443"/>
      <c r="Y194" s="443"/>
      <c r="Z194" s="446"/>
      <c r="AA194" s="443"/>
      <c r="AB194" s="446"/>
      <c r="AC194" s="446"/>
      <c r="AD194" s="446"/>
      <c r="AE194" s="445"/>
      <c r="AF194" s="446"/>
      <c r="AG194" s="446"/>
      <c r="AH194" s="446"/>
      <c r="AI194" s="443"/>
    </row>
    <row r="195" spans="2:35" ht="18" customHeight="1" x14ac:dyDescent="0.2">
      <c r="B195" s="650"/>
      <c r="C195" s="626"/>
      <c r="D195" s="627"/>
      <c r="E195" s="443"/>
      <c r="F195" s="444"/>
      <c r="G195" s="443"/>
      <c r="H195" s="445"/>
      <c r="I195" s="446"/>
      <c r="J195" s="443"/>
      <c r="K195" s="443"/>
      <c r="L195" s="446"/>
      <c r="M195" s="445"/>
      <c r="N195" s="443"/>
      <c r="O195" s="446"/>
      <c r="P195" s="447"/>
      <c r="Q195" s="445"/>
      <c r="R195" s="446"/>
      <c r="S195" s="446"/>
      <c r="T195" s="443"/>
      <c r="U195" s="443"/>
      <c r="V195" s="443"/>
      <c r="W195" s="443"/>
      <c r="X195" s="443"/>
      <c r="Y195" s="443"/>
      <c r="Z195" s="446"/>
      <c r="AA195" s="443"/>
      <c r="AB195" s="446"/>
      <c r="AC195" s="446"/>
      <c r="AD195" s="446"/>
      <c r="AE195" s="445"/>
      <c r="AF195" s="446"/>
      <c r="AG195" s="446"/>
      <c r="AH195" s="446"/>
      <c r="AI195" s="443"/>
    </row>
  </sheetData>
  <mergeCells count="156">
    <mergeCell ref="D194:D195"/>
    <mergeCell ref="B192:B195"/>
    <mergeCell ref="C3:C5"/>
    <mergeCell ref="D186:D187"/>
    <mergeCell ref="D188:D189"/>
    <mergeCell ref="D190:D191"/>
    <mergeCell ref="B186:B191"/>
    <mergeCell ref="D192:D193"/>
    <mergeCell ref="D174:D177"/>
    <mergeCell ref="D172:D173"/>
    <mergeCell ref="B172:B177"/>
    <mergeCell ref="D178:D179"/>
    <mergeCell ref="D180:D181"/>
    <mergeCell ref="D182:D185"/>
    <mergeCell ref="B178:B185"/>
    <mergeCell ref="D151:D154"/>
    <mergeCell ref="D141:D142"/>
    <mergeCell ref="B135:B142"/>
    <mergeCell ref="D143:D144"/>
    <mergeCell ref="D145:D148"/>
    <mergeCell ref="D149:D150"/>
    <mergeCell ref="B143:B171"/>
    <mergeCell ref="D155:D156"/>
    <mergeCell ref="D157:D158"/>
    <mergeCell ref="D168:D171"/>
    <mergeCell ref="D159:D160"/>
    <mergeCell ref="D161:D162"/>
    <mergeCell ref="D163:D164"/>
    <mergeCell ref="D166:D167"/>
    <mergeCell ref="C141:C142"/>
    <mergeCell ref="C143:C144"/>
    <mergeCell ref="C145:C148"/>
    <mergeCell ref="D131:D134"/>
    <mergeCell ref="C166:C167"/>
    <mergeCell ref="C168:C171"/>
    <mergeCell ref="B117:B134"/>
    <mergeCell ref="D135:D136"/>
    <mergeCell ref="D137:D140"/>
    <mergeCell ref="D117:D118"/>
    <mergeCell ref="D119:D122"/>
    <mergeCell ref="D123:D124"/>
    <mergeCell ref="D125:D128"/>
    <mergeCell ref="D129:D130"/>
    <mergeCell ref="C119:C122"/>
    <mergeCell ref="C123:C124"/>
    <mergeCell ref="C125:C128"/>
    <mergeCell ref="C129:C130"/>
    <mergeCell ref="C131:C134"/>
    <mergeCell ref="C135:C136"/>
    <mergeCell ref="C137:C140"/>
    <mergeCell ref="C117:C118"/>
    <mergeCell ref="D66:D69"/>
    <mergeCell ref="D70:D71"/>
    <mergeCell ref="D72:D75"/>
    <mergeCell ref="B34:B75"/>
    <mergeCell ref="D52:D53"/>
    <mergeCell ref="D54:D57"/>
    <mergeCell ref="D58:D59"/>
    <mergeCell ref="D60:D63"/>
    <mergeCell ref="D64:D65"/>
    <mergeCell ref="D34:D35"/>
    <mergeCell ref="D36:D39"/>
    <mergeCell ref="D40:D41"/>
    <mergeCell ref="D42:D45"/>
    <mergeCell ref="D46:D47"/>
    <mergeCell ref="D48:D51"/>
    <mergeCell ref="C40:C41"/>
    <mergeCell ref="C72:C75"/>
    <mergeCell ref="C58:C59"/>
    <mergeCell ref="C60:C63"/>
    <mergeCell ref="C64:C65"/>
    <mergeCell ref="C66:C69"/>
    <mergeCell ref="C70:C71"/>
    <mergeCell ref="C42:C45"/>
    <mergeCell ref="C46:C47"/>
    <mergeCell ref="D26:D27"/>
    <mergeCell ref="D28:D29"/>
    <mergeCell ref="D30:D31"/>
    <mergeCell ref="D32:D33"/>
    <mergeCell ref="C24:C25"/>
    <mergeCell ref="C26:C27"/>
    <mergeCell ref="C10:C11"/>
    <mergeCell ref="B2:AI2"/>
    <mergeCell ref="B3:B5"/>
    <mergeCell ref="D3:D5"/>
    <mergeCell ref="F3:F4"/>
    <mergeCell ref="G3:H3"/>
    <mergeCell ref="I3:T3"/>
    <mergeCell ref="U3:AI3"/>
    <mergeCell ref="E3:E5"/>
    <mergeCell ref="N4:O4"/>
    <mergeCell ref="C6:C9"/>
    <mergeCell ref="D6:D9"/>
    <mergeCell ref="D12:D15"/>
    <mergeCell ref="C12:C15"/>
    <mergeCell ref="D16:D19"/>
    <mergeCell ref="C16:C19"/>
    <mergeCell ref="C20:C23"/>
    <mergeCell ref="D20:D23"/>
    <mergeCell ref="D108:D109"/>
    <mergeCell ref="D110:D113"/>
    <mergeCell ref="D114:D115"/>
    <mergeCell ref="B76:B116"/>
    <mergeCell ref="D90:D91"/>
    <mergeCell ref="D92:D95"/>
    <mergeCell ref="D96:D97"/>
    <mergeCell ref="D98:D101"/>
    <mergeCell ref="D102:D103"/>
    <mergeCell ref="D76:D77"/>
    <mergeCell ref="D78:D81"/>
    <mergeCell ref="D82:D83"/>
    <mergeCell ref="D84:D85"/>
    <mergeCell ref="D86:D89"/>
    <mergeCell ref="C86:C89"/>
    <mergeCell ref="C76:C77"/>
    <mergeCell ref="C78:C81"/>
    <mergeCell ref="C82:C83"/>
    <mergeCell ref="C84:C85"/>
    <mergeCell ref="C104:C107"/>
    <mergeCell ref="C108:C109"/>
    <mergeCell ref="C110:C113"/>
    <mergeCell ref="C114:C115"/>
    <mergeCell ref="C194:C195"/>
    <mergeCell ref="C174:C177"/>
    <mergeCell ref="C178:C179"/>
    <mergeCell ref="C180:C181"/>
    <mergeCell ref="C182:C185"/>
    <mergeCell ref="C186:C187"/>
    <mergeCell ref="C172:C173"/>
    <mergeCell ref="C188:C189"/>
    <mergeCell ref="C190:C191"/>
    <mergeCell ref="C192:C193"/>
    <mergeCell ref="B6:B25"/>
    <mergeCell ref="D10:D11"/>
    <mergeCell ref="D24:D25"/>
    <mergeCell ref="C92:C95"/>
    <mergeCell ref="C96:C97"/>
    <mergeCell ref="C98:C101"/>
    <mergeCell ref="C102:C103"/>
    <mergeCell ref="C161:C162"/>
    <mergeCell ref="C163:C164"/>
    <mergeCell ref="C149:C150"/>
    <mergeCell ref="C151:C154"/>
    <mergeCell ref="C155:C156"/>
    <mergeCell ref="C157:C158"/>
    <mergeCell ref="C159:C160"/>
    <mergeCell ref="C48:C51"/>
    <mergeCell ref="C52:C53"/>
    <mergeCell ref="C54:C57"/>
    <mergeCell ref="C28:C29"/>
    <mergeCell ref="C30:C31"/>
    <mergeCell ref="C32:C33"/>
    <mergeCell ref="C34:C35"/>
    <mergeCell ref="C36:C39"/>
    <mergeCell ref="C90:C91"/>
    <mergeCell ref="D104:D107"/>
  </mergeCells>
  <phoneticPr fontId="23" type="noConversion"/>
  <printOptions horizontalCentered="1" verticalCentered="1"/>
  <pageMargins left="0.51181102362204722" right="0.51181102362204722" top="0.78740157480314965" bottom="0.78740157480314965" header="0.31496062992125984" footer="0.31496062992125984"/>
  <pageSetup paperSize="9" scale="69" orientation="landscape" horizontalDpi="360" verticalDpi="360" r:id="rId1"/>
  <colBreaks count="1" manualBreakCount="1">
    <brk id="22" min="1" max="1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H8870"/>
  <sheetViews>
    <sheetView topLeftCell="A8802" workbookViewId="0">
      <selection activeCell="C8820" sqref="C8820"/>
    </sheetView>
  </sheetViews>
  <sheetFormatPr defaultRowHeight="15" x14ac:dyDescent="0.25"/>
  <cols>
    <col min="2" max="2" width="10.7109375" style="103" customWidth="1"/>
    <col min="3" max="3" width="149.5703125" style="116" customWidth="1"/>
    <col min="4" max="4" width="10.85546875" style="103" customWidth="1"/>
    <col min="5" max="5" width="16" style="103" bestFit="1" customWidth="1"/>
    <col min="8" max="8" width="11.85546875" customWidth="1"/>
    <col min="258" max="258" width="10.7109375" customWidth="1"/>
    <col min="259" max="259" width="149.5703125" customWidth="1"/>
    <col min="260" max="260" width="10.85546875" customWidth="1"/>
    <col min="261" max="261" width="16" bestFit="1" customWidth="1"/>
    <col min="264" max="264" width="11.85546875" customWidth="1"/>
    <col min="514" max="514" width="10.7109375" customWidth="1"/>
    <col min="515" max="515" width="149.5703125" customWidth="1"/>
    <col min="516" max="516" width="10.85546875" customWidth="1"/>
    <col min="517" max="517" width="16" bestFit="1" customWidth="1"/>
    <col min="520" max="520" width="11.85546875" customWidth="1"/>
    <col min="770" max="770" width="10.7109375" customWidth="1"/>
    <col min="771" max="771" width="149.5703125" customWidth="1"/>
    <col min="772" max="772" width="10.85546875" customWidth="1"/>
    <col min="773" max="773" width="16" bestFit="1" customWidth="1"/>
    <col min="776" max="776" width="11.85546875" customWidth="1"/>
    <col min="1026" max="1026" width="10.7109375" customWidth="1"/>
    <col min="1027" max="1027" width="149.5703125" customWidth="1"/>
    <col min="1028" max="1028" width="10.85546875" customWidth="1"/>
    <col min="1029" max="1029" width="16" bestFit="1" customWidth="1"/>
    <col min="1032" max="1032" width="11.85546875" customWidth="1"/>
    <col min="1282" max="1282" width="10.7109375" customWidth="1"/>
    <col min="1283" max="1283" width="149.5703125" customWidth="1"/>
    <col min="1284" max="1284" width="10.85546875" customWidth="1"/>
    <col min="1285" max="1285" width="16" bestFit="1" customWidth="1"/>
    <col min="1288" max="1288" width="11.85546875" customWidth="1"/>
    <col min="1538" max="1538" width="10.7109375" customWidth="1"/>
    <col min="1539" max="1539" width="149.5703125" customWidth="1"/>
    <col min="1540" max="1540" width="10.85546875" customWidth="1"/>
    <col min="1541" max="1541" width="16" bestFit="1" customWidth="1"/>
    <col min="1544" max="1544" width="11.85546875" customWidth="1"/>
    <col min="1794" max="1794" width="10.7109375" customWidth="1"/>
    <col min="1795" max="1795" width="149.5703125" customWidth="1"/>
    <col min="1796" max="1796" width="10.85546875" customWidth="1"/>
    <col min="1797" max="1797" width="16" bestFit="1" customWidth="1"/>
    <col min="1800" max="1800" width="11.85546875" customWidth="1"/>
    <col min="2050" max="2050" width="10.7109375" customWidth="1"/>
    <col min="2051" max="2051" width="149.5703125" customWidth="1"/>
    <col min="2052" max="2052" width="10.85546875" customWidth="1"/>
    <col min="2053" max="2053" width="16" bestFit="1" customWidth="1"/>
    <col min="2056" max="2056" width="11.85546875" customWidth="1"/>
    <col min="2306" max="2306" width="10.7109375" customWidth="1"/>
    <col min="2307" max="2307" width="149.5703125" customWidth="1"/>
    <col min="2308" max="2308" width="10.85546875" customWidth="1"/>
    <col min="2309" max="2309" width="16" bestFit="1" customWidth="1"/>
    <col min="2312" max="2312" width="11.85546875" customWidth="1"/>
    <col min="2562" max="2562" width="10.7109375" customWidth="1"/>
    <col min="2563" max="2563" width="149.5703125" customWidth="1"/>
    <col min="2564" max="2564" width="10.85546875" customWidth="1"/>
    <col min="2565" max="2565" width="16" bestFit="1" customWidth="1"/>
    <col min="2568" max="2568" width="11.85546875" customWidth="1"/>
    <col min="2818" max="2818" width="10.7109375" customWidth="1"/>
    <col min="2819" max="2819" width="149.5703125" customWidth="1"/>
    <col min="2820" max="2820" width="10.85546875" customWidth="1"/>
    <col min="2821" max="2821" width="16" bestFit="1" customWidth="1"/>
    <col min="2824" max="2824" width="11.85546875" customWidth="1"/>
    <col min="3074" max="3074" width="10.7109375" customWidth="1"/>
    <col min="3075" max="3075" width="149.5703125" customWidth="1"/>
    <col min="3076" max="3076" width="10.85546875" customWidth="1"/>
    <col min="3077" max="3077" width="16" bestFit="1" customWidth="1"/>
    <col min="3080" max="3080" width="11.85546875" customWidth="1"/>
    <col min="3330" max="3330" width="10.7109375" customWidth="1"/>
    <col min="3331" max="3331" width="149.5703125" customWidth="1"/>
    <col min="3332" max="3332" width="10.85546875" customWidth="1"/>
    <col min="3333" max="3333" width="16" bestFit="1" customWidth="1"/>
    <col min="3336" max="3336" width="11.85546875" customWidth="1"/>
    <col min="3586" max="3586" width="10.7109375" customWidth="1"/>
    <col min="3587" max="3587" width="149.5703125" customWidth="1"/>
    <col min="3588" max="3588" width="10.85546875" customWidth="1"/>
    <col min="3589" max="3589" width="16" bestFit="1" customWidth="1"/>
    <col min="3592" max="3592" width="11.85546875" customWidth="1"/>
    <col min="3842" max="3842" width="10.7109375" customWidth="1"/>
    <col min="3843" max="3843" width="149.5703125" customWidth="1"/>
    <col min="3844" max="3844" width="10.85546875" customWidth="1"/>
    <col min="3845" max="3845" width="16" bestFit="1" customWidth="1"/>
    <col min="3848" max="3848" width="11.85546875" customWidth="1"/>
    <col min="4098" max="4098" width="10.7109375" customWidth="1"/>
    <col min="4099" max="4099" width="149.5703125" customWidth="1"/>
    <col min="4100" max="4100" width="10.85546875" customWidth="1"/>
    <col min="4101" max="4101" width="16" bestFit="1" customWidth="1"/>
    <col min="4104" max="4104" width="11.85546875" customWidth="1"/>
    <col min="4354" max="4354" width="10.7109375" customWidth="1"/>
    <col min="4355" max="4355" width="149.5703125" customWidth="1"/>
    <col min="4356" max="4356" width="10.85546875" customWidth="1"/>
    <col min="4357" max="4357" width="16" bestFit="1" customWidth="1"/>
    <col min="4360" max="4360" width="11.85546875" customWidth="1"/>
    <col min="4610" max="4610" width="10.7109375" customWidth="1"/>
    <col min="4611" max="4611" width="149.5703125" customWidth="1"/>
    <col min="4612" max="4612" width="10.85546875" customWidth="1"/>
    <col min="4613" max="4613" width="16" bestFit="1" customWidth="1"/>
    <col min="4616" max="4616" width="11.85546875" customWidth="1"/>
    <col min="4866" max="4866" width="10.7109375" customWidth="1"/>
    <col min="4867" max="4867" width="149.5703125" customWidth="1"/>
    <col min="4868" max="4868" width="10.85546875" customWidth="1"/>
    <col min="4869" max="4869" width="16" bestFit="1" customWidth="1"/>
    <col min="4872" max="4872" width="11.85546875" customWidth="1"/>
    <col min="5122" max="5122" width="10.7109375" customWidth="1"/>
    <col min="5123" max="5123" width="149.5703125" customWidth="1"/>
    <col min="5124" max="5124" width="10.85546875" customWidth="1"/>
    <col min="5125" max="5125" width="16" bestFit="1" customWidth="1"/>
    <col min="5128" max="5128" width="11.85546875" customWidth="1"/>
    <col min="5378" max="5378" width="10.7109375" customWidth="1"/>
    <col min="5379" max="5379" width="149.5703125" customWidth="1"/>
    <col min="5380" max="5380" width="10.85546875" customWidth="1"/>
    <col min="5381" max="5381" width="16" bestFit="1" customWidth="1"/>
    <col min="5384" max="5384" width="11.85546875" customWidth="1"/>
    <col min="5634" max="5634" width="10.7109375" customWidth="1"/>
    <col min="5635" max="5635" width="149.5703125" customWidth="1"/>
    <col min="5636" max="5636" width="10.85546875" customWidth="1"/>
    <col min="5637" max="5637" width="16" bestFit="1" customWidth="1"/>
    <col min="5640" max="5640" width="11.85546875" customWidth="1"/>
    <col min="5890" max="5890" width="10.7109375" customWidth="1"/>
    <col min="5891" max="5891" width="149.5703125" customWidth="1"/>
    <col min="5892" max="5892" width="10.85546875" customWidth="1"/>
    <col min="5893" max="5893" width="16" bestFit="1" customWidth="1"/>
    <col min="5896" max="5896" width="11.85546875" customWidth="1"/>
    <col min="6146" max="6146" width="10.7109375" customWidth="1"/>
    <col min="6147" max="6147" width="149.5703125" customWidth="1"/>
    <col min="6148" max="6148" width="10.85546875" customWidth="1"/>
    <col min="6149" max="6149" width="16" bestFit="1" customWidth="1"/>
    <col min="6152" max="6152" width="11.85546875" customWidth="1"/>
    <col min="6402" max="6402" width="10.7109375" customWidth="1"/>
    <col min="6403" max="6403" width="149.5703125" customWidth="1"/>
    <col min="6404" max="6404" width="10.85546875" customWidth="1"/>
    <col min="6405" max="6405" width="16" bestFit="1" customWidth="1"/>
    <col min="6408" max="6408" width="11.85546875" customWidth="1"/>
    <col min="6658" max="6658" width="10.7109375" customWidth="1"/>
    <col min="6659" max="6659" width="149.5703125" customWidth="1"/>
    <col min="6660" max="6660" width="10.85546875" customWidth="1"/>
    <col min="6661" max="6661" width="16" bestFit="1" customWidth="1"/>
    <col min="6664" max="6664" width="11.85546875" customWidth="1"/>
    <col min="6914" max="6914" width="10.7109375" customWidth="1"/>
    <col min="6915" max="6915" width="149.5703125" customWidth="1"/>
    <col min="6916" max="6916" width="10.85546875" customWidth="1"/>
    <col min="6917" max="6917" width="16" bestFit="1" customWidth="1"/>
    <col min="6920" max="6920" width="11.85546875" customWidth="1"/>
    <col min="7170" max="7170" width="10.7109375" customWidth="1"/>
    <col min="7171" max="7171" width="149.5703125" customWidth="1"/>
    <col min="7172" max="7172" width="10.85546875" customWidth="1"/>
    <col min="7173" max="7173" width="16" bestFit="1" customWidth="1"/>
    <col min="7176" max="7176" width="11.85546875" customWidth="1"/>
    <col min="7426" max="7426" width="10.7109375" customWidth="1"/>
    <col min="7427" max="7427" width="149.5703125" customWidth="1"/>
    <col min="7428" max="7428" width="10.85546875" customWidth="1"/>
    <col min="7429" max="7429" width="16" bestFit="1" customWidth="1"/>
    <col min="7432" max="7432" width="11.85546875" customWidth="1"/>
    <col min="7682" max="7682" width="10.7109375" customWidth="1"/>
    <col min="7683" max="7683" width="149.5703125" customWidth="1"/>
    <col min="7684" max="7684" width="10.85546875" customWidth="1"/>
    <col min="7685" max="7685" width="16" bestFit="1" customWidth="1"/>
    <col min="7688" max="7688" width="11.85546875" customWidth="1"/>
    <col min="7938" max="7938" width="10.7109375" customWidth="1"/>
    <col min="7939" max="7939" width="149.5703125" customWidth="1"/>
    <col min="7940" max="7940" width="10.85546875" customWidth="1"/>
    <col min="7941" max="7941" width="16" bestFit="1" customWidth="1"/>
    <col min="7944" max="7944" width="11.85546875" customWidth="1"/>
    <col min="8194" max="8194" width="10.7109375" customWidth="1"/>
    <col min="8195" max="8195" width="149.5703125" customWidth="1"/>
    <col min="8196" max="8196" width="10.85546875" customWidth="1"/>
    <col min="8197" max="8197" width="16" bestFit="1" customWidth="1"/>
    <col min="8200" max="8200" width="11.85546875" customWidth="1"/>
    <col min="8450" max="8450" width="10.7109375" customWidth="1"/>
    <col min="8451" max="8451" width="149.5703125" customWidth="1"/>
    <col min="8452" max="8452" width="10.85546875" customWidth="1"/>
    <col min="8453" max="8453" width="16" bestFit="1" customWidth="1"/>
    <col min="8456" max="8456" width="11.85546875" customWidth="1"/>
    <col min="8706" max="8706" width="10.7109375" customWidth="1"/>
    <col min="8707" max="8707" width="149.5703125" customWidth="1"/>
    <col min="8708" max="8708" width="10.85546875" customWidth="1"/>
    <col min="8709" max="8709" width="16" bestFit="1" customWidth="1"/>
    <col min="8712" max="8712" width="11.85546875" customWidth="1"/>
    <col min="8962" max="8962" width="10.7109375" customWidth="1"/>
    <col min="8963" max="8963" width="149.5703125" customWidth="1"/>
    <col min="8964" max="8964" width="10.85546875" customWidth="1"/>
    <col min="8965" max="8965" width="16" bestFit="1" customWidth="1"/>
    <col min="8968" max="8968" width="11.85546875" customWidth="1"/>
    <col min="9218" max="9218" width="10.7109375" customWidth="1"/>
    <col min="9219" max="9219" width="149.5703125" customWidth="1"/>
    <col min="9220" max="9220" width="10.85546875" customWidth="1"/>
    <col min="9221" max="9221" width="16" bestFit="1" customWidth="1"/>
    <col min="9224" max="9224" width="11.85546875" customWidth="1"/>
    <col min="9474" max="9474" width="10.7109375" customWidth="1"/>
    <col min="9475" max="9475" width="149.5703125" customWidth="1"/>
    <col min="9476" max="9476" width="10.85546875" customWidth="1"/>
    <col min="9477" max="9477" width="16" bestFit="1" customWidth="1"/>
    <col min="9480" max="9480" width="11.85546875" customWidth="1"/>
    <col min="9730" max="9730" width="10.7109375" customWidth="1"/>
    <col min="9731" max="9731" width="149.5703125" customWidth="1"/>
    <col min="9732" max="9732" width="10.85546875" customWidth="1"/>
    <col min="9733" max="9733" width="16" bestFit="1" customWidth="1"/>
    <col min="9736" max="9736" width="11.85546875" customWidth="1"/>
    <col min="9986" max="9986" width="10.7109375" customWidth="1"/>
    <col min="9987" max="9987" width="149.5703125" customWidth="1"/>
    <col min="9988" max="9988" width="10.85546875" customWidth="1"/>
    <col min="9989" max="9989" width="16" bestFit="1" customWidth="1"/>
    <col min="9992" max="9992" width="11.85546875" customWidth="1"/>
    <col min="10242" max="10242" width="10.7109375" customWidth="1"/>
    <col min="10243" max="10243" width="149.5703125" customWidth="1"/>
    <col min="10244" max="10244" width="10.85546875" customWidth="1"/>
    <col min="10245" max="10245" width="16" bestFit="1" customWidth="1"/>
    <col min="10248" max="10248" width="11.85546875" customWidth="1"/>
    <col min="10498" max="10498" width="10.7109375" customWidth="1"/>
    <col min="10499" max="10499" width="149.5703125" customWidth="1"/>
    <col min="10500" max="10500" width="10.85546875" customWidth="1"/>
    <col min="10501" max="10501" width="16" bestFit="1" customWidth="1"/>
    <col min="10504" max="10504" width="11.85546875" customWidth="1"/>
    <col min="10754" max="10754" width="10.7109375" customWidth="1"/>
    <col min="10755" max="10755" width="149.5703125" customWidth="1"/>
    <col min="10756" max="10756" width="10.85546875" customWidth="1"/>
    <col min="10757" max="10757" width="16" bestFit="1" customWidth="1"/>
    <col min="10760" max="10760" width="11.85546875" customWidth="1"/>
    <col min="11010" max="11010" width="10.7109375" customWidth="1"/>
    <col min="11011" max="11011" width="149.5703125" customWidth="1"/>
    <col min="11012" max="11012" width="10.85546875" customWidth="1"/>
    <col min="11013" max="11013" width="16" bestFit="1" customWidth="1"/>
    <col min="11016" max="11016" width="11.85546875" customWidth="1"/>
    <col min="11266" max="11266" width="10.7109375" customWidth="1"/>
    <col min="11267" max="11267" width="149.5703125" customWidth="1"/>
    <col min="11268" max="11268" width="10.85546875" customWidth="1"/>
    <col min="11269" max="11269" width="16" bestFit="1" customWidth="1"/>
    <col min="11272" max="11272" width="11.85546875" customWidth="1"/>
    <col min="11522" max="11522" width="10.7109375" customWidth="1"/>
    <col min="11523" max="11523" width="149.5703125" customWidth="1"/>
    <col min="11524" max="11524" width="10.85546875" customWidth="1"/>
    <col min="11525" max="11525" width="16" bestFit="1" customWidth="1"/>
    <col min="11528" max="11528" width="11.85546875" customWidth="1"/>
    <col min="11778" max="11778" width="10.7109375" customWidth="1"/>
    <col min="11779" max="11779" width="149.5703125" customWidth="1"/>
    <col min="11780" max="11780" width="10.85546875" customWidth="1"/>
    <col min="11781" max="11781" width="16" bestFit="1" customWidth="1"/>
    <col min="11784" max="11784" width="11.85546875" customWidth="1"/>
    <col min="12034" max="12034" width="10.7109375" customWidth="1"/>
    <col min="12035" max="12035" width="149.5703125" customWidth="1"/>
    <col min="12036" max="12036" width="10.85546875" customWidth="1"/>
    <col min="12037" max="12037" width="16" bestFit="1" customWidth="1"/>
    <col min="12040" max="12040" width="11.85546875" customWidth="1"/>
    <col min="12290" max="12290" width="10.7109375" customWidth="1"/>
    <col min="12291" max="12291" width="149.5703125" customWidth="1"/>
    <col min="12292" max="12292" width="10.85546875" customWidth="1"/>
    <col min="12293" max="12293" width="16" bestFit="1" customWidth="1"/>
    <col min="12296" max="12296" width="11.85546875" customWidth="1"/>
    <col min="12546" max="12546" width="10.7109375" customWidth="1"/>
    <col min="12547" max="12547" width="149.5703125" customWidth="1"/>
    <col min="12548" max="12548" width="10.85546875" customWidth="1"/>
    <col min="12549" max="12549" width="16" bestFit="1" customWidth="1"/>
    <col min="12552" max="12552" width="11.85546875" customWidth="1"/>
    <col min="12802" max="12802" width="10.7109375" customWidth="1"/>
    <col min="12803" max="12803" width="149.5703125" customWidth="1"/>
    <col min="12804" max="12804" width="10.85546875" customWidth="1"/>
    <col min="12805" max="12805" width="16" bestFit="1" customWidth="1"/>
    <col min="12808" max="12808" width="11.85546875" customWidth="1"/>
    <col min="13058" max="13058" width="10.7109375" customWidth="1"/>
    <col min="13059" max="13059" width="149.5703125" customWidth="1"/>
    <col min="13060" max="13060" width="10.85546875" customWidth="1"/>
    <col min="13061" max="13061" width="16" bestFit="1" customWidth="1"/>
    <col min="13064" max="13064" width="11.85546875" customWidth="1"/>
    <col min="13314" max="13314" width="10.7109375" customWidth="1"/>
    <col min="13315" max="13315" width="149.5703125" customWidth="1"/>
    <col min="13316" max="13316" width="10.85546875" customWidth="1"/>
    <col min="13317" max="13317" width="16" bestFit="1" customWidth="1"/>
    <col min="13320" max="13320" width="11.85546875" customWidth="1"/>
    <col min="13570" max="13570" width="10.7109375" customWidth="1"/>
    <col min="13571" max="13571" width="149.5703125" customWidth="1"/>
    <col min="13572" max="13572" width="10.85546875" customWidth="1"/>
    <col min="13573" max="13573" width="16" bestFit="1" customWidth="1"/>
    <col min="13576" max="13576" width="11.85546875" customWidth="1"/>
    <col min="13826" max="13826" width="10.7109375" customWidth="1"/>
    <col min="13827" max="13827" width="149.5703125" customWidth="1"/>
    <col min="13828" max="13828" width="10.85546875" customWidth="1"/>
    <col min="13829" max="13829" width="16" bestFit="1" customWidth="1"/>
    <col min="13832" max="13832" width="11.85546875" customWidth="1"/>
    <col min="14082" max="14082" width="10.7109375" customWidth="1"/>
    <col min="14083" max="14083" width="149.5703125" customWidth="1"/>
    <col min="14084" max="14084" width="10.85546875" customWidth="1"/>
    <col min="14085" max="14085" width="16" bestFit="1" customWidth="1"/>
    <col min="14088" max="14088" width="11.85546875" customWidth="1"/>
    <col min="14338" max="14338" width="10.7109375" customWidth="1"/>
    <col min="14339" max="14339" width="149.5703125" customWidth="1"/>
    <col min="14340" max="14340" width="10.85546875" customWidth="1"/>
    <col min="14341" max="14341" width="16" bestFit="1" customWidth="1"/>
    <col min="14344" max="14344" width="11.85546875" customWidth="1"/>
    <col min="14594" max="14594" width="10.7109375" customWidth="1"/>
    <col min="14595" max="14595" width="149.5703125" customWidth="1"/>
    <col min="14596" max="14596" width="10.85546875" customWidth="1"/>
    <col min="14597" max="14597" width="16" bestFit="1" customWidth="1"/>
    <col min="14600" max="14600" width="11.85546875" customWidth="1"/>
    <col min="14850" max="14850" width="10.7109375" customWidth="1"/>
    <col min="14851" max="14851" width="149.5703125" customWidth="1"/>
    <col min="14852" max="14852" width="10.85546875" customWidth="1"/>
    <col min="14853" max="14853" width="16" bestFit="1" customWidth="1"/>
    <col min="14856" max="14856" width="11.85546875" customWidth="1"/>
    <col min="15106" max="15106" width="10.7109375" customWidth="1"/>
    <col min="15107" max="15107" width="149.5703125" customWidth="1"/>
    <col min="15108" max="15108" width="10.85546875" customWidth="1"/>
    <col min="15109" max="15109" width="16" bestFit="1" customWidth="1"/>
    <col min="15112" max="15112" width="11.85546875" customWidth="1"/>
    <col min="15362" max="15362" width="10.7109375" customWidth="1"/>
    <col min="15363" max="15363" width="149.5703125" customWidth="1"/>
    <col min="15364" max="15364" width="10.85546875" customWidth="1"/>
    <col min="15365" max="15365" width="16" bestFit="1" customWidth="1"/>
    <col min="15368" max="15368" width="11.85546875" customWidth="1"/>
    <col min="15618" max="15618" width="10.7109375" customWidth="1"/>
    <col min="15619" max="15619" width="149.5703125" customWidth="1"/>
    <col min="15620" max="15620" width="10.85546875" customWidth="1"/>
    <col min="15621" max="15621" width="16" bestFit="1" customWidth="1"/>
    <col min="15624" max="15624" width="11.85546875" customWidth="1"/>
    <col min="15874" max="15874" width="10.7109375" customWidth="1"/>
    <col min="15875" max="15875" width="149.5703125" customWidth="1"/>
    <col min="15876" max="15876" width="10.85546875" customWidth="1"/>
    <col min="15877" max="15877" width="16" bestFit="1" customWidth="1"/>
    <col min="15880" max="15880" width="11.85546875" customWidth="1"/>
    <col min="16130" max="16130" width="10.7109375" customWidth="1"/>
    <col min="16131" max="16131" width="149.5703125" customWidth="1"/>
    <col min="16132" max="16132" width="10.85546875" customWidth="1"/>
    <col min="16133" max="16133" width="16" bestFit="1" customWidth="1"/>
    <col min="16136" max="16136" width="11.85546875" customWidth="1"/>
  </cols>
  <sheetData>
    <row r="1" spans="1:6" x14ac:dyDescent="0.25">
      <c r="B1" s="103" t="s">
        <v>0</v>
      </c>
      <c r="C1" s="513" t="s">
        <v>19962</v>
      </c>
      <c r="D1" s="514" t="s">
        <v>7172</v>
      </c>
      <c r="E1" s="103" t="s">
        <v>16446</v>
      </c>
      <c r="F1" s="103"/>
    </row>
    <row r="2" spans="1:6" ht="27" x14ac:dyDescent="0.25">
      <c r="A2" s="60" t="s">
        <v>4356</v>
      </c>
      <c r="B2" s="60" t="s">
        <v>4356</v>
      </c>
      <c r="C2" s="515" t="s">
        <v>19963</v>
      </c>
      <c r="D2" s="60" t="s">
        <v>8058</v>
      </c>
      <c r="E2" s="156" t="s">
        <v>7949</v>
      </c>
      <c r="F2" s="103"/>
    </row>
    <row r="3" spans="1:6" ht="27" x14ac:dyDescent="0.25">
      <c r="A3" s="60" t="s">
        <v>4357</v>
      </c>
      <c r="B3" s="60" t="s">
        <v>4357</v>
      </c>
      <c r="C3" s="515" t="s">
        <v>19964</v>
      </c>
      <c r="D3" s="60" t="s">
        <v>8058</v>
      </c>
      <c r="E3" s="156" t="s">
        <v>7603</v>
      </c>
      <c r="F3" s="103"/>
    </row>
    <row r="4" spans="1:6" ht="27" x14ac:dyDescent="0.25">
      <c r="A4" s="60" t="s">
        <v>4358</v>
      </c>
      <c r="B4" s="60" t="s">
        <v>4358</v>
      </c>
      <c r="C4" s="515" t="s">
        <v>19965</v>
      </c>
      <c r="D4" s="60" t="s">
        <v>8058</v>
      </c>
      <c r="E4" s="156" t="s">
        <v>7818</v>
      </c>
      <c r="F4" s="103"/>
    </row>
    <row r="5" spans="1:6" ht="27" x14ac:dyDescent="0.25">
      <c r="A5" s="60" t="s">
        <v>4359</v>
      </c>
      <c r="B5" s="60" t="s">
        <v>4359</v>
      </c>
      <c r="C5" s="515" t="s">
        <v>19966</v>
      </c>
      <c r="D5" s="60" t="s">
        <v>8058</v>
      </c>
      <c r="E5" s="156" t="s">
        <v>11366</v>
      </c>
      <c r="F5" s="103"/>
    </row>
    <row r="6" spans="1:6" ht="27" x14ac:dyDescent="0.25">
      <c r="A6" s="60" t="s">
        <v>4360</v>
      </c>
      <c r="B6" s="60" t="s">
        <v>4360</v>
      </c>
      <c r="C6" s="515" t="s">
        <v>19967</v>
      </c>
      <c r="D6" s="60" t="s">
        <v>8058</v>
      </c>
      <c r="E6" s="156" t="s">
        <v>9812</v>
      </c>
      <c r="F6" s="103"/>
    </row>
    <row r="7" spans="1:6" ht="27" x14ac:dyDescent="0.25">
      <c r="A7" s="60" t="s">
        <v>4361</v>
      </c>
      <c r="B7" s="60" t="s">
        <v>4361</v>
      </c>
      <c r="C7" s="515" t="s">
        <v>19968</v>
      </c>
      <c r="D7" s="60" t="s">
        <v>8058</v>
      </c>
      <c r="E7" s="156" t="s">
        <v>11348</v>
      </c>
      <c r="F7" s="103"/>
    </row>
    <row r="8" spans="1:6" ht="27" x14ac:dyDescent="0.25">
      <c r="A8" s="60" t="s">
        <v>4362</v>
      </c>
      <c r="B8" s="60" t="s">
        <v>4362</v>
      </c>
      <c r="C8" s="515" t="s">
        <v>19969</v>
      </c>
      <c r="D8" s="60" t="s">
        <v>8058</v>
      </c>
      <c r="E8" s="156" t="s">
        <v>12670</v>
      </c>
      <c r="F8" s="103"/>
    </row>
    <row r="9" spans="1:6" ht="27" x14ac:dyDescent="0.25">
      <c r="A9" s="60" t="s">
        <v>4363</v>
      </c>
      <c r="B9" s="60" t="s">
        <v>4363</v>
      </c>
      <c r="C9" s="515" t="s">
        <v>19970</v>
      </c>
      <c r="D9" s="60" t="s">
        <v>8058</v>
      </c>
      <c r="E9" s="156" t="s">
        <v>11326</v>
      </c>
      <c r="F9" s="103"/>
    </row>
    <row r="10" spans="1:6" ht="27" x14ac:dyDescent="0.25">
      <c r="A10" s="60" t="s">
        <v>4364</v>
      </c>
      <c r="B10" s="60" t="s">
        <v>4364</v>
      </c>
      <c r="C10" s="515" t="s">
        <v>19971</v>
      </c>
      <c r="D10" s="60" t="s">
        <v>8058</v>
      </c>
      <c r="E10" s="156" t="s">
        <v>19972</v>
      </c>
      <c r="F10" s="103"/>
    </row>
    <row r="11" spans="1:6" ht="27" x14ac:dyDescent="0.25">
      <c r="A11" s="60" t="s">
        <v>4365</v>
      </c>
      <c r="B11" s="60" t="s">
        <v>4365</v>
      </c>
      <c r="C11" s="515" t="s">
        <v>19973</v>
      </c>
      <c r="D11" s="60" t="s">
        <v>8058</v>
      </c>
      <c r="E11" s="156" t="s">
        <v>19974</v>
      </c>
      <c r="F11" s="103"/>
    </row>
    <row r="12" spans="1:6" ht="27" x14ac:dyDescent="0.25">
      <c r="A12" s="60" t="s">
        <v>4366</v>
      </c>
      <c r="B12" s="60" t="s">
        <v>4366</v>
      </c>
      <c r="C12" s="515" t="s">
        <v>19975</v>
      </c>
      <c r="D12" s="60" t="s">
        <v>8058</v>
      </c>
      <c r="E12" s="156" t="s">
        <v>14968</v>
      </c>
      <c r="F12" s="103"/>
    </row>
    <row r="13" spans="1:6" ht="27" x14ac:dyDescent="0.25">
      <c r="A13" s="60" t="s">
        <v>4367</v>
      </c>
      <c r="B13" s="60" t="s">
        <v>4367</v>
      </c>
      <c r="C13" s="515" t="s">
        <v>19976</v>
      </c>
      <c r="D13" s="60" t="s">
        <v>8058</v>
      </c>
      <c r="E13" s="156" t="s">
        <v>13337</v>
      </c>
      <c r="F13" s="103"/>
    </row>
    <row r="14" spans="1:6" ht="27" x14ac:dyDescent="0.25">
      <c r="A14" s="60" t="s">
        <v>4368</v>
      </c>
      <c r="B14" s="60" t="s">
        <v>4368</v>
      </c>
      <c r="C14" s="515" t="s">
        <v>19977</v>
      </c>
      <c r="D14" s="60" t="s">
        <v>8058</v>
      </c>
      <c r="E14" s="156" t="s">
        <v>18480</v>
      </c>
      <c r="F14" s="103"/>
    </row>
    <row r="15" spans="1:6" ht="27" x14ac:dyDescent="0.25">
      <c r="A15" s="60" t="s">
        <v>4369</v>
      </c>
      <c r="B15" s="60" t="s">
        <v>4369</v>
      </c>
      <c r="C15" s="515" t="s">
        <v>19978</v>
      </c>
      <c r="D15" s="60" t="s">
        <v>8058</v>
      </c>
      <c r="E15" s="156" t="s">
        <v>19979</v>
      </c>
      <c r="F15" s="103"/>
    </row>
    <row r="16" spans="1:6" ht="27" x14ac:dyDescent="0.25">
      <c r="A16" s="60" t="s">
        <v>4370</v>
      </c>
      <c r="B16" s="60" t="s">
        <v>4370</v>
      </c>
      <c r="C16" s="515" t="s">
        <v>19980</v>
      </c>
      <c r="D16" s="60" t="s">
        <v>8058</v>
      </c>
      <c r="E16" s="156" t="s">
        <v>19981</v>
      </c>
      <c r="F16" s="103"/>
    </row>
    <row r="17" spans="1:6" ht="27" x14ac:dyDescent="0.25">
      <c r="A17" s="60" t="s">
        <v>4371</v>
      </c>
      <c r="B17" s="60" t="s">
        <v>4371</v>
      </c>
      <c r="C17" s="515" t="s">
        <v>19982</v>
      </c>
      <c r="D17" s="60" t="s">
        <v>8058</v>
      </c>
      <c r="E17" s="156" t="s">
        <v>14275</v>
      </c>
      <c r="F17" s="103"/>
    </row>
    <row r="18" spans="1:6" ht="27" x14ac:dyDescent="0.25">
      <c r="A18" s="60" t="s">
        <v>4372</v>
      </c>
      <c r="B18" s="60" t="s">
        <v>4372</v>
      </c>
      <c r="C18" s="515" t="s">
        <v>19983</v>
      </c>
      <c r="D18" s="60" t="s">
        <v>8058</v>
      </c>
      <c r="E18" s="156" t="s">
        <v>7996</v>
      </c>
      <c r="F18" s="103"/>
    </row>
    <row r="19" spans="1:6" ht="27" x14ac:dyDescent="0.25">
      <c r="A19" s="60" t="s">
        <v>4373</v>
      </c>
      <c r="B19" s="60" t="s">
        <v>4373</v>
      </c>
      <c r="C19" s="515" t="s">
        <v>19984</v>
      </c>
      <c r="D19" s="60" t="s">
        <v>8058</v>
      </c>
      <c r="E19" s="156" t="s">
        <v>11287</v>
      </c>
      <c r="F19" s="103"/>
    </row>
    <row r="20" spans="1:6" ht="27" x14ac:dyDescent="0.25">
      <c r="A20" s="60" t="s">
        <v>4374</v>
      </c>
      <c r="B20" s="60" t="s">
        <v>4374</v>
      </c>
      <c r="C20" s="515" t="s">
        <v>19985</v>
      </c>
      <c r="D20" s="60" t="s">
        <v>8058</v>
      </c>
      <c r="E20" s="156" t="s">
        <v>7859</v>
      </c>
      <c r="F20" s="103"/>
    </row>
    <row r="21" spans="1:6" ht="27" x14ac:dyDescent="0.25">
      <c r="A21" s="60" t="s">
        <v>4375</v>
      </c>
      <c r="B21" s="60" t="s">
        <v>4375</v>
      </c>
      <c r="C21" s="515" t="s">
        <v>19986</v>
      </c>
      <c r="D21" s="60" t="s">
        <v>8058</v>
      </c>
      <c r="E21" s="156" t="s">
        <v>19987</v>
      </c>
      <c r="F21" s="103"/>
    </row>
    <row r="22" spans="1:6" ht="27" x14ac:dyDescent="0.25">
      <c r="A22" s="60" t="s">
        <v>4376</v>
      </c>
      <c r="B22" s="60" t="s">
        <v>4376</v>
      </c>
      <c r="C22" s="515" t="s">
        <v>19988</v>
      </c>
      <c r="D22" s="60" t="s">
        <v>8058</v>
      </c>
      <c r="E22" s="156" t="s">
        <v>19407</v>
      </c>
      <c r="F22" s="103"/>
    </row>
    <row r="23" spans="1:6" ht="27" x14ac:dyDescent="0.25">
      <c r="A23" s="60" t="s">
        <v>4377</v>
      </c>
      <c r="B23" s="60" t="s">
        <v>4377</v>
      </c>
      <c r="C23" s="515" t="s">
        <v>19989</v>
      </c>
      <c r="D23" s="60" t="s">
        <v>8058</v>
      </c>
      <c r="E23" s="156" t="s">
        <v>7665</v>
      </c>
      <c r="F23" s="103"/>
    </row>
    <row r="24" spans="1:6" ht="27" x14ac:dyDescent="0.25">
      <c r="A24" s="60" t="s">
        <v>4378</v>
      </c>
      <c r="B24" s="60" t="s">
        <v>4378</v>
      </c>
      <c r="C24" s="515" t="s">
        <v>19990</v>
      </c>
      <c r="D24" s="60" t="s">
        <v>8058</v>
      </c>
      <c r="E24" s="156" t="s">
        <v>7456</v>
      </c>
      <c r="F24" s="103"/>
    </row>
    <row r="25" spans="1:6" ht="27" x14ac:dyDescent="0.25">
      <c r="A25" s="60" t="s">
        <v>4379</v>
      </c>
      <c r="B25" s="60" t="s">
        <v>4379</v>
      </c>
      <c r="C25" s="515" t="s">
        <v>19991</v>
      </c>
      <c r="D25" s="60" t="s">
        <v>8058</v>
      </c>
      <c r="E25" s="156" t="s">
        <v>7956</v>
      </c>
      <c r="F25" s="103"/>
    </row>
    <row r="26" spans="1:6" ht="27" x14ac:dyDescent="0.25">
      <c r="A26" s="60" t="s">
        <v>4380</v>
      </c>
      <c r="B26" s="60" t="s">
        <v>4380</v>
      </c>
      <c r="C26" s="515" t="s">
        <v>19992</v>
      </c>
      <c r="D26" s="60" t="s">
        <v>8058</v>
      </c>
      <c r="E26" s="156" t="s">
        <v>11328</v>
      </c>
      <c r="F26" s="103"/>
    </row>
    <row r="27" spans="1:6" ht="27" x14ac:dyDescent="0.25">
      <c r="A27" s="60" t="s">
        <v>4381</v>
      </c>
      <c r="B27" s="60" t="s">
        <v>4381</v>
      </c>
      <c r="C27" s="515" t="s">
        <v>19993</v>
      </c>
      <c r="D27" s="60" t="s">
        <v>8058</v>
      </c>
      <c r="E27" s="156" t="s">
        <v>11946</v>
      </c>
      <c r="F27" s="103"/>
    </row>
    <row r="28" spans="1:6" ht="27" x14ac:dyDescent="0.25">
      <c r="A28" s="60" t="s">
        <v>4382</v>
      </c>
      <c r="B28" s="60" t="s">
        <v>4382</v>
      </c>
      <c r="C28" s="515" t="s">
        <v>19994</v>
      </c>
      <c r="D28" s="60" t="s">
        <v>8058</v>
      </c>
      <c r="E28" s="156" t="s">
        <v>7823</v>
      </c>
      <c r="F28" s="103"/>
    </row>
    <row r="29" spans="1:6" ht="27" x14ac:dyDescent="0.25">
      <c r="A29" s="60" t="s">
        <v>4383</v>
      </c>
      <c r="B29" s="60" t="s">
        <v>4383</v>
      </c>
      <c r="C29" s="515" t="s">
        <v>19995</v>
      </c>
      <c r="D29" s="60" t="s">
        <v>8058</v>
      </c>
      <c r="E29" s="156" t="s">
        <v>16370</v>
      </c>
      <c r="F29" s="103"/>
    </row>
    <row r="30" spans="1:6" ht="27" x14ac:dyDescent="0.25">
      <c r="A30" s="60" t="s">
        <v>4384</v>
      </c>
      <c r="B30" s="60" t="s">
        <v>4384</v>
      </c>
      <c r="C30" s="515" t="s">
        <v>19996</v>
      </c>
      <c r="D30" s="60" t="s">
        <v>8058</v>
      </c>
      <c r="E30" s="156" t="s">
        <v>16611</v>
      </c>
      <c r="F30" s="103"/>
    </row>
    <row r="31" spans="1:6" ht="27" x14ac:dyDescent="0.25">
      <c r="A31" s="60" t="s">
        <v>4385</v>
      </c>
      <c r="B31" s="60" t="s">
        <v>4385</v>
      </c>
      <c r="C31" s="515" t="s">
        <v>19997</v>
      </c>
      <c r="D31" s="60" t="s">
        <v>8058</v>
      </c>
      <c r="E31" s="156" t="s">
        <v>19998</v>
      </c>
      <c r="F31" s="103"/>
    </row>
    <row r="32" spans="1:6" ht="27" x14ac:dyDescent="0.25">
      <c r="A32" s="60" t="s">
        <v>4386</v>
      </c>
      <c r="B32" s="60" t="s">
        <v>4386</v>
      </c>
      <c r="C32" s="515" t="s">
        <v>19999</v>
      </c>
      <c r="D32" s="60" t="s">
        <v>8058</v>
      </c>
      <c r="E32" s="156" t="s">
        <v>18187</v>
      </c>
      <c r="F32" s="103"/>
    </row>
    <row r="33" spans="1:6" ht="27" x14ac:dyDescent="0.25">
      <c r="A33" s="60" t="s">
        <v>4387</v>
      </c>
      <c r="B33" s="60" t="s">
        <v>4387</v>
      </c>
      <c r="C33" s="515" t="s">
        <v>20000</v>
      </c>
      <c r="D33" s="60" t="s">
        <v>8058</v>
      </c>
      <c r="E33" s="156" t="s">
        <v>20001</v>
      </c>
      <c r="F33" s="103"/>
    </row>
    <row r="34" spans="1:6" ht="27" x14ac:dyDescent="0.25">
      <c r="A34" s="60" t="s">
        <v>20002</v>
      </c>
      <c r="B34" s="60" t="s">
        <v>20002</v>
      </c>
      <c r="C34" s="515" t="s">
        <v>20003</v>
      </c>
      <c r="D34" s="60" t="s">
        <v>8078</v>
      </c>
      <c r="E34" s="156" t="s">
        <v>20004</v>
      </c>
      <c r="F34" s="103"/>
    </row>
    <row r="35" spans="1:6" ht="27" x14ac:dyDescent="0.25">
      <c r="A35" s="60" t="s">
        <v>20005</v>
      </c>
      <c r="B35" s="60" t="s">
        <v>20005</v>
      </c>
      <c r="C35" s="515" t="s">
        <v>20006</v>
      </c>
      <c r="D35" s="60" t="s">
        <v>8078</v>
      </c>
      <c r="E35" s="156" t="s">
        <v>8502</v>
      </c>
      <c r="F35" s="103"/>
    </row>
    <row r="36" spans="1:6" ht="27" x14ac:dyDescent="0.25">
      <c r="A36" s="60" t="s">
        <v>20007</v>
      </c>
      <c r="B36" s="60" t="s">
        <v>20007</v>
      </c>
      <c r="C36" s="515" t="s">
        <v>20008</v>
      </c>
      <c r="D36" s="60" t="s">
        <v>8078</v>
      </c>
      <c r="E36" s="156" t="s">
        <v>10819</v>
      </c>
      <c r="F36" s="103"/>
    </row>
    <row r="37" spans="1:6" ht="27" x14ac:dyDescent="0.25">
      <c r="A37" s="60" t="s">
        <v>20009</v>
      </c>
      <c r="B37" s="60" t="s">
        <v>20009</v>
      </c>
      <c r="C37" s="515" t="s">
        <v>20010</v>
      </c>
      <c r="D37" s="60" t="s">
        <v>8078</v>
      </c>
      <c r="E37" s="156" t="s">
        <v>13000</v>
      </c>
      <c r="F37" s="103"/>
    </row>
    <row r="38" spans="1:6" ht="27" x14ac:dyDescent="0.25">
      <c r="A38" s="60" t="s">
        <v>20011</v>
      </c>
      <c r="B38" s="60" t="s">
        <v>20011</v>
      </c>
      <c r="C38" s="515" t="s">
        <v>20012</v>
      </c>
      <c r="D38" s="60" t="s">
        <v>8078</v>
      </c>
      <c r="E38" s="156" t="s">
        <v>20013</v>
      </c>
      <c r="F38" s="103"/>
    </row>
    <row r="39" spans="1:6" ht="27" x14ac:dyDescent="0.25">
      <c r="A39" s="60" t="s">
        <v>20014</v>
      </c>
      <c r="B39" s="60" t="s">
        <v>20014</v>
      </c>
      <c r="C39" s="515" t="s">
        <v>20015</v>
      </c>
      <c r="D39" s="60" t="s">
        <v>8078</v>
      </c>
      <c r="E39" s="156" t="s">
        <v>18330</v>
      </c>
      <c r="F39" s="103"/>
    </row>
    <row r="40" spans="1:6" ht="27" x14ac:dyDescent="0.25">
      <c r="A40" s="60" t="s">
        <v>20016</v>
      </c>
      <c r="B40" s="60" t="s">
        <v>20016</v>
      </c>
      <c r="C40" s="515" t="s">
        <v>20017</v>
      </c>
      <c r="D40" s="60" t="s">
        <v>8078</v>
      </c>
      <c r="E40" s="156" t="s">
        <v>18273</v>
      </c>
      <c r="F40" s="103"/>
    </row>
    <row r="41" spans="1:6" ht="27" x14ac:dyDescent="0.25">
      <c r="A41" s="60" t="s">
        <v>20018</v>
      </c>
      <c r="B41" s="60" t="s">
        <v>20018</v>
      </c>
      <c r="C41" s="515" t="s">
        <v>20019</v>
      </c>
      <c r="D41" s="60" t="s">
        <v>8078</v>
      </c>
      <c r="E41" s="156" t="s">
        <v>20020</v>
      </c>
      <c r="F41" s="103"/>
    </row>
    <row r="42" spans="1:6" ht="27" x14ac:dyDescent="0.25">
      <c r="A42" s="60" t="s">
        <v>20021</v>
      </c>
      <c r="B42" s="60" t="s">
        <v>20021</v>
      </c>
      <c r="C42" s="515" t="s">
        <v>20022</v>
      </c>
      <c r="D42" s="60" t="s">
        <v>8078</v>
      </c>
      <c r="E42" s="156" t="s">
        <v>20023</v>
      </c>
      <c r="F42" s="103"/>
    </row>
    <row r="43" spans="1:6" ht="27" x14ac:dyDescent="0.25">
      <c r="A43" s="60" t="s">
        <v>20024</v>
      </c>
      <c r="B43" s="60" t="s">
        <v>20024</v>
      </c>
      <c r="C43" s="515" t="s">
        <v>20025</v>
      </c>
      <c r="D43" s="60" t="s">
        <v>8078</v>
      </c>
      <c r="E43" s="156" t="s">
        <v>20026</v>
      </c>
      <c r="F43" s="103"/>
    </row>
    <row r="44" spans="1:6" ht="27" x14ac:dyDescent="0.25">
      <c r="A44" s="60" t="s">
        <v>20027</v>
      </c>
      <c r="B44" s="60" t="s">
        <v>20027</v>
      </c>
      <c r="C44" s="515" t="s">
        <v>20028</v>
      </c>
      <c r="D44" s="60" t="s">
        <v>8078</v>
      </c>
      <c r="E44" s="156" t="s">
        <v>11300</v>
      </c>
      <c r="F44" s="103"/>
    </row>
    <row r="45" spans="1:6" ht="27" x14ac:dyDescent="0.25">
      <c r="A45" s="60" t="s">
        <v>20029</v>
      </c>
      <c r="B45" s="60" t="s">
        <v>20029</v>
      </c>
      <c r="C45" s="515" t="s">
        <v>20030</v>
      </c>
      <c r="D45" s="60" t="s">
        <v>8078</v>
      </c>
      <c r="E45" s="156" t="s">
        <v>20031</v>
      </c>
      <c r="F45" s="103"/>
    </row>
    <row r="46" spans="1:6" ht="27" x14ac:dyDescent="0.25">
      <c r="A46" s="60" t="s">
        <v>20032</v>
      </c>
      <c r="B46" s="60" t="s">
        <v>20032</v>
      </c>
      <c r="C46" s="515" t="s">
        <v>20033</v>
      </c>
      <c r="D46" s="60" t="s">
        <v>8078</v>
      </c>
      <c r="E46" s="156" t="s">
        <v>20034</v>
      </c>
      <c r="F46" s="103"/>
    </row>
    <row r="47" spans="1:6" ht="27" x14ac:dyDescent="0.25">
      <c r="A47" s="60" t="s">
        <v>20035</v>
      </c>
      <c r="B47" s="60" t="s">
        <v>20035</v>
      </c>
      <c r="C47" s="515" t="s">
        <v>20036</v>
      </c>
      <c r="D47" s="60" t="s">
        <v>8078</v>
      </c>
      <c r="E47" s="156" t="s">
        <v>20037</v>
      </c>
      <c r="F47" s="103"/>
    </row>
    <row r="48" spans="1:6" ht="27" x14ac:dyDescent="0.25">
      <c r="A48" s="60" t="s">
        <v>20038</v>
      </c>
      <c r="B48" s="60" t="s">
        <v>20038</v>
      </c>
      <c r="C48" s="515" t="s">
        <v>20039</v>
      </c>
      <c r="D48" s="60" t="s">
        <v>8078</v>
      </c>
      <c r="E48" s="156" t="s">
        <v>20040</v>
      </c>
      <c r="F48" s="103"/>
    </row>
    <row r="49" spans="1:6" ht="27" x14ac:dyDescent="0.25">
      <c r="A49" s="60" t="s">
        <v>20041</v>
      </c>
      <c r="B49" s="60" t="s">
        <v>20041</v>
      </c>
      <c r="C49" s="515" t="s">
        <v>20042</v>
      </c>
      <c r="D49" s="60" t="s">
        <v>8078</v>
      </c>
      <c r="E49" s="156" t="s">
        <v>20043</v>
      </c>
      <c r="F49" s="103"/>
    </row>
    <row r="50" spans="1:6" ht="27" x14ac:dyDescent="0.25">
      <c r="A50" s="60" t="s">
        <v>20044</v>
      </c>
      <c r="B50" s="60" t="s">
        <v>20044</v>
      </c>
      <c r="C50" s="515" t="s">
        <v>20045</v>
      </c>
      <c r="D50" s="60" t="s">
        <v>8078</v>
      </c>
      <c r="E50" s="156" t="s">
        <v>20046</v>
      </c>
      <c r="F50" s="103"/>
    </row>
    <row r="51" spans="1:6" ht="27" x14ac:dyDescent="0.25">
      <c r="A51" s="60" t="s">
        <v>20047</v>
      </c>
      <c r="B51" s="60" t="s">
        <v>20047</v>
      </c>
      <c r="C51" s="515" t="s">
        <v>20048</v>
      </c>
      <c r="D51" s="60" t="s">
        <v>8078</v>
      </c>
      <c r="E51" s="156" t="s">
        <v>20049</v>
      </c>
      <c r="F51" s="103"/>
    </row>
    <row r="52" spans="1:6" ht="27" x14ac:dyDescent="0.25">
      <c r="A52" s="60" t="s">
        <v>20050</v>
      </c>
      <c r="B52" s="60" t="s">
        <v>20050</v>
      </c>
      <c r="C52" s="515" t="s">
        <v>20051</v>
      </c>
      <c r="D52" s="60" t="s">
        <v>8078</v>
      </c>
      <c r="E52" s="156" t="s">
        <v>20052</v>
      </c>
      <c r="F52" s="103"/>
    </row>
    <row r="53" spans="1:6" ht="27" x14ac:dyDescent="0.25">
      <c r="A53" s="60" t="s">
        <v>20053</v>
      </c>
      <c r="B53" s="60" t="s">
        <v>20053</v>
      </c>
      <c r="C53" s="515" t="s">
        <v>20054</v>
      </c>
      <c r="D53" s="60" t="s">
        <v>8078</v>
      </c>
      <c r="E53" s="156" t="s">
        <v>12199</v>
      </c>
      <c r="F53" s="103"/>
    </row>
    <row r="54" spans="1:6" ht="27" x14ac:dyDescent="0.25">
      <c r="A54" s="60" t="s">
        <v>20055</v>
      </c>
      <c r="B54" s="60" t="s">
        <v>20055</v>
      </c>
      <c r="C54" s="515" t="s">
        <v>20056</v>
      </c>
      <c r="D54" s="60" t="s">
        <v>8078</v>
      </c>
      <c r="E54" s="156" t="s">
        <v>18376</v>
      </c>
      <c r="F54" s="103"/>
    </row>
    <row r="55" spans="1:6" ht="27" x14ac:dyDescent="0.25">
      <c r="A55" s="60" t="s">
        <v>20057</v>
      </c>
      <c r="B55" s="60" t="s">
        <v>20057</v>
      </c>
      <c r="C55" s="515" t="s">
        <v>20058</v>
      </c>
      <c r="D55" s="60" t="s">
        <v>8078</v>
      </c>
      <c r="E55" s="156" t="s">
        <v>20059</v>
      </c>
      <c r="F55" s="103"/>
    </row>
    <row r="56" spans="1:6" ht="27" x14ac:dyDescent="0.25">
      <c r="A56" s="60" t="s">
        <v>20060</v>
      </c>
      <c r="B56" s="60" t="s">
        <v>20060</v>
      </c>
      <c r="C56" s="515" t="s">
        <v>20061</v>
      </c>
      <c r="D56" s="60" t="s">
        <v>8078</v>
      </c>
      <c r="E56" s="156" t="s">
        <v>20062</v>
      </c>
      <c r="F56" s="103"/>
    </row>
    <row r="57" spans="1:6" ht="27" x14ac:dyDescent="0.25">
      <c r="A57" s="60" t="s">
        <v>20063</v>
      </c>
      <c r="B57" s="60" t="s">
        <v>20063</v>
      </c>
      <c r="C57" s="515" t="s">
        <v>20064</v>
      </c>
      <c r="D57" s="60" t="s">
        <v>8078</v>
      </c>
      <c r="E57" s="156" t="s">
        <v>20065</v>
      </c>
      <c r="F57" s="103"/>
    </row>
    <row r="58" spans="1:6" ht="27" x14ac:dyDescent="0.25">
      <c r="A58" s="60" t="s">
        <v>20066</v>
      </c>
      <c r="B58" s="60" t="s">
        <v>20066</v>
      </c>
      <c r="C58" s="515" t="s">
        <v>20067</v>
      </c>
      <c r="D58" s="60" t="s">
        <v>8078</v>
      </c>
      <c r="E58" s="156" t="s">
        <v>20068</v>
      </c>
      <c r="F58" s="103"/>
    </row>
    <row r="59" spans="1:6" ht="27" x14ac:dyDescent="0.25">
      <c r="A59" s="60" t="s">
        <v>20069</v>
      </c>
      <c r="B59" s="60" t="s">
        <v>20069</v>
      </c>
      <c r="C59" s="515" t="s">
        <v>20070</v>
      </c>
      <c r="D59" s="60" t="s">
        <v>8078</v>
      </c>
      <c r="E59" s="156" t="s">
        <v>20071</v>
      </c>
      <c r="F59" s="103"/>
    </row>
    <row r="60" spans="1:6" ht="27" x14ac:dyDescent="0.25">
      <c r="A60" s="60" t="s">
        <v>20072</v>
      </c>
      <c r="B60" s="60" t="s">
        <v>20072</v>
      </c>
      <c r="C60" s="515" t="s">
        <v>20073</v>
      </c>
      <c r="D60" s="60" t="s">
        <v>8078</v>
      </c>
      <c r="E60" s="156" t="s">
        <v>20074</v>
      </c>
      <c r="F60" s="103"/>
    </row>
    <row r="61" spans="1:6" ht="27" x14ac:dyDescent="0.25">
      <c r="A61" s="60" t="s">
        <v>20075</v>
      </c>
      <c r="B61" s="60" t="s">
        <v>20075</v>
      </c>
      <c r="C61" s="515" t="s">
        <v>20076</v>
      </c>
      <c r="D61" s="60" t="s">
        <v>8078</v>
      </c>
      <c r="E61" s="156" t="s">
        <v>20077</v>
      </c>
      <c r="F61" s="103"/>
    </row>
    <row r="62" spans="1:6" ht="27" x14ac:dyDescent="0.25">
      <c r="A62" s="60" t="s">
        <v>20078</v>
      </c>
      <c r="B62" s="60" t="s">
        <v>20078</v>
      </c>
      <c r="C62" s="515" t="s">
        <v>20079</v>
      </c>
      <c r="D62" s="60" t="s">
        <v>8078</v>
      </c>
      <c r="E62" s="156" t="s">
        <v>14761</v>
      </c>
      <c r="F62" s="103"/>
    </row>
    <row r="63" spans="1:6" ht="27" x14ac:dyDescent="0.25">
      <c r="A63" s="60" t="s">
        <v>20080</v>
      </c>
      <c r="B63" s="60" t="s">
        <v>20080</v>
      </c>
      <c r="C63" s="515" t="s">
        <v>20081</v>
      </c>
      <c r="D63" s="60" t="s">
        <v>8078</v>
      </c>
      <c r="E63" s="156" t="s">
        <v>14967</v>
      </c>
      <c r="F63" s="103"/>
    </row>
    <row r="64" spans="1:6" ht="27" x14ac:dyDescent="0.25">
      <c r="A64" s="60" t="s">
        <v>20082</v>
      </c>
      <c r="B64" s="60" t="s">
        <v>20082</v>
      </c>
      <c r="C64" s="515" t="s">
        <v>20083</v>
      </c>
      <c r="D64" s="60" t="s">
        <v>8078</v>
      </c>
      <c r="E64" s="156" t="s">
        <v>12623</v>
      </c>
      <c r="F64" s="103"/>
    </row>
    <row r="65" spans="1:6" ht="27" x14ac:dyDescent="0.25">
      <c r="A65" s="60" t="s">
        <v>20084</v>
      </c>
      <c r="B65" s="60" t="s">
        <v>20084</v>
      </c>
      <c r="C65" s="515" t="s">
        <v>20085</v>
      </c>
      <c r="D65" s="60" t="s">
        <v>8078</v>
      </c>
      <c r="E65" s="156" t="s">
        <v>19055</v>
      </c>
      <c r="F65" s="103"/>
    </row>
    <row r="66" spans="1:6" ht="27" x14ac:dyDescent="0.25">
      <c r="A66" s="60" t="s">
        <v>20086</v>
      </c>
      <c r="B66" s="60" t="s">
        <v>20086</v>
      </c>
      <c r="C66" s="515" t="s">
        <v>20087</v>
      </c>
      <c r="D66" s="60" t="s">
        <v>8078</v>
      </c>
      <c r="E66" s="156" t="s">
        <v>18813</v>
      </c>
      <c r="F66" s="103"/>
    </row>
    <row r="67" spans="1:6" ht="27" x14ac:dyDescent="0.25">
      <c r="A67" s="60" t="s">
        <v>20088</v>
      </c>
      <c r="B67" s="60" t="s">
        <v>20088</v>
      </c>
      <c r="C67" s="515" t="s">
        <v>20089</v>
      </c>
      <c r="D67" s="60" t="s">
        <v>8078</v>
      </c>
      <c r="E67" s="156" t="s">
        <v>16566</v>
      </c>
      <c r="F67" s="103"/>
    </row>
    <row r="68" spans="1:6" ht="27" x14ac:dyDescent="0.25">
      <c r="A68" s="60" t="s">
        <v>20090</v>
      </c>
      <c r="B68" s="60" t="s">
        <v>20090</v>
      </c>
      <c r="C68" s="515" t="s">
        <v>20091</v>
      </c>
      <c r="D68" s="60" t="s">
        <v>8078</v>
      </c>
      <c r="E68" s="156" t="s">
        <v>20092</v>
      </c>
      <c r="F68" s="103"/>
    </row>
    <row r="69" spans="1:6" ht="27" x14ac:dyDescent="0.25">
      <c r="A69" s="60" t="s">
        <v>20093</v>
      </c>
      <c r="B69" s="60" t="s">
        <v>20093</v>
      </c>
      <c r="C69" s="515" t="s">
        <v>20094</v>
      </c>
      <c r="D69" s="60" t="s">
        <v>8078</v>
      </c>
      <c r="E69" s="156" t="s">
        <v>7661</v>
      </c>
      <c r="F69" s="103"/>
    </row>
    <row r="70" spans="1:6" ht="27" x14ac:dyDescent="0.25">
      <c r="A70" s="60" t="s">
        <v>20095</v>
      </c>
      <c r="B70" s="60" t="s">
        <v>20095</v>
      </c>
      <c r="C70" s="515" t="s">
        <v>20096</v>
      </c>
      <c r="D70" s="60" t="s">
        <v>8078</v>
      </c>
      <c r="E70" s="156" t="s">
        <v>11989</v>
      </c>
      <c r="F70" s="103"/>
    </row>
    <row r="71" spans="1:6" ht="27" x14ac:dyDescent="0.25">
      <c r="A71" s="60" t="s">
        <v>20097</v>
      </c>
      <c r="B71" s="60" t="s">
        <v>20097</v>
      </c>
      <c r="C71" s="515" t="s">
        <v>20098</v>
      </c>
      <c r="D71" s="60" t="s">
        <v>8078</v>
      </c>
      <c r="E71" s="156" t="s">
        <v>18453</v>
      </c>
      <c r="F71" s="103"/>
    </row>
    <row r="72" spans="1:6" ht="27" x14ac:dyDescent="0.25">
      <c r="A72" s="60" t="s">
        <v>20099</v>
      </c>
      <c r="B72" s="60" t="s">
        <v>20099</v>
      </c>
      <c r="C72" s="515" t="s">
        <v>20100</v>
      </c>
      <c r="D72" s="60" t="s">
        <v>8078</v>
      </c>
      <c r="E72" s="156" t="s">
        <v>20101</v>
      </c>
      <c r="F72" s="103"/>
    </row>
    <row r="73" spans="1:6" ht="27" x14ac:dyDescent="0.25">
      <c r="A73" s="60" t="s">
        <v>20102</v>
      </c>
      <c r="B73" s="60" t="s">
        <v>20102</v>
      </c>
      <c r="C73" s="515" t="s">
        <v>20103</v>
      </c>
      <c r="D73" s="60" t="s">
        <v>8078</v>
      </c>
      <c r="E73" s="156" t="s">
        <v>17406</v>
      </c>
      <c r="F73" s="103"/>
    </row>
    <row r="74" spans="1:6" ht="27" x14ac:dyDescent="0.25">
      <c r="A74" s="60" t="s">
        <v>20104</v>
      </c>
      <c r="B74" s="60" t="s">
        <v>20104</v>
      </c>
      <c r="C74" s="515" t="s">
        <v>20105</v>
      </c>
      <c r="D74" s="60" t="s">
        <v>8078</v>
      </c>
      <c r="E74" s="156" t="s">
        <v>20106</v>
      </c>
      <c r="F74" s="103"/>
    </row>
    <row r="75" spans="1:6" ht="27" x14ac:dyDescent="0.25">
      <c r="A75" s="60" t="s">
        <v>20107</v>
      </c>
      <c r="B75" s="60" t="s">
        <v>20107</v>
      </c>
      <c r="C75" s="515" t="s">
        <v>20108</v>
      </c>
      <c r="D75" s="60" t="s">
        <v>8078</v>
      </c>
      <c r="E75" s="156" t="s">
        <v>20109</v>
      </c>
      <c r="F75" s="103"/>
    </row>
    <row r="76" spans="1:6" ht="27" x14ac:dyDescent="0.25">
      <c r="A76" s="60" t="s">
        <v>20110</v>
      </c>
      <c r="B76" s="60" t="s">
        <v>20110</v>
      </c>
      <c r="C76" s="515" t="s">
        <v>20111</v>
      </c>
      <c r="D76" s="60" t="s">
        <v>8078</v>
      </c>
      <c r="E76" s="156" t="s">
        <v>20112</v>
      </c>
      <c r="F76" s="103"/>
    </row>
    <row r="77" spans="1:6" ht="27" x14ac:dyDescent="0.25">
      <c r="A77" s="60" t="s">
        <v>20113</v>
      </c>
      <c r="B77" s="60" t="s">
        <v>20113</v>
      </c>
      <c r="C77" s="515" t="s">
        <v>20114</v>
      </c>
      <c r="D77" s="60" t="s">
        <v>8078</v>
      </c>
      <c r="E77" s="156" t="s">
        <v>19116</v>
      </c>
      <c r="F77" s="103"/>
    </row>
    <row r="78" spans="1:6" ht="27" x14ac:dyDescent="0.25">
      <c r="A78" s="60" t="s">
        <v>20115</v>
      </c>
      <c r="B78" s="60" t="s">
        <v>20115</v>
      </c>
      <c r="C78" s="515" t="s">
        <v>20116</v>
      </c>
      <c r="D78" s="60" t="s">
        <v>8078</v>
      </c>
      <c r="E78" s="156" t="s">
        <v>20117</v>
      </c>
      <c r="F78" s="103"/>
    </row>
    <row r="79" spans="1:6" ht="27" x14ac:dyDescent="0.25">
      <c r="A79" s="60" t="s">
        <v>20118</v>
      </c>
      <c r="B79" s="60" t="s">
        <v>20118</v>
      </c>
      <c r="C79" s="515" t="s">
        <v>20119</v>
      </c>
      <c r="D79" s="60" t="s">
        <v>8078</v>
      </c>
      <c r="E79" s="156" t="s">
        <v>20120</v>
      </c>
      <c r="F79" s="103"/>
    </row>
    <row r="80" spans="1:6" ht="27" x14ac:dyDescent="0.25">
      <c r="A80" s="60" t="s">
        <v>20121</v>
      </c>
      <c r="B80" s="60" t="s">
        <v>20121</v>
      </c>
      <c r="C80" s="515" t="s">
        <v>20122</v>
      </c>
      <c r="D80" s="60" t="s">
        <v>8078</v>
      </c>
      <c r="E80" s="156" t="s">
        <v>20123</v>
      </c>
      <c r="F80" s="103"/>
    </row>
    <row r="81" spans="1:6" ht="27" x14ac:dyDescent="0.25">
      <c r="A81" s="60" t="s">
        <v>20124</v>
      </c>
      <c r="B81" s="60" t="s">
        <v>20124</v>
      </c>
      <c r="C81" s="515" t="s">
        <v>20125</v>
      </c>
      <c r="D81" s="60" t="s">
        <v>8078</v>
      </c>
      <c r="E81" s="156" t="s">
        <v>18475</v>
      </c>
      <c r="F81" s="103"/>
    </row>
    <row r="82" spans="1:6" ht="27" x14ac:dyDescent="0.25">
      <c r="A82" s="60" t="s">
        <v>20126</v>
      </c>
      <c r="B82" s="60" t="s">
        <v>20126</v>
      </c>
      <c r="C82" s="515" t="s">
        <v>20127</v>
      </c>
      <c r="D82" s="60" t="s">
        <v>8078</v>
      </c>
      <c r="E82" s="156" t="s">
        <v>20128</v>
      </c>
      <c r="F82" s="103"/>
    </row>
    <row r="83" spans="1:6" ht="27" x14ac:dyDescent="0.25">
      <c r="A83" s="60" t="s">
        <v>20129</v>
      </c>
      <c r="B83" s="60" t="s">
        <v>20129</v>
      </c>
      <c r="C83" s="515" t="s">
        <v>20130</v>
      </c>
      <c r="D83" s="60" t="s">
        <v>8078</v>
      </c>
      <c r="E83" s="156" t="s">
        <v>20131</v>
      </c>
      <c r="F83" s="103"/>
    </row>
    <row r="84" spans="1:6" ht="27" x14ac:dyDescent="0.25">
      <c r="A84" s="60" t="s">
        <v>20132</v>
      </c>
      <c r="B84" s="60" t="s">
        <v>20132</v>
      </c>
      <c r="C84" s="515" t="s">
        <v>20133</v>
      </c>
      <c r="D84" s="60" t="s">
        <v>8078</v>
      </c>
      <c r="E84" s="156" t="s">
        <v>20134</v>
      </c>
      <c r="F84" s="103"/>
    </row>
    <row r="85" spans="1:6" ht="27" x14ac:dyDescent="0.25">
      <c r="A85" s="60" t="s">
        <v>20135</v>
      </c>
      <c r="B85" s="60" t="s">
        <v>20135</v>
      </c>
      <c r="C85" s="515" t="s">
        <v>20136</v>
      </c>
      <c r="D85" s="60" t="s">
        <v>8078</v>
      </c>
      <c r="E85" s="156" t="s">
        <v>16465</v>
      </c>
      <c r="F85" s="103"/>
    </row>
    <row r="86" spans="1:6" ht="27" x14ac:dyDescent="0.25">
      <c r="A86" s="60" t="s">
        <v>20137</v>
      </c>
      <c r="B86" s="60" t="s">
        <v>20137</v>
      </c>
      <c r="C86" s="515" t="s">
        <v>20138</v>
      </c>
      <c r="D86" s="60" t="s">
        <v>8078</v>
      </c>
      <c r="E86" s="156" t="s">
        <v>20139</v>
      </c>
      <c r="F86" s="103"/>
    </row>
    <row r="87" spans="1:6" ht="27" x14ac:dyDescent="0.25">
      <c r="A87" s="60" t="s">
        <v>20140</v>
      </c>
      <c r="B87" s="60" t="s">
        <v>20140</v>
      </c>
      <c r="C87" s="515" t="s">
        <v>20141</v>
      </c>
      <c r="D87" s="60" t="s">
        <v>8078</v>
      </c>
      <c r="E87" s="156" t="s">
        <v>20142</v>
      </c>
      <c r="F87" s="103"/>
    </row>
    <row r="88" spans="1:6" ht="27" x14ac:dyDescent="0.25">
      <c r="A88" s="60" t="s">
        <v>20143</v>
      </c>
      <c r="B88" s="60" t="s">
        <v>20143</v>
      </c>
      <c r="C88" s="515" t="s">
        <v>20144</v>
      </c>
      <c r="D88" s="60" t="s">
        <v>8078</v>
      </c>
      <c r="E88" s="156" t="s">
        <v>19181</v>
      </c>
      <c r="F88" s="103"/>
    </row>
    <row r="89" spans="1:6" ht="27" x14ac:dyDescent="0.25">
      <c r="A89" s="60" t="s">
        <v>20145</v>
      </c>
      <c r="B89" s="60" t="s">
        <v>20145</v>
      </c>
      <c r="C89" s="515" t="s">
        <v>20146</v>
      </c>
      <c r="D89" s="60" t="s">
        <v>8078</v>
      </c>
      <c r="E89" s="156" t="s">
        <v>20147</v>
      </c>
      <c r="F89" s="103"/>
    </row>
    <row r="90" spans="1:6" ht="27" x14ac:dyDescent="0.25">
      <c r="A90" s="60" t="s">
        <v>20148</v>
      </c>
      <c r="B90" s="60" t="s">
        <v>20148</v>
      </c>
      <c r="C90" s="515" t="s">
        <v>20149</v>
      </c>
      <c r="D90" s="60" t="s">
        <v>8078</v>
      </c>
      <c r="E90" s="156" t="s">
        <v>20150</v>
      </c>
      <c r="F90" s="103"/>
    </row>
    <row r="91" spans="1:6" ht="27" x14ac:dyDescent="0.25">
      <c r="A91" s="60" t="s">
        <v>20151</v>
      </c>
      <c r="B91" s="60" t="s">
        <v>20151</v>
      </c>
      <c r="C91" s="515" t="s">
        <v>20152</v>
      </c>
      <c r="D91" s="60" t="s">
        <v>8078</v>
      </c>
      <c r="E91" s="156" t="s">
        <v>20153</v>
      </c>
      <c r="F91" s="103"/>
    </row>
    <row r="92" spans="1:6" ht="27" x14ac:dyDescent="0.25">
      <c r="A92" s="60" t="s">
        <v>20154</v>
      </c>
      <c r="B92" s="60" t="s">
        <v>20154</v>
      </c>
      <c r="C92" s="515" t="s">
        <v>20155</v>
      </c>
      <c r="D92" s="60" t="s">
        <v>8078</v>
      </c>
      <c r="E92" s="156" t="s">
        <v>20156</v>
      </c>
      <c r="F92" s="103"/>
    </row>
    <row r="93" spans="1:6" ht="27" x14ac:dyDescent="0.25">
      <c r="A93" s="60" t="s">
        <v>20157</v>
      </c>
      <c r="B93" s="60" t="s">
        <v>20157</v>
      </c>
      <c r="C93" s="515" t="s">
        <v>20158</v>
      </c>
      <c r="D93" s="60" t="s">
        <v>8078</v>
      </c>
      <c r="E93" s="156" t="s">
        <v>14959</v>
      </c>
      <c r="F93" s="103"/>
    </row>
    <row r="94" spans="1:6" ht="27" x14ac:dyDescent="0.25">
      <c r="A94" s="60" t="s">
        <v>20159</v>
      </c>
      <c r="B94" s="60" t="s">
        <v>20159</v>
      </c>
      <c r="C94" s="515" t="s">
        <v>20160</v>
      </c>
      <c r="D94" s="60" t="s">
        <v>8078</v>
      </c>
      <c r="E94" s="156" t="s">
        <v>20161</v>
      </c>
      <c r="F94" s="103"/>
    </row>
    <row r="95" spans="1:6" ht="27" x14ac:dyDescent="0.25">
      <c r="A95" s="60" t="s">
        <v>20162</v>
      </c>
      <c r="B95" s="60" t="s">
        <v>20162</v>
      </c>
      <c r="C95" s="515" t="s">
        <v>20163</v>
      </c>
      <c r="D95" s="60" t="s">
        <v>8078</v>
      </c>
      <c r="E95" s="156" t="s">
        <v>20164</v>
      </c>
      <c r="F95" s="103"/>
    </row>
    <row r="96" spans="1:6" ht="27" x14ac:dyDescent="0.25">
      <c r="A96" s="60" t="s">
        <v>20165</v>
      </c>
      <c r="B96" s="60" t="s">
        <v>20165</v>
      </c>
      <c r="C96" s="515" t="s">
        <v>20166</v>
      </c>
      <c r="D96" s="60" t="s">
        <v>8078</v>
      </c>
      <c r="E96" s="156" t="s">
        <v>20167</v>
      </c>
      <c r="F96" s="103"/>
    </row>
    <row r="97" spans="1:6" ht="27" x14ac:dyDescent="0.25">
      <c r="A97" s="60" t="s">
        <v>20168</v>
      </c>
      <c r="B97" s="60" t="s">
        <v>20168</v>
      </c>
      <c r="C97" s="515" t="s">
        <v>20169</v>
      </c>
      <c r="D97" s="60" t="s">
        <v>8078</v>
      </c>
      <c r="E97" s="156" t="s">
        <v>20170</v>
      </c>
      <c r="F97" s="103"/>
    </row>
    <row r="98" spans="1:6" ht="27" x14ac:dyDescent="0.25">
      <c r="A98" s="60" t="s">
        <v>20171</v>
      </c>
      <c r="B98" s="60" t="s">
        <v>20171</v>
      </c>
      <c r="C98" s="515" t="s">
        <v>20172</v>
      </c>
      <c r="D98" s="60" t="s">
        <v>8078</v>
      </c>
      <c r="E98" s="156" t="s">
        <v>20173</v>
      </c>
      <c r="F98" s="103"/>
    </row>
    <row r="99" spans="1:6" ht="27" x14ac:dyDescent="0.25">
      <c r="A99" s="60" t="s">
        <v>20174</v>
      </c>
      <c r="B99" s="60" t="s">
        <v>20174</v>
      </c>
      <c r="C99" s="515" t="s">
        <v>20175</v>
      </c>
      <c r="D99" s="60" t="s">
        <v>8078</v>
      </c>
      <c r="E99" s="156" t="s">
        <v>20176</v>
      </c>
      <c r="F99" s="103"/>
    </row>
    <row r="100" spans="1:6" ht="27" x14ac:dyDescent="0.25">
      <c r="A100" s="60" t="s">
        <v>20177</v>
      </c>
      <c r="B100" s="60" t="s">
        <v>20177</v>
      </c>
      <c r="C100" s="515" t="s">
        <v>20178</v>
      </c>
      <c r="D100" s="60" t="s">
        <v>8078</v>
      </c>
      <c r="E100" s="156" t="s">
        <v>20179</v>
      </c>
      <c r="F100" s="103"/>
    </row>
    <row r="101" spans="1:6" ht="27" x14ac:dyDescent="0.25">
      <c r="A101" s="60" t="s">
        <v>20180</v>
      </c>
      <c r="B101" s="60" t="s">
        <v>20180</v>
      </c>
      <c r="C101" s="515" t="s">
        <v>20181</v>
      </c>
      <c r="D101" s="60" t="s">
        <v>8078</v>
      </c>
      <c r="E101" s="156" t="s">
        <v>20182</v>
      </c>
      <c r="F101" s="103"/>
    </row>
    <row r="102" spans="1:6" ht="27" x14ac:dyDescent="0.25">
      <c r="A102" s="60" t="s">
        <v>20183</v>
      </c>
      <c r="B102" s="60" t="s">
        <v>20183</v>
      </c>
      <c r="C102" s="515" t="s">
        <v>20184</v>
      </c>
      <c r="D102" s="60" t="s">
        <v>8078</v>
      </c>
      <c r="E102" s="156" t="s">
        <v>20185</v>
      </c>
      <c r="F102" s="103"/>
    </row>
    <row r="103" spans="1:6" ht="27" x14ac:dyDescent="0.25">
      <c r="A103" s="60" t="s">
        <v>20186</v>
      </c>
      <c r="B103" s="60" t="s">
        <v>20186</v>
      </c>
      <c r="C103" s="515" t="s">
        <v>20187</v>
      </c>
      <c r="D103" s="60" t="s">
        <v>8078</v>
      </c>
      <c r="E103" s="156" t="s">
        <v>18824</v>
      </c>
      <c r="F103" s="103"/>
    </row>
    <row r="104" spans="1:6" ht="27" x14ac:dyDescent="0.25">
      <c r="A104" s="60" t="s">
        <v>20188</v>
      </c>
      <c r="B104" s="60" t="s">
        <v>20188</v>
      </c>
      <c r="C104" s="515" t="s">
        <v>20189</v>
      </c>
      <c r="D104" s="60" t="s">
        <v>8078</v>
      </c>
      <c r="E104" s="156" t="s">
        <v>18344</v>
      </c>
      <c r="F104" s="103"/>
    </row>
    <row r="105" spans="1:6" ht="27" x14ac:dyDescent="0.25">
      <c r="A105" s="60" t="s">
        <v>20190</v>
      </c>
      <c r="B105" s="60" t="s">
        <v>20190</v>
      </c>
      <c r="C105" s="515" t="s">
        <v>20191</v>
      </c>
      <c r="D105" s="60" t="s">
        <v>8078</v>
      </c>
      <c r="E105" s="156" t="s">
        <v>18895</v>
      </c>
      <c r="F105" s="103"/>
    </row>
    <row r="106" spans="1:6" ht="27" x14ac:dyDescent="0.25">
      <c r="A106" s="60" t="s">
        <v>20192</v>
      </c>
      <c r="B106" s="60" t="s">
        <v>20192</v>
      </c>
      <c r="C106" s="515" t="s">
        <v>20193</v>
      </c>
      <c r="D106" s="60" t="s">
        <v>8078</v>
      </c>
      <c r="E106" s="156" t="s">
        <v>20194</v>
      </c>
      <c r="F106" s="103"/>
    </row>
    <row r="107" spans="1:6" ht="27" x14ac:dyDescent="0.25">
      <c r="A107" s="60" t="s">
        <v>20195</v>
      </c>
      <c r="B107" s="60" t="s">
        <v>20195</v>
      </c>
      <c r="C107" s="515" t="s">
        <v>20196</v>
      </c>
      <c r="D107" s="60" t="s">
        <v>8078</v>
      </c>
      <c r="E107" s="156" t="s">
        <v>20197</v>
      </c>
      <c r="F107" s="103"/>
    </row>
    <row r="108" spans="1:6" ht="27" x14ac:dyDescent="0.25">
      <c r="A108" s="60" t="s">
        <v>20198</v>
      </c>
      <c r="B108" s="60" t="s">
        <v>20198</v>
      </c>
      <c r="C108" s="515" t="s">
        <v>20199</v>
      </c>
      <c r="D108" s="60" t="s">
        <v>8078</v>
      </c>
      <c r="E108" s="156" t="s">
        <v>20200</v>
      </c>
      <c r="F108" s="103"/>
    </row>
    <row r="109" spans="1:6" ht="27" x14ac:dyDescent="0.25">
      <c r="A109" s="60" t="s">
        <v>20201</v>
      </c>
      <c r="B109" s="60" t="s">
        <v>20201</v>
      </c>
      <c r="C109" s="515" t="s">
        <v>20202</v>
      </c>
      <c r="D109" s="60" t="s">
        <v>8078</v>
      </c>
      <c r="E109" s="156" t="s">
        <v>20203</v>
      </c>
      <c r="F109" s="103"/>
    </row>
    <row r="110" spans="1:6" ht="27" x14ac:dyDescent="0.25">
      <c r="A110" s="60" t="s">
        <v>20204</v>
      </c>
      <c r="B110" s="60" t="s">
        <v>20204</v>
      </c>
      <c r="C110" s="515" t="s">
        <v>20205</v>
      </c>
      <c r="D110" s="60" t="s">
        <v>8078</v>
      </c>
      <c r="E110" s="156" t="s">
        <v>17019</v>
      </c>
      <c r="F110" s="103"/>
    </row>
    <row r="111" spans="1:6" ht="27" x14ac:dyDescent="0.25">
      <c r="A111" s="60" t="s">
        <v>20206</v>
      </c>
      <c r="B111" s="60" t="s">
        <v>20206</v>
      </c>
      <c r="C111" s="515" t="s">
        <v>20207</v>
      </c>
      <c r="D111" s="60" t="s">
        <v>8078</v>
      </c>
      <c r="E111" s="156" t="s">
        <v>7656</v>
      </c>
      <c r="F111" s="103"/>
    </row>
    <row r="112" spans="1:6" ht="27" x14ac:dyDescent="0.25">
      <c r="A112" s="60" t="s">
        <v>20208</v>
      </c>
      <c r="B112" s="60" t="s">
        <v>20208</v>
      </c>
      <c r="C112" s="515" t="s">
        <v>20209</v>
      </c>
      <c r="D112" s="60" t="s">
        <v>8078</v>
      </c>
      <c r="E112" s="156" t="s">
        <v>20210</v>
      </c>
      <c r="F112" s="103"/>
    </row>
    <row r="113" spans="1:6" ht="27" x14ac:dyDescent="0.25">
      <c r="A113" s="60" t="s">
        <v>20211</v>
      </c>
      <c r="B113" s="60" t="s">
        <v>20211</v>
      </c>
      <c r="C113" s="515" t="s">
        <v>20212</v>
      </c>
      <c r="D113" s="60" t="s">
        <v>8078</v>
      </c>
      <c r="E113" s="156" t="s">
        <v>20213</v>
      </c>
      <c r="F113" s="103"/>
    </row>
    <row r="114" spans="1:6" ht="27" x14ac:dyDescent="0.25">
      <c r="A114" s="60" t="s">
        <v>20214</v>
      </c>
      <c r="B114" s="60" t="s">
        <v>20214</v>
      </c>
      <c r="C114" s="515" t="s">
        <v>20215</v>
      </c>
      <c r="D114" s="60" t="s">
        <v>8078</v>
      </c>
      <c r="E114" s="156" t="s">
        <v>13193</v>
      </c>
      <c r="F114" s="103"/>
    </row>
    <row r="115" spans="1:6" ht="27" x14ac:dyDescent="0.25">
      <c r="A115" s="60" t="s">
        <v>20216</v>
      </c>
      <c r="B115" s="60" t="s">
        <v>20216</v>
      </c>
      <c r="C115" s="515" t="s">
        <v>20217</v>
      </c>
      <c r="D115" s="60" t="s">
        <v>8078</v>
      </c>
      <c r="E115" s="156" t="s">
        <v>12976</v>
      </c>
      <c r="F115" s="103"/>
    </row>
    <row r="116" spans="1:6" ht="27" x14ac:dyDescent="0.25">
      <c r="A116" s="60" t="s">
        <v>20218</v>
      </c>
      <c r="B116" s="60" t="s">
        <v>20218</v>
      </c>
      <c r="C116" s="515" t="s">
        <v>20219</v>
      </c>
      <c r="D116" s="60" t="s">
        <v>8078</v>
      </c>
      <c r="E116" s="156" t="s">
        <v>20220</v>
      </c>
      <c r="F116" s="103"/>
    </row>
    <row r="117" spans="1:6" ht="27" x14ac:dyDescent="0.25">
      <c r="A117" s="60" t="s">
        <v>20221</v>
      </c>
      <c r="B117" s="60" t="s">
        <v>20221</v>
      </c>
      <c r="C117" s="515" t="s">
        <v>20222</v>
      </c>
      <c r="D117" s="60" t="s">
        <v>8078</v>
      </c>
      <c r="E117" s="156" t="s">
        <v>19682</v>
      </c>
      <c r="F117" s="103"/>
    </row>
    <row r="118" spans="1:6" ht="27" x14ac:dyDescent="0.25">
      <c r="A118" s="60" t="s">
        <v>20223</v>
      </c>
      <c r="B118" s="60" t="s">
        <v>20223</v>
      </c>
      <c r="C118" s="515" t="s">
        <v>20224</v>
      </c>
      <c r="D118" s="60" t="s">
        <v>8078</v>
      </c>
      <c r="E118" s="156" t="s">
        <v>11948</v>
      </c>
      <c r="F118" s="103"/>
    </row>
    <row r="119" spans="1:6" ht="27" x14ac:dyDescent="0.25">
      <c r="A119" s="60" t="s">
        <v>20225</v>
      </c>
      <c r="B119" s="60" t="s">
        <v>20225</v>
      </c>
      <c r="C119" s="515" t="s">
        <v>20226</v>
      </c>
      <c r="D119" s="60" t="s">
        <v>8078</v>
      </c>
      <c r="E119" s="156" t="s">
        <v>7983</v>
      </c>
      <c r="F119" s="103"/>
    </row>
    <row r="120" spans="1:6" ht="27" x14ac:dyDescent="0.25">
      <c r="A120" s="60" t="s">
        <v>20227</v>
      </c>
      <c r="B120" s="60" t="s">
        <v>20227</v>
      </c>
      <c r="C120" s="515" t="s">
        <v>20228</v>
      </c>
      <c r="D120" s="60" t="s">
        <v>8078</v>
      </c>
      <c r="E120" s="156" t="s">
        <v>15728</v>
      </c>
      <c r="F120" s="103"/>
    </row>
    <row r="121" spans="1:6" ht="27" x14ac:dyDescent="0.25">
      <c r="A121" s="60" t="s">
        <v>20229</v>
      </c>
      <c r="B121" s="60" t="s">
        <v>20229</v>
      </c>
      <c r="C121" s="515" t="s">
        <v>20230</v>
      </c>
      <c r="D121" s="60" t="s">
        <v>8078</v>
      </c>
      <c r="E121" s="156" t="s">
        <v>18828</v>
      </c>
      <c r="F121" s="103"/>
    </row>
    <row r="122" spans="1:6" ht="27" x14ac:dyDescent="0.25">
      <c r="A122" s="60" t="s">
        <v>20231</v>
      </c>
      <c r="B122" s="60" t="s">
        <v>20231</v>
      </c>
      <c r="C122" s="515" t="s">
        <v>20232</v>
      </c>
      <c r="D122" s="60" t="s">
        <v>8078</v>
      </c>
      <c r="E122" s="156" t="s">
        <v>19798</v>
      </c>
      <c r="F122" s="103"/>
    </row>
    <row r="123" spans="1:6" ht="27" x14ac:dyDescent="0.25">
      <c r="A123" s="60" t="s">
        <v>20233</v>
      </c>
      <c r="B123" s="60" t="s">
        <v>20233</v>
      </c>
      <c r="C123" s="515" t="s">
        <v>20234</v>
      </c>
      <c r="D123" s="60" t="s">
        <v>8078</v>
      </c>
      <c r="E123" s="156" t="s">
        <v>19979</v>
      </c>
      <c r="F123" s="103"/>
    </row>
    <row r="124" spans="1:6" ht="27" x14ac:dyDescent="0.25">
      <c r="A124" s="60" t="s">
        <v>20235</v>
      </c>
      <c r="B124" s="60" t="s">
        <v>20235</v>
      </c>
      <c r="C124" s="515" t="s">
        <v>20236</v>
      </c>
      <c r="D124" s="60" t="s">
        <v>8078</v>
      </c>
      <c r="E124" s="156" t="s">
        <v>20237</v>
      </c>
      <c r="F124" s="103"/>
    </row>
    <row r="125" spans="1:6" ht="27" x14ac:dyDescent="0.25">
      <c r="A125" s="60" t="s">
        <v>20238</v>
      </c>
      <c r="B125" s="60" t="s">
        <v>20238</v>
      </c>
      <c r="C125" s="515" t="s">
        <v>20239</v>
      </c>
      <c r="D125" s="60" t="s">
        <v>8078</v>
      </c>
      <c r="E125" s="156" t="s">
        <v>20240</v>
      </c>
      <c r="F125" s="103"/>
    </row>
    <row r="126" spans="1:6" ht="27" x14ac:dyDescent="0.25">
      <c r="A126" s="60" t="s">
        <v>20241</v>
      </c>
      <c r="B126" s="60" t="s">
        <v>20241</v>
      </c>
      <c r="C126" s="515" t="s">
        <v>20242</v>
      </c>
      <c r="D126" s="60" t="s">
        <v>8078</v>
      </c>
      <c r="E126" s="156" t="s">
        <v>18491</v>
      </c>
      <c r="F126" s="103"/>
    </row>
    <row r="127" spans="1:6" ht="27" x14ac:dyDescent="0.25">
      <c r="A127" s="60" t="s">
        <v>20243</v>
      </c>
      <c r="B127" s="60" t="s">
        <v>20243</v>
      </c>
      <c r="C127" s="515" t="s">
        <v>20244</v>
      </c>
      <c r="D127" s="60" t="s">
        <v>8078</v>
      </c>
      <c r="E127" s="156" t="s">
        <v>20245</v>
      </c>
      <c r="F127" s="103"/>
    </row>
    <row r="128" spans="1:6" ht="27" x14ac:dyDescent="0.25">
      <c r="A128" s="60" t="s">
        <v>20246</v>
      </c>
      <c r="B128" s="60" t="s">
        <v>20246</v>
      </c>
      <c r="C128" s="515" t="s">
        <v>20247</v>
      </c>
      <c r="D128" s="60" t="s">
        <v>8078</v>
      </c>
      <c r="E128" s="156" t="s">
        <v>20248</v>
      </c>
      <c r="F128" s="103"/>
    </row>
    <row r="129" spans="1:6" ht="27" x14ac:dyDescent="0.25">
      <c r="A129" s="60" t="s">
        <v>4388</v>
      </c>
      <c r="B129" s="60" t="s">
        <v>4388</v>
      </c>
      <c r="C129" s="515" t="s">
        <v>20249</v>
      </c>
      <c r="D129" s="60" t="s">
        <v>8058</v>
      </c>
      <c r="E129" s="156" t="s">
        <v>20250</v>
      </c>
      <c r="F129" s="103"/>
    </row>
    <row r="130" spans="1:6" ht="27" x14ac:dyDescent="0.25">
      <c r="A130" s="60" t="s">
        <v>4389</v>
      </c>
      <c r="B130" s="60" t="s">
        <v>4389</v>
      </c>
      <c r="C130" s="515" t="s">
        <v>20251</v>
      </c>
      <c r="D130" s="60" t="s">
        <v>8058</v>
      </c>
      <c r="E130" s="156" t="s">
        <v>16319</v>
      </c>
      <c r="F130" s="103"/>
    </row>
    <row r="131" spans="1:6" ht="27" x14ac:dyDescent="0.25">
      <c r="A131" s="60" t="s">
        <v>4390</v>
      </c>
      <c r="B131" s="60" t="s">
        <v>4390</v>
      </c>
      <c r="C131" s="515" t="s">
        <v>20252</v>
      </c>
      <c r="D131" s="60" t="s">
        <v>8058</v>
      </c>
      <c r="E131" s="156" t="s">
        <v>20253</v>
      </c>
      <c r="F131" s="103"/>
    </row>
    <row r="132" spans="1:6" ht="27" x14ac:dyDescent="0.25">
      <c r="A132" s="60" t="s">
        <v>4391</v>
      </c>
      <c r="B132" s="60" t="s">
        <v>4391</v>
      </c>
      <c r="C132" s="515" t="s">
        <v>20254</v>
      </c>
      <c r="D132" s="60" t="s">
        <v>8058</v>
      </c>
      <c r="E132" s="156" t="s">
        <v>20255</v>
      </c>
      <c r="F132" s="103"/>
    </row>
    <row r="133" spans="1:6" ht="27" x14ac:dyDescent="0.25">
      <c r="A133" s="60" t="s">
        <v>4392</v>
      </c>
      <c r="B133" s="60" t="s">
        <v>4392</v>
      </c>
      <c r="C133" s="515" t="s">
        <v>20256</v>
      </c>
      <c r="D133" s="60" t="s">
        <v>8058</v>
      </c>
      <c r="E133" s="156" t="s">
        <v>13326</v>
      </c>
      <c r="F133" s="103"/>
    </row>
    <row r="134" spans="1:6" ht="27" x14ac:dyDescent="0.25">
      <c r="A134" s="60" t="s">
        <v>4393</v>
      </c>
      <c r="B134" s="60" t="s">
        <v>4393</v>
      </c>
      <c r="C134" s="515" t="s">
        <v>20257</v>
      </c>
      <c r="D134" s="60" t="s">
        <v>8058</v>
      </c>
      <c r="E134" s="156" t="s">
        <v>20258</v>
      </c>
      <c r="F134" s="103"/>
    </row>
    <row r="135" spans="1:6" ht="27" x14ac:dyDescent="0.25">
      <c r="A135" s="60" t="s">
        <v>4394</v>
      </c>
      <c r="B135" s="60" t="s">
        <v>4394</v>
      </c>
      <c r="C135" s="515" t="s">
        <v>20259</v>
      </c>
      <c r="D135" s="60" t="s">
        <v>8058</v>
      </c>
      <c r="E135" s="156" t="s">
        <v>20260</v>
      </c>
      <c r="F135" s="103"/>
    </row>
    <row r="136" spans="1:6" ht="27" x14ac:dyDescent="0.25">
      <c r="A136" s="60" t="s">
        <v>4395</v>
      </c>
      <c r="B136" s="60" t="s">
        <v>4395</v>
      </c>
      <c r="C136" s="515" t="s">
        <v>20261</v>
      </c>
      <c r="D136" s="60" t="s">
        <v>8058</v>
      </c>
      <c r="E136" s="156" t="s">
        <v>20262</v>
      </c>
      <c r="F136" s="103"/>
    </row>
    <row r="137" spans="1:6" ht="27" x14ac:dyDescent="0.25">
      <c r="A137" s="60" t="s">
        <v>4396</v>
      </c>
      <c r="B137" s="60" t="s">
        <v>4396</v>
      </c>
      <c r="C137" s="515" t="s">
        <v>20263</v>
      </c>
      <c r="D137" s="60" t="s">
        <v>8058</v>
      </c>
      <c r="E137" s="156" t="s">
        <v>19192</v>
      </c>
      <c r="F137" s="103"/>
    </row>
    <row r="138" spans="1:6" ht="27" x14ac:dyDescent="0.25">
      <c r="A138" s="60" t="s">
        <v>4397</v>
      </c>
      <c r="B138" s="60" t="s">
        <v>4397</v>
      </c>
      <c r="C138" s="515" t="s">
        <v>20264</v>
      </c>
      <c r="D138" s="60" t="s">
        <v>8058</v>
      </c>
      <c r="E138" s="156" t="s">
        <v>20265</v>
      </c>
      <c r="F138" s="103"/>
    </row>
    <row r="139" spans="1:6" ht="27" x14ac:dyDescent="0.25">
      <c r="A139" s="60" t="s">
        <v>4398</v>
      </c>
      <c r="B139" s="60" t="s">
        <v>4398</v>
      </c>
      <c r="C139" s="515" t="s">
        <v>20266</v>
      </c>
      <c r="D139" s="60" t="s">
        <v>8058</v>
      </c>
      <c r="E139" s="156" t="s">
        <v>13359</v>
      </c>
      <c r="F139" s="103"/>
    </row>
    <row r="140" spans="1:6" ht="27" x14ac:dyDescent="0.25">
      <c r="A140" s="60" t="s">
        <v>4399</v>
      </c>
      <c r="B140" s="60" t="s">
        <v>4399</v>
      </c>
      <c r="C140" s="515" t="s">
        <v>20267</v>
      </c>
      <c r="D140" s="60" t="s">
        <v>8058</v>
      </c>
      <c r="E140" s="156" t="s">
        <v>20268</v>
      </c>
      <c r="F140" s="103"/>
    </row>
    <row r="141" spans="1:6" ht="27" x14ac:dyDescent="0.25">
      <c r="A141" s="60" t="s">
        <v>4400</v>
      </c>
      <c r="B141" s="60" t="s">
        <v>4400</v>
      </c>
      <c r="C141" s="515" t="s">
        <v>20269</v>
      </c>
      <c r="D141" s="60" t="s">
        <v>8058</v>
      </c>
      <c r="E141" s="156" t="s">
        <v>13834</v>
      </c>
      <c r="F141" s="103"/>
    </row>
    <row r="142" spans="1:6" ht="27" x14ac:dyDescent="0.25">
      <c r="A142" s="60" t="s">
        <v>4401</v>
      </c>
      <c r="B142" s="60" t="s">
        <v>4401</v>
      </c>
      <c r="C142" s="515" t="s">
        <v>20270</v>
      </c>
      <c r="D142" s="60" t="s">
        <v>8058</v>
      </c>
      <c r="E142" s="156" t="s">
        <v>18780</v>
      </c>
      <c r="F142" s="103"/>
    </row>
    <row r="143" spans="1:6" ht="27" x14ac:dyDescent="0.25">
      <c r="A143" s="60" t="s">
        <v>4402</v>
      </c>
      <c r="B143" s="60" t="s">
        <v>4402</v>
      </c>
      <c r="C143" s="515" t="s">
        <v>20271</v>
      </c>
      <c r="D143" s="60" t="s">
        <v>8058</v>
      </c>
      <c r="E143" s="156" t="s">
        <v>20272</v>
      </c>
      <c r="F143" s="103"/>
    </row>
    <row r="144" spans="1:6" ht="27" x14ac:dyDescent="0.25">
      <c r="A144" s="60" t="s">
        <v>4403</v>
      </c>
      <c r="B144" s="60" t="s">
        <v>4403</v>
      </c>
      <c r="C144" s="515" t="s">
        <v>20273</v>
      </c>
      <c r="D144" s="60" t="s">
        <v>8058</v>
      </c>
      <c r="E144" s="156" t="s">
        <v>18897</v>
      </c>
      <c r="F144" s="103"/>
    </row>
    <row r="145" spans="1:6" ht="27" x14ac:dyDescent="0.25">
      <c r="A145" s="60" t="s">
        <v>4404</v>
      </c>
      <c r="B145" s="60" t="s">
        <v>4404</v>
      </c>
      <c r="C145" s="515" t="s">
        <v>20274</v>
      </c>
      <c r="D145" s="60" t="s">
        <v>8058</v>
      </c>
      <c r="E145" s="156" t="s">
        <v>20275</v>
      </c>
      <c r="F145" s="103"/>
    </row>
    <row r="146" spans="1:6" ht="27" x14ac:dyDescent="0.25">
      <c r="A146" s="60" t="s">
        <v>4405</v>
      </c>
      <c r="B146" s="60" t="s">
        <v>4405</v>
      </c>
      <c r="C146" s="515" t="s">
        <v>20276</v>
      </c>
      <c r="D146" s="60" t="s">
        <v>8058</v>
      </c>
      <c r="E146" s="156" t="s">
        <v>17666</v>
      </c>
      <c r="F146" s="103"/>
    </row>
    <row r="147" spans="1:6" ht="27" x14ac:dyDescent="0.25">
      <c r="A147" s="60" t="s">
        <v>4406</v>
      </c>
      <c r="B147" s="60" t="s">
        <v>4406</v>
      </c>
      <c r="C147" s="515" t="s">
        <v>20277</v>
      </c>
      <c r="D147" s="60" t="s">
        <v>8058</v>
      </c>
      <c r="E147" s="156" t="s">
        <v>20278</v>
      </c>
      <c r="F147" s="103"/>
    </row>
    <row r="148" spans="1:6" ht="27" x14ac:dyDescent="0.25">
      <c r="A148" s="60" t="s">
        <v>4407</v>
      </c>
      <c r="B148" s="60" t="s">
        <v>4407</v>
      </c>
      <c r="C148" s="515" t="s">
        <v>20279</v>
      </c>
      <c r="D148" s="60" t="s">
        <v>8058</v>
      </c>
      <c r="E148" s="156" t="s">
        <v>20280</v>
      </c>
      <c r="F148" s="103"/>
    </row>
    <row r="149" spans="1:6" ht="27" x14ac:dyDescent="0.25">
      <c r="A149" s="60" t="s">
        <v>1894</v>
      </c>
      <c r="B149" s="60" t="s">
        <v>1894</v>
      </c>
      <c r="C149" s="515" t="s">
        <v>8063</v>
      </c>
      <c r="D149" s="60" t="s">
        <v>8058</v>
      </c>
      <c r="E149" s="156" t="s">
        <v>20281</v>
      </c>
      <c r="F149" s="103"/>
    </row>
    <row r="150" spans="1:6" ht="27" x14ac:dyDescent="0.25">
      <c r="A150" s="60" t="s">
        <v>1895</v>
      </c>
      <c r="B150" s="60" t="s">
        <v>1895</v>
      </c>
      <c r="C150" s="515" t="s">
        <v>8064</v>
      </c>
      <c r="D150" s="60" t="s">
        <v>8058</v>
      </c>
      <c r="E150" s="156" t="s">
        <v>20282</v>
      </c>
      <c r="F150" s="103"/>
    </row>
    <row r="151" spans="1:6" ht="27" x14ac:dyDescent="0.25">
      <c r="A151" s="60" t="s">
        <v>1896</v>
      </c>
      <c r="B151" s="60" t="s">
        <v>1896</v>
      </c>
      <c r="C151" s="515" t="s">
        <v>8065</v>
      </c>
      <c r="D151" s="60" t="s">
        <v>8058</v>
      </c>
      <c r="E151" s="156" t="s">
        <v>20283</v>
      </c>
      <c r="F151" s="103"/>
    </row>
    <row r="152" spans="1:6" ht="27" x14ac:dyDescent="0.25">
      <c r="A152" s="60" t="s">
        <v>1897</v>
      </c>
      <c r="B152" s="60" t="s">
        <v>1897</v>
      </c>
      <c r="C152" s="515" t="s">
        <v>8066</v>
      </c>
      <c r="D152" s="60" t="s">
        <v>8058</v>
      </c>
      <c r="E152" s="156" t="s">
        <v>20284</v>
      </c>
      <c r="F152" s="103"/>
    </row>
    <row r="153" spans="1:6" ht="27" x14ac:dyDescent="0.25">
      <c r="A153" s="60" t="s">
        <v>1898</v>
      </c>
      <c r="B153" s="60" t="s">
        <v>1898</v>
      </c>
      <c r="C153" s="515" t="s">
        <v>8067</v>
      </c>
      <c r="D153" s="60" t="s">
        <v>8058</v>
      </c>
      <c r="E153" s="156" t="s">
        <v>20285</v>
      </c>
      <c r="F153" s="103"/>
    </row>
    <row r="154" spans="1:6" ht="27" x14ac:dyDescent="0.25">
      <c r="A154" s="60" t="s">
        <v>1899</v>
      </c>
      <c r="B154" s="60" t="s">
        <v>1899</v>
      </c>
      <c r="C154" s="515" t="s">
        <v>8068</v>
      </c>
      <c r="D154" s="60" t="s">
        <v>8058</v>
      </c>
      <c r="E154" s="156" t="s">
        <v>20286</v>
      </c>
      <c r="F154" s="103"/>
    </row>
    <row r="155" spans="1:6" x14ac:dyDescent="0.25">
      <c r="A155" s="60" t="s">
        <v>1900</v>
      </c>
      <c r="B155" s="60" t="s">
        <v>1900</v>
      </c>
      <c r="C155" s="515" t="s">
        <v>8069</v>
      </c>
      <c r="D155" s="60" t="s">
        <v>8058</v>
      </c>
      <c r="E155" s="156" t="s">
        <v>20287</v>
      </c>
      <c r="F155" s="103"/>
    </row>
    <row r="156" spans="1:6" ht="27" x14ac:dyDescent="0.25">
      <c r="A156" s="60" t="s">
        <v>1901</v>
      </c>
      <c r="B156" s="60" t="s">
        <v>1901</v>
      </c>
      <c r="C156" s="515" t="s">
        <v>8070</v>
      </c>
      <c r="D156" s="60" t="s">
        <v>8058</v>
      </c>
      <c r="E156" s="156" t="s">
        <v>20288</v>
      </c>
      <c r="F156" s="103"/>
    </row>
    <row r="157" spans="1:6" ht="27" x14ac:dyDescent="0.25">
      <c r="A157" s="60" t="s">
        <v>1902</v>
      </c>
      <c r="B157" s="60" t="s">
        <v>1902</v>
      </c>
      <c r="C157" s="515" t="s">
        <v>8071</v>
      </c>
      <c r="D157" s="60" t="s">
        <v>8058</v>
      </c>
      <c r="E157" s="156" t="s">
        <v>20289</v>
      </c>
      <c r="F157" s="103"/>
    </row>
    <row r="158" spans="1:6" ht="27" x14ac:dyDescent="0.25">
      <c r="A158" s="60" t="s">
        <v>1903</v>
      </c>
      <c r="B158" s="60" t="s">
        <v>1903</v>
      </c>
      <c r="C158" s="515" t="s">
        <v>8072</v>
      </c>
      <c r="D158" s="60" t="s">
        <v>8058</v>
      </c>
      <c r="E158" s="156" t="s">
        <v>20290</v>
      </c>
      <c r="F158" s="103"/>
    </row>
    <row r="159" spans="1:6" ht="27" x14ac:dyDescent="0.25">
      <c r="A159" s="60" t="s">
        <v>1904</v>
      </c>
      <c r="B159" s="60" t="s">
        <v>1904</v>
      </c>
      <c r="C159" s="515" t="s">
        <v>8073</v>
      </c>
      <c r="D159" s="60" t="s">
        <v>8058</v>
      </c>
      <c r="E159" s="156" t="s">
        <v>20291</v>
      </c>
      <c r="F159" s="103"/>
    </row>
    <row r="160" spans="1:6" ht="27" x14ac:dyDescent="0.25">
      <c r="A160" s="60" t="s">
        <v>1905</v>
      </c>
      <c r="B160" s="60" t="s">
        <v>1905</v>
      </c>
      <c r="C160" s="515" t="s">
        <v>8074</v>
      </c>
      <c r="D160" s="60" t="s">
        <v>8058</v>
      </c>
      <c r="E160" s="156" t="s">
        <v>20292</v>
      </c>
      <c r="F160" s="103"/>
    </row>
    <row r="161" spans="1:6" ht="27" x14ac:dyDescent="0.25">
      <c r="A161" s="60" t="s">
        <v>1906</v>
      </c>
      <c r="B161" s="60" t="s">
        <v>1906</v>
      </c>
      <c r="C161" s="515" t="s">
        <v>8075</v>
      </c>
      <c r="D161" s="60" t="s">
        <v>8058</v>
      </c>
      <c r="E161" s="156" t="s">
        <v>20293</v>
      </c>
      <c r="F161" s="103"/>
    </row>
    <row r="162" spans="1:6" ht="27" x14ac:dyDescent="0.25">
      <c r="A162" s="60" t="s">
        <v>1907</v>
      </c>
      <c r="B162" s="60" t="s">
        <v>1907</v>
      </c>
      <c r="C162" s="515" t="s">
        <v>8076</v>
      </c>
      <c r="D162" s="60" t="s">
        <v>8058</v>
      </c>
      <c r="E162" s="156" t="s">
        <v>20294</v>
      </c>
      <c r="F162" s="103"/>
    </row>
    <row r="163" spans="1:6" x14ac:dyDescent="0.25">
      <c r="A163" s="60" t="s">
        <v>1908</v>
      </c>
      <c r="B163" s="60" t="s">
        <v>1908</v>
      </c>
      <c r="C163" s="515" t="s">
        <v>8077</v>
      </c>
      <c r="D163" s="60" t="s">
        <v>8078</v>
      </c>
      <c r="E163" s="156" t="s">
        <v>13851</v>
      </c>
      <c r="F163" s="103"/>
    </row>
    <row r="164" spans="1:6" x14ac:dyDescent="0.25">
      <c r="A164" s="60" t="s">
        <v>1909</v>
      </c>
      <c r="B164" s="60" t="s">
        <v>1909</v>
      </c>
      <c r="C164" s="515" t="s">
        <v>8079</v>
      </c>
      <c r="D164" s="60" t="s">
        <v>8078</v>
      </c>
      <c r="E164" s="156" t="s">
        <v>7730</v>
      </c>
      <c r="F164" s="103"/>
    </row>
    <row r="165" spans="1:6" x14ac:dyDescent="0.25">
      <c r="A165" s="60" t="s">
        <v>1910</v>
      </c>
      <c r="B165" s="60" t="s">
        <v>1910</v>
      </c>
      <c r="C165" s="515" t="s">
        <v>8080</v>
      </c>
      <c r="D165" s="60" t="s">
        <v>8078</v>
      </c>
      <c r="E165" s="156" t="s">
        <v>12203</v>
      </c>
      <c r="F165" s="103"/>
    </row>
    <row r="166" spans="1:6" x14ac:dyDescent="0.25">
      <c r="A166" s="60" t="s">
        <v>1911</v>
      </c>
      <c r="B166" s="60" t="s">
        <v>1911</v>
      </c>
      <c r="C166" s="515" t="s">
        <v>8081</v>
      </c>
      <c r="D166" s="60" t="s">
        <v>8078</v>
      </c>
      <c r="E166" s="156" t="s">
        <v>20295</v>
      </c>
      <c r="F166" s="103"/>
    </row>
    <row r="167" spans="1:6" x14ac:dyDescent="0.25">
      <c r="A167" s="60" t="s">
        <v>1912</v>
      </c>
      <c r="B167" s="60" t="s">
        <v>1912</v>
      </c>
      <c r="C167" s="515" t="s">
        <v>8082</v>
      </c>
      <c r="D167" s="60" t="s">
        <v>8078</v>
      </c>
      <c r="E167" s="156" t="s">
        <v>20296</v>
      </c>
      <c r="F167" s="103"/>
    </row>
    <row r="168" spans="1:6" x14ac:dyDescent="0.25">
      <c r="A168" s="60" t="s">
        <v>1913</v>
      </c>
      <c r="B168" s="60" t="s">
        <v>1913</v>
      </c>
      <c r="C168" s="515" t="s">
        <v>8083</v>
      </c>
      <c r="D168" s="60" t="s">
        <v>8078</v>
      </c>
      <c r="E168" s="156" t="s">
        <v>20297</v>
      </c>
      <c r="F168" s="103"/>
    </row>
    <row r="169" spans="1:6" x14ac:dyDescent="0.25">
      <c r="A169" s="60" t="s">
        <v>1914</v>
      </c>
      <c r="B169" s="60" t="s">
        <v>1914</v>
      </c>
      <c r="C169" s="515" t="s">
        <v>8084</v>
      </c>
      <c r="D169" s="60" t="s">
        <v>8078</v>
      </c>
      <c r="E169" s="156" t="s">
        <v>20298</v>
      </c>
      <c r="F169" s="103"/>
    </row>
    <row r="170" spans="1:6" x14ac:dyDescent="0.25">
      <c r="A170" s="60" t="s">
        <v>1915</v>
      </c>
      <c r="B170" s="60" t="s">
        <v>1915</v>
      </c>
      <c r="C170" s="515" t="s">
        <v>8085</v>
      </c>
      <c r="D170" s="60" t="s">
        <v>8078</v>
      </c>
      <c r="E170" s="156" t="s">
        <v>18515</v>
      </c>
      <c r="F170" s="103"/>
    </row>
    <row r="171" spans="1:6" x14ac:dyDescent="0.25">
      <c r="A171" s="60" t="s">
        <v>1916</v>
      </c>
      <c r="B171" s="60" t="s">
        <v>1916</v>
      </c>
      <c r="C171" s="515" t="s">
        <v>8086</v>
      </c>
      <c r="D171" s="60" t="s">
        <v>8078</v>
      </c>
      <c r="E171" s="156" t="s">
        <v>20299</v>
      </c>
      <c r="F171" s="103"/>
    </row>
    <row r="172" spans="1:6" ht="27" x14ac:dyDescent="0.25">
      <c r="A172" s="60" t="s">
        <v>1917</v>
      </c>
      <c r="B172" s="60" t="s">
        <v>1917</v>
      </c>
      <c r="C172" s="515" t="s">
        <v>8087</v>
      </c>
      <c r="D172" s="60" t="s">
        <v>8058</v>
      </c>
      <c r="E172" s="156" t="s">
        <v>20300</v>
      </c>
      <c r="F172" s="103"/>
    </row>
    <row r="173" spans="1:6" ht="27" x14ac:dyDescent="0.25">
      <c r="A173" s="60" t="s">
        <v>1918</v>
      </c>
      <c r="B173" s="60" t="s">
        <v>1918</v>
      </c>
      <c r="C173" s="515" t="s">
        <v>8088</v>
      </c>
      <c r="D173" s="60" t="s">
        <v>8058</v>
      </c>
      <c r="E173" s="156" t="s">
        <v>10782</v>
      </c>
      <c r="F173" s="103"/>
    </row>
    <row r="174" spans="1:6" ht="27" x14ac:dyDescent="0.25">
      <c r="A174" s="60" t="s">
        <v>1919</v>
      </c>
      <c r="B174" s="60" t="s">
        <v>1919</v>
      </c>
      <c r="C174" s="515" t="s">
        <v>8090</v>
      </c>
      <c r="D174" s="60" t="s">
        <v>8058</v>
      </c>
      <c r="E174" s="156" t="s">
        <v>7832</v>
      </c>
      <c r="F174" s="103"/>
    </row>
    <row r="175" spans="1:6" ht="27" x14ac:dyDescent="0.25">
      <c r="A175" s="60" t="s">
        <v>1920</v>
      </c>
      <c r="B175" s="60" t="s">
        <v>1920</v>
      </c>
      <c r="C175" s="515" t="s">
        <v>8091</v>
      </c>
      <c r="D175" s="60" t="s">
        <v>8058</v>
      </c>
      <c r="E175" s="156" t="s">
        <v>16448</v>
      </c>
      <c r="F175" s="103"/>
    </row>
    <row r="176" spans="1:6" ht="27" x14ac:dyDescent="0.25">
      <c r="A176" s="60" t="s">
        <v>1921</v>
      </c>
      <c r="B176" s="60" t="s">
        <v>1921</v>
      </c>
      <c r="C176" s="515" t="s">
        <v>8092</v>
      </c>
      <c r="D176" s="60" t="s">
        <v>8058</v>
      </c>
      <c r="E176" s="156" t="s">
        <v>18391</v>
      </c>
      <c r="F176" s="103"/>
    </row>
    <row r="177" spans="1:6" ht="27" x14ac:dyDescent="0.25">
      <c r="A177" s="60" t="s">
        <v>1922</v>
      </c>
      <c r="B177" s="60" t="s">
        <v>1922</v>
      </c>
      <c r="C177" s="515" t="s">
        <v>8093</v>
      </c>
      <c r="D177" s="60" t="s">
        <v>8058</v>
      </c>
      <c r="E177" s="156" t="s">
        <v>8745</v>
      </c>
      <c r="F177" s="103"/>
    </row>
    <row r="178" spans="1:6" ht="27" x14ac:dyDescent="0.25">
      <c r="A178" s="60" t="s">
        <v>1923</v>
      </c>
      <c r="B178" s="60" t="s">
        <v>1923</v>
      </c>
      <c r="C178" s="515" t="s">
        <v>8094</v>
      </c>
      <c r="D178" s="60" t="s">
        <v>8058</v>
      </c>
      <c r="E178" s="156" t="s">
        <v>7952</v>
      </c>
      <c r="F178" s="103"/>
    </row>
    <row r="179" spans="1:6" ht="27" x14ac:dyDescent="0.25">
      <c r="A179" s="60" t="s">
        <v>1924</v>
      </c>
      <c r="B179" s="60" t="s">
        <v>1924</v>
      </c>
      <c r="C179" s="515" t="s">
        <v>8095</v>
      </c>
      <c r="D179" s="60" t="s">
        <v>8058</v>
      </c>
      <c r="E179" s="156" t="s">
        <v>11292</v>
      </c>
      <c r="F179" s="103"/>
    </row>
    <row r="180" spans="1:6" ht="27" x14ac:dyDescent="0.25">
      <c r="A180" s="60" t="s">
        <v>1925</v>
      </c>
      <c r="B180" s="60" t="s">
        <v>1925</v>
      </c>
      <c r="C180" s="515" t="s">
        <v>8096</v>
      </c>
      <c r="D180" s="60" t="s">
        <v>8058</v>
      </c>
      <c r="E180" s="156" t="s">
        <v>20301</v>
      </c>
      <c r="F180" s="103"/>
    </row>
    <row r="181" spans="1:6" ht="27" x14ac:dyDescent="0.25">
      <c r="A181" s="60" t="s">
        <v>1926</v>
      </c>
      <c r="B181" s="60" t="s">
        <v>1926</v>
      </c>
      <c r="C181" s="515" t="s">
        <v>8098</v>
      </c>
      <c r="D181" s="60" t="s">
        <v>8058</v>
      </c>
      <c r="E181" s="156" t="s">
        <v>18545</v>
      </c>
      <c r="F181" s="103"/>
    </row>
    <row r="182" spans="1:6" ht="27" x14ac:dyDescent="0.25">
      <c r="A182" s="60" t="s">
        <v>1927</v>
      </c>
      <c r="B182" s="60" t="s">
        <v>1927</v>
      </c>
      <c r="C182" s="515" t="s">
        <v>8099</v>
      </c>
      <c r="D182" s="60" t="s">
        <v>8058</v>
      </c>
      <c r="E182" s="156" t="s">
        <v>13341</v>
      </c>
      <c r="F182" s="103"/>
    </row>
    <row r="183" spans="1:6" ht="27" x14ac:dyDescent="0.25">
      <c r="A183" s="60" t="s">
        <v>1928</v>
      </c>
      <c r="B183" s="60" t="s">
        <v>1928</v>
      </c>
      <c r="C183" s="515" t="s">
        <v>8100</v>
      </c>
      <c r="D183" s="60" t="s">
        <v>8058</v>
      </c>
      <c r="E183" s="156" t="s">
        <v>11616</v>
      </c>
      <c r="F183" s="103"/>
    </row>
    <row r="184" spans="1:6" ht="27" x14ac:dyDescent="0.25">
      <c r="A184" s="60" t="s">
        <v>1929</v>
      </c>
      <c r="B184" s="60" t="s">
        <v>1929</v>
      </c>
      <c r="C184" s="515" t="s">
        <v>8101</v>
      </c>
      <c r="D184" s="60" t="s">
        <v>8058</v>
      </c>
      <c r="E184" s="156" t="s">
        <v>7701</v>
      </c>
      <c r="F184" s="103"/>
    </row>
    <row r="185" spans="1:6" ht="27" x14ac:dyDescent="0.25">
      <c r="A185" s="60" t="s">
        <v>1930</v>
      </c>
      <c r="B185" s="60" t="s">
        <v>1930</v>
      </c>
      <c r="C185" s="515" t="s">
        <v>8102</v>
      </c>
      <c r="D185" s="60" t="s">
        <v>8058</v>
      </c>
      <c r="E185" s="156" t="s">
        <v>7584</v>
      </c>
      <c r="F185" s="103"/>
    </row>
    <row r="186" spans="1:6" ht="27" x14ac:dyDescent="0.25">
      <c r="A186" s="60" t="s">
        <v>1931</v>
      </c>
      <c r="B186" s="60" t="s">
        <v>1931</v>
      </c>
      <c r="C186" s="515" t="s">
        <v>8103</v>
      </c>
      <c r="D186" s="60" t="s">
        <v>8058</v>
      </c>
      <c r="E186" s="156" t="s">
        <v>8540</v>
      </c>
      <c r="F186" s="103"/>
    </row>
    <row r="187" spans="1:6" ht="27" x14ac:dyDescent="0.25">
      <c r="A187" s="60" t="s">
        <v>3587</v>
      </c>
      <c r="B187" s="60" t="s">
        <v>3587</v>
      </c>
      <c r="C187" s="515" t="s">
        <v>8104</v>
      </c>
      <c r="D187" s="60" t="s">
        <v>8058</v>
      </c>
      <c r="E187" s="156" t="s">
        <v>19178</v>
      </c>
      <c r="F187" s="103"/>
    </row>
    <row r="188" spans="1:6" ht="27" x14ac:dyDescent="0.25">
      <c r="A188" s="60" t="s">
        <v>3588</v>
      </c>
      <c r="B188" s="60" t="s">
        <v>3588</v>
      </c>
      <c r="C188" s="515" t="s">
        <v>8105</v>
      </c>
      <c r="D188" s="60" t="s">
        <v>8058</v>
      </c>
      <c r="E188" s="156" t="s">
        <v>18536</v>
      </c>
      <c r="F188" s="103"/>
    </row>
    <row r="189" spans="1:6" ht="27" x14ac:dyDescent="0.25">
      <c r="A189" s="60" t="s">
        <v>3589</v>
      </c>
      <c r="B189" s="60" t="s">
        <v>3589</v>
      </c>
      <c r="C189" s="515" t="s">
        <v>8107</v>
      </c>
      <c r="D189" s="60" t="s">
        <v>8058</v>
      </c>
      <c r="E189" s="156" t="s">
        <v>20302</v>
      </c>
      <c r="F189" s="103"/>
    </row>
    <row r="190" spans="1:6" ht="27" x14ac:dyDescent="0.25">
      <c r="A190" s="60" t="s">
        <v>3590</v>
      </c>
      <c r="B190" s="60" t="s">
        <v>3590</v>
      </c>
      <c r="C190" s="515" t="s">
        <v>8108</v>
      </c>
      <c r="D190" s="60" t="s">
        <v>8058</v>
      </c>
      <c r="E190" s="156" t="s">
        <v>16160</v>
      </c>
      <c r="F190" s="103"/>
    </row>
    <row r="191" spans="1:6" ht="27" x14ac:dyDescent="0.25">
      <c r="A191" s="60" t="s">
        <v>3591</v>
      </c>
      <c r="B191" s="60" t="s">
        <v>3591</v>
      </c>
      <c r="C191" s="515" t="s">
        <v>8109</v>
      </c>
      <c r="D191" s="60" t="s">
        <v>8058</v>
      </c>
      <c r="E191" s="156" t="s">
        <v>20303</v>
      </c>
      <c r="F191" s="103"/>
    </row>
    <row r="192" spans="1:6" ht="27" x14ac:dyDescent="0.25">
      <c r="A192" s="60" t="s">
        <v>3592</v>
      </c>
      <c r="B192" s="60" t="s">
        <v>3592</v>
      </c>
      <c r="C192" s="515" t="s">
        <v>8110</v>
      </c>
      <c r="D192" s="60" t="s">
        <v>8058</v>
      </c>
      <c r="E192" s="156" t="s">
        <v>16164</v>
      </c>
      <c r="F192" s="103"/>
    </row>
    <row r="193" spans="1:6" ht="27" x14ac:dyDescent="0.25">
      <c r="A193" s="60" t="s">
        <v>3593</v>
      </c>
      <c r="B193" s="60" t="s">
        <v>3593</v>
      </c>
      <c r="C193" s="515" t="s">
        <v>11690</v>
      </c>
      <c r="D193" s="60" t="s">
        <v>8058</v>
      </c>
      <c r="E193" s="156" t="s">
        <v>16590</v>
      </c>
      <c r="F193" s="103"/>
    </row>
    <row r="194" spans="1:6" ht="27" x14ac:dyDescent="0.25">
      <c r="A194" s="60" t="s">
        <v>3594</v>
      </c>
      <c r="B194" s="60" t="s">
        <v>3594</v>
      </c>
      <c r="C194" s="515" t="s">
        <v>11691</v>
      </c>
      <c r="D194" s="60" t="s">
        <v>8058</v>
      </c>
      <c r="E194" s="156" t="s">
        <v>20304</v>
      </c>
      <c r="F194" s="103"/>
    </row>
    <row r="195" spans="1:6" ht="27" x14ac:dyDescent="0.25">
      <c r="A195" s="60" t="s">
        <v>3595</v>
      </c>
      <c r="B195" s="60" t="s">
        <v>3595</v>
      </c>
      <c r="C195" s="515" t="s">
        <v>11692</v>
      </c>
      <c r="D195" s="60" t="s">
        <v>8058</v>
      </c>
      <c r="E195" s="156" t="s">
        <v>20305</v>
      </c>
      <c r="F195" s="103"/>
    </row>
    <row r="196" spans="1:6" ht="27" x14ac:dyDescent="0.25">
      <c r="A196" s="60" t="s">
        <v>3596</v>
      </c>
      <c r="B196" s="60" t="s">
        <v>3596</v>
      </c>
      <c r="C196" s="515" t="s">
        <v>11693</v>
      </c>
      <c r="D196" s="60" t="s">
        <v>8058</v>
      </c>
      <c r="E196" s="156" t="s">
        <v>20306</v>
      </c>
      <c r="F196" s="103"/>
    </row>
    <row r="197" spans="1:6" ht="27" x14ac:dyDescent="0.25">
      <c r="A197" s="60" t="s">
        <v>3597</v>
      </c>
      <c r="B197" s="60" t="s">
        <v>3597</v>
      </c>
      <c r="C197" s="515" t="s">
        <v>11694</v>
      </c>
      <c r="D197" s="60" t="s">
        <v>8058</v>
      </c>
      <c r="E197" s="156" t="s">
        <v>20307</v>
      </c>
      <c r="F197" s="103"/>
    </row>
    <row r="198" spans="1:6" ht="27" x14ac:dyDescent="0.25">
      <c r="A198" s="60" t="s">
        <v>3598</v>
      </c>
      <c r="B198" s="60" t="s">
        <v>3598</v>
      </c>
      <c r="C198" s="515" t="s">
        <v>11695</v>
      </c>
      <c r="D198" s="60" t="s">
        <v>8058</v>
      </c>
      <c r="E198" s="156" t="s">
        <v>20308</v>
      </c>
      <c r="F198" s="103"/>
    </row>
    <row r="199" spans="1:6" ht="27" x14ac:dyDescent="0.25">
      <c r="A199" s="60" t="s">
        <v>4336</v>
      </c>
      <c r="B199" s="60" t="s">
        <v>4336</v>
      </c>
      <c r="C199" s="515" t="s">
        <v>20309</v>
      </c>
      <c r="D199" s="60" t="s">
        <v>8058</v>
      </c>
      <c r="E199" s="156" t="s">
        <v>13395</v>
      </c>
      <c r="F199" s="103"/>
    </row>
    <row r="200" spans="1:6" ht="27" x14ac:dyDescent="0.25">
      <c r="A200" s="60" t="s">
        <v>4337</v>
      </c>
      <c r="B200" s="60" t="s">
        <v>4337</v>
      </c>
      <c r="C200" s="515" t="s">
        <v>20310</v>
      </c>
      <c r="D200" s="60" t="s">
        <v>8058</v>
      </c>
      <c r="E200" s="156" t="s">
        <v>7513</v>
      </c>
      <c r="F200" s="103"/>
    </row>
    <row r="201" spans="1:6" ht="27" x14ac:dyDescent="0.25">
      <c r="A201" s="60" t="s">
        <v>4338</v>
      </c>
      <c r="B201" s="60" t="s">
        <v>4338</v>
      </c>
      <c r="C201" s="515" t="s">
        <v>20311</v>
      </c>
      <c r="D201" s="60" t="s">
        <v>8058</v>
      </c>
      <c r="E201" s="156" t="s">
        <v>20312</v>
      </c>
      <c r="F201" s="103"/>
    </row>
    <row r="202" spans="1:6" ht="27" x14ac:dyDescent="0.25">
      <c r="A202" s="60" t="s">
        <v>4339</v>
      </c>
      <c r="B202" s="60" t="s">
        <v>4339</v>
      </c>
      <c r="C202" s="515" t="s">
        <v>20313</v>
      </c>
      <c r="D202" s="60" t="s">
        <v>8058</v>
      </c>
      <c r="E202" s="156" t="s">
        <v>7845</v>
      </c>
      <c r="F202" s="103"/>
    </row>
    <row r="203" spans="1:6" ht="27" x14ac:dyDescent="0.25">
      <c r="A203" s="60" t="s">
        <v>4340</v>
      </c>
      <c r="B203" s="60" t="s">
        <v>4340</v>
      </c>
      <c r="C203" s="515" t="s">
        <v>20314</v>
      </c>
      <c r="D203" s="60" t="s">
        <v>8058</v>
      </c>
      <c r="E203" s="156" t="s">
        <v>7569</v>
      </c>
      <c r="F203" s="103"/>
    </row>
    <row r="204" spans="1:6" ht="27" x14ac:dyDescent="0.25">
      <c r="A204" s="60" t="s">
        <v>4341</v>
      </c>
      <c r="B204" s="60" t="s">
        <v>4341</v>
      </c>
      <c r="C204" s="515" t="s">
        <v>20315</v>
      </c>
      <c r="D204" s="60" t="s">
        <v>8058</v>
      </c>
      <c r="E204" s="156" t="s">
        <v>16918</v>
      </c>
      <c r="F204" s="103"/>
    </row>
    <row r="205" spans="1:6" ht="27" x14ac:dyDescent="0.25">
      <c r="A205" s="60" t="s">
        <v>8112</v>
      </c>
      <c r="B205" s="60" t="s">
        <v>8112</v>
      </c>
      <c r="C205" s="515" t="s">
        <v>8113</v>
      </c>
      <c r="D205" s="60" t="s">
        <v>8058</v>
      </c>
      <c r="E205" s="156" t="s">
        <v>20316</v>
      </c>
      <c r="F205" s="103"/>
    </row>
    <row r="206" spans="1:6" x14ac:dyDescent="0.25">
      <c r="A206" s="60" t="s">
        <v>8114</v>
      </c>
      <c r="B206" s="60" t="s">
        <v>8114</v>
      </c>
      <c r="C206" s="515" t="s">
        <v>8115</v>
      </c>
      <c r="D206" s="60" t="s">
        <v>8078</v>
      </c>
      <c r="E206" s="156" t="s">
        <v>18155</v>
      </c>
      <c r="F206" s="103"/>
    </row>
    <row r="207" spans="1:6" x14ac:dyDescent="0.25">
      <c r="A207" s="60" t="s">
        <v>8116</v>
      </c>
      <c r="B207" s="60" t="s">
        <v>8116</v>
      </c>
      <c r="C207" s="515" t="s">
        <v>8117</v>
      </c>
      <c r="D207" s="60" t="s">
        <v>8078</v>
      </c>
      <c r="E207" s="156" t="s">
        <v>20317</v>
      </c>
      <c r="F207" s="103"/>
    </row>
    <row r="208" spans="1:6" x14ac:dyDescent="0.25">
      <c r="A208" s="60" t="s">
        <v>8118</v>
      </c>
      <c r="B208" s="60" t="s">
        <v>8118</v>
      </c>
      <c r="C208" s="515" t="s">
        <v>8119</v>
      </c>
      <c r="D208" s="60" t="s">
        <v>8078</v>
      </c>
      <c r="E208" s="156" t="s">
        <v>20318</v>
      </c>
      <c r="F208" s="103"/>
    </row>
    <row r="209" spans="1:6" x14ac:dyDescent="0.25">
      <c r="A209" s="60" t="s">
        <v>8120</v>
      </c>
      <c r="B209" s="60" t="s">
        <v>8120</v>
      </c>
      <c r="C209" s="515" t="s">
        <v>8121</v>
      </c>
      <c r="D209" s="60" t="s">
        <v>8078</v>
      </c>
      <c r="E209" s="156" t="s">
        <v>20319</v>
      </c>
      <c r="F209" s="103"/>
    </row>
    <row r="210" spans="1:6" x14ac:dyDescent="0.25">
      <c r="A210" s="60" t="s">
        <v>8122</v>
      </c>
      <c r="B210" s="60" t="s">
        <v>8122</v>
      </c>
      <c r="C210" s="515" t="s">
        <v>8123</v>
      </c>
      <c r="D210" s="60" t="s">
        <v>8078</v>
      </c>
      <c r="E210" s="156" t="s">
        <v>20320</v>
      </c>
      <c r="F210" s="103"/>
    </row>
    <row r="211" spans="1:6" ht="27" x14ac:dyDescent="0.25">
      <c r="A211" s="60" t="s">
        <v>20321</v>
      </c>
      <c r="B211" s="60" t="s">
        <v>20321</v>
      </c>
      <c r="C211" s="515" t="s">
        <v>20322</v>
      </c>
      <c r="D211" s="60" t="s">
        <v>8078</v>
      </c>
      <c r="E211" s="156" t="s">
        <v>11335</v>
      </c>
      <c r="F211" s="103"/>
    </row>
    <row r="212" spans="1:6" ht="27" x14ac:dyDescent="0.25">
      <c r="A212" s="60" t="s">
        <v>20323</v>
      </c>
      <c r="B212" s="60" t="s">
        <v>20323</v>
      </c>
      <c r="C212" s="515" t="s">
        <v>20324</v>
      </c>
      <c r="D212" s="60" t="s">
        <v>8078</v>
      </c>
      <c r="E212" s="156" t="s">
        <v>20325</v>
      </c>
      <c r="F212" s="103"/>
    </row>
    <row r="213" spans="1:6" ht="27" x14ac:dyDescent="0.25">
      <c r="A213" s="60" t="s">
        <v>20326</v>
      </c>
      <c r="B213" s="60" t="s">
        <v>20326</v>
      </c>
      <c r="C213" s="515" t="s">
        <v>20327</v>
      </c>
      <c r="D213" s="60" t="s">
        <v>8078</v>
      </c>
      <c r="E213" s="156" t="s">
        <v>19166</v>
      </c>
      <c r="F213" s="103"/>
    </row>
    <row r="214" spans="1:6" ht="27" x14ac:dyDescent="0.25">
      <c r="A214" s="60" t="s">
        <v>20328</v>
      </c>
      <c r="B214" s="60" t="s">
        <v>20328</v>
      </c>
      <c r="C214" s="515" t="s">
        <v>20329</v>
      </c>
      <c r="D214" s="60" t="s">
        <v>8078</v>
      </c>
      <c r="E214" s="156" t="s">
        <v>13010</v>
      </c>
      <c r="F214" s="103"/>
    </row>
    <row r="215" spans="1:6" ht="27" x14ac:dyDescent="0.25">
      <c r="A215" s="60" t="s">
        <v>20330</v>
      </c>
      <c r="B215" s="60" t="s">
        <v>20330</v>
      </c>
      <c r="C215" s="515" t="s">
        <v>20331</v>
      </c>
      <c r="D215" s="60" t="s">
        <v>8078</v>
      </c>
      <c r="E215" s="156" t="s">
        <v>15656</v>
      </c>
      <c r="F215" s="103"/>
    </row>
    <row r="216" spans="1:6" ht="27" x14ac:dyDescent="0.25">
      <c r="A216" s="60" t="s">
        <v>20332</v>
      </c>
      <c r="B216" s="60" t="s">
        <v>20332</v>
      </c>
      <c r="C216" s="515" t="s">
        <v>20333</v>
      </c>
      <c r="D216" s="60" t="s">
        <v>8078</v>
      </c>
      <c r="E216" s="156" t="s">
        <v>14772</v>
      </c>
      <c r="F216" s="103"/>
    </row>
    <row r="217" spans="1:6" ht="27" x14ac:dyDescent="0.25">
      <c r="A217" s="60" t="s">
        <v>20334</v>
      </c>
      <c r="B217" s="60" t="s">
        <v>20334</v>
      </c>
      <c r="C217" s="515" t="s">
        <v>20335</v>
      </c>
      <c r="D217" s="60" t="s">
        <v>8078</v>
      </c>
      <c r="E217" s="156" t="s">
        <v>20336</v>
      </c>
      <c r="F217" s="103"/>
    </row>
    <row r="218" spans="1:6" ht="27" x14ac:dyDescent="0.25">
      <c r="A218" s="60" t="s">
        <v>20337</v>
      </c>
      <c r="B218" s="60" t="s">
        <v>20337</v>
      </c>
      <c r="C218" s="515" t="s">
        <v>20338</v>
      </c>
      <c r="D218" s="60" t="s">
        <v>8078</v>
      </c>
      <c r="E218" s="156" t="s">
        <v>14738</v>
      </c>
      <c r="F218" s="103"/>
    </row>
    <row r="219" spans="1:6" ht="27" x14ac:dyDescent="0.25">
      <c r="A219" s="60" t="s">
        <v>20339</v>
      </c>
      <c r="B219" s="60" t="s">
        <v>20339</v>
      </c>
      <c r="C219" s="515" t="s">
        <v>20340</v>
      </c>
      <c r="D219" s="60" t="s">
        <v>8078</v>
      </c>
      <c r="E219" s="156" t="s">
        <v>20341</v>
      </c>
      <c r="F219" s="103"/>
    </row>
    <row r="220" spans="1:6" ht="27" x14ac:dyDescent="0.25">
      <c r="A220" s="60" t="s">
        <v>20342</v>
      </c>
      <c r="B220" s="60" t="s">
        <v>20342</v>
      </c>
      <c r="C220" s="515" t="s">
        <v>20343</v>
      </c>
      <c r="D220" s="60" t="s">
        <v>8078</v>
      </c>
      <c r="E220" s="156" t="s">
        <v>19759</v>
      </c>
      <c r="F220" s="103"/>
    </row>
    <row r="221" spans="1:6" ht="27" x14ac:dyDescent="0.25">
      <c r="A221" s="60" t="s">
        <v>20344</v>
      </c>
      <c r="B221" s="60" t="s">
        <v>20344</v>
      </c>
      <c r="C221" s="515" t="s">
        <v>20345</v>
      </c>
      <c r="D221" s="60" t="s">
        <v>8078</v>
      </c>
      <c r="E221" s="156" t="s">
        <v>20346</v>
      </c>
      <c r="F221" s="103"/>
    </row>
    <row r="222" spans="1:6" ht="27" x14ac:dyDescent="0.25">
      <c r="A222" s="60" t="s">
        <v>20347</v>
      </c>
      <c r="B222" s="60" t="s">
        <v>20347</v>
      </c>
      <c r="C222" s="515" t="s">
        <v>20348</v>
      </c>
      <c r="D222" s="60" t="s">
        <v>8078</v>
      </c>
      <c r="E222" s="156" t="s">
        <v>17342</v>
      </c>
      <c r="F222" s="103"/>
    </row>
    <row r="223" spans="1:6" ht="27" x14ac:dyDescent="0.25">
      <c r="A223" s="60" t="s">
        <v>20349</v>
      </c>
      <c r="B223" s="60" t="s">
        <v>20349</v>
      </c>
      <c r="C223" s="515" t="s">
        <v>20350</v>
      </c>
      <c r="D223" s="60" t="s">
        <v>8078</v>
      </c>
      <c r="E223" s="156" t="s">
        <v>20351</v>
      </c>
      <c r="F223" s="103"/>
    </row>
    <row r="224" spans="1:6" ht="27" x14ac:dyDescent="0.25">
      <c r="A224" s="60" t="s">
        <v>20352</v>
      </c>
      <c r="B224" s="60" t="s">
        <v>20352</v>
      </c>
      <c r="C224" s="515" t="s">
        <v>20353</v>
      </c>
      <c r="D224" s="60" t="s">
        <v>8058</v>
      </c>
      <c r="E224" s="156" t="s">
        <v>13366</v>
      </c>
      <c r="F224" s="103"/>
    </row>
    <row r="225" spans="1:6" ht="27" x14ac:dyDescent="0.25">
      <c r="A225" s="60" t="s">
        <v>20354</v>
      </c>
      <c r="B225" s="60" t="s">
        <v>20354</v>
      </c>
      <c r="C225" s="515" t="s">
        <v>20355</v>
      </c>
      <c r="D225" s="60" t="s">
        <v>8058</v>
      </c>
      <c r="E225" s="156" t="s">
        <v>16456</v>
      </c>
      <c r="F225" s="103"/>
    </row>
    <row r="226" spans="1:6" ht="27" x14ac:dyDescent="0.25">
      <c r="A226" s="60" t="s">
        <v>20356</v>
      </c>
      <c r="B226" s="60" t="s">
        <v>20356</v>
      </c>
      <c r="C226" s="515" t="s">
        <v>20357</v>
      </c>
      <c r="D226" s="60" t="s">
        <v>8058</v>
      </c>
      <c r="E226" s="156" t="s">
        <v>13783</v>
      </c>
      <c r="F226" s="103"/>
    </row>
    <row r="227" spans="1:6" ht="27" x14ac:dyDescent="0.25">
      <c r="A227" s="60" t="s">
        <v>20358</v>
      </c>
      <c r="B227" s="60" t="s">
        <v>20358</v>
      </c>
      <c r="C227" s="515" t="s">
        <v>20359</v>
      </c>
      <c r="D227" s="60" t="s">
        <v>8058</v>
      </c>
      <c r="E227" s="156" t="s">
        <v>20360</v>
      </c>
      <c r="F227" s="103"/>
    </row>
    <row r="228" spans="1:6" ht="27" x14ac:dyDescent="0.25">
      <c r="A228" s="60" t="s">
        <v>20361</v>
      </c>
      <c r="B228" s="60" t="s">
        <v>20361</v>
      </c>
      <c r="C228" s="515" t="s">
        <v>20362</v>
      </c>
      <c r="D228" s="60" t="s">
        <v>8058</v>
      </c>
      <c r="E228" s="156" t="s">
        <v>20363</v>
      </c>
      <c r="F228" s="103"/>
    </row>
    <row r="229" spans="1:6" ht="27" x14ac:dyDescent="0.25">
      <c r="A229" s="60" t="s">
        <v>20364</v>
      </c>
      <c r="B229" s="60" t="s">
        <v>20364</v>
      </c>
      <c r="C229" s="515" t="s">
        <v>20365</v>
      </c>
      <c r="D229" s="60" t="s">
        <v>8058</v>
      </c>
      <c r="E229" s="156" t="s">
        <v>20366</v>
      </c>
      <c r="F229" s="103"/>
    </row>
    <row r="230" spans="1:6" ht="27" x14ac:dyDescent="0.25">
      <c r="A230" s="60" t="s">
        <v>20367</v>
      </c>
      <c r="B230" s="60" t="s">
        <v>20367</v>
      </c>
      <c r="C230" s="515" t="s">
        <v>20368</v>
      </c>
      <c r="D230" s="60" t="s">
        <v>8058</v>
      </c>
      <c r="E230" s="156" t="s">
        <v>20369</v>
      </c>
      <c r="F230" s="103"/>
    </row>
    <row r="231" spans="1:6" ht="27" x14ac:dyDescent="0.25">
      <c r="A231" s="60" t="s">
        <v>20370</v>
      </c>
      <c r="B231" s="60" t="s">
        <v>20370</v>
      </c>
      <c r="C231" s="515" t="s">
        <v>20371</v>
      </c>
      <c r="D231" s="60" t="s">
        <v>8078</v>
      </c>
      <c r="E231" s="156" t="s">
        <v>9811</v>
      </c>
      <c r="F231" s="103"/>
    </row>
    <row r="232" spans="1:6" ht="27" x14ac:dyDescent="0.25">
      <c r="A232" s="60" t="s">
        <v>20372</v>
      </c>
      <c r="B232" s="60" t="s">
        <v>20372</v>
      </c>
      <c r="C232" s="515" t="s">
        <v>20373</v>
      </c>
      <c r="D232" s="60" t="s">
        <v>8078</v>
      </c>
      <c r="E232" s="156" t="s">
        <v>7979</v>
      </c>
      <c r="F232" s="103"/>
    </row>
    <row r="233" spans="1:6" ht="27" x14ac:dyDescent="0.25">
      <c r="A233" s="60" t="s">
        <v>20374</v>
      </c>
      <c r="B233" s="60" t="s">
        <v>20374</v>
      </c>
      <c r="C233" s="515" t="s">
        <v>20375</v>
      </c>
      <c r="D233" s="60" t="s">
        <v>8078</v>
      </c>
      <c r="E233" s="156" t="s">
        <v>18227</v>
      </c>
      <c r="F233" s="103"/>
    </row>
    <row r="234" spans="1:6" ht="27" x14ac:dyDescent="0.25">
      <c r="A234" s="60" t="s">
        <v>20376</v>
      </c>
      <c r="B234" s="60" t="s">
        <v>20376</v>
      </c>
      <c r="C234" s="515" t="s">
        <v>20377</v>
      </c>
      <c r="D234" s="60" t="s">
        <v>8078</v>
      </c>
      <c r="E234" s="156" t="s">
        <v>20378</v>
      </c>
      <c r="F234" s="103"/>
    </row>
    <row r="235" spans="1:6" ht="27" x14ac:dyDescent="0.25">
      <c r="A235" s="60" t="s">
        <v>20379</v>
      </c>
      <c r="B235" s="60" t="s">
        <v>20379</v>
      </c>
      <c r="C235" s="515" t="s">
        <v>20380</v>
      </c>
      <c r="D235" s="60" t="s">
        <v>8078</v>
      </c>
      <c r="E235" s="156" t="s">
        <v>19782</v>
      </c>
      <c r="F235" s="103"/>
    </row>
    <row r="236" spans="1:6" ht="27" x14ac:dyDescent="0.25">
      <c r="A236" s="60" t="s">
        <v>20381</v>
      </c>
      <c r="B236" s="60" t="s">
        <v>20381</v>
      </c>
      <c r="C236" s="515" t="s">
        <v>20382</v>
      </c>
      <c r="D236" s="60" t="s">
        <v>8078</v>
      </c>
      <c r="E236" s="156" t="s">
        <v>20383</v>
      </c>
      <c r="F236" s="103"/>
    </row>
    <row r="237" spans="1:6" ht="27" x14ac:dyDescent="0.25">
      <c r="A237" s="60" t="s">
        <v>20384</v>
      </c>
      <c r="B237" s="60" t="s">
        <v>20384</v>
      </c>
      <c r="C237" s="515" t="s">
        <v>20385</v>
      </c>
      <c r="D237" s="60" t="s">
        <v>8058</v>
      </c>
      <c r="E237" s="156" t="s">
        <v>20386</v>
      </c>
      <c r="F237" s="103"/>
    </row>
    <row r="238" spans="1:6" ht="27" x14ac:dyDescent="0.25">
      <c r="A238" s="60" t="s">
        <v>20387</v>
      </c>
      <c r="B238" s="60" t="s">
        <v>20387</v>
      </c>
      <c r="C238" s="515" t="s">
        <v>20388</v>
      </c>
      <c r="D238" s="60" t="s">
        <v>8058</v>
      </c>
      <c r="E238" s="156" t="s">
        <v>20389</v>
      </c>
      <c r="F238" s="103"/>
    </row>
    <row r="239" spans="1:6" ht="27" x14ac:dyDescent="0.25">
      <c r="A239" s="60" t="s">
        <v>20390</v>
      </c>
      <c r="B239" s="60" t="s">
        <v>20390</v>
      </c>
      <c r="C239" s="515" t="s">
        <v>20391</v>
      </c>
      <c r="D239" s="60" t="s">
        <v>8058</v>
      </c>
      <c r="E239" s="156" t="s">
        <v>20392</v>
      </c>
      <c r="F239" s="103"/>
    </row>
    <row r="240" spans="1:6" ht="27" x14ac:dyDescent="0.25">
      <c r="A240" s="60" t="s">
        <v>20393</v>
      </c>
      <c r="B240" s="60" t="s">
        <v>20393</v>
      </c>
      <c r="C240" s="515" t="s">
        <v>20394</v>
      </c>
      <c r="D240" s="60" t="s">
        <v>8058</v>
      </c>
      <c r="E240" s="156" t="s">
        <v>20395</v>
      </c>
      <c r="F240" s="103"/>
    </row>
    <row r="241" spans="1:6" ht="27" x14ac:dyDescent="0.25">
      <c r="A241" s="60" t="s">
        <v>20396</v>
      </c>
      <c r="B241" s="60" t="s">
        <v>20396</v>
      </c>
      <c r="C241" s="515" t="s">
        <v>20397</v>
      </c>
      <c r="D241" s="60" t="s">
        <v>8058</v>
      </c>
      <c r="E241" s="156" t="s">
        <v>20398</v>
      </c>
      <c r="F241" s="103"/>
    </row>
    <row r="242" spans="1:6" ht="27" x14ac:dyDescent="0.25">
      <c r="A242" s="60" t="s">
        <v>20399</v>
      </c>
      <c r="B242" s="60" t="s">
        <v>20399</v>
      </c>
      <c r="C242" s="515" t="s">
        <v>20400</v>
      </c>
      <c r="D242" s="60" t="s">
        <v>8058</v>
      </c>
      <c r="E242" s="156" t="s">
        <v>20401</v>
      </c>
      <c r="F242" s="103"/>
    </row>
    <row r="243" spans="1:6" ht="27" x14ac:dyDescent="0.25">
      <c r="A243" s="60" t="s">
        <v>20402</v>
      </c>
      <c r="B243" s="60" t="s">
        <v>20402</v>
      </c>
      <c r="C243" s="515" t="s">
        <v>20403</v>
      </c>
      <c r="D243" s="60" t="s">
        <v>8058</v>
      </c>
      <c r="E243" s="156" t="s">
        <v>20404</v>
      </c>
      <c r="F243" s="103"/>
    </row>
    <row r="244" spans="1:6" ht="27" x14ac:dyDescent="0.25">
      <c r="A244" s="60" t="s">
        <v>20405</v>
      </c>
      <c r="B244" s="60" t="s">
        <v>20405</v>
      </c>
      <c r="C244" s="515" t="s">
        <v>20406</v>
      </c>
      <c r="D244" s="60" t="s">
        <v>8058</v>
      </c>
      <c r="E244" s="156" t="s">
        <v>20407</v>
      </c>
      <c r="F244" s="103"/>
    </row>
    <row r="245" spans="1:6" ht="27" x14ac:dyDescent="0.25">
      <c r="A245" s="60" t="s">
        <v>20408</v>
      </c>
      <c r="B245" s="60" t="s">
        <v>20408</v>
      </c>
      <c r="C245" s="515" t="s">
        <v>20409</v>
      </c>
      <c r="D245" s="60" t="s">
        <v>8058</v>
      </c>
      <c r="E245" s="156" t="s">
        <v>7559</v>
      </c>
      <c r="F245" s="103"/>
    </row>
    <row r="246" spans="1:6" ht="27" x14ac:dyDescent="0.25">
      <c r="A246" s="60" t="s">
        <v>20410</v>
      </c>
      <c r="B246" s="60" t="s">
        <v>20410</v>
      </c>
      <c r="C246" s="515" t="s">
        <v>20411</v>
      </c>
      <c r="D246" s="60" t="s">
        <v>8078</v>
      </c>
      <c r="E246" s="156" t="s">
        <v>16564</v>
      </c>
      <c r="F246" s="103"/>
    </row>
    <row r="247" spans="1:6" ht="27" x14ac:dyDescent="0.25">
      <c r="A247" s="60" t="s">
        <v>20412</v>
      </c>
      <c r="B247" s="60" t="s">
        <v>20412</v>
      </c>
      <c r="C247" s="515" t="s">
        <v>20413</v>
      </c>
      <c r="D247" s="60" t="s">
        <v>8078</v>
      </c>
      <c r="E247" s="156" t="s">
        <v>10681</v>
      </c>
      <c r="F247" s="103"/>
    </row>
    <row r="248" spans="1:6" ht="27" x14ac:dyDescent="0.25">
      <c r="A248" s="60" t="s">
        <v>20414</v>
      </c>
      <c r="B248" s="60" t="s">
        <v>20414</v>
      </c>
      <c r="C248" s="515" t="s">
        <v>20415</v>
      </c>
      <c r="D248" s="60" t="s">
        <v>8078</v>
      </c>
      <c r="E248" s="156" t="s">
        <v>18479</v>
      </c>
      <c r="F248" s="103"/>
    </row>
    <row r="249" spans="1:6" ht="27" x14ac:dyDescent="0.25">
      <c r="A249" s="60" t="s">
        <v>20416</v>
      </c>
      <c r="B249" s="60" t="s">
        <v>20416</v>
      </c>
      <c r="C249" s="515" t="s">
        <v>20417</v>
      </c>
      <c r="D249" s="60" t="s">
        <v>8078</v>
      </c>
      <c r="E249" s="156" t="s">
        <v>13358</v>
      </c>
      <c r="F249" s="103"/>
    </row>
    <row r="250" spans="1:6" ht="27" x14ac:dyDescent="0.25">
      <c r="A250" s="60" t="s">
        <v>20418</v>
      </c>
      <c r="B250" s="60" t="s">
        <v>20418</v>
      </c>
      <c r="C250" s="515" t="s">
        <v>20419</v>
      </c>
      <c r="D250" s="60" t="s">
        <v>8078</v>
      </c>
      <c r="E250" s="156" t="s">
        <v>13928</v>
      </c>
      <c r="F250" s="103"/>
    </row>
    <row r="251" spans="1:6" ht="27" x14ac:dyDescent="0.25">
      <c r="A251" s="60" t="s">
        <v>20420</v>
      </c>
      <c r="B251" s="60" t="s">
        <v>20420</v>
      </c>
      <c r="C251" s="515" t="s">
        <v>20421</v>
      </c>
      <c r="D251" s="60" t="s">
        <v>8078</v>
      </c>
      <c r="E251" s="156" t="s">
        <v>16567</v>
      </c>
      <c r="F251" s="103"/>
    </row>
    <row r="252" spans="1:6" ht="27" x14ac:dyDescent="0.25">
      <c r="A252" s="60" t="s">
        <v>20422</v>
      </c>
      <c r="B252" s="60" t="s">
        <v>20422</v>
      </c>
      <c r="C252" s="515" t="s">
        <v>20423</v>
      </c>
      <c r="D252" s="60" t="s">
        <v>8078</v>
      </c>
      <c r="E252" s="156" t="s">
        <v>11978</v>
      </c>
      <c r="F252" s="103"/>
    </row>
    <row r="253" spans="1:6" ht="27" x14ac:dyDescent="0.25">
      <c r="A253" s="60" t="s">
        <v>20424</v>
      </c>
      <c r="B253" s="60" t="s">
        <v>20424</v>
      </c>
      <c r="C253" s="515" t="s">
        <v>20425</v>
      </c>
      <c r="D253" s="60" t="s">
        <v>8078</v>
      </c>
      <c r="E253" s="156" t="s">
        <v>16575</v>
      </c>
      <c r="F253" s="103"/>
    </row>
    <row r="254" spans="1:6" ht="27" x14ac:dyDescent="0.25">
      <c r="A254" s="60" t="s">
        <v>20426</v>
      </c>
      <c r="B254" s="60" t="s">
        <v>20426</v>
      </c>
      <c r="C254" s="515" t="s">
        <v>20427</v>
      </c>
      <c r="D254" s="60" t="s">
        <v>8078</v>
      </c>
      <c r="E254" s="156" t="s">
        <v>20428</v>
      </c>
      <c r="F254" s="103"/>
    </row>
    <row r="255" spans="1:6" ht="27" x14ac:dyDescent="0.25">
      <c r="A255" s="60" t="s">
        <v>20429</v>
      </c>
      <c r="B255" s="60" t="s">
        <v>20429</v>
      </c>
      <c r="C255" s="515" t="s">
        <v>20430</v>
      </c>
      <c r="D255" s="60" t="s">
        <v>8078</v>
      </c>
      <c r="E255" s="156" t="s">
        <v>19106</v>
      </c>
      <c r="F255" s="103"/>
    </row>
    <row r="256" spans="1:6" ht="27" x14ac:dyDescent="0.25">
      <c r="A256" s="60" t="s">
        <v>20431</v>
      </c>
      <c r="B256" s="60" t="s">
        <v>20431</v>
      </c>
      <c r="C256" s="515" t="s">
        <v>20432</v>
      </c>
      <c r="D256" s="60" t="s">
        <v>8078</v>
      </c>
      <c r="E256" s="156" t="s">
        <v>20433</v>
      </c>
      <c r="F256" s="103"/>
    </row>
    <row r="257" spans="1:6" ht="27" x14ac:dyDescent="0.25">
      <c r="A257" s="60" t="s">
        <v>20434</v>
      </c>
      <c r="B257" s="60" t="s">
        <v>20434</v>
      </c>
      <c r="C257" s="515" t="s">
        <v>20435</v>
      </c>
      <c r="D257" s="60" t="s">
        <v>8078</v>
      </c>
      <c r="E257" s="156" t="s">
        <v>14705</v>
      </c>
      <c r="F257" s="103"/>
    </row>
    <row r="258" spans="1:6" ht="27" x14ac:dyDescent="0.25">
      <c r="A258" s="60" t="s">
        <v>20436</v>
      </c>
      <c r="B258" s="60" t="s">
        <v>20436</v>
      </c>
      <c r="C258" s="515" t="s">
        <v>20437</v>
      </c>
      <c r="D258" s="60" t="s">
        <v>8078</v>
      </c>
      <c r="E258" s="156" t="s">
        <v>7884</v>
      </c>
      <c r="F258" s="103"/>
    </row>
    <row r="259" spans="1:6" ht="27" x14ac:dyDescent="0.25">
      <c r="A259" s="60" t="s">
        <v>20438</v>
      </c>
      <c r="B259" s="60" t="s">
        <v>20438</v>
      </c>
      <c r="C259" s="515" t="s">
        <v>20439</v>
      </c>
      <c r="D259" s="60" t="s">
        <v>8078</v>
      </c>
      <c r="E259" s="156" t="s">
        <v>7691</v>
      </c>
      <c r="F259" s="103"/>
    </row>
    <row r="260" spans="1:6" ht="27" x14ac:dyDescent="0.25">
      <c r="A260" s="60" t="s">
        <v>20440</v>
      </c>
      <c r="B260" s="60" t="s">
        <v>20440</v>
      </c>
      <c r="C260" s="515" t="s">
        <v>20441</v>
      </c>
      <c r="D260" s="60" t="s">
        <v>8078</v>
      </c>
      <c r="E260" s="156" t="s">
        <v>20442</v>
      </c>
      <c r="F260" s="103"/>
    </row>
    <row r="261" spans="1:6" ht="27" x14ac:dyDescent="0.25">
      <c r="A261" s="60" t="s">
        <v>20443</v>
      </c>
      <c r="B261" s="60" t="s">
        <v>20443</v>
      </c>
      <c r="C261" s="515" t="s">
        <v>20444</v>
      </c>
      <c r="D261" s="60" t="s">
        <v>8078</v>
      </c>
      <c r="E261" s="156" t="s">
        <v>20445</v>
      </c>
      <c r="F261" s="103"/>
    </row>
    <row r="262" spans="1:6" ht="27" x14ac:dyDescent="0.25">
      <c r="A262" s="60" t="s">
        <v>20446</v>
      </c>
      <c r="B262" s="60" t="s">
        <v>20446</v>
      </c>
      <c r="C262" s="515" t="s">
        <v>20447</v>
      </c>
      <c r="D262" s="60" t="s">
        <v>8078</v>
      </c>
      <c r="E262" s="156" t="s">
        <v>20448</v>
      </c>
      <c r="F262" s="103"/>
    </row>
    <row r="263" spans="1:6" ht="27" x14ac:dyDescent="0.25">
      <c r="A263" s="60" t="s">
        <v>20449</v>
      </c>
      <c r="B263" s="60" t="s">
        <v>20449</v>
      </c>
      <c r="C263" s="515" t="s">
        <v>20450</v>
      </c>
      <c r="D263" s="60" t="s">
        <v>8078</v>
      </c>
      <c r="E263" s="156" t="s">
        <v>12487</v>
      </c>
      <c r="F263" s="103"/>
    </row>
    <row r="264" spans="1:6" ht="27" x14ac:dyDescent="0.25">
      <c r="A264" s="60" t="s">
        <v>20451</v>
      </c>
      <c r="B264" s="60" t="s">
        <v>20451</v>
      </c>
      <c r="C264" s="515" t="s">
        <v>20452</v>
      </c>
      <c r="D264" s="60" t="s">
        <v>8078</v>
      </c>
      <c r="E264" s="156" t="s">
        <v>19144</v>
      </c>
      <c r="F264" s="103"/>
    </row>
    <row r="265" spans="1:6" ht="27" x14ac:dyDescent="0.25">
      <c r="A265" s="60" t="s">
        <v>20453</v>
      </c>
      <c r="B265" s="60" t="s">
        <v>20453</v>
      </c>
      <c r="C265" s="515" t="s">
        <v>20454</v>
      </c>
      <c r="D265" s="60" t="s">
        <v>8078</v>
      </c>
      <c r="E265" s="156" t="s">
        <v>14693</v>
      </c>
      <c r="F265" s="103"/>
    </row>
    <row r="266" spans="1:6" ht="27" x14ac:dyDescent="0.25">
      <c r="A266" s="60" t="s">
        <v>20455</v>
      </c>
      <c r="B266" s="60" t="s">
        <v>20455</v>
      </c>
      <c r="C266" s="515" t="s">
        <v>20456</v>
      </c>
      <c r="D266" s="60" t="s">
        <v>8078</v>
      </c>
      <c r="E266" s="156" t="s">
        <v>8042</v>
      </c>
      <c r="F266" s="103"/>
    </row>
    <row r="267" spans="1:6" ht="27" x14ac:dyDescent="0.25">
      <c r="A267" s="60" t="s">
        <v>20457</v>
      </c>
      <c r="B267" s="60" t="s">
        <v>20457</v>
      </c>
      <c r="C267" s="515" t="s">
        <v>20458</v>
      </c>
      <c r="D267" s="60" t="s">
        <v>8078</v>
      </c>
      <c r="E267" s="156" t="s">
        <v>11778</v>
      </c>
      <c r="F267" s="103"/>
    </row>
    <row r="268" spans="1:6" ht="27" x14ac:dyDescent="0.25">
      <c r="A268" s="60" t="s">
        <v>20459</v>
      </c>
      <c r="B268" s="60" t="s">
        <v>20459</v>
      </c>
      <c r="C268" s="515" t="s">
        <v>20460</v>
      </c>
      <c r="D268" s="60" t="s">
        <v>8078</v>
      </c>
      <c r="E268" s="156" t="s">
        <v>14581</v>
      </c>
      <c r="F268" s="103"/>
    </row>
    <row r="269" spans="1:6" ht="27" x14ac:dyDescent="0.25">
      <c r="A269" s="60" t="s">
        <v>20461</v>
      </c>
      <c r="B269" s="60" t="s">
        <v>20461</v>
      </c>
      <c r="C269" s="515" t="s">
        <v>20462</v>
      </c>
      <c r="D269" s="60" t="s">
        <v>8078</v>
      </c>
      <c r="E269" s="156" t="s">
        <v>12718</v>
      </c>
      <c r="F269" s="103"/>
    </row>
    <row r="270" spans="1:6" ht="27" x14ac:dyDescent="0.25">
      <c r="A270" s="60" t="s">
        <v>2923</v>
      </c>
      <c r="B270" s="60" t="s">
        <v>2923</v>
      </c>
      <c r="C270" s="515" t="s">
        <v>20463</v>
      </c>
      <c r="D270" s="60" t="s">
        <v>8058</v>
      </c>
      <c r="E270" s="156" t="s">
        <v>13360</v>
      </c>
      <c r="F270" s="103"/>
    </row>
    <row r="271" spans="1:6" ht="27" x14ac:dyDescent="0.25">
      <c r="A271" s="60" t="s">
        <v>2924</v>
      </c>
      <c r="B271" s="60" t="s">
        <v>2924</v>
      </c>
      <c r="C271" s="515" t="s">
        <v>20464</v>
      </c>
      <c r="D271" s="60" t="s">
        <v>8058</v>
      </c>
      <c r="E271" s="156" t="s">
        <v>10867</v>
      </c>
      <c r="F271" s="103"/>
    </row>
    <row r="272" spans="1:6" ht="27" x14ac:dyDescent="0.25">
      <c r="A272" s="60" t="s">
        <v>2925</v>
      </c>
      <c r="B272" s="60" t="s">
        <v>2925</v>
      </c>
      <c r="C272" s="515" t="s">
        <v>20465</v>
      </c>
      <c r="D272" s="60" t="s">
        <v>8058</v>
      </c>
      <c r="E272" s="156" t="s">
        <v>20466</v>
      </c>
      <c r="F272" s="103"/>
    </row>
    <row r="273" spans="1:6" ht="27" x14ac:dyDescent="0.25">
      <c r="A273" s="60" t="s">
        <v>2926</v>
      </c>
      <c r="B273" s="60" t="s">
        <v>2926</v>
      </c>
      <c r="C273" s="515" t="s">
        <v>20467</v>
      </c>
      <c r="D273" s="60" t="s">
        <v>8058</v>
      </c>
      <c r="E273" s="156" t="s">
        <v>16839</v>
      </c>
      <c r="F273" s="103"/>
    </row>
    <row r="274" spans="1:6" ht="27" x14ac:dyDescent="0.25">
      <c r="A274" s="60" t="s">
        <v>2927</v>
      </c>
      <c r="B274" s="60" t="s">
        <v>2927</v>
      </c>
      <c r="C274" s="515" t="s">
        <v>20468</v>
      </c>
      <c r="D274" s="60" t="s">
        <v>8058</v>
      </c>
      <c r="E274" s="156" t="s">
        <v>20469</v>
      </c>
      <c r="F274" s="103"/>
    </row>
    <row r="275" spans="1:6" ht="27" x14ac:dyDescent="0.25">
      <c r="A275" s="60" t="s">
        <v>2928</v>
      </c>
      <c r="B275" s="60" t="s">
        <v>2928</v>
      </c>
      <c r="C275" s="515" t="s">
        <v>20470</v>
      </c>
      <c r="D275" s="60" t="s">
        <v>8058</v>
      </c>
      <c r="E275" s="156" t="s">
        <v>20471</v>
      </c>
      <c r="F275" s="103"/>
    </row>
    <row r="276" spans="1:6" ht="27" x14ac:dyDescent="0.25">
      <c r="A276" s="60" t="s">
        <v>2929</v>
      </c>
      <c r="B276" s="60" t="s">
        <v>2929</v>
      </c>
      <c r="C276" s="515" t="s">
        <v>20472</v>
      </c>
      <c r="D276" s="60" t="s">
        <v>8058</v>
      </c>
      <c r="E276" s="156" t="s">
        <v>20473</v>
      </c>
      <c r="F276" s="103"/>
    </row>
    <row r="277" spans="1:6" ht="27" x14ac:dyDescent="0.25">
      <c r="A277" s="60" t="s">
        <v>2930</v>
      </c>
      <c r="B277" s="60" t="s">
        <v>2930</v>
      </c>
      <c r="C277" s="515" t="s">
        <v>20474</v>
      </c>
      <c r="D277" s="60" t="s">
        <v>8058</v>
      </c>
      <c r="E277" s="156" t="s">
        <v>19451</v>
      </c>
      <c r="F277" s="103"/>
    </row>
    <row r="278" spans="1:6" ht="27" x14ac:dyDescent="0.25">
      <c r="A278" s="60" t="s">
        <v>2931</v>
      </c>
      <c r="B278" s="60" t="s">
        <v>2931</v>
      </c>
      <c r="C278" s="515" t="s">
        <v>20475</v>
      </c>
      <c r="D278" s="60" t="s">
        <v>8058</v>
      </c>
      <c r="E278" s="156" t="s">
        <v>20476</v>
      </c>
      <c r="F278" s="103"/>
    </row>
    <row r="279" spans="1:6" ht="27" x14ac:dyDescent="0.25">
      <c r="A279" s="60" t="s">
        <v>2932</v>
      </c>
      <c r="B279" s="60" t="s">
        <v>2932</v>
      </c>
      <c r="C279" s="515" t="s">
        <v>20477</v>
      </c>
      <c r="D279" s="60" t="s">
        <v>8058</v>
      </c>
      <c r="E279" s="156" t="s">
        <v>20478</v>
      </c>
      <c r="F279" s="103"/>
    </row>
    <row r="280" spans="1:6" ht="27" x14ac:dyDescent="0.25">
      <c r="A280" s="60" t="s">
        <v>6636</v>
      </c>
      <c r="B280" s="60" t="s">
        <v>6636</v>
      </c>
      <c r="C280" s="515" t="s">
        <v>20479</v>
      </c>
      <c r="D280" s="60" t="s">
        <v>8058</v>
      </c>
      <c r="E280" s="156" t="s">
        <v>20480</v>
      </c>
      <c r="F280" s="103"/>
    </row>
    <row r="281" spans="1:6" ht="27" x14ac:dyDescent="0.25">
      <c r="A281" s="60" t="s">
        <v>2933</v>
      </c>
      <c r="B281" s="60" t="s">
        <v>2933</v>
      </c>
      <c r="C281" s="515" t="s">
        <v>20481</v>
      </c>
      <c r="D281" s="60" t="s">
        <v>8058</v>
      </c>
      <c r="E281" s="156" t="s">
        <v>20482</v>
      </c>
      <c r="F281" s="103"/>
    </row>
    <row r="282" spans="1:6" ht="27" x14ac:dyDescent="0.25">
      <c r="A282" s="60" t="s">
        <v>6637</v>
      </c>
      <c r="B282" s="60" t="s">
        <v>6637</v>
      </c>
      <c r="C282" s="515" t="s">
        <v>20483</v>
      </c>
      <c r="D282" s="60" t="s">
        <v>8058</v>
      </c>
      <c r="E282" s="156" t="s">
        <v>20484</v>
      </c>
      <c r="F282" s="103"/>
    </row>
    <row r="283" spans="1:6" ht="27" x14ac:dyDescent="0.25">
      <c r="A283" s="60" t="s">
        <v>2934</v>
      </c>
      <c r="B283" s="60" t="s">
        <v>2934</v>
      </c>
      <c r="C283" s="515" t="s">
        <v>20485</v>
      </c>
      <c r="D283" s="60" t="s">
        <v>8058</v>
      </c>
      <c r="E283" s="156" t="s">
        <v>20486</v>
      </c>
      <c r="F283" s="103"/>
    </row>
    <row r="284" spans="1:6" ht="27" x14ac:dyDescent="0.25">
      <c r="A284" s="60" t="s">
        <v>2935</v>
      </c>
      <c r="B284" s="60" t="s">
        <v>2935</v>
      </c>
      <c r="C284" s="515" t="s">
        <v>20487</v>
      </c>
      <c r="D284" s="60" t="s">
        <v>8058</v>
      </c>
      <c r="E284" s="156" t="s">
        <v>20488</v>
      </c>
      <c r="F284" s="103"/>
    </row>
    <row r="285" spans="1:6" ht="27" x14ac:dyDescent="0.25">
      <c r="A285" s="60" t="s">
        <v>2936</v>
      </c>
      <c r="B285" s="60" t="s">
        <v>2936</v>
      </c>
      <c r="C285" s="515" t="s">
        <v>20489</v>
      </c>
      <c r="D285" s="60" t="s">
        <v>8058</v>
      </c>
      <c r="E285" s="156" t="s">
        <v>20490</v>
      </c>
      <c r="F285" s="103"/>
    </row>
    <row r="286" spans="1:6" ht="27" x14ac:dyDescent="0.25">
      <c r="A286" s="60" t="s">
        <v>2937</v>
      </c>
      <c r="B286" s="60" t="s">
        <v>2937</v>
      </c>
      <c r="C286" s="515" t="s">
        <v>20491</v>
      </c>
      <c r="D286" s="60" t="s">
        <v>8058</v>
      </c>
      <c r="E286" s="156" t="s">
        <v>20492</v>
      </c>
      <c r="F286" s="103"/>
    </row>
    <row r="287" spans="1:6" ht="27" x14ac:dyDescent="0.25">
      <c r="A287" s="60" t="s">
        <v>2938</v>
      </c>
      <c r="B287" s="60" t="s">
        <v>2938</v>
      </c>
      <c r="C287" s="515" t="s">
        <v>20493</v>
      </c>
      <c r="D287" s="60" t="s">
        <v>8058</v>
      </c>
      <c r="E287" s="156" t="s">
        <v>20494</v>
      </c>
      <c r="F287" s="103"/>
    </row>
    <row r="288" spans="1:6" ht="27" x14ac:dyDescent="0.25">
      <c r="A288" s="60" t="s">
        <v>2939</v>
      </c>
      <c r="B288" s="60" t="s">
        <v>2939</v>
      </c>
      <c r="C288" s="515" t="s">
        <v>20495</v>
      </c>
      <c r="D288" s="60" t="s">
        <v>8058</v>
      </c>
      <c r="E288" s="156" t="s">
        <v>20496</v>
      </c>
      <c r="F288" s="103"/>
    </row>
    <row r="289" spans="1:6" ht="27" x14ac:dyDescent="0.25">
      <c r="A289" s="60" t="s">
        <v>2940</v>
      </c>
      <c r="B289" s="60" t="s">
        <v>2940</v>
      </c>
      <c r="C289" s="515" t="s">
        <v>20497</v>
      </c>
      <c r="D289" s="60" t="s">
        <v>8058</v>
      </c>
      <c r="E289" s="156" t="s">
        <v>13846</v>
      </c>
      <c r="F289" s="103"/>
    </row>
    <row r="290" spans="1:6" ht="27" x14ac:dyDescent="0.25">
      <c r="A290" s="60" t="s">
        <v>2941</v>
      </c>
      <c r="B290" s="60" t="s">
        <v>2941</v>
      </c>
      <c r="C290" s="515" t="s">
        <v>20498</v>
      </c>
      <c r="D290" s="60" t="s">
        <v>8058</v>
      </c>
      <c r="E290" s="156" t="s">
        <v>20499</v>
      </c>
      <c r="F290" s="103"/>
    </row>
    <row r="291" spans="1:6" ht="27" x14ac:dyDescent="0.25">
      <c r="A291" s="60" t="s">
        <v>2942</v>
      </c>
      <c r="B291" s="60" t="s">
        <v>2942</v>
      </c>
      <c r="C291" s="515" t="s">
        <v>20500</v>
      </c>
      <c r="D291" s="60" t="s">
        <v>8058</v>
      </c>
      <c r="E291" s="156" t="s">
        <v>20378</v>
      </c>
      <c r="F291" s="103"/>
    </row>
    <row r="292" spans="1:6" ht="27" x14ac:dyDescent="0.25">
      <c r="A292" s="60" t="s">
        <v>2943</v>
      </c>
      <c r="B292" s="60" t="s">
        <v>2943</v>
      </c>
      <c r="C292" s="515" t="s">
        <v>20501</v>
      </c>
      <c r="D292" s="60" t="s">
        <v>8058</v>
      </c>
      <c r="E292" s="156" t="s">
        <v>20502</v>
      </c>
      <c r="F292" s="103"/>
    </row>
    <row r="293" spans="1:6" ht="27" x14ac:dyDescent="0.25">
      <c r="A293" s="60" t="s">
        <v>2944</v>
      </c>
      <c r="B293" s="60" t="s">
        <v>2944</v>
      </c>
      <c r="C293" s="515" t="s">
        <v>20503</v>
      </c>
      <c r="D293" s="60" t="s">
        <v>8058</v>
      </c>
      <c r="E293" s="156" t="s">
        <v>16538</v>
      </c>
      <c r="F293" s="103"/>
    </row>
    <row r="294" spans="1:6" ht="27" x14ac:dyDescent="0.25">
      <c r="A294" s="60" t="s">
        <v>2945</v>
      </c>
      <c r="B294" s="60" t="s">
        <v>2945</v>
      </c>
      <c r="C294" s="515" t="s">
        <v>20504</v>
      </c>
      <c r="D294" s="60" t="s">
        <v>8058</v>
      </c>
      <c r="E294" s="156" t="s">
        <v>20505</v>
      </c>
      <c r="F294" s="103"/>
    </row>
    <row r="295" spans="1:6" ht="27" x14ac:dyDescent="0.25">
      <c r="A295" s="60" t="s">
        <v>2946</v>
      </c>
      <c r="B295" s="60" t="s">
        <v>2946</v>
      </c>
      <c r="C295" s="515" t="s">
        <v>20506</v>
      </c>
      <c r="D295" s="60" t="s">
        <v>8058</v>
      </c>
      <c r="E295" s="156" t="s">
        <v>20507</v>
      </c>
      <c r="F295" s="103"/>
    </row>
    <row r="296" spans="1:6" ht="27" x14ac:dyDescent="0.25">
      <c r="A296" s="60" t="s">
        <v>6638</v>
      </c>
      <c r="B296" s="60" t="s">
        <v>6638</v>
      </c>
      <c r="C296" s="515" t="s">
        <v>20508</v>
      </c>
      <c r="D296" s="60" t="s">
        <v>8058</v>
      </c>
      <c r="E296" s="156" t="s">
        <v>20509</v>
      </c>
      <c r="F296" s="103"/>
    </row>
    <row r="297" spans="1:6" ht="27" x14ac:dyDescent="0.25">
      <c r="A297" s="60" t="s">
        <v>2947</v>
      </c>
      <c r="B297" s="60" t="s">
        <v>2947</v>
      </c>
      <c r="C297" s="515" t="s">
        <v>20510</v>
      </c>
      <c r="D297" s="60" t="s">
        <v>8058</v>
      </c>
      <c r="E297" s="156" t="s">
        <v>20511</v>
      </c>
      <c r="F297" s="103"/>
    </row>
    <row r="298" spans="1:6" ht="27" x14ac:dyDescent="0.25">
      <c r="A298" s="60" t="s">
        <v>6639</v>
      </c>
      <c r="B298" s="60" t="s">
        <v>6639</v>
      </c>
      <c r="C298" s="515" t="s">
        <v>20512</v>
      </c>
      <c r="D298" s="60" t="s">
        <v>8058</v>
      </c>
      <c r="E298" s="156" t="s">
        <v>20513</v>
      </c>
      <c r="F298" s="103"/>
    </row>
    <row r="299" spans="1:6" ht="27" x14ac:dyDescent="0.25">
      <c r="A299" s="60" t="s">
        <v>2948</v>
      </c>
      <c r="B299" s="60" t="s">
        <v>2948</v>
      </c>
      <c r="C299" s="515" t="s">
        <v>20514</v>
      </c>
      <c r="D299" s="60" t="s">
        <v>8058</v>
      </c>
      <c r="E299" s="156" t="s">
        <v>16381</v>
      </c>
      <c r="F299" s="103"/>
    </row>
    <row r="300" spans="1:6" ht="27" x14ac:dyDescent="0.25">
      <c r="A300" s="60" t="s">
        <v>2949</v>
      </c>
      <c r="B300" s="60" t="s">
        <v>2949</v>
      </c>
      <c r="C300" s="515" t="s">
        <v>20515</v>
      </c>
      <c r="D300" s="60" t="s">
        <v>8058</v>
      </c>
      <c r="E300" s="156" t="s">
        <v>20516</v>
      </c>
      <c r="F300" s="103"/>
    </row>
    <row r="301" spans="1:6" ht="27" x14ac:dyDescent="0.25">
      <c r="A301" s="60" t="s">
        <v>2950</v>
      </c>
      <c r="B301" s="60" t="s">
        <v>2950</v>
      </c>
      <c r="C301" s="515" t="s">
        <v>20517</v>
      </c>
      <c r="D301" s="60" t="s">
        <v>8058</v>
      </c>
      <c r="E301" s="156" t="s">
        <v>19528</v>
      </c>
      <c r="F301" s="103"/>
    </row>
    <row r="302" spans="1:6" ht="27" x14ac:dyDescent="0.25">
      <c r="A302" s="60" t="s">
        <v>2436</v>
      </c>
      <c r="B302" s="60" t="s">
        <v>2436</v>
      </c>
      <c r="C302" s="515" t="s">
        <v>20518</v>
      </c>
      <c r="D302" s="60" t="s">
        <v>8058</v>
      </c>
      <c r="E302" s="156" t="s">
        <v>19110</v>
      </c>
      <c r="F302" s="103"/>
    </row>
    <row r="303" spans="1:6" ht="27" x14ac:dyDescent="0.25">
      <c r="A303" s="60" t="s">
        <v>2437</v>
      </c>
      <c r="B303" s="60" t="s">
        <v>2437</v>
      </c>
      <c r="C303" s="515" t="s">
        <v>20519</v>
      </c>
      <c r="D303" s="60" t="s">
        <v>8058</v>
      </c>
      <c r="E303" s="156" t="s">
        <v>20520</v>
      </c>
      <c r="F303" s="103"/>
    </row>
    <row r="304" spans="1:6" ht="27" x14ac:dyDescent="0.25">
      <c r="A304" s="60" t="s">
        <v>2438</v>
      </c>
      <c r="B304" s="60" t="s">
        <v>2438</v>
      </c>
      <c r="C304" s="515" t="s">
        <v>20521</v>
      </c>
      <c r="D304" s="60" t="s">
        <v>8058</v>
      </c>
      <c r="E304" s="156" t="s">
        <v>20522</v>
      </c>
      <c r="F304" s="103"/>
    </row>
    <row r="305" spans="1:6" ht="27" x14ac:dyDescent="0.25">
      <c r="A305" s="60" t="s">
        <v>2439</v>
      </c>
      <c r="B305" s="60" t="s">
        <v>2439</v>
      </c>
      <c r="C305" s="515" t="s">
        <v>20523</v>
      </c>
      <c r="D305" s="60" t="s">
        <v>8058</v>
      </c>
      <c r="E305" s="156" t="s">
        <v>20524</v>
      </c>
      <c r="F305" s="103"/>
    </row>
    <row r="306" spans="1:6" ht="27" x14ac:dyDescent="0.25">
      <c r="A306" s="60" t="s">
        <v>2440</v>
      </c>
      <c r="B306" s="60" t="s">
        <v>2440</v>
      </c>
      <c r="C306" s="515" t="s">
        <v>20525</v>
      </c>
      <c r="D306" s="60" t="s">
        <v>8058</v>
      </c>
      <c r="E306" s="156" t="s">
        <v>20526</v>
      </c>
      <c r="F306" s="103"/>
    </row>
    <row r="307" spans="1:6" ht="27" x14ac:dyDescent="0.25">
      <c r="A307" s="60" t="s">
        <v>2441</v>
      </c>
      <c r="B307" s="60" t="s">
        <v>2441</v>
      </c>
      <c r="C307" s="515" t="s">
        <v>20527</v>
      </c>
      <c r="D307" s="60" t="s">
        <v>8058</v>
      </c>
      <c r="E307" s="156" t="s">
        <v>20528</v>
      </c>
      <c r="F307" s="103"/>
    </row>
    <row r="308" spans="1:6" ht="27" x14ac:dyDescent="0.25">
      <c r="A308" s="60" t="s">
        <v>2442</v>
      </c>
      <c r="B308" s="60" t="s">
        <v>2442</v>
      </c>
      <c r="C308" s="515" t="s">
        <v>20529</v>
      </c>
      <c r="D308" s="60" t="s">
        <v>8058</v>
      </c>
      <c r="E308" s="156" t="s">
        <v>20530</v>
      </c>
      <c r="F308" s="103"/>
    </row>
    <row r="309" spans="1:6" ht="27" x14ac:dyDescent="0.25">
      <c r="A309" s="60" t="s">
        <v>2443</v>
      </c>
      <c r="B309" s="60" t="s">
        <v>2443</v>
      </c>
      <c r="C309" s="515" t="s">
        <v>20531</v>
      </c>
      <c r="D309" s="60" t="s">
        <v>8058</v>
      </c>
      <c r="E309" s="156" t="s">
        <v>20532</v>
      </c>
      <c r="F309" s="103"/>
    </row>
    <row r="310" spans="1:6" ht="27" x14ac:dyDescent="0.25">
      <c r="A310" s="60" t="s">
        <v>2444</v>
      </c>
      <c r="B310" s="60" t="s">
        <v>2444</v>
      </c>
      <c r="C310" s="515" t="s">
        <v>20533</v>
      </c>
      <c r="D310" s="60" t="s">
        <v>8058</v>
      </c>
      <c r="E310" s="156" t="s">
        <v>20534</v>
      </c>
      <c r="F310" s="103"/>
    </row>
    <row r="311" spans="1:6" ht="27" x14ac:dyDescent="0.25">
      <c r="A311" s="60" t="s">
        <v>2445</v>
      </c>
      <c r="B311" s="60" t="s">
        <v>2445</v>
      </c>
      <c r="C311" s="515" t="s">
        <v>20535</v>
      </c>
      <c r="D311" s="60" t="s">
        <v>8058</v>
      </c>
      <c r="E311" s="156" t="s">
        <v>20536</v>
      </c>
      <c r="F311" s="103"/>
    </row>
    <row r="312" spans="1:6" ht="27" x14ac:dyDescent="0.25">
      <c r="A312" s="60" t="s">
        <v>2446</v>
      </c>
      <c r="B312" s="60" t="s">
        <v>2446</v>
      </c>
      <c r="C312" s="515" t="s">
        <v>20537</v>
      </c>
      <c r="D312" s="60" t="s">
        <v>8058</v>
      </c>
      <c r="E312" s="156" t="s">
        <v>20538</v>
      </c>
      <c r="F312" s="103"/>
    </row>
    <row r="313" spans="1:6" ht="27" x14ac:dyDescent="0.25">
      <c r="A313" s="60" t="s">
        <v>2447</v>
      </c>
      <c r="B313" s="60" t="s">
        <v>2447</v>
      </c>
      <c r="C313" s="515" t="s">
        <v>20539</v>
      </c>
      <c r="D313" s="60" t="s">
        <v>8058</v>
      </c>
      <c r="E313" s="156" t="s">
        <v>20540</v>
      </c>
      <c r="F313" s="103"/>
    </row>
    <row r="314" spans="1:6" ht="27" x14ac:dyDescent="0.25">
      <c r="A314" s="60" t="s">
        <v>2448</v>
      </c>
      <c r="B314" s="60" t="s">
        <v>2448</v>
      </c>
      <c r="C314" s="515" t="s">
        <v>20541</v>
      </c>
      <c r="D314" s="60" t="s">
        <v>8058</v>
      </c>
      <c r="E314" s="156" t="s">
        <v>20542</v>
      </c>
      <c r="F314" s="103"/>
    </row>
    <row r="315" spans="1:6" ht="27" x14ac:dyDescent="0.25">
      <c r="A315" s="60" t="s">
        <v>2449</v>
      </c>
      <c r="B315" s="60" t="s">
        <v>2449</v>
      </c>
      <c r="C315" s="515" t="s">
        <v>20543</v>
      </c>
      <c r="D315" s="60" t="s">
        <v>8058</v>
      </c>
      <c r="E315" s="156" t="s">
        <v>20544</v>
      </c>
      <c r="F315" s="103"/>
    </row>
    <row r="316" spans="1:6" ht="27" x14ac:dyDescent="0.25">
      <c r="A316" s="60" t="s">
        <v>2903</v>
      </c>
      <c r="B316" s="60" t="s">
        <v>2903</v>
      </c>
      <c r="C316" s="515" t="s">
        <v>20545</v>
      </c>
      <c r="D316" s="60" t="s">
        <v>8058</v>
      </c>
      <c r="E316" s="156" t="s">
        <v>16913</v>
      </c>
      <c r="F316" s="103"/>
    </row>
    <row r="317" spans="1:6" ht="27" x14ac:dyDescent="0.25">
      <c r="A317" s="60" t="s">
        <v>2904</v>
      </c>
      <c r="B317" s="60" t="s">
        <v>2904</v>
      </c>
      <c r="C317" s="515" t="s">
        <v>20546</v>
      </c>
      <c r="D317" s="60" t="s">
        <v>8058</v>
      </c>
      <c r="E317" s="156" t="s">
        <v>20547</v>
      </c>
      <c r="F317" s="103"/>
    </row>
    <row r="318" spans="1:6" ht="27" x14ac:dyDescent="0.25">
      <c r="A318" s="60" t="s">
        <v>2905</v>
      </c>
      <c r="B318" s="60" t="s">
        <v>2905</v>
      </c>
      <c r="C318" s="515" t="s">
        <v>20548</v>
      </c>
      <c r="D318" s="60" t="s">
        <v>8058</v>
      </c>
      <c r="E318" s="156" t="s">
        <v>20549</v>
      </c>
      <c r="F318" s="103"/>
    </row>
    <row r="319" spans="1:6" ht="27" x14ac:dyDescent="0.25">
      <c r="A319" s="60" t="s">
        <v>2906</v>
      </c>
      <c r="B319" s="60" t="s">
        <v>2906</v>
      </c>
      <c r="C319" s="515" t="s">
        <v>20550</v>
      </c>
      <c r="D319" s="60" t="s">
        <v>8058</v>
      </c>
      <c r="E319" s="156" t="s">
        <v>18374</v>
      </c>
      <c r="F319" s="103"/>
    </row>
    <row r="320" spans="1:6" ht="27" x14ac:dyDescent="0.25">
      <c r="A320" s="60" t="s">
        <v>2907</v>
      </c>
      <c r="B320" s="60" t="s">
        <v>2907</v>
      </c>
      <c r="C320" s="515" t="s">
        <v>20551</v>
      </c>
      <c r="D320" s="60" t="s">
        <v>8058</v>
      </c>
      <c r="E320" s="156" t="s">
        <v>20552</v>
      </c>
      <c r="F320" s="103"/>
    </row>
    <row r="321" spans="1:6" ht="27" x14ac:dyDescent="0.25">
      <c r="A321" s="60" t="s">
        <v>2908</v>
      </c>
      <c r="B321" s="60" t="s">
        <v>2908</v>
      </c>
      <c r="C321" s="515" t="s">
        <v>20553</v>
      </c>
      <c r="D321" s="60" t="s">
        <v>8058</v>
      </c>
      <c r="E321" s="156" t="s">
        <v>14556</v>
      </c>
      <c r="F321" s="103"/>
    </row>
    <row r="322" spans="1:6" ht="27" x14ac:dyDescent="0.25">
      <c r="A322" s="60" t="s">
        <v>2909</v>
      </c>
      <c r="B322" s="60" t="s">
        <v>2909</v>
      </c>
      <c r="C322" s="515" t="s">
        <v>20554</v>
      </c>
      <c r="D322" s="60" t="s">
        <v>8058</v>
      </c>
      <c r="E322" s="156" t="s">
        <v>20555</v>
      </c>
      <c r="F322" s="103"/>
    </row>
    <row r="323" spans="1:6" ht="27" x14ac:dyDescent="0.25">
      <c r="A323" s="60" t="s">
        <v>2910</v>
      </c>
      <c r="B323" s="60" t="s">
        <v>2910</v>
      </c>
      <c r="C323" s="515" t="s">
        <v>20556</v>
      </c>
      <c r="D323" s="60" t="s">
        <v>8058</v>
      </c>
      <c r="E323" s="156" t="s">
        <v>20557</v>
      </c>
      <c r="F323" s="103"/>
    </row>
    <row r="324" spans="1:6" ht="27" x14ac:dyDescent="0.25">
      <c r="A324" s="60" t="s">
        <v>2911</v>
      </c>
      <c r="B324" s="60" t="s">
        <v>2911</v>
      </c>
      <c r="C324" s="515" t="s">
        <v>20558</v>
      </c>
      <c r="D324" s="60" t="s">
        <v>8058</v>
      </c>
      <c r="E324" s="156" t="s">
        <v>20559</v>
      </c>
      <c r="F324" s="103"/>
    </row>
    <row r="325" spans="1:6" ht="27" x14ac:dyDescent="0.25">
      <c r="A325" s="60" t="s">
        <v>2912</v>
      </c>
      <c r="B325" s="60" t="s">
        <v>2912</v>
      </c>
      <c r="C325" s="515" t="s">
        <v>20560</v>
      </c>
      <c r="D325" s="60" t="s">
        <v>8058</v>
      </c>
      <c r="E325" s="156" t="s">
        <v>20561</v>
      </c>
      <c r="F325" s="103"/>
    </row>
    <row r="326" spans="1:6" ht="27" x14ac:dyDescent="0.25">
      <c r="A326" s="60" t="s">
        <v>2913</v>
      </c>
      <c r="B326" s="60" t="s">
        <v>2913</v>
      </c>
      <c r="C326" s="515" t="s">
        <v>20562</v>
      </c>
      <c r="D326" s="60" t="s">
        <v>8058</v>
      </c>
      <c r="E326" s="156" t="s">
        <v>20563</v>
      </c>
      <c r="F326" s="103"/>
    </row>
    <row r="327" spans="1:6" ht="27" x14ac:dyDescent="0.25">
      <c r="A327" s="60" t="s">
        <v>2914</v>
      </c>
      <c r="B327" s="60" t="s">
        <v>2914</v>
      </c>
      <c r="C327" s="515" t="s">
        <v>20564</v>
      </c>
      <c r="D327" s="60" t="s">
        <v>8058</v>
      </c>
      <c r="E327" s="156" t="s">
        <v>20565</v>
      </c>
      <c r="F327" s="103"/>
    </row>
    <row r="328" spans="1:6" ht="27" x14ac:dyDescent="0.25">
      <c r="A328" s="60" t="s">
        <v>2915</v>
      </c>
      <c r="B328" s="60" t="s">
        <v>2915</v>
      </c>
      <c r="C328" s="515" t="s">
        <v>20566</v>
      </c>
      <c r="D328" s="60" t="s">
        <v>8058</v>
      </c>
      <c r="E328" s="156" t="s">
        <v>13819</v>
      </c>
      <c r="F328" s="103"/>
    </row>
    <row r="329" spans="1:6" ht="27" x14ac:dyDescent="0.25">
      <c r="A329" s="60" t="s">
        <v>168</v>
      </c>
      <c r="B329" s="60" t="s">
        <v>168</v>
      </c>
      <c r="C329" s="515" t="s">
        <v>20567</v>
      </c>
      <c r="D329" s="60" t="s">
        <v>8058</v>
      </c>
      <c r="E329" s="156" t="s">
        <v>20568</v>
      </c>
      <c r="F329" s="103"/>
    </row>
    <row r="330" spans="1:6" ht="27" x14ac:dyDescent="0.25">
      <c r="A330" s="60" t="s">
        <v>2916</v>
      </c>
      <c r="B330" s="60" t="s">
        <v>2916</v>
      </c>
      <c r="C330" s="515" t="s">
        <v>20569</v>
      </c>
      <c r="D330" s="60" t="s">
        <v>8058</v>
      </c>
      <c r="E330" s="156" t="s">
        <v>20570</v>
      </c>
      <c r="F330" s="103"/>
    </row>
    <row r="331" spans="1:6" ht="27" x14ac:dyDescent="0.25">
      <c r="A331" s="60" t="s">
        <v>169</v>
      </c>
      <c r="B331" s="60" t="s">
        <v>169</v>
      </c>
      <c r="C331" s="515" t="s">
        <v>20571</v>
      </c>
      <c r="D331" s="60" t="s">
        <v>8058</v>
      </c>
      <c r="E331" s="156" t="s">
        <v>20572</v>
      </c>
      <c r="F331" s="103"/>
    </row>
    <row r="332" spans="1:6" ht="27" x14ac:dyDescent="0.25">
      <c r="A332" s="60" t="s">
        <v>2917</v>
      </c>
      <c r="B332" s="60" t="s">
        <v>2917</v>
      </c>
      <c r="C332" s="515" t="s">
        <v>20573</v>
      </c>
      <c r="D332" s="60" t="s">
        <v>8058</v>
      </c>
      <c r="E332" s="156" t="s">
        <v>20574</v>
      </c>
      <c r="F332" s="103"/>
    </row>
    <row r="333" spans="1:6" ht="27" x14ac:dyDescent="0.25">
      <c r="A333" s="60" t="s">
        <v>170</v>
      </c>
      <c r="B333" s="60" t="s">
        <v>170</v>
      </c>
      <c r="C333" s="515" t="s">
        <v>20575</v>
      </c>
      <c r="D333" s="60" t="s">
        <v>8058</v>
      </c>
      <c r="E333" s="156" t="s">
        <v>19582</v>
      </c>
      <c r="F333" s="103"/>
    </row>
    <row r="334" spans="1:6" ht="27" x14ac:dyDescent="0.25">
      <c r="A334" s="60" t="s">
        <v>2918</v>
      </c>
      <c r="B334" s="60" t="s">
        <v>2918</v>
      </c>
      <c r="C334" s="515" t="s">
        <v>20576</v>
      </c>
      <c r="D334" s="60" t="s">
        <v>8058</v>
      </c>
      <c r="E334" s="156" t="s">
        <v>20577</v>
      </c>
      <c r="F334" s="103"/>
    </row>
    <row r="335" spans="1:6" ht="27" x14ac:dyDescent="0.25">
      <c r="A335" s="60" t="s">
        <v>152</v>
      </c>
      <c r="B335" s="60" t="s">
        <v>152</v>
      </c>
      <c r="C335" s="515" t="s">
        <v>20578</v>
      </c>
      <c r="D335" s="60" t="s">
        <v>8058</v>
      </c>
      <c r="E335" s="156" t="s">
        <v>20579</v>
      </c>
      <c r="F335" s="103"/>
    </row>
    <row r="336" spans="1:6" ht="27" x14ac:dyDescent="0.25">
      <c r="A336" s="60" t="s">
        <v>2919</v>
      </c>
      <c r="B336" s="60" t="s">
        <v>2919</v>
      </c>
      <c r="C336" s="515" t="s">
        <v>20580</v>
      </c>
      <c r="D336" s="60" t="s">
        <v>8058</v>
      </c>
      <c r="E336" s="156" t="s">
        <v>20581</v>
      </c>
      <c r="F336" s="103"/>
    </row>
    <row r="337" spans="1:6" ht="27" x14ac:dyDescent="0.25">
      <c r="A337" s="60" t="s">
        <v>2920</v>
      </c>
      <c r="B337" s="60" t="s">
        <v>2920</v>
      </c>
      <c r="C337" s="515" t="s">
        <v>20582</v>
      </c>
      <c r="D337" s="60" t="s">
        <v>8058</v>
      </c>
      <c r="E337" s="156" t="s">
        <v>20583</v>
      </c>
      <c r="F337" s="103"/>
    </row>
    <row r="338" spans="1:6" ht="27" x14ac:dyDescent="0.25">
      <c r="A338" s="60" t="s">
        <v>2921</v>
      </c>
      <c r="B338" s="60" t="s">
        <v>2921</v>
      </c>
      <c r="C338" s="515" t="s">
        <v>20584</v>
      </c>
      <c r="D338" s="60" t="s">
        <v>8058</v>
      </c>
      <c r="E338" s="156" t="s">
        <v>20585</v>
      </c>
      <c r="F338" s="103"/>
    </row>
    <row r="339" spans="1:6" ht="27" x14ac:dyDescent="0.25">
      <c r="A339" s="60" t="s">
        <v>2922</v>
      </c>
      <c r="B339" s="60" t="s">
        <v>2922</v>
      </c>
      <c r="C339" s="515" t="s">
        <v>20586</v>
      </c>
      <c r="D339" s="60" t="s">
        <v>8058</v>
      </c>
      <c r="E339" s="156" t="s">
        <v>20587</v>
      </c>
      <c r="F339" s="103"/>
    </row>
    <row r="340" spans="1:6" ht="27" x14ac:dyDescent="0.25">
      <c r="A340" s="60" t="s">
        <v>3808</v>
      </c>
      <c r="B340" s="60" t="s">
        <v>3808</v>
      </c>
      <c r="C340" s="515" t="s">
        <v>20588</v>
      </c>
      <c r="D340" s="60" t="s">
        <v>8058</v>
      </c>
      <c r="E340" s="156" t="s">
        <v>16560</v>
      </c>
      <c r="F340" s="103"/>
    </row>
    <row r="341" spans="1:6" ht="27" x14ac:dyDescent="0.25">
      <c r="A341" s="60" t="s">
        <v>3809</v>
      </c>
      <c r="B341" s="60" t="s">
        <v>3809</v>
      </c>
      <c r="C341" s="515" t="s">
        <v>20589</v>
      </c>
      <c r="D341" s="60" t="s">
        <v>8058</v>
      </c>
      <c r="E341" s="156" t="s">
        <v>20590</v>
      </c>
      <c r="F341" s="103"/>
    </row>
    <row r="342" spans="1:6" ht="27" x14ac:dyDescent="0.25">
      <c r="A342" s="60" t="s">
        <v>3810</v>
      </c>
      <c r="B342" s="60" t="s">
        <v>3810</v>
      </c>
      <c r="C342" s="515" t="s">
        <v>20591</v>
      </c>
      <c r="D342" s="60" t="s">
        <v>8058</v>
      </c>
      <c r="E342" s="156" t="s">
        <v>13468</v>
      </c>
      <c r="F342" s="103"/>
    </row>
    <row r="343" spans="1:6" ht="27" x14ac:dyDescent="0.25">
      <c r="A343" s="60" t="s">
        <v>3811</v>
      </c>
      <c r="B343" s="60" t="s">
        <v>3811</v>
      </c>
      <c r="C343" s="515" t="s">
        <v>20592</v>
      </c>
      <c r="D343" s="60" t="s">
        <v>8058</v>
      </c>
      <c r="E343" s="156" t="s">
        <v>20593</v>
      </c>
      <c r="F343" s="103"/>
    </row>
    <row r="344" spans="1:6" ht="27" x14ac:dyDescent="0.25">
      <c r="A344" s="60" t="s">
        <v>3812</v>
      </c>
      <c r="B344" s="60" t="s">
        <v>3812</v>
      </c>
      <c r="C344" s="515" t="s">
        <v>20594</v>
      </c>
      <c r="D344" s="60" t="s">
        <v>8058</v>
      </c>
      <c r="E344" s="156" t="s">
        <v>20595</v>
      </c>
      <c r="F344" s="103"/>
    </row>
    <row r="345" spans="1:6" ht="27" x14ac:dyDescent="0.25">
      <c r="A345" s="60" t="s">
        <v>3813</v>
      </c>
      <c r="B345" s="60" t="s">
        <v>3813</v>
      </c>
      <c r="C345" s="515" t="s">
        <v>20596</v>
      </c>
      <c r="D345" s="60" t="s">
        <v>8058</v>
      </c>
      <c r="E345" s="156" t="s">
        <v>20597</v>
      </c>
      <c r="F345" s="103"/>
    </row>
    <row r="346" spans="1:6" ht="27" x14ac:dyDescent="0.25">
      <c r="A346" s="60" t="s">
        <v>3814</v>
      </c>
      <c r="B346" s="60" t="s">
        <v>3814</v>
      </c>
      <c r="C346" s="515" t="s">
        <v>20598</v>
      </c>
      <c r="D346" s="60" t="s">
        <v>8058</v>
      </c>
      <c r="E346" s="156" t="s">
        <v>20599</v>
      </c>
      <c r="F346" s="103"/>
    </row>
    <row r="347" spans="1:6" ht="27" x14ac:dyDescent="0.25">
      <c r="A347" s="60" t="s">
        <v>3815</v>
      </c>
      <c r="B347" s="60" t="s">
        <v>3815</v>
      </c>
      <c r="C347" s="515" t="s">
        <v>20600</v>
      </c>
      <c r="D347" s="60" t="s">
        <v>8058</v>
      </c>
      <c r="E347" s="156" t="s">
        <v>18752</v>
      </c>
      <c r="F347" s="103"/>
    </row>
    <row r="348" spans="1:6" ht="27" x14ac:dyDescent="0.25">
      <c r="A348" s="60" t="s">
        <v>4342</v>
      </c>
      <c r="B348" s="60" t="s">
        <v>4342</v>
      </c>
      <c r="C348" s="515" t="s">
        <v>20601</v>
      </c>
      <c r="D348" s="60" t="s">
        <v>8058</v>
      </c>
      <c r="E348" s="156" t="s">
        <v>20369</v>
      </c>
      <c r="F348" s="103"/>
    </row>
    <row r="349" spans="1:6" ht="27" x14ac:dyDescent="0.25">
      <c r="A349" s="60" t="s">
        <v>4343</v>
      </c>
      <c r="B349" s="60" t="s">
        <v>4343</v>
      </c>
      <c r="C349" s="515" t="s">
        <v>20602</v>
      </c>
      <c r="D349" s="60" t="s">
        <v>8058</v>
      </c>
      <c r="E349" s="156" t="s">
        <v>7794</v>
      </c>
      <c r="F349" s="103"/>
    </row>
    <row r="350" spans="1:6" ht="27" x14ac:dyDescent="0.25">
      <c r="A350" s="60" t="s">
        <v>4344</v>
      </c>
      <c r="B350" s="60" t="s">
        <v>4344</v>
      </c>
      <c r="C350" s="515" t="s">
        <v>20603</v>
      </c>
      <c r="D350" s="60" t="s">
        <v>8058</v>
      </c>
      <c r="E350" s="156" t="s">
        <v>19428</v>
      </c>
      <c r="F350" s="103"/>
    </row>
    <row r="351" spans="1:6" ht="27" x14ac:dyDescent="0.25">
      <c r="A351" s="60" t="s">
        <v>4345</v>
      </c>
      <c r="B351" s="60" t="s">
        <v>4345</v>
      </c>
      <c r="C351" s="515" t="s">
        <v>20604</v>
      </c>
      <c r="D351" s="60" t="s">
        <v>8058</v>
      </c>
      <c r="E351" s="156" t="s">
        <v>9819</v>
      </c>
      <c r="F351" s="103"/>
    </row>
    <row r="352" spans="1:6" ht="27" x14ac:dyDescent="0.25">
      <c r="A352" s="60" t="s">
        <v>4346</v>
      </c>
      <c r="B352" s="60" t="s">
        <v>4346</v>
      </c>
      <c r="C352" s="515" t="s">
        <v>20605</v>
      </c>
      <c r="D352" s="60" t="s">
        <v>8058</v>
      </c>
      <c r="E352" s="156" t="s">
        <v>7928</v>
      </c>
      <c r="F352" s="103"/>
    </row>
    <row r="353" spans="1:6" ht="27" x14ac:dyDescent="0.25">
      <c r="A353" s="60" t="s">
        <v>4347</v>
      </c>
      <c r="B353" s="60" t="s">
        <v>4347</v>
      </c>
      <c r="C353" s="515" t="s">
        <v>20606</v>
      </c>
      <c r="D353" s="60" t="s">
        <v>8058</v>
      </c>
      <c r="E353" s="156" t="s">
        <v>7698</v>
      </c>
      <c r="F353" s="103"/>
    </row>
    <row r="354" spans="1:6" ht="27" x14ac:dyDescent="0.25">
      <c r="A354" s="60" t="s">
        <v>4348</v>
      </c>
      <c r="B354" s="60" t="s">
        <v>4348</v>
      </c>
      <c r="C354" s="515" t="s">
        <v>20607</v>
      </c>
      <c r="D354" s="60" t="s">
        <v>8058</v>
      </c>
      <c r="E354" s="156" t="s">
        <v>11284</v>
      </c>
      <c r="F354" s="103"/>
    </row>
    <row r="355" spans="1:6" ht="27" x14ac:dyDescent="0.25">
      <c r="A355" s="60" t="s">
        <v>4349</v>
      </c>
      <c r="B355" s="60" t="s">
        <v>4349</v>
      </c>
      <c r="C355" s="515" t="s">
        <v>20608</v>
      </c>
      <c r="D355" s="60" t="s">
        <v>8058</v>
      </c>
      <c r="E355" s="156" t="s">
        <v>14154</v>
      </c>
      <c r="F355" s="103"/>
    </row>
    <row r="356" spans="1:6" ht="27" x14ac:dyDescent="0.25">
      <c r="A356" s="60" t="s">
        <v>4350</v>
      </c>
      <c r="B356" s="60" t="s">
        <v>4350</v>
      </c>
      <c r="C356" s="515" t="s">
        <v>20609</v>
      </c>
      <c r="D356" s="60" t="s">
        <v>8058</v>
      </c>
      <c r="E356" s="156" t="s">
        <v>13327</v>
      </c>
      <c r="F356" s="103"/>
    </row>
    <row r="357" spans="1:6" ht="27" x14ac:dyDescent="0.25">
      <c r="A357" s="60" t="s">
        <v>4351</v>
      </c>
      <c r="B357" s="60" t="s">
        <v>4351</v>
      </c>
      <c r="C357" s="515" t="s">
        <v>20610</v>
      </c>
      <c r="D357" s="60" t="s">
        <v>8058</v>
      </c>
      <c r="E357" s="156" t="s">
        <v>7477</v>
      </c>
      <c r="F357" s="103"/>
    </row>
    <row r="358" spans="1:6" ht="27" x14ac:dyDescent="0.25">
      <c r="A358" s="60" t="s">
        <v>4352</v>
      </c>
      <c r="B358" s="60" t="s">
        <v>4352</v>
      </c>
      <c r="C358" s="515" t="s">
        <v>20611</v>
      </c>
      <c r="D358" s="60" t="s">
        <v>8058</v>
      </c>
      <c r="E358" s="156" t="s">
        <v>20612</v>
      </c>
      <c r="F358" s="103"/>
    </row>
    <row r="359" spans="1:6" ht="27" x14ac:dyDescent="0.25">
      <c r="A359" s="60" t="s">
        <v>4353</v>
      </c>
      <c r="B359" s="60" t="s">
        <v>4353</v>
      </c>
      <c r="C359" s="515" t="s">
        <v>20613</v>
      </c>
      <c r="D359" s="60" t="s">
        <v>8058</v>
      </c>
      <c r="E359" s="156" t="s">
        <v>13004</v>
      </c>
      <c r="F359" s="103"/>
    </row>
    <row r="360" spans="1:6" ht="27" x14ac:dyDescent="0.25">
      <c r="A360" s="60" t="s">
        <v>4354</v>
      </c>
      <c r="B360" s="60" t="s">
        <v>4354</v>
      </c>
      <c r="C360" s="515" t="s">
        <v>20614</v>
      </c>
      <c r="D360" s="60" t="s">
        <v>8058</v>
      </c>
      <c r="E360" s="156" t="s">
        <v>20615</v>
      </c>
      <c r="F360" s="103"/>
    </row>
    <row r="361" spans="1:6" ht="27" x14ac:dyDescent="0.25">
      <c r="A361" s="60" t="s">
        <v>4355</v>
      </c>
      <c r="B361" s="60" t="s">
        <v>4355</v>
      </c>
      <c r="C361" s="515" t="s">
        <v>20616</v>
      </c>
      <c r="D361" s="60" t="s">
        <v>8058</v>
      </c>
      <c r="E361" s="156" t="s">
        <v>10931</v>
      </c>
      <c r="F361" s="103"/>
    </row>
    <row r="362" spans="1:6" x14ac:dyDescent="0.25">
      <c r="A362" s="60" t="s">
        <v>12760</v>
      </c>
      <c r="B362" s="60" t="s">
        <v>12760</v>
      </c>
      <c r="C362" s="515" t="s">
        <v>12761</v>
      </c>
      <c r="D362" s="60" t="s">
        <v>8058</v>
      </c>
      <c r="E362" s="156" t="s">
        <v>18390</v>
      </c>
      <c r="F362" s="103"/>
    </row>
    <row r="363" spans="1:6" x14ac:dyDescent="0.25">
      <c r="A363" s="60" t="s">
        <v>12762</v>
      </c>
      <c r="B363" s="60" t="s">
        <v>12762</v>
      </c>
      <c r="C363" s="515" t="s">
        <v>12763</v>
      </c>
      <c r="D363" s="60" t="s">
        <v>8058</v>
      </c>
      <c r="E363" s="156" t="s">
        <v>9466</v>
      </c>
      <c r="F363" s="103"/>
    </row>
    <row r="364" spans="1:6" x14ac:dyDescent="0.25">
      <c r="A364" s="60" t="s">
        <v>12764</v>
      </c>
      <c r="B364" s="60" t="s">
        <v>12764</v>
      </c>
      <c r="C364" s="515" t="s">
        <v>12765</v>
      </c>
      <c r="D364" s="60" t="s">
        <v>8058</v>
      </c>
      <c r="E364" s="156" t="s">
        <v>13318</v>
      </c>
      <c r="F364" s="103"/>
    </row>
    <row r="365" spans="1:6" x14ac:dyDescent="0.25">
      <c r="A365" s="60" t="s">
        <v>12766</v>
      </c>
      <c r="B365" s="60" t="s">
        <v>12766</v>
      </c>
      <c r="C365" s="515" t="s">
        <v>12767</v>
      </c>
      <c r="D365" s="60" t="s">
        <v>8058</v>
      </c>
      <c r="E365" s="156" t="s">
        <v>18931</v>
      </c>
      <c r="F365" s="103"/>
    </row>
    <row r="366" spans="1:6" x14ac:dyDescent="0.25">
      <c r="A366" s="60" t="s">
        <v>12768</v>
      </c>
      <c r="B366" s="60" t="s">
        <v>12768</v>
      </c>
      <c r="C366" s="515" t="s">
        <v>12769</v>
      </c>
      <c r="D366" s="60" t="s">
        <v>8058</v>
      </c>
      <c r="E366" s="156" t="s">
        <v>19539</v>
      </c>
      <c r="F366" s="103"/>
    </row>
    <row r="367" spans="1:6" x14ac:dyDescent="0.25">
      <c r="A367" s="60" t="s">
        <v>12771</v>
      </c>
      <c r="B367" s="60" t="s">
        <v>12771</v>
      </c>
      <c r="C367" s="515" t="s">
        <v>12772</v>
      </c>
      <c r="D367" s="60" t="s">
        <v>8058</v>
      </c>
      <c r="E367" s="156" t="s">
        <v>20617</v>
      </c>
      <c r="F367" s="103"/>
    </row>
    <row r="368" spans="1:6" x14ac:dyDescent="0.25">
      <c r="A368" s="60" t="s">
        <v>12773</v>
      </c>
      <c r="B368" s="60" t="s">
        <v>12773</v>
      </c>
      <c r="C368" s="515" t="s">
        <v>12774</v>
      </c>
      <c r="D368" s="60" t="s">
        <v>8058</v>
      </c>
      <c r="E368" s="156" t="s">
        <v>18376</v>
      </c>
      <c r="F368" s="103"/>
    </row>
    <row r="369" spans="1:6" x14ac:dyDescent="0.25">
      <c r="A369" s="60" t="s">
        <v>12775</v>
      </c>
      <c r="B369" s="60" t="s">
        <v>12775</v>
      </c>
      <c r="C369" s="515" t="s">
        <v>12776</v>
      </c>
      <c r="D369" s="60" t="s">
        <v>8058</v>
      </c>
      <c r="E369" s="156" t="s">
        <v>20618</v>
      </c>
      <c r="F369" s="103"/>
    </row>
    <row r="370" spans="1:6" x14ac:dyDescent="0.25">
      <c r="A370" s="60" t="s">
        <v>12777</v>
      </c>
      <c r="B370" s="60" t="s">
        <v>12777</v>
      </c>
      <c r="C370" s="515" t="s">
        <v>12778</v>
      </c>
      <c r="D370" s="60" t="s">
        <v>8058</v>
      </c>
      <c r="E370" s="156" t="s">
        <v>20619</v>
      </c>
      <c r="F370" s="103"/>
    </row>
    <row r="371" spans="1:6" x14ac:dyDescent="0.25">
      <c r="A371" s="60" t="s">
        <v>12779</v>
      </c>
      <c r="B371" s="60" t="s">
        <v>12779</v>
      </c>
      <c r="C371" s="515" t="s">
        <v>12780</v>
      </c>
      <c r="D371" s="60" t="s">
        <v>8058</v>
      </c>
      <c r="E371" s="156" t="s">
        <v>20620</v>
      </c>
      <c r="F371" s="103"/>
    </row>
    <row r="372" spans="1:6" x14ac:dyDescent="0.25">
      <c r="A372" s="60" t="s">
        <v>12781</v>
      </c>
      <c r="B372" s="60" t="s">
        <v>12781</v>
      </c>
      <c r="C372" s="515" t="s">
        <v>12782</v>
      </c>
      <c r="D372" s="60" t="s">
        <v>8058</v>
      </c>
      <c r="E372" s="156" t="s">
        <v>20621</v>
      </c>
      <c r="F372" s="103"/>
    </row>
    <row r="373" spans="1:6" x14ac:dyDescent="0.25">
      <c r="A373" s="60" t="s">
        <v>12783</v>
      </c>
      <c r="B373" s="60" t="s">
        <v>12783</v>
      </c>
      <c r="C373" s="515" t="s">
        <v>12784</v>
      </c>
      <c r="D373" s="60" t="s">
        <v>8058</v>
      </c>
      <c r="E373" s="156" t="s">
        <v>20622</v>
      </c>
      <c r="F373" s="103"/>
    </row>
    <row r="374" spans="1:6" x14ac:dyDescent="0.25">
      <c r="A374" s="60" t="s">
        <v>12785</v>
      </c>
      <c r="B374" s="60" t="s">
        <v>12785</v>
      </c>
      <c r="C374" s="515" t="s">
        <v>12786</v>
      </c>
      <c r="D374" s="60" t="s">
        <v>8058</v>
      </c>
      <c r="E374" s="156" t="s">
        <v>20623</v>
      </c>
      <c r="F374" s="103"/>
    </row>
    <row r="375" spans="1:6" x14ac:dyDescent="0.25">
      <c r="A375" s="60" t="s">
        <v>12787</v>
      </c>
      <c r="B375" s="60" t="s">
        <v>12787</v>
      </c>
      <c r="C375" s="515" t="s">
        <v>12788</v>
      </c>
      <c r="D375" s="60" t="s">
        <v>8058</v>
      </c>
      <c r="E375" s="156" t="s">
        <v>20289</v>
      </c>
      <c r="F375" s="103"/>
    </row>
    <row r="376" spans="1:6" x14ac:dyDescent="0.25">
      <c r="A376" s="60" t="s">
        <v>12789</v>
      </c>
      <c r="B376" s="60" t="s">
        <v>12789</v>
      </c>
      <c r="C376" s="515" t="s">
        <v>12790</v>
      </c>
      <c r="D376" s="60" t="s">
        <v>8058</v>
      </c>
      <c r="E376" s="156" t="s">
        <v>20624</v>
      </c>
      <c r="F376" s="103"/>
    </row>
    <row r="377" spans="1:6" x14ac:dyDescent="0.25">
      <c r="A377" s="60" t="s">
        <v>12791</v>
      </c>
      <c r="B377" s="60" t="s">
        <v>12791</v>
      </c>
      <c r="C377" s="515" t="s">
        <v>12792</v>
      </c>
      <c r="D377" s="60" t="s">
        <v>8058</v>
      </c>
      <c r="E377" s="156" t="s">
        <v>20625</v>
      </c>
      <c r="F377" s="103"/>
    </row>
    <row r="378" spans="1:6" ht="27" x14ac:dyDescent="0.25">
      <c r="A378" s="60" t="s">
        <v>12793</v>
      </c>
      <c r="B378" s="60" t="s">
        <v>12793</v>
      </c>
      <c r="C378" s="515" t="s">
        <v>12794</v>
      </c>
      <c r="D378" s="60" t="s">
        <v>8078</v>
      </c>
      <c r="E378" s="156" t="s">
        <v>20626</v>
      </c>
      <c r="F378" s="103"/>
    </row>
    <row r="379" spans="1:6" ht="27" x14ac:dyDescent="0.25">
      <c r="A379" s="60" t="s">
        <v>12795</v>
      </c>
      <c r="B379" s="60" t="s">
        <v>12795</v>
      </c>
      <c r="C379" s="515" t="s">
        <v>12796</v>
      </c>
      <c r="D379" s="60" t="s">
        <v>8078</v>
      </c>
      <c r="E379" s="156" t="s">
        <v>20627</v>
      </c>
      <c r="F379" s="103"/>
    </row>
    <row r="380" spans="1:6" ht="27" x14ac:dyDescent="0.25">
      <c r="A380" s="60" t="s">
        <v>12797</v>
      </c>
      <c r="B380" s="60" t="s">
        <v>12797</v>
      </c>
      <c r="C380" s="515" t="s">
        <v>12798</v>
      </c>
      <c r="D380" s="60" t="s">
        <v>8078</v>
      </c>
      <c r="E380" s="156" t="s">
        <v>16479</v>
      </c>
      <c r="F380" s="103"/>
    </row>
    <row r="381" spans="1:6" ht="27" x14ac:dyDescent="0.25">
      <c r="A381" s="60" t="s">
        <v>12799</v>
      </c>
      <c r="B381" s="60" t="s">
        <v>12799</v>
      </c>
      <c r="C381" s="515" t="s">
        <v>12800</v>
      </c>
      <c r="D381" s="60" t="s">
        <v>8078</v>
      </c>
      <c r="E381" s="156" t="s">
        <v>20628</v>
      </c>
      <c r="F381" s="103"/>
    </row>
    <row r="382" spans="1:6" ht="27" x14ac:dyDescent="0.25">
      <c r="A382" s="60" t="s">
        <v>12801</v>
      </c>
      <c r="B382" s="60" t="s">
        <v>12801</v>
      </c>
      <c r="C382" s="515" t="s">
        <v>12802</v>
      </c>
      <c r="D382" s="60" t="s">
        <v>8078</v>
      </c>
      <c r="E382" s="156" t="s">
        <v>20629</v>
      </c>
      <c r="F382" s="103"/>
    </row>
    <row r="383" spans="1:6" ht="27" x14ac:dyDescent="0.25">
      <c r="A383" s="60" t="s">
        <v>12803</v>
      </c>
      <c r="B383" s="60" t="s">
        <v>12803</v>
      </c>
      <c r="C383" s="515" t="s">
        <v>12804</v>
      </c>
      <c r="D383" s="60" t="s">
        <v>8078</v>
      </c>
      <c r="E383" s="156" t="s">
        <v>20630</v>
      </c>
      <c r="F383" s="103"/>
    </row>
    <row r="384" spans="1:6" ht="27" x14ac:dyDescent="0.25">
      <c r="A384" s="60" t="s">
        <v>12805</v>
      </c>
      <c r="B384" s="60" t="s">
        <v>12805</v>
      </c>
      <c r="C384" s="515" t="s">
        <v>12806</v>
      </c>
      <c r="D384" s="60" t="s">
        <v>8078</v>
      </c>
      <c r="E384" s="156" t="s">
        <v>20631</v>
      </c>
      <c r="F384" s="103"/>
    </row>
    <row r="385" spans="1:6" ht="27" x14ac:dyDescent="0.25">
      <c r="A385" s="60" t="s">
        <v>12807</v>
      </c>
      <c r="B385" s="60" t="s">
        <v>12807</v>
      </c>
      <c r="C385" s="515" t="s">
        <v>12808</v>
      </c>
      <c r="D385" s="60" t="s">
        <v>8078</v>
      </c>
      <c r="E385" s="156" t="s">
        <v>19755</v>
      </c>
      <c r="F385" s="103"/>
    </row>
    <row r="386" spans="1:6" ht="27" x14ac:dyDescent="0.25">
      <c r="A386" s="60" t="s">
        <v>12809</v>
      </c>
      <c r="B386" s="60" t="s">
        <v>12809</v>
      </c>
      <c r="C386" s="515" t="s">
        <v>12810</v>
      </c>
      <c r="D386" s="60" t="s">
        <v>8078</v>
      </c>
      <c r="E386" s="156" t="s">
        <v>20632</v>
      </c>
      <c r="F386" s="103"/>
    </row>
    <row r="387" spans="1:6" ht="27" x14ac:dyDescent="0.25">
      <c r="A387" s="60" t="s">
        <v>12811</v>
      </c>
      <c r="B387" s="60" t="s">
        <v>12811</v>
      </c>
      <c r="C387" s="515" t="s">
        <v>12812</v>
      </c>
      <c r="D387" s="60" t="s">
        <v>8078</v>
      </c>
      <c r="E387" s="156" t="s">
        <v>20633</v>
      </c>
      <c r="F387" s="103"/>
    </row>
    <row r="388" spans="1:6" ht="27" x14ac:dyDescent="0.25">
      <c r="A388" s="60" t="s">
        <v>12813</v>
      </c>
      <c r="B388" s="60" t="s">
        <v>12813</v>
      </c>
      <c r="C388" s="515" t="s">
        <v>12814</v>
      </c>
      <c r="D388" s="60" t="s">
        <v>8078</v>
      </c>
      <c r="E388" s="156" t="s">
        <v>20634</v>
      </c>
      <c r="F388" s="103"/>
    </row>
    <row r="389" spans="1:6" ht="27" x14ac:dyDescent="0.25">
      <c r="A389" s="60" t="s">
        <v>12815</v>
      </c>
      <c r="B389" s="60" t="s">
        <v>12815</v>
      </c>
      <c r="C389" s="515" t="s">
        <v>12816</v>
      </c>
      <c r="D389" s="60" t="s">
        <v>8078</v>
      </c>
      <c r="E389" s="156" t="s">
        <v>20635</v>
      </c>
      <c r="F389" s="103"/>
    </row>
    <row r="390" spans="1:6" ht="27" x14ac:dyDescent="0.25">
      <c r="A390" s="60" t="s">
        <v>12817</v>
      </c>
      <c r="B390" s="60" t="s">
        <v>12817</v>
      </c>
      <c r="C390" s="515" t="s">
        <v>12818</v>
      </c>
      <c r="D390" s="60" t="s">
        <v>8078</v>
      </c>
      <c r="E390" s="156" t="s">
        <v>20636</v>
      </c>
      <c r="F390" s="103"/>
    </row>
    <row r="391" spans="1:6" ht="27" x14ac:dyDescent="0.25">
      <c r="A391" s="60" t="s">
        <v>12819</v>
      </c>
      <c r="B391" s="60" t="s">
        <v>12819</v>
      </c>
      <c r="C391" s="515" t="s">
        <v>12820</v>
      </c>
      <c r="D391" s="60" t="s">
        <v>8078</v>
      </c>
      <c r="E391" s="156" t="s">
        <v>20637</v>
      </c>
      <c r="F391" s="103"/>
    </row>
    <row r="392" spans="1:6" ht="27" x14ac:dyDescent="0.25">
      <c r="A392" s="60" t="s">
        <v>12821</v>
      </c>
      <c r="B392" s="60" t="s">
        <v>12821</v>
      </c>
      <c r="C392" s="515" t="s">
        <v>12822</v>
      </c>
      <c r="D392" s="60" t="s">
        <v>8078</v>
      </c>
      <c r="E392" s="156" t="s">
        <v>20638</v>
      </c>
      <c r="F392" s="103"/>
    </row>
    <row r="393" spans="1:6" ht="27" x14ac:dyDescent="0.25">
      <c r="A393" s="60" t="s">
        <v>12823</v>
      </c>
      <c r="B393" s="60" t="s">
        <v>12823</v>
      </c>
      <c r="C393" s="515" t="s">
        <v>12824</v>
      </c>
      <c r="D393" s="60" t="s">
        <v>8078</v>
      </c>
      <c r="E393" s="156" t="s">
        <v>20639</v>
      </c>
      <c r="F393" s="103"/>
    </row>
    <row r="394" spans="1:6" ht="27" x14ac:dyDescent="0.25">
      <c r="A394" s="60" t="s">
        <v>12825</v>
      </c>
      <c r="B394" s="60" t="s">
        <v>12825</v>
      </c>
      <c r="C394" s="515" t="s">
        <v>12826</v>
      </c>
      <c r="D394" s="60" t="s">
        <v>8078</v>
      </c>
      <c r="E394" s="156" t="s">
        <v>14184</v>
      </c>
      <c r="F394" s="103"/>
    </row>
    <row r="395" spans="1:6" ht="27" x14ac:dyDescent="0.25">
      <c r="A395" s="60" t="s">
        <v>12827</v>
      </c>
      <c r="B395" s="60" t="s">
        <v>12827</v>
      </c>
      <c r="C395" s="515" t="s">
        <v>12828</v>
      </c>
      <c r="D395" s="60" t="s">
        <v>8078</v>
      </c>
      <c r="E395" s="156" t="s">
        <v>17471</v>
      </c>
      <c r="F395" s="103"/>
    </row>
    <row r="396" spans="1:6" ht="27" x14ac:dyDescent="0.25">
      <c r="A396" s="60" t="s">
        <v>12829</v>
      </c>
      <c r="B396" s="60" t="s">
        <v>12829</v>
      </c>
      <c r="C396" s="515" t="s">
        <v>12830</v>
      </c>
      <c r="D396" s="60" t="s">
        <v>8078</v>
      </c>
      <c r="E396" s="156" t="s">
        <v>18820</v>
      </c>
      <c r="F396" s="103"/>
    </row>
    <row r="397" spans="1:6" ht="27" x14ac:dyDescent="0.25">
      <c r="A397" s="60" t="s">
        <v>12831</v>
      </c>
      <c r="B397" s="60" t="s">
        <v>12831</v>
      </c>
      <c r="C397" s="515" t="s">
        <v>12832</v>
      </c>
      <c r="D397" s="60" t="s">
        <v>8078</v>
      </c>
      <c r="E397" s="156" t="s">
        <v>19611</v>
      </c>
      <c r="F397" s="103"/>
    </row>
    <row r="398" spans="1:6" ht="27" x14ac:dyDescent="0.25">
      <c r="A398" s="60" t="s">
        <v>12833</v>
      </c>
      <c r="B398" s="60" t="s">
        <v>12833</v>
      </c>
      <c r="C398" s="515" t="s">
        <v>12834</v>
      </c>
      <c r="D398" s="60" t="s">
        <v>8078</v>
      </c>
      <c r="E398" s="156" t="s">
        <v>20640</v>
      </c>
      <c r="F398" s="103"/>
    </row>
    <row r="399" spans="1:6" ht="27" x14ac:dyDescent="0.25">
      <c r="A399" s="60" t="s">
        <v>12835</v>
      </c>
      <c r="B399" s="60" t="s">
        <v>12835</v>
      </c>
      <c r="C399" s="515" t="s">
        <v>12836</v>
      </c>
      <c r="D399" s="60" t="s">
        <v>8078</v>
      </c>
      <c r="E399" s="156" t="s">
        <v>20641</v>
      </c>
      <c r="F399" s="103"/>
    </row>
    <row r="400" spans="1:6" ht="27" x14ac:dyDescent="0.25">
      <c r="A400" s="60" t="s">
        <v>12837</v>
      </c>
      <c r="B400" s="60" t="s">
        <v>12837</v>
      </c>
      <c r="C400" s="515" t="s">
        <v>12838</v>
      </c>
      <c r="D400" s="60" t="s">
        <v>8078</v>
      </c>
      <c r="E400" s="156" t="s">
        <v>20642</v>
      </c>
      <c r="F400" s="103"/>
    </row>
    <row r="401" spans="1:6" ht="27" x14ac:dyDescent="0.25">
      <c r="A401" s="60" t="s">
        <v>12839</v>
      </c>
      <c r="B401" s="60" t="s">
        <v>12839</v>
      </c>
      <c r="C401" s="515" t="s">
        <v>12840</v>
      </c>
      <c r="D401" s="60" t="s">
        <v>8078</v>
      </c>
      <c r="E401" s="156" t="s">
        <v>20643</v>
      </c>
      <c r="F401" s="103"/>
    </row>
    <row r="402" spans="1:6" ht="27" x14ac:dyDescent="0.25">
      <c r="A402" s="60" t="s">
        <v>12841</v>
      </c>
      <c r="B402" s="60" t="s">
        <v>12841</v>
      </c>
      <c r="C402" s="515" t="s">
        <v>12842</v>
      </c>
      <c r="D402" s="60" t="s">
        <v>8078</v>
      </c>
      <c r="E402" s="156" t="s">
        <v>20644</v>
      </c>
      <c r="F402" s="103"/>
    </row>
    <row r="403" spans="1:6" ht="27" x14ac:dyDescent="0.25">
      <c r="A403" s="60" t="s">
        <v>12843</v>
      </c>
      <c r="B403" s="60" t="s">
        <v>12843</v>
      </c>
      <c r="C403" s="515" t="s">
        <v>12844</v>
      </c>
      <c r="D403" s="60" t="s">
        <v>8078</v>
      </c>
      <c r="E403" s="156" t="s">
        <v>20645</v>
      </c>
      <c r="F403" s="103"/>
    </row>
    <row r="404" spans="1:6" ht="27" x14ac:dyDescent="0.25">
      <c r="A404" s="60" t="s">
        <v>12845</v>
      </c>
      <c r="B404" s="60" t="s">
        <v>12845</v>
      </c>
      <c r="C404" s="515" t="s">
        <v>12846</v>
      </c>
      <c r="D404" s="60" t="s">
        <v>8078</v>
      </c>
      <c r="E404" s="156" t="s">
        <v>20646</v>
      </c>
      <c r="F404" s="103"/>
    </row>
    <row r="405" spans="1:6" ht="27" x14ac:dyDescent="0.25">
      <c r="A405" s="60" t="s">
        <v>12847</v>
      </c>
      <c r="B405" s="60" t="s">
        <v>12847</v>
      </c>
      <c r="C405" s="515" t="s">
        <v>12848</v>
      </c>
      <c r="D405" s="60" t="s">
        <v>8078</v>
      </c>
      <c r="E405" s="156" t="s">
        <v>20647</v>
      </c>
      <c r="F405" s="103"/>
    </row>
    <row r="406" spans="1:6" ht="27" x14ac:dyDescent="0.25">
      <c r="A406" s="60" t="s">
        <v>12849</v>
      </c>
      <c r="B406" s="60" t="s">
        <v>12849</v>
      </c>
      <c r="C406" s="515" t="s">
        <v>12850</v>
      </c>
      <c r="D406" s="60" t="s">
        <v>8078</v>
      </c>
      <c r="E406" s="156" t="s">
        <v>20648</v>
      </c>
      <c r="F406" s="103"/>
    </row>
    <row r="407" spans="1:6" ht="27" x14ac:dyDescent="0.25">
      <c r="A407" s="60" t="s">
        <v>12851</v>
      </c>
      <c r="B407" s="60" t="s">
        <v>12851</v>
      </c>
      <c r="C407" s="515" t="s">
        <v>12852</v>
      </c>
      <c r="D407" s="60" t="s">
        <v>8078</v>
      </c>
      <c r="E407" s="156" t="s">
        <v>20649</v>
      </c>
      <c r="F407" s="103"/>
    </row>
    <row r="408" spans="1:6" ht="27" x14ac:dyDescent="0.25">
      <c r="A408" s="60" t="s">
        <v>12853</v>
      </c>
      <c r="B408" s="60" t="s">
        <v>12853</v>
      </c>
      <c r="C408" s="515" t="s">
        <v>12854</v>
      </c>
      <c r="D408" s="60" t="s">
        <v>8078</v>
      </c>
      <c r="E408" s="156" t="s">
        <v>20650</v>
      </c>
      <c r="F408" s="103"/>
    </row>
    <row r="409" spans="1:6" ht="27" x14ac:dyDescent="0.25">
      <c r="A409" s="60" t="s">
        <v>12855</v>
      </c>
      <c r="B409" s="60" t="s">
        <v>12855</v>
      </c>
      <c r="C409" s="515" t="s">
        <v>12856</v>
      </c>
      <c r="D409" s="60" t="s">
        <v>8078</v>
      </c>
      <c r="E409" s="156" t="s">
        <v>20651</v>
      </c>
      <c r="F409" s="103"/>
    </row>
    <row r="410" spans="1:6" ht="27" x14ac:dyDescent="0.25">
      <c r="A410" s="60" t="s">
        <v>12857</v>
      </c>
      <c r="B410" s="60" t="s">
        <v>12857</v>
      </c>
      <c r="C410" s="515" t="s">
        <v>12858</v>
      </c>
      <c r="D410" s="60" t="s">
        <v>8078</v>
      </c>
      <c r="E410" s="156" t="s">
        <v>20652</v>
      </c>
      <c r="F410" s="103"/>
    </row>
    <row r="411" spans="1:6" ht="27" x14ac:dyDescent="0.25">
      <c r="A411" s="60" t="s">
        <v>12859</v>
      </c>
      <c r="B411" s="60" t="s">
        <v>12859</v>
      </c>
      <c r="C411" s="515" t="s">
        <v>12860</v>
      </c>
      <c r="D411" s="60" t="s">
        <v>8078</v>
      </c>
      <c r="E411" s="156" t="s">
        <v>20653</v>
      </c>
      <c r="F411" s="103"/>
    </row>
    <row r="412" spans="1:6" ht="27" x14ac:dyDescent="0.25">
      <c r="A412" s="60" t="s">
        <v>12861</v>
      </c>
      <c r="B412" s="60" t="s">
        <v>12861</v>
      </c>
      <c r="C412" s="515" t="s">
        <v>12862</v>
      </c>
      <c r="D412" s="60" t="s">
        <v>8078</v>
      </c>
      <c r="E412" s="156" t="s">
        <v>20654</v>
      </c>
      <c r="F412" s="103"/>
    </row>
    <row r="413" spans="1:6" ht="27" x14ac:dyDescent="0.25">
      <c r="A413" s="60" t="s">
        <v>12863</v>
      </c>
      <c r="B413" s="60" t="s">
        <v>12863</v>
      </c>
      <c r="C413" s="515" t="s">
        <v>12864</v>
      </c>
      <c r="D413" s="60" t="s">
        <v>8078</v>
      </c>
      <c r="E413" s="156" t="s">
        <v>20655</v>
      </c>
      <c r="F413" s="103"/>
    </row>
    <row r="414" spans="1:6" ht="27" x14ac:dyDescent="0.25">
      <c r="A414" s="60" t="s">
        <v>12865</v>
      </c>
      <c r="B414" s="60" t="s">
        <v>12865</v>
      </c>
      <c r="C414" s="515" t="s">
        <v>12866</v>
      </c>
      <c r="D414" s="60" t="s">
        <v>8078</v>
      </c>
      <c r="E414" s="156" t="s">
        <v>16936</v>
      </c>
      <c r="F414" s="103"/>
    </row>
    <row r="415" spans="1:6" ht="27" x14ac:dyDescent="0.25">
      <c r="A415" s="60" t="s">
        <v>12867</v>
      </c>
      <c r="B415" s="60" t="s">
        <v>12867</v>
      </c>
      <c r="C415" s="515" t="s">
        <v>12868</v>
      </c>
      <c r="D415" s="60" t="s">
        <v>8078</v>
      </c>
      <c r="E415" s="156" t="s">
        <v>20656</v>
      </c>
      <c r="F415" s="103"/>
    </row>
    <row r="416" spans="1:6" ht="27" x14ac:dyDescent="0.25">
      <c r="A416" s="60" t="s">
        <v>12869</v>
      </c>
      <c r="B416" s="60" t="s">
        <v>12869</v>
      </c>
      <c r="C416" s="515" t="s">
        <v>12870</v>
      </c>
      <c r="D416" s="60" t="s">
        <v>8078</v>
      </c>
      <c r="E416" s="156" t="s">
        <v>15130</v>
      </c>
      <c r="F416" s="103"/>
    </row>
    <row r="417" spans="1:6" ht="27" x14ac:dyDescent="0.25">
      <c r="A417" s="60" t="s">
        <v>12871</v>
      </c>
      <c r="B417" s="60" t="s">
        <v>12871</v>
      </c>
      <c r="C417" s="515" t="s">
        <v>12872</v>
      </c>
      <c r="D417" s="60" t="s">
        <v>8078</v>
      </c>
      <c r="E417" s="156" t="s">
        <v>20657</v>
      </c>
      <c r="F417" s="103"/>
    </row>
    <row r="418" spans="1:6" ht="27" x14ac:dyDescent="0.25">
      <c r="A418" s="60" t="s">
        <v>12873</v>
      </c>
      <c r="B418" s="60" t="s">
        <v>12873</v>
      </c>
      <c r="C418" s="515" t="s">
        <v>12874</v>
      </c>
      <c r="D418" s="60" t="s">
        <v>8078</v>
      </c>
      <c r="E418" s="156" t="s">
        <v>20658</v>
      </c>
      <c r="F418" s="103"/>
    </row>
    <row r="419" spans="1:6" ht="27" x14ac:dyDescent="0.25">
      <c r="A419" s="60" t="s">
        <v>12875</v>
      </c>
      <c r="B419" s="60" t="s">
        <v>12875</v>
      </c>
      <c r="C419" s="515" t="s">
        <v>12876</v>
      </c>
      <c r="D419" s="60" t="s">
        <v>8078</v>
      </c>
      <c r="E419" s="156" t="s">
        <v>20659</v>
      </c>
      <c r="F419" s="103"/>
    </row>
    <row r="420" spans="1:6" ht="27" x14ac:dyDescent="0.25">
      <c r="A420" s="60" t="s">
        <v>12877</v>
      </c>
      <c r="B420" s="60" t="s">
        <v>12877</v>
      </c>
      <c r="C420" s="515" t="s">
        <v>12878</v>
      </c>
      <c r="D420" s="60" t="s">
        <v>8078</v>
      </c>
      <c r="E420" s="156" t="s">
        <v>20660</v>
      </c>
      <c r="F420" s="103"/>
    </row>
    <row r="421" spans="1:6" ht="27" x14ac:dyDescent="0.25">
      <c r="A421" s="60" t="s">
        <v>12879</v>
      </c>
      <c r="B421" s="60" t="s">
        <v>12879</v>
      </c>
      <c r="C421" s="515" t="s">
        <v>12880</v>
      </c>
      <c r="D421" s="60" t="s">
        <v>8078</v>
      </c>
      <c r="E421" s="156" t="s">
        <v>20661</v>
      </c>
      <c r="F421" s="103"/>
    </row>
    <row r="422" spans="1:6" ht="27" x14ac:dyDescent="0.25">
      <c r="A422" s="60" t="s">
        <v>12881</v>
      </c>
      <c r="B422" s="60" t="s">
        <v>12881</v>
      </c>
      <c r="C422" s="515" t="s">
        <v>12882</v>
      </c>
      <c r="D422" s="60" t="s">
        <v>8078</v>
      </c>
      <c r="E422" s="156" t="s">
        <v>20662</v>
      </c>
      <c r="F422" s="103"/>
    </row>
    <row r="423" spans="1:6" ht="27" x14ac:dyDescent="0.25">
      <c r="A423" s="60" t="s">
        <v>12883</v>
      </c>
      <c r="B423" s="60" t="s">
        <v>12883</v>
      </c>
      <c r="C423" s="515" t="s">
        <v>12884</v>
      </c>
      <c r="D423" s="60" t="s">
        <v>8078</v>
      </c>
      <c r="E423" s="156" t="s">
        <v>20663</v>
      </c>
      <c r="F423" s="103"/>
    </row>
    <row r="424" spans="1:6" ht="27" x14ac:dyDescent="0.25">
      <c r="A424" s="60" t="s">
        <v>12885</v>
      </c>
      <c r="B424" s="60" t="s">
        <v>12885</v>
      </c>
      <c r="C424" s="515" t="s">
        <v>12886</v>
      </c>
      <c r="D424" s="60" t="s">
        <v>8078</v>
      </c>
      <c r="E424" s="156" t="s">
        <v>20664</v>
      </c>
      <c r="F424" s="103"/>
    </row>
    <row r="425" spans="1:6" ht="27" x14ac:dyDescent="0.25">
      <c r="A425" s="60" t="s">
        <v>12887</v>
      </c>
      <c r="B425" s="60" t="s">
        <v>12887</v>
      </c>
      <c r="C425" s="515" t="s">
        <v>12888</v>
      </c>
      <c r="D425" s="60" t="s">
        <v>8078</v>
      </c>
      <c r="E425" s="156" t="s">
        <v>20665</v>
      </c>
      <c r="F425" s="103"/>
    </row>
    <row r="426" spans="1:6" ht="27" x14ac:dyDescent="0.25">
      <c r="A426" s="60" t="s">
        <v>14029</v>
      </c>
      <c r="B426" s="60" t="s">
        <v>14029</v>
      </c>
      <c r="C426" s="515" t="s">
        <v>14030</v>
      </c>
      <c r="D426" s="60" t="s">
        <v>8058</v>
      </c>
      <c r="E426" s="156" t="s">
        <v>13875</v>
      </c>
      <c r="F426" s="103"/>
    </row>
    <row r="427" spans="1:6" ht="27" x14ac:dyDescent="0.25">
      <c r="A427" s="60" t="s">
        <v>14031</v>
      </c>
      <c r="B427" s="60" t="s">
        <v>14031</v>
      </c>
      <c r="C427" s="515" t="s">
        <v>14032</v>
      </c>
      <c r="D427" s="60" t="s">
        <v>8058</v>
      </c>
      <c r="E427" s="156" t="s">
        <v>12169</v>
      </c>
      <c r="F427" s="103"/>
    </row>
    <row r="428" spans="1:6" ht="27" x14ac:dyDescent="0.25">
      <c r="A428" s="60" t="s">
        <v>14033</v>
      </c>
      <c r="B428" s="60" t="s">
        <v>14033</v>
      </c>
      <c r="C428" s="515" t="s">
        <v>14034</v>
      </c>
      <c r="D428" s="60" t="s">
        <v>8058</v>
      </c>
      <c r="E428" s="156" t="s">
        <v>20666</v>
      </c>
      <c r="F428" s="103"/>
    </row>
    <row r="429" spans="1:6" ht="27" x14ac:dyDescent="0.25">
      <c r="A429" s="60" t="s">
        <v>14035</v>
      </c>
      <c r="B429" s="60" t="s">
        <v>14035</v>
      </c>
      <c r="C429" s="515" t="s">
        <v>14036</v>
      </c>
      <c r="D429" s="60" t="s">
        <v>8058</v>
      </c>
      <c r="E429" s="156" t="s">
        <v>20667</v>
      </c>
      <c r="F429" s="103"/>
    </row>
    <row r="430" spans="1:6" ht="27" x14ac:dyDescent="0.25">
      <c r="A430" s="60" t="s">
        <v>14037</v>
      </c>
      <c r="B430" s="60" t="s">
        <v>14037</v>
      </c>
      <c r="C430" s="515" t="s">
        <v>14038</v>
      </c>
      <c r="D430" s="60" t="s">
        <v>8058</v>
      </c>
      <c r="E430" s="156" t="s">
        <v>20668</v>
      </c>
      <c r="F430" s="103"/>
    </row>
    <row r="431" spans="1:6" ht="27" x14ac:dyDescent="0.25">
      <c r="A431" s="60" t="s">
        <v>14039</v>
      </c>
      <c r="B431" s="60" t="s">
        <v>14039</v>
      </c>
      <c r="C431" s="515" t="s">
        <v>14040</v>
      </c>
      <c r="D431" s="60" t="s">
        <v>8058</v>
      </c>
      <c r="E431" s="156" t="s">
        <v>20669</v>
      </c>
      <c r="F431" s="103"/>
    </row>
    <row r="432" spans="1:6" ht="27" x14ac:dyDescent="0.25">
      <c r="A432" s="60" t="s">
        <v>14041</v>
      </c>
      <c r="B432" s="60" t="s">
        <v>14041</v>
      </c>
      <c r="C432" s="515" t="s">
        <v>14042</v>
      </c>
      <c r="D432" s="60" t="s">
        <v>8058</v>
      </c>
      <c r="E432" s="156" t="s">
        <v>20670</v>
      </c>
      <c r="F432" s="103"/>
    </row>
    <row r="433" spans="1:6" ht="27" x14ac:dyDescent="0.25">
      <c r="A433" s="60" t="s">
        <v>14043</v>
      </c>
      <c r="B433" s="60" t="s">
        <v>14043</v>
      </c>
      <c r="C433" s="515" t="s">
        <v>14044</v>
      </c>
      <c r="D433" s="60" t="s">
        <v>8058</v>
      </c>
      <c r="E433" s="156" t="s">
        <v>20671</v>
      </c>
      <c r="F433" s="103"/>
    </row>
    <row r="434" spans="1:6" ht="27" x14ac:dyDescent="0.25">
      <c r="A434" s="60" t="s">
        <v>14045</v>
      </c>
      <c r="B434" s="60" t="s">
        <v>14045</v>
      </c>
      <c r="C434" s="515" t="s">
        <v>14046</v>
      </c>
      <c r="D434" s="60" t="s">
        <v>8058</v>
      </c>
      <c r="E434" s="156" t="s">
        <v>20672</v>
      </c>
      <c r="F434" s="103"/>
    </row>
    <row r="435" spans="1:6" ht="27" x14ac:dyDescent="0.25">
      <c r="A435" s="60" t="s">
        <v>14047</v>
      </c>
      <c r="B435" s="60" t="s">
        <v>14047</v>
      </c>
      <c r="C435" s="515" t="s">
        <v>14048</v>
      </c>
      <c r="D435" s="60" t="s">
        <v>8058</v>
      </c>
      <c r="E435" s="156" t="s">
        <v>20673</v>
      </c>
      <c r="F435" s="103"/>
    </row>
    <row r="436" spans="1:6" ht="27" x14ac:dyDescent="0.25">
      <c r="A436" s="60" t="s">
        <v>14049</v>
      </c>
      <c r="B436" s="60" t="s">
        <v>14049</v>
      </c>
      <c r="C436" s="515" t="s">
        <v>14050</v>
      </c>
      <c r="D436" s="60" t="s">
        <v>8058</v>
      </c>
      <c r="E436" s="156" t="s">
        <v>20674</v>
      </c>
      <c r="F436" s="103"/>
    </row>
    <row r="437" spans="1:6" ht="27" x14ac:dyDescent="0.25">
      <c r="A437" s="60" t="s">
        <v>14051</v>
      </c>
      <c r="B437" s="60" t="s">
        <v>14051</v>
      </c>
      <c r="C437" s="515" t="s">
        <v>14052</v>
      </c>
      <c r="D437" s="60" t="s">
        <v>8058</v>
      </c>
      <c r="E437" s="156" t="s">
        <v>20675</v>
      </c>
      <c r="F437" s="103"/>
    </row>
    <row r="438" spans="1:6" ht="27" x14ac:dyDescent="0.25">
      <c r="A438" s="60" t="s">
        <v>14053</v>
      </c>
      <c r="B438" s="60" t="s">
        <v>14053</v>
      </c>
      <c r="C438" s="515" t="s">
        <v>14054</v>
      </c>
      <c r="D438" s="60" t="s">
        <v>8078</v>
      </c>
      <c r="E438" s="156" t="s">
        <v>7515</v>
      </c>
      <c r="F438" s="103"/>
    </row>
    <row r="439" spans="1:6" ht="27" x14ac:dyDescent="0.25">
      <c r="A439" s="60" t="s">
        <v>14055</v>
      </c>
      <c r="B439" s="60" t="s">
        <v>14055</v>
      </c>
      <c r="C439" s="515" t="s">
        <v>14056</v>
      </c>
      <c r="D439" s="60" t="s">
        <v>8078</v>
      </c>
      <c r="E439" s="156" t="s">
        <v>7764</v>
      </c>
      <c r="F439" s="103"/>
    </row>
    <row r="440" spans="1:6" ht="27" x14ac:dyDescent="0.25">
      <c r="A440" s="60" t="s">
        <v>14057</v>
      </c>
      <c r="B440" s="60" t="s">
        <v>14057</v>
      </c>
      <c r="C440" s="515" t="s">
        <v>14058</v>
      </c>
      <c r="D440" s="60" t="s">
        <v>8078</v>
      </c>
      <c r="E440" s="156" t="s">
        <v>18390</v>
      </c>
      <c r="F440" s="103"/>
    </row>
    <row r="441" spans="1:6" ht="27" x14ac:dyDescent="0.25">
      <c r="A441" s="60" t="s">
        <v>14059</v>
      </c>
      <c r="B441" s="60" t="s">
        <v>14059</v>
      </c>
      <c r="C441" s="515" t="s">
        <v>14060</v>
      </c>
      <c r="D441" s="60" t="s">
        <v>8078</v>
      </c>
      <c r="E441" s="156" t="s">
        <v>18956</v>
      </c>
      <c r="F441" s="103"/>
    </row>
    <row r="442" spans="1:6" ht="27" x14ac:dyDescent="0.25">
      <c r="A442" s="60" t="s">
        <v>14061</v>
      </c>
      <c r="B442" s="60" t="s">
        <v>14061</v>
      </c>
      <c r="C442" s="515" t="s">
        <v>14062</v>
      </c>
      <c r="D442" s="60" t="s">
        <v>8078</v>
      </c>
      <c r="E442" s="156" t="s">
        <v>20676</v>
      </c>
      <c r="F442" s="103"/>
    </row>
    <row r="443" spans="1:6" ht="27" x14ac:dyDescent="0.25">
      <c r="A443" s="60" t="s">
        <v>14063</v>
      </c>
      <c r="B443" s="60" t="s">
        <v>14063</v>
      </c>
      <c r="C443" s="515" t="s">
        <v>14064</v>
      </c>
      <c r="D443" s="60" t="s">
        <v>8078</v>
      </c>
      <c r="E443" s="156" t="s">
        <v>18177</v>
      </c>
      <c r="F443" s="103"/>
    </row>
    <row r="444" spans="1:6" ht="27" x14ac:dyDescent="0.25">
      <c r="A444" s="60" t="s">
        <v>14065</v>
      </c>
      <c r="B444" s="60" t="s">
        <v>14065</v>
      </c>
      <c r="C444" s="515" t="s">
        <v>14066</v>
      </c>
      <c r="D444" s="60" t="s">
        <v>8078</v>
      </c>
      <c r="E444" s="156" t="s">
        <v>20677</v>
      </c>
      <c r="F444" s="103"/>
    </row>
    <row r="445" spans="1:6" ht="27" x14ac:dyDescent="0.25">
      <c r="A445" s="60" t="s">
        <v>14067</v>
      </c>
      <c r="B445" s="60" t="s">
        <v>14067</v>
      </c>
      <c r="C445" s="515" t="s">
        <v>14068</v>
      </c>
      <c r="D445" s="60" t="s">
        <v>8078</v>
      </c>
      <c r="E445" s="156" t="s">
        <v>20678</v>
      </c>
      <c r="F445" s="103"/>
    </row>
    <row r="446" spans="1:6" ht="27" x14ac:dyDescent="0.25">
      <c r="A446" s="60" t="s">
        <v>14069</v>
      </c>
      <c r="B446" s="60" t="s">
        <v>14069</v>
      </c>
      <c r="C446" s="515" t="s">
        <v>14070</v>
      </c>
      <c r="D446" s="60" t="s">
        <v>8078</v>
      </c>
      <c r="E446" s="156" t="s">
        <v>20679</v>
      </c>
      <c r="F446" s="103"/>
    </row>
    <row r="447" spans="1:6" ht="27" x14ac:dyDescent="0.25">
      <c r="A447" s="60" t="s">
        <v>14071</v>
      </c>
      <c r="B447" s="60" t="s">
        <v>14071</v>
      </c>
      <c r="C447" s="515" t="s">
        <v>14072</v>
      </c>
      <c r="D447" s="60" t="s">
        <v>8078</v>
      </c>
      <c r="E447" s="156" t="s">
        <v>16568</v>
      </c>
      <c r="F447" s="103"/>
    </row>
    <row r="448" spans="1:6" ht="27" x14ac:dyDescent="0.25">
      <c r="A448" s="60" t="s">
        <v>14073</v>
      </c>
      <c r="B448" s="60" t="s">
        <v>14073</v>
      </c>
      <c r="C448" s="515" t="s">
        <v>14074</v>
      </c>
      <c r="D448" s="60" t="s">
        <v>8078</v>
      </c>
      <c r="E448" s="156" t="s">
        <v>20680</v>
      </c>
      <c r="F448" s="103"/>
    </row>
    <row r="449" spans="1:6" ht="27" x14ac:dyDescent="0.25">
      <c r="A449" s="60" t="s">
        <v>14075</v>
      </c>
      <c r="B449" s="60" t="s">
        <v>14075</v>
      </c>
      <c r="C449" s="515" t="s">
        <v>14076</v>
      </c>
      <c r="D449" s="60" t="s">
        <v>8078</v>
      </c>
      <c r="E449" s="156" t="s">
        <v>19797</v>
      </c>
      <c r="F449" s="103"/>
    </row>
    <row r="450" spans="1:6" ht="27" x14ac:dyDescent="0.25">
      <c r="A450" s="60" t="s">
        <v>14077</v>
      </c>
      <c r="B450" s="60" t="s">
        <v>14077</v>
      </c>
      <c r="C450" s="515" t="s">
        <v>14078</v>
      </c>
      <c r="D450" s="60" t="s">
        <v>8078</v>
      </c>
      <c r="E450" s="156" t="s">
        <v>20681</v>
      </c>
      <c r="F450" s="103"/>
    </row>
    <row r="451" spans="1:6" ht="27" x14ac:dyDescent="0.25">
      <c r="A451" s="60" t="s">
        <v>14079</v>
      </c>
      <c r="B451" s="60" t="s">
        <v>14079</v>
      </c>
      <c r="C451" s="515" t="s">
        <v>14080</v>
      </c>
      <c r="D451" s="60" t="s">
        <v>8078</v>
      </c>
      <c r="E451" s="156" t="s">
        <v>20682</v>
      </c>
      <c r="F451" s="103"/>
    </row>
    <row r="452" spans="1:6" ht="27" x14ac:dyDescent="0.25">
      <c r="A452" s="60" t="s">
        <v>14081</v>
      </c>
      <c r="B452" s="60" t="s">
        <v>14081</v>
      </c>
      <c r="C452" s="515" t="s">
        <v>14082</v>
      </c>
      <c r="D452" s="60" t="s">
        <v>8078</v>
      </c>
      <c r="E452" s="156" t="s">
        <v>7762</v>
      </c>
      <c r="F452" s="103"/>
    </row>
    <row r="453" spans="1:6" ht="27" x14ac:dyDescent="0.25">
      <c r="A453" s="60" t="s">
        <v>14083</v>
      </c>
      <c r="B453" s="60" t="s">
        <v>14083</v>
      </c>
      <c r="C453" s="515" t="s">
        <v>14084</v>
      </c>
      <c r="D453" s="60" t="s">
        <v>8078</v>
      </c>
      <c r="E453" s="156" t="s">
        <v>8044</v>
      </c>
      <c r="F453" s="103"/>
    </row>
    <row r="454" spans="1:6" ht="27" x14ac:dyDescent="0.25">
      <c r="A454" s="60" t="s">
        <v>14085</v>
      </c>
      <c r="B454" s="60" t="s">
        <v>14085</v>
      </c>
      <c r="C454" s="515" t="s">
        <v>14086</v>
      </c>
      <c r="D454" s="60" t="s">
        <v>8078</v>
      </c>
      <c r="E454" s="156" t="s">
        <v>20494</v>
      </c>
      <c r="F454" s="103"/>
    </row>
    <row r="455" spans="1:6" ht="27" x14ac:dyDescent="0.25">
      <c r="A455" s="60" t="s">
        <v>14087</v>
      </c>
      <c r="B455" s="60" t="s">
        <v>14087</v>
      </c>
      <c r="C455" s="515" t="s">
        <v>14088</v>
      </c>
      <c r="D455" s="60" t="s">
        <v>8078</v>
      </c>
      <c r="E455" s="156" t="s">
        <v>20677</v>
      </c>
      <c r="F455" s="103"/>
    </row>
    <row r="456" spans="1:6" ht="27" x14ac:dyDescent="0.25">
      <c r="A456" s="60" t="s">
        <v>14089</v>
      </c>
      <c r="B456" s="60" t="s">
        <v>14089</v>
      </c>
      <c r="C456" s="515" t="s">
        <v>14090</v>
      </c>
      <c r="D456" s="60" t="s">
        <v>8078</v>
      </c>
      <c r="E456" s="156" t="s">
        <v>19701</v>
      </c>
      <c r="F456" s="103"/>
    </row>
    <row r="457" spans="1:6" ht="27" x14ac:dyDescent="0.25">
      <c r="A457" s="60" t="s">
        <v>14091</v>
      </c>
      <c r="B457" s="60" t="s">
        <v>14091</v>
      </c>
      <c r="C457" s="515" t="s">
        <v>14092</v>
      </c>
      <c r="D457" s="60" t="s">
        <v>8078</v>
      </c>
      <c r="E457" s="156" t="s">
        <v>20683</v>
      </c>
      <c r="F457" s="103"/>
    </row>
    <row r="458" spans="1:6" ht="27" x14ac:dyDescent="0.25">
      <c r="A458" s="60" t="s">
        <v>14093</v>
      </c>
      <c r="B458" s="60" t="s">
        <v>14093</v>
      </c>
      <c r="C458" s="515" t="s">
        <v>14094</v>
      </c>
      <c r="D458" s="60" t="s">
        <v>8078</v>
      </c>
      <c r="E458" s="156" t="s">
        <v>20684</v>
      </c>
      <c r="F458" s="103"/>
    </row>
    <row r="459" spans="1:6" ht="27" x14ac:dyDescent="0.25">
      <c r="A459" s="60" t="s">
        <v>14095</v>
      </c>
      <c r="B459" s="60" t="s">
        <v>14095</v>
      </c>
      <c r="C459" s="515" t="s">
        <v>14096</v>
      </c>
      <c r="D459" s="60" t="s">
        <v>8078</v>
      </c>
      <c r="E459" s="156" t="s">
        <v>20682</v>
      </c>
      <c r="F459" s="103"/>
    </row>
    <row r="460" spans="1:6" ht="27" x14ac:dyDescent="0.25">
      <c r="A460" s="60" t="s">
        <v>14097</v>
      </c>
      <c r="B460" s="60" t="s">
        <v>14097</v>
      </c>
      <c r="C460" s="515" t="s">
        <v>14098</v>
      </c>
      <c r="D460" s="60" t="s">
        <v>8078</v>
      </c>
      <c r="E460" s="156" t="s">
        <v>20685</v>
      </c>
      <c r="F460" s="103"/>
    </row>
    <row r="461" spans="1:6" ht="27" x14ac:dyDescent="0.25">
      <c r="A461" s="60" t="s">
        <v>14099</v>
      </c>
      <c r="B461" s="60" t="s">
        <v>14099</v>
      </c>
      <c r="C461" s="515" t="s">
        <v>14100</v>
      </c>
      <c r="D461" s="60" t="s">
        <v>8078</v>
      </c>
      <c r="E461" s="156" t="s">
        <v>20686</v>
      </c>
      <c r="F461" s="103"/>
    </row>
    <row r="462" spans="1:6" ht="27" x14ac:dyDescent="0.25">
      <c r="A462" s="60" t="s">
        <v>14101</v>
      </c>
      <c r="B462" s="60" t="s">
        <v>14101</v>
      </c>
      <c r="C462" s="515" t="s">
        <v>14102</v>
      </c>
      <c r="D462" s="60" t="s">
        <v>8078</v>
      </c>
      <c r="E462" s="156" t="s">
        <v>20687</v>
      </c>
      <c r="F462" s="103"/>
    </row>
    <row r="463" spans="1:6" ht="27" x14ac:dyDescent="0.25">
      <c r="A463" s="60" t="s">
        <v>14103</v>
      </c>
      <c r="B463" s="60" t="s">
        <v>14103</v>
      </c>
      <c r="C463" s="515" t="s">
        <v>14104</v>
      </c>
      <c r="D463" s="60" t="s">
        <v>8078</v>
      </c>
      <c r="E463" s="156" t="s">
        <v>20688</v>
      </c>
      <c r="F463" s="103"/>
    </row>
    <row r="464" spans="1:6" ht="27" x14ac:dyDescent="0.25">
      <c r="A464" s="60" t="s">
        <v>14105</v>
      </c>
      <c r="B464" s="60" t="s">
        <v>14105</v>
      </c>
      <c r="C464" s="515" t="s">
        <v>14106</v>
      </c>
      <c r="D464" s="60" t="s">
        <v>8078</v>
      </c>
      <c r="E464" s="156" t="s">
        <v>20689</v>
      </c>
      <c r="F464" s="103"/>
    </row>
    <row r="465" spans="1:6" ht="27" x14ac:dyDescent="0.25">
      <c r="A465" s="60" t="s">
        <v>14107</v>
      </c>
      <c r="B465" s="60" t="s">
        <v>14107</v>
      </c>
      <c r="C465" s="515" t="s">
        <v>14108</v>
      </c>
      <c r="D465" s="60" t="s">
        <v>8078</v>
      </c>
      <c r="E465" s="156" t="s">
        <v>20690</v>
      </c>
      <c r="F465" s="103"/>
    </row>
    <row r="466" spans="1:6" ht="27" x14ac:dyDescent="0.25">
      <c r="A466" s="60" t="s">
        <v>14109</v>
      </c>
      <c r="B466" s="60" t="s">
        <v>14109</v>
      </c>
      <c r="C466" s="515" t="s">
        <v>14110</v>
      </c>
      <c r="D466" s="60" t="s">
        <v>8078</v>
      </c>
      <c r="E466" s="156" t="s">
        <v>13338</v>
      </c>
      <c r="F466" s="103"/>
    </row>
    <row r="467" spans="1:6" ht="27" x14ac:dyDescent="0.25">
      <c r="A467" s="60" t="s">
        <v>14111</v>
      </c>
      <c r="B467" s="60" t="s">
        <v>14111</v>
      </c>
      <c r="C467" s="515" t="s">
        <v>14112</v>
      </c>
      <c r="D467" s="60" t="s">
        <v>8078</v>
      </c>
      <c r="E467" s="156" t="s">
        <v>20691</v>
      </c>
      <c r="F467" s="103"/>
    </row>
    <row r="468" spans="1:6" ht="27" x14ac:dyDescent="0.25">
      <c r="A468" s="60" t="s">
        <v>14113</v>
      </c>
      <c r="B468" s="60" t="s">
        <v>14113</v>
      </c>
      <c r="C468" s="515" t="s">
        <v>14114</v>
      </c>
      <c r="D468" s="60" t="s">
        <v>8078</v>
      </c>
      <c r="E468" s="156" t="s">
        <v>7549</v>
      </c>
      <c r="F468" s="103"/>
    </row>
    <row r="469" spans="1:6" ht="27" x14ac:dyDescent="0.25">
      <c r="A469" s="60" t="s">
        <v>14115</v>
      </c>
      <c r="B469" s="60" t="s">
        <v>14115</v>
      </c>
      <c r="C469" s="515" t="s">
        <v>14116</v>
      </c>
      <c r="D469" s="60" t="s">
        <v>8078</v>
      </c>
      <c r="E469" s="156" t="s">
        <v>20692</v>
      </c>
      <c r="F469" s="103"/>
    </row>
    <row r="470" spans="1:6" ht="27" x14ac:dyDescent="0.25">
      <c r="A470" s="60" t="s">
        <v>14117</v>
      </c>
      <c r="B470" s="60" t="s">
        <v>14117</v>
      </c>
      <c r="C470" s="515" t="s">
        <v>14118</v>
      </c>
      <c r="D470" s="60" t="s">
        <v>8078</v>
      </c>
      <c r="E470" s="156" t="s">
        <v>20693</v>
      </c>
      <c r="F470" s="103"/>
    </row>
    <row r="471" spans="1:6" ht="27" x14ac:dyDescent="0.25">
      <c r="A471" s="60" t="s">
        <v>14119</v>
      </c>
      <c r="B471" s="60" t="s">
        <v>14119</v>
      </c>
      <c r="C471" s="515" t="s">
        <v>14120</v>
      </c>
      <c r="D471" s="60" t="s">
        <v>8078</v>
      </c>
      <c r="E471" s="156" t="s">
        <v>20694</v>
      </c>
      <c r="F471" s="103"/>
    </row>
    <row r="472" spans="1:6" ht="27" x14ac:dyDescent="0.25">
      <c r="A472" s="60" t="s">
        <v>14121</v>
      </c>
      <c r="B472" s="60" t="s">
        <v>14121</v>
      </c>
      <c r="C472" s="515" t="s">
        <v>14122</v>
      </c>
      <c r="D472" s="60" t="s">
        <v>8078</v>
      </c>
      <c r="E472" s="156" t="s">
        <v>20695</v>
      </c>
      <c r="F472" s="103"/>
    </row>
    <row r="473" spans="1:6" ht="27" x14ac:dyDescent="0.25">
      <c r="A473" s="60" t="s">
        <v>14123</v>
      </c>
      <c r="B473" s="60" t="s">
        <v>14123</v>
      </c>
      <c r="C473" s="515" t="s">
        <v>14124</v>
      </c>
      <c r="D473" s="60" t="s">
        <v>8078</v>
      </c>
      <c r="E473" s="156" t="s">
        <v>20696</v>
      </c>
      <c r="F473" s="103"/>
    </row>
    <row r="474" spans="1:6" ht="27" x14ac:dyDescent="0.25">
      <c r="A474" s="60" t="s">
        <v>14125</v>
      </c>
      <c r="B474" s="60" t="s">
        <v>14125</v>
      </c>
      <c r="C474" s="515" t="s">
        <v>14126</v>
      </c>
      <c r="D474" s="60" t="s">
        <v>8078</v>
      </c>
      <c r="E474" s="156" t="s">
        <v>20697</v>
      </c>
      <c r="F474" s="103"/>
    </row>
    <row r="475" spans="1:6" ht="27" x14ac:dyDescent="0.25">
      <c r="A475" s="60" t="s">
        <v>14127</v>
      </c>
      <c r="B475" s="60" t="s">
        <v>14127</v>
      </c>
      <c r="C475" s="515" t="s">
        <v>14128</v>
      </c>
      <c r="D475" s="60" t="s">
        <v>8078</v>
      </c>
      <c r="E475" s="156" t="s">
        <v>20698</v>
      </c>
      <c r="F475" s="103"/>
    </row>
    <row r="476" spans="1:6" ht="27" x14ac:dyDescent="0.25">
      <c r="A476" s="60" t="s">
        <v>14129</v>
      </c>
      <c r="B476" s="60" t="s">
        <v>14129</v>
      </c>
      <c r="C476" s="515" t="s">
        <v>14130</v>
      </c>
      <c r="D476" s="60" t="s">
        <v>8078</v>
      </c>
      <c r="E476" s="156" t="s">
        <v>20699</v>
      </c>
      <c r="F476" s="103"/>
    </row>
    <row r="477" spans="1:6" ht="27" x14ac:dyDescent="0.25">
      <c r="A477" s="60" t="s">
        <v>14131</v>
      </c>
      <c r="B477" s="60" t="s">
        <v>14131</v>
      </c>
      <c r="C477" s="515" t="s">
        <v>14132</v>
      </c>
      <c r="D477" s="60" t="s">
        <v>8078</v>
      </c>
      <c r="E477" s="156" t="s">
        <v>20700</v>
      </c>
      <c r="F477" s="103"/>
    </row>
    <row r="478" spans="1:6" ht="27" x14ac:dyDescent="0.25">
      <c r="A478" s="60" t="s">
        <v>14133</v>
      </c>
      <c r="B478" s="60" t="s">
        <v>14133</v>
      </c>
      <c r="C478" s="515" t="s">
        <v>14134</v>
      </c>
      <c r="D478" s="60" t="s">
        <v>8078</v>
      </c>
      <c r="E478" s="156" t="s">
        <v>20701</v>
      </c>
      <c r="F478" s="103"/>
    </row>
    <row r="479" spans="1:6" ht="27" x14ac:dyDescent="0.25">
      <c r="A479" s="60" t="s">
        <v>14135</v>
      </c>
      <c r="B479" s="60" t="s">
        <v>14135</v>
      </c>
      <c r="C479" s="515" t="s">
        <v>14136</v>
      </c>
      <c r="D479" s="60" t="s">
        <v>8078</v>
      </c>
      <c r="E479" s="156" t="s">
        <v>20701</v>
      </c>
      <c r="F479" s="103"/>
    </row>
    <row r="480" spans="1:6" ht="27" x14ac:dyDescent="0.25">
      <c r="A480" s="60" t="s">
        <v>14137</v>
      </c>
      <c r="B480" s="60" t="s">
        <v>14137</v>
      </c>
      <c r="C480" s="515" t="s">
        <v>14138</v>
      </c>
      <c r="D480" s="60" t="s">
        <v>8078</v>
      </c>
      <c r="E480" s="156" t="s">
        <v>20702</v>
      </c>
      <c r="F480" s="103"/>
    </row>
    <row r="481" spans="1:6" ht="27" x14ac:dyDescent="0.25">
      <c r="A481" s="60" t="s">
        <v>14139</v>
      </c>
      <c r="B481" s="60" t="s">
        <v>14139</v>
      </c>
      <c r="C481" s="515" t="s">
        <v>14140</v>
      </c>
      <c r="D481" s="60" t="s">
        <v>8078</v>
      </c>
      <c r="E481" s="156" t="s">
        <v>20703</v>
      </c>
      <c r="F481" s="103"/>
    </row>
    <row r="482" spans="1:6" ht="27" x14ac:dyDescent="0.25">
      <c r="A482" s="60" t="s">
        <v>14141</v>
      </c>
      <c r="B482" s="60" t="s">
        <v>14141</v>
      </c>
      <c r="C482" s="515" t="s">
        <v>14142</v>
      </c>
      <c r="D482" s="60" t="s">
        <v>8078</v>
      </c>
      <c r="E482" s="156" t="s">
        <v>20704</v>
      </c>
      <c r="F482" s="103"/>
    </row>
    <row r="483" spans="1:6" ht="27" x14ac:dyDescent="0.25">
      <c r="A483" s="60" t="s">
        <v>14143</v>
      </c>
      <c r="B483" s="60" t="s">
        <v>14143</v>
      </c>
      <c r="C483" s="515" t="s">
        <v>14144</v>
      </c>
      <c r="D483" s="60" t="s">
        <v>8078</v>
      </c>
      <c r="E483" s="156" t="s">
        <v>20705</v>
      </c>
      <c r="F483" s="103"/>
    </row>
    <row r="484" spans="1:6" x14ac:dyDescent="0.25">
      <c r="A484" s="60" t="s">
        <v>4789</v>
      </c>
      <c r="B484" s="60" t="s">
        <v>4789</v>
      </c>
      <c r="C484" s="515" t="s">
        <v>20706</v>
      </c>
      <c r="D484" s="60" t="s">
        <v>8126</v>
      </c>
      <c r="E484" s="156" t="s">
        <v>20707</v>
      </c>
      <c r="F484" s="103"/>
    </row>
    <row r="485" spans="1:6" x14ac:dyDescent="0.25">
      <c r="A485" s="60" t="s">
        <v>4790</v>
      </c>
      <c r="B485" s="60" t="s">
        <v>4790</v>
      </c>
      <c r="C485" s="515" t="s">
        <v>20708</v>
      </c>
      <c r="D485" s="60" t="s">
        <v>8126</v>
      </c>
      <c r="E485" s="156" t="s">
        <v>20709</v>
      </c>
      <c r="F485" s="103"/>
    </row>
    <row r="486" spans="1:6" ht="27" x14ac:dyDescent="0.25">
      <c r="A486" s="60" t="s">
        <v>4791</v>
      </c>
      <c r="B486" s="60" t="s">
        <v>4791</v>
      </c>
      <c r="C486" s="515" t="s">
        <v>20710</v>
      </c>
      <c r="D486" s="60" t="s">
        <v>8126</v>
      </c>
      <c r="E486" s="156" t="s">
        <v>20711</v>
      </c>
      <c r="F486" s="103"/>
    </row>
    <row r="487" spans="1:6" ht="27" x14ac:dyDescent="0.25">
      <c r="A487" s="60" t="s">
        <v>4792</v>
      </c>
      <c r="B487" s="60" t="s">
        <v>4792</v>
      </c>
      <c r="C487" s="515" t="s">
        <v>20712</v>
      </c>
      <c r="D487" s="60" t="s">
        <v>8126</v>
      </c>
      <c r="E487" s="156" t="s">
        <v>20713</v>
      </c>
      <c r="F487" s="103"/>
    </row>
    <row r="488" spans="1:6" ht="27" x14ac:dyDescent="0.25">
      <c r="A488" s="60" t="s">
        <v>4793</v>
      </c>
      <c r="B488" s="60" t="s">
        <v>4793</v>
      </c>
      <c r="C488" s="515" t="s">
        <v>20714</v>
      </c>
      <c r="D488" s="60" t="s">
        <v>8126</v>
      </c>
      <c r="E488" s="156" t="s">
        <v>18311</v>
      </c>
      <c r="F488" s="103"/>
    </row>
    <row r="489" spans="1:6" ht="27" x14ac:dyDescent="0.25">
      <c r="A489" s="60" t="s">
        <v>4794</v>
      </c>
      <c r="B489" s="60" t="s">
        <v>4794</v>
      </c>
      <c r="C489" s="515" t="s">
        <v>20715</v>
      </c>
      <c r="D489" s="60" t="s">
        <v>8126</v>
      </c>
      <c r="E489" s="156" t="s">
        <v>20716</v>
      </c>
      <c r="F489" s="103"/>
    </row>
    <row r="490" spans="1:6" x14ac:dyDescent="0.25">
      <c r="A490" s="60" t="s">
        <v>4795</v>
      </c>
      <c r="B490" s="60" t="s">
        <v>4795</v>
      </c>
      <c r="C490" s="515" t="s">
        <v>20717</v>
      </c>
      <c r="D490" s="60" t="s">
        <v>8126</v>
      </c>
      <c r="E490" s="156" t="s">
        <v>20718</v>
      </c>
      <c r="F490" s="103"/>
    </row>
    <row r="491" spans="1:6" x14ac:dyDescent="0.25">
      <c r="A491" s="60" t="s">
        <v>4796</v>
      </c>
      <c r="B491" s="60" t="s">
        <v>4796</v>
      </c>
      <c r="C491" s="515" t="s">
        <v>20719</v>
      </c>
      <c r="D491" s="60" t="s">
        <v>8126</v>
      </c>
      <c r="E491" s="156" t="s">
        <v>20720</v>
      </c>
      <c r="F491" s="103"/>
    </row>
    <row r="492" spans="1:6" ht="27" x14ac:dyDescent="0.25">
      <c r="A492" s="60" t="s">
        <v>4797</v>
      </c>
      <c r="B492" s="60" t="s">
        <v>4797</v>
      </c>
      <c r="C492" s="515" t="s">
        <v>20721</v>
      </c>
      <c r="D492" s="60" t="s">
        <v>8126</v>
      </c>
      <c r="E492" s="156" t="s">
        <v>20722</v>
      </c>
      <c r="F492" s="103"/>
    </row>
    <row r="493" spans="1:6" ht="27" x14ac:dyDescent="0.25">
      <c r="A493" s="60" t="s">
        <v>4798</v>
      </c>
      <c r="B493" s="60" t="s">
        <v>4798</v>
      </c>
      <c r="C493" s="515" t="s">
        <v>20723</v>
      </c>
      <c r="D493" s="60" t="s">
        <v>8126</v>
      </c>
      <c r="E493" s="156" t="s">
        <v>20724</v>
      </c>
      <c r="F493" s="103"/>
    </row>
    <row r="494" spans="1:6" ht="27" x14ac:dyDescent="0.25">
      <c r="A494" s="60" t="s">
        <v>4799</v>
      </c>
      <c r="B494" s="60" t="s">
        <v>4799</v>
      </c>
      <c r="C494" s="515" t="s">
        <v>20725</v>
      </c>
      <c r="D494" s="60" t="s">
        <v>8126</v>
      </c>
      <c r="E494" s="156" t="s">
        <v>20726</v>
      </c>
      <c r="F494" s="103"/>
    </row>
    <row r="495" spans="1:6" ht="27" x14ac:dyDescent="0.25">
      <c r="A495" s="60" t="s">
        <v>4800</v>
      </c>
      <c r="B495" s="60" t="s">
        <v>4800</v>
      </c>
      <c r="C495" s="515" t="s">
        <v>20727</v>
      </c>
      <c r="D495" s="60" t="s">
        <v>8126</v>
      </c>
      <c r="E495" s="156" t="s">
        <v>20728</v>
      </c>
      <c r="F495" s="103"/>
    </row>
    <row r="496" spans="1:6" x14ac:dyDescent="0.25">
      <c r="A496" s="60" t="s">
        <v>4801</v>
      </c>
      <c r="B496" s="60" t="s">
        <v>4801</v>
      </c>
      <c r="C496" s="515" t="s">
        <v>20729</v>
      </c>
      <c r="D496" s="60" t="s">
        <v>8126</v>
      </c>
      <c r="E496" s="156" t="s">
        <v>18402</v>
      </c>
      <c r="F496" s="103"/>
    </row>
    <row r="497" spans="1:6" x14ac:dyDescent="0.25">
      <c r="A497" s="60" t="s">
        <v>4802</v>
      </c>
      <c r="B497" s="60" t="s">
        <v>4802</v>
      </c>
      <c r="C497" s="515" t="s">
        <v>20730</v>
      </c>
      <c r="D497" s="60" t="s">
        <v>8126</v>
      </c>
      <c r="E497" s="156" t="s">
        <v>20731</v>
      </c>
      <c r="F497" s="103"/>
    </row>
    <row r="498" spans="1:6" x14ac:dyDescent="0.25">
      <c r="A498" s="60" t="s">
        <v>4803</v>
      </c>
      <c r="B498" s="60" t="s">
        <v>4803</v>
      </c>
      <c r="C498" s="515" t="s">
        <v>20732</v>
      </c>
      <c r="D498" s="60" t="s">
        <v>8126</v>
      </c>
      <c r="E498" s="156" t="s">
        <v>20733</v>
      </c>
      <c r="F498" s="103"/>
    </row>
    <row r="499" spans="1:6" x14ac:dyDescent="0.25">
      <c r="A499" s="60" t="s">
        <v>4804</v>
      </c>
      <c r="B499" s="60" t="s">
        <v>4804</v>
      </c>
      <c r="C499" s="515" t="s">
        <v>20734</v>
      </c>
      <c r="D499" s="60" t="s">
        <v>8078</v>
      </c>
      <c r="E499" s="156" t="s">
        <v>20735</v>
      </c>
      <c r="F499" s="103"/>
    </row>
    <row r="500" spans="1:6" x14ac:dyDescent="0.25">
      <c r="A500" s="60" t="s">
        <v>4805</v>
      </c>
      <c r="B500" s="60" t="s">
        <v>4805</v>
      </c>
      <c r="C500" s="515" t="s">
        <v>20736</v>
      </c>
      <c r="D500" s="60" t="s">
        <v>8078</v>
      </c>
      <c r="E500" s="156" t="s">
        <v>20737</v>
      </c>
      <c r="F500" s="103"/>
    </row>
    <row r="501" spans="1:6" x14ac:dyDescent="0.25">
      <c r="A501" s="60" t="s">
        <v>20738</v>
      </c>
      <c r="B501" s="60" t="s">
        <v>20738</v>
      </c>
      <c r="C501" s="515" t="s">
        <v>20739</v>
      </c>
      <c r="D501" s="60" t="s">
        <v>8078</v>
      </c>
      <c r="E501" s="156" t="s">
        <v>20740</v>
      </c>
      <c r="F501" s="103"/>
    </row>
    <row r="502" spans="1:6" x14ac:dyDescent="0.25">
      <c r="A502" s="60" t="s">
        <v>20741</v>
      </c>
      <c r="B502" s="60" t="s">
        <v>20741</v>
      </c>
      <c r="C502" s="515" t="s">
        <v>20742</v>
      </c>
      <c r="D502" s="60" t="s">
        <v>8897</v>
      </c>
      <c r="E502" s="156" t="s">
        <v>20743</v>
      </c>
      <c r="F502" s="103"/>
    </row>
    <row r="503" spans="1:6" x14ac:dyDescent="0.25">
      <c r="A503" s="60" t="s">
        <v>20744</v>
      </c>
      <c r="B503" s="60" t="s">
        <v>20744</v>
      </c>
      <c r="C503" s="515" t="s">
        <v>20745</v>
      </c>
      <c r="D503" s="60" t="s">
        <v>8078</v>
      </c>
      <c r="E503" s="156" t="s">
        <v>20746</v>
      </c>
      <c r="F503" s="103"/>
    </row>
    <row r="504" spans="1:6" x14ac:dyDescent="0.25">
      <c r="A504" s="60" t="s">
        <v>20747</v>
      </c>
      <c r="B504" s="60" t="s">
        <v>20747</v>
      </c>
      <c r="C504" s="515" t="s">
        <v>20748</v>
      </c>
      <c r="D504" s="60" t="s">
        <v>8078</v>
      </c>
      <c r="E504" s="156" t="s">
        <v>14187</v>
      </c>
      <c r="F504" s="103"/>
    </row>
    <row r="505" spans="1:6" x14ac:dyDescent="0.25">
      <c r="A505" s="60" t="s">
        <v>20749</v>
      </c>
      <c r="B505" s="60" t="s">
        <v>20749</v>
      </c>
      <c r="C505" s="515" t="s">
        <v>20750</v>
      </c>
      <c r="D505" s="60" t="s">
        <v>8058</v>
      </c>
      <c r="E505" s="156" t="s">
        <v>14300</v>
      </c>
      <c r="F505" s="103"/>
    </row>
    <row r="506" spans="1:6" x14ac:dyDescent="0.25">
      <c r="A506" s="60" t="s">
        <v>20751</v>
      </c>
      <c r="B506" s="60" t="s">
        <v>20751</v>
      </c>
      <c r="C506" s="515" t="s">
        <v>20752</v>
      </c>
      <c r="D506" s="60" t="s">
        <v>8058</v>
      </c>
      <c r="E506" s="156" t="s">
        <v>13522</v>
      </c>
      <c r="F506" s="103"/>
    </row>
    <row r="507" spans="1:6" x14ac:dyDescent="0.25">
      <c r="A507" s="60" t="s">
        <v>20753</v>
      </c>
      <c r="B507" s="60" t="s">
        <v>20753</v>
      </c>
      <c r="C507" s="515" t="s">
        <v>20754</v>
      </c>
      <c r="D507" s="60" t="s">
        <v>8058</v>
      </c>
      <c r="E507" s="156" t="s">
        <v>20755</v>
      </c>
      <c r="F507" s="103"/>
    </row>
    <row r="508" spans="1:6" x14ac:dyDescent="0.25">
      <c r="A508" s="60" t="s">
        <v>20756</v>
      </c>
      <c r="B508" s="60" t="s">
        <v>20756</v>
      </c>
      <c r="C508" s="515" t="s">
        <v>20757</v>
      </c>
      <c r="D508" s="60" t="s">
        <v>8058</v>
      </c>
      <c r="E508" s="156" t="s">
        <v>12179</v>
      </c>
      <c r="F508" s="103"/>
    </row>
    <row r="509" spans="1:6" x14ac:dyDescent="0.25">
      <c r="A509" s="60" t="s">
        <v>469</v>
      </c>
      <c r="B509" s="60" t="s">
        <v>469</v>
      </c>
      <c r="C509" s="515" t="s">
        <v>8127</v>
      </c>
      <c r="D509" s="60" t="s">
        <v>8128</v>
      </c>
      <c r="E509" s="156" t="s">
        <v>20758</v>
      </c>
      <c r="F509" s="103"/>
    </row>
    <row r="510" spans="1:6" ht="27" x14ac:dyDescent="0.25">
      <c r="A510" s="60" t="s">
        <v>476</v>
      </c>
      <c r="B510" s="60" t="s">
        <v>476</v>
      </c>
      <c r="C510" s="515" t="s">
        <v>8129</v>
      </c>
      <c r="D510" s="60" t="s">
        <v>8128</v>
      </c>
      <c r="E510" s="156" t="s">
        <v>18389</v>
      </c>
      <c r="F510" s="103"/>
    </row>
    <row r="511" spans="1:6" ht="27" x14ac:dyDescent="0.25">
      <c r="A511" s="60" t="s">
        <v>478</v>
      </c>
      <c r="B511" s="60" t="s">
        <v>478</v>
      </c>
      <c r="C511" s="515" t="s">
        <v>8130</v>
      </c>
      <c r="D511" s="60" t="s">
        <v>8128</v>
      </c>
      <c r="E511" s="156" t="s">
        <v>20759</v>
      </c>
      <c r="F511" s="103"/>
    </row>
    <row r="512" spans="1:6" ht="27" x14ac:dyDescent="0.25">
      <c r="A512" s="60" t="s">
        <v>480</v>
      </c>
      <c r="B512" s="60" t="s">
        <v>480</v>
      </c>
      <c r="C512" s="515" t="s">
        <v>8131</v>
      </c>
      <c r="D512" s="60" t="s">
        <v>8128</v>
      </c>
      <c r="E512" s="156" t="s">
        <v>20760</v>
      </c>
      <c r="F512" s="103"/>
    </row>
    <row r="513" spans="1:6" x14ac:dyDescent="0.25">
      <c r="A513" s="60" t="s">
        <v>482</v>
      </c>
      <c r="B513" s="60" t="s">
        <v>482</v>
      </c>
      <c r="C513" s="515" t="s">
        <v>8132</v>
      </c>
      <c r="D513" s="60" t="s">
        <v>8128</v>
      </c>
      <c r="E513" s="156" t="s">
        <v>18325</v>
      </c>
      <c r="F513" s="103"/>
    </row>
    <row r="514" spans="1:6" x14ac:dyDescent="0.25">
      <c r="A514" s="60" t="s">
        <v>515</v>
      </c>
      <c r="B514" s="60" t="s">
        <v>515</v>
      </c>
      <c r="C514" s="515" t="s">
        <v>8133</v>
      </c>
      <c r="D514" s="60" t="s">
        <v>8128</v>
      </c>
      <c r="E514" s="156" t="s">
        <v>18168</v>
      </c>
      <c r="F514" s="103"/>
    </row>
    <row r="515" spans="1:6" ht="27" x14ac:dyDescent="0.25">
      <c r="A515" s="60" t="s">
        <v>519</v>
      </c>
      <c r="B515" s="60" t="s">
        <v>519</v>
      </c>
      <c r="C515" s="515" t="s">
        <v>8134</v>
      </c>
      <c r="D515" s="60" t="s">
        <v>8128</v>
      </c>
      <c r="E515" s="156" t="s">
        <v>20761</v>
      </c>
      <c r="F515" s="103"/>
    </row>
    <row r="516" spans="1:6" x14ac:dyDescent="0.25">
      <c r="A516" s="60" t="s">
        <v>520</v>
      </c>
      <c r="B516" s="60" t="s">
        <v>520</v>
      </c>
      <c r="C516" s="515" t="s">
        <v>8135</v>
      </c>
      <c r="D516" s="60" t="s">
        <v>8128</v>
      </c>
      <c r="E516" s="156" t="s">
        <v>20762</v>
      </c>
      <c r="F516" s="103"/>
    </row>
    <row r="517" spans="1:6" ht="27" x14ac:dyDescent="0.25">
      <c r="A517" s="60" t="s">
        <v>521</v>
      </c>
      <c r="B517" s="60" t="s">
        <v>521</v>
      </c>
      <c r="C517" s="515" t="s">
        <v>8136</v>
      </c>
      <c r="D517" s="60" t="s">
        <v>8128</v>
      </c>
      <c r="E517" s="156" t="s">
        <v>20763</v>
      </c>
      <c r="F517" s="103"/>
    </row>
    <row r="518" spans="1:6" ht="27" x14ac:dyDescent="0.25">
      <c r="A518" s="60" t="s">
        <v>524</v>
      </c>
      <c r="B518" s="60" t="s">
        <v>524</v>
      </c>
      <c r="C518" s="515" t="s">
        <v>8137</v>
      </c>
      <c r="D518" s="60" t="s">
        <v>8128</v>
      </c>
      <c r="E518" s="156" t="s">
        <v>20764</v>
      </c>
      <c r="F518" s="103"/>
    </row>
    <row r="519" spans="1:6" x14ac:dyDescent="0.25">
      <c r="A519" s="60" t="s">
        <v>526</v>
      </c>
      <c r="B519" s="60" t="s">
        <v>526</v>
      </c>
      <c r="C519" s="515" t="s">
        <v>8138</v>
      </c>
      <c r="D519" s="60" t="s">
        <v>8128</v>
      </c>
      <c r="E519" s="156" t="s">
        <v>7607</v>
      </c>
      <c r="F519" s="103"/>
    </row>
    <row r="520" spans="1:6" x14ac:dyDescent="0.25">
      <c r="A520" s="60" t="s">
        <v>528</v>
      </c>
      <c r="B520" s="60" t="s">
        <v>528</v>
      </c>
      <c r="C520" s="515" t="s">
        <v>8139</v>
      </c>
      <c r="D520" s="60" t="s">
        <v>8128</v>
      </c>
      <c r="E520" s="156" t="s">
        <v>20765</v>
      </c>
      <c r="F520" s="103"/>
    </row>
    <row r="521" spans="1:6" x14ac:dyDescent="0.25">
      <c r="A521" s="60" t="s">
        <v>530</v>
      </c>
      <c r="B521" s="60" t="s">
        <v>530</v>
      </c>
      <c r="C521" s="515" t="s">
        <v>8140</v>
      </c>
      <c r="D521" s="60" t="s">
        <v>8128</v>
      </c>
      <c r="E521" s="156" t="s">
        <v>20766</v>
      </c>
      <c r="F521" s="103"/>
    </row>
    <row r="522" spans="1:6" ht="27" x14ac:dyDescent="0.25">
      <c r="A522" s="60" t="s">
        <v>532</v>
      </c>
      <c r="B522" s="60" t="s">
        <v>532</v>
      </c>
      <c r="C522" s="515" t="s">
        <v>8141</v>
      </c>
      <c r="D522" s="60" t="s">
        <v>8128</v>
      </c>
      <c r="E522" s="156" t="s">
        <v>20767</v>
      </c>
      <c r="F522" s="103"/>
    </row>
    <row r="523" spans="1:6" x14ac:dyDescent="0.25">
      <c r="A523" s="60" t="s">
        <v>534</v>
      </c>
      <c r="B523" s="60" t="s">
        <v>534</v>
      </c>
      <c r="C523" s="515" t="s">
        <v>8142</v>
      </c>
      <c r="D523" s="60" t="s">
        <v>8128</v>
      </c>
      <c r="E523" s="156" t="s">
        <v>20768</v>
      </c>
      <c r="F523" s="103"/>
    </row>
    <row r="524" spans="1:6" ht="27" x14ac:dyDescent="0.25">
      <c r="A524" s="60" t="s">
        <v>536</v>
      </c>
      <c r="B524" s="60" t="s">
        <v>536</v>
      </c>
      <c r="C524" s="515" t="s">
        <v>8143</v>
      </c>
      <c r="D524" s="60" t="s">
        <v>8128</v>
      </c>
      <c r="E524" s="156" t="s">
        <v>13821</v>
      </c>
      <c r="F524" s="103"/>
    </row>
    <row r="525" spans="1:6" ht="27" x14ac:dyDescent="0.25">
      <c r="A525" s="60" t="s">
        <v>538</v>
      </c>
      <c r="B525" s="60" t="s">
        <v>538</v>
      </c>
      <c r="C525" s="515" t="s">
        <v>8144</v>
      </c>
      <c r="D525" s="60" t="s">
        <v>8128</v>
      </c>
      <c r="E525" s="156" t="s">
        <v>20769</v>
      </c>
      <c r="F525" s="103"/>
    </row>
    <row r="526" spans="1:6" ht="27" x14ac:dyDescent="0.25">
      <c r="A526" s="60" t="s">
        <v>540</v>
      </c>
      <c r="B526" s="60" t="s">
        <v>540</v>
      </c>
      <c r="C526" s="515" t="s">
        <v>8145</v>
      </c>
      <c r="D526" s="60" t="s">
        <v>8128</v>
      </c>
      <c r="E526" s="156" t="s">
        <v>20770</v>
      </c>
      <c r="F526" s="103"/>
    </row>
    <row r="527" spans="1:6" ht="27" x14ac:dyDescent="0.25">
      <c r="A527" s="60" t="s">
        <v>542</v>
      </c>
      <c r="B527" s="60" t="s">
        <v>542</v>
      </c>
      <c r="C527" s="515" t="s">
        <v>8146</v>
      </c>
      <c r="D527" s="60" t="s">
        <v>8128</v>
      </c>
      <c r="E527" s="156" t="s">
        <v>20771</v>
      </c>
      <c r="F527" s="103"/>
    </row>
    <row r="528" spans="1:6" ht="27" x14ac:dyDescent="0.25">
      <c r="A528" s="60" t="s">
        <v>544</v>
      </c>
      <c r="B528" s="60" t="s">
        <v>544</v>
      </c>
      <c r="C528" s="515" t="s">
        <v>8147</v>
      </c>
      <c r="D528" s="60" t="s">
        <v>8128</v>
      </c>
      <c r="E528" s="156" t="s">
        <v>20772</v>
      </c>
      <c r="F528" s="103"/>
    </row>
    <row r="529" spans="1:6" ht="27" x14ac:dyDescent="0.25">
      <c r="A529" s="60" t="s">
        <v>546</v>
      </c>
      <c r="B529" s="60" t="s">
        <v>546</v>
      </c>
      <c r="C529" s="515" t="s">
        <v>8148</v>
      </c>
      <c r="D529" s="60" t="s">
        <v>8128</v>
      </c>
      <c r="E529" s="156" t="s">
        <v>19562</v>
      </c>
      <c r="F529" s="103"/>
    </row>
    <row r="530" spans="1:6" ht="27" x14ac:dyDescent="0.25">
      <c r="A530" s="60" t="s">
        <v>548</v>
      </c>
      <c r="B530" s="60" t="s">
        <v>548</v>
      </c>
      <c r="C530" s="515" t="s">
        <v>8149</v>
      </c>
      <c r="D530" s="60" t="s">
        <v>8128</v>
      </c>
      <c r="E530" s="156" t="s">
        <v>20773</v>
      </c>
      <c r="F530" s="103"/>
    </row>
    <row r="531" spans="1:6" ht="27" x14ac:dyDescent="0.25">
      <c r="A531" s="60" t="s">
        <v>550</v>
      </c>
      <c r="B531" s="60" t="s">
        <v>550</v>
      </c>
      <c r="C531" s="515" t="s">
        <v>8150</v>
      </c>
      <c r="D531" s="60" t="s">
        <v>8128</v>
      </c>
      <c r="E531" s="156" t="s">
        <v>20774</v>
      </c>
      <c r="F531" s="103"/>
    </row>
    <row r="532" spans="1:6" ht="27" x14ac:dyDescent="0.25">
      <c r="A532" s="60" t="s">
        <v>552</v>
      </c>
      <c r="B532" s="60" t="s">
        <v>552</v>
      </c>
      <c r="C532" s="515" t="s">
        <v>8151</v>
      </c>
      <c r="D532" s="60" t="s">
        <v>8128</v>
      </c>
      <c r="E532" s="156" t="s">
        <v>9457</v>
      </c>
      <c r="F532" s="103"/>
    </row>
    <row r="533" spans="1:6" x14ac:dyDescent="0.25">
      <c r="A533" s="60" t="s">
        <v>554</v>
      </c>
      <c r="B533" s="60" t="s">
        <v>554</v>
      </c>
      <c r="C533" s="515" t="s">
        <v>8152</v>
      </c>
      <c r="D533" s="60" t="s">
        <v>8128</v>
      </c>
      <c r="E533" s="156" t="s">
        <v>10296</v>
      </c>
      <c r="F533" s="103"/>
    </row>
    <row r="534" spans="1:6" ht="27" x14ac:dyDescent="0.25">
      <c r="A534" s="60" t="s">
        <v>556</v>
      </c>
      <c r="B534" s="60" t="s">
        <v>556</v>
      </c>
      <c r="C534" s="515" t="s">
        <v>8153</v>
      </c>
      <c r="D534" s="60" t="s">
        <v>8128</v>
      </c>
      <c r="E534" s="156" t="s">
        <v>20775</v>
      </c>
      <c r="F534" s="103"/>
    </row>
    <row r="535" spans="1:6" ht="27" x14ac:dyDescent="0.25">
      <c r="A535" s="60" t="s">
        <v>558</v>
      </c>
      <c r="B535" s="60" t="s">
        <v>558</v>
      </c>
      <c r="C535" s="515" t="s">
        <v>8154</v>
      </c>
      <c r="D535" s="60" t="s">
        <v>8128</v>
      </c>
      <c r="E535" s="156" t="s">
        <v>20776</v>
      </c>
      <c r="F535" s="103"/>
    </row>
    <row r="536" spans="1:6" ht="27" x14ac:dyDescent="0.25">
      <c r="A536" s="60" t="s">
        <v>560</v>
      </c>
      <c r="B536" s="60" t="s">
        <v>560</v>
      </c>
      <c r="C536" s="515" t="s">
        <v>8155</v>
      </c>
      <c r="D536" s="60" t="s">
        <v>8128</v>
      </c>
      <c r="E536" s="156" t="s">
        <v>20777</v>
      </c>
      <c r="F536" s="103"/>
    </row>
    <row r="537" spans="1:6" ht="27" x14ac:dyDescent="0.25">
      <c r="A537" s="60" t="s">
        <v>562</v>
      </c>
      <c r="B537" s="60" t="s">
        <v>562</v>
      </c>
      <c r="C537" s="515" t="s">
        <v>8156</v>
      </c>
      <c r="D537" s="60" t="s">
        <v>8128</v>
      </c>
      <c r="E537" s="156" t="s">
        <v>20778</v>
      </c>
      <c r="F537" s="103"/>
    </row>
    <row r="538" spans="1:6" ht="27" x14ac:dyDescent="0.25">
      <c r="A538" s="60" t="s">
        <v>565</v>
      </c>
      <c r="B538" s="60" t="s">
        <v>565</v>
      </c>
      <c r="C538" s="515" t="s">
        <v>8157</v>
      </c>
      <c r="D538" s="60" t="s">
        <v>8128</v>
      </c>
      <c r="E538" s="156" t="s">
        <v>18152</v>
      </c>
      <c r="F538" s="103"/>
    </row>
    <row r="539" spans="1:6" ht="27" x14ac:dyDescent="0.25">
      <c r="A539" s="60" t="s">
        <v>568</v>
      </c>
      <c r="B539" s="60" t="s">
        <v>568</v>
      </c>
      <c r="C539" s="515" t="s">
        <v>8158</v>
      </c>
      <c r="D539" s="60" t="s">
        <v>8128</v>
      </c>
      <c r="E539" s="156" t="s">
        <v>20779</v>
      </c>
      <c r="F539" s="103"/>
    </row>
    <row r="540" spans="1:6" ht="27" x14ac:dyDescent="0.25">
      <c r="A540" s="60" t="s">
        <v>570</v>
      </c>
      <c r="B540" s="60" t="s">
        <v>570</v>
      </c>
      <c r="C540" s="515" t="s">
        <v>8159</v>
      </c>
      <c r="D540" s="60" t="s">
        <v>8128</v>
      </c>
      <c r="E540" s="156" t="s">
        <v>20780</v>
      </c>
      <c r="F540" s="103"/>
    </row>
    <row r="541" spans="1:6" x14ac:dyDescent="0.25">
      <c r="A541" s="60" t="s">
        <v>572</v>
      </c>
      <c r="B541" s="60" t="s">
        <v>572</v>
      </c>
      <c r="C541" s="515" t="s">
        <v>20781</v>
      </c>
      <c r="D541" s="60" t="s">
        <v>8128</v>
      </c>
      <c r="E541" s="156" t="s">
        <v>20782</v>
      </c>
      <c r="F541" s="103"/>
    </row>
    <row r="542" spans="1:6" ht="27" x14ac:dyDescent="0.25">
      <c r="A542" s="60" t="s">
        <v>581</v>
      </c>
      <c r="B542" s="60" t="s">
        <v>581</v>
      </c>
      <c r="C542" s="515" t="s">
        <v>8160</v>
      </c>
      <c r="D542" s="60" t="s">
        <v>8128</v>
      </c>
      <c r="E542" s="156" t="s">
        <v>7811</v>
      </c>
      <c r="F542" s="103"/>
    </row>
    <row r="543" spans="1:6" ht="27" x14ac:dyDescent="0.25">
      <c r="A543" s="60" t="s">
        <v>587</v>
      </c>
      <c r="B543" s="60" t="s">
        <v>587</v>
      </c>
      <c r="C543" s="515" t="s">
        <v>8161</v>
      </c>
      <c r="D543" s="60" t="s">
        <v>8128</v>
      </c>
      <c r="E543" s="156" t="s">
        <v>20783</v>
      </c>
      <c r="F543" s="103"/>
    </row>
    <row r="544" spans="1:6" ht="27" x14ac:dyDescent="0.25">
      <c r="A544" s="60" t="s">
        <v>626</v>
      </c>
      <c r="B544" s="60" t="s">
        <v>626</v>
      </c>
      <c r="C544" s="515" t="s">
        <v>8162</v>
      </c>
      <c r="D544" s="60" t="s">
        <v>8128</v>
      </c>
      <c r="E544" s="156" t="s">
        <v>20784</v>
      </c>
      <c r="F544" s="103"/>
    </row>
    <row r="545" spans="1:6" x14ac:dyDescent="0.25">
      <c r="A545" s="60" t="s">
        <v>637</v>
      </c>
      <c r="B545" s="60" t="s">
        <v>637</v>
      </c>
      <c r="C545" s="515" t="s">
        <v>8163</v>
      </c>
      <c r="D545" s="60" t="s">
        <v>8128</v>
      </c>
      <c r="E545" s="156" t="s">
        <v>20785</v>
      </c>
      <c r="F545" s="103"/>
    </row>
    <row r="546" spans="1:6" ht="27" x14ac:dyDescent="0.25">
      <c r="A546" s="60" t="s">
        <v>638</v>
      </c>
      <c r="B546" s="60" t="s">
        <v>638</v>
      </c>
      <c r="C546" s="515" t="s">
        <v>8164</v>
      </c>
      <c r="D546" s="60" t="s">
        <v>8128</v>
      </c>
      <c r="E546" s="156" t="s">
        <v>20786</v>
      </c>
      <c r="F546" s="103"/>
    </row>
    <row r="547" spans="1:6" ht="27" x14ac:dyDescent="0.25">
      <c r="A547" s="60" t="s">
        <v>639</v>
      </c>
      <c r="B547" s="60" t="s">
        <v>639</v>
      </c>
      <c r="C547" s="515" t="s">
        <v>8165</v>
      </c>
      <c r="D547" s="60" t="s">
        <v>8128</v>
      </c>
      <c r="E547" s="156" t="s">
        <v>20787</v>
      </c>
      <c r="F547" s="103"/>
    </row>
    <row r="548" spans="1:6" ht="27" x14ac:dyDescent="0.25">
      <c r="A548" s="60" t="s">
        <v>640</v>
      </c>
      <c r="B548" s="60" t="s">
        <v>640</v>
      </c>
      <c r="C548" s="515" t="s">
        <v>8166</v>
      </c>
      <c r="D548" s="60" t="s">
        <v>8128</v>
      </c>
      <c r="E548" s="156" t="s">
        <v>14790</v>
      </c>
      <c r="F548" s="103"/>
    </row>
    <row r="549" spans="1:6" ht="27" x14ac:dyDescent="0.25">
      <c r="A549" s="60" t="s">
        <v>642</v>
      </c>
      <c r="B549" s="60" t="s">
        <v>642</v>
      </c>
      <c r="C549" s="515" t="s">
        <v>20788</v>
      </c>
      <c r="D549" s="60" t="s">
        <v>8128</v>
      </c>
      <c r="E549" s="156" t="s">
        <v>20789</v>
      </c>
      <c r="F549" s="103"/>
    </row>
    <row r="550" spans="1:6" ht="27" x14ac:dyDescent="0.25">
      <c r="A550" s="60" t="s">
        <v>647</v>
      </c>
      <c r="B550" s="60" t="s">
        <v>647</v>
      </c>
      <c r="C550" s="515" t="s">
        <v>8168</v>
      </c>
      <c r="D550" s="60" t="s">
        <v>8128</v>
      </c>
      <c r="E550" s="156" t="s">
        <v>20790</v>
      </c>
      <c r="F550" s="103"/>
    </row>
    <row r="551" spans="1:6" ht="27" x14ac:dyDescent="0.25">
      <c r="A551" s="60" t="s">
        <v>861</v>
      </c>
      <c r="B551" s="60" t="s">
        <v>861</v>
      </c>
      <c r="C551" s="515" t="s">
        <v>20791</v>
      </c>
      <c r="D551" s="60" t="s">
        <v>8128</v>
      </c>
      <c r="E551" s="156" t="s">
        <v>16614</v>
      </c>
      <c r="F551" s="103"/>
    </row>
    <row r="552" spans="1:6" x14ac:dyDescent="0.25">
      <c r="A552" s="60" t="s">
        <v>1069</v>
      </c>
      <c r="B552" s="60" t="s">
        <v>1069</v>
      </c>
      <c r="C552" s="515" t="s">
        <v>20792</v>
      </c>
      <c r="D552" s="60" t="s">
        <v>8128</v>
      </c>
      <c r="E552" s="156" t="s">
        <v>7566</v>
      </c>
      <c r="F552" s="103"/>
    </row>
    <row r="553" spans="1:6" ht="27" x14ac:dyDescent="0.25">
      <c r="A553" s="60" t="s">
        <v>1075</v>
      </c>
      <c r="B553" s="60" t="s">
        <v>1075</v>
      </c>
      <c r="C553" s="515" t="s">
        <v>20793</v>
      </c>
      <c r="D553" s="60" t="s">
        <v>8128</v>
      </c>
      <c r="E553" s="156" t="s">
        <v>7855</v>
      </c>
      <c r="F553" s="103"/>
    </row>
    <row r="554" spans="1:6" x14ac:dyDescent="0.25">
      <c r="A554" s="60" t="s">
        <v>1081</v>
      </c>
      <c r="B554" s="60" t="s">
        <v>1081</v>
      </c>
      <c r="C554" s="515" t="s">
        <v>20794</v>
      </c>
      <c r="D554" s="60" t="s">
        <v>8128</v>
      </c>
      <c r="E554" s="156" t="s">
        <v>20795</v>
      </c>
      <c r="F554" s="103"/>
    </row>
    <row r="555" spans="1:6" ht="27" x14ac:dyDescent="0.25">
      <c r="A555" s="60" t="s">
        <v>1094</v>
      </c>
      <c r="B555" s="60" t="s">
        <v>1094</v>
      </c>
      <c r="C555" s="515" t="s">
        <v>8169</v>
      </c>
      <c r="D555" s="60" t="s">
        <v>8128</v>
      </c>
      <c r="E555" s="156" t="s">
        <v>15267</v>
      </c>
      <c r="F555" s="103"/>
    </row>
    <row r="556" spans="1:6" ht="27" x14ac:dyDescent="0.25">
      <c r="A556" s="60" t="s">
        <v>1109</v>
      </c>
      <c r="B556" s="60" t="s">
        <v>1109</v>
      </c>
      <c r="C556" s="515" t="s">
        <v>8170</v>
      </c>
      <c r="D556" s="60" t="s">
        <v>8128</v>
      </c>
      <c r="E556" s="156" t="s">
        <v>14819</v>
      </c>
      <c r="F556" s="103"/>
    </row>
    <row r="557" spans="1:6" ht="27" x14ac:dyDescent="0.25">
      <c r="A557" s="60" t="s">
        <v>1148</v>
      </c>
      <c r="B557" s="60" t="s">
        <v>1148</v>
      </c>
      <c r="C557" s="515" t="s">
        <v>20796</v>
      </c>
      <c r="D557" s="60" t="s">
        <v>8128</v>
      </c>
      <c r="E557" s="156" t="s">
        <v>12739</v>
      </c>
      <c r="F557" s="103"/>
    </row>
    <row r="558" spans="1:6" x14ac:dyDescent="0.25">
      <c r="A558" s="60" t="s">
        <v>1154</v>
      </c>
      <c r="B558" s="60" t="s">
        <v>1154</v>
      </c>
      <c r="C558" s="515" t="s">
        <v>8171</v>
      </c>
      <c r="D558" s="60" t="s">
        <v>8128</v>
      </c>
      <c r="E558" s="156" t="s">
        <v>20797</v>
      </c>
      <c r="F558" s="103"/>
    </row>
    <row r="559" spans="1:6" x14ac:dyDescent="0.25">
      <c r="A559" s="60" t="s">
        <v>1170</v>
      </c>
      <c r="B559" s="60" t="s">
        <v>1170</v>
      </c>
      <c r="C559" s="515" t="s">
        <v>8172</v>
      </c>
      <c r="D559" s="60" t="s">
        <v>8128</v>
      </c>
      <c r="E559" s="156" t="s">
        <v>20798</v>
      </c>
      <c r="F559" s="103"/>
    </row>
    <row r="560" spans="1:6" ht="27" x14ac:dyDescent="0.25">
      <c r="A560" s="60" t="s">
        <v>1184</v>
      </c>
      <c r="B560" s="60" t="s">
        <v>1184</v>
      </c>
      <c r="C560" s="515" t="s">
        <v>20799</v>
      </c>
      <c r="D560" s="60" t="s">
        <v>8128</v>
      </c>
      <c r="E560" s="156" t="s">
        <v>20800</v>
      </c>
      <c r="F560" s="103"/>
    </row>
    <row r="561" spans="1:6" x14ac:dyDescent="0.25">
      <c r="A561" s="60" t="s">
        <v>1191</v>
      </c>
      <c r="B561" s="60" t="s">
        <v>1191</v>
      </c>
      <c r="C561" s="515" t="s">
        <v>20801</v>
      </c>
      <c r="D561" s="60" t="s">
        <v>8128</v>
      </c>
      <c r="E561" s="156" t="s">
        <v>20802</v>
      </c>
      <c r="F561" s="103"/>
    </row>
    <row r="562" spans="1:6" x14ac:dyDescent="0.25">
      <c r="A562" s="60" t="s">
        <v>1195</v>
      </c>
      <c r="B562" s="60" t="s">
        <v>1195</v>
      </c>
      <c r="C562" s="515" t="s">
        <v>8173</v>
      </c>
      <c r="D562" s="60" t="s">
        <v>8128</v>
      </c>
      <c r="E562" s="156" t="s">
        <v>20803</v>
      </c>
      <c r="F562" s="103"/>
    </row>
    <row r="563" spans="1:6" x14ac:dyDescent="0.25">
      <c r="A563" s="60" t="s">
        <v>1198</v>
      </c>
      <c r="B563" s="60" t="s">
        <v>1198</v>
      </c>
      <c r="C563" s="515" t="s">
        <v>8174</v>
      </c>
      <c r="D563" s="60" t="s">
        <v>8128</v>
      </c>
      <c r="E563" s="156" t="s">
        <v>20804</v>
      </c>
      <c r="F563" s="103"/>
    </row>
    <row r="564" spans="1:6" ht="27" x14ac:dyDescent="0.25">
      <c r="A564" s="60" t="s">
        <v>1215</v>
      </c>
      <c r="B564" s="60" t="s">
        <v>1215</v>
      </c>
      <c r="C564" s="515" t="s">
        <v>20805</v>
      </c>
      <c r="D564" s="60" t="s">
        <v>8128</v>
      </c>
      <c r="E564" s="156" t="s">
        <v>19418</v>
      </c>
      <c r="F564" s="103"/>
    </row>
    <row r="565" spans="1:6" x14ac:dyDescent="0.25">
      <c r="A565" s="60" t="s">
        <v>1223</v>
      </c>
      <c r="B565" s="60" t="s">
        <v>1223</v>
      </c>
      <c r="C565" s="515" t="s">
        <v>8175</v>
      </c>
      <c r="D565" s="60" t="s">
        <v>8128</v>
      </c>
      <c r="E565" s="156" t="s">
        <v>20806</v>
      </c>
      <c r="F565" s="103"/>
    </row>
    <row r="566" spans="1:6" x14ac:dyDescent="0.25">
      <c r="A566" s="60" t="s">
        <v>1231</v>
      </c>
      <c r="B566" s="60" t="s">
        <v>1231</v>
      </c>
      <c r="C566" s="515" t="s">
        <v>8176</v>
      </c>
      <c r="D566" s="60" t="s">
        <v>8128</v>
      </c>
      <c r="E566" s="156" t="s">
        <v>20807</v>
      </c>
      <c r="F566" s="103"/>
    </row>
    <row r="567" spans="1:6" x14ac:dyDescent="0.25">
      <c r="A567" s="60" t="s">
        <v>1237</v>
      </c>
      <c r="B567" s="60" t="s">
        <v>1237</v>
      </c>
      <c r="C567" s="515" t="s">
        <v>8177</v>
      </c>
      <c r="D567" s="60" t="s">
        <v>8128</v>
      </c>
      <c r="E567" s="156" t="s">
        <v>20808</v>
      </c>
      <c r="F567" s="103"/>
    </row>
    <row r="568" spans="1:6" ht="27" x14ac:dyDescent="0.25">
      <c r="A568" s="60" t="s">
        <v>1243</v>
      </c>
      <c r="B568" s="60" t="s">
        <v>1243</v>
      </c>
      <c r="C568" s="515" t="s">
        <v>8178</v>
      </c>
      <c r="D568" s="60" t="s">
        <v>8128</v>
      </c>
      <c r="E568" s="156" t="s">
        <v>20809</v>
      </c>
      <c r="F568" s="103"/>
    </row>
    <row r="569" spans="1:6" ht="27" x14ac:dyDescent="0.25">
      <c r="A569" s="60" t="s">
        <v>1256</v>
      </c>
      <c r="B569" s="60" t="s">
        <v>1256</v>
      </c>
      <c r="C569" s="515" t="s">
        <v>8179</v>
      </c>
      <c r="D569" s="60" t="s">
        <v>8128</v>
      </c>
      <c r="E569" s="156" t="s">
        <v>20810</v>
      </c>
      <c r="F569" s="103"/>
    </row>
    <row r="570" spans="1:6" ht="27" x14ac:dyDescent="0.25">
      <c r="A570" s="60" t="s">
        <v>1262</v>
      </c>
      <c r="B570" s="60" t="s">
        <v>1262</v>
      </c>
      <c r="C570" s="515" t="s">
        <v>20811</v>
      </c>
      <c r="D570" s="60" t="s">
        <v>8128</v>
      </c>
      <c r="E570" s="156" t="s">
        <v>11952</v>
      </c>
      <c r="F570" s="103"/>
    </row>
    <row r="571" spans="1:6" x14ac:dyDescent="0.25">
      <c r="A571" s="60" t="s">
        <v>1709</v>
      </c>
      <c r="B571" s="60" t="s">
        <v>1709</v>
      </c>
      <c r="C571" s="515" t="s">
        <v>8180</v>
      </c>
      <c r="D571" s="60" t="s">
        <v>8128</v>
      </c>
      <c r="E571" s="156" t="s">
        <v>20812</v>
      </c>
      <c r="F571" s="103"/>
    </row>
    <row r="572" spans="1:6" ht="27" x14ac:dyDescent="0.25">
      <c r="A572" s="60" t="s">
        <v>1736</v>
      </c>
      <c r="B572" s="60" t="s">
        <v>1736</v>
      </c>
      <c r="C572" s="515" t="s">
        <v>8181</v>
      </c>
      <c r="D572" s="60" t="s">
        <v>8128</v>
      </c>
      <c r="E572" s="156" t="s">
        <v>20813</v>
      </c>
      <c r="F572" s="103"/>
    </row>
    <row r="573" spans="1:6" ht="27" x14ac:dyDescent="0.25">
      <c r="A573" s="60" t="s">
        <v>1743</v>
      </c>
      <c r="B573" s="60" t="s">
        <v>1743</v>
      </c>
      <c r="C573" s="515" t="s">
        <v>8182</v>
      </c>
      <c r="D573" s="60" t="s">
        <v>8128</v>
      </c>
      <c r="E573" s="156" t="s">
        <v>20814</v>
      </c>
      <c r="F573" s="103"/>
    </row>
    <row r="574" spans="1:6" x14ac:dyDescent="0.25">
      <c r="A574" s="60" t="s">
        <v>1820</v>
      </c>
      <c r="B574" s="60" t="s">
        <v>1820</v>
      </c>
      <c r="C574" s="515" t="s">
        <v>8183</v>
      </c>
      <c r="D574" s="60" t="s">
        <v>8128</v>
      </c>
      <c r="E574" s="156" t="s">
        <v>7757</v>
      </c>
      <c r="F574" s="103"/>
    </row>
    <row r="575" spans="1:6" x14ac:dyDescent="0.25">
      <c r="A575" s="60" t="s">
        <v>1826</v>
      </c>
      <c r="B575" s="60" t="s">
        <v>1826</v>
      </c>
      <c r="C575" s="515" t="s">
        <v>8184</v>
      </c>
      <c r="D575" s="60" t="s">
        <v>8128</v>
      </c>
      <c r="E575" s="156" t="s">
        <v>13349</v>
      </c>
      <c r="F575" s="103"/>
    </row>
    <row r="576" spans="1:6" ht="27" x14ac:dyDescent="0.25">
      <c r="A576" s="60" t="s">
        <v>1832</v>
      </c>
      <c r="B576" s="60" t="s">
        <v>1832</v>
      </c>
      <c r="C576" s="515" t="s">
        <v>8185</v>
      </c>
      <c r="D576" s="60" t="s">
        <v>8128</v>
      </c>
      <c r="E576" s="156" t="s">
        <v>20815</v>
      </c>
      <c r="F576" s="103"/>
    </row>
    <row r="577" spans="1:6" ht="27" x14ac:dyDescent="0.25">
      <c r="A577" s="60" t="s">
        <v>1838</v>
      </c>
      <c r="B577" s="60" t="s">
        <v>1838</v>
      </c>
      <c r="C577" s="515" t="s">
        <v>8186</v>
      </c>
      <c r="D577" s="60" t="s">
        <v>8128</v>
      </c>
      <c r="E577" s="156" t="s">
        <v>12721</v>
      </c>
      <c r="F577" s="103"/>
    </row>
    <row r="578" spans="1:6" ht="27" x14ac:dyDescent="0.25">
      <c r="A578" s="60" t="s">
        <v>1844</v>
      </c>
      <c r="B578" s="60" t="s">
        <v>1844</v>
      </c>
      <c r="C578" s="515" t="s">
        <v>8187</v>
      </c>
      <c r="D578" s="60" t="s">
        <v>8128</v>
      </c>
      <c r="E578" s="156" t="s">
        <v>20816</v>
      </c>
      <c r="F578" s="103"/>
    </row>
    <row r="579" spans="1:6" ht="27" x14ac:dyDescent="0.25">
      <c r="A579" s="60" t="s">
        <v>1850</v>
      </c>
      <c r="B579" s="60" t="s">
        <v>1850</v>
      </c>
      <c r="C579" s="515" t="s">
        <v>8189</v>
      </c>
      <c r="D579" s="60" t="s">
        <v>8128</v>
      </c>
      <c r="E579" s="156" t="s">
        <v>7988</v>
      </c>
      <c r="F579" s="103"/>
    </row>
    <row r="580" spans="1:6" x14ac:dyDescent="0.25">
      <c r="A580" s="60" t="s">
        <v>1856</v>
      </c>
      <c r="B580" s="60" t="s">
        <v>1856</v>
      </c>
      <c r="C580" s="515" t="s">
        <v>8190</v>
      </c>
      <c r="D580" s="60" t="s">
        <v>8128</v>
      </c>
      <c r="E580" s="156" t="s">
        <v>7895</v>
      </c>
      <c r="F580" s="103"/>
    </row>
    <row r="581" spans="1:6" x14ac:dyDescent="0.25">
      <c r="A581" s="60" t="s">
        <v>1862</v>
      </c>
      <c r="B581" s="60" t="s">
        <v>1862</v>
      </c>
      <c r="C581" s="515" t="s">
        <v>8192</v>
      </c>
      <c r="D581" s="60" t="s">
        <v>8128</v>
      </c>
      <c r="E581" s="156" t="s">
        <v>20817</v>
      </c>
      <c r="F581" s="103"/>
    </row>
    <row r="582" spans="1:6" ht="27" x14ac:dyDescent="0.25">
      <c r="A582" s="60" t="s">
        <v>1868</v>
      </c>
      <c r="B582" s="60" t="s">
        <v>1868</v>
      </c>
      <c r="C582" s="515" t="s">
        <v>20818</v>
      </c>
      <c r="D582" s="60" t="s">
        <v>8128</v>
      </c>
      <c r="E582" s="156" t="s">
        <v>13516</v>
      </c>
      <c r="F582" s="103"/>
    </row>
    <row r="583" spans="1:6" ht="27" x14ac:dyDescent="0.25">
      <c r="A583" s="60" t="s">
        <v>1874</v>
      </c>
      <c r="B583" s="60" t="s">
        <v>1874</v>
      </c>
      <c r="C583" s="515" t="s">
        <v>8193</v>
      </c>
      <c r="D583" s="60" t="s">
        <v>8128</v>
      </c>
      <c r="E583" s="156" t="s">
        <v>20819</v>
      </c>
      <c r="F583" s="103"/>
    </row>
    <row r="584" spans="1:6" ht="27" x14ac:dyDescent="0.25">
      <c r="A584" s="60" t="s">
        <v>1880</v>
      </c>
      <c r="B584" s="60" t="s">
        <v>1880</v>
      </c>
      <c r="C584" s="515" t="s">
        <v>8194</v>
      </c>
      <c r="D584" s="60" t="s">
        <v>8128</v>
      </c>
      <c r="E584" s="156" t="s">
        <v>20820</v>
      </c>
      <c r="F584" s="103"/>
    </row>
    <row r="585" spans="1:6" ht="27" x14ac:dyDescent="0.25">
      <c r="A585" s="60" t="s">
        <v>1886</v>
      </c>
      <c r="B585" s="60" t="s">
        <v>1886</v>
      </c>
      <c r="C585" s="515" t="s">
        <v>20821</v>
      </c>
      <c r="D585" s="60" t="s">
        <v>8128</v>
      </c>
      <c r="E585" s="156" t="s">
        <v>20822</v>
      </c>
      <c r="F585" s="103"/>
    </row>
    <row r="586" spans="1:6" x14ac:dyDescent="0.25">
      <c r="A586" s="60" t="s">
        <v>1892</v>
      </c>
      <c r="B586" s="60" t="s">
        <v>1892</v>
      </c>
      <c r="C586" s="515" t="s">
        <v>8195</v>
      </c>
      <c r="D586" s="60" t="s">
        <v>8128</v>
      </c>
      <c r="E586" s="156" t="s">
        <v>20823</v>
      </c>
      <c r="F586" s="103"/>
    </row>
    <row r="587" spans="1:6" ht="27" x14ac:dyDescent="0.25">
      <c r="A587" s="60" t="s">
        <v>1990</v>
      </c>
      <c r="B587" s="60" t="s">
        <v>1990</v>
      </c>
      <c r="C587" s="515" t="s">
        <v>8196</v>
      </c>
      <c r="D587" s="60" t="s">
        <v>8128</v>
      </c>
      <c r="E587" s="156" t="s">
        <v>20824</v>
      </c>
      <c r="F587" s="103"/>
    </row>
    <row r="588" spans="1:6" ht="27" x14ac:dyDescent="0.25">
      <c r="A588" s="60" t="s">
        <v>1996</v>
      </c>
      <c r="B588" s="60" t="s">
        <v>1996</v>
      </c>
      <c r="C588" s="515" t="s">
        <v>8197</v>
      </c>
      <c r="D588" s="60" t="s">
        <v>8128</v>
      </c>
      <c r="E588" s="156" t="s">
        <v>20825</v>
      </c>
      <c r="F588" s="103"/>
    </row>
    <row r="589" spans="1:6" ht="27" x14ac:dyDescent="0.25">
      <c r="A589" s="60" t="s">
        <v>2002</v>
      </c>
      <c r="B589" s="60" t="s">
        <v>2002</v>
      </c>
      <c r="C589" s="515" t="s">
        <v>8198</v>
      </c>
      <c r="D589" s="60" t="s">
        <v>8128</v>
      </c>
      <c r="E589" s="156" t="s">
        <v>20826</v>
      </c>
      <c r="F589" s="103"/>
    </row>
    <row r="590" spans="1:6" ht="27" x14ac:dyDescent="0.25">
      <c r="A590" s="60" t="s">
        <v>2008</v>
      </c>
      <c r="B590" s="60" t="s">
        <v>2008</v>
      </c>
      <c r="C590" s="515" t="s">
        <v>8199</v>
      </c>
      <c r="D590" s="60" t="s">
        <v>8128</v>
      </c>
      <c r="E590" s="156" t="s">
        <v>20827</v>
      </c>
      <c r="F590" s="103"/>
    </row>
    <row r="591" spans="1:6" ht="27" x14ac:dyDescent="0.25">
      <c r="A591" s="60" t="s">
        <v>2024</v>
      </c>
      <c r="B591" s="60" t="s">
        <v>2024</v>
      </c>
      <c r="C591" s="515" t="s">
        <v>8200</v>
      </c>
      <c r="D591" s="60" t="s">
        <v>8128</v>
      </c>
      <c r="E591" s="156" t="s">
        <v>20828</v>
      </c>
      <c r="F591" s="103"/>
    </row>
    <row r="592" spans="1:6" ht="27" x14ac:dyDescent="0.25">
      <c r="A592" s="60" t="s">
        <v>2084</v>
      </c>
      <c r="B592" s="60" t="s">
        <v>2084</v>
      </c>
      <c r="C592" s="515" t="s">
        <v>8201</v>
      </c>
      <c r="D592" s="60" t="s">
        <v>8128</v>
      </c>
      <c r="E592" s="156" t="s">
        <v>7701</v>
      </c>
      <c r="F592" s="103"/>
    </row>
    <row r="593" spans="1:6" ht="27" x14ac:dyDescent="0.25">
      <c r="A593" s="60" t="s">
        <v>2090</v>
      </c>
      <c r="B593" s="60" t="s">
        <v>2090</v>
      </c>
      <c r="C593" s="515" t="s">
        <v>8202</v>
      </c>
      <c r="D593" s="60" t="s">
        <v>8128</v>
      </c>
      <c r="E593" s="156" t="s">
        <v>11303</v>
      </c>
      <c r="F593" s="103"/>
    </row>
    <row r="594" spans="1:6" ht="27" x14ac:dyDescent="0.25">
      <c r="A594" s="60" t="s">
        <v>2144</v>
      </c>
      <c r="B594" s="60" t="s">
        <v>2144</v>
      </c>
      <c r="C594" s="515" t="s">
        <v>8203</v>
      </c>
      <c r="D594" s="60" t="s">
        <v>8128</v>
      </c>
      <c r="E594" s="156" t="s">
        <v>20829</v>
      </c>
      <c r="F594" s="103"/>
    </row>
    <row r="595" spans="1:6" x14ac:dyDescent="0.25">
      <c r="A595" s="60" t="s">
        <v>2170</v>
      </c>
      <c r="B595" s="60" t="s">
        <v>2170</v>
      </c>
      <c r="C595" s="515" t="s">
        <v>8204</v>
      </c>
      <c r="D595" s="60" t="s">
        <v>8128</v>
      </c>
      <c r="E595" s="156" t="s">
        <v>18272</v>
      </c>
      <c r="F595" s="103"/>
    </row>
    <row r="596" spans="1:6" ht="27" x14ac:dyDescent="0.25">
      <c r="A596" s="60" t="s">
        <v>2199</v>
      </c>
      <c r="B596" s="60" t="s">
        <v>2199</v>
      </c>
      <c r="C596" s="515" t="s">
        <v>8205</v>
      </c>
      <c r="D596" s="60" t="s">
        <v>8128</v>
      </c>
      <c r="E596" s="156" t="s">
        <v>20830</v>
      </c>
      <c r="F596" s="103"/>
    </row>
    <row r="597" spans="1:6" ht="27" x14ac:dyDescent="0.25">
      <c r="A597" s="60" t="s">
        <v>2206</v>
      </c>
      <c r="B597" s="60" t="s">
        <v>2206</v>
      </c>
      <c r="C597" s="515" t="s">
        <v>8206</v>
      </c>
      <c r="D597" s="60" t="s">
        <v>8128</v>
      </c>
      <c r="E597" s="156" t="s">
        <v>20831</v>
      </c>
      <c r="F597" s="103"/>
    </row>
    <row r="598" spans="1:6" x14ac:dyDescent="0.25">
      <c r="A598" s="60" t="s">
        <v>2212</v>
      </c>
      <c r="B598" s="60" t="s">
        <v>2212</v>
      </c>
      <c r="C598" s="515" t="s">
        <v>8207</v>
      </c>
      <c r="D598" s="60" t="s">
        <v>8128</v>
      </c>
      <c r="E598" s="156" t="s">
        <v>20832</v>
      </c>
      <c r="F598" s="103"/>
    </row>
    <row r="599" spans="1:6" x14ac:dyDescent="0.25">
      <c r="A599" s="60" t="s">
        <v>2399</v>
      </c>
      <c r="B599" s="60" t="s">
        <v>2399</v>
      </c>
      <c r="C599" s="515" t="s">
        <v>8208</v>
      </c>
      <c r="D599" s="60" t="s">
        <v>8128</v>
      </c>
      <c r="E599" s="156" t="s">
        <v>9466</v>
      </c>
      <c r="F599" s="103"/>
    </row>
    <row r="600" spans="1:6" ht="27" x14ac:dyDescent="0.25">
      <c r="A600" s="60" t="s">
        <v>2406</v>
      </c>
      <c r="B600" s="60" t="s">
        <v>2406</v>
      </c>
      <c r="C600" s="515" t="s">
        <v>20833</v>
      </c>
      <c r="D600" s="60" t="s">
        <v>8128</v>
      </c>
      <c r="E600" s="156" t="s">
        <v>20834</v>
      </c>
      <c r="F600" s="103"/>
    </row>
    <row r="601" spans="1:6" ht="27" x14ac:dyDescent="0.25">
      <c r="A601" s="60" t="s">
        <v>2412</v>
      </c>
      <c r="B601" s="60" t="s">
        <v>2412</v>
      </c>
      <c r="C601" s="515" t="s">
        <v>20835</v>
      </c>
      <c r="D601" s="60" t="s">
        <v>8128</v>
      </c>
      <c r="E601" s="156" t="s">
        <v>10782</v>
      </c>
      <c r="F601" s="103"/>
    </row>
    <row r="602" spans="1:6" x14ac:dyDescent="0.25">
      <c r="A602" s="60" t="s">
        <v>2417</v>
      </c>
      <c r="B602" s="60" t="s">
        <v>2417</v>
      </c>
      <c r="C602" s="515" t="s">
        <v>20836</v>
      </c>
      <c r="D602" s="60" t="s">
        <v>8128</v>
      </c>
      <c r="E602" s="156" t="s">
        <v>7611</v>
      </c>
      <c r="F602" s="103"/>
    </row>
    <row r="603" spans="1:6" x14ac:dyDescent="0.25">
      <c r="A603" s="60" t="s">
        <v>2427</v>
      </c>
      <c r="B603" s="60" t="s">
        <v>2427</v>
      </c>
      <c r="C603" s="515" t="s">
        <v>8210</v>
      </c>
      <c r="D603" s="60" t="s">
        <v>8128</v>
      </c>
      <c r="E603" s="156" t="s">
        <v>20837</v>
      </c>
      <c r="F603" s="103"/>
    </row>
    <row r="604" spans="1:6" x14ac:dyDescent="0.25">
      <c r="A604" s="60" t="s">
        <v>2434</v>
      </c>
      <c r="B604" s="60" t="s">
        <v>2434</v>
      </c>
      <c r="C604" s="515" t="s">
        <v>8211</v>
      </c>
      <c r="D604" s="60" t="s">
        <v>8128</v>
      </c>
      <c r="E604" s="156" t="s">
        <v>20838</v>
      </c>
      <c r="F604" s="103"/>
    </row>
    <row r="605" spans="1:6" ht="27" x14ac:dyDescent="0.25">
      <c r="A605" s="60" t="s">
        <v>2455</v>
      </c>
      <c r="B605" s="60" t="s">
        <v>2455</v>
      </c>
      <c r="C605" s="515" t="s">
        <v>8212</v>
      </c>
      <c r="D605" s="60" t="s">
        <v>8128</v>
      </c>
      <c r="E605" s="156" t="s">
        <v>20839</v>
      </c>
      <c r="F605" s="103"/>
    </row>
    <row r="606" spans="1:6" x14ac:dyDescent="0.25">
      <c r="A606" s="60" t="s">
        <v>2860</v>
      </c>
      <c r="B606" s="60" t="s">
        <v>2860</v>
      </c>
      <c r="C606" s="515" t="s">
        <v>20840</v>
      </c>
      <c r="D606" s="60" t="s">
        <v>8128</v>
      </c>
      <c r="E606" s="156" t="s">
        <v>20841</v>
      </c>
      <c r="F606" s="103"/>
    </row>
    <row r="607" spans="1:6" x14ac:dyDescent="0.25">
      <c r="A607" s="60" t="s">
        <v>3042</v>
      </c>
      <c r="B607" s="60" t="s">
        <v>3042</v>
      </c>
      <c r="C607" s="515" t="s">
        <v>8213</v>
      </c>
      <c r="D607" s="60" t="s">
        <v>8128</v>
      </c>
      <c r="E607" s="156" t="s">
        <v>12177</v>
      </c>
      <c r="F607" s="103"/>
    </row>
    <row r="608" spans="1:6" x14ac:dyDescent="0.25">
      <c r="A608" s="60" t="s">
        <v>3047</v>
      </c>
      <c r="B608" s="60" t="s">
        <v>3047</v>
      </c>
      <c r="C608" s="515" t="s">
        <v>8215</v>
      </c>
      <c r="D608" s="60" t="s">
        <v>8128</v>
      </c>
      <c r="E608" s="156" t="s">
        <v>11318</v>
      </c>
      <c r="F608" s="103"/>
    </row>
    <row r="609" spans="1:6" ht="27" x14ac:dyDescent="0.25">
      <c r="A609" s="60" t="s">
        <v>3165</v>
      </c>
      <c r="B609" s="60" t="s">
        <v>3165</v>
      </c>
      <c r="C609" s="515" t="s">
        <v>8217</v>
      </c>
      <c r="D609" s="60" t="s">
        <v>8128</v>
      </c>
      <c r="E609" s="156" t="s">
        <v>20842</v>
      </c>
      <c r="F609" s="103"/>
    </row>
    <row r="610" spans="1:6" ht="27" x14ac:dyDescent="0.25">
      <c r="A610" s="60" t="s">
        <v>3171</v>
      </c>
      <c r="B610" s="60" t="s">
        <v>3171</v>
      </c>
      <c r="C610" s="515" t="s">
        <v>8218</v>
      </c>
      <c r="D610" s="60" t="s">
        <v>8128</v>
      </c>
      <c r="E610" s="156" t="s">
        <v>8024</v>
      </c>
      <c r="F610" s="103"/>
    </row>
    <row r="611" spans="1:6" x14ac:dyDescent="0.25">
      <c r="A611" s="60" t="s">
        <v>3182</v>
      </c>
      <c r="B611" s="60" t="s">
        <v>3182</v>
      </c>
      <c r="C611" s="515" t="s">
        <v>20843</v>
      </c>
      <c r="D611" s="60" t="s">
        <v>8128</v>
      </c>
      <c r="E611" s="156" t="s">
        <v>20844</v>
      </c>
      <c r="F611" s="103"/>
    </row>
    <row r="612" spans="1:6" x14ac:dyDescent="0.25">
      <c r="A612" s="60" t="s">
        <v>3188</v>
      </c>
      <c r="B612" s="60" t="s">
        <v>3188</v>
      </c>
      <c r="C612" s="515" t="s">
        <v>8219</v>
      </c>
      <c r="D612" s="60" t="s">
        <v>8128</v>
      </c>
      <c r="E612" s="156" t="s">
        <v>10533</v>
      </c>
      <c r="F612" s="103"/>
    </row>
    <row r="613" spans="1:6" ht="27" x14ac:dyDescent="0.25">
      <c r="A613" s="60" t="s">
        <v>3194</v>
      </c>
      <c r="B613" s="60" t="s">
        <v>3194</v>
      </c>
      <c r="C613" s="515" t="s">
        <v>8220</v>
      </c>
      <c r="D613" s="60" t="s">
        <v>8128</v>
      </c>
      <c r="E613" s="156" t="s">
        <v>20845</v>
      </c>
      <c r="F613" s="103"/>
    </row>
    <row r="614" spans="1:6" ht="27" x14ac:dyDescent="0.25">
      <c r="A614" s="60" t="s">
        <v>3215</v>
      </c>
      <c r="B614" s="60" t="s">
        <v>3215</v>
      </c>
      <c r="C614" s="515" t="s">
        <v>8221</v>
      </c>
      <c r="D614" s="60" t="s">
        <v>8128</v>
      </c>
      <c r="E614" s="156" t="s">
        <v>20846</v>
      </c>
      <c r="F614" s="103"/>
    </row>
    <row r="615" spans="1:6" ht="27" x14ac:dyDescent="0.25">
      <c r="A615" s="60" t="s">
        <v>3221</v>
      </c>
      <c r="B615" s="60" t="s">
        <v>3221</v>
      </c>
      <c r="C615" s="515" t="s">
        <v>20847</v>
      </c>
      <c r="D615" s="60" t="s">
        <v>8128</v>
      </c>
      <c r="E615" s="156" t="s">
        <v>20848</v>
      </c>
      <c r="F615" s="103"/>
    </row>
    <row r="616" spans="1:6" x14ac:dyDescent="0.25">
      <c r="A616" s="60" t="s">
        <v>3227</v>
      </c>
      <c r="B616" s="60" t="s">
        <v>3227</v>
      </c>
      <c r="C616" s="515" t="s">
        <v>8222</v>
      </c>
      <c r="D616" s="60" t="s">
        <v>8128</v>
      </c>
      <c r="E616" s="156" t="s">
        <v>14188</v>
      </c>
      <c r="F616" s="103"/>
    </row>
    <row r="617" spans="1:6" x14ac:dyDescent="0.25">
      <c r="A617" s="60" t="s">
        <v>3233</v>
      </c>
      <c r="B617" s="60" t="s">
        <v>3233</v>
      </c>
      <c r="C617" s="515" t="s">
        <v>8223</v>
      </c>
      <c r="D617" s="60" t="s">
        <v>8128</v>
      </c>
      <c r="E617" s="156" t="s">
        <v>20849</v>
      </c>
      <c r="F617" s="103"/>
    </row>
    <row r="618" spans="1:6" x14ac:dyDescent="0.25">
      <c r="A618" s="60" t="s">
        <v>3239</v>
      </c>
      <c r="B618" s="60" t="s">
        <v>3239</v>
      </c>
      <c r="C618" s="515" t="s">
        <v>8224</v>
      </c>
      <c r="D618" s="60" t="s">
        <v>8128</v>
      </c>
      <c r="E618" s="156" t="s">
        <v>20850</v>
      </c>
      <c r="F618" s="103"/>
    </row>
    <row r="619" spans="1:6" x14ac:dyDescent="0.25">
      <c r="A619" s="60" t="s">
        <v>3245</v>
      </c>
      <c r="B619" s="60" t="s">
        <v>3245</v>
      </c>
      <c r="C619" s="515" t="s">
        <v>20851</v>
      </c>
      <c r="D619" s="60" t="s">
        <v>8128</v>
      </c>
      <c r="E619" s="156" t="s">
        <v>20852</v>
      </c>
      <c r="F619" s="103"/>
    </row>
    <row r="620" spans="1:6" x14ac:dyDescent="0.25">
      <c r="A620" s="60" t="s">
        <v>3251</v>
      </c>
      <c r="B620" s="60" t="s">
        <v>3251</v>
      </c>
      <c r="C620" s="515" t="s">
        <v>20853</v>
      </c>
      <c r="D620" s="60" t="s">
        <v>8128</v>
      </c>
      <c r="E620" s="156" t="s">
        <v>20854</v>
      </c>
      <c r="F620" s="103"/>
    </row>
    <row r="621" spans="1:6" x14ac:dyDescent="0.25">
      <c r="A621" s="60" t="s">
        <v>3624</v>
      </c>
      <c r="B621" s="60" t="s">
        <v>3624</v>
      </c>
      <c r="C621" s="515" t="s">
        <v>8225</v>
      </c>
      <c r="D621" s="60" t="s">
        <v>8128</v>
      </c>
      <c r="E621" s="156" t="s">
        <v>20855</v>
      </c>
      <c r="F621" s="103"/>
    </row>
    <row r="622" spans="1:6" x14ac:dyDescent="0.25">
      <c r="A622" s="60" t="s">
        <v>3630</v>
      </c>
      <c r="B622" s="60" t="s">
        <v>3630</v>
      </c>
      <c r="C622" s="515" t="s">
        <v>8226</v>
      </c>
      <c r="D622" s="60" t="s">
        <v>8128</v>
      </c>
      <c r="E622" s="156" t="s">
        <v>20856</v>
      </c>
      <c r="F622" s="103"/>
    </row>
    <row r="623" spans="1:6" x14ac:dyDescent="0.25">
      <c r="A623" s="60" t="s">
        <v>3636</v>
      </c>
      <c r="B623" s="60" t="s">
        <v>3636</v>
      </c>
      <c r="C623" s="515" t="s">
        <v>8227</v>
      </c>
      <c r="D623" s="60" t="s">
        <v>8128</v>
      </c>
      <c r="E623" s="156" t="s">
        <v>20857</v>
      </c>
      <c r="F623" s="103"/>
    </row>
    <row r="624" spans="1:6" x14ac:dyDescent="0.25">
      <c r="A624" s="60" t="s">
        <v>3640</v>
      </c>
      <c r="B624" s="60" t="s">
        <v>3640</v>
      </c>
      <c r="C624" s="515" t="s">
        <v>8228</v>
      </c>
      <c r="D624" s="60" t="s">
        <v>8128</v>
      </c>
      <c r="E624" s="156" t="s">
        <v>7792</v>
      </c>
      <c r="F624" s="103"/>
    </row>
    <row r="625" spans="1:6" x14ac:dyDescent="0.25">
      <c r="A625" s="60" t="s">
        <v>3646</v>
      </c>
      <c r="B625" s="60" t="s">
        <v>3646</v>
      </c>
      <c r="C625" s="515" t="s">
        <v>20858</v>
      </c>
      <c r="D625" s="60" t="s">
        <v>8128</v>
      </c>
      <c r="E625" s="156" t="s">
        <v>20859</v>
      </c>
      <c r="F625" s="103"/>
    </row>
    <row r="626" spans="1:6" x14ac:dyDescent="0.25">
      <c r="A626" s="60" t="s">
        <v>3661</v>
      </c>
      <c r="B626" s="60" t="s">
        <v>3661</v>
      </c>
      <c r="C626" s="515" t="s">
        <v>8229</v>
      </c>
      <c r="D626" s="60" t="s">
        <v>8128</v>
      </c>
      <c r="E626" s="156" t="s">
        <v>14961</v>
      </c>
      <c r="F626" s="103"/>
    </row>
    <row r="627" spans="1:6" x14ac:dyDescent="0.25">
      <c r="A627" s="60" t="s">
        <v>3667</v>
      </c>
      <c r="B627" s="60" t="s">
        <v>3667</v>
      </c>
      <c r="C627" s="515" t="s">
        <v>8230</v>
      </c>
      <c r="D627" s="60" t="s">
        <v>8128</v>
      </c>
      <c r="E627" s="156" t="s">
        <v>12172</v>
      </c>
      <c r="F627" s="103"/>
    </row>
    <row r="628" spans="1:6" ht="27" x14ac:dyDescent="0.25">
      <c r="A628" s="60" t="s">
        <v>3673</v>
      </c>
      <c r="B628" s="60" t="s">
        <v>3673</v>
      </c>
      <c r="C628" s="515" t="s">
        <v>8231</v>
      </c>
      <c r="D628" s="60" t="s">
        <v>8128</v>
      </c>
      <c r="E628" s="156" t="s">
        <v>7541</v>
      </c>
      <c r="F628" s="103"/>
    </row>
    <row r="629" spans="1:6" x14ac:dyDescent="0.25">
      <c r="A629" s="60" t="s">
        <v>3679</v>
      </c>
      <c r="B629" s="60" t="s">
        <v>3679</v>
      </c>
      <c r="C629" s="515" t="s">
        <v>20860</v>
      </c>
      <c r="D629" s="60" t="s">
        <v>8128</v>
      </c>
      <c r="E629" s="156" t="s">
        <v>7589</v>
      </c>
      <c r="F629" s="103"/>
    </row>
    <row r="630" spans="1:6" x14ac:dyDescent="0.25">
      <c r="A630" s="60" t="s">
        <v>3685</v>
      </c>
      <c r="B630" s="60" t="s">
        <v>3685</v>
      </c>
      <c r="C630" s="515" t="s">
        <v>20861</v>
      </c>
      <c r="D630" s="60" t="s">
        <v>8128</v>
      </c>
      <c r="E630" s="156" t="s">
        <v>9829</v>
      </c>
      <c r="F630" s="103"/>
    </row>
    <row r="631" spans="1:6" ht="27" x14ac:dyDescent="0.25">
      <c r="A631" s="60" t="s">
        <v>3838</v>
      </c>
      <c r="B631" s="60" t="s">
        <v>3838</v>
      </c>
      <c r="C631" s="515" t="s">
        <v>8232</v>
      </c>
      <c r="D631" s="60" t="s">
        <v>8128</v>
      </c>
      <c r="E631" s="156" t="s">
        <v>20862</v>
      </c>
      <c r="F631" s="103"/>
    </row>
    <row r="632" spans="1:6" ht="27" x14ac:dyDescent="0.25">
      <c r="A632" s="60" t="s">
        <v>3849</v>
      </c>
      <c r="B632" s="60" t="s">
        <v>3849</v>
      </c>
      <c r="C632" s="515" t="s">
        <v>8233</v>
      </c>
      <c r="D632" s="60" t="s">
        <v>8128</v>
      </c>
      <c r="E632" s="156" t="s">
        <v>20863</v>
      </c>
      <c r="F632" s="103"/>
    </row>
    <row r="633" spans="1:6" x14ac:dyDescent="0.25">
      <c r="A633" s="60" t="s">
        <v>3876</v>
      </c>
      <c r="B633" s="60" t="s">
        <v>3876</v>
      </c>
      <c r="C633" s="515" t="s">
        <v>8234</v>
      </c>
      <c r="D633" s="60" t="s">
        <v>8128</v>
      </c>
      <c r="E633" s="156" t="s">
        <v>20626</v>
      </c>
      <c r="F633" s="103"/>
    </row>
    <row r="634" spans="1:6" x14ac:dyDescent="0.25">
      <c r="A634" s="60" t="s">
        <v>3882</v>
      </c>
      <c r="B634" s="60" t="s">
        <v>3882</v>
      </c>
      <c r="C634" s="515" t="s">
        <v>20864</v>
      </c>
      <c r="D634" s="60" t="s">
        <v>8128</v>
      </c>
      <c r="E634" s="156" t="s">
        <v>20865</v>
      </c>
      <c r="F634" s="103"/>
    </row>
    <row r="635" spans="1:6" ht="27" x14ac:dyDescent="0.25">
      <c r="A635" s="60" t="s">
        <v>3888</v>
      </c>
      <c r="B635" s="60" t="s">
        <v>3888</v>
      </c>
      <c r="C635" s="515" t="s">
        <v>8235</v>
      </c>
      <c r="D635" s="60" t="s">
        <v>8128</v>
      </c>
      <c r="E635" s="156" t="s">
        <v>20866</v>
      </c>
      <c r="F635" s="103"/>
    </row>
    <row r="636" spans="1:6" x14ac:dyDescent="0.25">
      <c r="A636" s="60" t="s">
        <v>3927</v>
      </c>
      <c r="B636" s="60" t="s">
        <v>3927</v>
      </c>
      <c r="C636" s="515" t="s">
        <v>8236</v>
      </c>
      <c r="D636" s="60" t="s">
        <v>8128</v>
      </c>
      <c r="E636" s="156" t="s">
        <v>20867</v>
      </c>
      <c r="F636" s="103"/>
    </row>
    <row r="637" spans="1:6" x14ac:dyDescent="0.25">
      <c r="A637" s="60" t="s">
        <v>3946</v>
      </c>
      <c r="B637" s="60" t="s">
        <v>3946</v>
      </c>
      <c r="C637" s="515" t="s">
        <v>8237</v>
      </c>
      <c r="D637" s="60" t="s">
        <v>8128</v>
      </c>
      <c r="E637" s="156" t="s">
        <v>20868</v>
      </c>
      <c r="F637" s="103"/>
    </row>
    <row r="638" spans="1:6" x14ac:dyDescent="0.25">
      <c r="A638" s="60" t="s">
        <v>3952</v>
      </c>
      <c r="B638" s="60" t="s">
        <v>3952</v>
      </c>
      <c r="C638" s="515" t="s">
        <v>8238</v>
      </c>
      <c r="D638" s="60" t="s">
        <v>8128</v>
      </c>
      <c r="E638" s="156" t="s">
        <v>20869</v>
      </c>
      <c r="F638" s="103"/>
    </row>
    <row r="639" spans="1:6" x14ac:dyDescent="0.25">
      <c r="A639" s="60" t="s">
        <v>3958</v>
      </c>
      <c r="B639" s="60" t="s">
        <v>3958</v>
      </c>
      <c r="C639" s="515" t="s">
        <v>8239</v>
      </c>
      <c r="D639" s="60" t="s">
        <v>8128</v>
      </c>
      <c r="E639" s="156" t="s">
        <v>20870</v>
      </c>
      <c r="F639" s="103"/>
    </row>
    <row r="640" spans="1:6" ht="27" x14ac:dyDescent="0.25">
      <c r="A640" s="60" t="s">
        <v>3965</v>
      </c>
      <c r="B640" s="60" t="s">
        <v>3965</v>
      </c>
      <c r="C640" s="515" t="s">
        <v>8240</v>
      </c>
      <c r="D640" s="60" t="s">
        <v>8128</v>
      </c>
      <c r="E640" s="156" t="s">
        <v>20871</v>
      </c>
      <c r="F640" s="103"/>
    </row>
    <row r="641" spans="1:6" x14ac:dyDescent="0.25">
      <c r="A641" s="60" t="s">
        <v>3998</v>
      </c>
      <c r="B641" s="60" t="s">
        <v>3998</v>
      </c>
      <c r="C641" s="515" t="s">
        <v>8241</v>
      </c>
      <c r="D641" s="60" t="s">
        <v>8128</v>
      </c>
      <c r="E641" s="156" t="s">
        <v>20872</v>
      </c>
      <c r="F641" s="103"/>
    </row>
    <row r="642" spans="1:6" ht="27" x14ac:dyDescent="0.25">
      <c r="A642" s="60" t="s">
        <v>3999</v>
      </c>
      <c r="B642" s="60" t="s">
        <v>3999</v>
      </c>
      <c r="C642" s="515" t="s">
        <v>8242</v>
      </c>
      <c r="D642" s="60" t="s">
        <v>8128</v>
      </c>
      <c r="E642" s="156" t="s">
        <v>20873</v>
      </c>
      <c r="F642" s="103"/>
    </row>
    <row r="643" spans="1:6" x14ac:dyDescent="0.25">
      <c r="A643" s="60" t="s">
        <v>4005</v>
      </c>
      <c r="B643" s="60" t="s">
        <v>4005</v>
      </c>
      <c r="C643" s="515" t="s">
        <v>20874</v>
      </c>
      <c r="D643" s="60" t="s">
        <v>8128</v>
      </c>
      <c r="E643" s="156" t="s">
        <v>20875</v>
      </c>
      <c r="F643" s="103"/>
    </row>
    <row r="644" spans="1:6" ht="27" x14ac:dyDescent="0.25">
      <c r="A644" s="60" t="s">
        <v>4043</v>
      </c>
      <c r="B644" s="60" t="s">
        <v>4043</v>
      </c>
      <c r="C644" s="515" t="s">
        <v>20876</v>
      </c>
      <c r="D644" s="60" t="s">
        <v>8128</v>
      </c>
      <c r="E644" s="156" t="s">
        <v>20877</v>
      </c>
      <c r="F644" s="103"/>
    </row>
    <row r="645" spans="1:6" ht="27" x14ac:dyDescent="0.25">
      <c r="A645" s="60" t="s">
        <v>4893</v>
      </c>
      <c r="B645" s="60" t="s">
        <v>4893</v>
      </c>
      <c r="C645" s="515" t="s">
        <v>8243</v>
      </c>
      <c r="D645" s="60" t="s">
        <v>8128</v>
      </c>
      <c r="E645" s="156" t="s">
        <v>20878</v>
      </c>
      <c r="F645" s="103"/>
    </row>
    <row r="646" spans="1:6" ht="27" x14ac:dyDescent="0.25">
      <c r="A646" s="60" t="s">
        <v>5035</v>
      </c>
      <c r="B646" s="60" t="s">
        <v>5035</v>
      </c>
      <c r="C646" s="515" t="s">
        <v>20879</v>
      </c>
      <c r="D646" s="60" t="s">
        <v>8128</v>
      </c>
      <c r="E646" s="156" t="s">
        <v>18403</v>
      </c>
      <c r="F646" s="103"/>
    </row>
    <row r="647" spans="1:6" x14ac:dyDescent="0.25">
      <c r="A647" s="60" t="s">
        <v>5461</v>
      </c>
      <c r="B647" s="60" t="s">
        <v>5461</v>
      </c>
      <c r="C647" s="515" t="s">
        <v>8244</v>
      </c>
      <c r="D647" s="60" t="s">
        <v>8128</v>
      </c>
      <c r="E647" s="156" t="s">
        <v>20880</v>
      </c>
      <c r="F647" s="103"/>
    </row>
    <row r="648" spans="1:6" x14ac:dyDescent="0.25">
      <c r="A648" s="60" t="s">
        <v>5467</v>
      </c>
      <c r="B648" s="60" t="s">
        <v>5467</v>
      </c>
      <c r="C648" s="515" t="s">
        <v>8245</v>
      </c>
      <c r="D648" s="60" t="s">
        <v>8128</v>
      </c>
      <c r="E648" s="156" t="s">
        <v>20881</v>
      </c>
      <c r="F648" s="103"/>
    </row>
    <row r="649" spans="1:6" x14ac:dyDescent="0.25">
      <c r="A649" s="60" t="s">
        <v>8246</v>
      </c>
      <c r="B649" s="60" t="s">
        <v>8246</v>
      </c>
      <c r="C649" s="515" t="s">
        <v>8247</v>
      </c>
      <c r="D649" s="60" t="s">
        <v>8128</v>
      </c>
      <c r="E649" s="156" t="s">
        <v>20882</v>
      </c>
      <c r="F649" s="103"/>
    </row>
    <row r="650" spans="1:6" ht="27" x14ac:dyDescent="0.25">
      <c r="A650" s="60" t="s">
        <v>20883</v>
      </c>
      <c r="B650" s="60" t="s">
        <v>20883</v>
      </c>
      <c r="C650" s="515" t="s">
        <v>20884</v>
      </c>
      <c r="D650" s="60" t="s">
        <v>8128</v>
      </c>
      <c r="E650" s="156" t="s">
        <v>20885</v>
      </c>
      <c r="F650" s="103"/>
    </row>
    <row r="651" spans="1:6" ht="27" x14ac:dyDescent="0.25">
      <c r="A651" s="60" t="s">
        <v>20886</v>
      </c>
      <c r="B651" s="60" t="s">
        <v>20886</v>
      </c>
      <c r="C651" s="515" t="s">
        <v>20887</v>
      </c>
      <c r="D651" s="60" t="s">
        <v>8128</v>
      </c>
      <c r="E651" s="156" t="s">
        <v>20888</v>
      </c>
      <c r="F651" s="103"/>
    </row>
    <row r="652" spans="1:6" ht="27" x14ac:dyDescent="0.25">
      <c r="A652" s="60" t="s">
        <v>20889</v>
      </c>
      <c r="B652" s="60" t="s">
        <v>20889</v>
      </c>
      <c r="C652" s="515" t="s">
        <v>20890</v>
      </c>
      <c r="D652" s="60" t="s">
        <v>8128</v>
      </c>
      <c r="E652" s="156" t="s">
        <v>20891</v>
      </c>
      <c r="F652" s="103"/>
    </row>
    <row r="653" spans="1:6" x14ac:dyDescent="0.25">
      <c r="A653" s="60" t="s">
        <v>20892</v>
      </c>
      <c r="B653" s="60" t="s">
        <v>20892</v>
      </c>
      <c r="C653" s="515" t="s">
        <v>20893</v>
      </c>
      <c r="D653" s="60" t="s">
        <v>8128</v>
      </c>
      <c r="E653" s="156" t="s">
        <v>20894</v>
      </c>
      <c r="F653" s="103"/>
    </row>
    <row r="654" spans="1:6" ht="27" x14ac:dyDescent="0.25">
      <c r="A654" s="60" t="s">
        <v>20895</v>
      </c>
      <c r="B654" s="60" t="s">
        <v>20895</v>
      </c>
      <c r="C654" s="515" t="s">
        <v>20896</v>
      </c>
      <c r="D654" s="60" t="s">
        <v>8128</v>
      </c>
      <c r="E654" s="156" t="s">
        <v>20897</v>
      </c>
      <c r="F654" s="103"/>
    </row>
    <row r="655" spans="1:6" ht="27" x14ac:dyDescent="0.25">
      <c r="A655" s="60" t="s">
        <v>20898</v>
      </c>
      <c r="B655" s="60" t="s">
        <v>20898</v>
      </c>
      <c r="C655" s="515" t="s">
        <v>20899</v>
      </c>
      <c r="D655" s="60" t="s">
        <v>8128</v>
      </c>
      <c r="E655" s="156" t="s">
        <v>20900</v>
      </c>
      <c r="F655" s="103"/>
    </row>
    <row r="656" spans="1:6" ht="27" x14ac:dyDescent="0.25">
      <c r="A656" s="60" t="s">
        <v>20901</v>
      </c>
      <c r="B656" s="60" t="s">
        <v>20901</v>
      </c>
      <c r="C656" s="515" t="s">
        <v>20902</v>
      </c>
      <c r="D656" s="60" t="s">
        <v>8128</v>
      </c>
      <c r="E656" s="156" t="s">
        <v>20903</v>
      </c>
      <c r="F656" s="103"/>
    </row>
    <row r="657" spans="1:6" ht="27" x14ac:dyDescent="0.25">
      <c r="A657" s="60" t="s">
        <v>14962</v>
      </c>
      <c r="B657" s="60" t="s">
        <v>14962</v>
      </c>
      <c r="C657" s="515" t="s">
        <v>14963</v>
      </c>
      <c r="D657" s="60" t="s">
        <v>8128</v>
      </c>
      <c r="E657" s="156" t="s">
        <v>7614</v>
      </c>
      <c r="F657" s="103"/>
    </row>
    <row r="658" spans="1:6" ht="27" x14ac:dyDescent="0.25">
      <c r="A658" s="60" t="s">
        <v>14964</v>
      </c>
      <c r="B658" s="60" t="s">
        <v>14964</v>
      </c>
      <c r="C658" s="515" t="s">
        <v>14965</v>
      </c>
      <c r="D658" s="60" t="s">
        <v>8128</v>
      </c>
      <c r="E658" s="156" t="s">
        <v>7918</v>
      </c>
      <c r="F658" s="103"/>
    </row>
    <row r="659" spans="1:6" ht="27" x14ac:dyDescent="0.25">
      <c r="A659" s="60" t="s">
        <v>20904</v>
      </c>
      <c r="B659" s="60" t="s">
        <v>20904</v>
      </c>
      <c r="C659" s="515" t="s">
        <v>20905</v>
      </c>
      <c r="D659" s="60" t="s">
        <v>8128</v>
      </c>
      <c r="E659" s="156" t="s">
        <v>14766</v>
      </c>
      <c r="F659" s="103"/>
    </row>
    <row r="660" spans="1:6" ht="27" x14ac:dyDescent="0.25">
      <c r="A660" s="60" t="s">
        <v>20906</v>
      </c>
      <c r="B660" s="60" t="s">
        <v>20906</v>
      </c>
      <c r="C660" s="515" t="s">
        <v>20907</v>
      </c>
      <c r="D660" s="60" t="s">
        <v>8128</v>
      </c>
      <c r="E660" s="156" t="s">
        <v>20908</v>
      </c>
      <c r="F660" s="103"/>
    </row>
    <row r="661" spans="1:6" x14ac:dyDescent="0.25">
      <c r="A661" s="60" t="s">
        <v>470</v>
      </c>
      <c r="B661" s="60" t="s">
        <v>470</v>
      </c>
      <c r="C661" s="515" t="s">
        <v>8248</v>
      </c>
      <c r="D661" s="60" t="s">
        <v>8249</v>
      </c>
      <c r="E661" s="156" t="s">
        <v>20909</v>
      </c>
      <c r="F661" s="103"/>
    </row>
    <row r="662" spans="1:6" ht="27" x14ac:dyDescent="0.25">
      <c r="A662" s="60" t="s">
        <v>477</v>
      </c>
      <c r="B662" s="60" t="s">
        <v>477</v>
      </c>
      <c r="C662" s="515" t="s">
        <v>8250</v>
      </c>
      <c r="D662" s="60" t="s">
        <v>8249</v>
      </c>
      <c r="E662" s="156" t="s">
        <v>20910</v>
      </c>
      <c r="F662" s="103"/>
    </row>
    <row r="663" spans="1:6" ht="27" x14ac:dyDescent="0.25">
      <c r="A663" s="60" t="s">
        <v>479</v>
      </c>
      <c r="B663" s="60" t="s">
        <v>479</v>
      </c>
      <c r="C663" s="515" t="s">
        <v>8251</v>
      </c>
      <c r="D663" s="60" t="s">
        <v>8249</v>
      </c>
      <c r="E663" s="156" t="s">
        <v>17330</v>
      </c>
      <c r="F663" s="103"/>
    </row>
    <row r="664" spans="1:6" ht="27" x14ac:dyDescent="0.25">
      <c r="A664" s="60" t="s">
        <v>481</v>
      </c>
      <c r="B664" s="60" t="s">
        <v>481</v>
      </c>
      <c r="C664" s="515" t="s">
        <v>8252</v>
      </c>
      <c r="D664" s="60" t="s">
        <v>8249</v>
      </c>
      <c r="E664" s="156" t="s">
        <v>20911</v>
      </c>
      <c r="F664" s="103"/>
    </row>
    <row r="665" spans="1:6" x14ac:dyDescent="0.25">
      <c r="A665" s="60" t="s">
        <v>483</v>
      </c>
      <c r="B665" s="60" t="s">
        <v>483</v>
      </c>
      <c r="C665" s="515" t="s">
        <v>20912</v>
      </c>
      <c r="D665" s="60" t="s">
        <v>8249</v>
      </c>
      <c r="E665" s="156" t="s">
        <v>7832</v>
      </c>
      <c r="F665" s="103"/>
    </row>
    <row r="666" spans="1:6" ht="27" x14ac:dyDescent="0.25">
      <c r="A666" s="60" t="s">
        <v>518</v>
      </c>
      <c r="B666" s="60" t="s">
        <v>518</v>
      </c>
      <c r="C666" s="515" t="s">
        <v>8253</v>
      </c>
      <c r="D666" s="60" t="s">
        <v>8249</v>
      </c>
      <c r="E666" s="156" t="s">
        <v>7816</v>
      </c>
      <c r="F666" s="103"/>
    </row>
    <row r="667" spans="1:6" ht="27" x14ac:dyDescent="0.25">
      <c r="A667" s="60" t="s">
        <v>522</v>
      </c>
      <c r="B667" s="60" t="s">
        <v>522</v>
      </c>
      <c r="C667" s="515" t="s">
        <v>8254</v>
      </c>
      <c r="D667" s="60" t="s">
        <v>8249</v>
      </c>
      <c r="E667" s="156" t="s">
        <v>20913</v>
      </c>
      <c r="F667" s="103"/>
    </row>
    <row r="668" spans="1:6" x14ac:dyDescent="0.25">
      <c r="A668" s="60" t="s">
        <v>523</v>
      </c>
      <c r="B668" s="60" t="s">
        <v>523</v>
      </c>
      <c r="C668" s="515" t="s">
        <v>8255</v>
      </c>
      <c r="D668" s="60" t="s">
        <v>8249</v>
      </c>
      <c r="E668" s="156" t="s">
        <v>20914</v>
      </c>
      <c r="F668" s="103"/>
    </row>
    <row r="669" spans="1:6" ht="27" x14ac:dyDescent="0.25">
      <c r="A669" s="60" t="s">
        <v>525</v>
      </c>
      <c r="B669" s="60" t="s">
        <v>525</v>
      </c>
      <c r="C669" s="515" t="s">
        <v>8256</v>
      </c>
      <c r="D669" s="60" t="s">
        <v>8249</v>
      </c>
      <c r="E669" s="156" t="s">
        <v>20915</v>
      </c>
      <c r="F669" s="103"/>
    </row>
    <row r="670" spans="1:6" x14ac:dyDescent="0.25">
      <c r="A670" s="60" t="s">
        <v>527</v>
      </c>
      <c r="B670" s="60" t="s">
        <v>527</v>
      </c>
      <c r="C670" s="515" t="s">
        <v>8257</v>
      </c>
      <c r="D670" s="60" t="s">
        <v>8249</v>
      </c>
      <c r="E670" s="156" t="s">
        <v>18544</v>
      </c>
      <c r="F670" s="103"/>
    </row>
    <row r="671" spans="1:6" x14ac:dyDescent="0.25">
      <c r="A671" s="60" t="s">
        <v>529</v>
      </c>
      <c r="B671" s="60" t="s">
        <v>529</v>
      </c>
      <c r="C671" s="515" t="s">
        <v>8258</v>
      </c>
      <c r="D671" s="60" t="s">
        <v>8249</v>
      </c>
      <c r="E671" s="156" t="s">
        <v>18189</v>
      </c>
      <c r="F671" s="103"/>
    </row>
    <row r="672" spans="1:6" x14ac:dyDescent="0.25">
      <c r="A672" s="60" t="s">
        <v>531</v>
      </c>
      <c r="B672" s="60" t="s">
        <v>531</v>
      </c>
      <c r="C672" s="515" t="s">
        <v>8259</v>
      </c>
      <c r="D672" s="60" t="s">
        <v>8249</v>
      </c>
      <c r="E672" s="156" t="s">
        <v>20916</v>
      </c>
      <c r="F672" s="103"/>
    </row>
    <row r="673" spans="1:6" ht="27" x14ac:dyDescent="0.25">
      <c r="A673" s="60" t="s">
        <v>533</v>
      </c>
      <c r="B673" s="60" t="s">
        <v>533</v>
      </c>
      <c r="C673" s="515" t="s">
        <v>8260</v>
      </c>
      <c r="D673" s="60" t="s">
        <v>8249</v>
      </c>
      <c r="E673" s="156" t="s">
        <v>20917</v>
      </c>
      <c r="F673" s="103"/>
    </row>
    <row r="674" spans="1:6" x14ac:dyDescent="0.25">
      <c r="A674" s="60" t="s">
        <v>535</v>
      </c>
      <c r="B674" s="60" t="s">
        <v>535</v>
      </c>
      <c r="C674" s="515" t="s">
        <v>8261</v>
      </c>
      <c r="D674" s="60" t="s">
        <v>8249</v>
      </c>
      <c r="E674" s="156" t="s">
        <v>20918</v>
      </c>
      <c r="F674" s="103"/>
    </row>
    <row r="675" spans="1:6" ht="27" x14ac:dyDescent="0.25">
      <c r="A675" s="60" t="s">
        <v>537</v>
      </c>
      <c r="B675" s="60" t="s">
        <v>537</v>
      </c>
      <c r="C675" s="515" t="s">
        <v>8262</v>
      </c>
      <c r="D675" s="60" t="s">
        <v>8249</v>
      </c>
      <c r="E675" s="156" t="s">
        <v>20919</v>
      </c>
      <c r="F675" s="103"/>
    </row>
    <row r="676" spans="1:6" ht="27" x14ac:dyDescent="0.25">
      <c r="A676" s="60" t="s">
        <v>539</v>
      </c>
      <c r="B676" s="60" t="s">
        <v>539</v>
      </c>
      <c r="C676" s="515" t="s">
        <v>8263</v>
      </c>
      <c r="D676" s="60" t="s">
        <v>8249</v>
      </c>
      <c r="E676" s="156" t="s">
        <v>20920</v>
      </c>
      <c r="F676" s="103"/>
    </row>
    <row r="677" spans="1:6" ht="27" x14ac:dyDescent="0.25">
      <c r="A677" s="60" t="s">
        <v>541</v>
      </c>
      <c r="B677" s="60" t="s">
        <v>541</v>
      </c>
      <c r="C677" s="515" t="s">
        <v>8264</v>
      </c>
      <c r="D677" s="60" t="s">
        <v>8249</v>
      </c>
      <c r="E677" s="156" t="s">
        <v>20921</v>
      </c>
      <c r="F677" s="103"/>
    </row>
    <row r="678" spans="1:6" ht="27" x14ac:dyDescent="0.25">
      <c r="A678" s="60" t="s">
        <v>543</v>
      </c>
      <c r="B678" s="60" t="s">
        <v>543</v>
      </c>
      <c r="C678" s="515" t="s">
        <v>8265</v>
      </c>
      <c r="D678" s="60" t="s">
        <v>8249</v>
      </c>
      <c r="E678" s="156" t="s">
        <v>14741</v>
      </c>
      <c r="F678" s="103"/>
    </row>
    <row r="679" spans="1:6" ht="27" x14ac:dyDescent="0.25">
      <c r="A679" s="60" t="s">
        <v>545</v>
      </c>
      <c r="B679" s="60" t="s">
        <v>545</v>
      </c>
      <c r="C679" s="515" t="s">
        <v>8266</v>
      </c>
      <c r="D679" s="60" t="s">
        <v>8249</v>
      </c>
      <c r="E679" s="156" t="s">
        <v>20336</v>
      </c>
      <c r="F679" s="103"/>
    </row>
    <row r="680" spans="1:6" ht="27" x14ac:dyDescent="0.25">
      <c r="A680" s="60" t="s">
        <v>547</v>
      </c>
      <c r="B680" s="60" t="s">
        <v>547</v>
      </c>
      <c r="C680" s="515" t="s">
        <v>8267</v>
      </c>
      <c r="D680" s="60" t="s">
        <v>8249</v>
      </c>
      <c r="E680" s="156" t="s">
        <v>20922</v>
      </c>
      <c r="F680" s="103"/>
    </row>
    <row r="681" spans="1:6" ht="27" x14ac:dyDescent="0.25">
      <c r="A681" s="60" t="s">
        <v>549</v>
      </c>
      <c r="B681" s="60" t="s">
        <v>549</v>
      </c>
      <c r="C681" s="515" t="s">
        <v>8268</v>
      </c>
      <c r="D681" s="60" t="s">
        <v>8249</v>
      </c>
      <c r="E681" s="156" t="s">
        <v>18953</v>
      </c>
      <c r="F681" s="103"/>
    </row>
    <row r="682" spans="1:6" ht="27" x14ac:dyDescent="0.25">
      <c r="A682" s="60" t="s">
        <v>551</v>
      </c>
      <c r="B682" s="60" t="s">
        <v>551</v>
      </c>
      <c r="C682" s="515" t="s">
        <v>8269</v>
      </c>
      <c r="D682" s="60" t="s">
        <v>8249</v>
      </c>
      <c r="E682" s="156" t="s">
        <v>17664</v>
      </c>
      <c r="F682" s="103"/>
    </row>
    <row r="683" spans="1:6" ht="27" x14ac:dyDescent="0.25">
      <c r="A683" s="60" t="s">
        <v>553</v>
      </c>
      <c r="B683" s="60" t="s">
        <v>553</v>
      </c>
      <c r="C683" s="515" t="s">
        <v>8270</v>
      </c>
      <c r="D683" s="60" t="s">
        <v>8249</v>
      </c>
      <c r="E683" s="156" t="s">
        <v>10529</v>
      </c>
      <c r="F683" s="103"/>
    </row>
    <row r="684" spans="1:6" x14ac:dyDescent="0.25">
      <c r="A684" s="60" t="s">
        <v>555</v>
      </c>
      <c r="B684" s="60" t="s">
        <v>555</v>
      </c>
      <c r="C684" s="515" t="s">
        <v>8272</v>
      </c>
      <c r="D684" s="60" t="s">
        <v>8249</v>
      </c>
      <c r="E684" s="156" t="s">
        <v>20923</v>
      </c>
      <c r="F684" s="103"/>
    </row>
    <row r="685" spans="1:6" ht="27" x14ac:dyDescent="0.25">
      <c r="A685" s="60" t="s">
        <v>557</v>
      </c>
      <c r="B685" s="60" t="s">
        <v>557</v>
      </c>
      <c r="C685" s="515" t="s">
        <v>8274</v>
      </c>
      <c r="D685" s="60" t="s">
        <v>8249</v>
      </c>
      <c r="E685" s="156" t="s">
        <v>18210</v>
      </c>
      <c r="F685" s="103"/>
    </row>
    <row r="686" spans="1:6" ht="27" x14ac:dyDescent="0.25">
      <c r="A686" s="60" t="s">
        <v>559</v>
      </c>
      <c r="B686" s="60" t="s">
        <v>559</v>
      </c>
      <c r="C686" s="515" t="s">
        <v>8275</v>
      </c>
      <c r="D686" s="60" t="s">
        <v>8249</v>
      </c>
      <c r="E686" s="156" t="s">
        <v>20924</v>
      </c>
      <c r="F686" s="103"/>
    </row>
    <row r="687" spans="1:6" ht="27" x14ac:dyDescent="0.25">
      <c r="A687" s="60" t="s">
        <v>561</v>
      </c>
      <c r="B687" s="60" t="s">
        <v>561</v>
      </c>
      <c r="C687" s="515" t="s">
        <v>8276</v>
      </c>
      <c r="D687" s="60" t="s">
        <v>8249</v>
      </c>
      <c r="E687" s="156" t="s">
        <v>20925</v>
      </c>
      <c r="F687" s="103"/>
    </row>
    <row r="688" spans="1:6" ht="27" x14ac:dyDescent="0.25">
      <c r="A688" s="60" t="s">
        <v>563</v>
      </c>
      <c r="B688" s="60" t="s">
        <v>563</v>
      </c>
      <c r="C688" s="515" t="s">
        <v>8277</v>
      </c>
      <c r="D688" s="60" t="s">
        <v>8249</v>
      </c>
      <c r="E688" s="156" t="s">
        <v>20926</v>
      </c>
      <c r="F688" s="103"/>
    </row>
    <row r="689" spans="1:6" x14ac:dyDescent="0.25">
      <c r="A689" s="60" t="s">
        <v>564</v>
      </c>
      <c r="B689" s="60" t="s">
        <v>564</v>
      </c>
      <c r="C689" s="515" t="s">
        <v>8278</v>
      </c>
      <c r="D689" s="60" t="s">
        <v>8249</v>
      </c>
      <c r="E689" s="156" t="s">
        <v>20927</v>
      </c>
      <c r="F689" s="103"/>
    </row>
    <row r="690" spans="1:6" ht="27" x14ac:dyDescent="0.25">
      <c r="A690" s="60" t="s">
        <v>566</v>
      </c>
      <c r="B690" s="60" t="s">
        <v>566</v>
      </c>
      <c r="C690" s="515" t="s">
        <v>8279</v>
      </c>
      <c r="D690" s="60" t="s">
        <v>8249</v>
      </c>
      <c r="E690" s="156" t="s">
        <v>14723</v>
      </c>
      <c r="F690" s="103"/>
    </row>
    <row r="691" spans="1:6" ht="27" x14ac:dyDescent="0.25">
      <c r="A691" s="60" t="s">
        <v>567</v>
      </c>
      <c r="B691" s="60" t="s">
        <v>567</v>
      </c>
      <c r="C691" s="515" t="s">
        <v>8280</v>
      </c>
      <c r="D691" s="60" t="s">
        <v>8249</v>
      </c>
      <c r="E691" s="156" t="s">
        <v>20928</v>
      </c>
      <c r="F691" s="103"/>
    </row>
    <row r="692" spans="1:6" ht="27" x14ac:dyDescent="0.25">
      <c r="A692" s="60" t="s">
        <v>569</v>
      </c>
      <c r="B692" s="60" t="s">
        <v>569</v>
      </c>
      <c r="C692" s="515" t="s">
        <v>8281</v>
      </c>
      <c r="D692" s="60" t="s">
        <v>8249</v>
      </c>
      <c r="E692" s="156" t="s">
        <v>20929</v>
      </c>
      <c r="F692" s="103"/>
    </row>
    <row r="693" spans="1:6" ht="27" x14ac:dyDescent="0.25">
      <c r="A693" s="60" t="s">
        <v>571</v>
      </c>
      <c r="B693" s="60" t="s">
        <v>571</v>
      </c>
      <c r="C693" s="515" t="s">
        <v>8282</v>
      </c>
      <c r="D693" s="60" t="s">
        <v>8249</v>
      </c>
      <c r="E693" s="156" t="s">
        <v>19264</v>
      </c>
      <c r="F693" s="103"/>
    </row>
    <row r="694" spans="1:6" x14ac:dyDescent="0.25">
      <c r="A694" s="60" t="s">
        <v>573</v>
      </c>
      <c r="B694" s="60" t="s">
        <v>573</v>
      </c>
      <c r="C694" s="515" t="s">
        <v>20930</v>
      </c>
      <c r="D694" s="60" t="s">
        <v>8249</v>
      </c>
      <c r="E694" s="156" t="s">
        <v>8527</v>
      </c>
      <c r="F694" s="103"/>
    </row>
    <row r="695" spans="1:6" ht="27" x14ac:dyDescent="0.25">
      <c r="A695" s="60" t="s">
        <v>582</v>
      </c>
      <c r="B695" s="60" t="s">
        <v>582</v>
      </c>
      <c r="C695" s="515" t="s">
        <v>8283</v>
      </c>
      <c r="D695" s="60" t="s">
        <v>8249</v>
      </c>
      <c r="E695" s="156" t="s">
        <v>8360</v>
      </c>
      <c r="F695" s="103"/>
    </row>
    <row r="696" spans="1:6" ht="27" x14ac:dyDescent="0.25">
      <c r="A696" s="60" t="s">
        <v>588</v>
      </c>
      <c r="B696" s="60" t="s">
        <v>588</v>
      </c>
      <c r="C696" s="515" t="s">
        <v>8285</v>
      </c>
      <c r="D696" s="60" t="s">
        <v>8249</v>
      </c>
      <c r="E696" s="156" t="s">
        <v>18836</v>
      </c>
      <c r="F696" s="103"/>
    </row>
    <row r="697" spans="1:6" ht="27" x14ac:dyDescent="0.25">
      <c r="A697" s="60" t="s">
        <v>627</v>
      </c>
      <c r="B697" s="60" t="s">
        <v>627</v>
      </c>
      <c r="C697" s="515" t="s">
        <v>8286</v>
      </c>
      <c r="D697" s="60" t="s">
        <v>8249</v>
      </c>
      <c r="E697" s="156" t="s">
        <v>18794</v>
      </c>
      <c r="F697" s="103"/>
    </row>
    <row r="698" spans="1:6" x14ac:dyDescent="0.25">
      <c r="A698" s="60" t="s">
        <v>636</v>
      </c>
      <c r="B698" s="60" t="s">
        <v>636</v>
      </c>
      <c r="C698" s="515" t="s">
        <v>8287</v>
      </c>
      <c r="D698" s="60" t="s">
        <v>8249</v>
      </c>
      <c r="E698" s="156" t="s">
        <v>20612</v>
      </c>
      <c r="F698" s="103"/>
    </row>
    <row r="699" spans="1:6" ht="27" x14ac:dyDescent="0.25">
      <c r="A699" s="60" t="s">
        <v>648</v>
      </c>
      <c r="B699" s="60" t="s">
        <v>648</v>
      </c>
      <c r="C699" s="515" t="s">
        <v>8288</v>
      </c>
      <c r="D699" s="60" t="s">
        <v>8249</v>
      </c>
      <c r="E699" s="156" t="s">
        <v>20931</v>
      </c>
      <c r="F699" s="103"/>
    </row>
    <row r="700" spans="1:6" ht="27" x14ac:dyDescent="0.25">
      <c r="A700" s="60" t="s">
        <v>862</v>
      </c>
      <c r="B700" s="60" t="s">
        <v>862</v>
      </c>
      <c r="C700" s="515" t="s">
        <v>20932</v>
      </c>
      <c r="D700" s="60" t="s">
        <v>8249</v>
      </c>
      <c r="E700" s="156" t="s">
        <v>16647</v>
      </c>
      <c r="F700" s="103"/>
    </row>
    <row r="701" spans="1:6" x14ac:dyDescent="0.25">
      <c r="A701" s="60" t="s">
        <v>1074</v>
      </c>
      <c r="B701" s="60" t="s">
        <v>1074</v>
      </c>
      <c r="C701" s="515" t="s">
        <v>20933</v>
      </c>
      <c r="D701" s="60" t="s">
        <v>8249</v>
      </c>
      <c r="E701" s="156" t="s">
        <v>7820</v>
      </c>
      <c r="F701" s="103"/>
    </row>
    <row r="702" spans="1:6" ht="27" x14ac:dyDescent="0.25">
      <c r="A702" s="60" t="s">
        <v>1080</v>
      </c>
      <c r="B702" s="60" t="s">
        <v>1080</v>
      </c>
      <c r="C702" s="515" t="s">
        <v>20934</v>
      </c>
      <c r="D702" s="60" t="s">
        <v>8249</v>
      </c>
      <c r="E702" s="156" t="s">
        <v>7777</v>
      </c>
      <c r="F702" s="103"/>
    </row>
    <row r="703" spans="1:6" x14ac:dyDescent="0.25">
      <c r="A703" s="60" t="s">
        <v>1086</v>
      </c>
      <c r="B703" s="60" t="s">
        <v>1086</v>
      </c>
      <c r="C703" s="515" t="s">
        <v>20935</v>
      </c>
      <c r="D703" s="60" t="s">
        <v>8249</v>
      </c>
      <c r="E703" s="156" t="s">
        <v>20936</v>
      </c>
      <c r="F703" s="103"/>
    </row>
    <row r="704" spans="1:6" ht="27" x14ac:dyDescent="0.25">
      <c r="A704" s="60" t="s">
        <v>1106</v>
      </c>
      <c r="B704" s="60" t="s">
        <v>1106</v>
      </c>
      <c r="C704" s="515" t="s">
        <v>8290</v>
      </c>
      <c r="D704" s="60" t="s">
        <v>8249</v>
      </c>
      <c r="E704" s="156" t="s">
        <v>11309</v>
      </c>
      <c r="F704" s="103"/>
    </row>
    <row r="705" spans="1:6" ht="27" x14ac:dyDescent="0.25">
      <c r="A705" s="60" t="s">
        <v>1114</v>
      </c>
      <c r="B705" s="60" t="s">
        <v>1114</v>
      </c>
      <c r="C705" s="515" t="s">
        <v>8292</v>
      </c>
      <c r="D705" s="60" t="s">
        <v>8249</v>
      </c>
      <c r="E705" s="156" t="s">
        <v>7654</v>
      </c>
      <c r="F705" s="103"/>
    </row>
    <row r="706" spans="1:6" ht="27" x14ac:dyDescent="0.25">
      <c r="A706" s="60" t="s">
        <v>1149</v>
      </c>
      <c r="B706" s="60" t="s">
        <v>1149</v>
      </c>
      <c r="C706" s="515" t="s">
        <v>20937</v>
      </c>
      <c r="D706" s="60" t="s">
        <v>8249</v>
      </c>
      <c r="E706" s="156" t="s">
        <v>8590</v>
      </c>
      <c r="F706" s="103"/>
    </row>
    <row r="707" spans="1:6" x14ac:dyDescent="0.25">
      <c r="A707" s="60" t="s">
        <v>1155</v>
      </c>
      <c r="B707" s="60" t="s">
        <v>1155</v>
      </c>
      <c r="C707" s="515" t="s">
        <v>8294</v>
      </c>
      <c r="D707" s="60" t="s">
        <v>8249</v>
      </c>
      <c r="E707" s="156" t="s">
        <v>14699</v>
      </c>
      <c r="F707" s="103"/>
    </row>
    <row r="708" spans="1:6" x14ac:dyDescent="0.25">
      <c r="A708" s="60" t="s">
        <v>1171</v>
      </c>
      <c r="B708" s="60" t="s">
        <v>1171</v>
      </c>
      <c r="C708" s="515" t="s">
        <v>8295</v>
      </c>
      <c r="D708" s="60" t="s">
        <v>8249</v>
      </c>
      <c r="E708" s="156" t="s">
        <v>20938</v>
      </c>
      <c r="F708" s="103"/>
    </row>
    <row r="709" spans="1:6" ht="27" x14ac:dyDescent="0.25">
      <c r="A709" s="60" t="s">
        <v>1185</v>
      </c>
      <c r="B709" s="60" t="s">
        <v>1185</v>
      </c>
      <c r="C709" s="515" t="s">
        <v>20939</v>
      </c>
      <c r="D709" s="60" t="s">
        <v>8249</v>
      </c>
      <c r="E709" s="156" t="s">
        <v>7470</v>
      </c>
      <c r="F709" s="103"/>
    </row>
    <row r="710" spans="1:6" x14ac:dyDescent="0.25">
      <c r="A710" s="60" t="s">
        <v>1190</v>
      </c>
      <c r="B710" s="60" t="s">
        <v>1190</v>
      </c>
      <c r="C710" s="515" t="s">
        <v>20940</v>
      </c>
      <c r="D710" s="60" t="s">
        <v>8249</v>
      </c>
      <c r="E710" s="156" t="s">
        <v>18403</v>
      </c>
      <c r="F710" s="103"/>
    </row>
    <row r="711" spans="1:6" x14ac:dyDescent="0.25">
      <c r="A711" s="60" t="s">
        <v>1194</v>
      </c>
      <c r="B711" s="60" t="s">
        <v>1194</v>
      </c>
      <c r="C711" s="515" t="s">
        <v>8296</v>
      </c>
      <c r="D711" s="60" t="s">
        <v>8249</v>
      </c>
      <c r="E711" s="156" t="s">
        <v>19260</v>
      </c>
      <c r="F711" s="103"/>
    </row>
    <row r="712" spans="1:6" x14ac:dyDescent="0.25">
      <c r="A712" s="60" t="s">
        <v>1199</v>
      </c>
      <c r="B712" s="60" t="s">
        <v>1199</v>
      </c>
      <c r="C712" s="515" t="s">
        <v>8297</v>
      </c>
      <c r="D712" s="60" t="s">
        <v>8249</v>
      </c>
      <c r="E712" s="156" t="s">
        <v>20570</v>
      </c>
      <c r="F712" s="103"/>
    </row>
    <row r="713" spans="1:6" x14ac:dyDescent="0.25">
      <c r="A713" s="60" t="s">
        <v>1210</v>
      </c>
      <c r="B713" s="60" t="s">
        <v>1210</v>
      </c>
      <c r="C713" s="515" t="s">
        <v>8298</v>
      </c>
      <c r="D713" s="60" t="s">
        <v>8249</v>
      </c>
      <c r="E713" s="156" t="s">
        <v>20941</v>
      </c>
      <c r="F713" s="103"/>
    </row>
    <row r="714" spans="1:6" ht="27" x14ac:dyDescent="0.25">
      <c r="A714" s="60" t="s">
        <v>1216</v>
      </c>
      <c r="B714" s="60" t="s">
        <v>1216</v>
      </c>
      <c r="C714" s="515" t="s">
        <v>20942</v>
      </c>
      <c r="D714" s="60" t="s">
        <v>8249</v>
      </c>
      <c r="E714" s="156" t="s">
        <v>7814</v>
      </c>
      <c r="F714" s="103"/>
    </row>
    <row r="715" spans="1:6" x14ac:dyDescent="0.25">
      <c r="A715" s="60" t="s">
        <v>1224</v>
      </c>
      <c r="B715" s="60" t="s">
        <v>1224</v>
      </c>
      <c r="C715" s="515" t="s">
        <v>8299</v>
      </c>
      <c r="D715" s="60" t="s">
        <v>8249</v>
      </c>
      <c r="E715" s="156" t="s">
        <v>20943</v>
      </c>
      <c r="F715" s="103"/>
    </row>
    <row r="716" spans="1:6" x14ac:dyDescent="0.25">
      <c r="A716" s="60" t="s">
        <v>1232</v>
      </c>
      <c r="B716" s="60" t="s">
        <v>1232</v>
      </c>
      <c r="C716" s="515" t="s">
        <v>8300</v>
      </c>
      <c r="D716" s="60" t="s">
        <v>8249</v>
      </c>
      <c r="E716" s="156" t="s">
        <v>20944</v>
      </c>
      <c r="F716" s="103"/>
    </row>
    <row r="717" spans="1:6" x14ac:dyDescent="0.25">
      <c r="A717" s="60" t="s">
        <v>1238</v>
      </c>
      <c r="B717" s="60" t="s">
        <v>1238</v>
      </c>
      <c r="C717" s="515" t="s">
        <v>8301</v>
      </c>
      <c r="D717" s="60" t="s">
        <v>8249</v>
      </c>
      <c r="E717" s="156" t="s">
        <v>20945</v>
      </c>
      <c r="F717" s="103"/>
    </row>
    <row r="718" spans="1:6" ht="27" x14ac:dyDescent="0.25">
      <c r="A718" s="60" t="s">
        <v>1244</v>
      </c>
      <c r="B718" s="60" t="s">
        <v>1244</v>
      </c>
      <c r="C718" s="515" t="s">
        <v>8302</v>
      </c>
      <c r="D718" s="60" t="s">
        <v>8249</v>
      </c>
      <c r="E718" s="156" t="s">
        <v>19392</v>
      </c>
      <c r="F718" s="103"/>
    </row>
    <row r="719" spans="1:6" ht="27" x14ac:dyDescent="0.25">
      <c r="A719" s="60" t="s">
        <v>1257</v>
      </c>
      <c r="B719" s="60" t="s">
        <v>1257</v>
      </c>
      <c r="C719" s="515" t="s">
        <v>8303</v>
      </c>
      <c r="D719" s="60" t="s">
        <v>8249</v>
      </c>
      <c r="E719" s="156" t="s">
        <v>20946</v>
      </c>
      <c r="F719" s="103"/>
    </row>
    <row r="720" spans="1:6" ht="27" x14ac:dyDescent="0.25">
      <c r="A720" s="60" t="s">
        <v>1263</v>
      </c>
      <c r="B720" s="60" t="s">
        <v>1263</v>
      </c>
      <c r="C720" s="515" t="s">
        <v>20947</v>
      </c>
      <c r="D720" s="60" t="s">
        <v>8249</v>
      </c>
      <c r="E720" s="156" t="s">
        <v>20948</v>
      </c>
      <c r="F720" s="103"/>
    </row>
    <row r="721" spans="1:6" ht="27" x14ac:dyDescent="0.25">
      <c r="A721" s="60" t="s">
        <v>1737</v>
      </c>
      <c r="B721" s="60" t="s">
        <v>1737</v>
      </c>
      <c r="C721" s="515" t="s">
        <v>8304</v>
      </c>
      <c r="D721" s="60" t="s">
        <v>8249</v>
      </c>
      <c r="E721" s="156" t="s">
        <v>20949</v>
      </c>
      <c r="F721" s="103"/>
    </row>
    <row r="722" spans="1:6" ht="27" x14ac:dyDescent="0.25">
      <c r="A722" s="60" t="s">
        <v>1744</v>
      </c>
      <c r="B722" s="60" t="s">
        <v>1744</v>
      </c>
      <c r="C722" s="515" t="s">
        <v>8305</v>
      </c>
      <c r="D722" s="60" t="s">
        <v>8249</v>
      </c>
      <c r="E722" s="156" t="s">
        <v>20950</v>
      </c>
      <c r="F722" s="103"/>
    </row>
    <row r="723" spans="1:6" x14ac:dyDescent="0.25">
      <c r="A723" s="60" t="s">
        <v>1821</v>
      </c>
      <c r="B723" s="60" t="s">
        <v>1821</v>
      </c>
      <c r="C723" s="515" t="s">
        <v>8306</v>
      </c>
      <c r="D723" s="60" t="s">
        <v>8249</v>
      </c>
      <c r="E723" s="156" t="s">
        <v>13386</v>
      </c>
      <c r="F723" s="103"/>
    </row>
    <row r="724" spans="1:6" x14ac:dyDescent="0.25">
      <c r="A724" s="60" t="s">
        <v>1827</v>
      </c>
      <c r="B724" s="60" t="s">
        <v>1827</v>
      </c>
      <c r="C724" s="515" t="s">
        <v>8308</v>
      </c>
      <c r="D724" s="60" t="s">
        <v>8249</v>
      </c>
      <c r="E724" s="156" t="s">
        <v>14564</v>
      </c>
      <c r="F724" s="103"/>
    </row>
    <row r="725" spans="1:6" ht="27" x14ac:dyDescent="0.25">
      <c r="A725" s="60" t="s">
        <v>1833</v>
      </c>
      <c r="B725" s="60" t="s">
        <v>1833</v>
      </c>
      <c r="C725" s="515" t="s">
        <v>8310</v>
      </c>
      <c r="D725" s="60" t="s">
        <v>8249</v>
      </c>
      <c r="E725" s="156" t="s">
        <v>20951</v>
      </c>
      <c r="F725" s="103"/>
    </row>
    <row r="726" spans="1:6" ht="27" x14ac:dyDescent="0.25">
      <c r="A726" s="60" t="s">
        <v>1839</v>
      </c>
      <c r="B726" s="60" t="s">
        <v>1839</v>
      </c>
      <c r="C726" s="515" t="s">
        <v>8311</v>
      </c>
      <c r="D726" s="60" t="s">
        <v>8249</v>
      </c>
      <c r="E726" s="156" t="s">
        <v>12723</v>
      </c>
      <c r="F726" s="103"/>
    </row>
    <row r="727" spans="1:6" ht="27" x14ac:dyDescent="0.25">
      <c r="A727" s="60" t="s">
        <v>1845</v>
      </c>
      <c r="B727" s="60" t="s">
        <v>1845</v>
      </c>
      <c r="C727" s="515" t="s">
        <v>8312</v>
      </c>
      <c r="D727" s="60" t="s">
        <v>8249</v>
      </c>
      <c r="E727" s="156" t="s">
        <v>8769</v>
      </c>
      <c r="F727" s="103"/>
    </row>
    <row r="728" spans="1:6" ht="27" x14ac:dyDescent="0.25">
      <c r="A728" s="60" t="s">
        <v>1851</v>
      </c>
      <c r="B728" s="60" t="s">
        <v>1851</v>
      </c>
      <c r="C728" s="515" t="s">
        <v>8313</v>
      </c>
      <c r="D728" s="60" t="s">
        <v>8249</v>
      </c>
      <c r="E728" s="156" t="s">
        <v>7918</v>
      </c>
      <c r="F728" s="103"/>
    </row>
    <row r="729" spans="1:6" x14ac:dyDescent="0.25">
      <c r="A729" s="60" t="s">
        <v>1857</v>
      </c>
      <c r="B729" s="60" t="s">
        <v>1857</v>
      </c>
      <c r="C729" s="515" t="s">
        <v>8314</v>
      </c>
      <c r="D729" s="60" t="s">
        <v>8249</v>
      </c>
      <c r="E729" s="156" t="s">
        <v>8097</v>
      </c>
      <c r="F729" s="103"/>
    </row>
    <row r="730" spans="1:6" x14ac:dyDescent="0.25">
      <c r="A730" s="60" t="s">
        <v>1863</v>
      </c>
      <c r="B730" s="60" t="s">
        <v>1863</v>
      </c>
      <c r="C730" s="515" t="s">
        <v>8315</v>
      </c>
      <c r="D730" s="60" t="s">
        <v>8249</v>
      </c>
      <c r="E730" s="156" t="s">
        <v>13923</v>
      </c>
      <c r="F730" s="103"/>
    </row>
    <row r="731" spans="1:6" ht="27" x14ac:dyDescent="0.25">
      <c r="A731" s="60" t="s">
        <v>1869</v>
      </c>
      <c r="B731" s="60" t="s">
        <v>1869</v>
      </c>
      <c r="C731" s="515" t="s">
        <v>20952</v>
      </c>
      <c r="D731" s="60" t="s">
        <v>8249</v>
      </c>
      <c r="E731" s="156" t="s">
        <v>9428</v>
      </c>
      <c r="F731" s="103"/>
    </row>
    <row r="732" spans="1:6" ht="27" x14ac:dyDescent="0.25">
      <c r="A732" s="60" t="s">
        <v>1875</v>
      </c>
      <c r="B732" s="60" t="s">
        <v>1875</v>
      </c>
      <c r="C732" s="515" t="s">
        <v>8316</v>
      </c>
      <c r="D732" s="60" t="s">
        <v>8249</v>
      </c>
      <c r="E732" s="156" t="s">
        <v>20953</v>
      </c>
      <c r="F732" s="103"/>
    </row>
    <row r="733" spans="1:6" ht="27" x14ac:dyDescent="0.25">
      <c r="A733" s="60" t="s">
        <v>1881</v>
      </c>
      <c r="B733" s="60" t="s">
        <v>1881</v>
      </c>
      <c r="C733" s="515" t="s">
        <v>8317</v>
      </c>
      <c r="D733" s="60" t="s">
        <v>8249</v>
      </c>
      <c r="E733" s="156" t="s">
        <v>20954</v>
      </c>
      <c r="F733" s="103"/>
    </row>
    <row r="734" spans="1:6" ht="27" x14ac:dyDescent="0.25">
      <c r="A734" s="60" t="s">
        <v>1887</v>
      </c>
      <c r="B734" s="60" t="s">
        <v>1887</v>
      </c>
      <c r="C734" s="515" t="s">
        <v>20955</v>
      </c>
      <c r="D734" s="60" t="s">
        <v>8249</v>
      </c>
      <c r="E734" s="156" t="s">
        <v>20956</v>
      </c>
      <c r="F734" s="103"/>
    </row>
    <row r="735" spans="1:6" x14ac:dyDescent="0.25">
      <c r="A735" s="60" t="s">
        <v>1893</v>
      </c>
      <c r="B735" s="60" t="s">
        <v>1893</v>
      </c>
      <c r="C735" s="515" t="s">
        <v>8318</v>
      </c>
      <c r="D735" s="60" t="s">
        <v>8249</v>
      </c>
      <c r="E735" s="156" t="s">
        <v>16638</v>
      </c>
      <c r="F735" s="103"/>
    </row>
    <row r="736" spans="1:6" ht="27" x14ac:dyDescent="0.25">
      <c r="A736" s="60" t="s">
        <v>1991</v>
      </c>
      <c r="B736" s="60" t="s">
        <v>1991</v>
      </c>
      <c r="C736" s="515" t="s">
        <v>8319</v>
      </c>
      <c r="D736" s="60" t="s">
        <v>8249</v>
      </c>
      <c r="E736" s="156" t="s">
        <v>7672</v>
      </c>
      <c r="F736" s="103"/>
    </row>
    <row r="737" spans="1:6" ht="27" x14ac:dyDescent="0.25">
      <c r="A737" s="60" t="s">
        <v>1997</v>
      </c>
      <c r="B737" s="60" t="s">
        <v>1997</v>
      </c>
      <c r="C737" s="515" t="s">
        <v>8320</v>
      </c>
      <c r="D737" s="60" t="s">
        <v>8249</v>
      </c>
      <c r="E737" s="156" t="s">
        <v>7684</v>
      </c>
      <c r="F737" s="103"/>
    </row>
    <row r="738" spans="1:6" ht="27" x14ac:dyDescent="0.25">
      <c r="A738" s="60" t="s">
        <v>2003</v>
      </c>
      <c r="B738" s="60" t="s">
        <v>2003</v>
      </c>
      <c r="C738" s="515" t="s">
        <v>8321</v>
      </c>
      <c r="D738" s="60" t="s">
        <v>8249</v>
      </c>
      <c r="E738" s="156" t="s">
        <v>14813</v>
      </c>
      <c r="F738" s="103"/>
    </row>
    <row r="739" spans="1:6" ht="27" x14ac:dyDescent="0.25">
      <c r="A739" s="60" t="s">
        <v>2009</v>
      </c>
      <c r="B739" s="60" t="s">
        <v>2009</v>
      </c>
      <c r="C739" s="515" t="s">
        <v>8323</v>
      </c>
      <c r="D739" s="60" t="s">
        <v>8249</v>
      </c>
      <c r="E739" s="156" t="s">
        <v>11949</v>
      </c>
      <c r="F739" s="103"/>
    </row>
    <row r="740" spans="1:6" ht="27" x14ac:dyDescent="0.25">
      <c r="A740" s="60" t="s">
        <v>2025</v>
      </c>
      <c r="B740" s="60" t="s">
        <v>2025</v>
      </c>
      <c r="C740" s="515" t="s">
        <v>8324</v>
      </c>
      <c r="D740" s="60" t="s">
        <v>8249</v>
      </c>
      <c r="E740" s="156" t="s">
        <v>20957</v>
      </c>
      <c r="F740" s="103"/>
    </row>
    <row r="741" spans="1:6" ht="27" x14ac:dyDescent="0.25">
      <c r="A741" s="60" t="s">
        <v>2085</v>
      </c>
      <c r="B741" s="60" t="s">
        <v>2085</v>
      </c>
      <c r="C741" s="515" t="s">
        <v>8325</v>
      </c>
      <c r="D741" s="60" t="s">
        <v>8249</v>
      </c>
      <c r="E741" s="156" t="s">
        <v>7887</v>
      </c>
      <c r="F741" s="103"/>
    </row>
    <row r="742" spans="1:6" ht="27" x14ac:dyDescent="0.25">
      <c r="A742" s="60" t="s">
        <v>2091</v>
      </c>
      <c r="B742" s="60" t="s">
        <v>2091</v>
      </c>
      <c r="C742" s="515" t="s">
        <v>8326</v>
      </c>
      <c r="D742" s="60" t="s">
        <v>8249</v>
      </c>
      <c r="E742" s="156" t="s">
        <v>7521</v>
      </c>
      <c r="F742" s="103"/>
    </row>
    <row r="743" spans="1:6" ht="27" x14ac:dyDescent="0.25">
      <c r="A743" s="60" t="s">
        <v>2145</v>
      </c>
      <c r="B743" s="60" t="s">
        <v>2145</v>
      </c>
      <c r="C743" s="515" t="s">
        <v>8327</v>
      </c>
      <c r="D743" s="60" t="s">
        <v>8249</v>
      </c>
      <c r="E743" s="156" t="s">
        <v>20958</v>
      </c>
      <c r="F743" s="103"/>
    </row>
    <row r="744" spans="1:6" ht="27" x14ac:dyDescent="0.25">
      <c r="A744" s="60" t="s">
        <v>2149</v>
      </c>
      <c r="B744" s="60" t="s">
        <v>2149</v>
      </c>
      <c r="C744" s="515" t="s">
        <v>8328</v>
      </c>
      <c r="D744" s="60" t="s">
        <v>8249</v>
      </c>
      <c r="E744" s="156" t="s">
        <v>20959</v>
      </c>
      <c r="F744" s="103"/>
    </row>
    <row r="745" spans="1:6" ht="27" x14ac:dyDescent="0.25">
      <c r="A745" s="60" t="s">
        <v>2160</v>
      </c>
      <c r="B745" s="60" t="s">
        <v>2160</v>
      </c>
      <c r="C745" s="515" t="s">
        <v>20960</v>
      </c>
      <c r="D745" s="60" t="s">
        <v>8249</v>
      </c>
      <c r="E745" s="156" t="s">
        <v>16363</v>
      </c>
      <c r="F745" s="103"/>
    </row>
    <row r="746" spans="1:6" x14ac:dyDescent="0.25">
      <c r="A746" s="60" t="s">
        <v>2171</v>
      </c>
      <c r="B746" s="60" t="s">
        <v>2171</v>
      </c>
      <c r="C746" s="515" t="s">
        <v>8329</v>
      </c>
      <c r="D746" s="60" t="s">
        <v>8249</v>
      </c>
      <c r="E746" s="156" t="s">
        <v>18168</v>
      </c>
      <c r="F746" s="103"/>
    </row>
    <row r="747" spans="1:6" ht="27" x14ac:dyDescent="0.25">
      <c r="A747" s="60" t="s">
        <v>2200</v>
      </c>
      <c r="B747" s="60" t="s">
        <v>2200</v>
      </c>
      <c r="C747" s="515" t="s">
        <v>8330</v>
      </c>
      <c r="D747" s="60" t="s">
        <v>8249</v>
      </c>
      <c r="E747" s="156" t="s">
        <v>18770</v>
      </c>
      <c r="F747" s="103"/>
    </row>
    <row r="748" spans="1:6" ht="27" x14ac:dyDescent="0.25">
      <c r="A748" s="60" t="s">
        <v>2207</v>
      </c>
      <c r="B748" s="60" t="s">
        <v>2207</v>
      </c>
      <c r="C748" s="515" t="s">
        <v>8331</v>
      </c>
      <c r="D748" s="60" t="s">
        <v>8249</v>
      </c>
      <c r="E748" s="156" t="s">
        <v>20961</v>
      </c>
      <c r="F748" s="103"/>
    </row>
    <row r="749" spans="1:6" x14ac:dyDescent="0.25">
      <c r="A749" s="60" t="s">
        <v>2213</v>
      </c>
      <c r="B749" s="60" t="s">
        <v>2213</v>
      </c>
      <c r="C749" s="515" t="s">
        <v>8332</v>
      </c>
      <c r="D749" s="60" t="s">
        <v>8249</v>
      </c>
      <c r="E749" s="156" t="s">
        <v>20882</v>
      </c>
      <c r="F749" s="103"/>
    </row>
    <row r="750" spans="1:6" x14ac:dyDescent="0.25">
      <c r="A750" s="60" t="s">
        <v>2400</v>
      </c>
      <c r="B750" s="60" t="s">
        <v>2400</v>
      </c>
      <c r="C750" s="515" t="s">
        <v>8333</v>
      </c>
      <c r="D750" s="60" t="s">
        <v>8249</v>
      </c>
      <c r="E750" s="156" t="s">
        <v>7865</v>
      </c>
      <c r="F750" s="103"/>
    </row>
    <row r="751" spans="1:6" ht="27" x14ac:dyDescent="0.25">
      <c r="A751" s="60" t="s">
        <v>2407</v>
      </c>
      <c r="B751" s="60" t="s">
        <v>2407</v>
      </c>
      <c r="C751" s="515" t="s">
        <v>20962</v>
      </c>
      <c r="D751" s="60" t="s">
        <v>8249</v>
      </c>
      <c r="E751" s="156" t="s">
        <v>19085</v>
      </c>
      <c r="F751" s="103"/>
    </row>
    <row r="752" spans="1:6" ht="27" x14ac:dyDescent="0.25">
      <c r="A752" s="60" t="s">
        <v>2413</v>
      </c>
      <c r="B752" s="60" t="s">
        <v>2413</v>
      </c>
      <c r="C752" s="515" t="s">
        <v>20963</v>
      </c>
      <c r="D752" s="60" t="s">
        <v>8249</v>
      </c>
      <c r="E752" s="156" t="s">
        <v>10700</v>
      </c>
      <c r="F752" s="103"/>
    </row>
    <row r="753" spans="1:6" x14ac:dyDescent="0.25">
      <c r="A753" s="60" t="s">
        <v>2418</v>
      </c>
      <c r="B753" s="60" t="s">
        <v>2418</v>
      </c>
      <c r="C753" s="515" t="s">
        <v>20964</v>
      </c>
      <c r="D753" s="60" t="s">
        <v>8249</v>
      </c>
      <c r="E753" s="156" t="s">
        <v>8293</v>
      </c>
      <c r="F753" s="103"/>
    </row>
    <row r="754" spans="1:6" x14ac:dyDescent="0.25">
      <c r="A754" s="60" t="s">
        <v>2428</v>
      </c>
      <c r="B754" s="60" t="s">
        <v>2428</v>
      </c>
      <c r="C754" s="515" t="s">
        <v>8335</v>
      </c>
      <c r="D754" s="60" t="s">
        <v>8249</v>
      </c>
      <c r="E754" s="156" t="s">
        <v>20965</v>
      </c>
      <c r="F754" s="103"/>
    </row>
    <row r="755" spans="1:6" x14ac:dyDescent="0.25">
      <c r="A755" s="60" t="s">
        <v>2435</v>
      </c>
      <c r="B755" s="60" t="s">
        <v>2435</v>
      </c>
      <c r="C755" s="515" t="s">
        <v>8336</v>
      </c>
      <c r="D755" s="60" t="s">
        <v>8249</v>
      </c>
      <c r="E755" s="156" t="s">
        <v>13005</v>
      </c>
      <c r="F755" s="103"/>
    </row>
    <row r="756" spans="1:6" ht="27" x14ac:dyDescent="0.25">
      <c r="A756" s="60" t="s">
        <v>2456</v>
      </c>
      <c r="B756" s="60" t="s">
        <v>2456</v>
      </c>
      <c r="C756" s="515" t="s">
        <v>8337</v>
      </c>
      <c r="D756" s="60" t="s">
        <v>8249</v>
      </c>
      <c r="E756" s="156" t="s">
        <v>18191</v>
      </c>
      <c r="F756" s="103"/>
    </row>
    <row r="757" spans="1:6" x14ac:dyDescent="0.25">
      <c r="A757" s="60" t="s">
        <v>2861</v>
      </c>
      <c r="B757" s="60" t="s">
        <v>2861</v>
      </c>
      <c r="C757" s="515" t="s">
        <v>20966</v>
      </c>
      <c r="D757" s="60" t="s">
        <v>8249</v>
      </c>
      <c r="E757" s="156" t="s">
        <v>7788</v>
      </c>
      <c r="F757" s="103"/>
    </row>
    <row r="758" spans="1:6" x14ac:dyDescent="0.25">
      <c r="A758" s="60" t="s">
        <v>3043</v>
      </c>
      <c r="B758" s="60" t="s">
        <v>3043</v>
      </c>
      <c r="C758" s="515" t="s">
        <v>8339</v>
      </c>
      <c r="D758" s="60" t="s">
        <v>8249</v>
      </c>
      <c r="E758" s="156" t="s">
        <v>7808</v>
      </c>
      <c r="F758" s="103"/>
    </row>
    <row r="759" spans="1:6" x14ac:dyDescent="0.25">
      <c r="A759" s="60" t="s">
        <v>3048</v>
      </c>
      <c r="B759" s="60" t="s">
        <v>3048</v>
      </c>
      <c r="C759" s="515" t="s">
        <v>8340</v>
      </c>
      <c r="D759" s="60" t="s">
        <v>8249</v>
      </c>
      <c r="E759" s="156" t="s">
        <v>12672</v>
      </c>
      <c r="F759" s="103"/>
    </row>
    <row r="760" spans="1:6" ht="27" x14ac:dyDescent="0.25">
      <c r="A760" s="60" t="s">
        <v>3166</v>
      </c>
      <c r="B760" s="60" t="s">
        <v>3166</v>
      </c>
      <c r="C760" s="515" t="s">
        <v>8341</v>
      </c>
      <c r="D760" s="60" t="s">
        <v>8249</v>
      </c>
      <c r="E760" s="156" t="s">
        <v>20967</v>
      </c>
      <c r="F760" s="103"/>
    </row>
    <row r="761" spans="1:6" ht="27" x14ac:dyDescent="0.25">
      <c r="A761" s="60" t="s">
        <v>3172</v>
      </c>
      <c r="B761" s="60" t="s">
        <v>3172</v>
      </c>
      <c r="C761" s="515" t="s">
        <v>8342</v>
      </c>
      <c r="D761" s="60" t="s">
        <v>8249</v>
      </c>
      <c r="E761" s="156" t="s">
        <v>7536</v>
      </c>
      <c r="F761" s="103"/>
    </row>
    <row r="762" spans="1:6" ht="27" x14ac:dyDescent="0.25">
      <c r="A762" s="60" t="s">
        <v>3177</v>
      </c>
      <c r="B762" s="60" t="s">
        <v>3177</v>
      </c>
      <c r="C762" s="515" t="s">
        <v>8344</v>
      </c>
      <c r="D762" s="60" t="s">
        <v>8249</v>
      </c>
      <c r="E762" s="156" t="s">
        <v>20968</v>
      </c>
      <c r="F762" s="103"/>
    </row>
    <row r="763" spans="1:6" x14ac:dyDescent="0.25">
      <c r="A763" s="60" t="s">
        <v>3183</v>
      </c>
      <c r="B763" s="60" t="s">
        <v>3183</v>
      </c>
      <c r="C763" s="515" t="s">
        <v>20969</v>
      </c>
      <c r="D763" s="60" t="s">
        <v>8249</v>
      </c>
      <c r="E763" s="156" t="s">
        <v>20970</v>
      </c>
      <c r="F763" s="103"/>
    </row>
    <row r="764" spans="1:6" x14ac:dyDescent="0.25">
      <c r="A764" s="60" t="s">
        <v>3189</v>
      </c>
      <c r="B764" s="60" t="s">
        <v>3189</v>
      </c>
      <c r="C764" s="515" t="s">
        <v>8345</v>
      </c>
      <c r="D764" s="60" t="s">
        <v>8249</v>
      </c>
      <c r="E764" s="156" t="s">
        <v>14823</v>
      </c>
      <c r="F764" s="103"/>
    </row>
    <row r="765" spans="1:6" ht="27" x14ac:dyDescent="0.25">
      <c r="A765" s="60" t="s">
        <v>3195</v>
      </c>
      <c r="B765" s="60" t="s">
        <v>3195</v>
      </c>
      <c r="C765" s="515" t="s">
        <v>8347</v>
      </c>
      <c r="D765" s="60" t="s">
        <v>8249</v>
      </c>
      <c r="E765" s="156" t="s">
        <v>20971</v>
      </c>
      <c r="F765" s="103"/>
    </row>
    <row r="766" spans="1:6" ht="27" x14ac:dyDescent="0.25">
      <c r="A766" s="60" t="s">
        <v>3216</v>
      </c>
      <c r="B766" s="60" t="s">
        <v>3216</v>
      </c>
      <c r="C766" s="515" t="s">
        <v>8348</v>
      </c>
      <c r="D766" s="60" t="s">
        <v>8249</v>
      </c>
      <c r="E766" s="156" t="s">
        <v>20972</v>
      </c>
      <c r="F766" s="103"/>
    </row>
    <row r="767" spans="1:6" ht="27" x14ac:dyDescent="0.25">
      <c r="A767" s="60" t="s">
        <v>3222</v>
      </c>
      <c r="B767" s="60" t="s">
        <v>3222</v>
      </c>
      <c r="C767" s="515" t="s">
        <v>20973</v>
      </c>
      <c r="D767" s="60" t="s">
        <v>8249</v>
      </c>
      <c r="E767" s="156" t="s">
        <v>19505</v>
      </c>
      <c r="F767" s="103"/>
    </row>
    <row r="768" spans="1:6" x14ac:dyDescent="0.25">
      <c r="A768" s="60" t="s">
        <v>3228</v>
      </c>
      <c r="B768" s="60" t="s">
        <v>3228</v>
      </c>
      <c r="C768" s="515" t="s">
        <v>8349</v>
      </c>
      <c r="D768" s="60" t="s">
        <v>8249</v>
      </c>
      <c r="E768" s="156" t="s">
        <v>7451</v>
      </c>
      <c r="F768" s="103"/>
    </row>
    <row r="769" spans="1:6" x14ac:dyDescent="0.25">
      <c r="A769" s="60" t="s">
        <v>3234</v>
      </c>
      <c r="B769" s="60" t="s">
        <v>3234</v>
      </c>
      <c r="C769" s="515" t="s">
        <v>8351</v>
      </c>
      <c r="D769" s="60" t="s">
        <v>8249</v>
      </c>
      <c r="E769" s="156" t="s">
        <v>11349</v>
      </c>
      <c r="F769" s="103"/>
    </row>
    <row r="770" spans="1:6" x14ac:dyDescent="0.25">
      <c r="A770" s="60" t="s">
        <v>3240</v>
      </c>
      <c r="B770" s="60" t="s">
        <v>3240</v>
      </c>
      <c r="C770" s="515" t="s">
        <v>8352</v>
      </c>
      <c r="D770" s="60" t="s">
        <v>8249</v>
      </c>
      <c r="E770" s="156" t="s">
        <v>12194</v>
      </c>
      <c r="F770" s="103"/>
    </row>
    <row r="771" spans="1:6" x14ac:dyDescent="0.25">
      <c r="A771" s="60" t="s">
        <v>3246</v>
      </c>
      <c r="B771" s="60" t="s">
        <v>3246</v>
      </c>
      <c r="C771" s="515" t="s">
        <v>20974</v>
      </c>
      <c r="D771" s="60" t="s">
        <v>8249</v>
      </c>
      <c r="E771" s="156" t="s">
        <v>18336</v>
      </c>
      <c r="F771" s="103"/>
    </row>
    <row r="772" spans="1:6" x14ac:dyDescent="0.25">
      <c r="A772" s="60" t="s">
        <v>3252</v>
      </c>
      <c r="B772" s="60" t="s">
        <v>3252</v>
      </c>
      <c r="C772" s="515" t="s">
        <v>20975</v>
      </c>
      <c r="D772" s="60" t="s">
        <v>8249</v>
      </c>
      <c r="E772" s="156" t="s">
        <v>20976</v>
      </c>
      <c r="F772" s="103"/>
    </row>
    <row r="773" spans="1:6" x14ac:dyDescent="0.25">
      <c r="A773" s="60" t="s">
        <v>3625</v>
      </c>
      <c r="B773" s="60" t="s">
        <v>3625</v>
      </c>
      <c r="C773" s="515" t="s">
        <v>8353</v>
      </c>
      <c r="D773" s="60" t="s">
        <v>8249</v>
      </c>
      <c r="E773" s="156" t="s">
        <v>20977</v>
      </c>
      <c r="F773" s="103"/>
    </row>
    <row r="774" spans="1:6" x14ac:dyDescent="0.25">
      <c r="A774" s="60" t="s">
        <v>3631</v>
      </c>
      <c r="B774" s="60" t="s">
        <v>3631</v>
      </c>
      <c r="C774" s="515" t="s">
        <v>8354</v>
      </c>
      <c r="D774" s="60" t="s">
        <v>8249</v>
      </c>
      <c r="E774" s="156" t="s">
        <v>15504</v>
      </c>
      <c r="F774" s="103"/>
    </row>
    <row r="775" spans="1:6" x14ac:dyDescent="0.25">
      <c r="A775" s="60" t="s">
        <v>3641</v>
      </c>
      <c r="B775" s="60" t="s">
        <v>3641</v>
      </c>
      <c r="C775" s="515" t="s">
        <v>8355</v>
      </c>
      <c r="D775" s="60" t="s">
        <v>8249</v>
      </c>
      <c r="E775" s="156" t="s">
        <v>7457</v>
      </c>
      <c r="F775" s="103"/>
    </row>
    <row r="776" spans="1:6" x14ac:dyDescent="0.25">
      <c r="A776" s="60" t="s">
        <v>3647</v>
      </c>
      <c r="B776" s="60" t="s">
        <v>3647</v>
      </c>
      <c r="C776" s="515" t="s">
        <v>20978</v>
      </c>
      <c r="D776" s="60" t="s">
        <v>8249</v>
      </c>
      <c r="E776" s="156" t="s">
        <v>18789</v>
      </c>
      <c r="F776" s="103"/>
    </row>
    <row r="777" spans="1:6" x14ac:dyDescent="0.25">
      <c r="A777" s="60" t="s">
        <v>3662</v>
      </c>
      <c r="B777" s="60" t="s">
        <v>3662</v>
      </c>
      <c r="C777" s="515" t="s">
        <v>8356</v>
      </c>
      <c r="D777" s="60" t="s">
        <v>8249</v>
      </c>
      <c r="E777" s="156" t="s">
        <v>17323</v>
      </c>
      <c r="F777" s="103"/>
    </row>
    <row r="778" spans="1:6" x14ac:dyDescent="0.25">
      <c r="A778" s="60" t="s">
        <v>3668</v>
      </c>
      <c r="B778" s="60" t="s">
        <v>3668</v>
      </c>
      <c r="C778" s="515" t="s">
        <v>8358</v>
      </c>
      <c r="D778" s="60" t="s">
        <v>8249</v>
      </c>
      <c r="E778" s="156" t="s">
        <v>8334</v>
      </c>
      <c r="F778" s="103"/>
    </row>
    <row r="779" spans="1:6" ht="27" x14ac:dyDescent="0.25">
      <c r="A779" s="60" t="s">
        <v>3674</v>
      </c>
      <c r="B779" s="60" t="s">
        <v>3674</v>
      </c>
      <c r="C779" s="515" t="s">
        <v>8359</v>
      </c>
      <c r="D779" s="60" t="s">
        <v>8249</v>
      </c>
      <c r="E779" s="156" t="s">
        <v>7556</v>
      </c>
      <c r="F779" s="103"/>
    </row>
    <row r="780" spans="1:6" x14ac:dyDescent="0.25">
      <c r="A780" s="60" t="s">
        <v>3680</v>
      </c>
      <c r="B780" s="60" t="s">
        <v>3680</v>
      </c>
      <c r="C780" s="515" t="s">
        <v>20979</v>
      </c>
      <c r="D780" s="60" t="s">
        <v>8249</v>
      </c>
      <c r="E780" s="156" t="s">
        <v>7556</v>
      </c>
      <c r="F780" s="103"/>
    </row>
    <row r="781" spans="1:6" x14ac:dyDescent="0.25">
      <c r="A781" s="60" t="s">
        <v>3686</v>
      </c>
      <c r="B781" s="60" t="s">
        <v>3686</v>
      </c>
      <c r="C781" s="515" t="s">
        <v>20980</v>
      </c>
      <c r="D781" s="60" t="s">
        <v>8249</v>
      </c>
      <c r="E781" s="156" t="s">
        <v>7539</v>
      </c>
      <c r="F781" s="103"/>
    </row>
    <row r="782" spans="1:6" ht="27" x14ac:dyDescent="0.25">
      <c r="A782" s="60" t="s">
        <v>3839</v>
      </c>
      <c r="B782" s="60" t="s">
        <v>3839</v>
      </c>
      <c r="C782" s="515" t="s">
        <v>8361</v>
      </c>
      <c r="D782" s="60" t="s">
        <v>8249</v>
      </c>
      <c r="E782" s="156" t="s">
        <v>16952</v>
      </c>
      <c r="F782" s="103"/>
    </row>
    <row r="783" spans="1:6" ht="27" x14ac:dyDescent="0.25">
      <c r="A783" s="60" t="s">
        <v>3850</v>
      </c>
      <c r="B783" s="60" t="s">
        <v>3850</v>
      </c>
      <c r="C783" s="515" t="s">
        <v>8362</v>
      </c>
      <c r="D783" s="60" t="s">
        <v>8249</v>
      </c>
      <c r="E783" s="156" t="s">
        <v>20981</v>
      </c>
      <c r="F783" s="103"/>
    </row>
    <row r="784" spans="1:6" x14ac:dyDescent="0.25">
      <c r="A784" s="60" t="s">
        <v>3877</v>
      </c>
      <c r="B784" s="60" t="s">
        <v>3877</v>
      </c>
      <c r="C784" s="515" t="s">
        <v>8363</v>
      </c>
      <c r="D784" s="60" t="s">
        <v>8249</v>
      </c>
      <c r="E784" s="156" t="s">
        <v>20982</v>
      </c>
      <c r="F784" s="103"/>
    </row>
    <row r="785" spans="1:6" x14ac:dyDescent="0.25">
      <c r="A785" s="60" t="s">
        <v>3883</v>
      </c>
      <c r="B785" s="60" t="s">
        <v>3883</v>
      </c>
      <c r="C785" s="515" t="s">
        <v>20983</v>
      </c>
      <c r="D785" s="60" t="s">
        <v>8249</v>
      </c>
      <c r="E785" s="156" t="s">
        <v>20984</v>
      </c>
      <c r="F785" s="103"/>
    </row>
    <row r="786" spans="1:6" ht="27" x14ac:dyDescent="0.25">
      <c r="A786" s="60" t="s">
        <v>3889</v>
      </c>
      <c r="B786" s="60" t="s">
        <v>3889</v>
      </c>
      <c r="C786" s="515" t="s">
        <v>8364</v>
      </c>
      <c r="D786" s="60" t="s">
        <v>8249</v>
      </c>
      <c r="E786" s="156" t="s">
        <v>19695</v>
      </c>
      <c r="F786" s="103"/>
    </row>
    <row r="787" spans="1:6" x14ac:dyDescent="0.25">
      <c r="A787" s="60" t="s">
        <v>3928</v>
      </c>
      <c r="B787" s="60" t="s">
        <v>3928</v>
      </c>
      <c r="C787" s="515" t="s">
        <v>8365</v>
      </c>
      <c r="D787" s="60" t="s">
        <v>8249</v>
      </c>
      <c r="E787" s="156" t="s">
        <v>11461</v>
      </c>
      <c r="F787" s="103"/>
    </row>
    <row r="788" spans="1:6" x14ac:dyDescent="0.25">
      <c r="A788" s="60" t="s">
        <v>3947</v>
      </c>
      <c r="B788" s="60" t="s">
        <v>3947</v>
      </c>
      <c r="C788" s="515" t="s">
        <v>8366</v>
      </c>
      <c r="D788" s="60" t="s">
        <v>8249</v>
      </c>
      <c r="E788" s="156" t="s">
        <v>14977</v>
      </c>
      <c r="F788" s="103"/>
    </row>
    <row r="789" spans="1:6" x14ac:dyDescent="0.25">
      <c r="A789" s="60" t="s">
        <v>3953</v>
      </c>
      <c r="B789" s="60" t="s">
        <v>3953</v>
      </c>
      <c r="C789" s="515" t="s">
        <v>8367</v>
      </c>
      <c r="D789" s="60" t="s">
        <v>8249</v>
      </c>
      <c r="E789" s="156" t="s">
        <v>20985</v>
      </c>
      <c r="F789" s="103"/>
    </row>
    <row r="790" spans="1:6" x14ac:dyDescent="0.25">
      <c r="A790" s="60" t="s">
        <v>3959</v>
      </c>
      <c r="B790" s="60" t="s">
        <v>3959</v>
      </c>
      <c r="C790" s="515" t="s">
        <v>8368</v>
      </c>
      <c r="D790" s="60" t="s">
        <v>8249</v>
      </c>
      <c r="E790" s="156" t="s">
        <v>20986</v>
      </c>
      <c r="F790" s="103"/>
    </row>
    <row r="791" spans="1:6" ht="27" x14ac:dyDescent="0.25">
      <c r="A791" s="60" t="s">
        <v>3966</v>
      </c>
      <c r="B791" s="60" t="s">
        <v>3966</v>
      </c>
      <c r="C791" s="515" t="s">
        <v>8369</v>
      </c>
      <c r="D791" s="60" t="s">
        <v>8249</v>
      </c>
      <c r="E791" s="156" t="s">
        <v>20987</v>
      </c>
      <c r="F791" s="103"/>
    </row>
    <row r="792" spans="1:6" x14ac:dyDescent="0.25">
      <c r="A792" s="60" t="s">
        <v>3996</v>
      </c>
      <c r="B792" s="60" t="s">
        <v>3996</v>
      </c>
      <c r="C792" s="515" t="s">
        <v>8370</v>
      </c>
      <c r="D792" s="60" t="s">
        <v>8249</v>
      </c>
      <c r="E792" s="156" t="s">
        <v>20988</v>
      </c>
      <c r="F792" s="103"/>
    </row>
    <row r="793" spans="1:6" ht="27" x14ac:dyDescent="0.25">
      <c r="A793" s="60" t="s">
        <v>3997</v>
      </c>
      <c r="B793" s="60" t="s">
        <v>3997</v>
      </c>
      <c r="C793" s="515" t="s">
        <v>8371</v>
      </c>
      <c r="D793" s="60" t="s">
        <v>8249</v>
      </c>
      <c r="E793" s="156" t="s">
        <v>20989</v>
      </c>
      <c r="F793" s="103"/>
    </row>
    <row r="794" spans="1:6" x14ac:dyDescent="0.25">
      <c r="A794" s="60" t="s">
        <v>4000</v>
      </c>
      <c r="B794" s="60" t="s">
        <v>4000</v>
      </c>
      <c r="C794" s="515" t="s">
        <v>8372</v>
      </c>
      <c r="D794" s="60" t="s">
        <v>8249</v>
      </c>
      <c r="E794" s="156" t="s">
        <v>20990</v>
      </c>
      <c r="F794" s="103"/>
    </row>
    <row r="795" spans="1:6" x14ac:dyDescent="0.25">
      <c r="A795" s="60" t="s">
        <v>4006</v>
      </c>
      <c r="B795" s="60" t="s">
        <v>4006</v>
      </c>
      <c r="C795" s="515" t="s">
        <v>20991</v>
      </c>
      <c r="D795" s="60" t="s">
        <v>8249</v>
      </c>
      <c r="E795" s="156" t="s">
        <v>20992</v>
      </c>
      <c r="F795" s="103"/>
    </row>
    <row r="796" spans="1:6" ht="27" x14ac:dyDescent="0.25">
      <c r="A796" s="60" t="s">
        <v>4044</v>
      </c>
      <c r="B796" s="60" t="s">
        <v>4044</v>
      </c>
      <c r="C796" s="515" t="s">
        <v>20993</v>
      </c>
      <c r="D796" s="60" t="s">
        <v>8249</v>
      </c>
      <c r="E796" s="156" t="s">
        <v>20994</v>
      </c>
      <c r="F796" s="103"/>
    </row>
    <row r="797" spans="1:6" ht="27" x14ac:dyDescent="0.25">
      <c r="A797" s="60" t="s">
        <v>4894</v>
      </c>
      <c r="B797" s="60" t="s">
        <v>4894</v>
      </c>
      <c r="C797" s="515" t="s">
        <v>8373</v>
      </c>
      <c r="D797" s="60" t="s">
        <v>8249</v>
      </c>
      <c r="E797" s="156" t="s">
        <v>7935</v>
      </c>
      <c r="F797" s="103"/>
    </row>
    <row r="798" spans="1:6" ht="27" x14ac:dyDescent="0.25">
      <c r="A798" s="60" t="s">
        <v>5036</v>
      </c>
      <c r="B798" s="60" t="s">
        <v>5036</v>
      </c>
      <c r="C798" s="515" t="s">
        <v>20995</v>
      </c>
      <c r="D798" s="60" t="s">
        <v>8249</v>
      </c>
      <c r="E798" s="156" t="s">
        <v>7943</v>
      </c>
      <c r="F798" s="103"/>
    </row>
    <row r="799" spans="1:6" x14ac:dyDescent="0.25">
      <c r="A799" s="60" t="s">
        <v>5462</v>
      </c>
      <c r="B799" s="60" t="s">
        <v>5462</v>
      </c>
      <c r="C799" s="515" t="s">
        <v>8374</v>
      </c>
      <c r="D799" s="60" t="s">
        <v>8249</v>
      </c>
      <c r="E799" s="156" t="s">
        <v>20996</v>
      </c>
      <c r="F799" s="103"/>
    </row>
    <row r="800" spans="1:6" x14ac:dyDescent="0.25">
      <c r="A800" s="60" t="s">
        <v>5468</v>
      </c>
      <c r="B800" s="60" t="s">
        <v>5468</v>
      </c>
      <c r="C800" s="515" t="s">
        <v>8375</v>
      </c>
      <c r="D800" s="60" t="s">
        <v>8249</v>
      </c>
      <c r="E800" s="156" t="s">
        <v>20997</v>
      </c>
      <c r="F800" s="103"/>
    </row>
    <row r="801" spans="1:6" x14ac:dyDescent="0.25">
      <c r="A801" s="60" t="s">
        <v>8376</v>
      </c>
      <c r="B801" s="60" t="s">
        <v>8376</v>
      </c>
      <c r="C801" s="515" t="s">
        <v>8377</v>
      </c>
      <c r="D801" s="60" t="s">
        <v>8249</v>
      </c>
      <c r="E801" s="156" t="s">
        <v>14027</v>
      </c>
      <c r="F801" s="103"/>
    </row>
    <row r="802" spans="1:6" ht="27" x14ac:dyDescent="0.25">
      <c r="A802" s="60" t="s">
        <v>20998</v>
      </c>
      <c r="B802" s="60" t="s">
        <v>20998</v>
      </c>
      <c r="C802" s="515" t="s">
        <v>20999</v>
      </c>
      <c r="D802" s="60" t="s">
        <v>8249</v>
      </c>
      <c r="E802" s="156" t="s">
        <v>21000</v>
      </c>
      <c r="F802" s="103"/>
    </row>
    <row r="803" spans="1:6" ht="27" x14ac:dyDescent="0.25">
      <c r="A803" s="60" t="s">
        <v>21001</v>
      </c>
      <c r="B803" s="60" t="s">
        <v>21001</v>
      </c>
      <c r="C803" s="515" t="s">
        <v>21002</v>
      </c>
      <c r="D803" s="60" t="s">
        <v>8249</v>
      </c>
      <c r="E803" s="156" t="s">
        <v>21003</v>
      </c>
      <c r="F803" s="103"/>
    </row>
    <row r="804" spans="1:6" ht="27" x14ac:dyDescent="0.25">
      <c r="A804" s="60" t="s">
        <v>21004</v>
      </c>
      <c r="B804" s="60" t="s">
        <v>21004</v>
      </c>
      <c r="C804" s="515" t="s">
        <v>21005</v>
      </c>
      <c r="D804" s="60" t="s">
        <v>8249</v>
      </c>
      <c r="E804" s="156" t="s">
        <v>21006</v>
      </c>
      <c r="F804" s="103"/>
    </row>
    <row r="805" spans="1:6" x14ac:dyDescent="0.25">
      <c r="A805" s="60" t="s">
        <v>21007</v>
      </c>
      <c r="B805" s="60" t="s">
        <v>21007</v>
      </c>
      <c r="C805" s="515" t="s">
        <v>21008</v>
      </c>
      <c r="D805" s="60" t="s">
        <v>8249</v>
      </c>
      <c r="E805" s="156" t="s">
        <v>21009</v>
      </c>
      <c r="F805" s="103"/>
    </row>
    <row r="806" spans="1:6" ht="27" x14ac:dyDescent="0.25">
      <c r="A806" s="60" t="s">
        <v>21010</v>
      </c>
      <c r="B806" s="60" t="s">
        <v>21010</v>
      </c>
      <c r="C806" s="515" t="s">
        <v>21011</v>
      </c>
      <c r="D806" s="60" t="s">
        <v>8249</v>
      </c>
      <c r="E806" s="156" t="s">
        <v>21012</v>
      </c>
      <c r="F806" s="103"/>
    </row>
    <row r="807" spans="1:6" ht="27" x14ac:dyDescent="0.25">
      <c r="A807" s="60" t="s">
        <v>21013</v>
      </c>
      <c r="B807" s="60" t="s">
        <v>21013</v>
      </c>
      <c r="C807" s="515" t="s">
        <v>21014</v>
      </c>
      <c r="D807" s="60" t="s">
        <v>8249</v>
      </c>
      <c r="E807" s="156" t="s">
        <v>21015</v>
      </c>
      <c r="F807" s="103"/>
    </row>
    <row r="808" spans="1:6" ht="27" x14ac:dyDescent="0.25">
      <c r="A808" s="60" t="s">
        <v>21016</v>
      </c>
      <c r="B808" s="60" t="s">
        <v>21016</v>
      </c>
      <c r="C808" s="515" t="s">
        <v>21017</v>
      </c>
      <c r="D808" s="60" t="s">
        <v>8249</v>
      </c>
      <c r="E808" s="156" t="s">
        <v>21018</v>
      </c>
      <c r="F808" s="103"/>
    </row>
    <row r="809" spans="1:6" ht="27" x14ac:dyDescent="0.25">
      <c r="A809" s="60" t="s">
        <v>14969</v>
      </c>
      <c r="B809" s="60" t="s">
        <v>14969</v>
      </c>
      <c r="C809" s="515" t="s">
        <v>14970</v>
      </c>
      <c r="D809" s="60" t="s">
        <v>8249</v>
      </c>
      <c r="E809" s="156" t="s">
        <v>7641</v>
      </c>
      <c r="F809" s="103"/>
    </row>
    <row r="810" spans="1:6" ht="27" x14ac:dyDescent="0.25">
      <c r="A810" s="60" t="s">
        <v>14971</v>
      </c>
      <c r="B810" s="60" t="s">
        <v>14971</v>
      </c>
      <c r="C810" s="515" t="s">
        <v>14972</v>
      </c>
      <c r="D810" s="60" t="s">
        <v>8249</v>
      </c>
      <c r="E810" s="156" t="s">
        <v>7930</v>
      </c>
      <c r="F810" s="103"/>
    </row>
    <row r="811" spans="1:6" ht="27" x14ac:dyDescent="0.25">
      <c r="A811" s="60" t="s">
        <v>21019</v>
      </c>
      <c r="B811" s="60" t="s">
        <v>21019</v>
      </c>
      <c r="C811" s="515" t="s">
        <v>21020</v>
      </c>
      <c r="D811" s="60" t="s">
        <v>8249</v>
      </c>
      <c r="E811" s="156" t="s">
        <v>21021</v>
      </c>
      <c r="F811" s="103"/>
    </row>
    <row r="812" spans="1:6" ht="27" x14ac:dyDescent="0.25">
      <c r="A812" s="60" t="s">
        <v>21022</v>
      </c>
      <c r="B812" s="60" t="s">
        <v>21022</v>
      </c>
      <c r="C812" s="515" t="s">
        <v>21023</v>
      </c>
      <c r="D812" s="60" t="s">
        <v>8249</v>
      </c>
      <c r="E812" s="156" t="s">
        <v>21024</v>
      </c>
      <c r="F812" s="103"/>
    </row>
    <row r="813" spans="1:6" ht="27" x14ac:dyDescent="0.25">
      <c r="A813" s="60" t="s">
        <v>464</v>
      </c>
      <c r="B813" s="60" t="s">
        <v>464</v>
      </c>
      <c r="C813" s="515" t="s">
        <v>8378</v>
      </c>
      <c r="D813" s="60" t="s">
        <v>8379</v>
      </c>
      <c r="E813" s="156" t="s">
        <v>21025</v>
      </c>
      <c r="F813" s="103"/>
    </row>
    <row r="814" spans="1:6" ht="27" x14ac:dyDescent="0.25">
      <c r="A814" s="60" t="s">
        <v>465</v>
      </c>
      <c r="B814" s="60" t="s">
        <v>465</v>
      </c>
      <c r="C814" s="515" t="s">
        <v>8380</v>
      </c>
      <c r="D814" s="60" t="s">
        <v>8379</v>
      </c>
      <c r="E814" s="156" t="s">
        <v>17329</v>
      </c>
      <c r="F814" s="103"/>
    </row>
    <row r="815" spans="1:6" x14ac:dyDescent="0.25">
      <c r="A815" s="60" t="s">
        <v>466</v>
      </c>
      <c r="B815" s="60" t="s">
        <v>466</v>
      </c>
      <c r="C815" s="515" t="s">
        <v>8381</v>
      </c>
      <c r="D815" s="60" t="s">
        <v>8379</v>
      </c>
      <c r="E815" s="156" t="s">
        <v>8887</v>
      </c>
      <c r="F815" s="103"/>
    </row>
    <row r="816" spans="1:6" x14ac:dyDescent="0.25">
      <c r="A816" s="60" t="s">
        <v>467</v>
      </c>
      <c r="B816" s="60" t="s">
        <v>467</v>
      </c>
      <c r="C816" s="515" t="s">
        <v>8383</v>
      </c>
      <c r="D816" s="60" t="s">
        <v>8379</v>
      </c>
      <c r="E816" s="156" t="s">
        <v>14966</v>
      </c>
      <c r="F816" s="103"/>
    </row>
    <row r="817" spans="1:6" ht="27" x14ac:dyDescent="0.25">
      <c r="A817" s="60" t="s">
        <v>468</v>
      </c>
      <c r="B817" s="60" t="s">
        <v>468</v>
      </c>
      <c r="C817" s="515" t="s">
        <v>8384</v>
      </c>
      <c r="D817" s="60" t="s">
        <v>8379</v>
      </c>
      <c r="E817" s="156" t="s">
        <v>21026</v>
      </c>
      <c r="F817" s="103"/>
    </row>
    <row r="818" spans="1:6" x14ac:dyDescent="0.25">
      <c r="A818" s="60" t="s">
        <v>471</v>
      </c>
      <c r="B818" s="60" t="s">
        <v>471</v>
      </c>
      <c r="C818" s="515" t="s">
        <v>21027</v>
      </c>
      <c r="D818" s="60" t="s">
        <v>8379</v>
      </c>
      <c r="E818" s="156" t="s">
        <v>7744</v>
      </c>
      <c r="F818" s="103"/>
    </row>
    <row r="819" spans="1:6" ht="27" x14ac:dyDescent="0.25">
      <c r="A819" s="60" t="s">
        <v>472</v>
      </c>
      <c r="B819" s="60" t="s">
        <v>472</v>
      </c>
      <c r="C819" s="515" t="s">
        <v>8385</v>
      </c>
      <c r="D819" s="60" t="s">
        <v>8379</v>
      </c>
      <c r="E819" s="156" t="s">
        <v>18330</v>
      </c>
      <c r="F819" s="103"/>
    </row>
    <row r="820" spans="1:6" ht="27" x14ac:dyDescent="0.25">
      <c r="A820" s="60" t="s">
        <v>473</v>
      </c>
      <c r="B820" s="60" t="s">
        <v>473</v>
      </c>
      <c r="C820" s="515" t="s">
        <v>8386</v>
      </c>
      <c r="D820" s="60" t="s">
        <v>8379</v>
      </c>
      <c r="E820" s="156" t="s">
        <v>19281</v>
      </c>
      <c r="F820" s="103"/>
    </row>
    <row r="821" spans="1:6" ht="27" x14ac:dyDescent="0.25">
      <c r="A821" s="60" t="s">
        <v>474</v>
      </c>
      <c r="B821" s="60" t="s">
        <v>474</v>
      </c>
      <c r="C821" s="515" t="s">
        <v>8388</v>
      </c>
      <c r="D821" s="60" t="s">
        <v>8379</v>
      </c>
      <c r="E821" s="156" t="s">
        <v>21028</v>
      </c>
      <c r="F821" s="103"/>
    </row>
    <row r="822" spans="1:6" ht="27" x14ac:dyDescent="0.25">
      <c r="A822" s="60" t="s">
        <v>475</v>
      </c>
      <c r="B822" s="60" t="s">
        <v>475</v>
      </c>
      <c r="C822" s="515" t="s">
        <v>8389</v>
      </c>
      <c r="D822" s="60" t="s">
        <v>8379</v>
      </c>
      <c r="E822" s="156" t="s">
        <v>14401</v>
      </c>
      <c r="F822" s="103"/>
    </row>
    <row r="823" spans="1:6" ht="27" x14ac:dyDescent="0.25">
      <c r="A823" s="60" t="s">
        <v>484</v>
      </c>
      <c r="B823" s="60" t="s">
        <v>484</v>
      </c>
      <c r="C823" s="515" t="s">
        <v>8390</v>
      </c>
      <c r="D823" s="60" t="s">
        <v>8379</v>
      </c>
      <c r="E823" s="156" t="s">
        <v>8484</v>
      </c>
      <c r="F823" s="103"/>
    </row>
    <row r="824" spans="1:6" ht="27" x14ac:dyDescent="0.25">
      <c r="A824" s="60" t="s">
        <v>485</v>
      </c>
      <c r="B824" s="60" t="s">
        <v>485</v>
      </c>
      <c r="C824" s="515" t="s">
        <v>8391</v>
      </c>
      <c r="D824" s="60" t="s">
        <v>8379</v>
      </c>
      <c r="E824" s="156" t="s">
        <v>7993</v>
      </c>
      <c r="F824" s="103"/>
    </row>
    <row r="825" spans="1:6" ht="27" x14ac:dyDescent="0.25">
      <c r="A825" s="60" t="s">
        <v>486</v>
      </c>
      <c r="B825" s="60" t="s">
        <v>486</v>
      </c>
      <c r="C825" s="515" t="s">
        <v>8392</v>
      </c>
      <c r="D825" s="60" t="s">
        <v>8379</v>
      </c>
      <c r="E825" s="156" t="s">
        <v>15092</v>
      </c>
      <c r="F825" s="103"/>
    </row>
    <row r="826" spans="1:6" x14ac:dyDescent="0.25">
      <c r="A826" s="60" t="s">
        <v>487</v>
      </c>
      <c r="B826" s="60" t="s">
        <v>487</v>
      </c>
      <c r="C826" s="515" t="s">
        <v>8393</v>
      </c>
      <c r="D826" s="60" t="s">
        <v>8379</v>
      </c>
      <c r="E826" s="156" t="s">
        <v>21029</v>
      </c>
      <c r="F826" s="103"/>
    </row>
    <row r="827" spans="1:6" ht="27" x14ac:dyDescent="0.25">
      <c r="A827" s="60" t="s">
        <v>488</v>
      </c>
      <c r="B827" s="60" t="s">
        <v>488</v>
      </c>
      <c r="C827" s="515" t="s">
        <v>8394</v>
      </c>
      <c r="D827" s="60" t="s">
        <v>8379</v>
      </c>
      <c r="E827" s="156" t="s">
        <v>21030</v>
      </c>
      <c r="F827" s="103"/>
    </row>
    <row r="828" spans="1:6" x14ac:dyDescent="0.25">
      <c r="A828" s="60" t="s">
        <v>489</v>
      </c>
      <c r="B828" s="60" t="s">
        <v>489</v>
      </c>
      <c r="C828" s="515" t="s">
        <v>8396</v>
      </c>
      <c r="D828" s="60" t="s">
        <v>8379</v>
      </c>
      <c r="E828" s="156" t="s">
        <v>21031</v>
      </c>
      <c r="F828" s="103"/>
    </row>
    <row r="829" spans="1:6" ht="27" x14ac:dyDescent="0.25">
      <c r="A829" s="60" t="s">
        <v>490</v>
      </c>
      <c r="B829" s="60" t="s">
        <v>490</v>
      </c>
      <c r="C829" s="515" t="s">
        <v>8397</v>
      </c>
      <c r="D829" s="60" t="s">
        <v>8379</v>
      </c>
      <c r="E829" s="156" t="s">
        <v>21032</v>
      </c>
      <c r="F829" s="103"/>
    </row>
    <row r="830" spans="1:6" ht="27" x14ac:dyDescent="0.25">
      <c r="A830" s="60" t="s">
        <v>491</v>
      </c>
      <c r="B830" s="60" t="s">
        <v>491</v>
      </c>
      <c r="C830" s="515" t="s">
        <v>8398</v>
      </c>
      <c r="D830" s="60" t="s">
        <v>8379</v>
      </c>
      <c r="E830" s="156" t="s">
        <v>21033</v>
      </c>
      <c r="F830" s="103"/>
    </row>
    <row r="831" spans="1:6" x14ac:dyDescent="0.25">
      <c r="A831" s="60" t="s">
        <v>492</v>
      </c>
      <c r="B831" s="60" t="s">
        <v>492</v>
      </c>
      <c r="C831" s="515" t="s">
        <v>8399</v>
      </c>
      <c r="D831" s="60" t="s">
        <v>8379</v>
      </c>
      <c r="E831" s="156" t="s">
        <v>9986</v>
      </c>
      <c r="F831" s="103"/>
    </row>
    <row r="832" spans="1:6" x14ac:dyDescent="0.25">
      <c r="A832" s="60" t="s">
        <v>493</v>
      </c>
      <c r="B832" s="60" t="s">
        <v>493</v>
      </c>
      <c r="C832" s="515" t="s">
        <v>8400</v>
      </c>
      <c r="D832" s="60" t="s">
        <v>8379</v>
      </c>
      <c r="E832" s="156" t="s">
        <v>15491</v>
      </c>
      <c r="F832" s="103"/>
    </row>
    <row r="833" spans="1:6" x14ac:dyDescent="0.25">
      <c r="A833" s="60" t="s">
        <v>494</v>
      </c>
      <c r="B833" s="60" t="s">
        <v>494</v>
      </c>
      <c r="C833" s="515" t="s">
        <v>8401</v>
      </c>
      <c r="D833" s="60" t="s">
        <v>8379</v>
      </c>
      <c r="E833" s="156" t="s">
        <v>18520</v>
      </c>
      <c r="F833" s="103"/>
    </row>
    <row r="834" spans="1:6" ht="27" x14ac:dyDescent="0.25">
      <c r="A834" s="60" t="s">
        <v>495</v>
      </c>
      <c r="B834" s="60" t="s">
        <v>495</v>
      </c>
      <c r="C834" s="515" t="s">
        <v>8402</v>
      </c>
      <c r="D834" s="60" t="s">
        <v>8379</v>
      </c>
      <c r="E834" s="156" t="s">
        <v>19532</v>
      </c>
      <c r="F834" s="103"/>
    </row>
    <row r="835" spans="1:6" x14ac:dyDescent="0.25">
      <c r="A835" s="60" t="s">
        <v>496</v>
      </c>
      <c r="B835" s="60" t="s">
        <v>496</v>
      </c>
      <c r="C835" s="515" t="s">
        <v>8403</v>
      </c>
      <c r="D835" s="60" t="s">
        <v>8379</v>
      </c>
      <c r="E835" s="156" t="s">
        <v>21034</v>
      </c>
      <c r="F835" s="103"/>
    </row>
    <row r="836" spans="1:6" x14ac:dyDescent="0.25">
      <c r="A836" s="60" t="s">
        <v>497</v>
      </c>
      <c r="B836" s="60" t="s">
        <v>497</v>
      </c>
      <c r="C836" s="515" t="s">
        <v>8404</v>
      </c>
      <c r="D836" s="60" t="s">
        <v>8379</v>
      </c>
      <c r="E836" s="156" t="s">
        <v>21035</v>
      </c>
      <c r="F836" s="103"/>
    </row>
    <row r="837" spans="1:6" ht="27" x14ac:dyDescent="0.25">
      <c r="A837" s="60" t="s">
        <v>498</v>
      </c>
      <c r="B837" s="60" t="s">
        <v>498</v>
      </c>
      <c r="C837" s="515" t="s">
        <v>8405</v>
      </c>
      <c r="D837" s="60" t="s">
        <v>8379</v>
      </c>
      <c r="E837" s="156" t="s">
        <v>21036</v>
      </c>
      <c r="F837" s="103"/>
    </row>
    <row r="838" spans="1:6" ht="27" x14ac:dyDescent="0.25">
      <c r="A838" s="60" t="s">
        <v>499</v>
      </c>
      <c r="B838" s="60" t="s">
        <v>499</v>
      </c>
      <c r="C838" s="515" t="s">
        <v>8406</v>
      </c>
      <c r="D838" s="60" t="s">
        <v>8379</v>
      </c>
      <c r="E838" s="156" t="s">
        <v>21037</v>
      </c>
      <c r="F838" s="103"/>
    </row>
    <row r="839" spans="1:6" ht="27" x14ac:dyDescent="0.25">
      <c r="A839" s="60" t="s">
        <v>500</v>
      </c>
      <c r="B839" s="60" t="s">
        <v>500</v>
      </c>
      <c r="C839" s="515" t="s">
        <v>8407</v>
      </c>
      <c r="D839" s="60" t="s">
        <v>8379</v>
      </c>
      <c r="E839" s="156" t="s">
        <v>21038</v>
      </c>
      <c r="F839" s="103"/>
    </row>
    <row r="840" spans="1:6" ht="27" x14ac:dyDescent="0.25">
      <c r="A840" s="60" t="s">
        <v>501</v>
      </c>
      <c r="B840" s="60" t="s">
        <v>501</v>
      </c>
      <c r="C840" s="515" t="s">
        <v>8408</v>
      </c>
      <c r="D840" s="60" t="s">
        <v>8379</v>
      </c>
      <c r="E840" s="156" t="s">
        <v>16944</v>
      </c>
      <c r="F840" s="103"/>
    </row>
    <row r="841" spans="1:6" ht="27" x14ac:dyDescent="0.25">
      <c r="A841" s="60" t="s">
        <v>502</v>
      </c>
      <c r="B841" s="60" t="s">
        <v>502</v>
      </c>
      <c r="C841" s="515" t="s">
        <v>8409</v>
      </c>
      <c r="D841" s="60" t="s">
        <v>8379</v>
      </c>
      <c r="E841" s="156" t="s">
        <v>21039</v>
      </c>
      <c r="F841" s="103"/>
    </row>
    <row r="842" spans="1:6" ht="27" x14ac:dyDescent="0.25">
      <c r="A842" s="60" t="s">
        <v>503</v>
      </c>
      <c r="B842" s="60" t="s">
        <v>503</v>
      </c>
      <c r="C842" s="515" t="s">
        <v>8410</v>
      </c>
      <c r="D842" s="60" t="s">
        <v>8379</v>
      </c>
      <c r="E842" s="156" t="s">
        <v>12320</v>
      </c>
      <c r="F842" s="103"/>
    </row>
    <row r="843" spans="1:6" ht="27" x14ac:dyDescent="0.25">
      <c r="A843" s="60" t="s">
        <v>504</v>
      </c>
      <c r="B843" s="60" t="s">
        <v>504</v>
      </c>
      <c r="C843" s="515" t="s">
        <v>8411</v>
      </c>
      <c r="D843" s="60" t="s">
        <v>8379</v>
      </c>
      <c r="E843" s="156" t="s">
        <v>21040</v>
      </c>
      <c r="F843" s="103"/>
    </row>
    <row r="844" spans="1:6" ht="27" x14ac:dyDescent="0.25">
      <c r="A844" s="60" t="s">
        <v>505</v>
      </c>
      <c r="B844" s="60" t="s">
        <v>505</v>
      </c>
      <c r="C844" s="515" t="s">
        <v>8412</v>
      </c>
      <c r="D844" s="60" t="s">
        <v>8379</v>
      </c>
      <c r="E844" s="156" t="s">
        <v>18689</v>
      </c>
      <c r="F844" s="103"/>
    </row>
    <row r="845" spans="1:6" ht="27" x14ac:dyDescent="0.25">
      <c r="A845" s="60" t="s">
        <v>506</v>
      </c>
      <c r="B845" s="60" t="s">
        <v>506</v>
      </c>
      <c r="C845" s="515" t="s">
        <v>8413</v>
      </c>
      <c r="D845" s="60" t="s">
        <v>8379</v>
      </c>
      <c r="E845" s="156" t="s">
        <v>13194</v>
      </c>
      <c r="F845" s="103"/>
    </row>
    <row r="846" spans="1:6" ht="27" x14ac:dyDescent="0.25">
      <c r="A846" s="60" t="s">
        <v>507</v>
      </c>
      <c r="B846" s="60" t="s">
        <v>507</v>
      </c>
      <c r="C846" s="515" t="s">
        <v>8414</v>
      </c>
      <c r="D846" s="60" t="s">
        <v>8379</v>
      </c>
      <c r="E846" s="156" t="s">
        <v>18310</v>
      </c>
      <c r="F846" s="103"/>
    </row>
    <row r="847" spans="1:6" ht="27" x14ac:dyDescent="0.25">
      <c r="A847" s="60" t="s">
        <v>508</v>
      </c>
      <c r="B847" s="60" t="s">
        <v>508</v>
      </c>
      <c r="C847" s="515" t="s">
        <v>8415</v>
      </c>
      <c r="D847" s="60" t="s">
        <v>8379</v>
      </c>
      <c r="E847" s="156" t="s">
        <v>21041</v>
      </c>
      <c r="F847" s="103"/>
    </row>
    <row r="848" spans="1:6" ht="27" x14ac:dyDescent="0.25">
      <c r="A848" s="60" t="s">
        <v>509</v>
      </c>
      <c r="B848" s="60" t="s">
        <v>509</v>
      </c>
      <c r="C848" s="515" t="s">
        <v>8416</v>
      </c>
      <c r="D848" s="60" t="s">
        <v>8379</v>
      </c>
      <c r="E848" s="156" t="s">
        <v>18449</v>
      </c>
      <c r="F848" s="103"/>
    </row>
    <row r="849" spans="1:6" ht="27" x14ac:dyDescent="0.25">
      <c r="A849" s="60" t="s">
        <v>510</v>
      </c>
      <c r="B849" s="60" t="s">
        <v>510</v>
      </c>
      <c r="C849" s="515" t="s">
        <v>8417</v>
      </c>
      <c r="D849" s="60" t="s">
        <v>8379</v>
      </c>
      <c r="E849" s="156" t="s">
        <v>16483</v>
      </c>
      <c r="F849" s="103"/>
    </row>
    <row r="850" spans="1:6" ht="27" x14ac:dyDescent="0.25">
      <c r="A850" s="60" t="s">
        <v>511</v>
      </c>
      <c r="B850" s="60" t="s">
        <v>511</v>
      </c>
      <c r="C850" s="515" t="s">
        <v>8418</v>
      </c>
      <c r="D850" s="60" t="s">
        <v>8379</v>
      </c>
      <c r="E850" s="156" t="s">
        <v>7564</v>
      </c>
      <c r="F850" s="103"/>
    </row>
    <row r="851" spans="1:6" ht="27" x14ac:dyDescent="0.25">
      <c r="A851" s="60" t="s">
        <v>512</v>
      </c>
      <c r="B851" s="60" t="s">
        <v>512</v>
      </c>
      <c r="C851" s="515" t="s">
        <v>8419</v>
      </c>
      <c r="D851" s="60" t="s">
        <v>8379</v>
      </c>
      <c r="E851" s="156" t="s">
        <v>7837</v>
      </c>
      <c r="F851" s="103"/>
    </row>
    <row r="852" spans="1:6" ht="27" x14ac:dyDescent="0.25">
      <c r="A852" s="60" t="s">
        <v>513</v>
      </c>
      <c r="B852" s="60" t="s">
        <v>513</v>
      </c>
      <c r="C852" s="515" t="s">
        <v>8420</v>
      </c>
      <c r="D852" s="60" t="s">
        <v>8379</v>
      </c>
      <c r="E852" s="156" t="s">
        <v>21042</v>
      </c>
      <c r="F852" s="103"/>
    </row>
    <row r="853" spans="1:6" ht="27" x14ac:dyDescent="0.25">
      <c r="A853" s="60" t="s">
        <v>514</v>
      </c>
      <c r="B853" s="60" t="s">
        <v>514</v>
      </c>
      <c r="C853" s="515" t="s">
        <v>8421</v>
      </c>
      <c r="D853" s="60" t="s">
        <v>8379</v>
      </c>
      <c r="E853" s="156" t="s">
        <v>21043</v>
      </c>
      <c r="F853" s="103"/>
    </row>
    <row r="854" spans="1:6" ht="27" x14ac:dyDescent="0.25">
      <c r="A854" s="60" t="s">
        <v>516</v>
      </c>
      <c r="B854" s="60" t="s">
        <v>516</v>
      </c>
      <c r="C854" s="515" t="s">
        <v>8422</v>
      </c>
      <c r="D854" s="60" t="s">
        <v>8379</v>
      </c>
      <c r="E854" s="156" t="s">
        <v>7867</v>
      </c>
      <c r="F854" s="103"/>
    </row>
    <row r="855" spans="1:6" ht="27" x14ac:dyDescent="0.25">
      <c r="A855" s="60" t="s">
        <v>517</v>
      </c>
      <c r="B855" s="60" t="s">
        <v>517</v>
      </c>
      <c r="C855" s="515" t="s">
        <v>21044</v>
      </c>
      <c r="D855" s="60" t="s">
        <v>8379</v>
      </c>
      <c r="E855" s="156" t="s">
        <v>7771</v>
      </c>
      <c r="F855" s="103"/>
    </row>
    <row r="856" spans="1:6" x14ac:dyDescent="0.25">
      <c r="A856" s="60" t="s">
        <v>574</v>
      </c>
      <c r="B856" s="60" t="s">
        <v>574</v>
      </c>
      <c r="C856" s="515" t="s">
        <v>21045</v>
      </c>
      <c r="D856" s="60" t="s">
        <v>8379</v>
      </c>
      <c r="E856" s="156" t="s">
        <v>8026</v>
      </c>
      <c r="F856" s="103"/>
    </row>
    <row r="857" spans="1:6" x14ac:dyDescent="0.25">
      <c r="A857" s="60" t="s">
        <v>575</v>
      </c>
      <c r="B857" s="60" t="s">
        <v>575</v>
      </c>
      <c r="C857" s="515" t="s">
        <v>21046</v>
      </c>
      <c r="D857" s="60" t="s">
        <v>8379</v>
      </c>
      <c r="E857" s="156" t="s">
        <v>7462</v>
      </c>
      <c r="F857" s="103"/>
    </row>
    <row r="858" spans="1:6" x14ac:dyDescent="0.25">
      <c r="A858" s="60" t="s">
        <v>576</v>
      </c>
      <c r="B858" s="60" t="s">
        <v>576</v>
      </c>
      <c r="C858" s="515" t="s">
        <v>21047</v>
      </c>
      <c r="D858" s="60" t="s">
        <v>8379</v>
      </c>
      <c r="E858" s="156" t="s">
        <v>21048</v>
      </c>
      <c r="F858" s="103"/>
    </row>
    <row r="859" spans="1:6" x14ac:dyDescent="0.25">
      <c r="A859" s="60" t="s">
        <v>577</v>
      </c>
      <c r="B859" s="60" t="s">
        <v>577</v>
      </c>
      <c r="C859" s="515" t="s">
        <v>21049</v>
      </c>
      <c r="D859" s="60" t="s">
        <v>8379</v>
      </c>
      <c r="E859" s="156" t="s">
        <v>21050</v>
      </c>
      <c r="F859" s="103"/>
    </row>
    <row r="860" spans="1:6" ht="27" x14ac:dyDescent="0.25">
      <c r="A860" s="60" t="s">
        <v>578</v>
      </c>
      <c r="B860" s="60" t="s">
        <v>578</v>
      </c>
      <c r="C860" s="515" t="s">
        <v>8423</v>
      </c>
      <c r="D860" s="60" t="s">
        <v>8379</v>
      </c>
      <c r="E860" s="156" t="s">
        <v>19546</v>
      </c>
      <c r="F860" s="103"/>
    </row>
    <row r="861" spans="1:6" ht="27" x14ac:dyDescent="0.25">
      <c r="A861" s="60" t="s">
        <v>579</v>
      </c>
      <c r="B861" s="60" t="s">
        <v>579</v>
      </c>
      <c r="C861" s="515" t="s">
        <v>8424</v>
      </c>
      <c r="D861" s="60" t="s">
        <v>8379</v>
      </c>
      <c r="E861" s="156" t="s">
        <v>7598</v>
      </c>
      <c r="F861" s="103"/>
    </row>
    <row r="862" spans="1:6" ht="27" x14ac:dyDescent="0.25">
      <c r="A862" s="60" t="s">
        <v>580</v>
      </c>
      <c r="B862" s="60" t="s">
        <v>580</v>
      </c>
      <c r="C862" s="515" t="s">
        <v>8425</v>
      </c>
      <c r="D862" s="60" t="s">
        <v>8379</v>
      </c>
      <c r="E862" s="156" t="s">
        <v>21051</v>
      </c>
      <c r="F862" s="103"/>
    </row>
    <row r="863" spans="1:6" ht="27" x14ac:dyDescent="0.25">
      <c r="A863" s="60" t="s">
        <v>583</v>
      </c>
      <c r="B863" s="60" t="s">
        <v>583</v>
      </c>
      <c r="C863" s="515" t="s">
        <v>8426</v>
      </c>
      <c r="D863" s="60" t="s">
        <v>8379</v>
      </c>
      <c r="E863" s="156" t="s">
        <v>8590</v>
      </c>
      <c r="F863" s="103"/>
    </row>
    <row r="864" spans="1:6" ht="27" x14ac:dyDescent="0.25">
      <c r="A864" s="60" t="s">
        <v>584</v>
      </c>
      <c r="B864" s="60" t="s">
        <v>584</v>
      </c>
      <c r="C864" s="515" t="s">
        <v>8427</v>
      </c>
      <c r="D864" s="60" t="s">
        <v>8379</v>
      </c>
      <c r="E864" s="156" t="s">
        <v>7641</v>
      </c>
      <c r="F864" s="103"/>
    </row>
    <row r="865" spans="1:6" ht="27" x14ac:dyDescent="0.25">
      <c r="A865" s="60" t="s">
        <v>585</v>
      </c>
      <c r="B865" s="60" t="s">
        <v>585</v>
      </c>
      <c r="C865" s="515" t="s">
        <v>8428</v>
      </c>
      <c r="D865" s="60" t="s">
        <v>8379</v>
      </c>
      <c r="E865" s="156" t="s">
        <v>14980</v>
      </c>
      <c r="F865" s="103"/>
    </row>
    <row r="866" spans="1:6" ht="27" x14ac:dyDescent="0.25">
      <c r="A866" s="60" t="s">
        <v>586</v>
      </c>
      <c r="B866" s="60" t="s">
        <v>586</v>
      </c>
      <c r="C866" s="515" t="s">
        <v>8429</v>
      </c>
      <c r="D866" s="60" t="s">
        <v>8379</v>
      </c>
      <c r="E866" s="156" t="s">
        <v>21052</v>
      </c>
      <c r="F866" s="103"/>
    </row>
    <row r="867" spans="1:6" ht="27" x14ac:dyDescent="0.25">
      <c r="A867" s="60" t="s">
        <v>589</v>
      </c>
      <c r="B867" s="60" t="s">
        <v>589</v>
      </c>
      <c r="C867" s="515" t="s">
        <v>8430</v>
      </c>
      <c r="D867" s="60" t="s">
        <v>8379</v>
      </c>
      <c r="E867" s="156" t="s">
        <v>18476</v>
      </c>
      <c r="F867" s="103"/>
    </row>
    <row r="868" spans="1:6" ht="27" x14ac:dyDescent="0.25">
      <c r="A868" s="60" t="s">
        <v>590</v>
      </c>
      <c r="B868" s="60" t="s">
        <v>590</v>
      </c>
      <c r="C868" s="515" t="s">
        <v>8431</v>
      </c>
      <c r="D868" s="60" t="s">
        <v>8379</v>
      </c>
      <c r="E868" s="156" t="s">
        <v>13838</v>
      </c>
      <c r="F868" s="103"/>
    </row>
    <row r="869" spans="1:6" ht="27" x14ac:dyDescent="0.25">
      <c r="A869" s="60" t="s">
        <v>591</v>
      </c>
      <c r="B869" s="60" t="s">
        <v>591</v>
      </c>
      <c r="C869" s="515" t="s">
        <v>8433</v>
      </c>
      <c r="D869" s="60" t="s">
        <v>8379</v>
      </c>
      <c r="E869" s="156" t="s">
        <v>21053</v>
      </c>
      <c r="F869" s="103"/>
    </row>
    <row r="870" spans="1:6" ht="27" x14ac:dyDescent="0.25">
      <c r="A870" s="60" t="s">
        <v>592</v>
      </c>
      <c r="B870" s="60" t="s">
        <v>592</v>
      </c>
      <c r="C870" s="515" t="s">
        <v>8434</v>
      </c>
      <c r="D870" s="60" t="s">
        <v>8379</v>
      </c>
      <c r="E870" s="156" t="s">
        <v>21054</v>
      </c>
      <c r="F870" s="103"/>
    </row>
    <row r="871" spans="1:6" ht="27" x14ac:dyDescent="0.25">
      <c r="A871" s="60" t="s">
        <v>593</v>
      </c>
      <c r="B871" s="60" t="s">
        <v>593</v>
      </c>
      <c r="C871" s="515" t="s">
        <v>8435</v>
      </c>
      <c r="D871" s="60" t="s">
        <v>8379</v>
      </c>
      <c r="E871" s="156" t="s">
        <v>16629</v>
      </c>
      <c r="F871" s="103"/>
    </row>
    <row r="872" spans="1:6" ht="27" x14ac:dyDescent="0.25">
      <c r="A872" s="60" t="s">
        <v>594</v>
      </c>
      <c r="B872" s="60" t="s">
        <v>594</v>
      </c>
      <c r="C872" s="515" t="s">
        <v>8436</v>
      </c>
      <c r="D872" s="60" t="s">
        <v>8379</v>
      </c>
      <c r="E872" s="156" t="s">
        <v>7691</v>
      </c>
      <c r="F872" s="103"/>
    </row>
    <row r="873" spans="1:6" ht="27" x14ac:dyDescent="0.25">
      <c r="A873" s="60" t="s">
        <v>595</v>
      </c>
      <c r="B873" s="60" t="s">
        <v>595</v>
      </c>
      <c r="C873" s="515" t="s">
        <v>8437</v>
      </c>
      <c r="D873" s="60" t="s">
        <v>8379</v>
      </c>
      <c r="E873" s="156" t="s">
        <v>19981</v>
      </c>
      <c r="F873" s="103"/>
    </row>
    <row r="874" spans="1:6" ht="27" x14ac:dyDescent="0.25">
      <c r="A874" s="60" t="s">
        <v>596</v>
      </c>
      <c r="B874" s="60" t="s">
        <v>596</v>
      </c>
      <c r="C874" s="515" t="s">
        <v>8438</v>
      </c>
      <c r="D874" s="60" t="s">
        <v>8379</v>
      </c>
      <c r="E874" s="156" t="s">
        <v>21055</v>
      </c>
      <c r="F874" s="103"/>
    </row>
    <row r="875" spans="1:6" x14ac:dyDescent="0.25">
      <c r="A875" s="60" t="s">
        <v>597</v>
      </c>
      <c r="B875" s="60" t="s">
        <v>597</v>
      </c>
      <c r="C875" s="515" t="s">
        <v>8439</v>
      </c>
      <c r="D875" s="60" t="s">
        <v>8379</v>
      </c>
      <c r="E875" s="156" t="s">
        <v>14796</v>
      </c>
      <c r="F875" s="103"/>
    </row>
    <row r="876" spans="1:6" x14ac:dyDescent="0.25">
      <c r="A876" s="60" t="s">
        <v>598</v>
      </c>
      <c r="B876" s="60" t="s">
        <v>598</v>
      </c>
      <c r="C876" s="515" t="s">
        <v>8440</v>
      </c>
      <c r="D876" s="60" t="s">
        <v>8379</v>
      </c>
      <c r="E876" s="156" t="s">
        <v>18391</v>
      </c>
      <c r="F876" s="103"/>
    </row>
    <row r="877" spans="1:6" x14ac:dyDescent="0.25">
      <c r="A877" s="60" t="s">
        <v>599</v>
      </c>
      <c r="B877" s="60" t="s">
        <v>599</v>
      </c>
      <c r="C877" s="515" t="s">
        <v>8441</v>
      </c>
      <c r="D877" s="60" t="s">
        <v>8379</v>
      </c>
      <c r="E877" s="156" t="s">
        <v>16486</v>
      </c>
      <c r="F877" s="103"/>
    </row>
    <row r="878" spans="1:6" x14ac:dyDescent="0.25">
      <c r="A878" s="60" t="s">
        <v>600</v>
      </c>
      <c r="B878" s="60" t="s">
        <v>600</v>
      </c>
      <c r="C878" s="515" t="s">
        <v>8442</v>
      </c>
      <c r="D878" s="60" t="s">
        <v>8379</v>
      </c>
      <c r="E878" s="156" t="s">
        <v>21056</v>
      </c>
      <c r="F878" s="103"/>
    </row>
    <row r="879" spans="1:6" ht="27" x14ac:dyDescent="0.25">
      <c r="A879" s="60" t="s">
        <v>601</v>
      </c>
      <c r="B879" s="60" t="s">
        <v>601</v>
      </c>
      <c r="C879" s="515" t="s">
        <v>8443</v>
      </c>
      <c r="D879" s="60" t="s">
        <v>8379</v>
      </c>
      <c r="E879" s="156" t="s">
        <v>21057</v>
      </c>
      <c r="F879" s="103"/>
    </row>
    <row r="880" spans="1:6" ht="27" x14ac:dyDescent="0.25">
      <c r="A880" s="60" t="s">
        <v>602</v>
      </c>
      <c r="B880" s="60" t="s">
        <v>602</v>
      </c>
      <c r="C880" s="515" t="s">
        <v>8444</v>
      </c>
      <c r="D880" s="60" t="s">
        <v>8379</v>
      </c>
      <c r="E880" s="156" t="s">
        <v>21058</v>
      </c>
      <c r="F880" s="103"/>
    </row>
    <row r="881" spans="1:6" ht="27" x14ac:dyDescent="0.25">
      <c r="A881" s="60" t="s">
        <v>603</v>
      </c>
      <c r="B881" s="60" t="s">
        <v>603</v>
      </c>
      <c r="C881" s="515" t="s">
        <v>8445</v>
      </c>
      <c r="D881" s="60" t="s">
        <v>8379</v>
      </c>
      <c r="E881" s="156" t="s">
        <v>21059</v>
      </c>
      <c r="F881" s="103"/>
    </row>
    <row r="882" spans="1:6" x14ac:dyDescent="0.25">
      <c r="A882" s="60" t="s">
        <v>604</v>
      </c>
      <c r="B882" s="60" t="s">
        <v>604</v>
      </c>
      <c r="C882" s="515" t="s">
        <v>8446</v>
      </c>
      <c r="D882" s="60" t="s">
        <v>8379</v>
      </c>
      <c r="E882" s="156" t="s">
        <v>21060</v>
      </c>
      <c r="F882" s="103"/>
    </row>
    <row r="883" spans="1:6" ht="27" x14ac:dyDescent="0.25">
      <c r="A883" s="60" t="s">
        <v>605</v>
      </c>
      <c r="B883" s="60" t="s">
        <v>605</v>
      </c>
      <c r="C883" s="515" t="s">
        <v>8448</v>
      </c>
      <c r="D883" s="60" t="s">
        <v>8379</v>
      </c>
      <c r="E883" s="156" t="s">
        <v>21061</v>
      </c>
      <c r="F883" s="103"/>
    </row>
    <row r="884" spans="1:6" x14ac:dyDescent="0.25">
      <c r="A884" s="60" t="s">
        <v>606</v>
      </c>
      <c r="B884" s="60" t="s">
        <v>606</v>
      </c>
      <c r="C884" s="515" t="s">
        <v>8449</v>
      </c>
      <c r="D884" s="60" t="s">
        <v>8379</v>
      </c>
      <c r="E884" s="156" t="s">
        <v>12723</v>
      </c>
      <c r="F884" s="103"/>
    </row>
    <row r="885" spans="1:6" x14ac:dyDescent="0.25">
      <c r="A885" s="60" t="s">
        <v>607</v>
      </c>
      <c r="B885" s="60" t="s">
        <v>607</v>
      </c>
      <c r="C885" s="515" t="s">
        <v>8450</v>
      </c>
      <c r="D885" s="60" t="s">
        <v>8379</v>
      </c>
      <c r="E885" s="156" t="s">
        <v>18786</v>
      </c>
      <c r="F885" s="103"/>
    </row>
    <row r="886" spans="1:6" ht="27" x14ac:dyDescent="0.25">
      <c r="A886" s="60" t="s">
        <v>608</v>
      </c>
      <c r="B886" s="60" t="s">
        <v>608</v>
      </c>
      <c r="C886" s="515" t="s">
        <v>8451</v>
      </c>
      <c r="D886" s="60" t="s">
        <v>8379</v>
      </c>
      <c r="E886" s="156" t="s">
        <v>21062</v>
      </c>
      <c r="F886" s="103"/>
    </row>
    <row r="887" spans="1:6" x14ac:dyDescent="0.25">
      <c r="A887" s="60" t="s">
        <v>609</v>
      </c>
      <c r="B887" s="60" t="s">
        <v>609</v>
      </c>
      <c r="C887" s="515" t="s">
        <v>8452</v>
      </c>
      <c r="D887" s="60" t="s">
        <v>8379</v>
      </c>
      <c r="E887" s="156" t="s">
        <v>21063</v>
      </c>
      <c r="F887" s="103"/>
    </row>
    <row r="888" spans="1:6" x14ac:dyDescent="0.25">
      <c r="A888" s="60" t="s">
        <v>610</v>
      </c>
      <c r="B888" s="60" t="s">
        <v>610</v>
      </c>
      <c r="C888" s="515" t="s">
        <v>8453</v>
      </c>
      <c r="D888" s="60" t="s">
        <v>8379</v>
      </c>
      <c r="E888" s="156" t="s">
        <v>21064</v>
      </c>
      <c r="F888" s="103"/>
    </row>
    <row r="889" spans="1:6" ht="27" x14ac:dyDescent="0.25">
      <c r="A889" s="60" t="s">
        <v>611</v>
      </c>
      <c r="B889" s="60" t="s">
        <v>611</v>
      </c>
      <c r="C889" s="515" t="s">
        <v>8454</v>
      </c>
      <c r="D889" s="60" t="s">
        <v>8379</v>
      </c>
      <c r="E889" s="156" t="s">
        <v>20612</v>
      </c>
      <c r="F889" s="103"/>
    </row>
    <row r="890" spans="1:6" ht="27" x14ac:dyDescent="0.25">
      <c r="A890" s="60" t="s">
        <v>612</v>
      </c>
      <c r="B890" s="60" t="s">
        <v>612</v>
      </c>
      <c r="C890" s="515" t="s">
        <v>8456</v>
      </c>
      <c r="D890" s="60" t="s">
        <v>8379</v>
      </c>
      <c r="E890" s="156" t="s">
        <v>21065</v>
      </c>
      <c r="F890" s="103"/>
    </row>
    <row r="891" spans="1:6" ht="27" x14ac:dyDescent="0.25">
      <c r="A891" s="60" t="s">
        <v>613</v>
      </c>
      <c r="B891" s="60" t="s">
        <v>613</v>
      </c>
      <c r="C891" s="515" t="s">
        <v>8457</v>
      </c>
      <c r="D891" s="60" t="s">
        <v>8379</v>
      </c>
      <c r="E891" s="156" t="s">
        <v>21061</v>
      </c>
      <c r="F891" s="103"/>
    </row>
    <row r="892" spans="1:6" ht="27" x14ac:dyDescent="0.25">
      <c r="A892" s="60" t="s">
        <v>614</v>
      </c>
      <c r="B892" s="60" t="s">
        <v>614</v>
      </c>
      <c r="C892" s="515" t="s">
        <v>8458</v>
      </c>
      <c r="D892" s="60" t="s">
        <v>8379</v>
      </c>
      <c r="E892" s="156" t="s">
        <v>21066</v>
      </c>
      <c r="F892" s="103"/>
    </row>
    <row r="893" spans="1:6" x14ac:dyDescent="0.25">
      <c r="A893" s="60" t="s">
        <v>615</v>
      </c>
      <c r="B893" s="60" t="s">
        <v>615</v>
      </c>
      <c r="C893" s="515" t="s">
        <v>8459</v>
      </c>
      <c r="D893" s="60" t="s">
        <v>8379</v>
      </c>
      <c r="E893" s="156" t="s">
        <v>8538</v>
      </c>
      <c r="F893" s="103"/>
    </row>
    <row r="894" spans="1:6" x14ac:dyDescent="0.25">
      <c r="A894" s="60" t="s">
        <v>616</v>
      </c>
      <c r="B894" s="60" t="s">
        <v>616</v>
      </c>
      <c r="C894" s="515" t="s">
        <v>8460</v>
      </c>
      <c r="D894" s="60" t="s">
        <v>8379</v>
      </c>
      <c r="E894" s="156" t="s">
        <v>7944</v>
      </c>
      <c r="F894" s="103"/>
    </row>
    <row r="895" spans="1:6" ht="27" x14ac:dyDescent="0.25">
      <c r="A895" s="60" t="s">
        <v>617</v>
      </c>
      <c r="B895" s="60" t="s">
        <v>617</v>
      </c>
      <c r="C895" s="515" t="s">
        <v>8461</v>
      </c>
      <c r="D895" s="60" t="s">
        <v>8379</v>
      </c>
      <c r="E895" s="156" t="s">
        <v>19604</v>
      </c>
      <c r="F895" s="103"/>
    </row>
    <row r="896" spans="1:6" ht="27" x14ac:dyDescent="0.25">
      <c r="A896" s="60" t="s">
        <v>618</v>
      </c>
      <c r="B896" s="60" t="s">
        <v>618</v>
      </c>
      <c r="C896" s="515" t="s">
        <v>8462</v>
      </c>
      <c r="D896" s="60" t="s">
        <v>8379</v>
      </c>
      <c r="E896" s="156" t="s">
        <v>20549</v>
      </c>
      <c r="F896" s="103"/>
    </row>
    <row r="897" spans="1:6" ht="27" x14ac:dyDescent="0.25">
      <c r="A897" s="60" t="s">
        <v>619</v>
      </c>
      <c r="B897" s="60" t="s">
        <v>619</v>
      </c>
      <c r="C897" s="515" t="s">
        <v>8463</v>
      </c>
      <c r="D897" s="60" t="s">
        <v>8379</v>
      </c>
      <c r="E897" s="156" t="s">
        <v>19381</v>
      </c>
      <c r="F897" s="103"/>
    </row>
    <row r="898" spans="1:6" ht="27" x14ac:dyDescent="0.25">
      <c r="A898" s="60" t="s">
        <v>620</v>
      </c>
      <c r="B898" s="60" t="s">
        <v>620</v>
      </c>
      <c r="C898" s="515" t="s">
        <v>8464</v>
      </c>
      <c r="D898" s="60" t="s">
        <v>8379</v>
      </c>
      <c r="E898" s="156" t="s">
        <v>12483</v>
      </c>
      <c r="F898" s="103"/>
    </row>
    <row r="899" spans="1:6" x14ac:dyDescent="0.25">
      <c r="A899" s="60" t="s">
        <v>621</v>
      </c>
      <c r="B899" s="60" t="s">
        <v>621</v>
      </c>
      <c r="C899" s="515" t="s">
        <v>8465</v>
      </c>
      <c r="D899" s="60" t="s">
        <v>8379</v>
      </c>
      <c r="E899" s="156" t="s">
        <v>21067</v>
      </c>
      <c r="F899" s="103"/>
    </row>
    <row r="900" spans="1:6" ht="27" x14ac:dyDescent="0.25">
      <c r="A900" s="60" t="s">
        <v>622</v>
      </c>
      <c r="B900" s="60" t="s">
        <v>622</v>
      </c>
      <c r="C900" s="515" t="s">
        <v>8466</v>
      </c>
      <c r="D900" s="60" t="s">
        <v>8379</v>
      </c>
      <c r="E900" s="156" t="s">
        <v>18703</v>
      </c>
      <c r="F900" s="103"/>
    </row>
    <row r="901" spans="1:6" ht="27" x14ac:dyDescent="0.25">
      <c r="A901" s="60" t="s">
        <v>623</v>
      </c>
      <c r="B901" s="60" t="s">
        <v>623</v>
      </c>
      <c r="C901" s="515" t="s">
        <v>21068</v>
      </c>
      <c r="D901" s="60" t="s">
        <v>8379</v>
      </c>
      <c r="E901" s="156" t="s">
        <v>13381</v>
      </c>
      <c r="F901" s="103"/>
    </row>
    <row r="902" spans="1:6" ht="27" x14ac:dyDescent="0.25">
      <c r="A902" s="60" t="s">
        <v>624</v>
      </c>
      <c r="B902" s="60" t="s">
        <v>624</v>
      </c>
      <c r="C902" s="515" t="s">
        <v>8467</v>
      </c>
      <c r="D902" s="60" t="s">
        <v>8379</v>
      </c>
      <c r="E902" s="156" t="s">
        <v>18817</v>
      </c>
      <c r="F902" s="103"/>
    </row>
    <row r="903" spans="1:6" ht="27" x14ac:dyDescent="0.25">
      <c r="A903" s="60" t="s">
        <v>625</v>
      </c>
      <c r="B903" s="60" t="s">
        <v>625</v>
      </c>
      <c r="C903" s="515" t="s">
        <v>8468</v>
      </c>
      <c r="D903" s="60" t="s">
        <v>8379</v>
      </c>
      <c r="E903" s="156" t="s">
        <v>21026</v>
      </c>
      <c r="F903" s="103"/>
    </row>
    <row r="904" spans="1:6" x14ac:dyDescent="0.25">
      <c r="A904" s="60" t="s">
        <v>628</v>
      </c>
      <c r="B904" s="60" t="s">
        <v>628</v>
      </c>
      <c r="C904" s="515" t="s">
        <v>8469</v>
      </c>
      <c r="D904" s="60" t="s">
        <v>8379</v>
      </c>
      <c r="E904" s="156" t="s">
        <v>21069</v>
      </c>
      <c r="F904" s="103"/>
    </row>
    <row r="905" spans="1:6" x14ac:dyDescent="0.25">
      <c r="A905" s="60" t="s">
        <v>629</v>
      </c>
      <c r="B905" s="60" t="s">
        <v>629</v>
      </c>
      <c r="C905" s="515" t="s">
        <v>8470</v>
      </c>
      <c r="D905" s="60" t="s">
        <v>8379</v>
      </c>
      <c r="E905" s="156" t="s">
        <v>7907</v>
      </c>
      <c r="F905" s="103"/>
    </row>
    <row r="906" spans="1:6" ht="27" x14ac:dyDescent="0.25">
      <c r="A906" s="60" t="s">
        <v>630</v>
      </c>
      <c r="B906" s="60" t="s">
        <v>630</v>
      </c>
      <c r="C906" s="515" t="s">
        <v>8471</v>
      </c>
      <c r="D906" s="60" t="s">
        <v>8379</v>
      </c>
      <c r="E906" s="156" t="s">
        <v>21070</v>
      </c>
      <c r="F906" s="103"/>
    </row>
    <row r="907" spans="1:6" x14ac:dyDescent="0.25">
      <c r="A907" s="60" t="s">
        <v>631</v>
      </c>
      <c r="B907" s="60" t="s">
        <v>631</v>
      </c>
      <c r="C907" s="515" t="s">
        <v>8473</v>
      </c>
      <c r="D907" s="60" t="s">
        <v>8379</v>
      </c>
      <c r="E907" s="156" t="s">
        <v>21071</v>
      </c>
      <c r="F907" s="103"/>
    </row>
    <row r="908" spans="1:6" ht="27" x14ac:dyDescent="0.25">
      <c r="A908" s="60" t="s">
        <v>632</v>
      </c>
      <c r="B908" s="60" t="s">
        <v>632</v>
      </c>
      <c r="C908" s="515" t="s">
        <v>8474</v>
      </c>
      <c r="D908" s="60" t="s">
        <v>8379</v>
      </c>
      <c r="E908" s="156" t="s">
        <v>9811</v>
      </c>
      <c r="F908" s="103"/>
    </row>
    <row r="909" spans="1:6" ht="27" x14ac:dyDescent="0.25">
      <c r="A909" s="60" t="s">
        <v>633</v>
      </c>
      <c r="B909" s="60" t="s">
        <v>633</v>
      </c>
      <c r="C909" s="515" t="s">
        <v>8475</v>
      </c>
      <c r="D909" s="60" t="s">
        <v>8379</v>
      </c>
      <c r="E909" s="156" t="s">
        <v>21058</v>
      </c>
      <c r="F909" s="103"/>
    </row>
    <row r="910" spans="1:6" ht="27" x14ac:dyDescent="0.25">
      <c r="A910" s="60" t="s">
        <v>634</v>
      </c>
      <c r="B910" s="60" t="s">
        <v>634</v>
      </c>
      <c r="C910" s="515" t="s">
        <v>8476</v>
      </c>
      <c r="D910" s="60" t="s">
        <v>8379</v>
      </c>
      <c r="E910" s="156" t="s">
        <v>19419</v>
      </c>
      <c r="F910" s="103"/>
    </row>
    <row r="911" spans="1:6" ht="27" x14ac:dyDescent="0.25">
      <c r="A911" s="60" t="s">
        <v>635</v>
      </c>
      <c r="B911" s="60" t="s">
        <v>635</v>
      </c>
      <c r="C911" s="515" t="s">
        <v>8477</v>
      </c>
      <c r="D911" s="60" t="s">
        <v>8379</v>
      </c>
      <c r="E911" s="156" t="s">
        <v>21072</v>
      </c>
      <c r="F911" s="103"/>
    </row>
    <row r="912" spans="1:6" ht="27" x14ac:dyDescent="0.25">
      <c r="A912" s="60" t="s">
        <v>641</v>
      </c>
      <c r="B912" s="60" t="s">
        <v>641</v>
      </c>
      <c r="C912" s="515" t="s">
        <v>8478</v>
      </c>
      <c r="D912" s="60" t="s">
        <v>8379</v>
      </c>
      <c r="E912" s="156" t="s">
        <v>13483</v>
      </c>
      <c r="F912" s="103"/>
    </row>
    <row r="913" spans="1:6" ht="27" x14ac:dyDescent="0.25">
      <c r="A913" s="60" t="s">
        <v>643</v>
      </c>
      <c r="B913" s="60" t="s">
        <v>643</v>
      </c>
      <c r="C913" s="515" t="s">
        <v>8479</v>
      </c>
      <c r="D913" s="60" t="s">
        <v>8379</v>
      </c>
      <c r="E913" s="156" t="s">
        <v>13836</v>
      </c>
      <c r="F913" s="103"/>
    </row>
    <row r="914" spans="1:6" ht="27" x14ac:dyDescent="0.25">
      <c r="A914" s="60" t="s">
        <v>644</v>
      </c>
      <c r="B914" s="60" t="s">
        <v>644</v>
      </c>
      <c r="C914" s="515" t="s">
        <v>8480</v>
      </c>
      <c r="D914" s="60" t="s">
        <v>8379</v>
      </c>
      <c r="E914" s="156" t="s">
        <v>8894</v>
      </c>
      <c r="F914" s="103"/>
    </row>
    <row r="915" spans="1:6" ht="27" x14ac:dyDescent="0.25">
      <c r="A915" s="60" t="s">
        <v>645</v>
      </c>
      <c r="B915" s="60" t="s">
        <v>645</v>
      </c>
      <c r="C915" s="515" t="s">
        <v>8481</v>
      </c>
      <c r="D915" s="60" t="s">
        <v>8379</v>
      </c>
      <c r="E915" s="156" t="s">
        <v>21073</v>
      </c>
      <c r="F915" s="103"/>
    </row>
    <row r="916" spans="1:6" ht="27" x14ac:dyDescent="0.25">
      <c r="A916" s="60" t="s">
        <v>646</v>
      </c>
      <c r="B916" s="60" t="s">
        <v>646</v>
      </c>
      <c r="C916" s="515" t="s">
        <v>8482</v>
      </c>
      <c r="D916" s="60" t="s">
        <v>8379</v>
      </c>
      <c r="E916" s="156" t="s">
        <v>19143</v>
      </c>
      <c r="F916" s="103"/>
    </row>
    <row r="917" spans="1:6" x14ac:dyDescent="0.25">
      <c r="A917" s="60" t="s">
        <v>711</v>
      </c>
      <c r="B917" s="60" t="s">
        <v>711</v>
      </c>
      <c r="C917" s="515" t="s">
        <v>8483</v>
      </c>
      <c r="D917" s="60" t="s">
        <v>8379</v>
      </c>
      <c r="E917" s="156" t="s">
        <v>7460</v>
      </c>
      <c r="F917" s="103"/>
    </row>
    <row r="918" spans="1:6" ht="27" x14ac:dyDescent="0.25">
      <c r="A918" s="60" t="s">
        <v>857</v>
      </c>
      <c r="B918" s="60" t="s">
        <v>857</v>
      </c>
      <c r="C918" s="515" t="s">
        <v>21074</v>
      </c>
      <c r="D918" s="60" t="s">
        <v>8379</v>
      </c>
      <c r="E918" s="156" t="s">
        <v>8307</v>
      </c>
      <c r="F918" s="103"/>
    </row>
    <row r="919" spans="1:6" ht="27" x14ac:dyDescent="0.25">
      <c r="A919" s="60" t="s">
        <v>858</v>
      </c>
      <c r="B919" s="60" t="s">
        <v>858</v>
      </c>
      <c r="C919" s="515" t="s">
        <v>21075</v>
      </c>
      <c r="D919" s="60" t="s">
        <v>8379</v>
      </c>
      <c r="E919" s="156" t="s">
        <v>7936</v>
      </c>
      <c r="F919" s="103"/>
    </row>
    <row r="920" spans="1:6" ht="27" x14ac:dyDescent="0.25">
      <c r="A920" s="60" t="s">
        <v>859</v>
      </c>
      <c r="B920" s="60" t="s">
        <v>859</v>
      </c>
      <c r="C920" s="515" t="s">
        <v>21076</v>
      </c>
      <c r="D920" s="60" t="s">
        <v>8379</v>
      </c>
      <c r="E920" s="156" t="s">
        <v>21077</v>
      </c>
      <c r="F920" s="103"/>
    </row>
    <row r="921" spans="1:6" ht="27" x14ac:dyDescent="0.25">
      <c r="A921" s="60" t="s">
        <v>860</v>
      </c>
      <c r="B921" s="60" t="s">
        <v>860</v>
      </c>
      <c r="C921" s="515" t="s">
        <v>21078</v>
      </c>
      <c r="D921" s="60" t="s">
        <v>8379</v>
      </c>
      <c r="E921" s="156" t="s">
        <v>21079</v>
      </c>
      <c r="F921" s="103"/>
    </row>
    <row r="922" spans="1:6" ht="27" x14ac:dyDescent="0.25">
      <c r="A922" s="60" t="s">
        <v>1070</v>
      </c>
      <c r="B922" s="60" t="s">
        <v>1070</v>
      </c>
      <c r="C922" s="515" t="s">
        <v>21080</v>
      </c>
      <c r="D922" s="60" t="s">
        <v>8379</v>
      </c>
      <c r="E922" s="156" t="s">
        <v>8106</v>
      </c>
      <c r="F922" s="103"/>
    </row>
    <row r="923" spans="1:6" x14ac:dyDescent="0.25">
      <c r="A923" s="60" t="s">
        <v>1071</v>
      </c>
      <c r="B923" s="60" t="s">
        <v>1071</v>
      </c>
      <c r="C923" s="515" t="s">
        <v>21081</v>
      </c>
      <c r="D923" s="60" t="s">
        <v>8379</v>
      </c>
      <c r="E923" s="156" t="s">
        <v>8209</v>
      </c>
      <c r="F923" s="103"/>
    </row>
    <row r="924" spans="1:6" x14ac:dyDescent="0.25">
      <c r="A924" s="60" t="s">
        <v>1072</v>
      </c>
      <c r="B924" s="60" t="s">
        <v>1072</v>
      </c>
      <c r="C924" s="515" t="s">
        <v>21082</v>
      </c>
      <c r="D924" s="60" t="s">
        <v>8379</v>
      </c>
      <c r="E924" s="156" t="s">
        <v>7488</v>
      </c>
      <c r="F924" s="103"/>
    </row>
    <row r="925" spans="1:6" ht="27" x14ac:dyDescent="0.25">
      <c r="A925" s="60" t="s">
        <v>1073</v>
      </c>
      <c r="B925" s="60" t="s">
        <v>1073</v>
      </c>
      <c r="C925" s="515" t="s">
        <v>21083</v>
      </c>
      <c r="D925" s="60" t="s">
        <v>8379</v>
      </c>
      <c r="E925" s="156" t="s">
        <v>7830</v>
      </c>
      <c r="F925" s="103"/>
    </row>
    <row r="926" spans="1:6" ht="27" x14ac:dyDescent="0.25">
      <c r="A926" s="60" t="s">
        <v>1076</v>
      </c>
      <c r="B926" s="60" t="s">
        <v>1076</v>
      </c>
      <c r="C926" s="515" t="s">
        <v>21084</v>
      </c>
      <c r="D926" s="60" t="s">
        <v>8379</v>
      </c>
      <c r="E926" s="156" t="s">
        <v>7770</v>
      </c>
      <c r="F926" s="103"/>
    </row>
    <row r="927" spans="1:6" x14ac:dyDescent="0.25">
      <c r="A927" s="60" t="s">
        <v>1077</v>
      </c>
      <c r="B927" s="60" t="s">
        <v>1077</v>
      </c>
      <c r="C927" s="515" t="s">
        <v>21085</v>
      </c>
      <c r="D927" s="60" t="s">
        <v>8379</v>
      </c>
      <c r="E927" s="156" t="s">
        <v>7943</v>
      </c>
      <c r="F927" s="103"/>
    </row>
    <row r="928" spans="1:6" ht="27" x14ac:dyDescent="0.25">
      <c r="A928" s="60" t="s">
        <v>1078</v>
      </c>
      <c r="B928" s="60" t="s">
        <v>1078</v>
      </c>
      <c r="C928" s="515" t="s">
        <v>21086</v>
      </c>
      <c r="D928" s="60" t="s">
        <v>8379</v>
      </c>
      <c r="E928" s="156" t="s">
        <v>7471</v>
      </c>
      <c r="F928" s="103"/>
    </row>
    <row r="929" spans="1:6" ht="27" x14ac:dyDescent="0.25">
      <c r="A929" s="60" t="s">
        <v>1079</v>
      </c>
      <c r="B929" s="60" t="s">
        <v>1079</v>
      </c>
      <c r="C929" s="515" t="s">
        <v>21087</v>
      </c>
      <c r="D929" s="60" t="s">
        <v>8379</v>
      </c>
      <c r="E929" s="156" t="s">
        <v>11459</v>
      </c>
      <c r="F929" s="103"/>
    </row>
    <row r="930" spans="1:6" ht="27" x14ac:dyDescent="0.25">
      <c r="A930" s="60" t="s">
        <v>1082</v>
      </c>
      <c r="B930" s="60" t="s">
        <v>1082</v>
      </c>
      <c r="C930" s="515" t="s">
        <v>21088</v>
      </c>
      <c r="D930" s="60" t="s">
        <v>8379</v>
      </c>
      <c r="E930" s="156" t="s">
        <v>7890</v>
      </c>
      <c r="F930" s="103"/>
    </row>
    <row r="931" spans="1:6" x14ac:dyDescent="0.25">
      <c r="A931" s="60" t="s">
        <v>1083</v>
      </c>
      <c r="B931" s="60" t="s">
        <v>1083</v>
      </c>
      <c r="C931" s="515" t="s">
        <v>21089</v>
      </c>
      <c r="D931" s="60" t="s">
        <v>8379</v>
      </c>
      <c r="E931" s="156" t="s">
        <v>8739</v>
      </c>
      <c r="F931" s="103"/>
    </row>
    <row r="932" spans="1:6" x14ac:dyDescent="0.25">
      <c r="A932" s="60" t="s">
        <v>1084</v>
      </c>
      <c r="B932" s="60" t="s">
        <v>1084</v>
      </c>
      <c r="C932" s="515" t="s">
        <v>21090</v>
      </c>
      <c r="D932" s="60" t="s">
        <v>8379</v>
      </c>
      <c r="E932" s="156" t="s">
        <v>12171</v>
      </c>
      <c r="F932" s="103"/>
    </row>
    <row r="933" spans="1:6" ht="27" x14ac:dyDescent="0.25">
      <c r="A933" s="60" t="s">
        <v>1085</v>
      </c>
      <c r="B933" s="60" t="s">
        <v>1085</v>
      </c>
      <c r="C933" s="515" t="s">
        <v>21091</v>
      </c>
      <c r="D933" s="60" t="s">
        <v>8379</v>
      </c>
      <c r="E933" s="156" t="s">
        <v>12739</v>
      </c>
      <c r="F933" s="103"/>
    </row>
    <row r="934" spans="1:6" ht="27" x14ac:dyDescent="0.25">
      <c r="A934" s="60" t="s">
        <v>1095</v>
      </c>
      <c r="B934" s="60" t="s">
        <v>1095</v>
      </c>
      <c r="C934" s="515" t="s">
        <v>8487</v>
      </c>
      <c r="D934" s="60" t="s">
        <v>8379</v>
      </c>
      <c r="E934" s="156" t="s">
        <v>14706</v>
      </c>
      <c r="F934" s="103"/>
    </row>
    <row r="935" spans="1:6" ht="27" x14ac:dyDescent="0.25">
      <c r="A935" s="60" t="s">
        <v>1098</v>
      </c>
      <c r="B935" s="60" t="s">
        <v>1098</v>
      </c>
      <c r="C935" s="515" t="s">
        <v>8488</v>
      </c>
      <c r="D935" s="60" t="s">
        <v>8379</v>
      </c>
      <c r="E935" s="156" t="s">
        <v>18850</v>
      </c>
      <c r="F935" s="103"/>
    </row>
    <row r="936" spans="1:6" ht="27" x14ac:dyDescent="0.25">
      <c r="A936" s="60" t="s">
        <v>1101</v>
      </c>
      <c r="B936" s="60" t="s">
        <v>1101</v>
      </c>
      <c r="C936" s="515" t="s">
        <v>8489</v>
      </c>
      <c r="D936" s="60" t="s">
        <v>8379</v>
      </c>
      <c r="E936" s="156" t="s">
        <v>12674</v>
      </c>
      <c r="F936" s="103"/>
    </row>
    <row r="937" spans="1:6" ht="27" x14ac:dyDescent="0.25">
      <c r="A937" s="60" t="s">
        <v>1103</v>
      </c>
      <c r="B937" s="60" t="s">
        <v>1103</v>
      </c>
      <c r="C937" s="515" t="s">
        <v>8490</v>
      </c>
      <c r="D937" s="60" t="s">
        <v>8379</v>
      </c>
      <c r="E937" s="156" t="s">
        <v>7777</v>
      </c>
      <c r="F937" s="103"/>
    </row>
    <row r="938" spans="1:6" ht="27" x14ac:dyDescent="0.25">
      <c r="A938" s="60" t="s">
        <v>1110</v>
      </c>
      <c r="B938" s="60" t="s">
        <v>1110</v>
      </c>
      <c r="C938" s="515" t="s">
        <v>8491</v>
      </c>
      <c r="D938" s="60" t="s">
        <v>8379</v>
      </c>
      <c r="E938" s="156" t="s">
        <v>8007</v>
      </c>
      <c r="F938" s="103"/>
    </row>
    <row r="939" spans="1:6" x14ac:dyDescent="0.25">
      <c r="A939" s="60" t="s">
        <v>1111</v>
      </c>
      <c r="B939" s="60" t="s">
        <v>1111</v>
      </c>
      <c r="C939" s="515" t="s">
        <v>8492</v>
      </c>
      <c r="D939" s="60" t="s">
        <v>8379</v>
      </c>
      <c r="E939" s="156" t="s">
        <v>7814</v>
      </c>
      <c r="F939" s="103"/>
    </row>
    <row r="940" spans="1:6" ht="27" x14ac:dyDescent="0.25">
      <c r="A940" s="60" t="s">
        <v>1112</v>
      </c>
      <c r="B940" s="60" t="s">
        <v>1112</v>
      </c>
      <c r="C940" s="515" t="s">
        <v>8493</v>
      </c>
      <c r="D940" s="60" t="s">
        <v>8379</v>
      </c>
      <c r="E940" s="156" t="s">
        <v>7602</v>
      </c>
      <c r="F940" s="103"/>
    </row>
    <row r="941" spans="1:6" ht="27" x14ac:dyDescent="0.25">
      <c r="A941" s="60" t="s">
        <v>1113</v>
      </c>
      <c r="B941" s="60" t="s">
        <v>1113</v>
      </c>
      <c r="C941" s="515" t="s">
        <v>8494</v>
      </c>
      <c r="D941" s="60" t="s">
        <v>8379</v>
      </c>
      <c r="E941" s="156" t="s">
        <v>7777</v>
      </c>
      <c r="F941" s="103"/>
    </row>
    <row r="942" spans="1:6" ht="27" x14ac:dyDescent="0.25">
      <c r="A942" s="60" t="s">
        <v>1130</v>
      </c>
      <c r="B942" s="60" t="s">
        <v>1130</v>
      </c>
      <c r="C942" s="515" t="s">
        <v>8495</v>
      </c>
      <c r="D942" s="60" t="s">
        <v>8379</v>
      </c>
      <c r="E942" s="156" t="s">
        <v>20312</v>
      </c>
      <c r="F942" s="103"/>
    </row>
    <row r="943" spans="1:6" x14ac:dyDescent="0.25">
      <c r="A943" s="60" t="s">
        <v>1131</v>
      </c>
      <c r="B943" s="60" t="s">
        <v>1131</v>
      </c>
      <c r="C943" s="515" t="s">
        <v>8496</v>
      </c>
      <c r="D943" s="60" t="s">
        <v>8379</v>
      </c>
      <c r="E943" s="156" t="s">
        <v>7916</v>
      </c>
      <c r="F943" s="103"/>
    </row>
    <row r="944" spans="1:6" ht="27" x14ac:dyDescent="0.25">
      <c r="A944" s="60" t="s">
        <v>1144</v>
      </c>
      <c r="B944" s="60" t="s">
        <v>1144</v>
      </c>
      <c r="C944" s="515" t="s">
        <v>21092</v>
      </c>
      <c r="D944" s="60" t="s">
        <v>8379</v>
      </c>
      <c r="E944" s="156" t="s">
        <v>8486</v>
      </c>
      <c r="F944" s="103"/>
    </row>
    <row r="945" spans="1:6" ht="27" x14ac:dyDescent="0.25">
      <c r="A945" s="60" t="s">
        <v>1145</v>
      </c>
      <c r="B945" s="60" t="s">
        <v>1145</v>
      </c>
      <c r="C945" s="515" t="s">
        <v>21093</v>
      </c>
      <c r="D945" s="60" t="s">
        <v>8379</v>
      </c>
      <c r="E945" s="156" t="s">
        <v>7792</v>
      </c>
      <c r="F945" s="103"/>
    </row>
    <row r="946" spans="1:6" ht="27" x14ac:dyDescent="0.25">
      <c r="A946" s="60" t="s">
        <v>1146</v>
      </c>
      <c r="B946" s="60" t="s">
        <v>1146</v>
      </c>
      <c r="C946" s="515" t="s">
        <v>21094</v>
      </c>
      <c r="D946" s="60" t="s">
        <v>8379</v>
      </c>
      <c r="E946" s="156" t="s">
        <v>8484</v>
      </c>
      <c r="F946" s="103"/>
    </row>
    <row r="947" spans="1:6" ht="27" x14ac:dyDescent="0.25">
      <c r="A947" s="60" t="s">
        <v>1147</v>
      </c>
      <c r="B947" s="60" t="s">
        <v>1147</v>
      </c>
      <c r="C947" s="515" t="s">
        <v>21095</v>
      </c>
      <c r="D947" s="60" t="s">
        <v>8379</v>
      </c>
      <c r="E947" s="156" t="s">
        <v>7644</v>
      </c>
      <c r="F947" s="103"/>
    </row>
    <row r="948" spans="1:6" x14ac:dyDescent="0.25">
      <c r="A948" s="60" t="s">
        <v>1150</v>
      </c>
      <c r="B948" s="60" t="s">
        <v>1150</v>
      </c>
      <c r="C948" s="515" t="s">
        <v>8497</v>
      </c>
      <c r="D948" s="60" t="s">
        <v>8379</v>
      </c>
      <c r="E948" s="156" t="s">
        <v>21096</v>
      </c>
      <c r="F948" s="103"/>
    </row>
    <row r="949" spans="1:6" x14ac:dyDescent="0.25">
      <c r="A949" s="60" t="s">
        <v>1151</v>
      </c>
      <c r="B949" s="60" t="s">
        <v>1151</v>
      </c>
      <c r="C949" s="515" t="s">
        <v>8498</v>
      </c>
      <c r="D949" s="60" t="s">
        <v>8379</v>
      </c>
      <c r="E949" s="156" t="s">
        <v>21097</v>
      </c>
      <c r="F949" s="103"/>
    </row>
    <row r="950" spans="1:6" x14ac:dyDescent="0.25">
      <c r="A950" s="60" t="s">
        <v>1152</v>
      </c>
      <c r="B950" s="60" t="s">
        <v>1152</v>
      </c>
      <c r="C950" s="515" t="s">
        <v>8499</v>
      </c>
      <c r="D950" s="60" t="s">
        <v>8379</v>
      </c>
      <c r="E950" s="156" t="s">
        <v>21098</v>
      </c>
      <c r="F950" s="103"/>
    </row>
    <row r="951" spans="1:6" x14ac:dyDescent="0.25">
      <c r="A951" s="60" t="s">
        <v>1153</v>
      </c>
      <c r="B951" s="60" t="s">
        <v>1153</v>
      </c>
      <c r="C951" s="515" t="s">
        <v>8500</v>
      </c>
      <c r="D951" s="60" t="s">
        <v>8379</v>
      </c>
      <c r="E951" s="156" t="s">
        <v>19548</v>
      </c>
      <c r="F951" s="103"/>
    </row>
    <row r="952" spans="1:6" ht="27" x14ac:dyDescent="0.25">
      <c r="A952" s="60" t="s">
        <v>1156</v>
      </c>
      <c r="B952" s="60" t="s">
        <v>1156</v>
      </c>
      <c r="C952" s="515" t="s">
        <v>8501</v>
      </c>
      <c r="D952" s="60" t="s">
        <v>8379</v>
      </c>
      <c r="E952" s="156" t="s">
        <v>14752</v>
      </c>
      <c r="F952" s="103"/>
    </row>
    <row r="953" spans="1:6" ht="27" x14ac:dyDescent="0.25">
      <c r="A953" s="60" t="s">
        <v>1157</v>
      </c>
      <c r="B953" s="60" t="s">
        <v>1157</v>
      </c>
      <c r="C953" s="515" t="s">
        <v>8503</v>
      </c>
      <c r="D953" s="60" t="s">
        <v>8379</v>
      </c>
      <c r="E953" s="156" t="s">
        <v>14258</v>
      </c>
      <c r="F953" s="103"/>
    </row>
    <row r="954" spans="1:6" ht="27" x14ac:dyDescent="0.25">
      <c r="A954" s="60" t="s">
        <v>1158</v>
      </c>
      <c r="B954" s="60" t="s">
        <v>1158</v>
      </c>
      <c r="C954" s="515" t="s">
        <v>8504</v>
      </c>
      <c r="D954" s="60" t="s">
        <v>8379</v>
      </c>
      <c r="E954" s="156" t="s">
        <v>7580</v>
      </c>
      <c r="F954" s="103"/>
    </row>
    <row r="955" spans="1:6" ht="27" x14ac:dyDescent="0.25">
      <c r="A955" s="60" t="s">
        <v>1159</v>
      </c>
      <c r="B955" s="60" t="s">
        <v>1159</v>
      </c>
      <c r="C955" s="515" t="s">
        <v>8505</v>
      </c>
      <c r="D955" s="60" t="s">
        <v>8379</v>
      </c>
      <c r="E955" s="156" t="s">
        <v>7792</v>
      </c>
      <c r="F955" s="103"/>
    </row>
    <row r="956" spans="1:6" x14ac:dyDescent="0.25">
      <c r="A956" s="60" t="s">
        <v>1160</v>
      </c>
      <c r="B956" s="60" t="s">
        <v>1160</v>
      </c>
      <c r="C956" s="515" t="s">
        <v>21099</v>
      </c>
      <c r="D956" s="60" t="s">
        <v>8379</v>
      </c>
      <c r="E956" s="156" t="s">
        <v>21100</v>
      </c>
      <c r="F956" s="103"/>
    </row>
    <row r="957" spans="1:6" x14ac:dyDescent="0.25">
      <c r="A957" s="60" t="s">
        <v>1161</v>
      </c>
      <c r="B957" s="60" t="s">
        <v>1161</v>
      </c>
      <c r="C957" s="515" t="s">
        <v>21101</v>
      </c>
      <c r="D957" s="60" t="s">
        <v>8379</v>
      </c>
      <c r="E957" s="156" t="s">
        <v>7502</v>
      </c>
      <c r="F957" s="103"/>
    </row>
    <row r="958" spans="1:6" ht="27" x14ac:dyDescent="0.25">
      <c r="A958" s="60" t="s">
        <v>1162</v>
      </c>
      <c r="B958" s="60" t="s">
        <v>1162</v>
      </c>
      <c r="C958" s="515" t="s">
        <v>8507</v>
      </c>
      <c r="D958" s="60" t="s">
        <v>8379</v>
      </c>
      <c r="E958" s="156" t="s">
        <v>13190</v>
      </c>
      <c r="F958" s="103"/>
    </row>
    <row r="959" spans="1:6" ht="27" x14ac:dyDescent="0.25">
      <c r="A959" s="60" t="s">
        <v>1163</v>
      </c>
      <c r="B959" s="60" t="s">
        <v>1163</v>
      </c>
      <c r="C959" s="515" t="s">
        <v>8508</v>
      </c>
      <c r="D959" s="60" t="s">
        <v>8379</v>
      </c>
      <c r="E959" s="156" t="s">
        <v>8769</v>
      </c>
      <c r="F959" s="103"/>
    </row>
    <row r="960" spans="1:6" ht="27" x14ac:dyDescent="0.25">
      <c r="A960" s="60" t="s">
        <v>1164</v>
      </c>
      <c r="B960" s="60" t="s">
        <v>1164</v>
      </c>
      <c r="C960" s="515" t="s">
        <v>8509</v>
      </c>
      <c r="D960" s="60" t="s">
        <v>8379</v>
      </c>
      <c r="E960" s="156" t="s">
        <v>13322</v>
      </c>
      <c r="F960" s="103"/>
    </row>
    <row r="961" spans="1:6" ht="27" x14ac:dyDescent="0.25">
      <c r="A961" s="60" t="s">
        <v>1165</v>
      </c>
      <c r="B961" s="60" t="s">
        <v>1165</v>
      </c>
      <c r="C961" s="515" t="s">
        <v>8510</v>
      </c>
      <c r="D961" s="60" t="s">
        <v>8379</v>
      </c>
      <c r="E961" s="156" t="s">
        <v>11616</v>
      </c>
      <c r="F961" s="103"/>
    </row>
    <row r="962" spans="1:6" ht="27" x14ac:dyDescent="0.25">
      <c r="A962" s="60" t="s">
        <v>1166</v>
      </c>
      <c r="B962" s="60" t="s">
        <v>1166</v>
      </c>
      <c r="C962" s="515" t="s">
        <v>8511</v>
      </c>
      <c r="D962" s="60" t="s">
        <v>8379</v>
      </c>
      <c r="E962" s="156" t="s">
        <v>19806</v>
      </c>
      <c r="F962" s="103"/>
    </row>
    <row r="963" spans="1:6" x14ac:dyDescent="0.25">
      <c r="A963" s="60" t="s">
        <v>1167</v>
      </c>
      <c r="B963" s="60" t="s">
        <v>1167</v>
      </c>
      <c r="C963" s="515" t="s">
        <v>8512</v>
      </c>
      <c r="D963" s="60" t="s">
        <v>8379</v>
      </c>
      <c r="E963" s="156" t="s">
        <v>16336</v>
      </c>
      <c r="F963" s="103"/>
    </row>
    <row r="964" spans="1:6" x14ac:dyDescent="0.25">
      <c r="A964" s="60" t="s">
        <v>1168</v>
      </c>
      <c r="B964" s="60" t="s">
        <v>1168</v>
      </c>
      <c r="C964" s="515" t="s">
        <v>8513</v>
      </c>
      <c r="D964" s="60" t="s">
        <v>8379</v>
      </c>
      <c r="E964" s="156" t="s">
        <v>16826</v>
      </c>
      <c r="F964" s="103"/>
    </row>
    <row r="965" spans="1:6" ht="27" x14ac:dyDescent="0.25">
      <c r="A965" s="60" t="s">
        <v>1169</v>
      </c>
      <c r="B965" s="60" t="s">
        <v>1169</v>
      </c>
      <c r="C965" s="515" t="s">
        <v>8514</v>
      </c>
      <c r="D965" s="60" t="s">
        <v>8379</v>
      </c>
      <c r="E965" s="156" t="s">
        <v>21102</v>
      </c>
      <c r="F965" s="103"/>
    </row>
    <row r="966" spans="1:6" ht="27" x14ac:dyDescent="0.25">
      <c r="A966" s="60" t="s">
        <v>1172</v>
      </c>
      <c r="B966" s="60" t="s">
        <v>1172</v>
      </c>
      <c r="C966" s="515" t="s">
        <v>8515</v>
      </c>
      <c r="D966" s="60" t="s">
        <v>8379</v>
      </c>
      <c r="E966" s="156" t="s">
        <v>21103</v>
      </c>
      <c r="F966" s="103"/>
    </row>
    <row r="967" spans="1:6" x14ac:dyDescent="0.25">
      <c r="A967" s="60" t="s">
        <v>1173</v>
      </c>
      <c r="B967" s="60" t="s">
        <v>1173</v>
      </c>
      <c r="C967" s="515" t="s">
        <v>8516</v>
      </c>
      <c r="D967" s="60" t="s">
        <v>8379</v>
      </c>
      <c r="E967" s="156" t="s">
        <v>21104</v>
      </c>
      <c r="F967" s="103"/>
    </row>
    <row r="968" spans="1:6" ht="27" x14ac:dyDescent="0.25">
      <c r="A968" s="60" t="s">
        <v>1174</v>
      </c>
      <c r="B968" s="60" t="s">
        <v>1174</v>
      </c>
      <c r="C968" s="515" t="s">
        <v>8518</v>
      </c>
      <c r="D968" s="60" t="s">
        <v>8379</v>
      </c>
      <c r="E968" s="156" t="s">
        <v>16620</v>
      </c>
      <c r="F968" s="103"/>
    </row>
    <row r="969" spans="1:6" ht="27" x14ac:dyDescent="0.25">
      <c r="A969" s="60" t="s">
        <v>1175</v>
      </c>
      <c r="B969" s="60" t="s">
        <v>1175</v>
      </c>
      <c r="C969" s="515" t="s">
        <v>8519</v>
      </c>
      <c r="D969" s="60" t="s">
        <v>8379</v>
      </c>
      <c r="E969" s="156" t="s">
        <v>21105</v>
      </c>
      <c r="F969" s="103"/>
    </row>
    <row r="970" spans="1:6" x14ac:dyDescent="0.25">
      <c r="A970" s="60" t="s">
        <v>1176</v>
      </c>
      <c r="B970" s="60" t="s">
        <v>1176</v>
      </c>
      <c r="C970" s="515" t="s">
        <v>8520</v>
      </c>
      <c r="D970" s="60" t="s">
        <v>8379</v>
      </c>
      <c r="E970" s="156" t="s">
        <v>21106</v>
      </c>
      <c r="F970" s="103"/>
    </row>
    <row r="971" spans="1:6" x14ac:dyDescent="0.25">
      <c r="A971" s="60" t="s">
        <v>1177</v>
      </c>
      <c r="B971" s="60" t="s">
        <v>1177</v>
      </c>
      <c r="C971" s="515" t="s">
        <v>8521</v>
      </c>
      <c r="D971" s="60" t="s">
        <v>8379</v>
      </c>
      <c r="E971" s="156" t="s">
        <v>16330</v>
      </c>
      <c r="F971" s="103"/>
    </row>
    <row r="972" spans="1:6" x14ac:dyDescent="0.25">
      <c r="A972" s="60" t="s">
        <v>1178</v>
      </c>
      <c r="B972" s="60" t="s">
        <v>1178</v>
      </c>
      <c r="C972" s="515" t="s">
        <v>8523</v>
      </c>
      <c r="D972" s="60" t="s">
        <v>8379</v>
      </c>
      <c r="E972" s="156" t="s">
        <v>16488</v>
      </c>
      <c r="F972" s="103"/>
    </row>
    <row r="973" spans="1:6" x14ac:dyDescent="0.25">
      <c r="A973" s="60" t="s">
        <v>1179</v>
      </c>
      <c r="B973" s="60" t="s">
        <v>1179</v>
      </c>
      <c r="C973" s="515" t="s">
        <v>8524</v>
      </c>
      <c r="D973" s="60" t="s">
        <v>8379</v>
      </c>
      <c r="E973" s="156" t="s">
        <v>7652</v>
      </c>
      <c r="F973" s="103"/>
    </row>
    <row r="974" spans="1:6" x14ac:dyDescent="0.25">
      <c r="A974" s="60" t="s">
        <v>1180</v>
      </c>
      <c r="B974" s="60" t="s">
        <v>1180</v>
      </c>
      <c r="C974" s="515" t="s">
        <v>8525</v>
      </c>
      <c r="D974" s="60" t="s">
        <v>8379</v>
      </c>
      <c r="E974" s="156" t="s">
        <v>21107</v>
      </c>
      <c r="F974" s="103"/>
    </row>
    <row r="975" spans="1:6" x14ac:dyDescent="0.25">
      <c r="A975" s="60" t="s">
        <v>1181</v>
      </c>
      <c r="B975" s="60" t="s">
        <v>1181</v>
      </c>
      <c r="C975" s="515" t="s">
        <v>8526</v>
      </c>
      <c r="D975" s="60" t="s">
        <v>8379</v>
      </c>
      <c r="E975" s="156" t="s">
        <v>16396</v>
      </c>
      <c r="F975" s="103"/>
    </row>
    <row r="976" spans="1:6" ht="27" x14ac:dyDescent="0.25">
      <c r="A976" s="60" t="s">
        <v>1182</v>
      </c>
      <c r="B976" s="60" t="s">
        <v>1182</v>
      </c>
      <c r="C976" s="515" t="s">
        <v>21108</v>
      </c>
      <c r="D976" s="60" t="s">
        <v>8379</v>
      </c>
      <c r="E976" s="156" t="s">
        <v>7768</v>
      </c>
      <c r="F976" s="103"/>
    </row>
    <row r="977" spans="1:6" ht="27" x14ac:dyDescent="0.25">
      <c r="A977" s="60" t="s">
        <v>1183</v>
      </c>
      <c r="B977" s="60" t="s">
        <v>1183</v>
      </c>
      <c r="C977" s="515" t="s">
        <v>21109</v>
      </c>
      <c r="D977" s="60" t="s">
        <v>8379</v>
      </c>
      <c r="E977" s="156" t="s">
        <v>7579</v>
      </c>
      <c r="F977" s="103"/>
    </row>
    <row r="978" spans="1:6" x14ac:dyDescent="0.25">
      <c r="A978" s="60" t="s">
        <v>1186</v>
      </c>
      <c r="B978" s="60" t="s">
        <v>1186</v>
      </c>
      <c r="C978" s="515" t="s">
        <v>21110</v>
      </c>
      <c r="D978" s="60" t="s">
        <v>8379</v>
      </c>
      <c r="E978" s="156" t="s">
        <v>14981</v>
      </c>
      <c r="F978" s="103"/>
    </row>
    <row r="979" spans="1:6" x14ac:dyDescent="0.25">
      <c r="A979" s="60" t="s">
        <v>1187</v>
      </c>
      <c r="B979" s="60" t="s">
        <v>1187</v>
      </c>
      <c r="C979" s="515" t="s">
        <v>21111</v>
      </c>
      <c r="D979" s="60" t="s">
        <v>8379</v>
      </c>
      <c r="E979" s="156" t="s">
        <v>7985</v>
      </c>
      <c r="F979" s="103"/>
    </row>
    <row r="980" spans="1:6" x14ac:dyDescent="0.25">
      <c r="A980" s="60" t="s">
        <v>1188</v>
      </c>
      <c r="B980" s="60" t="s">
        <v>1188</v>
      </c>
      <c r="C980" s="515" t="s">
        <v>21112</v>
      </c>
      <c r="D980" s="60" t="s">
        <v>8379</v>
      </c>
      <c r="E980" s="156" t="s">
        <v>8003</v>
      </c>
      <c r="F980" s="103"/>
    </row>
    <row r="981" spans="1:6" x14ac:dyDescent="0.25">
      <c r="A981" s="60" t="s">
        <v>1189</v>
      </c>
      <c r="B981" s="60" t="s">
        <v>1189</v>
      </c>
      <c r="C981" s="515" t="s">
        <v>21113</v>
      </c>
      <c r="D981" s="60" t="s">
        <v>8379</v>
      </c>
      <c r="E981" s="156" t="s">
        <v>21114</v>
      </c>
      <c r="F981" s="103"/>
    </row>
    <row r="982" spans="1:6" x14ac:dyDescent="0.25">
      <c r="A982" s="60" t="s">
        <v>1192</v>
      </c>
      <c r="B982" s="60" t="s">
        <v>1192</v>
      </c>
      <c r="C982" s="515" t="s">
        <v>8528</v>
      </c>
      <c r="D982" s="60" t="s">
        <v>8379</v>
      </c>
      <c r="E982" s="156" t="s">
        <v>19377</v>
      </c>
      <c r="F982" s="103"/>
    </row>
    <row r="983" spans="1:6" x14ac:dyDescent="0.25">
      <c r="A983" s="60" t="s">
        <v>1193</v>
      </c>
      <c r="B983" s="60" t="s">
        <v>1193</v>
      </c>
      <c r="C983" s="515" t="s">
        <v>8529</v>
      </c>
      <c r="D983" s="60" t="s">
        <v>8379</v>
      </c>
      <c r="E983" s="156" t="s">
        <v>21115</v>
      </c>
      <c r="F983" s="103"/>
    </row>
    <row r="984" spans="1:6" x14ac:dyDescent="0.25">
      <c r="A984" s="60" t="s">
        <v>1196</v>
      </c>
      <c r="B984" s="60" t="s">
        <v>1196</v>
      </c>
      <c r="C984" s="515" t="s">
        <v>8530</v>
      </c>
      <c r="D984" s="60" t="s">
        <v>8379</v>
      </c>
      <c r="E984" s="156" t="s">
        <v>21116</v>
      </c>
      <c r="F984" s="103"/>
    </row>
    <row r="985" spans="1:6" x14ac:dyDescent="0.25">
      <c r="A985" s="60" t="s">
        <v>1197</v>
      </c>
      <c r="B985" s="60" t="s">
        <v>1197</v>
      </c>
      <c r="C985" s="515" t="s">
        <v>8531</v>
      </c>
      <c r="D985" s="60" t="s">
        <v>8379</v>
      </c>
      <c r="E985" s="156" t="s">
        <v>20795</v>
      </c>
      <c r="F985" s="103"/>
    </row>
    <row r="986" spans="1:6" ht="27" x14ac:dyDescent="0.25">
      <c r="A986" s="60" t="s">
        <v>1200</v>
      </c>
      <c r="B986" s="60" t="s">
        <v>1200</v>
      </c>
      <c r="C986" s="515" t="s">
        <v>8532</v>
      </c>
      <c r="D986" s="60" t="s">
        <v>8379</v>
      </c>
      <c r="E986" s="156" t="s">
        <v>19408</v>
      </c>
      <c r="F986" s="103"/>
    </row>
    <row r="987" spans="1:6" ht="27" x14ac:dyDescent="0.25">
      <c r="A987" s="60" t="s">
        <v>1201</v>
      </c>
      <c r="B987" s="60" t="s">
        <v>1201</v>
      </c>
      <c r="C987" s="515" t="s">
        <v>8533</v>
      </c>
      <c r="D987" s="60" t="s">
        <v>8379</v>
      </c>
      <c r="E987" s="156" t="s">
        <v>7672</v>
      </c>
      <c r="F987" s="103"/>
    </row>
    <row r="988" spans="1:6" ht="27" x14ac:dyDescent="0.25">
      <c r="A988" s="60" t="s">
        <v>1202</v>
      </c>
      <c r="B988" s="60" t="s">
        <v>1202</v>
      </c>
      <c r="C988" s="515" t="s">
        <v>8534</v>
      </c>
      <c r="D988" s="60" t="s">
        <v>8379</v>
      </c>
      <c r="E988" s="156" t="s">
        <v>16583</v>
      </c>
      <c r="F988" s="103"/>
    </row>
    <row r="989" spans="1:6" ht="27" x14ac:dyDescent="0.25">
      <c r="A989" s="60" t="s">
        <v>1203</v>
      </c>
      <c r="B989" s="60" t="s">
        <v>1203</v>
      </c>
      <c r="C989" s="515" t="s">
        <v>8535</v>
      </c>
      <c r="D989" s="60" t="s">
        <v>8379</v>
      </c>
      <c r="E989" s="156" t="s">
        <v>7798</v>
      </c>
      <c r="F989" s="103"/>
    </row>
    <row r="990" spans="1:6" ht="27" x14ac:dyDescent="0.25">
      <c r="A990" s="60" t="s">
        <v>1204</v>
      </c>
      <c r="B990" s="60" t="s">
        <v>1204</v>
      </c>
      <c r="C990" s="515" t="s">
        <v>8536</v>
      </c>
      <c r="D990" s="60" t="s">
        <v>8379</v>
      </c>
      <c r="E990" s="156" t="s">
        <v>15663</v>
      </c>
      <c r="F990" s="103"/>
    </row>
    <row r="991" spans="1:6" ht="27" x14ac:dyDescent="0.25">
      <c r="A991" s="60" t="s">
        <v>1205</v>
      </c>
      <c r="B991" s="60" t="s">
        <v>1205</v>
      </c>
      <c r="C991" s="515" t="s">
        <v>8537</v>
      </c>
      <c r="D991" s="60" t="s">
        <v>8379</v>
      </c>
      <c r="E991" s="156" t="s">
        <v>12194</v>
      </c>
      <c r="F991" s="103"/>
    </row>
    <row r="992" spans="1:6" x14ac:dyDescent="0.25">
      <c r="A992" s="60" t="s">
        <v>1206</v>
      </c>
      <c r="B992" s="60" t="s">
        <v>1206</v>
      </c>
      <c r="C992" s="515" t="s">
        <v>8539</v>
      </c>
      <c r="D992" s="60" t="s">
        <v>8379</v>
      </c>
      <c r="E992" s="156" t="s">
        <v>21117</v>
      </c>
      <c r="F992" s="103"/>
    </row>
    <row r="993" spans="1:6" x14ac:dyDescent="0.25">
      <c r="A993" s="60" t="s">
        <v>1207</v>
      </c>
      <c r="B993" s="60" t="s">
        <v>1207</v>
      </c>
      <c r="C993" s="515" t="s">
        <v>8541</v>
      </c>
      <c r="D993" s="60" t="s">
        <v>8379</v>
      </c>
      <c r="E993" s="156" t="s">
        <v>13143</v>
      </c>
      <c r="F993" s="103"/>
    </row>
    <row r="994" spans="1:6" x14ac:dyDescent="0.25">
      <c r="A994" s="60" t="s">
        <v>1208</v>
      </c>
      <c r="B994" s="60" t="s">
        <v>1208</v>
      </c>
      <c r="C994" s="515" t="s">
        <v>8542</v>
      </c>
      <c r="D994" s="60" t="s">
        <v>8379</v>
      </c>
      <c r="E994" s="156" t="s">
        <v>13910</v>
      </c>
      <c r="F994" s="103"/>
    </row>
    <row r="995" spans="1:6" x14ac:dyDescent="0.25">
      <c r="A995" s="60" t="s">
        <v>1209</v>
      </c>
      <c r="B995" s="60" t="s">
        <v>1209</v>
      </c>
      <c r="C995" s="515" t="s">
        <v>8543</v>
      </c>
      <c r="D995" s="60" t="s">
        <v>8379</v>
      </c>
      <c r="E995" s="156" t="s">
        <v>21118</v>
      </c>
      <c r="F995" s="103"/>
    </row>
    <row r="996" spans="1:6" ht="27" x14ac:dyDescent="0.25">
      <c r="A996" s="60" t="s">
        <v>1211</v>
      </c>
      <c r="B996" s="60" t="s">
        <v>1211</v>
      </c>
      <c r="C996" s="515" t="s">
        <v>21119</v>
      </c>
      <c r="D996" s="60" t="s">
        <v>8379</v>
      </c>
      <c r="E996" s="156" t="s">
        <v>12181</v>
      </c>
      <c r="F996" s="103"/>
    </row>
    <row r="997" spans="1:6" ht="27" x14ac:dyDescent="0.25">
      <c r="A997" s="60" t="s">
        <v>1212</v>
      </c>
      <c r="B997" s="60" t="s">
        <v>1212</v>
      </c>
      <c r="C997" s="515" t="s">
        <v>21120</v>
      </c>
      <c r="D997" s="60" t="s">
        <v>8379</v>
      </c>
      <c r="E997" s="156" t="s">
        <v>7788</v>
      </c>
      <c r="F997" s="103"/>
    </row>
    <row r="998" spans="1:6" ht="27" x14ac:dyDescent="0.25">
      <c r="A998" s="60" t="s">
        <v>1213</v>
      </c>
      <c r="B998" s="60" t="s">
        <v>1213</v>
      </c>
      <c r="C998" s="515" t="s">
        <v>21121</v>
      </c>
      <c r="D998" s="60" t="s">
        <v>8379</v>
      </c>
      <c r="E998" s="156" t="s">
        <v>7772</v>
      </c>
      <c r="F998" s="103"/>
    </row>
    <row r="999" spans="1:6" ht="27" x14ac:dyDescent="0.25">
      <c r="A999" s="60" t="s">
        <v>1214</v>
      </c>
      <c r="B999" s="60" t="s">
        <v>1214</v>
      </c>
      <c r="C999" s="515" t="s">
        <v>21122</v>
      </c>
      <c r="D999" s="60" t="s">
        <v>8379</v>
      </c>
      <c r="E999" s="156" t="s">
        <v>13497</v>
      </c>
      <c r="F999" s="103"/>
    </row>
    <row r="1000" spans="1:6" ht="27" x14ac:dyDescent="0.25">
      <c r="A1000" s="60" t="s">
        <v>1217</v>
      </c>
      <c r="B1000" s="60" t="s">
        <v>1217</v>
      </c>
      <c r="C1000" s="515" t="s">
        <v>8544</v>
      </c>
      <c r="D1000" s="60" t="s">
        <v>8379</v>
      </c>
      <c r="E1000" s="156" t="s">
        <v>21123</v>
      </c>
      <c r="F1000" s="103"/>
    </row>
    <row r="1001" spans="1:6" ht="27" x14ac:dyDescent="0.25">
      <c r="A1001" s="60" t="s">
        <v>1218</v>
      </c>
      <c r="B1001" s="60" t="s">
        <v>1218</v>
      </c>
      <c r="C1001" s="515" t="s">
        <v>8545</v>
      </c>
      <c r="D1001" s="60" t="s">
        <v>8379</v>
      </c>
      <c r="E1001" s="156" t="s">
        <v>11361</v>
      </c>
      <c r="F1001" s="103"/>
    </row>
    <row r="1002" spans="1:6" x14ac:dyDescent="0.25">
      <c r="A1002" s="60" t="s">
        <v>1219</v>
      </c>
      <c r="B1002" s="60" t="s">
        <v>1219</v>
      </c>
      <c r="C1002" s="515" t="s">
        <v>8546</v>
      </c>
      <c r="D1002" s="60" t="s">
        <v>8379</v>
      </c>
      <c r="E1002" s="156" t="s">
        <v>21124</v>
      </c>
      <c r="F1002" s="103"/>
    </row>
    <row r="1003" spans="1:6" x14ac:dyDescent="0.25">
      <c r="A1003" s="60" t="s">
        <v>1220</v>
      </c>
      <c r="B1003" s="60" t="s">
        <v>1220</v>
      </c>
      <c r="C1003" s="515" t="s">
        <v>8547</v>
      </c>
      <c r="D1003" s="60" t="s">
        <v>8379</v>
      </c>
      <c r="E1003" s="156" t="s">
        <v>21125</v>
      </c>
      <c r="F1003" s="103"/>
    </row>
    <row r="1004" spans="1:6" x14ac:dyDescent="0.25">
      <c r="A1004" s="60" t="s">
        <v>1221</v>
      </c>
      <c r="B1004" s="60" t="s">
        <v>1221</v>
      </c>
      <c r="C1004" s="515" t="s">
        <v>8548</v>
      </c>
      <c r="D1004" s="60" t="s">
        <v>8379</v>
      </c>
      <c r="E1004" s="156" t="s">
        <v>21126</v>
      </c>
      <c r="F1004" s="103"/>
    </row>
    <row r="1005" spans="1:6" x14ac:dyDescent="0.25">
      <c r="A1005" s="60" t="s">
        <v>1222</v>
      </c>
      <c r="B1005" s="60" t="s">
        <v>1222</v>
      </c>
      <c r="C1005" s="515" t="s">
        <v>8549</v>
      </c>
      <c r="D1005" s="60" t="s">
        <v>8379</v>
      </c>
      <c r="E1005" s="156" t="s">
        <v>19459</v>
      </c>
      <c r="F1005" s="103"/>
    </row>
    <row r="1006" spans="1:6" x14ac:dyDescent="0.25">
      <c r="A1006" s="60" t="s">
        <v>1225</v>
      </c>
      <c r="B1006" s="60" t="s">
        <v>1225</v>
      </c>
      <c r="C1006" s="515" t="s">
        <v>8550</v>
      </c>
      <c r="D1006" s="60" t="s">
        <v>8379</v>
      </c>
      <c r="E1006" s="156" t="s">
        <v>21127</v>
      </c>
      <c r="F1006" s="103"/>
    </row>
    <row r="1007" spans="1:6" x14ac:dyDescent="0.25">
      <c r="A1007" s="60" t="s">
        <v>1226</v>
      </c>
      <c r="B1007" s="60" t="s">
        <v>1226</v>
      </c>
      <c r="C1007" s="515" t="s">
        <v>8551</v>
      </c>
      <c r="D1007" s="60" t="s">
        <v>8379</v>
      </c>
      <c r="E1007" s="156" t="s">
        <v>21128</v>
      </c>
      <c r="F1007" s="103"/>
    </row>
    <row r="1008" spans="1:6" x14ac:dyDescent="0.25">
      <c r="A1008" s="60" t="s">
        <v>1227</v>
      </c>
      <c r="B1008" s="60" t="s">
        <v>1227</v>
      </c>
      <c r="C1008" s="515" t="s">
        <v>8552</v>
      </c>
      <c r="D1008" s="60" t="s">
        <v>8379</v>
      </c>
      <c r="E1008" s="156" t="s">
        <v>21129</v>
      </c>
      <c r="F1008" s="103"/>
    </row>
    <row r="1009" spans="1:6" x14ac:dyDescent="0.25">
      <c r="A1009" s="60" t="s">
        <v>1228</v>
      </c>
      <c r="B1009" s="60" t="s">
        <v>1228</v>
      </c>
      <c r="C1009" s="515" t="s">
        <v>8553</v>
      </c>
      <c r="D1009" s="60" t="s">
        <v>8379</v>
      </c>
      <c r="E1009" s="156" t="s">
        <v>21130</v>
      </c>
      <c r="F1009" s="103"/>
    </row>
    <row r="1010" spans="1:6" ht="27" x14ac:dyDescent="0.25">
      <c r="A1010" s="60" t="s">
        <v>1229</v>
      </c>
      <c r="B1010" s="60" t="s">
        <v>1229</v>
      </c>
      <c r="C1010" s="515" t="s">
        <v>8554</v>
      </c>
      <c r="D1010" s="60" t="s">
        <v>8379</v>
      </c>
      <c r="E1010" s="156" t="s">
        <v>16355</v>
      </c>
      <c r="F1010" s="103"/>
    </row>
    <row r="1011" spans="1:6" ht="27" x14ac:dyDescent="0.25">
      <c r="A1011" s="60" t="s">
        <v>1230</v>
      </c>
      <c r="B1011" s="60" t="s">
        <v>1230</v>
      </c>
      <c r="C1011" s="515" t="s">
        <v>8555</v>
      </c>
      <c r="D1011" s="60" t="s">
        <v>8379</v>
      </c>
      <c r="E1011" s="156" t="s">
        <v>21131</v>
      </c>
      <c r="F1011" s="103"/>
    </row>
    <row r="1012" spans="1:6" x14ac:dyDescent="0.25">
      <c r="A1012" s="60" t="s">
        <v>1233</v>
      </c>
      <c r="B1012" s="60" t="s">
        <v>1233</v>
      </c>
      <c r="C1012" s="515" t="s">
        <v>8557</v>
      </c>
      <c r="D1012" s="60" t="s">
        <v>8379</v>
      </c>
      <c r="E1012" s="156" t="s">
        <v>21132</v>
      </c>
      <c r="F1012" s="103"/>
    </row>
    <row r="1013" spans="1:6" x14ac:dyDescent="0.25">
      <c r="A1013" s="60" t="s">
        <v>1234</v>
      </c>
      <c r="B1013" s="60" t="s">
        <v>1234</v>
      </c>
      <c r="C1013" s="515" t="s">
        <v>8558</v>
      </c>
      <c r="D1013" s="60" t="s">
        <v>8379</v>
      </c>
      <c r="E1013" s="156" t="s">
        <v>21133</v>
      </c>
      <c r="F1013" s="103"/>
    </row>
    <row r="1014" spans="1:6" x14ac:dyDescent="0.25">
      <c r="A1014" s="60" t="s">
        <v>1235</v>
      </c>
      <c r="B1014" s="60" t="s">
        <v>1235</v>
      </c>
      <c r="C1014" s="515" t="s">
        <v>8559</v>
      </c>
      <c r="D1014" s="60" t="s">
        <v>8379</v>
      </c>
      <c r="E1014" s="156" t="s">
        <v>21134</v>
      </c>
      <c r="F1014" s="103"/>
    </row>
    <row r="1015" spans="1:6" x14ac:dyDescent="0.25">
      <c r="A1015" s="60" t="s">
        <v>1236</v>
      </c>
      <c r="B1015" s="60" t="s">
        <v>1236</v>
      </c>
      <c r="C1015" s="515" t="s">
        <v>8560</v>
      </c>
      <c r="D1015" s="60" t="s">
        <v>8379</v>
      </c>
      <c r="E1015" s="156" t="s">
        <v>21135</v>
      </c>
      <c r="F1015" s="103"/>
    </row>
    <row r="1016" spans="1:6" ht="27" x14ac:dyDescent="0.25">
      <c r="A1016" s="60" t="s">
        <v>1239</v>
      </c>
      <c r="B1016" s="60" t="s">
        <v>1239</v>
      </c>
      <c r="C1016" s="515" t="s">
        <v>8561</v>
      </c>
      <c r="D1016" s="60" t="s">
        <v>8379</v>
      </c>
      <c r="E1016" s="156" t="s">
        <v>21136</v>
      </c>
      <c r="F1016" s="103"/>
    </row>
    <row r="1017" spans="1:6" ht="27" x14ac:dyDescent="0.25">
      <c r="A1017" s="60" t="s">
        <v>1240</v>
      </c>
      <c r="B1017" s="60" t="s">
        <v>1240</v>
      </c>
      <c r="C1017" s="515" t="s">
        <v>8562</v>
      </c>
      <c r="D1017" s="60" t="s">
        <v>8379</v>
      </c>
      <c r="E1017" s="156" t="s">
        <v>13522</v>
      </c>
      <c r="F1017" s="103"/>
    </row>
    <row r="1018" spans="1:6" ht="27" x14ac:dyDescent="0.25">
      <c r="A1018" s="60" t="s">
        <v>1241</v>
      </c>
      <c r="B1018" s="60" t="s">
        <v>1241</v>
      </c>
      <c r="C1018" s="515" t="s">
        <v>8563</v>
      </c>
      <c r="D1018" s="60" t="s">
        <v>8379</v>
      </c>
      <c r="E1018" s="156" t="s">
        <v>21137</v>
      </c>
      <c r="F1018" s="103"/>
    </row>
    <row r="1019" spans="1:6" ht="27" x14ac:dyDescent="0.25">
      <c r="A1019" s="60" t="s">
        <v>1242</v>
      </c>
      <c r="B1019" s="60" t="s">
        <v>1242</v>
      </c>
      <c r="C1019" s="515" t="s">
        <v>8564</v>
      </c>
      <c r="D1019" s="60" t="s">
        <v>8379</v>
      </c>
      <c r="E1019" s="156" t="s">
        <v>21138</v>
      </c>
      <c r="F1019" s="103"/>
    </row>
    <row r="1020" spans="1:6" ht="27" x14ac:dyDescent="0.25">
      <c r="A1020" s="60" t="s">
        <v>1245</v>
      </c>
      <c r="B1020" s="60" t="s">
        <v>1245</v>
      </c>
      <c r="C1020" s="515" t="s">
        <v>8565</v>
      </c>
      <c r="D1020" s="60" t="s">
        <v>8379</v>
      </c>
      <c r="E1020" s="156" t="s">
        <v>16365</v>
      </c>
      <c r="F1020" s="103"/>
    </row>
    <row r="1021" spans="1:6" ht="27" x14ac:dyDescent="0.25">
      <c r="A1021" s="60" t="s">
        <v>1246</v>
      </c>
      <c r="B1021" s="60" t="s">
        <v>1246</v>
      </c>
      <c r="C1021" s="515" t="s">
        <v>8566</v>
      </c>
      <c r="D1021" s="60" t="s">
        <v>8379</v>
      </c>
      <c r="E1021" s="156" t="s">
        <v>12188</v>
      </c>
      <c r="F1021" s="103"/>
    </row>
    <row r="1022" spans="1:6" ht="27" x14ac:dyDescent="0.25">
      <c r="A1022" s="60" t="s">
        <v>1247</v>
      </c>
      <c r="B1022" s="60" t="s">
        <v>1247</v>
      </c>
      <c r="C1022" s="515" t="s">
        <v>8567</v>
      </c>
      <c r="D1022" s="60" t="s">
        <v>8379</v>
      </c>
      <c r="E1022" s="156" t="s">
        <v>21139</v>
      </c>
      <c r="F1022" s="103"/>
    </row>
    <row r="1023" spans="1:6" ht="27" x14ac:dyDescent="0.25">
      <c r="A1023" s="60" t="s">
        <v>1248</v>
      </c>
      <c r="B1023" s="60" t="s">
        <v>1248</v>
      </c>
      <c r="C1023" s="515" t="s">
        <v>8568</v>
      </c>
      <c r="D1023" s="60" t="s">
        <v>8379</v>
      </c>
      <c r="E1023" s="156" t="s">
        <v>13913</v>
      </c>
      <c r="F1023" s="103"/>
    </row>
    <row r="1024" spans="1:6" ht="27" x14ac:dyDescent="0.25">
      <c r="A1024" s="60" t="s">
        <v>1249</v>
      </c>
      <c r="B1024" s="60" t="s">
        <v>1249</v>
      </c>
      <c r="C1024" s="515" t="s">
        <v>8569</v>
      </c>
      <c r="D1024" s="60" t="s">
        <v>8379</v>
      </c>
      <c r="E1024" s="156" t="s">
        <v>9462</v>
      </c>
      <c r="F1024" s="103"/>
    </row>
    <row r="1025" spans="1:6" ht="27" x14ac:dyDescent="0.25">
      <c r="A1025" s="60" t="s">
        <v>1250</v>
      </c>
      <c r="B1025" s="60" t="s">
        <v>1250</v>
      </c>
      <c r="C1025" s="515" t="s">
        <v>8570</v>
      </c>
      <c r="D1025" s="60" t="s">
        <v>8379</v>
      </c>
      <c r="E1025" s="156" t="s">
        <v>21140</v>
      </c>
      <c r="F1025" s="103"/>
    </row>
    <row r="1026" spans="1:6" ht="27" x14ac:dyDescent="0.25">
      <c r="A1026" s="60" t="s">
        <v>1251</v>
      </c>
      <c r="B1026" s="60" t="s">
        <v>1251</v>
      </c>
      <c r="C1026" s="515" t="s">
        <v>8571</v>
      </c>
      <c r="D1026" s="60" t="s">
        <v>8379</v>
      </c>
      <c r="E1026" s="156" t="s">
        <v>21141</v>
      </c>
      <c r="F1026" s="103"/>
    </row>
    <row r="1027" spans="1:6" ht="27" x14ac:dyDescent="0.25">
      <c r="A1027" s="60" t="s">
        <v>1252</v>
      </c>
      <c r="B1027" s="60" t="s">
        <v>1252</v>
      </c>
      <c r="C1027" s="515" t="s">
        <v>8572</v>
      </c>
      <c r="D1027" s="60" t="s">
        <v>8379</v>
      </c>
      <c r="E1027" s="156" t="s">
        <v>7570</v>
      </c>
      <c r="F1027" s="103"/>
    </row>
    <row r="1028" spans="1:6" ht="27" x14ac:dyDescent="0.25">
      <c r="A1028" s="60" t="s">
        <v>1253</v>
      </c>
      <c r="B1028" s="60" t="s">
        <v>1253</v>
      </c>
      <c r="C1028" s="515" t="s">
        <v>8573</v>
      </c>
      <c r="D1028" s="60" t="s">
        <v>8379</v>
      </c>
      <c r="E1028" s="156" t="s">
        <v>21142</v>
      </c>
      <c r="F1028" s="103"/>
    </row>
    <row r="1029" spans="1:6" ht="27" x14ac:dyDescent="0.25">
      <c r="A1029" s="60" t="s">
        <v>1254</v>
      </c>
      <c r="B1029" s="60" t="s">
        <v>1254</v>
      </c>
      <c r="C1029" s="515" t="s">
        <v>8574</v>
      </c>
      <c r="D1029" s="60" t="s">
        <v>8379</v>
      </c>
      <c r="E1029" s="156" t="s">
        <v>21143</v>
      </c>
      <c r="F1029" s="103"/>
    </row>
    <row r="1030" spans="1:6" ht="27" x14ac:dyDescent="0.25">
      <c r="A1030" s="60" t="s">
        <v>1255</v>
      </c>
      <c r="B1030" s="60" t="s">
        <v>1255</v>
      </c>
      <c r="C1030" s="515" t="s">
        <v>8575</v>
      </c>
      <c r="D1030" s="60" t="s">
        <v>8379</v>
      </c>
      <c r="E1030" s="156" t="s">
        <v>14804</v>
      </c>
      <c r="F1030" s="103"/>
    </row>
    <row r="1031" spans="1:6" ht="27" x14ac:dyDescent="0.25">
      <c r="A1031" s="60" t="s">
        <v>1258</v>
      </c>
      <c r="B1031" s="60" t="s">
        <v>1258</v>
      </c>
      <c r="C1031" s="515" t="s">
        <v>21144</v>
      </c>
      <c r="D1031" s="60" t="s">
        <v>8379</v>
      </c>
      <c r="E1031" s="156" t="s">
        <v>7800</v>
      </c>
      <c r="F1031" s="103"/>
    </row>
    <row r="1032" spans="1:6" ht="27" x14ac:dyDescent="0.25">
      <c r="A1032" s="60" t="s">
        <v>1259</v>
      </c>
      <c r="B1032" s="60" t="s">
        <v>1259</v>
      </c>
      <c r="C1032" s="515" t="s">
        <v>21145</v>
      </c>
      <c r="D1032" s="60" t="s">
        <v>8379</v>
      </c>
      <c r="E1032" s="156" t="s">
        <v>8812</v>
      </c>
      <c r="F1032" s="103"/>
    </row>
    <row r="1033" spans="1:6" ht="27" x14ac:dyDescent="0.25">
      <c r="A1033" s="60" t="s">
        <v>1260</v>
      </c>
      <c r="B1033" s="60" t="s">
        <v>1260</v>
      </c>
      <c r="C1033" s="515" t="s">
        <v>21146</v>
      </c>
      <c r="D1033" s="60" t="s">
        <v>8379</v>
      </c>
      <c r="E1033" s="156" t="s">
        <v>21147</v>
      </c>
      <c r="F1033" s="103"/>
    </row>
    <row r="1034" spans="1:6" ht="27" x14ac:dyDescent="0.25">
      <c r="A1034" s="60" t="s">
        <v>1261</v>
      </c>
      <c r="B1034" s="60" t="s">
        <v>1261</v>
      </c>
      <c r="C1034" s="515" t="s">
        <v>21148</v>
      </c>
      <c r="D1034" s="60" t="s">
        <v>8379</v>
      </c>
      <c r="E1034" s="156" t="s">
        <v>11308</v>
      </c>
      <c r="F1034" s="103"/>
    </row>
    <row r="1035" spans="1:6" ht="27" x14ac:dyDescent="0.25">
      <c r="A1035" s="60" t="s">
        <v>1264</v>
      </c>
      <c r="B1035" s="60" t="s">
        <v>1264</v>
      </c>
      <c r="C1035" s="515" t="s">
        <v>8576</v>
      </c>
      <c r="D1035" s="60" t="s">
        <v>8379</v>
      </c>
      <c r="E1035" s="156" t="s">
        <v>14768</v>
      </c>
      <c r="F1035" s="103"/>
    </row>
    <row r="1036" spans="1:6" ht="27" x14ac:dyDescent="0.25">
      <c r="A1036" s="60" t="s">
        <v>1265</v>
      </c>
      <c r="B1036" s="60" t="s">
        <v>1265</v>
      </c>
      <c r="C1036" s="515" t="s">
        <v>8578</v>
      </c>
      <c r="D1036" s="60" t="s">
        <v>8379</v>
      </c>
      <c r="E1036" s="156" t="s">
        <v>21149</v>
      </c>
      <c r="F1036" s="103"/>
    </row>
    <row r="1037" spans="1:6" ht="27" x14ac:dyDescent="0.25">
      <c r="A1037" s="60" t="s">
        <v>1731</v>
      </c>
      <c r="B1037" s="60" t="s">
        <v>1731</v>
      </c>
      <c r="C1037" s="515" t="s">
        <v>8579</v>
      </c>
      <c r="D1037" s="60" t="s">
        <v>8379</v>
      </c>
      <c r="E1037" s="156" t="s">
        <v>19135</v>
      </c>
      <c r="F1037" s="103"/>
    </row>
    <row r="1038" spans="1:6" ht="27" x14ac:dyDescent="0.25">
      <c r="A1038" s="60" t="s">
        <v>1732</v>
      </c>
      <c r="B1038" s="60" t="s">
        <v>1732</v>
      </c>
      <c r="C1038" s="515" t="s">
        <v>8580</v>
      </c>
      <c r="D1038" s="60" t="s">
        <v>8379</v>
      </c>
      <c r="E1038" s="156" t="s">
        <v>9981</v>
      </c>
      <c r="F1038" s="103"/>
    </row>
    <row r="1039" spans="1:6" ht="27" x14ac:dyDescent="0.25">
      <c r="A1039" s="60" t="s">
        <v>1733</v>
      </c>
      <c r="B1039" s="60" t="s">
        <v>1733</v>
      </c>
      <c r="C1039" s="515" t="s">
        <v>8581</v>
      </c>
      <c r="D1039" s="60" t="s">
        <v>8379</v>
      </c>
      <c r="E1039" s="156" t="s">
        <v>7496</v>
      </c>
      <c r="F1039" s="103"/>
    </row>
    <row r="1040" spans="1:6" ht="27" x14ac:dyDescent="0.25">
      <c r="A1040" s="60" t="s">
        <v>1734</v>
      </c>
      <c r="B1040" s="60" t="s">
        <v>1734</v>
      </c>
      <c r="C1040" s="515" t="s">
        <v>8582</v>
      </c>
      <c r="D1040" s="60" t="s">
        <v>8379</v>
      </c>
      <c r="E1040" s="156" t="s">
        <v>21150</v>
      </c>
      <c r="F1040" s="103"/>
    </row>
    <row r="1041" spans="1:6" ht="27" x14ac:dyDescent="0.25">
      <c r="A1041" s="60" t="s">
        <v>1735</v>
      </c>
      <c r="B1041" s="60" t="s">
        <v>1735</v>
      </c>
      <c r="C1041" s="515" t="s">
        <v>8583</v>
      </c>
      <c r="D1041" s="60" t="s">
        <v>8379</v>
      </c>
      <c r="E1041" s="156" t="s">
        <v>21151</v>
      </c>
      <c r="F1041" s="103"/>
    </row>
    <row r="1042" spans="1:6" ht="27" x14ac:dyDescent="0.25">
      <c r="A1042" s="60" t="s">
        <v>1738</v>
      </c>
      <c r="B1042" s="60" t="s">
        <v>1738</v>
      </c>
      <c r="C1042" s="515" t="s">
        <v>8584</v>
      </c>
      <c r="D1042" s="60" t="s">
        <v>8379</v>
      </c>
      <c r="E1042" s="156" t="s">
        <v>21152</v>
      </c>
      <c r="F1042" s="103"/>
    </row>
    <row r="1043" spans="1:6" ht="27" x14ac:dyDescent="0.25">
      <c r="A1043" s="60" t="s">
        <v>1739</v>
      </c>
      <c r="B1043" s="60" t="s">
        <v>1739</v>
      </c>
      <c r="C1043" s="515" t="s">
        <v>8585</v>
      </c>
      <c r="D1043" s="60" t="s">
        <v>8379</v>
      </c>
      <c r="E1043" s="156" t="s">
        <v>21153</v>
      </c>
      <c r="F1043" s="103"/>
    </row>
    <row r="1044" spans="1:6" ht="27" x14ac:dyDescent="0.25">
      <c r="A1044" s="60" t="s">
        <v>1740</v>
      </c>
      <c r="B1044" s="60" t="s">
        <v>1740</v>
      </c>
      <c r="C1044" s="515" t="s">
        <v>8586</v>
      </c>
      <c r="D1044" s="60" t="s">
        <v>8379</v>
      </c>
      <c r="E1044" s="156" t="s">
        <v>11349</v>
      </c>
      <c r="F1044" s="103"/>
    </row>
    <row r="1045" spans="1:6" ht="27" x14ac:dyDescent="0.25">
      <c r="A1045" s="60" t="s">
        <v>1741</v>
      </c>
      <c r="B1045" s="60" t="s">
        <v>1741</v>
      </c>
      <c r="C1045" s="515" t="s">
        <v>8587</v>
      </c>
      <c r="D1045" s="60" t="s">
        <v>8379</v>
      </c>
      <c r="E1045" s="156" t="s">
        <v>16553</v>
      </c>
      <c r="F1045" s="103"/>
    </row>
    <row r="1046" spans="1:6" ht="27" x14ac:dyDescent="0.25">
      <c r="A1046" s="60" t="s">
        <v>1742</v>
      </c>
      <c r="B1046" s="60" t="s">
        <v>1742</v>
      </c>
      <c r="C1046" s="515" t="s">
        <v>8588</v>
      </c>
      <c r="D1046" s="60" t="s">
        <v>8379</v>
      </c>
      <c r="E1046" s="156" t="s">
        <v>21154</v>
      </c>
      <c r="F1046" s="103"/>
    </row>
    <row r="1047" spans="1:6" x14ac:dyDescent="0.25">
      <c r="A1047" s="60" t="s">
        <v>1816</v>
      </c>
      <c r="B1047" s="60" t="s">
        <v>1816</v>
      </c>
      <c r="C1047" s="515" t="s">
        <v>8589</v>
      </c>
      <c r="D1047" s="60" t="s">
        <v>8379</v>
      </c>
      <c r="E1047" s="156" t="s">
        <v>12890</v>
      </c>
      <c r="F1047" s="103"/>
    </row>
    <row r="1048" spans="1:6" x14ac:dyDescent="0.25">
      <c r="A1048" s="60" t="s">
        <v>1817</v>
      </c>
      <c r="B1048" s="60" t="s">
        <v>1817</v>
      </c>
      <c r="C1048" s="515" t="s">
        <v>8591</v>
      </c>
      <c r="D1048" s="60" t="s">
        <v>8379</v>
      </c>
      <c r="E1048" s="156" t="s">
        <v>7935</v>
      </c>
      <c r="F1048" s="103"/>
    </row>
    <row r="1049" spans="1:6" x14ac:dyDescent="0.25">
      <c r="A1049" s="60" t="s">
        <v>1818</v>
      </c>
      <c r="B1049" s="60" t="s">
        <v>1818</v>
      </c>
      <c r="C1049" s="515" t="s">
        <v>8592</v>
      </c>
      <c r="D1049" s="60" t="s">
        <v>8379</v>
      </c>
      <c r="E1049" s="156" t="s">
        <v>8343</v>
      </c>
      <c r="F1049" s="103"/>
    </row>
    <row r="1050" spans="1:6" x14ac:dyDescent="0.25">
      <c r="A1050" s="60" t="s">
        <v>1819</v>
      </c>
      <c r="B1050" s="60" t="s">
        <v>1819</v>
      </c>
      <c r="C1050" s="515" t="s">
        <v>8593</v>
      </c>
      <c r="D1050" s="60" t="s">
        <v>8379</v>
      </c>
      <c r="E1050" s="156" t="s">
        <v>21155</v>
      </c>
      <c r="F1050" s="103"/>
    </row>
    <row r="1051" spans="1:6" x14ac:dyDescent="0.25">
      <c r="A1051" s="60" t="s">
        <v>1822</v>
      </c>
      <c r="B1051" s="60" t="s">
        <v>1822</v>
      </c>
      <c r="C1051" s="515" t="s">
        <v>8594</v>
      </c>
      <c r="D1051" s="60" t="s">
        <v>8379</v>
      </c>
      <c r="E1051" s="156" t="s">
        <v>7831</v>
      </c>
      <c r="F1051" s="103"/>
    </row>
    <row r="1052" spans="1:6" x14ac:dyDescent="0.25">
      <c r="A1052" s="60" t="s">
        <v>1823</v>
      </c>
      <c r="B1052" s="60" t="s">
        <v>1823</v>
      </c>
      <c r="C1052" s="515" t="s">
        <v>8595</v>
      </c>
      <c r="D1052" s="60" t="s">
        <v>8379</v>
      </c>
      <c r="E1052" s="156" t="s">
        <v>7527</v>
      </c>
      <c r="F1052" s="103"/>
    </row>
    <row r="1053" spans="1:6" x14ac:dyDescent="0.25">
      <c r="A1053" s="60" t="s">
        <v>1824</v>
      </c>
      <c r="B1053" s="60" t="s">
        <v>1824</v>
      </c>
      <c r="C1053" s="515" t="s">
        <v>8596</v>
      </c>
      <c r="D1053" s="60" t="s">
        <v>8379</v>
      </c>
      <c r="E1053" s="156" t="s">
        <v>7584</v>
      </c>
      <c r="F1053" s="103"/>
    </row>
    <row r="1054" spans="1:6" x14ac:dyDescent="0.25">
      <c r="A1054" s="60" t="s">
        <v>1825</v>
      </c>
      <c r="B1054" s="60" t="s">
        <v>1825</v>
      </c>
      <c r="C1054" s="515" t="s">
        <v>8597</v>
      </c>
      <c r="D1054" s="60" t="s">
        <v>8379</v>
      </c>
      <c r="E1054" s="156" t="s">
        <v>7830</v>
      </c>
      <c r="F1054" s="103"/>
    </row>
    <row r="1055" spans="1:6" ht="27" x14ac:dyDescent="0.25">
      <c r="A1055" s="60" t="s">
        <v>1828</v>
      </c>
      <c r="B1055" s="60" t="s">
        <v>1828</v>
      </c>
      <c r="C1055" s="515" t="s">
        <v>8598</v>
      </c>
      <c r="D1055" s="60" t="s">
        <v>8379</v>
      </c>
      <c r="E1055" s="156" t="s">
        <v>21156</v>
      </c>
      <c r="F1055" s="103"/>
    </row>
    <row r="1056" spans="1:6" x14ac:dyDescent="0.25">
      <c r="A1056" s="60" t="s">
        <v>1829</v>
      </c>
      <c r="B1056" s="60" t="s">
        <v>1829</v>
      </c>
      <c r="C1056" s="515" t="s">
        <v>8599</v>
      </c>
      <c r="D1056" s="60" t="s">
        <v>8379</v>
      </c>
      <c r="E1056" s="156" t="s">
        <v>7928</v>
      </c>
      <c r="F1056" s="103"/>
    </row>
    <row r="1057" spans="1:6" ht="27" x14ac:dyDescent="0.25">
      <c r="A1057" s="60" t="s">
        <v>1830</v>
      </c>
      <c r="B1057" s="60" t="s">
        <v>1830</v>
      </c>
      <c r="C1057" s="515" t="s">
        <v>8600</v>
      </c>
      <c r="D1057" s="60" t="s">
        <v>8379</v>
      </c>
      <c r="E1057" s="156" t="s">
        <v>21157</v>
      </c>
      <c r="F1057" s="103"/>
    </row>
    <row r="1058" spans="1:6" ht="27" x14ac:dyDescent="0.25">
      <c r="A1058" s="60" t="s">
        <v>1831</v>
      </c>
      <c r="B1058" s="60" t="s">
        <v>1831</v>
      </c>
      <c r="C1058" s="515" t="s">
        <v>8601</v>
      </c>
      <c r="D1058" s="60" t="s">
        <v>8379</v>
      </c>
      <c r="E1058" s="156" t="s">
        <v>7877</v>
      </c>
      <c r="F1058" s="103"/>
    </row>
    <row r="1059" spans="1:6" ht="27" x14ac:dyDescent="0.25">
      <c r="A1059" s="60" t="s">
        <v>1834</v>
      </c>
      <c r="B1059" s="60" t="s">
        <v>1834</v>
      </c>
      <c r="C1059" s="515" t="s">
        <v>8602</v>
      </c>
      <c r="D1059" s="60" t="s">
        <v>8379</v>
      </c>
      <c r="E1059" s="156" t="s">
        <v>7589</v>
      </c>
      <c r="F1059" s="103"/>
    </row>
    <row r="1060" spans="1:6" ht="27" x14ac:dyDescent="0.25">
      <c r="A1060" s="60" t="s">
        <v>1835</v>
      </c>
      <c r="B1060" s="60" t="s">
        <v>1835</v>
      </c>
      <c r="C1060" s="515" t="s">
        <v>8603</v>
      </c>
      <c r="D1060" s="60" t="s">
        <v>8379</v>
      </c>
      <c r="E1060" s="156" t="s">
        <v>7488</v>
      </c>
      <c r="F1060" s="103"/>
    </row>
    <row r="1061" spans="1:6" ht="27" x14ac:dyDescent="0.25">
      <c r="A1061" s="60" t="s">
        <v>1836</v>
      </c>
      <c r="B1061" s="60" t="s">
        <v>1836</v>
      </c>
      <c r="C1061" s="515" t="s">
        <v>8604</v>
      </c>
      <c r="D1061" s="60" t="s">
        <v>8379</v>
      </c>
      <c r="E1061" s="156" t="s">
        <v>10534</v>
      </c>
      <c r="F1061" s="103"/>
    </row>
    <row r="1062" spans="1:6" ht="27" x14ac:dyDescent="0.25">
      <c r="A1062" s="60" t="s">
        <v>1837</v>
      </c>
      <c r="B1062" s="60" t="s">
        <v>1837</v>
      </c>
      <c r="C1062" s="515" t="s">
        <v>8605</v>
      </c>
      <c r="D1062" s="60" t="s">
        <v>8379</v>
      </c>
      <c r="E1062" s="156" t="s">
        <v>7725</v>
      </c>
      <c r="F1062" s="103"/>
    </row>
    <row r="1063" spans="1:6" ht="27" x14ac:dyDescent="0.25">
      <c r="A1063" s="60" t="s">
        <v>1840</v>
      </c>
      <c r="B1063" s="60" t="s">
        <v>1840</v>
      </c>
      <c r="C1063" s="515" t="s">
        <v>8606</v>
      </c>
      <c r="D1063" s="60" t="s">
        <v>8379</v>
      </c>
      <c r="E1063" s="156" t="s">
        <v>7736</v>
      </c>
      <c r="F1063" s="103"/>
    </row>
    <row r="1064" spans="1:6" ht="27" x14ac:dyDescent="0.25">
      <c r="A1064" s="60" t="s">
        <v>1841</v>
      </c>
      <c r="B1064" s="60" t="s">
        <v>1841</v>
      </c>
      <c r="C1064" s="515" t="s">
        <v>8607</v>
      </c>
      <c r="D1064" s="60" t="s">
        <v>8379</v>
      </c>
      <c r="E1064" s="156" t="s">
        <v>10209</v>
      </c>
      <c r="F1064" s="103"/>
    </row>
    <row r="1065" spans="1:6" ht="27" x14ac:dyDescent="0.25">
      <c r="A1065" s="60" t="s">
        <v>1842</v>
      </c>
      <c r="B1065" s="60" t="s">
        <v>1842</v>
      </c>
      <c r="C1065" s="515" t="s">
        <v>8608</v>
      </c>
      <c r="D1065" s="60" t="s">
        <v>8379</v>
      </c>
      <c r="E1065" s="156" t="s">
        <v>21158</v>
      </c>
      <c r="F1065" s="103"/>
    </row>
    <row r="1066" spans="1:6" ht="27" x14ac:dyDescent="0.25">
      <c r="A1066" s="60" t="s">
        <v>1843</v>
      </c>
      <c r="B1066" s="60" t="s">
        <v>1843</v>
      </c>
      <c r="C1066" s="515" t="s">
        <v>8609</v>
      </c>
      <c r="D1066" s="60" t="s">
        <v>8379</v>
      </c>
      <c r="E1066" s="156" t="s">
        <v>7973</v>
      </c>
      <c r="F1066" s="103"/>
    </row>
    <row r="1067" spans="1:6" ht="27" x14ac:dyDescent="0.25">
      <c r="A1067" s="60" t="s">
        <v>1846</v>
      </c>
      <c r="B1067" s="60" t="s">
        <v>1846</v>
      </c>
      <c r="C1067" s="515" t="s">
        <v>8610</v>
      </c>
      <c r="D1067" s="60" t="s">
        <v>8379</v>
      </c>
      <c r="E1067" s="156" t="s">
        <v>7471</v>
      </c>
      <c r="F1067" s="103"/>
    </row>
    <row r="1068" spans="1:6" ht="27" x14ac:dyDescent="0.25">
      <c r="A1068" s="60" t="s">
        <v>1847</v>
      </c>
      <c r="B1068" s="60" t="s">
        <v>1847</v>
      </c>
      <c r="C1068" s="515" t="s">
        <v>8611</v>
      </c>
      <c r="D1068" s="60" t="s">
        <v>8379</v>
      </c>
      <c r="E1068" s="156" t="s">
        <v>7776</v>
      </c>
      <c r="F1068" s="103"/>
    </row>
    <row r="1069" spans="1:6" ht="27" x14ac:dyDescent="0.25">
      <c r="A1069" s="60" t="s">
        <v>1848</v>
      </c>
      <c r="B1069" s="60" t="s">
        <v>1848</v>
      </c>
      <c r="C1069" s="515" t="s">
        <v>8612</v>
      </c>
      <c r="D1069" s="60" t="s">
        <v>8379</v>
      </c>
      <c r="E1069" s="156" t="s">
        <v>18850</v>
      </c>
      <c r="F1069" s="103"/>
    </row>
    <row r="1070" spans="1:6" ht="27" x14ac:dyDescent="0.25">
      <c r="A1070" s="60" t="s">
        <v>1849</v>
      </c>
      <c r="B1070" s="60" t="s">
        <v>1849</v>
      </c>
      <c r="C1070" s="515" t="s">
        <v>8613</v>
      </c>
      <c r="D1070" s="60" t="s">
        <v>8379</v>
      </c>
      <c r="E1070" s="156" t="s">
        <v>13881</v>
      </c>
      <c r="F1070" s="103"/>
    </row>
    <row r="1071" spans="1:6" x14ac:dyDescent="0.25">
      <c r="A1071" s="60" t="s">
        <v>1852</v>
      </c>
      <c r="B1071" s="60" t="s">
        <v>1852</v>
      </c>
      <c r="C1071" s="515" t="s">
        <v>8614</v>
      </c>
      <c r="D1071" s="60" t="s">
        <v>8379</v>
      </c>
      <c r="E1071" s="156" t="s">
        <v>11448</v>
      </c>
      <c r="F1071" s="103"/>
    </row>
    <row r="1072" spans="1:6" x14ac:dyDescent="0.25">
      <c r="A1072" s="60" t="s">
        <v>1853</v>
      </c>
      <c r="B1072" s="60" t="s">
        <v>1853</v>
      </c>
      <c r="C1072" s="515" t="s">
        <v>8615</v>
      </c>
      <c r="D1072" s="60" t="s">
        <v>8379</v>
      </c>
      <c r="E1072" s="156" t="s">
        <v>7531</v>
      </c>
      <c r="F1072" s="103"/>
    </row>
    <row r="1073" spans="1:6" x14ac:dyDescent="0.25">
      <c r="A1073" s="60" t="s">
        <v>1854</v>
      </c>
      <c r="B1073" s="60" t="s">
        <v>1854</v>
      </c>
      <c r="C1073" s="515" t="s">
        <v>8616</v>
      </c>
      <c r="D1073" s="60" t="s">
        <v>8379</v>
      </c>
      <c r="E1073" s="156" t="s">
        <v>21159</v>
      </c>
      <c r="F1073" s="103"/>
    </row>
    <row r="1074" spans="1:6" x14ac:dyDescent="0.25">
      <c r="A1074" s="60" t="s">
        <v>1855</v>
      </c>
      <c r="B1074" s="60" t="s">
        <v>1855</v>
      </c>
      <c r="C1074" s="515" t="s">
        <v>8617</v>
      </c>
      <c r="D1074" s="60" t="s">
        <v>8379</v>
      </c>
      <c r="E1074" s="156" t="s">
        <v>18539</v>
      </c>
      <c r="F1074" s="103"/>
    </row>
    <row r="1075" spans="1:6" x14ac:dyDescent="0.25">
      <c r="A1075" s="60" t="s">
        <v>1858</v>
      </c>
      <c r="B1075" s="60" t="s">
        <v>1858</v>
      </c>
      <c r="C1075" s="515" t="s">
        <v>8618</v>
      </c>
      <c r="D1075" s="60" t="s">
        <v>8379</v>
      </c>
      <c r="E1075" s="156" t="s">
        <v>8010</v>
      </c>
      <c r="F1075" s="103"/>
    </row>
    <row r="1076" spans="1:6" x14ac:dyDescent="0.25">
      <c r="A1076" s="60" t="s">
        <v>1859</v>
      </c>
      <c r="B1076" s="60" t="s">
        <v>1859</v>
      </c>
      <c r="C1076" s="515" t="s">
        <v>8619</v>
      </c>
      <c r="D1076" s="60" t="s">
        <v>8379</v>
      </c>
      <c r="E1076" s="156" t="s">
        <v>7614</v>
      </c>
      <c r="F1076" s="103"/>
    </row>
    <row r="1077" spans="1:6" x14ac:dyDescent="0.25">
      <c r="A1077" s="60" t="s">
        <v>1860</v>
      </c>
      <c r="B1077" s="60" t="s">
        <v>1860</v>
      </c>
      <c r="C1077" s="515" t="s">
        <v>8621</v>
      </c>
      <c r="D1077" s="60" t="s">
        <v>8379</v>
      </c>
      <c r="E1077" s="156" t="s">
        <v>7594</v>
      </c>
      <c r="F1077" s="103"/>
    </row>
    <row r="1078" spans="1:6" x14ac:dyDescent="0.25">
      <c r="A1078" s="60" t="s">
        <v>1861</v>
      </c>
      <c r="B1078" s="60" t="s">
        <v>1861</v>
      </c>
      <c r="C1078" s="515" t="s">
        <v>8622</v>
      </c>
      <c r="D1078" s="60" t="s">
        <v>8379</v>
      </c>
      <c r="E1078" s="156" t="s">
        <v>18539</v>
      </c>
      <c r="F1078" s="103"/>
    </row>
    <row r="1079" spans="1:6" ht="27" x14ac:dyDescent="0.25">
      <c r="A1079" s="60" t="s">
        <v>1864</v>
      </c>
      <c r="B1079" s="60" t="s">
        <v>1864</v>
      </c>
      <c r="C1079" s="515" t="s">
        <v>21160</v>
      </c>
      <c r="D1079" s="60" t="s">
        <v>8379</v>
      </c>
      <c r="E1079" s="156" t="s">
        <v>8167</v>
      </c>
      <c r="F1079" s="103"/>
    </row>
    <row r="1080" spans="1:6" ht="27" x14ac:dyDescent="0.25">
      <c r="A1080" s="60" t="s">
        <v>1865</v>
      </c>
      <c r="B1080" s="60" t="s">
        <v>1865</v>
      </c>
      <c r="C1080" s="515" t="s">
        <v>21161</v>
      </c>
      <c r="D1080" s="60" t="s">
        <v>8379</v>
      </c>
      <c r="E1080" s="156" t="s">
        <v>7463</v>
      </c>
      <c r="F1080" s="103"/>
    </row>
    <row r="1081" spans="1:6" ht="27" x14ac:dyDescent="0.25">
      <c r="A1081" s="60" t="s">
        <v>1866</v>
      </c>
      <c r="B1081" s="60" t="s">
        <v>1866</v>
      </c>
      <c r="C1081" s="515" t="s">
        <v>21162</v>
      </c>
      <c r="D1081" s="60" t="s">
        <v>8379</v>
      </c>
      <c r="E1081" s="156" t="s">
        <v>21163</v>
      </c>
      <c r="F1081" s="103"/>
    </row>
    <row r="1082" spans="1:6" ht="27" x14ac:dyDescent="0.25">
      <c r="A1082" s="60" t="s">
        <v>1867</v>
      </c>
      <c r="B1082" s="60" t="s">
        <v>1867</v>
      </c>
      <c r="C1082" s="515" t="s">
        <v>21164</v>
      </c>
      <c r="D1082" s="60" t="s">
        <v>8379</v>
      </c>
      <c r="E1082" s="156" t="s">
        <v>21165</v>
      </c>
      <c r="F1082" s="103"/>
    </row>
    <row r="1083" spans="1:6" ht="27" x14ac:dyDescent="0.25">
      <c r="A1083" s="60" t="s">
        <v>1870</v>
      </c>
      <c r="B1083" s="60" t="s">
        <v>1870</v>
      </c>
      <c r="C1083" s="515" t="s">
        <v>8623</v>
      </c>
      <c r="D1083" s="60" t="s">
        <v>8379</v>
      </c>
      <c r="E1083" s="156" t="s">
        <v>21166</v>
      </c>
      <c r="F1083" s="103"/>
    </row>
    <row r="1084" spans="1:6" ht="27" x14ac:dyDescent="0.25">
      <c r="A1084" s="60" t="s">
        <v>1871</v>
      </c>
      <c r="B1084" s="60" t="s">
        <v>1871</v>
      </c>
      <c r="C1084" s="515" t="s">
        <v>8624</v>
      </c>
      <c r="D1084" s="60" t="s">
        <v>8379</v>
      </c>
      <c r="E1084" s="156" t="s">
        <v>21167</v>
      </c>
      <c r="F1084" s="103"/>
    </row>
    <row r="1085" spans="1:6" ht="27" x14ac:dyDescent="0.25">
      <c r="A1085" s="60" t="s">
        <v>1872</v>
      </c>
      <c r="B1085" s="60" t="s">
        <v>1872</v>
      </c>
      <c r="C1085" s="515" t="s">
        <v>8625</v>
      </c>
      <c r="D1085" s="60" t="s">
        <v>8379</v>
      </c>
      <c r="E1085" s="156" t="s">
        <v>21168</v>
      </c>
      <c r="F1085" s="103"/>
    </row>
    <row r="1086" spans="1:6" ht="27" x14ac:dyDescent="0.25">
      <c r="A1086" s="60" t="s">
        <v>1873</v>
      </c>
      <c r="B1086" s="60" t="s">
        <v>1873</v>
      </c>
      <c r="C1086" s="515" t="s">
        <v>8626</v>
      </c>
      <c r="D1086" s="60" t="s">
        <v>8379</v>
      </c>
      <c r="E1086" s="156" t="s">
        <v>18973</v>
      </c>
      <c r="F1086" s="103"/>
    </row>
    <row r="1087" spans="1:6" ht="27" x14ac:dyDescent="0.25">
      <c r="A1087" s="60" t="s">
        <v>1876</v>
      </c>
      <c r="B1087" s="60" t="s">
        <v>1876</v>
      </c>
      <c r="C1087" s="515" t="s">
        <v>8627</v>
      </c>
      <c r="D1087" s="60" t="s">
        <v>8379</v>
      </c>
      <c r="E1087" s="156" t="s">
        <v>21169</v>
      </c>
      <c r="F1087" s="103"/>
    </row>
    <row r="1088" spans="1:6" ht="27" x14ac:dyDescent="0.25">
      <c r="A1088" s="60" t="s">
        <v>1877</v>
      </c>
      <c r="B1088" s="60" t="s">
        <v>1877</v>
      </c>
      <c r="C1088" s="515" t="s">
        <v>8628</v>
      </c>
      <c r="D1088" s="60" t="s">
        <v>8379</v>
      </c>
      <c r="E1088" s="156" t="s">
        <v>13908</v>
      </c>
      <c r="F1088" s="103"/>
    </row>
    <row r="1089" spans="1:6" ht="27" x14ac:dyDescent="0.25">
      <c r="A1089" s="60" t="s">
        <v>1878</v>
      </c>
      <c r="B1089" s="60" t="s">
        <v>1878</v>
      </c>
      <c r="C1089" s="515" t="s">
        <v>8630</v>
      </c>
      <c r="D1089" s="60" t="s">
        <v>8379</v>
      </c>
      <c r="E1089" s="156" t="s">
        <v>21170</v>
      </c>
      <c r="F1089" s="103"/>
    </row>
    <row r="1090" spans="1:6" ht="27" x14ac:dyDescent="0.25">
      <c r="A1090" s="60" t="s">
        <v>1879</v>
      </c>
      <c r="B1090" s="60" t="s">
        <v>1879</v>
      </c>
      <c r="C1090" s="515" t="s">
        <v>8631</v>
      </c>
      <c r="D1090" s="60" t="s">
        <v>8379</v>
      </c>
      <c r="E1090" s="156" t="s">
        <v>21171</v>
      </c>
      <c r="F1090" s="103"/>
    </row>
    <row r="1091" spans="1:6" ht="27" x14ac:dyDescent="0.25">
      <c r="A1091" s="60" t="s">
        <v>1882</v>
      </c>
      <c r="B1091" s="60" t="s">
        <v>1882</v>
      </c>
      <c r="C1091" s="515" t="s">
        <v>21172</v>
      </c>
      <c r="D1091" s="60" t="s">
        <v>8379</v>
      </c>
      <c r="E1091" s="156" t="s">
        <v>21173</v>
      </c>
      <c r="F1091" s="103"/>
    </row>
    <row r="1092" spans="1:6" ht="27" x14ac:dyDescent="0.25">
      <c r="A1092" s="60" t="s">
        <v>1883</v>
      </c>
      <c r="B1092" s="60" t="s">
        <v>1883</v>
      </c>
      <c r="C1092" s="515" t="s">
        <v>21174</v>
      </c>
      <c r="D1092" s="60" t="s">
        <v>8379</v>
      </c>
      <c r="E1092" s="156" t="s">
        <v>7660</v>
      </c>
      <c r="F1092" s="103"/>
    </row>
    <row r="1093" spans="1:6" ht="27" x14ac:dyDescent="0.25">
      <c r="A1093" s="60" t="s">
        <v>1884</v>
      </c>
      <c r="B1093" s="60" t="s">
        <v>1884</v>
      </c>
      <c r="C1093" s="515" t="s">
        <v>21175</v>
      </c>
      <c r="D1093" s="60" t="s">
        <v>8379</v>
      </c>
      <c r="E1093" s="156" t="s">
        <v>19283</v>
      </c>
      <c r="F1093" s="103"/>
    </row>
    <row r="1094" spans="1:6" ht="27" x14ac:dyDescent="0.25">
      <c r="A1094" s="60" t="s">
        <v>1885</v>
      </c>
      <c r="B1094" s="60" t="s">
        <v>1885</v>
      </c>
      <c r="C1094" s="515" t="s">
        <v>21176</v>
      </c>
      <c r="D1094" s="60" t="s">
        <v>8379</v>
      </c>
      <c r="E1094" s="156" t="s">
        <v>21177</v>
      </c>
      <c r="F1094" s="103"/>
    </row>
    <row r="1095" spans="1:6" x14ac:dyDescent="0.25">
      <c r="A1095" s="60" t="s">
        <v>1888</v>
      </c>
      <c r="B1095" s="60" t="s">
        <v>1888</v>
      </c>
      <c r="C1095" s="515" t="s">
        <v>8632</v>
      </c>
      <c r="D1095" s="60" t="s">
        <v>8379</v>
      </c>
      <c r="E1095" s="156" t="s">
        <v>16611</v>
      </c>
      <c r="F1095" s="103"/>
    </row>
    <row r="1096" spans="1:6" x14ac:dyDescent="0.25">
      <c r="A1096" s="60" t="s">
        <v>1889</v>
      </c>
      <c r="B1096" s="60" t="s">
        <v>1889</v>
      </c>
      <c r="C1096" s="515" t="s">
        <v>8633</v>
      </c>
      <c r="D1096" s="60" t="s">
        <v>8379</v>
      </c>
      <c r="E1096" s="156" t="s">
        <v>7566</v>
      </c>
      <c r="F1096" s="103"/>
    </row>
    <row r="1097" spans="1:6" x14ac:dyDescent="0.25">
      <c r="A1097" s="60" t="s">
        <v>1890</v>
      </c>
      <c r="B1097" s="60" t="s">
        <v>1890</v>
      </c>
      <c r="C1097" s="515" t="s">
        <v>8634</v>
      </c>
      <c r="D1097" s="60" t="s">
        <v>8379</v>
      </c>
      <c r="E1097" s="156" t="s">
        <v>18935</v>
      </c>
      <c r="F1097" s="103"/>
    </row>
    <row r="1098" spans="1:6" ht="27" x14ac:dyDescent="0.25">
      <c r="A1098" s="60" t="s">
        <v>1891</v>
      </c>
      <c r="B1098" s="60" t="s">
        <v>1891</v>
      </c>
      <c r="C1098" s="515" t="s">
        <v>8635</v>
      </c>
      <c r="D1098" s="60" t="s">
        <v>8379</v>
      </c>
      <c r="E1098" s="156" t="s">
        <v>18710</v>
      </c>
      <c r="F1098" s="103"/>
    </row>
    <row r="1099" spans="1:6" ht="27" x14ac:dyDescent="0.25">
      <c r="A1099" s="60" t="s">
        <v>1984</v>
      </c>
      <c r="B1099" s="60" t="s">
        <v>1984</v>
      </c>
      <c r="C1099" s="515" t="s">
        <v>8636</v>
      </c>
      <c r="D1099" s="60" t="s">
        <v>8379</v>
      </c>
      <c r="E1099" s="156" t="s">
        <v>13875</v>
      </c>
      <c r="F1099" s="103"/>
    </row>
    <row r="1100" spans="1:6" ht="27" x14ac:dyDescent="0.25">
      <c r="A1100" s="60" t="s">
        <v>1985</v>
      </c>
      <c r="B1100" s="60" t="s">
        <v>1985</v>
      </c>
      <c r="C1100" s="515" t="s">
        <v>8637</v>
      </c>
      <c r="D1100" s="60" t="s">
        <v>8379</v>
      </c>
      <c r="E1100" s="156" t="s">
        <v>7757</v>
      </c>
      <c r="F1100" s="103"/>
    </row>
    <row r="1101" spans="1:6" ht="27" x14ac:dyDescent="0.25">
      <c r="A1101" s="60" t="s">
        <v>1986</v>
      </c>
      <c r="B1101" s="60" t="s">
        <v>1986</v>
      </c>
      <c r="C1101" s="515" t="s">
        <v>8638</v>
      </c>
      <c r="D1101" s="60" t="s">
        <v>8379</v>
      </c>
      <c r="E1101" s="156" t="s">
        <v>7699</v>
      </c>
      <c r="F1101" s="103"/>
    </row>
    <row r="1102" spans="1:6" ht="27" x14ac:dyDescent="0.25">
      <c r="A1102" s="60" t="s">
        <v>1987</v>
      </c>
      <c r="B1102" s="60" t="s">
        <v>1987</v>
      </c>
      <c r="C1102" s="515" t="s">
        <v>8639</v>
      </c>
      <c r="D1102" s="60" t="s">
        <v>8379</v>
      </c>
      <c r="E1102" s="156" t="s">
        <v>7463</v>
      </c>
      <c r="F1102" s="103"/>
    </row>
    <row r="1103" spans="1:6" ht="27" x14ac:dyDescent="0.25">
      <c r="A1103" s="60" t="s">
        <v>1988</v>
      </c>
      <c r="B1103" s="60" t="s">
        <v>1988</v>
      </c>
      <c r="C1103" s="515" t="s">
        <v>8640</v>
      </c>
      <c r="D1103" s="60" t="s">
        <v>8379</v>
      </c>
      <c r="E1103" s="156" t="s">
        <v>21178</v>
      </c>
      <c r="F1103" s="103"/>
    </row>
    <row r="1104" spans="1:6" ht="27" x14ac:dyDescent="0.25">
      <c r="A1104" s="60" t="s">
        <v>1989</v>
      </c>
      <c r="B1104" s="60" t="s">
        <v>1989</v>
      </c>
      <c r="C1104" s="515" t="s">
        <v>8641</v>
      </c>
      <c r="D1104" s="60" t="s">
        <v>8379</v>
      </c>
      <c r="E1104" s="156" t="s">
        <v>21165</v>
      </c>
      <c r="F1104" s="103"/>
    </row>
    <row r="1105" spans="1:6" ht="27" x14ac:dyDescent="0.25">
      <c r="A1105" s="60" t="s">
        <v>1992</v>
      </c>
      <c r="B1105" s="60" t="s">
        <v>1992</v>
      </c>
      <c r="C1105" s="515" t="s">
        <v>8642</v>
      </c>
      <c r="D1105" s="60" t="s">
        <v>8379</v>
      </c>
      <c r="E1105" s="156" t="s">
        <v>21179</v>
      </c>
      <c r="F1105" s="103"/>
    </row>
    <row r="1106" spans="1:6" x14ac:dyDescent="0.25">
      <c r="A1106" s="60" t="s">
        <v>1993</v>
      </c>
      <c r="B1106" s="60" t="s">
        <v>1993</v>
      </c>
      <c r="C1106" s="515" t="s">
        <v>8643</v>
      </c>
      <c r="D1106" s="60" t="s">
        <v>8379</v>
      </c>
      <c r="E1106" s="156" t="s">
        <v>7463</v>
      </c>
      <c r="F1106" s="103"/>
    </row>
    <row r="1107" spans="1:6" ht="27" x14ac:dyDescent="0.25">
      <c r="A1107" s="60" t="s">
        <v>1994</v>
      </c>
      <c r="B1107" s="60" t="s">
        <v>1994</v>
      </c>
      <c r="C1107" s="515" t="s">
        <v>8644</v>
      </c>
      <c r="D1107" s="60" t="s">
        <v>8379</v>
      </c>
      <c r="E1107" s="156" t="s">
        <v>14782</v>
      </c>
      <c r="F1107" s="103"/>
    </row>
    <row r="1108" spans="1:6" ht="27" x14ac:dyDescent="0.25">
      <c r="A1108" s="60" t="s">
        <v>1995</v>
      </c>
      <c r="B1108" s="60" t="s">
        <v>1995</v>
      </c>
      <c r="C1108" s="515" t="s">
        <v>8646</v>
      </c>
      <c r="D1108" s="60" t="s">
        <v>8379</v>
      </c>
      <c r="E1108" s="156" t="s">
        <v>18234</v>
      </c>
      <c r="F1108" s="103"/>
    </row>
    <row r="1109" spans="1:6" ht="27" x14ac:dyDescent="0.25">
      <c r="A1109" s="60" t="s">
        <v>1998</v>
      </c>
      <c r="B1109" s="60" t="s">
        <v>1998</v>
      </c>
      <c r="C1109" s="515" t="s">
        <v>8647</v>
      </c>
      <c r="D1109" s="60" t="s">
        <v>8379</v>
      </c>
      <c r="E1109" s="156" t="s">
        <v>11278</v>
      </c>
      <c r="F1109" s="103"/>
    </row>
    <row r="1110" spans="1:6" ht="27" x14ac:dyDescent="0.25">
      <c r="A1110" s="60" t="s">
        <v>1999</v>
      </c>
      <c r="B1110" s="60" t="s">
        <v>1999</v>
      </c>
      <c r="C1110" s="515" t="s">
        <v>8648</v>
      </c>
      <c r="D1110" s="60" t="s">
        <v>8379</v>
      </c>
      <c r="E1110" s="156" t="s">
        <v>7565</v>
      </c>
      <c r="F1110" s="103"/>
    </row>
    <row r="1111" spans="1:6" ht="27" x14ac:dyDescent="0.25">
      <c r="A1111" s="60" t="s">
        <v>2000</v>
      </c>
      <c r="B1111" s="60" t="s">
        <v>2000</v>
      </c>
      <c r="C1111" s="515" t="s">
        <v>8649</v>
      </c>
      <c r="D1111" s="60" t="s">
        <v>8379</v>
      </c>
      <c r="E1111" s="156" t="s">
        <v>11589</v>
      </c>
      <c r="F1111" s="103"/>
    </row>
    <row r="1112" spans="1:6" ht="27" x14ac:dyDescent="0.25">
      <c r="A1112" s="60" t="s">
        <v>2001</v>
      </c>
      <c r="B1112" s="60" t="s">
        <v>2001</v>
      </c>
      <c r="C1112" s="515" t="s">
        <v>8651</v>
      </c>
      <c r="D1112" s="60" t="s">
        <v>8379</v>
      </c>
      <c r="E1112" s="156" t="s">
        <v>21180</v>
      </c>
      <c r="F1112" s="103"/>
    </row>
    <row r="1113" spans="1:6" ht="27" x14ac:dyDescent="0.25">
      <c r="A1113" s="60" t="s">
        <v>2004</v>
      </c>
      <c r="B1113" s="60" t="s">
        <v>2004</v>
      </c>
      <c r="C1113" s="515" t="s">
        <v>8652</v>
      </c>
      <c r="D1113" s="60" t="s">
        <v>8379</v>
      </c>
      <c r="E1113" s="156" t="s">
        <v>21181</v>
      </c>
      <c r="F1113" s="103"/>
    </row>
    <row r="1114" spans="1:6" x14ac:dyDescent="0.25">
      <c r="A1114" s="60" t="s">
        <v>2005</v>
      </c>
      <c r="B1114" s="60" t="s">
        <v>2005</v>
      </c>
      <c r="C1114" s="515" t="s">
        <v>8653</v>
      </c>
      <c r="D1114" s="60" t="s">
        <v>8379</v>
      </c>
      <c r="E1114" s="156" t="s">
        <v>18852</v>
      </c>
      <c r="F1114" s="103"/>
    </row>
    <row r="1115" spans="1:6" ht="27" x14ac:dyDescent="0.25">
      <c r="A1115" s="60" t="s">
        <v>2006</v>
      </c>
      <c r="B1115" s="60" t="s">
        <v>2006</v>
      </c>
      <c r="C1115" s="515" t="s">
        <v>8654</v>
      </c>
      <c r="D1115" s="60" t="s">
        <v>8379</v>
      </c>
      <c r="E1115" s="156" t="s">
        <v>13881</v>
      </c>
      <c r="F1115" s="103"/>
    </row>
    <row r="1116" spans="1:6" ht="27" x14ac:dyDescent="0.25">
      <c r="A1116" s="60" t="s">
        <v>2007</v>
      </c>
      <c r="B1116" s="60" t="s">
        <v>2007</v>
      </c>
      <c r="C1116" s="515" t="s">
        <v>8655</v>
      </c>
      <c r="D1116" s="60" t="s">
        <v>8379</v>
      </c>
      <c r="E1116" s="156" t="s">
        <v>18886</v>
      </c>
      <c r="F1116" s="103"/>
    </row>
    <row r="1117" spans="1:6" ht="27" x14ac:dyDescent="0.25">
      <c r="A1117" s="60" t="s">
        <v>2018</v>
      </c>
      <c r="B1117" s="60" t="s">
        <v>2018</v>
      </c>
      <c r="C1117" s="515" t="s">
        <v>8656</v>
      </c>
      <c r="D1117" s="60" t="s">
        <v>8379</v>
      </c>
      <c r="E1117" s="156" t="s">
        <v>8017</v>
      </c>
      <c r="F1117" s="103"/>
    </row>
    <row r="1118" spans="1:6" ht="27" x14ac:dyDescent="0.25">
      <c r="A1118" s="60" t="s">
        <v>2019</v>
      </c>
      <c r="B1118" s="60" t="s">
        <v>2019</v>
      </c>
      <c r="C1118" s="515" t="s">
        <v>8658</v>
      </c>
      <c r="D1118" s="60" t="s">
        <v>8379</v>
      </c>
      <c r="E1118" s="156" t="s">
        <v>13839</v>
      </c>
      <c r="F1118" s="103"/>
    </row>
    <row r="1119" spans="1:6" ht="27" x14ac:dyDescent="0.25">
      <c r="A1119" s="60" t="s">
        <v>2020</v>
      </c>
      <c r="B1119" s="60" t="s">
        <v>2020</v>
      </c>
      <c r="C1119" s="515" t="s">
        <v>8659</v>
      </c>
      <c r="D1119" s="60" t="s">
        <v>8379</v>
      </c>
      <c r="E1119" s="156" t="s">
        <v>7661</v>
      </c>
      <c r="F1119" s="103"/>
    </row>
    <row r="1120" spans="1:6" ht="27" x14ac:dyDescent="0.25">
      <c r="A1120" s="60" t="s">
        <v>2021</v>
      </c>
      <c r="B1120" s="60" t="s">
        <v>2021</v>
      </c>
      <c r="C1120" s="515" t="s">
        <v>8660</v>
      </c>
      <c r="D1120" s="60" t="s">
        <v>8379</v>
      </c>
      <c r="E1120" s="156" t="s">
        <v>11346</v>
      </c>
      <c r="F1120" s="103"/>
    </row>
    <row r="1121" spans="1:6" ht="27" x14ac:dyDescent="0.25">
      <c r="A1121" s="60" t="s">
        <v>2022</v>
      </c>
      <c r="B1121" s="60" t="s">
        <v>2022</v>
      </c>
      <c r="C1121" s="515" t="s">
        <v>8661</v>
      </c>
      <c r="D1121" s="60" t="s">
        <v>8379</v>
      </c>
      <c r="E1121" s="156" t="s">
        <v>21182</v>
      </c>
      <c r="F1121" s="103"/>
    </row>
    <row r="1122" spans="1:6" ht="27" x14ac:dyDescent="0.25">
      <c r="A1122" s="60" t="s">
        <v>2023</v>
      </c>
      <c r="B1122" s="60" t="s">
        <v>2023</v>
      </c>
      <c r="C1122" s="515" t="s">
        <v>8662</v>
      </c>
      <c r="D1122" s="60" t="s">
        <v>8379</v>
      </c>
      <c r="E1122" s="156" t="s">
        <v>21183</v>
      </c>
      <c r="F1122" s="103"/>
    </row>
    <row r="1123" spans="1:6" ht="27" x14ac:dyDescent="0.25">
      <c r="A1123" s="60" t="s">
        <v>2080</v>
      </c>
      <c r="B1123" s="60" t="s">
        <v>2080</v>
      </c>
      <c r="C1123" s="515" t="s">
        <v>8663</v>
      </c>
      <c r="D1123" s="60" t="s">
        <v>8379</v>
      </c>
      <c r="E1123" s="156" t="s">
        <v>7774</v>
      </c>
      <c r="F1123" s="103"/>
    </row>
    <row r="1124" spans="1:6" ht="27" x14ac:dyDescent="0.25">
      <c r="A1124" s="60" t="s">
        <v>2081</v>
      </c>
      <c r="B1124" s="60" t="s">
        <v>2081</v>
      </c>
      <c r="C1124" s="515" t="s">
        <v>8664</v>
      </c>
      <c r="D1124" s="60" t="s">
        <v>8379</v>
      </c>
      <c r="E1124" s="156" t="s">
        <v>7459</v>
      </c>
      <c r="F1124" s="103"/>
    </row>
    <row r="1125" spans="1:6" ht="27" x14ac:dyDescent="0.25">
      <c r="A1125" s="60" t="s">
        <v>2082</v>
      </c>
      <c r="B1125" s="60" t="s">
        <v>2082</v>
      </c>
      <c r="C1125" s="515" t="s">
        <v>8665</v>
      </c>
      <c r="D1125" s="60" t="s">
        <v>8379</v>
      </c>
      <c r="E1125" s="156" t="s">
        <v>7577</v>
      </c>
      <c r="F1125" s="103"/>
    </row>
    <row r="1126" spans="1:6" ht="27" x14ac:dyDescent="0.25">
      <c r="A1126" s="60" t="s">
        <v>2083</v>
      </c>
      <c r="B1126" s="60" t="s">
        <v>2083</v>
      </c>
      <c r="C1126" s="515" t="s">
        <v>8666</v>
      </c>
      <c r="D1126" s="60" t="s">
        <v>8379</v>
      </c>
      <c r="E1126" s="156" t="s">
        <v>8019</v>
      </c>
      <c r="F1126" s="103"/>
    </row>
    <row r="1127" spans="1:6" ht="27" x14ac:dyDescent="0.25">
      <c r="A1127" s="60" t="s">
        <v>2086</v>
      </c>
      <c r="B1127" s="60" t="s">
        <v>2086</v>
      </c>
      <c r="C1127" s="515" t="s">
        <v>8667</v>
      </c>
      <c r="D1127" s="60" t="s">
        <v>8379</v>
      </c>
      <c r="E1127" s="156" t="s">
        <v>7614</v>
      </c>
      <c r="F1127" s="103"/>
    </row>
    <row r="1128" spans="1:6" ht="27" x14ac:dyDescent="0.25">
      <c r="A1128" s="60" t="s">
        <v>2087</v>
      </c>
      <c r="B1128" s="60" t="s">
        <v>2087</v>
      </c>
      <c r="C1128" s="515" t="s">
        <v>8668</v>
      </c>
      <c r="D1128" s="60" t="s">
        <v>8379</v>
      </c>
      <c r="E1128" s="156" t="s">
        <v>7933</v>
      </c>
      <c r="F1128" s="103"/>
    </row>
    <row r="1129" spans="1:6" ht="27" x14ac:dyDescent="0.25">
      <c r="A1129" s="60" t="s">
        <v>2088</v>
      </c>
      <c r="B1129" s="60" t="s">
        <v>2088</v>
      </c>
      <c r="C1129" s="515" t="s">
        <v>8669</v>
      </c>
      <c r="D1129" s="60" t="s">
        <v>8379</v>
      </c>
      <c r="E1129" s="156" t="s">
        <v>18850</v>
      </c>
      <c r="F1129" s="103"/>
    </row>
    <row r="1130" spans="1:6" ht="27" x14ac:dyDescent="0.25">
      <c r="A1130" s="60" t="s">
        <v>2089</v>
      </c>
      <c r="B1130" s="60" t="s">
        <v>2089</v>
      </c>
      <c r="C1130" s="515" t="s">
        <v>8670</v>
      </c>
      <c r="D1130" s="60" t="s">
        <v>8379</v>
      </c>
      <c r="E1130" s="156" t="s">
        <v>12736</v>
      </c>
      <c r="F1130" s="103"/>
    </row>
    <row r="1131" spans="1:6" ht="27" x14ac:dyDescent="0.25">
      <c r="A1131" s="60" t="s">
        <v>2127</v>
      </c>
      <c r="B1131" s="60" t="s">
        <v>2127</v>
      </c>
      <c r="C1131" s="515" t="s">
        <v>8671</v>
      </c>
      <c r="D1131" s="60" t="s">
        <v>8379</v>
      </c>
      <c r="E1131" s="156" t="s">
        <v>14716</v>
      </c>
      <c r="F1131" s="103"/>
    </row>
    <row r="1132" spans="1:6" ht="27" x14ac:dyDescent="0.25">
      <c r="A1132" s="60" t="s">
        <v>2128</v>
      </c>
      <c r="B1132" s="60" t="s">
        <v>2128</v>
      </c>
      <c r="C1132" s="515" t="s">
        <v>8672</v>
      </c>
      <c r="D1132" s="60" t="s">
        <v>8379</v>
      </c>
      <c r="E1132" s="156" t="s">
        <v>7478</v>
      </c>
      <c r="F1132" s="103"/>
    </row>
    <row r="1133" spans="1:6" ht="27" x14ac:dyDescent="0.25">
      <c r="A1133" s="60" t="s">
        <v>2129</v>
      </c>
      <c r="B1133" s="60" t="s">
        <v>2129</v>
      </c>
      <c r="C1133" s="515" t="s">
        <v>8673</v>
      </c>
      <c r="D1133" s="60" t="s">
        <v>8379</v>
      </c>
      <c r="E1133" s="156" t="s">
        <v>13496</v>
      </c>
      <c r="F1133" s="103"/>
    </row>
    <row r="1134" spans="1:6" ht="27" x14ac:dyDescent="0.25">
      <c r="A1134" s="60" t="s">
        <v>2130</v>
      </c>
      <c r="B1134" s="60" t="s">
        <v>2130</v>
      </c>
      <c r="C1134" s="515" t="s">
        <v>8675</v>
      </c>
      <c r="D1134" s="60" t="s">
        <v>8379</v>
      </c>
      <c r="E1134" s="156" t="s">
        <v>21184</v>
      </c>
      <c r="F1134" s="103"/>
    </row>
    <row r="1135" spans="1:6" ht="27" x14ac:dyDescent="0.25">
      <c r="A1135" s="60" t="s">
        <v>2131</v>
      </c>
      <c r="B1135" s="60" t="s">
        <v>2131</v>
      </c>
      <c r="C1135" s="515" t="s">
        <v>8676</v>
      </c>
      <c r="D1135" s="60" t="s">
        <v>8379</v>
      </c>
      <c r="E1135" s="156" t="s">
        <v>21185</v>
      </c>
      <c r="F1135" s="103"/>
    </row>
    <row r="1136" spans="1:6" ht="27" x14ac:dyDescent="0.25">
      <c r="A1136" s="60" t="s">
        <v>2132</v>
      </c>
      <c r="B1136" s="60" t="s">
        <v>2132</v>
      </c>
      <c r="C1136" s="515" t="s">
        <v>8678</v>
      </c>
      <c r="D1136" s="60" t="s">
        <v>8379</v>
      </c>
      <c r="E1136" s="156" t="s">
        <v>21186</v>
      </c>
      <c r="F1136" s="103"/>
    </row>
    <row r="1137" spans="1:6" ht="27" x14ac:dyDescent="0.25">
      <c r="A1137" s="60" t="s">
        <v>2133</v>
      </c>
      <c r="B1137" s="60" t="s">
        <v>2133</v>
      </c>
      <c r="C1137" s="515" t="s">
        <v>8679</v>
      </c>
      <c r="D1137" s="60" t="s">
        <v>8379</v>
      </c>
      <c r="E1137" s="156" t="s">
        <v>13006</v>
      </c>
      <c r="F1137" s="103"/>
    </row>
    <row r="1138" spans="1:6" ht="27" x14ac:dyDescent="0.25">
      <c r="A1138" s="60" t="s">
        <v>2134</v>
      </c>
      <c r="B1138" s="60" t="s">
        <v>2134</v>
      </c>
      <c r="C1138" s="515" t="s">
        <v>8680</v>
      </c>
      <c r="D1138" s="60" t="s">
        <v>8379</v>
      </c>
      <c r="E1138" s="156" t="s">
        <v>14987</v>
      </c>
      <c r="F1138" s="103"/>
    </row>
    <row r="1139" spans="1:6" ht="27" x14ac:dyDescent="0.25">
      <c r="A1139" s="60" t="s">
        <v>2135</v>
      </c>
      <c r="B1139" s="60" t="s">
        <v>2135</v>
      </c>
      <c r="C1139" s="515" t="s">
        <v>8681</v>
      </c>
      <c r="D1139" s="60" t="s">
        <v>8379</v>
      </c>
      <c r="E1139" s="156" t="s">
        <v>20360</v>
      </c>
      <c r="F1139" s="103"/>
    </row>
    <row r="1140" spans="1:6" ht="27" x14ac:dyDescent="0.25">
      <c r="A1140" s="60" t="s">
        <v>2136</v>
      </c>
      <c r="B1140" s="60" t="s">
        <v>2136</v>
      </c>
      <c r="C1140" s="515" t="s">
        <v>8682</v>
      </c>
      <c r="D1140" s="60" t="s">
        <v>8379</v>
      </c>
      <c r="E1140" s="156" t="s">
        <v>8346</v>
      </c>
      <c r="F1140" s="103"/>
    </row>
    <row r="1141" spans="1:6" ht="27" x14ac:dyDescent="0.25">
      <c r="A1141" s="60" t="s">
        <v>2137</v>
      </c>
      <c r="B1141" s="60" t="s">
        <v>2137</v>
      </c>
      <c r="C1141" s="515" t="s">
        <v>8683</v>
      </c>
      <c r="D1141" s="60" t="s">
        <v>8379</v>
      </c>
      <c r="E1141" s="156" t="s">
        <v>21187</v>
      </c>
      <c r="F1141" s="103"/>
    </row>
    <row r="1142" spans="1:6" ht="27" x14ac:dyDescent="0.25">
      <c r="A1142" s="60" t="s">
        <v>2138</v>
      </c>
      <c r="B1142" s="60" t="s">
        <v>2138</v>
      </c>
      <c r="C1142" s="515" t="s">
        <v>8684</v>
      </c>
      <c r="D1142" s="60" t="s">
        <v>8379</v>
      </c>
      <c r="E1142" s="156" t="s">
        <v>21100</v>
      </c>
      <c r="F1142" s="103"/>
    </row>
    <row r="1143" spans="1:6" ht="27" x14ac:dyDescent="0.25">
      <c r="A1143" s="60" t="s">
        <v>2139</v>
      </c>
      <c r="B1143" s="60" t="s">
        <v>2139</v>
      </c>
      <c r="C1143" s="515" t="s">
        <v>8685</v>
      </c>
      <c r="D1143" s="60" t="s">
        <v>8379</v>
      </c>
      <c r="E1143" s="156" t="s">
        <v>17053</v>
      </c>
      <c r="F1143" s="103"/>
    </row>
    <row r="1144" spans="1:6" ht="27" x14ac:dyDescent="0.25">
      <c r="A1144" s="60" t="s">
        <v>2140</v>
      </c>
      <c r="B1144" s="60" t="s">
        <v>2140</v>
      </c>
      <c r="C1144" s="515" t="s">
        <v>8686</v>
      </c>
      <c r="D1144" s="60" t="s">
        <v>8379</v>
      </c>
      <c r="E1144" s="156" t="s">
        <v>21188</v>
      </c>
      <c r="F1144" s="103"/>
    </row>
    <row r="1145" spans="1:6" ht="27" x14ac:dyDescent="0.25">
      <c r="A1145" s="60" t="s">
        <v>2141</v>
      </c>
      <c r="B1145" s="60" t="s">
        <v>2141</v>
      </c>
      <c r="C1145" s="515" t="s">
        <v>8688</v>
      </c>
      <c r="D1145" s="60" t="s">
        <v>8379</v>
      </c>
      <c r="E1145" s="156" t="s">
        <v>21189</v>
      </c>
      <c r="F1145" s="103"/>
    </row>
    <row r="1146" spans="1:6" ht="27" x14ac:dyDescent="0.25">
      <c r="A1146" s="60" t="s">
        <v>2142</v>
      </c>
      <c r="B1146" s="60" t="s">
        <v>2142</v>
      </c>
      <c r="C1146" s="515" t="s">
        <v>8689</v>
      </c>
      <c r="D1146" s="60" t="s">
        <v>8379</v>
      </c>
      <c r="E1146" s="156" t="s">
        <v>17036</v>
      </c>
      <c r="F1146" s="103"/>
    </row>
    <row r="1147" spans="1:6" ht="27" x14ac:dyDescent="0.25">
      <c r="A1147" s="60" t="s">
        <v>2143</v>
      </c>
      <c r="B1147" s="60" t="s">
        <v>2143</v>
      </c>
      <c r="C1147" s="515" t="s">
        <v>8690</v>
      </c>
      <c r="D1147" s="60" t="s">
        <v>8379</v>
      </c>
      <c r="E1147" s="156" t="s">
        <v>21190</v>
      </c>
      <c r="F1147" s="103"/>
    </row>
    <row r="1148" spans="1:6" ht="27" x14ac:dyDescent="0.25">
      <c r="A1148" s="60" t="s">
        <v>2146</v>
      </c>
      <c r="B1148" s="60" t="s">
        <v>2146</v>
      </c>
      <c r="C1148" s="515" t="s">
        <v>8691</v>
      </c>
      <c r="D1148" s="60" t="s">
        <v>8379</v>
      </c>
      <c r="E1148" s="156" t="s">
        <v>21191</v>
      </c>
      <c r="F1148" s="103"/>
    </row>
    <row r="1149" spans="1:6" ht="27" x14ac:dyDescent="0.25">
      <c r="A1149" s="60" t="s">
        <v>2147</v>
      </c>
      <c r="B1149" s="60" t="s">
        <v>2147</v>
      </c>
      <c r="C1149" s="515" t="s">
        <v>8692</v>
      </c>
      <c r="D1149" s="60" t="s">
        <v>8379</v>
      </c>
      <c r="E1149" s="156" t="s">
        <v>18496</v>
      </c>
      <c r="F1149" s="103"/>
    </row>
    <row r="1150" spans="1:6" ht="27" x14ac:dyDescent="0.25">
      <c r="A1150" s="60" t="s">
        <v>2148</v>
      </c>
      <c r="B1150" s="60" t="s">
        <v>2148</v>
      </c>
      <c r="C1150" s="515" t="s">
        <v>8693</v>
      </c>
      <c r="D1150" s="60" t="s">
        <v>8379</v>
      </c>
      <c r="E1150" s="156" t="s">
        <v>7461</v>
      </c>
      <c r="F1150" s="103"/>
    </row>
    <row r="1151" spans="1:6" ht="27" x14ac:dyDescent="0.25">
      <c r="A1151" s="60" t="s">
        <v>2150</v>
      </c>
      <c r="B1151" s="60" t="s">
        <v>2150</v>
      </c>
      <c r="C1151" s="515" t="s">
        <v>8694</v>
      </c>
      <c r="D1151" s="60" t="s">
        <v>8379</v>
      </c>
      <c r="E1151" s="156" t="s">
        <v>21192</v>
      </c>
      <c r="F1151" s="103"/>
    </row>
    <row r="1152" spans="1:6" ht="27" x14ac:dyDescent="0.25">
      <c r="A1152" s="60" t="s">
        <v>2151</v>
      </c>
      <c r="B1152" s="60" t="s">
        <v>2151</v>
      </c>
      <c r="C1152" s="515" t="s">
        <v>8695</v>
      </c>
      <c r="D1152" s="60" t="s">
        <v>8379</v>
      </c>
      <c r="E1152" s="156" t="s">
        <v>7673</v>
      </c>
      <c r="F1152" s="103"/>
    </row>
    <row r="1153" spans="1:6" ht="27" x14ac:dyDescent="0.25">
      <c r="A1153" s="60" t="s">
        <v>2152</v>
      </c>
      <c r="B1153" s="60" t="s">
        <v>2152</v>
      </c>
      <c r="C1153" s="515" t="s">
        <v>8696</v>
      </c>
      <c r="D1153" s="60" t="s">
        <v>8379</v>
      </c>
      <c r="E1153" s="156" t="s">
        <v>14825</v>
      </c>
      <c r="F1153" s="103"/>
    </row>
    <row r="1154" spans="1:6" ht="27" x14ac:dyDescent="0.25">
      <c r="A1154" s="60" t="s">
        <v>2153</v>
      </c>
      <c r="B1154" s="60" t="s">
        <v>2153</v>
      </c>
      <c r="C1154" s="515" t="s">
        <v>8697</v>
      </c>
      <c r="D1154" s="60" t="s">
        <v>8379</v>
      </c>
      <c r="E1154" s="156" t="s">
        <v>21193</v>
      </c>
      <c r="F1154" s="103"/>
    </row>
    <row r="1155" spans="1:6" ht="27" x14ac:dyDescent="0.25">
      <c r="A1155" s="60" t="s">
        <v>2154</v>
      </c>
      <c r="B1155" s="60" t="s">
        <v>2154</v>
      </c>
      <c r="C1155" s="515" t="s">
        <v>8698</v>
      </c>
      <c r="D1155" s="60" t="s">
        <v>8379</v>
      </c>
      <c r="E1155" s="156" t="s">
        <v>21194</v>
      </c>
      <c r="F1155" s="103"/>
    </row>
    <row r="1156" spans="1:6" ht="27" x14ac:dyDescent="0.25">
      <c r="A1156" s="60" t="s">
        <v>2155</v>
      </c>
      <c r="B1156" s="60" t="s">
        <v>2155</v>
      </c>
      <c r="C1156" s="515" t="s">
        <v>8699</v>
      </c>
      <c r="D1156" s="60" t="s">
        <v>8379</v>
      </c>
      <c r="E1156" s="156" t="s">
        <v>18310</v>
      </c>
      <c r="F1156" s="103"/>
    </row>
    <row r="1157" spans="1:6" ht="27" x14ac:dyDescent="0.25">
      <c r="A1157" s="60" t="s">
        <v>2156</v>
      </c>
      <c r="B1157" s="60" t="s">
        <v>2156</v>
      </c>
      <c r="C1157" s="515" t="s">
        <v>21195</v>
      </c>
      <c r="D1157" s="60" t="s">
        <v>8379</v>
      </c>
      <c r="E1157" s="156" t="s">
        <v>14692</v>
      </c>
      <c r="F1157" s="103"/>
    </row>
    <row r="1158" spans="1:6" ht="27" x14ac:dyDescent="0.25">
      <c r="A1158" s="60" t="s">
        <v>2157</v>
      </c>
      <c r="B1158" s="60" t="s">
        <v>2157</v>
      </c>
      <c r="C1158" s="515" t="s">
        <v>21196</v>
      </c>
      <c r="D1158" s="60" t="s">
        <v>8379</v>
      </c>
      <c r="E1158" s="156" t="s">
        <v>21197</v>
      </c>
      <c r="F1158" s="103"/>
    </row>
    <row r="1159" spans="1:6" ht="27" x14ac:dyDescent="0.25">
      <c r="A1159" s="60" t="s">
        <v>2158</v>
      </c>
      <c r="B1159" s="60" t="s">
        <v>2158</v>
      </c>
      <c r="C1159" s="515" t="s">
        <v>21198</v>
      </c>
      <c r="D1159" s="60" t="s">
        <v>8379</v>
      </c>
      <c r="E1159" s="156" t="s">
        <v>11287</v>
      </c>
      <c r="F1159" s="103"/>
    </row>
    <row r="1160" spans="1:6" ht="27" x14ac:dyDescent="0.25">
      <c r="A1160" s="60" t="s">
        <v>2159</v>
      </c>
      <c r="B1160" s="60" t="s">
        <v>2159</v>
      </c>
      <c r="C1160" s="515" t="s">
        <v>21199</v>
      </c>
      <c r="D1160" s="60" t="s">
        <v>8379</v>
      </c>
      <c r="E1160" s="156" t="s">
        <v>21072</v>
      </c>
      <c r="F1160" s="103"/>
    </row>
    <row r="1161" spans="1:6" x14ac:dyDescent="0.25">
      <c r="A1161" s="60" t="s">
        <v>2166</v>
      </c>
      <c r="B1161" s="60" t="s">
        <v>2166</v>
      </c>
      <c r="C1161" s="515" t="s">
        <v>8700</v>
      </c>
      <c r="D1161" s="60" t="s">
        <v>8379</v>
      </c>
      <c r="E1161" s="156" t="s">
        <v>7555</v>
      </c>
      <c r="F1161" s="103"/>
    </row>
    <row r="1162" spans="1:6" x14ac:dyDescent="0.25">
      <c r="A1162" s="60" t="s">
        <v>2167</v>
      </c>
      <c r="B1162" s="60" t="s">
        <v>2167</v>
      </c>
      <c r="C1162" s="515" t="s">
        <v>8701</v>
      </c>
      <c r="D1162" s="60" t="s">
        <v>8379</v>
      </c>
      <c r="E1162" s="156" t="s">
        <v>7933</v>
      </c>
      <c r="F1162" s="103"/>
    </row>
    <row r="1163" spans="1:6" x14ac:dyDescent="0.25">
      <c r="A1163" s="60" t="s">
        <v>2168</v>
      </c>
      <c r="B1163" s="60" t="s">
        <v>2168</v>
      </c>
      <c r="C1163" s="515" t="s">
        <v>8702</v>
      </c>
      <c r="D1163" s="60" t="s">
        <v>8379</v>
      </c>
      <c r="E1163" s="156" t="s">
        <v>7820</v>
      </c>
      <c r="F1163" s="103"/>
    </row>
    <row r="1164" spans="1:6" x14ac:dyDescent="0.25">
      <c r="A1164" s="60" t="s">
        <v>2169</v>
      </c>
      <c r="B1164" s="60" t="s">
        <v>2169</v>
      </c>
      <c r="C1164" s="515" t="s">
        <v>8703</v>
      </c>
      <c r="D1164" s="60" t="s">
        <v>8379</v>
      </c>
      <c r="E1164" s="156" t="s">
        <v>9220</v>
      </c>
      <c r="F1164" s="103"/>
    </row>
    <row r="1165" spans="1:6" ht="27" x14ac:dyDescent="0.25">
      <c r="A1165" s="60" t="s">
        <v>2194</v>
      </c>
      <c r="B1165" s="60" t="s">
        <v>2194</v>
      </c>
      <c r="C1165" s="515" t="s">
        <v>8704</v>
      </c>
      <c r="D1165" s="60" t="s">
        <v>8379</v>
      </c>
      <c r="E1165" s="156" t="s">
        <v>12477</v>
      </c>
      <c r="F1165" s="103"/>
    </row>
    <row r="1166" spans="1:6" ht="27" x14ac:dyDescent="0.25">
      <c r="A1166" s="60" t="s">
        <v>2195</v>
      </c>
      <c r="B1166" s="60" t="s">
        <v>2195</v>
      </c>
      <c r="C1166" s="515" t="s">
        <v>8705</v>
      </c>
      <c r="D1166" s="60" t="s">
        <v>8379</v>
      </c>
      <c r="E1166" s="156" t="s">
        <v>18398</v>
      </c>
      <c r="F1166" s="103"/>
    </row>
    <row r="1167" spans="1:6" ht="27" x14ac:dyDescent="0.25">
      <c r="A1167" s="60" t="s">
        <v>2196</v>
      </c>
      <c r="B1167" s="60" t="s">
        <v>2196</v>
      </c>
      <c r="C1167" s="515" t="s">
        <v>8706</v>
      </c>
      <c r="D1167" s="60" t="s">
        <v>8379</v>
      </c>
      <c r="E1167" s="156" t="s">
        <v>21186</v>
      </c>
      <c r="F1167" s="103"/>
    </row>
    <row r="1168" spans="1:6" ht="27" x14ac:dyDescent="0.25">
      <c r="A1168" s="60" t="s">
        <v>2197</v>
      </c>
      <c r="B1168" s="60" t="s">
        <v>2197</v>
      </c>
      <c r="C1168" s="515" t="s">
        <v>8707</v>
      </c>
      <c r="D1168" s="60" t="s">
        <v>8379</v>
      </c>
      <c r="E1168" s="156" t="s">
        <v>16615</v>
      </c>
      <c r="F1168" s="103"/>
    </row>
    <row r="1169" spans="1:6" ht="27" x14ac:dyDescent="0.25">
      <c r="A1169" s="60" t="s">
        <v>2198</v>
      </c>
      <c r="B1169" s="60" t="s">
        <v>2198</v>
      </c>
      <c r="C1169" s="515" t="s">
        <v>8708</v>
      </c>
      <c r="D1169" s="60" t="s">
        <v>8379</v>
      </c>
      <c r="E1169" s="156" t="s">
        <v>21200</v>
      </c>
      <c r="F1169" s="103"/>
    </row>
    <row r="1170" spans="1:6" ht="27" x14ac:dyDescent="0.25">
      <c r="A1170" s="60" t="s">
        <v>2201</v>
      </c>
      <c r="B1170" s="60" t="s">
        <v>2201</v>
      </c>
      <c r="C1170" s="515" t="s">
        <v>8709</v>
      </c>
      <c r="D1170" s="60" t="s">
        <v>8379</v>
      </c>
      <c r="E1170" s="156" t="s">
        <v>21201</v>
      </c>
      <c r="F1170" s="103"/>
    </row>
    <row r="1171" spans="1:6" ht="27" x14ac:dyDescent="0.25">
      <c r="A1171" s="60" t="s">
        <v>2202</v>
      </c>
      <c r="B1171" s="60" t="s">
        <v>2202</v>
      </c>
      <c r="C1171" s="515" t="s">
        <v>8710</v>
      </c>
      <c r="D1171" s="60" t="s">
        <v>8379</v>
      </c>
      <c r="E1171" s="156" t="s">
        <v>11617</v>
      </c>
      <c r="F1171" s="103"/>
    </row>
    <row r="1172" spans="1:6" ht="27" x14ac:dyDescent="0.25">
      <c r="A1172" s="60" t="s">
        <v>2203</v>
      </c>
      <c r="B1172" s="60" t="s">
        <v>2203</v>
      </c>
      <c r="C1172" s="515" t="s">
        <v>8711</v>
      </c>
      <c r="D1172" s="60" t="s">
        <v>8379</v>
      </c>
      <c r="E1172" s="156" t="s">
        <v>7961</v>
      </c>
      <c r="F1172" s="103"/>
    </row>
    <row r="1173" spans="1:6" ht="27" x14ac:dyDescent="0.25">
      <c r="A1173" s="60" t="s">
        <v>2204</v>
      </c>
      <c r="B1173" s="60" t="s">
        <v>2204</v>
      </c>
      <c r="C1173" s="515" t="s">
        <v>8712</v>
      </c>
      <c r="D1173" s="60" t="s">
        <v>8379</v>
      </c>
      <c r="E1173" s="156" t="s">
        <v>21202</v>
      </c>
      <c r="F1173" s="103"/>
    </row>
    <row r="1174" spans="1:6" ht="27" x14ac:dyDescent="0.25">
      <c r="A1174" s="60" t="s">
        <v>2205</v>
      </c>
      <c r="B1174" s="60" t="s">
        <v>2205</v>
      </c>
      <c r="C1174" s="515" t="s">
        <v>8713</v>
      </c>
      <c r="D1174" s="60" t="s">
        <v>8379</v>
      </c>
      <c r="E1174" s="156" t="s">
        <v>21203</v>
      </c>
      <c r="F1174" s="103"/>
    </row>
    <row r="1175" spans="1:6" x14ac:dyDescent="0.25">
      <c r="A1175" s="60" t="s">
        <v>2208</v>
      </c>
      <c r="B1175" s="60" t="s">
        <v>2208</v>
      </c>
      <c r="C1175" s="515" t="s">
        <v>8714</v>
      </c>
      <c r="D1175" s="60" t="s">
        <v>8379</v>
      </c>
      <c r="E1175" s="156" t="s">
        <v>7935</v>
      </c>
      <c r="F1175" s="103"/>
    </row>
    <row r="1176" spans="1:6" x14ac:dyDescent="0.25">
      <c r="A1176" s="60" t="s">
        <v>2209</v>
      </c>
      <c r="B1176" s="60" t="s">
        <v>2209</v>
      </c>
      <c r="C1176" s="515" t="s">
        <v>8715</v>
      </c>
      <c r="D1176" s="60" t="s">
        <v>8379</v>
      </c>
      <c r="E1176" s="156" t="s">
        <v>7932</v>
      </c>
      <c r="F1176" s="103"/>
    </row>
    <row r="1177" spans="1:6" x14ac:dyDescent="0.25">
      <c r="A1177" s="60" t="s">
        <v>2210</v>
      </c>
      <c r="B1177" s="60" t="s">
        <v>2210</v>
      </c>
      <c r="C1177" s="515" t="s">
        <v>8716</v>
      </c>
      <c r="D1177" s="60" t="s">
        <v>8379</v>
      </c>
      <c r="E1177" s="156" t="s">
        <v>7578</v>
      </c>
      <c r="F1177" s="103"/>
    </row>
    <row r="1178" spans="1:6" x14ac:dyDescent="0.25">
      <c r="A1178" s="60" t="s">
        <v>2211</v>
      </c>
      <c r="B1178" s="60" t="s">
        <v>2211</v>
      </c>
      <c r="C1178" s="515" t="s">
        <v>8718</v>
      </c>
      <c r="D1178" s="60" t="s">
        <v>8379</v>
      </c>
      <c r="E1178" s="156" t="s">
        <v>7800</v>
      </c>
      <c r="F1178" s="103"/>
    </row>
    <row r="1179" spans="1:6" x14ac:dyDescent="0.25">
      <c r="A1179" s="60" t="s">
        <v>2396</v>
      </c>
      <c r="B1179" s="60" t="s">
        <v>2396</v>
      </c>
      <c r="C1179" s="515" t="s">
        <v>8719</v>
      </c>
      <c r="D1179" s="60" t="s">
        <v>8379</v>
      </c>
      <c r="E1179" s="156" t="s">
        <v>9803</v>
      </c>
      <c r="F1179" s="103"/>
    </row>
    <row r="1180" spans="1:6" x14ac:dyDescent="0.25">
      <c r="A1180" s="60" t="s">
        <v>2397</v>
      </c>
      <c r="B1180" s="60" t="s">
        <v>2397</v>
      </c>
      <c r="C1180" s="515" t="s">
        <v>8720</v>
      </c>
      <c r="D1180" s="60" t="s">
        <v>8379</v>
      </c>
      <c r="E1180" s="156" t="s">
        <v>7772</v>
      </c>
      <c r="F1180" s="103"/>
    </row>
    <row r="1181" spans="1:6" x14ac:dyDescent="0.25">
      <c r="A1181" s="60" t="s">
        <v>2398</v>
      </c>
      <c r="B1181" s="60" t="s">
        <v>2398</v>
      </c>
      <c r="C1181" s="515" t="s">
        <v>8721</v>
      </c>
      <c r="D1181" s="60" t="s">
        <v>8379</v>
      </c>
      <c r="E1181" s="156" t="s">
        <v>7575</v>
      </c>
      <c r="F1181" s="103"/>
    </row>
    <row r="1182" spans="1:6" ht="27" x14ac:dyDescent="0.25">
      <c r="A1182" s="60" t="s">
        <v>2401</v>
      </c>
      <c r="B1182" s="60" t="s">
        <v>2401</v>
      </c>
      <c r="C1182" s="515" t="s">
        <v>21204</v>
      </c>
      <c r="D1182" s="60" t="s">
        <v>8379</v>
      </c>
      <c r="E1182" s="156" t="s">
        <v>21205</v>
      </c>
      <c r="F1182" s="103"/>
    </row>
    <row r="1183" spans="1:6" ht="27" x14ac:dyDescent="0.25">
      <c r="A1183" s="60" t="s">
        <v>2402</v>
      </c>
      <c r="B1183" s="60" t="s">
        <v>2402</v>
      </c>
      <c r="C1183" s="515" t="s">
        <v>21206</v>
      </c>
      <c r="D1183" s="60" t="s">
        <v>8379</v>
      </c>
      <c r="E1183" s="156" t="s">
        <v>9818</v>
      </c>
      <c r="F1183" s="103"/>
    </row>
    <row r="1184" spans="1:6" ht="27" x14ac:dyDescent="0.25">
      <c r="A1184" s="60" t="s">
        <v>2403</v>
      </c>
      <c r="B1184" s="60" t="s">
        <v>2403</v>
      </c>
      <c r="C1184" s="515" t="s">
        <v>21207</v>
      </c>
      <c r="D1184" s="60" t="s">
        <v>8379</v>
      </c>
      <c r="E1184" s="156" t="s">
        <v>14729</v>
      </c>
      <c r="F1184" s="103"/>
    </row>
    <row r="1185" spans="1:6" ht="27" x14ac:dyDescent="0.25">
      <c r="A1185" s="60" t="s">
        <v>2404</v>
      </c>
      <c r="B1185" s="60" t="s">
        <v>2404</v>
      </c>
      <c r="C1185" s="515" t="s">
        <v>21208</v>
      </c>
      <c r="D1185" s="60" t="s">
        <v>8379</v>
      </c>
      <c r="E1185" s="156" t="s">
        <v>21209</v>
      </c>
      <c r="F1185" s="103"/>
    </row>
    <row r="1186" spans="1:6" ht="40.5" x14ac:dyDescent="0.25">
      <c r="A1186" s="60" t="s">
        <v>2405</v>
      </c>
      <c r="B1186" s="60" t="s">
        <v>2405</v>
      </c>
      <c r="C1186" s="515" t="s">
        <v>21210</v>
      </c>
      <c r="D1186" s="60" t="s">
        <v>8379</v>
      </c>
      <c r="E1186" s="156" t="s">
        <v>21066</v>
      </c>
      <c r="F1186" s="103"/>
    </row>
    <row r="1187" spans="1:6" ht="27" x14ac:dyDescent="0.25">
      <c r="A1187" s="60" t="s">
        <v>2408</v>
      </c>
      <c r="B1187" s="60" t="s">
        <v>2408</v>
      </c>
      <c r="C1187" s="515" t="s">
        <v>21211</v>
      </c>
      <c r="D1187" s="60" t="s">
        <v>8379</v>
      </c>
      <c r="E1187" s="156" t="s">
        <v>7502</v>
      </c>
      <c r="F1187" s="103"/>
    </row>
    <row r="1188" spans="1:6" x14ac:dyDescent="0.25">
      <c r="A1188" s="60" t="s">
        <v>2409</v>
      </c>
      <c r="B1188" s="60" t="s">
        <v>2409</v>
      </c>
      <c r="C1188" s="515" t="s">
        <v>21212</v>
      </c>
      <c r="D1188" s="60" t="s">
        <v>8379</v>
      </c>
      <c r="E1188" s="156" t="s">
        <v>7933</v>
      </c>
      <c r="F1188" s="103"/>
    </row>
    <row r="1189" spans="1:6" ht="27" x14ac:dyDescent="0.25">
      <c r="A1189" s="60" t="s">
        <v>2410</v>
      </c>
      <c r="B1189" s="60" t="s">
        <v>2410</v>
      </c>
      <c r="C1189" s="515" t="s">
        <v>21213</v>
      </c>
      <c r="D1189" s="60" t="s">
        <v>8379</v>
      </c>
      <c r="E1189" s="156" t="s">
        <v>7521</v>
      </c>
      <c r="F1189" s="103"/>
    </row>
    <row r="1190" spans="1:6" ht="27" x14ac:dyDescent="0.25">
      <c r="A1190" s="60" t="s">
        <v>2411</v>
      </c>
      <c r="B1190" s="60" t="s">
        <v>2411</v>
      </c>
      <c r="C1190" s="515" t="s">
        <v>21214</v>
      </c>
      <c r="D1190" s="60" t="s">
        <v>8379</v>
      </c>
      <c r="E1190" s="156" t="s">
        <v>7644</v>
      </c>
      <c r="F1190" s="103"/>
    </row>
    <row r="1191" spans="1:6" x14ac:dyDescent="0.25">
      <c r="A1191" s="60" t="s">
        <v>2414</v>
      </c>
      <c r="B1191" s="60" t="s">
        <v>2414</v>
      </c>
      <c r="C1191" s="515" t="s">
        <v>21215</v>
      </c>
      <c r="D1191" s="60" t="s">
        <v>8379</v>
      </c>
      <c r="E1191" s="156" t="s">
        <v>8350</v>
      </c>
      <c r="F1191" s="103"/>
    </row>
    <row r="1192" spans="1:6" x14ac:dyDescent="0.25">
      <c r="A1192" s="60" t="s">
        <v>2415</v>
      </c>
      <c r="B1192" s="60" t="s">
        <v>2415</v>
      </c>
      <c r="C1192" s="515" t="s">
        <v>21216</v>
      </c>
      <c r="D1192" s="60" t="s">
        <v>8379</v>
      </c>
      <c r="E1192" s="156" t="s">
        <v>7457</v>
      </c>
      <c r="F1192" s="103"/>
    </row>
    <row r="1193" spans="1:6" x14ac:dyDescent="0.25">
      <c r="A1193" s="60" t="s">
        <v>2416</v>
      </c>
      <c r="B1193" s="60" t="s">
        <v>2416</v>
      </c>
      <c r="C1193" s="515" t="s">
        <v>21217</v>
      </c>
      <c r="D1193" s="60" t="s">
        <v>8379</v>
      </c>
      <c r="E1193" s="156" t="s">
        <v>8731</v>
      </c>
      <c r="F1193" s="103"/>
    </row>
    <row r="1194" spans="1:6" x14ac:dyDescent="0.25">
      <c r="A1194" s="60" t="s">
        <v>2422</v>
      </c>
      <c r="B1194" s="60" t="s">
        <v>2422</v>
      </c>
      <c r="C1194" s="515" t="s">
        <v>8723</v>
      </c>
      <c r="D1194" s="60" t="s">
        <v>8379</v>
      </c>
      <c r="E1194" s="156" t="s">
        <v>7881</v>
      </c>
      <c r="F1194" s="103"/>
    </row>
    <row r="1195" spans="1:6" x14ac:dyDescent="0.25">
      <c r="A1195" s="60" t="s">
        <v>2423</v>
      </c>
      <c r="B1195" s="60" t="s">
        <v>2423</v>
      </c>
      <c r="C1195" s="515" t="s">
        <v>8724</v>
      </c>
      <c r="D1195" s="60" t="s">
        <v>8379</v>
      </c>
      <c r="E1195" s="156" t="s">
        <v>7561</v>
      </c>
      <c r="F1195" s="103"/>
    </row>
    <row r="1196" spans="1:6" x14ac:dyDescent="0.25">
      <c r="A1196" s="60" t="s">
        <v>2424</v>
      </c>
      <c r="B1196" s="60" t="s">
        <v>2424</v>
      </c>
      <c r="C1196" s="515" t="s">
        <v>8725</v>
      </c>
      <c r="D1196" s="60" t="s">
        <v>8379</v>
      </c>
      <c r="E1196" s="156" t="s">
        <v>21218</v>
      </c>
      <c r="F1196" s="103"/>
    </row>
    <row r="1197" spans="1:6" x14ac:dyDescent="0.25">
      <c r="A1197" s="60" t="s">
        <v>2425</v>
      </c>
      <c r="B1197" s="60" t="s">
        <v>2425</v>
      </c>
      <c r="C1197" s="515" t="s">
        <v>8726</v>
      </c>
      <c r="D1197" s="60" t="s">
        <v>8379</v>
      </c>
      <c r="E1197" s="156" t="s">
        <v>9579</v>
      </c>
      <c r="F1197" s="103"/>
    </row>
    <row r="1198" spans="1:6" x14ac:dyDescent="0.25">
      <c r="A1198" s="60" t="s">
        <v>2426</v>
      </c>
      <c r="B1198" s="60" t="s">
        <v>2426</v>
      </c>
      <c r="C1198" s="515" t="s">
        <v>8727</v>
      </c>
      <c r="D1198" s="60" t="s">
        <v>8379</v>
      </c>
      <c r="E1198" s="156" t="s">
        <v>13478</v>
      </c>
      <c r="F1198" s="103"/>
    </row>
    <row r="1199" spans="1:6" x14ac:dyDescent="0.25">
      <c r="A1199" s="60" t="s">
        <v>2429</v>
      </c>
      <c r="B1199" s="60" t="s">
        <v>2429</v>
      </c>
      <c r="C1199" s="515" t="s">
        <v>8728</v>
      </c>
      <c r="D1199" s="60" t="s">
        <v>8379</v>
      </c>
      <c r="E1199" s="156" t="s">
        <v>13868</v>
      </c>
      <c r="F1199" s="103"/>
    </row>
    <row r="1200" spans="1:6" x14ac:dyDescent="0.25">
      <c r="A1200" s="60" t="s">
        <v>2430</v>
      </c>
      <c r="B1200" s="60" t="s">
        <v>2430</v>
      </c>
      <c r="C1200" s="515" t="s">
        <v>8729</v>
      </c>
      <c r="D1200" s="60" t="s">
        <v>8379</v>
      </c>
      <c r="E1200" s="156" t="s">
        <v>12198</v>
      </c>
      <c r="F1200" s="103"/>
    </row>
    <row r="1201" spans="1:6" x14ac:dyDescent="0.25">
      <c r="A1201" s="60" t="s">
        <v>2431</v>
      </c>
      <c r="B1201" s="60" t="s">
        <v>2431</v>
      </c>
      <c r="C1201" s="515" t="s">
        <v>8730</v>
      </c>
      <c r="D1201" s="60" t="s">
        <v>8379</v>
      </c>
      <c r="E1201" s="156" t="s">
        <v>7527</v>
      </c>
      <c r="F1201" s="103"/>
    </row>
    <row r="1202" spans="1:6" x14ac:dyDescent="0.25">
      <c r="A1202" s="60" t="s">
        <v>2432</v>
      </c>
      <c r="B1202" s="60" t="s">
        <v>2432</v>
      </c>
      <c r="C1202" s="515" t="s">
        <v>8732</v>
      </c>
      <c r="D1202" s="60" t="s">
        <v>8379</v>
      </c>
      <c r="E1202" s="156" t="s">
        <v>7466</v>
      </c>
      <c r="F1202" s="103"/>
    </row>
    <row r="1203" spans="1:6" ht="27" x14ac:dyDescent="0.25">
      <c r="A1203" s="60" t="s">
        <v>2433</v>
      </c>
      <c r="B1203" s="60" t="s">
        <v>2433</v>
      </c>
      <c r="C1203" s="515" t="s">
        <v>8733</v>
      </c>
      <c r="D1203" s="60" t="s">
        <v>8379</v>
      </c>
      <c r="E1203" s="156" t="s">
        <v>21219</v>
      </c>
      <c r="F1203" s="103"/>
    </row>
    <row r="1204" spans="1:6" ht="27" x14ac:dyDescent="0.25">
      <c r="A1204" s="60" t="s">
        <v>2450</v>
      </c>
      <c r="B1204" s="60" t="s">
        <v>2450</v>
      </c>
      <c r="C1204" s="515" t="s">
        <v>8734</v>
      </c>
      <c r="D1204" s="60" t="s">
        <v>8379</v>
      </c>
      <c r="E1204" s="156" t="s">
        <v>17337</v>
      </c>
      <c r="F1204" s="103"/>
    </row>
    <row r="1205" spans="1:6" ht="27" x14ac:dyDescent="0.25">
      <c r="A1205" s="60" t="s">
        <v>2451</v>
      </c>
      <c r="B1205" s="60" t="s">
        <v>2451</v>
      </c>
      <c r="C1205" s="515" t="s">
        <v>8735</v>
      </c>
      <c r="D1205" s="60" t="s">
        <v>8379</v>
      </c>
      <c r="E1205" s="156" t="s">
        <v>7500</v>
      </c>
      <c r="F1205" s="103"/>
    </row>
    <row r="1206" spans="1:6" ht="27" x14ac:dyDescent="0.25">
      <c r="A1206" s="60" t="s">
        <v>2452</v>
      </c>
      <c r="B1206" s="60" t="s">
        <v>2452</v>
      </c>
      <c r="C1206" s="515" t="s">
        <v>8736</v>
      </c>
      <c r="D1206" s="60" t="s">
        <v>8379</v>
      </c>
      <c r="E1206" s="156" t="s">
        <v>13843</v>
      </c>
      <c r="F1206" s="103"/>
    </row>
    <row r="1207" spans="1:6" ht="27" x14ac:dyDescent="0.25">
      <c r="A1207" s="60" t="s">
        <v>2453</v>
      </c>
      <c r="B1207" s="60" t="s">
        <v>2453</v>
      </c>
      <c r="C1207" s="515" t="s">
        <v>8737</v>
      </c>
      <c r="D1207" s="60" t="s">
        <v>8379</v>
      </c>
      <c r="E1207" s="156" t="s">
        <v>21220</v>
      </c>
      <c r="F1207" s="103"/>
    </row>
    <row r="1208" spans="1:6" ht="27" x14ac:dyDescent="0.25">
      <c r="A1208" s="60" t="s">
        <v>2454</v>
      </c>
      <c r="B1208" s="60" t="s">
        <v>2454</v>
      </c>
      <c r="C1208" s="515" t="s">
        <v>8738</v>
      </c>
      <c r="D1208" s="60" t="s">
        <v>8379</v>
      </c>
      <c r="E1208" s="156" t="s">
        <v>21221</v>
      </c>
      <c r="F1208" s="103"/>
    </row>
    <row r="1209" spans="1:6" x14ac:dyDescent="0.25">
      <c r="A1209" s="60" t="s">
        <v>2856</v>
      </c>
      <c r="B1209" s="60" t="s">
        <v>2856</v>
      </c>
      <c r="C1209" s="515" t="s">
        <v>21222</v>
      </c>
      <c r="D1209" s="60" t="s">
        <v>8379</v>
      </c>
      <c r="E1209" s="156" t="s">
        <v>7776</v>
      </c>
      <c r="F1209" s="103"/>
    </row>
    <row r="1210" spans="1:6" x14ac:dyDescent="0.25">
      <c r="A1210" s="60" t="s">
        <v>2857</v>
      </c>
      <c r="B1210" s="60" t="s">
        <v>2857</v>
      </c>
      <c r="C1210" s="515" t="s">
        <v>21223</v>
      </c>
      <c r="D1210" s="60" t="s">
        <v>8379</v>
      </c>
      <c r="E1210" s="156" t="s">
        <v>8717</v>
      </c>
      <c r="F1210" s="103"/>
    </row>
    <row r="1211" spans="1:6" x14ac:dyDescent="0.25">
      <c r="A1211" s="60" t="s">
        <v>2858</v>
      </c>
      <c r="B1211" s="60" t="s">
        <v>2858</v>
      </c>
      <c r="C1211" s="515" t="s">
        <v>21224</v>
      </c>
      <c r="D1211" s="60" t="s">
        <v>8379</v>
      </c>
      <c r="E1211" s="156" t="s">
        <v>7580</v>
      </c>
      <c r="F1211" s="103"/>
    </row>
    <row r="1212" spans="1:6" x14ac:dyDescent="0.25">
      <c r="A1212" s="60" t="s">
        <v>2859</v>
      </c>
      <c r="B1212" s="60" t="s">
        <v>2859</v>
      </c>
      <c r="C1212" s="515" t="s">
        <v>21225</v>
      </c>
      <c r="D1212" s="60" t="s">
        <v>8379</v>
      </c>
      <c r="E1212" s="156" t="s">
        <v>21226</v>
      </c>
      <c r="F1212" s="103"/>
    </row>
    <row r="1213" spans="1:6" x14ac:dyDescent="0.25">
      <c r="A1213" s="60" t="s">
        <v>3038</v>
      </c>
      <c r="B1213" s="60" t="s">
        <v>3038</v>
      </c>
      <c r="C1213" s="515" t="s">
        <v>8741</v>
      </c>
      <c r="D1213" s="60" t="s">
        <v>8379</v>
      </c>
      <c r="E1213" s="156" t="s">
        <v>16595</v>
      </c>
      <c r="F1213" s="103"/>
    </row>
    <row r="1214" spans="1:6" x14ac:dyDescent="0.25">
      <c r="A1214" s="60" t="s">
        <v>3039</v>
      </c>
      <c r="B1214" s="60" t="s">
        <v>3039</v>
      </c>
      <c r="C1214" s="515" t="s">
        <v>8742</v>
      </c>
      <c r="D1214" s="60" t="s">
        <v>8379</v>
      </c>
      <c r="E1214" s="156" t="s">
        <v>7652</v>
      </c>
      <c r="F1214" s="103"/>
    </row>
    <row r="1215" spans="1:6" x14ac:dyDescent="0.25">
      <c r="A1215" s="60" t="s">
        <v>3040</v>
      </c>
      <c r="B1215" s="60" t="s">
        <v>3040</v>
      </c>
      <c r="C1215" s="515" t="s">
        <v>8743</v>
      </c>
      <c r="D1215" s="60" t="s">
        <v>8379</v>
      </c>
      <c r="E1215" s="156" t="s">
        <v>7564</v>
      </c>
      <c r="F1215" s="103"/>
    </row>
    <row r="1216" spans="1:6" x14ac:dyDescent="0.25">
      <c r="A1216" s="60" t="s">
        <v>3041</v>
      </c>
      <c r="B1216" s="60" t="s">
        <v>3041</v>
      </c>
      <c r="C1216" s="515" t="s">
        <v>8744</v>
      </c>
      <c r="D1216" s="60" t="s">
        <v>8379</v>
      </c>
      <c r="E1216" s="156" t="s">
        <v>7794</v>
      </c>
      <c r="F1216" s="103"/>
    </row>
    <row r="1217" spans="1:6" x14ac:dyDescent="0.25">
      <c r="A1217" s="60" t="s">
        <v>3044</v>
      </c>
      <c r="B1217" s="60" t="s">
        <v>3044</v>
      </c>
      <c r="C1217" s="515" t="s">
        <v>8746</v>
      </c>
      <c r="D1217" s="60" t="s">
        <v>8379</v>
      </c>
      <c r="E1217" s="156" t="s">
        <v>7464</v>
      </c>
      <c r="F1217" s="103"/>
    </row>
    <row r="1218" spans="1:6" x14ac:dyDescent="0.25">
      <c r="A1218" s="60" t="s">
        <v>3045</v>
      </c>
      <c r="B1218" s="60" t="s">
        <v>3045</v>
      </c>
      <c r="C1218" s="515" t="s">
        <v>8747</v>
      </c>
      <c r="D1218" s="60" t="s">
        <v>8379</v>
      </c>
      <c r="E1218" s="156" t="s">
        <v>7451</v>
      </c>
      <c r="F1218" s="103"/>
    </row>
    <row r="1219" spans="1:6" x14ac:dyDescent="0.25">
      <c r="A1219" s="60" t="s">
        <v>3046</v>
      </c>
      <c r="B1219" s="60" t="s">
        <v>3046</v>
      </c>
      <c r="C1219" s="515" t="s">
        <v>8748</v>
      </c>
      <c r="D1219" s="60" t="s">
        <v>8379</v>
      </c>
      <c r="E1219" s="156" t="s">
        <v>16160</v>
      </c>
      <c r="F1219" s="103"/>
    </row>
    <row r="1220" spans="1:6" ht="27" x14ac:dyDescent="0.25">
      <c r="A1220" s="60" t="s">
        <v>3161</v>
      </c>
      <c r="B1220" s="60" t="s">
        <v>3161</v>
      </c>
      <c r="C1220" s="515" t="s">
        <v>8749</v>
      </c>
      <c r="D1220" s="60" t="s">
        <v>8379</v>
      </c>
      <c r="E1220" s="156" t="s">
        <v>21227</v>
      </c>
      <c r="F1220" s="103"/>
    </row>
    <row r="1221" spans="1:6" ht="27" x14ac:dyDescent="0.25">
      <c r="A1221" s="60" t="s">
        <v>3162</v>
      </c>
      <c r="B1221" s="60" t="s">
        <v>3162</v>
      </c>
      <c r="C1221" s="515" t="s">
        <v>8750</v>
      </c>
      <c r="D1221" s="60" t="s">
        <v>8379</v>
      </c>
      <c r="E1221" s="156" t="s">
        <v>21228</v>
      </c>
      <c r="F1221" s="103"/>
    </row>
    <row r="1222" spans="1:6" ht="27" x14ac:dyDescent="0.25">
      <c r="A1222" s="60" t="s">
        <v>3163</v>
      </c>
      <c r="B1222" s="60" t="s">
        <v>3163</v>
      </c>
      <c r="C1222" s="515" t="s">
        <v>8751</v>
      </c>
      <c r="D1222" s="60" t="s">
        <v>8379</v>
      </c>
      <c r="E1222" s="156" t="s">
        <v>21229</v>
      </c>
      <c r="F1222" s="103"/>
    </row>
    <row r="1223" spans="1:6" ht="27" x14ac:dyDescent="0.25">
      <c r="A1223" s="60" t="s">
        <v>3164</v>
      </c>
      <c r="B1223" s="60" t="s">
        <v>3164</v>
      </c>
      <c r="C1223" s="515" t="s">
        <v>21230</v>
      </c>
      <c r="D1223" s="60" t="s">
        <v>8379</v>
      </c>
      <c r="E1223" s="156" t="s">
        <v>21231</v>
      </c>
      <c r="F1223" s="103"/>
    </row>
    <row r="1224" spans="1:6" ht="27" x14ac:dyDescent="0.25">
      <c r="A1224" s="60" t="s">
        <v>3167</v>
      </c>
      <c r="B1224" s="60" t="s">
        <v>3167</v>
      </c>
      <c r="C1224" s="515" t="s">
        <v>14156</v>
      </c>
      <c r="D1224" s="60" t="s">
        <v>8379</v>
      </c>
      <c r="E1224" s="156" t="s">
        <v>8620</v>
      </c>
      <c r="F1224" s="103"/>
    </row>
    <row r="1225" spans="1:6" ht="27" x14ac:dyDescent="0.25">
      <c r="A1225" s="60" t="s">
        <v>3168</v>
      </c>
      <c r="B1225" s="60" t="s">
        <v>3168</v>
      </c>
      <c r="C1225" s="515" t="s">
        <v>14157</v>
      </c>
      <c r="D1225" s="60" t="s">
        <v>8379</v>
      </c>
      <c r="E1225" s="156" t="s">
        <v>7641</v>
      </c>
      <c r="F1225" s="103"/>
    </row>
    <row r="1226" spans="1:6" ht="27" x14ac:dyDescent="0.25">
      <c r="A1226" s="60" t="s">
        <v>3169</v>
      </c>
      <c r="B1226" s="60" t="s">
        <v>3169</v>
      </c>
      <c r="C1226" s="515" t="s">
        <v>14158</v>
      </c>
      <c r="D1226" s="60" t="s">
        <v>8379</v>
      </c>
      <c r="E1226" s="156" t="s">
        <v>7451</v>
      </c>
      <c r="F1226" s="103"/>
    </row>
    <row r="1227" spans="1:6" ht="27" x14ac:dyDescent="0.25">
      <c r="A1227" s="60" t="s">
        <v>3170</v>
      </c>
      <c r="B1227" s="60" t="s">
        <v>3170</v>
      </c>
      <c r="C1227" s="515" t="s">
        <v>14159</v>
      </c>
      <c r="D1227" s="60" t="s">
        <v>8379</v>
      </c>
      <c r="E1227" s="156" t="s">
        <v>21232</v>
      </c>
      <c r="F1227" s="103"/>
    </row>
    <row r="1228" spans="1:6" x14ac:dyDescent="0.25">
      <c r="A1228" s="60" t="s">
        <v>3173</v>
      </c>
      <c r="B1228" s="60" t="s">
        <v>3173</v>
      </c>
      <c r="C1228" s="515" t="s">
        <v>8752</v>
      </c>
      <c r="D1228" s="60" t="s">
        <v>8379</v>
      </c>
      <c r="E1228" s="156" t="s">
        <v>8775</v>
      </c>
      <c r="F1228" s="103"/>
    </row>
    <row r="1229" spans="1:6" ht="27" x14ac:dyDescent="0.25">
      <c r="A1229" s="60" t="s">
        <v>3174</v>
      </c>
      <c r="B1229" s="60" t="s">
        <v>3174</v>
      </c>
      <c r="C1229" s="515" t="s">
        <v>8753</v>
      </c>
      <c r="D1229" s="60" t="s">
        <v>8379</v>
      </c>
      <c r="E1229" s="156" t="s">
        <v>11644</v>
      </c>
      <c r="F1229" s="103"/>
    </row>
    <row r="1230" spans="1:6" ht="27" x14ac:dyDescent="0.25">
      <c r="A1230" s="60" t="s">
        <v>3175</v>
      </c>
      <c r="B1230" s="60" t="s">
        <v>3175</v>
      </c>
      <c r="C1230" s="515" t="s">
        <v>8754</v>
      </c>
      <c r="D1230" s="60" t="s">
        <v>8379</v>
      </c>
      <c r="E1230" s="156" t="s">
        <v>7745</v>
      </c>
      <c r="F1230" s="103"/>
    </row>
    <row r="1231" spans="1:6" ht="27" x14ac:dyDescent="0.25">
      <c r="A1231" s="60" t="s">
        <v>3176</v>
      </c>
      <c r="B1231" s="60" t="s">
        <v>3176</v>
      </c>
      <c r="C1231" s="515" t="s">
        <v>8755</v>
      </c>
      <c r="D1231" s="60" t="s">
        <v>8379</v>
      </c>
      <c r="E1231" s="156" t="s">
        <v>19258</v>
      </c>
      <c r="F1231" s="103"/>
    </row>
    <row r="1232" spans="1:6" x14ac:dyDescent="0.25">
      <c r="A1232" s="60" t="s">
        <v>3178</v>
      </c>
      <c r="B1232" s="60" t="s">
        <v>3178</v>
      </c>
      <c r="C1232" s="515" t="s">
        <v>21233</v>
      </c>
      <c r="D1232" s="60" t="s">
        <v>8379</v>
      </c>
      <c r="E1232" s="156" t="s">
        <v>16526</v>
      </c>
      <c r="F1232" s="103"/>
    </row>
    <row r="1233" spans="1:6" x14ac:dyDescent="0.25">
      <c r="A1233" s="60" t="s">
        <v>3179</v>
      </c>
      <c r="B1233" s="60" t="s">
        <v>3179</v>
      </c>
      <c r="C1233" s="515" t="s">
        <v>21234</v>
      </c>
      <c r="D1233" s="60" t="s">
        <v>8379</v>
      </c>
      <c r="E1233" s="156" t="s">
        <v>18507</v>
      </c>
      <c r="F1233" s="103"/>
    </row>
    <row r="1234" spans="1:6" x14ac:dyDescent="0.25">
      <c r="A1234" s="60" t="s">
        <v>3180</v>
      </c>
      <c r="B1234" s="60" t="s">
        <v>3180</v>
      </c>
      <c r="C1234" s="515" t="s">
        <v>21235</v>
      </c>
      <c r="D1234" s="60" t="s">
        <v>8379</v>
      </c>
      <c r="E1234" s="156" t="s">
        <v>14591</v>
      </c>
      <c r="F1234" s="103"/>
    </row>
    <row r="1235" spans="1:6" x14ac:dyDescent="0.25">
      <c r="A1235" s="60" t="s">
        <v>3181</v>
      </c>
      <c r="B1235" s="60" t="s">
        <v>3181</v>
      </c>
      <c r="C1235" s="515" t="s">
        <v>21236</v>
      </c>
      <c r="D1235" s="60" t="s">
        <v>8379</v>
      </c>
      <c r="E1235" s="156" t="s">
        <v>10292</v>
      </c>
      <c r="F1235" s="103"/>
    </row>
    <row r="1236" spans="1:6" x14ac:dyDescent="0.25">
      <c r="A1236" s="60" t="s">
        <v>3184</v>
      </c>
      <c r="B1236" s="60" t="s">
        <v>3184</v>
      </c>
      <c r="C1236" s="515" t="s">
        <v>8756</v>
      </c>
      <c r="D1236" s="60" t="s">
        <v>8379</v>
      </c>
      <c r="E1236" s="156" t="s">
        <v>7788</v>
      </c>
      <c r="F1236" s="103"/>
    </row>
    <row r="1237" spans="1:6" x14ac:dyDescent="0.25">
      <c r="A1237" s="60" t="s">
        <v>3185</v>
      </c>
      <c r="B1237" s="60" t="s">
        <v>3185</v>
      </c>
      <c r="C1237" s="515" t="s">
        <v>8757</v>
      </c>
      <c r="D1237" s="60" t="s">
        <v>8379</v>
      </c>
      <c r="E1237" s="156" t="s">
        <v>7792</v>
      </c>
      <c r="F1237" s="103"/>
    </row>
    <row r="1238" spans="1:6" x14ac:dyDescent="0.25">
      <c r="A1238" s="60" t="s">
        <v>3186</v>
      </c>
      <c r="B1238" s="60" t="s">
        <v>3186</v>
      </c>
      <c r="C1238" s="515" t="s">
        <v>8758</v>
      </c>
      <c r="D1238" s="60" t="s">
        <v>8379</v>
      </c>
      <c r="E1238" s="156" t="s">
        <v>8293</v>
      </c>
      <c r="F1238" s="103"/>
    </row>
    <row r="1239" spans="1:6" x14ac:dyDescent="0.25">
      <c r="A1239" s="60" t="s">
        <v>3187</v>
      </c>
      <c r="B1239" s="60" t="s">
        <v>3187</v>
      </c>
      <c r="C1239" s="515" t="s">
        <v>8759</v>
      </c>
      <c r="D1239" s="60" t="s">
        <v>8379</v>
      </c>
      <c r="E1239" s="156" t="s">
        <v>8289</v>
      </c>
      <c r="F1239" s="103"/>
    </row>
    <row r="1240" spans="1:6" ht="27" x14ac:dyDescent="0.25">
      <c r="A1240" s="60" t="s">
        <v>3190</v>
      </c>
      <c r="B1240" s="60" t="s">
        <v>3190</v>
      </c>
      <c r="C1240" s="515" t="s">
        <v>8760</v>
      </c>
      <c r="D1240" s="60" t="s">
        <v>8379</v>
      </c>
      <c r="E1240" s="156" t="s">
        <v>21237</v>
      </c>
      <c r="F1240" s="103"/>
    </row>
    <row r="1241" spans="1:6" x14ac:dyDescent="0.25">
      <c r="A1241" s="60" t="s">
        <v>3191</v>
      </c>
      <c r="B1241" s="60" t="s">
        <v>3191</v>
      </c>
      <c r="C1241" s="515" t="s">
        <v>8761</v>
      </c>
      <c r="D1241" s="60" t="s">
        <v>8379</v>
      </c>
      <c r="E1241" s="156" t="s">
        <v>18368</v>
      </c>
      <c r="F1241" s="103"/>
    </row>
    <row r="1242" spans="1:6" ht="27" x14ac:dyDescent="0.25">
      <c r="A1242" s="60" t="s">
        <v>3192</v>
      </c>
      <c r="B1242" s="60" t="s">
        <v>3192</v>
      </c>
      <c r="C1242" s="515" t="s">
        <v>8762</v>
      </c>
      <c r="D1242" s="60" t="s">
        <v>8379</v>
      </c>
      <c r="E1242" s="156" t="s">
        <v>21238</v>
      </c>
      <c r="F1242" s="103"/>
    </row>
    <row r="1243" spans="1:6" ht="27" x14ac:dyDescent="0.25">
      <c r="A1243" s="60" t="s">
        <v>3193</v>
      </c>
      <c r="B1243" s="60" t="s">
        <v>3193</v>
      </c>
      <c r="C1243" s="515" t="s">
        <v>8763</v>
      </c>
      <c r="D1243" s="60" t="s">
        <v>8379</v>
      </c>
      <c r="E1243" s="156" t="s">
        <v>13907</v>
      </c>
      <c r="F1243" s="103"/>
    </row>
    <row r="1244" spans="1:6" ht="27" x14ac:dyDescent="0.25">
      <c r="A1244" s="60" t="s">
        <v>3196</v>
      </c>
      <c r="B1244" s="60" t="s">
        <v>3196</v>
      </c>
      <c r="C1244" s="515" t="s">
        <v>8764</v>
      </c>
      <c r="D1244" s="60" t="s">
        <v>8379</v>
      </c>
      <c r="E1244" s="156" t="s">
        <v>13890</v>
      </c>
      <c r="F1244" s="103"/>
    </row>
    <row r="1245" spans="1:6" ht="27" x14ac:dyDescent="0.25">
      <c r="A1245" s="60" t="s">
        <v>3210</v>
      </c>
      <c r="B1245" s="60" t="s">
        <v>3210</v>
      </c>
      <c r="C1245" s="515" t="s">
        <v>8765</v>
      </c>
      <c r="D1245" s="60" t="s">
        <v>8379</v>
      </c>
      <c r="E1245" s="156" t="s">
        <v>14280</v>
      </c>
      <c r="F1245" s="103"/>
    </row>
    <row r="1246" spans="1:6" ht="27" x14ac:dyDescent="0.25">
      <c r="A1246" s="60" t="s">
        <v>3211</v>
      </c>
      <c r="B1246" s="60" t="s">
        <v>3211</v>
      </c>
      <c r="C1246" s="515" t="s">
        <v>8766</v>
      </c>
      <c r="D1246" s="60" t="s">
        <v>8379</v>
      </c>
      <c r="E1246" s="156" t="s">
        <v>21239</v>
      </c>
      <c r="F1246" s="103"/>
    </row>
    <row r="1247" spans="1:6" ht="27" x14ac:dyDescent="0.25">
      <c r="A1247" s="60" t="s">
        <v>3212</v>
      </c>
      <c r="B1247" s="60" t="s">
        <v>3212</v>
      </c>
      <c r="C1247" s="515" t="s">
        <v>21240</v>
      </c>
      <c r="D1247" s="60" t="s">
        <v>8379</v>
      </c>
      <c r="E1247" s="156" t="s">
        <v>7481</v>
      </c>
      <c r="F1247" s="103"/>
    </row>
    <row r="1248" spans="1:6" ht="27" x14ac:dyDescent="0.25">
      <c r="A1248" s="60" t="s">
        <v>3213</v>
      </c>
      <c r="B1248" s="60" t="s">
        <v>3213</v>
      </c>
      <c r="C1248" s="515" t="s">
        <v>8767</v>
      </c>
      <c r="D1248" s="60" t="s">
        <v>8379</v>
      </c>
      <c r="E1248" s="156" t="s">
        <v>13529</v>
      </c>
      <c r="F1248" s="103"/>
    </row>
    <row r="1249" spans="1:6" ht="27" x14ac:dyDescent="0.25">
      <c r="A1249" s="60" t="s">
        <v>3214</v>
      </c>
      <c r="B1249" s="60" t="s">
        <v>3214</v>
      </c>
      <c r="C1249" s="515" t="s">
        <v>8768</v>
      </c>
      <c r="D1249" s="60" t="s">
        <v>8379</v>
      </c>
      <c r="E1249" s="156" t="s">
        <v>18310</v>
      </c>
      <c r="F1249" s="103"/>
    </row>
    <row r="1250" spans="1:6" ht="27" x14ac:dyDescent="0.25">
      <c r="A1250" s="60" t="s">
        <v>3217</v>
      </c>
      <c r="B1250" s="60" t="s">
        <v>3217</v>
      </c>
      <c r="C1250" s="515" t="s">
        <v>21241</v>
      </c>
      <c r="D1250" s="60" t="s">
        <v>8379</v>
      </c>
      <c r="E1250" s="156" t="s">
        <v>11995</v>
      </c>
      <c r="F1250" s="103"/>
    </row>
    <row r="1251" spans="1:6" ht="27" x14ac:dyDescent="0.25">
      <c r="A1251" s="60" t="s">
        <v>3218</v>
      </c>
      <c r="B1251" s="60" t="s">
        <v>3218</v>
      </c>
      <c r="C1251" s="515" t="s">
        <v>21242</v>
      </c>
      <c r="D1251" s="60" t="s">
        <v>8379</v>
      </c>
      <c r="E1251" s="156" t="s">
        <v>10720</v>
      </c>
      <c r="F1251" s="103"/>
    </row>
    <row r="1252" spans="1:6" ht="27" x14ac:dyDescent="0.25">
      <c r="A1252" s="60" t="s">
        <v>3219</v>
      </c>
      <c r="B1252" s="60" t="s">
        <v>3219</v>
      </c>
      <c r="C1252" s="515" t="s">
        <v>21243</v>
      </c>
      <c r="D1252" s="60" t="s">
        <v>8379</v>
      </c>
      <c r="E1252" s="156" t="s">
        <v>7888</v>
      </c>
      <c r="F1252" s="103"/>
    </row>
    <row r="1253" spans="1:6" ht="27" x14ac:dyDescent="0.25">
      <c r="A1253" s="60" t="s">
        <v>3220</v>
      </c>
      <c r="B1253" s="60" t="s">
        <v>3220</v>
      </c>
      <c r="C1253" s="515" t="s">
        <v>21244</v>
      </c>
      <c r="D1253" s="60" t="s">
        <v>8379</v>
      </c>
      <c r="E1253" s="156" t="s">
        <v>18703</v>
      </c>
      <c r="F1253" s="103"/>
    </row>
    <row r="1254" spans="1:6" x14ac:dyDescent="0.25">
      <c r="A1254" s="60" t="s">
        <v>3223</v>
      </c>
      <c r="B1254" s="60" t="s">
        <v>3223</v>
      </c>
      <c r="C1254" s="515" t="s">
        <v>8770</v>
      </c>
      <c r="D1254" s="60" t="s">
        <v>8379</v>
      </c>
      <c r="E1254" s="156" t="s">
        <v>8812</v>
      </c>
      <c r="F1254" s="103"/>
    </row>
    <row r="1255" spans="1:6" x14ac:dyDescent="0.25">
      <c r="A1255" s="60" t="s">
        <v>3224</v>
      </c>
      <c r="B1255" s="60" t="s">
        <v>3224</v>
      </c>
      <c r="C1255" s="515" t="s">
        <v>8771</v>
      </c>
      <c r="D1255" s="60" t="s">
        <v>8379</v>
      </c>
      <c r="E1255" s="156" t="s">
        <v>7930</v>
      </c>
      <c r="F1255" s="103"/>
    </row>
    <row r="1256" spans="1:6" x14ac:dyDescent="0.25">
      <c r="A1256" s="60" t="s">
        <v>3225</v>
      </c>
      <c r="B1256" s="60" t="s">
        <v>3225</v>
      </c>
      <c r="C1256" s="515" t="s">
        <v>8772</v>
      </c>
      <c r="D1256" s="60" t="s">
        <v>8379</v>
      </c>
      <c r="E1256" s="156" t="s">
        <v>8486</v>
      </c>
      <c r="F1256" s="103"/>
    </row>
    <row r="1257" spans="1:6" x14ac:dyDescent="0.25">
      <c r="A1257" s="60" t="s">
        <v>3226</v>
      </c>
      <c r="B1257" s="60" t="s">
        <v>3226</v>
      </c>
      <c r="C1257" s="515" t="s">
        <v>8773</v>
      </c>
      <c r="D1257" s="60" t="s">
        <v>8379</v>
      </c>
      <c r="E1257" s="156" t="s">
        <v>21245</v>
      </c>
      <c r="F1257" s="103"/>
    </row>
    <row r="1258" spans="1:6" x14ac:dyDescent="0.25">
      <c r="A1258" s="60" t="s">
        <v>3229</v>
      </c>
      <c r="B1258" s="60" t="s">
        <v>3229</v>
      </c>
      <c r="C1258" s="515" t="s">
        <v>8774</v>
      </c>
      <c r="D1258" s="60" t="s">
        <v>8379</v>
      </c>
      <c r="E1258" s="156" t="s">
        <v>8097</v>
      </c>
      <c r="F1258" s="103"/>
    </row>
    <row r="1259" spans="1:6" x14ac:dyDescent="0.25">
      <c r="A1259" s="60" t="s">
        <v>3230</v>
      </c>
      <c r="B1259" s="60" t="s">
        <v>3230</v>
      </c>
      <c r="C1259" s="515" t="s">
        <v>8776</v>
      </c>
      <c r="D1259" s="60" t="s">
        <v>8379</v>
      </c>
      <c r="E1259" s="156" t="s">
        <v>7601</v>
      </c>
      <c r="F1259" s="103"/>
    </row>
    <row r="1260" spans="1:6" x14ac:dyDescent="0.25">
      <c r="A1260" s="60" t="s">
        <v>3231</v>
      </c>
      <c r="B1260" s="60" t="s">
        <v>3231</v>
      </c>
      <c r="C1260" s="515" t="s">
        <v>8777</v>
      </c>
      <c r="D1260" s="60" t="s">
        <v>8379</v>
      </c>
      <c r="E1260" s="156" t="s">
        <v>11346</v>
      </c>
      <c r="F1260" s="103"/>
    </row>
    <row r="1261" spans="1:6" x14ac:dyDescent="0.25">
      <c r="A1261" s="60" t="s">
        <v>3232</v>
      </c>
      <c r="B1261" s="60" t="s">
        <v>3232</v>
      </c>
      <c r="C1261" s="515" t="s">
        <v>8778</v>
      </c>
      <c r="D1261" s="60" t="s">
        <v>8379</v>
      </c>
      <c r="E1261" s="156" t="s">
        <v>19609</v>
      </c>
      <c r="F1261" s="103"/>
    </row>
    <row r="1262" spans="1:6" x14ac:dyDescent="0.25">
      <c r="A1262" s="60" t="s">
        <v>3235</v>
      </c>
      <c r="B1262" s="60" t="s">
        <v>3235</v>
      </c>
      <c r="C1262" s="515" t="s">
        <v>8779</v>
      </c>
      <c r="D1262" s="60" t="s">
        <v>8379</v>
      </c>
      <c r="E1262" s="156" t="s">
        <v>17514</v>
      </c>
      <c r="F1262" s="103"/>
    </row>
    <row r="1263" spans="1:6" x14ac:dyDescent="0.25">
      <c r="A1263" s="60" t="s">
        <v>3236</v>
      </c>
      <c r="B1263" s="60" t="s">
        <v>3236</v>
      </c>
      <c r="C1263" s="515" t="s">
        <v>8780</v>
      </c>
      <c r="D1263" s="60" t="s">
        <v>8379</v>
      </c>
      <c r="E1263" s="156" t="s">
        <v>7510</v>
      </c>
      <c r="F1263" s="103"/>
    </row>
    <row r="1264" spans="1:6" x14ac:dyDescent="0.25">
      <c r="A1264" s="60" t="s">
        <v>3237</v>
      </c>
      <c r="B1264" s="60" t="s">
        <v>3237</v>
      </c>
      <c r="C1264" s="515" t="s">
        <v>8781</v>
      </c>
      <c r="D1264" s="60" t="s">
        <v>8379</v>
      </c>
      <c r="E1264" s="156" t="s">
        <v>14729</v>
      </c>
      <c r="F1264" s="103"/>
    </row>
    <row r="1265" spans="1:6" x14ac:dyDescent="0.25">
      <c r="A1265" s="60" t="s">
        <v>3238</v>
      </c>
      <c r="B1265" s="60" t="s">
        <v>3238</v>
      </c>
      <c r="C1265" s="515" t="s">
        <v>8782</v>
      </c>
      <c r="D1265" s="60" t="s">
        <v>8379</v>
      </c>
      <c r="E1265" s="156" t="s">
        <v>21246</v>
      </c>
      <c r="F1265" s="103"/>
    </row>
    <row r="1266" spans="1:6" x14ac:dyDescent="0.25">
      <c r="A1266" s="60" t="s">
        <v>3241</v>
      </c>
      <c r="B1266" s="60" t="s">
        <v>3241</v>
      </c>
      <c r="C1266" s="515" t="s">
        <v>21247</v>
      </c>
      <c r="D1266" s="60" t="s">
        <v>8379</v>
      </c>
      <c r="E1266" s="156" t="s">
        <v>21248</v>
      </c>
      <c r="F1266" s="103"/>
    </row>
    <row r="1267" spans="1:6" x14ac:dyDescent="0.25">
      <c r="A1267" s="60" t="s">
        <v>3242</v>
      </c>
      <c r="B1267" s="60" t="s">
        <v>3242</v>
      </c>
      <c r="C1267" s="515" t="s">
        <v>21249</v>
      </c>
      <c r="D1267" s="60" t="s">
        <v>8379</v>
      </c>
      <c r="E1267" s="156" t="s">
        <v>21250</v>
      </c>
      <c r="F1267" s="103"/>
    </row>
    <row r="1268" spans="1:6" x14ac:dyDescent="0.25">
      <c r="A1268" s="60" t="s">
        <v>3243</v>
      </c>
      <c r="B1268" s="60" t="s">
        <v>3243</v>
      </c>
      <c r="C1268" s="515" t="s">
        <v>21251</v>
      </c>
      <c r="D1268" s="60" t="s">
        <v>8379</v>
      </c>
      <c r="E1268" s="156" t="s">
        <v>21252</v>
      </c>
      <c r="F1268" s="103"/>
    </row>
    <row r="1269" spans="1:6" x14ac:dyDescent="0.25">
      <c r="A1269" s="60" t="s">
        <v>3244</v>
      </c>
      <c r="B1269" s="60" t="s">
        <v>3244</v>
      </c>
      <c r="C1269" s="515" t="s">
        <v>21253</v>
      </c>
      <c r="D1269" s="60" t="s">
        <v>8379</v>
      </c>
      <c r="E1269" s="156" t="s">
        <v>21254</v>
      </c>
      <c r="F1269" s="103"/>
    </row>
    <row r="1270" spans="1:6" x14ac:dyDescent="0.25">
      <c r="A1270" s="60" t="s">
        <v>3247</v>
      </c>
      <c r="B1270" s="60" t="s">
        <v>3247</v>
      </c>
      <c r="C1270" s="515" t="s">
        <v>21255</v>
      </c>
      <c r="D1270" s="60" t="s">
        <v>8379</v>
      </c>
      <c r="E1270" s="156" t="s">
        <v>16586</v>
      </c>
      <c r="F1270" s="103"/>
    </row>
    <row r="1271" spans="1:6" x14ac:dyDescent="0.25">
      <c r="A1271" s="60" t="s">
        <v>3248</v>
      </c>
      <c r="B1271" s="60" t="s">
        <v>3248</v>
      </c>
      <c r="C1271" s="515" t="s">
        <v>21256</v>
      </c>
      <c r="D1271" s="60" t="s">
        <v>8379</v>
      </c>
      <c r="E1271" s="156" t="s">
        <v>7528</v>
      </c>
      <c r="F1271" s="103"/>
    </row>
    <row r="1272" spans="1:6" x14ac:dyDescent="0.25">
      <c r="A1272" s="60" t="s">
        <v>3249</v>
      </c>
      <c r="B1272" s="60" t="s">
        <v>3249</v>
      </c>
      <c r="C1272" s="515" t="s">
        <v>21257</v>
      </c>
      <c r="D1272" s="60" t="s">
        <v>8379</v>
      </c>
      <c r="E1272" s="156" t="s">
        <v>19406</v>
      </c>
      <c r="F1272" s="103"/>
    </row>
    <row r="1273" spans="1:6" x14ac:dyDescent="0.25">
      <c r="A1273" s="60" t="s">
        <v>3250</v>
      </c>
      <c r="B1273" s="60" t="s">
        <v>3250</v>
      </c>
      <c r="C1273" s="515" t="s">
        <v>21258</v>
      </c>
      <c r="D1273" s="60" t="s">
        <v>8379</v>
      </c>
      <c r="E1273" s="156" t="s">
        <v>21259</v>
      </c>
      <c r="F1273" s="103"/>
    </row>
    <row r="1274" spans="1:6" x14ac:dyDescent="0.25">
      <c r="A1274" s="60" t="s">
        <v>3617</v>
      </c>
      <c r="B1274" s="60" t="s">
        <v>3617</v>
      </c>
      <c r="C1274" s="515" t="s">
        <v>8783</v>
      </c>
      <c r="D1274" s="60" t="s">
        <v>8379</v>
      </c>
      <c r="E1274" s="156" t="s">
        <v>21260</v>
      </c>
      <c r="F1274" s="103"/>
    </row>
    <row r="1275" spans="1:6" x14ac:dyDescent="0.25">
      <c r="A1275" s="60" t="s">
        <v>3618</v>
      </c>
      <c r="B1275" s="60" t="s">
        <v>3618</v>
      </c>
      <c r="C1275" s="515" t="s">
        <v>8784</v>
      </c>
      <c r="D1275" s="60" t="s">
        <v>8379</v>
      </c>
      <c r="E1275" s="156" t="s">
        <v>8360</v>
      </c>
      <c r="F1275" s="103"/>
    </row>
    <row r="1276" spans="1:6" x14ac:dyDescent="0.25">
      <c r="A1276" s="60" t="s">
        <v>3619</v>
      </c>
      <c r="B1276" s="60" t="s">
        <v>3619</v>
      </c>
      <c r="C1276" s="515" t="s">
        <v>8785</v>
      </c>
      <c r="D1276" s="60" t="s">
        <v>8379</v>
      </c>
      <c r="E1276" s="156" t="s">
        <v>21261</v>
      </c>
      <c r="F1276" s="103"/>
    </row>
    <row r="1277" spans="1:6" x14ac:dyDescent="0.25">
      <c r="A1277" s="60" t="s">
        <v>3620</v>
      </c>
      <c r="B1277" s="60" t="s">
        <v>3620</v>
      </c>
      <c r="C1277" s="515" t="s">
        <v>8787</v>
      </c>
      <c r="D1277" s="60" t="s">
        <v>8379</v>
      </c>
      <c r="E1277" s="156" t="s">
        <v>13490</v>
      </c>
      <c r="F1277" s="103"/>
    </row>
    <row r="1278" spans="1:6" x14ac:dyDescent="0.25">
      <c r="A1278" s="60" t="s">
        <v>3621</v>
      </c>
      <c r="B1278" s="60" t="s">
        <v>3621</v>
      </c>
      <c r="C1278" s="515" t="s">
        <v>8788</v>
      </c>
      <c r="D1278" s="60" t="s">
        <v>8379</v>
      </c>
      <c r="E1278" s="156" t="s">
        <v>21262</v>
      </c>
      <c r="F1278" s="103"/>
    </row>
    <row r="1279" spans="1:6" x14ac:dyDescent="0.25">
      <c r="A1279" s="60" t="s">
        <v>3622</v>
      </c>
      <c r="B1279" s="60" t="s">
        <v>3622</v>
      </c>
      <c r="C1279" s="515" t="s">
        <v>8790</v>
      </c>
      <c r="D1279" s="60" t="s">
        <v>8379</v>
      </c>
      <c r="E1279" s="156" t="s">
        <v>12969</v>
      </c>
      <c r="F1279" s="103"/>
    </row>
    <row r="1280" spans="1:6" x14ac:dyDescent="0.25">
      <c r="A1280" s="60" t="s">
        <v>3623</v>
      </c>
      <c r="B1280" s="60" t="s">
        <v>3623</v>
      </c>
      <c r="C1280" s="515" t="s">
        <v>8791</v>
      </c>
      <c r="D1280" s="60" t="s">
        <v>8379</v>
      </c>
      <c r="E1280" s="156" t="s">
        <v>17517</v>
      </c>
      <c r="F1280" s="103"/>
    </row>
    <row r="1281" spans="1:6" x14ac:dyDescent="0.25">
      <c r="A1281" s="60" t="s">
        <v>3626</v>
      </c>
      <c r="B1281" s="60" t="s">
        <v>3626</v>
      </c>
      <c r="C1281" s="515" t="s">
        <v>8792</v>
      </c>
      <c r="D1281" s="60" t="s">
        <v>8379</v>
      </c>
      <c r="E1281" s="156" t="s">
        <v>11968</v>
      </c>
      <c r="F1281" s="103"/>
    </row>
    <row r="1282" spans="1:6" x14ac:dyDescent="0.25">
      <c r="A1282" s="60" t="s">
        <v>3627</v>
      </c>
      <c r="B1282" s="60" t="s">
        <v>3627</v>
      </c>
      <c r="C1282" s="515" t="s">
        <v>8793</v>
      </c>
      <c r="D1282" s="60" t="s">
        <v>8379</v>
      </c>
      <c r="E1282" s="156" t="s">
        <v>18421</v>
      </c>
      <c r="F1282" s="103"/>
    </row>
    <row r="1283" spans="1:6" x14ac:dyDescent="0.25">
      <c r="A1283" s="60" t="s">
        <v>3628</v>
      </c>
      <c r="B1283" s="60" t="s">
        <v>3628</v>
      </c>
      <c r="C1283" s="515" t="s">
        <v>8794</v>
      </c>
      <c r="D1283" s="60" t="s">
        <v>8379</v>
      </c>
      <c r="E1283" s="156" t="s">
        <v>11972</v>
      </c>
      <c r="F1283" s="103"/>
    </row>
    <row r="1284" spans="1:6" x14ac:dyDescent="0.25">
      <c r="A1284" s="60" t="s">
        <v>3629</v>
      </c>
      <c r="B1284" s="60" t="s">
        <v>3629</v>
      </c>
      <c r="C1284" s="515" t="s">
        <v>21263</v>
      </c>
      <c r="D1284" s="60" t="s">
        <v>8379</v>
      </c>
      <c r="E1284" s="156" t="s">
        <v>21264</v>
      </c>
      <c r="F1284" s="103"/>
    </row>
    <row r="1285" spans="1:6" x14ac:dyDescent="0.25">
      <c r="A1285" s="60" t="s">
        <v>3632</v>
      </c>
      <c r="B1285" s="60" t="s">
        <v>3632</v>
      </c>
      <c r="C1285" s="515" t="s">
        <v>8795</v>
      </c>
      <c r="D1285" s="60" t="s">
        <v>8379</v>
      </c>
      <c r="E1285" s="156" t="s">
        <v>21265</v>
      </c>
      <c r="F1285" s="103"/>
    </row>
    <row r="1286" spans="1:6" x14ac:dyDescent="0.25">
      <c r="A1286" s="60" t="s">
        <v>3633</v>
      </c>
      <c r="B1286" s="60" t="s">
        <v>3633</v>
      </c>
      <c r="C1286" s="515" t="s">
        <v>8796</v>
      </c>
      <c r="D1286" s="60" t="s">
        <v>8379</v>
      </c>
      <c r="E1286" s="156" t="s">
        <v>8038</v>
      </c>
      <c r="F1286" s="103"/>
    </row>
    <row r="1287" spans="1:6" x14ac:dyDescent="0.25">
      <c r="A1287" s="60" t="s">
        <v>3634</v>
      </c>
      <c r="B1287" s="60" t="s">
        <v>3634</v>
      </c>
      <c r="C1287" s="515" t="s">
        <v>8797</v>
      </c>
      <c r="D1287" s="60" t="s">
        <v>8379</v>
      </c>
      <c r="E1287" s="156" t="s">
        <v>17612</v>
      </c>
      <c r="F1287" s="103"/>
    </row>
    <row r="1288" spans="1:6" x14ac:dyDescent="0.25">
      <c r="A1288" s="60" t="s">
        <v>3635</v>
      </c>
      <c r="B1288" s="60" t="s">
        <v>3635</v>
      </c>
      <c r="C1288" s="515" t="s">
        <v>8798</v>
      </c>
      <c r="D1288" s="60" t="s">
        <v>8379</v>
      </c>
      <c r="E1288" s="156" t="s">
        <v>21266</v>
      </c>
      <c r="F1288" s="103"/>
    </row>
    <row r="1289" spans="1:6" x14ac:dyDescent="0.25">
      <c r="A1289" s="60" t="s">
        <v>3637</v>
      </c>
      <c r="B1289" s="60" t="s">
        <v>3637</v>
      </c>
      <c r="C1289" s="515" t="s">
        <v>8799</v>
      </c>
      <c r="D1289" s="60" t="s">
        <v>8379</v>
      </c>
      <c r="E1289" s="156" t="s">
        <v>8485</v>
      </c>
      <c r="F1289" s="103"/>
    </row>
    <row r="1290" spans="1:6" x14ac:dyDescent="0.25">
      <c r="A1290" s="60" t="s">
        <v>3638</v>
      </c>
      <c r="B1290" s="60" t="s">
        <v>3638</v>
      </c>
      <c r="C1290" s="515" t="s">
        <v>8800</v>
      </c>
      <c r="D1290" s="60" t="s">
        <v>8379</v>
      </c>
      <c r="E1290" s="156" t="s">
        <v>7790</v>
      </c>
      <c r="F1290" s="103"/>
    </row>
    <row r="1291" spans="1:6" x14ac:dyDescent="0.25">
      <c r="A1291" s="60" t="s">
        <v>3639</v>
      </c>
      <c r="B1291" s="60" t="s">
        <v>3639</v>
      </c>
      <c r="C1291" s="515" t="s">
        <v>8801</v>
      </c>
      <c r="D1291" s="60" t="s">
        <v>8379</v>
      </c>
      <c r="E1291" s="156" t="s">
        <v>7932</v>
      </c>
      <c r="F1291" s="103"/>
    </row>
    <row r="1292" spans="1:6" x14ac:dyDescent="0.25">
      <c r="A1292" s="60" t="s">
        <v>3642</v>
      </c>
      <c r="B1292" s="60" t="s">
        <v>3642</v>
      </c>
      <c r="C1292" s="515" t="s">
        <v>21267</v>
      </c>
      <c r="D1292" s="60" t="s">
        <v>8379</v>
      </c>
      <c r="E1292" s="156" t="s">
        <v>18859</v>
      </c>
      <c r="F1292" s="103"/>
    </row>
    <row r="1293" spans="1:6" x14ac:dyDescent="0.25">
      <c r="A1293" s="60" t="s">
        <v>3643</v>
      </c>
      <c r="B1293" s="60" t="s">
        <v>3643</v>
      </c>
      <c r="C1293" s="515" t="s">
        <v>21268</v>
      </c>
      <c r="D1293" s="60" t="s">
        <v>8379</v>
      </c>
      <c r="E1293" s="156" t="s">
        <v>11277</v>
      </c>
      <c r="F1293" s="103"/>
    </row>
    <row r="1294" spans="1:6" x14ac:dyDescent="0.25">
      <c r="A1294" s="60" t="s">
        <v>3644</v>
      </c>
      <c r="B1294" s="60" t="s">
        <v>3644</v>
      </c>
      <c r="C1294" s="515" t="s">
        <v>21269</v>
      </c>
      <c r="D1294" s="60" t="s">
        <v>8379</v>
      </c>
      <c r="E1294" s="156" t="s">
        <v>14553</v>
      </c>
      <c r="F1294" s="103"/>
    </row>
    <row r="1295" spans="1:6" x14ac:dyDescent="0.25">
      <c r="A1295" s="60" t="s">
        <v>3645</v>
      </c>
      <c r="B1295" s="60" t="s">
        <v>3645</v>
      </c>
      <c r="C1295" s="515" t="s">
        <v>21270</v>
      </c>
      <c r="D1295" s="60" t="s">
        <v>8379</v>
      </c>
      <c r="E1295" s="156" t="s">
        <v>10292</v>
      </c>
      <c r="F1295" s="103"/>
    </row>
    <row r="1296" spans="1:6" x14ac:dyDescent="0.25">
      <c r="A1296" s="60" t="s">
        <v>3648</v>
      </c>
      <c r="B1296" s="60" t="s">
        <v>3648</v>
      </c>
      <c r="C1296" s="515" t="s">
        <v>21271</v>
      </c>
      <c r="D1296" s="60" t="s">
        <v>8379</v>
      </c>
      <c r="E1296" s="156" t="s">
        <v>7613</v>
      </c>
      <c r="F1296" s="103"/>
    </row>
    <row r="1297" spans="1:6" x14ac:dyDescent="0.25">
      <c r="A1297" s="60" t="s">
        <v>3658</v>
      </c>
      <c r="B1297" s="60" t="s">
        <v>3658</v>
      </c>
      <c r="C1297" s="515" t="s">
        <v>8802</v>
      </c>
      <c r="D1297" s="60" t="s">
        <v>8379</v>
      </c>
      <c r="E1297" s="156" t="s">
        <v>7742</v>
      </c>
      <c r="F1297" s="103"/>
    </row>
    <row r="1298" spans="1:6" x14ac:dyDescent="0.25">
      <c r="A1298" s="60" t="s">
        <v>3659</v>
      </c>
      <c r="B1298" s="60" t="s">
        <v>3659</v>
      </c>
      <c r="C1298" s="515" t="s">
        <v>8803</v>
      </c>
      <c r="D1298" s="60" t="s">
        <v>8379</v>
      </c>
      <c r="E1298" s="156" t="s">
        <v>14980</v>
      </c>
      <c r="F1298" s="103"/>
    </row>
    <row r="1299" spans="1:6" x14ac:dyDescent="0.25">
      <c r="A1299" s="60" t="s">
        <v>3660</v>
      </c>
      <c r="B1299" s="60" t="s">
        <v>3660</v>
      </c>
      <c r="C1299" s="515" t="s">
        <v>8804</v>
      </c>
      <c r="D1299" s="60" t="s">
        <v>8379</v>
      </c>
      <c r="E1299" s="156" t="s">
        <v>21272</v>
      </c>
      <c r="F1299" s="103"/>
    </row>
    <row r="1300" spans="1:6" x14ac:dyDescent="0.25">
      <c r="A1300" s="60" t="s">
        <v>3663</v>
      </c>
      <c r="B1300" s="60" t="s">
        <v>3663</v>
      </c>
      <c r="C1300" s="515" t="s">
        <v>8805</v>
      </c>
      <c r="D1300" s="60" t="s">
        <v>8379</v>
      </c>
      <c r="E1300" s="156" t="s">
        <v>7787</v>
      </c>
      <c r="F1300" s="103"/>
    </row>
    <row r="1301" spans="1:6" x14ac:dyDescent="0.25">
      <c r="A1301" s="60" t="s">
        <v>3664</v>
      </c>
      <c r="B1301" s="60" t="s">
        <v>3664</v>
      </c>
      <c r="C1301" s="515" t="s">
        <v>8806</v>
      </c>
      <c r="D1301" s="60" t="s">
        <v>8379</v>
      </c>
      <c r="E1301" s="156" t="s">
        <v>7942</v>
      </c>
      <c r="F1301" s="103"/>
    </row>
    <row r="1302" spans="1:6" x14ac:dyDescent="0.25">
      <c r="A1302" s="60" t="s">
        <v>3665</v>
      </c>
      <c r="B1302" s="60" t="s">
        <v>3665</v>
      </c>
      <c r="C1302" s="515" t="s">
        <v>8807</v>
      </c>
      <c r="D1302" s="60" t="s">
        <v>8379</v>
      </c>
      <c r="E1302" s="156" t="s">
        <v>8334</v>
      </c>
      <c r="F1302" s="103"/>
    </row>
    <row r="1303" spans="1:6" x14ac:dyDescent="0.25">
      <c r="A1303" s="60" t="s">
        <v>3666</v>
      </c>
      <c r="B1303" s="60" t="s">
        <v>3666</v>
      </c>
      <c r="C1303" s="515" t="s">
        <v>8808</v>
      </c>
      <c r="D1303" s="60" t="s">
        <v>8379</v>
      </c>
      <c r="E1303" s="156" t="s">
        <v>7878</v>
      </c>
      <c r="F1303" s="103"/>
    </row>
    <row r="1304" spans="1:6" ht="27" x14ac:dyDescent="0.25">
      <c r="A1304" s="60" t="s">
        <v>3669</v>
      </c>
      <c r="B1304" s="60" t="s">
        <v>3669</v>
      </c>
      <c r="C1304" s="515" t="s">
        <v>8809</v>
      </c>
      <c r="D1304" s="60" t="s">
        <v>8379</v>
      </c>
      <c r="E1304" s="156" t="s">
        <v>21077</v>
      </c>
      <c r="F1304" s="103"/>
    </row>
    <row r="1305" spans="1:6" ht="27" x14ac:dyDescent="0.25">
      <c r="A1305" s="60" t="s">
        <v>3670</v>
      </c>
      <c r="B1305" s="60" t="s">
        <v>3670</v>
      </c>
      <c r="C1305" s="515" t="s">
        <v>8810</v>
      </c>
      <c r="D1305" s="60" t="s">
        <v>8379</v>
      </c>
      <c r="E1305" s="156" t="s">
        <v>7935</v>
      </c>
      <c r="F1305" s="103"/>
    </row>
    <row r="1306" spans="1:6" ht="27" x14ac:dyDescent="0.25">
      <c r="A1306" s="60" t="s">
        <v>3671</v>
      </c>
      <c r="B1306" s="60" t="s">
        <v>3671</v>
      </c>
      <c r="C1306" s="515" t="s">
        <v>8811</v>
      </c>
      <c r="D1306" s="60" t="s">
        <v>8379</v>
      </c>
      <c r="E1306" s="156" t="s">
        <v>7473</v>
      </c>
      <c r="F1306" s="103"/>
    </row>
    <row r="1307" spans="1:6" ht="27" x14ac:dyDescent="0.25">
      <c r="A1307" s="60" t="s">
        <v>3672</v>
      </c>
      <c r="B1307" s="60" t="s">
        <v>3672</v>
      </c>
      <c r="C1307" s="515" t="s">
        <v>21273</v>
      </c>
      <c r="D1307" s="60" t="s">
        <v>8379</v>
      </c>
      <c r="E1307" s="156" t="s">
        <v>8019</v>
      </c>
      <c r="F1307" s="103"/>
    </row>
    <row r="1308" spans="1:6" x14ac:dyDescent="0.25">
      <c r="A1308" s="60" t="s">
        <v>3675</v>
      </c>
      <c r="B1308" s="60" t="s">
        <v>3675</v>
      </c>
      <c r="C1308" s="515" t="s">
        <v>21274</v>
      </c>
      <c r="D1308" s="60" t="s">
        <v>8379</v>
      </c>
      <c r="E1308" s="156" t="s">
        <v>7473</v>
      </c>
      <c r="F1308" s="103"/>
    </row>
    <row r="1309" spans="1:6" x14ac:dyDescent="0.25">
      <c r="A1309" s="60" t="s">
        <v>3676</v>
      </c>
      <c r="B1309" s="60" t="s">
        <v>3676</v>
      </c>
      <c r="C1309" s="515" t="s">
        <v>21275</v>
      </c>
      <c r="D1309" s="60" t="s">
        <v>8379</v>
      </c>
      <c r="E1309" s="156" t="s">
        <v>7458</v>
      </c>
      <c r="F1309" s="103"/>
    </row>
    <row r="1310" spans="1:6" x14ac:dyDescent="0.25">
      <c r="A1310" s="60" t="s">
        <v>3677</v>
      </c>
      <c r="B1310" s="60" t="s">
        <v>3677</v>
      </c>
      <c r="C1310" s="515" t="s">
        <v>21276</v>
      </c>
      <c r="D1310" s="60" t="s">
        <v>8379</v>
      </c>
      <c r="E1310" s="156" t="s">
        <v>14980</v>
      </c>
      <c r="F1310" s="103"/>
    </row>
    <row r="1311" spans="1:6" ht="27" x14ac:dyDescent="0.25">
      <c r="A1311" s="60" t="s">
        <v>3678</v>
      </c>
      <c r="B1311" s="60" t="s">
        <v>3678</v>
      </c>
      <c r="C1311" s="515" t="s">
        <v>21277</v>
      </c>
      <c r="D1311" s="60" t="s">
        <v>8379</v>
      </c>
      <c r="E1311" s="156" t="s">
        <v>12204</v>
      </c>
      <c r="F1311" s="103"/>
    </row>
    <row r="1312" spans="1:6" x14ac:dyDescent="0.25">
      <c r="A1312" s="60" t="s">
        <v>3681</v>
      </c>
      <c r="B1312" s="60" t="s">
        <v>3681</v>
      </c>
      <c r="C1312" s="515" t="s">
        <v>21278</v>
      </c>
      <c r="D1312" s="60" t="s">
        <v>8379</v>
      </c>
      <c r="E1312" s="156" t="s">
        <v>7556</v>
      </c>
      <c r="F1312" s="103"/>
    </row>
    <row r="1313" spans="1:6" x14ac:dyDescent="0.25">
      <c r="A1313" s="60" t="s">
        <v>3682</v>
      </c>
      <c r="B1313" s="60" t="s">
        <v>3682</v>
      </c>
      <c r="C1313" s="515" t="s">
        <v>21279</v>
      </c>
      <c r="D1313" s="60" t="s">
        <v>8379</v>
      </c>
      <c r="E1313" s="156" t="s">
        <v>7930</v>
      </c>
      <c r="F1313" s="103"/>
    </row>
    <row r="1314" spans="1:6" x14ac:dyDescent="0.25">
      <c r="A1314" s="60" t="s">
        <v>3683</v>
      </c>
      <c r="B1314" s="60" t="s">
        <v>3683</v>
      </c>
      <c r="C1314" s="515" t="s">
        <v>21280</v>
      </c>
      <c r="D1314" s="60" t="s">
        <v>8379</v>
      </c>
      <c r="E1314" s="156" t="s">
        <v>12893</v>
      </c>
      <c r="F1314" s="103"/>
    </row>
    <row r="1315" spans="1:6" x14ac:dyDescent="0.25">
      <c r="A1315" s="60" t="s">
        <v>3684</v>
      </c>
      <c r="B1315" s="60" t="s">
        <v>3684</v>
      </c>
      <c r="C1315" s="515" t="s">
        <v>21281</v>
      </c>
      <c r="D1315" s="60" t="s">
        <v>8379</v>
      </c>
      <c r="E1315" s="156" t="s">
        <v>8019</v>
      </c>
      <c r="F1315" s="103"/>
    </row>
    <row r="1316" spans="1:6" ht="27" x14ac:dyDescent="0.25">
      <c r="A1316" s="60" t="s">
        <v>3835</v>
      </c>
      <c r="B1316" s="60" t="s">
        <v>3835</v>
      </c>
      <c r="C1316" s="515" t="s">
        <v>8813</v>
      </c>
      <c r="D1316" s="60" t="s">
        <v>8379</v>
      </c>
      <c r="E1316" s="156" t="s">
        <v>16467</v>
      </c>
      <c r="F1316" s="103"/>
    </row>
    <row r="1317" spans="1:6" ht="27" x14ac:dyDescent="0.25">
      <c r="A1317" s="60" t="s">
        <v>3836</v>
      </c>
      <c r="B1317" s="60" t="s">
        <v>3836</v>
      </c>
      <c r="C1317" s="515" t="s">
        <v>8814</v>
      </c>
      <c r="D1317" s="60" t="s">
        <v>8379</v>
      </c>
      <c r="E1317" s="156" t="s">
        <v>8484</v>
      </c>
      <c r="F1317" s="103"/>
    </row>
    <row r="1318" spans="1:6" ht="27" x14ac:dyDescent="0.25">
      <c r="A1318" s="60" t="s">
        <v>3837</v>
      </c>
      <c r="B1318" s="60" t="s">
        <v>3837</v>
      </c>
      <c r="C1318" s="515" t="s">
        <v>8815</v>
      </c>
      <c r="D1318" s="60" t="s">
        <v>8379</v>
      </c>
      <c r="E1318" s="156" t="s">
        <v>7516</v>
      </c>
      <c r="F1318" s="103"/>
    </row>
    <row r="1319" spans="1:6" ht="27" x14ac:dyDescent="0.25">
      <c r="A1319" s="60" t="s">
        <v>3845</v>
      </c>
      <c r="B1319" s="60" t="s">
        <v>3845</v>
      </c>
      <c r="C1319" s="515" t="s">
        <v>8816</v>
      </c>
      <c r="D1319" s="60" t="s">
        <v>8379</v>
      </c>
      <c r="E1319" s="156" t="s">
        <v>17117</v>
      </c>
      <c r="F1319" s="103"/>
    </row>
    <row r="1320" spans="1:6" ht="27" x14ac:dyDescent="0.25">
      <c r="A1320" s="60" t="s">
        <v>3846</v>
      </c>
      <c r="B1320" s="60" t="s">
        <v>3846</v>
      </c>
      <c r="C1320" s="515" t="s">
        <v>8818</v>
      </c>
      <c r="D1320" s="60" t="s">
        <v>8379</v>
      </c>
      <c r="E1320" s="156" t="s">
        <v>13509</v>
      </c>
      <c r="F1320" s="103"/>
    </row>
    <row r="1321" spans="1:6" ht="27" x14ac:dyDescent="0.25">
      <c r="A1321" s="60" t="s">
        <v>3847</v>
      </c>
      <c r="B1321" s="60" t="s">
        <v>3847</v>
      </c>
      <c r="C1321" s="515" t="s">
        <v>8819</v>
      </c>
      <c r="D1321" s="60" t="s">
        <v>8379</v>
      </c>
      <c r="E1321" s="156" t="s">
        <v>21282</v>
      </c>
      <c r="F1321" s="103"/>
    </row>
    <row r="1322" spans="1:6" ht="27" x14ac:dyDescent="0.25">
      <c r="A1322" s="60" t="s">
        <v>3848</v>
      </c>
      <c r="B1322" s="60" t="s">
        <v>3848</v>
      </c>
      <c r="C1322" s="515" t="s">
        <v>8820</v>
      </c>
      <c r="D1322" s="60" t="s">
        <v>8379</v>
      </c>
      <c r="E1322" s="156" t="s">
        <v>21054</v>
      </c>
      <c r="F1322" s="103"/>
    </row>
    <row r="1323" spans="1:6" x14ac:dyDescent="0.25">
      <c r="A1323" s="60" t="s">
        <v>3872</v>
      </c>
      <c r="B1323" s="60" t="s">
        <v>3872</v>
      </c>
      <c r="C1323" s="515" t="s">
        <v>8821</v>
      </c>
      <c r="D1323" s="60" t="s">
        <v>8379</v>
      </c>
      <c r="E1323" s="156" t="s">
        <v>7779</v>
      </c>
      <c r="F1323" s="103"/>
    </row>
    <row r="1324" spans="1:6" x14ac:dyDescent="0.25">
      <c r="A1324" s="60" t="s">
        <v>3873</v>
      </c>
      <c r="B1324" s="60" t="s">
        <v>3873</v>
      </c>
      <c r="C1324" s="515" t="s">
        <v>8822</v>
      </c>
      <c r="D1324" s="60" t="s">
        <v>8379</v>
      </c>
      <c r="E1324" s="156" t="s">
        <v>7985</v>
      </c>
      <c r="F1324" s="103"/>
    </row>
    <row r="1325" spans="1:6" x14ac:dyDescent="0.25">
      <c r="A1325" s="60" t="s">
        <v>3874</v>
      </c>
      <c r="B1325" s="60" t="s">
        <v>3874</v>
      </c>
      <c r="C1325" s="515" t="s">
        <v>8823</v>
      </c>
      <c r="D1325" s="60" t="s">
        <v>8379</v>
      </c>
      <c r="E1325" s="156" t="s">
        <v>7676</v>
      </c>
      <c r="F1325" s="103"/>
    </row>
    <row r="1326" spans="1:6" x14ac:dyDescent="0.25">
      <c r="A1326" s="60" t="s">
        <v>3875</v>
      </c>
      <c r="B1326" s="60" t="s">
        <v>3875</v>
      </c>
      <c r="C1326" s="515" t="s">
        <v>8825</v>
      </c>
      <c r="D1326" s="60" t="s">
        <v>8379</v>
      </c>
      <c r="E1326" s="156" t="s">
        <v>7830</v>
      </c>
      <c r="F1326" s="103"/>
    </row>
    <row r="1327" spans="1:6" x14ac:dyDescent="0.25">
      <c r="A1327" s="60" t="s">
        <v>3878</v>
      </c>
      <c r="B1327" s="60" t="s">
        <v>3878</v>
      </c>
      <c r="C1327" s="515" t="s">
        <v>21283</v>
      </c>
      <c r="D1327" s="60" t="s">
        <v>8379</v>
      </c>
      <c r="E1327" s="156" t="s">
        <v>21284</v>
      </c>
      <c r="F1327" s="103"/>
    </row>
    <row r="1328" spans="1:6" x14ac:dyDescent="0.25">
      <c r="A1328" s="60" t="s">
        <v>3879</v>
      </c>
      <c r="B1328" s="60" t="s">
        <v>3879</v>
      </c>
      <c r="C1328" s="515" t="s">
        <v>21285</v>
      </c>
      <c r="D1328" s="60" t="s">
        <v>8379</v>
      </c>
      <c r="E1328" s="156" t="s">
        <v>9823</v>
      </c>
      <c r="F1328" s="103"/>
    </row>
    <row r="1329" spans="1:6" x14ac:dyDescent="0.25">
      <c r="A1329" s="60" t="s">
        <v>3880</v>
      </c>
      <c r="B1329" s="60" t="s">
        <v>3880</v>
      </c>
      <c r="C1329" s="515" t="s">
        <v>21286</v>
      </c>
      <c r="D1329" s="60" t="s">
        <v>8379</v>
      </c>
      <c r="E1329" s="156" t="s">
        <v>21287</v>
      </c>
      <c r="F1329" s="103"/>
    </row>
    <row r="1330" spans="1:6" ht="27" x14ac:dyDescent="0.25">
      <c r="A1330" s="60" t="s">
        <v>3881</v>
      </c>
      <c r="B1330" s="60" t="s">
        <v>3881</v>
      </c>
      <c r="C1330" s="515" t="s">
        <v>21288</v>
      </c>
      <c r="D1330" s="60" t="s">
        <v>8379</v>
      </c>
      <c r="E1330" s="156" t="s">
        <v>19792</v>
      </c>
      <c r="F1330" s="103"/>
    </row>
    <row r="1331" spans="1:6" ht="27" x14ac:dyDescent="0.25">
      <c r="A1331" s="60" t="s">
        <v>3884</v>
      </c>
      <c r="B1331" s="60" t="s">
        <v>3884</v>
      </c>
      <c r="C1331" s="515" t="s">
        <v>8826</v>
      </c>
      <c r="D1331" s="60" t="s">
        <v>8379</v>
      </c>
      <c r="E1331" s="156" t="s">
        <v>21289</v>
      </c>
      <c r="F1331" s="103"/>
    </row>
    <row r="1332" spans="1:6" ht="27" x14ac:dyDescent="0.25">
      <c r="A1332" s="60" t="s">
        <v>3885</v>
      </c>
      <c r="B1332" s="60" t="s">
        <v>3885</v>
      </c>
      <c r="C1332" s="515" t="s">
        <v>8827</v>
      </c>
      <c r="D1332" s="60" t="s">
        <v>8379</v>
      </c>
      <c r="E1332" s="156" t="s">
        <v>15105</v>
      </c>
      <c r="F1332" s="103"/>
    </row>
    <row r="1333" spans="1:6" ht="27" x14ac:dyDescent="0.25">
      <c r="A1333" s="60" t="s">
        <v>3886</v>
      </c>
      <c r="B1333" s="60" t="s">
        <v>3886</v>
      </c>
      <c r="C1333" s="515" t="s">
        <v>8828</v>
      </c>
      <c r="D1333" s="60" t="s">
        <v>8379</v>
      </c>
      <c r="E1333" s="156" t="s">
        <v>19601</v>
      </c>
      <c r="F1333" s="103"/>
    </row>
    <row r="1334" spans="1:6" ht="27" x14ac:dyDescent="0.25">
      <c r="A1334" s="60" t="s">
        <v>3887</v>
      </c>
      <c r="B1334" s="60" t="s">
        <v>3887</v>
      </c>
      <c r="C1334" s="515" t="s">
        <v>8829</v>
      </c>
      <c r="D1334" s="60" t="s">
        <v>8379</v>
      </c>
      <c r="E1334" s="156" t="s">
        <v>21102</v>
      </c>
      <c r="F1334" s="103"/>
    </row>
    <row r="1335" spans="1:6" x14ac:dyDescent="0.25">
      <c r="A1335" s="60" t="s">
        <v>3924</v>
      </c>
      <c r="B1335" s="60" t="s">
        <v>3924</v>
      </c>
      <c r="C1335" s="515" t="s">
        <v>8830</v>
      </c>
      <c r="D1335" s="60" t="s">
        <v>8379</v>
      </c>
      <c r="E1335" s="156" t="s">
        <v>21290</v>
      </c>
      <c r="F1335" s="103"/>
    </row>
    <row r="1336" spans="1:6" x14ac:dyDescent="0.25">
      <c r="A1336" s="60" t="s">
        <v>3925</v>
      </c>
      <c r="B1336" s="60" t="s">
        <v>3925</v>
      </c>
      <c r="C1336" s="515" t="s">
        <v>8831</v>
      </c>
      <c r="D1336" s="60" t="s">
        <v>8379</v>
      </c>
      <c r="E1336" s="156" t="s">
        <v>21291</v>
      </c>
      <c r="F1336" s="103"/>
    </row>
    <row r="1337" spans="1:6" x14ac:dyDescent="0.25">
      <c r="A1337" s="60" t="s">
        <v>3926</v>
      </c>
      <c r="B1337" s="60" t="s">
        <v>3926</v>
      </c>
      <c r="C1337" s="515" t="s">
        <v>8833</v>
      </c>
      <c r="D1337" s="60" t="s">
        <v>8379</v>
      </c>
      <c r="E1337" s="156" t="s">
        <v>21292</v>
      </c>
      <c r="F1337" s="103"/>
    </row>
    <row r="1338" spans="1:6" x14ac:dyDescent="0.25">
      <c r="A1338" s="60" t="s">
        <v>3929</v>
      </c>
      <c r="B1338" s="60" t="s">
        <v>3929</v>
      </c>
      <c r="C1338" s="515" t="s">
        <v>8834</v>
      </c>
      <c r="D1338" s="60" t="s">
        <v>8379</v>
      </c>
      <c r="E1338" s="156" t="s">
        <v>7909</v>
      </c>
      <c r="F1338" s="103"/>
    </row>
    <row r="1339" spans="1:6" x14ac:dyDescent="0.25">
      <c r="A1339" s="60" t="s">
        <v>3942</v>
      </c>
      <c r="B1339" s="60" t="s">
        <v>3942</v>
      </c>
      <c r="C1339" s="515" t="s">
        <v>8835</v>
      </c>
      <c r="D1339" s="60" t="s">
        <v>8379</v>
      </c>
      <c r="E1339" s="156" t="s">
        <v>16496</v>
      </c>
      <c r="F1339" s="103"/>
    </row>
    <row r="1340" spans="1:6" x14ac:dyDescent="0.25">
      <c r="A1340" s="60" t="s">
        <v>3943</v>
      </c>
      <c r="B1340" s="60" t="s">
        <v>3943</v>
      </c>
      <c r="C1340" s="515" t="s">
        <v>8837</v>
      </c>
      <c r="D1340" s="60" t="s">
        <v>8379</v>
      </c>
      <c r="E1340" s="156" t="s">
        <v>12674</v>
      </c>
      <c r="F1340" s="103"/>
    </row>
    <row r="1341" spans="1:6" x14ac:dyDescent="0.25">
      <c r="A1341" s="60" t="s">
        <v>3944</v>
      </c>
      <c r="B1341" s="60" t="s">
        <v>3944</v>
      </c>
      <c r="C1341" s="515" t="s">
        <v>8838</v>
      </c>
      <c r="D1341" s="60" t="s">
        <v>8379</v>
      </c>
      <c r="E1341" s="156" t="s">
        <v>21293</v>
      </c>
      <c r="F1341" s="103"/>
    </row>
    <row r="1342" spans="1:6" x14ac:dyDescent="0.25">
      <c r="A1342" s="60" t="s">
        <v>3945</v>
      </c>
      <c r="B1342" s="60" t="s">
        <v>3945</v>
      </c>
      <c r="C1342" s="515" t="s">
        <v>8839</v>
      </c>
      <c r="D1342" s="60" t="s">
        <v>8379</v>
      </c>
      <c r="E1342" s="156" t="s">
        <v>21056</v>
      </c>
      <c r="F1342" s="103"/>
    </row>
    <row r="1343" spans="1:6" x14ac:dyDescent="0.25">
      <c r="A1343" s="60" t="s">
        <v>3948</v>
      </c>
      <c r="B1343" s="60" t="s">
        <v>3948</v>
      </c>
      <c r="C1343" s="515" t="s">
        <v>8840</v>
      </c>
      <c r="D1343" s="60" t="s">
        <v>8379</v>
      </c>
      <c r="E1343" s="156" t="s">
        <v>11589</v>
      </c>
      <c r="F1343" s="103"/>
    </row>
    <row r="1344" spans="1:6" x14ac:dyDescent="0.25">
      <c r="A1344" s="60" t="s">
        <v>3949</v>
      </c>
      <c r="B1344" s="60" t="s">
        <v>3949</v>
      </c>
      <c r="C1344" s="515" t="s">
        <v>8841</v>
      </c>
      <c r="D1344" s="60" t="s">
        <v>8379</v>
      </c>
      <c r="E1344" s="156" t="s">
        <v>19141</v>
      </c>
      <c r="F1344" s="103"/>
    </row>
    <row r="1345" spans="1:6" x14ac:dyDescent="0.25">
      <c r="A1345" s="60" t="s">
        <v>3950</v>
      </c>
      <c r="B1345" s="60" t="s">
        <v>3950</v>
      </c>
      <c r="C1345" s="515" t="s">
        <v>8843</v>
      </c>
      <c r="D1345" s="60" t="s">
        <v>8379</v>
      </c>
      <c r="E1345" s="156" t="s">
        <v>12489</v>
      </c>
      <c r="F1345" s="103"/>
    </row>
    <row r="1346" spans="1:6" x14ac:dyDescent="0.25">
      <c r="A1346" s="60" t="s">
        <v>3951</v>
      </c>
      <c r="B1346" s="60" t="s">
        <v>3951</v>
      </c>
      <c r="C1346" s="515" t="s">
        <v>8844</v>
      </c>
      <c r="D1346" s="60" t="s">
        <v>8379</v>
      </c>
      <c r="E1346" s="156" t="s">
        <v>21056</v>
      </c>
      <c r="F1346" s="103"/>
    </row>
    <row r="1347" spans="1:6" x14ac:dyDescent="0.25">
      <c r="A1347" s="60" t="s">
        <v>3954</v>
      </c>
      <c r="B1347" s="60" t="s">
        <v>3954</v>
      </c>
      <c r="C1347" s="515" t="s">
        <v>8845</v>
      </c>
      <c r="D1347" s="60" t="s">
        <v>8379</v>
      </c>
      <c r="E1347" s="156" t="s">
        <v>11471</v>
      </c>
      <c r="F1347" s="103"/>
    </row>
    <row r="1348" spans="1:6" x14ac:dyDescent="0.25">
      <c r="A1348" s="60" t="s">
        <v>3955</v>
      </c>
      <c r="B1348" s="60" t="s">
        <v>3955</v>
      </c>
      <c r="C1348" s="515" t="s">
        <v>8846</v>
      </c>
      <c r="D1348" s="60" t="s">
        <v>8379</v>
      </c>
      <c r="E1348" s="156" t="s">
        <v>7743</v>
      </c>
      <c r="F1348" s="103"/>
    </row>
    <row r="1349" spans="1:6" x14ac:dyDescent="0.25">
      <c r="A1349" s="60" t="s">
        <v>3956</v>
      </c>
      <c r="B1349" s="60" t="s">
        <v>3956</v>
      </c>
      <c r="C1349" s="515" t="s">
        <v>8847</v>
      </c>
      <c r="D1349" s="60" t="s">
        <v>8379</v>
      </c>
      <c r="E1349" s="156" t="s">
        <v>18959</v>
      </c>
      <c r="F1349" s="103"/>
    </row>
    <row r="1350" spans="1:6" x14ac:dyDescent="0.25">
      <c r="A1350" s="60" t="s">
        <v>3957</v>
      </c>
      <c r="B1350" s="60" t="s">
        <v>3957</v>
      </c>
      <c r="C1350" s="515" t="s">
        <v>8849</v>
      </c>
      <c r="D1350" s="60" t="s">
        <v>8379</v>
      </c>
      <c r="E1350" s="156" t="s">
        <v>15491</v>
      </c>
      <c r="F1350" s="103"/>
    </row>
    <row r="1351" spans="1:6" ht="27" x14ac:dyDescent="0.25">
      <c r="A1351" s="60" t="s">
        <v>3960</v>
      </c>
      <c r="B1351" s="60" t="s">
        <v>3960</v>
      </c>
      <c r="C1351" s="515" t="s">
        <v>8850</v>
      </c>
      <c r="D1351" s="60" t="s">
        <v>8379</v>
      </c>
      <c r="E1351" s="156" t="s">
        <v>21294</v>
      </c>
      <c r="F1351" s="103"/>
    </row>
    <row r="1352" spans="1:6" ht="27" x14ac:dyDescent="0.25">
      <c r="A1352" s="60" t="s">
        <v>3961</v>
      </c>
      <c r="B1352" s="60" t="s">
        <v>3961</v>
      </c>
      <c r="C1352" s="515" t="s">
        <v>8851</v>
      </c>
      <c r="D1352" s="60" t="s">
        <v>8379</v>
      </c>
      <c r="E1352" s="156" t="s">
        <v>21295</v>
      </c>
      <c r="F1352" s="103"/>
    </row>
    <row r="1353" spans="1:6" ht="27" x14ac:dyDescent="0.25">
      <c r="A1353" s="60" t="s">
        <v>3962</v>
      </c>
      <c r="B1353" s="60" t="s">
        <v>3962</v>
      </c>
      <c r="C1353" s="515" t="s">
        <v>8852</v>
      </c>
      <c r="D1353" s="60" t="s">
        <v>8379</v>
      </c>
      <c r="E1353" s="156" t="s">
        <v>7638</v>
      </c>
      <c r="F1353" s="103"/>
    </row>
    <row r="1354" spans="1:6" ht="27" x14ac:dyDescent="0.25">
      <c r="A1354" s="60" t="s">
        <v>3963</v>
      </c>
      <c r="B1354" s="60" t="s">
        <v>3963</v>
      </c>
      <c r="C1354" s="515" t="s">
        <v>8853</v>
      </c>
      <c r="D1354" s="60" t="s">
        <v>8379</v>
      </c>
      <c r="E1354" s="156" t="s">
        <v>21296</v>
      </c>
      <c r="F1354" s="103"/>
    </row>
    <row r="1355" spans="1:6" ht="27" x14ac:dyDescent="0.25">
      <c r="A1355" s="60" t="s">
        <v>3964</v>
      </c>
      <c r="B1355" s="60" t="s">
        <v>3964</v>
      </c>
      <c r="C1355" s="515" t="s">
        <v>8854</v>
      </c>
      <c r="D1355" s="60" t="s">
        <v>8379</v>
      </c>
      <c r="E1355" s="156" t="s">
        <v>21190</v>
      </c>
      <c r="F1355" s="103"/>
    </row>
    <row r="1356" spans="1:6" x14ac:dyDescent="0.25">
      <c r="A1356" s="60" t="s">
        <v>3967</v>
      </c>
      <c r="B1356" s="60" t="s">
        <v>3967</v>
      </c>
      <c r="C1356" s="515" t="s">
        <v>8855</v>
      </c>
      <c r="D1356" s="60" t="s">
        <v>8379</v>
      </c>
      <c r="E1356" s="156" t="s">
        <v>16625</v>
      </c>
      <c r="F1356" s="103"/>
    </row>
    <row r="1357" spans="1:6" ht="27" x14ac:dyDescent="0.25">
      <c r="A1357" s="60" t="s">
        <v>3968</v>
      </c>
      <c r="B1357" s="60" t="s">
        <v>3968</v>
      </c>
      <c r="C1357" s="515" t="s">
        <v>8856</v>
      </c>
      <c r="D1357" s="60" t="s">
        <v>8379</v>
      </c>
      <c r="E1357" s="156" t="s">
        <v>21297</v>
      </c>
      <c r="F1357" s="103"/>
    </row>
    <row r="1358" spans="1:6" x14ac:dyDescent="0.25">
      <c r="A1358" s="60" t="s">
        <v>3969</v>
      </c>
      <c r="B1358" s="60" t="s">
        <v>3969</v>
      </c>
      <c r="C1358" s="515" t="s">
        <v>8857</v>
      </c>
      <c r="D1358" s="60" t="s">
        <v>8379</v>
      </c>
      <c r="E1358" s="156" t="s">
        <v>7986</v>
      </c>
      <c r="F1358" s="103"/>
    </row>
    <row r="1359" spans="1:6" x14ac:dyDescent="0.25">
      <c r="A1359" s="60" t="s">
        <v>3970</v>
      </c>
      <c r="B1359" s="60" t="s">
        <v>3970</v>
      </c>
      <c r="C1359" s="515" t="s">
        <v>8859</v>
      </c>
      <c r="D1359" s="60" t="s">
        <v>8379</v>
      </c>
      <c r="E1359" s="156" t="s">
        <v>13379</v>
      </c>
      <c r="F1359" s="103"/>
    </row>
    <row r="1360" spans="1:6" x14ac:dyDescent="0.25">
      <c r="A1360" s="60" t="s">
        <v>3971</v>
      </c>
      <c r="B1360" s="60" t="s">
        <v>3971</v>
      </c>
      <c r="C1360" s="515" t="s">
        <v>8860</v>
      </c>
      <c r="D1360" s="60" t="s">
        <v>8379</v>
      </c>
      <c r="E1360" s="156" t="s">
        <v>15491</v>
      </c>
      <c r="F1360" s="103"/>
    </row>
    <row r="1361" spans="1:6" x14ac:dyDescent="0.25">
      <c r="A1361" s="60" t="s">
        <v>3972</v>
      </c>
      <c r="B1361" s="60" t="s">
        <v>3972</v>
      </c>
      <c r="C1361" s="515" t="s">
        <v>8861</v>
      </c>
      <c r="D1361" s="60" t="s">
        <v>8379</v>
      </c>
      <c r="E1361" s="156" t="s">
        <v>17513</v>
      </c>
      <c r="F1361" s="103"/>
    </row>
    <row r="1362" spans="1:6" ht="27" x14ac:dyDescent="0.25">
      <c r="A1362" s="60" t="s">
        <v>3973</v>
      </c>
      <c r="B1362" s="60" t="s">
        <v>3973</v>
      </c>
      <c r="C1362" s="515" t="s">
        <v>8862</v>
      </c>
      <c r="D1362" s="60" t="s">
        <v>8379</v>
      </c>
      <c r="E1362" s="156" t="s">
        <v>12163</v>
      </c>
      <c r="F1362" s="103"/>
    </row>
    <row r="1363" spans="1:6" ht="27" x14ac:dyDescent="0.25">
      <c r="A1363" s="60" t="s">
        <v>3974</v>
      </c>
      <c r="B1363" s="60" t="s">
        <v>3974</v>
      </c>
      <c r="C1363" s="515" t="s">
        <v>8863</v>
      </c>
      <c r="D1363" s="60" t="s">
        <v>8379</v>
      </c>
      <c r="E1363" s="156" t="s">
        <v>18710</v>
      </c>
      <c r="F1363" s="103"/>
    </row>
    <row r="1364" spans="1:6" x14ac:dyDescent="0.25">
      <c r="A1364" s="60" t="s">
        <v>4001</v>
      </c>
      <c r="B1364" s="60" t="s">
        <v>4001</v>
      </c>
      <c r="C1364" s="515" t="s">
        <v>21298</v>
      </c>
      <c r="D1364" s="60" t="s">
        <v>8379</v>
      </c>
      <c r="E1364" s="156" t="s">
        <v>21299</v>
      </c>
      <c r="F1364" s="103"/>
    </row>
    <row r="1365" spans="1:6" x14ac:dyDescent="0.25">
      <c r="A1365" s="60" t="s">
        <v>4002</v>
      </c>
      <c r="B1365" s="60" t="s">
        <v>4002</v>
      </c>
      <c r="C1365" s="515" t="s">
        <v>21300</v>
      </c>
      <c r="D1365" s="60" t="s">
        <v>8379</v>
      </c>
      <c r="E1365" s="156" t="s">
        <v>13002</v>
      </c>
      <c r="F1365" s="103"/>
    </row>
    <row r="1366" spans="1:6" x14ac:dyDescent="0.25">
      <c r="A1366" s="60" t="s">
        <v>4003</v>
      </c>
      <c r="B1366" s="60" t="s">
        <v>4003</v>
      </c>
      <c r="C1366" s="515" t="s">
        <v>21301</v>
      </c>
      <c r="D1366" s="60" t="s">
        <v>8379</v>
      </c>
      <c r="E1366" s="156" t="s">
        <v>16579</v>
      </c>
      <c r="F1366" s="103"/>
    </row>
    <row r="1367" spans="1:6" ht="27" x14ac:dyDescent="0.25">
      <c r="A1367" s="60" t="s">
        <v>4004</v>
      </c>
      <c r="B1367" s="60" t="s">
        <v>4004</v>
      </c>
      <c r="C1367" s="515" t="s">
        <v>21302</v>
      </c>
      <c r="D1367" s="60" t="s">
        <v>8379</v>
      </c>
      <c r="E1367" s="156" t="s">
        <v>19129</v>
      </c>
      <c r="F1367" s="103"/>
    </row>
    <row r="1368" spans="1:6" x14ac:dyDescent="0.25">
      <c r="A1368" s="60" t="s">
        <v>4009</v>
      </c>
      <c r="B1368" s="60" t="s">
        <v>4009</v>
      </c>
      <c r="C1368" s="515" t="s">
        <v>8864</v>
      </c>
      <c r="D1368" s="60" t="s">
        <v>8379</v>
      </c>
      <c r="E1368" s="156" t="s">
        <v>18458</v>
      </c>
      <c r="F1368" s="103"/>
    </row>
    <row r="1369" spans="1:6" ht="27" x14ac:dyDescent="0.25">
      <c r="A1369" s="60" t="s">
        <v>4039</v>
      </c>
      <c r="B1369" s="60" t="s">
        <v>4039</v>
      </c>
      <c r="C1369" s="515" t="s">
        <v>21303</v>
      </c>
      <c r="D1369" s="60" t="s">
        <v>8379</v>
      </c>
      <c r="E1369" s="156" t="s">
        <v>19224</v>
      </c>
      <c r="F1369" s="103"/>
    </row>
    <row r="1370" spans="1:6" ht="27" x14ac:dyDescent="0.25">
      <c r="A1370" s="60" t="s">
        <v>4040</v>
      </c>
      <c r="B1370" s="60" t="s">
        <v>4040</v>
      </c>
      <c r="C1370" s="515" t="s">
        <v>21304</v>
      </c>
      <c r="D1370" s="60" t="s">
        <v>8379</v>
      </c>
      <c r="E1370" s="156" t="s">
        <v>20511</v>
      </c>
      <c r="F1370" s="103"/>
    </row>
    <row r="1371" spans="1:6" ht="27" x14ac:dyDescent="0.25">
      <c r="A1371" s="60" t="s">
        <v>4041</v>
      </c>
      <c r="B1371" s="60" t="s">
        <v>4041</v>
      </c>
      <c r="C1371" s="515" t="s">
        <v>21305</v>
      </c>
      <c r="D1371" s="60" t="s">
        <v>8379</v>
      </c>
      <c r="E1371" s="156" t="s">
        <v>21306</v>
      </c>
      <c r="F1371" s="103"/>
    </row>
    <row r="1372" spans="1:6" ht="27" x14ac:dyDescent="0.25">
      <c r="A1372" s="60" t="s">
        <v>4042</v>
      </c>
      <c r="B1372" s="60" t="s">
        <v>4042</v>
      </c>
      <c r="C1372" s="515" t="s">
        <v>21307</v>
      </c>
      <c r="D1372" s="60" t="s">
        <v>8379</v>
      </c>
      <c r="E1372" s="156" t="s">
        <v>21308</v>
      </c>
      <c r="F1372" s="103"/>
    </row>
    <row r="1373" spans="1:6" ht="27" x14ac:dyDescent="0.25">
      <c r="A1373" s="60" t="s">
        <v>4889</v>
      </c>
      <c r="B1373" s="60" t="s">
        <v>4889</v>
      </c>
      <c r="C1373" s="515" t="s">
        <v>8866</v>
      </c>
      <c r="D1373" s="60" t="s">
        <v>8379</v>
      </c>
      <c r="E1373" s="156" t="s">
        <v>7641</v>
      </c>
      <c r="F1373" s="103"/>
    </row>
    <row r="1374" spans="1:6" ht="27" x14ac:dyDescent="0.25">
      <c r="A1374" s="60" t="s">
        <v>4890</v>
      </c>
      <c r="B1374" s="60" t="s">
        <v>4890</v>
      </c>
      <c r="C1374" s="515" t="s">
        <v>8867</v>
      </c>
      <c r="D1374" s="60" t="s">
        <v>8379</v>
      </c>
      <c r="E1374" s="156" t="s">
        <v>7932</v>
      </c>
      <c r="F1374" s="103"/>
    </row>
    <row r="1375" spans="1:6" ht="27" x14ac:dyDescent="0.25">
      <c r="A1375" s="60" t="s">
        <v>4891</v>
      </c>
      <c r="B1375" s="60" t="s">
        <v>4891</v>
      </c>
      <c r="C1375" s="515" t="s">
        <v>8868</v>
      </c>
      <c r="D1375" s="60" t="s">
        <v>8379</v>
      </c>
      <c r="E1375" s="156" t="s">
        <v>7458</v>
      </c>
      <c r="F1375" s="103"/>
    </row>
    <row r="1376" spans="1:6" ht="27" x14ac:dyDescent="0.25">
      <c r="A1376" s="60" t="s">
        <v>4892</v>
      </c>
      <c r="B1376" s="60" t="s">
        <v>4892</v>
      </c>
      <c r="C1376" s="515" t="s">
        <v>8869</v>
      </c>
      <c r="D1376" s="60" t="s">
        <v>8379</v>
      </c>
      <c r="E1376" s="156" t="s">
        <v>7817</v>
      </c>
      <c r="F1376" s="103"/>
    </row>
    <row r="1377" spans="1:6" ht="27" x14ac:dyDescent="0.25">
      <c r="A1377" s="60" t="s">
        <v>5031</v>
      </c>
      <c r="B1377" s="60" t="s">
        <v>5031</v>
      </c>
      <c r="C1377" s="515" t="s">
        <v>21309</v>
      </c>
      <c r="D1377" s="60" t="s">
        <v>8379</v>
      </c>
      <c r="E1377" s="156" t="s">
        <v>8209</v>
      </c>
      <c r="F1377" s="103"/>
    </row>
    <row r="1378" spans="1:6" ht="27" x14ac:dyDescent="0.25">
      <c r="A1378" s="60" t="s">
        <v>5032</v>
      </c>
      <c r="B1378" s="60" t="s">
        <v>5032</v>
      </c>
      <c r="C1378" s="515" t="s">
        <v>21310</v>
      </c>
      <c r="D1378" s="60" t="s">
        <v>8379</v>
      </c>
      <c r="E1378" s="156" t="s">
        <v>8485</v>
      </c>
      <c r="F1378" s="103"/>
    </row>
    <row r="1379" spans="1:6" ht="27" x14ac:dyDescent="0.25">
      <c r="A1379" s="60" t="s">
        <v>5033</v>
      </c>
      <c r="B1379" s="60" t="s">
        <v>5033</v>
      </c>
      <c r="C1379" s="515" t="s">
        <v>21311</v>
      </c>
      <c r="D1379" s="60" t="s">
        <v>8379</v>
      </c>
      <c r="E1379" s="156" t="s">
        <v>7930</v>
      </c>
      <c r="F1379" s="103"/>
    </row>
    <row r="1380" spans="1:6" ht="27" x14ac:dyDescent="0.25">
      <c r="A1380" s="60" t="s">
        <v>5034</v>
      </c>
      <c r="B1380" s="60" t="s">
        <v>5034</v>
      </c>
      <c r="C1380" s="515" t="s">
        <v>21312</v>
      </c>
      <c r="D1380" s="60" t="s">
        <v>8379</v>
      </c>
      <c r="E1380" s="156" t="s">
        <v>21313</v>
      </c>
      <c r="F1380" s="103"/>
    </row>
    <row r="1381" spans="1:6" x14ac:dyDescent="0.25">
      <c r="A1381" s="60" t="s">
        <v>5457</v>
      </c>
      <c r="B1381" s="60" t="s">
        <v>5457</v>
      </c>
      <c r="C1381" s="515" t="s">
        <v>8870</v>
      </c>
      <c r="D1381" s="60" t="s">
        <v>8379</v>
      </c>
      <c r="E1381" s="156" t="s">
        <v>21314</v>
      </c>
      <c r="F1381" s="103"/>
    </row>
    <row r="1382" spans="1:6" x14ac:dyDescent="0.25">
      <c r="A1382" s="60" t="s">
        <v>5458</v>
      </c>
      <c r="B1382" s="60" t="s">
        <v>5458</v>
      </c>
      <c r="C1382" s="515" t="s">
        <v>8871</v>
      </c>
      <c r="D1382" s="60" t="s">
        <v>8379</v>
      </c>
      <c r="E1382" s="156" t="s">
        <v>18500</v>
      </c>
      <c r="F1382" s="103"/>
    </row>
    <row r="1383" spans="1:6" x14ac:dyDescent="0.25">
      <c r="A1383" s="60" t="s">
        <v>5459</v>
      </c>
      <c r="B1383" s="60" t="s">
        <v>5459</v>
      </c>
      <c r="C1383" s="515" t="s">
        <v>8873</v>
      </c>
      <c r="D1383" s="60" t="s">
        <v>8379</v>
      </c>
      <c r="E1383" s="156" t="s">
        <v>21315</v>
      </c>
      <c r="F1383" s="103"/>
    </row>
    <row r="1384" spans="1:6" x14ac:dyDescent="0.25">
      <c r="A1384" s="60" t="s">
        <v>5460</v>
      </c>
      <c r="B1384" s="60" t="s">
        <v>5460</v>
      </c>
      <c r="C1384" s="515" t="s">
        <v>8874</v>
      </c>
      <c r="D1384" s="60" t="s">
        <v>8379</v>
      </c>
      <c r="E1384" s="156" t="s">
        <v>21316</v>
      </c>
      <c r="F1384" s="103"/>
    </row>
    <row r="1385" spans="1:6" x14ac:dyDescent="0.25">
      <c r="A1385" s="60" t="s">
        <v>5463</v>
      </c>
      <c r="B1385" s="60" t="s">
        <v>5463</v>
      </c>
      <c r="C1385" s="515" t="s">
        <v>8875</v>
      </c>
      <c r="D1385" s="60" t="s">
        <v>8379</v>
      </c>
      <c r="E1385" s="156" t="s">
        <v>21317</v>
      </c>
      <c r="F1385" s="103"/>
    </row>
    <row r="1386" spans="1:6" x14ac:dyDescent="0.25">
      <c r="A1386" s="60" t="s">
        <v>5464</v>
      </c>
      <c r="B1386" s="60" t="s">
        <v>5464</v>
      </c>
      <c r="C1386" s="515" t="s">
        <v>8876</v>
      </c>
      <c r="D1386" s="60" t="s">
        <v>8379</v>
      </c>
      <c r="E1386" s="156" t="s">
        <v>16349</v>
      </c>
      <c r="F1386" s="103"/>
    </row>
    <row r="1387" spans="1:6" x14ac:dyDescent="0.25">
      <c r="A1387" s="60" t="s">
        <v>5465</v>
      </c>
      <c r="B1387" s="60" t="s">
        <v>5465</v>
      </c>
      <c r="C1387" s="515" t="s">
        <v>8877</v>
      </c>
      <c r="D1387" s="60" t="s">
        <v>8379</v>
      </c>
      <c r="E1387" s="156" t="s">
        <v>21318</v>
      </c>
      <c r="F1387" s="103"/>
    </row>
    <row r="1388" spans="1:6" x14ac:dyDescent="0.25">
      <c r="A1388" s="60" t="s">
        <v>5466</v>
      </c>
      <c r="B1388" s="60" t="s">
        <v>5466</v>
      </c>
      <c r="C1388" s="515" t="s">
        <v>8878</v>
      </c>
      <c r="D1388" s="60" t="s">
        <v>8379</v>
      </c>
      <c r="E1388" s="156" t="s">
        <v>21319</v>
      </c>
      <c r="F1388" s="103"/>
    </row>
    <row r="1389" spans="1:6" x14ac:dyDescent="0.25">
      <c r="A1389" s="60" t="s">
        <v>8879</v>
      </c>
      <c r="B1389" s="60" t="s">
        <v>8879</v>
      </c>
      <c r="C1389" s="515" t="s">
        <v>8880</v>
      </c>
      <c r="D1389" s="60" t="s">
        <v>8379</v>
      </c>
      <c r="E1389" s="156" t="s">
        <v>8289</v>
      </c>
      <c r="F1389" s="103"/>
    </row>
    <row r="1390" spans="1:6" x14ac:dyDescent="0.25">
      <c r="A1390" s="60" t="s">
        <v>8881</v>
      </c>
      <c r="B1390" s="60" t="s">
        <v>8881</v>
      </c>
      <c r="C1390" s="515" t="s">
        <v>8882</v>
      </c>
      <c r="D1390" s="60" t="s">
        <v>8379</v>
      </c>
      <c r="E1390" s="156" t="s">
        <v>8338</v>
      </c>
      <c r="F1390" s="103"/>
    </row>
    <row r="1391" spans="1:6" x14ac:dyDescent="0.25">
      <c r="A1391" s="60" t="s">
        <v>8883</v>
      </c>
      <c r="B1391" s="60" t="s">
        <v>8883</v>
      </c>
      <c r="C1391" s="515" t="s">
        <v>8884</v>
      </c>
      <c r="D1391" s="60" t="s">
        <v>8379</v>
      </c>
      <c r="E1391" s="156" t="s">
        <v>21320</v>
      </c>
      <c r="F1391" s="103"/>
    </row>
    <row r="1392" spans="1:6" ht="27" x14ac:dyDescent="0.25">
      <c r="A1392" s="60" t="s">
        <v>8885</v>
      </c>
      <c r="B1392" s="60" t="s">
        <v>8885</v>
      </c>
      <c r="C1392" s="515" t="s">
        <v>8886</v>
      </c>
      <c r="D1392" s="60" t="s">
        <v>8379</v>
      </c>
      <c r="E1392" s="156" t="s">
        <v>21147</v>
      </c>
      <c r="F1392" s="103"/>
    </row>
    <row r="1393" spans="1:6" x14ac:dyDescent="0.25">
      <c r="A1393" s="60" t="s">
        <v>13543</v>
      </c>
      <c r="B1393" s="60" t="s">
        <v>13543</v>
      </c>
      <c r="C1393" s="515" t="s">
        <v>21321</v>
      </c>
      <c r="D1393" s="60" t="s">
        <v>8379</v>
      </c>
      <c r="E1393" s="156" t="s">
        <v>21322</v>
      </c>
      <c r="F1393" s="103"/>
    </row>
    <row r="1394" spans="1:6" ht="27" x14ac:dyDescent="0.25">
      <c r="A1394" s="60" t="s">
        <v>13544</v>
      </c>
      <c r="B1394" s="60" t="s">
        <v>13544</v>
      </c>
      <c r="C1394" s="515" t="s">
        <v>13545</v>
      </c>
      <c r="D1394" s="60" t="s">
        <v>8379</v>
      </c>
      <c r="E1394" s="156" t="s">
        <v>16488</v>
      </c>
      <c r="F1394" s="103"/>
    </row>
    <row r="1395" spans="1:6" ht="27" x14ac:dyDescent="0.25">
      <c r="A1395" s="60" t="s">
        <v>13546</v>
      </c>
      <c r="B1395" s="60" t="s">
        <v>13546</v>
      </c>
      <c r="C1395" s="515" t="s">
        <v>21323</v>
      </c>
      <c r="D1395" s="60" t="s">
        <v>8379</v>
      </c>
      <c r="E1395" s="156" t="s">
        <v>7818</v>
      </c>
      <c r="F1395" s="103"/>
    </row>
    <row r="1396" spans="1:6" ht="27" x14ac:dyDescent="0.25">
      <c r="A1396" s="60" t="s">
        <v>13547</v>
      </c>
      <c r="B1396" s="60" t="s">
        <v>13547</v>
      </c>
      <c r="C1396" s="515" t="s">
        <v>21324</v>
      </c>
      <c r="D1396" s="60" t="s">
        <v>8379</v>
      </c>
      <c r="E1396" s="156" t="s">
        <v>7794</v>
      </c>
      <c r="F1396" s="103"/>
    </row>
    <row r="1397" spans="1:6" ht="27" x14ac:dyDescent="0.25">
      <c r="A1397" s="60" t="s">
        <v>13548</v>
      </c>
      <c r="B1397" s="60" t="s">
        <v>13548</v>
      </c>
      <c r="C1397" s="515" t="s">
        <v>13549</v>
      </c>
      <c r="D1397" s="60" t="s">
        <v>8379</v>
      </c>
      <c r="E1397" s="156" t="s">
        <v>21325</v>
      </c>
      <c r="F1397" s="103"/>
    </row>
    <row r="1398" spans="1:6" x14ac:dyDescent="0.25">
      <c r="A1398" s="60" t="s">
        <v>13550</v>
      </c>
      <c r="B1398" s="60" t="s">
        <v>13550</v>
      </c>
      <c r="C1398" s="515" t="s">
        <v>13551</v>
      </c>
      <c r="D1398" s="60" t="s">
        <v>8379</v>
      </c>
      <c r="E1398" s="156" t="s">
        <v>12968</v>
      </c>
      <c r="F1398" s="103"/>
    </row>
    <row r="1399" spans="1:6" ht="27" x14ac:dyDescent="0.25">
      <c r="A1399" s="60" t="s">
        <v>13552</v>
      </c>
      <c r="B1399" s="60" t="s">
        <v>13552</v>
      </c>
      <c r="C1399" s="515" t="s">
        <v>13553</v>
      </c>
      <c r="D1399" s="60" t="s">
        <v>8379</v>
      </c>
      <c r="E1399" s="156" t="s">
        <v>12968</v>
      </c>
      <c r="F1399" s="103"/>
    </row>
    <row r="1400" spans="1:6" ht="27" x14ac:dyDescent="0.25">
      <c r="A1400" s="60" t="s">
        <v>13554</v>
      </c>
      <c r="B1400" s="60" t="s">
        <v>13554</v>
      </c>
      <c r="C1400" s="515" t="s">
        <v>21326</v>
      </c>
      <c r="D1400" s="60" t="s">
        <v>8379</v>
      </c>
      <c r="E1400" s="156" t="s">
        <v>7644</v>
      </c>
      <c r="F1400" s="103"/>
    </row>
    <row r="1401" spans="1:6" x14ac:dyDescent="0.25">
      <c r="A1401" s="60" t="s">
        <v>13555</v>
      </c>
      <c r="B1401" s="60" t="s">
        <v>13555</v>
      </c>
      <c r="C1401" s="515" t="s">
        <v>21327</v>
      </c>
      <c r="D1401" s="60" t="s">
        <v>8379</v>
      </c>
      <c r="E1401" s="156" t="s">
        <v>7540</v>
      </c>
      <c r="F1401" s="103"/>
    </row>
    <row r="1402" spans="1:6" ht="27" x14ac:dyDescent="0.25">
      <c r="A1402" s="60" t="s">
        <v>21328</v>
      </c>
      <c r="B1402" s="60" t="s">
        <v>21328</v>
      </c>
      <c r="C1402" s="515" t="s">
        <v>21329</v>
      </c>
      <c r="D1402" s="60" t="s">
        <v>8379</v>
      </c>
      <c r="E1402" s="156" t="s">
        <v>21330</v>
      </c>
      <c r="F1402" s="103"/>
    </row>
    <row r="1403" spans="1:6" ht="27" x14ac:dyDescent="0.25">
      <c r="A1403" s="60" t="s">
        <v>21331</v>
      </c>
      <c r="B1403" s="60" t="s">
        <v>21331</v>
      </c>
      <c r="C1403" s="515" t="s">
        <v>21332</v>
      </c>
      <c r="D1403" s="60" t="s">
        <v>8379</v>
      </c>
      <c r="E1403" s="156" t="s">
        <v>21333</v>
      </c>
      <c r="F1403" s="103"/>
    </row>
    <row r="1404" spans="1:6" ht="27" x14ac:dyDescent="0.25">
      <c r="A1404" s="60" t="s">
        <v>21334</v>
      </c>
      <c r="B1404" s="60" t="s">
        <v>21334</v>
      </c>
      <c r="C1404" s="515" t="s">
        <v>21335</v>
      </c>
      <c r="D1404" s="60" t="s">
        <v>8379</v>
      </c>
      <c r="E1404" s="156" t="s">
        <v>21336</v>
      </c>
      <c r="F1404" s="103"/>
    </row>
    <row r="1405" spans="1:6" ht="27" x14ac:dyDescent="0.25">
      <c r="A1405" s="60" t="s">
        <v>13556</v>
      </c>
      <c r="B1405" s="60" t="s">
        <v>13556</v>
      </c>
      <c r="C1405" s="515" t="s">
        <v>13557</v>
      </c>
      <c r="D1405" s="60" t="s">
        <v>8379</v>
      </c>
      <c r="E1405" s="156" t="s">
        <v>18973</v>
      </c>
      <c r="F1405" s="103"/>
    </row>
    <row r="1406" spans="1:6" ht="27" x14ac:dyDescent="0.25">
      <c r="A1406" s="60" t="s">
        <v>21337</v>
      </c>
      <c r="B1406" s="60" t="s">
        <v>21337</v>
      </c>
      <c r="C1406" s="515" t="s">
        <v>21338</v>
      </c>
      <c r="D1406" s="60" t="s">
        <v>8379</v>
      </c>
      <c r="E1406" s="156" t="s">
        <v>21339</v>
      </c>
      <c r="F1406" s="103"/>
    </row>
    <row r="1407" spans="1:6" x14ac:dyDescent="0.25">
      <c r="A1407" s="60" t="s">
        <v>21340</v>
      </c>
      <c r="B1407" s="60" t="s">
        <v>21340</v>
      </c>
      <c r="C1407" s="515" t="s">
        <v>21341</v>
      </c>
      <c r="D1407" s="60" t="s">
        <v>8379</v>
      </c>
      <c r="E1407" s="156" t="s">
        <v>21342</v>
      </c>
      <c r="F1407" s="103"/>
    </row>
    <row r="1408" spans="1:6" ht="27" x14ac:dyDescent="0.25">
      <c r="A1408" s="60" t="s">
        <v>21343</v>
      </c>
      <c r="B1408" s="60" t="s">
        <v>21343</v>
      </c>
      <c r="C1408" s="515" t="s">
        <v>21344</v>
      </c>
      <c r="D1408" s="60" t="s">
        <v>8379</v>
      </c>
      <c r="E1408" s="156" t="s">
        <v>21345</v>
      </c>
      <c r="F1408" s="103"/>
    </row>
    <row r="1409" spans="1:6" ht="27" x14ac:dyDescent="0.25">
      <c r="A1409" s="60" t="s">
        <v>13558</v>
      </c>
      <c r="B1409" s="60" t="s">
        <v>13558</v>
      </c>
      <c r="C1409" s="515" t="s">
        <v>13559</v>
      </c>
      <c r="D1409" s="60" t="s">
        <v>8379</v>
      </c>
      <c r="E1409" s="156" t="s">
        <v>21346</v>
      </c>
      <c r="F1409" s="103"/>
    </row>
    <row r="1410" spans="1:6" x14ac:dyDescent="0.25">
      <c r="A1410" s="60" t="s">
        <v>13560</v>
      </c>
      <c r="B1410" s="60" t="s">
        <v>13560</v>
      </c>
      <c r="C1410" s="515" t="s">
        <v>13561</v>
      </c>
      <c r="D1410" s="60" t="s">
        <v>8379</v>
      </c>
      <c r="E1410" s="156" t="s">
        <v>7533</v>
      </c>
      <c r="F1410" s="103"/>
    </row>
    <row r="1411" spans="1:6" x14ac:dyDescent="0.25">
      <c r="A1411" s="60" t="s">
        <v>13562</v>
      </c>
      <c r="B1411" s="60" t="s">
        <v>13562</v>
      </c>
      <c r="C1411" s="515" t="s">
        <v>13563</v>
      </c>
      <c r="D1411" s="60" t="s">
        <v>8379</v>
      </c>
      <c r="E1411" s="156" t="s">
        <v>7533</v>
      </c>
      <c r="F1411" s="103"/>
    </row>
    <row r="1412" spans="1:6" ht="27" x14ac:dyDescent="0.25">
      <c r="A1412" s="60" t="s">
        <v>13564</v>
      </c>
      <c r="B1412" s="60" t="s">
        <v>13564</v>
      </c>
      <c r="C1412" s="515" t="s">
        <v>13565</v>
      </c>
      <c r="D1412" s="60" t="s">
        <v>8379</v>
      </c>
      <c r="E1412" s="156" t="s">
        <v>21102</v>
      </c>
      <c r="F1412" s="103"/>
    </row>
    <row r="1413" spans="1:6" x14ac:dyDescent="0.25">
      <c r="A1413" s="60" t="s">
        <v>13566</v>
      </c>
      <c r="B1413" s="60" t="s">
        <v>13566</v>
      </c>
      <c r="C1413" s="515" t="s">
        <v>21347</v>
      </c>
      <c r="D1413" s="60" t="s">
        <v>8379</v>
      </c>
      <c r="E1413" s="156" t="s">
        <v>14559</v>
      </c>
      <c r="F1413" s="103"/>
    </row>
    <row r="1414" spans="1:6" x14ac:dyDescent="0.25">
      <c r="A1414" s="60" t="s">
        <v>13567</v>
      </c>
      <c r="B1414" s="60" t="s">
        <v>13567</v>
      </c>
      <c r="C1414" s="515" t="s">
        <v>21348</v>
      </c>
      <c r="D1414" s="60" t="s">
        <v>8379</v>
      </c>
      <c r="E1414" s="156" t="s">
        <v>14146</v>
      </c>
      <c r="F1414" s="103"/>
    </row>
    <row r="1415" spans="1:6" x14ac:dyDescent="0.25">
      <c r="A1415" s="60" t="s">
        <v>13568</v>
      </c>
      <c r="B1415" s="60" t="s">
        <v>13568</v>
      </c>
      <c r="C1415" s="515" t="s">
        <v>21349</v>
      </c>
      <c r="D1415" s="60" t="s">
        <v>8379</v>
      </c>
      <c r="E1415" s="156" t="s">
        <v>7613</v>
      </c>
      <c r="F1415" s="103"/>
    </row>
    <row r="1416" spans="1:6" ht="27" x14ac:dyDescent="0.25">
      <c r="A1416" s="60" t="s">
        <v>13569</v>
      </c>
      <c r="B1416" s="60" t="s">
        <v>13569</v>
      </c>
      <c r="C1416" s="515" t="s">
        <v>21350</v>
      </c>
      <c r="D1416" s="60" t="s">
        <v>8379</v>
      </c>
      <c r="E1416" s="156" t="s">
        <v>21351</v>
      </c>
      <c r="F1416" s="103"/>
    </row>
    <row r="1417" spans="1:6" ht="27" x14ac:dyDescent="0.25">
      <c r="A1417" s="60" t="s">
        <v>13570</v>
      </c>
      <c r="B1417" s="60" t="s">
        <v>13570</v>
      </c>
      <c r="C1417" s="515" t="s">
        <v>13571</v>
      </c>
      <c r="D1417" s="60" t="s">
        <v>8379</v>
      </c>
      <c r="E1417" s="156" t="s">
        <v>21351</v>
      </c>
      <c r="F1417" s="103"/>
    </row>
    <row r="1418" spans="1:6" x14ac:dyDescent="0.25">
      <c r="A1418" s="60" t="s">
        <v>13572</v>
      </c>
      <c r="B1418" s="60" t="s">
        <v>13572</v>
      </c>
      <c r="C1418" s="515" t="s">
        <v>21352</v>
      </c>
      <c r="D1418" s="60" t="s">
        <v>8379</v>
      </c>
      <c r="E1418" s="156" t="s">
        <v>10292</v>
      </c>
      <c r="F1418" s="103"/>
    </row>
    <row r="1419" spans="1:6" ht="27" x14ac:dyDescent="0.25">
      <c r="A1419" s="60" t="s">
        <v>13573</v>
      </c>
      <c r="B1419" s="60" t="s">
        <v>13573</v>
      </c>
      <c r="C1419" s="515" t="s">
        <v>21353</v>
      </c>
      <c r="D1419" s="60" t="s">
        <v>8379</v>
      </c>
      <c r="E1419" s="156" t="s">
        <v>7932</v>
      </c>
      <c r="F1419" s="103"/>
    </row>
    <row r="1420" spans="1:6" ht="27" x14ac:dyDescent="0.25">
      <c r="A1420" s="60" t="s">
        <v>13574</v>
      </c>
      <c r="B1420" s="60" t="s">
        <v>13574</v>
      </c>
      <c r="C1420" s="515" t="s">
        <v>21354</v>
      </c>
      <c r="D1420" s="60" t="s">
        <v>8379</v>
      </c>
      <c r="E1420" s="156" t="s">
        <v>7613</v>
      </c>
      <c r="F1420" s="103"/>
    </row>
    <row r="1421" spans="1:6" ht="27" x14ac:dyDescent="0.25">
      <c r="A1421" s="60" t="s">
        <v>13575</v>
      </c>
      <c r="B1421" s="60" t="s">
        <v>13575</v>
      </c>
      <c r="C1421" s="515" t="s">
        <v>13576</v>
      </c>
      <c r="D1421" s="60" t="s">
        <v>8379</v>
      </c>
      <c r="E1421" s="156" t="s">
        <v>14789</v>
      </c>
      <c r="F1421" s="103"/>
    </row>
    <row r="1422" spans="1:6" ht="27" x14ac:dyDescent="0.25">
      <c r="A1422" s="60" t="s">
        <v>21355</v>
      </c>
      <c r="B1422" s="60" t="s">
        <v>21355</v>
      </c>
      <c r="C1422" s="515" t="s">
        <v>21356</v>
      </c>
      <c r="D1422" s="60" t="s">
        <v>8379</v>
      </c>
      <c r="E1422" s="156" t="s">
        <v>21357</v>
      </c>
      <c r="F1422" s="103"/>
    </row>
    <row r="1423" spans="1:6" ht="27" x14ac:dyDescent="0.25">
      <c r="A1423" s="60" t="s">
        <v>21358</v>
      </c>
      <c r="B1423" s="60" t="s">
        <v>21358</v>
      </c>
      <c r="C1423" s="515" t="s">
        <v>21359</v>
      </c>
      <c r="D1423" s="60" t="s">
        <v>8379</v>
      </c>
      <c r="E1423" s="156" t="s">
        <v>21360</v>
      </c>
      <c r="F1423" s="103"/>
    </row>
    <row r="1424" spans="1:6" ht="27" x14ac:dyDescent="0.25">
      <c r="A1424" s="60" t="s">
        <v>21361</v>
      </c>
      <c r="B1424" s="60" t="s">
        <v>21361</v>
      </c>
      <c r="C1424" s="515" t="s">
        <v>21362</v>
      </c>
      <c r="D1424" s="60" t="s">
        <v>8379</v>
      </c>
      <c r="E1424" s="156" t="s">
        <v>21363</v>
      </c>
      <c r="F1424" s="103"/>
    </row>
    <row r="1425" spans="1:6" ht="27" x14ac:dyDescent="0.25">
      <c r="A1425" s="60" t="s">
        <v>13577</v>
      </c>
      <c r="B1425" s="60" t="s">
        <v>13577</v>
      </c>
      <c r="C1425" s="515" t="s">
        <v>13578</v>
      </c>
      <c r="D1425" s="60" t="s">
        <v>8379</v>
      </c>
      <c r="E1425" s="156" t="s">
        <v>21138</v>
      </c>
      <c r="F1425" s="103"/>
    </row>
    <row r="1426" spans="1:6" ht="27" x14ac:dyDescent="0.25">
      <c r="A1426" s="60" t="s">
        <v>13579</v>
      </c>
      <c r="B1426" s="60" t="s">
        <v>13579</v>
      </c>
      <c r="C1426" s="515" t="s">
        <v>21364</v>
      </c>
      <c r="D1426" s="60" t="s">
        <v>8379</v>
      </c>
      <c r="E1426" s="156" t="s">
        <v>7942</v>
      </c>
      <c r="F1426" s="103"/>
    </row>
    <row r="1427" spans="1:6" x14ac:dyDescent="0.25">
      <c r="A1427" s="60" t="s">
        <v>21365</v>
      </c>
      <c r="B1427" s="60" t="s">
        <v>21365</v>
      </c>
      <c r="C1427" s="515" t="s">
        <v>21366</v>
      </c>
      <c r="D1427" s="60" t="s">
        <v>8379</v>
      </c>
      <c r="E1427" s="156" t="s">
        <v>21367</v>
      </c>
      <c r="F1427" s="103"/>
    </row>
    <row r="1428" spans="1:6" x14ac:dyDescent="0.25">
      <c r="A1428" s="60" t="s">
        <v>21368</v>
      </c>
      <c r="B1428" s="60" t="s">
        <v>21368</v>
      </c>
      <c r="C1428" s="515" t="s">
        <v>21369</v>
      </c>
      <c r="D1428" s="60" t="s">
        <v>8379</v>
      </c>
      <c r="E1428" s="156" t="s">
        <v>21370</v>
      </c>
      <c r="F1428" s="103"/>
    </row>
    <row r="1429" spans="1:6" x14ac:dyDescent="0.25">
      <c r="A1429" s="60" t="s">
        <v>21371</v>
      </c>
      <c r="B1429" s="60" t="s">
        <v>21371</v>
      </c>
      <c r="C1429" s="515" t="s">
        <v>21372</v>
      </c>
      <c r="D1429" s="60" t="s">
        <v>8379</v>
      </c>
      <c r="E1429" s="156" t="s">
        <v>21373</v>
      </c>
      <c r="F1429" s="103"/>
    </row>
    <row r="1430" spans="1:6" ht="27" x14ac:dyDescent="0.25">
      <c r="A1430" s="60" t="s">
        <v>13580</v>
      </c>
      <c r="B1430" s="60" t="s">
        <v>13580</v>
      </c>
      <c r="C1430" s="515" t="s">
        <v>13581</v>
      </c>
      <c r="D1430" s="60" t="s">
        <v>8379</v>
      </c>
      <c r="E1430" s="156" t="s">
        <v>21165</v>
      </c>
      <c r="F1430" s="103"/>
    </row>
    <row r="1431" spans="1:6" ht="27" x14ac:dyDescent="0.25">
      <c r="A1431" s="60" t="s">
        <v>13584</v>
      </c>
      <c r="B1431" s="60" t="s">
        <v>13584</v>
      </c>
      <c r="C1431" s="515" t="s">
        <v>21374</v>
      </c>
      <c r="D1431" s="60" t="s">
        <v>8379</v>
      </c>
      <c r="E1431" s="156" t="s">
        <v>11644</v>
      </c>
      <c r="F1431" s="103"/>
    </row>
    <row r="1432" spans="1:6" ht="27" x14ac:dyDescent="0.25">
      <c r="A1432" s="60" t="s">
        <v>13585</v>
      </c>
      <c r="B1432" s="60" t="s">
        <v>13585</v>
      </c>
      <c r="C1432" s="515" t="s">
        <v>21375</v>
      </c>
      <c r="D1432" s="60" t="s">
        <v>8379</v>
      </c>
      <c r="E1432" s="156" t="s">
        <v>7539</v>
      </c>
      <c r="F1432" s="103"/>
    </row>
    <row r="1433" spans="1:6" ht="27" x14ac:dyDescent="0.25">
      <c r="A1433" s="60" t="s">
        <v>13586</v>
      </c>
      <c r="B1433" s="60" t="s">
        <v>13586</v>
      </c>
      <c r="C1433" s="515" t="s">
        <v>21376</v>
      </c>
      <c r="D1433" s="60" t="s">
        <v>8379</v>
      </c>
      <c r="E1433" s="156" t="s">
        <v>12171</v>
      </c>
      <c r="F1433" s="103"/>
    </row>
    <row r="1434" spans="1:6" ht="27" x14ac:dyDescent="0.25">
      <c r="A1434" s="60" t="s">
        <v>13587</v>
      </c>
      <c r="B1434" s="60" t="s">
        <v>13587</v>
      </c>
      <c r="C1434" s="515" t="s">
        <v>21377</v>
      </c>
      <c r="D1434" s="60" t="s">
        <v>8379</v>
      </c>
      <c r="E1434" s="156" t="s">
        <v>21378</v>
      </c>
      <c r="F1434" s="103"/>
    </row>
    <row r="1435" spans="1:6" ht="27" x14ac:dyDescent="0.25">
      <c r="A1435" s="60" t="s">
        <v>13588</v>
      </c>
      <c r="B1435" s="60" t="s">
        <v>13588</v>
      </c>
      <c r="C1435" s="515" t="s">
        <v>21379</v>
      </c>
      <c r="D1435" s="60" t="s">
        <v>8379</v>
      </c>
      <c r="E1435" s="156" t="s">
        <v>21380</v>
      </c>
      <c r="F1435" s="103"/>
    </row>
    <row r="1436" spans="1:6" ht="27" x14ac:dyDescent="0.25">
      <c r="A1436" s="60" t="s">
        <v>21381</v>
      </c>
      <c r="B1436" s="60" t="s">
        <v>21381</v>
      </c>
      <c r="C1436" s="515" t="s">
        <v>21382</v>
      </c>
      <c r="D1436" s="60" t="s">
        <v>8379</v>
      </c>
      <c r="E1436" s="156" t="s">
        <v>21383</v>
      </c>
      <c r="F1436" s="103"/>
    </row>
    <row r="1437" spans="1:6" ht="27" x14ac:dyDescent="0.25">
      <c r="A1437" s="60" t="s">
        <v>21384</v>
      </c>
      <c r="B1437" s="60" t="s">
        <v>21384</v>
      </c>
      <c r="C1437" s="515" t="s">
        <v>21385</v>
      </c>
      <c r="D1437" s="60" t="s">
        <v>8379</v>
      </c>
      <c r="E1437" s="156" t="s">
        <v>19475</v>
      </c>
      <c r="F1437" s="103"/>
    </row>
    <row r="1438" spans="1:6" ht="27" x14ac:dyDescent="0.25">
      <c r="A1438" s="60" t="s">
        <v>21386</v>
      </c>
      <c r="B1438" s="60" t="s">
        <v>21386</v>
      </c>
      <c r="C1438" s="515" t="s">
        <v>21387</v>
      </c>
      <c r="D1438" s="60" t="s">
        <v>8379</v>
      </c>
      <c r="E1438" s="156" t="s">
        <v>21388</v>
      </c>
      <c r="F1438" s="103"/>
    </row>
    <row r="1439" spans="1:6" ht="27" x14ac:dyDescent="0.25">
      <c r="A1439" s="60" t="s">
        <v>13625</v>
      </c>
      <c r="B1439" s="60" t="s">
        <v>13625</v>
      </c>
      <c r="C1439" s="515" t="s">
        <v>21389</v>
      </c>
      <c r="D1439" s="60" t="s">
        <v>8379</v>
      </c>
      <c r="E1439" s="156" t="s">
        <v>11962</v>
      </c>
      <c r="F1439" s="103"/>
    </row>
    <row r="1440" spans="1:6" ht="27" x14ac:dyDescent="0.25">
      <c r="A1440" s="60" t="s">
        <v>21390</v>
      </c>
      <c r="B1440" s="60" t="s">
        <v>21390</v>
      </c>
      <c r="C1440" s="515" t="s">
        <v>21391</v>
      </c>
      <c r="D1440" s="60" t="s">
        <v>8379</v>
      </c>
      <c r="E1440" s="156" t="s">
        <v>21392</v>
      </c>
      <c r="F1440" s="103"/>
    </row>
    <row r="1441" spans="1:6" ht="27" x14ac:dyDescent="0.25">
      <c r="A1441" s="60" t="s">
        <v>21393</v>
      </c>
      <c r="B1441" s="60" t="s">
        <v>21393</v>
      </c>
      <c r="C1441" s="515" t="s">
        <v>21394</v>
      </c>
      <c r="D1441" s="60" t="s">
        <v>8379</v>
      </c>
      <c r="E1441" s="156" t="s">
        <v>20941</v>
      </c>
      <c r="F1441" s="103"/>
    </row>
    <row r="1442" spans="1:6" ht="27" x14ac:dyDescent="0.25">
      <c r="A1442" s="60" t="s">
        <v>21395</v>
      </c>
      <c r="B1442" s="60" t="s">
        <v>21395</v>
      </c>
      <c r="C1442" s="515" t="s">
        <v>21396</v>
      </c>
      <c r="D1442" s="60" t="s">
        <v>8379</v>
      </c>
      <c r="E1442" s="156" t="s">
        <v>19120</v>
      </c>
      <c r="F1442" s="103"/>
    </row>
    <row r="1443" spans="1:6" ht="27" x14ac:dyDescent="0.25">
      <c r="A1443" s="60" t="s">
        <v>13626</v>
      </c>
      <c r="B1443" s="60" t="s">
        <v>13626</v>
      </c>
      <c r="C1443" s="515" t="s">
        <v>21397</v>
      </c>
      <c r="D1443" s="60" t="s">
        <v>8379</v>
      </c>
      <c r="E1443" s="156" t="s">
        <v>17029</v>
      </c>
      <c r="F1443" s="103"/>
    </row>
    <row r="1444" spans="1:6" ht="27" x14ac:dyDescent="0.25">
      <c r="A1444" s="60" t="s">
        <v>21398</v>
      </c>
      <c r="B1444" s="60" t="s">
        <v>21398</v>
      </c>
      <c r="C1444" s="515" t="s">
        <v>21399</v>
      </c>
      <c r="D1444" s="60" t="s">
        <v>8379</v>
      </c>
      <c r="E1444" s="156" t="s">
        <v>21400</v>
      </c>
      <c r="F1444" s="103"/>
    </row>
    <row r="1445" spans="1:6" ht="27" x14ac:dyDescent="0.25">
      <c r="A1445" s="60" t="s">
        <v>21401</v>
      </c>
      <c r="B1445" s="60" t="s">
        <v>21401</v>
      </c>
      <c r="C1445" s="515" t="s">
        <v>21402</v>
      </c>
      <c r="D1445" s="60" t="s">
        <v>8379</v>
      </c>
      <c r="E1445" s="156" t="s">
        <v>18913</v>
      </c>
      <c r="F1445" s="103"/>
    </row>
    <row r="1446" spans="1:6" ht="27" x14ac:dyDescent="0.25">
      <c r="A1446" s="60" t="s">
        <v>21403</v>
      </c>
      <c r="B1446" s="60" t="s">
        <v>21403</v>
      </c>
      <c r="C1446" s="515" t="s">
        <v>21404</v>
      </c>
      <c r="D1446" s="60" t="s">
        <v>8379</v>
      </c>
      <c r="E1446" s="156" t="s">
        <v>21405</v>
      </c>
      <c r="F1446" s="103"/>
    </row>
    <row r="1447" spans="1:6" ht="27" x14ac:dyDescent="0.25">
      <c r="A1447" s="60" t="s">
        <v>13627</v>
      </c>
      <c r="B1447" s="60" t="s">
        <v>13627</v>
      </c>
      <c r="C1447" s="515" t="s">
        <v>21406</v>
      </c>
      <c r="D1447" s="60" t="s">
        <v>8379</v>
      </c>
      <c r="E1447" s="156" t="s">
        <v>21407</v>
      </c>
      <c r="F1447" s="103"/>
    </row>
    <row r="1448" spans="1:6" ht="27" x14ac:dyDescent="0.25">
      <c r="A1448" s="60" t="s">
        <v>13628</v>
      </c>
      <c r="B1448" s="60" t="s">
        <v>13628</v>
      </c>
      <c r="C1448" s="515" t="s">
        <v>21408</v>
      </c>
      <c r="D1448" s="60" t="s">
        <v>8379</v>
      </c>
      <c r="E1448" s="156" t="s">
        <v>21409</v>
      </c>
      <c r="F1448" s="103"/>
    </row>
    <row r="1449" spans="1:6" x14ac:dyDescent="0.25">
      <c r="A1449" s="60" t="s">
        <v>14163</v>
      </c>
      <c r="B1449" s="60" t="s">
        <v>14163</v>
      </c>
      <c r="C1449" s="515" t="s">
        <v>21410</v>
      </c>
      <c r="D1449" s="60" t="s">
        <v>8379</v>
      </c>
      <c r="E1449" s="156" t="s">
        <v>7766</v>
      </c>
      <c r="F1449" s="103"/>
    </row>
    <row r="1450" spans="1:6" ht="27" x14ac:dyDescent="0.25">
      <c r="A1450" s="60" t="s">
        <v>14164</v>
      </c>
      <c r="B1450" s="60" t="s">
        <v>14164</v>
      </c>
      <c r="C1450" s="515" t="s">
        <v>21411</v>
      </c>
      <c r="D1450" s="60" t="s">
        <v>8379</v>
      </c>
      <c r="E1450" s="156" t="s">
        <v>18251</v>
      </c>
      <c r="F1450" s="103"/>
    </row>
    <row r="1451" spans="1:6" ht="27" x14ac:dyDescent="0.25">
      <c r="A1451" s="60" t="s">
        <v>14165</v>
      </c>
      <c r="B1451" s="60" t="s">
        <v>14165</v>
      </c>
      <c r="C1451" s="515" t="s">
        <v>21412</v>
      </c>
      <c r="D1451" s="60" t="s">
        <v>8379</v>
      </c>
      <c r="E1451" s="156" t="s">
        <v>7866</v>
      </c>
      <c r="F1451" s="103"/>
    </row>
    <row r="1452" spans="1:6" ht="27" x14ac:dyDescent="0.25">
      <c r="A1452" s="60" t="s">
        <v>14988</v>
      </c>
      <c r="B1452" s="60" t="s">
        <v>14988</v>
      </c>
      <c r="C1452" s="515" t="s">
        <v>14989</v>
      </c>
      <c r="D1452" s="60" t="s">
        <v>8379</v>
      </c>
      <c r="E1452" s="156" t="s">
        <v>21413</v>
      </c>
      <c r="F1452" s="103"/>
    </row>
    <row r="1453" spans="1:6" ht="27" x14ac:dyDescent="0.25">
      <c r="A1453" s="60" t="s">
        <v>14990</v>
      </c>
      <c r="B1453" s="60" t="s">
        <v>14990</v>
      </c>
      <c r="C1453" s="515" t="s">
        <v>14991</v>
      </c>
      <c r="D1453" s="60" t="s">
        <v>8379</v>
      </c>
      <c r="E1453" s="156" t="s">
        <v>21413</v>
      </c>
      <c r="F1453" s="103"/>
    </row>
    <row r="1454" spans="1:6" ht="27" x14ac:dyDescent="0.25">
      <c r="A1454" s="60" t="s">
        <v>14992</v>
      </c>
      <c r="B1454" s="60" t="s">
        <v>14992</v>
      </c>
      <c r="C1454" s="515" t="s">
        <v>14993</v>
      </c>
      <c r="D1454" s="60" t="s">
        <v>8379</v>
      </c>
      <c r="E1454" s="156" t="s">
        <v>7578</v>
      </c>
      <c r="F1454" s="103"/>
    </row>
    <row r="1455" spans="1:6" x14ac:dyDescent="0.25">
      <c r="A1455" s="60" t="s">
        <v>14994</v>
      </c>
      <c r="B1455" s="60" t="s">
        <v>14994</v>
      </c>
      <c r="C1455" s="515" t="s">
        <v>14995</v>
      </c>
      <c r="D1455" s="60" t="s">
        <v>8379</v>
      </c>
      <c r="E1455" s="156" t="s">
        <v>7790</v>
      </c>
      <c r="F1455" s="103"/>
    </row>
    <row r="1456" spans="1:6" ht="27" x14ac:dyDescent="0.25">
      <c r="A1456" s="60" t="s">
        <v>14996</v>
      </c>
      <c r="B1456" s="60" t="s">
        <v>14996</v>
      </c>
      <c r="C1456" s="515" t="s">
        <v>14997</v>
      </c>
      <c r="D1456" s="60" t="s">
        <v>8379</v>
      </c>
      <c r="E1456" s="156" t="s">
        <v>7641</v>
      </c>
      <c r="F1456" s="103"/>
    </row>
    <row r="1457" spans="1:6" ht="27" x14ac:dyDescent="0.25">
      <c r="A1457" s="60" t="s">
        <v>14998</v>
      </c>
      <c r="B1457" s="60" t="s">
        <v>14998</v>
      </c>
      <c r="C1457" s="515" t="s">
        <v>14999</v>
      </c>
      <c r="D1457" s="60" t="s">
        <v>8379</v>
      </c>
      <c r="E1457" s="156" t="s">
        <v>7540</v>
      </c>
      <c r="F1457" s="103"/>
    </row>
    <row r="1458" spans="1:6" ht="27" x14ac:dyDescent="0.25">
      <c r="A1458" s="60" t="s">
        <v>15000</v>
      </c>
      <c r="B1458" s="60" t="s">
        <v>15000</v>
      </c>
      <c r="C1458" s="515" t="s">
        <v>15001</v>
      </c>
      <c r="D1458" s="60" t="s">
        <v>8379</v>
      </c>
      <c r="E1458" s="156" t="s">
        <v>7935</v>
      </c>
      <c r="F1458" s="103"/>
    </row>
    <row r="1459" spans="1:6" x14ac:dyDescent="0.25">
      <c r="A1459" s="60" t="s">
        <v>15002</v>
      </c>
      <c r="B1459" s="60" t="s">
        <v>15002</v>
      </c>
      <c r="C1459" s="515" t="s">
        <v>15003</v>
      </c>
      <c r="D1459" s="60" t="s">
        <v>8379</v>
      </c>
      <c r="E1459" s="156" t="s">
        <v>7932</v>
      </c>
      <c r="F1459" s="103"/>
    </row>
    <row r="1460" spans="1:6" ht="27" x14ac:dyDescent="0.25">
      <c r="A1460" s="60" t="s">
        <v>15004</v>
      </c>
      <c r="B1460" s="60" t="s">
        <v>15004</v>
      </c>
      <c r="C1460" s="515" t="s">
        <v>15005</v>
      </c>
      <c r="D1460" s="60" t="s">
        <v>8379</v>
      </c>
      <c r="E1460" s="156" t="s">
        <v>7930</v>
      </c>
      <c r="F1460" s="103"/>
    </row>
    <row r="1461" spans="1:6" ht="27" x14ac:dyDescent="0.25">
      <c r="A1461" s="60" t="s">
        <v>15006</v>
      </c>
      <c r="B1461" s="60" t="s">
        <v>15006</v>
      </c>
      <c r="C1461" s="515" t="s">
        <v>15007</v>
      </c>
      <c r="D1461" s="60" t="s">
        <v>8379</v>
      </c>
      <c r="E1461" s="156" t="s">
        <v>21351</v>
      </c>
      <c r="F1461" s="103"/>
    </row>
    <row r="1462" spans="1:6" ht="27" x14ac:dyDescent="0.25">
      <c r="A1462" s="60" t="s">
        <v>17993</v>
      </c>
      <c r="B1462" s="60" t="s">
        <v>17993</v>
      </c>
      <c r="C1462" s="515" t="s">
        <v>17994</v>
      </c>
      <c r="D1462" s="60" t="s">
        <v>8379</v>
      </c>
      <c r="E1462" s="156" t="s">
        <v>7460</v>
      </c>
      <c r="F1462" s="103"/>
    </row>
    <row r="1463" spans="1:6" x14ac:dyDescent="0.25">
      <c r="A1463" s="60" t="s">
        <v>21414</v>
      </c>
      <c r="B1463" s="60" t="s">
        <v>21414</v>
      </c>
      <c r="C1463" s="515" t="s">
        <v>21415</v>
      </c>
      <c r="D1463" s="60" t="s">
        <v>8379</v>
      </c>
      <c r="E1463" s="156" t="s">
        <v>7540</v>
      </c>
      <c r="F1463" s="103"/>
    </row>
    <row r="1464" spans="1:6" ht="27" x14ac:dyDescent="0.25">
      <c r="A1464" s="60" t="s">
        <v>21416</v>
      </c>
      <c r="B1464" s="60" t="s">
        <v>21416</v>
      </c>
      <c r="C1464" s="515" t="s">
        <v>21417</v>
      </c>
      <c r="D1464" s="60" t="s">
        <v>8379</v>
      </c>
      <c r="E1464" s="156" t="s">
        <v>21418</v>
      </c>
      <c r="F1464" s="103"/>
    </row>
    <row r="1465" spans="1:6" ht="27" x14ac:dyDescent="0.25">
      <c r="A1465" s="60" t="s">
        <v>21419</v>
      </c>
      <c r="B1465" s="60" t="s">
        <v>21419</v>
      </c>
      <c r="C1465" s="515" t="s">
        <v>21420</v>
      </c>
      <c r="D1465" s="60" t="s">
        <v>8379</v>
      </c>
      <c r="E1465" s="156" t="s">
        <v>12896</v>
      </c>
      <c r="F1465" s="103"/>
    </row>
    <row r="1466" spans="1:6" ht="27" x14ac:dyDescent="0.25">
      <c r="A1466" s="60" t="s">
        <v>21421</v>
      </c>
      <c r="B1466" s="60" t="s">
        <v>21421</v>
      </c>
      <c r="C1466" s="515" t="s">
        <v>21422</v>
      </c>
      <c r="D1466" s="60" t="s">
        <v>8379</v>
      </c>
      <c r="E1466" s="156" t="s">
        <v>8350</v>
      </c>
      <c r="F1466" s="103"/>
    </row>
    <row r="1467" spans="1:6" ht="27" x14ac:dyDescent="0.25">
      <c r="A1467" s="60" t="s">
        <v>21423</v>
      </c>
      <c r="B1467" s="60" t="s">
        <v>21423</v>
      </c>
      <c r="C1467" s="515" t="s">
        <v>21424</v>
      </c>
      <c r="D1467" s="60" t="s">
        <v>8379</v>
      </c>
      <c r="E1467" s="156" t="s">
        <v>21425</v>
      </c>
      <c r="F1467" s="103"/>
    </row>
    <row r="1468" spans="1:6" ht="27" x14ac:dyDescent="0.25">
      <c r="A1468" s="60" t="s">
        <v>21426</v>
      </c>
      <c r="B1468" s="60" t="s">
        <v>21426</v>
      </c>
      <c r="C1468" s="515" t="s">
        <v>21427</v>
      </c>
      <c r="D1468" s="60" t="s">
        <v>8379</v>
      </c>
      <c r="E1468" s="156" t="s">
        <v>7511</v>
      </c>
      <c r="F1468" s="103"/>
    </row>
    <row r="1469" spans="1:6" ht="27" x14ac:dyDescent="0.25">
      <c r="A1469" s="60" t="s">
        <v>21428</v>
      </c>
      <c r="B1469" s="60" t="s">
        <v>21428</v>
      </c>
      <c r="C1469" s="515" t="s">
        <v>21429</v>
      </c>
      <c r="D1469" s="60" t="s">
        <v>8379</v>
      </c>
      <c r="E1469" s="156" t="s">
        <v>21430</v>
      </c>
      <c r="F1469" s="103"/>
    </row>
    <row r="1470" spans="1:6" ht="27" x14ac:dyDescent="0.25">
      <c r="A1470" s="60" t="s">
        <v>21431</v>
      </c>
      <c r="B1470" s="60" t="s">
        <v>21431</v>
      </c>
      <c r="C1470" s="515" t="s">
        <v>21432</v>
      </c>
      <c r="D1470" s="60" t="s">
        <v>8379</v>
      </c>
      <c r="E1470" s="156" t="s">
        <v>21433</v>
      </c>
      <c r="F1470" s="103"/>
    </row>
    <row r="1471" spans="1:6" ht="27" x14ac:dyDescent="0.25">
      <c r="A1471" s="60" t="s">
        <v>21434</v>
      </c>
      <c r="B1471" s="60" t="s">
        <v>21434</v>
      </c>
      <c r="C1471" s="515" t="s">
        <v>21435</v>
      </c>
      <c r="D1471" s="60" t="s">
        <v>8379</v>
      </c>
      <c r="E1471" s="156" t="s">
        <v>21436</v>
      </c>
      <c r="F1471" s="103"/>
    </row>
    <row r="1472" spans="1:6" ht="27" x14ac:dyDescent="0.25">
      <c r="A1472" s="60" t="s">
        <v>21437</v>
      </c>
      <c r="B1472" s="60" t="s">
        <v>21437</v>
      </c>
      <c r="C1472" s="515" t="s">
        <v>21438</v>
      </c>
      <c r="D1472" s="60" t="s">
        <v>8379</v>
      </c>
      <c r="E1472" s="156" t="s">
        <v>19781</v>
      </c>
      <c r="F1472" s="103"/>
    </row>
    <row r="1473" spans="1:6" ht="27" x14ac:dyDescent="0.25">
      <c r="A1473" s="60" t="s">
        <v>21439</v>
      </c>
      <c r="B1473" s="60" t="s">
        <v>21439</v>
      </c>
      <c r="C1473" s="515" t="s">
        <v>21440</v>
      </c>
      <c r="D1473" s="60" t="s">
        <v>8379</v>
      </c>
      <c r="E1473" s="156" t="s">
        <v>21441</v>
      </c>
      <c r="F1473" s="103"/>
    </row>
    <row r="1474" spans="1:6" ht="27" x14ac:dyDescent="0.25">
      <c r="A1474" s="60" t="s">
        <v>21442</v>
      </c>
      <c r="B1474" s="60" t="s">
        <v>21442</v>
      </c>
      <c r="C1474" s="515" t="s">
        <v>21443</v>
      </c>
      <c r="D1474" s="60" t="s">
        <v>8379</v>
      </c>
      <c r="E1474" s="156" t="s">
        <v>21102</v>
      </c>
      <c r="F1474" s="103"/>
    </row>
    <row r="1475" spans="1:6" ht="27" x14ac:dyDescent="0.25">
      <c r="A1475" s="60" t="s">
        <v>21444</v>
      </c>
      <c r="B1475" s="60" t="s">
        <v>21444</v>
      </c>
      <c r="C1475" s="515" t="s">
        <v>21445</v>
      </c>
      <c r="D1475" s="60" t="s">
        <v>8379</v>
      </c>
      <c r="E1475" s="156" t="s">
        <v>16923</v>
      </c>
      <c r="F1475" s="103"/>
    </row>
    <row r="1476" spans="1:6" x14ac:dyDescent="0.25">
      <c r="A1476" s="60" t="s">
        <v>21446</v>
      </c>
      <c r="B1476" s="60" t="s">
        <v>21446</v>
      </c>
      <c r="C1476" s="515" t="s">
        <v>21447</v>
      </c>
      <c r="D1476" s="60" t="s">
        <v>8379</v>
      </c>
      <c r="E1476" s="156" t="s">
        <v>21448</v>
      </c>
      <c r="F1476" s="103"/>
    </row>
    <row r="1477" spans="1:6" ht="27" x14ac:dyDescent="0.25">
      <c r="A1477" s="60" t="s">
        <v>2465</v>
      </c>
      <c r="B1477" s="60" t="s">
        <v>2465</v>
      </c>
      <c r="C1477" s="515" t="s">
        <v>2466</v>
      </c>
      <c r="D1477" s="60" t="s">
        <v>8078</v>
      </c>
      <c r="E1477" s="156" t="s">
        <v>21449</v>
      </c>
      <c r="F1477" s="103"/>
    </row>
    <row r="1478" spans="1:6" ht="27" x14ac:dyDescent="0.25">
      <c r="A1478" s="60" t="s">
        <v>2467</v>
      </c>
      <c r="B1478" s="60" t="s">
        <v>2467</v>
      </c>
      <c r="C1478" s="515" t="s">
        <v>2468</v>
      </c>
      <c r="D1478" s="60" t="s">
        <v>8078</v>
      </c>
      <c r="E1478" s="156" t="s">
        <v>21450</v>
      </c>
      <c r="F1478" s="103"/>
    </row>
    <row r="1479" spans="1:6" ht="27" x14ac:dyDescent="0.25">
      <c r="A1479" s="60" t="s">
        <v>2469</v>
      </c>
      <c r="B1479" s="60" t="s">
        <v>2469</v>
      </c>
      <c r="C1479" s="515" t="s">
        <v>2470</v>
      </c>
      <c r="D1479" s="60" t="s">
        <v>8078</v>
      </c>
      <c r="E1479" s="156" t="s">
        <v>21451</v>
      </c>
      <c r="F1479" s="103"/>
    </row>
    <row r="1480" spans="1:6" ht="27" x14ac:dyDescent="0.25">
      <c r="A1480" s="60" t="s">
        <v>2471</v>
      </c>
      <c r="B1480" s="60" t="s">
        <v>2471</v>
      </c>
      <c r="C1480" s="515" t="s">
        <v>2472</v>
      </c>
      <c r="D1480" s="60" t="s">
        <v>8078</v>
      </c>
      <c r="E1480" s="156" t="s">
        <v>21452</v>
      </c>
      <c r="F1480" s="103"/>
    </row>
    <row r="1481" spans="1:6" ht="27" x14ac:dyDescent="0.25">
      <c r="A1481" s="60" t="s">
        <v>2691</v>
      </c>
      <c r="B1481" s="60" t="s">
        <v>2691</v>
      </c>
      <c r="C1481" s="515" t="s">
        <v>2692</v>
      </c>
      <c r="D1481" s="60" t="s">
        <v>8126</v>
      </c>
      <c r="E1481" s="156" t="s">
        <v>21453</v>
      </c>
      <c r="F1481" s="103"/>
    </row>
    <row r="1482" spans="1:6" ht="27" x14ac:dyDescent="0.25">
      <c r="A1482" s="60" t="s">
        <v>2693</v>
      </c>
      <c r="B1482" s="60" t="s">
        <v>2693</v>
      </c>
      <c r="C1482" s="515" t="s">
        <v>2694</v>
      </c>
      <c r="D1482" s="60" t="s">
        <v>8126</v>
      </c>
      <c r="E1482" s="156" t="s">
        <v>21454</v>
      </c>
      <c r="F1482" s="103"/>
    </row>
    <row r="1483" spans="1:6" ht="27" x14ac:dyDescent="0.25">
      <c r="A1483" s="60" t="s">
        <v>2695</v>
      </c>
      <c r="B1483" s="60" t="s">
        <v>2695</v>
      </c>
      <c r="C1483" s="515" t="s">
        <v>2696</v>
      </c>
      <c r="D1483" s="60" t="s">
        <v>8126</v>
      </c>
      <c r="E1483" s="156" t="s">
        <v>21455</v>
      </c>
      <c r="F1483" s="103"/>
    </row>
    <row r="1484" spans="1:6" ht="27" x14ac:dyDescent="0.25">
      <c r="A1484" s="60" t="s">
        <v>2697</v>
      </c>
      <c r="B1484" s="60" t="s">
        <v>2697</v>
      </c>
      <c r="C1484" s="515" t="s">
        <v>2698</v>
      </c>
      <c r="D1484" s="60" t="s">
        <v>8126</v>
      </c>
      <c r="E1484" s="156" t="s">
        <v>21456</v>
      </c>
      <c r="F1484" s="103"/>
    </row>
    <row r="1485" spans="1:6" ht="27" x14ac:dyDescent="0.25">
      <c r="A1485" s="60" t="s">
        <v>2699</v>
      </c>
      <c r="B1485" s="60" t="s">
        <v>2699</v>
      </c>
      <c r="C1485" s="515" t="s">
        <v>2700</v>
      </c>
      <c r="D1485" s="60" t="s">
        <v>8126</v>
      </c>
      <c r="E1485" s="156" t="s">
        <v>10803</v>
      </c>
      <c r="F1485" s="103"/>
    </row>
    <row r="1486" spans="1:6" ht="27" x14ac:dyDescent="0.25">
      <c r="A1486" s="60" t="s">
        <v>2701</v>
      </c>
      <c r="B1486" s="60" t="s">
        <v>2701</v>
      </c>
      <c r="C1486" s="515" t="s">
        <v>2702</v>
      </c>
      <c r="D1486" s="60" t="s">
        <v>8126</v>
      </c>
      <c r="E1486" s="156" t="s">
        <v>11875</v>
      </c>
      <c r="F1486" s="103"/>
    </row>
    <row r="1487" spans="1:6" ht="27" x14ac:dyDescent="0.25">
      <c r="A1487" s="60" t="s">
        <v>2703</v>
      </c>
      <c r="B1487" s="60" t="s">
        <v>2703</v>
      </c>
      <c r="C1487" s="515" t="s">
        <v>2704</v>
      </c>
      <c r="D1487" s="60" t="s">
        <v>8078</v>
      </c>
      <c r="E1487" s="156" t="s">
        <v>21457</v>
      </c>
      <c r="F1487" s="103"/>
    </row>
    <row r="1488" spans="1:6" ht="27" x14ac:dyDescent="0.25">
      <c r="A1488" s="60" t="s">
        <v>2705</v>
      </c>
      <c r="B1488" s="60" t="s">
        <v>2705</v>
      </c>
      <c r="C1488" s="515" t="s">
        <v>2706</v>
      </c>
      <c r="D1488" s="60" t="s">
        <v>8078</v>
      </c>
      <c r="E1488" s="156" t="s">
        <v>21458</v>
      </c>
      <c r="F1488" s="103"/>
    </row>
    <row r="1489" spans="1:6" ht="27" x14ac:dyDescent="0.25">
      <c r="A1489" s="60" t="s">
        <v>2707</v>
      </c>
      <c r="B1489" s="60" t="s">
        <v>2707</v>
      </c>
      <c r="C1489" s="515" t="s">
        <v>2708</v>
      </c>
      <c r="D1489" s="60" t="s">
        <v>8078</v>
      </c>
      <c r="E1489" s="156" t="s">
        <v>21459</v>
      </c>
      <c r="F1489" s="103"/>
    </row>
    <row r="1490" spans="1:6" ht="27" x14ac:dyDescent="0.25">
      <c r="A1490" s="60" t="s">
        <v>2709</v>
      </c>
      <c r="B1490" s="60" t="s">
        <v>2709</v>
      </c>
      <c r="C1490" s="515" t="s">
        <v>2710</v>
      </c>
      <c r="D1490" s="60" t="s">
        <v>8078</v>
      </c>
      <c r="E1490" s="156" t="s">
        <v>21460</v>
      </c>
      <c r="F1490" s="103"/>
    </row>
    <row r="1491" spans="1:6" ht="27" x14ac:dyDescent="0.25">
      <c r="A1491" s="60" t="s">
        <v>2711</v>
      </c>
      <c r="B1491" s="60" t="s">
        <v>2711</v>
      </c>
      <c r="C1491" s="515" t="s">
        <v>2712</v>
      </c>
      <c r="D1491" s="60" t="s">
        <v>8078</v>
      </c>
      <c r="E1491" s="156" t="s">
        <v>21461</v>
      </c>
      <c r="F1491" s="103"/>
    </row>
    <row r="1492" spans="1:6" ht="27" x14ac:dyDescent="0.25">
      <c r="A1492" s="60" t="s">
        <v>2713</v>
      </c>
      <c r="B1492" s="60" t="s">
        <v>2713</v>
      </c>
      <c r="C1492" s="515" t="s">
        <v>2714</v>
      </c>
      <c r="D1492" s="60" t="s">
        <v>8078</v>
      </c>
      <c r="E1492" s="156" t="s">
        <v>21462</v>
      </c>
      <c r="F1492" s="103"/>
    </row>
    <row r="1493" spans="1:6" ht="27" x14ac:dyDescent="0.25">
      <c r="A1493" s="60" t="s">
        <v>2715</v>
      </c>
      <c r="B1493" s="60" t="s">
        <v>2715</v>
      </c>
      <c r="C1493" s="515" t="s">
        <v>2716</v>
      </c>
      <c r="D1493" s="60" t="s">
        <v>8078</v>
      </c>
      <c r="E1493" s="156" t="s">
        <v>21463</v>
      </c>
      <c r="F1493" s="103"/>
    </row>
    <row r="1494" spans="1:6" ht="27" x14ac:dyDescent="0.25">
      <c r="A1494" s="60" t="s">
        <v>2717</v>
      </c>
      <c r="B1494" s="60" t="s">
        <v>2717</v>
      </c>
      <c r="C1494" s="515" t="s">
        <v>2718</v>
      </c>
      <c r="D1494" s="60" t="s">
        <v>8078</v>
      </c>
      <c r="E1494" s="156" t="s">
        <v>21464</v>
      </c>
      <c r="F1494" s="103"/>
    </row>
    <row r="1495" spans="1:6" ht="27" x14ac:dyDescent="0.25">
      <c r="A1495" s="60" t="s">
        <v>2719</v>
      </c>
      <c r="B1495" s="60" t="s">
        <v>2719</v>
      </c>
      <c r="C1495" s="515" t="s">
        <v>2720</v>
      </c>
      <c r="D1495" s="60" t="s">
        <v>8078</v>
      </c>
      <c r="E1495" s="156" t="s">
        <v>21465</v>
      </c>
      <c r="F1495" s="103"/>
    </row>
    <row r="1496" spans="1:6" ht="27" x14ac:dyDescent="0.25">
      <c r="A1496" s="60" t="s">
        <v>2721</v>
      </c>
      <c r="B1496" s="60" t="s">
        <v>2721</v>
      </c>
      <c r="C1496" s="515" t="s">
        <v>2722</v>
      </c>
      <c r="D1496" s="60" t="s">
        <v>8078</v>
      </c>
      <c r="E1496" s="156" t="s">
        <v>21466</v>
      </c>
      <c r="F1496" s="103"/>
    </row>
    <row r="1497" spans="1:6" ht="27" x14ac:dyDescent="0.25">
      <c r="A1497" s="60" t="s">
        <v>2723</v>
      </c>
      <c r="B1497" s="60" t="s">
        <v>2723</v>
      </c>
      <c r="C1497" s="515" t="s">
        <v>2724</v>
      </c>
      <c r="D1497" s="60" t="s">
        <v>8078</v>
      </c>
      <c r="E1497" s="156" t="s">
        <v>21467</v>
      </c>
      <c r="F1497" s="103"/>
    </row>
    <row r="1498" spans="1:6" ht="27" x14ac:dyDescent="0.25">
      <c r="A1498" s="60" t="s">
        <v>2725</v>
      </c>
      <c r="B1498" s="60" t="s">
        <v>2725</v>
      </c>
      <c r="C1498" s="515" t="s">
        <v>2726</v>
      </c>
      <c r="D1498" s="60" t="s">
        <v>8078</v>
      </c>
      <c r="E1498" s="156" t="s">
        <v>21468</v>
      </c>
      <c r="F1498" s="103"/>
    </row>
    <row r="1499" spans="1:6" ht="27" x14ac:dyDescent="0.25">
      <c r="A1499" s="60" t="s">
        <v>2727</v>
      </c>
      <c r="B1499" s="60" t="s">
        <v>2727</v>
      </c>
      <c r="C1499" s="515" t="s">
        <v>2728</v>
      </c>
      <c r="D1499" s="60" t="s">
        <v>8078</v>
      </c>
      <c r="E1499" s="156" t="s">
        <v>21469</v>
      </c>
      <c r="F1499" s="103"/>
    </row>
    <row r="1500" spans="1:6" ht="27" x14ac:dyDescent="0.25">
      <c r="A1500" s="60" t="s">
        <v>2729</v>
      </c>
      <c r="B1500" s="60" t="s">
        <v>2729</v>
      </c>
      <c r="C1500" s="515" t="s">
        <v>2730</v>
      </c>
      <c r="D1500" s="60" t="s">
        <v>8078</v>
      </c>
      <c r="E1500" s="156" t="s">
        <v>21470</v>
      </c>
      <c r="F1500" s="103"/>
    </row>
    <row r="1501" spans="1:6" ht="27" x14ac:dyDescent="0.25">
      <c r="A1501" s="60" t="s">
        <v>2731</v>
      </c>
      <c r="B1501" s="60" t="s">
        <v>2731</v>
      </c>
      <c r="C1501" s="515" t="s">
        <v>2732</v>
      </c>
      <c r="D1501" s="60" t="s">
        <v>8078</v>
      </c>
      <c r="E1501" s="156" t="s">
        <v>21471</v>
      </c>
      <c r="F1501" s="103"/>
    </row>
    <row r="1502" spans="1:6" ht="27" x14ac:dyDescent="0.25">
      <c r="A1502" s="60" t="s">
        <v>2733</v>
      </c>
      <c r="B1502" s="60" t="s">
        <v>2733</v>
      </c>
      <c r="C1502" s="515" t="s">
        <v>2734</v>
      </c>
      <c r="D1502" s="60" t="s">
        <v>8078</v>
      </c>
      <c r="E1502" s="156" t="s">
        <v>21472</v>
      </c>
      <c r="F1502" s="103"/>
    </row>
    <row r="1503" spans="1:6" ht="27" x14ac:dyDescent="0.25">
      <c r="A1503" s="60" t="s">
        <v>2735</v>
      </c>
      <c r="B1503" s="60" t="s">
        <v>2735</v>
      </c>
      <c r="C1503" s="515" t="s">
        <v>2736</v>
      </c>
      <c r="D1503" s="60" t="s">
        <v>8078</v>
      </c>
      <c r="E1503" s="156" t="s">
        <v>21473</v>
      </c>
      <c r="F1503" s="103"/>
    </row>
    <row r="1504" spans="1:6" ht="27" x14ac:dyDescent="0.25">
      <c r="A1504" s="60" t="s">
        <v>2737</v>
      </c>
      <c r="B1504" s="60" t="s">
        <v>2737</v>
      </c>
      <c r="C1504" s="515" t="s">
        <v>2738</v>
      </c>
      <c r="D1504" s="60" t="s">
        <v>8078</v>
      </c>
      <c r="E1504" s="156" t="s">
        <v>21474</v>
      </c>
      <c r="F1504" s="103"/>
    </row>
    <row r="1505" spans="1:6" ht="27" x14ac:dyDescent="0.25">
      <c r="A1505" s="60" t="s">
        <v>2739</v>
      </c>
      <c r="B1505" s="60" t="s">
        <v>2739</v>
      </c>
      <c r="C1505" s="515" t="s">
        <v>2740</v>
      </c>
      <c r="D1505" s="60" t="s">
        <v>8078</v>
      </c>
      <c r="E1505" s="156" t="s">
        <v>21475</v>
      </c>
      <c r="F1505" s="103"/>
    </row>
    <row r="1506" spans="1:6" ht="27" x14ac:dyDescent="0.25">
      <c r="A1506" s="60" t="s">
        <v>2741</v>
      </c>
      <c r="B1506" s="60" t="s">
        <v>2741</v>
      </c>
      <c r="C1506" s="515" t="s">
        <v>2742</v>
      </c>
      <c r="D1506" s="60" t="s">
        <v>8078</v>
      </c>
      <c r="E1506" s="156" t="s">
        <v>21476</v>
      </c>
      <c r="F1506" s="103"/>
    </row>
    <row r="1507" spans="1:6" ht="27" x14ac:dyDescent="0.25">
      <c r="A1507" s="60" t="s">
        <v>5328</v>
      </c>
      <c r="B1507" s="60" t="s">
        <v>5328</v>
      </c>
      <c r="C1507" s="515" t="s">
        <v>5329</v>
      </c>
      <c r="D1507" s="60" t="s">
        <v>8126</v>
      </c>
      <c r="E1507" s="156" t="s">
        <v>21477</v>
      </c>
      <c r="F1507" s="103"/>
    </row>
    <row r="1508" spans="1:6" ht="27" x14ac:dyDescent="0.25">
      <c r="A1508" s="60" t="s">
        <v>5330</v>
      </c>
      <c r="B1508" s="60" t="s">
        <v>5330</v>
      </c>
      <c r="C1508" s="515" t="s">
        <v>5331</v>
      </c>
      <c r="D1508" s="60" t="s">
        <v>8126</v>
      </c>
      <c r="E1508" s="156" t="s">
        <v>21478</v>
      </c>
      <c r="F1508" s="103"/>
    </row>
    <row r="1509" spans="1:6" ht="27" x14ac:dyDescent="0.25">
      <c r="A1509" s="60" t="s">
        <v>5332</v>
      </c>
      <c r="B1509" s="60" t="s">
        <v>5332</v>
      </c>
      <c r="C1509" s="515" t="s">
        <v>5333</v>
      </c>
      <c r="D1509" s="60" t="s">
        <v>8126</v>
      </c>
      <c r="E1509" s="156" t="s">
        <v>21479</v>
      </c>
      <c r="F1509" s="103"/>
    </row>
    <row r="1510" spans="1:6" ht="27" x14ac:dyDescent="0.25">
      <c r="A1510" s="60" t="s">
        <v>5336</v>
      </c>
      <c r="B1510" s="60" t="s">
        <v>5336</v>
      </c>
      <c r="C1510" s="515" t="s">
        <v>5337</v>
      </c>
      <c r="D1510" s="60" t="s">
        <v>8126</v>
      </c>
      <c r="E1510" s="156" t="s">
        <v>18314</v>
      </c>
      <c r="F1510" s="103"/>
    </row>
    <row r="1511" spans="1:6" ht="27" x14ac:dyDescent="0.25">
      <c r="A1511" s="60" t="s">
        <v>5338</v>
      </c>
      <c r="B1511" s="60" t="s">
        <v>5338</v>
      </c>
      <c r="C1511" s="515" t="s">
        <v>5339</v>
      </c>
      <c r="D1511" s="60" t="s">
        <v>8126</v>
      </c>
      <c r="E1511" s="156" t="s">
        <v>14823</v>
      </c>
      <c r="F1511" s="103"/>
    </row>
    <row r="1512" spans="1:6" ht="27" x14ac:dyDescent="0.25">
      <c r="A1512" s="60" t="s">
        <v>5340</v>
      </c>
      <c r="B1512" s="60" t="s">
        <v>5340</v>
      </c>
      <c r="C1512" s="515" t="s">
        <v>5341</v>
      </c>
      <c r="D1512" s="60" t="s">
        <v>8126</v>
      </c>
      <c r="E1512" s="156" t="s">
        <v>19542</v>
      </c>
      <c r="F1512" s="103"/>
    </row>
    <row r="1513" spans="1:6" ht="27" x14ac:dyDescent="0.25">
      <c r="A1513" s="60" t="s">
        <v>5342</v>
      </c>
      <c r="B1513" s="60" t="s">
        <v>5342</v>
      </c>
      <c r="C1513" s="515" t="s">
        <v>5343</v>
      </c>
      <c r="D1513" s="60" t="s">
        <v>8126</v>
      </c>
      <c r="E1513" s="156" t="s">
        <v>18435</v>
      </c>
      <c r="F1513" s="103"/>
    </row>
    <row r="1514" spans="1:6" ht="27" x14ac:dyDescent="0.25">
      <c r="A1514" s="60" t="s">
        <v>5344</v>
      </c>
      <c r="B1514" s="60" t="s">
        <v>5344</v>
      </c>
      <c r="C1514" s="515" t="s">
        <v>5345</v>
      </c>
      <c r="D1514" s="60" t="s">
        <v>8126</v>
      </c>
      <c r="E1514" s="156" t="s">
        <v>13909</v>
      </c>
      <c r="F1514" s="103"/>
    </row>
    <row r="1515" spans="1:6" ht="27" x14ac:dyDescent="0.25">
      <c r="A1515" s="60" t="s">
        <v>5346</v>
      </c>
      <c r="B1515" s="60" t="s">
        <v>5346</v>
      </c>
      <c r="C1515" s="515" t="s">
        <v>5347</v>
      </c>
      <c r="D1515" s="60" t="s">
        <v>8126</v>
      </c>
      <c r="E1515" s="156" t="s">
        <v>13895</v>
      </c>
      <c r="F1515" s="103"/>
    </row>
    <row r="1516" spans="1:6" ht="27" x14ac:dyDescent="0.25">
      <c r="A1516" s="60" t="s">
        <v>5348</v>
      </c>
      <c r="B1516" s="60" t="s">
        <v>5348</v>
      </c>
      <c r="C1516" s="515" t="s">
        <v>5349</v>
      </c>
      <c r="D1516" s="60" t="s">
        <v>8126</v>
      </c>
      <c r="E1516" s="156" t="s">
        <v>12716</v>
      </c>
      <c r="F1516" s="103"/>
    </row>
    <row r="1517" spans="1:6" ht="27" x14ac:dyDescent="0.25">
      <c r="A1517" s="60" t="s">
        <v>5350</v>
      </c>
      <c r="B1517" s="60" t="s">
        <v>5350</v>
      </c>
      <c r="C1517" s="515" t="s">
        <v>5351</v>
      </c>
      <c r="D1517" s="60" t="s">
        <v>8126</v>
      </c>
      <c r="E1517" s="156" t="s">
        <v>16370</v>
      </c>
      <c r="F1517" s="103"/>
    </row>
    <row r="1518" spans="1:6" ht="27" x14ac:dyDescent="0.25">
      <c r="A1518" s="60" t="s">
        <v>5352</v>
      </c>
      <c r="B1518" s="60" t="s">
        <v>5352</v>
      </c>
      <c r="C1518" s="515" t="s">
        <v>5353</v>
      </c>
      <c r="D1518" s="60" t="s">
        <v>8126</v>
      </c>
      <c r="E1518" s="156" t="s">
        <v>21480</v>
      </c>
      <c r="F1518" s="103"/>
    </row>
    <row r="1519" spans="1:6" ht="27" x14ac:dyDescent="0.25">
      <c r="A1519" s="60" t="s">
        <v>5354</v>
      </c>
      <c r="B1519" s="60" t="s">
        <v>5354</v>
      </c>
      <c r="C1519" s="515" t="s">
        <v>5355</v>
      </c>
      <c r="D1519" s="60" t="s">
        <v>8126</v>
      </c>
      <c r="E1519" s="156" t="s">
        <v>12165</v>
      </c>
      <c r="F1519" s="103"/>
    </row>
    <row r="1520" spans="1:6" ht="27" x14ac:dyDescent="0.25">
      <c r="A1520" s="60" t="s">
        <v>5356</v>
      </c>
      <c r="B1520" s="60" t="s">
        <v>5356</v>
      </c>
      <c r="C1520" s="515" t="s">
        <v>5357</v>
      </c>
      <c r="D1520" s="60" t="s">
        <v>8126</v>
      </c>
      <c r="E1520" s="156" t="s">
        <v>13895</v>
      </c>
      <c r="F1520" s="103"/>
    </row>
    <row r="1521" spans="1:6" ht="27" x14ac:dyDescent="0.25">
      <c r="A1521" s="60" t="s">
        <v>5358</v>
      </c>
      <c r="B1521" s="60" t="s">
        <v>5358</v>
      </c>
      <c r="C1521" s="515" t="s">
        <v>5359</v>
      </c>
      <c r="D1521" s="60" t="s">
        <v>8126</v>
      </c>
      <c r="E1521" s="156" t="s">
        <v>13318</v>
      </c>
      <c r="F1521" s="103"/>
    </row>
    <row r="1522" spans="1:6" ht="27" x14ac:dyDescent="0.25">
      <c r="A1522" s="60" t="s">
        <v>5360</v>
      </c>
      <c r="B1522" s="60" t="s">
        <v>5360</v>
      </c>
      <c r="C1522" s="515" t="s">
        <v>5361</v>
      </c>
      <c r="D1522" s="60" t="s">
        <v>8126</v>
      </c>
      <c r="E1522" s="156" t="s">
        <v>18482</v>
      </c>
      <c r="F1522" s="103"/>
    </row>
    <row r="1523" spans="1:6" x14ac:dyDescent="0.25">
      <c r="A1523" s="60" t="s">
        <v>3308</v>
      </c>
      <c r="B1523" s="60" t="s">
        <v>3308</v>
      </c>
      <c r="C1523" s="515" t="s">
        <v>3309</v>
      </c>
      <c r="D1523" s="60" t="s">
        <v>8126</v>
      </c>
      <c r="E1523" s="156" t="s">
        <v>21481</v>
      </c>
      <c r="F1523" s="103"/>
    </row>
    <row r="1524" spans="1:6" x14ac:dyDescent="0.25">
      <c r="A1524" s="60" t="s">
        <v>3310</v>
      </c>
      <c r="B1524" s="60" t="s">
        <v>3310</v>
      </c>
      <c r="C1524" s="515" t="s">
        <v>3311</v>
      </c>
      <c r="D1524" s="60" t="s">
        <v>8126</v>
      </c>
      <c r="E1524" s="156" t="s">
        <v>21482</v>
      </c>
      <c r="F1524" s="103"/>
    </row>
    <row r="1525" spans="1:6" x14ac:dyDescent="0.25">
      <c r="A1525" s="60" t="s">
        <v>3312</v>
      </c>
      <c r="B1525" s="60" t="s">
        <v>3312</v>
      </c>
      <c r="C1525" s="515" t="s">
        <v>3313</v>
      </c>
      <c r="D1525" s="60" t="s">
        <v>8126</v>
      </c>
      <c r="E1525" s="156" t="s">
        <v>21483</v>
      </c>
      <c r="F1525" s="103"/>
    </row>
    <row r="1526" spans="1:6" x14ac:dyDescent="0.25">
      <c r="A1526" s="60" t="s">
        <v>3314</v>
      </c>
      <c r="B1526" s="60" t="s">
        <v>3314</v>
      </c>
      <c r="C1526" s="515" t="s">
        <v>3315</v>
      </c>
      <c r="D1526" s="60" t="s">
        <v>8126</v>
      </c>
      <c r="E1526" s="156" t="s">
        <v>21484</v>
      </c>
      <c r="F1526" s="103"/>
    </row>
    <row r="1527" spans="1:6" x14ac:dyDescent="0.25">
      <c r="A1527" s="60" t="s">
        <v>3316</v>
      </c>
      <c r="B1527" s="60" t="s">
        <v>3316</v>
      </c>
      <c r="C1527" s="515" t="s">
        <v>3317</v>
      </c>
      <c r="D1527" s="60" t="s">
        <v>8126</v>
      </c>
      <c r="E1527" s="156" t="s">
        <v>21485</v>
      </c>
      <c r="F1527" s="103"/>
    </row>
    <row r="1528" spans="1:6" x14ac:dyDescent="0.25">
      <c r="A1528" s="60" t="s">
        <v>3318</v>
      </c>
      <c r="B1528" s="60" t="s">
        <v>3318</v>
      </c>
      <c r="C1528" s="515" t="s">
        <v>3319</v>
      </c>
      <c r="D1528" s="60" t="s">
        <v>8126</v>
      </c>
      <c r="E1528" s="156" t="s">
        <v>21035</v>
      </c>
      <c r="F1528" s="103"/>
    </row>
    <row r="1529" spans="1:6" x14ac:dyDescent="0.25">
      <c r="A1529" s="60" t="s">
        <v>3339</v>
      </c>
      <c r="B1529" s="60" t="s">
        <v>3339</v>
      </c>
      <c r="C1529" s="515" t="s">
        <v>3340</v>
      </c>
      <c r="D1529" s="60" t="s">
        <v>8058</v>
      </c>
      <c r="E1529" s="156" t="s">
        <v>21486</v>
      </c>
      <c r="F1529" s="103"/>
    </row>
    <row r="1530" spans="1:6" x14ac:dyDescent="0.25">
      <c r="A1530" s="60" t="s">
        <v>3341</v>
      </c>
      <c r="B1530" s="60" t="s">
        <v>3341</v>
      </c>
      <c r="C1530" s="515" t="s">
        <v>3342</v>
      </c>
      <c r="D1530" s="60" t="s">
        <v>8126</v>
      </c>
      <c r="E1530" s="156" t="s">
        <v>12186</v>
      </c>
      <c r="F1530" s="103"/>
    </row>
    <row r="1531" spans="1:6" x14ac:dyDescent="0.25">
      <c r="A1531" s="60" t="s">
        <v>3351</v>
      </c>
      <c r="B1531" s="60" t="s">
        <v>3351</v>
      </c>
      <c r="C1531" s="515" t="s">
        <v>3352</v>
      </c>
      <c r="D1531" s="60" t="s">
        <v>8078</v>
      </c>
      <c r="E1531" s="156" t="s">
        <v>21487</v>
      </c>
      <c r="F1531" s="103"/>
    </row>
    <row r="1532" spans="1:6" x14ac:dyDescent="0.25">
      <c r="A1532" s="60" t="s">
        <v>3395</v>
      </c>
      <c r="B1532" s="60" t="s">
        <v>3395</v>
      </c>
      <c r="C1532" s="515" t="s">
        <v>3396</v>
      </c>
      <c r="D1532" s="60" t="s">
        <v>8126</v>
      </c>
      <c r="E1532" s="156" t="s">
        <v>21483</v>
      </c>
      <c r="F1532" s="103"/>
    </row>
    <row r="1533" spans="1:6" x14ac:dyDescent="0.25">
      <c r="A1533" s="60" t="s">
        <v>3397</v>
      </c>
      <c r="B1533" s="60" t="s">
        <v>3397</v>
      </c>
      <c r="C1533" s="515" t="s">
        <v>3398</v>
      </c>
      <c r="D1533" s="60" t="s">
        <v>8126</v>
      </c>
      <c r="E1533" s="156" t="s">
        <v>21484</v>
      </c>
      <c r="F1533" s="103"/>
    </row>
    <row r="1534" spans="1:6" x14ac:dyDescent="0.25">
      <c r="A1534" s="60" t="s">
        <v>3399</v>
      </c>
      <c r="B1534" s="60" t="s">
        <v>3399</v>
      </c>
      <c r="C1534" s="515" t="s">
        <v>3400</v>
      </c>
      <c r="D1534" s="60" t="s">
        <v>8126</v>
      </c>
      <c r="E1534" s="156" t="s">
        <v>21483</v>
      </c>
      <c r="F1534" s="103"/>
    </row>
    <row r="1535" spans="1:6" x14ac:dyDescent="0.25">
      <c r="A1535" s="60" t="s">
        <v>3401</v>
      </c>
      <c r="B1535" s="60" t="s">
        <v>3401</v>
      </c>
      <c r="C1535" s="515" t="s">
        <v>3402</v>
      </c>
      <c r="D1535" s="60" t="s">
        <v>8126</v>
      </c>
      <c r="E1535" s="156" t="s">
        <v>21484</v>
      </c>
      <c r="F1535" s="103"/>
    </row>
    <row r="1536" spans="1:6" x14ac:dyDescent="0.25">
      <c r="A1536" s="60" t="s">
        <v>3405</v>
      </c>
      <c r="B1536" s="60" t="s">
        <v>3405</v>
      </c>
      <c r="C1536" s="515" t="s">
        <v>3406</v>
      </c>
      <c r="D1536" s="60" t="s">
        <v>8126</v>
      </c>
      <c r="E1536" s="156" t="s">
        <v>21485</v>
      </c>
      <c r="F1536" s="103"/>
    </row>
    <row r="1537" spans="1:6" x14ac:dyDescent="0.25">
      <c r="A1537" s="60" t="s">
        <v>3407</v>
      </c>
      <c r="B1537" s="60" t="s">
        <v>3407</v>
      </c>
      <c r="C1537" s="515" t="s">
        <v>3408</v>
      </c>
      <c r="D1537" s="60" t="s">
        <v>8126</v>
      </c>
      <c r="E1537" s="156" t="s">
        <v>21035</v>
      </c>
      <c r="F1537" s="103"/>
    </row>
    <row r="1538" spans="1:6" x14ac:dyDescent="0.25">
      <c r="A1538" s="60" t="s">
        <v>3409</v>
      </c>
      <c r="B1538" s="60" t="s">
        <v>3409</v>
      </c>
      <c r="C1538" s="515" t="s">
        <v>3410</v>
      </c>
      <c r="D1538" s="60" t="s">
        <v>8126</v>
      </c>
      <c r="E1538" s="156" t="s">
        <v>21485</v>
      </c>
      <c r="F1538" s="103"/>
    </row>
    <row r="1539" spans="1:6" x14ac:dyDescent="0.25">
      <c r="A1539" s="60" t="s">
        <v>3411</v>
      </c>
      <c r="B1539" s="60" t="s">
        <v>3411</v>
      </c>
      <c r="C1539" s="515" t="s">
        <v>3412</v>
      </c>
      <c r="D1539" s="60" t="s">
        <v>8126</v>
      </c>
      <c r="E1539" s="156" t="s">
        <v>21035</v>
      </c>
      <c r="F1539" s="103"/>
    </row>
    <row r="1540" spans="1:6" ht="27" x14ac:dyDescent="0.25">
      <c r="A1540" s="60" t="s">
        <v>3320</v>
      </c>
      <c r="B1540" s="60" t="s">
        <v>3320</v>
      </c>
      <c r="C1540" s="515" t="s">
        <v>3321</v>
      </c>
      <c r="D1540" s="60" t="s">
        <v>8126</v>
      </c>
      <c r="E1540" s="156" t="s">
        <v>16607</v>
      </c>
      <c r="F1540" s="103"/>
    </row>
    <row r="1541" spans="1:6" ht="27" x14ac:dyDescent="0.25">
      <c r="A1541" s="60" t="s">
        <v>3322</v>
      </c>
      <c r="B1541" s="60" t="s">
        <v>3322</v>
      </c>
      <c r="C1541" s="515" t="s">
        <v>3323</v>
      </c>
      <c r="D1541" s="60" t="s">
        <v>8126</v>
      </c>
      <c r="E1541" s="156" t="s">
        <v>21488</v>
      </c>
      <c r="F1541" s="103"/>
    </row>
    <row r="1542" spans="1:6" x14ac:dyDescent="0.25">
      <c r="A1542" s="60" t="s">
        <v>3328</v>
      </c>
      <c r="B1542" s="60" t="s">
        <v>3328</v>
      </c>
      <c r="C1542" s="515" t="s">
        <v>17127</v>
      </c>
      <c r="D1542" s="60" t="s">
        <v>8126</v>
      </c>
      <c r="E1542" s="156" t="s">
        <v>21489</v>
      </c>
      <c r="F1542" s="103"/>
    </row>
    <row r="1543" spans="1:6" x14ac:dyDescent="0.25">
      <c r="A1543" s="60" t="s">
        <v>3324</v>
      </c>
      <c r="B1543" s="60" t="s">
        <v>3324</v>
      </c>
      <c r="C1543" s="515" t="s">
        <v>3325</v>
      </c>
      <c r="D1543" s="60" t="s">
        <v>8126</v>
      </c>
      <c r="E1543" s="156" t="s">
        <v>21490</v>
      </c>
      <c r="F1543" s="103"/>
    </row>
    <row r="1544" spans="1:6" x14ac:dyDescent="0.25">
      <c r="A1544" s="60" t="s">
        <v>3326</v>
      </c>
      <c r="B1544" s="60" t="s">
        <v>3326</v>
      </c>
      <c r="C1544" s="515" t="s">
        <v>3327</v>
      </c>
      <c r="D1544" s="60" t="s">
        <v>8126</v>
      </c>
      <c r="E1544" s="156" t="s">
        <v>21491</v>
      </c>
      <c r="F1544" s="103"/>
    </row>
    <row r="1545" spans="1:6" ht="27" x14ac:dyDescent="0.25">
      <c r="A1545" s="60" t="s">
        <v>3329</v>
      </c>
      <c r="B1545" s="60" t="s">
        <v>3329</v>
      </c>
      <c r="C1545" s="515" t="s">
        <v>3330</v>
      </c>
      <c r="D1545" s="60" t="s">
        <v>8058</v>
      </c>
      <c r="E1545" s="156" t="s">
        <v>9457</v>
      </c>
      <c r="F1545" s="103"/>
    </row>
    <row r="1546" spans="1:6" ht="27" x14ac:dyDescent="0.25">
      <c r="A1546" s="60" t="s">
        <v>3331</v>
      </c>
      <c r="B1546" s="60" t="s">
        <v>3331</v>
      </c>
      <c r="C1546" s="515" t="s">
        <v>3332</v>
      </c>
      <c r="D1546" s="60" t="s">
        <v>8058</v>
      </c>
      <c r="E1546" s="156" t="s">
        <v>21492</v>
      </c>
      <c r="F1546" s="103"/>
    </row>
    <row r="1547" spans="1:6" ht="27" x14ac:dyDescent="0.25">
      <c r="A1547" s="60" t="s">
        <v>3333</v>
      </c>
      <c r="B1547" s="60" t="s">
        <v>3333</v>
      </c>
      <c r="C1547" s="515" t="s">
        <v>3334</v>
      </c>
      <c r="D1547" s="60" t="s">
        <v>8058</v>
      </c>
      <c r="E1547" s="156" t="s">
        <v>21493</v>
      </c>
      <c r="F1547" s="103"/>
    </row>
    <row r="1548" spans="1:6" ht="27" x14ac:dyDescent="0.25">
      <c r="A1548" s="60" t="s">
        <v>3335</v>
      </c>
      <c r="B1548" s="60" t="s">
        <v>3335</v>
      </c>
      <c r="C1548" s="515" t="s">
        <v>3336</v>
      </c>
      <c r="D1548" s="60" t="s">
        <v>8058</v>
      </c>
      <c r="E1548" s="156" t="s">
        <v>21494</v>
      </c>
      <c r="F1548" s="103"/>
    </row>
    <row r="1549" spans="1:6" x14ac:dyDescent="0.25">
      <c r="A1549" s="60" t="s">
        <v>3337</v>
      </c>
      <c r="B1549" s="60" t="s">
        <v>3337</v>
      </c>
      <c r="C1549" s="515" t="s">
        <v>3338</v>
      </c>
      <c r="D1549" s="60" t="s">
        <v>8058</v>
      </c>
      <c r="E1549" s="156" t="s">
        <v>21495</v>
      </c>
      <c r="F1549" s="103"/>
    </row>
    <row r="1550" spans="1:6" x14ac:dyDescent="0.25">
      <c r="A1550" s="60" t="s">
        <v>3415</v>
      </c>
      <c r="B1550" s="60" t="s">
        <v>3415</v>
      </c>
      <c r="C1550" s="515" t="s">
        <v>3416</v>
      </c>
      <c r="D1550" s="60" t="s">
        <v>8058</v>
      </c>
      <c r="E1550" s="156" t="s">
        <v>21496</v>
      </c>
      <c r="F1550" s="103"/>
    </row>
    <row r="1551" spans="1:6" x14ac:dyDescent="0.25">
      <c r="A1551" s="60" t="s">
        <v>5267</v>
      </c>
      <c r="B1551" s="60" t="s">
        <v>5267</v>
      </c>
      <c r="C1551" s="515" t="s">
        <v>5268</v>
      </c>
      <c r="D1551" s="60" t="s">
        <v>8058</v>
      </c>
      <c r="E1551" s="156" t="s">
        <v>18877</v>
      </c>
      <c r="F1551" s="103"/>
    </row>
    <row r="1552" spans="1:6" x14ac:dyDescent="0.25">
      <c r="A1552" s="60" t="s">
        <v>5269</v>
      </c>
      <c r="B1552" s="60" t="s">
        <v>5269</v>
      </c>
      <c r="C1552" s="515" t="s">
        <v>5270</v>
      </c>
      <c r="D1552" s="60" t="s">
        <v>8058</v>
      </c>
      <c r="E1552" s="156" t="s">
        <v>21497</v>
      </c>
      <c r="F1552" s="103"/>
    </row>
    <row r="1553" spans="1:6" x14ac:dyDescent="0.25">
      <c r="A1553" s="60" t="s">
        <v>5271</v>
      </c>
      <c r="B1553" s="60" t="s">
        <v>5271</v>
      </c>
      <c r="C1553" s="515" t="s">
        <v>5272</v>
      </c>
      <c r="D1553" s="60" t="s">
        <v>8126</v>
      </c>
      <c r="E1553" s="156" t="s">
        <v>13915</v>
      </c>
      <c r="F1553" s="103"/>
    </row>
    <row r="1554" spans="1:6" x14ac:dyDescent="0.25">
      <c r="A1554" s="60" t="s">
        <v>5273</v>
      </c>
      <c r="B1554" s="60" t="s">
        <v>5273</v>
      </c>
      <c r="C1554" s="515" t="s">
        <v>5274</v>
      </c>
      <c r="D1554" s="60" t="s">
        <v>8126</v>
      </c>
      <c r="E1554" s="156" t="s">
        <v>15657</v>
      </c>
      <c r="F1554" s="103"/>
    </row>
    <row r="1555" spans="1:6" x14ac:dyDescent="0.25">
      <c r="A1555" s="60" t="s">
        <v>5275</v>
      </c>
      <c r="B1555" s="60" t="s">
        <v>5275</v>
      </c>
      <c r="C1555" s="515" t="s">
        <v>5276</v>
      </c>
      <c r="D1555" s="60" t="s">
        <v>8126</v>
      </c>
      <c r="E1555" s="156" t="s">
        <v>7663</v>
      </c>
      <c r="F1555" s="103"/>
    </row>
    <row r="1556" spans="1:6" x14ac:dyDescent="0.25">
      <c r="A1556" s="60" t="s">
        <v>5277</v>
      </c>
      <c r="B1556" s="60" t="s">
        <v>5277</v>
      </c>
      <c r="C1556" s="515" t="s">
        <v>5278</v>
      </c>
      <c r="D1556" s="60" t="s">
        <v>8126</v>
      </c>
      <c r="E1556" s="156" t="s">
        <v>21498</v>
      </c>
      <c r="F1556" s="103"/>
    </row>
    <row r="1557" spans="1:6" ht="27" x14ac:dyDescent="0.25">
      <c r="A1557" s="60" t="s">
        <v>5362</v>
      </c>
      <c r="B1557" s="60" t="s">
        <v>5362</v>
      </c>
      <c r="C1557" s="515" t="s">
        <v>8891</v>
      </c>
      <c r="D1557" s="60" t="s">
        <v>8058</v>
      </c>
      <c r="E1557" s="156" t="s">
        <v>21499</v>
      </c>
      <c r="F1557" s="103"/>
    </row>
    <row r="1558" spans="1:6" x14ac:dyDescent="0.25">
      <c r="A1558" s="60" t="s">
        <v>5363</v>
      </c>
      <c r="B1558" s="60" t="s">
        <v>5363</v>
      </c>
      <c r="C1558" s="515" t="s">
        <v>8892</v>
      </c>
      <c r="D1558" s="60" t="s">
        <v>8058</v>
      </c>
      <c r="E1558" s="156" t="s">
        <v>21500</v>
      </c>
      <c r="F1558" s="103"/>
    </row>
    <row r="1559" spans="1:6" x14ac:dyDescent="0.25">
      <c r="A1559" s="60" t="s">
        <v>3343</v>
      </c>
      <c r="B1559" s="60" t="s">
        <v>3343</v>
      </c>
      <c r="C1559" s="515" t="s">
        <v>3344</v>
      </c>
      <c r="D1559" s="60" t="s">
        <v>8058</v>
      </c>
      <c r="E1559" s="156" t="s">
        <v>19452</v>
      </c>
      <c r="F1559" s="103"/>
    </row>
    <row r="1560" spans="1:6" x14ac:dyDescent="0.25">
      <c r="A1560" s="60" t="s">
        <v>3345</v>
      </c>
      <c r="B1560" s="60" t="s">
        <v>3345</v>
      </c>
      <c r="C1560" s="515" t="s">
        <v>3346</v>
      </c>
      <c r="D1560" s="60" t="s">
        <v>8058</v>
      </c>
      <c r="E1560" s="156" t="s">
        <v>18164</v>
      </c>
      <c r="F1560" s="103"/>
    </row>
    <row r="1561" spans="1:6" x14ac:dyDescent="0.25">
      <c r="A1561" s="60" t="s">
        <v>3347</v>
      </c>
      <c r="B1561" s="60" t="s">
        <v>3347</v>
      </c>
      <c r="C1561" s="515" t="s">
        <v>3348</v>
      </c>
      <c r="D1561" s="60" t="s">
        <v>8058</v>
      </c>
      <c r="E1561" s="156" t="s">
        <v>21501</v>
      </c>
      <c r="F1561" s="103"/>
    </row>
    <row r="1562" spans="1:6" x14ac:dyDescent="0.25">
      <c r="A1562" s="60" t="s">
        <v>3349</v>
      </c>
      <c r="B1562" s="60" t="s">
        <v>3349</v>
      </c>
      <c r="C1562" s="515" t="s">
        <v>3350</v>
      </c>
      <c r="D1562" s="60" t="s">
        <v>8058</v>
      </c>
      <c r="E1562" s="156" t="s">
        <v>21502</v>
      </c>
      <c r="F1562" s="103"/>
    </row>
    <row r="1563" spans="1:6" ht="27" x14ac:dyDescent="0.25">
      <c r="A1563" s="60" t="s">
        <v>3413</v>
      </c>
      <c r="B1563" s="60" t="s">
        <v>3413</v>
      </c>
      <c r="C1563" s="515" t="s">
        <v>3414</v>
      </c>
      <c r="D1563" s="60" t="s">
        <v>8126</v>
      </c>
      <c r="E1563" s="156" t="s">
        <v>18870</v>
      </c>
      <c r="F1563" s="103"/>
    </row>
    <row r="1564" spans="1:6" ht="27" x14ac:dyDescent="0.25">
      <c r="A1564" s="60" t="s">
        <v>2457</v>
      </c>
      <c r="B1564" s="60" t="s">
        <v>2457</v>
      </c>
      <c r="C1564" s="515" t="s">
        <v>2458</v>
      </c>
      <c r="D1564" s="60" t="s">
        <v>8078</v>
      </c>
      <c r="E1564" s="156" t="s">
        <v>21503</v>
      </c>
      <c r="F1564" s="103"/>
    </row>
    <row r="1565" spans="1:6" ht="27" x14ac:dyDescent="0.25">
      <c r="A1565" s="60" t="s">
        <v>2459</v>
      </c>
      <c r="B1565" s="60" t="s">
        <v>2459</v>
      </c>
      <c r="C1565" s="515" t="s">
        <v>2460</v>
      </c>
      <c r="D1565" s="60" t="s">
        <v>8078</v>
      </c>
      <c r="E1565" s="156" t="s">
        <v>21504</v>
      </c>
      <c r="F1565" s="103"/>
    </row>
    <row r="1566" spans="1:6" ht="27" x14ac:dyDescent="0.25">
      <c r="A1566" s="60" t="s">
        <v>2461</v>
      </c>
      <c r="B1566" s="60" t="s">
        <v>2461</v>
      </c>
      <c r="C1566" s="515" t="s">
        <v>2462</v>
      </c>
      <c r="D1566" s="60" t="s">
        <v>8078</v>
      </c>
      <c r="E1566" s="156" t="s">
        <v>21505</v>
      </c>
      <c r="F1566" s="103"/>
    </row>
    <row r="1567" spans="1:6" ht="27" x14ac:dyDescent="0.25">
      <c r="A1567" s="60" t="s">
        <v>2463</v>
      </c>
      <c r="B1567" s="60" t="s">
        <v>2463</v>
      </c>
      <c r="C1567" s="515" t="s">
        <v>2464</v>
      </c>
      <c r="D1567" s="60" t="s">
        <v>8078</v>
      </c>
      <c r="E1567" s="156" t="s">
        <v>21506</v>
      </c>
      <c r="F1567" s="103"/>
    </row>
    <row r="1568" spans="1:6" ht="27" x14ac:dyDescent="0.25">
      <c r="A1568" s="60" t="s">
        <v>2743</v>
      </c>
      <c r="B1568" s="60" t="s">
        <v>2743</v>
      </c>
      <c r="C1568" s="515" t="s">
        <v>2744</v>
      </c>
      <c r="D1568" s="60" t="s">
        <v>8126</v>
      </c>
      <c r="E1568" s="156" t="s">
        <v>21507</v>
      </c>
      <c r="F1568" s="103"/>
    </row>
    <row r="1569" spans="1:6" ht="27" x14ac:dyDescent="0.25">
      <c r="A1569" s="60" t="s">
        <v>2745</v>
      </c>
      <c r="B1569" s="60" t="s">
        <v>2745</v>
      </c>
      <c r="C1569" s="515" t="s">
        <v>2746</v>
      </c>
      <c r="D1569" s="60" t="s">
        <v>8126</v>
      </c>
      <c r="E1569" s="156" t="s">
        <v>21508</v>
      </c>
      <c r="F1569" s="103"/>
    </row>
    <row r="1570" spans="1:6" ht="27" x14ac:dyDescent="0.25">
      <c r="A1570" s="60" t="s">
        <v>2747</v>
      </c>
      <c r="B1570" s="60" t="s">
        <v>2747</v>
      </c>
      <c r="C1570" s="515" t="s">
        <v>2748</v>
      </c>
      <c r="D1570" s="60" t="s">
        <v>8126</v>
      </c>
      <c r="E1570" s="156" t="s">
        <v>21509</v>
      </c>
      <c r="F1570" s="103"/>
    </row>
    <row r="1571" spans="1:6" ht="27" x14ac:dyDescent="0.25">
      <c r="A1571" s="60" t="s">
        <v>2749</v>
      </c>
      <c r="B1571" s="60" t="s">
        <v>2749</v>
      </c>
      <c r="C1571" s="515" t="s">
        <v>2750</v>
      </c>
      <c r="D1571" s="60" t="s">
        <v>8126</v>
      </c>
      <c r="E1571" s="156" t="s">
        <v>21510</v>
      </c>
      <c r="F1571" s="103"/>
    </row>
    <row r="1572" spans="1:6" ht="27" x14ac:dyDescent="0.25">
      <c r="A1572" s="60" t="s">
        <v>2751</v>
      </c>
      <c r="B1572" s="60" t="s">
        <v>2751</v>
      </c>
      <c r="C1572" s="515" t="s">
        <v>2752</v>
      </c>
      <c r="D1572" s="60" t="s">
        <v>8126</v>
      </c>
      <c r="E1572" s="156" t="s">
        <v>21511</v>
      </c>
      <c r="F1572" s="103"/>
    </row>
    <row r="1573" spans="1:6" ht="27" x14ac:dyDescent="0.25">
      <c r="A1573" s="60" t="s">
        <v>2753</v>
      </c>
      <c r="B1573" s="60" t="s">
        <v>2753</v>
      </c>
      <c r="C1573" s="515" t="s">
        <v>2754</v>
      </c>
      <c r="D1573" s="60" t="s">
        <v>8126</v>
      </c>
      <c r="E1573" s="156" t="s">
        <v>16537</v>
      </c>
      <c r="F1573" s="103"/>
    </row>
    <row r="1574" spans="1:6" ht="27" x14ac:dyDescent="0.25">
      <c r="A1574" s="60" t="s">
        <v>2755</v>
      </c>
      <c r="B1574" s="60" t="s">
        <v>2755</v>
      </c>
      <c r="C1574" s="515" t="s">
        <v>2756</v>
      </c>
      <c r="D1574" s="60" t="s">
        <v>8126</v>
      </c>
      <c r="E1574" s="156" t="s">
        <v>21512</v>
      </c>
      <c r="F1574" s="103"/>
    </row>
    <row r="1575" spans="1:6" ht="27" x14ac:dyDescent="0.25">
      <c r="A1575" s="60" t="s">
        <v>2757</v>
      </c>
      <c r="B1575" s="60" t="s">
        <v>2757</v>
      </c>
      <c r="C1575" s="515" t="s">
        <v>2758</v>
      </c>
      <c r="D1575" s="60" t="s">
        <v>8126</v>
      </c>
      <c r="E1575" s="156" t="s">
        <v>18256</v>
      </c>
      <c r="F1575" s="103"/>
    </row>
    <row r="1576" spans="1:6" ht="27" x14ac:dyDescent="0.25">
      <c r="A1576" s="60" t="s">
        <v>2759</v>
      </c>
      <c r="B1576" s="60" t="s">
        <v>2759</v>
      </c>
      <c r="C1576" s="515" t="s">
        <v>2760</v>
      </c>
      <c r="D1576" s="60" t="s">
        <v>8126</v>
      </c>
      <c r="E1576" s="156" t="s">
        <v>14786</v>
      </c>
      <c r="F1576" s="103"/>
    </row>
    <row r="1577" spans="1:6" ht="27" x14ac:dyDescent="0.25">
      <c r="A1577" s="60" t="s">
        <v>2761</v>
      </c>
      <c r="B1577" s="60" t="s">
        <v>2761</v>
      </c>
      <c r="C1577" s="515" t="s">
        <v>2762</v>
      </c>
      <c r="D1577" s="60" t="s">
        <v>8126</v>
      </c>
      <c r="E1577" s="156" t="s">
        <v>21513</v>
      </c>
      <c r="F1577" s="103"/>
    </row>
    <row r="1578" spans="1:6" ht="27" x14ac:dyDescent="0.25">
      <c r="A1578" s="60" t="s">
        <v>2763</v>
      </c>
      <c r="B1578" s="60" t="s">
        <v>2763</v>
      </c>
      <c r="C1578" s="515" t="s">
        <v>2764</v>
      </c>
      <c r="D1578" s="60" t="s">
        <v>8126</v>
      </c>
      <c r="E1578" s="156" t="s">
        <v>18372</v>
      </c>
      <c r="F1578" s="103"/>
    </row>
    <row r="1579" spans="1:6" ht="27" x14ac:dyDescent="0.25">
      <c r="A1579" s="60" t="s">
        <v>2765</v>
      </c>
      <c r="B1579" s="60" t="s">
        <v>2765</v>
      </c>
      <c r="C1579" s="515" t="s">
        <v>2766</v>
      </c>
      <c r="D1579" s="60" t="s">
        <v>8126</v>
      </c>
      <c r="E1579" s="156" t="s">
        <v>14756</v>
      </c>
      <c r="F1579" s="103"/>
    </row>
    <row r="1580" spans="1:6" ht="27" x14ac:dyDescent="0.25">
      <c r="A1580" s="60" t="s">
        <v>2767</v>
      </c>
      <c r="B1580" s="60" t="s">
        <v>2767</v>
      </c>
      <c r="C1580" s="515" t="s">
        <v>2768</v>
      </c>
      <c r="D1580" s="60" t="s">
        <v>8126</v>
      </c>
      <c r="E1580" s="156" t="s">
        <v>19138</v>
      </c>
      <c r="F1580" s="103"/>
    </row>
    <row r="1581" spans="1:6" ht="27" x14ac:dyDescent="0.25">
      <c r="A1581" s="60" t="s">
        <v>2769</v>
      </c>
      <c r="B1581" s="60" t="s">
        <v>2769</v>
      </c>
      <c r="C1581" s="515" t="s">
        <v>2770</v>
      </c>
      <c r="D1581" s="60" t="s">
        <v>8126</v>
      </c>
      <c r="E1581" s="156" t="s">
        <v>18378</v>
      </c>
      <c r="F1581" s="103"/>
    </row>
    <row r="1582" spans="1:6" ht="27" x14ac:dyDescent="0.25">
      <c r="A1582" s="60" t="s">
        <v>2771</v>
      </c>
      <c r="B1582" s="60" t="s">
        <v>2771</v>
      </c>
      <c r="C1582" s="515" t="s">
        <v>21514</v>
      </c>
      <c r="D1582" s="60" t="s">
        <v>8078</v>
      </c>
      <c r="E1582" s="156" t="s">
        <v>21515</v>
      </c>
      <c r="F1582" s="103"/>
    </row>
    <row r="1583" spans="1:6" ht="27" x14ac:dyDescent="0.25">
      <c r="A1583" s="60" t="s">
        <v>2772</v>
      </c>
      <c r="B1583" s="60" t="s">
        <v>2772</v>
      </c>
      <c r="C1583" s="515" t="s">
        <v>21516</v>
      </c>
      <c r="D1583" s="60" t="s">
        <v>8078</v>
      </c>
      <c r="E1583" s="156" t="s">
        <v>21517</v>
      </c>
      <c r="F1583" s="103"/>
    </row>
    <row r="1584" spans="1:6" ht="27" x14ac:dyDescent="0.25">
      <c r="A1584" s="60" t="s">
        <v>2773</v>
      </c>
      <c r="B1584" s="60" t="s">
        <v>2773</v>
      </c>
      <c r="C1584" s="515" t="s">
        <v>21518</v>
      </c>
      <c r="D1584" s="60" t="s">
        <v>8078</v>
      </c>
      <c r="E1584" s="156" t="s">
        <v>21519</v>
      </c>
      <c r="F1584" s="103"/>
    </row>
    <row r="1585" spans="1:6" ht="27" x14ac:dyDescent="0.25">
      <c r="A1585" s="60" t="s">
        <v>2774</v>
      </c>
      <c r="B1585" s="60" t="s">
        <v>2774</v>
      </c>
      <c r="C1585" s="515" t="s">
        <v>21520</v>
      </c>
      <c r="D1585" s="60" t="s">
        <v>8078</v>
      </c>
      <c r="E1585" s="156" t="s">
        <v>21521</v>
      </c>
      <c r="F1585" s="103"/>
    </row>
    <row r="1586" spans="1:6" ht="27" x14ac:dyDescent="0.25">
      <c r="A1586" s="60" t="s">
        <v>2775</v>
      </c>
      <c r="B1586" s="60" t="s">
        <v>2775</v>
      </c>
      <c r="C1586" s="515" t="s">
        <v>21522</v>
      </c>
      <c r="D1586" s="60" t="s">
        <v>8078</v>
      </c>
      <c r="E1586" s="156" t="s">
        <v>21523</v>
      </c>
      <c r="F1586" s="103"/>
    </row>
    <row r="1587" spans="1:6" ht="27" x14ac:dyDescent="0.25">
      <c r="A1587" s="60" t="s">
        <v>2776</v>
      </c>
      <c r="B1587" s="60" t="s">
        <v>2776</v>
      </c>
      <c r="C1587" s="515" t="s">
        <v>21524</v>
      </c>
      <c r="D1587" s="60" t="s">
        <v>8078</v>
      </c>
      <c r="E1587" s="156" t="s">
        <v>21525</v>
      </c>
      <c r="F1587" s="103"/>
    </row>
    <row r="1588" spans="1:6" ht="27" x14ac:dyDescent="0.25">
      <c r="A1588" s="60" t="s">
        <v>2777</v>
      </c>
      <c r="B1588" s="60" t="s">
        <v>2777</v>
      </c>
      <c r="C1588" s="515" t="s">
        <v>21526</v>
      </c>
      <c r="D1588" s="60" t="s">
        <v>8078</v>
      </c>
      <c r="E1588" s="156" t="s">
        <v>21527</v>
      </c>
      <c r="F1588" s="103"/>
    </row>
    <row r="1589" spans="1:6" ht="27" x14ac:dyDescent="0.25">
      <c r="A1589" s="60" t="s">
        <v>2778</v>
      </c>
      <c r="B1589" s="60" t="s">
        <v>2778</v>
      </c>
      <c r="C1589" s="515" t="s">
        <v>21528</v>
      </c>
      <c r="D1589" s="60" t="s">
        <v>8078</v>
      </c>
      <c r="E1589" s="156" t="s">
        <v>21529</v>
      </c>
      <c r="F1589" s="103"/>
    </row>
    <row r="1590" spans="1:6" ht="27" x14ac:dyDescent="0.25">
      <c r="A1590" s="60" t="s">
        <v>2779</v>
      </c>
      <c r="B1590" s="60" t="s">
        <v>2779</v>
      </c>
      <c r="C1590" s="515" t="s">
        <v>21530</v>
      </c>
      <c r="D1590" s="60" t="s">
        <v>8078</v>
      </c>
      <c r="E1590" s="156" t="s">
        <v>21531</v>
      </c>
      <c r="F1590" s="103"/>
    </row>
    <row r="1591" spans="1:6" ht="27" x14ac:dyDescent="0.25">
      <c r="A1591" s="60" t="s">
        <v>2780</v>
      </c>
      <c r="B1591" s="60" t="s">
        <v>2780</v>
      </c>
      <c r="C1591" s="515" t="s">
        <v>21532</v>
      </c>
      <c r="D1591" s="60" t="s">
        <v>8078</v>
      </c>
      <c r="E1591" s="156" t="s">
        <v>21533</v>
      </c>
      <c r="F1591" s="103"/>
    </row>
    <row r="1592" spans="1:6" ht="27" x14ac:dyDescent="0.25">
      <c r="A1592" s="60" t="s">
        <v>2781</v>
      </c>
      <c r="B1592" s="60" t="s">
        <v>2781</v>
      </c>
      <c r="C1592" s="515" t="s">
        <v>21534</v>
      </c>
      <c r="D1592" s="60" t="s">
        <v>8078</v>
      </c>
      <c r="E1592" s="156" t="s">
        <v>21515</v>
      </c>
      <c r="F1592" s="103"/>
    </row>
    <row r="1593" spans="1:6" ht="27" x14ac:dyDescent="0.25">
      <c r="A1593" s="60" t="s">
        <v>2782</v>
      </c>
      <c r="B1593" s="60" t="s">
        <v>2782</v>
      </c>
      <c r="C1593" s="515" t="s">
        <v>21535</v>
      </c>
      <c r="D1593" s="60" t="s">
        <v>8078</v>
      </c>
      <c r="E1593" s="156" t="s">
        <v>21536</v>
      </c>
      <c r="F1593" s="103"/>
    </row>
    <row r="1594" spans="1:6" ht="27" x14ac:dyDescent="0.25">
      <c r="A1594" s="60" t="s">
        <v>2783</v>
      </c>
      <c r="B1594" s="60" t="s">
        <v>2783</v>
      </c>
      <c r="C1594" s="515" t="s">
        <v>21537</v>
      </c>
      <c r="D1594" s="60" t="s">
        <v>8078</v>
      </c>
      <c r="E1594" s="156" t="s">
        <v>21538</v>
      </c>
      <c r="F1594" s="103"/>
    </row>
    <row r="1595" spans="1:6" ht="27" x14ac:dyDescent="0.25">
      <c r="A1595" s="60" t="s">
        <v>2784</v>
      </c>
      <c r="B1595" s="60" t="s">
        <v>2784</v>
      </c>
      <c r="C1595" s="515" t="s">
        <v>21539</v>
      </c>
      <c r="D1595" s="60" t="s">
        <v>8078</v>
      </c>
      <c r="E1595" s="156" t="s">
        <v>21540</v>
      </c>
      <c r="F1595" s="103"/>
    </row>
    <row r="1596" spans="1:6" ht="27" x14ac:dyDescent="0.25">
      <c r="A1596" s="60" t="s">
        <v>2785</v>
      </c>
      <c r="B1596" s="60" t="s">
        <v>2785</v>
      </c>
      <c r="C1596" s="515" t="s">
        <v>21541</v>
      </c>
      <c r="D1596" s="60" t="s">
        <v>8078</v>
      </c>
      <c r="E1596" s="156" t="s">
        <v>21542</v>
      </c>
      <c r="F1596" s="103"/>
    </row>
    <row r="1597" spans="1:6" ht="27" x14ac:dyDescent="0.25">
      <c r="A1597" s="60" t="s">
        <v>2786</v>
      </c>
      <c r="B1597" s="60" t="s">
        <v>2786</v>
      </c>
      <c r="C1597" s="515" t="s">
        <v>21543</v>
      </c>
      <c r="D1597" s="60" t="s">
        <v>8078</v>
      </c>
      <c r="E1597" s="156" t="s">
        <v>21544</v>
      </c>
      <c r="F1597" s="103"/>
    </row>
    <row r="1598" spans="1:6" ht="27" x14ac:dyDescent="0.25">
      <c r="A1598" s="60" t="s">
        <v>2787</v>
      </c>
      <c r="B1598" s="60" t="s">
        <v>2787</v>
      </c>
      <c r="C1598" s="515" t="s">
        <v>21545</v>
      </c>
      <c r="D1598" s="60" t="s">
        <v>8078</v>
      </c>
      <c r="E1598" s="156" t="s">
        <v>21546</v>
      </c>
      <c r="F1598" s="103"/>
    </row>
    <row r="1599" spans="1:6" ht="27" x14ac:dyDescent="0.25">
      <c r="A1599" s="60" t="s">
        <v>2788</v>
      </c>
      <c r="B1599" s="60" t="s">
        <v>2788</v>
      </c>
      <c r="C1599" s="515" t="s">
        <v>21547</v>
      </c>
      <c r="D1599" s="60" t="s">
        <v>8078</v>
      </c>
      <c r="E1599" s="156" t="s">
        <v>21548</v>
      </c>
      <c r="F1599" s="103"/>
    </row>
    <row r="1600" spans="1:6" ht="27" x14ac:dyDescent="0.25">
      <c r="A1600" s="60" t="s">
        <v>2789</v>
      </c>
      <c r="B1600" s="60" t="s">
        <v>2789</v>
      </c>
      <c r="C1600" s="515" t="s">
        <v>21549</v>
      </c>
      <c r="D1600" s="60" t="s">
        <v>8078</v>
      </c>
      <c r="E1600" s="156" t="s">
        <v>21550</v>
      </c>
      <c r="F1600" s="103"/>
    </row>
    <row r="1601" spans="1:6" ht="27" x14ac:dyDescent="0.25">
      <c r="A1601" s="60" t="s">
        <v>2790</v>
      </c>
      <c r="B1601" s="60" t="s">
        <v>2790</v>
      </c>
      <c r="C1601" s="515" t="s">
        <v>21551</v>
      </c>
      <c r="D1601" s="60" t="s">
        <v>8078</v>
      </c>
      <c r="E1601" s="156" t="s">
        <v>21552</v>
      </c>
      <c r="F1601" s="103"/>
    </row>
    <row r="1602" spans="1:6" ht="27" x14ac:dyDescent="0.25">
      <c r="A1602" s="60" t="s">
        <v>5286</v>
      </c>
      <c r="B1602" s="60" t="s">
        <v>5286</v>
      </c>
      <c r="C1602" s="515" t="s">
        <v>5287</v>
      </c>
      <c r="D1602" s="60" t="s">
        <v>8078</v>
      </c>
      <c r="E1602" s="156" t="s">
        <v>21553</v>
      </c>
      <c r="F1602" s="103"/>
    </row>
    <row r="1603" spans="1:6" ht="27" x14ac:dyDescent="0.25">
      <c r="A1603" s="60" t="s">
        <v>5288</v>
      </c>
      <c r="B1603" s="60" t="s">
        <v>5288</v>
      </c>
      <c r="C1603" s="515" t="s">
        <v>5289</v>
      </c>
      <c r="D1603" s="60" t="s">
        <v>8078</v>
      </c>
      <c r="E1603" s="156" t="s">
        <v>21554</v>
      </c>
      <c r="F1603" s="103"/>
    </row>
    <row r="1604" spans="1:6" ht="27" x14ac:dyDescent="0.25">
      <c r="A1604" s="60" t="s">
        <v>5290</v>
      </c>
      <c r="B1604" s="60" t="s">
        <v>5290</v>
      </c>
      <c r="C1604" s="515" t="s">
        <v>5291</v>
      </c>
      <c r="D1604" s="60" t="s">
        <v>8078</v>
      </c>
      <c r="E1604" s="156" t="s">
        <v>21555</v>
      </c>
      <c r="F1604" s="103"/>
    </row>
    <row r="1605" spans="1:6" ht="27" x14ac:dyDescent="0.25">
      <c r="A1605" s="60" t="s">
        <v>5292</v>
      </c>
      <c r="B1605" s="60" t="s">
        <v>5292</v>
      </c>
      <c r="C1605" s="515" t="s">
        <v>5293</v>
      </c>
      <c r="D1605" s="60" t="s">
        <v>8078</v>
      </c>
      <c r="E1605" s="156" t="s">
        <v>21556</v>
      </c>
      <c r="F1605" s="103"/>
    </row>
    <row r="1606" spans="1:6" ht="27" x14ac:dyDescent="0.25">
      <c r="A1606" s="60" t="s">
        <v>5294</v>
      </c>
      <c r="B1606" s="60" t="s">
        <v>5294</v>
      </c>
      <c r="C1606" s="515" t="s">
        <v>5295</v>
      </c>
      <c r="D1606" s="60" t="s">
        <v>8078</v>
      </c>
      <c r="E1606" s="156" t="s">
        <v>21557</v>
      </c>
      <c r="F1606" s="103"/>
    </row>
    <row r="1607" spans="1:6" ht="27" x14ac:dyDescent="0.25">
      <c r="A1607" s="60" t="s">
        <v>5296</v>
      </c>
      <c r="B1607" s="60" t="s">
        <v>5296</v>
      </c>
      <c r="C1607" s="515" t="s">
        <v>5297</v>
      </c>
      <c r="D1607" s="60" t="s">
        <v>8078</v>
      </c>
      <c r="E1607" s="156" t="s">
        <v>21558</v>
      </c>
      <c r="F1607" s="103"/>
    </row>
    <row r="1608" spans="1:6" ht="27" x14ac:dyDescent="0.25">
      <c r="A1608" s="60" t="s">
        <v>5298</v>
      </c>
      <c r="B1608" s="60" t="s">
        <v>5298</v>
      </c>
      <c r="C1608" s="515" t="s">
        <v>5299</v>
      </c>
      <c r="D1608" s="60" t="s">
        <v>8078</v>
      </c>
      <c r="E1608" s="156" t="s">
        <v>21559</v>
      </c>
      <c r="F1608" s="103"/>
    </row>
    <row r="1609" spans="1:6" ht="27" x14ac:dyDescent="0.25">
      <c r="A1609" s="60" t="s">
        <v>5300</v>
      </c>
      <c r="B1609" s="60" t="s">
        <v>5300</v>
      </c>
      <c r="C1609" s="515" t="s">
        <v>5301</v>
      </c>
      <c r="D1609" s="60" t="s">
        <v>8078</v>
      </c>
      <c r="E1609" s="156" t="s">
        <v>21560</v>
      </c>
      <c r="F1609" s="103"/>
    </row>
    <row r="1610" spans="1:6" ht="27" x14ac:dyDescent="0.25">
      <c r="A1610" s="60" t="s">
        <v>5302</v>
      </c>
      <c r="B1610" s="60" t="s">
        <v>5302</v>
      </c>
      <c r="C1610" s="515" t="s">
        <v>5303</v>
      </c>
      <c r="D1610" s="60" t="s">
        <v>8078</v>
      </c>
      <c r="E1610" s="156" t="s">
        <v>21561</v>
      </c>
      <c r="F1610" s="103"/>
    </row>
    <row r="1611" spans="1:6" ht="27" x14ac:dyDescent="0.25">
      <c r="A1611" s="60" t="s">
        <v>5304</v>
      </c>
      <c r="B1611" s="60" t="s">
        <v>5304</v>
      </c>
      <c r="C1611" s="515" t="s">
        <v>5305</v>
      </c>
      <c r="D1611" s="60" t="s">
        <v>8078</v>
      </c>
      <c r="E1611" s="156" t="s">
        <v>21562</v>
      </c>
      <c r="F1611" s="103"/>
    </row>
    <row r="1612" spans="1:6" ht="27" x14ac:dyDescent="0.25">
      <c r="A1612" s="60" t="s">
        <v>5306</v>
      </c>
      <c r="B1612" s="60" t="s">
        <v>5306</v>
      </c>
      <c r="C1612" s="515" t="s">
        <v>5307</v>
      </c>
      <c r="D1612" s="60" t="s">
        <v>8078</v>
      </c>
      <c r="E1612" s="156" t="s">
        <v>21563</v>
      </c>
      <c r="F1612" s="103"/>
    </row>
    <row r="1613" spans="1:6" ht="27" x14ac:dyDescent="0.25">
      <c r="A1613" s="60" t="s">
        <v>5308</v>
      </c>
      <c r="B1613" s="60" t="s">
        <v>5308</v>
      </c>
      <c r="C1613" s="515" t="s">
        <v>5309</v>
      </c>
      <c r="D1613" s="60" t="s">
        <v>8078</v>
      </c>
      <c r="E1613" s="156" t="s">
        <v>21564</v>
      </c>
      <c r="F1613" s="103"/>
    </row>
    <row r="1614" spans="1:6" ht="27" x14ac:dyDescent="0.25">
      <c r="A1614" s="60" t="s">
        <v>5310</v>
      </c>
      <c r="B1614" s="60" t="s">
        <v>5310</v>
      </c>
      <c r="C1614" s="515" t="s">
        <v>5311</v>
      </c>
      <c r="D1614" s="60" t="s">
        <v>8078</v>
      </c>
      <c r="E1614" s="156" t="s">
        <v>21565</v>
      </c>
      <c r="F1614" s="103"/>
    </row>
    <row r="1615" spans="1:6" ht="27" x14ac:dyDescent="0.25">
      <c r="A1615" s="60" t="s">
        <v>5312</v>
      </c>
      <c r="B1615" s="60" t="s">
        <v>5312</v>
      </c>
      <c r="C1615" s="515" t="s">
        <v>5313</v>
      </c>
      <c r="D1615" s="60" t="s">
        <v>8078</v>
      </c>
      <c r="E1615" s="156" t="s">
        <v>21566</v>
      </c>
      <c r="F1615" s="103"/>
    </row>
    <row r="1616" spans="1:6" ht="27" x14ac:dyDescent="0.25">
      <c r="A1616" s="60" t="s">
        <v>5314</v>
      </c>
      <c r="B1616" s="60" t="s">
        <v>5314</v>
      </c>
      <c r="C1616" s="515" t="s">
        <v>5315</v>
      </c>
      <c r="D1616" s="60" t="s">
        <v>8078</v>
      </c>
      <c r="E1616" s="156" t="s">
        <v>21567</v>
      </c>
      <c r="F1616" s="103"/>
    </row>
    <row r="1617" spans="1:6" ht="27" x14ac:dyDescent="0.25">
      <c r="A1617" s="60" t="s">
        <v>5316</v>
      </c>
      <c r="B1617" s="60" t="s">
        <v>5316</v>
      </c>
      <c r="C1617" s="515" t="s">
        <v>5317</v>
      </c>
      <c r="D1617" s="60" t="s">
        <v>8078</v>
      </c>
      <c r="E1617" s="156" t="s">
        <v>21568</v>
      </c>
      <c r="F1617" s="103"/>
    </row>
    <row r="1618" spans="1:6" ht="27" x14ac:dyDescent="0.25">
      <c r="A1618" s="60" t="s">
        <v>5318</v>
      </c>
      <c r="B1618" s="60" t="s">
        <v>5318</v>
      </c>
      <c r="C1618" s="515" t="s">
        <v>5319</v>
      </c>
      <c r="D1618" s="60" t="s">
        <v>8078</v>
      </c>
      <c r="E1618" s="156" t="s">
        <v>21569</v>
      </c>
      <c r="F1618" s="103"/>
    </row>
    <row r="1619" spans="1:6" ht="27" x14ac:dyDescent="0.25">
      <c r="A1619" s="60" t="s">
        <v>5320</v>
      </c>
      <c r="B1619" s="60" t="s">
        <v>5320</v>
      </c>
      <c r="C1619" s="515" t="s">
        <v>5321</v>
      </c>
      <c r="D1619" s="60" t="s">
        <v>8078</v>
      </c>
      <c r="E1619" s="156" t="s">
        <v>21570</v>
      </c>
      <c r="F1619" s="103"/>
    </row>
    <row r="1620" spans="1:6" ht="27" x14ac:dyDescent="0.25">
      <c r="A1620" s="60" t="s">
        <v>5322</v>
      </c>
      <c r="B1620" s="60" t="s">
        <v>5322</v>
      </c>
      <c r="C1620" s="515" t="s">
        <v>5323</v>
      </c>
      <c r="D1620" s="60" t="s">
        <v>8078</v>
      </c>
      <c r="E1620" s="156" t="s">
        <v>21571</v>
      </c>
      <c r="F1620" s="103"/>
    </row>
    <row r="1621" spans="1:6" ht="27" x14ac:dyDescent="0.25">
      <c r="A1621" s="60" t="s">
        <v>5324</v>
      </c>
      <c r="B1621" s="60" t="s">
        <v>5324</v>
      </c>
      <c r="C1621" s="515" t="s">
        <v>5325</v>
      </c>
      <c r="D1621" s="60" t="s">
        <v>8078</v>
      </c>
      <c r="E1621" s="156" t="s">
        <v>21572</v>
      </c>
      <c r="F1621" s="103"/>
    </row>
    <row r="1622" spans="1:6" ht="27" x14ac:dyDescent="0.25">
      <c r="A1622" s="60" t="s">
        <v>5326</v>
      </c>
      <c r="B1622" s="60" t="s">
        <v>5326</v>
      </c>
      <c r="C1622" s="515" t="s">
        <v>8895</v>
      </c>
      <c r="D1622" s="60" t="s">
        <v>8893</v>
      </c>
      <c r="E1622" s="156" t="s">
        <v>18813</v>
      </c>
      <c r="F1622" s="103"/>
    </row>
    <row r="1623" spans="1:6" ht="27" x14ac:dyDescent="0.25">
      <c r="A1623" s="60" t="s">
        <v>5327</v>
      </c>
      <c r="B1623" s="60" t="s">
        <v>5327</v>
      </c>
      <c r="C1623" s="515" t="s">
        <v>8896</v>
      </c>
      <c r="D1623" s="60" t="s">
        <v>8893</v>
      </c>
      <c r="E1623" s="156" t="s">
        <v>7593</v>
      </c>
      <c r="F1623" s="103"/>
    </row>
    <row r="1624" spans="1:6" ht="27" x14ac:dyDescent="0.25">
      <c r="A1624" s="60" t="s">
        <v>5334</v>
      </c>
      <c r="B1624" s="60" t="s">
        <v>5334</v>
      </c>
      <c r="C1624" s="515" t="s">
        <v>5335</v>
      </c>
      <c r="D1624" s="60" t="s">
        <v>8126</v>
      </c>
      <c r="E1624" s="156" t="s">
        <v>14726</v>
      </c>
      <c r="F1624" s="103"/>
    </row>
    <row r="1625" spans="1:6" ht="27" x14ac:dyDescent="0.25">
      <c r="A1625" s="60" t="s">
        <v>17863</v>
      </c>
      <c r="B1625" s="60" t="s">
        <v>17863</v>
      </c>
      <c r="C1625" s="515" t="s">
        <v>17864</v>
      </c>
      <c r="D1625" s="60" t="s">
        <v>8893</v>
      </c>
      <c r="E1625" s="156" t="s">
        <v>19470</v>
      </c>
      <c r="F1625" s="103"/>
    </row>
    <row r="1626" spans="1:6" x14ac:dyDescent="0.25">
      <c r="A1626" s="60" t="s">
        <v>3403</v>
      </c>
      <c r="B1626" s="60" t="s">
        <v>3403</v>
      </c>
      <c r="C1626" s="515" t="s">
        <v>3404</v>
      </c>
      <c r="D1626" s="60" t="s">
        <v>8126</v>
      </c>
      <c r="E1626" s="156" t="s">
        <v>21573</v>
      </c>
      <c r="F1626" s="103"/>
    </row>
    <row r="1627" spans="1:6" x14ac:dyDescent="0.25">
      <c r="A1627" s="60" t="s">
        <v>17981</v>
      </c>
      <c r="B1627" s="60" t="s">
        <v>17981</v>
      </c>
      <c r="C1627" s="515" t="s">
        <v>17982</v>
      </c>
      <c r="D1627" s="60" t="s">
        <v>8379</v>
      </c>
      <c r="E1627" s="156" t="s">
        <v>18171</v>
      </c>
      <c r="F1627" s="103"/>
    </row>
    <row r="1628" spans="1:6" ht="27" x14ac:dyDescent="0.25">
      <c r="A1628" s="60" t="s">
        <v>17704</v>
      </c>
      <c r="B1628" s="60" t="s">
        <v>17704</v>
      </c>
      <c r="C1628" s="515" t="s">
        <v>17705</v>
      </c>
      <c r="D1628" s="60" t="s">
        <v>8078</v>
      </c>
      <c r="E1628" s="156" t="s">
        <v>17406</v>
      </c>
      <c r="F1628" s="103"/>
    </row>
    <row r="1629" spans="1:6" ht="27" x14ac:dyDescent="0.25">
      <c r="A1629" s="60" t="s">
        <v>17706</v>
      </c>
      <c r="B1629" s="60" t="s">
        <v>17706</v>
      </c>
      <c r="C1629" s="515" t="s">
        <v>17707</v>
      </c>
      <c r="D1629" s="60" t="s">
        <v>8078</v>
      </c>
      <c r="E1629" s="156" t="s">
        <v>14582</v>
      </c>
      <c r="F1629" s="103"/>
    </row>
    <row r="1630" spans="1:6" ht="27" x14ac:dyDescent="0.25">
      <c r="A1630" s="60" t="s">
        <v>21574</v>
      </c>
      <c r="B1630" s="60" t="s">
        <v>21574</v>
      </c>
      <c r="C1630" s="515" t="s">
        <v>21575</v>
      </c>
      <c r="D1630" s="60" t="s">
        <v>8058</v>
      </c>
      <c r="E1630" s="156" t="s">
        <v>21576</v>
      </c>
      <c r="F1630" s="103"/>
    </row>
    <row r="1631" spans="1:6" ht="27" x14ac:dyDescent="0.25">
      <c r="A1631" s="60" t="s">
        <v>21577</v>
      </c>
      <c r="B1631" s="60" t="s">
        <v>21577</v>
      </c>
      <c r="C1631" s="515" t="s">
        <v>21578</v>
      </c>
      <c r="D1631" s="60" t="s">
        <v>8058</v>
      </c>
      <c r="E1631" s="156" t="s">
        <v>21579</v>
      </c>
      <c r="F1631" s="103"/>
    </row>
    <row r="1632" spans="1:6" ht="27" x14ac:dyDescent="0.25">
      <c r="A1632" s="60" t="s">
        <v>17708</v>
      </c>
      <c r="B1632" s="60" t="s">
        <v>17708</v>
      </c>
      <c r="C1632" s="515" t="s">
        <v>17709</v>
      </c>
      <c r="D1632" s="60" t="s">
        <v>8897</v>
      </c>
      <c r="E1632" s="156" t="s">
        <v>21580</v>
      </c>
      <c r="F1632" s="103"/>
    </row>
    <row r="1633" spans="1:6" ht="27" x14ac:dyDescent="0.25">
      <c r="A1633" s="60" t="s">
        <v>17710</v>
      </c>
      <c r="B1633" s="60" t="s">
        <v>17710</v>
      </c>
      <c r="C1633" s="515" t="s">
        <v>17711</v>
      </c>
      <c r="D1633" s="60" t="s">
        <v>8078</v>
      </c>
      <c r="E1633" s="156" t="s">
        <v>21581</v>
      </c>
      <c r="F1633" s="103"/>
    </row>
    <row r="1634" spans="1:6" x14ac:dyDescent="0.25">
      <c r="A1634" s="60" t="s">
        <v>12248</v>
      </c>
      <c r="B1634" s="60" t="s">
        <v>12248</v>
      </c>
      <c r="C1634" s="515" t="s">
        <v>12249</v>
      </c>
      <c r="D1634" s="60" t="s">
        <v>8058</v>
      </c>
      <c r="E1634" s="156" t="s">
        <v>13021</v>
      </c>
      <c r="F1634" s="103"/>
    </row>
    <row r="1635" spans="1:6" ht="27" x14ac:dyDescent="0.25">
      <c r="A1635" s="60" t="s">
        <v>17613</v>
      </c>
      <c r="B1635" s="60" t="s">
        <v>17613</v>
      </c>
      <c r="C1635" s="515" t="s">
        <v>17614</v>
      </c>
      <c r="D1635" s="60" t="s">
        <v>8058</v>
      </c>
      <c r="E1635" s="156" t="s">
        <v>21582</v>
      </c>
      <c r="F1635" s="103"/>
    </row>
    <row r="1636" spans="1:6" x14ac:dyDescent="0.25">
      <c r="A1636" s="60" t="s">
        <v>12250</v>
      </c>
      <c r="B1636" s="60" t="s">
        <v>12250</v>
      </c>
      <c r="C1636" s="515" t="s">
        <v>12251</v>
      </c>
      <c r="D1636" s="60" t="s">
        <v>8058</v>
      </c>
      <c r="E1636" s="156" t="s">
        <v>19511</v>
      </c>
      <c r="F1636" s="103"/>
    </row>
    <row r="1637" spans="1:6" x14ac:dyDescent="0.25">
      <c r="A1637" s="60" t="s">
        <v>12252</v>
      </c>
      <c r="B1637" s="60" t="s">
        <v>12252</v>
      </c>
      <c r="C1637" s="515" t="s">
        <v>12253</v>
      </c>
      <c r="D1637" s="60" t="s">
        <v>8058</v>
      </c>
      <c r="E1637" s="156" t="s">
        <v>21583</v>
      </c>
      <c r="F1637" s="103"/>
    </row>
    <row r="1638" spans="1:6" x14ac:dyDescent="0.25">
      <c r="A1638" s="60" t="s">
        <v>12254</v>
      </c>
      <c r="B1638" s="60" t="s">
        <v>12254</v>
      </c>
      <c r="C1638" s="515" t="s">
        <v>12255</v>
      </c>
      <c r="D1638" s="60" t="s">
        <v>8058</v>
      </c>
      <c r="E1638" s="156" t="s">
        <v>16392</v>
      </c>
      <c r="F1638" s="103"/>
    </row>
    <row r="1639" spans="1:6" ht="27" x14ac:dyDescent="0.25">
      <c r="A1639" s="60" t="s">
        <v>12256</v>
      </c>
      <c r="B1639" s="60" t="s">
        <v>12256</v>
      </c>
      <c r="C1639" s="515" t="s">
        <v>12257</v>
      </c>
      <c r="D1639" s="60" t="s">
        <v>8058</v>
      </c>
      <c r="E1639" s="156" t="s">
        <v>18759</v>
      </c>
      <c r="F1639" s="103"/>
    </row>
    <row r="1640" spans="1:6" ht="27" x14ac:dyDescent="0.25">
      <c r="A1640" s="60" t="s">
        <v>17615</v>
      </c>
      <c r="B1640" s="60" t="s">
        <v>17615</v>
      </c>
      <c r="C1640" s="515" t="s">
        <v>17616</v>
      </c>
      <c r="D1640" s="60" t="s">
        <v>8058</v>
      </c>
      <c r="E1640" s="156" t="s">
        <v>21584</v>
      </c>
      <c r="F1640" s="103"/>
    </row>
    <row r="1641" spans="1:6" ht="27" x14ac:dyDescent="0.25">
      <c r="A1641" s="60" t="s">
        <v>12258</v>
      </c>
      <c r="B1641" s="60" t="s">
        <v>12258</v>
      </c>
      <c r="C1641" s="515" t="s">
        <v>12259</v>
      </c>
      <c r="D1641" s="60" t="s">
        <v>8058</v>
      </c>
      <c r="E1641" s="156" t="s">
        <v>19523</v>
      </c>
      <c r="F1641" s="103"/>
    </row>
    <row r="1642" spans="1:6" ht="27" x14ac:dyDescent="0.25">
      <c r="A1642" s="60" t="s">
        <v>12260</v>
      </c>
      <c r="B1642" s="60" t="s">
        <v>12260</v>
      </c>
      <c r="C1642" s="515" t="s">
        <v>12261</v>
      </c>
      <c r="D1642" s="60" t="s">
        <v>8058</v>
      </c>
      <c r="E1642" s="156" t="s">
        <v>21585</v>
      </c>
      <c r="F1642" s="103"/>
    </row>
    <row r="1643" spans="1:6" ht="27" x14ac:dyDescent="0.25">
      <c r="A1643" s="60" t="s">
        <v>17617</v>
      </c>
      <c r="B1643" s="60" t="s">
        <v>17617</v>
      </c>
      <c r="C1643" s="515" t="s">
        <v>17618</v>
      </c>
      <c r="D1643" s="60" t="s">
        <v>8058</v>
      </c>
      <c r="E1643" s="156" t="s">
        <v>21586</v>
      </c>
      <c r="F1643" s="103"/>
    </row>
    <row r="1644" spans="1:6" ht="27" x14ac:dyDescent="0.25">
      <c r="A1644" s="60" t="s">
        <v>12263</v>
      </c>
      <c r="B1644" s="60" t="s">
        <v>12263</v>
      </c>
      <c r="C1644" s="515" t="s">
        <v>12264</v>
      </c>
      <c r="D1644" s="60" t="s">
        <v>8058</v>
      </c>
      <c r="E1644" s="156" t="s">
        <v>21587</v>
      </c>
      <c r="F1644" s="103"/>
    </row>
    <row r="1645" spans="1:6" x14ac:dyDescent="0.25">
      <c r="A1645" s="60" t="s">
        <v>12265</v>
      </c>
      <c r="B1645" s="60" t="s">
        <v>12265</v>
      </c>
      <c r="C1645" s="515" t="s">
        <v>12266</v>
      </c>
      <c r="D1645" s="60" t="s">
        <v>8058</v>
      </c>
      <c r="E1645" s="156" t="s">
        <v>21588</v>
      </c>
      <c r="F1645" s="103"/>
    </row>
    <row r="1646" spans="1:6" x14ac:dyDescent="0.25">
      <c r="A1646" s="60" t="s">
        <v>17619</v>
      </c>
      <c r="B1646" s="60" t="s">
        <v>17619</v>
      </c>
      <c r="C1646" s="515" t="s">
        <v>17620</v>
      </c>
      <c r="D1646" s="60" t="s">
        <v>8058</v>
      </c>
      <c r="E1646" s="156" t="s">
        <v>21589</v>
      </c>
      <c r="F1646" s="103"/>
    </row>
    <row r="1647" spans="1:6" x14ac:dyDescent="0.25">
      <c r="A1647" s="60" t="s">
        <v>12267</v>
      </c>
      <c r="B1647" s="60" t="s">
        <v>12267</v>
      </c>
      <c r="C1647" s="515" t="s">
        <v>12268</v>
      </c>
      <c r="D1647" s="60" t="s">
        <v>8058</v>
      </c>
      <c r="E1647" s="156" t="s">
        <v>19168</v>
      </c>
      <c r="F1647" s="103"/>
    </row>
    <row r="1648" spans="1:6" ht="27" x14ac:dyDescent="0.25">
      <c r="A1648" s="60" t="s">
        <v>12269</v>
      </c>
      <c r="B1648" s="60" t="s">
        <v>12269</v>
      </c>
      <c r="C1648" s="515" t="s">
        <v>12270</v>
      </c>
      <c r="D1648" s="60" t="s">
        <v>8058</v>
      </c>
      <c r="E1648" s="156" t="s">
        <v>21590</v>
      </c>
      <c r="F1648" s="103"/>
    </row>
    <row r="1649" spans="1:6" x14ac:dyDescent="0.25">
      <c r="A1649" s="60" t="s">
        <v>12271</v>
      </c>
      <c r="B1649" s="60" t="s">
        <v>12271</v>
      </c>
      <c r="C1649" s="515" t="s">
        <v>12272</v>
      </c>
      <c r="D1649" s="60" t="s">
        <v>8058</v>
      </c>
      <c r="E1649" s="156" t="s">
        <v>21591</v>
      </c>
      <c r="F1649" s="103"/>
    </row>
    <row r="1650" spans="1:6" ht="27" x14ac:dyDescent="0.25">
      <c r="A1650" s="60" t="s">
        <v>12273</v>
      </c>
      <c r="B1650" s="60" t="s">
        <v>12273</v>
      </c>
      <c r="C1650" s="515" t="s">
        <v>12274</v>
      </c>
      <c r="D1650" s="60" t="s">
        <v>8058</v>
      </c>
      <c r="E1650" s="156" t="s">
        <v>21592</v>
      </c>
      <c r="F1650" s="103"/>
    </row>
    <row r="1651" spans="1:6" ht="27" x14ac:dyDescent="0.25">
      <c r="A1651" s="60" t="s">
        <v>17621</v>
      </c>
      <c r="B1651" s="60" t="s">
        <v>17621</v>
      </c>
      <c r="C1651" s="515" t="s">
        <v>17622</v>
      </c>
      <c r="D1651" s="60" t="s">
        <v>8058</v>
      </c>
      <c r="E1651" s="156" t="s">
        <v>20640</v>
      </c>
      <c r="F1651" s="103"/>
    </row>
    <row r="1652" spans="1:6" ht="27" x14ac:dyDescent="0.25">
      <c r="A1652" s="60" t="s">
        <v>12275</v>
      </c>
      <c r="B1652" s="60" t="s">
        <v>12275</v>
      </c>
      <c r="C1652" s="515" t="s">
        <v>12276</v>
      </c>
      <c r="D1652" s="60" t="s">
        <v>8058</v>
      </c>
      <c r="E1652" s="156" t="s">
        <v>21593</v>
      </c>
      <c r="F1652" s="103"/>
    </row>
    <row r="1653" spans="1:6" ht="27" x14ac:dyDescent="0.25">
      <c r="A1653" s="60" t="s">
        <v>12277</v>
      </c>
      <c r="B1653" s="60" t="s">
        <v>12277</v>
      </c>
      <c r="C1653" s="515" t="s">
        <v>12278</v>
      </c>
      <c r="D1653" s="60" t="s">
        <v>8058</v>
      </c>
      <c r="E1653" s="156" t="s">
        <v>20724</v>
      </c>
      <c r="F1653" s="103"/>
    </row>
    <row r="1654" spans="1:6" ht="27" x14ac:dyDescent="0.25">
      <c r="A1654" s="60" t="s">
        <v>17623</v>
      </c>
      <c r="B1654" s="60" t="s">
        <v>17623</v>
      </c>
      <c r="C1654" s="515" t="s">
        <v>17624</v>
      </c>
      <c r="D1654" s="60" t="s">
        <v>8058</v>
      </c>
      <c r="E1654" s="156" t="s">
        <v>21594</v>
      </c>
      <c r="F1654" s="103"/>
    </row>
    <row r="1655" spans="1:6" ht="27" x14ac:dyDescent="0.25">
      <c r="A1655" s="60" t="s">
        <v>12279</v>
      </c>
      <c r="B1655" s="60" t="s">
        <v>12279</v>
      </c>
      <c r="C1655" s="515" t="s">
        <v>12280</v>
      </c>
      <c r="D1655" s="60" t="s">
        <v>8058</v>
      </c>
      <c r="E1655" s="156" t="s">
        <v>21595</v>
      </c>
      <c r="F1655" s="103"/>
    </row>
    <row r="1656" spans="1:6" ht="27" x14ac:dyDescent="0.25">
      <c r="A1656" s="60" t="s">
        <v>12281</v>
      </c>
      <c r="B1656" s="60" t="s">
        <v>12281</v>
      </c>
      <c r="C1656" s="515" t="s">
        <v>21596</v>
      </c>
      <c r="D1656" s="60" t="s">
        <v>8058</v>
      </c>
      <c r="E1656" s="156" t="s">
        <v>17079</v>
      </c>
      <c r="F1656" s="103"/>
    </row>
    <row r="1657" spans="1:6" ht="27" x14ac:dyDescent="0.25">
      <c r="A1657" s="60" t="s">
        <v>17625</v>
      </c>
      <c r="B1657" s="60" t="s">
        <v>17625</v>
      </c>
      <c r="C1657" s="515" t="s">
        <v>21597</v>
      </c>
      <c r="D1657" s="60" t="s">
        <v>8058</v>
      </c>
      <c r="E1657" s="156" t="s">
        <v>21598</v>
      </c>
      <c r="F1657" s="103"/>
    </row>
    <row r="1658" spans="1:6" ht="27" x14ac:dyDescent="0.25">
      <c r="A1658" s="60" t="s">
        <v>12282</v>
      </c>
      <c r="B1658" s="60" t="s">
        <v>12282</v>
      </c>
      <c r="C1658" s="515" t="s">
        <v>12283</v>
      </c>
      <c r="D1658" s="60" t="s">
        <v>8058</v>
      </c>
      <c r="E1658" s="156" t="s">
        <v>21599</v>
      </c>
      <c r="F1658" s="103"/>
    </row>
    <row r="1659" spans="1:6" ht="27" x14ac:dyDescent="0.25">
      <c r="A1659" s="60" t="s">
        <v>17626</v>
      </c>
      <c r="B1659" s="60" t="s">
        <v>17626</v>
      </c>
      <c r="C1659" s="515" t="s">
        <v>21600</v>
      </c>
      <c r="D1659" s="60" t="s">
        <v>8058</v>
      </c>
      <c r="E1659" s="156" t="s">
        <v>21601</v>
      </c>
      <c r="F1659" s="103"/>
    </row>
    <row r="1660" spans="1:6" ht="27" x14ac:dyDescent="0.25">
      <c r="A1660" s="60" t="s">
        <v>12284</v>
      </c>
      <c r="B1660" s="60" t="s">
        <v>12284</v>
      </c>
      <c r="C1660" s="515" t="s">
        <v>21602</v>
      </c>
      <c r="D1660" s="60" t="s">
        <v>8058</v>
      </c>
      <c r="E1660" s="156" t="s">
        <v>19501</v>
      </c>
      <c r="F1660" s="103"/>
    </row>
    <row r="1661" spans="1:6" ht="27" x14ac:dyDescent="0.25">
      <c r="A1661" s="60" t="s">
        <v>17627</v>
      </c>
      <c r="B1661" s="60" t="s">
        <v>17627</v>
      </c>
      <c r="C1661" s="515" t="s">
        <v>21603</v>
      </c>
      <c r="D1661" s="60" t="s">
        <v>8058</v>
      </c>
      <c r="E1661" s="156" t="s">
        <v>19069</v>
      </c>
      <c r="F1661" s="103"/>
    </row>
    <row r="1662" spans="1:6" ht="27" x14ac:dyDescent="0.25">
      <c r="A1662" s="60" t="s">
        <v>12285</v>
      </c>
      <c r="B1662" s="60" t="s">
        <v>12285</v>
      </c>
      <c r="C1662" s="515" t="s">
        <v>21604</v>
      </c>
      <c r="D1662" s="60" t="s">
        <v>8058</v>
      </c>
      <c r="E1662" s="156" t="s">
        <v>18344</v>
      </c>
      <c r="F1662" s="103"/>
    </row>
    <row r="1663" spans="1:6" ht="27" x14ac:dyDescent="0.25">
      <c r="A1663" s="60" t="s">
        <v>17628</v>
      </c>
      <c r="B1663" s="60" t="s">
        <v>17628</v>
      </c>
      <c r="C1663" s="515" t="s">
        <v>21605</v>
      </c>
      <c r="D1663" s="60" t="s">
        <v>8058</v>
      </c>
      <c r="E1663" s="156" t="s">
        <v>21606</v>
      </c>
      <c r="F1663" s="103"/>
    </row>
    <row r="1664" spans="1:6" x14ac:dyDescent="0.25">
      <c r="A1664" s="60" t="s">
        <v>12286</v>
      </c>
      <c r="B1664" s="60" t="s">
        <v>12286</v>
      </c>
      <c r="C1664" s="515" t="s">
        <v>12287</v>
      </c>
      <c r="D1664" s="60" t="s">
        <v>8058</v>
      </c>
      <c r="E1664" s="156" t="s">
        <v>7675</v>
      </c>
      <c r="F1664" s="103"/>
    </row>
    <row r="1665" spans="1:6" x14ac:dyDescent="0.25">
      <c r="A1665" s="60" t="s">
        <v>17629</v>
      </c>
      <c r="B1665" s="60" t="s">
        <v>17629</v>
      </c>
      <c r="C1665" s="515" t="s">
        <v>17630</v>
      </c>
      <c r="D1665" s="60" t="s">
        <v>8058</v>
      </c>
      <c r="E1665" s="156" t="s">
        <v>19804</v>
      </c>
      <c r="F1665" s="103"/>
    </row>
    <row r="1666" spans="1:6" x14ac:dyDescent="0.25">
      <c r="A1666" s="60" t="s">
        <v>12288</v>
      </c>
      <c r="B1666" s="60" t="s">
        <v>12288</v>
      </c>
      <c r="C1666" s="515" t="s">
        <v>12289</v>
      </c>
      <c r="D1666" s="60" t="s">
        <v>8058</v>
      </c>
      <c r="E1666" s="156" t="s">
        <v>21607</v>
      </c>
      <c r="F1666" s="103"/>
    </row>
    <row r="1667" spans="1:6" x14ac:dyDescent="0.25">
      <c r="A1667" s="60" t="s">
        <v>12290</v>
      </c>
      <c r="B1667" s="60" t="s">
        <v>12290</v>
      </c>
      <c r="C1667" s="515" t="s">
        <v>12291</v>
      </c>
      <c r="D1667" s="60" t="s">
        <v>8078</v>
      </c>
      <c r="E1667" s="156" t="s">
        <v>11354</v>
      </c>
      <c r="F1667" s="103"/>
    </row>
    <row r="1668" spans="1:6" ht="27" x14ac:dyDescent="0.25">
      <c r="A1668" s="60" t="s">
        <v>12292</v>
      </c>
      <c r="B1668" s="60" t="s">
        <v>12292</v>
      </c>
      <c r="C1668" s="515" t="s">
        <v>12293</v>
      </c>
      <c r="D1668" s="60" t="s">
        <v>8078</v>
      </c>
      <c r="E1668" s="156" t="s">
        <v>21608</v>
      </c>
      <c r="F1668" s="103"/>
    </row>
    <row r="1669" spans="1:6" ht="27" x14ac:dyDescent="0.25">
      <c r="A1669" s="60" t="s">
        <v>12294</v>
      </c>
      <c r="B1669" s="60" t="s">
        <v>12294</v>
      </c>
      <c r="C1669" s="515" t="s">
        <v>12295</v>
      </c>
      <c r="D1669" s="60" t="s">
        <v>8078</v>
      </c>
      <c r="E1669" s="156" t="s">
        <v>16608</v>
      </c>
      <c r="F1669" s="103"/>
    </row>
    <row r="1670" spans="1:6" ht="27" x14ac:dyDescent="0.25">
      <c r="A1670" s="60" t="s">
        <v>12296</v>
      </c>
      <c r="B1670" s="60" t="s">
        <v>12296</v>
      </c>
      <c r="C1670" s="515" t="s">
        <v>12297</v>
      </c>
      <c r="D1670" s="60" t="s">
        <v>8126</v>
      </c>
      <c r="E1670" s="156" t="s">
        <v>11285</v>
      </c>
      <c r="F1670" s="103"/>
    </row>
    <row r="1671" spans="1:6" ht="27" x14ac:dyDescent="0.25">
      <c r="A1671" s="60" t="s">
        <v>12298</v>
      </c>
      <c r="B1671" s="60" t="s">
        <v>12298</v>
      </c>
      <c r="C1671" s="515" t="s">
        <v>12299</v>
      </c>
      <c r="D1671" s="60" t="s">
        <v>8126</v>
      </c>
      <c r="E1671" s="156" t="s">
        <v>13176</v>
      </c>
      <c r="F1671" s="103"/>
    </row>
    <row r="1672" spans="1:6" ht="27" x14ac:dyDescent="0.25">
      <c r="A1672" s="60" t="s">
        <v>12300</v>
      </c>
      <c r="B1672" s="60" t="s">
        <v>12300</v>
      </c>
      <c r="C1672" s="515" t="s">
        <v>12301</v>
      </c>
      <c r="D1672" s="60" t="s">
        <v>8126</v>
      </c>
      <c r="E1672" s="156" t="s">
        <v>18966</v>
      </c>
      <c r="F1672" s="103"/>
    </row>
    <row r="1673" spans="1:6" x14ac:dyDescent="0.25">
      <c r="A1673" s="60" t="s">
        <v>12302</v>
      </c>
      <c r="B1673" s="60" t="s">
        <v>12302</v>
      </c>
      <c r="C1673" s="515" t="s">
        <v>12303</v>
      </c>
      <c r="D1673" s="60" t="s">
        <v>8897</v>
      </c>
      <c r="E1673" s="156" t="s">
        <v>21609</v>
      </c>
      <c r="F1673" s="103"/>
    </row>
    <row r="1674" spans="1:6" x14ac:dyDescent="0.25">
      <c r="A1674" s="60" t="s">
        <v>12304</v>
      </c>
      <c r="B1674" s="60" t="s">
        <v>12304</v>
      </c>
      <c r="C1674" s="515" t="s">
        <v>12305</v>
      </c>
      <c r="D1674" s="60" t="s">
        <v>8897</v>
      </c>
      <c r="E1674" s="156" t="s">
        <v>21610</v>
      </c>
      <c r="F1674" s="103"/>
    </row>
    <row r="1675" spans="1:6" x14ac:dyDescent="0.25">
      <c r="A1675" s="60" t="s">
        <v>12306</v>
      </c>
      <c r="B1675" s="60" t="s">
        <v>12306</v>
      </c>
      <c r="C1675" s="515" t="s">
        <v>12307</v>
      </c>
      <c r="D1675" s="60" t="s">
        <v>8897</v>
      </c>
      <c r="E1675" s="156" t="s">
        <v>18264</v>
      </c>
      <c r="F1675" s="103"/>
    </row>
    <row r="1676" spans="1:6" x14ac:dyDescent="0.25">
      <c r="A1676" s="60" t="s">
        <v>12308</v>
      </c>
      <c r="B1676" s="60" t="s">
        <v>12308</v>
      </c>
      <c r="C1676" s="515" t="s">
        <v>12309</v>
      </c>
      <c r="D1676" s="60" t="s">
        <v>8897</v>
      </c>
      <c r="E1676" s="156" t="s">
        <v>21611</v>
      </c>
      <c r="F1676" s="103"/>
    </row>
    <row r="1677" spans="1:6" ht="27" x14ac:dyDescent="0.25">
      <c r="A1677" s="60" t="s">
        <v>12310</v>
      </c>
      <c r="B1677" s="60" t="s">
        <v>12310</v>
      </c>
      <c r="C1677" s="515" t="s">
        <v>12311</v>
      </c>
      <c r="D1677" s="60" t="s">
        <v>8058</v>
      </c>
      <c r="E1677" s="156" t="s">
        <v>21612</v>
      </c>
      <c r="F1677" s="103"/>
    </row>
    <row r="1678" spans="1:6" ht="27" x14ac:dyDescent="0.25">
      <c r="A1678" s="60" t="s">
        <v>12312</v>
      </c>
      <c r="B1678" s="60" t="s">
        <v>12312</v>
      </c>
      <c r="C1678" s="515" t="s">
        <v>21613</v>
      </c>
      <c r="D1678" s="60" t="s">
        <v>8058</v>
      </c>
      <c r="E1678" s="156" t="s">
        <v>21614</v>
      </c>
      <c r="F1678" s="103"/>
    </row>
    <row r="1679" spans="1:6" x14ac:dyDescent="0.25">
      <c r="A1679" s="60" t="s">
        <v>12313</v>
      </c>
      <c r="B1679" s="60" t="s">
        <v>12313</v>
      </c>
      <c r="C1679" s="515" t="s">
        <v>12314</v>
      </c>
      <c r="D1679" s="60" t="s">
        <v>8078</v>
      </c>
      <c r="E1679" s="156" t="s">
        <v>21615</v>
      </c>
      <c r="F1679" s="103"/>
    </row>
    <row r="1680" spans="1:6" x14ac:dyDescent="0.25">
      <c r="A1680" s="60" t="s">
        <v>12315</v>
      </c>
      <c r="B1680" s="60" t="s">
        <v>12315</v>
      </c>
      <c r="C1680" s="515" t="s">
        <v>12316</v>
      </c>
      <c r="D1680" s="60" t="s">
        <v>8078</v>
      </c>
      <c r="E1680" s="156" t="s">
        <v>21616</v>
      </c>
      <c r="F1680" s="103"/>
    </row>
    <row r="1681" spans="1:6" x14ac:dyDescent="0.25">
      <c r="A1681" s="60" t="s">
        <v>12317</v>
      </c>
      <c r="B1681" s="60" t="s">
        <v>12317</v>
      </c>
      <c r="C1681" s="515" t="s">
        <v>12318</v>
      </c>
      <c r="D1681" s="60" t="s">
        <v>8078</v>
      </c>
      <c r="E1681" s="156" t="s">
        <v>19142</v>
      </c>
      <c r="F1681" s="103"/>
    </row>
    <row r="1682" spans="1:6" ht="27" x14ac:dyDescent="0.25">
      <c r="A1682" s="60" t="s">
        <v>14169</v>
      </c>
      <c r="B1682" s="60" t="s">
        <v>14169</v>
      </c>
      <c r="C1682" s="515" t="s">
        <v>14170</v>
      </c>
      <c r="D1682" s="60" t="s">
        <v>8126</v>
      </c>
      <c r="E1682" s="156" t="s">
        <v>21617</v>
      </c>
      <c r="F1682" s="103"/>
    </row>
    <row r="1683" spans="1:6" ht="27" x14ac:dyDescent="0.25">
      <c r="A1683" s="60" t="s">
        <v>2862</v>
      </c>
      <c r="B1683" s="60" t="s">
        <v>2862</v>
      </c>
      <c r="C1683" s="515" t="s">
        <v>21618</v>
      </c>
      <c r="D1683" s="60" t="s">
        <v>8897</v>
      </c>
      <c r="E1683" s="156" t="s">
        <v>21619</v>
      </c>
      <c r="F1683" s="103"/>
    </row>
    <row r="1684" spans="1:6" ht="27" x14ac:dyDescent="0.25">
      <c r="A1684" s="60" t="s">
        <v>2863</v>
      </c>
      <c r="B1684" s="60" t="s">
        <v>2863</v>
      </c>
      <c r="C1684" s="515" t="s">
        <v>21620</v>
      </c>
      <c r="D1684" s="60" t="s">
        <v>8897</v>
      </c>
      <c r="E1684" s="156" t="s">
        <v>21621</v>
      </c>
      <c r="F1684" s="103"/>
    </row>
    <row r="1685" spans="1:6" ht="27" x14ac:dyDescent="0.25">
      <c r="A1685" s="60" t="s">
        <v>2864</v>
      </c>
      <c r="B1685" s="60" t="s">
        <v>2864</v>
      </c>
      <c r="C1685" s="515" t="s">
        <v>21622</v>
      </c>
      <c r="D1685" s="60" t="s">
        <v>8897</v>
      </c>
      <c r="E1685" s="156" t="s">
        <v>21623</v>
      </c>
      <c r="F1685" s="103"/>
    </row>
    <row r="1686" spans="1:6" ht="27" x14ac:dyDescent="0.25">
      <c r="A1686" s="60" t="s">
        <v>2865</v>
      </c>
      <c r="B1686" s="60" t="s">
        <v>2865</v>
      </c>
      <c r="C1686" s="515" t="s">
        <v>21624</v>
      </c>
      <c r="D1686" s="60" t="s">
        <v>8897</v>
      </c>
      <c r="E1686" s="156" t="s">
        <v>21625</v>
      </c>
      <c r="F1686" s="103"/>
    </row>
    <row r="1687" spans="1:6" ht="27" x14ac:dyDescent="0.25">
      <c r="A1687" s="60" t="s">
        <v>2866</v>
      </c>
      <c r="B1687" s="60" t="s">
        <v>2866</v>
      </c>
      <c r="C1687" s="515" t="s">
        <v>21626</v>
      </c>
      <c r="D1687" s="60" t="s">
        <v>8897</v>
      </c>
      <c r="E1687" s="156" t="s">
        <v>21627</v>
      </c>
      <c r="F1687" s="103"/>
    </row>
    <row r="1688" spans="1:6" ht="27" x14ac:dyDescent="0.25">
      <c r="A1688" s="60" t="s">
        <v>2867</v>
      </c>
      <c r="B1688" s="60" t="s">
        <v>2867</v>
      </c>
      <c r="C1688" s="515" t="s">
        <v>21628</v>
      </c>
      <c r="D1688" s="60" t="s">
        <v>8897</v>
      </c>
      <c r="E1688" s="156" t="s">
        <v>21629</v>
      </c>
      <c r="F1688" s="103"/>
    </row>
    <row r="1689" spans="1:6" ht="27" x14ac:dyDescent="0.25">
      <c r="A1689" s="60" t="s">
        <v>2868</v>
      </c>
      <c r="B1689" s="60" t="s">
        <v>2868</v>
      </c>
      <c r="C1689" s="515" t="s">
        <v>21630</v>
      </c>
      <c r="D1689" s="60" t="s">
        <v>8897</v>
      </c>
      <c r="E1689" s="156" t="s">
        <v>21631</v>
      </c>
      <c r="F1689" s="103"/>
    </row>
    <row r="1690" spans="1:6" ht="27" x14ac:dyDescent="0.25">
      <c r="A1690" s="60" t="s">
        <v>2869</v>
      </c>
      <c r="B1690" s="60" t="s">
        <v>2869</v>
      </c>
      <c r="C1690" s="515" t="s">
        <v>21632</v>
      </c>
      <c r="D1690" s="60" t="s">
        <v>8897</v>
      </c>
      <c r="E1690" s="156" t="s">
        <v>21633</v>
      </c>
      <c r="F1690" s="103"/>
    </row>
    <row r="1691" spans="1:6" ht="27" x14ac:dyDescent="0.25">
      <c r="A1691" s="60" t="s">
        <v>2870</v>
      </c>
      <c r="B1691" s="60" t="s">
        <v>2870</v>
      </c>
      <c r="C1691" s="515" t="s">
        <v>21634</v>
      </c>
      <c r="D1691" s="60" t="s">
        <v>8897</v>
      </c>
      <c r="E1691" s="156" t="s">
        <v>21635</v>
      </c>
      <c r="F1691" s="103"/>
    </row>
    <row r="1692" spans="1:6" ht="27" x14ac:dyDescent="0.25">
      <c r="A1692" s="60" t="s">
        <v>2871</v>
      </c>
      <c r="B1692" s="60" t="s">
        <v>2871</v>
      </c>
      <c r="C1692" s="515" t="s">
        <v>21636</v>
      </c>
      <c r="D1692" s="60" t="s">
        <v>8897</v>
      </c>
      <c r="E1692" s="156" t="s">
        <v>21637</v>
      </c>
      <c r="F1692" s="103"/>
    </row>
    <row r="1693" spans="1:6" ht="27" x14ac:dyDescent="0.25">
      <c r="A1693" s="60" t="s">
        <v>2872</v>
      </c>
      <c r="B1693" s="60" t="s">
        <v>2872</v>
      </c>
      <c r="C1693" s="515" t="s">
        <v>21638</v>
      </c>
      <c r="D1693" s="60" t="s">
        <v>8897</v>
      </c>
      <c r="E1693" s="156" t="s">
        <v>21639</v>
      </c>
      <c r="F1693" s="103"/>
    </row>
    <row r="1694" spans="1:6" ht="27" x14ac:dyDescent="0.25">
      <c r="A1694" s="60" t="s">
        <v>2873</v>
      </c>
      <c r="B1694" s="60" t="s">
        <v>2873</v>
      </c>
      <c r="C1694" s="515" t="s">
        <v>21640</v>
      </c>
      <c r="D1694" s="60" t="s">
        <v>8897</v>
      </c>
      <c r="E1694" s="156" t="s">
        <v>21641</v>
      </c>
      <c r="F1694" s="103"/>
    </row>
    <row r="1695" spans="1:6" ht="27" x14ac:dyDescent="0.25">
      <c r="A1695" s="60" t="s">
        <v>2874</v>
      </c>
      <c r="B1695" s="60" t="s">
        <v>2874</v>
      </c>
      <c r="C1695" s="515" t="s">
        <v>21642</v>
      </c>
      <c r="D1695" s="60" t="s">
        <v>8126</v>
      </c>
      <c r="E1695" s="156" t="s">
        <v>21643</v>
      </c>
      <c r="F1695" s="103"/>
    </row>
    <row r="1696" spans="1:6" ht="27" x14ac:dyDescent="0.25">
      <c r="A1696" s="60" t="s">
        <v>2875</v>
      </c>
      <c r="B1696" s="60" t="s">
        <v>2875</v>
      </c>
      <c r="C1696" s="515" t="s">
        <v>21644</v>
      </c>
      <c r="D1696" s="60" t="s">
        <v>8126</v>
      </c>
      <c r="E1696" s="156" t="s">
        <v>21645</v>
      </c>
      <c r="F1696" s="103"/>
    </row>
    <row r="1697" spans="1:6" ht="27" x14ac:dyDescent="0.25">
      <c r="A1697" s="60" t="s">
        <v>2876</v>
      </c>
      <c r="B1697" s="60" t="s">
        <v>2876</v>
      </c>
      <c r="C1697" s="515" t="s">
        <v>21646</v>
      </c>
      <c r="D1697" s="60" t="s">
        <v>8126</v>
      </c>
      <c r="E1697" s="156" t="s">
        <v>21647</v>
      </c>
      <c r="F1697" s="103"/>
    </row>
    <row r="1698" spans="1:6" ht="27" x14ac:dyDescent="0.25">
      <c r="A1698" s="60" t="s">
        <v>2877</v>
      </c>
      <c r="B1698" s="60" t="s">
        <v>2877</v>
      </c>
      <c r="C1698" s="515" t="s">
        <v>21648</v>
      </c>
      <c r="D1698" s="60" t="s">
        <v>8897</v>
      </c>
      <c r="E1698" s="156" t="s">
        <v>21649</v>
      </c>
      <c r="F1698" s="103"/>
    </row>
    <row r="1699" spans="1:6" ht="27" x14ac:dyDescent="0.25">
      <c r="A1699" s="60" t="s">
        <v>2026</v>
      </c>
      <c r="B1699" s="60" t="s">
        <v>2026</v>
      </c>
      <c r="C1699" s="515" t="s">
        <v>21650</v>
      </c>
      <c r="D1699" s="60" t="s">
        <v>8126</v>
      </c>
      <c r="E1699" s="156" t="s">
        <v>21651</v>
      </c>
      <c r="F1699" s="103"/>
    </row>
    <row r="1700" spans="1:6" ht="27" x14ac:dyDescent="0.25">
      <c r="A1700" s="60" t="s">
        <v>2027</v>
      </c>
      <c r="B1700" s="60" t="s">
        <v>2027</v>
      </c>
      <c r="C1700" s="515" t="s">
        <v>21652</v>
      </c>
      <c r="D1700" s="60" t="s">
        <v>8126</v>
      </c>
      <c r="E1700" s="156" t="s">
        <v>21653</v>
      </c>
      <c r="F1700" s="103"/>
    </row>
    <row r="1701" spans="1:6" ht="27" x14ac:dyDescent="0.25">
      <c r="A1701" s="60" t="s">
        <v>2028</v>
      </c>
      <c r="B1701" s="60" t="s">
        <v>2028</v>
      </c>
      <c r="C1701" s="515" t="s">
        <v>21654</v>
      </c>
      <c r="D1701" s="60" t="s">
        <v>8126</v>
      </c>
      <c r="E1701" s="156" t="s">
        <v>21655</v>
      </c>
      <c r="F1701" s="103"/>
    </row>
    <row r="1702" spans="1:6" ht="27" x14ac:dyDescent="0.25">
      <c r="A1702" s="60" t="s">
        <v>2029</v>
      </c>
      <c r="B1702" s="60" t="s">
        <v>2029</v>
      </c>
      <c r="C1702" s="515" t="s">
        <v>21656</v>
      </c>
      <c r="D1702" s="60" t="s">
        <v>8126</v>
      </c>
      <c r="E1702" s="156" t="s">
        <v>21657</v>
      </c>
      <c r="F1702" s="103"/>
    </row>
    <row r="1703" spans="1:6" ht="27" x14ac:dyDescent="0.25">
      <c r="A1703" s="60" t="s">
        <v>2030</v>
      </c>
      <c r="B1703" s="60" t="s">
        <v>2030</v>
      </c>
      <c r="C1703" s="515" t="s">
        <v>21658</v>
      </c>
      <c r="D1703" s="60" t="s">
        <v>8126</v>
      </c>
      <c r="E1703" s="156" t="s">
        <v>21659</v>
      </c>
      <c r="F1703" s="103"/>
    </row>
    <row r="1704" spans="1:6" ht="27" x14ac:dyDescent="0.25">
      <c r="A1704" s="60" t="s">
        <v>2031</v>
      </c>
      <c r="B1704" s="60" t="s">
        <v>2031</v>
      </c>
      <c r="C1704" s="515" t="s">
        <v>21660</v>
      </c>
      <c r="D1704" s="60" t="s">
        <v>8126</v>
      </c>
      <c r="E1704" s="156" t="s">
        <v>21661</v>
      </c>
      <c r="F1704" s="103"/>
    </row>
    <row r="1705" spans="1:6" ht="27" x14ac:dyDescent="0.25">
      <c r="A1705" s="60" t="s">
        <v>2032</v>
      </c>
      <c r="B1705" s="60" t="s">
        <v>2032</v>
      </c>
      <c r="C1705" s="515" t="s">
        <v>21662</v>
      </c>
      <c r="D1705" s="60" t="s">
        <v>8126</v>
      </c>
      <c r="E1705" s="156" t="s">
        <v>21663</v>
      </c>
      <c r="F1705" s="103"/>
    </row>
    <row r="1706" spans="1:6" ht="27" x14ac:dyDescent="0.25">
      <c r="A1706" s="60" t="s">
        <v>2033</v>
      </c>
      <c r="B1706" s="60" t="s">
        <v>2033</v>
      </c>
      <c r="C1706" s="515" t="s">
        <v>21664</v>
      </c>
      <c r="D1706" s="60" t="s">
        <v>8126</v>
      </c>
      <c r="E1706" s="156" t="s">
        <v>21665</v>
      </c>
      <c r="F1706" s="103"/>
    </row>
    <row r="1707" spans="1:6" ht="27" x14ac:dyDescent="0.25">
      <c r="A1707" s="60" t="s">
        <v>2034</v>
      </c>
      <c r="B1707" s="60" t="s">
        <v>2034</v>
      </c>
      <c r="C1707" s="515" t="s">
        <v>21666</v>
      </c>
      <c r="D1707" s="60" t="s">
        <v>8126</v>
      </c>
      <c r="E1707" s="156" t="s">
        <v>21667</v>
      </c>
      <c r="F1707" s="103"/>
    </row>
    <row r="1708" spans="1:6" ht="27" x14ac:dyDescent="0.25">
      <c r="A1708" s="60" t="s">
        <v>2035</v>
      </c>
      <c r="B1708" s="60" t="s">
        <v>2035</v>
      </c>
      <c r="C1708" s="515" t="s">
        <v>21668</v>
      </c>
      <c r="D1708" s="60" t="s">
        <v>8126</v>
      </c>
      <c r="E1708" s="156" t="s">
        <v>21669</v>
      </c>
      <c r="F1708" s="103"/>
    </row>
    <row r="1709" spans="1:6" ht="27" x14ac:dyDescent="0.25">
      <c r="A1709" s="60" t="s">
        <v>2036</v>
      </c>
      <c r="B1709" s="60" t="s">
        <v>2036</v>
      </c>
      <c r="C1709" s="515" t="s">
        <v>21670</v>
      </c>
      <c r="D1709" s="60" t="s">
        <v>8126</v>
      </c>
      <c r="E1709" s="156" t="s">
        <v>21671</v>
      </c>
      <c r="F1709" s="103"/>
    </row>
    <row r="1710" spans="1:6" ht="27" x14ac:dyDescent="0.25">
      <c r="A1710" s="60" t="s">
        <v>2037</v>
      </c>
      <c r="B1710" s="60" t="s">
        <v>2037</v>
      </c>
      <c r="C1710" s="515" t="s">
        <v>21672</v>
      </c>
      <c r="D1710" s="60" t="s">
        <v>8126</v>
      </c>
      <c r="E1710" s="156" t="s">
        <v>21673</v>
      </c>
      <c r="F1710" s="103"/>
    </row>
    <row r="1711" spans="1:6" ht="27" x14ac:dyDescent="0.25">
      <c r="A1711" s="60" t="s">
        <v>2038</v>
      </c>
      <c r="B1711" s="60" t="s">
        <v>2038</v>
      </c>
      <c r="C1711" s="515" t="s">
        <v>21674</v>
      </c>
      <c r="D1711" s="60" t="s">
        <v>8126</v>
      </c>
      <c r="E1711" s="156" t="s">
        <v>21675</v>
      </c>
      <c r="F1711" s="103"/>
    </row>
    <row r="1712" spans="1:6" ht="27" x14ac:dyDescent="0.25">
      <c r="A1712" s="60" t="s">
        <v>2039</v>
      </c>
      <c r="B1712" s="60" t="s">
        <v>2039</v>
      </c>
      <c r="C1712" s="515" t="s">
        <v>21676</v>
      </c>
      <c r="D1712" s="60" t="s">
        <v>8126</v>
      </c>
      <c r="E1712" s="156" t="s">
        <v>21677</v>
      </c>
      <c r="F1712" s="103"/>
    </row>
    <row r="1713" spans="1:6" ht="27" x14ac:dyDescent="0.25">
      <c r="A1713" s="60" t="s">
        <v>2040</v>
      </c>
      <c r="B1713" s="60" t="s">
        <v>2040</v>
      </c>
      <c r="C1713" s="515" t="s">
        <v>21678</v>
      </c>
      <c r="D1713" s="60" t="s">
        <v>8126</v>
      </c>
      <c r="E1713" s="156" t="s">
        <v>21679</v>
      </c>
      <c r="F1713" s="103"/>
    </row>
    <row r="1714" spans="1:6" ht="27" x14ac:dyDescent="0.25">
      <c r="A1714" s="60" t="s">
        <v>2041</v>
      </c>
      <c r="B1714" s="60" t="s">
        <v>2041</v>
      </c>
      <c r="C1714" s="515" t="s">
        <v>21680</v>
      </c>
      <c r="D1714" s="60" t="s">
        <v>8126</v>
      </c>
      <c r="E1714" s="156" t="s">
        <v>21681</v>
      </c>
      <c r="F1714" s="103"/>
    </row>
    <row r="1715" spans="1:6" ht="27" x14ac:dyDescent="0.25">
      <c r="A1715" s="60" t="s">
        <v>2042</v>
      </c>
      <c r="B1715" s="60" t="s">
        <v>2042</v>
      </c>
      <c r="C1715" s="515" t="s">
        <v>21682</v>
      </c>
      <c r="D1715" s="60" t="s">
        <v>8126</v>
      </c>
      <c r="E1715" s="156" t="s">
        <v>21683</v>
      </c>
      <c r="F1715" s="103"/>
    </row>
    <row r="1716" spans="1:6" ht="27" x14ac:dyDescent="0.25">
      <c r="A1716" s="60" t="s">
        <v>2043</v>
      </c>
      <c r="B1716" s="60" t="s">
        <v>2043</v>
      </c>
      <c r="C1716" s="515" t="s">
        <v>21684</v>
      </c>
      <c r="D1716" s="60" t="s">
        <v>8126</v>
      </c>
      <c r="E1716" s="156" t="s">
        <v>21685</v>
      </c>
      <c r="F1716" s="103"/>
    </row>
    <row r="1717" spans="1:6" ht="27" x14ac:dyDescent="0.25">
      <c r="A1717" s="60" t="s">
        <v>2044</v>
      </c>
      <c r="B1717" s="60" t="s">
        <v>2044</v>
      </c>
      <c r="C1717" s="515" t="s">
        <v>21686</v>
      </c>
      <c r="D1717" s="60" t="s">
        <v>8126</v>
      </c>
      <c r="E1717" s="156" t="s">
        <v>21687</v>
      </c>
      <c r="F1717" s="103"/>
    </row>
    <row r="1718" spans="1:6" ht="27" x14ac:dyDescent="0.25">
      <c r="A1718" s="60" t="s">
        <v>2045</v>
      </c>
      <c r="B1718" s="60" t="s">
        <v>2045</v>
      </c>
      <c r="C1718" s="515" t="s">
        <v>21688</v>
      </c>
      <c r="D1718" s="60" t="s">
        <v>8126</v>
      </c>
      <c r="E1718" s="156" t="s">
        <v>21689</v>
      </c>
      <c r="F1718" s="103"/>
    </row>
    <row r="1719" spans="1:6" ht="27" x14ac:dyDescent="0.25">
      <c r="A1719" s="60" t="s">
        <v>2046</v>
      </c>
      <c r="B1719" s="60" t="s">
        <v>2046</v>
      </c>
      <c r="C1719" s="515" t="s">
        <v>21690</v>
      </c>
      <c r="D1719" s="60" t="s">
        <v>8126</v>
      </c>
      <c r="E1719" s="156" t="s">
        <v>21691</v>
      </c>
      <c r="F1719" s="103"/>
    </row>
    <row r="1720" spans="1:6" ht="27" x14ac:dyDescent="0.25">
      <c r="A1720" s="60" t="s">
        <v>2047</v>
      </c>
      <c r="B1720" s="60" t="s">
        <v>2047</v>
      </c>
      <c r="C1720" s="515" t="s">
        <v>21692</v>
      </c>
      <c r="D1720" s="60" t="s">
        <v>8126</v>
      </c>
      <c r="E1720" s="156" t="s">
        <v>21693</v>
      </c>
      <c r="F1720" s="103"/>
    </row>
    <row r="1721" spans="1:6" ht="27" x14ac:dyDescent="0.25">
      <c r="A1721" s="60" t="s">
        <v>2048</v>
      </c>
      <c r="B1721" s="60" t="s">
        <v>2048</v>
      </c>
      <c r="C1721" s="515" t="s">
        <v>21694</v>
      </c>
      <c r="D1721" s="60" t="s">
        <v>8126</v>
      </c>
      <c r="E1721" s="156" t="s">
        <v>21695</v>
      </c>
      <c r="F1721" s="103"/>
    </row>
    <row r="1722" spans="1:6" ht="27" x14ac:dyDescent="0.25">
      <c r="A1722" s="60" t="s">
        <v>2049</v>
      </c>
      <c r="B1722" s="60" t="s">
        <v>2049</v>
      </c>
      <c r="C1722" s="515" t="s">
        <v>21696</v>
      </c>
      <c r="D1722" s="60" t="s">
        <v>8126</v>
      </c>
      <c r="E1722" s="156" t="s">
        <v>21697</v>
      </c>
      <c r="F1722" s="103"/>
    </row>
    <row r="1723" spans="1:6" ht="27" x14ac:dyDescent="0.25">
      <c r="A1723" s="60" t="s">
        <v>2050</v>
      </c>
      <c r="B1723" s="60" t="s">
        <v>2050</v>
      </c>
      <c r="C1723" s="515" t="s">
        <v>21698</v>
      </c>
      <c r="D1723" s="60" t="s">
        <v>8126</v>
      </c>
      <c r="E1723" s="156" t="s">
        <v>21699</v>
      </c>
      <c r="F1723" s="103"/>
    </row>
    <row r="1724" spans="1:6" ht="27" x14ac:dyDescent="0.25">
      <c r="A1724" s="60" t="s">
        <v>2051</v>
      </c>
      <c r="B1724" s="60" t="s">
        <v>2051</v>
      </c>
      <c r="C1724" s="515" t="s">
        <v>21700</v>
      </c>
      <c r="D1724" s="60" t="s">
        <v>8126</v>
      </c>
      <c r="E1724" s="156" t="s">
        <v>21701</v>
      </c>
      <c r="F1724" s="103"/>
    </row>
    <row r="1725" spans="1:6" ht="27" x14ac:dyDescent="0.25">
      <c r="A1725" s="60" t="s">
        <v>2052</v>
      </c>
      <c r="B1725" s="60" t="s">
        <v>2052</v>
      </c>
      <c r="C1725" s="515" t="s">
        <v>21702</v>
      </c>
      <c r="D1725" s="60" t="s">
        <v>8126</v>
      </c>
      <c r="E1725" s="156" t="s">
        <v>21703</v>
      </c>
      <c r="F1725" s="103"/>
    </row>
    <row r="1726" spans="1:6" ht="27" x14ac:dyDescent="0.25">
      <c r="A1726" s="60" t="s">
        <v>2053</v>
      </c>
      <c r="B1726" s="60" t="s">
        <v>2053</v>
      </c>
      <c r="C1726" s="515" t="s">
        <v>21704</v>
      </c>
      <c r="D1726" s="60" t="s">
        <v>8126</v>
      </c>
      <c r="E1726" s="156" t="s">
        <v>18319</v>
      </c>
      <c r="F1726" s="103"/>
    </row>
    <row r="1727" spans="1:6" ht="27" x14ac:dyDescent="0.25">
      <c r="A1727" s="60" t="s">
        <v>2054</v>
      </c>
      <c r="B1727" s="60" t="s">
        <v>2054</v>
      </c>
      <c r="C1727" s="515" t="s">
        <v>21705</v>
      </c>
      <c r="D1727" s="60" t="s">
        <v>8126</v>
      </c>
      <c r="E1727" s="156" t="s">
        <v>21706</v>
      </c>
      <c r="F1727" s="103"/>
    </row>
    <row r="1728" spans="1:6" ht="27" x14ac:dyDescent="0.25">
      <c r="A1728" s="60" t="s">
        <v>2055</v>
      </c>
      <c r="B1728" s="60" t="s">
        <v>2055</v>
      </c>
      <c r="C1728" s="515" t="s">
        <v>21707</v>
      </c>
      <c r="D1728" s="60" t="s">
        <v>8126</v>
      </c>
      <c r="E1728" s="156" t="s">
        <v>21708</v>
      </c>
      <c r="F1728" s="103"/>
    </row>
    <row r="1729" spans="1:6" ht="27" x14ac:dyDescent="0.25">
      <c r="A1729" s="60" t="s">
        <v>2056</v>
      </c>
      <c r="B1729" s="60" t="s">
        <v>2056</v>
      </c>
      <c r="C1729" s="515" t="s">
        <v>21709</v>
      </c>
      <c r="D1729" s="60" t="s">
        <v>8126</v>
      </c>
      <c r="E1729" s="156" t="s">
        <v>21710</v>
      </c>
      <c r="F1729" s="103"/>
    </row>
    <row r="1730" spans="1:6" ht="27" x14ac:dyDescent="0.25">
      <c r="A1730" s="60" t="s">
        <v>2057</v>
      </c>
      <c r="B1730" s="60" t="s">
        <v>2057</v>
      </c>
      <c r="C1730" s="515" t="s">
        <v>21711</v>
      </c>
      <c r="D1730" s="60" t="s">
        <v>8126</v>
      </c>
      <c r="E1730" s="156" t="s">
        <v>21712</v>
      </c>
      <c r="F1730" s="103"/>
    </row>
    <row r="1731" spans="1:6" ht="27" x14ac:dyDescent="0.25">
      <c r="A1731" s="60" t="s">
        <v>3302</v>
      </c>
      <c r="B1731" s="60" t="s">
        <v>3302</v>
      </c>
      <c r="C1731" s="515" t="s">
        <v>21713</v>
      </c>
      <c r="D1731" s="60" t="s">
        <v>8058</v>
      </c>
      <c r="E1731" s="156" t="s">
        <v>21714</v>
      </c>
      <c r="F1731" s="103"/>
    </row>
    <row r="1732" spans="1:6" ht="27" x14ac:dyDescent="0.25">
      <c r="A1732" s="60" t="s">
        <v>3303</v>
      </c>
      <c r="B1732" s="60" t="s">
        <v>3303</v>
      </c>
      <c r="C1732" s="515" t="s">
        <v>21715</v>
      </c>
      <c r="D1732" s="60" t="s">
        <v>8058</v>
      </c>
      <c r="E1732" s="156" t="s">
        <v>21716</v>
      </c>
      <c r="F1732" s="103"/>
    </row>
    <row r="1733" spans="1:6" ht="27" x14ac:dyDescent="0.25">
      <c r="A1733" s="60" t="s">
        <v>3304</v>
      </c>
      <c r="B1733" s="60" t="s">
        <v>3304</v>
      </c>
      <c r="C1733" s="515" t="s">
        <v>21717</v>
      </c>
      <c r="D1733" s="60" t="s">
        <v>8058</v>
      </c>
      <c r="E1733" s="156" t="s">
        <v>18323</v>
      </c>
      <c r="F1733" s="103"/>
    </row>
    <row r="1734" spans="1:6" ht="27" x14ac:dyDescent="0.25">
      <c r="A1734" s="60" t="s">
        <v>3305</v>
      </c>
      <c r="B1734" s="60" t="s">
        <v>3305</v>
      </c>
      <c r="C1734" s="515" t="s">
        <v>21718</v>
      </c>
      <c r="D1734" s="60" t="s">
        <v>8058</v>
      </c>
      <c r="E1734" s="156" t="s">
        <v>21719</v>
      </c>
      <c r="F1734" s="103"/>
    </row>
    <row r="1735" spans="1:6" ht="27" x14ac:dyDescent="0.25">
      <c r="A1735" s="60" t="s">
        <v>3306</v>
      </c>
      <c r="B1735" s="60" t="s">
        <v>3306</v>
      </c>
      <c r="C1735" s="515" t="s">
        <v>21720</v>
      </c>
      <c r="D1735" s="60" t="s">
        <v>8058</v>
      </c>
      <c r="E1735" s="156" t="s">
        <v>21721</v>
      </c>
      <c r="F1735" s="103"/>
    </row>
    <row r="1736" spans="1:6" ht="27" x14ac:dyDescent="0.25">
      <c r="A1736" s="60" t="s">
        <v>3307</v>
      </c>
      <c r="B1736" s="60" t="s">
        <v>3307</v>
      </c>
      <c r="C1736" s="515" t="s">
        <v>21722</v>
      </c>
      <c r="D1736" s="60" t="s">
        <v>8058</v>
      </c>
      <c r="E1736" s="156" t="s">
        <v>21723</v>
      </c>
      <c r="F1736" s="103"/>
    </row>
    <row r="1737" spans="1:6" x14ac:dyDescent="0.25">
      <c r="A1737" s="60" t="s">
        <v>3616</v>
      </c>
      <c r="B1737" s="60" t="s">
        <v>3616</v>
      </c>
      <c r="C1737" s="515" t="s">
        <v>21724</v>
      </c>
      <c r="D1737" s="60" t="s">
        <v>8078</v>
      </c>
      <c r="E1737" s="156" t="s">
        <v>13382</v>
      </c>
      <c r="F1737" s="103"/>
    </row>
    <row r="1738" spans="1:6" ht="27" x14ac:dyDescent="0.25">
      <c r="A1738" s="60" t="s">
        <v>5279</v>
      </c>
      <c r="B1738" s="60" t="s">
        <v>5279</v>
      </c>
      <c r="C1738" s="515" t="s">
        <v>21725</v>
      </c>
      <c r="D1738" s="60" t="s">
        <v>8126</v>
      </c>
      <c r="E1738" s="156" t="s">
        <v>19742</v>
      </c>
      <c r="F1738" s="103"/>
    </row>
    <row r="1739" spans="1:6" x14ac:dyDescent="0.25">
      <c r="A1739" s="60" t="s">
        <v>179</v>
      </c>
      <c r="B1739" s="60" t="s">
        <v>179</v>
      </c>
      <c r="C1739" s="515" t="s">
        <v>21726</v>
      </c>
      <c r="D1739" s="60" t="s">
        <v>8893</v>
      </c>
      <c r="E1739" s="156" t="s">
        <v>7982</v>
      </c>
      <c r="F1739" s="103"/>
    </row>
    <row r="1740" spans="1:6" x14ac:dyDescent="0.25">
      <c r="A1740" s="60" t="s">
        <v>180</v>
      </c>
      <c r="B1740" s="60" t="s">
        <v>180</v>
      </c>
      <c r="C1740" s="515" t="s">
        <v>21727</v>
      </c>
      <c r="D1740" s="60" t="s">
        <v>8893</v>
      </c>
      <c r="E1740" s="156" t="s">
        <v>11939</v>
      </c>
      <c r="F1740" s="103"/>
    </row>
    <row r="1741" spans="1:6" x14ac:dyDescent="0.25">
      <c r="A1741" s="60" t="s">
        <v>5280</v>
      </c>
      <c r="B1741" s="60" t="s">
        <v>5280</v>
      </c>
      <c r="C1741" s="515" t="s">
        <v>21728</v>
      </c>
      <c r="D1741" s="60" t="s">
        <v>8893</v>
      </c>
      <c r="E1741" s="156" t="s">
        <v>21729</v>
      </c>
      <c r="F1741" s="103"/>
    </row>
    <row r="1742" spans="1:6" x14ac:dyDescent="0.25">
      <c r="A1742" s="60" t="s">
        <v>5281</v>
      </c>
      <c r="B1742" s="60" t="s">
        <v>5281</v>
      </c>
      <c r="C1742" s="515" t="s">
        <v>21730</v>
      </c>
      <c r="D1742" s="60" t="s">
        <v>8893</v>
      </c>
      <c r="E1742" s="156" t="s">
        <v>8898</v>
      </c>
      <c r="F1742" s="103"/>
    </row>
    <row r="1743" spans="1:6" x14ac:dyDescent="0.25">
      <c r="A1743" s="60" t="s">
        <v>5282</v>
      </c>
      <c r="B1743" s="60" t="s">
        <v>5282</v>
      </c>
      <c r="C1743" s="515" t="s">
        <v>21731</v>
      </c>
      <c r="D1743" s="60" t="s">
        <v>8893</v>
      </c>
      <c r="E1743" s="156" t="s">
        <v>7815</v>
      </c>
      <c r="F1743" s="103"/>
    </row>
    <row r="1744" spans="1:6" x14ac:dyDescent="0.25">
      <c r="A1744" s="60" t="s">
        <v>5283</v>
      </c>
      <c r="B1744" s="60" t="s">
        <v>5283</v>
      </c>
      <c r="C1744" s="515" t="s">
        <v>21732</v>
      </c>
      <c r="D1744" s="60" t="s">
        <v>8893</v>
      </c>
      <c r="E1744" s="156" t="s">
        <v>9821</v>
      </c>
      <c r="F1744" s="103"/>
    </row>
    <row r="1745" spans="1:6" x14ac:dyDescent="0.25">
      <c r="A1745" s="60" t="s">
        <v>5284</v>
      </c>
      <c r="B1745" s="60" t="s">
        <v>5284</v>
      </c>
      <c r="C1745" s="515" t="s">
        <v>21733</v>
      </c>
      <c r="D1745" s="60" t="s">
        <v>8893</v>
      </c>
      <c r="E1745" s="156" t="s">
        <v>18465</v>
      </c>
      <c r="F1745" s="103"/>
    </row>
    <row r="1746" spans="1:6" x14ac:dyDescent="0.25">
      <c r="A1746" s="60" t="s">
        <v>5285</v>
      </c>
      <c r="B1746" s="60" t="s">
        <v>5285</v>
      </c>
      <c r="C1746" s="515" t="s">
        <v>21734</v>
      </c>
      <c r="D1746" s="60" t="s">
        <v>8897</v>
      </c>
      <c r="E1746" s="156" t="s">
        <v>21735</v>
      </c>
      <c r="F1746" s="103"/>
    </row>
    <row r="1747" spans="1:6" ht="27" x14ac:dyDescent="0.25">
      <c r="A1747" s="60" t="s">
        <v>21736</v>
      </c>
      <c r="B1747" s="60" t="s">
        <v>21736</v>
      </c>
      <c r="C1747" s="515" t="s">
        <v>21737</v>
      </c>
      <c r="D1747" s="60" t="s">
        <v>8058</v>
      </c>
      <c r="E1747" s="156" t="s">
        <v>18783</v>
      </c>
      <c r="F1747" s="103"/>
    </row>
    <row r="1748" spans="1:6" ht="27" x14ac:dyDescent="0.25">
      <c r="A1748" s="60" t="s">
        <v>21738</v>
      </c>
      <c r="B1748" s="60" t="s">
        <v>21738</v>
      </c>
      <c r="C1748" s="515" t="s">
        <v>21739</v>
      </c>
      <c r="D1748" s="60" t="s">
        <v>8058</v>
      </c>
      <c r="E1748" s="156" t="s">
        <v>17341</v>
      </c>
      <c r="F1748" s="103"/>
    </row>
    <row r="1749" spans="1:6" ht="27" x14ac:dyDescent="0.25">
      <c r="A1749" s="60" t="s">
        <v>21740</v>
      </c>
      <c r="B1749" s="60" t="s">
        <v>21740</v>
      </c>
      <c r="C1749" s="515" t="s">
        <v>21741</v>
      </c>
      <c r="D1749" s="60" t="s">
        <v>8058</v>
      </c>
      <c r="E1749" s="156" t="s">
        <v>19083</v>
      </c>
      <c r="F1749" s="103"/>
    </row>
    <row r="1750" spans="1:6" ht="27" x14ac:dyDescent="0.25">
      <c r="A1750" s="60" t="s">
        <v>21742</v>
      </c>
      <c r="B1750" s="60" t="s">
        <v>21742</v>
      </c>
      <c r="C1750" s="515" t="s">
        <v>21743</v>
      </c>
      <c r="D1750" s="60" t="s">
        <v>8058</v>
      </c>
      <c r="E1750" s="156" t="s">
        <v>21744</v>
      </c>
      <c r="F1750" s="103"/>
    </row>
    <row r="1751" spans="1:6" ht="27" x14ac:dyDescent="0.25">
      <c r="A1751" s="60" t="s">
        <v>21745</v>
      </c>
      <c r="B1751" s="60" t="s">
        <v>21745</v>
      </c>
      <c r="C1751" s="515" t="s">
        <v>21746</v>
      </c>
      <c r="D1751" s="60" t="s">
        <v>8058</v>
      </c>
      <c r="E1751" s="156" t="s">
        <v>21747</v>
      </c>
      <c r="F1751" s="103"/>
    </row>
    <row r="1752" spans="1:6" ht="27" x14ac:dyDescent="0.25">
      <c r="A1752" s="60" t="s">
        <v>21748</v>
      </c>
      <c r="B1752" s="60" t="s">
        <v>21748</v>
      </c>
      <c r="C1752" s="515" t="s">
        <v>21749</v>
      </c>
      <c r="D1752" s="60" t="s">
        <v>8058</v>
      </c>
      <c r="E1752" s="156" t="s">
        <v>21750</v>
      </c>
      <c r="F1752" s="103"/>
    </row>
    <row r="1753" spans="1:6" ht="27" x14ac:dyDescent="0.25">
      <c r="A1753" s="60" t="s">
        <v>21751</v>
      </c>
      <c r="B1753" s="60" t="s">
        <v>21751</v>
      </c>
      <c r="C1753" s="515" t="s">
        <v>21752</v>
      </c>
      <c r="D1753" s="60" t="s">
        <v>8058</v>
      </c>
      <c r="E1753" s="156" t="s">
        <v>19157</v>
      </c>
      <c r="F1753" s="103"/>
    </row>
    <row r="1754" spans="1:6" ht="27" x14ac:dyDescent="0.25">
      <c r="A1754" s="60" t="s">
        <v>21753</v>
      </c>
      <c r="B1754" s="60" t="s">
        <v>21753</v>
      </c>
      <c r="C1754" s="515" t="s">
        <v>21754</v>
      </c>
      <c r="D1754" s="60" t="s">
        <v>8058</v>
      </c>
      <c r="E1754" s="156" t="s">
        <v>19165</v>
      </c>
      <c r="F1754" s="103"/>
    </row>
    <row r="1755" spans="1:6" ht="27" x14ac:dyDescent="0.25">
      <c r="A1755" s="60" t="s">
        <v>21755</v>
      </c>
      <c r="B1755" s="60" t="s">
        <v>21755</v>
      </c>
      <c r="C1755" s="515" t="s">
        <v>21756</v>
      </c>
      <c r="D1755" s="60" t="s">
        <v>8058</v>
      </c>
      <c r="E1755" s="156" t="s">
        <v>21757</v>
      </c>
      <c r="F1755" s="103"/>
    </row>
    <row r="1756" spans="1:6" ht="27" x14ac:dyDescent="0.25">
      <c r="A1756" s="60" t="s">
        <v>21758</v>
      </c>
      <c r="B1756" s="60" t="s">
        <v>21758</v>
      </c>
      <c r="C1756" s="515" t="s">
        <v>21759</v>
      </c>
      <c r="D1756" s="60" t="s">
        <v>8058</v>
      </c>
      <c r="E1756" s="156" t="s">
        <v>21760</v>
      </c>
      <c r="F1756" s="103"/>
    </row>
    <row r="1757" spans="1:6" ht="27" x14ac:dyDescent="0.25">
      <c r="A1757" s="60" t="s">
        <v>21761</v>
      </c>
      <c r="B1757" s="60" t="s">
        <v>21761</v>
      </c>
      <c r="C1757" s="515" t="s">
        <v>21762</v>
      </c>
      <c r="D1757" s="60" t="s">
        <v>8058</v>
      </c>
      <c r="E1757" s="156" t="s">
        <v>16612</v>
      </c>
      <c r="F1757" s="103"/>
    </row>
    <row r="1758" spans="1:6" ht="27" x14ac:dyDescent="0.25">
      <c r="A1758" s="60" t="s">
        <v>21763</v>
      </c>
      <c r="B1758" s="60" t="s">
        <v>21763</v>
      </c>
      <c r="C1758" s="515" t="s">
        <v>21764</v>
      </c>
      <c r="D1758" s="60" t="s">
        <v>8058</v>
      </c>
      <c r="E1758" s="156" t="s">
        <v>21765</v>
      </c>
      <c r="F1758" s="103"/>
    </row>
    <row r="1759" spans="1:6" ht="27" x14ac:dyDescent="0.25">
      <c r="A1759" s="60" t="s">
        <v>21766</v>
      </c>
      <c r="B1759" s="60" t="s">
        <v>21766</v>
      </c>
      <c r="C1759" s="515" t="s">
        <v>21767</v>
      </c>
      <c r="D1759" s="60" t="s">
        <v>8058</v>
      </c>
      <c r="E1759" s="156" t="s">
        <v>19448</v>
      </c>
      <c r="F1759" s="103"/>
    </row>
    <row r="1760" spans="1:6" ht="27" x14ac:dyDescent="0.25">
      <c r="A1760" s="60" t="s">
        <v>21768</v>
      </c>
      <c r="B1760" s="60" t="s">
        <v>21768</v>
      </c>
      <c r="C1760" s="515" t="s">
        <v>21769</v>
      </c>
      <c r="D1760" s="60" t="s">
        <v>8058</v>
      </c>
      <c r="E1760" s="156" t="s">
        <v>21770</v>
      </c>
      <c r="F1760" s="103"/>
    </row>
    <row r="1761" spans="1:6" ht="27" x14ac:dyDescent="0.25">
      <c r="A1761" s="60" t="s">
        <v>21771</v>
      </c>
      <c r="B1761" s="60" t="s">
        <v>21771</v>
      </c>
      <c r="C1761" s="515" t="s">
        <v>21772</v>
      </c>
      <c r="D1761" s="60" t="s">
        <v>8058</v>
      </c>
      <c r="E1761" s="156" t="s">
        <v>21773</v>
      </c>
      <c r="F1761" s="103"/>
    </row>
    <row r="1762" spans="1:6" x14ac:dyDescent="0.25">
      <c r="A1762" s="60" t="s">
        <v>21774</v>
      </c>
      <c r="B1762" s="60" t="s">
        <v>21774</v>
      </c>
      <c r="C1762" s="515" t="s">
        <v>21775</v>
      </c>
      <c r="D1762" s="60" t="s">
        <v>8058</v>
      </c>
      <c r="E1762" s="156" t="s">
        <v>19242</v>
      </c>
      <c r="F1762" s="103"/>
    </row>
    <row r="1763" spans="1:6" x14ac:dyDescent="0.25">
      <c r="A1763" s="60" t="s">
        <v>21776</v>
      </c>
      <c r="B1763" s="60" t="s">
        <v>21776</v>
      </c>
      <c r="C1763" s="515" t="s">
        <v>21777</v>
      </c>
      <c r="D1763" s="60" t="s">
        <v>8078</v>
      </c>
      <c r="E1763" s="156" t="s">
        <v>16646</v>
      </c>
      <c r="F1763" s="103"/>
    </row>
    <row r="1764" spans="1:6" x14ac:dyDescent="0.25">
      <c r="A1764" s="60" t="s">
        <v>21778</v>
      </c>
      <c r="B1764" s="60" t="s">
        <v>21778</v>
      </c>
      <c r="C1764" s="515" t="s">
        <v>21779</v>
      </c>
      <c r="D1764" s="60" t="s">
        <v>8078</v>
      </c>
      <c r="E1764" s="156" t="s">
        <v>21780</v>
      </c>
      <c r="F1764" s="103"/>
    </row>
    <row r="1765" spans="1:6" x14ac:dyDescent="0.25">
      <c r="A1765" s="60" t="s">
        <v>21781</v>
      </c>
      <c r="B1765" s="60" t="s">
        <v>21781</v>
      </c>
      <c r="C1765" s="515" t="s">
        <v>21782</v>
      </c>
      <c r="D1765" s="60" t="s">
        <v>8078</v>
      </c>
      <c r="E1765" s="156" t="s">
        <v>21783</v>
      </c>
      <c r="F1765" s="103"/>
    </row>
    <row r="1766" spans="1:6" ht="27" x14ac:dyDescent="0.25">
      <c r="A1766" s="60" t="s">
        <v>21784</v>
      </c>
      <c r="B1766" s="60" t="s">
        <v>21784</v>
      </c>
      <c r="C1766" s="515" t="s">
        <v>21785</v>
      </c>
      <c r="D1766" s="60" t="s">
        <v>8058</v>
      </c>
      <c r="E1766" s="156" t="s">
        <v>19380</v>
      </c>
      <c r="F1766" s="103"/>
    </row>
    <row r="1767" spans="1:6" ht="27" x14ac:dyDescent="0.25">
      <c r="A1767" s="60" t="s">
        <v>21786</v>
      </c>
      <c r="B1767" s="60" t="s">
        <v>21786</v>
      </c>
      <c r="C1767" s="515" t="s">
        <v>21787</v>
      </c>
      <c r="D1767" s="60" t="s">
        <v>8058</v>
      </c>
      <c r="E1767" s="156" t="s">
        <v>21788</v>
      </c>
      <c r="F1767" s="103"/>
    </row>
    <row r="1768" spans="1:6" ht="27" x14ac:dyDescent="0.25">
      <c r="A1768" s="60" t="s">
        <v>21789</v>
      </c>
      <c r="B1768" s="60" t="s">
        <v>21789</v>
      </c>
      <c r="C1768" s="515" t="s">
        <v>21790</v>
      </c>
      <c r="D1768" s="60" t="s">
        <v>8058</v>
      </c>
      <c r="E1768" s="156" t="s">
        <v>19821</v>
      </c>
      <c r="F1768" s="103"/>
    </row>
    <row r="1769" spans="1:6" ht="27" x14ac:dyDescent="0.25">
      <c r="A1769" s="60" t="s">
        <v>21791</v>
      </c>
      <c r="B1769" s="60" t="s">
        <v>21791</v>
      </c>
      <c r="C1769" s="515" t="s">
        <v>21792</v>
      </c>
      <c r="D1769" s="60" t="s">
        <v>8058</v>
      </c>
      <c r="E1769" s="156" t="s">
        <v>15570</v>
      </c>
      <c r="F1769" s="103"/>
    </row>
    <row r="1770" spans="1:6" ht="27" x14ac:dyDescent="0.25">
      <c r="A1770" s="60" t="s">
        <v>21793</v>
      </c>
      <c r="B1770" s="60" t="s">
        <v>21793</v>
      </c>
      <c r="C1770" s="515" t="s">
        <v>21794</v>
      </c>
      <c r="D1770" s="60" t="s">
        <v>8058</v>
      </c>
      <c r="E1770" s="156" t="s">
        <v>17491</v>
      </c>
      <c r="F1770" s="103"/>
    </row>
    <row r="1771" spans="1:6" ht="27" x14ac:dyDescent="0.25">
      <c r="A1771" s="60" t="s">
        <v>21795</v>
      </c>
      <c r="B1771" s="60" t="s">
        <v>21795</v>
      </c>
      <c r="C1771" s="515" t="s">
        <v>21796</v>
      </c>
      <c r="D1771" s="60" t="s">
        <v>8058</v>
      </c>
      <c r="E1771" s="156" t="s">
        <v>21797</v>
      </c>
      <c r="F1771" s="103"/>
    </row>
    <row r="1772" spans="1:6" ht="27" x14ac:dyDescent="0.25">
      <c r="A1772" s="60" t="s">
        <v>21798</v>
      </c>
      <c r="B1772" s="60" t="s">
        <v>21798</v>
      </c>
      <c r="C1772" s="515" t="s">
        <v>21799</v>
      </c>
      <c r="D1772" s="60" t="s">
        <v>8058</v>
      </c>
      <c r="E1772" s="156" t="s">
        <v>14288</v>
      </c>
      <c r="F1772" s="103"/>
    </row>
    <row r="1773" spans="1:6" ht="27" x14ac:dyDescent="0.25">
      <c r="A1773" s="60" t="s">
        <v>21800</v>
      </c>
      <c r="B1773" s="60" t="s">
        <v>21800</v>
      </c>
      <c r="C1773" s="515" t="s">
        <v>21801</v>
      </c>
      <c r="D1773" s="60" t="s">
        <v>8058</v>
      </c>
      <c r="E1773" s="156" t="s">
        <v>21802</v>
      </c>
      <c r="F1773" s="103"/>
    </row>
    <row r="1774" spans="1:6" ht="27" x14ac:dyDescent="0.25">
      <c r="A1774" s="60" t="s">
        <v>21803</v>
      </c>
      <c r="B1774" s="60" t="s">
        <v>21803</v>
      </c>
      <c r="C1774" s="515" t="s">
        <v>21804</v>
      </c>
      <c r="D1774" s="60" t="s">
        <v>8058</v>
      </c>
      <c r="E1774" s="156" t="s">
        <v>21805</v>
      </c>
      <c r="F1774" s="103"/>
    </row>
    <row r="1775" spans="1:6" x14ac:dyDescent="0.25">
      <c r="A1775" s="60" t="s">
        <v>12898</v>
      </c>
      <c r="B1775" s="60" t="s">
        <v>12898</v>
      </c>
      <c r="C1775" s="515" t="s">
        <v>12899</v>
      </c>
      <c r="D1775" s="60" t="s">
        <v>8058</v>
      </c>
      <c r="E1775" s="156" t="s">
        <v>19593</v>
      </c>
      <c r="F1775" s="103"/>
    </row>
    <row r="1776" spans="1:6" x14ac:dyDescent="0.25">
      <c r="A1776" s="60" t="s">
        <v>12900</v>
      </c>
      <c r="B1776" s="60" t="s">
        <v>12900</v>
      </c>
      <c r="C1776" s="515" t="s">
        <v>12901</v>
      </c>
      <c r="D1776" s="60" t="s">
        <v>8058</v>
      </c>
      <c r="E1776" s="156" t="s">
        <v>21806</v>
      </c>
      <c r="F1776" s="103"/>
    </row>
    <row r="1777" spans="1:6" x14ac:dyDescent="0.25">
      <c r="A1777" s="60" t="s">
        <v>12902</v>
      </c>
      <c r="B1777" s="60" t="s">
        <v>12902</v>
      </c>
      <c r="C1777" s="515" t="s">
        <v>12903</v>
      </c>
      <c r="D1777" s="60" t="s">
        <v>8058</v>
      </c>
      <c r="E1777" s="156" t="s">
        <v>21807</v>
      </c>
      <c r="F1777" s="103"/>
    </row>
    <row r="1778" spans="1:6" x14ac:dyDescent="0.25">
      <c r="A1778" s="60" t="s">
        <v>12904</v>
      </c>
      <c r="B1778" s="60" t="s">
        <v>12904</v>
      </c>
      <c r="C1778" s="515" t="s">
        <v>12905</v>
      </c>
      <c r="D1778" s="60" t="s">
        <v>8058</v>
      </c>
      <c r="E1778" s="156" t="s">
        <v>19579</v>
      </c>
      <c r="F1778" s="103"/>
    </row>
    <row r="1779" spans="1:6" x14ac:dyDescent="0.25">
      <c r="A1779" s="60" t="s">
        <v>12906</v>
      </c>
      <c r="B1779" s="60" t="s">
        <v>12906</v>
      </c>
      <c r="C1779" s="515" t="s">
        <v>12907</v>
      </c>
      <c r="D1779" s="60" t="s">
        <v>8058</v>
      </c>
      <c r="E1779" s="156" t="s">
        <v>19638</v>
      </c>
      <c r="F1779" s="103"/>
    </row>
    <row r="1780" spans="1:6" x14ac:dyDescent="0.25">
      <c r="A1780" s="60" t="s">
        <v>12908</v>
      </c>
      <c r="B1780" s="60" t="s">
        <v>12908</v>
      </c>
      <c r="C1780" s="515" t="s">
        <v>12909</v>
      </c>
      <c r="D1780" s="60" t="s">
        <v>8058</v>
      </c>
      <c r="E1780" s="156" t="s">
        <v>21808</v>
      </c>
      <c r="F1780" s="103"/>
    </row>
    <row r="1781" spans="1:6" ht="27" x14ac:dyDescent="0.25">
      <c r="A1781" s="60" t="s">
        <v>12910</v>
      </c>
      <c r="B1781" s="60" t="s">
        <v>12910</v>
      </c>
      <c r="C1781" s="515" t="s">
        <v>12911</v>
      </c>
      <c r="D1781" s="60" t="s">
        <v>8058</v>
      </c>
      <c r="E1781" s="156" t="s">
        <v>19365</v>
      </c>
      <c r="F1781" s="103"/>
    </row>
    <row r="1782" spans="1:6" ht="27" x14ac:dyDescent="0.25">
      <c r="A1782" s="60" t="s">
        <v>12912</v>
      </c>
      <c r="B1782" s="60" t="s">
        <v>12912</v>
      </c>
      <c r="C1782" s="515" t="s">
        <v>12913</v>
      </c>
      <c r="D1782" s="60" t="s">
        <v>8058</v>
      </c>
      <c r="E1782" s="156" t="s">
        <v>19752</v>
      </c>
      <c r="F1782" s="103"/>
    </row>
    <row r="1783" spans="1:6" ht="27" x14ac:dyDescent="0.25">
      <c r="A1783" s="60" t="s">
        <v>12914</v>
      </c>
      <c r="B1783" s="60" t="s">
        <v>12914</v>
      </c>
      <c r="C1783" s="515" t="s">
        <v>12915</v>
      </c>
      <c r="D1783" s="60" t="s">
        <v>8058</v>
      </c>
      <c r="E1783" s="156" t="s">
        <v>21809</v>
      </c>
      <c r="F1783" s="103"/>
    </row>
    <row r="1784" spans="1:6" ht="27" x14ac:dyDescent="0.25">
      <c r="A1784" s="60" t="s">
        <v>12916</v>
      </c>
      <c r="B1784" s="60" t="s">
        <v>12916</v>
      </c>
      <c r="C1784" s="515" t="s">
        <v>12917</v>
      </c>
      <c r="D1784" s="60" t="s">
        <v>8058</v>
      </c>
      <c r="E1784" s="156" t="s">
        <v>21810</v>
      </c>
      <c r="F1784" s="103"/>
    </row>
    <row r="1785" spans="1:6" ht="27" x14ac:dyDescent="0.25">
      <c r="A1785" s="60" t="s">
        <v>12918</v>
      </c>
      <c r="B1785" s="60" t="s">
        <v>12918</v>
      </c>
      <c r="C1785" s="515" t="s">
        <v>12919</v>
      </c>
      <c r="D1785" s="60" t="s">
        <v>8058</v>
      </c>
      <c r="E1785" s="156" t="s">
        <v>21811</v>
      </c>
      <c r="F1785" s="103"/>
    </row>
    <row r="1786" spans="1:6" ht="27" x14ac:dyDescent="0.25">
      <c r="A1786" s="60" t="s">
        <v>12920</v>
      </c>
      <c r="B1786" s="60" t="s">
        <v>12920</v>
      </c>
      <c r="C1786" s="515" t="s">
        <v>12921</v>
      </c>
      <c r="D1786" s="60" t="s">
        <v>8058</v>
      </c>
      <c r="E1786" s="156" t="s">
        <v>16561</v>
      </c>
      <c r="F1786" s="103"/>
    </row>
    <row r="1787" spans="1:6" ht="27" x14ac:dyDescent="0.25">
      <c r="A1787" s="60" t="s">
        <v>12922</v>
      </c>
      <c r="B1787" s="60" t="s">
        <v>12922</v>
      </c>
      <c r="C1787" s="515" t="s">
        <v>12923</v>
      </c>
      <c r="D1787" s="60" t="s">
        <v>8078</v>
      </c>
      <c r="E1787" s="156" t="s">
        <v>21812</v>
      </c>
      <c r="F1787" s="103"/>
    </row>
    <row r="1788" spans="1:6" ht="27" x14ac:dyDescent="0.25">
      <c r="A1788" s="60" t="s">
        <v>12924</v>
      </c>
      <c r="B1788" s="60" t="s">
        <v>12924</v>
      </c>
      <c r="C1788" s="515" t="s">
        <v>12925</v>
      </c>
      <c r="D1788" s="60" t="s">
        <v>8078</v>
      </c>
      <c r="E1788" s="156" t="s">
        <v>21813</v>
      </c>
      <c r="F1788" s="103"/>
    </row>
    <row r="1789" spans="1:6" ht="27" x14ac:dyDescent="0.25">
      <c r="A1789" s="60" t="s">
        <v>12926</v>
      </c>
      <c r="B1789" s="60" t="s">
        <v>12926</v>
      </c>
      <c r="C1789" s="515" t="s">
        <v>12927</v>
      </c>
      <c r="D1789" s="60" t="s">
        <v>8078</v>
      </c>
      <c r="E1789" s="156" t="s">
        <v>21814</v>
      </c>
      <c r="F1789" s="103"/>
    </row>
    <row r="1790" spans="1:6" ht="27" x14ac:dyDescent="0.25">
      <c r="A1790" s="60" t="s">
        <v>12928</v>
      </c>
      <c r="B1790" s="60" t="s">
        <v>12928</v>
      </c>
      <c r="C1790" s="515" t="s">
        <v>12929</v>
      </c>
      <c r="D1790" s="60" t="s">
        <v>8078</v>
      </c>
      <c r="E1790" s="156" t="s">
        <v>21815</v>
      </c>
      <c r="F1790" s="103"/>
    </row>
    <row r="1791" spans="1:6" ht="27" x14ac:dyDescent="0.25">
      <c r="A1791" s="60" t="s">
        <v>12930</v>
      </c>
      <c r="B1791" s="60" t="s">
        <v>12930</v>
      </c>
      <c r="C1791" s="515" t="s">
        <v>12931</v>
      </c>
      <c r="D1791" s="60" t="s">
        <v>8078</v>
      </c>
      <c r="E1791" s="156" t="s">
        <v>21816</v>
      </c>
      <c r="F1791" s="103"/>
    </row>
    <row r="1792" spans="1:6" ht="27" x14ac:dyDescent="0.25">
      <c r="A1792" s="60" t="s">
        <v>12932</v>
      </c>
      <c r="B1792" s="60" t="s">
        <v>12932</v>
      </c>
      <c r="C1792" s="515" t="s">
        <v>12933</v>
      </c>
      <c r="D1792" s="60" t="s">
        <v>8078</v>
      </c>
      <c r="E1792" s="156" t="s">
        <v>21817</v>
      </c>
      <c r="F1792" s="103"/>
    </row>
    <row r="1793" spans="1:6" x14ac:dyDescent="0.25">
      <c r="A1793" s="60" t="s">
        <v>7211</v>
      </c>
      <c r="B1793" s="60" t="s">
        <v>7211</v>
      </c>
      <c r="C1793" s="515" t="s">
        <v>8899</v>
      </c>
      <c r="D1793" s="60" t="s">
        <v>8078</v>
      </c>
      <c r="E1793" s="156" t="s">
        <v>21818</v>
      </c>
      <c r="F1793" s="103"/>
    </row>
    <row r="1794" spans="1:6" x14ac:dyDescent="0.25">
      <c r="A1794" s="60" t="s">
        <v>8900</v>
      </c>
      <c r="B1794" s="60" t="s">
        <v>8900</v>
      </c>
      <c r="C1794" s="515" t="s">
        <v>15012</v>
      </c>
      <c r="D1794" s="60" t="s">
        <v>8078</v>
      </c>
      <c r="E1794" s="156" t="s">
        <v>21819</v>
      </c>
      <c r="F1794" s="103"/>
    </row>
    <row r="1795" spans="1:6" x14ac:dyDescent="0.25">
      <c r="A1795" s="60" t="s">
        <v>8901</v>
      </c>
      <c r="B1795" s="60" t="s">
        <v>8901</v>
      </c>
      <c r="C1795" s="515" t="s">
        <v>8902</v>
      </c>
      <c r="D1795" s="60" t="s">
        <v>8078</v>
      </c>
      <c r="E1795" s="156" t="s">
        <v>21820</v>
      </c>
      <c r="F1795" s="103"/>
    </row>
    <row r="1796" spans="1:6" x14ac:dyDescent="0.25">
      <c r="A1796" s="60" t="s">
        <v>8903</v>
      </c>
      <c r="B1796" s="60" t="s">
        <v>8903</v>
      </c>
      <c r="C1796" s="515" t="s">
        <v>8904</v>
      </c>
      <c r="D1796" s="60" t="s">
        <v>8078</v>
      </c>
      <c r="E1796" s="156" t="s">
        <v>21821</v>
      </c>
      <c r="F1796" s="103"/>
    </row>
    <row r="1797" spans="1:6" x14ac:dyDescent="0.25">
      <c r="A1797" s="60" t="s">
        <v>7212</v>
      </c>
      <c r="B1797" s="60" t="s">
        <v>7212</v>
      </c>
      <c r="C1797" s="515" t="s">
        <v>8905</v>
      </c>
      <c r="D1797" s="60" t="s">
        <v>8078</v>
      </c>
      <c r="E1797" s="156" t="s">
        <v>21822</v>
      </c>
      <c r="F1797" s="103"/>
    </row>
    <row r="1798" spans="1:6" x14ac:dyDescent="0.25">
      <c r="A1798" s="60" t="s">
        <v>7213</v>
      </c>
      <c r="B1798" s="60" t="s">
        <v>7213</v>
      </c>
      <c r="C1798" s="515" t="s">
        <v>8906</v>
      </c>
      <c r="D1798" s="60" t="s">
        <v>8078</v>
      </c>
      <c r="E1798" s="156" t="s">
        <v>21823</v>
      </c>
      <c r="F1798" s="103"/>
    </row>
    <row r="1799" spans="1:6" ht="27" x14ac:dyDescent="0.25">
      <c r="A1799" s="60" t="s">
        <v>8907</v>
      </c>
      <c r="B1799" s="60" t="s">
        <v>8907</v>
      </c>
      <c r="C1799" s="515" t="s">
        <v>8908</v>
      </c>
      <c r="D1799" s="60" t="s">
        <v>8078</v>
      </c>
      <c r="E1799" s="156" t="s">
        <v>21824</v>
      </c>
      <c r="F1799" s="103"/>
    </row>
    <row r="1800" spans="1:6" ht="27" x14ac:dyDescent="0.25">
      <c r="A1800" s="60" t="s">
        <v>8909</v>
      </c>
      <c r="B1800" s="60" t="s">
        <v>8909</v>
      </c>
      <c r="C1800" s="515" t="s">
        <v>8910</v>
      </c>
      <c r="D1800" s="60" t="s">
        <v>8078</v>
      </c>
      <c r="E1800" s="156" t="s">
        <v>21825</v>
      </c>
      <c r="F1800" s="103"/>
    </row>
    <row r="1801" spans="1:6" ht="27" x14ac:dyDescent="0.25">
      <c r="A1801" s="60" t="s">
        <v>8911</v>
      </c>
      <c r="B1801" s="60" t="s">
        <v>8911</v>
      </c>
      <c r="C1801" s="515" t="s">
        <v>8912</v>
      </c>
      <c r="D1801" s="60" t="s">
        <v>8078</v>
      </c>
      <c r="E1801" s="156" t="s">
        <v>21826</v>
      </c>
      <c r="F1801" s="103"/>
    </row>
    <row r="1802" spans="1:6" ht="27" x14ac:dyDescent="0.25">
      <c r="A1802" s="60" t="s">
        <v>8913</v>
      </c>
      <c r="B1802" s="60" t="s">
        <v>8913</v>
      </c>
      <c r="C1802" s="515" t="s">
        <v>8914</v>
      </c>
      <c r="D1802" s="60" t="s">
        <v>8078</v>
      </c>
      <c r="E1802" s="156" t="s">
        <v>21827</v>
      </c>
      <c r="F1802" s="103"/>
    </row>
    <row r="1803" spans="1:6" x14ac:dyDescent="0.25">
      <c r="A1803" s="60" t="s">
        <v>7214</v>
      </c>
      <c r="B1803" s="60" t="s">
        <v>7214</v>
      </c>
      <c r="C1803" s="515" t="s">
        <v>8915</v>
      </c>
      <c r="D1803" s="60" t="s">
        <v>8078</v>
      </c>
      <c r="E1803" s="156" t="s">
        <v>21828</v>
      </c>
      <c r="F1803" s="103"/>
    </row>
    <row r="1804" spans="1:6" x14ac:dyDescent="0.25">
      <c r="A1804" s="60" t="s">
        <v>7215</v>
      </c>
      <c r="B1804" s="60" t="s">
        <v>7215</v>
      </c>
      <c r="C1804" s="515" t="s">
        <v>8916</v>
      </c>
      <c r="D1804" s="60" t="s">
        <v>8078</v>
      </c>
      <c r="E1804" s="156" t="s">
        <v>21829</v>
      </c>
      <c r="F1804" s="103"/>
    </row>
    <row r="1805" spans="1:6" x14ac:dyDescent="0.25">
      <c r="A1805" s="60" t="s">
        <v>8917</v>
      </c>
      <c r="B1805" s="60" t="s">
        <v>8917</v>
      </c>
      <c r="C1805" s="515" t="s">
        <v>8918</v>
      </c>
      <c r="D1805" s="60" t="s">
        <v>8078</v>
      </c>
      <c r="E1805" s="156" t="s">
        <v>21830</v>
      </c>
      <c r="F1805" s="103"/>
    </row>
    <row r="1806" spans="1:6" x14ac:dyDescent="0.25">
      <c r="A1806" s="60" t="s">
        <v>8919</v>
      </c>
      <c r="B1806" s="60" t="s">
        <v>8919</v>
      </c>
      <c r="C1806" s="515" t="s">
        <v>8920</v>
      </c>
      <c r="D1806" s="60" t="s">
        <v>8078</v>
      </c>
      <c r="E1806" s="156" t="s">
        <v>21831</v>
      </c>
      <c r="F1806" s="103"/>
    </row>
    <row r="1807" spans="1:6" ht="27" x14ac:dyDescent="0.25">
      <c r="A1807" s="60" t="s">
        <v>8921</v>
      </c>
      <c r="B1807" s="60" t="s">
        <v>8921</v>
      </c>
      <c r="C1807" s="515" t="s">
        <v>8922</v>
      </c>
      <c r="D1807" s="60" t="s">
        <v>8078</v>
      </c>
      <c r="E1807" s="156" t="s">
        <v>21832</v>
      </c>
      <c r="F1807" s="103"/>
    </row>
    <row r="1808" spans="1:6" ht="27" x14ac:dyDescent="0.25">
      <c r="A1808" s="60" t="s">
        <v>8923</v>
      </c>
      <c r="B1808" s="60" t="s">
        <v>8923</v>
      </c>
      <c r="C1808" s="515" t="s">
        <v>8924</v>
      </c>
      <c r="D1808" s="60" t="s">
        <v>8078</v>
      </c>
      <c r="E1808" s="156" t="s">
        <v>21833</v>
      </c>
      <c r="F1808" s="103"/>
    </row>
    <row r="1809" spans="1:6" ht="27" x14ac:dyDescent="0.25">
      <c r="A1809" s="60" t="s">
        <v>7216</v>
      </c>
      <c r="B1809" s="60" t="s">
        <v>7216</v>
      </c>
      <c r="C1809" s="515" t="s">
        <v>17344</v>
      </c>
      <c r="D1809" s="60" t="s">
        <v>8078</v>
      </c>
      <c r="E1809" s="156" t="s">
        <v>21834</v>
      </c>
      <c r="F1809" s="103"/>
    </row>
    <row r="1810" spans="1:6" ht="27" x14ac:dyDescent="0.25">
      <c r="A1810" s="60" t="s">
        <v>7217</v>
      </c>
      <c r="B1810" s="60" t="s">
        <v>7217</v>
      </c>
      <c r="C1810" s="515" t="s">
        <v>17345</v>
      </c>
      <c r="D1810" s="60" t="s">
        <v>8078</v>
      </c>
      <c r="E1810" s="156" t="s">
        <v>21835</v>
      </c>
      <c r="F1810" s="103"/>
    </row>
    <row r="1811" spans="1:6" ht="27" x14ac:dyDescent="0.25">
      <c r="A1811" s="60" t="s">
        <v>4623</v>
      </c>
      <c r="B1811" s="60" t="s">
        <v>4623</v>
      </c>
      <c r="C1811" s="515" t="s">
        <v>17346</v>
      </c>
      <c r="D1811" s="60" t="s">
        <v>8078</v>
      </c>
      <c r="E1811" s="156" t="s">
        <v>21836</v>
      </c>
      <c r="F1811" s="103"/>
    </row>
    <row r="1812" spans="1:6" ht="27" x14ac:dyDescent="0.25">
      <c r="A1812" s="60" t="s">
        <v>4624</v>
      </c>
      <c r="B1812" s="60" t="s">
        <v>4624</v>
      </c>
      <c r="C1812" s="515" t="s">
        <v>17347</v>
      </c>
      <c r="D1812" s="60" t="s">
        <v>8078</v>
      </c>
      <c r="E1812" s="156" t="s">
        <v>21837</v>
      </c>
      <c r="F1812" s="103"/>
    </row>
    <row r="1813" spans="1:6" ht="27" x14ac:dyDescent="0.25">
      <c r="A1813" s="60" t="s">
        <v>7218</v>
      </c>
      <c r="B1813" s="60" t="s">
        <v>7218</v>
      </c>
      <c r="C1813" s="515" t="s">
        <v>17348</v>
      </c>
      <c r="D1813" s="60" t="s">
        <v>8078</v>
      </c>
      <c r="E1813" s="156" t="s">
        <v>21838</v>
      </c>
      <c r="F1813" s="103"/>
    </row>
    <row r="1814" spans="1:6" ht="27" x14ac:dyDescent="0.25">
      <c r="A1814" s="60" t="s">
        <v>4625</v>
      </c>
      <c r="B1814" s="60" t="s">
        <v>4625</v>
      </c>
      <c r="C1814" s="515" t="s">
        <v>17349</v>
      </c>
      <c r="D1814" s="60" t="s">
        <v>8078</v>
      </c>
      <c r="E1814" s="156" t="s">
        <v>21839</v>
      </c>
      <c r="F1814" s="103"/>
    </row>
    <row r="1815" spans="1:6" ht="27" x14ac:dyDescent="0.25">
      <c r="A1815" s="60" t="s">
        <v>4626</v>
      </c>
      <c r="B1815" s="60" t="s">
        <v>4626</v>
      </c>
      <c r="C1815" s="515" t="s">
        <v>8925</v>
      </c>
      <c r="D1815" s="60" t="s">
        <v>8058</v>
      </c>
      <c r="E1815" s="156" t="s">
        <v>21840</v>
      </c>
      <c r="F1815" s="103"/>
    </row>
    <row r="1816" spans="1:6" x14ac:dyDescent="0.25">
      <c r="A1816" s="60" t="s">
        <v>4627</v>
      </c>
      <c r="B1816" s="60" t="s">
        <v>4627</v>
      </c>
      <c r="C1816" s="515" t="s">
        <v>8926</v>
      </c>
      <c r="D1816" s="60" t="s">
        <v>8058</v>
      </c>
      <c r="E1816" s="156" t="s">
        <v>21841</v>
      </c>
      <c r="F1816" s="103"/>
    </row>
    <row r="1817" spans="1:6" ht="27" x14ac:dyDescent="0.25">
      <c r="A1817" s="60" t="s">
        <v>4628</v>
      </c>
      <c r="B1817" s="60" t="s">
        <v>4628</v>
      </c>
      <c r="C1817" s="515" t="s">
        <v>8927</v>
      </c>
      <c r="D1817" s="60" t="s">
        <v>8058</v>
      </c>
      <c r="E1817" s="156" t="s">
        <v>21842</v>
      </c>
      <c r="F1817" s="103"/>
    </row>
    <row r="1818" spans="1:6" x14ac:dyDescent="0.25">
      <c r="A1818" s="60" t="s">
        <v>4629</v>
      </c>
      <c r="B1818" s="60" t="s">
        <v>4629</v>
      </c>
      <c r="C1818" s="515" t="s">
        <v>8928</v>
      </c>
      <c r="D1818" s="60" t="s">
        <v>8058</v>
      </c>
      <c r="E1818" s="156" t="s">
        <v>21843</v>
      </c>
      <c r="F1818" s="103"/>
    </row>
    <row r="1819" spans="1:6" ht="27" x14ac:dyDescent="0.25">
      <c r="A1819" s="60" t="s">
        <v>4630</v>
      </c>
      <c r="B1819" s="60" t="s">
        <v>4630</v>
      </c>
      <c r="C1819" s="515" t="s">
        <v>17350</v>
      </c>
      <c r="D1819" s="60" t="s">
        <v>8078</v>
      </c>
      <c r="E1819" s="156" t="s">
        <v>21844</v>
      </c>
      <c r="F1819" s="103"/>
    </row>
    <row r="1820" spans="1:6" ht="27" x14ac:dyDescent="0.25">
      <c r="A1820" s="60" t="s">
        <v>4631</v>
      </c>
      <c r="B1820" s="60" t="s">
        <v>4631</v>
      </c>
      <c r="C1820" s="515" t="s">
        <v>8929</v>
      </c>
      <c r="D1820" s="60" t="s">
        <v>8058</v>
      </c>
      <c r="E1820" s="156" t="s">
        <v>21845</v>
      </c>
      <c r="F1820" s="103"/>
    </row>
    <row r="1821" spans="1:6" x14ac:dyDescent="0.25">
      <c r="A1821" s="60" t="s">
        <v>4632</v>
      </c>
      <c r="B1821" s="60" t="s">
        <v>4632</v>
      </c>
      <c r="C1821" s="515" t="s">
        <v>8930</v>
      </c>
      <c r="D1821" s="60" t="s">
        <v>8058</v>
      </c>
      <c r="E1821" s="156" t="s">
        <v>21846</v>
      </c>
      <c r="F1821" s="103"/>
    </row>
    <row r="1822" spans="1:6" ht="27" x14ac:dyDescent="0.25">
      <c r="A1822" s="60" t="s">
        <v>4633</v>
      </c>
      <c r="B1822" s="60" t="s">
        <v>4633</v>
      </c>
      <c r="C1822" s="515" t="s">
        <v>17351</v>
      </c>
      <c r="D1822" s="60" t="s">
        <v>8078</v>
      </c>
      <c r="E1822" s="156" t="s">
        <v>21847</v>
      </c>
      <c r="F1822" s="103"/>
    </row>
    <row r="1823" spans="1:6" ht="27" x14ac:dyDescent="0.25">
      <c r="A1823" s="60" t="s">
        <v>4634</v>
      </c>
      <c r="B1823" s="60" t="s">
        <v>4634</v>
      </c>
      <c r="C1823" s="515" t="s">
        <v>8931</v>
      </c>
      <c r="D1823" s="60" t="s">
        <v>8058</v>
      </c>
      <c r="E1823" s="156" t="s">
        <v>21848</v>
      </c>
      <c r="F1823" s="103"/>
    </row>
    <row r="1824" spans="1:6" ht="27" x14ac:dyDescent="0.25">
      <c r="A1824" s="60" t="s">
        <v>4635</v>
      </c>
      <c r="B1824" s="60" t="s">
        <v>4635</v>
      </c>
      <c r="C1824" s="515" t="s">
        <v>17352</v>
      </c>
      <c r="D1824" s="60" t="s">
        <v>8078</v>
      </c>
      <c r="E1824" s="156" t="s">
        <v>21849</v>
      </c>
      <c r="F1824" s="103"/>
    </row>
    <row r="1825" spans="1:6" ht="27" x14ac:dyDescent="0.25">
      <c r="A1825" s="60" t="s">
        <v>4636</v>
      </c>
      <c r="B1825" s="60" t="s">
        <v>4636</v>
      </c>
      <c r="C1825" s="515" t="s">
        <v>8932</v>
      </c>
      <c r="D1825" s="60" t="s">
        <v>8058</v>
      </c>
      <c r="E1825" s="156" t="s">
        <v>21850</v>
      </c>
      <c r="F1825" s="103"/>
    </row>
    <row r="1826" spans="1:6" ht="27" x14ac:dyDescent="0.25">
      <c r="A1826" s="60" t="s">
        <v>4637</v>
      </c>
      <c r="B1826" s="60" t="s">
        <v>4637</v>
      </c>
      <c r="C1826" s="515" t="s">
        <v>17353</v>
      </c>
      <c r="D1826" s="60" t="s">
        <v>8078</v>
      </c>
      <c r="E1826" s="156" t="s">
        <v>21851</v>
      </c>
      <c r="F1826" s="103"/>
    </row>
    <row r="1827" spans="1:6" ht="27" x14ac:dyDescent="0.25">
      <c r="A1827" s="60" t="s">
        <v>4638</v>
      </c>
      <c r="B1827" s="60" t="s">
        <v>4638</v>
      </c>
      <c r="C1827" s="515" t="s">
        <v>8933</v>
      </c>
      <c r="D1827" s="60" t="s">
        <v>8058</v>
      </c>
      <c r="E1827" s="156" t="s">
        <v>21852</v>
      </c>
      <c r="F1827" s="103"/>
    </row>
    <row r="1828" spans="1:6" ht="27" x14ac:dyDescent="0.25">
      <c r="A1828" s="60" t="s">
        <v>4639</v>
      </c>
      <c r="B1828" s="60" t="s">
        <v>4639</v>
      </c>
      <c r="C1828" s="515" t="s">
        <v>8934</v>
      </c>
      <c r="D1828" s="60" t="s">
        <v>8058</v>
      </c>
      <c r="E1828" s="156" t="s">
        <v>21853</v>
      </c>
      <c r="F1828" s="103"/>
    </row>
    <row r="1829" spans="1:6" ht="27" x14ac:dyDescent="0.25">
      <c r="A1829" s="60" t="s">
        <v>4640</v>
      </c>
      <c r="B1829" s="60" t="s">
        <v>4640</v>
      </c>
      <c r="C1829" s="515" t="s">
        <v>8935</v>
      </c>
      <c r="D1829" s="60" t="s">
        <v>8058</v>
      </c>
      <c r="E1829" s="156" t="s">
        <v>21854</v>
      </c>
      <c r="F1829" s="103"/>
    </row>
    <row r="1830" spans="1:6" ht="27" x14ac:dyDescent="0.25">
      <c r="A1830" s="60" t="s">
        <v>4641</v>
      </c>
      <c r="B1830" s="60" t="s">
        <v>4641</v>
      </c>
      <c r="C1830" s="515" t="s">
        <v>17354</v>
      </c>
      <c r="D1830" s="60" t="s">
        <v>8078</v>
      </c>
      <c r="E1830" s="156" t="s">
        <v>21855</v>
      </c>
      <c r="F1830" s="103"/>
    </row>
    <row r="1831" spans="1:6" ht="27" x14ac:dyDescent="0.25">
      <c r="A1831" s="60" t="s">
        <v>4642</v>
      </c>
      <c r="B1831" s="60" t="s">
        <v>4642</v>
      </c>
      <c r="C1831" s="515" t="s">
        <v>8936</v>
      </c>
      <c r="D1831" s="60" t="s">
        <v>8058</v>
      </c>
      <c r="E1831" s="156" t="s">
        <v>21856</v>
      </c>
      <c r="F1831" s="103"/>
    </row>
    <row r="1832" spans="1:6" ht="27" x14ac:dyDescent="0.25">
      <c r="A1832" s="60" t="s">
        <v>4643</v>
      </c>
      <c r="B1832" s="60" t="s">
        <v>4643</v>
      </c>
      <c r="C1832" s="515" t="s">
        <v>8937</v>
      </c>
      <c r="D1832" s="60" t="s">
        <v>8058</v>
      </c>
      <c r="E1832" s="156" t="s">
        <v>21857</v>
      </c>
      <c r="F1832" s="103"/>
    </row>
    <row r="1833" spans="1:6" ht="27" x14ac:dyDescent="0.25">
      <c r="A1833" s="60" t="s">
        <v>4644</v>
      </c>
      <c r="B1833" s="60" t="s">
        <v>4644</v>
      </c>
      <c r="C1833" s="515" t="s">
        <v>17355</v>
      </c>
      <c r="D1833" s="60" t="s">
        <v>8078</v>
      </c>
      <c r="E1833" s="156" t="s">
        <v>21858</v>
      </c>
      <c r="F1833" s="103"/>
    </row>
    <row r="1834" spans="1:6" ht="27" x14ac:dyDescent="0.25">
      <c r="A1834" s="60" t="s">
        <v>4645</v>
      </c>
      <c r="B1834" s="60" t="s">
        <v>4645</v>
      </c>
      <c r="C1834" s="515" t="s">
        <v>8938</v>
      </c>
      <c r="D1834" s="60" t="s">
        <v>8058</v>
      </c>
      <c r="E1834" s="156" t="s">
        <v>21859</v>
      </c>
      <c r="F1834" s="103"/>
    </row>
    <row r="1835" spans="1:6" ht="27" x14ac:dyDescent="0.25">
      <c r="A1835" s="60" t="s">
        <v>4646</v>
      </c>
      <c r="B1835" s="60" t="s">
        <v>4646</v>
      </c>
      <c r="C1835" s="515" t="s">
        <v>17356</v>
      </c>
      <c r="D1835" s="60" t="s">
        <v>8078</v>
      </c>
      <c r="E1835" s="156" t="s">
        <v>21860</v>
      </c>
      <c r="F1835" s="103"/>
    </row>
    <row r="1836" spans="1:6" ht="27" x14ac:dyDescent="0.25">
      <c r="A1836" s="60" t="s">
        <v>4647</v>
      </c>
      <c r="B1836" s="60" t="s">
        <v>4647</v>
      </c>
      <c r="C1836" s="515" t="s">
        <v>8939</v>
      </c>
      <c r="D1836" s="60" t="s">
        <v>8058</v>
      </c>
      <c r="E1836" s="156" t="s">
        <v>21853</v>
      </c>
      <c r="F1836" s="103"/>
    </row>
    <row r="1837" spans="1:6" ht="27" x14ac:dyDescent="0.25">
      <c r="A1837" s="60" t="s">
        <v>4648</v>
      </c>
      <c r="B1837" s="60" t="s">
        <v>4648</v>
      </c>
      <c r="C1837" s="515" t="s">
        <v>17357</v>
      </c>
      <c r="D1837" s="60" t="s">
        <v>8078</v>
      </c>
      <c r="E1837" s="156" t="s">
        <v>21861</v>
      </c>
      <c r="F1837" s="103"/>
    </row>
    <row r="1838" spans="1:6" ht="27" x14ac:dyDescent="0.25">
      <c r="A1838" s="60" t="s">
        <v>4649</v>
      </c>
      <c r="B1838" s="60" t="s">
        <v>4649</v>
      </c>
      <c r="C1838" s="515" t="s">
        <v>8940</v>
      </c>
      <c r="D1838" s="60" t="s">
        <v>8058</v>
      </c>
      <c r="E1838" s="156" t="s">
        <v>21854</v>
      </c>
      <c r="F1838" s="103"/>
    </row>
    <row r="1839" spans="1:6" ht="27" x14ac:dyDescent="0.25">
      <c r="A1839" s="60" t="s">
        <v>4650</v>
      </c>
      <c r="B1839" s="60" t="s">
        <v>4650</v>
      </c>
      <c r="C1839" s="515" t="s">
        <v>17358</v>
      </c>
      <c r="D1839" s="60" t="s">
        <v>8078</v>
      </c>
      <c r="E1839" s="156" t="s">
        <v>21862</v>
      </c>
      <c r="F1839" s="103"/>
    </row>
    <row r="1840" spans="1:6" ht="27" x14ac:dyDescent="0.25">
      <c r="A1840" s="60" t="s">
        <v>4651</v>
      </c>
      <c r="B1840" s="60" t="s">
        <v>4651</v>
      </c>
      <c r="C1840" s="515" t="s">
        <v>8941</v>
      </c>
      <c r="D1840" s="60" t="s">
        <v>8058</v>
      </c>
      <c r="E1840" s="156" t="s">
        <v>21856</v>
      </c>
      <c r="F1840" s="103"/>
    </row>
    <row r="1841" spans="1:6" ht="27" x14ac:dyDescent="0.25">
      <c r="A1841" s="60" t="s">
        <v>4652</v>
      </c>
      <c r="B1841" s="60" t="s">
        <v>4652</v>
      </c>
      <c r="C1841" s="515" t="s">
        <v>17359</v>
      </c>
      <c r="D1841" s="60" t="s">
        <v>8078</v>
      </c>
      <c r="E1841" s="156" t="s">
        <v>21863</v>
      </c>
      <c r="F1841" s="103"/>
    </row>
    <row r="1842" spans="1:6" ht="27" x14ac:dyDescent="0.25">
      <c r="A1842" s="60" t="s">
        <v>4653</v>
      </c>
      <c r="B1842" s="60" t="s">
        <v>4653</v>
      </c>
      <c r="C1842" s="515" t="s">
        <v>8942</v>
      </c>
      <c r="D1842" s="60" t="s">
        <v>8058</v>
      </c>
      <c r="E1842" s="156" t="s">
        <v>21857</v>
      </c>
      <c r="F1842" s="103"/>
    </row>
    <row r="1843" spans="1:6" ht="27" x14ac:dyDescent="0.25">
      <c r="A1843" s="60" t="s">
        <v>4654</v>
      </c>
      <c r="B1843" s="60" t="s">
        <v>4654</v>
      </c>
      <c r="C1843" s="515" t="s">
        <v>17360</v>
      </c>
      <c r="D1843" s="60" t="s">
        <v>8078</v>
      </c>
      <c r="E1843" s="156" t="s">
        <v>21864</v>
      </c>
      <c r="F1843" s="103"/>
    </row>
    <row r="1844" spans="1:6" ht="27" x14ac:dyDescent="0.25">
      <c r="A1844" s="60" t="s">
        <v>4655</v>
      </c>
      <c r="B1844" s="60" t="s">
        <v>4655</v>
      </c>
      <c r="C1844" s="515" t="s">
        <v>8943</v>
      </c>
      <c r="D1844" s="60" t="s">
        <v>8058</v>
      </c>
      <c r="E1844" s="156" t="s">
        <v>21859</v>
      </c>
      <c r="F1844" s="103"/>
    </row>
    <row r="1845" spans="1:6" ht="27" x14ac:dyDescent="0.25">
      <c r="A1845" s="60" t="s">
        <v>4656</v>
      </c>
      <c r="B1845" s="60" t="s">
        <v>4656</v>
      </c>
      <c r="C1845" s="515" t="s">
        <v>17361</v>
      </c>
      <c r="D1845" s="60" t="s">
        <v>8078</v>
      </c>
      <c r="E1845" s="156" t="s">
        <v>21865</v>
      </c>
      <c r="F1845" s="103"/>
    </row>
    <row r="1846" spans="1:6" ht="27" x14ac:dyDescent="0.25">
      <c r="A1846" s="60" t="s">
        <v>4657</v>
      </c>
      <c r="B1846" s="60" t="s">
        <v>4657</v>
      </c>
      <c r="C1846" s="515" t="s">
        <v>8944</v>
      </c>
      <c r="D1846" s="60" t="s">
        <v>8058</v>
      </c>
      <c r="E1846" s="156" t="s">
        <v>21866</v>
      </c>
      <c r="F1846" s="103"/>
    </row>
    <row r="1847" spans="1:6" ht="27" x14ac:dyDescent="0.25">
      <c r="A1847" s="60" t="s">
        <v>4658</v>
      </c>
      <c r="B1847" s="60" t="s">
        <v>4658</v>
      </c>
      <c r="C1847" s="515" t="s">
        <v>17362</v>
      </c>
      <c r="D1847" s="60" t="s">
        <v>8078</v>
      </c>
      <c r="E1847" s="156" t="s">
        <v>21867</v>
      </c>
      <c r="F1847" s="103"/>
    </row>
    <row r="1848" spans="1:6" ht="27" x14ac:dyDescent="0.25">
      <c r="A1848" s="60" t="s">
        <v>4659</v>
      </c>
      <c r="B1848" s="60" t="s">
        <v>4659</v>
      </c>
      <c r="C1848" s="515" t="s">
        <v>8945</v>
      </c>
      <c r="D1848" s="60" t="s">
        <v>8058</v>
      </c>
      <c r="E1848" s="156" t="s">
        <v>21868</v>
      </c>
      <c r="F1848" s="103"/>
    </row>
    <row r="1849" spans="1:6" ht="27" x14ac:dyDescent="0.25">
      <c r="A1849" s="60" t="s">
        <v>4660</v>
      </c>
      <c r="B1849" s="60" t="s">
        <v>4660</v>
      </c>
      <c r="C1849" s="515" t="s">
        <v>17363</v>
      </c>
      <c r="D1849" s="60" t="s">
        <v>8078</v>
      </c>
      <c r="E1849" s="156" t="s">
        <v>21869</v>
      </c>
      <c r="F1849" s="103"/>
    </row>
    <row r="1850" spans="1:6" ht="27" x14ac:dyDescent="0.25">
      <c r="A1850" s="60" t="s">
        <v>4661</v>
      </c>
      <c r="B1850" s="60" t="s">
        <v>4661</v>
      </c>
      <c r="C1850" s="515" t="s">
        <v>8946</v>
      </c>
      <c r="D1850" s="60" t="s">
        <v>8058</v>
      </c>
      <c r="E1850" s="156" t="s">
        <v>21870</v>
      </c>
      <c r="F1850" s="103"/>
    </row>
    <row r="1851" spans="1:6" ht="27" x14ac:dyDescent="0.25">
      <c r="A1851" s="60" t="s">
        <v>4662</v>
      </c>
      <c r="B1851" s="60" t="s">
        <v>4662</v>
      </c>
      <c r="C1851" s="515" t="s">
        <v>17364</v>
      </c>
      <c r="D1851" s="60" t="s">
        <v>8078</v>
      </c>
      <c r="E1851" s="156" t="s">
        <v>21871</v>
      </c>
      <c r="F1851" s="103"/>
    </row>
    <row r="1852" spans="1:6" ht="27" x14ac:dyDescent="0.25">
      <c r="A1852" s="60" t="s">
        <v>4663</v>
      </c>
      <c r="B1852" s="60" t="s">
        <v>4663</v>
      </c>
      <c r="C1852" s="515" t="s">
        <v>8947</v>
      </c>
      <c r="D1852" s="60" t="s">
        <v>8058</v>
      </c>
      <c r="E1852" s="156" t="s">
        <v>21872</v>
      </c>
      <c r="F1852" s="103"/>
    </row>
    <row r="1853" spans="1:6" ht="27" x14ac:dyDescent="0.25">
      <c r="A1853" s="60" t="s">
        <v>4664</v>
      </c>
      <c r="B1853" s="60" t="s">
        <v>4664</v>
      </c>
      <c r="C1853" s="515" t="s">
        <v>17365</v>
      </c>
      <c r="D1853" s="60" t="s">
        <v>8078</v>
      </c>
      <c r="E1853" s="156" t="s">
        <v>21873</v>
      </c>
      <c r="F1853" s="103"/>
    </row>
    <row r="1854" spans="1:6" ht="27" x14ac:dyDescent="0.25">
      <c r="A1854" s="60" t="s">
        <v>4665</v>
      </c>
      <c r="B1854" s="60" t="s">
        <v>4665</v>
      </c>
      <c r="C1854" s="515" t="s">
        <v>8948</v>
      </c>
      <c r="D1854" s="60" t="s">
        <v>8058</v>
      </c>
      <c r="E1854" s="156" t="s">
        <v>21866</v>
      </c>
      <c r="F1854" s="103"/>
    </row>
    <row r="1855" spans="1:6" ht="27" x14ac:dyDescent="0.25">
      <c r="A1855" s="60" t="s">
        <v>4666</v>
      </c>
      <c r="B1855" s="60" t="s">
        <v>4666</v>
      </c>
      <c r="C1855" s="515" t="s">
        <v>17366</v>
      </c>
      <c r="D1855" s="60" t="s">
        <v>8078</v>
      </c>
      <c r="E1855" s="156" t="s">
        <v>21874</v>
      </c>
      <c r="F1855" s="103"/>
    </row>
    <row r="1856" spans="1:6" ht="27" x14ac:dyDescent="0.25">
      <c r="A1856" s="60" t="s">
        <v>4667</v>
      </c>
      <c r="B1856" s="60" t="s">
        <v>4667</v>
      </c>
      <c r="C1856" s="515" t="s">
        <v>8949</v>
      </c>
      <c r="D1856" s="60" t="s">
        <v>8058</v>
      </c>
      <c r="E1856" s="156" t="s">
        <v>21875</v>
      </c>
      <c r="F1856" s="103"/>
    </row>
    <row r="1857" spans="1:6" ht="27" x14ac:dyDescent="0.25">
      <c r="A1857" s="60" t="s">
        <v>4668</v>
      </c>
      <c r="B1857" s="60" t="s">
        <v>4668</v>
      </c>
      <c r="C1857" s="515" t="s">
        <v>17367</v>
      </c>
      <c r="D1857" s="60" t="s">
        <v>8078</v>
      </c>
      <c r="E1857" s="156" t="s">
        <v>21876</v>
      </c>
      <c r="F1857" s="103"/>
    </row>
    <row r="1858" spans="1:6" ht="27" x14ac:dyDescent="0.25">
      <c r="A1858" s="60" t="s">
        <v>4669</v>
      </c>
      <c r="B1858" s="60" t="s">
        <v>4669</v>
      </c>
      <c r="C1858" s="515" t="s">
        <v>8950</v>
      </c>
      <c r="D1858" s="60" t="s">
        <v>8058</v>
      </c>
      <c r="E1858" s="156" t="s">
        <v>21877</v>
      </c>
      <c r="F1858" s="103"/>
    </row>
    <row r="1859" spans="1:6" ht="27" x14ac:dyDescent="0.25">
      <c r="A1859" s="60" t="s">
        <v>4670</v>
      </c>
      <c r="B1859" s="60" t="s">
        <v>4670</v>
      </c>
      <c r="C1859" s="515" t="s">
        <v>17368</v>
      </c>
      <c r="D1859" s="60" t="s">
        <v>8078</v>
      </c>
      <c r="E1859" s="156" t="s">
        <v>21878</v>
      </c>
      <c r="F1859" s="103"/>
    </row>
    <row r="1860" spans="1:6" ht="27" x14ac:dyDescent="0.25">
      <c r="A1860" s="60" t="s">
        <v>4671</v>
      </c>
      <c r="B1860" s="60" t="s">
        <v>4671</v>
      </c>
      <c r="C1860" s="515" t="s">
        <v>8951</v>
      </c>
      <c r="D1860" s="60" t="s">
        <v>8058</v>
      </c>
      <c r="E1860" s="156" t="s">
        <v>21879</v>
      </c>
      <c r="F1860" s="103"/>
    </row>
    <row r="1861" spans="1:6" ht="27" x14ac:dyDescent="0.25">
      <c r="A1861" s="60" t="s">
        <v>4672</v>
      </c>
      <c r="B1861" s="60" t="s">
        <v>4672</v>
      </c>
      <c r="C1861" s="515" t="s">
        <v>17369</v>
      </c>
      <c r="D1861" s="60" t="s">
        <v>8078</v>
      </c>
      <c r="E1861" s="156" t="s">
        <v>21880</v>
      </c>
      <c r="F1861" s="103"/>
    </row>
    <row r="1862" spans="1:6" ht="27" x14ac:dyDescent="0.25">
      <c r="A1862" s="60" t="s">
        <v>4673</v>
      </c>
      <c r="B1862" s="60" t="s">
        <v>4673</v>
      </c>
      <c r="C1862" s="515" t="s">
        <v>8952</v>
      </c>
      <c r="D1862" s="60" t="s">
        <v>8058</v>
      </c>
      <c r="E1862" s="156" t="s">
        <v>21875</v>
      </c>
      <c r="F1862" s="103"/>
    </row>
    <row r="1863" spans="1:6" ht="27" x14ac:dyDescent="0.25">
      <c r="A1863" s="60" t="s">
        <v>4674</v>
      </c>
      <c r="B1863" s="60" t="s">
        <v>4674</v>
      </c>
      <c r="C1863" s="515" t="s">
        <v>17370</v>
      </c>
      <c r="D1863" s="60" t="s">
        <v>8078</v>
      </c>
      <c r="E1863" s="156" t="s">
        <v>21881</v>
      </c>
      <c r="F1863" s="103"/>
    </row>
    <row r="1864" spans="1:6" ht="27" x14ac:dyDescent="0.25">
      <c r="A1864" s="60" t="s">
        <v>4675</v>
      </c>
      <c r="B1864" s="60" t="s">
        <v>4675</v>
      </c>
      <c r="C1864" s="515" t="s">
        <v>8953</v>
      </c>
      <c r="D1864" s="60" t="s">
        <v>8058</v>
      </c>
      <c r="E1864" s="156" t="s">
        <v>21882</v>
      </c>
      <c r="F1864" s="103"/>
    </row>
    <row r="1865" spans="1:6" ht="27" x14ac:dyDescent="0.25">
      <c r="A1865" s="60" t="s">
        <v>4676</v>
      </c>
      <c r="B1865" s="60" t="s">
        <v>4676</v>
      </c>
      <c r="C1865" s="515" t="s">
        <v>17371</v>
      </c>
      <c r="D1865" s="60" t="s">
        <v>8078</v>
      </c>
      <c r="E1865" s="156" t="s">
        <v>21883</v>
      </c>
      <c r="F1865" s="103"/>
    </row>
    <row r="1866" spans="1:6" ht="27" x14ac:dyDescent="0.25">
      <c r="A1866" s="60" t="s">
        <v>4677</v>
      </c>
      <c r="B1866" s="60" t="s">
        <v>4677</v>
      </c>
      <c r="C1866" s="515" t="s">
        <v>8954</v>
      </c>
      <c r="D1866" s="60" t="s">
        <v>8058</v>
      </c>
      <c r="E1866" s="156" t="s">
        <v>21884</v>
      </c>
      <c r="F1866" s="103"/>
    </row>
    <row r="1867" spans="1:6" ht="27" x14ac:dyDescent="0.25">
      <c r="A1867" s="60" t="s">
        <v>4678</v>
      </c>
      <c r="B1867" s="60" t="s">
        <v>4678</v>
      </c>
      <c r="C1867" s="515" t="s">
        <v>17372</v>
      </c>
      <c r="D1867" s="60" t="s">
        <v>8078</v>
      </c>
      <c r="E1867" s="156" t="s">
        <v>21885</v>
      </c>
      <c r="F1867" s="103"/>
    </row>
    <row r="1868" spans="1:6" ht="27" x14ac:dyDescent="0.25">
      <c r="A1868" s="60" t="s">
        <v>4679</v>
      </c>
      <c r="B1868" s="60" t="s">
        <v>4679</v>
      </c>
      <c r="C1868" s="515" t="s">
        <v>8955</v>
      </c>
      <c r="D1868" s="60" t="s">
        <v>8058</v>
      </c>
      <c r="E1868" s="156" t="s">
        <v>21882</v>
      </c>
      <c r="F1868" s="103"/>
    </row>
    <row r="1869" spans="1:6" ht="27" x14ac:dyDescent="0.25">
      <c r="A1869" s="60" t="s">
        <v>4680</v>
      </c>
      <c r="B1869" s="60" t="s">
        <v>4680</v>
      </c>
      <c r="C1869" s="515" t="s">
        <v>17373</v>
      </c>
      <c r="D1869" s="60" t="s">
        <v>8078</v>
      </c>
      <c r="E1869" s="156" t="s">
        <v>21886</v>
      </c>
      <c r="F1869" s="103"/>
    </row>
    <row r="1870" spans="1:6" ht="27" x14ac:dyDescent="0.25">
      <c r="A1870" s="60" t="s">
        <v>4681</v>
      </c>
      <c r="B1870" s="60" t="s">
        <v>4681</v>
      </c>
      <c r="C1870" s="515" t="s">
        <v>8956</v>
      </c>
      <c r="D1870" s="60" t="s">
        <v>8058</v>
      </c>
      <c r="E1870" s="156" t="s">
        <v>21887</v>
      </c>
      <c r="F1870" s="103"/>
    </row>
    <row r="1871" spans="1:6" ht="27" x14ac:dyDescent="0.25">
      <c r="A1871" s="60" t="s">
        <v>4682</v>
      </c>
      <c r="B1871" s="60" t="s">
        <v>4682</v>
      </c>
      <c r="C1871" s="515" t="s">
        <v>17374</v>
      </c>
      <c r="D1871" s="60" t="s">
        <v>8078</v>
      </c>
      <c r="E1871" s="156" t="s">
        <v>21888</v>
      </c>
      <c r="F1871" s="103"/>
    </row>
    <row r="1872" spans="1:6" ht="27" x14ac:dyDescent="0.25">
      <c r="A1872" s="60" t="s">
        <v>4683</v>
      </c>
      <c r="B1872" s="60" t="s">
        <v>4683</v>
      </c>
      <c r="C1872" s="515" t="s">
        <v>8957</v>
      </c>
      <c r="D1872" s="60" t="s">
        <v>8058</v>
      </c>
      <c r="E1872" s="156" t="s">
        <v>21887</v>
      </c>
      <c r="F1872" s="103"/>
    </row>
    <row r="1873" spans="1:6" ht="27" x14ac:dyDescent="0.25">
      <c r="A1873" s="60" t="s">
        <v>4684</v>
      </c>
      <c r="B1873" s="60" t="s">
        <v>4684</v>
      </c>
      <c r="C1873" s="515" t="s">
        <v>17375</v>
      </c>
      <c r="D1873" s="60" t="s">
        <v>8078</v>
      </c>
      <c r="E1873" s="156" t="s">
        <v>21889</v>
      </c>
      <c r="F1873" s="103"/>
    </row>
    <row r="1874" spans="1:6" ht="27" x14ac:dyDescent="0.25">
      <c r="A1874" s="60" t="s">
        <v>4685</v>
      </c>
      <c r="B1874" s="60" t="s">
        <v>4685</v>
      </c>
      <c r="C1874" s="515" t="s">
        <v>8958</v>
      </c>
      <c r="D1874" s="60" t="s">
        <v>8058</v>
      </c>
      <c r="E1874" s="156" t="s">
        <v>21890</v>
      </c>
      <c r="F1874" s="103"/>
    </row>
    <row r="1875" spans="1:6" ht="27" x14ac:dyDescent="0.25">
      <c r="A1875" s="60" t="s">
        <v>4686</v>
      </c>
      <c r="B1875" s="60" t="s">
        <v>4686</v>
      </c>
      <c r="C1875" s="515" t="s">
        <v>17376</v>
      </c>
      <c r="D1875" s="60" t="s">
        <v>8078</v>
      </c>
      <c r="E1875" s="156" t="s">
        <v>21891</v>
      </c>
      <c r="F1875" s="103"/>
    </row>
    <row r="1876" spans="1:6" ht="27" x14ac:dyDescent="0.25">
      <c r="A1876" s="60" t="s">
        <v>4687</v>
      </c>
      <c r="B1876" s="60" t="s">
        <v>4687</v>
      </c>
      <c r="C1876" s="515" t="s">
        <v>8959</v>
      </c>
      <c r="D1876" s="60" t="s">
        <v>8058</v>
      </c>
      <c r="E1876" s="156" t="s">
        <v>21892</v>
      </c>
      <c r="F1876" s="103"/>
    </row>
    <row r="1877" spans="1:6" x14ac:dyDescent="0.25">
      <c r="A1877" s="60" t="s">
        <v>4688</v>
      </c>
      <c r="B1877" s="60" t="s">
        <v>4688</v>
      </c>
      <c r="C1877" s="515" t="s">
        <v>8960</v>
      </c>
      <c r="D1877" s="60" t="s">
        <v>8058</v>
      </c>
      <c r="E1877" s="156" t="s">
        <v>21893</v>
      </c>
      <c r="F1877" s="103"/>
    </row>
    <row r="1878" spans="1:6" ht="27" x14ac:dyDescent="0.25">
      <c r="A1878" s="60" t="s">
        <v>172</v>
      </c>
      <c r="B1878" s="60" t="s">
        <v>172</v>
      </c>
      <c r="C1878" s="515" t="s">
        <v>8961</v>
      </c>
      <c r="D1878" s="60" t="s">
        <v>8058</v>
      </c>
      <c r="E1878" s="156" t="s">
        <v>21894</v>
      </c>
      <c r="F1878" s="103"/>
    </row>
    <row r="1879" spans="1:6" ht="27" x14ac:dyDescent="0.25">
      <c r="A1879" s="60" t="s">
        <v>4784</v>
      </c>
      <c r="B1879" s="60" t="s">
        <v>4784</v>
      </c>
      <c r="C1879" s="515" t="s">
        <v>17397</v>
      </c>
      <c r="D1879" s="60" t="s">
        <v>8078</v>
      </c>
      <c r="E1879" s="156" t="s">
        <v>21895</v>
      </c>
      <c r="F1879" s="103"/>
    </row>
    <row r="1880" spans="1:6" ht="27" x14ac:dyDescent="0.25">
      <c r="A1880" s="60" t="s">
        <v>4785</v>
      </c>
      <c r="B1880" s="60" t="s">
        <v>4785</v>
      </c>
      <c r="C1880" s="515" t="s">
        <v>17398</v>
      </c>
      <c r="D1880" s="60" t="s">
        <v>8078</v>
      </c>
      <c r="E1880" s="156" t="s">
        <v>21896</v>
      </c>
      <c r="F1880" s="103"/>
    </row>
    <row r="1881" spans="1:6" ht="27" x14ac:dyDescent="0.25">
      <c r="A1881" s="60" t="s">
        <v>4786</v>
      </c>
      <c r="B1881" s="60" t="s">
        <v>4786</v>
      </c>
      <c r="C1881" s="515" t="s">
        <v>17399</v>
      </c>
      <c r="D1881" s="60" t="s">
        <v>8078</v>
      </c>
      <c r="E1881" s="156" t="s">
        <v>21897</v>
      </c>
      <c r="F1881" s="103"/>
    </row>
    <row r="1882" spans="1:6" ht="27" x14ac:dyDescent="0.25">
      <c r="A1882" s="60" t="s">
        <v>4787</v>
      </c>
      <c r="B1882" s="60" t="s">
        <v>4787</v>
      </c>
      <c r="C1882" s="515" t="s">
        <v>17400</v>
      </c>
      <c r="D1882" s="60" t="s">
        <v>8078</v>
      </c>
      <c r="E1882" s="156" t="s">
        <v>21898</v>
      </c>
      <c r="F1882" s="103"/>
    </row>
    <row r="1883" spans="1:6" x14ac:dyDescent="0.25">
      <c r="A1883" s="60" t="s">
        <v>4788</v>
      </c>
      <c r="B1883" s="60" t="s">
        <v>4788</v>
      </c>
      <c r="C1883" s="515" t="s">
        <v>8962</v>
      </c>
      <c r="D1883" s="60" t="s">
        <v>8058</v>
      </c>
      <c r="E1883" s="156" t="s">
        <v>21899</v>
      </c>
      <c r="F1883" s="103"/>
    </row>
    <row r="1884" spans="1:6" ht="27" x14ac:dyDescent="0.25">
      <c r="A1884" s="60" t="s">
        <v>7225</v>
      </c>
      <c r="B1884" s="60" t="s">
        <v>7225</v>
      </c>
      <c r="C1884" s="515" t="s">
        <v>17401</v>
      </c>
      <c r="D1884" s="60" t="s">
        <v>8078</v>
      </c>
      <c r="E1884" s="156" t="s">
        <v>21900</v>
      </c>
      <c r="F1884" s="103"/>
    </row>
    <row r="1885" spans="1:6" x14ac:dyDescent="0.25">
      <c r="A1885" s="60" t="s">
        <v>4902</v>
      </c>
      <c r="B1885" s="60" t="s">
        <v>4902</v>
      </c>
      <c r="C1885" s="515" t="s">
        <v>8963</v>
      </c>
      <c r="D1885" s="60" t="s">
        <v>8058</v>
      </c>
      <c r="E1885" s="156" t="s">
        <v>21901</v>
      </c>
      <c r="F1885" s="103"/>
    </row>
    <row r="1886" spans="1:6" ht="27" x14ac:dyDescent="0.25">
      <c r="A1886" s="60" t="s">
        <v>4903</v>
      </c>
      <c r="B1886" s="60" t="s">
        <v>4903</v>
      </c>
      <c r="C1886" s="515" t="s">
        <v>8964</v>
      </c>
      <c r="D1886" s="60" t="s">
        <v>8058</v>
      </c>
      <c r="E1886" s="156" t="s">
        <v>21902</v>
      </c>
      <c r="F1886" s="103"/>
    </row>
    <row r="1887" spans="1:6" ht="27" x14ac:dyDescent="0.25">
      <c r="A1887" s="60" t="s">
        <v>4904</v>
      </c>
      <c r="B1887" s="60" t="s">
        <v>4904</v>
      </c>
      <c r="C1887" s="515" t="s">
        <v>17410</v>
      </c>
      <c r="D1887" s="60" t="s">
        <v>8078</v>
      </c>
      <c r="E1887" s="156" t="s">
        <v>21903</v>
      </c>
      <c r="F1887" s="103"/>
    </row>
    <row r="1888" spans="1:6" ht="27" x14ac:dyDescent="0.25">
      <c r="A1888" s="60" t="s">
        <v>4905</v>
      </c>
      <c r="B1888" s="60" t="s">
        <v>4905</v>
      </c>
      <c r="C1888" s="515" t="s">
        <v>8965</v>
      </c>
      <c r="D1888" s="60" t="s">
        <v>8058</v>
      </c>
      <c r="E1888" s="156" t="s">
        <v>21904</v>
      </c>
      <c r="F1888" s="103"/>
    </row>
    <row r="1889" spans="1:6" ht="27" x14ac:dyDescent="0.25">
      <c r="A1889" s="60" t="s">
        <v>4906</v>
      </c>
      <c r="B1889" s="60" t="s">
        <v>4906</v>
      </c>
      <c r="C1889" s="515" t="s">
        <v>17411</v>
      </c>
      <c r="D1889" s="60" t="s">
        <v>8078</v>
      </c>
      <c r="E1889" s="156" t="s">
        <v>21905</v>
      </c>
      <c r="F1889" s="103"/>
    </row>
    <row r="1890" spans="1:6" x14ac:dyDescent="0.25">
      <c r="A1890" s="60" t="s">
        <v>4907</v>
      </c>
      <c r="B1890" s="60" t="s">
        <v>4907</v>
      </c>
      <c r="C1890" s="515" t="s">
        <v>8966</v>
      </c>
      <c r="D1890" s="60" t="s">
        <v>8058</v>
      </c>
      <c r="E1890" s="156" t="s">
        <v>21906</v>
      </c>
      <c r="F1890" s="103"/>
    </row>
    <row r="1891" spans="1:6" ht="27" x14ac:dyDescent="0.25">
      <c r="A1891" s="60" t="s">
        <v>4908</v>
      </c>
      <c r="B1891" s="60" t="s">
        <v>4908</v>
      </c>
      <c r="C1891" s="515" t="s">
        <v>8967</v>
      </c>
      <c r="D1891" s="60" t="s">
        <v>8058</v>
      </c>
      <c r="E1891" s="156" t="s">
        <v>21907</v>
      </c>
      <c r="F1891" s="103"/>
    </row>
    <row r="1892" spans="1:6" ht="27" x14ac:dyDescent="0.25">
      <c r="A1892" s="60" t="s">
        <v>4909</v>
      </c>
      <c r="B1892" s="60" t="s">
        <v>4909</v>
      </c>
      <c r="C1892" s="515" t="s">
        <v>17412</v>
      </c>
      <c r="D1892" s="60" t="s">
        <v>8078</v>
      </c>
      <c r="E1892" s="156" t="s">
        <v>21908</v>
      </c>
      <c r="F1892" s="103"/>
    </row>
    <row r="1893" spans="1:6" ht="27" x14ac:dyDescent="0.25">
      <c r="A1893" s="60" t="s">
        <v>4910</v>
      </c>
      <c r="B1893" s="60" t="s">
        <v>4910</v>
      </c>
      <c r="C1893" s="515" t="s">
        <v>8968</v>
      </c>
      <c r="D1893" s="60" t="s">
        <v>8058</v>
      </c>
      <c r="E1893" s="156" t="s">
        <v>21909</v>
      </c>
      <c r="F1893" s="103"/>
    </row>
    <row r="1894" spans="1:6" ht="27" x14ac:dyDescent="0.25">
      <c r="A1894" s="60" t="s">
        <v>4913</v>
      </c>
      <c r="B1894" s="60" t="s">
        <v>4913</v>
      </c>
      <c r="C1894" s="515" t="s">
        <v>17413</v>
      </c>
      <c r="D1894" s="60" t="s">
        <v>8078</v>
      </c>
      <c r="E1894" s="156" t="s">
        <v>21910</v>
      </c>
      <c r="F1894" s="103"/>
    </row>
    <row r="1895" spans="1:6" ht="27" x14ac:dyDescent="0.25">
      <c r="A1895" s="60" t="s">
        <v>4915</v>
      </c>
      <c r="B1895" s="60" t="s">
        <v>4915</v>
      </c>
      <c r="C1895" s="515" t="s">
        <v>8969</v>
      </c>
      <c r="D1895" s="60" t="s">
        <v>8058</v>
      </c>
      <c r="E1895" s="156" t="s">
        <v>21911</v>
      </c>
      <c r="F1895" s="103"/>
    </row>
    <row r="1896" spans="1:6" ht="27" x14ac:dyDescent="0.25">
      <c r="A1896" s="60" t="s">
        <v>4917</v>
      </c>
      <c r="B1896" s="60" t="s">
        <v>4917</v>
      </c>
      <c r="C1896" s="515" t="s">
        <v>17414</v>
      </c>
      <c r="D1896" s="60" t="s">
        <v>8078</v>
      </c>
      <c r="E1896" s="156" t="s">
        <v>21912</v>
      </c>
      <c r="F1896" s="103"/>
    </row>
    <row r="1897" spans="1:6" ht="27" x14ac:dyDescent="0.25">
      <c r="A1897" s="60" t="s">
        <v>4920</v>
      </c>
      <c r="B1897" s="60" t="s">
        <v>4920</v>
      </c>
      <c r="C1897" s="515" t="s">
        <v>17415</v>
      </c>
      <c r="D1897" s="60" t="s">
        <v>8078</v>
      </c>
      <c r="E1897" s="156" t="s">
        <v>21913</v>
      </c>
      <c r="F1897" s="103"/>
    </row>
    <row r="1898" spans="1:6" ht="27" x14ac:dyDescent="0.25">
      <c r="A1898" s="60" t="s">
        <v>4922</v>
      </c>
      <c r="B1898" s="60" t="s">
        <v>4922</v>
      </c>
      <c r="C1898" s="515" t="s">
        <v>8970</v>
      </c>
      <c r="D1898" s="60" t="s">
        <v>8058</v>
      </c>
      <c r="E1898" s="156" t="s">
        <v>21914</v>
      </c>
      <c r="F1898" s="103"/>
    </row>
    <row r="1899" spans="1:6" ht="27" x14ac:dyDescent="0.25">
      <c r="A1899" s="60" t="s">
        <v>4924</v>
      </c>
      <c r="B1899" s="60" t="s">
        <v>4924</v>
      </c>
      <c r="C1899" s="515" t="s">
        <v>8971</v>
      </c>
      <c r="D1899" s="60" t="s">
        <v>8058</v>
      </c>
      <c r="E1899" s="156" t="s">
        <v>21915</v>
      </c>
      <c r="F1899" s="103"/>
    </row>
    <row r="1900" spans="1:6" ht="27" x14ac:dyDescent="0.25">
      <c r="A1900" s="60" t="s">
        <v>4926</v>
      </c>
      <c r="B1900" s="60" t="s">
        <v>4926</v>
      </c>
      <c r="C1900" s="515" t="s">
        <v>17416</v>
      </c>
      <c r="D1900" s="60" t="s">
        <v>8078</v>
      </c>
      <c r="E1900" s="156" t="s">
        <v>21916</v>
      </c>
      <c r="F1900" s="103"/>
    </row>
    <row r="1901" spans="1:6" ht="27" x14ac:dyDescent="0.25">
      <c r="A1901" s="60" t="s">
        <v>4927</v>
      </c>
      <c r="B1901" s="60" t="s">
        <v>4927</v>
      </c>
      <c r="C1901" s="515" t="s">
        <v>8972</v>
      </c>
      <c r="D1901" s="60" t="s">
        <v>8058</v>
      </c>
      <c r="E1901" s="156" t="s">
        <v>21902</v>
      </c>
      <c r="F1901" s="103"/>
    </row>
    <row r="1902" spans="1:6" ht="27" x14ac:dyDescent="0.25">
      <c r="A1902" s="60" t="s">
        <v>4928</v>
      </c>
      <c r="B1902" s="60" t="s">
        <v>4928</v>
      </c>
      <c r="C1902" s="515" t="s">
        <v>17417</v>
      </c>
      <c r="D1902" s="60" t="s">
        <v>8078</v>
      </c>
      <c r="E1902" s="156" t="s">
        <v>21917</v>
      </c>
      <c r="F1902" s="103"/>
    </row>
    <row r="1903" spans="1:6" ht="27" x14ac:dyDescent="0.25">
      <c r="A1903" s="60" t="s">
        <v>7226</v>
      </c>
      <c r="B1903" s="60" t="s">
        <v>7226</v>
      </c>
      <c r="C1903" s="515" t="s">
        <v>17418</v>
      </c>
      <c r="D1903" s="60" t="s">
        <v>8078</v>
      </c>
      <c r="E1903" s="156" t="s">
        <v>21918</v>
      </c>
      <c r="F1903" s="103"/>
    </row>
    <row r="1904" spans="1:6" ht="27" x14ac:dyDescent="0.25">
      <c r="A1904" s="60" t="s">
        <v>4929</v>
      </c>
      <c r="B1904" s="60" t="s">
        <v>4929</v>
      </c>
      <c r="C1904" s="515" t="s">
        <v>8973</v>
      </c>
      <c r="D1904" s="60" t="s">
        <v>8058</v>
      </c>
      <c r="E1904" s="156" t="s">
        <v>21907</v>
      </c>
      <c r="F1904" s="103"/>
    </row>
    <row r="1905" spans="1:6" ht="27" x14ac:dyDescent="0.25">
      <c r="A1905" s="60" t="s">
        <v>7227</v>
      </c>
      <c r="B1905" s="60" t="s">
        <v>7227</v>
      </c>
      <c r="C1905" s="515" t="s">
        <v>17419</v>
      </c>
      <c r="D1905" s="60" t="s">
        <v>8078</v>
      </c>
      <c r="E1905" s="156" t="s">
        <v>21919</v>
      </c>
      <c r="F1905" s="103"/>
    </row>
    <row r="1906" spans="1:6" ht="27" x14ac:dyDescent="0.25">
      <c r="A1906" s="60" t="s">
        <v>4930</v>
      </c>
      <c r="B1906" s="60" t="s">
        <v>4930</v>
      </c>
      <c r="C1906" s="515" t="s">
        <v>17420</v>
      </c>
      <c r="D1906" s="60" t="s">
        <v>8078</v>
      </c>
      <c r="E1906" s="156" t="s">
        <v>21920</v>
      </c>
      <c r="F1906" s="103"/>
    </row>
    <row r="1907" spans="1:6" ht="27" x14ac:dyDescent="0.25">
      <c r="A1907" s="60" t="s">
        <v>4931</v>
      </c>
      <c r="B1907" s="60" t="s">
        <v>4931</v>
      </c>
      <c r="C1907" s="515" t="s">
        <v>17421</v>
      </c>
      <c r="D1907" s="60" t="s">
        <v>8078</v>
      </c>
      <c r="E1907" s="156" t="s">
        <v>21921</v>
      </c>
      <c r="F1907" s="103"/>
    </row>
    <row r="1908" spans="1:6" ht="27" x14ac:dyDescent="0.25">
      <c r="A1908" s="60" t="s">
        <v>4932</v>
      </c>
      <c r="B1908" s="60" t="s">
        <v>4932</v>
      </c>
      <c r="C1908" s="515" t="s">
        <v>17422</v>
      </c>
      <c r="D1908" s="60" t="s">
        <v>8078</v>
      </c>
      <c r="E1908" s="156" t="s">
        <v>21922</v>
      </c>
      <c r="F1908" s="103"/>
    </row>
    <row r="1909" spans="1:6" ht="27" x14ac:dyDescent="0.25">
      <c r="A1909" s="60" t="s">
        <v>4933</v>
      </c>
      <c r="B1909" s="60" t="s">
        <v>4933</v>
      </c>
      <c r="C1909" s="515" t="s">
        <v>17423</v>
      </c>
      <c r="D1909" s="60" t="s">
        <v>8078</v>
      </c>
      <c r="E1909" s="156" t="s">
        <v>21923</v>
      </c>
      <c r="F1909" s="103"/>
    </row>
    <row r="1910" spans="1:6" ht="27" x14ac:dyDescent="0.25">
      <c r="A1910" s="60" t="s">
        <v>7228</v>
      </c>
      <c r="B1910" s="60" t="s">
        <v>7228</v>
      </c>
      <c r="C1910" s="515" t="s">
        <v>17424</v>
      </c>
      <c r="D1910" s="60" t="s">
        <v>8078</v>
      </c>
      <c r="E1910" s="156" t="s">
        <v>21924</v>
      </c>
      <c r="F1910" s="103"/>
    </row>
    <row r="1911" spans="1:6" ht="27" x14ac:dyDescent="0.25">
      <c r="A1911" s="60" t="s">
        <v>4934</v>
      </c>
      <c r="B1911" s="60" t="s">
        <v>4934</v>
      </c>
      <c r="C1911" s="515" t="s">
        <v>8974</v>
      </c>
      <c r="D1911" s="60" t="s">
        <v>8058</v>
      </c>
      <c r="E1911" s="156" t="s">
        <v>21925</v>
      </c>
      <c r="F1911" s="103"/>
    </row>
    <row r="1912" spans="1:6" ht="27" x14ac:dyDescent="0.25">
      <c r="A1912" s="60" t="s">
        <v>4935</v>
      </c>
      <c r="B1912" s="60" t="s">
        <v>4935</v>
      </c>
      <c r="C1912" s="515" t="s">
        <v>8975</v>
      </c>
      <c r="D1912" s="60" t="s">
        <v>8058</v>
      </c>
      <c r="E1912" s="156" t="s">
        <v>21915</v>
      </c>
      <c r="F1912" s="103"/>
    </row>
    <row r="1913" spans="1:6" x14ac:dyDescent="0.25">
      <c r="A1913" s="60" t="s">
        <v>4936</v>
      </c>
      <c r="B1913" s="60" t="s">
        <v>4936</v>
      </c>
      <c r="C1913" s="515" t="s">
        <v>8976</v>
      </c>
      <c r="D1913" s="60" t="s">
        <v>8058</v>
      </c>
      <c r="E1913" s="156" t="s">
        <v>21926</v>
      </c>
      <c r="F1913" s="103"/>
    </row>
    <row r="1914" spans="1:6" ht="27" x14ac:dyDescent="0.25">
      <c r="A1914" s="60" t="s">
        <v>4937</v>
      </c>
      <c r="B1914" s="60" t="s">
        <v>4937</v>
      </c>
      <c r="C1914" s="515" t="s">
        <v>17425</v>
      </c>
      <c r="D1914" s="60" t="s">
        <v>8078</v>
      </c>
      <c r="E1914" s="156" t="s">
        <v>21927</v>
      </c>
      <c r="F1914" s="103"/>
    </row>
    <row r="1915" spans="1:6" ht="27" x14ac:dyDescent="0.25">
      <c r="A1915" s="60" t="s">
        <v>4938</v>
      </c>
      <c r="B1915" s="60" t="s">
        <v>4938</v>
      </c>
      <c r="C1915" s="515" t="s">
        <v>17426</v>
      </c>
      <c r="D1915" s="60" t="s">
        <v>8078</v>
      </c>
      <c r="E1915" s="156" t="s">
        <v>21928</v>
      </c>
      <c r="F1915" s="103"/>
    </row>
    <row r="1916" spans="1:6" ht="27" x14ac:dyDescent="0.25">
      <c r="A1916" s="60" t="s">
        <v>4939</v>
      </c>
      <c r="B1916" s="60" t="s">
        <v>4939</v>
      </c>
      <c r="C1916" s="515" t="s">
        <v>8977</v>
      </c>
      <c r="D1916" s="60" t="s">
        <v>8058</v>
      </c>
      <c r="E1916" s="156" t="s">
        <v>21925</v>
      </c>
      <c r="F1916" s="103"/>
    </row>
    <row r="1917" spans="1:6" ht="27" x14ac:dyDescent="0.25">
      <c r="A1917" s="60" t="s">
        <v>4940</v>
      </c>
      <c r="B1917" s="60" t="s">
        <v>4940</v>
      </c>
      <c r="C1917" s="515" t="s">
        <v>8978</v>
      </c>
      <c r="D1917" s="60" t="s">
        <v>8058</v>
      </c>
      <c r="E1917" s="156" t="s">
        <v>21929</v>
      </c>
      <c r="F1917" s="103"/>
    </row>
    <row r="1918" spans="1:6" ht="27" x14ac:dyDescent="0.25">
      <c r="A1918" s="60" t="s">
        <v>4941</v>
      </c>
      <c r="B1918" s="60" t="s">
        <v>4941</v>
      </c>
      <c r="C1918" s="515" t="s">
        <v>8979</v>
      </c>
      <c r="D1918" s="60" t="s">
        <v>8058</v>
      </c>
      <c r="E1918" s="156" t="s">
        <v>21930</v>
      </c>
      <c r="F1918" s="103"/>
    </row>
    <row r="1919" spans="1:6" ht="27" x14ac:dyDescent="0.25">
      <c r="A1919" s="60" t="s">
        <v>4942</v>
      </c>
      <c r="B1919" s="60" t="s">
        <v>4942</v>
      </c>
      <c r="C1919" s="515" t="s">
        <v>17427</v>
      </c>
      <c r="D1919" s="60" t="s">
        <v>8078</v>
      </c>
      <c r="E1919" s="156" t="s">
        <v>21931</v>
      </c>
      <c r="F1919" s="103"/>
    </row>
    <row r="1920" spans="1:6" ht="27" x14ac:dyDescent="0.25">
      <c r="A1920" s="60" t="s">
        <v>7229</v>
      </c>
      <c r="B1920" s="60" t="s">
        <v>7229</v>
      </c>
      <c r="C1920" s="515" t="s">
        <v>17428</v>
      </c>
      <c r="D1920" s="60" t="s">
        <v>8078</v>
      </c>
      <c r="E1920" s="156" t="s">
        <v>21932</v>
      </c>
      <c r="F1920" s="103"/>
    </row>
    <row r="1921" spans="1:6" ht="27" x14ac:dyDescent="0.25">
      <c r="A1921" s="60" t="s">
        <v>4943</v>
      </c>
      <c r="B1921" s="60" t="s">
        <v>4943</v>
      </c>
      <c r="C1921" s="515" t="s">
        <v>17429</v>
      </c>
      <c r="D1921" s="60" t="s">
        <v>8078</v>
      </c>
      <c r="E1921" s="156" t="s">
        <v>21933</v>
      </c>
      <c r="F1921" s="103"/>
    </row>
    <row r="1922" spans="1:6" ht="27" x14ac:dyDescent="0.25">
      <c r="A1922" s="60" t="s">
        <v>4944</v>
      </c>
      <c r="B1922" s="60" t="s">
        <v>4944</v>
      </c>
      <c r="C1922" s="515" t="s">
        <v>17430</v>
      </c>
      <c r="D1922" s="60" t="s">
        <v>8078</v>
      </c>
      <c r="E1922" s="156" t="s">
        <v>21934</v>
      </c>
      <c r="F1922" s="103"/>
    </row>
    <row r="1923" spans="1:6" x14ac:dyDescent="0.25">
      <c r="A1923" s="60" t="s">
        <v>4945</v>
      </c>
      <c r="B1923" s="60" t="s">
        <v>4945</v>
      </c>
      <c r="C1923" s="515" t="s">
        <v>8980</v>
      </c>
      <c r="D1923" s="60" t="s">
        <v>8058</v>
      </c>
      <c r="E1923" s="156" t="s">
        <v>21935</v>
      </c>
      <c r="F1923" s="103"/>
    </row>
    <row r="1924" spans="1:6" ht="27" x14ac:dyDescent="0.25">
      <c r="A1924" s="60" t="s">
        <v>4946</v>
      </c>
      <c r="B1924" s="60" t="s">
        <v>4946</v>
      </c>
      <c r="C1924" s="515" t="s">
        <v>8981</v>
      </c>
      <c r="D1924" s="60" t="s">
        <v>8058</v>
      </c>
      <c r="E1924" s="156" t="s">
        <v>21936</v>
      </c>
      <c r="F1924" s="103"/>
    </row>
    <row r="1925" spans="1:6" ht="27" x14ac:dyDescent="0.25">
      <c r="A1925" s="60" t="s">
        <v>4947</v>
      </c>
      <c r="B1925" s="60" t="s">
        <v>4947</v>
      </c>
      <c r="C1925" s="515" t="s">
        <v>17431</v>
      </c>
      <c r="D1925" s="60" t="s">
        <v>8078</v>
      </c>
      <c r="E1925" s="156" t="s">
        <v>21937</v>
      </c>
      <c r="F1925" s="103"/>
    </row>
    <row r="1926" spans="1:6" ht="27" x14ac:dyDescent="0.25">
      <c r="A1926" s="60" t="s">
        <v>4948</v>
      </c>
      <c r="B1926" s="60" t="s">
        <v>4948</v>
      </c>
      <c r="C1926" s="515" t="s">
        <v>8982</v>
      </c>
      <c r="D1926" s="60" t="s">
        <v>8058</v>
      </c>
      <c r="E1926" s="156" t="s">
        <v>21936</v>
      </c>
      <c r="F1926" s="103"/>
    </row>
    <row r="1927" spans="1:6" ht="27" x14ac:dyDescent="0.25">
      <c r="A1927" s="60" t="s">
        <v>4949</v>
      </c>
      <c r="B1927" s="60" t="s">
        <v>4949</v>
      </c>
      <c r="C1927" s="515" t="s">
        <v>17432</v>
      </c>
      <c r="D1927" s="60" t="s">
        <v>8078</v>
      </c>
      <c r="E1927" s="156" t="s">
        <v>21938</v>
      </c>
      <c r="F1927" s="103"/>
    </row>
    <row r="1928" spans="1:6" ht="27" x14ac:dyDescent="0.25">
      <c r="A1928" s="60" t="s">
        <v>4950</v>
      </c>
      <c r="B1928" s="60" t="s">
        <v>4950</v>
      </c>
      <c r="C1928" s="515" t="s">
        <v>8983</v>
      </c>
      <c r="D1928" s="60" t="s">
        <v>8058</v>
      </c>
      <c r="E1928" s="156" t="s">
        <v>21939</v>
      </c>
      <c r="F1928" s="103"/>
    </row>
    <row r="1929" spans="1:6" ht="27" x14ac:dyDescent="0.25">
      <c r="A1929" s="60" t="s">
        <v>4951</v>
      </c>
      <c r="B1929" s="60" t="s">
        <v>4951</v>
      </c>
      <c r="C1929" s="515" t="s">
        <v>17433</v>
      </c>
      <c r="D1929" s="60" t="s">
        <v>8078</v>
      </c>
      <c r="E1929" s="156" t="s">
        <v>21940</v>
      </c>
      <c r="F1929" s="103"/>
    </row>
    <row r="1930" spans="1:6" ht="27" x14ac:dyDescent="0.25">
      <c r="A1930" s="60" t="s">
        <v>4952</v>
      </c>
      <c r="B1930" s="60" t="s">
        <v>4952</v>
      </c>
      <c r="C1930" s="515" t="s">
        <v>8984</v>
      </c>
      <c r="D1930" s="60" t="s">
        <v>8058</v>
      </c>
      <c r="E1930" s="156" t="s">
        <v>21941</v>
      </c>
      <c r="F1930" s="103"/>
    </row>
    <row r="1931" spans="1:6" ht="27" x14ac:dyDescent="0.25">
      <c r="A1931" s="60" t="s">
        <v>4953</v>
      </c>
      <c r="B1931" s="60" t="s">
        <v>4953</v>
      </c>
      <c r="C1931" s="515" t="s">
        <v>8985</v>
      </c>
      <c r="D1931" s="60" t="s">
        <v>8058</v>
      </c>
      <c r="E1931" s="156" t="s">
        <v>21942</v>
      </c>
      <c r="F1931" s="103"/>
    </row>
    <row r="1932" spans="1:6" ht="27" x14ac:dyDescent="0.25">
      <c r="A1932" s="60" t="s">
        <v>4954</v>
      </c>
      <c r="B1932" s="60" t="s">
        <v>4954</v>
      </c>
      <c r="C1932" s="515" t="s">
        <v>17434</v>
      </c>
      <c r="D1932" s="60" t="s">
        <v>8078</v>
      </c>
      <c r="E1932" s="156" t="s">
        <v>21943</v>
      </c>
      <c r="F1932" s="103"/>
    </row>
    <row r="1933" spans="1:6" ht="27" x14ac:dyDescent="0.25">
      <c r="A1933" s="60" t="s">
        <v>4955</v>
      </c>
      <c r="B1933" s="60" t="s">
        <v>4955</v>
      </c>
      <c r="C1933" s="515" t="s">
        <v>8986</v>
      </c>
      <c r="D1933" s="60" t="s">
        <v>8058</v>
      </c>
      <c r="E1933" s="156" t="s">
        <v>21944</v>
      </c>
      <c r="F1933" s="103"/>
    </row>
    <row r="1934" spans="1:6" ht="27" x14ac:dyDescent="0.25">
      <c r="A1934" s="60" t="s">
        <v>4956</v>
      </c>
      <c r="B1934" s="60" t="s">
        <v>4956</v>
      </c>
      <c r="C1934" s="515" t="s">
        <v>17435</v>
      </c>
      <c r="D1934" s="60" t="s">
        <v>8078</v>
      </c>
      <c r="E1934" s="156" t="s">
        <v>21945</v>
      </c>
      <c r="F1934" s="103"/>
    </row>
    <row r="1935" spans="1:6" ht="27" x14ac:dyDescent="0.25">
      <c r="A1935" s="60" t="s">
        <v>4957</v>
      </c>
      <c r="B1935" s="60" t="s">
        <v>4957</v>
      </c>
      <c r="C1935" s="515" t="s">
        <v>17436</v>
      </c>
      <c r="D1935" s="60" t="s">
        <v>8078</v>
      </c>
      <c r="E1935" s="156" t="s">
        <v>21946</v>
      </c>
      <c r="F1935" s="103"/>
    </row>
    <row r="1936" spans="1:6" ht="27" x14ac:dyDescent="0.25">
      <c r="A1936" s="60" t="s">
        <v>4958</v>
      </c>
      <c r="B1936" s="60" t="s">
        <v>4958</v>
      </c>
      <c r="C1936" s="515" t="s">
        <v>8987</v>
      </c>
      <c r="D1936" s="60" t="s">
        <v>8058</v>
      </c>
      <c r="E1936" s="156" t="s">
        <v>21947</v>
      </c>
      <c r="F1936" s="103"/>
    </row>
    <row r="1937" spans="1:6" ht="27" x14ac:dyDescent="0.25">
      <c r="A1937" s="60" t="s">
        <v>4959</v>
      </c>
      <c r="B1937" s="60" t="s">
        <v>4959</v>
      </c>
      <c r="C1937" s="515" t="s">
        <v>17437</v>
      </c>
      <c r="D1937" s="60" t="s">
        <v>8078</v>
      </c>
      <c r="E1937" s="156" t="s">
        <v>21948</v>
      </c>
      <c r="F1937" s="103"/>
    </row>
    <row r="1938" spans="1:6" ht="27" x14ac:dyDescent="0.25">
      <c r="A1938" s="60" t="s">
        <v>4960</v>
      </c>
      <c r="B1938" s="60" t="s">
        <v>4960</v>
      </c>
      <c r="C1938" s="515" t="s">
        <v>8988</v>
      </c>
      <c r="D1938" s="60" t="s">
        <v>8058</v>
      </c>
      <c r="E1938" s="156" t="s">
        <v>21949</v>
      </c>
      <c r="F1938" s="103"/>
    </row>
    <row r="1939" spans="1:6" ht="27" x14ac:dyDescent="0.25">
      <c r="A1939" s="60" t="s">
        <v>4961</v>
      </c>
      <c r="B1939" s="60" t="s">
        <v>4961</v>
      </c>
      <c r="C1939" s="515" t="s">
        <v>17438</v>
      </c>
      <c r="D1939" s="60" t="s">
        <v>8078</v>
      </c>
      <c r="E1939" s="156" t="s">
        <v>21950</v>
      </c>
      <c r="F1939" s="103"/>
    </row>
    <row r="1940" spans="1:6" ht="27" x14ac:dyDescent="0.25">
      <c r="A1940" s="60" t="s">
        <v>4962</v>
      </c>
      <c r="B1940" s="60" t="s">
        <v>4962</v>
      </c>
      <c r="C1940" s="515" t="s">
        <v>8989</v>
      </c>
      <c r="D1940" s="60" t="s">
        <v>8058</v>
      </c>
      <c r="E1940" s="156" t="s">
        <v>21947</v>
      </c>
      <c r="F1940" s="103"/>
    </row>
    <row r="1941" spans="1:6" ht="27" x14ac:dyDescent="0.25">
      <c r="A1941" s="60" t="s">
        <v>4963</v>
      </c>
      <c r="B1941" s="60" t="s">
        <v>4963</v>
      </c>
      <c r="C1941" s="515" t="s">
        <v>8990</v>
      </c>
      <c r="D1941" s="60" t="s">
        <v>8058</v>
      </c>
      <c r="E1941" s="156" t="s">
        <v>21951</v>
      </c>
      <c r="F1941" s="103"/>
    </row>
    <row r="1942" spans="1:6" ht="27" x14ac:dyDescent="0.25">
      <c r="A1942" s="60" t="s">
        <v>4964</v>
      </c>
      <c r="B1942" s="60" t="s">
        <v>4964</v>
      </c>
      <c r="C1942" s="515" t="s">
        <v>17439</v>
      </c>
      <c r="D1942" s="60" t="s">
        <v>8078</v>
      </c>
      <c r="E1942" s="156" t="s">
        <v>21952</v>
      </c>
      <c r="F1942" s="103"/>
    </row>
    <row r="1943" spans="1:6" ht="27" x14ac:dyDescent="0.25">
      <c r="A1943" s="60" t="s">
        <v>4965</v>
      </c>
      <c r="B1943" s="60" t="s">
        <v>4965</v>
      </c>
      <c r="C1943" s="515" t="s">
        <v>8991</v>
      </c>
      <c r="D1943" s="60" t="s">
        <v>8058</v>
      </c>
      <c r="E1943" s="156" t="s">
        <v>21953</v>
      </c>
      <c r="F1943" s="103"/>
    </row>
    <row r="1944" spans="1:6" ht="27" x14ac:dyDescent="0.25">
      <c r="A1944" s="60" t="s">
        <v>4966</v>
      </c>
      <c r="B1944" s="60" t="s">
        <v>4966</v>
      </c>
      <c r="C1944" s="515" t="s">
        <v>17440</v>
      </c>
      <c r="D1944" s="60" t="s">
        <v>8078</v>
      </c>
      <c r="E1944" s="156" t="s">
        <v>21954</v>
      </c>
      <c r="F1944" s="103"/>
    </row>
    <row r="1945" spans="1:6" ht="27" x14ac:dyDescent="0.25">
      <c r="A1945" s="60" t="s">
        <v>4967</v>
      </c>
      <c r="B1945" s="60" t="s">
        <v>4967</v>
      </c>
      <c r="C1945" s="515" t="s">
        <v>8992</v>
      </c>
      <c r="D1945" s="60" t="s">
        <v>8058</v>
      </c>
      <c r="E1945" s="156" t="s">
        <v>21953</v>
      </c>
      <c r="F1945" s="103"/>
    </row>
    <row r="1946" spans="1:6" ht="27" x14ac:dyDescent="0.25">
      <c r="A1946" s="60" t="s">
        <v>4968</v>
      </c>
      <c r="B1946" s="60" t="s">
        <v>4968</v>
      </c>
      <c r="C1946" s="515" t="s">
        <v>17441</v>
      </c>
      <c r="D1946" s="60" t="s">
        <v>8078</v>
      </c>
      <c r="E1946" s="156" t="s">
        <v>21955</v>
      </c>
      <c r="F1946" s="103"/>
    </row>
    <row r="1947" spans="1:6" ht="27" x14ac:dyDescent="0.25">
      <c r="A1947" s="60" t="s">
        <v>4969</v>
      </c>
      <c r="B1947" s="60" t="s">
        <v>4969</v>
      </c>
      <c r="C1947" s="515" t="s">
        <v>17442</v>
      </c>
      <c r="D1947" s="60" t="s">
        <v>8078</v>
      </c>
      <c r="E1947" s="156" t="s">
        <v>21956</v>
      </c>
      <c r="F1947" s="103"/>
    </row>
    <row r="1948" spans="1:6" ht="27" x14ac:dyDescent="0.25">
      <c r="A1948" s="60" t="s">
        <v>4970</v>
      </c>
      <c r="B1948" s="60" t="s">
        <v>4970</v>
      </c>
      <c r="C1948" s="515" t="s">
        <v>8993</v>
      </c>
      <c r="D1948" s="60" t="s">
        <v>8058</v>
      </c>
      <c r="E1948" s="156" t="s">
        <v>21957</v>
      </c>
      <c r="F1948" s="103"/>
    </row>
    <row r="1949" spans="1:6" ht="27" x14ac:dyDescent="0.25">
      <c r="A1949" s="60" t="s">
        <v>4971</v>
      </c>
      <c r="B1949" s="60" t="s">
        <v>4971</v>
      </c>
      <c r="C1949" s="515" t="s">
        <v>17443</v>
      </c>
      <c r="D1949" s="60" t="s">
        <v>8078</v>
      </c>
      <c r="E1949" s="156" t="s">
        <v>21958</v>
      </c>
      <c r="F1949" s="103"/>
    </row>
    <row r="1950" spans="1:6" ht="27" x14ac:dyDescent="0.25">
      <c r="A1950" s="60" t="s">
        <v>4972</v>
      </c>
      <c r="B1950" s="60" t="s">
        <v>4972</v>
      </c>
      <c r="C1950" s="515" t="s">
        <v>8994</v>
      </c>
      <c r="D1950" s="60" t="s">
        <v>8058</v>
      </c>
      <c r="E1950" s="156" t="s">
        <v>21959</v>
      </c>
      <c r="F1950" s="103"/>
    </row>
    <row r="1951" spans="1:6" x14ac:dyDescent="0.25">
      <c r="A1951" s="60" t="s">
        <v>4973</v>
      </c>
      <c r="B1951" s="60" t="s">
        <v>4973</v>
      </c>
      <c r="C1951" s="515" t="s">
        <v>8995</v>
      </c>
      <c r="D1951" s="60" t="s">
        <v>8058</v>
      </c>
      <c r="E1951" s="156" t="s">
        <v>21960</v>
      </c>
      <c r="F1951" s="103"/>
    </row>
    <row r="1952" spans="1:6" ht="27" x14ac:dyDescent="0.25">
      <c r="A1952" s="60" t="s">
        <v>4974</v>
      </c>
      <c r="B1952" s="60" t="s">
        <v>4974</v>
      </c>
      <c r="C1952" s="515" t="s">
        <v>8996</v>
      </c>
      <c r="D1952" s="60" t="s">
        <v>8058</v>
      </c>
      <c r="E1952" s="156" t="s">
        <v>21961</v>
      </c>
      <c r="F1952" s="103"/>
    </row>
    <row r="1953" spans="1:6" ht="27" x14ac:dyDescent="0.25">
      <c r="A1953" s="60" t="s">
        <v>4975</v>
      </c>
      <c r="B1953" s="60" t="s">
        <v>4975</v>
      </c>
      <c r="C1953" s="515" t="s">
        <v>17444</v>
      </c>
      <c r="D1953" s="60" t="s">
        <v>8078</v>
      </c>
      <c r="E1953" s="156" t="s">
        <v>21962</v>
      </c>
      <c r="F1953" s="103"/>
    </row>
    <row r="1954" spans="1:6" ht="27" x14ac:dyDescent="0.25">
      <c r="A1954" s="60" t="s">
        <v>4976</v>
      </c>
      <c r="B1954" s="60" t="s">
        <v>4976</v>
      </c>
      <c r="C1954" s="515" t="s">
        <v>8997</v>
      </c>
      <c r="D1954" s="60" t="s">
        <v>8058</v>
      </c>
      <c r="E1954" s="156" t="s">
        <v>21963</v>
      </c>
      <c r="F1954" s="103"/>
    </row>
    <row r="1955" spans="1:6" ht="27" x14ac:dyDescent="0.25">
      <c r="A1955" s="60" t="s">
        <v>4977</v>
      </c>
      <c r="B1955" s="60" t="s">
        <v>4977</v>
      </c>
      <c r="C1955" s="515" t="s">
        <v>17445</v>
      </c>
      <c r="D1955" s="60" t="s">
        <v>8078</v>
      </c>
      <c r="E1955" s="156" t="s">
        <v>21964</v>
      </c>
      <c r="F1955" s="103"/>
    </row>
    <row r="1956" spans="1:6" ht="27" x14ac:dyDescent="0.25">
      <c r="A1956" s="60" t="s">
        <v>4978</v>
      </c>
      <c r="B1956" s="60" t="s">
        <v>4978</v>
      </c>
      <c r="C1956" s="515" t="s">
        <v>8998</v>
      </c>
      <c r="D1956" s="60" t="s">
        <v>8058</v>
      </c>
      <c r="E1956" s="156" t="s">
        <v>21942</v>
      </c>
      <c r="F1956" s="103"/>
    </row>
    <row r="1957" spans="1:6" ht="27" x14ac:dyDescent="0.25">
      <c r="A1957" s="60" t="s">
        <v>4979</v>
      </c>
      <c r="B1957" s="60" t="s">
        <v>4979</v>
      </c>
      <c r="C1957" s="515" t="s">
        <v>17446</v>
      </c>
      <c r="D1957" s="60" t="s">
        <v>8078</v>
      </c>
      <c r="E1957" s="156" t="s">
        <v>21965</v>
      </c>
      <c r="F1957" s="103"/>
    </row>
    <row r="1958" spans="1:6" ht="27" x14ac:dyDescent="0.25">
      <c r="A1958" s="60" t="s">
        <v>4980</v>
      </c>
      <c r="B1958" s="60" t="s">
        <v>4980</v>
      </c>
      <c r="C1958" s="515" t="s">
        <v>8999</v>
      </c>
      <c r="D1958" s="60" t="s">
        <v>8058</v>
      </c>
      <c r="E1958" s="156" t="s">
        <v>21944</v>
      </c>
      <c r="F1958" s="103"/>
    </row>
    <row r="1959" spans="1:6" ht="27" x14ac:dyDescent="0.25">
      <c r="A1959" s="60" t="s">
        <v>4981</v>
      </c>
      <c r="B1959" s="60" t="s">
        <v>4981</v>
      </c>
      <c r="C1959" s="515" t="s">
        <v>17447</v>
      </c>
      <c r="D1959" s="60" t="s">
        <v>8078</v>
      </c>
      <c r="E1959" s="156" t="s">
        <v>21966</v>
      </c>
      <c r="F1959" s="103"/>
    </row>
    <row r="1960" spans="1:6" ht="27" x14ac:dyDescent="0.25">
      <c r="A1960" s="60" t="s">
        <v>4982</v>
      </c>
      <c r="B1960" s="60" t="s">
        <v>4982</v>
      </c>
      <c r="C1960" s="515" t="s">
        <v>9000</v>
      </c>
      <c r="D1960" s="60" t="s">
        <v>8058</v>
      </c>
      <c r="E1960" s="156" t="s">
        <v>21967</v>
      </c>
      <c r="F1960" s="103"/>
    </row>
    <row r="1961" spans="1:6" ht="27" x14ac:dyDescent="0.25">
      <c r="A1961" s="60" t="s">
        <v>9001</v>
      </c>
      <c r="B1961" s="60" t="s">
        <v>9001</v>
      </c>
      <c r="C1961" s="515" t="s">
        <v>9002</v>
      </c>
      <c r="D1961" s="60" t="s">
        <v>8078</v>
      </c>
      <c r="E1961" s="156" t="s">
        <v>21968</v>
      </c>
      <c r="F1961" s="103"/>
    </row>
    <row r="1962" spans="1:6" ht="27" x14ac:dyDescent="0.25">
      <c r="A1962" s="60" t="s">
        <v>9003</v>
      </c>
      <c r="B1962" s="60" t="s">
        <v>9003</v>
      </c>
      <c r="C1962" s="515" t="s">
        <v>9004</v>
      </c>
      <c r="D1962" s="60" t="s">
        <v>8078</v>
      </c>
      <c r="E1962" s="156" t="s">
        <v>21969</v>
      </c>
      <c r="F1962" s="103"/>
    </row>
    <row r="1963" spans="1:6" ht="27" x14ac:dyDescent="0.25">
      <c r="A1963" s="60" t="s">
        <v>9005</v>
      </c>
      <c r="B1963" s="60" t="s">
        <v>9005</v>
      </c>
      <c r="C1963" s="515" t="s">
        <v>15013</v>
      </c>
      <c r="D1963" s="60" t="s">
        <v>8078</v>
      </c>
      <c r="E1963" s="156" t="s">
        <v>21970</v>
      </c>
      <c r="F1963" s="103"/>
    </row>
    <row r="1964" spans="1:6" ht="27" x14ac:dyDescent="0.25">
      <c r="A1964" s="60" t="s">
        <v>9006</v>
      </c>
      <c r="B1964" s="60" t="s">
        <v>9006</v>
      </c>
      <c r="C1964" s="515" t="s">
        <v>15014</v>
      </c>
      <c r="D1964" s="60" t="s">
        <v>8078</v>
      </c>
      <c r="E1964" s="156" t="s">
        <v>21971</v>
      </c>
      <c r="F1964" s="103"/>
    </row>
    <row r="1965" spans="1:6" ht="27" x14ac:dyDescent="0.25">
      <c r="A1965" s="60" t="s">
        <v>9007</v>
      </c>
      <c r="B1965" s="60" t="s">
        <v>9007</v>
      </c>
      <c r="C1965" s="515" t="s">
        <v>15015</v>
      </c>
      <c r="D1965" s="60" t="s">
        <v>8078</v>
      </c>
      <c r="E1965" s="156" t="s">
        <v>21972</v>
      </c>
      <c r="F1965" s="103"/>
    </row>
    <row r="1966" spans="1:6" ht="27" x14ac:dyDescent="0.25">
      <c r="A1966" s="60" t="s">
        <v>9008</v>
      </c>
      <c r="B1966" s="60" t="s">
        <v>9008</v>
      </c>
      <c r="C1966" s="515" t="s">
        <v>17576</v>
      </c>
      <c r="D1966" s="60" t="s">
        <v>8078</v>
      </c>
      <c r="E1966" s="156" t="s">
        <v>21973</v>
      </c>
      <c r="F1966" s="103"/>
    </row>
    <row r="1967" spans="1:6" ht="27" x14ac:dyDescent="0.25">
      <c r="A1967" s="60" t="s">
        <v>9009</v>
      </c>
      <c r="B1967" s="60" t="s">
        <v>9009</v>
      </c>
      <c r="C1967" s="515" t="s">
        <v>17588</v>
      </c>
      <c r="D1967" s="60" t="s">
        <v>8078</v>
      </c>
      <c r="E1967" s="156" t="s">
        <v>21974</v>
      </c>
      <c r="F1967" s="103"/>
    </row>
    <row r="1968" spans="1:6" ht="27" x14ac:dyDescent="0.25">
      <c r="A1968" s="60" t="s">
        <v>9010</v>
      </c>
      <c r="B1968" s="60" t="s">
        <v>9010</v>
      </c>
      <c r="C1968" s="515" t="s">
        <v>17589</v>
      </c>
      <c r="D1968" s="60" t="s">
        <v>8078</v>
      </c>
      <c r="E1968" s="156" t="s">
        <v>21975</v>
      </c>
      <c r="F1968" s="103"/>
    </row>
    <row r="1969" spans="1:6" ht="27" x14ac:dyDescent="0.25">
      <c r="A1969" s="60" t="s">
        <v>9011</v>
      </c>
      <c r="B1969" s="60" t="s">
        <v>9011</v>
      </c>
      <c r="C1969" s="515" t="s">
        <v>17590</v>
      </c>
      <c r="D1969" s="60" t="s">
        <v>8078</v>
      </c>
      <c r="E1969" s="156" t="s">
        <v>21976</v>
      </c>
      <c r="F1969" s="103"/>
    </row>
    <row r="1970" spans="1:6" ht="27" x14ac:dyDescent="0.25">
      <c r="A1970" s="60" t="s">
        <v>11698</v>
      </c>
      <c r="B1970" s="60" t="s">
        <v>11698</v>
      </c>
      <c r="C1970" s="515" t="s">
        <v>17611</v>
      </c>
      <c r="D1970" s="60" t="s">
        <v>8078</v>
      </c>
      <c r="E1970" s="156" t="s">
        <v>21977</v>
      </c>
      <c r="F1970" s="103"/>
    </row>
    <row r="1971" spans="1:6" x14ac:dyDescent="0.25">
      <c r="A1971" s="60" t="s">
        <v>3353</v>
      </c>
      <c r="B1971" s="60" t="s">
        <v>3353</v>
      </c>
      <c r="C1971" s="515" t="s">
        <v>21978</v>
      </c>
      <c r="D1971" s="60" t="s">
        <v>8058</v>
      </c>
      <c r="E1971" s="156" t="s">
        <v>17226</v>
      </c>
      <c r="F1971" s="103"/>
    </row>
    <row r="1972" spans="1:6" x14ac:dyDescent="0.25">
      <c r="A1972" s="60" t="s">
        <v>3354</v>
      </c>
      <c r="B1972" s="60" t="s">
        <v>3354</v>
      </c>
      <c r="C1972" s="515" t="s">
        <v>21979</v>
      </c>
      <c r="D1972" s="60" t="s">
        <v>8058</v>
      </c>
      <c r="E1972" s="156" t="s">
        <v>16151</v>
      </c>
      <c r="F1972" s="103"/>
    </row>
    <row r="1973" spans="1:6" x14ac:dyDescent="0.25">
      <c r="A1973" s="60" t="s">
        <v>3355</v>
      </c>
      <c r="B1973" s="60" t="s">
        <v>3355</v>
      </c>
      <c r="C1973" s="515" t="s">
        <v>21980</v>
      </c>
      <c r="D1973" s="60" t="s">
        <v>8058</v>
      </c>
      <c r="E1973" s="156" t="s">
        <v>21981</v>
      </c>
      <c r="F1973" s="103"/>
    </row>
    <row r="1974" spans="1:6" x14ac:dyDescent="0.25">
      <c r="A1974" s="60" t="s">
        <v>3356</v>
      </c>
      <c r="B1974" s="60" t="s">
        <v>3356</v>
      </c>
      <c r="C1974" s="515" t="s">
        <v>21982</v>
      </c>
      <c r="D1974" s="60" t="s">
        <v>8058</v>
      </c>
      <c r="E1974" s="156" t="s">
        <v>14750</v>
      </c>
      <c r="F1974" s="103"/>
    </row>
    <row r="1975" spans="1:6" ht="27" x14ac:dyDescent="0.25">
      <c r="A1975" s="60" t="s">
        <v>3357</v>
      </c>
      <c r="B1975" s="60" t="s">
        <v>3357</v>
      </c>
      <c r="C1975" s="515" t="s">
        <v>21983</v>
      </c>
      <c r="D1975" s="60" t="s">
        <v>8058</v>
      </c>
      <c r="E1975" s="156" t="s">
        <v>19588</v>
      </c>
      <c r="F1975" s="103"/>
    </row>
    <row r="1976" spans="1:6" ht="27" x14ac:dyDescent="0.25">
      <c r="A1976" s="60" t="s">
        <v>3358</v>
      </c>
      <c r="B1976" s="60" t="s">
        <v>3358</v>
      </c>
      <c r="C1976" s="515" t="s">
        <v>21984</v>
      </c>
      <c r="D1976" s="60" t="s">
        <v>8058</v>
      </c>
      <c r="E1976" s="156" t="s">
        <v>18549</v>
      </c>
      <c r="F1976" s="103"/>
    </row>
    <row r="1977" spans="1:6" ht="27" x14ac:dyDescent="0.25">
      <c r="A1977" s="60" t="s">
        <v>3359</v>
      </c>
      <c r="B1977" s="60" t="s">
        <v>3359</v>
      </c>
      <c r="C1977" s="515" t="s">
        <v>21985</v>
      </c>
      <c r="D1977" s="60" t="s">
        <v>8058</v>
      </c>
      <c r="E1977" s="156" t="s">
        <v>18778</v>
      </c>
      <c r="F1977" s="103"/>
    </row>
    <row r="1978" spans="1:6" ht="27" x14ac:dyDescent="0.25">
      <c r="A1978" s="60" t="s">
        <v>3360</v>
      </c>
      <c r="B1978" s="60" t="s">
        <v>3360</v>
      </c>
      <c r="C1978" s="515" t="s">
        <v>21986</v>
      </c>
      <c r="D1978" s="60" t="s">
        <v>8058</v>
      </c>
      <c r="E1978" s="156" t="s">
        <v>21987</v>
      </c>
      <c r="F1978" s="103"/>
    </row>
    <row r="1979" spans="1:6" ht="27" x14ac:dyDescent="0.25">
      <c r="A1979" s="60" t="s">
        <v>3361</v>
      </c>
      <c r="B1979" s="60" t="s">
        <v>3361</v>
      </c>
      <c r="C1979" s="515" t="s">
        <v>21988</v>
      </c>
      <c r="D1979" s="60" t="s">
        <v>8058</v>
      </c>
      <c r="E1979" s="156" t="s">
        <v>21989</v>
      </c>
      <c r="F1979" s="103"/>
    </row>
    <row r="1980" spans="1:6" ht="27" x14ac:dyDescent="0.25">
      <c r="A1980" s="60" t="s">
        <v>3362</v>
      </c>
      <c r="B1980" s="60" t="s">
        <v>3362</v>
      </c>
      <c r="C1980" s="515" t="s">
        <v>21990</v>
      </c>
      <c r="D1980" s="60" t="s">
        <v>8058</v>
      </c>
      <c r="E1980" s="156" t="s">
        <v>21991</v>
      </c>
      <c r="F1980" s="103"/>
    </row>
    <row r="1981" spans="1:6" ht="27" x14ac:dyDescent="0.25">
      <c r="A1981" s="60" t="s">
        <v>3363</v>
      </c>
      <c r="B1981" s="60" t="s">
        <v>3363</v>
      </c>
      <c r="C1981" s="515" t="s">
        <v>21992</v>
      </c>
      <c r="D1981" s="60" t="s">
        <v>8058</v>
      </c>
      <c r="E1981" s="156" t="s">
        <v>17492</v>
      </c>
      <c r="F1981" s="103"/>
    </row>
    <row r="1982" spans="1:6" ht="27" x14ac:dyDescent="0.25">
      <c r="A1982" s="60" t="s">
        <v>3364</v>
      </c>
      <c r="B1982" s="60" t="s">
        <v>3364</v>
      </c>
      <c r="C1982" s="515" t="s">
        <v>21993</v>
      </c>
      <c r="D1982" s="60" t="s">
        <v>8058</v>
      </c>
      <c r="E1982" s="156" t="s">
        <v>16376</v>
      </c>
      <c r="F1982" s="103"/>
    </row>
    <row r="1983" spans="1:6" ht="27" x14ac:dyDescent="0.25">
      <c r="A1983" s="60" t="s">
        <v>3365</v>
      </c>
      <c r="B1983" s="60" t="s">
        <v>3365</v>
      </c>
      <c r="C1983" s="515" t="s">
        <v>21994</v>
      </c>
      <c r="D1983" s="60" t="s">
        <v>8058</v>
      </c>
      <c r="E1983" s="156" t="s">
        <v>19533</v>
      </c>
      <c r="F1983" s="103"/>
    </row>
    <row r="1984" spans="1:6" ht="27" x14ac:dyDescent="0.25">
      <c r="A1984" s="60" t="s">
        <v>3366</v>
      </c>
      <c r="B1984" s="60" t="s">
        <v>3366</v>
      </c>
      <c r="C1984" s="515" t="s">
        <v>21995</v>
      </c>
      <c r="D1984" s="60" t="s">
        <v>8058</v>
      </c>
      <c r="E1984" s="156" t="s">
        <v>13018</v>
      </c>
      <c r="F1984" s="103"/>
    </row>
    <row r="1985" spans="1:6" ht="27" x14ac:dyDescent="0.25">
      <c r="A1985" s="60" t="s">
        <v>12321</v>
      </c>
      <c r="B1985" s="60" t="s">
        <v>12321</v>
      </c>
      <c r="C1985" s="515" t="s">
        <v>21996</v>
      </c>
      <c r="D1985" s="60" t="s">
        <v>8058</v>
      </c>
      <c r="E1985" s="156" t="s">
        <v>21997</v>
      </c>
      <c r="F1985" s="103"/>
    </row>
    <row r="1986" spans="1:6" ht="27" x14ac:dyDescent="0.25">
      <c r="A1986" s="60" t="s">
        <v>12322</v>
      </c>
      <c r="B1986" s="60" t="s">
        <v>12322</v>
      </c>
      <c r="C1986" s="515" t="s">
        <v>21998</v>
      </c>
      <c r="D1986" s="60" t="s">
        <v>8058</v>
      </c>
      <c r="E1986" s="156" t="s">
        <v>19055</v>
      </c>
      <c r="F1986" s="103"/>
    </row>
    <row r="1987" spans="1:6" ht="27" x14ac:dyDescent="0.25">
      <c r="A1987" s="60" t="s">
        <v>12323</v>
      </c>
      <c r="B1987" s="60" t="s">
        <v>12323</v>
      </c>
      <c r="C1987" s="515" t="s">
        <v>21999</v>
      </c>
      <c r="D1987" s="60" t="s">
        <v>8058</v>
      </c>
      <c r="E1987" s="156" t="s">
        <v>18782</v>
      </c>
      <c r="F1987" s="103"/>
    </row>
    <row r="1988" spans="1:6" ht="27" x14ac:dyDescent="0.25">
      <c r="A1988" s="60" t="s">
        <v>12324</v>
      </c>
      <c r="B1988" s="60" t="s">
        <v>12324</v>
      </c>
      <c r="C1988" s="515" t="s">
        <v>22000</v>
      </c>
      <c r="D1988" s="60" t="s">
        <v>8058</v>
      </c>
      <c r="E1988" s="156" t="s">
        <v>22001</v>
      </c>
      <c r="F1988" s="103"/>
    </row>
    <row r="1989" spans="1:6" x14ac:dyDescent="0.25">
      <c r="A1989" s="60" t="s">
        <v>3367</v>
      </c>
      <c r="B1989" s="60" t="s">
        <v>3367</v>
      </c>
      <c r="C1989" s="515" t="s">
        <v>22002</v>
      </c>
      <c r="D1989" s="60" t="s">
        <v>8058</v>
      </c>
      <c r="E1989" s="156" t="s">
        <v>22003</v>
      </c>
      <c r="F1989" s="103"/>
    </row>
    <row r="1990" spans="1:6" x14ac:dyDescent="0.25">
      <c r="A1990" s="60" t="s">
        <v>3368</v>
      </c>
      <c r="B1990" s="60" t="s">
        <v>3368</v>
      </c>
      <c r="C1990" s="515" t="s">
        <v>22004</v>
      </c>
      <c r="D1990" s="60" t="s">
        <v>8058</v>
      </c>
      <c r="E1990" s="156" t="s">
        <v>14801</v>
      </c>
      <c r="F1990" s="103"/>
    </row>
    <row r="1991" spans="1:6" x14ac:dyDescent="0.25">
      <c r="A1991" s="60" t="s">
        <v>3369</v>
      </c>
      <c r="B1991" s="60" t="s">
        <v>3369</v>
      </c>
      <c r="C1991" s="515" t="s">
        <v>22005</v>
      </c>
      <c r="D1991" s="60" t="s">
        <v>8058</v>
      </c>
      <c r="E1991" s="156" t="s">
        <v>16455</v>
      </c>
      <c r="F1991" s="103"/>
    </row>
    <row r="1992" spans="1:6" x14ac:dyDescent="0.25">
      <c r="A1992" s="60" t="s">
        <v>3370</v>
      </c>
      <c r="B1992" s="60" t="s">
        <v>3370</v>
      </c>
      <c r="C1992" s="515" t="s">
        <v>22006</v>
      </c>
      <c r="D1992" s="60" t="s">
        <v>8058</v>
      </c>
      <c r="E1992" s="156" t="s">
        <v>14803</v>
      </c>
      <c r="F1992" s="103"/>
    </row>
    <row r="1993" spans="1:6" x14ac:dyDescent="0.25">
      <c r="A1993" s="60" t="s">
        <v>3371</v>
      </c>
      <c r="B1993" s="60" t="s">
        <v>3371</v>
      </c>
      <c r="C1993" s="515" t="s">
        <v>22007</v>
      </c>
      <c r="D1993" s="60" t="s">
        <v>8058</v>
      </c>
      <c r="E1993" s="156" t="s">
        <v>22008</v>
      </c>
      <c r="F1993" s="103"/>
    </row>
    <row r="1994" spans="1:6" x14ac:dyDescent="0.25">
      <c r="A1994" s="60" t="s">
        <v>3372</v>
      </c>
      <c r="B1994" s="60" t="s">
        <v>3372</v>
      </c>
      <c r="C1994" s="515" t="s">
        <v>22009</v>
      </c>
      <c r="D1994" s="60" t="s">
        <v>8058</v>
      </c>
      <c r="E1994" s="156" t="s">
        <v>22010</v>
      </c>
      <c r="F1994" s="103"/>
    </row>
    <row r="1995" spans="1:6" x14ac:dyDescent="0.25">
      <c r="A1995" s="60" t="s">
        <v>3373</v>
      </c>
      <c r="B1995" s="60" t="s">
        <v>3373</v>
      </c>
      <c r="C1995" s="515" t="s">
        <v>22011</v>
      </c>
      <c r="D1995" s="60" t="s">
        <v>8058</v>
      </c>
      <c r="E1995" s="156" t="s">
        <v>19112</v>
      </c>
      <c r="F1995" s="103"/>
    </row>
    <row r="1996" spans="1:6" x14ac:dyDescent="0.25">
      <c r="A1996" s="60" t="s">
        <v>3374</v>
      </c>
      <c r="B1996" s="60" t="s">
        <v>3374</v>
      </c>
      <c r="C1996" s="515" t="s">
        <v>22012</v>
      </c>
      <c r="D1996" s="60" t="s">
        <v>8058</v>
      </c>
      <c r="E1996" s="156" t="s">
        <v>22013</v>
      </c>
      <c r="F1996" s="103"/>
    </row>
    <row r="1997" spans="1:6" x14ac:dyDescent="0.25">
      <c r="A1997" s="60" t="s">
        <v>3375</v>
      </c>
      <c r="B1997" s="60" t="s">
        <v>3375</v>
      </c>
      <c r="C1997" s="515" t="s">
        <v>22014</v>
      </c>
      <c r="D1997" s="60" t="s">
        <v>8058</v>
      </c>
      <c r="E1997" s="156" t="s">
        <v>19366</v>
      </c>
      <c r="F1997" s="103"/>
    </row>
    <row r="1998" spans="1:6" x14ac:dyDescent="0.25">
      <c r="A1998" s="60" t="s">
        <v>3376</v>
      </c>
      <c r="B1998" s="60" t="s">
        <v>3376</v>
      </c>
      <c r="C1998" s="515" t="s">
        <v>22015</v>
      </c>
      <c r="D1998" s="60" t="s">
        <v>8058</v>
      </c>
      <c r="E1998" s="156" t="s">
        <v>19412</v>
      </c>
      <c r="F1998" s="103"/>
    </row>
    <row r="1999" spans="1:6" x14ac:dyDescent="0.25">
      <c r="A1999" s="60" t="s">
        <v>3377</v>
      </c>
      <c r="B1999" s="60" t="s">
        <v>3377</v>
      </c>
      <c r="C1999" s="515" t="s">
        <v>22016</v>
      </c>
      <c r="D1999" s="60" t="s">
        <v>8058</v>
      </c>
      <c r="E1999" s="156" t="s">
        <v>22017</v>
      </c>
      <c r="F1999" s="103"/>
    </row>
    <row r="2000" spans="1:6" x14ac:dyDescent="0.25">
      <c r="A2000" s="60" t="s">
        <v>3378</v>
      </c>
      <c r="B2000" s="60" t="s">
        <v>3378</v>
      </c>
      <c r="C2000" s="515" t="s">
        <v>22018</v>
      </c>
      <c r="D2000" s="60" t="s">
        <v>8058</v>
      </c>
      <c r="E2000" s="156" t="s">
        <v>18178</v>
      </c>
      <c r="F2000" s="103"/>
    </row>
    <row r="2001" spans="1:6" x14ac:dyDescent="0.25">
      <c r="A2001" s="60" t="s">
        <v>3379</v>
      </c>
      <c r="B2001" s="60" t="s">
        <v>3379</v>
      </c>
      <c r="C2001" s="515" t="s">
        <v>22019</v>
      </c>
      <c r="D2001" s="60" t="s">
        <v>8058</v>
      </c>
      <c r="E2001" s="156" t="s">
        <v>22020</v>
      </c>
      <c r="F2001" s="103"/>
    </row>
    <row r="2002" spans="1:6" x14ac:dyDescent="0.25">
      <c r="A2002" s="60" t="s">
        <v>3380</v>
      </c>
      <c r="B2002" s="60" t="s">
        <v>3380</v>
      </c>
      <c r="C2002" s="515" t="s">
        <v>22021</v>
      </c>
      <c r="D2002" s="60" t="s">
        <v>8058</v>
      </c>
      <c r="E2002" s="156" t="s">
        <v>18260</v>
      </c>
      <c r="F2002" s="103"/>
    </row>
    <row r="2003" spans="1:6" ht="27" x14ac:dyDescent="0.25">
      <c r="A2003" s="60" t="s">
        <v>17983</v>
      </c>
      <c r="B2003" s="60" t="s">
        <v>17983</v>
      </c>
      <c r="C2003" s="515" t="s">
        <v>17984</v>
      </c>
      <c r="D2003" s="60" t="s">
        <v>8058</v>
      </c>
      <c r="E2003" s="156" t="s">
        <v>22022</v>
      </c>
      <c r="F2003" s="103"/>
    </row>
    <row r="2004" spans="1:6" ht="27" x14ac:dyDescent="0.25">
      <c r="A2004" s="60" t="s">
        <v>17985</v>
      </c>
      <c r="B2004" s="60" t="s">
        <v>17985</v>
      </c>
      <c r="C2004" s="515" t="s">
        <v>17986</v>
      </c>
      <c r="D2004" s="60" t="s">
        <v>8058</v>
      </c>
      <c r="E2004" s="156" t="s">
        <v>22023</v>
      </c>
      <c r="F2004" s="103"/>
    </row>
    <row r="2005" spans="1:6" ht="27" x14ac:dyDescent="0.25">
      <c r="A2005" s="60" t="s">
        <v>17987</v>
      </c>
      <c r="B2005" s="60" t="s">
        <v>17987</v>
      </c>
      <c r="C2005" s="515" t="s">
        <v>17988</v>
      </c>
      <c r="D2005" s="60" t="s">
        <v>8058</v>
      </c>
      <c r="E2005" s="156" t="s">
        <v>22024</v>
      </c>
      <c r="F2005" s="103"/>
    </row>
    <row r="2006" spans="1:6" ht="27" x14ac:dyDescent="0.25">
      <c r="A2006" s="60" t="s">
        <v>17989</v>
      </c>
      <c r="B2006" s="60" t="s">
        <v>17989</v>
      </c>
      <c r="C2006" s="515" t="s">
        <v>17990</v>
      </c>
      <c r="D2006" s="60" t="s">
        <v>8058</v>
      </c>
      <c r="E2006" s="156" t="s">
        <v>22025</v>
      </c>
      <c r="F2006" s="103"/>
    </row>
    <row r="2007" spans="1:6" x14ac:dyDescent="0.25">
      <c r="A2007" s="60" t="s">
        <v>17991</v>
      </c>
      <c r="B2007" s="60" t="s">
        <v>17991</v>
      </c>
      <c r="C2007" s="515" t="s">
        <v>17992</v>
      </c>
      <c r="D2007" s="60" t="s">
        <v>8126</v>
      </c>
      <c r="E2007" s="156" t="s">
        <v>18857</v>
      </c>
      <c r="F2007" s="103"/>
    </row>
    <row r="2008" spans="1:6" ht="27" x14ac:dyDescent="0.25">
      <c r="A2008" s="60" t="s">
        <v>12325</v>
      </c>
      <c r="B2008" s="60" t="s">
        <v>12325</v>
      </c>
      <c r="C2008" s="515" t="s">
        <v>12326</v>
      </c>
      <c r="D2008" s="60" t="s">
        <v>8126</v>
      </c>
      <c r="E2008" s="156" t="s">
        <v>22026</v>
      </c>
      <c r="F2008" s="103"/>
    </row>
    <row r="2009" spans="1:6" x14ac:dyDescent="0.25">
      <c r="A2009" s="60" t="s">
        <v>12327</v>
      </c>
      <c r="B2009" s="60" t="s">
        <v>12327</v>
      </c>
      <c r="C2009" s="515" t="s">
        <v>12328</v>
      </c>
      <c r="D2009" s="60" t="s">
        <v>8893</v>
      </c>
      <c r="E2009" s="156" t="s">
        <v>11329</v>
      </c>
      <c r="F2009" s="103"/>
    </row>
    <row r="2010" spans="1:6" x14ac:dyDescent="0.25">
      <c r="A2010" s="60" t="s">
        <v>12329</v>
      </c>
      <c r="B2010" s="60" t="s">
        <v>12329</v>
      </c>
      <c r="C2010" s="515" t="s">
        <v>12330</v>
      </c>
      <c r="D2010" s="60" t="s">
        <v>8893</v>
      </c>
      <c r="E2010" s="156" t="s">
        <v>14247</v>
      </c>
      <c r="F2010" s="103"/>
    </row>
    <row r="2011" spans="1:6" x14ac:dyDescent="0.25">
      <c r="A2011" s="60" t="s">
        <v>12331</v>
      </c>
      <c r="B2011" s="60" t="s">
        <v>12331</v>
      </c>
      <c r="C2011" s="515" t="s">
        <v>12332</v>
      </c>
      <c r="D2011" s="60" t="s">
        <v>8893</v>
      </c>
      <c r="E2011" s="156" t="s">
        <v>11301</v>
      </c>
      <c r="F2011" s="103"/>
    </row>
    <row r="2012" spans="1:6" x14ac:dyDescent="0.25">
      <c r="A2012" s="60" t="s">
        <v>12333</v>
      </c>
      <c r="B2012" s="60" t="s">
        <v>12333</v>
      </c>
      <c r="C2012" s="515" t="s">
        <v>12334</v>
      </c>
      <c r="D2012" s="60" t="s">
        <v>8893</v>
      </c>
      <c r="E2012" s="156" t="s">
        <v>11306</v>
      </c>
      <c r="F2012" s="103"/>
    </row>
    <row r="2013" spans="1:6" x14ac:dyDescent="0.25">
      <c r="A2013" s="60" t="s">
        <v>12335</v>
      </c>
      <c r="B2013" s="60" t="s">
        <v>12335</v>
      </c>
      <c r="C2013" s="515" t="s">
        <v>12336</v>
      </c>
      <c r="D2013" s="60" t="s">
        <v>8893</v>
      </c>
      <c r="E2013" s="156" t="s">
        <v>22027</v>
      </c>
      <c r="F2013" s="103"/>
    </row>
    <row r="2014" spans="1:6" x14ac:dyDescent="0.25">
      <c r="A2014" s="60" t="s">
        <v>12337</v>
      </c>
      <c r="B2014" s="60" t="s">
        <v>12337</v>
      </c>
      <c r="C2014" s="515" t="s">
        <v>12338</v>
      </c>
      <c r="D2014" s="60" t="s">
        <v>8893</v>
      </c>
      <c r="E2014" s="156" t="s">
        <v>18798</v>
      </c>
      <c r="F2014" s="103"/>
    </row>
    <row r="2015" spans="1:6" x14ac:dyDescent="0.25">
      <c r="A2015" s="60" t="s">
        <v>12339</v>
      </c>
      <c r="B2015" s="60" t="s">
        <v>12339</v>
      </c>
      <c r="C2015" s="515" t="s">
        <v>12340</v>
      </c>
      <c r="D2015" s="60" t="s">
        <v>8893</v>
      </c>
      <c r="E2015" s="156" t="s">
        <v>7980</v>
      </c>
      <c r="F2015" s="103"/>
    </row>
    <row r="2016" spans="1:6" x14ac:dyDescent="0.25">
      <c r="A2016" s="60" t="s">
        <v>12341</v>
      </c>
      <c r="B2016" s="60" t="s">
        <v>12341</v>
      </c>
      <c r="C2016" s="515" t="s">
        <v>12342</v>
      </c>
      <c r="D2016" s="60" t="s">
        <v>8893</v>
      </c>
      <c r="E2016" s="156" t="s">
        <v>11637</v>
      </c>
      <c r="F2016" s="103"/>
    </row>
    <row r="2017" spans="1:6" x14ac:dyDescent="0.25">
      <c r="A2017" s="60" t="s">
        <v>12343</v>
      </c>
      <c r="B2017" s="60" t="s">
        <v>12343</v>
      </c>
      <c r="C2017" s="515" t="s">
        <v>12344</v>
      </c>
      <c r="D2017" s="60" t="s">
        <v>8897</v>
      </c>
      <c r="E2017" s="156" t="s">
        <v>22028</v>
      </c>
      <c r="F2017" s="103"/>
    </row>
    <row r="2018" spans="1:6" x14ac:dyDescent="0.25">
      <c r="A2018" s="60" t="s">
        <v>12345</v>
      </c>
      <c r="B2018" s="60" t="s">
        <v>12345</v>
      </c>
      <c r="C2018" s="515" t="s">
        <v>12346</v>
      </c>
      <c r="D2018" s="60" t="s">
        <v>8078</v>
      </c>
      <c r="E2018" s="156" t="s">
        <v>22029</v>
      </c>
      <c r="F2018" s="103"/>
    </row>
    <row r="2019" spans="1:6" x14ac:dyDescent="0.25">
      <c r="A2019" s="60" t="s">
        <v>12347</v>
      </c>
      <c r="B2019" s="60" t="s">
        <v>12347</v>
      </c>
      <c r="C2019" s="515" t="s">
        <v>12348</v>
      </c>
      <c r="D2019" s="60" t="s">
        <v>8078</v>
      </c>
      <c r="E2019" s="156" t="s">
        <v>22030</v>
      </c>
      <c r="F2019" s="103"/>
    </row>
    <row r="2020" spans="1:6" x14ac:dyDescent="0.25">
      <c r="A2020" s="60" t="s">
        <v>12349</v>
      </c>
      <c r="B2020" s="60" t="s">
        <v>12349</v>
      </c>
      <c r="C2020" s="515" t="s">
        <v>12350</v>
      </c>
      <c r="D2020" s="60" t="s">
        <v>8078</v>
      </c>
      <c r="E2020" s="156" t="s">
        <v>22031</v>
      </c>
      <c r="F2020" s="103"/>
    </row>
    <row r="2021" spans="1:6" x14ac:dyDescent="0.25">
      <c r="A2021" s="60" t="s">
        <v>12351</v>
      </c>
      <c r="B2021" s="60" t="s">
        <v>12351</v>
      </c>
      <c r="C2021" s="515" t="s">
        <v>12352</v>
      </c>
      <c r="D2021" s="60" t="s">
        <v>8078</v>
      </c>
      <c r="E2021" s="156" t="s">
        <v>22032</v>
      </c>
      <c r="F2021" s="103"/>
    </row>
    <row r="2022" spans="1:6" x14ac:dyDescent="0.25">
      <c r="A2022" s="60" t="s">
        <v>12353</v>
      </c>
      <c r="B2022" s="60" t="s">
        <v>12353</v>
      </c>
      <c r="C2022" s="515" t="s">
        <v>12354</v>
      </c>
      <c r="D2022" s="60" t="s">
        <v>8078</v>
      </c>
      <c r="E2022" s="156" t="s">
        <v>22033</v>
      </c>
      <c r="F2022" s="103"/>
    </row>
    <row r="2023" spans="1:6" x14ac:dyDescent="0.25">
      <c r="A2023" s="60" t="s">
        <v>12355</v>
      </c>
      <c r="B2023" s="60" t="s">
        <v>12355</v>
      </c>
      <c r="C2023" s="515" t="s">
        <v>12356</v>
      </c>
      <c r="D2023" s="60" t="s">
        <v>8078</v>
      </c>
      <c r="E2023" s="156" t="s">
        <v>22034</v>
      </c>
      <c r="F2023" s="103"/>
    </row>
    <row r="2024" spans="1:6" x14ac:dyDescent="0.25">
      <c r="A2024" s="60" t="s">
        <v>12357</v>
      </c>
      <c r="B2024" s="60" t="s">
        <v>12357</v>
      </c>
      <c r="C2024" s="515" t="s">
        <v>12358</v>
      </c>
      <c r="D2024" s="60" t="s">
        <v>8078</v>
      </c>
      <c r="E2024" s="156" t="s">
        <v>22035</v>
      </c>
      <c r="F2024" s="103"/>
    </row>
    <row r="2025" spans="1:6" x14ac:dyDescent="0.25">
      <c r="A2025" s="60" t="s">
        <v>12359</v>
      </c>
      <c r="B2025" s="60" t="s">
        <v>12359</v>
      </c>
      <c r="C2025" s="515" t="s">
        <v>12360</v>
      </c>
      <c r="D2025" s="60" t="s">
        <v>8078</v>
      </c>
      <c r="E2025" s="156" t="s">
        <v>22036</v>
      </c>
      <c r="F2025" s="103"/>
    </row>
    <row r="2026" spans="1:6" x14ac:dyDescent="0.25">
      <c r="A2026" s="60" t="s">
        <v>12361</v>
      </c>
      <c r="B2026" s="60" t="s">
        <v>12361</v>
      </c>
      <c r="C2026" s="515" t="s">
        <v>12362</v>
      </c>
      <c r="D2026" s="60" t="s">
        <v>8078</v>
      </c>
      <c r="E2026" s="156" t="s">
        <v>22037</v>
      </c>
      <c r="F2026" s="103"/>
    </row>
    <row r="2027" spans="1:6" x14ac:dyDescent="0.25">
      <c r="A2027" s="60" t="s">
        <v>12363</v>
      </c>
      <c r="B2027" s="60" t="s">
        <v>12363</v>
      </c>
      <c r="C2027" s="515" t="s">
        <v>12364</v>
      </c>
      <c r="D2027" s="60" t="s">
        <v>8078</v>
      </c>
      <c r="E2027" s="156" t="s">
        <v>22038</v>
      </c>
      <c r="F2027" s="103"/>
    </row>
    <row r="2028" spans="1:6" x14ac:dyDescent="0.25">
      <c r="A2028" s="60" t="s">
        <v>12365</v>
      </c>
      <c r="B2028" s="60" t="s">
        <v>12365</v>
      </c>
      <c r="C2028" s="515" t="s">
        <v>12366</v>
      </c>
      <c r="D2028" s="60" t="s">
        <v>8078</v>
      </c>
      <c r="E2028" s="156" t="s">
        <v>22039</v>
      </c>
      <c r="F2028" s="103"/>
    </row>
    <row r="2029" spans="1:6" x14ac:dyDescent="0.25">
      <c r="A2029" s="60" t="s">
        <v>12367</v>
      </c>
      <c r="B2029" s="60" t="s">
        <v>12367</v>
      </c>
      <c r="C2029" s="515" t="s">
        <v>12368</v>
      </c>
      <c r="D2029" s="60" t="s">
        <v>8078</v>
      </c>
      <c r="E2029" s="156" t="s">
        <v>22040</v>
      </c>
      <c r="F2029" s="103"/>
    </row>
    <row r="2030" spans="1:6" x14ac:dyDescent="0.25">
      <c r="A2030" s="60" t="s">
        <v>12369</v>
      </c>
      <c r="B2030" s="60" t="s">
        <v>12369</v>
      </c>
      <c r="C2030" s="515" t="s">
        <v>12370</v>
      </c>
      <c r="D2030" s="60" t="s">
        <v>8078</v>
      </c>
      <c r="E2030" s="156" t="s">
        <v>22041</v>
      </c>
      <c r="F2030" s="103"/>
    </row>
    <row r="2031" spans="1:6" x14ac:dyDescent="0.25">
      <c r="A2031" s="60" t="s">
        <v>12371</v>
      </c>
      <c r="B2031" s="60" t="s">
        <v>12371</v>
      </c>
      <c r="C2031" s="515" t="s">
        <v>12372</v>
      </c>
      <c r="D2031" s="60" t="s">
        <v>8078</v>
      </c>
      <c r="E2031" s="156" t="s">
        <v>22042</v>
      </c>
      <c r="F2031" s="103"/>
    </row>
    <row r="2032" spans="1:6" x14ac:dyDescent="0.25">
      <c r="A2032" s="60" t="s">
        <v>12373</v>
      </c>
      <c r="B2032" s="60" t="s">
        <v>12373</v>
      </c>
      <c r="C2032" s="515" t="s">
        <v>12374</v>
      </c>
      <c r="D2032" s="60" t="s">
        <v>8078</v>
      </c>
      <c r="E2032" s="156" t="s">
        <v>22043</v>
      </c>
      <c r="F2032" s="103"/>
    </row>
    <row r="2033" spans="1:6" ht="27" x14ac:dyDescent="0.25">
      <c r="A2033" s="60" t="s">
        <v>12375</v>
      </c>
      <c r="B2033" s="60" t="s">
        <v>12375</v>
      </c>
      <c r="C2033" s="515" t="s">
        <v>12376</v>
      </c>
      <c r="D2033" s="60" t="s">
        <v>8078</v>
      </c>
      <c r="E2033" s="156" t="s">
        <v>22044</v>
      </c>
      <c r="F2033" s="103"/>
    </row>
    <row r="2034" spans="1:6" ht="27" x14ac:dyDescent="0.25">
      <c r="A2034" s="60" t="s">
        <v>12377</v>
      </c>
      <c r="B2034" s="60" t="s">
        <v>12377</v>
      </c>
      <c r="C2034" s="515" t="s">
        <v>12378</v>
      </c>
      <c r="D2034" s="60" t="s">
        <v>8078</v>
      </c>
      <c r="E2034" s="156" t="s">
        <v>22045</v>
      </c>
      <c r="F2034" s="103"/>
    </row>
    <row r="2035" spans="1:6" ht="27" x14ac:dyDescent="0.25">
      <c r="A2035" s="60" t="s">
        <v>12379</v>
      </c>
      <c r="B2035" s="60" t="s">
        <v>12379</v>
      </c>
      <c r="C2035" s="515" t="s">
        <v>12380</v>
      </c>
      <c r="D2035" s="60" t="s">
        <v>8078</v>
      </c>
      <c r="E2035" s="156" t="s">
        <v>22046</v>
      </c>
      <c r="F2035" s="103"/>
    </row>
    <row r="2036" spans="1:6" x14ac:dyDescent="0.25">
      <c r="A2036" s="60" t="s">
        <v>12381</v>
      </c>
      <c r="B2036" s="60" t="s">
        <v>12381</v>
      </c>
      <c r="C2036" s="515" t="s">
        <v>12382</v>
      </c>
      <c r="D2036" s="60" t="s">
        <v>8078</v>
      </c>
      <c r="E2036" s="156" t="s">
        <v>22047</v>
      </c>
      <c r="F2036" s="103"/>
    </row>
    <row r="2037" spans="1:6" x14ac:dyDescent="0.25">
      <c r="A2037" s="60" t="s">
        <v>12383</v>
      </c>
      <c r="B2037" s="60" t="s">
        <v>12383</v>
      </c>
      <c r="C2037" s="515" t="s">
        <v>12384</v>
      </c>
      <c r="D2037" s="60" t="s">
        <v>8078</v>
      </c>
      <c r="E2037" s="156" t="s">
        <v>22048</v>
      </c>
      <c r="F2037" s="103"/>
    </row>
    <row r="2038" spans="1:6" x14ac:dyDescent="0.25">
      <c r="A2038" s="60" t="s">
        <v>12385</v>
      </c>
      <c r="B2038" s="60" t="s">
        <v>12385</v>
      </c>
      <c r="C2038" s="515" t="s">
        <v>12386</v>
      </c>
      <c r="D2038" s="60" t="s">
        <v>8078</v>
      </c>
      <c r="E2038" s="156" t="s">
        <v>22049</v>
      </c>
      <c r="F2038" s="103"/>
    </row>
    <row r="2039" spans="1:6" x14ac:dyDescent="0.25">
      <c r="A2039" s="60" t="s">
        <v>12387</v>
      </c>
      <c r="B2039" s="60" t="s">
        <v>12387</v>
      </c>
      <c r="C2039" s="515" t="s">
        <v>12388</v>
      </c>
      <c r="D2039" s="60" t="s">
        <v>8078</v>
      </c>
      <c r="E2039" s="156" t="s">
        <v>22050</v>
      </c>
      <c r="F2039" s="103"/>
    </row>
    <row r="2040" spans="1:6" x14ac:dyDescent="0.25">
      <c r="A2040" s="60" t="s">
        <v>12389</v>
      </c>
      <c r="B2040" s="60" t="s">
        <v>12389</v>
      </c>
      <c r="C2040" s="515" t="s">
        <v>12390</v>
      </c>
      <c r="D2040" s="60" t="s">
        <v>8078</v>
      </c>
      <c r="E2040" s="156" t="s">
        <v>22051</v>
      </c>
      <c r="F2040" s="103"/>
    </row>
    <row r="2041" spans="1:6" x14ac:dyDescent="0.25">
      <c r="A2041" s="60" t="s">
        <v>12391</v>
      </c>
      <c r="B2041" s="60" t="s">
        <v>12391</v>
      </c>
      <c r="C2041" s="515" t="s">
        <v>12392</v>
      </c>
      <c r="D2041" s="60" t="s">
        <v>8078</v>
      </c>
      <c r="E2041" s="156" t="s">
        <v>22052</v>
      </c>
      <c r="F2041" s="103"/>
    </row>
    <row r="2042" spans="1:6" ht="27" x14ac:dyDescent="0.25">
      <c r="A2042" s="60" t="s">
        <v>12393</v>
      </c>
      <c r="B2042" s="60" t="s">
        <v>12393</v>
      </c>
      <c r="C2042" s="515" t="s">
        <v>12394</v>
      </c>
      <c r="D2042" s="60" t="s">
        <v>8078</v>
      </c>
      <c r="E2042" s="156" t="s">
        <v>22053</v>
      </c>
      <c r="F2042" s="103"/>
    </row>
    <row r="2043" spans="1:6" ht="27" x14ac:dyDescent="0.25">
      <c r="A2043" s="60" t="s">
        <v>12395</v>
      </c>
      <c r="B2043" s="60" t="s">
        <v>12395</v>
      </c>
      <c r="C2043" s="515" t="s">
        <v>12396</v>
      </c>
      <c r="D2043" s="60" t="s">
        <v>8078</v>
      </c>
      <c r="E2043" s="156" t="s">
        <v>22054</v>
      </c>
      <c r="F2043" s="103"/>
    </row>
    <row r="2044" spans="1:6" ht="27" x14ac:dyDescent="0.25">
      <c r="A2044" s="60" t="s">
        <v>12397</v>
      </c>
      <c r="B2044" s="60" t="s">
        <v>12397</v>
      </c>
      <c r="C2044" s="515" t="s">
        <v>12398</v>
      </c>
      <c r="D2044" s="60" t="s">
        <v>8078</v>
      </c>
      <c r="E2044" s="156" t="s">
        <v>22055</v>
      </c>
      <c r="F2044" s="103"/>
    </row>
    <row r="2045" spans="1:6" ht="27" x14ac:dyDescent="0.25">
      <c r="A2045" s="60" t="s">
        <v>12399</v>
      </c>
      <c r="B2045" s="60" t="s">
        <v>12399</v>
      </c>
      <c r="C2045" s="515" t="s">
        <v>12400</v>
      </c>
      <c r="D2045" s="60" t="s">
        <v>8078</v>
      </c>
      <c r="E2045" s="156" t="s">
        <v>22056</v>
      </c>
      <c r="F2045" s="103"/>
    </row>
    <row r="2046" spans="1:6" ht="27" x14ac:dyDescent="0.25">
      <c r="A2046" s="60" t="s">
        <v>12401</v>
      </c>
      <c r="B2046" s="60" t="s">
        <v>12401</v>
      </c>
      <c r="C2046" s="515" t="s">
        <v>12402</v>
      </c>
      <c r="D2046" s="60" t="s">
        <v>8078</v>
      </c>
      <c r="E2046" s="156" t="s">
        <v>22057</v>
      </c>
      <c r="F2046" s="103"/>
    </row>
    <row r="2047" spans="1:6" ht="27" x14ac:dyDescent="0.25">
      <c r="A2047" s="60" t="s">
        <v>12403</v>
      </c>
      <c r="B2047" s="60" t="s">
        <v>12403</v>
      </c>
      <c r="C2047" s="515" t="s">
        <v>12404</v>
      </c>
      <c r="D2047" s="60" t="s">
        <v>8078</v>
      </c>
      <c r="E2047" s="156" t="s">
        <v>22058</v>
      </c>
      <c r="F2047" s="103"/>
    </row>
    <row r="2048" spans="1:6" ht="27" x14ac:dyDescent="0.25">
      <c r="A2048" s="60" t="s">
        <v>12405</v>
      </c>
      <c r="B2048" s="60" t="s">
        <v>12405</v>
      </c>
      <c r="C2048" s="515" t="s">
        <v>12406</v>
      </c>
      <c r="D2048" s="60" t="s">
        <v>8078</v>
      </c>
      <c r="E2048" s="156" t="s">
        <v>22059</v>
      </c>
      <c r="F2048" s="103"/>
    </row>
    <row r="2049" spans="1:6" ht="27" x14ac:dyDescent="0.25">
      <c r="A2049" s="60" t="s">
        <v>12407</v>
      </c>
      <c r="B2049" s="60" t="s">
        <v>12407</v>
      </c>
      <c r="C2049" s="515" t="s">
        <v>12408</v>
      </c>
      <c r="D2049" s="60" t="s">
        <v>8078</v>
      </c>
      <c r="E2049" s="156" t="s">
        <v>22060</v>
      </c>
      <c r="F2049" s="103"/>
    </row>
    <row r="2050" spans="1:6" ht="27" x14ac:dyDescent="0.25">
      <c r="A2050" s="60" t="s">
        <v>12409</v>
      </c>
      <c r="B2050" s="60" t="s">
        <v>12409</v>
      </c>
      <c r="C2050" s="515" t="s">
        <v>12410</v>
      </c>
      <c r="D2050" s="60" t="s">
        <v>8078</v>
      </c>
      <c r="E2050" s="156" t="s">
        <v>22061</v>
      </c>
      <c r="F2050" s="103"/>
    </row>
    <row r="2051" spans="1:6" ht="27" x14ac:dyDescent="0.25">
      <c r="A2051" s="60" t="s">
        <v>12411</v>
      </c>
      <c r="B2051" s="60" t="s">
        <v>12411</v>
      </c>
      <c r="C2051" s="515" t="s">
        <v>12412</v>
      </c>
      <c r="D2051" s="60" t="s">
        <v>8078</v>
      </c>
      <c r="E2051" s="156" t="s">
        <v>22062</v>
      </c>
      <c r="F2051" s="103"/>
    </row>
    <row r="2052" spans="1:6" ht="27" x14ac:dyDescent="0.25">
      <c r="A2052" s="60" t="s">
        <v>12413</v>
      </c>
      <c r="B2052" s="60" t="s">
        <v>12413</v>
      </c>
      <c r="C2052" s="515" t="s">
        <v>12414</v>
      </c>
      <c r="D2052" s="60" t="s">
        <v>8078</v>
      </c>
      <c r="E2052" s="156" t="s">
        <v>22063</v>
      </c>
      <c r="F2052" s="103"/>
    </row>
    <row r="2053" spans="1:6" ht="27" x14ac:dyDescent="0.25">
      <c r="A2053" s="60" t="s">
        <v>12415</v>
      </c>
      <c r="B2053" s="60" t="s">
        <v>12415</v>
      </c>
      <c r="C2053" s="515" t="s">
        <v>12416</v>
      </c>
      <c r="D2053" s="60" t="s">
        <v>8078</v>
      </c>
      <c r="E2053" s="156" t="s">
        <v>22064</v>
      </c>
      <c r="F2053" s="103"/>
    </row>
    <row r="2054" spans="1:6" x14ac:dyDescent="0.25">
      <c r="A2054" s="60" t="s">
        <v>12417</v>
      </c>
      <c r="B2054" s="60" t="s">
        <v>12417</v>
      </c>
      <c r="C2054" s="515" t="s">
        <v>12418</v>
      </c>
      <c r="D2054" s="60" t="s">
        <v>8078</v>
      </c>
      <c r="E2054" s="156" t="s">
        <v>22065</v>
      </c>
      <c r="F2054" s="103"/>
    </row>
    <row r="2055" spans="1:6" x14ac:dyDescent="0.25">
      <c r="A2055" s="60" t="s">
        <v>12419</v>
      </c>
      <c r="B2055" s="60" t="s">
        <v>12419</v>
      </c>
      <c r="C2055" s="515" t="s">
        <v>12420</v>
      </c>
      <c r="D2055" s="60" t="s">
        <v>8078</v>
      </c>
      <c r="E2055" s="156" t="s">
        <v>22065</v>
      </c>
      <c r="F2055" s="103"/>
    </row>
    <row r="2056" spans="1:6" x14ac:dyDescent="0.25">
      <c r="A2056" s="60" t="s">
        <v>12421</v>
      </c>
      <c r="B2056" s="60" t="s">
        <v>12421</v>
      </c>
      <c r="C2056" s="515" t="s">
        <v>12422</v>
      </c>
      <c r="D2056" s="60" t="s">
        <v>8078</v>
      </c>
      <c r="E2056" s="156" t="s">
        <v>22066</v>
      </c>
      <c r="F2056" s="103"/>
    </row>
    <row r="2057" spans="1:6" x14ac:dyDescent="0.25">
      <c r="A2057" s="60" t="s">
        <v>12423</v>
      </c>
      <c r="B2057" s="60" t="s">
        <v>12423</v>
      </c>
      <c r="C2057" s="515" t="s">
        <v>12424</v>
      </c>
      <c r="D2057" s="60" t="s">
        <v>8078</v>
      </c>
      <c r="E2057" s="156" t="s">
        <v>22066</v>
      </c>
      <c r="F2057" s="103"/>
    </row>
    <row r="2058" spans="1:6" x14ac:dyDescent="0.25">
      <c r="A2058" s="60" t="s">
        <v>12425</v>
      </c>
      <c r="B2058" s="60" t="s">
        <v>12425</v>
      </c>
      <c r="C2058" s="515" t="s">
        <v>12426</v>
      </c>
      <c r="D2058" s="60" t="s">
        <v>8078</v>
      </c>
      <c r="E2058" s="156" t="s">
        <v>22067</v>
      </c>
      <c r="F2058" s="103"/>
    </row>
    <row r="2059" spans="1:6" x14ac:dyDescent="0.25">
      <c r="A2059" s="60" t="s">
        <v>12427</v>
      </c>
      <c r="B2059" s="60" t="s">
        <v>12427</v>
      </c>
      <c r="C2059" s="515" t="s">
        <v>12428</v>
      </c>
      <c r="D2059" s="60" t="s">
        <v>8078</v>
      </c>
      <c r="E2059" s="156" t="s">
        <v>22068</v>
      </c>
      <c r="F2059" s="103"/>
    </row>
    <row r="2060" spans="1:6" x14ac:dyDescent="0.25">
      <c r="A2060" s="60" t="s">
        <v>12429</v>
      </c>
      <c r="B2060" s="60" t="s">
        <v>12429</v>
      </c>
      <c r="C2060" s="515" t="s">
        <v>12430</v>
      </c>
      <c r="D2060" s="60" t="s">
        <v>8078</v>
      </c>
      <c r="E2060" s="156" t="s">
        <v>22065</v>
      </c>
      <c r="F2060" s="103"/>
    </row>
    <row r="2061" spans="1:6" x14ac:dyDescent="0.25">
      <c r="A2061" s="60" t="s">
        <v>12431</v>
      </c>
      <c r="B2061" s="60" t="s">
        <v>12431</v>
      </c>
      <c r="C2061" s="515" t="s">
        <v>12432</v>
      </c>
      <c r="D2061" s="60" t="s">
        <v>8078</v>
      </c>
      <c r="E2061" s="156" t="s">
        <v>22069</v>
      </c>
      <c r="F2061" s="103"/>
    </row>
    <row r="2062" spans="1:6" x14ac:dyDescent="0.25">
      <c r="A2062" s="60" t="s">
        <v>12433</v>
      </c>
      <c r="B2062" s="60" t="s">
        <v>12433</v>
      </c>
      <c r="C2062" s="515" t="s">
        <v>12434</v>
      </c>
      <c r="D2062" s="60" t="s">
        <v>8078</v>
      </c>
      <c r="E2062" s="156" t="s">
        <v>22070</v>
      </c>
      <c r="F2062" s="103"/>
    </row>
    <row r="2063" spans="1:6" x14ac:dyDescent="0.25">
      <c r="A2063" s="60" t="s">
        <v>12435</v>
      </c>
      <c r="B2063" s="60" t="s">
        <v>12435</v>
      </c>
      <c r="C2063" s="515" t="s">
        <v>12436</v>
      </c>
      <c r="D2063" s="60" t="s">
        <v>8078</v>
      </c>
      <c r="E2063" s="156" t="s">
        <v>22071</v>
      </c>
      <c r="F2063" s="103"/>
    </row>
    <row r="2064" spans="1:6" x14ac:dyDescent="0.25">
      <c r="A2064" s="60" t="s">
        <v>12437</v>
      </c>
      <c r="B2064" s="60" t="s">
        <v>12437</v>
      </c>
      <c r="C2064" s="515" t="s">
        <v>12438</v>
      </c>
      <c r="D2064" s="60" t="s">
        <v>8078</v>
      </c>
      <c r="E2064" s="156" t="s">
        <v>22072</v>
      </c>
      <c r="F2064" s="103"/>
    </row>
    <row r="2065" spans="1:6" x14ac:dyDescent="0.25">
      <c r="A2065" s="60" t="s">
        <v>12439</v>
      </c>
      <c r="B2065" s="60" t="s">
        <v>12439</v>
      </c>
      <c r="C2065" s="515" t="s">
        <v>12440</v>
      </c>
      <c r="D2065" s="60" t="s">
        <v>8078</v>
      </c>
      <c r="E2065" s="156" t="s">
        <v>22073</v>
      </c>
      <c r="F2065" s="103"/>
    </row>
    <row r="2066" spans="1:6" x14ac:dyDescent="0.25">
      <c r="A2066" s="60" t="s">
        <v>12441</v>
      </c>
      <c r="B2066" s="60" t="s">
        <v>12441</v>
      </c>
      <c r="C2066" s="515" t="s">
        <v>12442</v>
      </c>
      <c r="D2066" s="60" t="s">
        <v>8078</v>
      </c>
      <c r="E2066" s="156" t="s">
        <v>22069</v>
      </c>
      <c r="F2066" s="103"/>
    </row>
    <row r="2067" spans="1:6" x14ac:dyDescent="0.25">
      <c r="A2067" s="60" t="s">
        <v>12443</v>
      </c>
      <c r="B2067" s="60" t="s">
        <v>12443</v>
      </c>
      <c r="C2067" s="515" t="s">
        <v>12444</v>
      </c>
      <c r="D2067" s="60" t="s">
        <v>8078</v>
      </c>
      <c r="E2067" s="156" t="s">
        <v>22074</v>
      </c>
      <c r="F2067" s="103"/>
    </row>
    <row r="2068" spans="1:6" x14ac:dyDescent="0.25">
      <c r="A2068" s="60" t="s">
        <v>12445</v>
      </c>
      <c r="B2068" s="60" t="s">
        <v>12445</v>
      </c>
      <c r="C2068" s="515" t="s">
        <v>12446</v>
      </c>
      <c r="D2068" s="60" t="s">
        <v>8078</v>
      </c>
      <c r="E2068" s="156" t="s">
        <v>22071</v>
      </c>
      <c r="F2068" s="103"/>
    </row>
    <row r="2069" spans="1:6" x14ac:dyDescent="0.25">
      <c r="A2069" s="60" t="s">
        <v>12447</v>
      </c>
      <c r="B2069" s="60" t="s">
        <v>12447</v>
      </c>
      <c r="C2069" s="515" t="s">
        <v>12448</v>
      </c>
      <c r="D2069" s="60" t="s">
        <v>8078</v>
      </c>
      <c r="E2069" s="156" t="s">
        <v>22075</v>
      </c>
      <c r="F2069" s="103"/>
    </row>
    <row r="2070" spans="1:6" x14ac:dyDescent="0.25">
      <c r="A2070" s="60" t="s">
        <v>12449</v>
      </c>
      <c r="B2070" s="60" t="s">
        <v>12449</v>
      </c>
      <c r="C2070" s="515" t="s">
        <v>12450</v>
      </c>
      <c r="D2070" s="60" t="s">
        <v>8078</v>
      </c>
      <c r="E2070" s="156" t="s">
        <v>22076</v>
      </c>
      <c r="F2070" s="103"/>
    </row>
    <row r="2071" spans="1:6" x14ac:dyDescent="0.25">
      <c r="A2071" s="60" t="s">
        <v>12451</v>
      </c>
      <c r="B2071" s="60" t="s">
        <v>12451</v>
      </c>
      <c r="C2071" s="515" t="s">
        <v>12452</v>
      </c>
      <c r="D2071" s="60" t="s">
        <v>8078</v>
      </c>
      <c r="E2071" s="156" t="s">
        <v>22077</v>
      </c>
      <c r="F2071" s="103"/>
    </row>
    <row r="2072" spans="1:6" ht="27" x14ac:dyDescent="0.25">
      <c r="A2072" s="60" t="s">
        <v>12453</v>
      </c>
      <c r="B2072" s="60" t="s">
        <v>12453</v>
      </c>
      <c r="C2072" s="515" t="s">
        <v>12454</v>
      </c>
      <c r="D2072" s="60" t="s">
        <v>8078</v>
      </c>
      <c r="E2072" s="156" t="s">
        <v>22078</v>
      </c>
      <c r="F2072" s="103"/>
    </row>
    <row r="2073" spans="1:6" ht="27" x14ac:dyDescent="0.25">
      <c r="A2073" s="60" t="s">
        <v>12455</v>
      </c>
      <c r="B2073" s="60" t="s">
        <v>12455</v>
      </c>
      <c r="C2073" s="515" t="s">
        <v>12456</v>
      </c>
      <c r="D2073" s="60" t="s">
        <v>8078</v>
      </c>
      <c r="E2073" s="156" t="s">
        <v>22079</v>
      </c>
      <c r="F2073" s="103"/>
    </row>
    <row r="2074" spans="1:6" ht="27" x14ac:dyDescent="0.25">
      <c r="A2074" s="60" t="s">
        <v>12457</v>
      </c>
      <c r="B2074" s="60" t="s">
        <v>12457</v>
      </c>
      <c r="C2074" s="515" t="s">
        <v>12458</v>
      </c>
      <c r="D2074" s="60" t="s">
        <v>8078</v>
      </c>
      <c r="E2074" s="156" t="s">
        <v>22080</v>
      </c>
      <c r="F2074" s="103"/>
    </row>
    <row r="2075" spans="1:6" ht="27" x14ac:dyDescent="0.25">
      <c r="A2075" s="60" t="s">
        <v>12459</v>
      </c>
      <c r="B2075" s="60" t="s">
        <v>12459</v>
      </c>
      <c r="C2075" s="515" t="s">
        <v>12460</v>
      </c>
      <c r="D2075" s="60" t="s">
        <v>8078</v>
      </c>
      <c r="E2075" s="156" t="s">
        <v>22081</v>
      </c>
      <c r="F2075" s="103"/>
    </row>
    <row r="2076" spans="1:6" x14ac:dyDescent="0.25">
      <c r="A2076" s="60" t="s">
        <v>12461</v>
      </c>
      <c r="B2076" s="60" t="s">
        <v>12461</v>
      </c>
      <c r="C2076" s="515" t="s">
        <v>12462</v>
      </c>
      <c r="D2076" s="60" t="s">
        <v>8078</v>
      </c>
      <c r="E2076" s="156" t="s">
        <v>22082</v>
      </c>
      <c r="F2076" s="103"/>
    </row>
    <row r="2077" spans="1:6" x14ac:dyDescent="0.25">
      <c r="A2077" s="60" t="s">
        <v>12463</v>
      </c>
      <c r="B2077" s="60" t="s">
        <v>12463</v>
      </c>
      <c r="C2077" s="515" t="s">
        <v>12464</v>
      </c>
      <c r="D2077" s="60" t="s">
        <v>8078</v>
      </c>
      <c r="E2077" s="156" t="s">
        <v>22083</v>
      </c>
      <c r="F2077" s="103"/>
    </row>
    <row r="2078" spans="1:6" x14ac:dyDescent="0.25">
      <c r="A2078" s="60" t="s">
        <v>12465</v>
      </c>
      <c r="B2078" s="60" t="s">
        <v>12465</v>
      </c>
      <c r="C2078" s="515" t="s">
        <v>12466</v>
      </c>
      <c r="D2078" s="60" t="s">
        <v>8078</v>
      </c>
      <c r="E2078" s="156" t="s">
        <v>22084</v>
      </c>
      <c r="F2078" s="103"/>
    </row>
    <row r="2079" spans="1:6" x14ac:dyDescent="0.25">
      <c r="A2079" s="60" t="s">
        <v>12467</v>
      </c>
      <c r="B2079" s="60" t="s">
        <v>12467</v>
      </c>
      <c r="C2079" s="515" t="s">
        <v>12468</v>
      </c>
      <c r="D2079" s="60" t="s">
        <v>8078</v>
      </c>
      <c r="E2079" s="156" t="s">
        <v>22085</v>
      </c>
      <c r="F2079" s="103"/>
    </row>
    <row r="2080" spans="1:6" x14ac:dyDescent="0.25">
      <c r="A2080" s="60" t="s">
        <v>12469</v>
      </c>
      <c r="B2080" s="60" t="s">
        <v>12469</v>
      </c>
      <c r="C2080" s="515" t="s">
        <v>12470</v>
      </c>
      <c r="D2080" s="60" t="s">
        <v>8078</v>
      </c>
      <c r="E2080" s="156" t="s">
        <v>22086</v>
      </c>
      <c r="F2080" s="103"/>
    </row>
    <row r="2081" spans="1:6" x14ac:dyDescent="0.25">
      <c r="A2081" s="60" t="s">
        <v>12471</v>
      </c>
      <c r="B2081" s="60" t="s">
        <v>12471</v>
      </c>
      <c r="C2081" s="515" t="s">
        <v>12472</v>
      </c>
      <c r="D2081" s="60" t="s">
        <v>8078</v>
      </c>
      <c r="E2081" s="156" t="s">
        <v>22087</v>
      </c>
      <c r="F2081" s="103"/>
    </row>
    <row r="2082" spans="1:6" x14ac:dyDescent="0.25">
      <c r="A2082" s="60" t="s">
        <v>12473</v>
      </c>
      <c r="B2082" s="60" t="s">
        <v>12473</v>
      </c>
      <c r="C2082" s="515" t="s">
        <v>12474</v>
      </c>
      <c r="D2082" s="60" t="s">
        <v>8078</v>
      </c>
      <c r="E2082" s="156" t="s">
        <v>22088</v>
      </c>
      <c r="F2082" s="103"/>
    </row>
    <row r="2083" spans="1:6" x14ac:dyDescent="0.25">
      <c r="A2083" s="60" t="s">
        <v>12475</v>
      </c>
      <c r="B2083" s="60" t="s">
        <v>12475</v>
      </c>
      <c r="C2083" s="515" t="s">
        <v>12476</v>
      </c>
      <c r="D2083" s="60" t="s">
        <v>8078</v>
      </c>
      <c r="E2083" s="156" t="s">
        <v>22089</v>
      </c>
      <c r="F2083" s="103"/>
    </row>
    <row r="2084" spans="1:6" x14ac:dyDescent="0.25">
      <c r="A2084" s="60" t="s">
        <v>6908</v>
      </c>
      <c r="B2084" s="60" t="s">
        <v>6908</v>
      </c>
      <c r="C2084" s="515" t="s">
        <v>9012</v>
      </c>
      <c r="D2084" s="60" t="s">
        <v>8126</v>
      </c>
      <c r="E2084" s="156" t="s">
        <v>11365</v>
      </c>
      <c r="F2084" s="103"/>
    </row>
    <row r="2085" spans="1:6" ht="27" x14ac:dyDescent="0.25">
      <c r="A2085" s="60" t="s">
        <v>6909</v>
      </c>
      <c r="B2085" s="60" t="s">
        <v>6909</v>
      </c>
      <c r="C2085" s="515" t="s">
        <v>9013</v>
      </c>
      <c r="D2085" s="60" t="s">
        <v>8126</v>
      </c>
      <c r="E2085" s="156" t="s">
        <v>13835</v>
      </c>
      <c r="F2085" s="103"/>
    </row>
    <row r="2086" spans="1:6" x14ac:dyDescent="0.25">
      <c r="A2086" s="60" t="s">
        <v>6910</v>
      </c>
      <c r="B2086" s="60" t="s">
        <v>6910</v>
      </c>
      <c r="C2086" s="515" t="s">
        <v>9014</v>
      </c>
      <c r="D2086" s="60" t="s">
        <v>8126</v>
      </c>
      <c r="E2086" s="156" t="s">
        <v>11934</v>
      </c>
      <c r="F2086" s="103"/>
    </row>
    <row r="2087" spans="1:6" ht="27" x14ac:dyDescent="0.25">
      <c r="A2087" s="60" t="s">
        <v>6911</v>
      </c>
      <c r="B2087" s="60" t="s">
        <v>6911</v>
      </c>
      <c r="C2087" s="515" t="s">
        <v>9015</v>
      </c>
      <c r="D2087" s="60" t="s">
        <v>8126</v>
      </c>
      <c r="E2087" s="156" t="s">
        <v>12669</v>
      </c>
      <c r="F2087" s="103"/>
    </row>
    <row r="2088" spans="1:6" x14ac:dyDescent="0.25">
      <c r="A2088" s="60" t="s">
        <v>6912</v>
      </c>
      <c r="B2088" s="60" t="s">
        <v>6912</v>
      </c>
      <c r="C2088" s="515" t="s">
        <v>9016</v>
      </c>
      <c r="D2088" s="60" t="s">
        <v>8126</v>
      </c>
      <c r="E2088" s="156" t="s">
        <v>8006</v>
      </c>
      <c r="F2088" s="103"/>
    </row>
    <row r="2089" spans="1:6" ht="27" x14ac:dyDescent="0.25">
      <c r="A2089" s="60" t="s">
        <v>6913</v>
      </c>
      <c r="B2089" s="60" t="s">
        <v>6913</v>
      </c>
      <c r="C2089" s="515" t="s">
        <v>9017</v>
      </c>
      <c r="D2089" s="60" t="s">
        <v>8126</v>
      </c>
      <c r="E2089" s="156" t="s">
        <v>22090</v>
      </c>
      <c r="F2089" s="103"/>
    </row>
    <row r="2090" spans="1:6" x14ac:dyDescent="0.25">
      <c r="A2090" s="60" t="s">
        <v>6914</v>
      </c>
      <c r="B2090" s="60" t="s">
        <v>6914</v>
      </c>
      <c r="C2090" s="515" t="s">
        <v>9018</v>
      </c>
      <c r="D2090" s="60" t="s">
        <v>8126</v>
      </c>
      <c r="E2090" s="156" t="s">
        <v>18782</v>
      </c>
      <c r="F2090" s="103"/>
    </row>
    <row r="2091" spans="1:6" ht="27" x14ac:dyDescent="0.25">
      <c r="A2091" s="60" t="s">
        <v>6915</v>
      </c>
      <c r="B2091" s="60" t="s">
        <v>6915</v>
      </c>
      <c r="C2091" s="515" t="s">
        <v>9019</v>
      </c>
      <c r="D2091" s="60" t="s">
        <v>8126</v>
      </c>
      <c r="E2091" s="156" t="s">
        <v>19337</v>
      </c>
      <c r="F2091" s="103"/>
    </row>
    <row r="2092" spans="1:6" x14ac:dyDescent="0.25">
      <c r="A2092" s="60" t="s">
        <v>6916</v>
      </c>
      <c r="B2092" s="60" t="s">
        <v>6916</v>
      </c>
      <c r="C2092" s="515" t="s">
        <v>9020</v>
      </c>
      <c r="D2092" s="60" t="s">
        <v>8126</v>
      </c>
      <c r="E2092" s="156" t="s">
        <v>19480</v>
      </c>
      <c r="F2092" s="103"/>
    </row>
    <row r="2093" spans="1:6" ht="27" x14ac:dyDescent="0.25">
      <c r="A2093" s="60" t="s">
        <v>6917</v>
      </c>
      <c r="B2093" s="60" t="s">
        <v>6917</v>
      </c>
      <c r="C2093" s="515" t="s">
        <v>9021</v>
      </c>
      <c r="D2093" s="60" t="s">
        <v>8126</v>
      </c>
      <c r="E2093" s="156" t="s">
        <v>22091</v>
      </c>
      <c r="F2093" s="103"/>
    </row>
    <row r="2094" spans="1:6" x14ac:dyDescent="0.25">
      <c r="A2094" s="60" t="s">
        <v>6918</v>
      </c>
      <c r="B2094" s="60" t="s">
        <v>6918</v>
      </c>
      <c r="C2094" s="515" t="s">
        <v>9022</v>
      </c>
      <c r="D2094" s="60" t="s">
        <v>8126</v>
      </c>
      <c r="E2094" s="156" t="s">
        <v>22092</v>
      </c>
      <c r="F2094" s="103"/>
    </row>
    <row r="2095" spans="1:6" ht="27" x14ac:dyDescent="0.25">
      <c r="A2095" s="60" t="s">
        <v>6919</v>
      </c>
      <c r="B2095" s="60" t="s">
        <v>6919</v>
      </c>
      <c r="C2095" s="515" t="s">
        <v>9023</v>
      </c>
      <c r="D2095" s="60" t="s">
        <v>8126</v>
      </c>
      <c r="E2095" s="156" t="s">
        <v>22093</v>
      </c>
      <c r="F2095" s="103"/>
    </row>
    <row r="2096" spans="1:6" x14ac:dyDescent="0.25">
      <c r="A2096" s="60" t="s">
        <v>6920</v>
      </c>
      <c r="B2096" s="60" t="s">
        <v>6920</v>
      </c>
      <c r="C2096" s="515" t="s">
        <v>9024</v>
      </c>
      <c r="D2096" s="60" t="s">
        <v>8126</v>
      </c>
      <c r="E2096" s="156" t="s">
        <v>22094</v>
      </c>
      <c r="F2096" s="103"/>
    </row>
    <row r="2097" spans="1:6" ht="27" x14ac:dyDescent="0.25">
      <c r="A2097" s="60" t="s">
        <v>6921</v>
      </c>
      <c r="B2097" s="60" t="s">
        <v>6921</v>
      </c>
      <c r="C2097" s="515" t="s">
        <v>9025</v>
      </c>
      <c r="D2097" s="60" t="s">
        <v>8126</v>
      </c>
      <c r="E2097" s="156" t="s">
        <v>22095</v>
      </c>
      <c r="F2097" s="103"/>
    </row>
    <row r="2098" spans="1:6" x14ac:dyDescent="0.25">
      <c r="A2098" s="60" t="s">
        <v>6922</v>
      </c>
      <c r="B2098" s="60" t="s">
        <v>6922</v>
      </c>
      <c r="C2098" s="515" t="s">
        <v>9026</v>
      </c>
      <c r="D2098" s="60" t="s">
        <v>8126</v>
      </c>
      <c r="E2098" s="156" t="s">
        <v>22096</v>
      </c>
      <c r="F2098" s="103"/>
    </row>
    <row r="2099" spans="1:6" ht="27" x14ac:dyDescent="0.25">
      <c r="A2099" s="60" t="s">
        <v>6923</v>
      </c>
      <c r="B2099" s="60" t="s">
        <v>6923</v>
      </c>
      <c r="C2099" s="515" t="s">
        <v>9027</v>
      </c>
      <c r="D2099" s="60" t="s">
        <v>8126</v>
      </c>
      <c r="E2099" s="156" t="s">
        <v>22097</v>
      </c>
      <c r="F2099" s="103"/>
    </row>
    <row r="2100" spans="1:6" x14ac:dyDescent="0.25">
      <c r="A2100" s="60" t="s">
        <v>6924</v>
      </c>
      <c r="B2100" s="60" t="s">
        <v>6924</v>
      </c>
      <c r="C2100" s="515" t="s">
        <v>9028</v>
      </c>
      <c r="D2100" s="60" t="s">
        <v>8126</v>
      </c>
      <c r="E2100" s="156" t="s">
        <v>21037</v>
      </c>
      <c r="F2100" s="103"/>
    </row>
    <row r="2101" spans="1:6" ht="27" x14ac:dyDescent="0.25">
      <c r="A2101" s="60" t="s">
        <v>6925</v>
      </c>
      <c r="B2101" s="60" t="s">
        <v>6925</v>
      </c>
      <c r="C2101" s="515" t="s">
        <v>9029</v>
      </c>
      <c r="D2101" s="60" t="s">
        <v>8126</v>
      </c>
      <c r="E2101" s="156" t="s">
        <v>22098</v>
      </c>
      <c r="F2101" s="103"/>
    </row>
    <row r="2102" spans="1:6" ht="27" x14ac:dyDescent="0.25">
      <c r="A2102" s="60" t="s">
        <v>6926</v>
      </c>
      <c r="B2102" s="60" t="s">
        <v>6926</v>
      </c>
      <c r="C2102" s="515" t="s">
        <v>9030</v>
      </c>
      <c r="D2102" s="60" t="s">
        <v>8126</v>
      </c>
      <c r="E2102" s="156" t="s">
        <v>22099</v>
      </c>
      <c r="F2102" s="103"/>
    </row>
    <row r="2103" spans="1:6" ht="27" x14ac:dyDescent="0.25">
      <c r="A2103" s="60" t="s">
        <v>6927</v>
      </c>
      <c r="B2103" s="60" t="s">
        <v>6927</v>
      </c>
      <c r="C2103" s="515" t="s">
        <v>9031</v>
      </c>
      <c r="D2103" s="60" t="s">
        <v>8126</v>
      </c>
      <c r="E2103" s="156" t="s">
        <v>22100</v>
      </c>
      <c r="F2103" s="103"/>
    </row>
    <row r="2104" spans="1:6" ht="27" x14ac:dyDescent="0.25">
      <c r="A2104" s="60" t="s">
        <v>6928</v>
      </c>
      <c r="B2104" s="60" t="s">
        <v>6928</v>
      </c>
      <c r="C2104" s="515" t="s">
        <v>9032</v>
      </c>
      <c r="D2104" s="60" t="s">
        <v>8126</v>
      </c>
      <c r="E2104" s="156" t="s">
        <v>22101</v>
      </c>
      <c r="F2104" s="103"/>
    </row>
    <row r="2105" spans="1:6" ht="27" x14ac:dyDescent="0.25">
      <c r="A2105" s="60" t="s">
        <v>6929</v>
      </c>
      <c r="B2105" s="60" t="s">
        <v>6929</v>
      </c>
      <c r="C2105" s="515" t="s">
        <v>9033</v>
      </c>
      <c r="D2105" s="60" t="s">
        <v>8126</v>
      </c>
      <c r="E2105" s="156" t="s">
        <v>22102</v>
      </c>
      <c r="F2105" s="103"/>
    </row>
    <row r="2106" spans="1:6" ht="27" x14ac:dyDescent="0.25">
      <c r="A2106" s="60" t="s">
        <v>6930</v>
      </c>
      <c r="B2106" s="60" t="s">
        <v>6930</v>
      </c>
      <c r="C2106" s="515" t="s">
        <v>9034</v>
      </c>
      <c r="D2106" s="60" t="s">
        <v>8126</v>
      </c>
      <c r="E2106" s="156" t="s">
        <v>16650</v>
      </c>
      <c r="F2106" s="103"/>
    </row>
    <row r="2107" spans="1:6" ht="27" x14ac:dyDescent="0.25">
      <c r="A2107" s="60" t="s">
        <v>6931</v>
      </c>
      <c r="B2107" s="60" t="s">
        <v>6931</v>
      </c>
      <c r="C2107" s="515" t="s">
        <v>9035</v>
      </c>
      <c r="D2107" s="60" t="s">
        <v>8126</v>
      </c>
      <c r="E2107" s="156" t="s">
        <v>22103</v>
      </c>
      <c r="F2107" s="103"/>
    </row>
    <row r="2108" spans="1:6" ht="27" x14ac:dyDescent="0.25">
      <c r="A2108" s="60" t="s">
        <v>6932</v>
      </c>
      <c r="B2108" s="60" t="s">
        <v>6932</v>
      </c>
      <c r="C2108" s="515" t="s">
        <v>9036</v>
      </c>
      <c r="D2108" s="60" t="s">
        <v>8126</v>
      </c>
      <c r="E2108" s="156" t="s">
        <v>14690</v>
      </c>
      <c r="F2108" s="103"/>
    </row>
    <row r="2109" spans="1:6" ht="27" x14ac:dyDescent="0.25">
      <c r="A2109" s="60" t="s">
        <v>6933</v>
      </c>
      <c r="B2109" s="60" t="s">
        <v>6933</v>
      </c>
      <c r="C2109" s="515" t="s">
        <v>9037</v>
      </c>
      <c r="D2109" s="60" t="s">
        <v>8126</v>
      </c>
      <c r="E2109" s="156" t="s">
        <v>12239</v>
      </c>
      <c r="F2109" s="103"/>
    </row>
    <row r="2110" spans="1:6" ht="27" x14ac:dyDescent="0.25">
      <c r="A2110" s="60" t="s">
        <v>6934</v>
      </c>
      <c r="B2110" s="60" t="s">
        <v>6934</v>
      </c>
      <c r="C2110" s="515" t="s">
        <v>9038</v>
      </c>
      <c r="D2110" s="60" t="s">
        <v>8126</v>
      </c>
      <c r="E2110" s="156" t="s">
        <v>16474</v>
      </c>
      <c r="F2110" s="103"/>
    </row>
    <row r="2111" spans="1:6" ht="27" x14ac:dyDescent="0.25">
      <c r="A2111" s="60" t="s">
        <v>6935</v>
      </c>
      <c r="B2111" s="60" t="s">
        <v>6935</v>
      </c>
      <c r="C2111" s="515" t="s">
        <v>9039</v>
      </c>
      <c r="D2111" s="60" t="s">
        <v>8126</v>
      </c>
      <c r="E2111" s="156" t="s">
        <v>22104</v>
      </c>
      <c r="F2111" s="103"/>
    </row>
    <row r="2112" spans="1:6" ht="27" x14ac:dyDescent="0.25">
      <c r="A2112" s="60" t="s">
        <v>6936</v>
      </c>
      <c r="B2112" s="60" t="s">
        <v>6936</v>
      </c>
      <c r="C2112" s="515" t="s">
        <v>9040</v>
      </c>
      <c r="D2112" s="60" t="s">
        <v>8126</v>
      </c>
      <c r="E2112" s="156" t="s">
        <v>22105</v>
      </c>
      <c r="F2112" s="103"/>
    </row>
    <row r="2113" spans="1:6" ht="27" x14ac:dyDescent="0.25">
      <c r="A2113" s="60" t="s">
        <v>6937</v>
      </c>
      <c r="B2113" s="60" t="s">
        <v>6937</v>
      </c>
      <c r="C2113" s="515" t="s">
        <v>9041</v>
      </c>
      <c r="D2113" s="60" t="s">
        <v>8126</v>
      </c>
      <c r="E2113" s="156" t="s">
        <v>16447</v>
      </c>
      <c r="F2113" s="103"/>
    </row>
    <row r="2114" spans="1:6" ht="27" x14ac:dyDescent="0.25">
      <c r="A2114" s="60" t="s">
        <v>1942</v>
      </c>
      <c r="B2114" s="60" t="s">
        <v>1942</v>
      </c>
      <c r="C2114" s="515" t="s">
        <v>9042</v>
      </c>
      <c r="D2114" s="60" t="s">
        <v>8078</v>
      </c>
      <c r="E2114" s="156" t="s">
        <v>22106</v>
      </c>
      <c r="F2114" s="103"/>
    </row>
    <row r="2115" spans="1:6" ht="27" x14ac:dyDescent="0.25">
      <c r="A2115" s="60" t="s">
        <v>1943</v>
      </c>
      <c r="B2115" s="60" t="s">
        <v>1943</v>
      </c>
      <c r="C2115" s="515" t="s">
        <v>9043</v>
      </c>
      <c r="D2115" s="60" t="s">
        <v>8078</v>
      </c>
      <c r="E2115" s="156" t="s">
        <v>22107</v>
      </c>
      <c r="F2115" s="103"/>
    </row>
    <row r="2116" spans="1:6" ht="27" x14ac:dyDescent="0.25">
      <c r="A2116" s="60" t="s">
        <v>1944</v>
      </c>
      <c r="B2116" s="60" t="s">
        <v>1944</v>
      </c>
      <c r="C2116" s="515" t="s">
        <v>9044</v>
      </c>
      <c r="D2116" s="60" t="s">
        <v>8078</v>
      </c>
      <c r="E2116" s="156" t="s">
        <v>22108</v>
      </c>
      <c r="F2116" s="103"/>
    </row>
    <row r="2117" spans="1:6" ht="27" x14ac:dyDescent="0.25">
      <c r="A2117" s="60" t="s">
        <v>1945</v>
      </c>
      <c r="B2117" s="60" t="s">
        <v>1945</v>
      </c>
      <c r="C2117" s="515" t="s">
        <v>9045</v>
      </c>
      <c r="D2117" s="60" t="s">
        <v>8078</v>
      </c>
      <c r="E2117" s="156" t="s">
        <v>22109</v>
      </c>
      <c r="F2117" s="103"/>
    </row>
    <row r="2118" spans="1:6" ht="27" x14ac:dyDescent="0.25">
      <c r="A2118" s="60" t="s">
        <v>1946</v>
      </c>
      <c r="B2118" s="60" t="s">
        <v>1946</v>
      </c>
      <c r="C2118" s="515" t="s">
        <v>9046</v>
      </c>
      <c r="D2118" s="60" t="s">
        <v>8078</v>
      </c>
      <c r="E2118" s="156" t="s">
        <v>22110</v>
      </c>
      <c r="F2118" s="103"/>
    </row>
    <row r="2119" spans="1:6" ht="27" x14ac:dyDescent="0.25">
      <c r="A2119" s="60" t="s">
        <v>1947</v>
      </c>
      <c r="B2119" s="60" t="s">
        <v>1947</v>
      </c>
      <c r="C2119" s="515" t="s">
        <v>9047</v>
      </c>
      <c r="D2119" s="60" t="s">
        <v>8078</v>
      </c>
      <c r="E2119" s="156" t="s">
        <v>22111</v>
      </c>
      <c r="F2119" s="103"/>
    </row>
    <row r="2120" spans="1:6" ht="27" x14ac:dyDescent="0.25">
      <c r="A2120" s="60" t="s">
        <v>1948</v>
      </c>
      <c r="B2120" s="60" t="s">
        <v>1948</v>
      </c>
      <c r="C2120" s="515" t="s">
        <v>9048</v>
      </c>
      <c r="D2120" s="60" t="s">
        <v>8078</v>
      </c>
      <c r="E2120" s="156" t="s">
        <v>22112</v>
      </c>
      <c r="F2120" s="103"/>
    </row>
    <row r="2121" spans="1:6" ht="27" x14ac:dyDescent="0.25">
      <c r="A2121" s="60" t="s">
        <v>1949</v>
      </c>
      <c r="B2121" s="60" t="s">
        <v>1949</v>
      </c>
      <c r="C2121" s="515" t="s">
        <v>9049</v>
      </c>
      <c r="D2121" s="60" t="s">
        <v>8078</v>
      </c>
      <c r="E2121" s="156" t="s">
        <v>22113</v>
      </c>
      <c r="F2121" s="103"/>
    </row>
    <row r="2122" spans="1:6" ht="27" x14ac:dyDescent="0.25">
      <c r="A2122" s="60" t="s">
        <v>1950</v>
      </c>
      <c r="B2122" s="60" t="s">
        <v>1950</v>
      </c>
      <c r="C2122" s="515" t="s">
        <v>9050</v>
      </c>
      <c r="D2122" s="60" t="s">
        <v>8078</v>
      </c>
      <c r="E2122" s="156" t="s">
        <v>22114</v>
      </c>
      <c r="F2122" s="103"/>
    </row>
    <row r="2123" spans="1:6" ht="27" x14ac:dyDescent="0.25">
      <c r="A2123" s="60" t="s">
        <v>1951</v>
      </c>
      <c r="B2123" s="60" t="s">
        <v>1951</v>
      </c>
      <c r="C2123" s="515" t="s">
        <v>9051</v>
      </c>
      <c r="D2123" s="60" t="s">
        <v>8078</v>
      </c>
      <c r="E2123" s="156" t="s">
        <v>22115</v>
      </c>
      <c r="F2123" s="103"/>
    </row>
    <row r="2124" spans="1:6" ht="27" x14ac:dyDescent="0.25">
      <c r="A2124" s="60" t="s">
        <v>1952</v>
      </c>
      <c r="B2124" s="60" t="s">
        <v>1952</v>
      </c>
      <c r="C2124" s="515" t="s">
        <v>9052</v>
      </c>
      <c r="D2124" s="60" t="s">
        <v>8078</v>
      </c>
      <c r="E2124" s="156" t="s">
        <v>22116</v>
      </c>
      <c r="F2124" s="103"/>
    </row>
    <row r="2125" spans="1:6" x14ac:dyDescent="0.25">
      <c r="A2125" s="60" t="s">
        <v>1953</v>
      </c>
      <c r="B2125" s="60" t="s">
        <v>1953</v>
      </c>
      <c r="C2125" s="515" t="s">
        <v>9053</v>
      </c>
      <c r="D2125" s="60" t="s">
        <v>8078</v>
      </c>
      <c r="E2125" s="156" t="s">
        <v>19194</v>
      </c>
      <c r="F2125" s="103"/>
    </row>
    <row r="2126" spans="1:6" x14ac:dyDescent="0.25">
      <c r="A2126" s="60" t="s">
        <v>1954</v>
      </c>
      <c r="B2126" s="60" t="s">
        <v>1954</v>
      </c>
      <c r="C2126" s="515" t="s">
        <v>15018</v>
      </c>
      <c r="D2126" s="60" t="s">
        <v>8078</v>
      </c>
      <c r="E2126" s="156" t="s">
        <v>22117</v>
      </c>
      <c r="F2126" s="103"/>
    </row>
    <row r="2127" spans="1:6" ht="27" x14ac:dyDescent="0.25">
      <c r="A2127" s="60" t="s">
        <v>1955</v>
      </c>
      <c r="B2127" s="60" t="s">
        <v>1955</v>
      </c>
      <c r="C2127" s="515" t="s">
        <v>9054</v>
      </c>
      <c r="D2127" s="60" t="s">
        <v>8078</v>
      </c>
      <c r="E2127" s="156" t="s">
        <v>22118</v>
      </c>
      <c r="F2127" s="103"/>
    </row>
    <row r="2128" spans="1:6" ht="27" x14ac:dyDescent="0.25">
      <c r="A2128" s="60" t="s">
        <v>1956</v>
      </c>
      <c r="B2128" s="60" t="s">
        <v>1956</v>
      </c>
      <c r="C2128" s="515" t="s">
        <v>9055</v>
      </c>
      <c r="D2128" s="60" t="s">
        <v>8078</v>
      </c>
      <c r="E2128" s="156" t="s">
        <v>22119</v>
      </c>
      <c r="F2128" s="103"/>
    </row>
    <row r="2129" spans="1:6" ht="27" x14ac:dyDescent="0.25">
      <c r="A2129" s="60" t="s">
        <v>1957</v>
      </c>
      <c r="B2129" s="60" t="s">
        <v>1957</v>
      </c>
      <c r="C2129" s="515" t="s">
        <v>9056</v>
      </c>
      <c r="D2129" s="60" t="s">
        <v>8078</v>
      </c>
      <c r="E2129" s="156" t="s">
        <v>22120</v>
      </c>
      <c r="F2129" s="103"/>
    </row>
    <row r="2130" spans="1:6" ht="27" x14ac:dyDescent="0.25">
      <c r="A2130" s="60" t="s">
        <v>1958</v>
      </c>
      <c r="B2130" s="60" t="s">
        <v>1958</v>
      </c>
      <c r="C2130" s="515" t="s">
        <v>9057</v>
      </c>
      <c r="D2130" s="60" t="s">
        <v>8078</v>
      </c>
      <c r="E2130" s="156" t="s">
        <v>22121</v>
      </c>
      <c r="F2130" s="103"/>
    </row>
    <row r="2131" spans="1:6" ht="27" x14ac:dyDescent="0.25">
      <c r="A2131" s="60" t="s">
        <v>1959</v>
      </c>
      <c r="B2131" s="60" t="s">
        <v>1959</v>
      </c>
      <c r="C2131" s="515" t="s">
        <v>9058</v>
      </c>
      <c r="D2131" s="60" t="s">
        <v>8078</v>
      </c>
      <c r="E2131" s="156" t="s">
        <v>22122</v>
      </c>
      <c r="F2131" s="103"/>
    </row>
    <row r="2132" spans="1:6" ht="27" x14ac:dyDescent="0.25">
      <c r="A2132" s="60" t="s">
        <v>1960</v>
      </c>
      <c r="B2132" s="60" t="s">
        <v>1960</v>
      </c>
      <c r="C2132" s="515" t="s">
        <v>9059</v>
      </c>
      <c r="D2132" s="60" t="s">
        <v>8078</v>
      </c>
      <c r="E2132" s="156" t="s">
        <v>22123</v>
      </c>
      <c r="F2132" s="103"/>
    </row>
    <row r="2133" spans="1:6" ht="27" x14ac:dyDescent="0.25">
      <c r="A2133" s="60" t="s">
        <v>1961</v>
      </c>
      <c r="B2133" s="60" t="s">
        <v>1961</v>
      </c>
      <c r="C2133" s="515" t="s">
        <v>9060</v>
      </c>
      <c r="D2133" s="60" t="s">
        <v>8078</v>
      </c>
      <c r="E2133" s="156" t="s">
        <v>22124</v>
      </c>
      <c r="F2133" s="103"/>
    </row>
    <row r="2134" spans="1:6" ht="27" x14ac:dyDescent="0.25">
      <c r="A2134" s="60" t="s">
        <v>1962</v>
      </c>
      <c r="B2134" s="60" t="s">
        <v>1962</v>
      </c>
      <c r="C2134" s="515" t="s">
        <v>9061</v>
      </c>
      <c r="D2134" s="60" t="s">
        <v>8078</v>
      </c>
      <c r="E2134" s="156" t="s">
        <v>22125</v>
      </c>
      <c r="F2134" s="103"/>
    </row>
    <row r="2135" spans="1:6" ht="27" x14ac:dyDescent="0.25">
      <c r="A2135" s="60" t="s">
        <v>1964</v>
      </c>
      <c r="B2135" s="60" t="s">
        <v>1964</v>
      </c>
      <c r="C2135" s="515" t="s">
        <v>9062</v>
      </c>
      <c r="D2135" s="60" t="s">
        <v>8078</v>
      </c>
      <c r="E2135" s="156" t="s">
        <v>22126</v>
      </c>
      <c r="F2135" s="103"/>
    </row>
    <row r="2136" spans="1:6" ht="27" x14ac:dyDescent="0.25">
      <c r="A2136" s="60" t="s">
        <v>1965</v>
      </c>
      <c r="B2136" s="60" t="s">
        <v>1965</v>
      </c>
      <c r="C2136" s="515" t="s">
        <v>9063</v>
      </c>
      <c r="D2136" s="60" t="s">
        <v>8078</v>
      </c>
      <c r="E2136" s="156" t="s">
        <v>22127</v>
      </c>
      <c r="F2136" s="103"/>
    </row>
    <row r="2137" spans="1:6" ht="27" x14ac:dyDescent="0.25">
      <c r="A2137" s="60" t="s">
        <v>1966</v>
      </c>
      <c r="B2137" s="60" t="s">
        <v>1966</v>
      </c>
      <c r="C2137" s="515" t="s">
        <v>9064</v>
      </c>
      <c r="D2137" s="60" t="s">
        <v>8078</v>
      </c>
      <c r="E2137" s="156" t="s">
        <v>22128</v>
      </c>
      <c r="F2137" s="103"/>
    </row>
    <row r="2138" spans="1:6" ht="27" x14ac:dyDescent="0.25">
      <c r="A2138" s="60" t="s">
        <v>1967</v>
      </c>
      <c r="B2138" s="60" t="s">
        <v>1967</v>
      </c>
      <c r="C2138" s="515" t="s">
        <v>9065</v>
      </c>
      <c r="D2138" s="60" t="s">
        <v>8078</v>
      </c>
      <c r="E2138" s="156" t="s">
        <v>22129</v>
      </c>
      <c r="F2138" s="103"/>
    </row>
    <row r="2139" spans="1:6" ht="40.5" x14ac:dyDescent="0.25">
      <c r="A2139" s="60" t="s">
        <v>6628</v>
      </c>
      <c r="B2139" s="60" t="s">
        <v>6628</v>
      </c>
      <c r="C2139" s="515" t="s">
        <v>9066</v>
      </c>
      <c r="D2139" s="60" t="s">
        <v>8078</v>
      </c>
      <c r="E2139" s="156" t="s">
        <v>22130</v>
      </c>
      <c r="F2139" s="103"/>
    </row>
    <row r="2140" spans="1:6" ht="40.5" x14ac:dyDescent="0.25">
      <c r="A2140" s="60" t="s">
        <v>6629</v>
      </c>
      <c r="B2140" s="60" t="s">
        <v>6629</v>
      </c>
      <c r="C2140" s="515" t="s">
        <v>9067</v>
      </c>
      <c r="D2140" s="60" t="s">
        <v>8078</v>
      </c>
      <c r="E2140" s="156" t="s">
        <v>22131</v>
      </c>
      <c r="F2140" s="103"/>
    </row>
    <row r="2141" spans="1:6" ht="27" x14ac:dyDescent="0.25">
      <c r="A2141" s="60" t="s">
        <v>1968</v>
      </c>
      <c r="B2141" s="60" t="s">
        <v>1968</v>
      </c>
      <c r="C2141" s="515" t="s">
        <v>9068</v>
      </c>
      <c r="D2141" s="60" t="s">
        <v>8078</v>
      </c>
      <c r="E2141" s="156" t="s">
        <v>22132</v>
      </c>
      <c r="F2141" s="103"/>
    </row>
    <row r="2142" spans="1:6" ht="27" x14ac:dyDescent="0.25">
      <c r="A2142" s="60" t="s">
        <v>1969</v>
      </c>
      <c r="B2142" s="60" t="s">
        <v>1969</v>
      </c>
      <c r="C2142" s="515" t="s">
        <v>9069</v>
      </c>
      <c r="D2142" s="60" t="s">
        <v>8078</v>
      </c>
      <c r="E2142" s="156" t="s">
        <v>22133</v>
      </c>
      <c r="F2142" s="103"/>
    </row>
    <row r="2143" spans="1:6" ht="27" x14ac:dyDescent="0.25">
      <c r="A2143" s="60" t="s">
        <v>1970</v>
      </c>
      <c r="B2143" s="60" t="s">
        <v>1970</v>
      </c>
      <c r="C2143" s="515" t="s">
        <v>9070</v>
      </c>
      <c r="D2143" s="60" t="s">
        <v>8078</v>
      </c>
      <c r="E2143" s="156" t="s">
        <v>22134</v>
      </c>
      <c r="F2143" s="103"/>
    </row>
    <row r="2144" spans="1:6" ht="27" x14ac:dyDescent="0.25">
      <c r="A2144" s="60" t="s">
        <v>1971</v>
      </c>
      <c r="B2144" s="60" t="s">
        <v>1971</v>
      </c>
      <c r="C2144" s="515" t="s">
        <v>9071</v>
      </c>
      <c r="D2144" s="60" t="s">
        <v>8078</v>
      </c>
      <c r="E2144" s="156" t="s">
        <v>22135</v>
      </c>
      <c r="F2144" s="103"/>
    </row>
    <row r="2145" spans="1:6" ht="27" x14ac:dyDescent="0.25">
      <c r="A2145" s="60" t="s">
        <v>6630</v>
      </c>
      <c r="B2145" s="60" t="s">
        <v>6630</v>
      </c>
      <c r="C2145" s="515" t="s">
        <v>9072</v>
      </c>
      <c r="D2145" s="60" t="s">
        <v>8078</v>
      </c>
      <c r="E2145" s="156" t="s">
        <v>22136</v>
      </c>
      <c r="F2145" s="103"/>
    </row>
    <row r="2146" spans="1:6" ht="27" x14ac:dyDescent="0.25">
      <c r="A2146" s="60" t="s">
        <v>6631</v>
      </c>
      <c r="B2146" s="60" t="s">
        <v>6631</v>
      </c>
      <c r="C2146" s="515" t="s">
        <v>9073</v>
      </c>
      <c r="D2146" s="60" t="s">
        <v>8078</v>
      </c>
      <c r="E2146" s="156" t="s">
        <v>22137</v>
      </c>
      <c r="F2146" s="103"/>
    </row>
    <row r="2147" spans="1:6" ht="27" x14ac:dyDescent="0.25">
      <c r="A2147" s="60" t="s">
        <v>2010</v>
      </c>
      <c r="B2147" s="60" t="s">
        <v>2010</v>
      </c>
      <c r="C2147" s="515" t="s">
        <v>9074</v>
      </c>
      <c r="D2147" s="60" t="s">
        <v>8078</v>
      </c>
      <c r="E2147" s="156" t="s">
        <v>22138</v>
      </c>
      <c r="F2147" s="103"/>
    </row>
    <row r="2148" spans="1:6" ht="27" x14ac:dyDescent="0.25">
      <c r="A2148" s="60" t="s">
        <v>2011</v>
      </c>
      <c r="B2148" s="60" t="s">
        <v>2011</v>
      </c>
      <c r="C2148" s="515" t="s">
        <v>9075</v>
      </c>
      <c r="D2148" s="60" t="s">
        <v>8078</v>
      </c>
      <c r="E2148" s="156" t="s">
        <v>22139</v>
      </c>
      <c r="F2148" s="103"/>
    </row>
    <row r="2149" spans="1:6" ht="27" x14ac:dyDescent="0.25">
      <c r="A2149" s="60" t="s">
        <v>2012</v>
      </c>
      <c r="B2149" s="60" t="s">
        <v>2012</v>
      </c>
      <c r="C2149" s="515" t="s">
        <v>9076</v>
      </c>
      <c r="D2149" s="60" t="s">
        <v>8078</v>
      </c>
      <c r="E2149" s="156" t="s">
        <v>17054</v>
      </c>
      <c r="F2149" s="103"/>
    </row>
    <row r="2150" spans="1:6" ht="27" x14ac:dyDescent="0.25">
      <c r="A2150" s="60" t="s">
        <v>2013</v>
      </c>
      <c r="B2150" s="60" t="s">
        <v>2013</v>
      </c>
      <c r="C2150" s="515" t="s">
        <v>9077</v>
      </c>
      <c r="D2150" s="60" t="s">
        <v>8078</v>
      </c>
      <c r="E2150" s="156" t="s">
        <v>22140</v>
      </c>
      <c r="F2150" s="103"/>
    </row>
    <row r="2151" spans="1:6" ht="27" x14ac:dyDescent="0.25">
      <c r="A2151" s="60" t="s">
        <v>2014</v>
      </c>
      <c r="B2151" s="60" t="s">
        <v>2014</v>
      </c>
      <c r="C2151" s="515" t="s">
        <v>9078</v>
      </c>
      <c r="D2151" s="60" t="s">
        <v>8078</v>
      </c>
      <c r="E2151" s="156" t="s">
        <v>22141</v>
      </c>
      <c r="F2151" s="103"/>
    </row>
    <row r="2152" spans="1:6" ht="27" x14ac:dyDescent="0.25">
      <c r="A2152" s="60" t="s">
        <v>2015</v>
      </c>
      <c r="B2152" s="60" t="s">
        <v>2015</v>
      </c>
      <c r="C2152" s="515" t="s">
        <v>9079</v>
      </c>
      <c r="D2152" s="60" t="s">
        <v>8078</v>
      </c>
      <c r="E2152" s="156" t="s">
        <v>22142</v>
      </c>
      <c r="F2152" s="103"/>
    </row>
    <row r="2153" spans="1:6" ht="27" x14ac:dyDescent="0.25">
      <c r="A2153" s="60" t="s">
        <v>2016</v>
      </c>
      <c r="B2153" s="60" t="s">
        <v>2016</v>
      </c>
      <c r="C2153" s="515" t="s">
        <v>9080</v>
      </c>
      <c r="D2153" s="60" t="s">
        <v>8078</v>
      </c>
      <c r="E2153" s="156" t="s">
        <v>22143</v>
      </c>
      <c r="F2153" s="103"/>
    </row>
    <row r="2154" spans="1:6" ht="27" x14ac:dyDescent="0.25">
      <c r="A2154" s="60" t="s">
        <v>2017</v>
      </c>
      <c r="B2154" s="60" t="s">
        <v>2017</v>
      </c>
      <c r="C2154" s="515" t="s">
        <v>9081</v>
      </c>
      <c r="D2154" s="60" t="s">
        <v>8078</v>
      </c>
      <c r="E2154" s="156" t="s">
        <v>22144</v>
      </c>
      <c r="F2154" s="103"/>
    </row>
    <row r="2155" spans="1:6" x14ac:dyDescent="0.25">
      <c r="A2155" s="60" t="s">
        <v>2092</v>
      </c>
      <c r="B2155" s="60" t="s">
        <v>2092</v>
      </c>
      <c r="C2155" s="515" t="s">
        <v>9082</v>
      </c>
      <c r="D2155" s="60" t="s">
        <v>8078</v>
      </c>
      <c r="E2155" s="156" t="s">
        <v>22145</v>
      </c>
      <c r="F2155" s="103"/>
    </row>
    <row r="2156" spans="1:6" x14ac:dyDescent="0.25">
      <c r="A2156" s="60" t="s">
        <v>2093</v>
      </c>
      <c r="B2156" s="60" t="s">
        <v>2093</v>
      </c>
      <c r="C2156" s="515" t="s">
        <v>15019</v>
      </c>
      <c r="D2156" s="60" t="s">
        <v>8078</v>
      </c>
      <c r="E2156" s="156" t="s">
        <v>22146</v>
      </c>
      <c r="F2156" s="103"/>
    </row>
    <row r="2157" spans="1:6" ht="27" x14ac:dyDescent="0.25">
      <c r="A2157" s="60" t="s">
        <v>2094</v>
      </c>
      <c r="B2157" s="60" t="s">
        <v>2094</v>
      </c>
      <c r="C2157" s="515" t="s">
        <v>9083</v>
      </c>
      <c r="D2157" s="60" t="s">
        <v>8078</v>
      </c>
      <c r="E2157" s="156" t="s">
        <v>22147</v>
      </c>
      <c r="F2157" s="103"/>
    </row>
    <row r="2158" spans="1:6" ht="27" x14ac:dyDescent="0.25">
      <c r="A2158" s="60" t="s">
        <v>2095</v>
      </c>
      <c r="B2158" s="60" t="s">
        <v>2095</v>
      </c>
      <c r="C2158" s="515" t="s">
        <v>9084</v>
      </c>
      <c r="D2158" s="60" t="s">
        <v>8078</v>
      </c>
      <c r="E2158" s="156" t="s">
        <v>22148</v>
      </c>
      <c r="F2158" s="103"/>
    </row>
    <row r="2159" spans="1:6" ht="27" x14ac:dyDescent="0.25">
      <c r="A2159" s="60" t="s">
        <v>2096</v>
      </c>
      <c r="B2159" s="60" t="s">
        <v>2096</v>
      </c>
      <c r="C2159" s="515" t="s">
        <v>9085</v>
      </c>
      <c r="D2159" s="60" t="s">
        <v>8078</v>
      </c>
      <c r="E2159" s="156" t="s">
        <v>22149</v>
      </c>
      <c r="F2159" s="103"/>
    </row>
    <row r="2160" spans="1:6" x14ac:dyDescent="0.25">
      <c r="A2160" s="60" t="s">
        <v>2097</v>
      </c>
      <c r="B2160" s="60" t="s">
        <v>2097</v>
      </c>
      <c r="C2160" s="515" t="s">
        <v>9086</v>
      </c>
      <c r="D2160" s="60" t="s">
        <v>8078</v>
      </c>
      <c r="E2160" s="156" t="s">
        <v>22150</v>
      </c>
      <c r="F2160" s="103"/>
    </row>
    <row r="2161" spans="1:6" ht="27" x14ac:dyDescent="0.25">
      <c r="A2161" s="60" t="s">
        <v>2098</v>
      </c>
      <c r="B2161" s="60" t="s">
        <v>2098</v>
      </c>
      <c r="C2161" s="515" t="s">
        <v>9087</v>
      </c>
      <c r="D2161" s="60" t="s">
        <v>8078</v>
      </c>
      <c r="E2161" s="156" t="s">
        <v>22151</v>
      </c>
      <c r="F2161" s="103"/>
    </row>
    <row r="2162" spans="1:6" ht="27" x14ac:dyDescent="0.25">
      <c r="A2162" s="60" t="s">
        <v>2099</v>
      </c>
      <c r="B2162" s="60" t="s">
        <v>2099</v>
      </c>
      <c r="C2162" s="515" t="s">
        <v>9088</v>
      </c>
      <c r="D2162" s="60" t="s">
        <v>8078</v>
      </c>
      <c r="E2162" s="156" t="s">
        <v>22152</v>
      </c>
      <c r="F2162" s="103"/>
    </row>
    <row r="2163" spans="1:6" ht="27" x14ac:dyDescent="0.25">
      <c r="A2163" s="60" t="s">
        <v>2100</v>
      </c>
      <c r="B2163" s="60" t="s">
        <v>2100</v>
      </c>
      <c r="C2163" s="515" t="s">
        <v>9089</v>
      </c>
      <c r="D2163" s="60" t="s">
        <v>8078</v>
      </c>
      <c r="E2163" s="156" t="s">
        <v>22153</v>
      </c>
      <c r="F2163" s="103"/>
    </row>
    <row r="2164" spans="1:6" ht="27" x14ac:dyDescent="0.25">
      <c r="A2164" s="60" t="s">
        <v>2101</v>
      </c>
      <c r="B2164" s="60" t="s">
        <v>2101</v>
      </c>
      <c r="C2164" s="515" t="s">
        <v>9090</v>
      </c>
      <c r="D2164" s="60" t="s">
        <v>8078</v>
      </c>
      <c r="E2164" s="156" t="s">
        <v>22125</v>
      </c>
      <c r="F2164" s="103"/>
    </row>
    <row r="2165" spans="1:6" ht="27" x14ac:dyDescent="0.25">
      <c r="A2165" s="60" t="s">
        <v>2102</v>
      </c>
      <c r="B2165" s="60" t="s">
        <v>2102</v>
      </c>
      <c r="C2165" s="515" t="s">
        <v>9091</v>
      </c>
      <c r="D2165" s="60" t="s">
        <v>8078</v>
      </c>
      <c r="E2165" s="156" t="s">
        <v>18853</v>
      </c>
      <c r="F2165" s="103"/>
    </row>
    <row r="2166" spans="1:6" ht="27" x14ac:dyDescent="0.25">
      <c r="A2166" s="60" t="s">
        <v>2103</v>
      </c>
      <c r="B2166" s="60" t="s">
        <v>2103</v>
      </c>
      <c r="C2166" s="515" t="s">
        <v>9092</v>
      </c>
      <c r="D2166" s="60" t="s">
        <v>8078</v>
      </c>
      <c r="E2166" s="156" t="s">
        <v>22154</v>
      </c>
      <c r="F2166" s="103"/>
    </row>
    <row r="2167" spans="1:6" ht="27" x14ac:dyDescent="0.25">
      <c r="A2167" s="60" t="s">
        <v>2104</v>
      </c>
      <c r="B2167" s="60" t="s">
        <v>2104</v>
      </c>
      <c r="C2167" s="515" t="s">
        <v>9093</v>
      </c>
      <c r="D2167" s="60" t="s">
        <v>8078</v>
      </c>
      <c r="E2167" s="156" t="s">
        <v>22155</v>
      </c>
      <c r="F2167" s="103"/>
    </row>
    <row r="2168" spans="1:6" ht="27" x14ac:dyDescent="0.25">
      <c r="A2168" s="60" t="s">
        <v>2105</v>
      </c>
      <c r="B2168" s="60" t="s">
        <v>2105</v>
      </c>
      <c r="C2168" s="515" t="s">
        <v>9094</v>
      </c>
      <c r="D2168" s="60" t="s">
        <v>8078</v>
      </c>
      <c r="E2168" s="156" t="s">
        <v>22156</v>
      </c>
      <c r="F2168" s="103"/>
    </row>
    <row r="2169" spans="1:6" ht="27" x14ac:dyDescent="0.25">
      <c r="A2169" s="60" t="s">
        <v>2106</v>
      </c>
      <c r="B2169" s="60" t="s">
        <v>2106</v>
      </c>
      <c r="C2169" s="515" t="s">
        <v>9095</v>
      </c>
      <c r="D2169" s="60" t="s">
        <v>8078</v>
      </c>
      <c r="E2169" s="156" t="s">
        <v>22157</v>
      </c>
      <c r="F2169" s="103"/>
    </row>
    <row r="2170" spans="1:6" ht="40.5" x14ac:dyDescent="0.25">
      <c r="A2170" s="60" t="s">
        <v>6632</v>
      </c>
      <c r="B2170" s="60" t="s">
        <v>6632</v>
      </c>
      <c r="C2170" s="515" t="s">
        <v>9096</v>
      </c>
      <c r="D2170" s="60" t="s">
        <v>8078</v>
      </c>
      <c r="E2170" s="156" t="s">
        <v>22158</v>
      </c>
      <c r="F2170" s="103"/>
    </row>
    <row r="2171" spans="1:6" ht="40.5" x14ac:dyDescent="0.25">
      <c r="A2171" s="60" t="s">
        <v>6633</v>
      </c>
      <c r="B2171" s="60" t="s">
        <v>6633</v>
      </c>
      <c r="C2171" s="515" t="s">
        <v>9097</v>
      </c>
      <c r="D2171" s="60" t="s">
        <v>8078</v>
      </c>
      <c r="E2171" s="156" t="s">
        <v>22159</v>
      </c>
      <c r="F2171" s="103"/>
    </row>
    <row r="2172" spans="1:6" ht="27" x14ac:dyDescent="0.25">
      <c r="A2172" s="60" t="s">
        <v>2107</v>
      </c>
      <c r="B2172" s="60" t="s">
        <v>2107</v>
      </c>
      <c r="C2172" s="515" t="s">
        <v>9098</v>
      </c>
      <c r="D2172" s="60" t="s">
        <v>8078</v>
      </c>
      <c r="E2172" s="156" t="s">
        <v>22160</v>
      </c>
      <c r="F2172" s="103"/>
    </row>
    <row r="2173" spans="1:6" ht="27" x14ac:dyDescent="0.25">
      <c r="A2173" s="60" t="s">
        <v>2108</v>
      </c>
      <c r="B2173" s="60" t="s">
        <v>2108</v>
      </c>
      <c r="C2173" s="515" t="s">
        <v>9099</v>
      </c>
      <c r="D2173" s="60" t="s">
        <v>8078</v>
      </c>
      <c r="E2173" s="156" t="s">
        <v>22161</v>
      </c>
      <c r="F2173" s="103"/>
    </row>
    <row r="2174" spans="1:6" ht="27" x14ac:dyDescent="0.25">
      <c r="A2174" s="60" t="s">
        <v>2109</v>
      </c>
      <c r="B2174" s="60" t="s">
        <v>2109</v>
      </c>
      <c r="C2174" s="515" t="s">
        <v>9100</v>
      </c>
      <c r="D2174" s="60" t="s">
        <v>8078</v>
      </c>
      <c r="E2174" s="156" t="s">
        <v>22162</v>
      </c>
      <c r="F2174" s="103"/>
    </row>
    <row r="2175" spans="1:6" ht="27" x14ac:dyDescent="0.25">
      <c r="A2175" s="60" t="s">
        <v>2110</v>
      </c>
      <c r="B2175" s="60" t="s">
        <v>2110</v>
      </c>
      <c r="C2175" s="515" t="s">
        <v>9101</v>
      </c>
      <c r="D2175" s="60" t="s">
        <v>8078</v>
      </c>
      <c r="E2175" s="156" t="s">
        <v>22163</v>
      </c>
      <c r="F2175" s="103"/>
    </row>
    <row r="2176" spans="1:6" ht="27" x14ac:dyDescent="0.25">
      <c r="A2176" s="60" t="s">
        <v>6634</v>
      </c>
      <c r="B2176" s="60" t="s">
        <v>6634</v>
      </c>
      <c r="C2176" s="515" t="s">
        <v>9102</v>
      </c>
      <c r="D2176" s="60" t="s">
        <v>8078</v>
      </c>
      <c r="E2176" s="156" t="s">
        <v>22164</v>
      </c>
      <c r="F2176" s="103"/>
    </row>
    <row r="2177" spans="1:6" ht="27" x14ac:dyDescent="0.25">
      <c r="A2177" s="60" t="s">
        <v>6635</v>
      </c>
      <c r="B2177" s="60" t="s">
        <v>6635</v>
      </c>
      <c r="C2177" s="515" t="s">
        <v>9103</v>
      </c>
      <c r="D2177" s="60" t="s">
        <v>8078</v>
      </c>
      <c r="E2177" s="156" t="s">
        <v>22165</v>
      </c>
      <c r="F2177" s="103"/>
    </row>
    <row r="2178" spans="1:6" ht="27" x14ac:dyDescent="0.25">
      <c r="A2178" s="60" t="s">
        <v>2111</v>
      </c>
      <c r="B2178" s="60" t="s">
        <v>2111</v>
      </c>
      <c r="C2178" s="515" t="s">
        <v>9104</v>
      </c>
      <c r="D2178" s="60" t="s">
        <v>8078</v>
      </c>
      <c r="E2178" s="156" t="s">
        <v>22166</v>
      </c>
      <c r="F2178" s="103"/>
    </row>
    <row r="2179" spans="1:6" ht="27" x14ac:dyDescent="0.25">
      <c r="A2179" s="60" t="s">
        <v>2112</v>
      </c>
      <c r="B2179" s="60" t="s">
        <v>2112</v>
      </c>
      <c r="C2179" s="515" t="s">
        <v>9105</v>
      </c>
      <c r="D2179" s="60" t="s">
        <v>8078</v>
      </c>
      <c r="E2179" s="156" t="s">
        <v>22167</v>
      </c>
      <c r="F2179" s="103"/>
    </row>
    <row r="2180" spans="1:6" ht="27" x14ac:dyDescent="0.25">
      <c r="A2180" s="60" t="s">
        <v>2113</v>
      </c>
      <c r="B2180" s="60" t="s">
        <v>2113</v>
      </c>
      <c r="C2180" s="515" t="s">
        <v>9106</v>
      </c>
      <c r="D2180" s="60" t="s">
        <v>8078</v>
      </c>
      <c r="E2180" s="156" t="s">
        <v>22168</v>
      </c>
      <c r="F2180" s="103"/>
    </row>
    <row r="2181" spans="1:6" ht="27" x14ac:dyDescent="0.25">
      <c r="A2181" s="60" t="s">
        <v>2114</v>
      </c>
      <c r="B2181" s="60" t="s">
        <v>2114</v>
      </c>
      <c r="C2181" s="515" t="s">
        <v>9107</v>
      </c>
      <c r="D2181" s="60" t="s">
        <v>8078</v>
      </c>
      <c r="E2181" s="156" t="s">
        <v>22169</v>
      </c>
      <c r="F2181" s="103"/>
    </row>
    <row r="2182" spans="1:6" ht="27" x14ac:dyDescent="0.25">
      <c r="A2182" s="60" t="s">
        <v>2115</v>
      </c>
      <c r="B2182" s="60" t="s">
        <v>2115</v>
      </c>
      <c r="C2182" s="515" t="s">
        <v>9108</v>
      </c>
      <c r="D2182" s="60" t="s">
        <v>8078</v>
      </c>
      <c r="E2182" s="156" t="s">
        <v>22170</v>
      </c>
      <c r="F2182" s="103"/>
    </row>
    <row r="2183" spans="1:6" ht="27" x14ac:dyDescent="0.25">
      <c r="A2183" s="60" t="s">
        <v>2116</v>
      </c>
      <c r="B2183" s="60" t="s">
        <v>2116</v>
      </c>
      <c r="C2183" s="515" t="s">
        <v>9109</v>
      </c>
      <c r="D2183" s="60" t="s">
        <v>8078</v>
      </c>
      <c r="E2183" s="156" t="s">
        <v>22171</v>
      </c>
      <c r="F2183" s="103"/>
    </row>
    <row r="2184" spans="1:6" ht="27" x14ac:dyDescent="0.25">
      <c r="A2184" s="60" t="s">
        <v>2117</v>
      </c>
      <c r="B2184" s="60" t="s">
        <v>2117</v>
      </c>
      <c r="C2184" s="515" t="s">
        <v>9110</v>
      </c>
      <c r="D2184" s="60" t="s">
        <v>8078</v>
      </c>
      <c r="E2184" s="156" t="s">
        <v>22172</v>
      </c>
      <c r="F2184" s="103"/>
    </row>
    <row r="2185" spans="1:6" ht="27" x14ac:dyDescent="0.25">
      <c r="A2185" s="60" t="s">
        <v>2118</v>
      </c>
      <c r="B2185" s="60" t="s">
        <v>2118</v>
      </c>
      <c r="C2185" s="515" t="s">
        <v>9111</v>
      </c>
      <c r="D2185" s="60" t="s">
        <v>8078</v>
      </c>
      <c r="E2185" s="156" t="s">
        <v>22173</v>
      </c>
      <c r="F2185" s="103"/>
    </row>
    <row r="2186" spans="1:6" ht="27" x14ac:dyDescent="0.25">
      <c r="A2186" s="60" t="s">
        <v>2119</v>
      </c>
      <c r="B2186" s="60" t="s">
        <v>2119</v>
      </c>
      <c r="C2186" s="515" t="s">
        <v>9112</v>
      </c>
      <c r="D2186" s="60" t="s">
        <v>8078</v>
      </c>
      <c r="E2186" s="156" t="s">
        <v>22174</v>
      </c>
      <c r="F2186" s="103"/>
    </row>
    <row r="2187" spans="1:6" ht="27" x14ac:dyDescent="0.25">
      <c r="A2187" s="60" t="s">
        <v>2120</v>
      </c>
      <c r="B2187" s="60" t="s">
        <v>2120</v>
      </c>
      <c r="C2187" s="515" t="s">
        <v>9113</v>
      </c>
      <c r="D2187" s="60" t="s">
        <v>8078</v>
      </c>
      <c r="E2187" s="156" t="s">
        <v>22175</v>
      </c>
      <c r="F2187" s="103"/>
    </row>
    <row r="2188" spans="1:6" ht="27" x14ac:dyDescent="0.25">
      <c r="A2188" s="60" t="s">
        <v>2121</v>
      </c>
      <c r="B2188" s="60" t="s">
        <v>2121</v>
      </c>
      <c r="C2188" s="515" t="s">
        <v>9114</v>
      </c>
      <c r="D2188" s="60" t="s">
        <v>8078</v>
      </c>
      <c r="E2188" s="156" t="s">
        <v>22176</v>
      </c>
      <c r="F2188" s="103"/>
    </row>
    <row r="2189" spans="1:6" ht="27" x14ac:dyDescent="0.25">
      <c r="A2189" s="60" t="s">
        <v>2122</v>
      </c>
      <c r="B2189" s="60" t="s">
        <v>2122</v>
      </c>
      <c r="C2189" s="515" t="s">
        <v>9115</v>
      </c>
      <c r="D2189" s="60" t="s">
        <v>8078</v>
      </c>
      <c r="E2189" s="156" t="s">
        <v>21911</v>
      </c>
      <c r="F2189" s="103"/>
    </row>
    <row r="2190" spans="1:6" ht="27" x14ac:dyDescent="0.25">
      <c r="A2190" s="60" t="s">
        <v>2123</v>
      </c>
      <c r="B2190" s="60" t="s">
        <v>2123</v>
      </c>
      <c r="C2190" s="515" t="s">
        <v>9116</v>
      </c>
      <c r="D2190" s="60" t="s">
        <v>8078</v>
      </c>
      <c r="E2190" s="156" t="s">
        <v>22177</v>
      </c>
      <c r="F2190" s="103"/>
    </row>
    <row r="2191" spans="1:6" ht="27" x14ac:dyDescent="0.25">
      <c r="A2191" s="60" t="s">
        <v>2124</v>
      </c>
      <c r="B2191" s="60" t="s">
        <v>2124</v>
      </c>
      <c r="C2191" s="515" t="s">
        <v>9117</v>
      </c>
      <c r="D2191" s="60" t="s">
        <v>8078</v>
      </c>
      <c r="E2191" s="156" t="s">
        <v>22178</v>
      </c>
      <c r="F2191" s="103"/>
    </row>
    <row r="2192" spans="1:6" x14ac:dyDescent="0.25">
      <c r="A2192" s="60" t="s">
        <v>5477</v>
      </c>
      <c r="B2192" s="60" t="s">
        <v>5477</v>
      </c>
      <c r="C2192" s="515" t="s">
        <v>9118</v>
      </c>
      <c r="D2192" s="60" t="s">
        <v>8058</v>
      </c>
      <c r="E2192" s="156" t="s">
        <v>7885</v>
      </c>
      <c r="F2192" s="103"/>
    </row>
    <row r="2193" spans="1:6" x14ac:dyDescent="0.25">
      <c r="A2193" s="60" t="s">
        <v>5478</v>
      </c>
      <c r="B2193" s="60" t="s">
        <v>5478</v>
      </c>
      <c r="C2193" s="515" t="s">
        <v>9119</v>
      </c>
      <c r="D2193" s="60" t="s">
        <v>8058</v>
      </c>
      <c r="E2193" s="156" t="s">
        <v>7545</v>
      </c>
      <c r="F2193" s="103"/>
    </row>
    <row r="2194" spans="1:6" ht="27" x14ac:dyDescent="0.25">
      <c r="A2194" s="60" t="s">
        <v>5488</v>
      </c>
      <c r="B2194" s="60" t="s">
        <v>5488</v>
      </c>
      <c r="C2194" s="515" t="s">
        <v>9120</v>
      </c>
      <c r="D2194" s="60" t="s">
        <v>8078</v>
      </c>
      <c r="E2194" s="156" t="s">
        <v>22179</v>
      </c>
      <c r="F2194" s="103"/>
    </row>
    <row r="2195" spans="1:6" x14ac:dyDescent="0.25">
      <c r="A2195" s="60" t="s">
        <v>5489</v>
      </c>
      <c r="B2195" s="60" t="s">
        <v>5489</v>
      </c>
      <c r="C2195" s="515" t="s">
        <v>9121</v>
      </c>
      <c r="D2195" s="60" t="s">
        <v>8078</v>
      </c>
      <c r="E2195" s="156" t="s">
        <v>22180</v>
      </c>
      <c r="F2195" s="103"/>
    </row>
    <row r="2196" spans="1:6" ht="27" x14ac:dyDescent="0.25">
      <c r="A2196" s="60" t="s">
        <v>5490</v>
      </c>
      <c r="B2196" s="60" t="s">
        <v>5490</v>
      </c>
      <c r="C2196" s="515" t="s">
        <v>9122</v>
      </c>
      <c r="D2196" s="60" t="s">
        <v>8078</v>
      </c>
      <c r="E2196" s="156" t="s">
        <v>22181</v>
      </c>
      <c r="F2196" s="103"/>
    </row>
    <row r="2197" spans="1:6" ht="27" x14ac:dyDescent="0.25">
      <c r="A2197" s="60" t="s">
        <v>5491</v>
      </c>
      <c r="B2197" s="60" t="s">
        <v>5491</v>
      </c>
      <c r="C2197" s="515" t="s">
        <v>9123</v>
      </c>
      <c r="D2197" s="60" t="s">
        <v>8078</v>
      </c>
      <c r="E2197" s="156" t="s">
        <v>22182</v>
      </c>
      <c r="F2197" s="103"/>
    </row>
    <row r="2198" spans="1:6" ht="27" x14ac:dyDescent="0.25">
      <c r="A2198" s="60" t="s">
        <v>5492</v>
      </c>
      <c r="B2198" s="60" t="s">
        <v>5492</v>
      </c>
      <c r="C2198" s="515" t="s">
        <v>9124</v>
      </c>
      <c r="D2198" s="60" t="s">
        <v>8078</v>
      </c>
      <c r="E2198" s="156" t="s">
        <v>22183</v>
      </c>
      <c r="F2198" s="103"/>
    </row>
    <row r="2199" spans="1:6" ht="27" x14ac:dyDescent="0.25">
      <c r="A2199" s="60" t="s">
        <v>5493</v>
      </c>
      <c r="B2199" s="60" t="s">
        <v>5493</v>
      </c>
      <c r="C2199" s="515" t="s">
        <v>9125</v>
      </c>
      <c r="D2199" s="60" t="s">
        <v>8078</v>
      </c>
      <c r="E2199" s="156" t="s">
        <v>22184</v>
      </c>
      <c r="F2199" s="103"/>
    </row>
    <row r="2200" spans="1:6" ht="27" x14ac:dyDescent="0.25">
      <c r="A2200" s="60" t="s">
        <v>5494</v>
      </c>
      <c r="B2200" s="60" t="s">
        <v>5494</v>
      </c>
      <c r="C2200" s="515" t="s">
        <v>9126</v>
      </c>
      <c r="D2200" s="60" t="s">
        <v>8078</v>
      </c>
      <c r="E2200" s="156" t="s">
        <v>22185</v>
      </c>
      <c r="F2200" s="103"/>
    </row>
    <row r="2201" spans="1:6" ht="27" x14ac:dyDescent="0.25">
      <c r="A2201" s="60" t="s">
        <v>5495</v>
      </c>
      <c r="B2201" s="60" t="s">
        <v>5495</v>
      </c>
      <c r="C2201" s="515" t="s">
        <v>9127</v>
      </c>
      <c r="D2201" s="60" t="s">
        <v>8078</v>
      </c>
      <c r="E2201" s="156" t="s">
        <v>22186</v>
      </c>
      <c r="F2201" s="103"/>
    </row>
    <row r="2202" spans="1:6" ht="27" x14ac:dyDescent="0.25">
      <c r="A2202" s="60" t="s">
        <v>5496</v>
      </c>
      <c r="B2202" s="60" t="s">
        <v>5496</v>
      </c>
      <c r="C2202" s="515" t="s">
        <v>9128</v>
      </c>
      <c r="D2202" s="60" t="s">
        <v>8078</v>
      </c>
      <c r="E2202" s="156" t="s">
        <v>22187</v>
      </c>
      <c r="F2202" s="103"/>
    </row>
    <row r="2203" spans="1:6" ht="27" x14ac:dyDescent="0.25">
      <c r="A2203" s="60" t="s">
        <v>5497</v>
      </c>
      <c r="B2203" s="60" t="s">
        <v>5497</v>
      </c>
      <c r="C2203" s="515" t="s">
        <v>9129</v>
      </c>
      <c r="D2203" s="60" t="s">
        <v>8078</v>
      </c>
      <c r="E2203" s="156" t="s">
        <v>22188</v>
      </c>
      <c r="F2203" s="103"/>
    </row>
    <row r="2204" spans="1:6" ht="27" x14ac:dyDescent="0.25">
      <c r="A2204" s="60" t="s">
        <v>5498</v>
      </c>
      <c r="B2204" s="60" t="s">
        <v>5498</v>
      </c>
      <c r="C2204" s="515" t="s">
        <v>9130</v>
      </c>
      <c r="D2204" s="60" t="s">
        <v>8078</v>
      </c>
      <c r="E2204" s="156" t="s">
        <v>22189</v>
      </c>
      <c r="F2204" s="103"/>
    </row>
    <row r="2205" spans="1:6" ht="27" x14ac:dyDescent="0.25">
      <c r="A2205" s="60" t="s">
        <v>5499</v>
      </c>
      <c r="B2205" s="60" t="s">
        <v>5499</v>
      </c>
      <c r="C2205" s="515" t="s">
        <v>9131</v>
      </c>
      <c r="D2205" s="60" t="s">
        <v>8078</v>
      </c>
      <c r="E2205" s="156" t="s">
        <v>22190</v>
      </c>
      <c r="F2205" s="103"/>
    </row>
    <row r="2206" spans="1:6" ht="27" x14ac:dyDescent="0.25">
      <c r="A2206" s="60" t="s">
        <v>5500</v>
      </c>
      <c r="B2206" s="60" t="s">
        <v>5500</v>
      </c>
      <c r="C2206" s="515" t="s">
        <v>9132</v>
      </c>
      <c r="D2206" s="60" t="s">
        <v>8078</v>
      </c>
      <c r="E2206" s="156" t="s">
        <v>22191</v>
      </c>
      <c r="F2206" s="103"/>
    </row>
    <row r="2207" spans="1:6" ht="27" x14ac:dyDescent="0.25">
      <c r="A2207" s="60" t="s">
        <v>5501</v>
      </c>
      <c r="B2207" s="60" t="s">
        <v>5501</v>
      </c>
      <c r="C2207" s="515" t="s">
        <v>9133</v>
      </c>
      <c r="D2207" s="60" t="s">
        <v>8078</v>
      </c>
      <c r="E2207" s="156" t="s">
        <v>22192</v>
      </c>
      <c r="F2207" s="103"/>
    </row>
    <row r="2208" spans="1:6" ht="27" x14ac:dyDescent="0.25">
      <c r="A2208" s="60" t="s">
        <v>5502</v>
      </c>
      <c r="B2208" s="60" t="s">
        <v>5502</v>
      </c>
      <c r="C2208" s="515" t="s">
        <v>9134</v>
      </c>
      <c r="D2208" s="60" t="s">
        <v>8078</v>
      </c>
      <c r="E2208" s="156" t="s">
        <v>22193</v>
      </c>
      <c r="F2208" s="103"/>
    </row>
    <row r="2209" spans="1:6" ht="27" x14ac:dyDescent="0.25">
      <c r="A2209" s="60" t="s">
        <v>5503</v>
      </c>
      <c r="B2209" s="60" t="s">
        <v>5503</v>
      </c>
      <c r="C2209" s="515" t="s">
        <v>9135</v>
      </c>
      <c r="D2209" s="60" t="s">
        <v>8078</v>
      </c>
      <c r="E2209" s="156" t="s">
        <v>22194</v>
      </c>
      <c r="F2209" s="103"/>
    </row>
    <row r="2210" spans="1:6" ht="27" x14ac:dyDescent="0.25">
      <c r="A2210" s="60" t="s">
        <v>5504</v>
      </c>
      <c r="B2210" s="60" t="s">
        <v>5504</v>
      </c>
      <c r="C2210" s="515" t="s">
        <v>9136</v>
      </c>
      <c r="D2210" s="60" t="s">
        <v>8078</v>
      </c>
      <c r="E2210" s="156" t="s">
        <v>22195</v>
      </c>
      <c r="F2210" s="103"/>
    </row>
    <row r="2211" spans="1:6" ht="40.5" x14ac:dyDescent="0.25">
      <c r="A2211" s="60" t="s">
        <v>5505</v>
      </c>
      <c r="B2211" s="60" t="s">
        <v>5505</v>
      </c>
      <c r="C2211" s="515" t="s">
        <v>9137</v>
      </c>
      <c r="D2211" s="60" t="s">
        <v>8078</v>
      </c>
      <c r="E2211" s="156" t="s">
        <v>22196</v>
      </c>
      <c r="F2211" s="103"/>
    </row>
    <row r="2212" spans="1:6" ht="40.5" x14ac:dyDescent="0.25">
      <c r="A2212" s="60" t="s">
        <v>5506</v>
      </c>
      <c r="B2212" s="60" t="s">
        <v>5506</v>
      </c>
      <c r="C2212" s="515" t="s">
        <v>9138</v>
      </c>
      <c r="D2212" s="60" t="s">
        <v>8078</v>
      </c>
      <c r="E2212" s="156" t="s">
        <v>22197</v>
      </c>
      <c r="F2212" s="103"/>
    </row>
    <row r="2213" spans="1:6" ht="27" x14ac:dyDescent="0.25">
      <c r="A2213" s="60" t="s">
        <v>5507</v>
      </c>
      <c r="B2213" s="60" t="s">
        <v>5507</v>
      </c>
      <c r="C2213" s="515" t="s">
        <v>9139</v>
      </c>
      <c r="D2213" s="60" t="s">
        <v>8078</v>
      </c>
      <c r="E2213" s="156" t="s">
        <v>22198</v>
      </c>
      <c r="F2213" s="103"/>
    </row>
    <row r="2214" spans="1:6" ht="27" x14ac:dyDescent="0.25">
      <c r="A2214" s="60" t="s">
        <v>5508</v>
      </c>
      <c r="B2214" s="60" t="s">
        <v>5508</v>
      </c>
      <c r="C2214" s="515" t="s">
        <v>9140</v>
      </c>
      <c r="D2214" s="60" t="s">
        <v>8078</v>
      </c>
      <c r="E2214" s="156" t="s">
        <v>16363</v>
      </c>
      <c r="F2214" s="103"/>
    </row>
    <row r="2215" spans="1:6" ht="27" x14ac:dyDescent="0.25">
      <c r="A2215" s="60" t="s">
        <v>5509</v>
      </c>
      <c r="B2215" s="60" t="s">
        <v>5509</v>
      </c>
      <c r="C2215" s="515" t="s">
        <v>9141</v>
      </c>
      <c r="D2215" s="60" t="s">
        <v>8078</v>
      </c>
      <c r="E2215" s="156" t="s">
        <v>22199</v>
      </c>
      <c r="F2215" s="103"/>
    </row>
    <row r="2216" spans="1:6" ht="27" x14ac:dyDescent="0.25">
      <c r="A2216" s="60" t="s">
        <v>5510</v>
      </c>
      <c r="B2216" s="60" t="s">
        <v>5510</v>
      </c>
      <c r="C2216" s="515" t="s">
        <v>9142</v>
      </c>
      <c r="D2216" s="60" t="s">
        <v>8078</v>
      </c>
      <c r="E2216" s="156" t="s">
        <v>16359</v>
      </c>
      <c r="F2216" s="103"/>
    </row>
    <row r="2217" spans="1:6" ht="27" x14ac:dyDescent="0.25">
      <c r="A2217" s="60" t="s">
        <v>5511</v>
      </c>
      <c r="B2217" s="60" t="s">
        <v>5511</v>
      </c>
      <c r="C2217" s="515" t="s">
        <v>9143</v>
      </c>
      <c r="D2217" s="60" t="s">
        <v>8078</v>
      </c>
      <c r="E2217" s="156" t="s">
        <v>22200</v>
      </c>
      <c r="F2217" s="103"/>
    </row>
    <row r="2218" spans="1:6" x14ac:dyDescent="0.25">
      <c r="A2218" s="60" t="s">
        <v>5512</v>
      </c>
      <c r="B2218" s="60" t="s">
        <v>5512</v>
      </c>
      <c r="C2218" s="515" t="s">
        <v>9144</v>
      </c>
      <c r="D2218" s="60" t="s">
        <v>8078</v>
      </c>
      <c r="E2218" s="156" t="s">
        <v>22201</v>
      </c>
      <c r="F2218" s="103"/>
    </row>
    <row r="2219" spans="1:6" ht="27" x14ac:dyDescent="0.25">
      <c r="A2219" s="60" t="s">
        <v>5523</v>
      </c>
      <c r="B2219" s="60" t="s">
        <v>5523</v>
      </c>
      <c r="C2219" s="515" t="s">
        <v>9145</v>
      </c>
      <c r="D2219" s="60" t="s">
        <v>8078</v>
      </c>
      <c r="E2219" s="156" t="s">
        <v>22202</v>
      </c>
      <c r="F2219" s="103"/>
    </row>
    <row r="2220" spans="1:6" ht="27" x14ac:dyDescent="0.25">
      <c r="A2220" s="60" t="s">
        <v>5479</v>
      </c>
      <c r="B2220" s="60" t="s">
        <v>5479</v>
      </c>
      <c r="C2220" s="515" t="s">
        <v>22203</v>
      </c>
      <c r="D2220" s="60" t="s">
        <v>8126</v>
      </c>
      <c r="E2220" s="156" t="s">
        <v>22204</v>
      </c>
      <c r="F2220" s="103"/>
    </row>
    <row r="2221" spans="1:6" ht="27" x14ac:dyDescent="0.25">
      <c r="A2221" s="60" t="s">
        <v>5480</v>
      </c>
      <c r="B2221" s="60" t="s">
        <v>5480</v>
      </c>
      <c r="C2221" s="515" t="s">
        <v>22205</v>
      </c>
      <c r="D2221" s="60" t="s">
        <v>8126</v>
      </c>
      <c r="E2221" s="156" t="s">
        <v>22206</v>
      </c>
      <c r="F2221" s="103"/>
    </row>
    <row r="2222" spans="1:6" ht="27" x14ac:dyDescent="0.25">
      <c r="A2222" s="60" t="s">
        <v>5481</v>
      </c>
      <c r="B2222" s="60" t="s">
        <v>5481</v>
      </c>
      <c r="C2222" s="515" t="s">
        <v>22207</v>
      </c>
      <c r="D2222" s="60" t="s">
        <v>8126</v>
      </c>
      <c r="E2222" s="156" t="s">
        <v>22208</v>
      </c>
      <c r="F2222" s="103"/>
    </row>
    <row r="2223" spans="1:6" ht="27" x14ac:dyDescent="0.25">
      <c r="A2223" s="60" t="s">
        <v>5482</v>
      </c>
      <c r="B2223" s="60" t="s">
        <v>5482</v>
      </c>
      <c r="C2223" s="515" t="s">
        <v>22209</v>
      </c>
      <c r="D2223" s="60" t="s">
        <v>8126</v>
      </c>
      <c r="E2223" s="156" t="s">
        <v>22210</v>
      </c>
      <c r="F2223" s="103"/>
    </row>
    <row r="2224" spans="1:6" ht="27" x14ac:dyDescent="0.25">
      <c r="A2224" s="60" t="s">
        <v>5483</v>
      </c>
      <c r="B2224" s="60" t="s">
        <v>5483</v>
      </c>
      <c r="C2224" s="515" t="s">
        <v>22211</v>
      </c>
      <c r="D2224" s="60" t="s">
        <v>8126</v>
      </c>
      <c r="E2224" s="156" t="s">
        <v>22212</v>
      </c>
      <c r="F2224" s="103"/>
    </row>
    <row r="2225" spans="1:6" ht="27" x14ac:dyDescent="0.25">
      <c r="A2225" s="60" t="s">
        <v>5484</v>
      </c>
      <c r="B2225" s="60" t="s">
        <v>5484</v>
      </c>
      <c r="C2225" s="515" t="s">
        <v>22213</v>
      </c>
      <c r="D2225" s="60" t="s">
        <v>8126</v>
      </c>
      <c r="E2225" s="156" t="s">
        <v>22214</v>
      </c>
      <c r="F2225" s="103"/>
    </row>
    <row r="2226" spans="1:6" ht="27" x14ac:dyDescent="0.25">
      <c r="A2226" s="60" t="s">
        <v>5485</v>
      </c>
      <c r="B2226" s="60" t="s">
        <v>5485</v>
      </c>
      <c r="C2226" s="515" t="s">
        <v>22215</v>
      </c>
      <c r="D2226" s="60" t="s">
        <v>8126</v>
      </c>
      <c r="E2226" s="156" t="s">
        <v>22216</v>
      </c>
      <c r="F2226" s="103"/>
    </row>
    <row r="2227" spans="1:6" ht="27" x14ac:dyDescent="0.25">
      <c r="A2227" s="60" t="s">
        <v>5486</v>
      </c>
      <c r="B2227" s="60" t="s">
        <v>5486</v>
      </c>
      <c r="C2227" s="515" t="s">
        <v>22217</v>
      </c>
      <c r="D2227" s="60" t="s">
        <v>8126</v>
      </c>
      <c r="E2227" s="156" t="s">
        <v>22218</v>
      </c>
      <c r="F2227" s="103"/>
    </row>
    <row r="2228" spans="1:6" x14ac:dyDescent="0.25">
      <c r="A2228" s="60" t="s">
        <v>5513</v>
      </c>
      <c r="B2228" s="60" t="s">
        <v>5513</v>
      </c>
      <c r="C2228" s="515" t="s">
        <v>9146</v>
      </c>
      <c r="D2228" s="60" t="s">
        <v>8126</v>
      </c>
      <c r="E2228" s="156" t="s">
        <v>22219</v>
      </c>
      <c r="F2228" s="103"/>
    </row>
    <row r="2229" spans="1:6" ht="27" x14ac:dyDescent="0.25">
      <c r="A2229" s="60" t="s">
        <v>3451</v>
      </c>
      <c r="B2229" s="60" t="s">
        <v>3451</v>
      </c>
      <c r="C2229" s="515" t="s">
        <v>22220</v>
      </c>
      <c r="D2229" s="60" t="s">
        <v>8126</v>
      </c>
      <c r="E2229" s="156" t="s">
        <v>22221</v>
      </c>
      <c r="F2229" s="103"/>
    </row>
    <row r="2230" spans="1:6" ht="27" x14ac:dyDescent="0.25">
      <c r="A2230" s="60" t="s">
        <v>3452</v>
      </c>
      <c r="B2230" s="60" t="s">
        <v>3452</v>
      </c>
      <c r="C2230" s="515" t="s">
        <v>22222</v>
      </c>
      <c r="D2230" s="60" t="s">
        <v>8126</v>
      </c>
      <c r="E2230" s="156" t="s">
        <v>22223</v>
      </c>
      <c r="F2230" s="103"/>
    </row>
    <row r="2231" spans="1:6" x14ac:dyDescent="0.25">
      <c r="A2231" s="60" t="s">
        <v>3457</v>
      </c>
      <c r="B2231" s="60" t="s">
        <v>3457</v>
      </c>
      <c r="C2231" s="515" t="s">
        <v>22224</v>
      </c>
      <c r="D2231" s="60" t="s">
        <v>8058</v>
      </c>
      <c r="E2231" s="156" t="s">
        <v>19294</v>
      </c>
      <c r="F2231" s="103"/>
    </row>
    <row r="2232" spans="1:6" x14ac:dyDescent="0.25">
      <c r="A2232" s="60" t="s">
        <v>3458</v>
      </c>
      <c r="B2232" s="60" t="s">
        <v>3458</v>
      </c>
      <c r="C2232" s="515" t="s">
        <v>22225</v>
      </c>
      <c r="D2232" s="60" t="s">
        <v>8058</v>
      </c>
      <c r="E2232" s="156" t="s">
        <v>18744</v>
      </c>
      <c r="F2232" s="103"/>
    </row>
    <row r="2233" spans="1:6" ht="27" x14ac:dyDescent="0.25">
      <c r="A2233" s="60" t="s">
        <v>22226</v>
      </c>
      <c r="B2233" s="60" t="s">
        <v>22226</v>
      </c>
      <c r="C2233" s="515" t="s">
        <v>22227</v>
      </c>
      <c r="D2233" s="60" t="s">
        <v>8126</v>
      </c>
      <c r="E2233" s="156" t="s">
        <v>22228</v>
      </c>
      <c r="F2233" s="103"/>
    </row>
    <row r="2234" spans="1:6" ht="27" x14ac:dyDescent="0.25">
      <c r="A2234" s="60" t="s">
        <v>5037</v>
      </c>
      <c r="B2234" s="60" t="s">
        <v>5037</v>
      </c>
      <c r="C2234" s="515" t="s">
        <v>22229</v>
      </c>
      <c r="D2234" s="60" t="s">
        <v>8058</v>
      </c>
      <c r="E2234" s="156" t="s">
        <v>22230</v>
      </c>
      <c r="F2234" s="103"/>
    </row>
    <row r="2235" spans="1:6" ht="27" x14ac:dyDescent="0.25">
      <c r="A2235" s="60" t="s">
        <v>5038</v>
      </c>
      <c r="B2235" s="60" t="s">
        <v>5038</v>
      </c>
      <c r="C2235" s="515" t="s">
        <v>17452</v>
      </c>
      <c r="D2235" s="60" t="s">
        <v>8058</v>
      </c>
      <c r="E2235" s="156" t="s">
        <v>22231</v>
      </c>
      <c r="F2235" s="103"/>
    </row>
    <row r="2236" spans="1:6" x14ac:dyDescent="0.25">
      <c r="A2236" s="60" t="s">
        <v>5039</v>
      </c>
      <c r="B2236" s="60" t="s">
        <v>5039</v>
      </c>
      <c r="C2236" s="515" t="s">
        <v>17453</v>
      </c>
      <c r="D2236" s="60" t="s">
        <v>8058</v>
      </c>
      <c r="E2236" s="156" t="s">
        <v>22232</v>
      </c>
      <c r="F2236" s="103"/>
    </row>
    <row r="2237" spans="1:6" x14ac:dyDescent="0.25">
      <c r="A2237" s="60" t="s">
        <v>5040</v>
      </c>
      <c r="B2237" s="60" t="s">
        <v>5040</v>
      </c>
      <c r="C2237" s="515" t="s">
        <v>22233</v>
      </c>
      <c r="D2237" s="60" t="s">
        <v>8058</v>
      </c>
      <c r="E2237" s="156" t="s">
        <v>22234</v>
      </c>
      <c r="F2237" s="103"/>
    </row>
    <row r="2238" spans="1:6" x14ac:dyDescent="0.25">
      <c r="A2238" s="60" t="s">
        <v>5041</v>
      </c>
      <c r="B2238" s="60" t="s">
        <v>5041</v>
      </c>
      <c r="C2238" s="515" t="s">
        <v>22235</v>
      </c>
      <c r="D2238" s="60" t="s">
        <v>8058</v>
      </c>
      <c r="E2238" s="156" t="s">
        <v>22236</v>
      </c>
      <c r="F2238" s="103"/>
    </row>
    <row r="2239" spans="1:6" x14ac:dyDescent="0.25">
      <c r="A2239" s="60" t="s">
        <v>5042</v>
      </c>
      <c r="B2239" s="60" t="s">
        <v>5042</v>
      </c>
      <c r="C2239" s="515" t="s">
        <v>5043</v>
      </c>
      <c r="D2239" s="60" t="s">
        <v>8126</v>
      </c>
      <c r="E2239" s="156" t="s">
        <v>22237</v>
      </c>
      <c r="F2239" s="103"/>
    </row>
    <row r="2240" spans="1:6" x14ac:dyDescent="0.25">
      <c r="A2240" s="60" t="s">
        <v>5044</v>
      </c>
      <c r="B2240" s="60" t="s">
        <v>5044</v>
      </c>
      <c r="C2240" s="515" t="s">
        <v>5045</v>
      </c>
      <c r="D2240" s="60" t="s">
        <v>8126</v>
      </c>
      <c r="E2240" s="156" t="s">
        <v>22238</v>
      </c>
      <c r="F2240" s="103"/>
    </row>
    <row r="2241" spans="1:6" x14ac:dyDescent="0.25">
      <c r="A2241" s="60" t="s">
        <v>1963</v>
      </c>
      <c r="B2241" s="60" t="s">
        <v>1963</v>
      </c>
      <c r="C2241" s="515" t="s">
        <v>9147</v>
      </c>
      <c r="D2241" s="60" t="s">
        <v>8078</v>
      </c>
      <c r="E2241" s="156" t="s">
        <v>22239</v>
      </c>
      <c r="F2241" s="103"/>
    </row>
    <row r="2242" spans="1:6" x14ac:dyDescent="0.25">
      <c r="A2242" s="60" t="s">
        <v>2125</v>
      </c>
      <c r="B2242" s="60" t="s">
        <v>2125</v>
      </c>
      <c r="C2242" s="515" t="s">
        <v>9148</v>
      </c>
      <c r="D2242" s="60" t="s">
        <v>8126</v>
      </c>
      <c r="E2242" s="156" t="s">
        <v>22240</v>
      </c>
      <c r="F2242" s="103"/>
    </row>
    <row r="2243" spans="1:6" x14ac:dyDescent="0.25">
      <c r="A2243" s="60" t="s">
        <v>2126</v>
      </c>
      <c r="B2243" s="60" t="s">
        <v>2126</v>
      </c>
      <c r="C2243" s="515" t="s">
        <v>9149</v>
      </c>
      <c r="D2243" s="60" t="s">
        <v>8126</v>
      </c>
      <c r="E2243" s="156" t="s">
        <v>22241</v>
      </c>
      <c r="F2243" s="103"/>
    </row>
    <row r="2244" spans="1:6" ht="27" x14ac:dyDescent="0.25">
      <c r="A2244" s="60" t="s">
        <v>3583</v>
      </c>
      <c r="B2244" s="60" t="s">
        <v>3583</v>
      </c>
      <c r="C2244" s="515" t="s">
        <v>9150</v>
      </c>
      <c r="D2244" s="60" t="s">
        <v>8078</v>
      </c>
      <c r="E2244" s="156" t="s">
        <v>22242</v>
      </c>
      <c r="F2244" s="103"/>
    </row>
    <row r="2245" spans="1:6" ht="27" x14ac:dyDescent="0.25">
      <c r="A2245" s="60" t="s">
        <v>3584</v>
      </c>
      <c r="B2245" s="60" t="s">
        <v>3584</v>
      </c>
      <c r="C2245" s="515" t="s">
        <v>9151</v>
      </c>
      <c r="D2245" s="60" t="s">
        <v>8078</v>
      </c>
      <c r="E2245" s="156" t="s">
        <v>22243</v>
      </c>
      <c r="F2245" s="103"/>
    </row>
    <row r="2246" spans="1:6" x14ac:dyDescent="0.25">
      <c r="A2246" s="60" t="s">
        <v>3585</v>
      </c>
      <c r="B2246" s="60" t="s">
        <v>3585</v>
      </c>
      <c r="C2246" s="515" t="s">
        <v>9152</v>
      </c>
      <c r="D2246" s="60" t="s">
        <v>8078</v>
      </c>
      <c r="E2246" s="156" t="s">
        <v>22244</v>
      </c>
      <c r="F2246" s="103"/>
    </row>
    <row r="2247" spans="1:6" ht="27" x14ac:dyDescent="0.25">
      <c r="A2247" s="60" t="s">
        <v>5514</v>
      </c>
      <c r="B2247" s="60" t="s">
        <v>5514</v>
      </c>
      <c r="C2247" s="515" t="s">
        <v>9153</v>
      </c>
      <c r="D2247" s="60" t="s">
        <v>8126</v>
      </c>
      <c r="E2247" s="156" t="s">
        <v>22245</v>
      </c>
      <c r="F2247" s="103"/>
    </row>
    <row r="2248" spans="1:6" x14ac:dyDescent="0.25">
      <c r="A2248" s="60" t="s">
        <v>9154</v>
      </c>
      <c r="B2248" s="60" t="s">
        <v>9154</v>
      </c>
      <c r="C2248" s="515" t="s">
        <v>9155</v>
      </c>
      <c r="D2248" s="60" t="s">
        <v>8078</v>
      </c>
      <c r="E2248" s="156" t="s">
        <v>22246</v>
      </c>
      <c r="F2248" s="103"/>
    </row>
    <row r="2249" spans="1:6" ht="27" x14ac:dyDescent="0.25">
      <c r="A2249" s="60" t="s">
        <v>9156</v>
      </c>
      <c r="B2249" s="60" t="s">
        <v>9156</v>
      </c>
      <c r="C2249" s="515" t="s">
        <v>9157</v>
      </c>
      <c r="D2249" s="60" t="s">
        <v>8078</v>
      </c>
      <c r="E2249" s="156" t="s">
        <v>22247</v>
      </c>
      <c r="F2249" s="103"/>
    </row>
    <row r="2250" spans="1:6" x14ac:dyDescent="0.25">
      <c r="A2250" s="60" t="s">
        <v>5515</v>
      </c>
      <c r="B2250" s="60" t="s">
        <v>5515</v>
      </c>
      <c r="C2250" s="515" t="s">
        <v>9158</v>
      </c>
      <c r="D2250" s="60" t="s">
        <v>8078</v>
      </c>
      <c r="E2250" s="156" t="s">
        <v>18493</v>
      </c>
      <c r="F2250" s="103"/>
    </row>
    <row r="2251" spans="1:6" x14ac:dyDescent="0.25">
      <c r="A2251" s="60" t="s">
        <v>5516</v>
      </c>
      <c r="B2251" s="60" t="s">
        <v>5516</v>
      </c>
      <c r="C2251" s="515" t="s">
        <v>9159</v>
      </c>
      <c r="D2251" s="60" t="s">
        <v>8078</v>
      </c>
      <c r="E2251" s="156" t="s">
        <v>22248</v>
      </c>
      <c r="F2251" s="103"/>
    </row>
    <row r="2252" spans="1:6" x14ac:dyDescent="0.25">
      <c r="A2252" s="60" t="s">
        <v>5517</v>
      </c>
      <c r="B2252" s="60" t="s">
        <v>5517</v>
      </c>
      <c r="C2252" s="515" t="s">
        <v>9160</v>
      </c>
      <c r="D2252" s="60" t="s">
        <v>8078</v>
      </c>
      <c r="E2252" s="156" t="s">
        <v>22249</v>
      </c>
      <c r="F2252" s="103"/>
    </row>
    <row r="2253" spans="1:6" x14ac:dyDescent="0.25">
      <c r="A2253" s="60" t="s">
        <v>5518</v>
      </c>
      <c r="B2253" s="60" t="s">
        <v>5518</v>
      </c>
      <c r="C2253" s="515" t="s">
        <v>9161</v>
      </c>
      <c r="D2253" s="60" t="s">
        <v>8078</v>
      </c>
      <c r="E2253" s="156" t="s">
        <v>20970</v>
      </c>
      <c r="F2253" s="103"/>
    </row>
    <row r="2254" spans="1:6" x14ac:dyDescent="0.25">
      <c r="A2254" s="60" t="s">
        <v>5519</v>
      </c>
      <c r="B2254" s="60" t="s">
        <v>5519</v>
      </c>
      <c r="C2254" s="515" t="s">
        <v>9162</v>
      </c>
      <c r="D2254" s="60" t="s">
        <v>8078</v>
      </c>
      <c r="E2254" s="156" t="s">
        <v>22250</v>
      </c>
      <c r="F2254" s="103"/>
    </row>
    <row r="2255" spans="1:6" x14ac:dyDescent="0.25">
      <c r="A2255" s="60" t="s">
        <v>5520</v>
      </c>
      <c r="B2255" s="60" t="s">
        <v>5520</v>
      </c>
      <c r="C2255" s="515" t="s">
        <v>9163</v>
      </c>
      <c r="D2255" s="60" t="s">
        <v>8078</v>
      </c>
      <c r="E2255" s="156" t="s">
        <v>22251</v>
      </c>
      <c r="F2255" s="103"/>
    </row>
    <row r="2256" spans="1:6" x14ac:dyDescent="0.25">
      <c r="A2256" s="60" t="s">
        <v>5521</v>
      </c>
      <c r="B2256" s="60" t="s">
        <v>5521</v>
      </c>
      <c r="C2256" s="515" t="s">
        <v>9164</v>
      </c>
      <c r="D2256" s="60" t="s">
        <v>8078</v>
      </c>
      <c r="E2256" s="156" t="s">
        <v>16580</v>
      </c>
      <c r="F2256" s="103"/>
    </row>
    <row r="2257" spans="1:6" x14ac:dyDescent="0.25">
      <c r="A2257" s="60" t="s">
        <v>5522</v>
      </c>
      <c r="B2257" s="60" t="s">
        <v>5522</v>
      </c>
      <c r="C2257" s="515" t="s">
        <v>9165</v>
      </c>
      <c r="D2257" s="60" t="s">
        <v>8078</v>
      </c>
      <c r="E2257" s="156" t="s">
        <v>22252</v>
      </c>
      <c r="F2257" s="103"/>
    </row>
    <row r="2258" spans="1:6" x14ac:dyDescent="0.25">
      <c r="A2258" s="60" t="s">
        <v>9166</v>
      </c>
      <c r="B2258" s="60" t="s">
        <v>9166</v>
      </c>
      <c r="C2258" s="515" t="s">
        <v>9167</v>
      </c>
      <c r="D2258" s="60" t="s">
        <v>8126</v>
      </c>
      <c r="E2258" s="156" t="s">
        <v>20869</v>
      </c>
      <c r="F2258" s="103"/>
    </row>
    <row r="2259" spans="1:6" x14ac:dyDescent="0.25">
      <c r="A2259" s="60" t="s">
        <v>9168</v>
      </c>
      <c r="B2259" s="60" t="s">
        <v>9168</v>
      </c>
      <c r="C2259" s="515" t="s">
        <v>9169</v>
      </c>
      <c r="D2259" s="60" t="s">
        <v>8126</v>
      </c>
      <c r="E2259" s="156" t="s">
        <v>22253</v>
      </c>
      <c r="F2259" s="103"/>
    </row>
    <row r="2260" spans="1:6" x14ac:dyDescent="0.25">
      <c r="A2260" s="60" t="s">
        <v>9170</v>
      </c>
      <c r="B2260" s="60" t="s">
        <v>9170</v>
      </c>
      <c r="C2260" s="515" t="s">
        <v>9171</v>
      </c>
      <c r="D2260" s="60" t="s">
        <v>8126</v>
      </c>
      <c r="E2260" s="156" t="s">
        <v>22254</v>
      </c>
      <c r="F2260" s="103"/>
    </row>
    <row r="2261" spans="1:6" x14ac:dyDescent="0.25">
      <c r="A2261" s="60" t="s">
        <v>9172</v>
      </c>
      <c r="B2261" s="60" t="s">
        <v>9172</v>
      </c>
      <c r="C2261" s="515" t="s">
        <v>9173</v>
      </c>
      <c r="D2261" s="60" t="s">
        <v>8126</v>
      </c>
      <c r="E2261" s="156" t="s">
        <v>22255</v>
      </c>
      <c r="F2261" s="103"/>
    </row>
    <row r="2262" spans="1:6" x14ac:dyDescent="0.25">
      <c r="A2262" s="60" t="s">
        <v>9174</v>
      </c>
      <c r="B2262" s="60" t="s">
        <v>9174</v>
      </c>
      <c r="C2262" s="515" t="s">
        <v>9175</v>
      </c>
      <c r="D2262" s="60" t="s">
        <v>8126</v>
      </c>
      <c r="E2262" s="156" t="s">
        <v>22256</v>
      </c>
      <c r="F2262" s="103"/>
    </row>
    <row r="2263" spans="1:6" x14ac:dyDescent="0.25">
      <c r="A2263" s="60" t="s">
        <v>9176</v>
      </c>
      <c r="B2263" s="60" t="s">
        <v>9176</v>
      </c>
      <c r="C2263" s="515" t="s">
        <v>9177</v>
      </c>
      <c r="D2263" s="60" t="s">
        <v>8126</v>
      </c>
      <c r="E2263" s="156" t="s">
        <v>22257</v>
      </c>
      <c r="F2263" s="103"/>
    </row>
    <row r="2264" spans="1:6" x14ac:dyDescent="0.25">
      <c r="A2264" s="60" t="s">
        <v>9178</v>
      </c>
      <c r="B2264" s="60" t="s">
        <v>9178</v>
      </c>
      <c r="C2264" s="515" t="s">
        <v>9179</v>
      </c>
      <c r="D2264" s="60" t="s">
        <v>8126</v>
      </c>
      <c r="E2264" s="156" t="s">
        <v>22258</v>
      </c>
      <c r="F2264" s="103"/>
    </row>
    <row r="2265" spans="1:6" x14ac:dyDescent="0.25">
      <c r="A2265" s="60" t="s">
        <v>9180</v>
      </c>
      <c r="B2265" s="60" t="s">
        <v>9180</v>
      </c>
      <c r="C2265" s="515" t="s">
        <v>9181</v>
      </c>
      <c r="D2265" s="60" t="s">
        <v>8126</v>
      </c>
      <c r="E2265" s="156" t="s">
        <v>22259</v>
      </c>
      <c r="F2265" s="103"/>
    </row>
    <row r="2266" spans="1:6" x14ac:dyDescent="0.25">
      <c r="A2266" s="60" t="s">
        <v>9182</v>
      </c>
      <c r="B2266" s="60" t="s">
        <v>9182</v>
      </c>
      <c r="C2266" s="515" t="s">
        <v>9183</v>
      </c>
      <c r="D2266" s="60" t="s">
        <v>8126</v>
      </c>
      <c r="E2266" s="156" t="s">
        <v>22260</v>
      </c>
      <c r="F2266" s="103"/>
    </row>
    <row r="2267" spans="1:6" x14ac:dyDescent="0.25">
      <c r="A2267" s="60" t="s">
        <v>9184</v>
      </c>
      <c r="B2267" s="60" t="s">
        <v>9184</v>
      </c>
      <c r="C2267" s="515" t="s">
        <v>9185</v>
      </c>
      <c r="D2267" s="60" t="s">
        <v>8126</v>
      </c>
      <c r="E2267" s="156" t="s">
        <v>22261</v>
      </c>
      <c r="F2267" s="103"/>
    </row>
    <row r="2268" spans="1:6" x14ac:dyDescent="0.25">
      <c r="A2268" s="60" t="s">
        <v>9186</v>
      </c>
      <c r="B2268" s="60" t="s">
        <v>9186</v>
      </c>
      <c r="C2268" s="515" t="s">
        <v>17591</v>
      </c>
      <c r="D2268" s="60" t="s">
        <v>8126</v>
      </c>
      <c r="E2268" s="156" t="s">
        <v>22262</v>
      </c>
      <c r="F2268" s="103"/>
    </row>
    <row r="2269" spans="1:6" x14ac:dyDescent="0.25">
      <c r="A2269" s="60" t="s">
        <v>9187</v>
      </c>
      <c r="B2269" s="60" t="s">
        <v>9187</v>
      </c>
      <c r="C2269" s="515" t="s">
        <v>17592</v>
      </c>
      <c r="D2269" s="60" t="s">
        <v>8126</v>
      </c>
      <c r="E2269" s="156" t="s">
        <v>22263</v>
      </c>
      <c r="F2269" s="103"/>
    </row>
    <row r="2270" spans="1:6" x14ac:dyDescent="0.25">
      <c r="A2270" s="60" t="s">
        <v>9188</v>
      </c>
      <c r="B2270" s="60" t="s">
        <v>9188</v>
      </c>
      <c r="C2270" s="515" t="s">
        <v>17593</v>
      </c>
      <c r="D2270" s="60" t="s">
        <v>8126</v>
      </c>
      <c r="E2270" s="156" t="s">
        <v>22264</v>
      </c>
      <c r="F2270" s="103"/>
    </row>
    <row r="2271" spans="1:6" x14ac:dyDescent="0.25">
      <c r="A2271" s="60" t="s">
        <v>9189</v>
      </c>
      <c r="B2271" s="60" t="s">
        <v>9189</v>
      </c>
      <c r="C2271" s="515" t="s">
        <v>17594</v>
      </c>
      <c r="D2271" s="60" t="s">
        <v>8126</v>
      </c>
      <c r="E2271" s="156" t="s">
        <v>22265</v>
      </c>
      <c r="F2271" s="103"/>
    </row>
    <row r="2272" spans="1:6" x14ac:dyDescent="0.25">
      <c r="A2272" s="60" t="s">
        <v>9190</v>
      </c>
      <c r="B2272" s="60" t="s">
        <v>9190</v>
      </c>
      <c r="C2272" s="515" t="s">
        <v>17595</v>
      </c>
      <c r="D2272" s="60" t="s">
        <v>8126</v>
      </c>
      <c r="E2272" s="156" t="s">
        <v>22266</v>
      </c>
      <c r="F2272" s="103"/>
    </row>
    <row r="2273" spans="1:6" x14ac:dyDescent="0.25">
      <c r="A2273" s="60" t="s">
        <v>9191</v>
      </c>
      <c r="B2273" s="60" t="s">
        <v>9191</v>
      </c>
      <c r="C2273" s="515" t="s">
        <v>17596</v>
      </c>
      <c r="D2273" s="60" t="s">
        <v>8126</v>
      </c>
      <c r="E2273" s="156" t="s">
        <v>22267</v>
      </c>
      <c r="F2273" s="103"/>
    </row>
    <row r="2274" spans="1:6" x14ac:dyDescent="0.25">
      <c r="A2274" s="60" t="s">
        <v>9192</v>
      </c>
      <c r="B2274" s="60" t="s">
        <v>9192</v>
      </c>
      <c r="C2274" s="515" t="s">
        <v>17597</v>
      </c>
      <c r="D2274" s="60" t="s">
        <v>8126</v>
      </c>
      <c r="E2274" s="156" t="s">
        <v>22268</v>
      </c>
      <c r="F2274" s="103"/>
    </row>
    <row r="2275" spans="1:6" x14ac:dyDescent="0.25">
      <c r="A2275" s="60" t="s">
        <v>9193</v>
      </c>
      <c r="B2275" s="60" t="s">
        <v>9193</v>
      </c>
      <c r="C2275" s="515" t="s">
        <v>17598</v>
      </c>
      <c r="D2275" s="60" t="s">
        <v>8126</v>
      </c>
      <c r="E2275" s="156" t="s">
        <v>22269</v>
      </c>
      <c r="F2275" s="103"/>
    </row>
    <row r="2276" spans="1:6" x14ac:dyDescent="0.25">
      <c r="A2276" s="60" t="s">
        <v>9194</v>
      </c>
      <c r="B2276" s="60" t="s">
        <v>9194</v>
      </c>
      <c r="C2276" s="515" t="s">
        <v>17599</v>
      </c>
      <c r="D2276" s="60" t="s">
        <v>8126</v>
      </c>
      <c r="E2276" s="156" t="s">
        <v>22270</v>
      </c>
      <c r="F2276" s="103"/>
    </row>
    <row r="2277" spans="1:6" x14ac:dyDescent="0.25">
      <c r="A2277" s="60" t="s">
        <v>9195</v>
      </c>
      <c r="B2277" s="60" t="s">
        <v>9195</v>
      </c>
      <c r="C2277" s="515" t="s">
        <v>17600</v>
      </c>
      <c r="D2277" s="60" t="s">
        <v>8126</v>
      </c>
      <c r="E2277" s="156" t="s">
        <v>22271</v>
      </c>
      <c r="F2277" s="103"/>
    </row>
    <row r="2278" spans="1:6" x14ac:dyDescent="0.25">
      <c r="A2278" s="60" t="s">
        <v>9196</v>
      </c>
      <c r="B2278" s="60" t="s">
        <v>9196</v>
      </c>
      <c r="C2278" s="515" t="s">
        <v>17601</v>
      </c>
      <c r="D2278" s="60" t="s">
        <v>8126</v>
      </c>
      <c r="E2278" s="156" t="s">
        <v>22272</v>
      </c>
      <c r="F2278" s="103"/>
    </row>
    <row r="2279" spans="1:6" x14ac:dyDescent="0.25">
      <c r="A2279" s="60" t="s">
        <v>9197</v>
      </c>
      <c r="B2279" s="60" t="s">
        <v>9197</v>
      </c>
      <c r="C2279" s="515" t="s">
        <v>17602</v>
      </c>
      <c r="D2279" s="60" t="s">
        <v>8126</v>
      </c>
      <c r="E2279" s="156" t="s">
        <v>22273</v>
      </c>
      <c r="F2279" s="103"/>
    </row>
    <row r="2280" spans="1:6" x14ac:dyDescent="0.25">
      <c r="A2280" s="60" t="s">
        <v>9198</v>
      </c>
      <c r="B2280" s="60" t="s">
        <v>9198</v>
      </c>
      <c r="C2280" s="515" t="s">
        <v>17603</v>
      </c>
      <c r="D2280" s="60" t="s">
        <v>8126</v>
      </c>
      <c r="E2280" s="156" t="s">
        <v>22274</v>
      </c>
      <c r="F2280" s="103"/>
    </row>
    <row r="2281" spans="1:6" x14ac:dyDescent="0.25">
      <c r="A2281" s="60" t="s">
        <v>9199</v>
      </c>
      <c r="B2281" s="60" t="s">
        <v>9199</v>
      </c>
      <c r="C2281" s="515" t="s">
        <v>17604</v>
      </c>
      <c r="D2281" s="60" t="s">
        <v>8126</v>
      </c>
      <c r="E2281" s="156" t="s">
        <v>22275</v>
      </c>
      <c r="F2281" s="103"/>
    </row>
    <row r="2282" spans="1:6" x14ac:dyDescent="0.25">
      <c r="A2282" s="60" t="s">
        <v>9200</v>
      </c>
      <c r="B2282" s="60" t="s">
        <v>9200</v>
      </c>
      <c r="C2282" s="515" t="s">
        <v>17605</v>
      </c>
      <c r="D2282" s="60" t="s">
        <v>8126</v>
      </c>
      <c r="E2282" s="156" t="s">
        <v>22276</v>
      </c>
      <c r="F2282" s="103"/>
    </row>
    <row r="2283" spans="1:6" x14ac:dyDescent="0.25">
      <c r="A2283" s="60" t="s">
        <v>9201</v>
      </c>
      <c r="B2283" s="60" t="s">
        <v>9201</v>
      </c>
      <c r="C2283" s="515" t="s">
        <v>17606</v>
      </c>
      <c r="D2283" s="60" t="s">
        <v>8126</v>
      </c>
      <c r="E2283" s="156" t="s">
        <v>22277</v>
      </c>
      <c r="F2283" s="103"/>
    </row>
    <row r="2284" spans="1:6" x14ac:dyDescent="0.25">
      <c r="A2284" s="60" t="s">
        <v>9202</v>
      </c>
      <c r="B2284" s="60" t="s">
        <v>9202</v>
      </c>
      <c r="C2284" s="515" t="s">
        <v>17607</v>
      </c>
      <c r="D2284" s="60" t="s">
        <v>8126</v>
      </c>
      <c r="E2284" s="156" t="s">
        <v>22278</v>
      </c>
      <c r="F2284" s="103"/>
    </row>
    <row r="2285" spans="1:6" x14ac:dyDescent="0.25">
      <c r="A2285" s="60" t="s">
        <v>9203</v>
      </c>
      <c r="B2285" s="60" t="s">
        <v>9203</v>
      </c>
      <c r="C2285" s="515" t="s">
        <v>17608</v>
      </c>
      <c r="D2285" s="60" t="s">
        <v>8126</v>
      </c>
      <c r="E2285" s="156" t="s">
        <v>22279</v>
      </c>
      <c r="F2285" s="103"/>
    </row>
    <row r="2286" spans="1:6" x14ac:dyDescent="0.25">
      <c r="A2286" s="60" t="s">
        <v>9204</v>
      </c>
      <c r="B2286" s="60" t="s">
        <v>9204</v>
      </c>
      <c r="C2286" s="515" t="s">
        <v>9205</v>
      </c>
      <c r="D2286" s="60" t="s">
        <v>8078</v>
      </c>
      <c r="E2286" s="156" t="s">
        <v>22280</v>
      </c>
      <c r="F2286" s="103"/>
    </row>
    <row r="2287" spans="1:6" x14ac:dyDescent="0.25">
      <c r="A2287" s="60" t="s">
        <v>9206</v>
      </c>
      <c r="B2287" s="60" t="s">
        <v>9206</v>
      </c>
      <c r="C2287" s="515" t="s">
        <v>9207</v>
      </c>
      <c r="D2287" s="60" t="s">
        <v>8078</v>
      </c>
      <c r="E2287" s="156" t="s">
        <v>22281</v>
      </c>
      <c r="F2287" s="103"/>
    </row>
    <row r="2288" spans="1:6" x14ac:dyDescent="0.25">
      <c r="A2288" s="60" t="s">
        <v>9208</v>
      </c>
      <c r="B2288" s="60" t="s">
        <v>9208</v>
      </c>
      <c r="C2288" s="515" t="s">
        <v>9209</v>
      </c>
      <c r="D2288" s="60" t="s">
        <v>8078</v>
      </c>
      <c r="E2288" s="156" t="s">
        <v>22282</v>
      </c>
      <c r="F2288" s="103"/>
    </row>
    <row r="2289" spans="1:6" ht="27" x14ac:dyDescent="0.25">
      <c r="A2289" s="60" t="s">
        <v>9210</v>
      </c>
      <c r="B2289" s="60" t="s">
        <v>9210</v>
      </c>
      <c r="C2289" s="515" t="s">
        <v>9211</v>
      </c>
      <c r="D2289" s="60" t="s">
        <v>8078</v>
      </c>
      <c r="E2289" s="156" t="s">
        <v>22283</v>
      </c>
      <c r="F2289" s="103"/>
    </row>
    <row r="2290" spans="1:6" x14ac:dyDescent="0.25">
      <c r="A2290" s="60" t="s">
        <v>9212</v>
      </c>
      <c r="B2290" s="60" t="s">
        <v>9212</v>
      </c>
      <c r="C2290" s="515" t="s">
        <v>9213</v>
      </c>
      <c r="D2290" s="60" t="s">
        <v>8126</v>
      </c>
      <c r="E2290" s="156" t="s">
        <v>12716</v>
      </c>
      <c r="F2290" s="103"/>
    </row>
    <row r="2291" spans="1:6" x14ac:dyDescent="0.25">
      <c r="A2291" s="60" t="s">
        <v>9214</v>
      </c>
      <c r="B2291" s="60" t="s">
        <v>9214</v>
      </c>
      <c r="C2291" s="515" t="s">
        <v>9215</v>
      </c>
      <c r="D2291" s="60" t="s">
        <v>8126</v>
      </c>
      <c r="E2291" s="156" t="s">
        <v>13906</v>
      </c>
      <c r="F2291" s="103"/>
    </row>
    <row r="2292" spans="1:6" x14ac:dyDescent="0.25">
      <c r="A2292" s="60" t="s">
        <v>9217</v>
      </c>
      <c r="B2292" s="60" t="s">
        <v>9217</v>
      </c>
      <c r="C2292" s="515" t="s">
        <v>9218</v>
      </c>
      <c r="D2292" s="60" t="s">
        <v>8126</v>
      </c>
      <c r="E2292" s="156" t="s">
        <v>12478</v>
      </c>
      <c r="F2292" s="103"/>
    </row>
    <row r="2293" spans="1:6" ht="27" x14ac:dyDescent="0.25">
      <c r="A2293" s="60" t="s">
        <v>3453</v>
      </c>
      <c r="B2293" s="60" t="s">
        <v>3453</v>
      </c>
      <c r="C2293" s="515" t="s">
        <v>22284</v>
      </c>
      <c r="D2293" s="60" t="s">
        <v>8126</v>
      </c>
      <c r="E2293" s="156" t="s">
        <v>22285</v>
      </c>
      <c r="F2293" s="103"/>
    </row>
    <row r="2294" spans="1:6" ht="27" x14ac:dyDescent="0.25">
      <c r="A2294" s="60" t="s">
        <v>3454</v>
      </c>
      <c r="B2294" s="60" t="s">
        <v>3454</v>
      </c>
      <c r="C2294" s="515" t="s">
        <v>22286</v>
      </c>
      <c r="D2294" s="60" t="s">
        <v>8126</v>
      </c>
      <c r="E2294" s="156" t="s">
        <v>22287</v>
      </c>
      <c r="F2294" s="103"/>
    </row>
    <row r="2295" spans="1:6" ht="27" x14ac:dyDescent="0.25">
      <c r="A2295" s="60" t="s">
        <v>3455</v>
      </c>
      <c r="B2295" s="60" t="s">
        <v>3455</v>
      </c>
      <c r="C2295" s="515" t="s">
        <v>22288</v>
      </c>
      <c r="D2295" s="60" t="s">
        <v>8126</v>
      </c>
      <c r="E2295" s="156" t="s">
        <v>22289</v>
      </c>
      <c r="F2295" s="103"/>
    </row>
    <row r="2296" spans="1:6" ht="27" x14ac:dyDescent="0.25">
      <c r="A2296" s="60" t="s">
        <v>3456</v>
      </c>
      <c r="B2296" s="60" t="s">
        <v>3456</v>
      </c>
      <c r="C2296" s="515" t="s">
        <v>22290</v>
      </c>
      <c r="D2296" s="60" t="s">
        <v>8126</v>
      </c>
      <c r="E2296" s="156" t="s">
        <v>22291</v>
      </c>
      <c r="F2296" s="103"/>
    </row>
    <row r="2297" spans="1:6" x14ac:dyDescent="0.25">
      <c r="A2297" s="60" t="s">
        <v>13518</v>
      </c>
      <c r="B2297" s="60" t="s">
        <v>13518</v>
      </c>
      <c r="C2297" s="515" t="s">
        <v>22292</v>
      </c>
      <c r="D2297" s="60" t="s">
        <v>8058</v>
      </c>
      <c r="E2297" s="156" t="s">
        <v>22293</v>
      </c>
      <c r="F2297" s="103"/>
    </row>
    <row r="2298" spans="1:6" x14ac:dyDescent="0.25">
      <c r="A2298" s="60" t="s">
        <v>13519</v>
      </c>
      <c r="B2298" s="60" t="s">
        <v>13519</v>
      </c>
      <c r="C2298" s="515" t="s">
        <v>22294</v>
      </c>
      <c r="D2298" s="60" t="s">
        <v>8058</v>
      </c>
      <c r="E2298" s="156" t="s">
        <v>19998</v>
      </c>
      <c r="F2298" s="103"/>
    </row>
    <row r="2299" spans="1:6" ht="27" x14ac:dyDescent="0.25">
      <c r="A2299" s="60" t="s">
        <v>5487</v>
      </c>
      <c r="B2299" s="60" t="s">
        <v>5487</v>
      </c>
      <c r="C2299" s="515" t="s">
        <v>22295</v>
      </c>
      <c r="D2299" s="60" t="s">
        <v>8126</v>
      </c>
      <c r="E2299" s="156" t="s">
        <v>22296</v>
      </c>
      <c r="F2299" s="103"/>
    </row>
    <row r="2300" spans="1:6" x14ac:dyDescent="0.25">
      <c r="A2300" s="60" t="s">
        <v>22297</v>
      </c>
      <c r="B2300" s="60" t="s">
        <v>22297</v>
      </c>
      <c r="C2300" s="515" t="s">
        <v>22298</v>
      </c>
      <c r="D2300" s="60" t="s">
        <v>8058</v>
      </c>
      <c r="E2300" s="156" t="s">
        <v>16156</v>
      </c>
      <c r="F2300" s="103"/>
    </row>
    <row r="2301" spans="1:6" ht="27" x14ac:dyDescent="0.25">
      <c r="A2301" s="60" t="s">
        <v>5630</v>
      </c>
      <c r="B2301" s="60" t="s">
        <v>5630</v>
      </c>
      <c r="C2301" s="515" t="s">
        <v>22299</v>
      </c>
      <c r="D2301" s="60" t="s">
        <v>8897</v>
      </c>
      <c r="E2301" s="156" t="s">
        <v>22300</v>
      </c>
      <c r="F2301" s="103"/>
    </row>
    <row r="2302" spans="1:6" ht="27" x14ac:dyDescent="0.25">
      <c r="A2302" s="60" t="s">
        <v>5631</v>
      </c>
      <c r="B2302" s="60" t="s">
        <v>5631</v>
      </c>
      <c r="C2302" s="515" t="s">
        <v>22301</v>
      </c>
      <c r="D2302" s="60" t="s">
        <v>8897</v>
      </c>
      <c r="E2302" s="156" t="s">
        <v>22302</v>
      </c>
      <c r="F2302" s="103"/>
    </row>
    <row r="2303" spans="1:6" ht="27" x14ac:dyDescent="0.25">
      <c r="A2303" s="60" t="s">
        <v>5632</v>
      </c>
      <c r="B2303" s="60" t="s">
        <v>5632</v>
      </c>
      <c r="C2303" s="515" t="s">
        <v>22303</v>
      </c>
      <c r="D2303" s="60" t="s">
        <v>8897</v>
      </c>
      <c r="E2303" s="156" t="s">
        <v>22304</v>
      </c>
      <c r="F2303" s="103"/>
    </row>
    <row r="2304" spans="1:6" ht="27" x14ac:dyDescent="0.25">
      <c r="A2304" s="60" t="s">
        <v>5633</v>
      </c>
      <c r="B2304" s="60" t="s">
        <v>5633</v>
      </c>
      <c r="C2304" s="515" t="s">
        <v>22305</v>
      </c>
      <c r="D2304" s="60" t="s">
        <v>8897</v>
      </c>
      <c r="E2304" s="156" t="s">
        <v>22306</v>
      </c>
      <c r="F2304" s="103"/>
    </row>
    <row r="2305" spans="1:6" ht="27" x14ac:dyDescent="0.25">
      <c r="A2305" s="60" t="s">
        <v>5634</v>
      </c>
      <c r="B2305" s="60" t="s">
        <v>5634</v>
      </c>
      <c r="C2305" s="515" t="s">
        <v>22307</v>
      </c>
      <c r="D2305" s="60" t="s">
        <v>8897</v>
      </c>
      <c r="E2305" s="156" t="s">
        <v>22308</v>
      </c>
      <c r="F2305" s="103"/>
    </row>
    <row r="2306" spans="1:6" ht="27" x14ac:dyDescent="0.25">
      <c r="A2306" s="60" t="s">
        <v>5635</v>
      </c>
      <c r="B2306" s="60" t="s">
        <v>5635</v>
      </c>
      <c r="C2306" s="515" t="s">
        <v>22309</v>
      </c>
      <c r="D2306" s="60" t="s">
        <v>8897</v>
      </c>
      <c r="E2306" s="156" t="s">
        <v>22310</v>
      </c>
      <c r="F2306" s="103"/>
    </row>
    <row r="2307" spans="1:6" ht="27" x14ac:dyDescent="0.25">
      <c r="A2307" s="60" t="s">
        <v>5636</v>
      </c>
      <c r="B2307" s="60" t="s">
        <v>5636</v>
      </c>
      <c r="C2307" s="515" t="s">
        <v>22311</v>
      </c>
      <c r="D2307" s="60" t="s">
        <v>8897</v>
      </c>
      <c r="E2307" s="156" t="s">
        <v>22312</v>
      </c>
      <c r="F2307" s="103"/>
    </row>
    <row r="2308" spans="1:6" ht="27" x14ac:dyDescent="0.25">
      <c r="A2308" s="60" t="s">
        <v>5637</v>
      </c>
      <c r="B2308" s="60" t="s">
        <v>5637</v>
      </c>
      <c r="C2308" s="515" t="s">
        <v>22313</v>
      </c>
      <c r="D2308" s="60" t="s">
        <v>8897</v>
      </c>
      <c r="E2308" s="156" t="s">
        <v>22314</v>
      </c>
      <c r="F2308" s="103"/>
    </row>
    <row r="2309" spans="1:6" ht="27" x14ac:dyDescent="0.25">
      <c r="A2309" s="60" t="s">
        <v>5638</v>
      </c>
      <c r="B2309" s="60" t="s">
        <v>5638</v>
      </c>
      <c r="C2309" s="515" t="s">
        <v>22315</v>
      </c>
      <c r="D2309" s="60" t="s">
        <v>8897</v>
      </c>
      <c r="E2309" s="156" t="s">
        <v>22316</v>
      </c>
      <c r="F2309" s="103"/>
    </row>
    <row r="2310" spans="1:6" ht="27" x14ac:dyDescent="0.25">
      <c r="A2310" s="60" t="s">
        <v>5639</v>
      </c>
      <c r="B2310" s="60" t="s">
        <v>5639</v>
      </c>
      <c r="C2310" s="515" t="s">
        <v>22317</v>
      </c>
      <c r="D2310" s="60" t="s">
        <v>8897</v>
      </c>
      <c r="E2310" s="156" t="s">
        <v>22318</v>
      </c>
      <c r="F2310" s="103"/>
    </row>
    <row r="2311" spans="1:6" ht="27" x14ac:dyDescent="0.25">
      <c r="A2311" s="60" t="s">
        <v>5640</v>
      </c>
      <c r="B2311" s="60" t="s">
        <v>5640</v>
      </c>
      <c r="C2311" s="515" t="s">
        <v>22319</v>
      </c>
      <c r="D2311" s="60" t="s">
        <v>8897</v>
      </c>
      <c r="E2311" s="156" t="s">
        <v>22320</v>
      </c>
      <c r="F2311" s="103"/>
    </row>
    <row r="2312" spans="1:6" ht="27" x14ac:dyDescent="0.25">
      <c r="A2312" s="60" t="s">
        <v>5641</v>
      </c>
      <c r="B2312" s="60" t="s">
        <v>5641</v>
      </c>
      <c r="C2312" s="515" t="s">
        <v>22321</v>
      </c>
      <c r="D2312" s="60" t="s">
        <v>8897</v>
      </c>
      <c r="E2312" s="156" t="s">
        <v>22322</v>
      </c>
      <c r="F2312" s="103"/>
    </row>
    <row r="2313" spans="1:6" ht="27" x14ac:dyDescent="0.25">
      <c r="A2313" s="60" t="s">
        <v>5642</v>
      </c>
      <c r="B2313" s="60" t="s">
        <v>5642</v>
      </c>
      <c r="C2313" s="515" t="s">
        <v>22323</v>
      </c>
      <c r="D2313" s="60" t="s">
        <v>8897</v>
      </c>
      <c r="E2313" s="156" t="s">
        <v>22324</v>
      </c>
      <c r="F2313" s="103"/>
    </row>
    <row r="2314" spans="1:6" ht="27" x14ac:dyDescent="0.25">
      <c r="A2314" s="60" t="s">
        <v>5643</v>
      </c>
      <c r="B2314" s="60" t="s">
        <v>5643</v>
      </c>
      <c r="C2314" s="515" t="s">
        <v>22325</v>
      </c>
      <c r="D2314" s="60" t="s">
        <v>8897</v>
      </c>
      <c r="E2314" s="156" t="s">
        <v>22326</v>
      </c>
      <c r="F2314" s="103"/>
    </row>
    <row r="2315" spans="1:6" ht="27" x14ac:dyDescent="0.25">
      <c r="A2315" s="60" t="s">
        <v>5644</v>
      </c>
      <c r="B2315" s="60" t="s">
        <v>5644</v>
      </c>
      <c r="C2315" s="515" t="s">
        <v>22327</v>
      </c>
      <c r="D2315" s="60" t="s">
        <v>8897</v>
      </c>
      <c r="E2315" s="156" t="s">
        <v>22328</v>
      </c>
      <c r="F2315" s="103"/>
    </row>
    <row r="2316" spans="1:6" ht="27" x14ac:dyDescent="0.25">
      <c r="A2316" s="60" t="s">
        <v>5645</v>
      </c>
      <c r="B2316" s="60" t="s">
        <v>5645</v>
      </c>
      <c r="C2316" s="515" t="s">
        <v>22329</v>
      </c>
      <c r="D2316" s="60" t="s">
        <v>8897</v>
      </c>
      <c r="E2316" s="156" t="s">
        <v>22330</v>
      </c>
      <c r="F2316" s="103"/>
    </row>
    <row r="2317" spans="1:6" x14ac:dyDescent="0.25">
      <c r="A2317" s="60" t="s">
        <v>5646</v>
      </c>
      <c r="B2317" s="60" t="s">
        <v>5646</v>
      </c>
      <c r="C2317" s="515" t="s">
        <v>9219</v>
      </c>
      <c r="D2317" s="60" t="s">
        <v>8897</v>
      </c>
      <c r="E2317" s="156" t="s">
        <v>22331</v>
      </c>
      <c r="F2317" s="103"/>
    </row>
    <row r="2318" spans="1:6" ht="27" x14ac:dyDescent="0.25">
      <c r="A2318" s="60" t="s">
        <v>5647</v>
      </c>
      <c r="B2318" s="60" t="s">
        <v>5647</v>
      </c>
      <c r="C2318" s="515" t="s">
        <v>22332</v>
      </c>
      <c r="D2318" s="60" t="s">
        <v>8897</v>
      </c>
      <c r="E2318" s="156" t="s">
        <v>22333</v>
      </c>
      <c r="F2318" s="103"/>
    </row>
    <row r="2319" spans="1:6" x14ac:dyDescent="0.25">
      <c r="A2319" s="60" t="s">
        <v>3827</v>
      </c>
      <c r="B2319" s="60" t="s">
        <v>3827</v>
      </c>
      <c r="C2319" s="515" t="s">
        <v>11699</v>
      </c>
      <c r="D2319" s="60" t="s">
        <v>8078</v>
      </c>
      <c r="E2319" s="156" t="s">
        <v>16338</v>
      </c>
      <c r="F2319" s="103"/>
    </row>
    <row r="2320" spans="1:6" x14ac:dyDescent="0.25">
      <c r="A2320" s="60" t="s">
        <v>3828</v>
      </c>
      <c r="B2320" s="60" t="s">
        <v>3828</v>
      </c>
      <c r="C2320" s="515" t="s">
        <v>11700</v>
      </c>
      <c r="D2320" s="60" t="s">
        <v>8078</v>
      </c>
      <c r="E2320" s="156" t="s">
        <v>22334</v>
      </c>
      <c r="F2320" s="103"/>
    </row>
    <row r="2321" spans="1:6" x14ac:dyDescent="0.25">
      <c r="A2321" s="60" t="s">
        <v>3829</v>
      </c>
      <c r="B2321" s="60" t="s">
        <v>3829</v>
      </c>
      <c r="C2321" s="515" t="s">
        <v>11701</v>
      </c>
      <c r="D2321" s="60" t="s">
        <v>8078</v>
      </c>
      <c r="E2321" s="156" t="s">
        <v>19385</v>
      </c>
      <c r="F2321" s="103"/>
    </row>
    <row r="2322" spans="1:6" x14ac:dyDescent="0.25">
      <c r="A2322" s="60" t="s">
        <v>3830</v>
      </c>
      <c r="B2322" s="60" t="s">
        <v>3830</v>
      </c>
      <c r="C2322" s="515" t="s">
        <v>11702</v>
      </c>
      <c r="D2322" s="60" t="s">
        <v>8078</v>
      </c>
      <c r="E2322" s="156" t="s">
        <v>22335</v>
      </c>
      <c r="F2322" s="103"/>
    </row>
    <row r="2323" spans="1:6" x14ac:dyDescent="0.25">
      <c r="A2323" s="60" t="s">
        <v>3831</v>
      </c>
      <c r="B2323" s="60" t="s">
        <v>3831</v>
      </c>
      <c r="C2323" s="515" t="s">
        <v>11703</v>
      </c>
      <c r="D2323" s="60" t="s">
        <v>8078</v>
      </c>
      <c r="E2323" s="156" t="s">
        <v>18907</v>
      </c>
      <c r="F2323" s="103"/>
    </row>
    <row r="2324" spans="1:6" x14ac:dyDescent="0.25">
      <c r="A2324" s="60" t="s">
        <v>3832</v>
      </c>
      <c r="B2324" s="60" t="s">
        <v>3832</v>
      </c>
      <c r="C2324" s="515" t="s">
        <v>22336</v>
      </c>
      <c r="D2324" s="60" t="s">
        <v>8078</v>
      </c>
      <c r="E2324" s="156" t="s">
        <v>12212</v>
      </c>
      <c r="F2324" s="103"/>
    </row>
    <row r="2325" spans="1:6" x14ac:dyDescent="0.25">
      <c r="A2325" s="60" t="s">
        <v>3833</v>
      </c>
      <c r="B2325" s="60" t="s">
        <v>3833</v>
      </c>
      <c r="C2325" s="515" t="s">
        <v>11704</v>
      </c>
      <c r="D2325" s="60" t="s">
        <v>8078</v>
      </c>
      <c r="E2325" s="156" t="s">
        <v>22337</v>
      </c>
      <c r="F2325" s="103"/>
    </row>
    <row r="2326" spans="1:6" x14ac:dyDescent="0.25">
      <c r="A2326" s="60" t="s">
        <v>3834</v>
      </c>
      <c r="B2326" s="60" t="s">
        <v>3834</v>
      </c>
      <c r="C2326" s="515" t="s">
        <v>11705</v>
      </c>
      <c r="D2326" s="60" t="s">
        <v>8078</v>
      </c>
      <c r="E2326" s="156" t="s">
        <v>13782</v>
      </c>
      <c r="F2326" s="103"/>
    </row>
    <row r="2327" spans="1:6" ht="27" x14ac:dyDescent="0.25">
      <c r="A2327" s="60" t="s">
        <v>5469</v>
      </c>
      <c r="B2327" s="60" t="s">
        <v>5469</v>
      </c>
      <c r="C2327" s="515" t="s">
        <v>22338</v>
      </c>
      <c r="D2327" s="60" t="s">
        <v>8058</v>
      </c>
      <c r="E2327" s="156" t="s">
        <v>22339</v>
      </c>
      <c r="F2327" s="103"/>
    </row>
    <row r="2328" spans="1:6" ht="27" x14ac:dyDescent="0.25">
      <c r="A2328" s="60" t="s">
        <v>5470</v>
      </c>
      <c r="B2328" s="60" t="s">
        <v>5470</v>
      </c>
      <c r="C2328" s="515" t="s">
        <v>22340</v>
      </c>
      <c r="D2328" s="60" t="s">
        <v>8058</v>
      </c>
      <c r="E2328" s="156" t="s">
        <v>22341</v>
      </c>
      <c r="F2328" s="103"/>
    </row>
    <row r="2329" spans="1:6" ht="27" x14ac:dyDescent="0.25">
      <c r="A2329" s="60" t="s">
        <v>5471</v>
      </c>
      <c r="B2329" s="60" t="s">
        <v>5471</v>
      </c>
      <c r="C2329" s="515" t="s">
        <v>22342</v>
      </c>
      <c r="D2329" s="60" t="s">
        <v>8058</v>
      </c>
      <c r="E2329" s="156" t="s">
        <v>22343</v>
      </c>
      <c r="F2329" s="103"/>
    </row>
    <row r="2330" spans="1:6" ht="27" x14ac:dyDescent="0.25">
      <c r="A2330" s="60" t="s">
        <v>5472</v>
      </c>
      <c r="B2330" s="60" t="s">
        <v>5472</v>
      </c>
      <c r="C2330" s="515" t="s">
        <v>22344</v>
      </c>
      <c r="D2330" s="60" t="s">
        <v>8058</v>
      </c>
      <c r="E2330" s="156" t="s">
        <v>22345</v>
      </c>
      <c r="F2330" s="103"/>
    </row>
    <row r="2331" spans="1:6" ht="27" x14ac:dyDescent="0.25">
      <c r="A2331" s="60" t="s">
        <v>5473</v>
      </c>
      <c r="B2331" s="60" t="s">
        <v>5473</v>
      </c>
      <c r="C2331" s="515" t="s">
        <v>22346</v>
      </c>
      <c r="D2331" s="60" t="s">
        <v>8058</v>
      </c>
      <c r="E2331" s="156" t="s">
        <v>22347</v>
      </c>
      <c r="F2331" s="103"/>
    </row>
    <row r="2332" spans="1:6" ht="27" x14ac:dyDescent="0.25">
      <c r="A2332" s="60" t="s">
        <v>5474</v>
      </c>
      <c r="B2332" s="60" t="s">
        <v>5474</v>
      </c>
      <c r="C2332" s="515" t="s">
        <v>9221</v>
      </c>
      <c r="D2332" s="60" t="s">
        <v>8058</v>
      </c>
      <c r="E2332" s="156" t="s">
        <v>22348</v>
      </c>
      <c r="F2332" s="103"/>
    </row>
    <row r="2333" spans="1:6" ht="27" x14ac:dyDescent="0.25">
      <c r="A2333" s="60" t="s">
        <v>5475</v>
      </c>
      <c r="B2333" s="60" t="s">
        <v>5475</v>
      </c>
      <c r="C2333" s="515" t="s">
        <v>9222</v>
      </c>
      <c r="D2333" s="60" t="s">
        <v>8058</v>
      </c>
      <c r="E2333" s="156" t="s">
        <v>19301</v>
      </c>
      <c r="F2333" s="103"/>
    </row>
    <row r="2334" spans="1:6" ht="27" x14ac:dyDescent="0.25">
      <c r="A2334" s="60" t="s">
        <v>5476</v>
      </c>
      <c r="B2334" s="60" t="s">
        <v>5476</v>
      </c>
      <c r="C2334" s="515" t="s">
        <v>9223</v>
      </c>
      <c r="D2334" s="60" t="s">
        <v>8058</v>
      </c>
      <c r="E2334" s="156" t="s">
        <v>22349</v>
      </c>
      <c r="F2334" s="103"/>
    </row>
    <row r="2335" spans="1:6" x14ac:dyDescent="0.25">
      <c r="A2335" s="60" t="s">
        <v>5613</v>
      </c>
      <c r="B2335" s="60" t="s">
        <v>5613</v>
      </c>
      <c r="C2335" s="515" t="s">
        <v>9224</v>
      </c>
      <c r="D2335" s="60" t="s">
        <v>8893</v>
      </c>
      <c r="E2335" s="156" t="s">
        <v>11945</v>
      </c>
      <c r="F2335" s="103"/>
    </row>
    <row r="2336" spans="1:6" x14ac:dyDescent="0.25">
      <c r="A2336" s="60" t="s">
        <v>5614</v>
      </c>
      <c r="B2336" s="60" t="s">
        <v>5614</v>
      </c>
      <c r="C2336" s="515" t="s">
        <v>9225</v>
      </c>
      <c r="D2336" s="60" t="s">
        <v>8893</v>
      </c>
      <c r="E2336" s="156" t="s">
        <v>14693</v>
      </c>
      <c r="F2336" s="103"/>
    </row>
    <row r="2337" spans="1:6" x14ac:dyDescent="0.25">
      <c r="A2337" s="60" t="s">
        <v>5615</v>
      </c>
      <c r="B2337" s="60" t="s">
        <v>5615</v>
      </c>
      <c r="C2337" s="515" t="s">
        <v>9226</v>
      </c>
      <c r="D2337" s="60" t="s">
        <v>8893</v>
      </c>
      <c r="E2337" s="156" t="s">
        <v>22350</v>
      </c>
      <c r="F2337" s="103"/>
    </row>
    <row r="2338" spans="1:6" x14ac:dyDescent="0.25">
      <c r="A2338" s="60" t="s">
        <v>5616</v>
      </c>
      <c r="B2338" s="60" t="s">
        <v>5616</v>
      </c>
      <c r="C2338" s="515" t="s">
        <v>9227</v>
      </c>
      <c r="D2338" s="60" t="s">
        <v>8893</v>
      </c>
      <c r="E2338" s="156" t="s">
        <v>8214</v>
      </c>
      <c r="F2338" s="103"/>
    </row>
    <row r="2339" spans="1:6" x14ac:dyDescent="0.25">
      <c r="A2339" s="60" t="s">
        <v>5617</v>
      </c>
      <c r="B2339" s="60" t="s">
        <v>5617</v>
      </c>
      <c r="C2339" s="515" t="s">
        <v>9228</v>
      </c>
      <c r="D2339" s="60" t="s">
        <v>8893</v>
      </c>
      <c r="E2339" s="156" t="s">
        <v>18424</v>
      </c>
      <c r="F2339" s="103"/>
    </row>
    <row r="2340" spans="1:6" ht="27" x14ac:dyDescent="0.25">
      <c r="A2340" s="60" t="s">
        <v>5618</v>
      </c>
      <c r="B2340" s="60" t="s">
        <v>5618</v>
      </c>
      <c r="C2340" s="515" t="s">
        <v>22351</v>
      </c>
      <c r="D2340" s="60" t="s">
        <v>8058</v>
      </c>
      <c r="E2340" s="156" t="s">
        <v>18179</v>
      </c>
      <c r="F2340" s="103"/>
    </row>
    <row r="2341" spans="1:6" ht="27" x14ac:dyDescent="0.25">
      <c r="A2341" s="60" t="s">
        <v>5619</v>
      </c>
      <c r="B2341" s="60" t="s">
        <v>5619</v>
      </c>
      <c r="C2341" s="515" t="s">
        <v>22352</v>
      </c>
      <c r="D2341" s="60" t="s">
        <v>8058</v>
      </c>
      <c r="E2341" s="156" t="s">
        <v>22353</v>
      </c>
      <c r="F2341" s="103"/>
    </row>
    <row r="2342" spans="1:6" ht="27" x14ac:dyDescent="0.25">
      <c r="A2342" s="60" t="s">
        <v>5620</v>
      </c>
      <c r="B2342" s="60" t="s">
        <v>5620</v>
      </c>
      <c r="C2342" s="515" t="s">
        <v>22354</v>
      </c>
      <c r="D2342" s="60" t="s">
        <v>8058</v>
      </c>
      <c r="E2342" s="156" t="s">
        <v>22355</v>
      </c>
      <c r="F2342" s="103"/>
    </row>
    <row r="2343" spans="1:6" ht="27" x14ac:dyDescent="0.25">
      <c r="A2343" s="60" t="s">
        <v>5621</v>
      </c>
      <c r="B2343" s="60" t="s">
        <v>5621</v>
      </c>
      <c r="C2343" s="515" t="s">
        <v>22356</v>
      </c>
      <c r="D2343" s="60" t="s">
        <v>8058</v>
      </c>
      <c r="E2343" s="156" t="s">
        <v>22357</v>
      </c>
      <c r="F2343" s="103"/>
    </row>
    <row r="2344" spans="1:6" ht="27" x14ac:dyDescent="0.25">
      <c r="A2344" s="60" t="s">
        <v>5622</v>
      </c>
      <c r="B2344" s="60" t="s">
        <v>5622</v>
      </c>
      <c r="C2344" s="515" t="s">
        <v>22358</v>
      </c>
      <c r="D2344" s="60" t="s">
        <v>8058</v>
      </c>
      <c r="E2344" s="156" t="s">
        <v>22359</v>
      </c>
      <c r="F2344" s="103"/>
    </row>
    <row r="2345" spans="1:6" x14ac:dyDescent="0.25">
      <c r="A2345" s="60" t="s">
        <v>5662</v>
      </c>
      <c r="B2345" s="60" t="s">
        <v>5662</v>
      </c>
      <c r="C2345" s="515" t="s">
        <v>9229</v>
      </c>
      <c r="D2345" s="60" t="s">
        <v>8058</v>
      </c>
      <c r="E2345" s="156" t="s">
        <v>22360</v>
      </c>
      <c r="F2345" s="103"/>
    </row>
    <row r="2346" spans="1:6" x14ac:dyDescent="0.25">
      <c r="A2346" s="60" t="s">
        <v>5663</v>
      </c>
      <c r="B2346" s="60" t="s">
        <v>5663</v>
      </c>
      <c r="C2346" s="515" t="s">
        <v>9230</v>
      </c>
      <c r="D2346" s="60" t="s">
        <v>8058</v>
      </c>
      <c r="E2346" s="156" t="s">
        <v>22361</v>
      </c>
      <c r="F2346" s="103"/>
    </row>
    <row r="2347" spans="1:6" x14ac:dyDescent="0.25">
      <c r="A2347" s="60" t="s">
        <v>5664</v>
      </c>
      <c r="B2347" s="60" t="s">
        <v>5664</v>
      </c>
      <c r="C2347" s="515" t="s">
        <v>9231</v>
      </c>
      <c r="D2347" s="60" t="s">
        <v>8058</v>
      </c>
      <c r="E2347" s="156" t="s">
        <v>22362</v>
      </c>
      <c r="F2347" s="103"/>
    </row>
    <row r="2348" spans="1:6" x14ac:dyDescent="0.25">
      <c r="A2348" s="60" t="s">
        <v>5665</v>
      </c>
      <c r="B2348" s="60" t="s">
        <v>5665</v>
      </c>
      <c r="C2348" s="515" t="s">
        <v>22363</v>
      </c>
      <c r="D2348" s="60" t="s">
        <v>8058</v>
      </c>
      <c r="E2348" s="156" t="s">
        <v>22364</v>
      </c>
      <c r="F2348" s="103"/>
    </row>
    <row r="2349" spans="1:6" x14ac:dyDescent="0.25">
      <c r="A2349" s="60" t="s">
        <v>11706</v>
      </c>
      <c r="B2349" s="60" t="s">
        <v>11706</v>
      </c>
      <c r="C2349" s="515" t="s">
        <v>11707</v>
      </c>
      <c r="D2349" s="60" t="s">
        <v>8078</v>
      </c>
      <c r="E2349" s="156" t="s">
        <v>22365</v>
      </c>
      <c r="F2349" s="103"/>
    </row>
    <row r="2350" spans="1:6" x14ac:dyDescent="0.25">
      <c r="A2350" s="60" t="s">
        <v>11708</v>
      </c>
      <c r="B2350" s="60" t="s">
        <v>11708</v>
      </c>
      <c r="C2350" s="515" t="s">
        <v>11709</v>
      </c>
      <c r="D2350" s="60" t="s">
        <v>8078</v>
      </c>
      <c r="E2350" s="156" t="s">
        <v>22366</v>
      </c>
      <c r="F2350" s="103"/>
    </row>
    <row r="2351" spans="1:6" x14ac:dyDescent="0.25">
      <c r="A2351" s="60" t="s">
        <v>11710</v>
      </c>
      <c r="B2351" s="60" t="s">
        <v>11710</v>
      </c>
      <c r="C2351" s="515" t="s">
        <v>11711</v>
      </c>
      <c r="D2351" s="60" t="s">
        <v>8078</v>
      </c>
      <c r="E2351" s="156" t="s">
        <v>22367</v>
      </c>
      <c r="F2351" s="103"/>
    </row>
    <row r="2352" spans="1:6" x14ac:dyDescent="0.25">
      <c r="A2352" s="60" t="s">
        <v>3650</v>
      </c>
      <c r="B2352" s="60" t="s">
        <v>3650</v>
      </c>
      <c r="C2352" s="515" t="s">
        <v>22368</v>
      </c>
      <c r="D2352" s="60" t="s">
        <v>8126</v>
      </c>
      <c r="E2352" s="156" t="s">
        <v>19226</v>
      </c>
      <c r="F2352" s="103"/>
    </row>
    <row r="2353" spans="1:6" x14ac:dyDescent="0.25">
      <c r="A2353" s="60" t="s">
        <v>3651</v>
      </c>
      <c r="B2353" s="60" t="s">
        <v>3651</v>
      </c>
      <c r="C2353" s="515" t="s">
        <v>22369</v>
      </c>
      <c r="D2353" s="60" t="s">
        <v>8126</v>
      </c>
      <c r="E2353" s="156" t="s">
        <v>22370</v>
      </c>
      <c r="F2353" s="103"/>
    </row>
    <row r="2354" spans="1:6" x14ac:dyDescent="0.25">
      <c r="A2354" s="60" t="s">
        <v>4081</v>
      </c>
      <c r="B2354" s="60" t="s">
        <v>4081</v>
      </c>
      <c r="C2354" s="515" t="s">
        <v>22371</v>
      </c>
      <c r="D2354" s="60" t="s">
        <v>8897</v>
      </c>
      <c r="E2354" s="156" t="s">
        <v>22372</v>
      </c>
      <c r="F2354" s="103"/>
    </row>
    <row r="2355" spans="1:6" x14ac:dyDescent="0.25">
      <c r="A2355" s="60" t="s">
        <v>4082</v>
      </c>
      <c r="B2355" s="60" t="s">
        <v>4082</v>
      </c>
      <c r="C2355" s="515" t="s">
        <v>22373</v>
      </c>
      <c r="D2355" s="60" t="s">
        <v>8126</v>
      </c>
      <c r="E2355" s="156" t="s">
        <v>19398</v>
      </c>
      <c r="F2355" s="103"/>
    </row>
    <row r="2356" spans="1:6" x14ac:dyDescent="0.25">
      <c r="A2356" s="60" t="s">
        <v>4083</v>
      </c>
      <c r="B2356" s="60" t="s">
        <v>4083</v>
      </c>
      <c r="C2356" s="515" t="s">
        <v>22374</v>
      </c>
      <c r="D2356" s="60" t="s">
        <v>8126</v>
      </c>
      <c r="E2356" s="156" t="s">
        <v>22375</v>
      </c>
      <c r="F2356" s="103"/>
    </row>
    <row r="2357" spans="1:6" x14ac:dyDescent="0.25">
      <c r="A2357" s="60" t="s">
        <v>4084</v>
      </c>
      <c r="B2357" s="60" t="s">
        <v>4084</v>
      </c>
      <c r="C2357" s="515" t="s">
        <v>22376</v>
      </c>
      <c r="D2357" s="60" t="s">
        <v>8897</v>
      </c>
      <c r="E2357" s="156" t="s">
        <v>22377</v>
      </c>
      <c r="F2357" s="103"/>
    </row>
    <row r="2358" spans="1:6" x14ac:dyDescent="0.25">
      <c r="A2358" s="60" t="s">
        <v>4085</v>
      </c>
      <c r="B2358" s="60" t="s">
        <v>4085</v>
      </c>
      <c r="C2358" s="515" t="s">
        <v>22378</v>
      </c>
      <c r="D2358" s="60" t="s">
        <v>8897</v>
      </c>
      <c r="E2358" s="156" t="s">
        <v>22379</v>
      </c>
      <c r="F2358" s="103"/>
    </row>
    <row r="2359" spans="1:6" x14ac:dyDescent="0.25">
      <c r="A2359" s="60" t="s">
        <v>4086</v>
      </c>
      <c r="B2359" s="60" t="s">
        <v>4086</v>
      </c>
      <c r="C2359" s="515" t="s">
        <v>22380</v>
      </c>
      <c r="D2359" s="60" t="s">
        <v>8897</v>
      </c>
      <c r="E2359" s="156" t="s">
        <v>22381</v>
      </c>
      <c r="F2359" s="103"/>
    </row>
    <row r="2360" spans="1:6" x14ac:dyDescent="0.25">
      <c r="A2360" s="60" t="s">
        <v>4087</v>
      </c>
      <c r="B2360" s="60" t="s">
        <v>4087</v>
      </c>
      <c r="C2360" s="515" t="s">
        <v>22382</v>
      </c>
      <c r="D2360" s="60" t="s">
        <v>8897</v>
      </c>
      <c r="E2360" s="156" t="s">
        <v>22383</v>
      </c>
      <c r="F2360" s="103"/>
    </row>
    <row r="2361" spans="1:6" x14ac:dyDescent="0.25">
      <c r="A2361" s="60" t="s">
        <v>4088</v>
      </c>
      <c r="B2361" s="60" t="s">
        <v>4088</v>
      </c>
      <c r="C2361" s="515" t="s">
        <v>22384</v>
      </c>
      <c r="D2361" s="60" t="s">
        <v>8897</v>
      </c>
      <c r="E2361" s="156" t="s">
        <v>22385</v>
      </c>
      <c r="F2361" s="103"/>
    </row>
    <row r="2362" spans="1:6" x14ac:dyDescent="0.25">
      <c r="A2362" s="60" t="s">
        <v>4327</v>
      </c>
      <c r="B2362" s="60" t="s">
        <v>4327</v>
      </c>
      <c r="C2362" s="515" t="s">
        <v>12934</v>
      </c>
      <c r="D2362" s="60" t="s">
        <v>8897</v>
      </c>
      <c r="E2362" s="156" t="s">
        <v>22386</v>
      </c>
      <c r="F2362" s="103"/>
    </row>
    <row r="2363" spans="1:6" ht="27" x14ac:dyDescent="0.25">
      <c r="A2363" s="60" t="s">
        <v>4328</v>
      </c>
      <c r="B2363" s="60" t="s">
        <v>4328</v>
      </c>
      <c r="C2363" s="515" t="s">
        <v>12935</v>
      </c>
      <c r="D2363" s="60" t="s">
        <v>8126</v>
      </c>
      <c r="E2363" s="156" t="s">
        <v>21100</v>
      </c>
      <c r="F2363" s="103"/>
    </row>
    <row r="2364" spans="1:6" ht="27" x14ac:dyDescent="0.25">
      <c r="A2364" s="60" t="s">
        <v>4329</v>
      </c>
      <c r="B2364" s="60" t="s">
        <v>4329</v>
      </c>
      <c r="C2364" s="515" t="s">
        <v>12936</v>
      </c>
      <c r="D2364" s="60" t="s">
        <v>8126</v>
      </c>
      <c r="E2364" s="156" t="s">
        <v>7887</v>
      </c>
      <c r="F2364" s="103"/>
    </row>
    <row r="2365" spans="1:6" ht="27" x14ac:dyDescent="0.25">
      <c r="A2365" s="60" t="s">
        <v>4330</v>
      </c>
      <c r="B2365" s="60" t="s">
        <v>4330</v>
      </c>
      <c r="C2365" s="515" t="s">
        <v>12937</v>
      </c>
      <c r="D2365" s="60" t="s">
        <v>8126</v>
      </c>
      <c r="E2365" s="156" t="s">
        <v>22387</v>
      </c>
      <c r="F2365" s="103"/>
    </row>
    <row r="2366" spans="1:6" x14ac:dyDescent="0.25">
      <c r="A2366" s="60" t="s">
        <v>7178</v>
      </c>
      <c r="B2366" s="60" t="s">
        <v>7178</v>
      </c>
      <c r="C2366" s="515" t="s">
        <v>12938</v>
      </c>
      <c r="D2366" s="60" t="s">
        <v>8126</v>
      </c>
      <c r="E2366" s="156" t="s">
        <v>13381</v>
      </c>
      <c r="F2366" s="103"/>
    </row>
    <row r="2367" spans="1:6" x14ac:dyDescent="0.25">
      <c r="A2367" s="60" t="s">
        <v>7179</v>
      </c>
      <c r="B2367" s="60" t="s">
        <v>7179</v>
      </c>
      <c r="C2367" s="515" t="s">
        <v>12939</v>
      </c>
      <c r="D2367" s="60" t="s">
        <v>8893</v>
      </c>
      <c r="E2367" s="156" t="s">
        <v>12211</v>
      </c>
      <c r="F2367" s="103"/>
    </row>
    <row r="2368" spans="1:6" x14ac:dyDescent="0.25">
      <c r="A2368" s="60" t="s">
        <v>7180</v>
      </c>
      <c r="B2368" s="60" t="s">
        <v>7180</v>
      </c>
      <c r="C2368" s="515" t="s">
        <v>12940</v>
      </c>
      <c r="D2368" s="60" t="s">
        <v>8893</v>
      </c>
      <c r="E2368" s="156" t="s">
        <v>7643</v>
      </c>
      <c r="F2368" s="103"/>
    </row>
    <row r="2369" spans="1:6" x14ac:dyDescent="0.25">
      <c r="A2369" s="60" t="s">
        <v>7181</v>
      </c>
      <c r="B2369" s="60" t="s">
        <v>7181</v>
      </c>
      <c r="C2369" s="515" t="s">
        <v>12941</v>
      </c>
      <c r="D2369" s="60" t="s">
        <v>8893</v>
      </c>
      <c r="E2369" s="156" t="s">
        <v>14959</v>
      </c>
      <c r="F2369" s="103"/>
    </row>
    <row r="2370" spans="1:6" x14ac:dyDescent="0.25">
      <c r="A2370" s="60" t="s">
        <v>7182</v>
      </c>
      <c r="B2370" s="60" t="s">
        <v>7182</v>
      </c>
      <c r="C2370" s="515" t="s">
        <v>12942</v>
      </c>
      <c r="D2370" s="60" t="s">
        <v>8893</v>
      </c>
      <c r="E2370" s="156" t="s">
        <v>9826</v>
      </c>
      <c r="F2370" s="103"/>
    </row>
    <row r="2371" spans="1:6" x14ac:dyDescent="0.25">
      <c r="A2371" s="60" t="s">
        <v>7183</v>
      </c>
      <c r="B2371" s="60" t="s">
        <v>7183</v>
      </c>
      <c r="C2371" s="515" t="s">
        <v>12943</v>
      </c>
      <c r="D2371" s="60" t="s">
        <v>8893</v>
      </c>
      <c r="E2371" s="156" t="s">
        <v>7980</v>
      </c>
      <c r="F2371" s="103"/>
    </row>
    <row r="2372" spans="1:6" x14ac:dyDescent="0.25">
      <c r="A2372" s="60" t="s">
        <v>7184</v>
      </c>
      <c r="B2372" s="60" t="s">
        <v>7184</v>
      </c>
      <c r="C2372" s="515" t="s">
        <v>12944</v>
      </c>
      <c r="D2372" s="60" t="s">
        <v>8893</v>
      </c>
      <c r="E2372" s="156" t="s">
        <v>22388</v>
      </c>
      <c r="F2372" s="103"/>
    </row>
    <row r="2373" spans="1:6" x14ac:dyDescent="0.25">
      <c r="A2373" s="60" t="s">
        <v>4331</v>
      </c>
      <c r="B2373" s="60" t="s">
        <v>4331</v>
      </c>
      <c r="C2373" s="515" t="s">
        <v>12945</v>
      </c>
      <c r="D2373" s="60" t="s">
        <v>8897</v>
      </c>
      <c r="E2373" s="156" t="s">
        <v>22389</v>
      </c>
      <c r="F2373" s="103"/>
    </row>
    <row r="2374" spans="1:6" x14ac:dyDescent="0.25">
      <c r="A2374" s="60" t="s">
        <v>4332</v>
      </c>
      <c r="B2374" s="60" t="s">
        <v>4332</v>
      </c>
      <c r="C2374" s="515" t="s">
        <v>12946</v>
      </c>
      <c r="D2374" s="60" t="s">
        <v>8126</v>
      </c>
      <c r="E2374" s="156" t="s">
        <v>22390</v>
      </c>
      <c r="F2374" s="103"/>
    </row>
    <row r="2375" spans="1:6" x14ac:dyDescent="0.25">
      <c r="A2375" s="60" t="s">
        <v>7185</v>
      </c>
      <c r="B2375" s="60" t="s">
        <v>7185</v>
      </c>
      <c r="C2375" s="515" t="s">
        <v>12947</v>
      </c>
      <c r="D2375" s="60" t="s">
        <v>8126</v>
      </c>
      <c r="E2375" s="156" t="s">
        <v>22391</v>
      </c>
      <c r="F2375" s="103"/>
    </row>
    <row r="2376" spans="1:6" x14ac:dyDescent="0.25">
      <c r="A2376" s="60" t="s">
        <v>7186</v>
      </c>
      <c r="B2376" s="60" t="s">
        <v>7186</v>
      </c>
      <c r="C2376" s="515" t="s">
        <v>12948</v>
      </c>
      <c r="D2376" s="60" t="s">
        <v>8126</v>
      </c>
      <c r="E2376" s="156" t="s">
        <v>22392</v>
      </c>
      <c r="F2376" s="103"/>
    </row>
    <row r="2377" spans="1:6" x14ac:dyDescent="0.25">
      <c r="A2377" s="60" t="s">
        <v>7187</v>
      </c>
      <c r="B2377" s="60" t="s">
        <v>7187</v>
      </c>
      <c r="C2377" s="515" t="s">
        <v>12949</v>
      </c>
      <c r="D2377" s="60" t="s">
        <v>8126</v>
      </c>
      <c r="E2377" s="156" t="s">
        <v>22393</v>
      </c>
      <c r="F2377" s="103"/>
    </row>
    <row r="2378" spans="1:6" x14ac:dyDescent="0.25">
      <c r="A2378" s="60" t="s">
        <v>5264</v>
      </c>
      <c r="B2378" s="60" t="s">
        <v>5264</v>
      </c>
      <c r="C2378" s="515" t="s">
        <v>22394</v>
      </c>
      <c r="D2378" s="60" t="s">
        <v>8897</v>
      </c>
      <c r="E2378" s="156" t="s">
        <v>22395</v>
      </c>
      <c r="F2378" s="103"/>
    </row>
    <row r="2379" spans="1:6" x14ac:dyDescent="0.25">
      <c r="A2379" s="60" t="s">
        <v>5265</v>
      </c>
      <c r="B2379" s="60" t="s">
        <v>5265</v>
      </c>
      <c r="C2379" s="515" t="s">
        <v>22396</v>
      </c>
      <c r="D2379" s="60" t="s">
        <v>8897</v>
      </c>
      <c r="E2379" s="156" t="s">
        <v>22397</v>
      </c>
      <c r="F2379" s="103"/>
    </row>
    <row r="2380" spans="1:6" ht="27" x14ac:dyDescent="0.25">
      <c r="A2380" s="60" t="s">
        <v>5266</v>
      </c>
      <c r="B2380" s="60" t="s">
        <v>5266</v>
      </c>
      <c r="C2380" s="515" t="s">
        <v>22398</v>
      </c>
      <c r="D2380" s="60" t="s">
        <v>8897</v>
      </c>
      <c r="E2380" s="156" t="s">
        <v>22399</v>
      </c>
      <c r="F2380" s="103"/>
    </row>
    <row r="2381" spans="1:6" x14ac:dyDescent="0.25">
      <c r="A2381" s="60" t="s">
        <v>12950</v>
      </c>
      <c r="B2381" s="60" t="s">
        <v>12950</v>
      </c>
      <c r="C2381" s="515" t="s">
        <v>12951</v>
      </c>
      <c r="D2381" s="60" t="s">
        <v>8126</v>
      </c>
      <c r="E2381" s="156" t="s">
        <v>17101</v>
      </c>
      <c r="F2381" s="103"/>
    </row>
    <row r="2382" spans="1:6" x14ac:dyDescent="0.25">
      <c r="A2382" s="60" t="s">
        <v>12952</v>
      </c>
      <c r="B2382" s="60" t="s">
        <v>12952</v>
      </c>
      <c r="C2382" s="515" t="s">
        <v>12953</v>
      </c>
      <c r="D2382" s="60" t="s">
        <v>8126</v>
      </c>
      <c r="E2382" s="156" t="s">
        <v>22400</v>
      </c>
      <c r="F2382" s="103"/>
    </row>
    <row r="2383" spans="1:6" ht="27" x14ac:dyDescent="0.25">
      <c r="A2383" s="60" t="s">
        <v>12954</v>
      </c>
      <c r="B2383" s="60" t="s">
        <v>12954</v>
      </c>
      <c r="C2383" s="515" t="s">
        <v>12955</v>
      </c>
      <c r="D2383" s="60" t="s">
        <v>8126</v>
      </c>
      <c r="E2383" s="156" t="s">
        <v>22401</v>
      </c>
      <c r="F2383" s="103"/>
    </row>
    <row r="2384" spans="1:6" ht="27" x14ac:dyDescent="0.25">
      <c r="A2384" s="60" t="s">
        <v>12956</v>
      </c>
      <c r="B2384" s="60" t="s">
        <v>12956</v>
      </c>
      <c r="C2384" s="515" t="s">
        <v>12957</v>
      </c>
      <c r="D2384" s="60" t="s">
        <v>8126</v>
      </c>
      <c r="E2384" s="156" t="s">
        <v>22402</v>
      </c>
      <c r="F2384" s="103"/>
    </row>
    <row r="2385" spans="1:6" x14ac:dyDescent="0.25">
      <c r="A2385" s="60" t="s">
        <v>12958</v>
      </c>
      <c r="B2385" s="60" t="s">
        <v>12958</v>
      </c>
      <c r="C2385" s="515" t="s">
        <v>12959</v>
      </c>
      <c r="D2385" s="60" t="s">
        <v>8126</v>
      </c>
      <c r="E2385" s="156" t="s">
        <v>22403</v>
      </c>
      <c r="F2385" s="103"/>
    </row>
    <row r="2386" spans="1:6" x14ac:dyDescent="0.25">
      <c r="A2386" s="60" t="s">
        <v>12960</v>
      </c>
      <c r="B2386" s="60" t="s">
        <v>12960</v>
      </c>
      <c r="C2386" s="515" t="s">
        <v>12961</v>
      </c>
      <c r="D2386" s="60" t="s">
        <v>8126</v>
      </c>
      <c r="E2386" s="156" t="s">
        <v>22404</v>
      </c>
      <c r="F2386" s="103"/>
    </row>
    <row r="2387" spans="1:6" x14ac:dyDescent="0.25">
      <c r="A2387" s="60" t="s">
        <v>12962</v>
      </c>
      <c r="B2387" s="60" t="s">
        <v>12962</v>
      </c>
      <c r="C2387" s="515" t="s">
        <v>12963</v>
      </c>
      <c r="D2387" s="60" t="s">
        <v>8126</v>
      </c>
      <c r="E2387" s="156" t="s">
        <v>22405</v>
      </c>
      <c r="F2387" s="103"/>
    </row>
    <row r="2388" spans="1:6" x14ac:dyDescent="0.25">
      <c r="A2388" s="60" t="s">
        <v>12964</v>
      </c>
      <c r="B2388" s="60" t="s">
        <v>12964</v>
      </c>
      <c r="C2388" s="515" t="s">
        <v>12965</v>
      </c>
      <c r="D2388" s="60" t="s">
        <v>8126</v>
      </c>
      <c r="E2388" s="156" t="s">
        <v>22406</v>
      </c>
      <c r="F2388" s="103"/>
    </row>
    <row r="2389" spans="1:6" x14ac:dyDescent="0.25">
      <c r="A2389" s="60" t="s">
        <v>12966</v>
      </c>
      <c r="B2389" s="60" t="s">
        <v>12966</v>
      </c>
      <c r="C2389" s="515" t="s">
        <v>12967</v>
      </c>
      <c r="D2389" s="60" t="s">
        <v>8126</v>
      </c>
      <c r="E2389" s="156" t="s">
        <v>22407</v>
      </c>
      <c r="F2389" s="103"/>
    </row>
    <row r="2390" spans="1:6" x14ac:dyDescent="0.25">
      <c r="A2390" s="60" t="s">
        <v>2473</v>
      </c>
      <c r="B2390" s="60" t="s">
        <v>2473</v>
      </c>
      <c r="C2390" s="515" t="s">
        <v>9233</v>
      </c>
      <c r="D2390" s="60" t="s">
        <v>8126</v>
      </c>
      <c r="E2390" s="156" t="s">
        <v>22408</v>
      </c>
      <c r="F2390" s="103"/>
    </row>
    <row r="2391" spans="1:6" x14ac:dyDescent="0.25">
      <c r="A2391" s="60" t="s">
        <v>2474</v>
      </c>
      <c r="B2391" s="60" t="s">
        <v>2474</v>
      </c>
      <c r="C2391" s="515" t="s">
        <v>9234</v>
      </c>
      <c r="D2391" s="60" t="s">
        <v>8126</v>
      </c>
      <c r="E2391" s="156" t="s">
        <v>22409</v>
      </c>
      <c r="F2391" s="103"/>
    </row>
    <row r="2392" spans="1:6" x14ac:dyDescent="0.25">
      <c r="A2392" s="60" t="s">
        <v>2475</v>
      </c>
      <c r="B2392" s="60" t="s">
        <v>2475</v>
      </c>
      <c r="C2392" s="515" t="s">
        <v>9235</v>
      </c>
      <c r="D2392" s="60" t="s">
        <v>8126</v>
      </c>
      <c r="E2392" s="156" t="s">
        <v>22410</v>
      </c>
      <c r="F2392" s="103"/>
    </row>
    <row r="2393" spans="1:6" x14ac:dyDescent="0.25">
      <c r="A2393" s="60" t="s">
        <v>2476</v>
      </c>
      <c r="B2393" s="60" t="s">
        <v>2476</v>
      </c>
      <c r="C2393" s="515" t="s">
        <v>9236</v>
      </c>
      <c r="D2393" s="60" t="s">
        <v>8126</v>
      </c>
      <c r="E2393" s="156" t="s">
        <v>22411</v>
      </c>
      <c r="F2393" s="103"/>
    </row>
    <row r="2394" spans="1:6" x14ac:dyDescent="0.25">
      <c r="A2394" s="60" t="s">
        <v>2477</v>
      </c>
      <c r="B2394" s="60" t="s">
        <v>2477</v>
      </c>
      <c r="C2394" s="515" t="s">
        <v>9237</v>
      </c>
      <c r="D2394" s="60" t="s">
        <v>8126</v>
      </c>
      <c r="E2394" s="156" t="s">
        <v>22412</v>
      </c>
      <c r="F2394" s="103"/>
    </row>
    <row r="2395" spans="1:6" x14ac:dyDescent="0.25">
      <c r="A2395" s="60" t="s">
        <v>2478</v>
      </c>
      <c r="B2395" s="60" t="s">
        <v>2478</v>
      </c>
      <c r="C2395" s="515" t="s">
        <v>9238</v>
      </c>
      <c r="D2395" s="60" t="s">
        <v>8126</v>
      </c>
      <c r="E2395" s="156" t="s">
        <v>22413</v>
      </c>
      <c r="F2395" s="103"/>
    </row>
    <row r="2396" spans="1:6" x14ac:dyDescent="0.25">
      <c r="A2396" s="60" t="s">
        <v>2479</v>
      </c>
      <c r="B2396" s="60" t="s">
        <v>2479</v>
      </c>
      <c r="C2396" s="515" t="s">
        <v>9239</v>
      </c>
      <c r="D2396" s="60" t="s">
        <v>8126</v>
      </c>
      <c r="E2396" s="156" t="s">
        <v>22414</v>
      </c>
      <c r="F2396" s="103"/>
    </row>
    <row r="2397" spans="1:6" x14ac:dyDescent="0.25">
      <c r="A2397" s="60" t="s">
        <v>2480</v>
      </c>
      <c r="B2397" s="60" t="s">
        <v>2480</v>
      </c>
      <c r="C2397" s="515" t="s">
        <v>9240</v>
      </c>
      <c r="D2397" s="60" t="s">
        <v>8126</v>
      </c>
      <c r="E2397" s="156" t="s">
        <v>18184</v>
      </c>
      <c r="F2397" s="103"/>
    </row>
    <row r="2398" spans="1:6" x14ac:dyDescent="0.25">
      <c r="A2398" s="60" t="s">
        <v>2481</v>
      </c>
      <c r="B2398" s="60" t="s">
        <v>2481</v>
      </c>
      <c r="C2398" s="515" t="s">
        <v>9241</v>
      </c>
      <c r="D2398" s="60" t="s">
        <v>8126</v>
      </c>
      <c r="E2398" s="156" t="s">
        <v>22415</v>
      </c>
      <c r="F2398" s="103"/>
    </row>
    <row r="2399" spans="1:6" x14ac:dyDescent="0.25">
      <c r="A2399" s="60" t="s">
        <v>2482</v>
      </c>
      <c r="B2399" s="60" t="s">
        <v>2482</v>
      </c>
      <c r="C2399" s="515" t="s">
        <v>9242</v>
      </c>
      <c r="D2399" s="60" t="s">
        <v>8058</v>
      </c>
      <c r="E2399" s="156" t="s">
        <v>18454</v>
      </c>
      <c r="F2399" s="103"/>
    </row>
    <row r="2400" spans="1:6" x14ac:dyDescent="0.25">
      <c r="A2400" s="60" t="s">
        <v>2483</v>
      </c>
      <c r="B2400" s="60" t="s">
        <v>2483</v>
      </c>
      <c r="C2400" s="515" t="s">
        <v>9243</v>
      </c>
      <c r="D2400" s="60" t="s">
        <v>8058</v>
      </c>
      <c r="E2400" s="156" t="s">
        <v>15267</v>
      </c>
      <c r="F2400" s="103"/>
    </row>
    <row r="2401" spans="1:6" ht="27" x14ac:dyDescent="0.25">
      <c r="A2401" s="60" t="s">
        <v>2609</v>
      </c>
      <c r="B2401" s="60" t="s">
        <v>2609</v>
      </c>
      <c r="C2401" s="515" t="s">
        <v>9244</v>
      </c>
      <c r="D2401" s="60" t="s">
        <v>8126</v>
      </c>
      <c r="E2401" s="156" t="s">
        <v>22416</v>
      </c>
      <c r="F2401" s="103"/>
    </row>
    <row r="2402" spans="1:6" ht="27" x14ac:dyDescent="0.25">
      <c r="A2402" s="60" t="s">
        <v>2610</v>
      </c>
      <c r="B2402" s="60" t="s">
        <v>2610</v>
      </c>
      <c r="C2402" s="515" t="s">
        <v>9245</v>
      </c>
      <c r="D2402" s="60" t="s">
        <v>8126</v>
      </c>
      <c r="E2402" s="156" t="s">
        <v>15021</v>
      </c>
      <c r="F2402" s="103"/>
    </row>
    <row r="2403" spans="1:6" ht="27" x14ac:dyDescent="0.25">
      <c r="A2403" s="60" t="s">
        <v>2611</v>
      </c>
      <c r="B2403" s="60" t="s">
        <v>2611</v>
      </c>
      <c r="C2403" s="515" t="s">
        <v>9246</v>
      </c>
      <c r="D2403" s="60" t="s">
        <v>8126</v>
      </c>
      <c r="E2403" s="156" t="s">
        <v>19704</v>
      </c>
      <c r="F2403" s="103"/>
    </row>
    <row r="2404" spans="1:6" ht="27" x14ac:dyDescent="0.25">
      <c r="A2404" s="60" t="s">
        <v>153</v>
      </c>
      <c r="B2404" s="60" t="s">
        <v>153</v>
      </c>
      <c r="C2404" s="515" t="s">
        <v>9247</v>
      </c>
      <c r="D2404" s="60" t="s">
        <v>8126</v>
      </c>
      <c r="E2404" s="156" t="s">
        <v>22417</v>
      </c>
      <c r="F2404" s="103"/>
    </row>
    <row r="2405" spans="1:6" ht="27" x14ac:dyDescent="0.25">
      <c r="A2405" s="60" t="s">
        <v>2612</v>
      </c>
      <c r="B2405" s="60" t="s">
        <v>2612</v>
      </c>
      <c r="C2405" s="515" t="s">
        <v>9248</v>
      </c>
      <c r="D2405" s="60" t="s">
        <v>8126</v>
      </c>
      <c r="E2405" s="156" t="s">
        <v>22418</v>
      </c>
      <c r="F2405" s="103"/>
    </row>
    <row r="2406" spans="1:6" ht="27" x14ac:dyDescent="0.25">
      <c r="A2406" s="60" t="s">
        <v>2613</v>
      </c>
      <c r="B2406" s="60" t="s">
        <v>2613</v>
      </c>
      <c r="C2406" s="515" t="s">
        <v>9249</v>
      </c>
      <c r="D2406" s="60" t="s">
        <v>8126</v>
      </c>
      <c r="E2406" s="156" t="s">
        <v>22419</v>
      </c>
      <c r="F2406" s="103"/>
    </row>
    <row r="2407" spans="1:6" ht="27" x14ac:dyDescent="0.25">
      <c r="A2407" s="60" t="s">
        <v>2614</v>
      </c>
      <c r="B2407" s="60" t="s">
        <v>2614</v>
      </c>
      <c r="C2407" s="515" t="s">
        <v>9250</v>
      </c>
      <c r="D2407" s="60" t="s">
        <v>8126</v>
      </c>
      <c r="E2407" s="156" t="s">
        <v>22420</v>
      </c>
      <c r="F2407" s="103"/>
    </row>
    <row r="2408" spans="1:6" ht="27" x14ac:dyDescent="0.25">
      <c r="A2408" s="60" t="s">
        <v>2615</v>
      </c>
      <c r="B2408" s="60" t="s">
        <v>2615</v>
      </c>
      <c r="C2408" s="515" t="s">
        <v>9251</v>
      </c>
      <c r="D2408" s="60" t="s">
        <v>8126</v>
      </c>
      <c r="E2408" s="156" t="s">
        <v>22421</v>
      </c>
      <c r="F2408" s="103"/>
    </row>
    <row r="2409" spans="1:6" ht="27" x14ac:dyDescent="0.25">
      <c r="A2409" s="60" t="s">
        <v>2616</v>
      </c>
      <c r="B2409" s="60" t="s">
        <v>2616</v>
      </c>
      <c r="C2409" s="515" t="s">
        <v>9252</v>
      </c>
      <c r="D2409" s="60" t="s">
        <v>8126</v>
      </c>
      <c r="E2409" s="156" t="s">
        <v>22422</v>
      </c>
      <c r="F2409" s="103"/>
    </row>
    <row r="2410" spans="1:6" ht="27" x14ac:dyDescent="0.25">
      <c r="A2410" s="60" t="s">
        <v>2617</v>
      </c>
      <c r="B2410" s="60" t="s">
        <v>2617</v>
      </c>
      <c r="C2410" s="515" t="s">
        <v>9253</v>
      </c>
      <c r="D2410" s="60" t="s">
        <v>8126</v>
      </c>
      <c r="E2410" s="156" t="s">
        <v>18937</v>
      </c>
      <c r="F2410" s="103"/>
    </row>
    <row r="2411" spans="1:6" ht="27" x14ac:dyDescent="0.25">
      <c r="A2411" s="60" t="s">
        <v>2618</v>
      </c>
      <c r="B2411" s="60" t="s">
        <v>2618</v>
      </c>
      <c r="C2411" s="515" t="s">
        <v>9254</v>
      </c>
      <c r="D2411" s="60" t="s">
        <v>8126</v>
      </c>
      <c r="E2411" s="156" t="s">
        <v>22423</v>
      </c>
      <c r="F2411" s="103"/>
    </row>
    <row r="2412" spans="1:6" ht="27" x14ac:dyDescent="0.25">
      <c r="A2412" s="60" t="s">
        <v>2619</v>
      </c>
      <c r="B2412" s="60" t="s">
        <v>2619</v>
      </c>
      <c r="C2412" s="515" t="s">
        <v>9255</v>
      </c>
      <c r="D2412" s="60" t="s">
        <v>8126</v>
      </c>
      <c r="E2412" s="156" t="s">
        <v>22424</v>
      </c>
      <c r="F2412" s="103"/>
    </row>
    <row r="2413" spans="1:6" ht="27" x14ac:dyDescent="0.25">
      <c r="A2413" s="60" t="s">
        <v>2620</v>
      </c>
      <c r="B2413" s="60" t="s">
        <v>2620</v>
      </c>
      <c r="C2413" s="515" t="s">
        <v>9256</v>
      </c>
      <c r="D2413" s="60" t="s">
        <v>8126</v>
      </c>
      <c r="E2413" s="156" t="s">
        <v>18886</v>
      </c>
      <c r="F2413" s="103"/>
    </row>
    <row r="2414" spans="1:6" ht="27" x14ac:dyDescent="0.25">
      <c r="A2414" s="60" t="s">
        <v>2621</v>
      </c>
      <c r="B2414" s="60" t="s">
        <v>2621</v>
      </c>
      <c r="C2414" s="515" t="s">
        <v>9257</v>
      </c>
      <c r="D2414" s="60" t="s">
        <v>8126</v>
      </c>
      <c r="E2414" s="156" t="s">
        <v>22425</v>
      </c>
      <c r="F2414" s="103"/>
    </row>
    <row r="2415" spans="1:6" ht="27" x14ac:dyDescent="0.25">
      <c r="A2415" s="60" t="s">
        <v>2622</v>
      </c>
      <c r="B2415" s="60" t="s">
        <v>2622</v>
      </c>
      <c r="C2415" s="515" t="s">
        <v>9258</v>
      </c>
      <c r="D2415" s="60" t="s">
        <v>8126</v>
      </c>
      <c r="E2415" s="156" t="s">
        <v>19657</v>
      </c>
      <c r="F2415" s="103"/>
    </row>
    <row r="2416" spans="1:6" ht="27" x14ac:dyDescent="0.25">
      <c r="A2416" s="60" t="s">
        <v>2623</v>
      </c>
      <c r="B2416" s="60" t="s">
        <v>2623</v>
      </c>
      <c r="C2416" s="515" t="s">
        <v>9259</v>
      </c>
      <c r="D2416" s="60" t="s">
        <v>8126</v>
      </c>
      <c r="E2416" s="156" t="s">
        <v>22426</v>
      </c>
      <c r="F2416" s="103"/>
    </row>
    <row r="2417" spans="1:6" ht="27" x14ac:dyDescent="0.25">
      <c r="A2417" s="60" t="s">
        <v>2624</v>
      </c>
      <c r="B2417" s="60" t="s">
        <v>2624</v>
      </c>
      <c r="C2417" s="515" t="s">
        <v>9260</v>
      </c>
      <c r="D2417" s="60" t="s">
        <v>8126</v>
      </c>
      <c r="E2417" s="156" t="s">
        <v>22427</v>
      </c>
      <c r="F2417" s="103"/>
    </row>
    <row r="2418" spans="1:6" ht="27" x14ac:dyDescent="0.25">
      <c r="A2418" s="60" t="s">
        <v>2625</v>
      </c>
      <c r="B2418" s="60" t="s">
        <v>2625</v>
      </c>
      <c r="C2418" s="515" t="s">
        <v>9261</v>
      </c>
      <c r="D2418" s="60" t="s">
        <v>8126</v>
      </c>
      <c r="E2418" s="156" t="s">
        <v>16452</v>
      </c>
      <c r="F2418" s="103"/>
    </row>
    <row r="2419" spans="1:6" ht="27" x14ac:dyDescent="0.25">
      <c r="A2419" s="60" t="s">
        <v>2626</v>
      </c>
      <c r="B2419" s="60" t="s">
        <v>2626</v>
      </c>
      <c r="C2419" s="515" t="s">
        <v>9262</v>
      </c>
      <c r="D2419" s="60" t="s">
        <v>8126</v>
      </c>
      <c r="E2419" s="156" t="s">
        <v>22428</v>
      </c>
      <c r="F2419" s="103"/>
    </row>
    <row r="2420" spans="1:6" ht="27" x14ac:dyDescent="0.25">
      <c r="A2420" s="60" t="s">
        <v>2627</v>
      </c>
      <c r="B2420" s="60" t="s">
        <v>2627</v>
      </c>
      <c r="C2420" s="515" t="s">
        <v>9263</v>
      </c>
      <c r="D2420" s="60" t="s">
        <v>8126</v>
      </c>
      <c r="E2420" s="156" t="s">
        <v>22429</v>
      </c>
      <c r="F2420" s="103"/>
    </row>
    <row r="2421" spans="1:6" ht="27" x14ac:dyDescent="0.25">
      <c r="A2421" s="60" t="s">
        <v>2628</v>
      </c>
      <c r="B2421" s="60" t="s">
        <v>2628</v>
      </c>
      <c r="C2421" s="515" t="s">
        <v>9264</v>
      </c>
      <c r="D2421" s="60" t="s">
        <v>8126</v>
      </c>
      <c r="E2421" s="156" t="s">
        <v>22430</v>
      </c>
      <c r="F2421" s="103"/>
    </row>
    <row r="2422" spans="1:6" ht="27" x14ac:dyDescent="0.25">
      <c r="A2422" s="60" t="s">
        <v>2629</v>
      </c>
      <c r="B2422" s="60" t="s">
        <v>2629</v>
      </c>
      <c r="C2422" s="515" t="s">
        <v>9265</v>
      </c>
      <c r="D2422" s="60" t="s">
        <v>8126</v>
      </c>
      <c r="E2422" s="156" t="s">
        <v>22431</v>
      </c>
      <c r="F2422" s="103"/>
    </row>
    <row r="2423" spans="1:6" ht="27" x14ac:dyDescent="0.25">
      <c r="A2423" s="60" t="s">
        <v>2630</v>
      </c>
      <c r="B2423" s="60" t="s">
        <v>2630</v>
      </c>
      <c r="C2423" s="515" t="s">
        <v>9266</v>
      </c>
      <c r="D2423" s="60" t="s">
        <v>8126</v>
      </c>
      <c r="E2423" s="156" t="s">
        <v>22432</v>
      </c>
      <c r="F2423" s="103"/>
    </row>
    <row r="2424" spans="1:6" ht="27" x14ac:dyDescent="0.25">
      <c r="A2424" s="60" t="s">
        <v>2631</v>
      </c>
      <c r="B2424" s="60" t="s">
        <v>2631</v>
      </c>
      <c r="C2424" s="515" t="s">
        <v>9267</v>
      </c>
      <c r="D2424" s="60" t="s">
        <v>8126</v>
      </c>
      <c r="E2424" s="156" t="s">
        <v>22147</v>
      </c>
      <c r="F2424" s="103"/>
    </row>
    <row r="2425" spans="1:6" ht="27" x14ac:dyDescent="0.25">
      <c r="A2425" s="60" t="s">
        <v>2632</v>
      </c>
      <c r="B2425" s="60" t="s">
        <v>2632</v>
      </c>
      <c r="C2425" s="515" t="s">
        <v>9268</v>
      </c>
      <c r="D2425" s="60" t="s">
        <v>8126</v>
      </c>
      <c r="E2425" s="156" t="s">
        <v>22433</v>
      </c>
      <c r="F2425" s="103"/>
    </row>
    <row r="2426" spans="1:6" ht="27" x14ac:dyDescent="0.25">
      <c r="A2426" s="60" t="s">
        <v>2633</v>
      </c>
      <c r="B2426" s="60" t="s">
        <v>2633</v>
      </c>
      <c r="C2426" s="515" t="s">
        <v>9269</v>
      </c>
      <c r="D2426" s="60" t="s">
        <v>8126</v>
      </c>
      <c r="E2426" s="156" t="s">
        <v>22434</v>
      </c>
      <c r="F2426" s="103"/>
    </row>
    <row r="2427" spans="1:6" ht="27" x14ac:dyDescent="0.25">
      <c r="A2427" s="60" t="s">
        <v>2634</v>
      </c>
      <c r="B2427" s="60" t="s">
        <v>2634</v>
      </c>
      <c r="C2427" s="515" t="s">
        <v>9270</v>
      </c>
      <c r="D2427" s="60" t="s">
        <v>8126</v>
      </c>
      <c r="E2427" s="156" t="s">
        <v>22435</v>
      </c>
      <c r="F2427" s="103"/>
    </row>
    <row r="2428" spans="1:6" ht="27" x14ac:dyDescent="0.25">
      <c r="A2428" s="60" t="s">
        <v>2635</v>
      </c>
      <c r="B2428" s="60" t="s">
        <v>2635</v>
      </c>
      <c r="C2428" s="515" t="s">
        <v>9271</v>
      </c>
      <c r="D2428" s="60" t="s">
        <v>8126</v>
      </c>
      <c r="E2428" s="156" t="s">
        <v>22436</v>
      </c>
      <c r="F2428" s="103"/>
    </row>
    <row r="2429" spans="1:6" ht="27" x14ac:dyDescent="0.25">
      <c r="A2429" s="60" t="s">
        <v>2636</v>
      </c>
      <c r="B2429" s="60" t="s">
        <v>2636</v>
      </c>
      <c r="C2429" s="515" t="s">
        <v>9272</v>
      </c>
      <c r="D2429" s="60" t="s">
        <v>8126</v>
      </c>
      <c r="E2429" s="156" t="s">
        <v>22437</v>
      </c>
      <c r="F2429" s="103"/>
    </row>
    <row r="2430" spans="1:6" ht="27" x14ac:dyDescent="0.25">
      <c r="A2430" s="60" t="s">
        <v>2637</v>
      </c>
      <c r="B2430" s="60" t="s">
        <v>2637</v>
      </c>
      <c r="C2430" s="515" t="s">
        <v>9273</v>
      </c>
      <c r="D2430" s="60" t="s">
        <v>8126</v>
      </c>
      <c r="E2430" s="156" t="s">
        <v>22438</v>
      </c>
      <c r="F2430" s="103"/>
    </row>
    <row r="2431" spans="1:6" ht="27" x14ac:dyDescent="0.25">
      <c r="A2431" s="60" t="s">
        <v>2638</v>
      </c>
      <c r="B2431" s="60" t="s">
        <v>2638</v>
      </c>
      <c r="C2431" s="515" t="s">
        <v>9274</v>
      </c>
      <c r="D2431" s="60" t="s">
        <v>8126</v>
      </c>
      <c r="E2431" s="156" t="s">
        <v>22439</v>
      </c>
      <c r="F2431" s="103"/>
    </row>
    <row r="2432" spans="1:6" ht="27" x14ac:dyDescent="0.25">
      <c r="A2432" s="60" t="s">
        <v>2639</v>
      </c>
      <c r="B2432" s="60" t="s">
        <v>2639</v>
      </c>
      <c r="C2432" s="515" t="s">
        <v>22440</v>
      </c>
      <c r="D2432" s="60" t="s">
        <v>8126</v>
      </c>
      <c r="E2432" s="156" t="s">
        <v>22441</v>
      </c>
      <c r="F2432" s="103"/>
    </row>
    <row r="2433" spans="1:6" ht="27" x14ac:dyDescent="0.25">
      <c r="A2433" s="60" t="s">
        <v>2640</v>
      </c>
      <c r="B2433" s="60" t="s">
        <v>2640</v>
      </c>
      <c r="C2433" s="515" t="s">
        <v>9275</v>
      </c>
      <c r="D2433" s="60" t="s">
        <v>8126</v>
      </c>
      <c r="E2433" s="156" t="s">
        <v>22442</v>
      </c>
      <c r="F2433" s="103"/>
    </row>
    <row r="2434" spans="1:6" ht="27" x14ac:dyDescent="0.25">
      <c r="A2434" s="60" t="s">
        <v>2641</v>
      </c>
      <c r="B2434" s="60" t="s">
        <v>2641</v>
      </c>
      <c r="C2434" s="515" t="s">
        <v>9276</v>
      </c>
      <c r="D2434" s="60" t="s">
        <v>8126</v>
      </c>
      <c r="E2434" s="156" t="s">
        <v>22443</v>
      </c>
      <c r="F2434" s="103"/>
    </row>
    <row r="2435" spans="1:6" ht="27" x14ac:dyDescent="0.25">
      <c r="A2435" s="60" t="s">
        <v>2642</v>
      </c>
      <c r="B2435" s="60" t="s">
        <v>2642</v>
      </c>
      <c r="C2435" s="515" t="s">
        <v>9277</v>
      </c>
      <c r="D2435" s="60" t="s">
        <v>8126</v>
      </c>
      <c r="E2435" s="156" t="s">
        <v>22444</v>
      </c>
      <c r="F2435" s="103"/>
    </row>
    <row r="2436" spans="1:6" ht="27" x14ac:dyDescent="0.25">
      <c r="A2436" s="60" t="s">
        <v>2643</v>
      </c>
      <c r="B2436" s="60" t="s">
        <v>2643</v>
      </c>
      <c r="C2436" s="515" t="s">
        <v>9278</v>
      </c>
      <c r="D2436" s="60" t="s">
        <v>8126</v>
      </c>
      <c r="E2436" s="156" t="s">
        <v>22445</v>
      </c>
      <c r="F2436" s="103"/>
    </row>
    <row r="2437" spans="1:6" ht="27" x14ac:dyDescent="0.25">
      <c r="A2437" s="60" t="s">
        <v>2644</v>
      </c>
      <c r="B2437" s="60" t="s">
        <v>2644</v>
      </c>
      <c r="C2437" s="515" t="s">
        <v>9279</v>
      </c>
      <c r="D2437" s="60" t="s">
        <v>8126</v>
      </c>
      <c r="E2437" s="156" t="s">
        <v>22446</v>
      </c>
      <c r="F2437" s="103"/>
    </row>
    <row r="2438" spans="1:6" ht="27" x14ac:dyDescent="0.25">
      <c r="A2438" s="60" t="s">
        <v>2645</v>
      </c>
      <c r="B2438" s="60" t="s">
        <v>2645</v>
      </c>
      <c r="C2438" s="515" t="s">
        <v>9280</v>
      </c>
      <c r="D2438" s="60" t="s">
        <v>8126</v>
      </c>
      <c r="E2438" s="156" t="s">
        <v>22447</v>
      </c>
      <c r="F2438" s="103"/>
    </row>
    <row r="2439" spans="1:6" ht="27" x14ac:dyDescent="0.25">
      <c r="A2439" s="60" t="s">
        <v>2646</v>
      </c>
      <c r="B2439" s="60" t="s">
        <v>2646</v>
      </c>
      <c r="C2439" s="515" t="s">
        <v>9281</v>
      </c>
      <c r="D2439" s="60" t="s">
        <v>8126</v>
      </c>
      <c r="E2439" s="156" t="s">
        <v>19395</v>
      </c>
      <c r="F2439" s="103"/>
    </row>
    <row r="2440" spans="1:6" ht="27" x14ac:dyDescent="0.25">
      <c r="A2440" s="60" t="s">
        <v>2647</v>
      </c>
      <c r="B2440" s="60" t="s">
        <v>2647</v>
      </c>
      <c r="C2440" s="515" t="s">
        <v>9282</v>
      </c>
      <c r="D2440" s="60" t="s">
        <v>8126</v>
      </c>
      <c r="E2440" s="156" t="s">
        <v>22448</v>
      </c>
      <c r="F2440" s="103"/>
    </row>
    <row r="2441" spans="1:6" ht="27" x14ac:dyDescent="0.25">
      <c r="A2441" s="60" t="s">
        <v>2648</v>
      </c>
      <c r="B2441" s="60" t="s">
        <v>2648</v>
      </c>
      <c r="C2441" s="515" t="s">
        <v>9283</v>
      </c>
      <c r="D2441" s="60" t="s">
        <v>8126</v>
      </c>
      <c r="E2441" s="156" t="s">
        <v>18222</v>
      </c>
      <c r="F2441" s="103"/>
    </row>
    <row r="2442" spans="1:6" ht="27" x14ac:dyDescent="0.25">
      <c r="A2442" s="60" t="s">
        <v>2649</v>
      </c>
      <c r="B2442" s="60" t="s">
        <v>2649</v>
      </c>
      <c r="C2442" s="515" t="s">
        <v>9284</v>
      </c>
      <c r="D2442" s="60" t="s">
        <v>8126</v>
      </c>
      <c r="E2442" s="156" t="s">
        <v>22449</v>
      </c>
      <c r="F2442" s="103"/>
    </row>
    <row r="2443" spans="1:6" ht="27" x14ac:dyDescent="0.25">
      <c r="A2443" s="60" t="s">
        <v>2650</v>
      </c>
      <c r="B2443" s="60" t="s">
        <v>2650</v>
      </c>
      <c r="C2443" s="515" t="s">
        <v>9285</v>
      </c>
      <c r="D2443" s="60" t="s">
        <v>8126</v>
      </c>
      <c r="E2443" s="156" t="s">
        <v>22450</v>
      </c>
      <c r="F2443" s="103"/>
    </row>
    <row r="2444" spans="1:6" ht="27" x14ac:dyDescent="0.25">
      <c r="A2444" s="60" t="s">
        <v>2651</v>
      </c>
      <c r="B2444" s="60" t="s">
        <v>2651</v>
      </c>
      <c r="C2444" s="515" t="s">
        <v>9286</v>
      </c>
      <c r="D2444" s="60" t="s">
        <v>8126</v>
      </c>
      <c r="E2444" s="156" t="s">
        <v>22451</v>
      </c>
      <c r="F2444" s="103"/>
    </row>
    <row r="2445" spans="1:6" ht="27" x14ac:dyDescent="0.25">
      <c r="A2445" s="60" t="s">
        <v>2652</v>
      </c>
      <c r="B2445" s="60" t="s">
        <v>2652</v>
      </c>
      <c r="C2445" s="515" t="s">
        <v>9287</v>
      </c>
      <c r="D2445" s="60" t="s">
        <v>8126</v>
      </c>
      <c r="E2445" s="156" t="s">
        <v>22452</v>
      </c>
      <c r="F2445" s="103"/>
    </row>
    <row r="2446" spans="1:6" ht="27" x14ac:dyDescent="0.25">
      <c r="A2446" s="60" t="s">
        <v>2653</v>
      </c>
      <c r="B2446" s="60" t="s">
        <v>2653</v>
      </c>
      <c r="C2446" s="515" t="s">
        <v>9288</v>
      </c>
      <c r="D2446" s="60" t="s">
        <v>8126</v>
      </c>
      <c r="E2446" s="156" t="s">
        <v>22453</v>
      </c>
      <c r="F2446" s="103"/>
    </row>
    <row r="2447" spans="1:6" ht="27" x14ac:dyDescent="0.25">
      <c r="A2447" s="60" t="s">
        <v>2654</v>
      </c>
      <c r="B2447" s="60" t="s">
        <v>2654</v>
      </c>
      <c r="C2447" s="515" t="s">
        <v>9289</v>
      </c>
      <c r="D2447" s="60" t="s">
        <v>8126</v>
      </c>
      <c r="E2447" s="156" t="s">
        <v>17339</v>
      </c>
      <c r="F2447" s="103"/>
    </row>
    <row r="2448" spans="1:6" ht="27" x14ac:dyDescent="0.25">
      <c r="A2448" s="60" t="s">
        <v>2655</v>
      </c>
      <c r="B2448" s="60" t="s">
        <v>2655</v>
      </c>
      <c r="C2448" s="515" t="s">
        <v>9290</v>
      </c>
      <c r="D2448" s="60" t="s">
        <v>8126</v>
      </c>
      <c r="E2448" s="156" t="s">
        <v>22454</v>
      </c>
      <c r="F2448" s="103"/>
    </row>
    <row r="2449" spans="1:6" ht="27" x14ac:dyDescent="0.25">
      <c r="A2449" s="60" t="s">
        <v>2656</v>
      </c>
      <c r="B2449" s="60" t="s">
        <v>2656</v>
      </c>
      <c r="C2449" s="515" t="s">
        <v>9291</v>
      </c>
      <c r="D2449" s="60" t="s">
        <v>8126</v>
      </c>
      <c r="E2449" s="156" t="s">
        <v>22455</v>
      </c>
      <c r="F2449" s="103"/>
    </row>
    <row r="2450" spans="1:6" ht="27" x14ac:dyDescent="0.25">
      <c r="A2450" s="60" t="s">
        <v>2657</v>
      </c>
      <c r="B2450" s="60" t="s">
        <v>2657</v>
      </c>
      <c r="C2450" s="515" t="s">
        <v>9292</v>
      </c>
      <c r="D2450" s="60" t="s">
        <v>8126</v>
      </c>
      <c r="E2450" s="156" t="s">
        <v>22456</v>
      </c>
      <c r="F2450" s="103"/>
    </row>
    <row r="2451" spans="1:6" ht="27" x14ac:dyDescent="0.25">
      <c r="A2451" s="60" t="s">
        <v>2658</v>
      </c>
      <c r="B2451" s="60" t="s">
        <v>2658</v>
      </c>
      <c r="C2451" s="515" t="s">
        <v>9293</v>
      </c>
      <c r="D2451" s="60" t="s">
        <v>8126</v>
      </c>
      <c r="E2451" s="156" t="s">
        <v>22457</v>
      </c>
      <c r="F2451" s="103"/>
    </row>
    <row r="2452" spans="1:6" ht="27" x14ac:dyDescent="0.25">
      <c r="A2452" s="60" t="s">
        <v>2659</v>
      </c>
      <c r="B2452" s="60" t="s">
        <v>2659</v>
      </c>
      <c r="C2452" s="515" t="s">
        <v>9294</v>
      </c>
      <c r="D2452" s="60" t="s">
        <v>8126</v>
      </c>
      <c r="E2452" s="156" t="s">
        <v>22458</v>
      </c>
      <c r="F2452" s="103"/>
    </row>
    <row r="2453" spans="1:6" ht="27" x14ac:dyDescent="0.25">
      <c r="A2453" s="60" t="s">
        <v>2660</v>
      </c>
      <c r="B2453" s="60" t="s">
        <v>2660</v>
      </c>
      <c r="C2453" s="515" t="s">
        <v>9295</v>
      </c>
      <c r="D2453" s="60" t="s">
        <v>8126</v>
      </c>
      <c r="E2453" s="156" t="s">
        <v>22459</v>
      </c>
      <c r="F2453" s="103"/>
    </row>
    <row r="2454" spans="1:6" ht="27" x14ac:dyDescent="0.25">
      <c r="A2454" s="60" t="s">
        <v>2661</v>
      </c>
      <c r="B2454" s="60" t="s">
        <v>2661</v>
      </c>
      <c r="C2454" s="515" t="s">
        <v>9296</v>
      </c>
      <c r="D2454" s="60" t="s">
        <v>8126</v>
      </c>
      <c r="E2454" s="156" t="s">
        <v>19502</v>
      </c>
      <c r="F2454" s="103"/>
    </row>
    <row r="2455" spans="1:6" x14ac:dyDescent="0.25">
      <c r="A2455" s="60" t="s">
        <v>2662</v>
      </c>
      <c r="B2455" s="60" t="s">
        <v>2662</v>
      </c>
      <c r="C2455" s="515" t="s">
        <v>9297</v>
      </c>
      <c r="D2455" s="60" t="s">
        <v>8126</v>
      </c>
      <c r="E2455" s="156" t="s">
        <v>22460</v>
      </c>
      <c r="F2455" s="103"/>
    </row>
    <row r="2456" spans="1:6" x14ac:dyDescent="0.25">
      <c r="A2456" s="60" t="s">
        <v>2663</v>
      </c>
      <c r="B2456" s="60" t="s">
        <v>2663</v>
      </c>
      <c r="C2456" s="515" t="s">
        <v>9298</v>
      </c>
      <c r="D2456" s="60" t="s">
        <v>8126</v>
      </c>
      <c r="E2456" s="156" t="s">
        <v>22461</v>
      </c>
      <c r="F2456" s="103"/>
    </row>
    <row r="2457" spans="1:6" x14ac:dyDescent="0.25">
      <c r="A2457" s="60" t="s">
        <v>2664</v>
      </c>
      <c r="B2457" s="60" t="s">
        <v>2664</v>
      </c>
      <c r="C2457" s="515" t="s">
        <v>9299</v>
      </c>
      <c r="D2457" s="60" t="s">
        <v>8126</v>
      </c>
      <c r="E2457" s="156" t="s">
        <v>22462</v>
      </c>
      <c r="F2457" s="103"/>
    </row>
    <row r="2458" spans="1:6" ht="27" x14ac:dyDescent="0.25">
      <c r="A2458" s="60" t="s">
        <v>2665</v>
      </c>
      <c r="B2458" s="60" t="s">
        <v>2665</v>
      </c>
      <c r="C2458" s="515" t="s">
        <v>9300</v>
      </c>
      <c r="D2458" s="60" t="s">
        <v>8126</v>
      </c>
      <c r="E2458" s="156" t="s">
        <v>22463</v>
      </c>
      <c r="F2458" s="103"/>
    </row>
    <row r="2459" spans="1:6" ht="27" x14ac:dyDescent="0.25">
      <c r="A2459" s="60" t="s">
        <v>2666</v>
      </c>
      <c r="B2459" s="60" t="s">
        <v>2666</v>
      </c>
      <c r="C2459" s="515" t="s">
        <v>9301</v>
      </c>
      <c r="D2459" s="60" t="s">
        <v>8126</v>
      </c>
      <c r="E2459" s="156" t="s">
        <v>20731</v>
      </c>
      <c r="F2459" s="103"/>
    </row>
    <row r="2460" spans="1:6" ht="27" x14ac:dyDescent="0.25">
      <c r="A2460" s="60" t="s">
        <v>2667</v>
      </c>
      <c r="B2460" s="60" t="s">
        <v>2667</v>
      </c>
      <c r="C2460" s="515" t="s">
        <v>9302</v>
      </c>
      <c r="D2460" s="60" t="s">
        <v>8126</v>
      </c>
      <c r="E2460" s="156" t="s">
        <v>22464</v>
      </c>
      <c r="F2460" s="103"/>
    </row>
    <row r="2461" spans="1:6" ht="27" x14ac:dyDescent="0.25">
      <c r="A2461" s="60" t="s">
        <v>2668</v>
      </c>
      <c r="B2461" s="60" t="s">
        <v>2668</v>
      </c>
      <c r="C2461" s="515" t="s">
        <v>9303</v>
      </c>
      <c r="D2461" s="60" t="s">
        <v>8126</v>
      </c>
      <c r="E2461" s="156" t="s">
        <v>22465</v>
      </c>
      <c r="F2461" s="103"/>
    </row>
    <row r="2462" spans="1:6" ht="27" x14ac:dyDescent="0.25">
      <c r="A2462" s="60" t="s">
        <v>2669</v>
      </c>
      <c r="B2462" s="60" t="s">
        <v>2669</v>
      </c>
      <c r="C2462" s="515" t="s">
        <v>9304</v>
      </c>
      <c r="D2462" s="60" t="s">
        <v>8126</v>
      </c>
      <c r="E2462" s="156" t="s">
        <v>22466</v>
      </c>
      <c r="F2462" s="103"/>
    </row>
    <row r="2463" spans="1:6" ht="27" x14ac:dyDescent="0.25">
      <c r="A2463" s="60" t="s">
        <v>2670</v>
      </c>
      <c r="B2463" s="60" t="s">
        <v>2670</v>
      </c>
      <c r="C2463" s="515" t="s">
        <v>9305</v>
      </c>
      <c r="D2463" s="60" t="s">
        <v>8126</v>
      </c>
      <c r="E2463" s="156" t="s">
        <v>22467</v>
      </c>
      <c r="F2463" s="103"/>
    </row>
    <row r="2464" spans="1:6" ht="27" x14ac:dyDescent="0.25">
      <c r="A2464" s="60" t="s">
        <v>2671</v>
      </c>
      <c r="B2464" s="60" t="s">
        <v>2671</v>
      </c>
      <c r="C2464" s="515" t="s">
        <v>9306</v>
      </c>
      <c r="D2464" s="60" t="s">
        <v>8126</v>
      </c>
      <c r="E2464" s="156" t="s">
        <v>22468</v>
      </c>
      <c r="F2464" s="103"/>
    </row>
    <row r="2465" spans="1:6" ht="27" x14ac:dyDescent="0.25">
      <c r="A2465" s="60" t="s">
        <v>2672</v>
      </c>
      <c r="B2465" s="60" t="s">
        <v>2672</v>
      </c>
      <c r="C2465" s="515" t="s">
        <v>9307</v>
      </c>
      <c r="D2465" s="60" t="s">
        <v>8126</v>
      </c>
      <c r="E2465" s="156" t="s">
        <v>21150</v>
      </c>
      <c r="F2465" s="103"/>
    </row>
    <row r="2466" spans="1:6" ht="27" x14ac:dyDescent="0.25">
      <c r="A2466" s="60" t="s">
        <v>2673</v>
      </c>
      <c r="B2466" s="60" t="s">
        <v>2673</v>
      </c>
      <c r="C2466" s="515" t="s">
        <v>9308</v>
      </c>
      <c r="D2466" s="60" t="s">
        <v>8126</v>
      </c>
      <c r="E2466" s="156" t="s">
        <v>22469</v>
      </c>
      <c r="F2466" s="103"/>
    </row>
    <row r="2467" spans="1:6" ht="27" x14ac:dyDescent="0.25">
      <c r="A2467" s="60" t="s">
        <v>2674</v>
      </c>
      <c r="B2467" s="60" t="s">
        <v>2674</v>
      </c>
      <c r="C2467" s="515" t="s">
        <v>9309</v>
      </c>
      <c r="D2467" s="60" t="s">
        <v>8126</v>
      </c>
      <c r="E2467" s="156" t="s">
        <v>22426</v>
      </c>
      <c r="F2467" s="103"/>
    </row>
    <row r="2468" spans="1:6" ht="27" x14ac:dyDescent="0.25">
      <c r="A2468" s="60" t="s">
        <v>2675</v>
      </c>
      <c r="B2468" s="60" t="s">
        <v>2675</v>
      </c>
      <c r="C2468" s="515" t="s">
        <v>9310</v>
      </c>
      <c r="D2468" s="60" t="s">
        <v>8126</v>
      </c>
      <c r="E2468" s="156" t="s">
        <v>22470</v>
      </c>
      <c r="F2468" s="103"/>
    </row>
    <row r="2469" spans="1:6" ht="27" x14ac:dyDescent="0.25">
      <c r="A2469" s="60" t="s">
        <v>2676</v>
      </c>
      <c r="B2469" s="60" t="s">
        <v>2676</v>
      </c>
      <c r="C2469" s="515" t="s">
        <v>9311</v>
      </c>
      <c r="D2469" s="60" t="s">
        <v>8126</v>
      </c>
      <c r="E2469" s="156" t="s">
        <v>22471</v>
      </c>
      <c r="F2469" s="103"/>
    </row>
    <row r="2470" spans="1:6" ht="27" x14ac:dyDescent="0.25">
      <c r="A2470" s="60" t="s">
        <v>2677</v>
      </c>
      <c r="B2470" s="60" t="s">
        <v>2677</v>
      </c>
      <c r="C2470" s="515" t="s">
        <v>9312</v>
      </c>
      <c r="D2470" s="60" t="s">
        <v>8126</v>
      </c>
      <c r="E2470" s="156" t="s">
        <v>18746</v>
      </c>
      <c r="F2470" s="103"/>
    </row>
    <row r="2471" spans="1:6" ht="27" x14ac:dyDescent="0.25">
      <c r="A2471" s="60" t="s">
        <v>2678</v>
      </c>
      <c r="B2471" s="60" t="s">
        <v>2678</v>
      </c>
      <c r="C2471" s="515" t="s">
        <v>9313</v>
      </c>
      <c r="D2471" s="60" t="s">
        <v>8126</v>
      </c>
      <c r="E2471" s="156" t="s">
        <v>22472</v>
      </c>
      <c r="F2471" s="103"/>
    </row>
    <row r="2472" spans="1:6" ht="27" x14ac:dyDescent="0.25">
      <c r="A2472" s="60" t="s">
        <v>2679</v>
      </c>
      <c r="B2472" s="60" t="s">
        <v>2679</v>
      </c>
      <c r="C2472" s="515" t="s">
        <v>9314</v>
      </c>
      <c r="D2472" s="60" t="s">
        <v>8126</v>
      </c>
      <c r="E2472" s="156" t="s">
        <v>22473</v>
      </c>
      <c r="F2472" s="103"/>
    </row>
    <row r="2473" spans="1:6" ht="27" x14ac:dyDescent="0.25">
      <c r="A2473" s="60" t="s">
        <v>2680</v>
      </c>
      <c r="B2473" s="60" t="s">
        <v>2680</v>
      </c>
      <c r="C2473" s="515" t="s">
        <v>9315</v>
      </c>
      <c r="D2473" s="60" t="s">
        <v>8126</v>
      </c>
      <c r="E2473" s="156" t="s">
        <v>22474</v>
      </c>
      <c r="F2473" s="103"/>
    </row>
    <row r="2474" spans="1:6" ht="27" x14ac:dyDescent="0.25">
      <c r="A2474" s="60" t="s">
        <v>2681</v>
      </c>
      <c r="B2474" s="60" t="s">
        <v>2681</v>
      </c>
      <c r="C2474" s="515" t="s">
        <v>9316</v>
      </c>
      <c r="D2474" s="60" t="s">
        <v>8126</v>
      </c>
      <c r="E2474" s="156" t="s">
        <v>22475</v>
      </c>
      <c r="F2474" s="103"/>
    </row>
    <row r="2475" spans="1:6" ht="27" x14ac:dyDescent="0.25">
      <c r="A2475" s="60" t="s">
        <v>2682</v>
      </c>
      <c r="B2475" s="60" t="s">
        <v>2682</v>
      </c>
      <c r="C2475" s="515" t="s">
        <v>9317</v>
      </c>
      <c r="D2475" s="60" t="s">
        <v>8126</v>
      </c>
      <c r="E2475" s="156" t="s">
        <v>22476</v>
      </c>
      <c r="F2475" s="103"/>
    </row>
    <row r="2476" spans="1:6" ht="27" x14ac:dyDescent="0.25">
      <c r="A2476" s="60" t="s">
        <v>2683</v>
      </c>
      <c r="B2476" s="60" t="s">
        <v>2683</v>
      </c>
      <c r="C2476" s="515" t="s">
        <v>14175</v>
      </c>
      <c r="D2476" s="60" t="s">
        <v>8126</v>
      </c>
      <c r="E2476" s="156" t="s">
        <v>22477</v>
      </c>
      <c r="F2476" s="103"/>
    </row>
    <row r="2477" spans="1:6" ht="27" x14ac:dyDescent="0.25">
      <c r="A2477" s="60" t="s">
        <v>2684</v>
      </c>
      <c r="B2477" s="60" t="s">
        <v>2684</v>
      </c>
      <c r="C2477" s="515" t="s">
        <v>9318</v>
      </c>
      <c r="D2477" s="60" t="s">
        <v>8126</v>
      </c>
      <c r="E2477" s="156" t="s">
        <v>22478</v>
      </c>
      <c r="F2477" s="103"/>
    </row>
    <row r="2478" spans="1:6" ht="27" x14ac:dyDescent="0.25">
      <c r="A2478" s="60" t="s">
        <v>2685</v>
      </c>
      <c r="B2478" s="60" t="s">
        <v>2685</v>
      </c>
      <c r="C2478" s="515" t="s">
        <v>9319</v>
      </c>
      <c r="D2478" s="60" t="s">
        <v>8126</v>
      </c>
      <c r="E2478" s="156" t="s">
        <v>22479</v>
      </c>
      <c r="F2478" s="103"/>
    </row>
    <row r="2479" spans="1:6" ht="27" x14ac:dyDescent="0.25">
      <c r="A2479" s="60" t="s">
        <v>2686</v>
      </c>
      <c r="B2479" s="60" t="s">
        <v>2686</v>
      </c>
      <c r="C2479" s="515" t="s">
        <v>9320</v>
      </c>
      <c r="D2479" s="60" t="s">
        <v>8126</v>
      </c>
      <c r="E2479" s="156" t="s">
        <v>14794</v>
      </c>
      <c r="F2479" s="103"/>
    </row>
    <row r="2480" spans="1:6" ht="27" x14ac:dyDescent="0.25">
      <c r="A2480" s="60" t="s">
        <v>2687</v>
      </c>
      <c r="B2480" s="60" t="s">
        <v>2687</v>
      </c>
      <c r="C2480" s="515" t="s">
        <v>9321</v>
      </c>
      <c r="D2480" s="60" t="s">
        <v>8126</v>
      </c>
      <c r="E2480" s="156" t="s">
        <v>22480</v>
      </c>
      <c r="F2480" s="103"/>
    </row>
    <row r="2481" spans="1:6" ht="27" x14ac:dyDescent="0.25">
      <c r="A2481" s="60" t="s">
        <v>2688</v>
      </c>
      <c r="B2481" s="60" t="s">
        <v>2688</v>
      </c>
      <c r="C2481" s="515" t="s">
        <v>9322</v>
      </c>
      <c r="D2481" s="60" t="s">
        <v>8126</v>
      </c>
      <c r="E2481" s="156" t="s">
        <v>19525</v>
      </c>
      <c r="F2481" s="103"/>
    </row>
    <row r="2482" spans="1:6" ht="27" x14ac:dyDescent="0.25">
      <c r="A2482" s="60" t="s">
        <v>2689</v>
      </c>
      <c r="B2482" s="60" t="s">
        <v>2689</v>
      </c>
      <c r="C2482" s="515" t="s">
        <v>9323</v>
      </c>
      <c r="D2482" s="60" t="s">
        <v>8126</v>
      </c>
      <c r="E2482" s="156" t="s">
        <v>22481</v>
      </c>
      <c r="F2482" s="103"/>
    </row>
    <row r="2483" spans="1:6" ht="27" x14ac:dyDescent="0.25">
      <c r="A2483" s="60" t="s">
        <v>2690</v>
      </c>
      <c r="B2483" s="60" t="s">
        <v>2690</v>
      </c>
      <c r="C2483" s="515" t="s">
        <v>9324</v>
      </c>
      <c r="D2483" s="60" t="s">
        <v>8126</v>
      </c>
      <c r="E2483" s="156" t="s">
        <v>22482</v>
      </c>
      <c r="F2483" s="103"/>
    </row>
    <row r="2484" spans="1:6" x14ac:dyDescent="0.25">
      <c r="A2484" s="60" t="s">
        <v>4007</v>
      </c>
      <c r="B2484" s="60" t="s">
        <v>4007</v>
      </c>
      <c r="C2484" s="515" t="s">
        <v>22483</v>
      </c>
      <c r="D2484" s="60" t="s">
        <v>8126</v>
      </c>
      <c r="E2484" s="156" t="s">
        <v>22484</v>
      </c>
      <c r="F2484" s="103"/>
    </row>
    <row r="2485" spans="1:6" x14ac:dyDescent="0.25">
      <c r="A2485" s="60" t="s">
        <v>4008</v>
      </c>
      <c r="B2485" s="60" t="s">
        <v>4008</v>
      </c>
      <c r="C2485" s="515" t="s">
        <v>22485</v>
      </c>
      <c r="D2485" s="60" t="s">
        <v>8126</v>
      </c>
      <c r="E2485" s="156" t="s">
        <v>22486</v>
      </c>
      <c r="F2485" s="103"/>
    </row>
    <row r="2486" spans="1:6" x14ac:dyDescent="0.25">
      <c r="A2486" s="60" t="s">
        <v>4056</v>
      </c>
      <c r="B2486" s="60" t="s">
        <v>4056</v>
      </c>
      <c r="C2486" s="515" t="s">
        <v>22487</v>
      </c>
      <c r="D2486" s="60" t="s">
        <v>8126</v>
      </c>
      <c r="E2486" s="156" t="s">
        <v>22488</v>
      </c>
      <c r="F2486" s="103"/>
    </row>
    <row r="2487" spans="1:6" x14ac:dyDescent="0.25">
      <c r="A2487" s="60" t="s">
        <v>4057</v>
      </c>
      <c r="B2487" s="60" t="s">
        <v>4057</v>
      </c>
      <c r="C2487" s="515" t="s">
        <v>22489</v>
      </c>
      <c r="D2487" s="60" t="s">
        <v>8126</v>
      </c>
      <c r="E2487" s="156" t="s">
        <v>22490</v>
      </c>
      <c r="F2487" s="103"/>
    </row>
    <row r="2488" spans="1:6" x14ac:dyDescent="0.25">
      <c r="A2488" s="60" t="s">
        <v>4058</v>
      </c>
      <c r="B2488" s="60" t="s">
        <v>4058</v>
      </c>
      <c r="C2488" s="515" t="s">
        <v>22491</v>
      </c>
      <c r="D2488" s="60" t="s">
        <v>8126</v>
      </c>
      <c r="E2488" s="156" t="s">
        <v>22492</v>
      </c>
      <c r="F2488" s="103"/>
    </row>
    <row r="2489" spans="1:6" x14ac:dyDescent="0.25">
      <c r="A2489" s="60" t="s">
        <v>4059</v>
      </c>
      <c r="B2489" s="60" t="s">
        <v>4059</v>
      </c>
      <c r="C2489" s="515" t="s">
        <v>22493</v>
      </c>
      <c r="D2489" s="60" t="s">
        <v>8126</v>
      </c>
      <c r="E2489" s="156" t="s">
        <v>22494</v>
      </c>
      <c r="F2489" s="103"/>
    </row>
    <row r="2490" spans="1:6" x14ac:dyDescent="0.25">
      <c r="A2490" s="60" t="s">
        <v>4060</v>
      </c>
      <c r="B2490" s="60" t="s">
        <v>4060</v>
      </c>
      <c r="C2490" s="515" t="s">
        <v>22495</v>
      </c>
      <c r="D2490" s="60" t="s">
        <v>8126</v>
      </c>
      <c r="E2490" s="156" t="s">
        <v>22496</v>
      </c>
      <c r="F2490" s="103"/>
    </row>
    <row r="2491" spans="1:6" x14ac:dyDescent="0.25">
      <c r="A2491" s="60" t="s">
        <v>4061</v>
      </c>
      <c r="B2491" s="60" t="s">
        <v>4061</v>
      </c>
      <c r="C2491" s="515" t="s">
        <v>22497</v>
      </c>
      <c r="D2491" s="60" t="s">
        <v>8126</v>
      </c>
      <c r="E2491" s="156" t="s">
        <v>17633</v>
      </c>
      <c r="F2491" s="103"/>
    </row>
    <row r="2492" spans="1:6" x14ac:dyDescent="0.25">
      <c r="A2492" s="60" t="s">
        <v>4062</v>
      </c>
      <c r="B2492" s="60" t="s">
        <v>4062</v>
      </c>
      <c r="C2492" s="515" t="s">
        <v>22498</v>
      </c>
      <c r="D2492" s="60" t="s">
        <v>8126</v>
      </c>
      <c r="E2492" s="156" t="s">
        <v>22499</v>
      </c>
      <c r="F2492" s="103"/>
    </row>
    <row r="2493" spans="1:6" x14ac:dyDescent="0.25">
      <c r="A2493" s="60" t="s">
        <v>4063</v>
      </c>
      <c r="B2493" s="60" t="s">
        <v>4063</v>
      </c>
      <c r="C2493" s="515" t="s">
        <v>22500</v>
      </c>
      <c r="D2493" s="60" t="s">
        <v>8126</v>
      </c>
      <c r="E2493" s="156" t="s">
        <v>22501</v>
      </c>
      <c r="F2493" s="103"/>
    </row>
    <row r="2494" spans="1:6" ht="27" x14ac:dyDescent="0.25">
      <c r="A2494" s="60" t="s">
        <v>4064</v>
      </c>
      <c r="B2494" s="60" t="s">
        <v>4064</v>
      </c>
      <c r="C2494" s="515" t="s">
        <v>22502</v>
      </c>
      <c r="D2494" s="60" t="s">
        <v>8126</v>
      </c>
      <c r="E2494" s="156" t="s">
        <v>22503</v>
      </c>
      <c r="F2494" s="103"/>
    </row>
    <row r="2495" spans="1:6" ht="27" x14ac:dyDescent="0.25">
      <c r="A2495" s="60" t="s">
        <v>4065</v>
      </c>
      <c r="B2495" s="60" t="s">
        <v>4065</v>
      </c>
      <c r="C2495" s="515" t="s">
        <v>22504</v>
      </c>
      <c r="D2495" s="60" t="s">
        <v>8126</v>
      </c>
      <c r="E2495" s="156" t="s">
        <v>22505</v>
      </c>
      <c r="F2495" s="103"/>
    </row>
    <row r="2496" spans="1:6" ht="27" x14ac:dyDescent="0.25">
      <c r="A2496" s="60" t="s">
        <v>4066</v>
      </c>
      <c r="B2496" s="60" t="s">
        <v>4066</v>
      </c>
      <c r="C2496" s="515" t="s">
        <v>22506</v>
      </c>
      <c r="D2496" s="60" t="s">
        <v>8126</v>
      </c>
      <c r="E2496" s="156" t="s">
        <v>22507</v>
      </c>
      <c r="F2496" s="103"/>
    </row>
    <row r="2497" spans="1:6" ht="27" x14ac:dyDescent="0.25">
      <c r="A2497" s="60" t="s">
        <v>4067</v>
      </c>
      <c r="B2497" s="60" t="s">
        <v>4067</v>
      </c>
      <c r="C2497" s="515" t="s">
        <v>22508</v>
      </c>
      <c r="D2497" s="60" t="s">
        <v>8126</v>
      </c>
      <c r="E2497" s="156" t="s">
        <v>22509</v>
      </c>
      <c r="F2497" s="103"/>
    </row>
    <row r="2498" spans="1:6" ht="27" x14ac:dyDescent="0.25">
      <c r="A2498" s="60" t="s">
        <v>4068</v>
      </c>
      <c r="B2498" s="60" t="s">
        <v>4068</v>
      </c>
      <c r="C2498" s="515" t="s">
        <v>22510</v>
      </c>
      <c r="D2498" s="60" t="s">
        <v>8126</v>
      </c>
      <c r="E2498" s="156" t="s">
        <v>22511</v>
      </c>
      <c r="F2498" s="103"/>
    </row>
    <row r="2499" spans="1:6" ht="27" x14ac:dyDescent="0.25">
      <c r="A2499" s="60" t="s">
        <v>4069</v>
      </c>
      <c r="B2499" s="60" t="s">
        <v>4069</v>
      </c>
      <c r="C2499" s="515" t="s">
        <v>22512</v>
      </c>
      <c r="D2499" s="60" t="s">
        <v>8126</v>
      </c>
      <c r="E2499" s="156" t="s">
        <v>19614</v>
      </c>
      <c r="F2499" s="103"/>
    </row>
    <row r="2500" spans="1:6" x14ac:dyDescent="0.25">
      <c r="A2500" s="60" t="s">
        <v>181</v>
      </c>
      <c r="B2500" s="60" t="s">
        <v>181</v>
      </c>
      <c r="C2500" s="515" t="s">
        <v>22513</v>
      </c>
      <c r="D2500" s="60" t="s">
        <v>8893</v>
      </c>
      <c r="E2500" s="156" t="s">
        <v>22514</v>
      </c>
      <c r="F2500" s="103"/>
    </row>
    <row r="2501" spans="1:6" x14ac:dyDescent="0.25">
      <c r="A2501" s="60" t="s">
        <v>6990</v>
      </c>
      <c r="B2501" s="60" t="s">
        <v>6990</v>
      </c>
      <c r="C2501" s="515" t="s">
        <v>9325</v>
      </c>
      <c r="D2501" s="60" t="s">
        <v>8058</v>
      </c>
      <c r="E2501" s="156" t="s">
        <v>13796</v>
      </c>
      <c r="F2501" s="103"/>
    </row>
    <row r="2502" spans="1:6" x14ac:dyDescent="0.25">
      <c r="A2502" s="60" t="s">
        <v>6991</v>
      </c>
      <c r="B2502" s="60" t="s">
        <v>6991</v>
      </c>
      <c r="C2502" s="515" t="s">
        <v>9326</v>
      </c>
      <c r="D2502" s="60" t="s">
        <v>8897</v>
      </c>
      <c r="E2502" s="156" t="s">
        <v>11296</v>
      </c>
      <c r="F2502" s="103"/>
    </row>
    <row r="2503" spans="1:6" x14ac:dyDescent="0.25">
      <c r="A2503" s="60" t="s">
        <v>6992</v>
      </c>
      <c r="B2503" s="60" t="s">
        <v>6992</v>
      </c>
      <c r="C2503" s="515" t="s">
        <v>9327</v>
      </c>
      <c r="D2503" s="60" t="s">
        <v>8897</v>
      </c>
      <c r="E2503" s="156" t="s">
        <v>22515</v>
      </c>
      <c r="F2503" s="103"/>
    </row>
    <row r="2504" spans="1:6" ht="27" x14ac:dyDescent="0.25">
      <c r="A2504" s="60" t="s">
        <v>7299</v>
      </c>
      <c r="B2504" s="60" t="s">
        <v>7299</v>
      </c>
      <c r="C2504" s="515" t="s">
        <v>9328</v>
      </c>
      <c r="D2504" s="60" t="s">
        <v>8126</v>
      </c>
      <c r="E2504" s="156" t="s">
        <v>22516</v>
      </c>
      <c r="F2504" s="103"/>
    </row>
    <row r="2505" spans="1:6" ht="27" x14ac:dyDescent="0.25">
      <c r="A2505" s="60" t="s">
        <v>7300</v>
      </c>
      <c r="B2505" s="60" t="s">
        <v>7300</v>
      </c>
      <c r="C2505" s="515" t="s">
        <v>9329</v>
      </c>
      <c r="D2505" s="60" t="s">
        <v>8126</v>
      </c>
      <c r="E2505" s="156" t="s">
        <v>22517</v>
      </c>
      <c r="F2505" s="103"/>
    </row>
    <row r="2506" spans="1:6" x14ac:dyDescent="0.25">
      <c r="A2506" s="60" t="s">
        <v>7301</v>
      </c>
      <c r="B2506" s="60" t="s">
        <v>7301</v>
      </c>
      <c r="C2506" s="515" t="s">
        <v>9330</v>
      </c>
      <c r="D2506" s="60" t="s">
        <v>8126</v>
      </c>
      <c r="E2506" s="156" t="s">
        <v>22518</v>
      </c>
      <c r="F2506" s="103"/>
    </row>
    <row r="2507" spans="1:6" x14ac:dyDescent="0.25">
      <c r="A2507" s="60" t="s">
        <v>7302</v>
      </c>
      <c r="B2507" s="60" t="s">
        <v>7302</v>
      </c>
      <c r="C2507" s="515" t="s">
        <v>9331</v>
      </c>
      <c r="D2507" s="60" t="s">
        <v>8126</v>
      </c>
      <c r="E2507" s="156" t="s">
        <v>22519</v>
      </c>
      <c r="F2507" s="103"/>
    </row>
    <row r="2508" spans="1:6" ht="27" x14ac:dyDescent="0.25">
      <c r="A2508" s="60" t="s">
        <v>7303</v>
      </c>
      <c r="B2508" s="60" t="s">
        <v>7303</v>
      </c>
      <c r="C2508" s="515" t="s">
        <v>9332</v>
      </c>
      <c r="D2508" s="60" t="s">
        <v>8126</v>
      </c>
      <c r="E2508" s="156" t="s">
        <v>22520</v>
      </c>
      <c r="F2508" s="103"/>
    </row>
    <row r="2509" spans="1:6" ht="27" x14ac:dyDescent="0.25">
      <c r="A2509" s="60" t="s">
        <v>7304</v>
      </c>
      <c r="B2509" s="60" t="s">
        <v>7304</v>
      </c>
      <c r="C2509" s="515" t="s">
        <v>9333</v>
      </c>
      <c r="D2509" s="60" t="s">
        <v>8126</v>
      </c>
      <c r="E2509" s="156" t="s">
        <v>22521</v>
      </c>
      <c r="F2509" s="103"/>
    </row>
    <row r="2510" spans="1:6" ht="27" x14ac:dyDescent="0.25">
      <c r="A2510" s="60" t="s">
        <v>7306</v>
      </c>
      <c r="B2510" s="60" t="s">
        <v>7306</v>
      </c>
      <c r="C2510" s="515" t="s">
        <v>9334</v>
      </c>
      <c r="D2510" s="60" t="s">
        <v>8126</v>
      </c>
      <c r="E2510" s="156" t="s">
        <v>22522</v>
      </c>
      <c r="F2510" s="103"/>
    </row>
    <row r="2511" spans="1:6" ht="27" x14ac:dyDescent="0.25">
      <c r="A2511" s="60" t="s">
        <v>7307</v>
      </c>
      <c r="B2511" s="60" t="s">
        <v>7307</v>
      </c>
      <c r="C2511" s="515" t="s">
        <v>9335</v>
      </c>
      <c r="D2511" s="60" t="s">
        <v>8126</v>
      </c>
      <c r="E2511" s="156" t="s">
        <v>22523</v>
      </c>
      <c r="F2511" s="103"/>
    </row>
    <row r="2512" spans="1:6" ht="27" x14ac:dyDescent="0.25">
      <c r="A2512" s="60" t="s">
        <v>7308</v>
      </c>
      <c r="B2512" s="60" t="s">
        <v>7308</v>
      </c>
      <c r="C2512" s="515" t="s">
        <v>9336</v>
      </c>
      <c r="D2512" s="60" t="s">
        <v>8126</v>
      </c>
      <c r="E2512" s="156" t="s">
        <v>22524</v>
      </c>
      <c r="F2512" s="103"/>
    </row>
    <row r="2513" spans="1:6" ht="27" x14ac:dyDescent="0.25">
      <c r="A2513" s="60" t="s">
        <v>7309</v>
      </c>
      <c r="B2513" s="60" t="s">
        <v>7309</v>
      </c>
      <c r="C2513" s="515" t="s">
        <v>9337</v>
      </c>
      <c r="D2513" s="60" t="s">
        <v>8126</v>
      </c>
      <c r="E2513" s="156" t="s">
        <v>22525</v>
      </c>
      <c r="F2513" s="103"/>
    </row>
    <row r="2514" spans="1:6" ht="27" x14ac:dyDescent="0.25">
      <c r="A2514" s="60" t="s">
        <v>7310</v>
      </c>
      <c r="B2514" s="60" t="s">
        <v>7310</v>
      </c>
      <c r="C2514" s="515" t="s">
        <v>9338</v>
      </c>
      <c r="D2514" s="60" t="s">
        <v>8126</v>
      </c>
      <c r="E2514" s="156" t="s">
        <v>22526</v>
      </c>
      <c r="F2514" s="103"/>
    </row>
    <row r="2515" spans="1:6" ht="27" x14ac:dyDescent="0.25">
      <c r="A2515" s="60" t="s">
        <v>7311</v>
      </c>
      <c r="B2515" s="60" t="s">
        <v>7311</v>
      </c>
      <c r="C2515" s="515" t="s">
        <v>9339</v>
      </c>
      <c r="D2515" s="60" t="s">
        <v>8126</v>
      </c>
      <c r="E2515" s="156" t="s">
        <v>22527</v>
      </c>
      <c r="F2515" s="103"/>
    </row>
    <row r="2516" spans="1:6" x14ac:dyDescent="0.25">
      <c r="A2516" s="60" t="s">
        <v>7312</v>
      </c>
      <c r="B2516" s="60" t="s">
        <v>7312</v>
      </c>
      <c r="C2516" s="515" t="s">
        <v>9340</v>
      </c>
      <c r="D2516" s="60" t="s">
        <v>8126</v>
      </c>
      <c r="E2516" s="156" t="s">
        <v>22528</v>
      </c>
      <c r="F2516" s="103"/>
    </row>
    <row r="2517" spans="1:6" ht="27" x14ac:dyDescent="0.25">
      <c r="A2517" s="60" t="s">
        <v>7313</v>
      </c>
      <c r="B2517" s="60" t="s">
        <v>7313</v>
      </c>
      <c r="C2517" s="515" t="s">
        <v>9341</v>
      </c>
      <c r="D2517" s="60" t="s">
        <v>8126</v>
      </c>
      <c r="E2517" s="156" t="s">
        <v>22529</v>
      </c>
      <c r="F2517" s="103"/>
    </row>
    <row r="2518" spans="1:6" ht="27" x14ac:dyDescent="0.25">
      <c r="A2518" s="60" t="s">
        <v>7314</v>
      </c>
      <c r="B2518" s="60" t="s">
        <v>7314</v>
      </c>
      <c r="C2518" s="515" t="s">
        <v>9342</v>
      </c>
      <c r="D2518" s="60" t="s">
        <v>8126</v>
      </c>
      <c r="E2518" s="156" t="s">
        <v>20722</v>
      </c>
      <c r="F2518" s="103"/>
    </row>
    <row r="2519" spans="1:6" x14ac:dyDescent="0.25">
      <c r="A2519" s="60" t="s">
        <v>7315</v>
      </c>
      <c r="B2519" s="60" t="s">
        <v>7315</v>
      </c>
      <c r="C2519" s="515" t="s">
        <v>9343</v>
      </c>
      <c r="D2519" s="60" t="s">
        <v>8126</v>
      </c>
      <c r="E2519" s="156" t="s">
        <v>22530</v>
      </c>
      <c r="F2519" s="103"/>
    </row>
    <row r="2520" spans="1:6" ht="27" x14ac:dyDescent="0.25">
      <c r="A2520" s="60" t="s">
        <v>7316</v>
      </c>
      <c r="B2520" s="60" t="s">
        <v>7316</v>
      </c>
      <c r="C2520" s="515" t="s">
        <v>9344</v>
      </c>
      <c r="D2520" s="60" t="s">
        <v>8126</v>
      </c>
      <c r="E2520" s="156" t="s">
        <v>18816</v>
      </c>
      <c r="F2520" s="103"/>
    </row>
    <row r="2521" spans="1:6" ht="27" x14ac:dyDescent="0.25">
      <c r="A2521" s="60" t="s">
        <v>7317</v>
      </c>
      <c r="B2521" s="60" t="s">
        <v>7317</v>
      </c>
      <c r="C2521" s="515" t="s">
        <v>9345</v>
      </c>
      <c r="D2521" s="60" t="s">
        <v>8126</v>
      </c>
      <c r="E2521" s="156" t="s">
        <v>22531</v>
      </c>
      <c r="F2521" s="103"/>
    </row>
    <row r="2522" spans="1:6" x14ac:dyDescent="0.25">
      <c r="A2522" s="60" t="s">
        <v>7318</v>
      </c>
      <c r="B2522" s="60" t="s">
        <v>7318</v>
      </c>
      <c r="C2522" s="515" t="s">
        <v>9346</v>
      </c>
      <c r="D2522" s="60" t="s">
        <v>8126</v>
      </c>
      <c r="E2522" s="156" t="s">
        <v>22532</v>
      </c>
      <c r="F2522" s="103"/>
    </row>
    <row r="2523" spans="1:6" x14ac:dyDescent="0.25">
      <c r="A2523" s="60" t="s">
        <v>7319</v>
      </c>
      <c r="B2523" s="60" t="s">
        <v>7319</v>
      </c>
      <c r="C2523" s="515" t="s">
        <v>9347</v>
      </c>
      <c r="D2523" s="60" t="s">
        <v>8126</v>
      </c>
      <c r="E2523" s="156" t="s">
        <v>22533</v>
      </c>
      <c r="F2523" s="103"/>
    </row>
    <row r="2524" spans="1:6" x14ac:dyDescent="0.25">
      <c r="A2524" s="60" t="s">
        <v>7320</v>
      </c>
      <c r="B2524" s="60" t="s">
        <v>7320</v>
      </c>
      <c r="C2524" s="515" t="s">
        <v>9348</v>
      </c>
      <c r="D2524" s="60" t="s">
        <v>8126</v>
      </c>
      <c r="E2524" s="156" t="s">
        <v>22534</v>
      </c>
      <c r="F2524" s="103"/>
    </row>
    <row r="2525" spans="1:6" x14ac:dyDescent="0.25">
      <c r="A2525" s="60" t="s">
        <v>7321</v>
      </c>
      <c r="B2525" s="60" t="s">
        <v>7321</v>
      </c>
      <c r="C2525" s="515" t="s">
        <v>9349</v>
      </c>
      <c r="D2525" s="60" t="s">
        <v>8126</v>
      </c>
      <c r="E2525" s="156" t="s">
        <v>22535</v>
      </c>
      <c r="F2525" s="103"/>
    </row>
    <row r="2526" spans="1:6" ht="27" x14ac:dyDescent="0.25">
      <c r="A2526" s="60" t="s">
        <v>7322</v>
      </c>
      <c r="B2526" s="60" t="s">
        <v>7322</v>
      </c>
      <c r="C2526" s="515" t="s">
        <v>9350</v>
      </c>
      <c r="D2526" s="60" t="s">
        <v>8126</v>
      </c>
      <c r="E2526" s="156" t="s">
        <v>22536</v>
      </c>
      <c r="F2526" s="103"/>
    </row>
    <row r="2527" spans="1:6" x14ac:dyDescent="0.25">
      <c r="A2527" s="60" t="s">
        <v>7323</v>
      </c>
      <c r="B2527" s="60" t="s">
        <v>7323</v>
      </c>
      <c r="C2527" s="515" t="s">
        <v>9351</v>
      </c>
      <c r="D2527" s="60" t="s">
        <v>8126</v>
      </c>
      <c r="E2527" s="156" t="s">
        <v>22537</v>
      </c>
      <c r="F2527" s="103"/>
    </row>
    <row r="2528" spans="1:6" x14ac:dyDescent="0.25">
      <c r="A2528" s="60" t="s">
        <v>7324</v>
      </c>
      <c r="B2528" s="60" t="s">
        <v>7324</v>
      </c>
      <c r="C2528" s="515" t="s">
        <v>9352</v>
      </c>
      <c r="D2528" s="60" t="s">
        <v>8126</v>
      </c>
      <c r="E2528" s="156" t="s">
        <v>22538</v>
      </c>
      <c r="F2528" s="103"/>
    </row>
    <row r="2529" spans="1:6" ht="27" x14ac:dyDescent="0.25">
      <c r="A2529" s="60" t="s">
        <v>7325</v>
      </c>
      <c r="B2529" s="60" t="s">
        <v>7325</v>
      </c>
      <c r="C2529" s="515" t="s">
        <v>9353</v>
      </c>
      <c r="D2529" s="60" t="s">
        <v>8126</v>
      </c>
      <c r="E2529" s="156" t="s">
        <v>22539</v>
      </c>
      <c r="F2529" s="103"/>
    </row>
    <row r="2530" spans="1:6" ht="27" x14ac:dyDescent="0.25">
      <c r="A2530" s="60" t="s">
        <v>7326</v>
      </c>
      <c r="B2530" s="60" t="s">
        <v>7326</v>
      </c>
      <c r="C2530" s="515" t="s">
        <v>9354</v>
      </c>
      <c r="D2530" s="60" t="s">
        <v>8126</v>
      </c>
      <c r="E2530" s="156" t="s">
        <v>22540</v>
      </c>
      <c r="F2530" s="103"/>
    </row>
    <row r="2531" spans="1:6" ht="27" x14ac:dyDescent="0.25">
      <c r="A2531" s="60" t="s">
        <v>7327</v>
      </c>
      <c r="B2531" s="60" t="s">
        <v>7327</v>
      </c>
      <c r="C2531" s="515" t="s">
        <v>9355</v>
      </c>
      <c r="D2531" s="60" t="s">
        <v>8126</v>
      </c>
      <c r="E2531" s="156" t="s">
        <v>22541</v>
      </c>
      <c r="F2531" s="103"/>
    </row>
    <row r="2532" spans="1:6" ht="27" x14ac:dyDescent="0.25">
      <c r="A2532" s="60" t="s">
        <v>7328</v>
      </c>
      <c r="B2532" s="60" t="s">
        <v>7328</v>
      </c>
      <c r="C2532" s="515" t="s">
        <v>9356</v>
      </c>
      <c r="D2532" s="60" t="s">
        <v>8126</v>
      </c>
      <c r="E2532" s="156" t="s">
        <v>22542</v>
      </c>
      <c r="F2532" s="103"/>
    </row>
    <row r="2533" spans="1:6" ht="27" x14ac:dyDescent="0.25">
      <c r="A2533" s="60" t="s">
        <v>7329</v>
      </c>
      <c r="B2533" s="60" t="s">
        <v>7329</v>
      </c>
      <c r="C2533" s="515" t="s">
        <v>9357</v>
      </c>
      <c r="D2533" s="60" t="s">
        <v>8126</v>
      </c>
      <c r="E2533" s="156" t="s">
        <v>22543</v>
      </c>
      <c r="F2533" s="103"/>
    </row>
    <row r="2534" spans="1:6" ht="27" x14ac:dyDescent="0.25">
      <c r="A2534" s="60" t="s">
        <v>7330</v>
      </c>
      <c r="B2534" s="60" t="s">
        <v>7330</v>
      </c>
      <c r="C2534" s="515" t="s">
        <v>9358</v>
      </c>
      <c r="D2534" s="60" t="s">
        <v>8126</v>
      </c>
      <c r="E2534" s="156" t="s">
        <v>22544</v>
      </c>
      <c r="F2534" s="103"/>
    </row>
    <row r="2535" spans="1:6" ht="27" x14ac:dyDescent="0.25">
      <c r="A2535" s="60" t="s">
        <v>7331</v>
      </c>
      <c r="B2535" s="60" t="s">
        <v>7331</v>
      </c>
      <c r="C2535" s="515" t="s">
        <v>9359</v>
      </c>
      <c r="D2535" s="60" t="s">
        <v>8126</v>
      </c>
      <c r="E2535" s="156" t="s">
        <v>22545</v>
      </c>
      <c r="F2535" s="103"/>
    </row>
    <row r="2536" spans="1:6" x14ac:dyDescent="0.25">
      <c r="A2536" s="60" t="s">
        <v>7332</v>
      </c>
      <c r="B2536" s="60" t="s">
        <v>7332</v>
      </c>
      <c r="C2536" s="515" t="s">
        <v>9360</v>
      </c>
      <c r="D2536" s="60" t="s">
        <v>8126</v>
      </c>
      <c r="E2536" s="156" t="s">
        <v>22546</v>
      </c>
      <c r="F2536" s="103"/>
    </row>
    <row r="2537" spans="1:6" x14ac:dyDescent="0.25">
      <c r="A2537" s="60" t="s">
        <v>7333</v>
      </c>
      <c r="B2537" s="60" t="s">
        <v>7333</v>
      </c>
      <c r="C2537" s="515" t="s">
        <v>9361</v>
      </c>
      <c r="D2537" s="60" t="s">
        <v>8126</v>
      </c>
      <c r="E2537" s="156" t="s">
        <v>22547</v>
      </c>
      <c r="F2537" s="103"/>
    </row>
    <row r="2538" spans="1:6" ht="27" x14ac:dyDescent="0.25">
      <c r="A2538" s="60" t="s">
        <v>7334</v>
      </c>
      <c r="B2538" s="60" t="s">
        <v>7334</v>
      </c>
      <c r="C2538" s="515" t="s">
        <v>9362</v>
      </c>
      <c r="D2538" s="60" t="s">
        <v>8126</v>
      </c>
      <c r="E2538" s="156" t="s">
        <v>22548</v>
      </c>
      <c r="F2538" s="103"/>
    </row>
    <row r="2539" spans="1:6" ht="27" x14ac:dyDescent="0.25">
      <c r="A2539" s="60" t="s">
        <v>7335</v>
      </c>
      <c r="B2539" s="60" t="s">
        <v>7335</v>
      </c>
      <c r="C2539" s="515" t="s">
        <v>9363</v>
      </c>
      <c r="D2539" s="60" t="s">
        <v>8126</v>
      </c>
      <c r="E2539" s="156" t="s">
        <v>22549</v>
      </c>
      <c r="F2539" s="103"/>
    </row>
    <row r="2540" spans="1:6" ht="27" x14ac:dyDescent="0.25">
      <c r="A2540" s="60" t="s">
        <v>7336</v>
      </c>
      <c r="B2540" s="60" t="s">
        <v>7336</v>
      </c>
      <c r="C2540" s="515" t="s">
        <v>9364</v>
      </c>
      <c r="D2540" s="60" t="s">
        <v>8126</v>
      </c>
      <c r="E2540" s="156" t="s">
        <v>22550</v>
      </c>
      <c r="F2540" s="103"/>
    </row>
    <row r="2541" spans="1:6" ht="27" x14ac:dyDescent="0.25">
      <c r="A2541" s="60" t="s">
        <v>7337</v>
      </c>
      <c r="B2541" s="60" t="s">
        <v>7337</v>
      </c>
      <c r="C2541" s="515" t="s">
        <v>9365</v>
      </c>
      <c r="D2541" s="60" t="s">
        <v>8126</v>
      </c>
      <c r="E2541" s="156" t="s">
        <v>22551</v>
      </c>
      <c r="F2541" s="103"/>
    </row>
    <row r="2542" spans="1:6" ht="27" x14ac:dyDescent="0.25">
      <c r="A2542" s="60" t="s">
        <v>7338</v>
      </c>
      <c r="B2542" s="60" t="s">
        <v>7338</v>
      </c>
      <c r="C2542" s="515" t="s">
        <v>9366</v>
      </c>
      <c r="D2542" s="60" t="s">
        <v>8126</v>
      </c>
      <c r="E2542" s="156" t="s">
        <v>22552</v>
      </c>
      <c r="F2542" s="103"/>
    </row>
    <row r="2543" spans="1:6" ht="27" x14ac:dyDescent="0.25">
      <c r="A2543" s="60" t="s">
        <v>7339</v>
      </c>
      <c r="B2543" s="60" t="s">
        <v>7339</v>
      </c>
      <c r="C2543" s="515" t="s">
        <v>9367</v>
      </c>
      <c r="D2543" s="60" t="s">
        <v>8126</v>
      </c>
      <c r="E2543" s="156" t="s">
        <v>22553</v>
      </c>
      <c r="F2543" s="103"/>
    </row>
    <row r="2544" spans="1:6" ht="27" x14ac:dyDescent="0.25">
      <c r="A2544" s="60" t="s">
        <v>7340</v>
      </c>
      <c r="B2544" s="60" t="s">
        <v>7340</v>
      </c>
      <c r="C2544" s="515" t="s">
        <v>9368</v>
      </c>
      <c r="D2544" s="60" t="s">
        <v>8126</v>
      </c>
      <c r="E2544" s="156" t="s">
        <v>22554</v>
      </c>
      <c r="F2544" s="103"/>
    </row>
    <row r="2545" spans="1:6" ht="27" x14ac:dyDescent="0.25">
      <c r="A2545" s="60" t="s">
        <v>7341</v>
      </c>
      <c r="B2545" s="60" t="s">
        <v>7341</v>
      </c>
      <c r="C2545" s="515" t="s">
        <v>9369</v>
      </c>
      <c r="D2545" s="60" t="s">
        <v>8126</v>
      </c>
      <c r="E2545" s="156" t="s">
        <v>22555</v>
      </c>
      <c r="F2545" s="103"/>
    </row>
    <row r="2546" spans="1:6" ht="27" x14ac:dyDescent="0.25">
      <c r="A2546" s="60" t="s">
        <v>7342</v>
      </c>
      <c r="B2546" s="60" t="s">
        <v>7342</v>
      </c>
      <c r="C2546" s="515" t="s">
        <v>9370</v>
      </c>
      <c r="D2546" s="60" t="s">
        <v>8126</v>
      </c>
      <c r="E2546" s="156" t="s">
        <v>22556</v>
      </c>
      <c r="F2546" s="103"/>
    </row>
    <row r="2547" spans="1:6" ht="27" x14ac:dyDescent="0.25">
      <c r="A2547" s="60" t="s">
        <v>7343</v>
      </c>
      <c r="B2547" s="60" t="s">
        <v>7343</v>
      </c>
      <c r="C2547" s="515" t="s">
        <v>9371</v>
      </c>
      <c r="D2547" s="60" t="s">
        <v>8126</v>
      </c>
      <c r="E2547" s="156" t="s">
        <v>22557</v>
      </c>
      <c r="F2547" s="103"/>
    </row>
    <row r="2548" spans="1:6" ht="27" x14ac:dyDescent="0.25">
      <c r="A2548" s="60" t="s">
        <v>7344</v>
      </c>
      <c r="B2548" s="60" t="s">
        <v>7344</v>
      </c>
      <c r="C2548" s="515" t="s">
        <v>9372</v>
      </c>
      <c r="D2548" s="60" t="s">
        <v>8126</v>
      </c>
      <c r="E2548" s="156" t="s">
        <v>22558</v>
      </c>
      <c r="F2548" s="103"/>
    </row>
    <row r="2549" spans="1:6" ht="27" x14ac:dyDescent="0.25">
      <c r="A2549" s="60" t="s">
        <v>7345</v>
      </c>
      <c r="B2549" s="60" t="s">
        <v>7345</v>
      </c>
      <c r="C2549" s="515" t="s">
        <v>9373</v>
      </c>
      <c r="D2549" s="60" t="s">
        <v>8126</v>
      </c>
      <c r="E2549" s="156" t="s">
        <v>22559</v>
      </c>
      <c r="F2549" s="103"/>
    </row>
    <row r="2550" spans="1:6" x14ac:dyDescent="0.25">
      <c r="A2550" s="60" t="s">
        <v>7346</v>
      </c>
      <c r="B2550" s="60" t="s">
        <v>7346</v>
      </c>
      <c r="C2550" s="515" t="s">
        <v>9374</v>
      </c>
      <c r="D2550" s="60" t="s">
        <v>8126</v>
      </c>
      <c r="E2550" s="156" t="s">
        <v>22560</v>
      </c>
      <c r="F2550" s="103"/>
    </row>
    <row r="2551" spans="1:6" x14ac:dyDescent="0.25">
      <c r="A2551" s="60" t="s">
        <v>7347</v>
      </c>
      <c r="B2551" s="60" t="s">
        <v>7347</v>
      </c>
      <c r="C2551" s="515" t="s">
        <v>9375</v>
      </c>
      <c r="D2551" s="60" t="s">
        <v>8126</v>
      </c>
      <c r="E2551" s="156" t="s">
        <v>22561</v>
      </c>
      <c r="F2551" s="103"/>
    </row>
    <row r="2552" spans="1:6" ht="27" x14ac:dyDescent="0.25">
      <c r="A2552" s="60" t="s">
        <v>7348</v>
      </c>
      <c r="B2552" s="60" t="s">
        <v>7348</v>
      </c>
      <c r="C2552" s="515" t="s">
        <v>9376</v>
      </c>
      <c r="D2552" s="60" t="s">
        <v>8126</v>
      </c>
      <c r="E2552" s="156" t="s">
        <v>22562</v>
      </c>
      <c r="F2552" s="103"/>
    </row>
    <row r="2553" spans="1:6" ht="27" x14ac:dyDescent="0.25">
      <c r="A2553" s="60" t="s">
        <v>7349</v>
      </c>
      <c r="B2553" s="60" t="s">
        <v>7349</v>
      </c>
      <c r="C2553" s="515" t="s">
        <v>9377</v>
      </c>
      <c r="D2553" s="60" t="s">
        <v>8126</v>
      </c>
      <c r="E2553" s="156" t="s">
        <v>22563</v>
      </c>
      <c r="F2553" s="103"/>
    </row>
    <row r="2554" spans="1:6" ht="27" x14ac:dyDescent="0.25">
      <c r="A2554" s="60" t="s">
        <v>7350</v>
      </c>
      <c r="B2554" s="60" t="s">
        <v>7350</v>
      </c>
      <c r="C2554" s="515" t="s">
        <v>9378</v>
      </c>
      <c r="D2554" s="60" t="s">
        <v>8126</v>
      </c>
      <c r="E2554" s="156" t="s">
        <v>22564</v>
      </c>
      <c r="F2554" s="103"/>
    </row>
    <row r="2555" spans="1:6" ht="27" x14ac:dyDescent="0.25">
      <c r="A2555" s="60" t="s">
        <v>7351</v>
      </c>
      <c r="B2555" s="60" t="s">
        <v>7351</v>
      </c>
      <c r="C2555" s="515" t="s">
        <v>9379</v>
      </c>
      <c r="D2555" s="60" t="s">
        <v>8126</v>
      </c>
      <c r="E2555" s="156" t="s">
        <v>22565</v>
      </c>
      <c r="F2555" s="103"/>
    </row>
    <row r="2556" spans="1:6" ht="27" x14ac:dyDescent="0.25">
      <c r="A2556" s="60" t="s">
        <v>7352</v>
      </c>
      <c r="B2556" s="60" t="s">
        <v>7352</v>
      </c>
      <c r="C2556" s="515" t="s">
        <v>9380</v>
      </c>
      <c r="D2556" s="60" t="s">
        <v>8126</v>
      </c>
      <c r="E2556" s="156" t="s">
        <v>22566</v>
      </c>
      <c r="F2556" s="103"/>
    </row>
    <row r="2557" spans="1:6" x14ac:dyDescent="0.25">
      <c r="A2557" s="60" t="s">
        <v>7353</v>
      </c>
      <c r="B2557" s="60" t="s">
        <v>7353</v>
      </c>
      <c r="C2557" s="515" t="s">
        <v>9381</v>
      </c>
      <c r="D2557" s="60" t="s">
        <v>8126</v>
      </c>
      <c r="E2557" s="156" t="s">
        <v>22567</v>
      </c>
      <c r="F2557" s="103"/>
    </row>
    <row r="2558" spans="1:6" x14ac:dyDescent="0.25">
      <c r="A2558" s="60" t="s">
        <v>7354</v>
      </c>
      <c r="B2558" s="60" t="s">
        <v>7354</v>
      </c>
      <c r="C2558" s="515" t="s">
        <v>9382</v>
      </c>
      <c r="D2558" s="60" t="s">
        <v>8126</v>
      </c>
      <c r="E2558" s="156" t="s">
        <v>22568</v>
      </c>
      <c r="F2558" s="103"/>
    </row>
    <row r="2559" spans="1:6" ht="27" x14ac:dyDescent="0.25">
      <c r="A2559" s="60" t="s">
        <v>7355</v>
      </c>
      <c r="B2559" s="60" t="s">
        <v>7355</v>
      </c>
      <c r="C2559" s="515" t="s">
        <v>9383</v>
      </c>
      <c r="D2559" s="60" t="s">
        <v>8126</v>
      </c>
      <c r="E2559" s="156" t="s">
        <v>22569</v>
      </c>
      <c r="F2559" s="103"/>
    </row>
    <row r="2560" spans="1:6" ht="27" x14ac:dyDescent="0.25">
      <c r="A2560" s="60" t="s">
        <v>7356</v>
      </c>
      <c r="B2560" s="60" t="s">
        <v>7356</v>
      </c>
      <c r="C2560" s="515" t="s">
        <v>9384</v>
      </c>
      <c r="D2560" s="60" t="s">
        <v>8126</v>
      </c>
      <c r="E2560" s="156" t="s">
        <v>22570</v>
      </c>
      <c r="F2560" s="103"/>
    </row>
    <row r="2561" spans="1:6" ht="27" x14ac:dyDescent="0.25">
      <c r="A2561" s="60" t="s">
        <v>7357</v>
      </c>
      <c r="B2561" s="60" t="s">
        <v>7357</v>
      </c>
      <c r="C2561" s="515" t="s">
        <v>9385</v>
      </c>
      <c r="D2561" s="60" t="s">
        <v>8126</v>
      </c>
      <c r="E2561" s="156" t="s">
        <v>22571</v>
      </c>
      <c r="F2561" s="103"/>
    </row>
    <row r="2562" spans="1:6" ht="27" x14ac:dyDescent="0.25">
      <c r="A2562" s="60" t="s">
        <v>7358</v>
      </c>
      <c r="B2562" s="60" t="s">
        <v>7358</v>
      </c>
      <c r="C2562" s="515" t="s">
        <v>9386</v>
      </c>
      <c r="D2562" s="60" t="s">
        <v>8126</v>
      </c>
      <c r="E2562" s="156" t="s">
        <v>22572</v>
      </c>
      <c r="F2562" s="103"/>
    </row>
    <row r="2563" spans="1:6" ht="27" x14ac:dyDescent="0.25">
      <c r="A2563" s="60" t="s">
        <v>7359</v>
      </c>
      <c r="B2563" s="60" t="s">
        <v>7359</v>
      </c>
      <c r="C2563" s="515" t="s">
        <v>9387</v>
      </c>
      <c r="D2563" s="60" t="s">
        <v>8126</v>
      </c>
      <c r="E2563" s="156" t="s">
        <v>22573</v>
      </c>
      <c r="F2563" s="103"/>
    </row>
    <row r="2564" spans="1:6" ht="27" x14ac:dyDescent="0.25">
      <c r="A2564" s="60" t="s">
        <v>7360</v>
      </c>
      <c r="B2564" s="60" t="s">
        <v>7360</v>
      </c>
      <c r="C2564" s="515" t="s">
        <v>9388</v>
      </c>
      <c r="D2564" s="60" t="s">
        <v>8126</v>
      </c>
      <c r="E2564" s="156" t="s">
        <v>22574</v>
      </c>
      <c r="F2564" s="103"/>
    </row>
    <row r="2565" spans="1:6" ht="27" x14ac:dyDescent="0.25">
      <c r="A2565" s="60" t="s">
        <v>7361</v>
      </c>
      <c r="B2565" s="60" t="s">
        <v>7361</v>
      </c>
      <c r="C2565" s="515" t="s">
        <v>9389</v>
      </c>
      <c r="D2565" s="60" t="s">
        <v>8126</v>
      </c>
      <c r="E2565" s="156" t="s">
        <v>22575</v>
      </c>
      <c r="F2565" s="103"/>
    </row>
    <row r="2566" spans="1:6" ht="27" x14ac:dyDescent="0.25">
      <c r="A2566" s="60" t="s">
        <v>7362</v>
      </c>
      <c r="B2566" s="60" t="s">
        <v>7362</v>
      </c>
      <c r="C2566" s="515" t="s">
        <v>9390</v>
      </c>
      <c r="D2566" s="60" t="s">
        <v>8126</v>
      </c>
      <c r="E2566" s="156" t="s">
        <v>22576</v>
      </c>
      <c r="F2566" s="103"/>
    </row>
    <row r="2567" spans="1:6" ht="27" x14ac:dyDescent="0.25">
      <c r="A2567" s="60" t="s">
        <v>7363</v>
      </c>
      <c r="B2567" s="60" t="s">
        <v>7363</v>
      </c>
      <c r="C2567" s="515" t="s">
        <v>9391</v>
      </c>
      <c r="D2567" s="60" t="s">
        <v>8126</v>
      </c>
      <c r="E2567" s="156" t="s">
        <v>22577</v>
      </c>
      <c r="F2567" s="103"/>
    </row>
    <row r="2568" spans="1:6" ht="27" x14ac:dyDescent="0.25">
      <c r="A2568" s="60" t="s">
        <v>7364</v>
      </c>
      <c r="B2568" s="60" t="s">
        <v>7364</v>
      </c>
      <c r="C2568" s="515" t="s">
        <v>9392</v>
      </c>
      <c r="D2568" s="60" t="s">
        <v>8126</v>
      </c>
      <c r="E2568" s="156" t="s">
        <v>22578</v>
      </c>
      <c r="F2568" s="103"/>
    </row>
    <row r="2569" spans="1:6" ht="27" x14ac:dyDescent="0.25">
      <c r="A2569" s="60" t="s">
        <v>7365</v>
      </c>
      <c r="B2569" s="60" t="s">
        <v>7365</v>
      </c>
      <c r="C2569" s="515" t="s">
        <v>9393</v>
      </c>
      <c r="D2569" s="60" t="s">
        <v>8126</v>
      </c>
      <c r="E2569" s="156" t="s">
        <v>22579</v>
      </c>
      <c r="F2569" s="103"/>
    </row>
    <row r="2570" spans="1:6" ht="27" x14ac:dyDescent="0.25">
      <c r="A2570" s="60" t="s">
        <v>7366</v>
      </c>
      <c r="B2570" s="60" t="s">
        <v>7366</v>
      </c>
      <c r="C2570" s="515" t="s">
        <v>9394</v>
      </c>
      <c r="D2570" s="60" t="s">
        <v>8126</v>
      </c>
      <c r="E2570" s="156" t="s">
        <v>22580</v>
      </c>
      <c r="F2570" s="103"/>
    </row>
    <row r="2571" spans="1:6" ht="27" x14ac:dyDescent="0.25">
      <c r="A2571" s="60" t="s">
        <v>7367</v>
      </c>
      <c r="B2571" s="60" t="s">
        <v>7367</v>
      </c>
      <c r="C2571" s="515" t="s">
        <v>9395</v>
      </c>
      <c r="D2571" s="60" t="s">
        <v>8126</v>
      </c>
      <c r="E2571" s="156" t="s">
        <v>22581</v>
      </c>
      <c r="F2571" s="103"/>
    </row>
    <row r="2572" spans="1:6" ht="27" x14ac:dyDescent="0.25">
      <c r="A2572" s="60" t="s">
        <v>7368</v>
      </c>
      <c r="B2572" s="60" t="s">
        <v>7368</v>
      </c>
      <c r="C2572" s="515" t="s">
        <v>9396</v>
      </c>
      <c r="D2572" s="60" t="s">
        <v>8126</v>
      </c>
      <c r="E2572" s="156" t="s">
        <v>22582</v>
      </c>
      <c r="F2572" s="103"/>
    </row>
    <row r="2573" spans="1:6" ht="27" x14ac:dyDescent="0.25">
      <c r="A2573" s="60" t="s">
        <v>7369</v>
      </c>
      <c r="B2573" s="60" t="s">
        <v>7369</v>
      </c>
      <c r="C2573" s="515" t="s">
        <v>9397</v>
      </c>
      <c r="D2573" s="60" t="s">
        <v>8126</v>
      </c>
      <c r="E2573" s="156" t="s">
        <v>22583</v>
      </c>
      <c r="F2573" s="103"/>
    </row>
    <row r="2574" spans="1:6" ht="27" x14ac:dyDescent="0.25">
      <c r="A2574" s="60" t="s">
        <v>7370</v>
      </c>
      <c r="B2574" s="60" t="s">
        <v>7370</v>
      </c>
      <c r="C2574" s="515" t="s">
        <v>9398</v>
      </c>
      <c r="D2574" s="60" t="s">
        <v>8126</v>
      </c>
      <c r="E2574" s="156" t="s">
        <v>19686</v>
      </c>
      <c r="F2574" s="103"/>
    </row>
    <row r="2575" spans="1:6" ht="27" x14ac:dyDescent="0.25">
      <c r="A2575" s="60" t="s">
        <v>7371</v>
      </c>
      <c r="B2575" s="60" t="s">
        <v>7371</v>
      </c>
      <c r="C2575" s="515" t="s">
        <v>9399</v>
      </c>
      <c r="D2575" s="60" t="s">
        <v>8126</v>
      </c>
      <c r="E2575" s="156" t="s">
        <v>22584</v>
      </c>
      <c r="F2575" s="103"/>
    </row>
    <row r="2576" spans="1:6" ht="27" x14ac:dyDescent="0.25">
      <c r="A2576" s="60" t="s">
        <v>7372</v>
      </c>
      <c r="B2576" s="60" t="s">
        <v>7372</v>
      </c>
      <c r="C2576" s="515" t="s">
        <v>9400</v>
      </c>
      <c r="D2576" s="60" t="s">
        <v>8126</v>
      </c>
      <c r="E2576" s="156" t="s">
        <v>22585</v>
      </c>
      <c r="F2576" s="103"/>
    </row>
    <row r="2577" spans="1:6" ht="27" x14ac:dyDescent="0.25">
      <c r="A2577" s="60" t="s">
        <v>7373</v>
      </c>
      <c r="B2577" s="60" t="s">
        <v>7373</v>
      </c>
      <c r="C2577" s="515" t="s">
        <v>9401</v>
      </c>
      <c r="D2577" s="60" t="s">
        <v>8126</v>
      </c>
      <c r="E2577" s="156" t="s">
        <v>22586</v>
      </c>
      <c r="F2577" s="103"/>
    </row>
    <row r="2578" spans="1:6" ht="27" x14ac:dyDescent="0.25">
      <c r="A2578" s="60" t="s">
        <v>7374</v>
      </c>
      <c r="B2578" s="60" t="s">
        <v>7374</v>
      </c>
      <c r="C2578" s="515" t="s">
        <v>22587</v>
      </c>
      <c r="D2578" s="60" t="s">
        <v>8897</v>
      </c>
      <c r="E2578" s="156" t="s">
        <v>22588</v>
      </c>
      <c r="F2578" s="103"/>
    </row>
    <row r="2579" spans="1:6" ht="27" x14ac:dyDescent="0.25">
      <c r="A2579" s="60" t="s">
        <v>7375</v>
      </c>
      <c r="B2579" s="60" t="s">
        <v>7375</v>
      </c>
      <c r="C2579" s="515" t="s">
        <v>22589</v>
      </c>
      <c r="D2579" s="60" t="s">
        <v>8897</v>
      </c>
      <c r="E2579" s="156" t="s">
        <v>22590</v>
      </c>
      <c r="F2579" s="103"/>
    </row>
    <row r="2580" spans="1:6" ht="27" x14ac:dyDescent="0.25">
      <c r="A2580" s="60" t="s">
        <v>7376</v>
      </c>
      <c r="B2580" s="60" t="s">
        <v>7376</v>
      </c>
      <c r="C2580" s="515" t="s">
        <v>22591</v>
      </c>
      <c r="D2580" s="60" t="s">
        <v>8897</v>
      </c>
      <c r="E2580" s="156" t="s">
        <v>22592</v>
      </c>
      <c r="F2580" s="103"/>
    </row>
    <row r="2581" spans="1:6" ht="27" x14ac:dyDescent="0.25">
      <c r="A2581" s="60" t="s">
        <v>7377</v>
      </c>
      <c r="B2581" s="60" t="s">
        <v>7377</v>
      </c>
      <c r="C2581" s="515" t="s">
        <v>22593</v>
      </c>
      <c r="D2581" s="60" t="s">
        <v>8897</v>
      </c>
      <c r="E2581" s="156" t="s">
        <v>22594</v>
      </c>
      <c r="F2581" s="103"/>
    </row>
    <row r="2582" spans="1:6" ht="27" x14ac:dyDescent="0.25">
      <c r="A2582" s="60" t="s">
        <v>7378</v>
      </c>
      <c r="B2582" s="60" t="s">
        <v>7378</v>
      </c>
      <c r="C2582" s="515" t="s">
        <v>22595</v>
      </c>
      <c r="D2582" s="60" t="s">
        <v>8897</v>
      </c>
      <c r="E2582" s="156" t="s">
        <v>22596</v>
      </c>
      <c r="F2582" s="103"/>
    </row>
    <row r="2583" spans="1:6" ht="27" x14ac:dyDescent="0.25">
      <c r="A2583" s="60" t="s">
        <v>7379</v>
      </c>
      <c r="B2583" s="60" t="s">
        <v>7379</v>
      </c>
      <c r="C2583" s="515" t="s">
        <v>22597</v>
      </c>
      <c r="D2583" s="60" t="s">
        <v>8897</v>
      </c>
      <c r="E2583" s="156" t="s">
        <v>22598</v>
      </c>
      <c r="F2583" s="103"/>
    </row>
    <row r="2584" spans="1:6" ht="27" x14ac:dyDescent="0.25">
      <c r="A2584" s="60" t="s">
        <v>7380</v>
      </c>
      <c r="B2584" s="60" t="s">
        <v>7380</v>
      </c>
      <c r="C2584" s="515" t="s">
        <v>22599</v>
      </c>
      <c r="D2584" s="60" t="s">
        <v>8897</v>
      </c>
      <c r="E2584" s="156" t="s">
        <v>22600</v>
      </c>
      <c r="F2584" s="103"/>
    </row>
    <row r="2585" spans="1:6" ht="27" x14ac:dyDescent="0.25">
      <c r="A2585" s="60" t="s">
        <v>7381</v>
      </c>
      <c r="B2585" s="60" t="s">
        <v>7381</v>
      </c>
      <c r="C2585" s="515" t="s">
        <v>22601</v>
      </c>
      <c r="D2585" s="60" t="s">
        <v>8897</v>
      </c>
      <c r="E2585" s="156" t="s">
        <v>22602</v>
      </c>
      <c r="F2585" s="103"/>
    </row>
    <row r="2586" spans="1:6" ht="27" x14ac:dyDescent="0.25">
      <c r="A2586" s="60" t="s">
        <v>7382</v>
      </c>
      <c r="B2586" s="60" t="s">
        <v>7382</v>
      </c>
      <c r="C2586" s="515" t="s">
        <v>9402</v>
      </c>
      <c r="D2586" s="60" t="s">
        <v>8126</v>
      </c>
      <c r="E2586" s="156" t="s">
        <v>22603</v>
      </c>
      <c r="F2586" s="103"/>
    </row>
    <row r="2587" spans="1:6" ht="27" x14ac:dyDescent="0.25">
      <c r="A2587" s="60" t="s">
        <v>7383</v>
      </c>
      <c r="B2587" s="60" t="s">
        <v>7383</v>
      </c>
      <c r="C2587" s="515" t="s">
        <v>9403</v>
      </c>
      <c r="D2587" s="60" t="s">
        <v>8126</v>
      </c>
      <c r="E2587" s="156" t="s">
        <v>22604</v>
      </c>
      <c r="F2587" s="103"/>
    </row>
    <row r="2588" spans="1:6" x14ac:dyDescent="0.25">
      <c r="A2588" s="60" t="s">
        <v>7384</v>
      </c>
      <c r="B2588" s="60" t="s">
        <v>7384</v>
      </c>
      <c r="C2588" s="515" t="s">
        <v>22605</v>
      </c>
      <c r="D2588" s="60" t="s">
        <v>8126</v>
      </c>
      <c r="E2588" s="156" t="s">
        <v>22606</v>
      </c>
      <c r="F2588" s="103"/>
    </row>
    <row r="2589" spans="1:6" ht="27" x14ac:dyDescent="0.25">
      <c r="A2589" s="60" t="s">
        <v>7385</v>
      </c>
      <c r="B2589" s="60" t="s">
        <v>7385</v>
      </c>
      <c r="C2589" s="515" t="s">
        <v>9404</v>
      </c>
      <c r="D2589" s="60" t="s">
        <v>8126</v>
      </c>
      <c r="E2589" s="156" t="s">
        <v>22607</v>
      </c>
      <c r="F2589" s="103"/>
    </row>
    <row r="2590" spans="1:6" ht="27" x14ac:dyDescent="0.25">
      <c r="A2590" s="60" t="s">
        <v>7386</v>
      </c>
      <c r="B2590" s="60" t="s">
        <v>7386</v>
      </c>
      <c r="C2590" s="515" t="s">
        <v>9405</v>
      </c>
      <c r="D2590" s="60" t="s">
        <v>8126</v>
      </c>
      <c r="E2590" s="156" t="s">
        <v>22608</v>
      </c>
      <c r="F2590" s="103"/>
    </row>
    <row r="2591" spans="1:6" x14ac:dyDescent="0.25">
      <c r="A2591" s="60" t="s">
        <v>7387</v>
      </c>
      <c r="B2591" s="60" t="s">
        <v>7387</v>
      </c>
      <c r="C2591" s="515" t="s">
        <v>22609</v>
      </c>
      <c r="D2591" s="60" t="s">
        <v>8126</v>
      </c>
      <c r="E2591" s="156" t="s">
        <v>22610</v>
      </c>
      <c r="F2591" s="103"/>
    </row>
    <row r="2592" spans="1:6" ht="27" x14ac:dyDescent="0.25">
      <c r="A2592" s="60" t="s">
        <v>14178</v>
      </c>
      <c r="B2592" s="60" t="s">
        <v>14178</v>
      </c>
      <c r="C2592" s="515" t="s">
        <v>14179</v>
      </c>
      <c r="D2592" s="60" t="s">
        <v>8126</v>
      </c>
      <c r="E2592" s="156" t="s">
        <v>22611</v>
      </c>
      <c r="F2592" s="103"/>
    </row>
    <row r="2593" spans="1:6" ht="27" x14ac:dyDescent="0.25">
      <c r="A2593" s="60" t="s">
        <v>14180</v>
      </c>
      <c r="B2593" s="60" t="s">
        <v>14180</v>
      </c>
      <c r="C2593" s="515" t="s">
        <v>14181</v>
      </c>
      <c r="D2593" s="60" t="s">
        <v>8126</v>
      </c>
      <c r="E2593" s="156" t="s">
        <v>19626</v>
      </c>
      <c r="F2593" s="103"/>
    </row>
    <row r="2594" spans="1:6" ht="27" x14ac:dyDescent="0.25">
      <c r="A2594" s="60" t="s">
        <v>14182</v>
      </c>
      <c r="B2594" s="60" t="s">
        <v>14182</v>
      </c>
      <c r="C2594" s="515" t="s">
        <v>14183</v>
      </c>
      <c r="D2594" s="60" t="s">
        <v>8126</v>
      </c>
      <c r="E2594" s="156" t="s">
        <v>16846</v>
      </c>
      <c r="F2594" s="103"/>
    </row>
    <row r="2595" spans="1:6" ht="27" x14ac:dyDescent="0.25">
      <c r="A2595" s="60" t="s">
        <v>14185</v>
      </c>
      <c r="B2595" s="60" t="s">
        <v>14185</v>
      </c>
      <c r="C2595" s="515" t="s">
        <v>14186</v>
      </c>
      <c r="D2595" s="60" t="s">
        <v>8126</v>
      </c>
      <c r="E2595" s="156" t="s">
        <v>22612</v>
      </c>
      <c r="F2595" s="103"/>
    </row>
    <row r="2596" spans="1:6" x14ac:dyDescent="0.25">
      <c r="A2596" s="60" t="s">
        <v>22613</v>
      </c>
      <c r="B2596" s="60" t="s">
        <v>22613</v>
      </c>
      <c r="C2596" s="515" t="s">
        <v>22614</v>
      </c>
      <c r="D2596" s="60" t="s">
        <v>8126</v>
      </c>
      <c r="E2596" s="156" t="s">
        <v>16560</v>
      </c>
      <c r="F2596" s="103"/>
    </row>
    <row r="2597" spans="1:6" x14ac:dyDescent="0.25">
      <c r="A2597" s="60" t="s">
        <v>22615</v>
      </c>
      <c r="B2597" s="60" t="s">
        <v>22615</v>
      </c>
      <c r="C2597" s="515" t="s">
        <v>22616</v>
      </c>
      <c r="D2597" s="60" t="s">
        <v>8126</v>
      </c>
      <c r="E2597" s="156" t="s">
        <v>22617</v>
      </c>
      <c r="F2597" s="103"/>
    </row>
    <row r="2598" spans="1:6" x14ac:dyDescent="0.25">
      <c r="A2598" s="60" t="s">
        <v>22618</v>
      </c>
      <c r="B2598" s="60" t="s">
        <v>22618</v>
      </c>
      <c r="C2598" s="515" t="s">
        <v>22619</v>
      </c>
      <c r="D2598" s="60" t="s">
        <v>8126</v>
      </c>
      <c r="E2598" s="156" t="s">
        <v>22620</v>
      </c>
      <c r="F2598" s="103"/>
    </row>
    <row r="2599" spans="1:6" ht="27" x14ac:dyDescent="0.25">
      <c r="A2599" s="60" t="s">
        <v>22621</v>
      </c>
      <c r="B2599" s="60" t="s">
        <v>22621</v>
      </c>
      <c r="C2599" s="515" t="s">
        <v>22622</v>
      </c>
      <c r="D2599" s="60" t="s">
        <v>8126</v>
      </c>
      <c r="E2599" s="156" t="s">
        <v>22623</v>
      </c>
      <c r="F2599" s="103"/>
    </row>
    <row r="2600" spans="1:6" ht="27" x14ac:dyDescent="0.25">
      <c r="A2600" s="60" t="s">
        <v>22624</v>
      </c>
      <c r="B2600" s="60" t="s">
        <v>22624</v>
      </c>
      <c r="C2600" s="515" t="s">
        <v>22625</v>
      </c>
      <c r="D2600" s="60" t="s">
        <v>8126</v>
      </c>
      <c r="E2600" s="156" t="s">
        <v>22626</v>
      </c>
      <c r="F2600" s="103"/>
    </row>
    <row r="2601" spans="1:6" x14ac:dyDescent="0.25">
      <c r="A2601" s="60" t="s">
        <v>22627</v>
      </c>
      <c r="B2601" s="60" t="s">
        <v>22627</v>
      </c>
      <c r="C2601" s="515" t="s">
        <v>22628</v>
      </c>
      <c r="D2601" s="60" t="s">
        <v>8126</v>
      </c>
      <c r="E2601" s="156" t="s">
        <v>22629</v>
      </c>
      <c r="F2601" s="103"/>
    </row>
    <row r="2602" spans="1:6" x14ac:dyDescent="0.25">
      <c r="A2602" s="60" t="s">
        <v>22630</v>
      </c>
      <c r="B2602" s="60" t="s">
        <v>22630</v>
      </c>
      <c r="C2602" s="515" t="s">
        <v>22631</v>
      </c>
      <c r="D2602" s="60" t="s">
        <v>8126</v>
      </c>
      <c r="E2602" s="156" t="s">
        <v>22632</v>
      </c>
      <c r="F2602" s="103"/>
    </row>
    <row r="2603" spans="1:6" x14ac:dyDescent="0.25">
      <c r="A2603" s="60" t="s">
        <v>1754</v>
      </c>
      <c r="B2603" s="60" t="s">
        <v>1754</v>
      </c>
      <c r="C2603" s="515" t="s">
        <v>12970</v>
      </c>
      <c r="D2603" s="60" t="s">
        <v>8893</v>
      </c>
      <c r="E2603" s="156" t="s">
        <v>9821</v>
      </c>
      <c r="F2603" s="103"/>
    </row>
    <row r="2604" spans="1:6" x14ac:dyDescent="0.25">
      <c r="A2604" s="60" t="s">
        <v>1755</v>
      </c>
      <c r="B2604" s="60" t="s">
        <v>1755</v>
      </c>
      <c r="C2604" s="515" t="s">
        <v>12971</v>
      </c>
      <c r="D2604" s="60" t="s">
        <v>8893</v>
      </c>
      <c r="E2604" s="156" t="s">
        <v>22633</v>
      </c>
      <c r="F2604" s="103"/>
    </row>
    <row r="2605" spans="1:6" x14ac:dyDescent="0.25">
      <c r="A2605" s="60" t="s">
        <v>1756</v>
      </c>
      <c r="B2605" s="60" t="s">
        <v>1756</v>
      </c>
      <c r="C2605" s="515" t="s">
        <v>12972</v>
      </c>
      <c r="D2605" s="60" t="s">
        <v>8893</v>
      </c>
      <c r="E2605" s="156" t="s">
        <v>11994</v>
      </c>
      <c r="F2605" s="103"/>
    </row>
    <row r="2606" spans="1:6" x14ac:dyDescent="0.25">
      <c r="A2606" s="60" t="s">
        <v>1757</v>
      </c>
      <c r="B2606" s="60" t="s">
        <v>1757</v>
      </c>
      <c r="C2606" s="515" t="s">
        <v>12973</v>
      </c>
      <c r="D2606" s="60" t="s">
        <v>8893</v>
      </c>
      <c r="E2606" s="156" t="s">
        <v>18889</v>
      </c>
      <c r="F2606" s="103"/>
    </row>
    <row r="2607" spans="1:6" x14ac:dyDescent="0.25">
      <c r="A2607" s="60" t="s">
        <v>1758</v>
      </c>
      <c r="B2607" s="60" t="s">
        <v>1758</v>
      </c>
      <c r="C2607" s="515" t="s">
        <v>12974</v>
      </c>
      <c r="D2607" s="60" t="s">
        <v>8893</v>
      </c>
      <c r="E2607" s="156" t="s">
        <v>11275</v>
      </c>
      <c r="F2607" s="103"/>
    </row>
    <row r="2608" spans="1:6" ht="27" x14ac:dyDescent="0.25">
      <c r="A2608" s="60" t="s">
        <v>2172</v>
      </c>
      <c r="B2608" s="60" t="s">
        <v>2172</v>
      </c>
      <c r="C2608" s="515" t="s">
        <v>2173</v>
      </c>
      <c r="D2608" s="60" t="s">
        <v>8893</v>
      </c>
      <c r="E2608" s="156" t="s">
        <v>9470</v>
      </c>
      <c r="F2608" s="103"/>
    </row>
    <row r="2609" spans="1:6" ht="27" x14ac:dyDescent="0.25">
      <c r="A2609" s="60" t="s">
        <v>2174</v>
      </c>
      <c r="B2609" s="60" t="s">
        <v>2174</v>
      </c>
      <c r="C2609" s="515" t="s">
        <v>2175</v>
      </c>
      <c r="D2609" s="60" t="s">
        <v>8893</v>
      </c>
      <c r="E2609" s="156" t="s">
        <v>13365</v>
      </c>
      <c r="F2609" s="103"/>
    </row>
    <row r="2610" spans="1:6" x14ac:dyDescent="0.25">
      <c r="A2610" s="60" t="s">
        <v>2176</v>
      </c>
      <c r="B2610" s="60" t="s">
        <v>2176</v>
      </c>
      <c r="C2610" s="515" t="s">
        <v>2177</v>
      </c>
      <c r="D2610" s="60" t="s">
        <v>8893</v>
      </c>
      <c r="E2610" s="156" t="s">
        <v>7669</v>
      </c>
      <c r="F2610" s="103"/>
    </row>
    <row r="2611" spans="1:6" x14ac:dyDescent="0.25">
      <c r="A2611" s="60" t="s">
        <v>2178</v>
      </c>
      <c r="B2611" s="60" t="s">
        <v>2178</v>
      </c>
      <c r="C2611" s="515" t="s">
        <v>2179</v>
      </c>
      <c r="D2611" s="60" t="s">
        <v>8893</v>
      </c>
      <c r="E2611" s="156" t="s">
        <v>14560</v>
      </c>
      <c r="F2611" s="103"/>
    </row>
    <row r="2612" spans="1:6" x14ac:dyDescent="0.25">
      <c r="A2612" s="60" t="s">
        <v>2180</v>
      </c>
      <c r="B2612" s="60" t="s">
        <v>2180</v>
      </c>
      <c r="C2612" s="515" t="s">
        <v>2181</v>
      </c>
      <c r="D2612" s="60" t="s">
        <v>8893</v>
      </c>
      <c r="E2612" s="156" t="s">
        <v>7782</v>
      </c>
      <c r="F2612" s="103"/>
    </row>
    <row r="2613" spans="1:6" x14ac:dyDescent="0.25">
      <c r="A2613" s="60" t="s">
        <v>2182</v>
      </c>
      <c r="B2613" s="60" t="s">
        <v>2182</v>
      </c>
      <c r="C2613" s="515" t="s">
        <v>2183</v>
      </c>
      <c r="D2613" s="60" t="s">
        <v>8893</v>
      </c>
      <c r="E2613" s="156" t="s">
        <v>10527</v>
      </c>
      <c r="F2613" s="103"/>
    </row>
    <row r="2614" spans="1:6" x14ac:dyDescent="0.25">
      <c r="A2614" s="60" t="s">
        <v>2184</v>
      </c>
      <c r="B2614" s="60" t="s">
        <v>2184</v>
      </c>
      <c r="C2614" s="515" t="s">
        <v>2185</v>
      </c>
      <c r="D2614" s="60" t="s">
        <v>8893</v>
      </c>
      <c r="E2614" s="156" t="s">
        <v>11503</v>
      </c>
      <c r="F2614" s="103"/>
    </row>
    <row r="2615" spans="1:6" x14ac:dyDescent="0.25">
      <c r="A2615" s="60" t="s">
        <v>2186</v>
      </c>
      <c r="B2615" s="60" t="s">
        <v>2186</v>
      </c>
      <c r="C2615" s="515" t="s">
        <v>2187</v>
      </c>
      <c r="D2615" s="60" t="s">
        <v>8893</v>
      </c>
      <c r="E2615" s="156" t="s">
        <v>9816</v>
      </c>
      <c r="F2615" s="103"/>
    </row>
    <row r="2616" spans="1:6" x14ac:dyDescent="0.25">
      <c r="A2616" s="60" t="s">
        <v>2188</v>
      </c>
      <c r="B2616" s="60" t="s">
        <v>2188</v>
      </c>
      <c r="C2616" s="515" t="s">
        <v>2189</v>
      </c>
      <c r="D2616" s="60" t="s">
        <v>8893</v>
      </c>
      <c r="E2616" s="156" t="s">
        <v>11279</v>
      </c>
      <c r="F2616" s="103"/>
    </row>
    <row r="2617" spans="1:6" x14ac:dyDescent="0.25">
      <c r="A2617" s="60" t="s">
        <v>2190</v>
      </c>
      <c r="B2617" s="60" t="s">
        <v>2190</v>
      </c>
      <c r="C2617" s="515" t="s">
        <v>2191</v>
      </c>
      <c r="D2617" s="60" t="s">
        <v>8893</v>
      </c>
      <c r="E2617" s="156" t="s">
        <v>19470</v>
      </c>
      <c r="F2617" s="103"/>
    </row>
    <row r="2618" spans="1:6" x14ac:dyDescent="0.25">
      <c r="A2618" s="60" t="s">
        <v>2192</v>
      </c>
      <c r="B2618" s="60" t="s">
        <v>2192</v>
      </c>
      <c r="C2618" s="515" t="s">
        <v>2193</v>
      </c>
      <c r="D2618" s="60" t="s">
        <v>8893</v>
      </c>
      <c r="E2618" s="156" t="s">
        <v>7658</v>
      </c>
      <c r="F2618" s="103"/>
    </row>
    <row r="2619" spans="1:6" x14ac:dyDescent="0.25">
      <c r="A2619" s="60" t="s">
        <v>2878</v>
      </c>
      <c r="B2619" s="60" t="s">
        <v>2878</v>
      </c>
      <c r="C2619" s="515" t="s">
        <v>15027</v>
      </c>
      <c r="D2619" s="60" t="s">
        <v>8893</v>
      </c>
      <c r="E2619" s="156" t="s">
        <v>10690</v>
      </c>
      <c r="F2619" s="103"/>
    </row>
    <row r="2620" spans="1:6" x14ac:dyDescent="0.25">
      <c r="A2620" s="60" t="s">
        <v>2879</v>
      </c>
      <c r="B2620" s="60" t="s">
        <v>2879</v>
      </c>
      <c r="C2620" s="515" t="s">
        <v>15028</v>
      </c>
      <c r="D2620" s="60" t="s">
        <v>8893</v>
      </c>
      <c r="E2620" s="156" t="s">
        <v>8031</v>
      </c>
      <c r="F2620" s="103"/>
    </row>
    <row r="2621" spans="1:6" x14ac:dyDescent="0.25">
      <c r="A2621" s="60" t="s">
        <v>2880</v>
      </c>
      <c r="B2621" s="60" t="s">
        <v>2880</v>
      </c>
      <c r="C2621" s="515" t="s">
        <v>15029</v>
      </c>
      <c r="D2621" s="60" t="s">
        <v>8893</v>
      </c>
      <c r="E2621" s="156" t="s">
        <v>7733</v>
      </c>
      <c r="F2621" s="103"/>
    </row>
    <row r="2622" spans="1:6" x14ac:dyDescent="0.25">
      <c r="A2622" s="60" t="s">
        <v>2881</v>
      </c>
      <c r="B2622" s="60" t="s">
        <v>2881</v>
      </c>
      <c r="C2622" s="515" t="s">
        <v>15030</v>
      </c>
      <c r="D2622" s="60" t="s">
        <v>8893</v>
      </c>
      <c r="E2622" s="156" t="s">
        <v>13193</v>
      </c>
      <c r="F2622" s="103"/>
    </row>
    <row r="2623" spans="1:6" x14ac:dyDescent="0.25">
      <c r="A2623" s="60" t="s">
        <v>2882</v>
      </c>
      <c r="B2623" s="60" t="s">
        <v>2882</v>
      </c>
      <c r="C2623" s="515" t="s">
        <v>15031</v>
      </c>
      <c r="D2623" s="60" t="s">
        <v>8893</v>
      </c>
      <c r="E2623" s="156" t="s">
        <v>7815</v>
      </c>
      <c r="F2623" s="103"/>
    </row>
    <row r="2624" spans="1:6" x14ac:dyDescent="0.25">
      <c r="A2624" s="60" t="s">
        <v>2883</v>
      </c>
      <c r="B2624" s="60" t="s">
        <v>2883</v>
      </c>
      <c r="C2624" s="515" t="s">
        <v>15032</v>
      </c>
      <c r="D2624" s="60" t="s">
        <v>8893</v>
      </c>
      <c r="E2624" s="156" t="s">
        <v>11304</v>
      </c>
      <c r="F2624" s="103"/>
    </row>
    <row r="2625" spans="1:6" x14ac:dyDescent="0.25">
      <c r="A2625" s="60" t="s">
        <v>2884</v>
      </c>
      <c r="B2625" s="60" t="s">
        <v>2884</v>
      </c>
      <c r="C2625" s="515" t="s">
        <v>15033</v>
      </c>
      <c r="D2625" s="60" t="s">
        <v>8893</v>
      </c>
      <c r="E2625" s="156" t="s">
        <v>12199</v>
      </c>
      <c r="F2625" s="103"/>
    </row>
    <row r="2626" spans="1:6" x14ac:dyDescent="0.25">
      <c r="A2626" s="60" t="s">
        <v>2885</v>
      </c>
      <c r="B2626" s="60" t="s">
        <v>2885</v>
      </c>
      <c r="C2626" s="515" t="s">
        <v>15034</v>
      </c>
      <c r="D2626" s="60" t="s">
        <v>8893</v>
      </c>
      <c r="E2626" s="156" t="s">
        <v>19428</v>
      </c>
      <c r="F2626" s="103"/>
    </row>
    <row r="2627" spans="1:6" x14ac:dyDescent="0.25">
      <c r="A2627" s="60" t="s">
        <v>2886</v>
      </c>
      <c r="B2627" s="60" t="s">
        <v>2886</v>
      </c>
      <c r="C2627" s="515" t="s">
        <v>15035</v>
      </c>
      <c r="D2627" s="60" t="s">
        <v>8893</v>
      </c>
      <c r="E2627" s="156" t="s">
        <v>13384</v>
      </c>
      <c r="F2627" s="103"/>
    </row>
    <row r="2628" spans="1:6" x14ac:dyDescent="0.25">
      <c r="A2628" s="60" t="s">
        <v>2887</v>
      </c>
      <c r="B2628" s="60" t="s">
        <v>2887</v>
      </c>
      <c r="C2628" s="515" t="s">
        <v>15036</v>
      </c>
      <c r="D2628" s="60" t="s">
        <v>8893</v>
      </c>
      <c r="E2628" s="156" t="s">
        <v>22634</v>
      </c>
      <c r="F2628" s="103"/>
    </row>
    <row r="2629" spans="1:6" x14ac:dyDescent="0.25">
      <c r="A2629" s="60" t="s">
        <v>2888</v>
      </c>
      <c r="B2629" s="60" t="s">
        <v>2888</v>
      </c>
      <c r="C2629" s="515" t="s">
        <v>15037</v>
      </c>
      <c r="D2629" s="60" t="s">
        <v>8893</v>
      </c>
      <c r="E2629" s="156" t="s">
        <v>7598</v>
      </c>
      <c r="F2629" s="103"/>
    </row>
    <row r="2630" spans="1:6" x14ac:dyDescent="0.25">
      <c r="A2630" s="60" t="s">
        <v>2889</v>
      </c>
      <c r="B2630" s="60" t="s">
        <v>2889</v>
      </c>
      <c r="C2630" s="515" t="s">
        <v>15038</v>
      </c>
      <c r="D2630" s="60" t="s">
        <v>8893</v>
      </c>
      <c r="E2630" s="156" t="s">
        <v>9471</v>
      </c>
      <c r="F2630" s="103"/>
    </row>
    <row r="2631" spans="1:6" x14ac:dyDescent="0.25">
      <c r="A2631" s="60" t="s">
        <v>2890</v>
      </c>
      <c r="B2631" s="60" t="s">
        <v>2890</v>
      </c>
      <c r="C2631" s="515" t="s">
        <v>15039</v>
      </c>
      <c r="D2631" s="60" t="s">
        <v>8893</v>
      </c>
      <c r="E2631" s="156" t="s">
        <v>7544</v>
      </c>
      <c r="F2631" s="103"/>
    </row>
    <row r="2632" spans="1:6" x14ac:dyDescent="0.25">
      <c r="A2632" s="60" t="s">
        <v>2891</v>
      </c>
      <c r="B2632" s="60" t="s">
        <v>2891</v>
      </c>
      <c r="C2632" s="515" t="s">
        <v>15040</v>
      </c>
      <c r="D2632" s="60" t="s">
        <v>8893</v>
      </c>
      <c r="E2632" s="156" t="s">
        <v>7491</v>
      </c>
      <c r="F2632" s="103"/>
    </row>
    <row r="2633" spans="1:6" x14ac:dyDescent="0.25">
      <c r="A2633" s="60" t="s">
        <v>2892</v>
      </c>
      <c r="B2633" s="60" t="s">
        <v>2892</v>
      </c>
      <c r="C2633" s="515" t="s">
        <v>15041</v>
      </c>
      <c r="D2633" s="60" t="s">
        <v>8893</v>
      </c>
      <c r="E2633" s="156" t="s">
        <v>21239</v>
      </c>
      <c r="F2633" s="103"/>
    </row>
    <row r="2634" spans="1:6" x14ac:dyDescent="0.25">
      <c r="A2634" s="60" t="s">
        <v>2893</v>
      </c>
      <c r="B2634" s="60" t="s">
        <v>2893</v>
      </c>
      <c r="C2634" s="515" t="s">
        <v>15042</v>
      </c>
      <c r="D2634" s="60" t="s">
        <v>8893</v>
      </c>
      <c r="E2634" s="156" t="s">
        <v>18423</v>
      </c>
      <c r="F2634" s="103"/>
    </row>
    <row r="2635" spans="1:6" x14ac:dyDescent="0.25">
      <c r="A2635" s="60" t="s">
        <v>2894</v>
      </c>
      <c r="B2635" s="60" t="s">
        <v>2894</v>
      </c>
      <c r="C2635" s="515" t="s">
        <v>15043</v>
      </c>
      <c r="D2635" s="60" t="s">
        <v>8893</v>
      </c>
      <c r="E2635" s="156" t="s">
        <v>22027</v>
      </c>
      <c r="F2635" s="103"/>
    </row>
    <row r="2636" spans="1:6" x14ac:dyDescent="0.25">
      <c r="A2636" s="60" t="s">
        <v>2895</v>
      </c>
      <c r="B2636" s="60" t="s">
        <v>2895</v>
      </c>
      <c r="C2636" s="515" t="s">
        <v>15044</v>
      </c>
      <c r="D2636" s="60" t="s">
        <v>8893</v>
      </c>
      <c r="E2636" s="156" t="s">
        <v>22635</v>
      </c>
      <c r="F2636" s="103"/>
    </row>
    <row r="2637" spans="1:6" x14ac:dyDescent="0.25">
      <c r="A2637" s="60" t="s">
        <v>2896</v>
      </c>
      <c r="B2637" s="60" t="s">
        <v>2896</v>
      </c>
      <c r="C2637" s="515" t="s">
        <v>15045</v>
      </c>
      <c r="D2637" s="60" t="s">
        <v>8893</v>
      </c>
      <c r="E2637" s="156" t="s">
        <v>11313</v>
      </c>
      <c r="F2637" s="103"/>
    </row>
    <row r="2638" spans="1:6" x14ac:dyDescent="0.25">
      <c r="A2638" s="60" t="s">
        <v>2897</v>
      </c>
      <c r="B2638" s="60" t="s">
        <v>2897</v>
      </c>
      <c r="C2638" s="515" t="s">
        <v>15046</v>
      </c>
      <c r="D2638" s="60" t="s">
        <v>8893</v>
      </c>
      <c r="E2638" s="156" t="s">
        <v>16520</v>
      </c>
      <c r="F2638" s="103"/>
    </row>
    <row r="2639" spans="1:6" x14ac:dyDescent="0.25">
      <c r="A2639" s="60" t="s">
        <v>2898</v>
      </c>
      <c r="B2639" s="60" t="s">
        <v>2898</v>
      </c>
      <c r="C2639" s="515" t="s">
        <v>15047</v>
      </c>
      <c r="D2639" s="60" t="s">
        <v>8893</v>
      </c>
      <c r="E2639" s="156" t="s">
        <v>11587</v>
      </c>
      <c r="F2639" s="103"/>
    </row>
    <row r="2640" spans="1:6" x14ac:dyDescent="0.25">
      <c r="A2640" s="60" t="s">
        <v>2899</v>
      </c>
      <c r="B2640" s="60" t="s">
        <v>2899</v>
      </c>
      <c r="C2640" s="515" t="s">
        <v>15048</v>
      </c>
      <c r="D2640" s="60" t="s">
        <v>8893</v>
      </c>
      <c r="E2640" s="156" t="s">
        <v>18507</v>
      </c>
      <c r="F2640" s="103"/>
    </row>
    <row r="2641" spans="1:6" x14ac:dyDescent="0.25">
      <c r="A2641" s="60" t="s">
        <v>2900</v>
      </c>
      <c r="B2641" s="60" t="s">
        <v>2900</v>
      </c>
      <c r="C2641" s="515" t="s">
        <v>15049</v>
      </c>
      <c r="D2641" s="60" t="s">
        <v>8893</v>
      </c>
      <c r="E2641" s="156" t="s">
        <v>7880</v>
      </c>
      <c r="F2641" s="103"/>
    </row>
    <row r="2642" spans="1:6" x14ac:dyDescent="0.25">
      <c r="A2642" s="60" t="s">
        <v>2901</v>
      </c>
      <c r="B2642" s="60" t="s">
        <v>2901</v>
      </c>
      <c r="C2642" s="515" t="s">
        <v>15050</v>
      </c>
      <c r="D2642" s="60" t="s">
        <v>8893</v>
      </c>
      <c r="E2642" s="156" t="s">
        <v>7622</v>
      </c>
      <c r="F2642" s="103"/>
    </row>
    <row r="2643" spans="1:6" x14ac:dyDescent="0.25">
      <c r="A2643" s="60" t="s">
        <v>2902</v>
      </c>
      <c r="B2643" s="60" t="s">
        <v>2902</v>
      </c>
      <c r="C2643" s="515" t="s">
        <v>15051</v>
      </c>
      <c r="D2643" s="60" t="s">
        <v>8893</v>
      </c>
      <c r="E2643" s="156" t="s">
        <v>9414</v>
      </c>
      <c r="F2643" s="103"/>
    </row>
    <row r="2644" spans="1:6" x14ac:dyDescent="0.25">
      <c r="A2644" s="60" t="s">
        <v>2959</v>
      </c>
      <c r="B2644" s="60" t="s">
        <v>2959</v>
      </c>
      <c r="C2644" s="515" t="s">
        <v>15052</v>
      </c>
      <c r="D2644" s="60" t="s">
        <v>8893</v>
      </c>
      <c r="E2644" s="156" t="s">
        <v>9412</v>
      </c>
      <c r="F2644" s="103"/>
    </row>
    <row r="2645" spans="1:6" x14ac:dyDescent="0.25">
      <c r="A2645" s="60" t="s">
        <v>2960</v>
      </c>
      <c r="B2645" s="60" t="s">
        <v>2960</v>
      </c>
      <c r="C2645" s="515" t="s">
        <v>15053</v>
      </c>
      <c r="D2645" s="60" t="s">
        <v>8893</v>
      </c>
      <c r="E2645" s="156" t="s">
        <v>16896</v>
      </c>
      <c r="F2645" s="103"/>
    </row>
    <row r="2646" spans="1:6" x14ac:dyDescent="0.25">
      <c r="A2646" s="60" t="s">
        <v>2961</v>
      </c>
      <c r="B2646" s="60" t="s">
        <v>2961</v>
      </c>
      <c r="C2646" s="515" t="s">
        <v>15054</v>
      </c>
      <c r="D2646" s="60" t="s">
        <v>8893</v>
      </c>
      <c r="E2646" s="156" t="s">
        <v>8889</v>
      </c>
      <c r="F2646" s="103"/>
    </row>
    <row r="2647" spans="1:6" x14ac:dyDescent="0.25">
      <c r="A2647" s="60" t="s">
        <v>2962</v>
      </c>
      <c r="B2647" s="60" t="s">
        <v>2962</v>
      </c>
      <c r="C2647" s="515" t="s">
        <v>15055</v>
      </c>
      <c r="D2647" s="60" t="s">
        <v>8893</v>
      </c>
      <c r="E2647" s="156" t="s">
        <v>7590</v>
      </c>
      <c r="F2647" s="103"/>
    </row>
    <row r="2648" spans="1:6" x14ac:dyDescent="0.25">
      <c r="A2648" s="60" t="s">
        <v>2963</v>
      </c>
      <c r="B2648" s="60" t="s">
        <v>2963</v>
      </c>
      <c r="C2648" s="515" t="s">
        <v>15056</v>
      </c>
      <c r="D2648" s="60" t="s">
        <v>8893</v>
      </c>
      <c r="E2648" s="156" t="s">
        <v>14683</v>
      </c>
      <c r="F2648" s="103"/>
    </row>
    <row r="2649" spans="1:6" x14ac:dyDescent="0.25">
      <c r="A2649" s="60" t="s">
        <v>2964</v>
      </c>
      <c r="B2649" s="60" t="s">
        <v>2964</v>
      </c>
      <c r="C2649" s="515" t="s">
        <v>15057</v>
      </c>
      <c r="D2649" s="60" t="s">
        <v>8893</v>
      </c>
      <c r="E2649" s="156" t="s">
        <v>16520</v>
      </c>
      <c r="F2649" s="103"/>
    </row>
    <row r="2650" spans="1:6" x14ac:dyDescent="0.25">
      <c r="A2650" s="60" t="s">
        <v>2965</v>
      </c>
      <c r="B2650" s="60" t="s">
        <v>2965</v>
      </c>
      <c r="C2650" s="515" t="s">
        <v>15058</v>
      </c>
      <c r="D2650" s="60" t="s">
        <v>8893</v>
      </c>
      <c r="E2650" s="156" t="s">
        <v>7666</v>
      </c>
      <c r="F2650" s="103"/>
    </row>
    <row r="2651" spans="1:6" x14ac:dyDescent="0.25">
      <c r="A2651" s="60" t="s">
        <v>2966</v>
      </c>
      <c r="B2651" s="60" t="s">
        <v>2966</v>
      </c>
      <c r="C2651" s="515" t="s">
        <v>15059</v>
      </c>
      <c r="D2651" s="60" t="s">
        <v>8893</v>
      </c>
      <c r="E2651" s="156" t="s">
        <v>16317</v>
      </c>
      <c r="F2651" s="103"/>
    </row>
    <row r="2652" spans="1:6" x14ac:dyDescent="0.25">
      <c r="A2652" s="60" t="s">
        <v>2967</v>
      </c>
      <c r="B2652" s="60" t="s">
        <v>2967</v>
      </c>
      <c r="C2652" s="515" t="s">
        <v>15060</v>
      </c>
      <c r="D2652" s="60" t="s">
        <v>8893</v>
      </c>
      <c r="E2652" s="156" t="s">
        <v>10294</v>
      </c>
      <c r="F2652" s="103"/>
    </row>
    <row r="2653" spans="1:6" x14ac:dyDescent="0.25">
      <c r="A2653" s="60" t="s">
        <v>2968</v>
      </c>
      <c r="B2653" s="60" t="s">
        <v>2968</v>
      </c>
      <c r="C2653" s="515" t="s">
        <v>15061</v>
      </c>
      <c r="D2653" s="60" t="s">
        <v>8893</v>
      </c>
      <c r="E2653" s="156" t="s">
        <v>22636</v>
      </c>
      <c r="F2653" s="103"/>
    </row>
    <row r="2654" spans="1:6" x14ac:dyDescent="0.25">
      <c r="A2654" s="60" t="s">
        <v>2969</v>
      </c>
      <c r="B2654" s="60" t="s">
        <v>2969</v>
      </c>
      <c r="C2654" s="515" t="s">
        <v>15062</v>
      </c>
      <c r="D2654" s="60" t="s">
        <v>8893</v>
      </c>
      <c r="E2654" s="156" t="s">
        <v>7798</v>
      </c>
      <c r="F2654" s="103"/>
    </row>
    <row r="2655" spans="1:6" x14ac:dyDescent="0.25">
      <c r="A2655" s="60" t="s">
        <v>2970</v>
      </c>
      <c r="B2655" s="60" t="s">
        <v>2970</v>
      </c>
      <c r="C2655" s="515" t="s">
        <v>15063</v>
      </c>
      <c r="D2655" s="60" t="s">
        <v>8893</v>
      </c>
      <c r="E2655" s="156" t="s">
        <v>18446</v>
      </c>
      <c r="F2655" s="103"/>
    </row>
    <row r="2656" spans="1:6" x14ac:dyDescent="0.25">
      <c r="A2656" s="60" t="s">
        <v>2971</v>
      </c>
      <c r="B2656" s="60" t="s">
        <v>2971</v>
      </c>
      <c r="C2656" s="515" t="s">
        <v>15064</v>
      </c>
      <c r="D2656" s="60" t="s">
        <v>8893</v>
      </c>
      <c r="E2656" s="156" t="s">
        <v>13016</v>
      </c>
      <c r="F2656" s="103"/>
    </row>
    <row r="2657" spans="1:6" x14ac:dyDescent="0.25">
      <c r="A2657" s="60" t="s">
        <v>2972</v>
      </c>
      <c r="B2657" s="60" t="s">
        <v>2972</v>
      </c>
      <c r="C2657" s="515" t="s">
        <v>15065</v>
      </c>
      <c r="D2657" s="60" t="s">
        <v>8893</v>
      </c>
      <c r="E2657" s="156" t="s">
        <v>14559</v>
      </c>
      <c r="F2657" s="103"/>
    </row>
    <row r="2658" spans="1:6" ht="27" x14ac:dyDescent="0.25">
      <c r="A2658" s="60" t="s">
        <v>2999</v>
      </c>
      <c r="B2658" s="60" t="s">
        <v>2999</v>
      </c>
      <c r="C2658" s="515" t="s">
        <v>15066</v>
      </c>
      <c r="D2658" s="60" t="s">
        <v>8893</v>
      </c>
      <c r="E2658" s="156" t="s">
        <v>22637</v>
      </c>
      <c r="F2658" s="103"/>
    </row>
    <row r="2659" spans="1:6" ht="27" x14ac:dyDescent="0.25">
      <c r="A2659" s="60" t="s">
        <v>3000</v>
      </c>
      <c r="B2659" s="60" t="s">
        <v>3000</v>
      </c>
      <c r="C2659" s="515" t="s">
        <v>15067</v>
      </c>
      <c r="D2659" s="60" t="s">
        <v>8893</v>
      </c>
      <c r="E2659" s="156" t="s">
        <v>7524</v>
      </c>
      <c r="F2659" s="103"/>
    </row>
    <row r="2660" spans="1:6" ht="27" x14ac:dyDescent="0.25">
      <c r="A2660" s="60" t="s">
        <v>3001</v>
      </c>
      <c r="B2660" s="60" t="s">
        <v>3001</v>
      </c>
      <c r="C2660" s="515" t="s">
        <v>15068</v>
      </c>
      <c r="D2660" s="60" t="s">
        <v>8893</v>
      </c>
      <c r="E2660" s="156" t="s">
        <v>22638</v>
      </c>
      <c r="F2660" s="103"/>
    </row>
    <row r="2661" spans="1:6" ht="27" x14ac:dyDescent="0.25">
      <c r="A2661" s="60" t="s">
        <v>3003</v>
      </c>
      <c r="B2661" s="60" t="s">
        <v>3003</v>
      </c>
      <c r="C2661" s="515" t="s">
        <v>15069</v>
      </c>
      <c r="D2661" s="60" t="s">
        <v>8893</v>
      </c>
      <c r="E2661" s="156" t="s">
        <v>22639</v>
      </c>
      <c r="F2661" s="103"/>
    </row>
    <row r="2662" spans="1:6" ht="27" x14ac:dyDescent="0.25">
      <c r="A2662" s="60" t="s">
        <v>3005</v>
      </c>
      <c r="B2662" s="60" t="s">
        <v>3005</v>
      </c>
      <c r="C2662" s="515" t="s">
        <v>15070</v>
      </c>
      <c r="D2662" s="60" t="s">
        <v>8893</v>
      </c>
      <c r="E2662" s="156" t="s">
        <v>13343</v>
      </c>
      <c r="F2662" s="103"/>
    </row>
    <row r="2663" spans="1:6" ht="27" x14ac:dyDescent="0.25">
      <c r="A2663" s="60" t="s">
        <v>3006</v>
      </c>
      <c r="B2663" s="60" t="s">
        <v>3006</v>
      </c>
      <c r="C2663" s="515" t="s">
        <v>15071</v>
      </c>
      <c r="D2663" s="60" t="s">
        <v>8893</v>
      </c>
      <c r="E2663" s="156" t="s">
        <v>19406</v>
      </c>
      <c r="F2663" s="103"/>
    </row>
    <row r="2664" spans="1:6" ht="27" x14ac:dyDescent="0.25">
      <c r="A2664" s="60" t="s">
        <v>3007</v>
      </c>
      <c r="B2664" s="60" t="s">
        <v>3007</v>
      </c>
      <c r="C2664" s="515" t="s">
        <v>15072</v>
      </c>
      <c r="D2664" s="60" t="s">
        <v>8893</v>
      </c>
      <c r="E2664" s="156" t="s">
        <v>7639</v>
      </c>
      <c r="F2664" s="103"/>
    </row>
    <row r="2665" spans="1:6" ht="27" x14ac:dyDescent="0.25">
      <c r="A2665" s="60" t="s">
        <v>3008</v>
      </c>
      <c r="B2665" s="60" t="s">
        <v>3008</v>
      </c>
      <c r="C2665" s="515" t="s">
        <v>15073</v>
      </c>
      <c r="D2665" s="60" t="s">
        <v>8893</v>
      </c>
      <c r="E2665" s="156" t="s">
        <v>12176</v>
      </c>
      <c r="F2665" s="103"/>
    </row>
    <row r="2666" spans="1:6" x14ac:dyDescent="0.25">
      <c r="A2666" s="60" t="s">
        <v>3796</v>
      </c>
      <c r="B2666" s="60" t="s">
        <v>3796</v>
      </c>
      <c r="C2666" s="515" t="s">
        <v>22640</v>
      </c>
      <c r="D2666" s="60" t="s">
        <v>8893</v>
      </c>
      <c r="E2666" s="156" t="s">
        <v>7520</v>
      </c>
      <c r="F2666" s="103"/>
    </row>
    <row r="2667" spans="1:6" x14ac:dyDescent="0.25">
      <c r="A2667" s="60" t="s">
        <v>3816</v>
      </c>
      <c r="B2667" s="60" t="s">
        <v>3816</v>
      </c>
      <c r="C2667" s="515" t="s">
        <v>17160</v>
      </c>
      <c r="D2667" s="60" t="s">
        <v>8893</v>
      </c>
      <c r="E2667" s="156" t="s">
        <v>22388</v>
      </c>
      <c r="F2667" s="103"/>
    </row>
    <row r="2668" spans="1:6" x14ac:dyDescent="0.25">
      <c r="A2668" s="60" t="s">
        <v>3817</v>
      </c>
      <c r="B2668" s="60" t="s">
        <v>3817</v>
      </c>
      <c r="C2668" s="515" t="s">
        <v>17161</v>
      </c>
      <c r="D2668" s="60" t="s">
        <v>8893</v>
      </c>
      <c r="E2668" s="156" t="s">
        <v>9461</v>
      </c>
      <c r="F2668" s="103"/>
    </row>
    <row r="2669" spans="1:6" x14ac:dyDescent="0.25">
      <c r="A2669" s="60" t="s">
        <v>3818</v>
      </c>
      <c r="B2669" s="60" t="s">
        <v>3818</v>
      </c>
      <c r="C2669" s="515" t="s">
        <v>17162</v>
      </c>
      <c r="D2669" s="60" t="s">
        <v>8893</v>
      </c>
      <c r="E2669" s="156" t="s">
        <v>18949</v>
      </c>
      <c r="F2669" s="103"/>
    </row>
    <row r="2670" spans="1:6" x14ac:dyDescent="0.25">
      <c r="A2670" s="60" t="s">
        <v>3819</v>
      </c>
      <c r="B2670" s="60" t="s">
        <v>3819</v>
      </c>
      <c r="C2670" s="515" t="s">
        <v>17163</v>
      </c>
      <c r="D2670" s="60" t="s">
        <v>8893</v>
      </c>
      <c r="E2670" s="156" t="s">
        <v>10212</v>
      </c>
      <c r="F2670" s="103"/>
    </row>
    <row r="2671" spans="1:6" x14ac:dyDescent="0.25">
      <c r="A2671" s="60" t="s">
        <v>3820</v>
      </c>
      <c r="B2671" s="60" t="s">
        <v>3820</v>
      </c>
      <c r="C2671" s="515" t="s">
        <v>17164</v>
      </c>
      <c r="D2671" s="60" t="s">
        <v>8893</v>
      </c>
      <c r="E2671" s="156" t="s">
        <v>8629</v>
      </c>
      <c r="F2671" s="103"/>
    </row>
    <row r="2672" spans="1:6" x14ac:dyDescent="0.25">
      <c r="A2672" s="60" t="s">
        <v>3821</v>
      </c>
      <c r="B2672" s="60" t="s">
        <v>3821</v>
      </c>
      <c r="C2672" s="515" t="s">
        <v>17165</v>
      </c>
      <c r="D2672" s="60" t="s">
        <v>8893</v>
      </c>
      <c r="E2672" s="156" t="s">
        <v>22641</v>
      </c>
      <c r="F2672" s="103"/>
    </row>
    <row r="2673" spans="1:6" x14ac:dyDescent="0.25">
      <c r="A2673" s="60" t="s">
        <v>3822</v>
      </c>
      <c r="B2673" s="60" t="s">
        <v>3822</v>
      </c>
      <c r="C2673" s="515" t="s">
        <v>22642</v>
      </c>
      <c r="D2673" s="60" t="s">
        <v>8893</v>
      </c>
      <c r="E2673" s="156" t="s">
        <v>19201</v>
      </c>
      <c r="F2673" s="103"/>
    </row>
    <row r="2674" spans="1:6" x14ac:dyDescent="0.25">
      <c r="A2674" s="60" t="s">
        <v>3823</v>
      </c>
      <c r="B2674" s="60" t="s">
        <v>3823</v>
      </c>
      <c r="C2674" s="515" t="s">
        <v>17166</v>
      </c>
      <c r="D2674" s="60" t="s">
        <v>8893</v>
      </c>
      <c r="E2674" s="156" t="s">
        <v>22643</v>
      </c>
      <c r="F2674" s="103"/>
    </row>
    <row r="2675" spans="1:6" x14ac:dyDescent="0.25">
      <c r="A2675" s="60" t="s">
        <v>3824</v>
      </c>
      <c r="B2675" s="60" t="s">
        <v>3824</v>
      </c>
      <c r="C2675" s="515" t="s">
        <v>17167</v>
      </c>
      <c r="D2675" s="60" t="s">
        <v>8893</v>
      </c>
      <c r="E2675" s="156" t="s">
        <v>7592</v>
      </c>
      <c r="F2675" s="103"/>
    </row>
    <row r="2676" spans="1:6" x14ac:dyDescent="0.25">
      <c r="A2676" s="60" t="s">
        <v>3825</v>
      </c>
      <c r="B2676" s="60" t="s">
        <v>3825</v>
      </c>
      <c r="C2676" s="515" t="s">
        <v>17168</v>
      </c>
      <c r="D2676" s="60" t="s">
        <v>8893</v>
      </c>
      <c r="E2676" s="156" t="s">
        <v>22643</v>
      </c>
      <c r="F2676" s="103"/>
    </row>
    <row r="2677" spans="1:6" x14ac:dyDescent="0.25">
      <c r="A2677" s="60" t="s">
        <v>3826</v>
      </c>
      <c r="B2677" s="60" t="s">
        <v>3826</v>
      </c>
      <c r="C2677" s="515" t="s">
        <v>17169</v>
      </c>
      <c r="D2677" s="60" t="s">
        <v>8893</v>
      </c>
      <c r="E2677" s="156" t="s">
        <v>7592</v>
      </c>
      <c r="F2677" s="103"/>
    </row>
    <row r="2678" spans="1:6" x14ac:dyDescent="0.25">
      <c r="A2678" s="60" t="s">
        <v>3933</v>
      </c>
      <c r="B2678" s="60" t="s">
        <v>3933</v>
      </c>
      <c r="C2678" s="515" t="s">
        <v>9422</v>
      </c>
      <c r="D2678" s="60" t="s">
        <v>8893</v>
      </c>
      <c r="E2678" s="156" t="s">
        <v>22644</v>
      </c>
      <c r="F2678" s="103"/>
    </row>
    <row r="2679" spans="1:6" x14ac:dyDescent="0.25">
      <c r="A2679" s="60" t="s">
        <v>3934</v>
      </c>
      <c r="B2679" s="60" t="s">
        <v>3934</v>
      </c>
      <c r="C2679" s="515" t="s">
        <v>9423</v>
      </c>
      <c r="D2679" s="60" t="s">
        <v>8893</v>
      </c>
      <c r="E2679" s="156" t="s">
        <v>9499</v>
      </c>
      <c r="F2679" s="103"/>
    </row>
    <row r="2680" spans="1:6" x14ac:dyDescent="0.25">
      <c r="A2680" s="60" t="s">
        <v>3935</v>
      </c>
      <c r="B2680" s="60" t="s">
        <v>3935</v>
      </c>
      <c r="C2680" s="515" t="s">
        <v>9424</v>
      </c>
      <c r="D2680" s="60" t="s">
        <v>8893</v>
      </c>
      <c r="E2680" s="156" t="s">
        <v>17082</v>
      </c>
      <c r="F2680" s="103"/>
    </row>
    <row r="2681" spans="1:6" x14ac:dyDescent="0.25">
      <c r="A2681" s="60" t="s">
        <v>3936</v>
      </c>
      <c r="B2681" s="60" t="s">
        <v>3936</v>
      </c>
      <c r="C2681" s="515" t="s">
        <v>9425</v>
      </c>
      <c r="D2681" s="60" t="s">
        <v>8893</v>
      </c>
      <c r="E2681" s="156" t="s">
        <v>11501</v>
      </c>
      <c r="F2681" s="103"/>
    </row>
    <row r="2682" spans="1:6" x14ac:dyDescent="0.25">
      <c r="A2682" s="60" t="s">
        <v>3937</v>
      </c>
      <c r="B2682" s="60" t="s">
        <v>3937</v>
      </c>
      <c r="C2682" s="515" t="s">
        <v>9426</v>
      </c>
      <c r="D2682" s="60" t="s">
        <v>8893</v>
      </c>
      <c r="E2682" s="156" t="s">
        <v>22645</v>
      </c>
      <c r="F2682" s="103"/>
    </row>
    <row r="2683" spans="1:6" x14ac:dyDescent="0.25">
      <c r="A2683" s="60" t="s">
        <v>3938</v>
      </c>
      <c r="B2683" s="60" t="s">
        <v>3938</v>
      </c>
      <c r="C2683" s="515" t="s">
        <v>9427</v>
      </c>
      <c r="D2683" s="60" t="s">
        <v>8893</v>
      </c>
      <c r="E2683" s="156" t="s">
        <v>7607</v>
      </c>
      <c r="F2683" s="103"/>
    </row>
    <row r="2684" spans="1:6" x14ac:dyDescent="0.25">
      <c r="A2684" s="60" t="s">
        <v>4070</v>
      </c>
      <c r="B2684" s="60" t="s">
        <v>4070</v>
      </c>
      <c r="C2684" s="515" t="s">
        <v>22646</v>
      </c>
      <c r="D2684" s="60" t="s">
        <v>8893</v>
      </c>
      <c r="E2684" s="156" t="s">
        <v>11474</v>
      </c>
      <c r="F2684" s="103"/>
    </row>
    <row r="2685" spans="1:6" x14ac:dyDescent="0.25">
      <c r="A2685" s="60" t="s">
        <v>4071</v>
      </c>
      <c r="B2685" s="60" t="s">
        <v>4071</v>
      </c>
      <c r="C2685" s="515" t="s">
        <v>22647</v>
      </c>
      <c r="D2685" s="60" t="s">
        <v>8893</v>
      </c>
      <c r="E2685" s="156" t="s">
        <v>8540</v>
      </c>
      <c r="F2685" s="103"/>
    </row>
    <row r="2686" spans="1:6" x14ac:dyDescent="0.25">
      <c r="A2686" s="60" t="s">
        <v>4072</v>
      </c>
      <c r="B2686" s="60" t="s">
        <v>4072</v>
      </c>
      <c r="C2686" s="515" t="s">
        <v>22648</v>
      </c>
      <c r="D2686" s="60" t="s">
        <v>8893</v>
      </c>
      <c r="E2686" s="156" t="s">
        <v>7899</v>
      </c>
      <c r="F2686" s="103"/>
    </row>
    <row r="2687" spans="1:6" x14ac:dyDescent="0.25">
      <c r="A2687" s="60" t="s">
        <v>11712</v>
      </c>
      <c r="B2687" s="60" t="s">
        <v>11712</v>
      </c>
      <c r="C2687" s="515" t="s">
        <v>11713</v>
      </c>
      <c r="D2687" s="60" t="s">
        <v>8893</v>
      </c>
      <c r="E2687" s="156" t="s">
        <v>7655</v>
      </c>
      <c r="F2687" s="103"/>
    </row>
    <row r="2688" spans="1:6" x14ac:dyDescent="0.25">
      <c r="A2688" s="60" t="s">
        <v>5046</v>
      </c>
      <c r="B2688" s="60" t="s">
        <v>5046</v>
      </c>
      <c r="C2688" s="515" t="s">
        <v>5047</v>
      </c>
      <c r="D2688" s="60" t="s">
        <v>8893</v>
      </c>
      <c r="E2688" s="156" t="s">
        <v>11587</v>
      </c>
      <c r="F2688" s="103"/>
    </row>
    <row r="2689" spans="1:6" x14ac:dyDescent="0.25">
      <c r="A2689" s="60" t="s">
        <v>5048</v>
      </c>
      <c r="B2689" s="60" t="s">
        <v>5048</v>
      </c>
      <c r="C2689" s="515" t="s">
        <v>5049</v>
      </c>
      <c r="D2689" s="60" t="s">
        <v>8893</v>
      </c>
      <c r="E2689" s="156" t="s">
        <v>11067</v>
      </c>
      <c r="F2689" s="103"/>
    </row>
    <row r="2690" spans="1:6" x14ac:dyDescent="0.25">
      <c r="A2690" s="60" t="s">
        <v>5050</v>
      </c>
      <c r="B2690" s="60" t="s">
        <v>5050</v>
      </c>
      <c r="C2690" s="515" t="s">
        <v>5051</v>
      </c>
      <c r="D2690" s="60" t="s">
        <v>8893</v>
      </c>
      <c r="E2690" s="156" t="s">
        <v>11336</v>
      </c>
      <c r="F2690" s="103"/>
    </row>
    <row r="2691" spans="1:6" x14ac:dyDescent="0.25">
      <c r="A2691" s="60" t="s">
        <v>12977</v>
      </c>
      <c r="B2691" s="60" t="s">
        <v>12977</v>
      </c>
      <c r="C2691" s="515" t="s">
        <v>12978</v>
      </c>
      <c r="D2691" s="60" t="s">
        <v>8893</v>
      </c>
      <c r="E2691" s="156" t="s">
        <v>21163</v>
      </c>
      <c r="F2691" s="103"/>
    </row>
    <row r="2692" spans="1:6" x14ac:dyDescent="0.25">
      <c r="A2692" s="60" t="s">
        <v>12979</v>
      </c>
      <c r="B2692" s="60" t="s">
        <v>12979</v>
      </c>
      <c r="C2692" s="515" t="s">
        <v>12980</v>
      </c>
      <c r="D2692" s="60" t="s">
        <v>8893</v>
      </c>
      <c r="E2692" s="156" t="s">
        <v>11366</v>
      </c>
      <c r="F2692" s="103"/>
    </row>
    <row r="2693" spans="1:6" x14ac:dyDescent="0.25">
      <c r="A2693" s="60" t="s">
        <v>12981</v>
      </c>
      <c r="B2693" s="60" t="s">
        <v>12981</v>
      </c>
      <c r="C2693" s="515" t="s">
        <v>12982</v>
      </c>
      <c r="D2693" s="60" t="s">
        <v>8893</v>
      </c>
      <c r="E2693" s="156" t="s">
        <v>22649</v>
      </c>
      <c r="F2693" s="103"/>
    </row>
    <row r="2694" spans="1:6" x14ac:dyDescent="0.25">
      <c r="A2694" s="60" t="s">
        <v>12983</v>
      </c>
      <c r="B2694" s="60" t="s">
        <v>12983</v>
      </c>
      <c r="C2694" s="515" t="s">
        <v>12984</v>
      </c>
      <c r="D2694" s="60" t="s">
        <v>8893</v>
      </c>
      <c r="E2694" s="156" t="s">
        <v>21181</v>
      </c>
      <c r="F2694" s="103"/>
    </row>
    <row r="2695" spans="1:6" x14ac:dyDescent="0.25">
      <c r="A2695" s="60" t="s">
        <v>12985</v>
      </c>
      <c r="B2695" s="60" t="s">
        <v>12985</v>
      </c>
      <c r="C2695" s="515" t="s">
        <v>12986</v>
      </c>
      <c r="D2695" s="60" t="s">
        <v>8893</v>
      </c>
      <c r="E2695" s="156" t="s">
        <v>12720</v>
      </c>
      <c r="F2695" s="103"/>
    </row>
    <row r="2696" spans="1:6" ht="27" x14ac:dyDescent="0.25">
      <c r="A2696" s="60" t="s">
        <v>15074</v>
      </c>
      <c r="B2696" s="60" t="s">
        <v>15074</v>
      </c>
      <c r="C2696" s="515" t="s">
        <v>15075</v>
      </c>
      <c r="D2696" s="60" t="s">
        <v>8893</v>
      </c>
      <c r="E2696" s="156" t="s">
        <v>9408</v>
      </c>
      <c r="F2696" s="103"/>
    </row>
    <row r="2697" spans="1:6" x14ac:dyDescent="0.25">
      <c r="A2697" s="60" t="s">
        <v>15076</v>
      </c>
      <c r="B2697" s="60" t="s">
        <v>15076</v>
      </c>
      <c r="C2697" s="515" t="s">
        <v>15077</v>
      </c>
      <c r="D2697" s="60" t="s">
        <v>8893</v>
      </c>
      <c r="E2697" s="156" t="s">
        <v>9408</v>
      </c>
      <c r="F2697" s="103"/>
    </row>
    <row r="2698" spans="1:6" ht="27" x14ac:dyDescent="0.25">
      <c r="A2698" s="60" t="s">
        <v>15078</v>
      </c>
      <c r="B2698" s="60" t="s">
        <v>15078</v>
      </c>
      <c r="C2698" s="515" t="s">
        <v>15079</v>
      </c>
      <c r="D2698" s="60" t="s">
        <v>8893</v>
      </c>
      <c r="E2698" s="156" t="s">
        <v>14187</v>
      </c>
      <c r="F2698" s="103"/>
    </row>
    <row r="2699" spans="1:6" ht="27" x14ac:dyDescent="0.25">
      <c r="A2699" s="60" t="s">
        <v>15080</v>
      </c>
      <c r="B2699" s="60" t="s">
        <v>15080</v>
      </c>
      <c r="C2699" s="515" t="s">
        <v>15081</v>
      </c>
      <c r="D2699" s="60" t="s">
        <v>8893</v>
      </c>
      <c r="E2699" s="156" t="s">
        <v>13011</v>
      </c>
      <c r="F2699" s="103"/>
    </row>
    <row r="2700" spans="1:6" ht="27" x14ac:dyDescent="0.25">
      <c r="A2700" s="60" t="s">
        <v>15082</v>
      </c>
      <c r="B2700" s="60" t="s">
        <v>15082</v>
      </c>
      <c r="C2700" s="515" t="s">
        <v>15083</v>
      </c>
      <c r="D2700" s="60" t="s">
        <v>8893</v>
      </c>
      <c r="E2700" s="156" t="s">
        <v>18424</v>
      </c>
      <c r="F2700" s="103"/>
    </row>
    <row r="2701" spans="1:6" ht="27" x14ac:dyDescent="0.25">
      <c r="A2701" s="60" t="s">
        <v>15084</v>
      </c>
      <c r="B2701" s="60" t="s">
        <v>15084</v>
      </c>
      <c r="C2701" s="515" t="s">
        <v>15085</v>
      </c>
      <c r="D2701" s="60" t="s">
        <v>8893</v>
      </c>
      <c r="E2701" s="156" t="s">
        <v>7849</v>
      </c>
      <c r="F2701" s="103"/>
    </row>
    <row r="2702" spans="1:6" ht="27" x14ac:dyDescent="0.25">
      <c r="A2702" s="60" t="s">
        <v>15086</v>
      </c>
      <c r="B2702" s="60" t="s">
        <v>15086</v>
      </c>
      <c r="C2702" s="515" t="s">
        <v>15087</v>
      </c>
      <c r="D2702" s="60" t="s">
        <v>8893</v>
      </c>
      <c r="E2702" s="156" t="s">
        <v>16573</v>
      </c>
      <c r="F2702" s="103"/>
    </row>
    <row r="2703" spans="1:6" ht="27" x14ac:dyDescent="0.25">
      <c r="A2703" s="60" t="s">
        <v>15088</v>
      </c>
      <c r="B2703" s="60" t="s">
        <v>15088</v>
      </c>
      <c r="C2703" s="515" t="s">
        <v>15089</v>
      </c>
      <c r="D2703" s="60" t="s">
        <v>8893</v>
      </c>
      <c r="E2703" s="156" t="s">
        <v>22650</v>
      </c>
      <c r="F2703" s="103"/>
    </row>
    <row r="2704" spans="1:6" x14ac:dyDescent="0.25">
      <c r="A2704" s="60" t="s">
        <v>22651</v>
      </c>
      <c r="B2704" s="60" t="s">
        <v>22651</v>
      </c>
      <c r="C2704" s="515" t="s">
        <v>22652</v>
      </c>
      <c r="D2704" s="60" t="s">
        <v>8893</v>
      </c>
      <c r="E2704" s="156" t="s">
        <v>14560</v>
      </c>
      <c r="F2704" s="103"/>
    </row>
    <row r="2705" spans="1:6" x14ac:dyDescent="0.25">
      <c r="A2705" s="60" t="s">
        <v>22653</v>
      </c>
      <c r="B2705" s="60" t="s">
        <v>22653</v>
      </c>
      <c r="C2705" s="515" t="s">
        <v>22654</v>
      </c>
      <c r="D2705" s="60" t="s">
        <v>8893</v>
      </c>
      <c r="E2705" s="156" t="s">
        <v>22655</v>
      </c>
      <c r="F2705" s="103"/>
    </row>
    <row r="2706" spans="1:6" x14ac:dyDescent="0.25">
      <c r="A2706" s="60" t="s">
        <v>22656</v>
      </c>
      <c r="B2706" s="60" t="s">
        <v>22656</v>
      </c>
      <c r="C2706" s="515" t="s">
        <v>22657</v>
      </c>
      <c r="D2706" s="60" t="s">
        <v>8893</v>
      </c>
      <c r="E2706" s="156" t="s">
        <v>13486</v>
      </c>
      <c r="F2706" s="103"/>
    </row>
    <row r="2707" spans="1:6" x14ac:dyDescent="0.25">
      <c r="A2707" s="60" t="s">
        <v>22658</v>
      </c>
      <c r="B2707" s="60" t="s">
        <v>22658</v>
      </c>
      <c r="C2707" s="515" t="s">
        <v>22659</v>
      </c>
      <c r="D2707" s="60" t="s">
        <v>8893</v>
      </c>
      <c r="E2707" s="156" t="s">
        <v>11501</v>
      </c>
      <c r="F2707" s="103"/>
    </row>
    <row r="2708" spans="1:6" x14ac:dyDescent="0.25">
      <c r="A2708" s="60" t="s">
        <v>22660</v>
      </c>
      <c r="B2708" s="60" t="s">
        <v>22660</v>
      </c>
      <c r="C2708" s="515" t="s">
        <v>22661</v>
      </c>
      <c r="D2708" s="60" t="s">
        <v>8893</v>
      </c>
      <c r="E2708" s="156" t="s">
        <v>13011</v>
      </c>
      <c r="F2708" s="103"/>
    </row>
    <row r="2709" spans="1:6" x14ac:dyDescent="0.25">
      <c r="A2709" s="60" t="s">
        <v>22662</v>
      </c>
      <c r="B2709" s="60" t="s">
        <v>22662</v>
      </c>
      <c r="C2709" s="515" t="s">
        <v>22663</v>
      </c>
      <c r="D2709" s="60" t="s">
        <v>8893</v>
      </c>
      <c r="E2709" s="156" t="s">
        <v>21245</v>
      </c>
      <c r="F2709" s="103"/>
    </row>
    <row r="2710" spans="1:6" x14ac:dyDescent="0.25">
      <c r="A2710" s="60" t="s">
        <v>22664</v>
      </c>
      <c r="B2710" s="60" t="s">
        <v>22664</v>
      </c>
      <c r="C2710" s="515" t="s">
        <v>22665</v>
      </c>
      <c r="D2710" s="60" t="s">
        <v>8893</v>
      </c>
      <c r="E2710" s="156" t="s">
        <v>22666</v>
      </c>
      <c r="F2710" s="103"/>
    </row>
    <row r="2711" spans="1:6" x14ac:dyDescent="0.25">
      <c r="A2711" s="60" t="s">
        <v>1751</v>
      </c>
      <c r="B2711" s="60" t="s">
        <v>1751</v>
      </c>
      <c r="C2711" s="515" t="s">
        <v>12987</v>
      </c>
      <c r="D2711" s="60" t="s">
        <v>8897</v>
      </c>
      <c r="E2711" s="156" t="s">
        <v>22667</v>
      </c>
      <c r="F2711" s="103"/>
    </row>
    <row r="2712" spans="1:6" x14ac:dyDescent="0.25">
      <c r="A2712" s="60" t="s">
        <v>1752</v>
      </c>
      <c r="B2712" s="60" t="s">
        <v>1752</v>
      </c>
      <c r="C2712" s="515" t="s">
        <v>12988</v>
      </c>
      <c r="D2712" s="60" t="s">
        <v>8897</v>
      </c>
      <c r="E2712" s="156" t="s">
        <v>22668</v>
      </c>
      <c r="F2712" s="103"/>
    </row>
    <row r="2713" spans="1:6" x14ac:dyDescent="0.25">
      <c r="A2713" s="60" t="s">
        <v>1753</v>
      </c>
      <c r="B2713" s="60" t="s">
        <v>1753</v>
      </c>
      <c r="C2713" s="515" t="s">
        <v>12989</v>
      </c>
      <c r="D2713" s="60" t="s">
        <v>8897</v>
      </c>
      <c r="E2713" s="156" t="s">
        <v>22669</v>
      </c>
      <c r="F2713" s="103"/>
    </row>
    <row r="2714" spans="1:6" ht="27" x14ac:dyDescent="0.25">
      <c r="A2714" s="60" t="s">
        <v>1774</v>
      </c>
      <c r="B2714" s="60" t="s">
        <v>1774</v>
      </c>
      <c r="C2714" s="515" t="s">
        <v>12990</v>
      </c>
      <c r="D2714" s="60" t="s">
        <v>8897</v>
      </c>
      <c r="E2714" s="156" t="s">
        <v>22670</v>
      </c>
      <c r="F2714" s="103"/>
    </row>
    <row r="2715" spans="1:6" ht="27" x14ac:dyDescent="0.25">
      <c r="A2715" s="60" t="s">
        <v>1775</v>
      </c>
      <c r="B2715" s="60" t="s">
        <v>1775</v>
      </c>
      <c r="C2715" s="515" t="s">
        <v>12991</v>
      </c>
      <c r="D2715" s="60" t="s">
        <v>8897</v>
      </c>
      <c r="E2715" s="156" t="s">
        <v>22671</v>
      </c>
      <c r="F2715" s="103"/>
    </row>
    <row r="2716" spans="1:6" ht="27" x14ac:dyDescent="0.25">
      <c r="A2716" s="60" t="s">
        <v>1776</v>
      </c>
      <c r="B2716" s="60" t="s">
        <v>1776</v>
      </c>
      <c r="C2716" s="515" t="s">
        <v>12992</v>
      </c>
      <c r="D2716" s="60" t="s">
        <v>8897</v>
      </c>
      <c r="E2716" s="156" t="s">
        <v>22672</v>
      </c>
      <c r="F2716" s="103"/>
    </row>
    <row r="2717" spans="1:6" ht="27" x14ac:dyDescent="0.25">
      <c r="A2717" s="60" t="s">
        <v>1777</v>
      </c>
      <c r="B2717" s="60" t="s">
        <v>1777</v>
      </c>
      <c r="C2717" s="515" t="s">
        <v>12993</v>
      </c>
      <c r="D2717" s="60" t="s">
        <v>8897</v>
      </c>
      <c r="E2717" s="156" t="s">
        <v>22673</v>
      </c>
      <c r="F2717" s="103"/>
    </row>
    <row r="2718" spans="1:6" ht="27" x14ac:dyDescent="0.25">
      <c r="A2718" s="60" t="s">
        <v>1778</v>
      </c>
      <c r="B2718" s="60" t="s">
        <v>1778</v>
      </c>
      <c r="C2718" s="515" t="s">
        <v>12994</v>
      </c>
      <c r="D2718" s="60" t="s">
        <v>8897</v>
      </c>
      <c r="E2718" s="156" t="s">
        <v>22674</v>
      </c>
      <c r="F2718" s="103"/>
    </row>
    <row r="2719" spans="1:6" ht="27" x14ac:dyDescent="0.25">
      <c r="A2719" s="60" t="s">
        <v>1779</v>
      </c>
      <c r="B2719" s="60" t="s">
        <v>1779</v>
      </c>
      <c r="C2719" s="515" t="s">
        <v>12995</v>
      </c>
      <c r="D2719" s="60" t="s">
        <v>8897</v>
      </c>
      <c r="E2719" s="156" t="s">
        <v>22675</v>
      </c>
      <c r="F2719" s="103"/>
    </row>
    <row r="2720" spans="1:6" ht="27" x14ac:dyDescent="0.25">
      <c r="A2720" s="60" t="s">
        <v>1780</v>
      </c>
      <c r="B2720" s="60" t="s">
        <v>1780</v>
      </c>
      <c r="C2720" s="515" t="s">
        <v>12996</v>
      </c>
      <c r="D2720" s="60" t="s">
        <v>8897</v>
      </c>
      <c r="E2720" s="156" t="s">
        <v>22676</v>
      </c>
      <c r="F2720" s="103"/>
    </row>
    <row r="2721" spans="1:6" ht="27" x14ac:dyDescent="0.25">
      <c r="A2721" s="60" t="s">
        <v>1781</v>
      </c>
      <c r="B2721" s="60" t="s">
        <v>1781</v>
      </c>
      <c r="C2721" s="515" t="s">
        <v>12997</v>
      </c>
      <c r="D2721" s="60" t="s">
        <v>8897</v>
      </c>
      <c r="E2721" s="156" t="s">
        <v>22677</v>
      </c>
      <c r="F2721" s="103"/>
    </row>
    <row r="2722" spans="1:6" ht="27" x14ac:dyDescent="0.25">
      <c r="A2722" s="60" t="s">
        <v>188</v>
      </c>
      <c r="B2722" s="60" t="s">
        <v>188</v>
      </c>
      <c r="C2722" s="515" t="s">
        <v>11714</v>
      </c>
      <c r="D2722" s="60" t="s">
        <v>8897</v>
      </c>
      <c r="E2722" s="156" t="s">
        <v>22678</v>
      </c>
      <c r="F2722" s="103"/>
    </row>
    <row r="2723" spans="1:6" ht="27" x14ac:dyDescent="0.25">
      <c r="A2723" s="60" t="s">
        <v>177</v>
      </c>
      <c r="B2723" s="60" t="s">
        <v>177</v>
      </c>
      <c r="C2723" s="515" t="s">
        <v>11715</v>
      </c>
      <c r="D2723" s="60" t="s">
        <v>8897</v>
      </c>
      <c r="E2723" s="156" t="s">
        <v>22679</v>
      </c>
      <c r="F2723" s="103"/>
    </row>
    <row r="2724" spans="1:6" ht="27" x14ac:dyDescent="0.25">
      <c r="A2724" s="60" t="s">
        <v>3599</v>
      </c>
      <c r="B2724" s="60" t="s">
        <v>3599</v>
      </c>
      <c r="C2724" s="515" t="s">
        <v>11716</v>
      </c>
      <c r="D2724" s="60" t="s">
        <v>8897</v>
      </c>
      <c r="E2724" s="156" t="s">
        <v>22680</v>
      </c>
      <c r="F2724" s="103"/>
    </row>
    <row r="2725" spans="1:6" ht="27" x14ac:dyDescent="0.25">
      <c r="A2725" s="60" t="s">
        <v>3600</v>
      </c>
      <c r="B2725" s="60" t="s">
        <v>3600</v>
      </c>
      <c r="C2725" s="515" t="s">
        <v>11717</v>
      </c>
      <c r="D2725" s="60" t="s">
        <v>8897</v>
      </c>
      <c r="E2725" s="156" t="s">
        <v>22681</v>
      </c>
      <c r="F2725" s="103"/>
    </row>
    <row r="2726" spans="1:6" ht="27" x14ac:dyDescent="0.25">
      <c r="A2726" s="60" t="s">
        <v>178</v>
      </c>
      <c r="B2726" s="60" t="s">
        <v>178</v>
      </c>
      <c r="C2726" s="515" t="s">
        <v>11718</v>
      </c>
      <c r="D2726" s="60" t="s">
        <v>8897</v>
      </c>
      <c r="E2726" s="156" t="s">
        <v>22682</v>
      </c>
      <c r="F2726" s="103"/>
    </row>
    <row r="2727" spans="1:6" ht="27" x14ac:dyDescent="0.25">
      <c r="A2727" s="60" t="s">
        <v>3601</v>
      </c>
      <c r="B2727" s="60" t="s">
        <v>3601</v>
      </c>
      <c r="C2727" s="515" t="s">
        <v>11719</v>
      </c>
      <c r="D2727" s="60" t="s">
        <v>8897</v>
      </c>
      <c r="E2727" s="156" t="s">
        <v>22683</v>
      </c>
      <c r="F2727" s="103"/>
    </row>
    <row r="2728" spans="1:6" ht="27" x14ac:dyDescent="0.25">
      <c r="A2728" s="60" t="s">
        <v>3602</v>
      </c>
      <c r="B2728" s="60" t="s">
        <v>3602</v>
      </c>
      <c r="C2728" s="515" t="s">
        <v>11720</v>
      </c>
      <c r="D2728" s="60" t="s">
        <v>8897</v>
      </c>
      <c r="E2728" s="156" t="s">
        <v>22684</v>
      </c>
      <c r="F2728" s="103"/>
    </row>
    <row r="2729" spans="1:6" ht="27" x14ac:dyDescent="0.25">
      <c r="A2729" s="60" t="s">
        <v>3603</v>
      </c>
      <c r="B2729" s="60" t="s">
        <v>3603</v>
      </c>
      <c r="C2729" s="515" t="s">
        <v>11721</v>
      </c>
      <c r="D2729" s="60" t="s">
        <v>8897</v>
      </c>
      <c r="E2729" s="156" t="s">
        <v>22685</v>
      </c>
      <c r="F2729" s="103"/>
    </row>
    <row r="2730" spans="1:6" ht="27" x14ac:dyDescent="0.25">
      <c r="A2730" s="60" t="s">
        <v>3604</v>
      </c>
      <c r="B2730" s="60" t="s">
        <v>3604</v>
      </c>
      <c r="C2730" s="515" t="s">
        <v>11722</v>
      </c>
      <c r="D2730" s="60" t="s">
        <v>8897</v>
      </c>
      <c r="E2730" s="156" t="s">
        <v>22686</v>
      </c>
      <c r="F2730" s="103"/>
    </row>
    <row r="2731" spans="1:6" ht="27" x14ac:dyDescent="0.25">
      <c r="A2731" s="60" t="s">
        <v>3605</v>
      </c>
      <c r="B2731" s="60" t="s">
        <v>3605</v>
      </c>
      <c r="C2731" s="515" t="s">
        <v>11723</v>
      </c>
      <c r="D2731" s="60" t="s">
        <v>8897</v>
      </c>
      <c r="E2731" s="156" t="s">
        <v>22687</v>
      </c>
      <c r="F2731" s="103"/>
    </row>
    <row r="2732" spans="1:6" ht="27" x14ac:dyDescent="0.25">
      <c r="A2732" s="60" t="s">
        <v>3606</v>
      </c>
      <c r="B2732" s="60" t="s">
        <v>3606</v>
      </c>
      <c r="C2732" s="515" t="s">
        <v>11724</v>
      </c>
      <c r="D2732" s="60" t="s">
        <v>8897</v>
      </c>
      <c r="E2732" s="156" t="s">
        <v>22688</v>
      </c>
      <c r="F2732" s="103"/>
    </row>
    <row r="2733" spans="1:6" ht="27" x14ac:dyDescent="0.25">
      <c r="A2733" s="60" t="s">
        <v>3607</v>
      </c>
      <c r="B2733" s="60" t="s">
        <v>3607</v>
      </c>
      <c r="C2733" s="515" t="s">
        <v>11725</v>
      </c>
      <c r="D2733" s="60" t="s">
        <v>8897</v>
      </c>
      <c r="E2733" s="156" t="s">
        <v>22689</v>
      </c>
      <c r="F2733" s="103"/>
    </row>
    <row r="2734" spans="1:6" x14ac:dyDescent="0.25">
      <c r="A2734" s="60" t="s">
        <v>3608</v>
      </c>
      <c r="B2734" s="60" t="s">
        <v>3608</v>
      </c>
      <c r="C2734" s="515" t="s">
        <v>11726</v>
      </c>
      <c r="D2734" s="60" t="s">
        <v>8897</v>
      </c>
      <c r="E2734" s="156" t="s">
        <v>22690</v>
      </c>
      <c r="F2734" s="103"/>
    </row>
    <row r="2735" spans="1:6" x14ac:dyDescent="0.25">
      <c r="A2735" s="60" t="s">
        <v>3609</v>
      </c>
      <c r="B2735" s="60" t="s">
        <v>3609</v>
      </c>
      <c r="C2735" s="515" t="s">
        <v>11727</v>
      </c>
      <c r="D2735" s="60" t="s">
        <v>8897</v>
      </c>
      <c r="E2735" s="156" t="s">
        <v>18916</v>
      </c>
      <c r="F2735" s="103"/>
    </row>
    <row r="2736" spans="1:6" ht="27" x14ac:dyDescent="0.25">
      <c r="A2736" s="60" t="s">
        <v>4073</v>
      </c>
      <c r="B2736" s="60" t="s">
        <v>4073</v>
      </c>
      <c r="C2736" s="515" t="s">
        <v>22691</v>
      </c>
      <c r="D2736" s="60" t="s">
        <v>8897</v>
      </c>
      <c r="E2736" s="156" t="s">
        <v>22692</v>
      </c>
      <c r="F2736" s="103"/>
    </row>
    <row r="2737" spans="1:6" x14ac:dyDescent="0.25">
      <c r="A2737" s="60" t="s">
        <v>4074</v>
      </c>
      <c r="B2737" s="60" t="s">
        <v>4074</v>
      </c>
      <c r="C2737" s="515" t="s">
        <v>22693</v>
      </c>
      <c r="D2737" s="60" t="s">
        <v>8897</v>
      </c>
      <c r="E2737" s="156" t="s">
        <v>22694</v>
      </c>
      <c r="F2737" s="103"/>
    </row>
    <row r="2738" spans="1:6" ht="27" x14ac:dyDescent="0.25">
      <c r="A2738" s="60" t="s">
        <v>4075</v>
      </c>
      <c r="B2738" s="60" t="s">
        <v>4075</v>
      </c>
      <c r="C2738" s="515" t="s">
        <v>22695</v>
      </c>
      <c r="D2738" s="60" t="s">
        <v>8897</v>
      </c>
      <c r="E2738" s="156" t="s">
        <v>22696</v>
      </c>
      <c r="F2738" s="103"/>
    </row>
    <row r="2739" spans="1:6" x14ac:dyDescent="0.25">
      <c r="A2739" s="60" t="s">
        <v>4076</v>
      </c>
      <c r="B2739" s="60" t="s">
        <v>4076</v>
      </c>
      <c r="C2739" s="515" t="s">
        <v>22697</v>
      </c>
      <c r="D2739" s="60" t="s">
        <v>8897</v>
      </c>
      <c r="E2739" s="156" t="s">
        <v>22698</v>
      </c>
      <c r="F2739" s="103"/>
    </row>
    <row r="2740" spans="1:6" ht="27" x14ac:dyDescent="0.25">
      <c r="A2740" s="60" t="s">
        <v>4901</v>
      </c>
      <c r="B2740" s="60" t="s">
        <v>4901</v>
      </c>
      <c r="C2740" s="515" t="s">
        <v>22699</v>
      </c>
      <c r="D2740" s="60" t="s">
        <v>8897</v>
      </c>
      <c r="E2740" s="156" t="s">
        <v>22700</v>
      </c>
      <c r="F2740" s="103"/>
    </row>
    <row r="2741" spans="1:6" ht="27" x14ac:dyDescent="0.25">
      <c r="A2741" s="60" t="s">
        <v>4983</v>
      </c>
      <c r="B2741" s="60" t="s">
        <v>4983</v>
      </c>
      <c r="C2741" s="515" t="s">
        <v>22701</v>
      </c>
      <c r="D2741" s="60" t="s">
        <v>8897</v>
      </c>
      <c r="E2741" s="156" t="s">
        <v>22702</v>
      </c>
      <c r="F2741" s="103"/>
    </row>
    <row r="2742" spans="1:6" ht="27" x14ac:dyDescent="0.25">
      <c r="A2742" s="60" t="s">
        <v>4984</v>
      </c>
      <c r="B2742" s="60" t="s">
        <v>4984</v>
      </c>
      <c r="C2742" s="515" t="s">
        <v>22703</v>
      </c>
      <c r="D2742" s="60" t="s">
        <v>8897</v>
      </c>
      <c r="E2742" s="156" t="s">
        <v>22704</v>
      </c>
      <c r="F2742" s="103"/>
    </row>
    <row r="2743" spans="1:6" ht="27" x14ac:dyDescent="0.25">
      <c r="A2743" s="60" t="s">
        <v>4985</v>
      </c>
      <c r="B2743" s="60" t="s">
        <v>4985</v>
      </c>
      <c r="C2743" s="515" t="s">
        <v>22705</v>
      </c>
      <c r="D2743" s="60" t="s">
        <v>8897</v>
      </c>
      <c r="E2743" s="156" t="s">
        <v>22706</v>
      </c>
      <c r="F2743" s="103"/>
    </row>
    <row r="2744" spans="1:6" ht="27" x14ac:dyDescent="0.25">
      <c r="A2744" s="60" t="s">
        <v>4986</v>
      </c>
      <c r="B2744" s="60" t="s">
        <v>4986</v>
      </c>
      <c r="C2744" s="515" t="s">
        <v>22707</v>
      </c>
      <c r="D2744" s="60" t="s">
        <v>8897</v>
      </c>
      <c r="E2744" s="156" t="s">
        <v>22708</v>
      </c>
      <c r="F2744" s="103"/>
    </row>
    <row r="2745" spans="1:6" ht="27" x14ac:dyDescent="0.25">
      <c r="A2745" s="60" t="s">
        <v>4987</v>
      </c>
      <c r="B2745" s="60" t="s">
        <v>4987</v>
      </c>
      <c r="C2745" s="515" t="s">
        <v>22709</v>
      </c>
      <c r="D2745" s="60" t="s">
        <v>8897</v>
      </c>
      <c r="E2745" s="156" t="s">
        <v>22710</v>
      </c>
      <c r="F2745" s="103"/>
    </row>
    <row r="2746" spans="1:6" ht="27" x14ac:dyDescent="0.25">
      <c r="A2746" s="60" t="s">
        <v>4988</v>
      </c>
      <c r="B2746" s="60" t="s">
        <v>4988</v>
      </c>
      <c r="C2746" s="515" t="s">
        <v>22711</v>
      </c>
      <c r="D2746" s="60" t="s">
        <v>8897</v>
      </c>
      <c r="E2746" s="156" t="s">
        <v>22712</v>
      </c>
      <c r="F2746" s="103"/>
    </row>
    <row r="2747" spans="1:6" ht="27" x14ac:dyDescent="0.25">
      <c r="A2747" s="60" t="s">
        <v>4989</v>
      </c>
      <c r="B2747" s="60" t="s">
        <v>4989</v>
      </c>
      <c r="C2747" s="515" t="s">
        <v>22713</v>
      </c>
      <c r="D2747" s="60" t="s">
        <v>8897</v>
      </c>
      <c r="E2747" s="156" t="s">
        <v>22714</v>
      </c>
      <c r="F2747" s="103"/>
    </row>
    <row r="2748" spans="1:6" ht="27" x14ac:dyDescent="0.25">
      <c r="A2748" s="60" t="s">
        <v>4990</v>
      </c>
      <c r="B2748" s="60" t="s">
        <v>4990</v>
      </c>
      <c r="C2748" s="515" t="s">
        <v>22715</v>
      </c>
      <c r="D2748" s="60" t="s">
        <v>8897</v>
      </c>
      <c r="E2748" s="156" t="s">
        <v>22716</v>
      </c>
      <c r="F2748" s="103"/>
    </row>
    <row r="2749" spans="1:6" ht="27" x14ac:dyDescent="0.25">
      <c r="A2749" s="60" t="s">
        <v>4991</v>
      </c>
      <c r="B2749" s="60" t="s">
        <v>4991</v>
      </c>
      <c r="C2749" s="515" t="s">
        <v>22717</v>
      </c>
      <c r="D2749" s="60" t="s">
        <v>8897</v>
      </c>
      <c r="E2749" s="156" t="s">
        <v>22718</v>
      </c>
      <c r="F2749" s="103"/>
    </row>
    <row r="2750" spans="1:6" ht="27" x14ac:dyDescent="0.25">
      <c r="A2750" s="60" t="s">
        <v>11728</v>
      </c>
      <c r="B2750" s="60" t="s">
        <v>11728</v>
      </c>
      <c r="C2750" s="515" t="s">
        <v>11729</v>
      </c>
      <c r="D2750" s="60" t="s">
        <v>8897</v>
      </c>
      <c r="E2750" s="156" t="s">
        <v>22719</v>
      </c>
      <c r="F2750" s="103"/>
    </row>
    <row r="2751" spans="1:6" ht="27" x14ac:dyDescent="0.25">
      <c r="A2751" s="60" t="s">
        <v>11730</v>
      </c>
      <c r="B2751" s="60" t="s">
        <v>11730</v>
      </c>
      <c r="C2751" s="515" t="s">
        <v>11731</v>
      </c>
      <c r="D2751" s="60" t="s">
        <v>8897</v>
      </c>
      <c r="E2751" s="156" t="s">
        <v>22720</v>
      </c>
      <c r="F2751" s="103"/>
    </row>
    <row r="2752" spans="1:6" ht="27" x14ac:dyDescent="0.25">
      <c r="A2752" s="60" t="s">
        <v>11732</v>
      </c>
      <c r="B2752" s="60" t="s">
        <v>11732</v>
      </c>
      <c r="C2752" s="515" t="s">
        <v>11733</v>
      </c>
      <c r="D2752" s="60" t="s">
        <v>8897</v>
      </c>
      <c r="E2752" s="156" t="s">
        <v>22721</v>
      </c>
      <c r="F2752" s="103"/>
    </row>
    <row r="2753" spans="1:6" ht="27" x14ac:dyDescent="0.25">
      <c r="A2753" s="60" t="s">
        <v>11734</v>
      </c>
      <c r="B2753" s="60" t="s">
        <v>11734</v>
      </c>
      <c r="C2753" s="515" t="s">
        <v>11735</v>
      </c>
      <c r="D2753" s="60" t="s">
        <v>8897</v>
      </c>
      <c r="E2753" s="156" t="s">
        <v>22722</v>
      </c>
      <c r="F2753" s="103"/>
    </row>
    <row r="2754" spans="1:6" ht="27" x14ac:dyDescent="0.25">
      <c r="A2754" s="60" t="s">
        <v>11736</v>
      </c>
      <c r="B2754" s="60" t="s">
        <v>11736</v>
      </c>
      <c r="C2754" s="515" t="s">
        <v>11737</v>
      </c>
      <c r="D2754" s="60" t="s">
        <v>8897</v>
      </c>
      <c r="E2754" s="156" t="s">
        <v>22723</v>
      </c>
      <c r="F2754" s="103"/>
    </row>
    <row r="2755" spans="1:6" ht="27" x14ac:dyDescent="0.25">
      <c r="A2755" s="60" t="s">
        <v>11738</v>
      </c>
      <c r="B2755" s="60" t="s">
        <v>11738</v>
      </c>
      <c r="C2755" s="515" t="s">
        <v>11739</v>
      </c>
      <c r="D2755" s="60" t="s">
        <v>8897</v>
      </c>
      <c r="E2755" s="156" t="s">
        <v>22724</v>
      </c>
      <c r="F2755" s="103"/>
    </row>
    <row r="2756" spans="1:6" ht="27" x14ac:dyDescent="0.25">
      <c r="A2756" s="60" t="s">
        <v>11740</v>
      </c>
      <c r="B2756" s="60" t="s">
        <v>11740</v>
      </c>
      <c r="C2756" s="515" t="s">
        <v>11741</v>
      </c>
      <c r="D2756" s="60" t="s">
        <v>8897</v>
      </c>
      <c r="E2756" s="156" t="s">
        <v>22725</v>
      </c>
      <c r="F2756" s="103"/>
    </row>
    <row r="2757" spans="1:6" ht="27" x14ac:dyDescent="0.25">
      <c r="A2757" s="60" t="s">
        <v>11742</v>
      </c>
      <c r="B2757" s="60" t="s">
        <v>11742</v>
      </c>
      <c r="C2757" s="515" t="s">
        <v>11743</v>
      </c>
      <c r="D2757" s="60" t="s">
        <v>8897</v>
      </c>
      <c r="E2757" s="156" t="s">
        <v>22726</v>
      </c>
      <c r="F2757" s="103"/>
    </row>
    <row r="2758" spans="1:6" ht="27" x14ac:dyDescent="0.25">
      <c r="A2758" s="60" t="s">
        <v>11744</v>
      </c>
      <c r="B2758" s="60" t="s">
        <v>11744</v>
      </c>
      <c r="C2758" s="515" t="s">
        <v>11745</v>
      </c>
      <c r="D2758" s="60" t="s">
        <v>8897</v>
      </c>
      <c r="E2758" s="156" t="s">
        <v>22727</v>
      </c>
      <c r="F2758" s="103"/>
    </row>
    <row r="2759" spans="1:6" ht="27" x14ac:dyDescent="0.25">
      <c r="A2759" s="60" t="s">
        <v>11746</v>
      </c>
      <c r="B2759" s="60" t="s">
        <v>11746</v>
      </c>
      <c r="C2759" s="515" t="s">
        <v>11747</v>
      </c>
      <c r="D2759" s="60" t="s">
        <v>8897</v>
      </c>
      <c r="E2759" s="156" t="s">
        <v>22728</v>
      </c>
      <c r="F2759" s="103"/>
    </row>
    <row r="2760" spans="1:6" ht="27" x14ac:dyDescent="0.25">
      <c r="A2760" s="60" t="s">
        <v>11748</v>
      </c>
      <c r="B2760" s="60" t="s">
        <v>11748</v>
      </c>
      <c r="C2760" s="515" t="s">
        <v>11749</v>
      </c>
      <c r="D2760" s="60" t="s">
        <v>8897</v>
      </c>
      <c r="E2760" s="156" t="s">
        <v>22729</v>
      </c>
      <c r="F2760" s="103"/>
    </row>
    <row r="2761" spans="1:6" ht="27" x14ac:dyDescent="0.25">
      <c r="A2761" s="60" t="s">
        <v>11750</v>
      </c>
      <c r="B2761" s="60" t="s">
        <v>11750</v>
      </c>
      <c r="C2761" s="515" t="s">
        <v>11751</v>
      </c>
      <c r="D2761" s="60" t="s">
        <v>8897</v>
      </c>
      <c r="E2761" s="156" t="s">
        <v>22730</v>
      </c>
      <c r="F2761" s="103"/>
    </row>
    <row r="2762" spans="1:6" ht="27" x14ac:dyDescent="0.25">
      <c r="A2762" s="60" t="s">
        <v>11752</v>
      </c>
      <c r="B2762" s="60" t="s">
        <v>11752</v>
      </c>
      <c r="C2762" s="515" t="s">
        <v>11753</v>
      </c>
      <c r="D2762" s="60" t="s">
        <v>8897</v>
      </c>
      <c r="E2762" s="156" t="s">
        <v>22731</v>
      </c>
      <c r="F2762" s="103"/>
    </row>
    <row r="2763" spans="1:6" x14ac:dyDescent="0.25">
      <c r="A2763" s="60" t="s">
        <v>11754</v>
      </c>
      <c r="B2763" s="60" t="s">
        <v>11754</v>
      </c>
      <c r="C2763" s="515" t="s">
        <v>11755</v>
      </c>
      <c r="D2763" s="60" t="s">
        <v>8897</v>
      </c>
      <c r="E2763" s="156" t="s">
        <v>22732</v>
      </c>
      <c r="F2763" s="103"/>
    </row>
    <row r="2764" spans="1:6" x14ac:dyDescent="0.25">
      <c r="A2764" s="60" t="s">
        <v>11756</v>
      </c>
      <c r="B2764" s="60" t="s">
        <v>11756</v>
      </c>
      <c r="C2764" s="515" t="s">
        <v>11757</v>
      </c>
      <c r="D2764" s="60" t="s">
        <v>8897</v>
      </c>
      <c r="E2764" s="156" t="s">
        <v>22733</v>
      </c>
      <c r="F2764" s="103"/>
    </row>
    <row r="2765" spans="1:6" ht="27" x14ac:dyDescent="0.25">
      <c r="A2765" s="60" t="s">
        <v>13589</v>
      </c>
      <c r="B2765" s="60" t="s">
        <v>13589</v>
      </c>
      <c r="C2765" s="515" t="s">
        <v>22734</v>
      </c>
      <c r="D2765" s="60" t="s">
        <v>8897</v>
      </c>
      <c r="E2765" s="156" t="s">
        <v>22735</v>
      </c>
      <c r="F2765" s="103"/>
    </row>
    <row r="2766" spans="1:6" ht="27" x14ac:dyDescent="0.25">
      <c r="A2766" s="60" t="s">
        <v>13590</v>
      </c>
      <c r="B2766" s="60" t="s">
        <v>13590</v>
      </c>
      <c r="C2766" s="515" t="s">
        <v>22736</v>
      </c>
      <c r="D2766" s="60" t="s">
        <v>8897</v>
      </c>
      <c r="E2766" s="156" t="s">
        <v>22737</v>
      </c>
      <c r="F2766" s="103"/>
    </row>
    <row r="2767" spans="1:6" x14ac:dyDescent="0.25">
      <c r="A2767" s="60" t="s">
        <v>14191</v>
      </c>
      <c r="B2767" s="60" t="s">
        <v>14191</v>
      </c>
      <c r="C2767" s="515" t="s">
        <v>14192</v>
      </c>
      <c r="D2767" s="60" t="s">
        <v>8897</v>
      </c>
      <c r="E2767" s="156" t="s">
        <v>22738</v>
      </c>
      <c r="F2767" s="103"/>
    </row>
    <row r="2768" spans="1:6" x14ac:dyDescent="0.25">
      <c r="A2768" s="60" t="s">
        <v>14193</v>
      </c>
      <c r="B2768" s="60" t="s">
        <v>14193</v>
      </c>
      <c r="C2768" s="515" t="s">
        <v>14194</v>
      </c>
      <c r="D2768" s="60" t="s">
        <v>8897</v>
      </c>
      <c r="E2768" s="156" t="s">
        <v>22739</v>
      </c>
      <c r="F2768" s="103"/>
    </row>
    <row r="2769" spans="1:6" x14ac:dyDescent="0.25">
      <c r="A2769" s="60" t="s">
        <v>14195</v>
      </c>
      <c r="B2769" s="60" t="s">
        <v>14195</v>
      </c>
      <c r="C2769" s="515" t="s">
        <v>14196</v>
      </c>
      <c r="D2769" s="60" t="s">
        <v>8897</v>
      </c>
      <c r="E2769" s="156" t="s">
        <v>22740</v>
      </c>
      <c r="F2769" s="103"/>
    </row>
    <row r="2770" spans="1:6" x14ac:dyDescent="0.25">
      <c r="A2770" s="60" t="s">
        <v>14197</v>
      </c>
      <c r="B2770" s="60" t="s">
        <v>14197</v>
      </c>
      <c r="C2770" s="515" t="s">
        <v>22741</v>
      </c>
      <c r="D2770" s="60" t="s">
        <v>8897</v>
      </c>
      <c r="E2770" s="156" t="s">
        <v>22742</v>
      </c>
      <c r="F2770" s="103"/>
    </row>
    <row r="2771" spans="1:6" x14ac:dyDescent="0.25">
      <c r="A2771" s="60" t="s">
        <v>14198</v>
      </c>
      <c r="B2771" s="60" t="s">
        <v>14198</v>
      </c>
      <c r="C2771" s="515" t="s">
        <v>14199</v>
      </c>
      <c r="D2771" s="60" t="s">
        <v>8897</v>
      </c>
      <c r="E2771" s="156" t="s">
        <v>22743</v>
      </c>
      <c r="F2771" s="103"/>
    </row>
    <row r="2772" spans="1:6" ht="27" x14ac:dyDescent="0.25">
      <c r="A2772" s="60" t="s">
        <v>14200</v>
      </c>
      <c r="B2772" s="60" t="s">
        <v>14200</v>
      </c>
      <c r="C2772" s="515" t="s">
        <v>22744</v>
      </c>
      <c r="D2772" s="60" t="s">
        <v>8897</v>
      </c>
      <c r="E2772" s="156" t="s">
        <v>22745</v>
      </c>
      <c r="F2772" s="103"/>
    </row>
    <row r="2773" spans="1:6" ht="27" x14ac:dyDescent="0.25">
      <c r="A2773" s="60" t="s">
        <v>14201</v>
      </c>
      <c r="B2773" s="60" t="s">
        <v>14201</v>
      </c>
      <c r="C2773" s="515" t="s">
        <v>22746</v>
      </c>
      <c r="D2773" s="60" t="s">
        <v>8897</v>
      </c>
      <c r="E2773" s="156" t="s">
        <v>22747</v>
      </c>
      <c r="F2773" s="103"/>
    </row>
    <row r="2774" spans="1:6" ht="27" x14ac:dyDescent="0.25">
      <c r="A2774" s="60" t="s">
        <v>14202</v>
      </c>
      <c r="B2774" s="60" t="s">
        <v>14202</v>
      </c>
      <c r="C2774" s="515" t="s">
        <v>14203</v>
      </c>
      <c r="D2774" s="60" t="s">
        <v>8897</v>
      </c>
      <c r="E2774" s="156" t="s">
        <v>22748</v>
      </c>
      <c r="F2774" s="103"/>
    </row>
    <row r="2775" spans="1:6" ht="27" x14ac:dyDescent="0.25">
      <c r="A2775" s="60" t="s">
        <v>14204</v>
      </c>
      <c r="B2775" s="60" t="s">
        <v>14204</v>
      </c>
      <c r="C2775" s="515" t="s">
        <v>14205</v>
      </c>
      <c r="D2775" s="60" t="s">
        <v>8897</v>
      </c>
      <c r="E2775" s="156" t="s">
        <v>22749</v>
      </c>
      <c r="F2775" s="103"/>
    </row>
    <row r="2776" spans="1:6" ht="27" x14ac:dyDescent="0.25">
      <c r="A2776" s="60" t="s">
        <v>14206</v>
      </c>
      <c r="B2776" s="60" t="s">
        <v>14206</v>
      </c>
      <c r="C2776" s="515" t="s">
        <v>14207</v>
      </c>
      <c r="D2776" s="60" t="s">
        <v>8897</v>
      </c>
      <c r="E2776" s="156" t="s">
        <v>22750</v>
      </c>
      <c r="F2776" s="103"/>
    </row>
    <row r="2777" spans="1:6" ht="27" x14ac:dyDescent="0.25">
      <c r="A2777" s="60" t="s">
        <v>14208</v>
      </c>
      <c r="B2777" s="60" t="s">
        <v>14208</v>
      </c>
      <c r="C2777" s="515" t="s">
        <v>14209</v>
      </c>
      <c r="D2777" s="60" t="s">
        <v>8897</v>
      </c>
      <c r="E2777" s="156" t="s">
        <v>22751</v>
      </c>
      <c r="F2777" s="103"/>
    </row>
    <row r="2778" spans="1:6" ht="27" x14ac:dyDescent="0.25">
      <c r="A2778" s="60" t="s">
        <v>14210</v>
      </c>
      <c r="B2778" s="60" t="s">
        <v>14210</v>
      </c>
      <c r="C2778" s="515" t="s">
        <v>14211</v>
      </c>
      <c r="D2778" s="60" t="s">
        <v>8897</v>
      </c>
      <c r="E2778" s="156" t="s">
        <v>22752</v>
      </c>
      <c r="F2778" s="103"/>
    </row>
    <row r="2779" spans="1:6" ht="27" x14ac:dyDescent="0.25">
      <c r="A2779" s="60" t="s">
        <v>14212</v>
      </c>
      <c r="B2779" s="60" t="s">
        <v>14212</v>
      </c>
      <c r="C2779" s="515" t="s">
        <v>14213</v>
      </c>
      <c r="D2779" s="60" t="s">
        <v>8897</v>
      </c>
      <c r="E2779" s="156" t="s">
        <v>22753</v>
      </c>
      <c r="F2779" s="103"/>
    </row>
    <row r="2780" spans="1:6" ht="27" x14ac:dyDescent="0.25">
      <c r="A2780" s="60" t="s">
        <v>14214</v>
      </c>
      <c r="B2780" s="60" t="s">
        <v>14214</v>
      </c>
      <c r="C2780" s="515" t="s">
        <v>14215</v>
      </c>
      <c r="D2780" s="60" t="s">
        <v>8897</v>
      </c>
      <c r="E2780" s="156" t="s">
        <v>22754</v>
      </c>
      <c r="F2780" s="103"/>
    </row>
    <row r="2781" spans="1:6" ht="27" x14ac:dyDescent="0.25">
      <c r="A2781" s="60" t="s">
        <v>14216</v>
      </c>
      <c r="B2781" s="60" t="s">
        <v>14216</v>
      </c>
      <c r="C2781" s="515" t="s">
        <v>14217</v>
      </c>
      <c r="D2781" s="60" t="s">
        <v>8897</v>
      </c>
      <c r="E2781" s="156" t="s">
        <v>22755</v>
      </c>
      <c r="F2781" s="103"/>
    </row>
    <row r="2782" spans="1:6" x14ac:dyDescent="0.25">
      <c r="A2782" s="60" t="s">
        <v>14218</v>
      </c>
      <c r="B2782" s="60" t="s">
        <v>14218</v>
      </c>
      <c r="C2782" s="515" t="s">
        <v>22756</v>
      </c>
      <c r="D2782" s="60" t="s">
        <v>8897</v>
      </c>
      <c r="E2782" s="156" t="s">
        <v>22757</v>
      </c>
      <c r="F2782" s="103"/>
    </row>
    <row r="2783" spans="1:6" x14ac:dyDescent="0.25">
      <c r="A2783" s="60" t="s">
        <v>14219</v>
      </c>
      <c r="B2783" s="60" t="s">
        <v>14219</v>
      </c>
      <c r="C2783" s="515" t="s">
        <v>22758</v>
      </c>
      <c r="D2783" s="60" t="s">
        <v>8897</v>
      </c>
      <c r="E2783" s="156" t="s">
        <v>22759</v>
      </c>
      <c r="F2783" s="103"/>
    </row>
    <row r="2784" spans="1:6" x14ac:dyDescent="0.25">
      <c r="A2784" s="60" t="s">
        <v>14220</v>
      </c>
      <c r="B2784" s="60" t="s">
        <v>14220</v>
      </c>
      <c r="C2784" s="515" t="s">
        <v>22760</v>
      </c>
      <c r="D2784" s="60" t="s">
        <v>8897</v>
      </c>
      <c r="E2784" s="156" t="s">
        <v>22761</v>
      </c>
      <c r="F2784" s="103"/>
    </row>
    <row r="2785" spans="1:6" x14ac:dyDescent="0.25">
      <c r="A2785" s="60" t="s">
        <v>14221</v>
      </c>
      <c r="B2785" s="60" t="s">
        <v>14221</v>
      </c>
      <c r="C2785" s="515" t="s">
        <v>14222</v>
      </c>
      <c r="D2785" s="60" t="s">
        <v>8897</v>
      </c>
      <c r="E2785" s="156" t="s">
        <v>22762</v>
      </c>
      <c r="F2785" s="103"/>
    </row>
    <row r="2786" spans="1:6" x14ac:dyDescent="0.25">
      <c r="A2786" s="60" t="s">
        <v>14223</v>
      </c>
      <c r="B2786" s="60" t="s">
        <v>14223</v>
      </c>
      <c r="C2786" s="515" t="s">
        <v>14224</v>
      </c>
      <c r="D2786" s="60" t="s">
        <v>8897</v>
      </c>
      <c r="E2786" s="156" t="s">
        <v>22763</v>
      </c>
      <c r="F2786" s="103"/>
    </row>
    <row r="2787" spans="1:6" x14ac:dyDescent="0.25">
      <c r="A2787" s="60" t="s">
        <v>22764</v>
      </c>
      <c r="B2787" s="60" t="s">
        <v>22764</v>
      </c>
      <c r="C2787" s="515" t="s">
        <v>22765</v>
      </c>
      <c r="D2787" s="60" t="s">
        <v>8893</v>
      </c>
      <c r="E2787" s="156" t="s">
        <v>12729</v>
      </c>
      <c r="F2787" s="103"/>
    </row>
    <row r="2788" spans="1:6" x14ac:dyDescent="0.25">
      <c r="A2788" s="60" t="s">
        <v>22766</v>
      </c>
      <c r="B2788" s="60" t="s">
        <v>22766</v>
      </c>
      <c r="C2788" s="515" t="s">
        <v>22767</v>
      </c>
      <c r="D2788" s="60" t="s">
        <v>8897</v>
      </c>
      <c r="E2788" s="156" t="s">
        <v>22768</v>
      </c>
      <c r="F2788" s="103"/>
    </row>
    <row r="2789" spans="1:6" x14ac:dyDescent="0.25">
      <c r="A2789" s="60" t="s">
        <v>22769</v>
      </c>
      <c r="B2789" s="60" t="s">
        <v>22769</v>
      </c>
      <c r="C2789" s="515" t="s">
        <v>22770</v>
      </c>
      <c r="D2789" s="60" t="s">
        <v>8897</v>
      </c>
      <c r="E2789" s="156" t="s">
        <v>22771</v>
      </c>
      <c r="F2789" s="103"/>
    </row>
    <row r="2790" spans="1:6" ht="27" x14ac:dyDescent="0.25">
      <c r="A2790" s="60" t="s">
        <v>7295</v>
      </c>
      <c r="B2790" s="60" t="s">
        <v>7295</v>
      </c>
      <c r="C2790" s="515" t="s">
        <v>22772</v>
      </c>
      <c r="D2790" s="60" t="s">
        <v>8126</v>
      </c>
      <c r="E2790" s="156" t="s">
        <v>22773</v>
      </c>
      <c r="F2790" s="103"/>
    </row>
    <row r="2791" spans="1:6" ht="27" x14ac:dyDescent="0.25">
      <c r="A2791" s="60" t="s">
        <v>7296</v>
      </c>
      <c r="B2791" s="60" t="s">
        <v>7296</v>
      </c>
      <c r="C2791" s="515" t="s">
        <v>22774</v>
      </c>
      <c r="D2791" s="60" t="s">
        <v>8126</v>
      </c>
      <c r="E2791" s="156" t="s">
        <v>22775</v>
      </c>
      <c r="F2791" s="103"/>
    </row>
    <row r="2792" spans="1:6" ht="27" x14ac:dyDescent="0.25">
      <c r="A2792" s="60" t="s">
        <v>5656</v>
      </c>
      <c r="B2792" s="60" t="s">
        <v>5656</v>
      </c>
      <c r="C2792" s="515" t="s">
        <v>9429</v>
      </c>
      <c r="D2792" s="60" t="s">
        <v>8897</v>
      </c>
      <c r="E2792" s="156" t="s">
        <v>22776</v>
      </c>
      <c r="F2792" s="103"/>
    </row>
    <row r="2793" spans="1:6" ht="27" x14ac:dyDescent="0.25">
      <c r="A2793" s="60" t="s">
        <v>5657</v>
      </c>
      <c r="B2793" s="60" t="s">
        <v>5657</v>
      </c>
      <c r="C2793" s="515" t="s">
        <v>9430</v>
      </c>
      <c r="D2793" s="60" t="s">
        <v>8897</v>
      </c>
      <c r="E2793" s="156" t="s">
        <v>22777</v>
      </c>
      <c r="F2793" s="103"/>
    </row>
    <row r="2794" spans="1:6" ht="27" x14ac:dyDescent="0.25">
      <c r="A2794" s="60" t="s">
        <v>12998</v>
      </c>
      <c r="B2794" s="60" t="s">
        <v>12998</v>
      </c>
      <c r="C2794" s="515" t="s">
        <v>22778</v>
      </c>
      <c r="D2794" s="60" t="s">
        <v>8058</v>
      </c>
      <c r="E2794" s="156" t="s">
        <v>17114</v>
      </c>
      <c r="F2794" s="103"/>
    </row>
    <row r="2795" spans="1:6" x14ac:dyDescent="0.25">
      <c r="A2795" s="60" t="s">
        <v>4851</v>
      </c>
      <c r="B2795" s="60" t="s">
        <v>4851</v>
      </c>
      <c r="C2795" s="515" t="s">
        <v>22779</v>
      </c>
      <c r="D2795" s="60" t="s">
        <v>8058</v>
      </c>
      <c r="E2795" s="156" t="s">
        <v>18902</v>
      </c>
      <c r="F2795" s="103"/>
    </row>
    <row r="2796" spans="1:6" x14ac:dyDescent="0.25">
      <c r="A2796" s="60" t="s">
        <v>12999</v>
      </c>
      <c r="B2796" s="60" t="s">
        <v>12999</v>
      </c>
      <c r="C2796" s="515" t="s">
        <v>22780</v>
      </c>
      <c r="D2796" s="60" t="s">
        <v>8058</v>
      </c>
      <c r="E2796" s="156" t="s">
        <v>17327</v>
      </c>
      <c r="F2796" s="103"/>
    </row>
    <row r="2797" spans="1:6" x14ac:dyDescent="0.25">
      <c r="A2797" s="60" t="s">
        <v>3151</v>
      </c>
      <c r="B2797" s="60" t="s">
        <v>3151</v>
      </c>
      <c r="C2797" s="515" t="s">
        <v>22781</v>
      </c>
      <c r="D2797" s="60" t="s">
        <v>8058</v>
      </c>
      <c r="E2797" s="156" t="s">
        <v>22782</v>
      </c>
      <c r="F2797" s="103"/>
    </row>
    <row r="2798" spans="1:6" x14ac:dyDescent="0.25">
      <c r="A2798" s="60" t="s">
        <v>3152</v>
      </c>
      <c r="B2798" s="60" t="s">
        <v>3152</v>
      </c>
      <c r="C2798" s="515" t="s">
        <v>22783</v>
      </c>
      <c r="D2798" s="60" t="s">
        <v>8058</v>
      </c>
      <c r="E2798" s="156" t="s">
        <v>22784</v>
      </c>
      <c r="F2798" s="103"/>
    </row>
    <row r="2799" spans="1:6" x14ac:dyDescent="0.25">
      <c r="A2799" s="60" t="s">
        <v>3153</v>
      </c>
      <c r="B2799" s="60" t="s">
        <v>3153</v>
      </c>
      <c r="C2799" s="515" t="s">
        <v>22785</v>
      </c>
      <c r="D2799" s="60" t="s">
        <v>8058</v>
      </c>
      <c r="E2799" s="156" t="s">
        <v>22428</v>
      </c>
      <c r="F2799" s="103"/>
    </row>
    <row r="2800" spans="1:6" x14ac:dyDescent="0.25">
      <c r="A2800" s="60" t="s">
        <v>3154</v>
      </c>
      <c r="B2800" s="60" t="s">
        <v>3154</v>
      </c>
      <c r="C2800" s="515" t="s">
        <v>22786</v>
      </c>
      <c r="D2800" s="60" t="s">
        <v>8058</v>
      </c>
      <c r="E2800" s="156" t="s">
        <v>17575</v>
      </c>
      <c r="F2800" s="103"/>
    </row>
    <row r="2801" spans="1:6" x14ac:dyDescent="0.25">
      <c r="A2801" s="60" t="s">
        <v>3155</v>
      </c>
      <c r="B2801" s="60" t="s">
        <v>3155</v>
      </c>
      <c r="C2801" s="515" t="s">
        <v>22787</v>
      </c>
      <c r="D2801" s="60" t="s">
        <v>8058</v>
      </c>
      <c r="E2801" s="156" t="s">
        <v>22788</v>
      </c>
      <c r="F2801" s="103"/>
    </row>
    <row r="2802" spans="1:6" x14ac:dyDescent="0.25">
      <c r="A2802" s="60" t="s">
        <v>3156</v>
      </c>
      <c r="B2802" s="60" t="s">
        <v>3156</v>
      </c>
      <c r="C2802" s="515" t="s">
        <v>22789</v>
      </c>
      <c r="D2802" s="60" t="s">
        <v>8058</v>
      </c>
      <c r="E2802" s="156" t="s">
        <v>17403</v>
      </c>
      <c r="F2802" s="103"/>
    </row>
    <row r="2803" spans="1:6" x14ac:dyDescent="0.25">
      <c r="A2803" s="60" t="s">
        <v>3157</v>
      </c>
      <c r="B2803" s="60" t="s">
        <v>3157</v>
      </c>
      <c r="C2803" s="515" t="s">
        <v>22790</v>
      </c>
      <c r="D2803" s="60" t="s">
        <v>8058</v>
      </c>
      <c r="E2803" s="156" t="s">
        <v>7924</v>
      </c>
      <c r="F2803" s="103"/>
    </row>
    <row r="2804" spans="1:6" x14ac:dyDescent="0.25">
      <c r="A2804" s="60" t="s">
        <v>3158</v>
      </c>
      <c r="B2804" s="60" t="s">
        <v>3158</v>
      </c>
      <c r="C2804" s="515" t="s">
        <v>22791</v>
      </c>
      <c r="D2804" s="60" t="s">
        <v>8058</v>
      </c>
      <c r="E2804" s="156" t="s">
        <v>17609</v>
      </c>
      <c r="F2804" s="103"/>
    </row>
    <row r="2805" spans="1:6" x14ac:dyDescent="0.25">
      <c r="A2805" s="60" t="s">
        <v>3159</v>
      </c>
      <c r="B2805" s="60" t="s">
        <v>3159</v>
      </c>
      <c r="C2805" s="515" t="s">
        <v>22792</v>
      </c>
      <c r="D2805" s="60" t="s">
        <v>8058</v>
      </c>
      <c r="E2805" s="156" t="s">
        <v>7716</v>
      </c>
      <c r="F2805" s="103"/>
    </row>
    <row r="2806" spans="1:6" x14ac:dyDescent="0.25">
      <c r="A2806" s="60" t="s">
        <v>3160</v>
      </c>
      <c r="B2806" s="60" t="s">
        <v>3160</v>
      </c>
      <c r="C2806" s="515" t="s">
        <v>22793</v>
      </c>
      <c r="D2806" s="60" t="s">
        <v>8058</v>
      </c>
      <c r="E2806" s="156" t="s">
        <v>22794</v>
      </c>
      <c r="F2806" s="103"/>
    </row>
    <row r="2807" spans="1:6" x14ac:dyDescent="0.25">
      <c r="A2807" s="60" t="s">
        <v>22795</v>
      </c>
      <c r="B2807" s="60" t="s">
        <v>22795</v>
      </c>
      <c r="C2807" s="515" t="s">
        <v>22796</v>
      </c>
      <c r="D2807" s="60" t="s">
        <v>8058</v>
      </c>
      <c r="E2807" s="156" t="s">
        <v>14176</v>
      </c>
      <c r="F2807" s="103"/>
    </row>
    <row r="2808" spans="1:6" x14ac:dyDescent="0.25">
      <c r="A2808" s="60" t="s">
        <v>22797</v>
      </c>
      <c r="B2808" s="60" t="s">
        <v>22797</v>
      </c>
      <c r="C2808" s="515" t="s">
        <v>22798</v>
      </c>
      <c r="D2808" s="60" t="s">
        <v>8058</v>
      </c>
      <c r="E2808" s="156" t="s">
        <v>22799</v>
      </c>
      <c r="F2808" s="103"/>
    </row>
    <row r="2809" spans="1:6" x14ac:dyDescent="0.25">
      <c r="A2809" s="60" t="s">
        <v>22800</v>
      </c>
      <c r="B2809" s="60" t="s">
        <v>22800</v>
      </c>
      <c r="C2809" s="515" t="s">
        <v>22801</v>
      </c>
      <c r="D2809" s="60" t="s">
        <v>8058</v>
      </c>
      <c r="E2809" s="156" t="s">
        <v>17130</v>
      </c>
      <c r="F2809" s="103"/>
    </row>
    <row r="2810" spans="1:6" x14ac:dyDescent="0.25">
      <c r="A2810" s="60" t="s">
        <v>22802</v>
      </c>
      <c r="B2810" s="60" t="s">
        <v>22802</v>
      </c>
      <c r="C2810" s="515" t="s">
        <v>22803</v>
      </c>
      <c r="D2810" s="60" t="s">
        <v>8058</v>
      </c>
      <c r="E2810" s="156" t="s">
        <v>22804</v>
      </c>
      <c r="F2810" s="103"/>
    </row>
    <row r="2811" spans="1:6" x14ac:dyDescent="0.25">
      <c r="A2811" s="60" t="s">
        <v>22805</v>
      </c>
      <c r="B2811" s="60" t="s">
        <v>22805</v>
      </c>
      <c r="C2811" s="515" t="s">
        <v>22806</v>
      </c>
      <c r="D2811" s="60" t="s">
        <v>8058</v>
      </c>
      <c r="E2811" s="156" t="s">
        <v>22807</v>
      </c>
      <c r="F2811" s="103"/>
    </row>
    <row r="2812" spans="1:6" x14ac:dyDescent="0.25">
      <c r="A2812" s="60" t="s">
        <v>22808</v>
      </c>
      <c r="B2812" s="60" t="s">
        <v>22808</v>
      </c>
      <c r="C2812" s="515" t="s">
        <v>22809</v>
      </c>
      <c r="D2812" s="60" t="s">
        <v>8058</v>
      </c>
      <c r="E2812" s="156" t="s">
        <v>13202</v>
      </c>
      <c r="F2812" s="103"/>
    </row>
    <row r="2813" spans="1:6" x14ac:dyDescent="0.25">
      <c r="A2813" s="60" t="s">
        <v>22810</v>
      </c>
      <c r="B2813" s="60" t="s">
        <v>22810</v>
      </c>
      <c r="C2813" s="515" t="s">
        <v>22811</v>
      </c>
      <c r="D2813" s="60" t="s">
        <v>8058</v>
      </c>
      <c r="E2813" s="156" t="s">
        <v>11452</v>
      </c>
      <c r="F2813" s="103"/>
    </row>
    <row r="2814" spans="1:6" x14ac:dyDescent="0.25">
      <c r="A2814" s="60" t="s">
        <v>22812</v>
      </c>
      <c r="B2814" s="60" t="s">
        <v>22812</v>
      </c>
      <c r="C2814" s="515" t="s">
        <v>22813</v>
      </c>
      <c r="D2814" s="60" t="s">
        <v>8058</v>
      </c>
      <c r="E2814" s="156" t="s">
        <v>13351</v>
      </c>
      <c r="F2814" s="103"/>
    </row>
    <row r="2815" spans="1:6" x14ac:dyDescent="0.25">
      <c r="A2815" s="60" t="s">
        <v>22814</v>
      </c>
      <c r="B2815" s="60" t="s">
        <v>22814</v>
      </c>
      <c r="C2815" s="515" t="s">
        <v>22815</v>
      </c>
      <c r="D2815" s="60" t="s">
        <v>8058</v>
      </c>
      <c r="E2815" s="156" t="s">
        <v>13834</v>
      </c>
      <c r="F2815" s="103"/>
    </row>
    <row r="2816" spans="1:6" x14ac:dyDescent="0.25">
      <c r="A2816" s="60" t="s">
        <v>22816</v>
      </c>
      <c r="B2816" s="60" t="s">
        <v>22816</v>
      </c>
      <c r="C2816" s="515" t="s">
        <v>22817</v>
      </c>
      <c r="D2816" s="60" t="s">
        <v>8058</v>
      </c>
      <c r="E2816" s="156" t="s">
        <v>13782</v>
      </c>
      <c r="F2816" s="103"/>
    </row>
    <row r="2817" spans="1:6" x14ac:dyDescent="0.25">
      <c r="A2817" s="60" t="s">
        <v>22818</v>
      </c>
      <c r="B2817" s="60" t="s">
        <v>22818</v>
      </c>
      <c r="C2817" s="515" t="s">
        <v>22819</v>
      </c>
      <c r="D2817" s="60" t="s">
        <v>8058</v>
      </c>
      <c r="E2817" s="156" t="s">
        <v>22820</v>
      </c>
      <c r="F2817" s="103"/>
    </row>
    <row r="2818" spans="1:6" x14ac:dyDescent="0.25">
      <c r="A2818" s="60" t="s">
        <v>22821</v>
      </c>
      <c r="B2818" s="60" t="s">
        <v>22821</v>
      </c>
      <c r="C2818" s="515" t="s">
        <v>22822</v>
      </c>
      <c r="D2818" s="60" t="s">
        <v>8058</v>
      </c>
      <c r="E2818" s="156" t="s">
        <v>22823</v>
      </c>
      <c r="F2818" s="103"/>
    </row>
    <row r="2819" spans="1:6" x14ac:dyDescent="0.25">
      <c r="A2819" s="60" t="s">
        <v>22824</v>
      </c>
      <c r="B2819" s="60" t="s">
        <v>22824</v>
      </c>
      <c r="C2819" s="515" t="s">
        <v>22825</v>
      </c>
      <c r="D2819" s="60" t="s">
        <v>8058</v>
      </c>
      <c r="E2819" s="156" t="s">
        <v>22826</v>
      </c>
      <c r="F2819" s="103"/>
    </row>
    <row r="2820" spans="1:6" x14ac:dyDescent="0.25">
      <c r="A2820" s="60" t="s">
        <v>22827</v>
      </c>
      <c r="B2820" s="60" t="s">
        <v>22827</v>
      </c>
      <c r="C2820" s="515" t="s">
        <v>22828</v>
      </c>
      <c r="D2820" s="60" t="s">
        <v>8058</v>
      </c>
      <c r="E2820" s="156" t="s">
        <v>20617</v>
      </c>
      <c r="F2820" s="103"/>
    </row>
    <row r="2821" spans="1:6" x14ac:dyDescent="0.25">
      <c r="A2821" s="60" t="s">
        <v>22829</v>
      </c>
      <c r="B2821" s="60" t="s">
        <v>22829</v>
      </c>
      <c r="C2821" s="515" t="s">
        <v>22830</v>
      </c>
      <c r="D2821" s="60" t="s">
        <v>8058</v>
      </c>
      <c r="E2821" s="156" t="s">
        <v>18321</v>
      </c>
      <c r="F2821" s="103"/>
    </row>
    <row r="2822" spans="1:6" x14ac:dyDescent="0.25">
      <c r="A2822" s="60" t="s">
        <v>22831</v>
      </c>
      <c r="B2822" s="60" t="s">
        <v>22831</v>
      </c>
      <c r="C2822" s="515" t="s">
        <v>22832</v>
      </c>
      <c r="D2822" s="60" t="s">
        <v>8058</v>
      </c>
      <c r="E2822" s="156" t="s">
        <v>22833</v>
      </c>
      <c r="F2822" s="103"/>
    </row>
    <row r="2823" spans="1:6" x14ac:dyDescent="0.25">
      <c r="A2823" s="60" t="s">
        <v>22834</v>
      </c>
      <c r="B2823" s="60" t="s">
        <v>22834</v>
      </c>
      <c r="C2823" s="515" t="s">
        <v>22835</v>
      </c>
      <c r="D2823" s="60" t="s">
        <v>8058</v>
      </c>
      <c r="E2823" s="156" t="s">
        <v>22836</v>
      </c>
      <c r="F2823" s="103"/>
    </row>
    <row r="2824" spans="1:6" x14ac:dyDescent="0.25">
      <c r="A2824" s="60" t="s">
        <v>22837</v>
      </c>
      <c r="B2824" s="60" t="s">
        <v>22837</v>
      </c>
      <c r="C2824" s="515" t="s">
        <v>22838</v>
      </c>
      <c r="D2824" s="60" t="s">
        <v>8058</v>
      </c>
      <c r="E2824" s="156" t="s">
        <v>17130</v>
      </c>
      <c r="F2824" s="103"/>
    </row>
    <row r="2825" spans="1:6" x14ac:dyDescent="0.25">
      <c r="A2825" s="60" t="s">
        <v>22839</v>
      </c>
      <c r="B2825" s="60" t="s">
        <v>22839</v>
      </c>
      <c r="C2825" s="515" t="s">
        <v>22840</v>
      </c>
      <c r="D2825" s="60" t="s">
        <v>8058</v>
      </c>
      <c r="E2825" s="156" t="s">
        <v>22841</v>
      </c>
      <c r="F2825" s="103"/>
    </row>
    <row r="2826" spans="1:6" x14ac:dyDescent="0.25">
      <c r="A2826" s="60" t="s">
        <v>22842</v>
      </c>
      <c r="B2826" s="60" t="s">
        <v>22842</v>
      </c>
      <c r="C2826" s="515" t="s">
        <v>22843</v>
      </c>
      <c r="D2826" s="60" t="s">
        <v>8058</v>
      </c>
      <c r="E2826" s="156" t="s">
        <v>20031</v>
      </c>
      <c r="F2826" s="103"/>
    </row>
    <row r="2827" spans="1:6" x14ac:dyDescent="0.25">
      <c r="A2827" s="60" t="s">
        <v>4588</v>
      </c>
      <c r="B2827" s="60" t="s">
        <v>4588</v>
      </c>
      <c r="C2827" s="515" t="s">
        <v>22844</v>
      </c>
      <c r="D2827" s="60" t="s">
        <v>8897</v>
      </c>
      <c r="E2827" s="156" t="s">
        <v>22845</v>
      </c>
      <c r="F2827" s="103"/>
    </row>
    <row r="2828" spans="1:6" x14ac:dyDescent="0.25">
      <c r="A2828" s="60" t="s">
        <v>4589</v>
      </c>
      <c r="B2828" s="60" t="s">
        <v>4589</v>
      </c>
      <c r="C2828" s="515" t="s">
        <v>22846</v>
      </c>
      <c r="D2828" s="60" t="s">
        <v>8897</v>
      </c>
      <c r="E2828" s="156" t="s">
        <v>22847</v>
      </c>
      <c r="F2828" s="103"/>
    </row>
    <row r="2829" spans="1:6" x14ac:dyDescent="0.25">
      <c r="A2829" s="60" t="s">
        <v>4590</v>
      </c>
      <c r="B2829" s="60" t="s">
        <v>4590</v>
      </c>
      <c r="C2829" s="515" t="s">
        <v>22848</v>
      </c>
      <c r="D2829" s="60" t="s">
        <v>8897</v>
      </c>
      <c r="E2829" s="156" t="s">
        <v>22849</v>
      </c>
      <c r="F2829" s="103"/>
    </row>
    <row r="2830" spans="1:6" x14ac:dyDescent="0.25">
      <c r="A2830" s="60" t="s">
        <v>4591</v>
      </c>
      <c r="B2830" s="60" t="s">
        <v>4591</v>
      </c>
      <c r="C2830" s="515" t="s">
        <v>22850</v>
      </c>
      <c r="D2830" s="60" t="s">
        <v>8897</v>
      </c>
      <c r="E2830" s="156" t="s">
        <v>22851</v>
      </c>
      <c r="F2830" s="103"/>
    </row>
    <row r="2831" spans="1:6" x14ac:dyDescent="0.25">
      <c r="A2831" s="60" t="s">
        <v>4592</v>
      </c>
      <c r="B2831" s="60" t="s">
        <v>4592</v>
      </c>
      <c r="C2831" s="515" t="s">
        <v>22852</v>
      </c>
      <c r="D2831" s="60" t="s">
        <v>8897</v>
      </c>
      <c r="E2831" s="156" t="s">
        <v>22853</v>
      </c>
      <c r="F2831" s="103"/>
    </row>
    <row r="2832" spans="1:6" ht="27" x14ac:dyDescent="0.25">
      <c r="A2832" s="60" t="s">
        <v>4593</v>
      </c>
      <c r="B2832" s="60" t="s">
        <v>4593</v>
      </c>
      <c r="C2832" s="515" t="s">
        <v>22854</v>
      </c>
      <c r="D2832" s="60" t="s">
        <v>8897</v>
      </c>
      <c r="E2832" s="156" t="s">
        <v>22855</v>
      </c>
      <c r="F2832" s="103"/>
    </row>
    <row r="2833" spans="1:6" x14ac:dyDescent="0.25">
      <c r="A2833" s="60" t="s">
        <v>4594</v>
      </c>
      <c r="B2833" s="60" t="s">
        <v>4594</v>
      </c>
      <c r="C2833" s="515" t="s">
        <v>22856</v>
      </c>
      <c r="D2833" s="60" t="s">
        <v>8897</v>
      </c>
      <c r="E2833" s="156" t="s">
        <v>22857</v>
      </c>
      <c r="F2833" s="103"/>
    </row>
    <row r="2834" spans="1:6" x14ac:dyDescent="0.25">
      <c r="A2834" s="60" t="s">
        <v>4595</v>
      </c>
      <c r="B2834" s="60" t="s">
        <v>4595</v>
      </c>
      <c r="C2834" s="515" t="s">
        <v>22858</v>
      </c>
      <c r="D2834" s="60" t="s">
        <v>8897</v>
      </c>
      <c r="E2834" s="156" t="s">
        <v>22859</v>
      </c>
      <c r="F2834" s="103"/>
    </row>
    <row r="2835" spans="1:6" x14ac:dyDescent="0.25">
      <c r="A2835" s="60" t="s">
        <v>4854</v>
      </c>
      <c r="B2835" s="60" t="s">
        <v>4854</v>
      </c>
      <c r="C2835" s="515" t="s">
        <v>9431</v>
      </c>
      <c r="D2835" s="60" t="s">
        <v>8126</v>
      </c>
      <c r="E2835" s="156" t="s">
        <v>22860</v>
      </c>
      <c r="F2835" s="103"/>
    </row>
    <row r="2836" spans="1:6" ht="27" x14ac:dyDescent="0.25">
      <c r="A2836" s="60" t="s">
        <v>4855</v>
      </c>
      <c r="B2836" s="60" t="s">
        <v>4855</v>
      </c>
      <c r="C2836" s="515" t="s">
        <v>9432</v>
      </c>
      <c r="D2836" s="60" t="s">
        <v>8126</v>
      </c>
      <c r="E2836" s="156" t="s">
        <v>22861</v>
      </c>
      <c r="F2836" s="103"/>
    </row>
    <row r="2837" spans="1:6" x14ac:dyDescent="0.25">
      <c r="A2837" s="60" t="s">
        <v>4856</v>
      </c>
      <c r="B2837" s="60" t="s">
        <v>4856</v>
      </c>
      <c r="C2837" s="515" t="s">
        <v>9433</v>
      </c>
      <c r="D2837" s="60" t="s">
        <v>8126</v>
      </c>
      <c r="E2837" s="156" t="s">
        <v>22862</v>
      </c>
      <c r="F2837" s="103"/>
    </row>
    <row r="2838" spans="1:6" x14ac:dyDescent="0.25">
      <c r="A2838" s="60" t="s">
        <v>4857</v>
      </c>
      <c r="B2838" s="60" t="s">
        <v>4857</v>
      </c>
      <c r="C2838" s="515" t="s">
        <v>9434</v>
      </c>
      <c r="D2838" s="60" t="s">
        <v>8126</v>
      </c>
      <c r="E2838" s="156" t="s">
        <v>22863</v>
      </c>
      <c r="F2838" s="103"/>
    </row>
    <row r="2839" spans="1:6" ht="27" x14ac:dyDescent="0.25">
      <c r="A2839" s="60" t="s">
        <v>4858</v>
      </c>
      <c r="B2839" s="60" t="s">
        <v>4858</v>
      </c>
      <c r="C2839" s="515" t="s">
        <v>9435</v>
      </c>
      <c r="D2839" s="60" t="s">
        <v>8126</v>
      </c>
      <c r="E2839" s="156" t="s">
        <v>22864</v>
      </c>
      <c r="F2839" s="103"/>
    </row>
    <row r="2840" spans="1:6" x14ac:dyDescent="0.25">
      <c r="A2840" s="60" t="s">
        <v>4859</v>
      </c>
      <c r="B2840" s="60" t="s">
        <v>4859</v>
      </c>
      <c r="C2840" s="515" t="s">
        <v>9436</v>
      </c>
      <c r="D2840" s="60" t="s">
        <v>8126</v>
      </c>
      <c r="E2840" s="156" t="s">
        <v>22865</v>
      </c>
      <c r="F2840" s="103"/>
    </row>
    <row r="2841" spans="1:6" x14ac:dyDescent="0.25">
      <c r="A2841" s="60" t="s">
        <v>4860</v>
      </c>
      <c r="B2841" s="60" t="s">
        <v>4860</v>
      </c>
      <c r="C2841" s="515" t="s">
        <v>9437</v>
      </c>
      <c r="D2841" s="60" t="s">
        <v>8126</v>
      </c>
      <c r="E2841" s="156" t="s">
        <v>22866</v>
      </c>
      <c r="F2841" s="103"/>
    </row>
    <row r="2842" spans="1:6" ht="27" x14ac:dyDescent="0.25">
      <c r="A2842" s="60" t="s">
        <v>4861</v>
      </c>
      <c r="B2842" s="60" t="s">
        <v>4861</v>
      </c>
      <c r="C2842" s="515" t="s">
        <v>9438</v>
      </c>
      <c r="D2842" s="60" t="s">
        <v>8126</v>
      </c>
      <c r="E2842" s="156" t="s">
        <v>22867</v>
      </c>
      <c r="F2842" s="103"/>
    </row>
    <row r="2843" spans="1:6" x14ac:dyDescent="0.25">
      <c r="A2843" s="60" t="s">
        <v>4862</v>
      </c>
      <c r="B2843" s="60" t="s">
        <v>4862</v>
      </c>
      <c r="C2843" s="515" t="s">
        <v>9439</v>
      </c>
      <c r="D2843" s="60" t="s">
        <v>8126</v>
      </c>
      <c r="E2843" s="156" t="s">
        <v>22868</v>
      </c>
      <c r="F2843" s="103"/>
    </row>
    <row r="2844" spans="1:6" x14ac:dyDescent="0.25">
      <c r="A2844" s="60" t="s">
        <v>4863</v>
      </c>
      <c r="B2844" s="60" t="s">
        <v>4863</v>
      </c>
      <c r="C2844" s="515" t="s">
        <v>9440</v>
      </c>
      <c r="D2844" s="60" t="s">
        <v>8126</v>
      </c>
      <c r="E2844" s="156" t="s">
        <v>22869</v>
      </c>
      <c r="F2844" s="103"/>
    </row>
    <row r="2845" spans="1:6" ht="27" x14ac:dyDescent="0.25">
      <c r="A2845" s="60" t="s">
        <v>4864</v>
      </c>
      <c r="B2845" s="60" t="s">
        <v>4864</v>
      </c>
      <c r="C2845" s="515" t="s">
        <v>9441</v>
      </c>
      <c r="D2845" s="60" t="s">
        <v>8126</v>
      </c>
      <c r="E2845" s="156" t="s">
        <v>19401</v>
      </c>
      <c r="F2845" s="103"/>
    </row>
    <row r="2846" spans="1:6" x14ac:dyDescent="0.25">
      <c r="A2846" s="60" t="s">
        <v>4865</v>
      </c>
      <c r="B2846" s="60" t="s">
        <v>4865</v>
      </c>
      <c r="C2846" s="515" t="s">
        <v>9442</v>
      </c>
      <c r="D2846" s="60" t="s">
        <v>8126</v>
      </c>
      <c r="E2846" s="156" t="s">
        <v>22870</v>
      </c>
      <c r="F2846" s="103"/>
    </row>
    <row r="2847" spans="1:6" x14ac:dyDescent="0.25">
      <c r="A2847" s="60" t="s">
        <v>22871</v>
      </c>
      <c r="B2847" s="60" t="s">
        <v>22871</v>
      </c>
      <c r="C2847" s="515" t="s">
        <v>22872</v>
      </c>
      <c r="D2847" s="60" t="s">
        <v>8126</v>
      </c>
      <c r="E2847" s="156" t="s">
        <v>22873</v>
      </c>
      <c r="F2847" s="103"/>
    </row>
    <row r="2848" spans="1:6" ht="27" x14ac:dyDescent="0.25">
      <c r="A2848" s="60" t="s">
        <v>22874</v>
      </c>
      <c r="B2848" s="60" t="s">
        <v>22874</v>
      </c>
      <c r="C2848" s="515" t="s">
        <v>22875</v>
      </c>
      <c r="D2848" s="60" t="s">
        <v>8126</v>
      </c>
      <c r="E2848" s="156" t="s">
        <v>22876</v>
      </c>
      <c r="F2848" s="103"/>
    </row>
    <row r="2849" spans="1:6" x14ac:dyDescent="0.25">
      <c r="A2849" s="60" t="s">
        <v>22877</v>
      </c>
      <c r="B2849" s="60" t="s">
        <v>22877</v>
      </c>
      <c r="C2849" s="515" t="s">
        <v>22878</v>
      </c>
      <c r="D2849" s="60" t="s">
        <v>8126</v>
      </c>
      <c r="E2849" s="156" t="s">
        <v>22879</v>
      </c>
      <c r="F2849" s="103"/>
    </row>
    <row r="2850" spans="1:6" x14ac:dyDescent="0.25">
      <c r="A2850" s="60" t="s">
        <v>22880</v>
      </c>
      <c r="B2850" s="60" t="s">
        <v>22880</v>
      </c>
      <c r="C2850" s="515" t="s">
        <v>22881</v>
      </c>
      <c r="D2850" s="60" t="s">
        <v>8126</v>
      </c>
      <c r="E2850" s="156" t="s">
        <v>22882</v>
      </c>
      <c r="F2850" s="103"/>
    </row>
    <row r="2851" spans="1:6" x14ac:dyDescent="0.25">
      <c r="A2851" s="60" t="s">
        <v>22883</v>
      </c>
      <c r="B2851" s="60" t="s">
        <v>22883</v>
      </c>
      <c r="C2851" s="515" t="s">
        <v>22884</v>
      </c>
      <c r="D2851" s="60" t="s">
        <v>8126</v>
      </c>
      <c r="E2851" s="156" t="s">
        <v>22885</v>
      </c>
      <c r="F2851" s="103"/>
    </row>
    <row r="2852" spans="1:6" x14ac:dyDescent="0.25">
      <c r="A2852" s="60" t="s">
        <v>4866</v>
      </c>
      <c r="B2852" s="60" t="s">
        <v>4866</v>
      </c>
      <c r="C2852" s="515" t="s">
        <v>9443</v>
      </c>
      <c r="D2852" s="60" t="s">
        <v>8058</v>
      </c>
      <c r="E2852" s="156" t="s">
        <v>22886</v>
      </c>
      <c r="F2852" s="103"/>
    </row>
    <row r="2853" spans="1:6" x14ac:dyDescent="0.25">
      <c r="A2853" s="60" t="s">
        <v>4867</v>
      </c>
      <c r="B2853" s="60" t="s">
        <v>4867</v>
      </c>
      <c r="C2853" s="515" t="s">
        <v>9444</v>
      </c>
      <c r="D2853" s="60" t="s">
        <v>8058</v>
      </c>
      <c r="E2853" s="156" t="s">
        <v>22887</v>
      </c>
      <c r="F2853" s="103"/>
    </row>
    <row r="2854" spans="1:6" x14ac:dyDescent="0.25">
      <c r="A2854" s="60" t="s">
        <v>4868</v>
      </c>
      <c r="B2854" s="60" t="s">
        <v>4868</v>
      </c>
      <c r="C2854" s="515" t="s">
        <v>9445</v>
      </c>
      <c r="D2854" s="60" t="s">
        <v>8058</v>
      </c>
      <c r="E2854" s="156" t="s">
        <v>22888</v>
      </c>
      <c r="F2854" s="103"/>
    </row>
    <row r="2855" spans="1:6" x14ac:dyDescent="0.25">
      <c r="A2855" s="60" t="s">
        <v>4869</v>
      </c>
      <c r="B2855" s="60" t="s">
        <v>4869</v>
      </c>
      <c r="C2855" s="515" t="s">
        <v>9446</v>
      </c>
      <c r="D2855" s="60" t="s">
        <v>8058</v>
      </c>
      <c r="E2855" s="156" t="s">
        <v>22889</v>
      </c>
      <c r="F2855" s="103"/>
    </row>
    <row r="2856" spans="1:6" x14ac:dyDescent="0.25">
      <c r="A2856" s="60" t="s">
        <v>4870</v>
      </c>
      <c r="B2856" s="60" t="s">
        <v>4870</v>
      </c>
      <c r="C2856" s="515" t="s">
        <v>9447</v>
      </c>
      <c r="D2856" s="60" t="s">
        <v>8058</v>
      </c>
      <c r="E2856" s="156" t="s">
        <v>22890</v>
      </c>
      <c r="F2856" s="103"/>
    </row>
    <row r="2857" spans="1:6" x14ac:dyDescent="0.25">
      <c r="A2857" s="60" t="s">
        <v>4883</v>
      </c>
      <c r="B2857" s="60" t="s">
        <v>4883</v>
      </c>
      <c r="C2857" s="515" t="s">
        <v>9448</v>
      </c>
      <c r="D2857" s="60" t="s">
        <v>8058</v>
      </c>
      <c r="E2857" s="156" t="s">
        <v>19694</v>
      </c>
      <c r="F2857" s="103"/>
    </row>
    <row r="2858" spans="1:6" x14ac:dyDescent="0.25">
      <c r="A2858" s="60" t="s">
        <v>4884</v>
      </c>
      <c r="B2858" s="60" t="s">
        <v>4884</v>
      </c>
      <c r="C2858" s="515" t="s">
        <v>9450</v>
      </c>
      <c r="D2858" s="60" t="s">
        <v>8058</v>
      </c>
      <c r="E2858" s="156" t="s">
        <v>21508</v>
      </c>
      <c r="F2858" s="103"/>
    </row>
    <row r="2859" spans="1:6" x14ac:dyDescent="0.25">
      <c r="A2859" s="60" t="s">
        <v>4885</v>
      </c>
      <c r="B2859" s="60" t="s">
        <v>4885</v>
      </c>
      <c r="C2859" s="515" t="s">
        <v>9451</v>
      </c>
      <c r="D2859" s="60" t="s">
        <v>8058</v>
      </c>
      <c r="E2859" s="156" t="s">
        <v>22891</v>
      </c>
      <c r="F2859" s="103"/>
    </row>
    <row r="2860" spans="1:6" x14ac:dyDescent="0.25">
      <c r="A2860" s="60" t="s">
        <v>4886</v>
      </c>
      <c r="B2860" s="60" t="s">
        <v>4886</v>
      </c>
      <c r="C2860" s="515" t="s">
        <v>9452</v>
      </c>
      <c r="D2860" s="60" t="s">
        <v>8058</v>
      </c>
      <c r="E2860" s="156" t="s">
        <v>22892</v>
      </c>
      <c r="F2860" s="103"/>
    </row>
    <row r="2861" spans="1:6" x14ac:dyDescent="0.25">
      <c r="A2861" s="60" t="s">
        <v>4887</v>
      </c>
      <c r="B2861" s="60" t="s">
        <v>4887</v>
      </c>
      <c r="C2861" s="515" t="s">
        <v>9453</v>
      </c>
      <c r="D2861" s="60" t="s">
        <v>8058</v>
      </c>
      <c r="E2861" s="156" t="s">
        <v>22893</v>
      </c>
      <c r="F2861" s="103"/>
    </row>
    <row r="2862" spans="1:6" x14ac:dyDescent="0.25">
      <c r="A2862" s="60" t="s">
        <v>4888</v>
      </c>
      <c r="B2862" s="60" t="s">
        <v>4888</v>
      </c>
      <c r="C2862" s="515" t="s">
        <v>9454</v>
      </c>
      <c r="D2862" s="60" t="s">
        <v>8058</v>
      </c>
      <c r="E2862" s="156" t="s">
        <v>22894</v>
      </c>
      <c r="F2862" s="103"/>
    </row>
    <row r="2863" spans="1:6" ht="27" x14ac:dyDescent="0.25">
      <c r="A2863" s="60" t="s">
        <v>5564</v>
      </c>
      <c r="B2863" s="60" t="s">
        <v>5564</v>
      </c>
      <c r="C2863" s="515" t="s">
        <v>17495</v>
      </c>
      <c r="D2863" s="60" t="s">
        <v>8893</v>
      </c>
      <c r="E2863" s="156" t="s">
        <v>19536</v>
      </c>
      <c r="F2863" s="103"/>
    </row>
    <row r="2864" spans="1:6" ht="27" x14ac:dyDescent="0.25">
      <c r="A2864" s="60" t="s">
        <v>5565</v>
      </c>
      <c r="B2864" s="60" t="s">
        <v>5565</v>
      </c>
      <c r="C2864" s="515" t="s">
        <v>17496</v>
      </c>
      <c r="D2864" s="60" t="s">
        <v>8893</v>
      </c>
      <c r="E2864" s="156" t="s">
        <v>11281</v>
      </c>
      <c r="F2864" s="103"/>
    </row>
    <row r="2865" spans="1:6" ht="27" x14ac:dyDescent="0.25">
      <c r="A2865" s="60" t="s">
        <v>5566</v>
      </c>
      <c r="B2865" s="60" t="s">
        <v>5566</v>
      </c>
      <c r="C2865" s="515" t="s">
        <v>17497</v>
      </c>
      <c r="D2865" s="60" t="s">
        <v>8893</v>
      </c>
      <c r="E2865" s="156" t="s">
        <v>14959</v>
      </c>
      <c r="F2865" s="103"/>
    </row>
    <row r="2866" spans="1:6" ht="27" x14ac:dyDescent="0.25">
      <c r="A2866" s="60" t="s">
        <v>5567</v>
      </c>
      <c r="B2866" s="60" t="s">
        <v>5567</v>
      </c>
      <c r="C2866" s="515" t="s">
        <v>17498</v>
      </c>
      <c r="D2866" s="60" t="s">
        <v>8893</v>
      </c>
      <c r="E2866" s="156" t="s">
        <v>7642</v>
      </c>
      <c r="F2866" s="103"/>
    </row>
    <row r="2867" spans="1:6" ht="27" x14ac:dyDescent="0.25">
      <c r="A2867" s="60" t="s">
        <v>5568</v>
      </c>
      <c r="B2867" s="60" t="s">
        <v>5568</v>
      </c>
      <c r="C2867" s="515" t="s">
        <v>17499</v>
      </c>
      <c r="D2867" s="60" t="s">
        <v>8893</v>
      </c>
      <c r="E2867" s="156" t="s">
        <v>7606</v>
      </c>
      <c r="F2867" s="103"/>
    </row>
    <row r="2868" spans="1:6" ht="27" x14ac:dyDescent="0.25">
      <c r="A2868" s="60" t="s">
        <v>5569</v>
      </c>
      <c r="B2868" s="60" t="s">
        <v>5569</v>
      </c>
      <c r="C2868" s="515" t="s">
        <v>17500</v>
      </c>
      <c r="D2868" s="60" t="s">
        <v>8893</v>
      </c>
      <c r="E2868" s="156" t="s">
        <v>19054</v>
      </c>
      <c r="F2868" s="103"/>
    </row>
    <row r="2869" spans="1:6" ht="27" x14ac:dyDescent="0.25">
      <c r="A2869" s="60" t="s">
        <v>5570</v>
      </c>
      <c r="B2869" s="60" t="s">
        <v>5570</v>
      </c>
      <c r="C2869" s="515" t="s">
        <v>17501</v>
      </c>
      <c r="D2869" s="60" t="s">
        <v>8893</v>
      </c>
      <c r="E2869" s="156" t="s">
        <v>16913</v>
      </c>
      <c r="F2869" s="103"/>
    </row>
    <row r="2870" spans="1:6" ht="27" x14ac:dyDescent="0.25">
      <c r="A2870" s="60" t="s">
        <v>5571</v>
      </c>
      <c r="B2870" s="60" t="s">
        <v>5571</v>
      </c>
      <c r="C2870" s="515" t="s">
        <v>17502</v>
      </c>
      <c r="D2870" s="60" t="s">
        <v>8893</v>
      </c>
      <c r="E2870" s="156" t="s">
        <v>12192</v>
      </c>
      <c r="F2870" s="103"/>
    </row>
    <row r="2871" spans="1:6" ht="27" x14ac:dyDescent="0.25">
      <c r="A2871" s="60" t="s">
        <v>5572</v>
      </c>
      <c r="B2871" s="60" t="s">
        <v>5572</v>
      </c>
      <c r="C2871" s="515" t="s">
        <v>17503</v>
      </c>
      <c r="D2871" s="60" t="s">
        <v>8893</v>
      </c>
      <c r="E2871" s="156" t="s">
        <v>7570</v>
      </c>
      <c r="F2871" s="103"/>
    </row>
    <row r="2872" spans="1:6" ht="27" x14ac:dyDescent="0.25">
      <c r="A2872" s="60" t="s">
        <v>5573</v>
      </c>
      <c r="B2872" s="60" t="s">
        <v>5573</v>
      </c>
      <c r="C2872" s="515" t="s">
        <v>17504</v>
      </c>
      <c r="D2872" s="60" t="s">
        <v>8893</v>
      </c>
      <c r="E2872" s="156" t="s">
        <v>19536</v>
      </c>
      <c r="F2872" s="103"/>
    </row>
    <row r="2873" spans="1:6" ht="27" x14ac:dyDescent="0.25">
      <c r="A2873" s="60" t="s">
        <v>5574</v>
      </c>
      <c r="B2873" s="60" t="s">
        <v>5574</v>
      </c>
      <c r="C2873" s="515" t="s">
        <v>17505</v>
      </c>
      <c r="D2873" s="60" t="s">
        <v>8893</v>
      </c>
      <c r="E2873" s="156" t="s">
        <v>22895</v>
      </c>
      <c r="F2873" s="103"/>
    </row>
    <row r="2874" spans="1:6" ht="27" x14ac:dyDescent="0.25">
      <c r="A2874" s="60" t="s">
        <v>5575</v>
      </c>
      <c r="B2874" s="60" t="s">
        <v>5575</v>
      </c>
      <c r="C2874" s="515" t="s">
        <v>17507</v>
      </c>
      <c r="D2874" s="60" t="s">
        <v>8893</v>
      </c>
      <c r="E2874" s="156" t="s">
        <v>22896</v>
      </c>
      <c r="F2874" s="103"/>
    </row>
    <row r="2875" spans="1:6" ht="27" x14ac:dyDescent="0.25">
      <c r="A2875" s="60" t="s">
        <v>5576</v>
      </c>
      <c r="B2875" s="60" t="s">
        <v>5576</v>
      </c>
      <c r="C2875" s="515" t="s">
        <v>17508</v>
      </c>
      <c r="D2875" s="60" t="s">
        <v>8893</v>
      </c>
      <c r="E2875" s="156" t="s">
        <v>7969</v>
      </c>
      <c r="F2875" s="103"/>
    </row>
    <row r="2876" spans="1:6" ht="27" x14ac:dyDescent="0.25">
      <c r="A2876" s="60" t="s">
        <v>5577</v>
      </c>
      <c r="B2876" s="60" t="s">
        <v>5577</v>
      </c>
      <c r="C2876" s="515" t="s">
        <v>17509</v>
      </c>
      <c r="D2876" s="60" t="s">
        <v>8893</v>
      </c>
      <c r="E2876" s="156" t="s">
        <v>14236</v>
      </c>
      <c r="F2876" s="103"/>
    </row>
    <row r="2877" spans="1:6" ht="27" x14ac:dyDescent="0.25">
      <c r="A2877" s="60" t="s">
        <v>5578</v>
      </c>
      <c r="B2877" s="60" t="s">
        <v>5578</v>
      </c>
      <c r="C2877" s="515" t="s">
        <v>17510</v>
      </c>
      <c r="D2877" s="60" t="s">
        <v>8893</v>
      </c>
      <c r="E2877" s="156" t="s">
        <v>8650</v>
      </c>
      <c r="F2877" s="103"/>
    </row>
    <row r="2878" spans="1:6" ht="27" x14ac:dyDescent="0.25">
      <c r="A2878" s="60" t="s">
        <v>5579</v>
      </c>
      <c r="B2878" s="60" t="s">
        <v>5579</v>
      </c>
      <c r="C2878" s="515" t="s">
        <v>17511</v>
      </c>
      <c r="D2878" s="60" t="s">
        <v>8893</v>
      </c>
      <c r="E2878" s="156" t="s">
        <v>7969</v>
      </c>
      <c r="F2878" s="103"/>
    </row>
    <row r="2879" spans="1:6" ht="27" x14ac:dyDescent="0.25">
      <c r="A2879" s="60" t="s">
        <v>17667</v>
      </c>
      <c r="B2879" s="60" t="s">
        <v>17667</v>
      </c>
      <c r="C2879" s="515" t="s">
        <v>17668</v>
      </c>
      <c r="D2879" s="60" t="s">
        <v>8126</v>
      </c>
      <c r="E2879" s="156" t="s">
        <v>18448</v>
      </c>
      <c r="F2879" s="103"/>
    </row>
    <row r="2880" spans="1:6" ht="27" x14ac:dyDescent="0.25">
      <c r="A2880" s="60" t="s">
        <v>17669</v>
      </c>
      <c r="B2880" s="60" t="s">
        <v>17669</v>
      </c>
      <c r="C2880" s="515" t="s">
        <v>17670</v>
      </c>
      <c r="D2880" s="60" t="s">
        <v>8126</v>
      </c>
      <c r="E2880" s="156" t="s">
        <v>14738</v>
      </c>
      <c r="F2880" s="103"/>
    </row>
    <row r="2881" spans="1:6" x14ac:dyDescent="0.25">
      <c r="A2881" s="60" t="s">
        <v>17671</v>
      </c>
      <c r="B2881" s="60" t="s">
        <v>17671</v>
      </c>
      <c r="C2881" s="515" t="s">
        <v>22897</v>
      </c>
      <c r="D2881" s="60" t="s">
        <v>8893</v>
      </c>
      <c r="E2881" s="156" t="s">
        <v>8722</v>
      </c>
      <c r="F2881" s="103"/>
    </row>
    <row r="2882" spans="1:6" ht="27" x14ac:dyDescent="0.25">
      <c r="A2882" s="60" t="s">
        <v>17672</v>
      </c>
      <c r="B2882" s="60" t="s">
        <v>17672</v>
      </c>
      <c r="C2882" s="515" t="s">
        <v>17673</v>
      </c>
      <c r="D2882" s="60" t="s">
        <v>8897</v>
      </c>
      <c r="E2882" s="156" t="s">
        <v>22898</v>
      </c>
      <c r="F2882" s="103"/>
    </row>
    <row r="2883" spans="1:6" ht="27" x14ac:dyDescent="0.25">
      <c r="A2883" s="60" t="s">
        <v>17674</v>
      </c>
      <c r="B2883" s="60" t="s">
        <v>17674</v>
      </c>
      <c r="C2883" s="515" t="s">
        <v>17675</v>
      </c>
      <c r="D2883" s="60" t="s">
        <v>8897</v>
      </c>
      <c r="E2883" s="156" t="s">
        <v>22899</v>
      </c>
      <c r="F2883" s="103"/>
    </row>
    <row r="2884" spans="1:6" ht="27" x14ac:dyDescent="0.25">
      <c r="A2884" s="60" t="s">
        <v>17676</v>
      </c>
      <c r="B2884" s="60" t="s">
        <v>17676</v>
      </c>
      <c r="C2884" s="515" t="s">
        <v>17677</v>
      </c>
      <c r="D2884" s="60" t="s">
        <v>8897</v>
      </c>
      <c r="E2884" s="156" t="s">
        <v>22900</v>
      </c>
      <c r="F2884" s="103"/>
    </row>
    <row r="2885" spans="1:6" ht="27" x14ac:dyDescent="0.25">
      <c r="A2885" s="60" t="s">
        <v>17678</v>
      </c>
      <c r="B2885" s="60" t="s">
        <v>17678</v>
      </c>
      <c r="C2885" s="515" t="s">
        <v>17679</v>
      </c>
      <c r="D2885" s="60" t="s">
        <v>8897</v>
      </c>
      <c r="E2885" s="156" t="s">
        <v>22901</v>
      </c>
      <c r="F2885" s="103"/>
    </row>
    <row r="2886" spans="1:6" ht="27" x14ac:dyDescent="0.25">
      <c r="A2886" s="60" t="s">
        <v>17685</v>
      </c>
      <c r="B2886" s="60" t="s">
        <v>17685</v>
      </c>
      <c r="C2886" s="515" t="s">
        <v>22902</v>
      </c>
      <c r="D2886" s="60" t="s">
        <v>8897</v>
      </c>
      <c r="E2886" s="156" t="s">
        <v>22903</v>
      </c>
      <c r="F2886" s="103"/>
    </row>
    <row r="2887" spans="1:6" ht="27" x14ac:dyDescent="0.25">
      <c r="A2887" s="60" t="s">
        <v>17686</v>
      </c>
      <c r="B2887" s="60" t="s">
        <v>17686</v>
      </c>
      <c r="C2887" s="515" t="s">
        <v>22904</v>
      </c>
      <c r="D2887" s="60" t="s">
        <v>8897</v>
      </c>
      <c r="E2887" s="156" t="s">
        <v>22905</v>
      </c>
      <c r="F2887" s="103"/>
    </row>
    <row r="2888" spans="1:6" ht="27" x14ac:dyDescent="0.25">
      <c r="A2888" s="60" t="s">
        <v>17687</v>
      </c>
      <c r="B2888" s="60" t="s">
        <v>17687</v>
      </c>
      <c r="C2888" s="515" t="s">
        <v>17688</v>
      </c>
      <c r="D2888" s="60" t="s">
        <v>8897</v>
      </c>
      <c r="E2888" s="156" t="s">
        <v>22900</v>
      </c>
      <c r="F2888" s="103"/>
    </row>
    <row r="2889" spans="1:6" ht="27" x14ac:dyDescent="0.25">
      <c r="A2889" s="60" t="s">
        <v>17689</v>
      </c>
      <c r="B2889" s="60" t="s">
        <v>17689</v>
      </c>
      <c r="C2889" s="515" t="s">
        <v>17690</v>
      </c>
      <c r="D2889" s="60" t="s">
        <v>8897</v>
      </c>
      <c r="E2889" s="156" t="s">
        <v>22906</v>
      </c>
      <c r="F2889" s="103"/>
    </row>
    <row r="2890" spans="1:6" ht="27" x14ac:dyDescent="0.25">
      <c r="A2890" s="60" t="s">
        <v>17691</v>
      </c>
      <c r="B2890" s="60" t="s">
        <v>17691</v>
      </c>
      <c r="C2890" s="515" t="s">
        <v>17692</v>
      </c>
      <c r="D2890" s="60" t="s">
        <v>8897</v>
      </c>
      <c r="E2890" s="156" t="s">
        <v>22907</v>
      </c>
      <c r="F2890" s="103"/>
    </row>
    <row r="2891" spans="1:6" ht="27" x14ac:dyDescent="0.25">
      <c r="A2891" s="60" t="s">
        <v>17693</v>
      </c>
      <c r="B2891" s="60" t="s">
        <v>17693</v>
      </c>
      <c r="C2891" s="515" t="s">
        <v>17694</v>
      </c>
      <c r="D2891" s="60" t="s">
        <v>8897</v>
      </c>
      <c r="E2891" s="156" t="s">
        <v>22908</v>
      </c>
      <c r="F2891" s="103"/>
    </row>
    <row r="2892" spans="1:6" ht="27" x14ac:dyDescent="0.25">
      <c r="A2892" s="60" t="s">
        <v>17695</v>
      </c>
      <c r="B2892" s="60" t="s">
        <v>17695</v>
      </c>
      <c r="C2892" s="515" t="s">
        <v>17696</v>
      </c>
      <c r="D2892" s="60" t="s">
        <v>8897</v>
      </c>
      <c r="E2892" s="156" t="s">
        <v>22909</v>
      </c>
      <c r="F2892" s="103"/>
    </row>
    <row r="2893" spans="1:6" ht="27" x14ac:dyDescent="0.25">
      <c r="A2893" s="60" t="s">
        <v>17697</v>
      </c>
      <c r="B2893" s="60" t="s">
        <v>17697</v>
      </c>
      <c r="C2893" s="515" t="s">
        <v>17698</v>
      </c>
      <c r="D2893" s="60" t="s">
        <v>8897</v>
      </c>
      <c r="E2893" s="156" t="s">
        <v>22910</v>
      </c>
      <c r="F2893" s="103"/>
    </row>
    <row r="2894" spans="1:6" x14ac:dyDescent="0.25">
      <c r="A2894" s="60" t="s">
        <v>22911</v>
      </c>
      <c r="B2894" s="60" t="s">
        <v>22911</v>
      </c>
      <c r="C2894" s="515" t="s">
        <v>22912</v>
      </c>
      <c r="D2894" s="60" t="s">
        <v>8058</v>
      </c>
      <c r="E2894" s="156" t="s">
        <v>22913</v>
      </c>
      <c r="F2894" s="103"/>
    </row>
    <row r="2895" spans="1:6" ht="27" x14ac:dyDescent="0.25">
      <c r="A2895" s="60" t="s">
        <v>22914</v>
      </c>
      <c r="B2895" s="60" t="s">
        <v>22914</v>
      </c>
      <c r="C2895" s="515" t="s">
        <v>22915</v>
      </c>
      <c r="D2895" s="60" t="s">
        <v>8058</v>
      </c>
      <c r="E2895" s="156" t="s">
        <v>19272</v>
      </c>
      <c r="F2895" s="103"/>
    </row>
    <row r="2896" spans="1:6" x14ac:dyDescent="0.25">
      <c r="A2896" s="60" t="s">
        <v>22916</v>
      </c>
      <c r="B2896" s="60" t="s">
        <v>22916</v>
      </c>
      <c r="C2896" s="515" t="s">
        <v>22917</v>
      </c>
      <c r="D2896" s="60" t="s">
        <v>8058</v>
      </c>
      <c r="E2896" s="156" t="s">
        <v>16342</v>
      </c>
      <c r="F2896" s="103"/>
    </row>
    <row r="2897" spans="1:6" ht="27" x14ac:dyDescent="0.25">
      <c r="A2897" s="60" t="s">
        <v>22918</v>
      </c>
      <c r="B2897" s="60" t="s">
        <v>22918</v>
      </c>
      <c r="C2897" s="515" t="s">
        <v>22919</v>
      </c>
      <c r="D2897" s="60" t="s">
        <v>8058</v>
      </c>
      <c r="E2897" s="156" t="s">
        <v>19767</v>
      </c>
      <c r="F2897" s="103"/>
    </row>
    <row r="2898" spans="1:6" ht="27" x14ac:dyDescent="0.25">
      <c r="A2898" s="60" t="s">
        <v>22920</v>
      </c>
      <c r="B2898" s="60" t="s">
        <v>22920</v>
      </c>
      <c r="C2898" s="515" t="s">
        <v>22921</v>
      </c>
      <c r="D2898" s="60" t="s">
        <v>8058</v>
      </c>
      <c r="E2898" s="156" t="s">
        <v>22922</v>
      </c>
      <c r="F2898" s="103"/>
    </row>
    <row r="2899" spans="1:6" ht="27" x14ac:dyDescent="0.25">
      <c r="A2899" s="60" t="s">
        <v>22923</v>
      </c>
      <c r="B2899" s="60" t="s">
        <v>22923</v>
      </c>
      <c r="C2899" s="515" t="s">
        <v>22924</v>
      </c>
      <c r="D2899" s="60" t="s">
        <v>8058</v>
      </c>
      <c r="E2899" s="156" t="s">
        <v>22925</v>
      </c>
      <c r="F2899" s="103"/>
    </row>
    <row r="2900" spans="1:6" ht="27" x14ac:dyDescent="0.25">
      <c r="A2900" s="60" t="s">
        <v>22926</v>
      </c>
      <c r="B2900" s="60" t="s">
        <v>22926</v>
      </c>
      <c r="C2900" s="515" t="s">
        <v>22927</v>
      </c>
      <c r="D2900" s="60" t="s">
        <v>8058</v>
      </c>
      <c r="E2900" s="156" t="s">
        <v>22928</v>
      </c>
      <c r="F2900" s="103"/>
    </row>
    <row r="2901" spans="1:6" ht="27" x14ac:dyDescent="0.25">
      <c r="A2901" s="60" t="s">
        <v>22929</v>
      </c>
      <c r="B2901" s="60" t="s">
        <v>22929</v>
      </c>
      <c r="C2901" s="515" t="s">
        <v>22930</v>
      </c>
      <c r="D2901" s="60" t="s">
        <v>8058</v>
      </c>
      <c r="E2901" s="156" t="s">
        <v>22931</v>
      </c>
      <c r="F2901" s="103"/>
    </row>
    <row r="2902" spans="1:6" ht="27" x14ac:dyDescent="0.25">
      <c r="A2902" s="60" t="s">
        <v>22932</v>
      </c>
      <c r="B2902" s="60" t="s">
        <v>22932</v>
      </c>
      <c r="C2902" s="515" t="s">
        <v>22933</v>
      </c>
      <c r="D2902" s="60" t="s">
        <v>8058</v>
      </c>
      <c r="E2902" s="156" t="s">
        <v>22934</v>
      </c>
      <c r="F2902" s="103"/>
    </row>
    <row r="2903" spans="1:6" ht="27" x14ac:dyDescent="0.25">
      <c r="A2903" s="60" t="s">
        <v>22935</v>
      </c>
      <c r="B2903" s="60" t="s">
        <v>22935</v>
      </c>
      <c r="C2903" s="515" t="s">
        <v>22936</v>
      </c>
      <c r="D2903" s="60" t="s">
        <v>8058</v>
      </c>
      <c r="E2903" s="156" t="s">
        <v>22937</v>
      </c>
      <c r="F2903" s="103"/>
    </row>
    <row r="2904" spans="1:6" ht="27" x14ac:dyDescent="0.25">
      <c r="A2904" s="60" t="s">
        <v>22938</v>
      </c>
      <c r="B2904" s="60" t="s">
        <v>22938</v>
      </c>
      <c r="C2904" s="515" t="s">
        <v>22939</v>
      </c>
      <c r="D2904" s="60" t="s">
        <v>8058</v>
      </c>
      <c r="E2904" s="156" t="s">
        <v>22940</v>
      </c>
      <c r="F2904" s="103"/>
    </row>
    <row r="2905" spans="1:6" ht="27" x14ac:dyDescent="0.25">
      <c r="A2905" s="60" t="s">
        <v>22941</v>
      </c>
      <c r="B2905" s="60" t="s">
        <v>22941</v>
      </c>
      <c r="C2905" s="515" t="s">
        <v>22942</v>
      </c>
      <c r="D2905" s="60" t="s">
        <v>8058</v>
      </c>
      <c r="E2905" s="156" t="s">
        <v>19606</v>
      </c>
      <c r="F2905" s="103"/>
    </row>
    <row r="2906" spans="1:6" ht="27" x14ac:dyDescent="0.25">
      <c r="A2906" s="60" t="s">
        <v>22943</v>
      </c>
      <c r="B2906" s="60" t="s">
        <v>22943</v>
      </c>
      <c r="C2906" s="515" t="s">
        <v>22944</v>
      </c>
      <c r="D2906" s="60" t="s">
        <v>8058</v>
      </c>
      <c r="E2906" s="156" t="s">
        <v>22945</v>
      </c>
      <c r="F2906" s="103"/>
    </row>
    <row r="2907" spans="1:6" ht="27" x14ac:dyDescent="0.25">
      <c r="A2907" s="60" t="s">
        <v>22946</v>
      </c>
      <c r="B2907" s="60" t="s">
        <v>22946</v>
      </c>
      <c r="C2907" s="515" t="s">
        <v>22947</v>
      </c>
      <c r="D2907" s="60" t="s">
        <v>8058</v>
      </c>
      <c r="E2907" s="156" t="s">
        <v>22948</v>
      </c>
      <c r="F2907" s="103"/>
    </row>
    <row r="2908" spans="1:6" x14ac:dyDescent="0.25">
      <c r="A2908" s="60" t="s">
        <v>22949</v>
      </c>
      <c r="B2908" s="60" t="s">
        <v>22949</v>
      </c>
      <c r="C2908" s="515" t="s">
        <v>22950</v>
      </c>
      <c r="D2908" s="60" t="s">
        <v>8058</v>
      </c>
      <c r="E2908" s="156" t="s">
        <v>22951</v>
      </c>
      <c r="F2908" s="103"/>
    </row>
    <row r="2909" spans="1:6" x14ac:dyDescent="0.25">
      <c r="A2909" s="60" t="s">
        <v>22952</v>
      </c>
      <c r="B2909" s="60" t="s">
        <v>22952</v>
      </c>
      <c r="C2909" s="515" t="s">
        <v>22953</v>
      </c>
      <c r="D2909" s="60" t="s">
        <v>8058</v>
      </c>
      <c r="E2909" s="156" t="s">
        <v>18159</v>
      </c>
      <c r="F2909" s="103"/>
    </row>
    <row r="2910" spans="1:6" x14ac:dyDescent="0.25">
      <c r="A2910" s="60" t="s">
        <v>22954</v>
      </c>
      <c r="B2910" s="60" t="s">
        <v>22954</v>
      </c>
      <c r="C2910" s="515" t="s">
        <v>22955</v>
      </c>
      <c r="D2910" s="60" t="s">
        <v>8058</v>
      </c>
      <c r="E2910" s="156" t="s">
        <v>17523</v>
      </c>
      <c r="F2910" s="103"/>
    </row>
    <row r="2911" spans="1:6" x14ac:dyDescent="0.25">
      <c r="A2911" s="60" t="s">
        <v>22956</v>
      </c>
      <c r="B2911" s="60" t="s">
        <v>22956</v>
      </c>
      <c r="C2911" s="515" t="s">
        <v>22957</v>
      </c>
      <c r="D2911" s="60" t="s">
        <v>8058</v>
      </c>
      <c r="E2911" s="156" t="s">
        <v>22958</v>
      </c>
      <c r="F2911" s="103"/>
    </row>
    <row r="2912" spans="1:6" x14ac:dyDescent="0.25">
      <c r="A2912" s="60" t="s">
        <v>22959</v>
      </c>
      <c r="B2912" s="60" t="s">
        <v>22959</v>
      </c>
      <c r="C2912" s="515" t="s">
        <v>22960</v>
      </c>
      <c r="D2912" s="60" t="s">
        <v>8058</v>
      </c>
      <c r="E2912" s="156" t="s">
        <v>22961</v>
      </c>
      <c r="F2912" s="103"/>
    </row>
    <row r="2913" spans="1:6" x14ac:dyDescent="0.25">
      <c r="A2913" s="60" t="s">
        <v>22962</v>
      </c>
      <c r="B2913" s="60" t="s">
        <v>22962</v>
      </c>
      <c r="C2913" s="515" t="s">
        <v>22963</v>
      </c>
      <c r="D2913" s="60" t="s">
        <v>8058</v>
      </c>
      <c r="E2913" s="156" t="s">
        <v>22964</v>
      </c>
      <c r="F2913" s="103"/>
    </row>
    <row r="2914" spans="1:6" x14ac:dyDescent="0.25">
      <c r="A2914" s="60" t="s">
        <v>22965</v>
      </c>
      <c r="B2914" s="60" t="s">
        <v>22965</v>
      </c>
      <c r="C2914" s="515" t="s">
        <v>22966</v>
      </c>
      <c r="D2914" s="60" t="s">
        <v>8058</v>
      </c>
      <c r="E2914" s="156" t="s">
        <v>19628</v>
      </c>
      <c r="F2914" s="103"/>
    </row>
    <row r="2915" spans="1:6" x14ac:dyDescent="0.25">
      <c r="A2915" s="60" t="s">
        <v>22967</v>
      </c>
      <c r="B2915" s="60" t="s">
        <v>22967</v>
      </c>
      <c r="C2915" s="515" t="s">
        <v>22968</v>
      </c>
      <c r="D2915" s="60" t="s">
        <v>8058</v>
      </c>
      <c r="E2915" s="156" t="s">
        <v>22969</v>
      </c>
      <c r="F2915" s="103"/>
    </row>
    <row r="2916" spans="1:6" x14ac:dyDescent="0.25">
      <c r="A2916" s="60" t="s">
        <v>22970</v>
      </c>
      <c r="B2916" s="60" t="s">
        <v>22970</v>
      </c>
      <c r="C2916" s="515" t="s">
        <v>22971</v>
      </c>
      <c r="D2916" s="60" t="s">
        <v>8058</v>
      </c>
      <c r="E2916" s="156" t="s">
        <v>22972</v>
      </c>
      <c r="F2916" s="103"/>
    </row>
    <row r="2917" spans="1:6" x14ac:dyDescent="0.25">
      <c r="A2917" s="60" t="s">
        <v>22973</v>
      </c>
      <c r="B2917" s="60" t="s">
        <v>22973</v>
      </c>
      <c r="C2917" s="515" t="s">
        <v>22974</v>
      </c>
      <c r="D2917" s="60" t="s">
        <v>8058</v>
      </c>
      <c r="E2917" s="156" t="s">
        <v>18534</v>
      </c>
      <c r="F2917" s="103"/>
    </row>
    <row r="2918" spans="1:6" x14ac:dyDescent="0.25">
      <c r="A2918" s="60" t="s">
        <v>22975</v>
      </c>
      <c r="B2918" s="60" t="s">
        <v>22975</v>
      </c>
      <c r="C2918" s="515" t="s">
        <v>22976</v>
      </c>
      <c r="D2918" s="60" t="s">
        <v>8126</v>
      </c>
      <c r="E2918" s="156" t="s">
        <v>22977</v>
      </c>
      <c r="F2918" s="103"/>
    </row>
    <row r="2919" spans="1:6" x14ac:dyDescent="0.25">
      <c r="A2919" s="60" t="s">
        <v>22978</v>
      </c>
      <c r="B2919" s="60" t="s">
        <v>22978</v>
      </c>
      <c r="C2919" s="515" t="s">
        <v>22979</v>
      </c>
      <c r="D2919" s="60" t="s">
        <v>8058</v>
      </c>
      <c r="E2919" s="156" t="s">
        <v>22980</v>
      </c>
      <c r="F2919" s="103"/>
    </row>
    <row r="2920" spans="1:6" x14ac:dyDescent="0.25">
      <c r="A2920" s="60" t="s">
        <v>22981</v>
      </c>
      <c r="B2920" s="60" t="s">
        <v>22981</v>
      </c>
      <c r="C2920" s="515" t="s">
        <v>22982</v>
      </c>
      <c r="D2920" s="60" t="s">
        <v>8058</v>
      </c>
      <c r="E2920" s="156" t="s">
        <v>22983</v>
      </c>
      <c r="F2920" s="103"/>
    </row>
    <row r="2921" spans="1:6" x14ac:dyDescent="0.25">
      <c r="A2921" s="60" t="s">
        <v>22984</v>
      </c>
      <c r="B2921" s="60" t="s">
        <v>22984</v>
      </c>
      <c r="C2921" s="515" t="s">
        <v>22985</v>
      </c>
      <c r="D2921" s="60" t="s">
        <v>8058</v>
      </c>
      <c r="E2921" s="156" t="s">
        <v>22986</v>
      </c>
      <c r="F2921" s="103"/>
    </row>
    <row r="2922" spans="1:6" ht="27" x14ac:dyDescent="0.25">
      <c r="A2922" s="60" t="s">
        <v>22987</v>
      </c>
      <c r="B2922" s="60" t="s">
        <v>22987</v>
      </c>
      <c r="C2922" s="515" t="s">
        <v>22988</v>
      </c>
      <c r="D2922" s="60" t="s">
        <v>8058</v>
      </c>
      <c r="E2922" s="156" t="s">
        <v>22989</v>
      </c>
      <c r="F2922" s="103"/>
    </row>
    <row r="2923" spans="1:6" ht="27" x14ac:dyDescent="0.25">
      <c r="A2923" s="60" t="s">
        <v>22990</v>
      </c>
      <c r="B2923" s="60" t="s">
        <v>22990</v>
      </c>
      <c r="C2923" s="515" t="s">
        <v>22991</v>
      </c>
      <c r="D2923" s="60" t="s">
        <v>8058</v>
      </c>
      <c r="E2923" s="156" t="s">
        <v>22992</v>
      </c>
      <c r="F2923" s="103"/>
    </row>
    <row r="2924" spans="1:6" x14ac:dyDescent="0.25">
      <c r="A2924" s="60" t="s">
        <v>22993</v>
      </c>
      <c r="B2924" s="60" t="s">
        <v>22993</v>
      </c>
      <c r="C2924" s="515" t="s">
        <v>22994</v>
      </c>
      <c r="D2924" s="60" t="s">
        <v>8058</v>
      </c>
      <c r="E2924" s="156" t="s">
        <v>22995</v>
      </c>
      <c r="F2924" s="103"/>
    </row>
    <row r="2925" spans="1:6" x14ac:dyDescent="0.25">
      <c r="A2925" s="60" t="s">
        <v>22996</v>
      </c>
      <c r="B2925" s="60" t="s">
        <v>22996</v>
      </c>
      <c r="C2925" s="515" t="s">
        <v>22997</v>
      </c>
      <c r="D2925" s="60" t="s">
        <v>8058</v>
      </c>
      <c r="E2925" s="156" t="s">
        <v>22998</v>
      </c>
      <c r="F2925" s="103"/>
    </row>
    <row r="2926" spans="1:6" x14ac:dyDescent="0.25">
      <c r="A2926" s="60" t="s">
        <v>22999</v>
      </c>
      <c r="B2926" s="60" t="s">
        <v>22999</v>
      </c>
      <c r="C2926" s="515" t="s">
        <v>23000</v>
      </c>
      <c r="D2926" s="60" t="s">
        <v>8058</v>
      </c>
      <c r="E2926" s="156" t="s">
        <v>23001</v>
      </c>
      <c r="F2926" s="103"/>
    </row>
    <row r="2927" spans="1:6" x14ac:dyDescent="0.25">
      <c r="A2927" s="60" t="s">
        <v>23002</v>
      </c>
      <c r="B2927" s="60" t="s">
        <v>23002</v>
      </c>
      <c r="C2927" s="515" t="s">
        <v>23003</v>
      </c>
      <c r="D2927" s="60" t="s">
        <v>8058</v>
      </c>
      <c r="E2927" s="156" t="s">
        <v>23004</v>
      </c>
      <c r="F2927" s="103"/>
    </row>
    <row r="2928" spans="1:6" x14ac:dyDescent="0.25">
      <c r="A2928" s="60" t="s">
        <v>4839</v>
      </c>
      <c r="B2928" s="60" t="s">
        <v>4839</v>
      </c>
      <c r="C2928" s="515" t="s">
        <v>23005</v>
      </c>
      <c r="D2928" s="60" t="s">
        <v>8126</v>
      </c>
      <c r="E2928" s="156" t="s">
        <v>23006</v>
      </c>
      <c r="F2928" s="103"/>
    </row>
    <row r="2929" spans="1:6" x14ac:dyDescent="0.25">
      <c r="A2929" s="60" t="s">
        <v>4834</v>
      </c>
      <c r="B2929" s="60" t="s">
        <v>4834</v>
      </c>
      <c r="C2929" s="515" t="s">
        <v>23007</v>
      </c>
      <c r="D2929" s="60" t="s">
        <v>8126</v>
      </c>
      <c r="E2929" s="156" t="s">
        <v>23008</v>
      </c>
      <c r="F2929" s="103"/>
    </row>
    <row r="2930" spans="1:6" ht="27" x14ac:dyDescent="0.25">
      <c r="A2930" s="60" t="s">
        <v>4835</v>
      </c>
      <c r="B2930" s="60" t="s">
        <v>4835</v>
      </c>
      <c r="C2930" s="515" t="s">
        <v>23009</v>
      </c>
      <c r="D2930" s="60" t="s">
        <v>8126</v>
      </c>
      <c r="E2930" s="156" t="s">
        <v>21026</v>
      </c>
      <c r="F2930" s="103"/>
    </row>
    <row r="2931" spans="1:6" ht="27" x14ac:dyDescent="0.25">
      <c r="A2931" s="60" t="s">
        <v>4837</v>
      </c>
      <c r="B2931" s="60" t="s">
        <v>4837</v>
      </c>
      <c r="C2931" s="515" t="s">
        <v>23010</v>
      </c>
      <c r="D2931" s="60" t="s">
        <v>8078</v>
      </c>
      <c r="E2931" s="156" t="s">
        <v>8322</v>
      </c>
      <c r="F2931" s="103"/>
    </row>
    <row r="2932" spans="1:6" x14ac:dyDescent="0.25">
      <c r="A2932" s="60" t="s">
        <v>4838</v>
      </c>
      <c r="B2932" s="60" t="s">
        <v>4838</v>
      </c>
      <c r="C2932" s="515" t="s">
        <v>23011</v>
      </c>
      <c r="D2932" s="60" t="s">
        <v>8058</v>
      </c>
      <c r="E2932" s="156" t="s">
        <v>8769</v>
      </c>
      <c r="F2932" s="103"/>
    </row>
    <row r="2933" spans="1:6" x14ac:dyDescent="0.25">
      <c r="A2933" s="60" t="s">
        <v>4830</v>
      </c>
      <c r="B2933" s="60" t="s">
        <v>4830</v>
      </c>
      <c r="C2933" s="515" t="s">
        <v>23012</v>
      </c>
      <c r="D2933" s="60" t="s">
        <v>8126</v>
      </c>
      <c r="E2933" s="156" t="s">
        <v>23013</v>
      </c>
      <c r="F2933" s="103"/>
    </row>
    <row r="2934" spans="1:6" ht="27" x14ac:dyDescent="0.25">
      <c r="A2934" s="60" t="s">
        <v>4831</v>
      </c>
      <c r="B2934" s="60" t="s">
        <v>4831</v>
      </c>
      <c r="C2934" s="515" t="s">
        <v>23014</v>
      </c>
      <c r="D2934" s="60" t="s">
        <v>8126</v>
      </c>
      <c r="E2934" s="156" t="s">
        <v>23015</v>
      </c>
      <c r="F2934" s="103"/>
    </row>
    <row r="2935" spans="1:6" x14ac:dyDescent="0.25">
      <c r="A2935" s="60" t="s">
        <v>4832</v>
      </c>
      <c r="B2935" s="60" t="s">
        <v>4832</v>
      </c>
      <c r="C2935" s="515" t="s">
        <v>23016</v>
      </c>
      <c r="D2935" s="60" t="s">
        <v>8126</v>
      </c>
      <c r="E2935" s="156" t="s">
        <v>23017</v>
      </c>
      <c r="F2935" s="103"/>
    </row>
    <row r="2936" spans="1:6" x14ac:dyDescent="0.25">
      <c r="A2936" s="60" t="s">
        <v>4833</v>
      </c>
      <c r="B2936" s="60" t="s">
        <v>4833</v>
      </c>
      <c r="C2936" s="515" t="s">
        <v>23018</v>
      </c>
      <c r="D2936" s="60" t="s">
        <v>8126</v>
      </c>
      <c r="E2936" s="156" t="s">
        <v>23019</v>
      </c>
      <c r="F2936" s="103"/>
    </row>
    <row r="2937" spans="1:6" x14ac:dyDescent="0.25">
      <c r="A2937" s="60" t="s">
        <v>4836</v>
      </c>
      <c r="B2937" s="60" t="s">
        <v>4836</v>
      </c>
      <c r="C2937" s="515" t="s">
        <v>23020</v>
      </c>
      <c r="D2937" s="60" t="s">
        <v>8126</v>
      </c>
      <c r="E2937" s="156" t="s">
        <v>23021</v>
      </c>
      <c r="F2937" s="103"/>
    </row>
    <row r="2938" spans="1:6" x14ac:dyDescent="0.25">
      <c r="A2938" s="60" t="s">
        <v>4840</v>
      </c>
      <c r="B2938" s="60" t="s">
        <v>4840</v>
      </c>
      <c r="C2938" s="515" t="s">
        <v>23022</v>
      </c>
      <c r="D2938" s="60" t="s">
        <v>8126</v>
      </c>
      <c r="E2938" s="156" t="s">
        <v>18231</v>
      </c>
      <c r="F2938" s="103"/>
    </row>
    <row r="2939" spans="1:6" x14ac:dyDescent="0.25">
      <c r="A2939" s="60" t="s">
        <v>4841</v>
      </c>
      <c r="B2939" s="60" t="s">
        <v>4841</v>
      </c>
      <c r="C2939" s="515" t="s">
        <v>23023</v>
      </c>
      <c r="D2939" s="60" t="s">
        <v>8126</v>
      </c>
      <c r="E2939" s="156" t="s">
        <v>23024</v>
      </c>
      <c r="F2939" s="103"/>
    </row>
    <row r="2940" spans="1:6" x14ac:dyDescent="0.25">
      <c r="A2940" s="60" t="s">
        <v>4842</v>
      </c>
      <c r="B2940" s="60" t="s">
        <v>4842</v>
      </c>
      <c r="C2940" s="515" t="s">
        <v>23025</v>
      </c>
      <c r="D2940" s="60" t="s">
        <v>8126</v>
      </c>
      <c r="E2940" s="156" t="s">
        <v>19413</v>
      </c>
      <c r="F2940" s="103"/>
    </row>
    <row r="2941" spans="1:6" x14ac:dyDescent="0.25">
      <c r="A2941" s="60" t="s">
        <v>4843</v>
      </c>
      <c r="B2941" s="60" t="s">
        <v>4843</v>
      </c>
      <c r="C2941" s="515" t="s">
        <v>23026</v>
      </c>
      <c r="D2941" s="60" t="s">
        <v>8126</v>
      </c>
      <c r="E2941" s="156" t="s">
        <v>23027</v>
      </c>
      <c r="F2941" s="103"/>
    </row>
    <row r="2942" spans="1:6" x14ac:dyDescent="0.25">
      <c r="A2942" s="60" t="s">
        <v>4844</v>
      </c>
      <c r="B2942" s="60" t="s">
        <v>4844</v>
      </c>
      <c r="C2942" s="515" t="s">
        <v>23028</v>
      </c>
      <c r="D2942" s="60" t="s">
        <v>8126</v>
      </c>
      <c r="E2942" s="156" t="s">
        <v>23029</v>
      </c>
      <c r="F2942" s="103"/>
    </row>
    <row r="2943" spans="1:6" x14ac:dyDescent="0.25">
      <c r="A2943" s="60" t="s">
        <v>4845</v>
      </c>
      <c r="B2943" s="60" t="s">
        <v>4845</v>
      </c>
      <c r="C2943" s="515" t="s">
        <v>23030</v>
      </c>
      <c r="D2943" s="60" t="s">
        <v>8126</v>
      </c>
      <c r="E2943" s="156" t="s">
        <v>23031</v>
      </c>
      <c r="F2943" s="103"/>
    </row>
    <row r="2944" spans="1:6" x14ac:dyDescent="0.25">
      <c r="A2944" s="60" t="s">
        <v>4846</v>
      </c>
      <c r="B2944" s="60" t="s">
        <v>4846</v>
      </c>
      <c r="C2944" s="515" t="s">
        <v>23032</v>
      </c>
      <c r="D2944" s="60" t="s">
        <v>8126</v>
      </c>
      <c r="E2944" s="156" t="s">
        <v>23033</v>
      </c>
      <c r="F2944" s="103"/>
    </row>
    <row r="2945" spans="1:6" x14ac:dyDescent="0.25">
      <c r="A2945" s="60" t="s">
        <v>4847</v>
      </c>
      <c r="B2945" s="60" t="s">
        <v>4847</v>
      </c>
      <c r="C2945" s="515" t="s">
        <v>23034</v>
      </c>
      <c r="D2945" s="60" t="s">
        <v>8126</v>
      </c>
      <c r="E2945" s="156" t="s">
        <v>23035</v>
      </c>
      <c r="F2945" s="103"/>
    </row>
    <row r="2946" spans="1:6" x14ac:dyDescent="0.25">
      <c r="A2946" s="60" t="s">
        <v>4848</v>
      </c>
      <c r="B2946" s="60" t="s">
        <v>4848</v>
      </c>
      <c r="C2946" s="515" t="s">
        <v>23036</v>
      </c>
      <c r="D2946" s="60" t="s">
        <v>8126</v>
      </c>
      <c r="E2946" s="156" t="s">
        <v>19130</v>
      </c>
      <c r="F2946" s="103"/>
    </row>
    <row r="2947" spans="1:6" x14ac:dyDescent="0.25">
      <c r="A2947" s="60" t="s">
        <v>4849</v>
      </c>
      <c r="B2947" s="60" t="s">
        <v>4849</v>
      </c>
      <c r="C2947" s="515" t="s">
        <v>23037</v>
      </c>
      <c r="D2947" s="60" t="s">
        <v>8126</v>
      </c>
      <c r="E2947" s="156" t="s">
        <v>13793</v>
      </c>
      <c r="F2947" s="103"/>
    </row>
    <row r="2948" spans="1:6" x14ac:dyDescent="0.25">
      <c r="A2948" s="60" t="s">
        <v>4850</v>
      </c>
      <c r="B2948" s="60" t="s">
        <v>4850</v>
      </c>
      <c r="C2948" s="515" t="s">
        <v>23038</v>
      </c>
      <c r="D2948" s="60" t="s">
        <v>8126</v>
      </c>
      <c r="E2948" s="156" t="s">
        <v>23039</v>
      </c>
      <c r="F2948" s="103"/>
    </row>
    <row r="2949" spans="1:6" ht="27" x14ac:dyDescent="0.25">
      <c r="A2949" s="60" t="s">
        <v>2214</v>
      </c>
      <c r="B2949" s="60" t="s">
        <v>2214</v>
      </c>
      <c r="C2949" s="515" t="s">
        <v>23040</v>
      </c>
      <c r="D2949" s="60" t="s">
        <v>8058</v>
      </c>
      <c r="E2949" s="156" t="s">
        <v>7946</v>
      </c>
      <c r="F2949" s="103"/>
    </row>
    <row r="2950" spans="1:6" ht="27" x14ac:dyDescent="0.25">
      <c r="A2950" s="60" t="s">
        <v>2215</v>
      </c>
      <c r="B2950" s="60" t="s">
        <v>2215</v>
      </c>
      <c r="C2950" s="515" t="s">
        <v>23041</v>
      </c>
      <c r="D2950" s="60" t="s">
        <v>8058</v>
      </c>
      <c r="E2950" s="156" t="s">
        <v>23042</v>
      </c>
      <c r="F2950" s="103"/>
    </row>
    <row r="2951" spans="1:6" ht="27" x14ac:dyDescent="0.25">
      <c r="A2951" s="60" t="s">
        <v>2216</v>
      </c>
      <c r="B2951" s="60" t="s">
        <v>2216</v>
      </c>
      <c r="C2951" s="515" t="s">
        <v>23043</v>
      </c>
      <c r="D2951" s="60" t="s">
        <v>8058</v>
      </c>
      <c r="E2951" s="156" t="s">
        <v>12184</v>
      </c>
      <c r="F2951" s="103"/>
    </row>
    <row r="2952" spans="1:6" ht="27" x14ac:dyDescent="0.25">
      <c r="A2952" s="60" t="s">
        <v>2217</v>
      </c>
      <c r="B2952" s="60" t="s">
        <v>2217</v>
      </c>
      <c r="C2952" s="515" t="s">
        <v>23044</v>
      </c>
      <c r="D2952" s="60" t="s">
        <v>8058</v>
      </c>
      <c r="E2952" s="156" t="s">
        <v>12711</v>
      </c>
      <c r="F2952" s="103"/>
    </row>
    <row r="2953" spans="1:6" ht="27" x14ac:dyDescent="0.25">
      <c r="A2953" s="60" t="s">
        <v>2218</v>
      </c>
      <c r="B2953" s="60" t="s">
        <v>2218</v>
      </c>
      <c r="C2953" s="515" t="s">
        <v>23045</v>
      </c>
      <c r="D2953" s="60" t="s">
        <v>8058</v>
      </c>
      <c r="E2953" s="156" t="s">
        <v>16161</v>
      </c>
      <c r="F2953" s="103"/>
    </row>
    <row r="2954" spans="1:6" ht="27" x14ac:dyDescent="0.25">
      <c r="A2954" s="60" t="s">
        <v>2219</v>
      </c>
      <c r="B2954" s="60" t="s">
        <v>2219</v>
      </c>
      <c r="C2954" s="515" t="s">
        <v>23046</v>
      </c>
      <c r="D2954" s="60" t="s">
        <v>8058</v>
      </c>
      <c r="E2954" s="156" t="s">
        <v>7856</v>
      </c>
      <c r="F2954" s="103"/>
    </row>
    <row r="2955" spans="1:6" ht="27" x14ac:dyDescent="0.25">
      <c r="A2955" s="60" t="s">
        <v>2220</v>
      </c>
      <c r="B2955" s="60" t="s">
        <v>2220</v>
      </c>
      <c r="C2955" s="515" t="s">
        <v>23047</v>
      </c>
      <c r="D2955" s="60" t="s">
        <v>8058</v>
      </c>
      <c r="E2955" s="156" t="s">
        <v>14293</v>
      </c>
      <c r="F2955" s="103"/>
    </row>
    <row r="2956" spans="1:6" ht="27" x14ac:dyDescent="0.25">
      <c r="A2956" s="60" t="s">
        <v>2221</v>
      </c>
      <c r="B2956" s="60" t="s">
        <v>2221</v>
      </c>
      <c r="C2956" s="515" t="s">
        <v>23048</v>
      </c>
      <c r="D2956" s="60" t="s">
        <v>8058</v>
      </c>
      <c r="E2956" s="156" t="s">
        <v>23049</v>
      </c>
      <c r="F2956" s="103"/>
    </row>
    <row r="2957" spans="1:6" ht="27" x14ac:dyDescent="0.25">
      <c r="A2957" s="60" t="s">
        <v>2222</v>
      </c>
      <c r="B2957" s="60" t="s">
        <v>2222</v>
      </c>
      <c r="C2957" s="515" t="s">
        <v>23050</v>
      </c>
      <c r="D2957" s="60" t="s">
        <v>8058</v>
      </c>
      <c r="E2957" s="156" t="s">
        <v>23051</v>
      </c>
      <c r="F2957" s="103"/>
    </row>
    <row r="2958" spans="1:6" ht="27" x14ac:dyDescent="0.25">
      <c r="A2958" s="60" t="s">
        <v>2223</v>
      </c>
      <c r="B2958" s="60" t="s">
        <v>2223</v>
      </c>
      <c r="C2958" s="515" t="s">
        <v>18552</v>
      </c>
      <c r="D2958" s="60" t="s">
        <v>8058</v>
      </c>
      <c r="E2958" s="156" t="s">
        <v>12172</v>
      </c>
      <c r="F2958" s="103"/>
    </row>
    <row r="2959" spans="1:6" ht="27" x14ac:dyDescent="0.25">
      <c r="A2959" s="60" t="s">
        <v>2224</v>
      </c>
      <c r="B2959" s="60" t="s">
        <v>2224</v>
      </c>
      <c r="C2959" s="515" t="s">
        <v>18554</v>
      </c>
      <c r="D2959" s="60" t="s">
        <v>8058</v>
      </c>
      <c r="E2959" s="156" t="s">
        <v>7865</v>
      </c>
      <c r="F2959" s="103"/>
    </row>
    <row r="2960" spans="1:6" ht="27" x14ac:dyDescent="0.25">
      <c r="A2960" s="60" t="s">
        <v>2225</v>
      </c>
      <c r="B2960" s="60" t="s">
        <v>2225</v>
      </c>
      <c r="C2960" s="515" t="s">
        <v>18555</v>
      </c>
      <c r="D2960" s="60" t="s">
        <v>8058</v>
      </c>
      <c r="E2960" s="156" t="s">
        <v>23052</v>
      </c>
      <c r="F2960" s="103"/>
    </row>
    <row r="2961" spans="1:6" ht="27" x14ac:dyDescent="0.25">
      <c r="A2961" s="60" t="s">
        <v>2226</v>
      </c>
      <c r="B2961" s="60" t="s">
        <v>2226</v>
      </c>
      <c r="C2961" s="515" t="s">
        <v>18556</v>
      </c>
      <c r="D2961" s="60" t="s">
        <v>8058</v>
      </c>
      <c r="E2961" s="156" t="s">
        <v>11033</v>
      </c>
      <c r="F2961" s="103"/>
    </row>
    <row r="2962" spans="1:6" ht="27" x14ac:dyDescent="0.25">
      <c r="A2962" s="60" t="s">
        <v>2227</v>
      </c>
      <c r="B2962" s="60" t="s">
        <v>2227</v>
      </c>
      <c r="C2962" s="515" t="s">
        <v>18557</v>
      </c>
      <c r="D2962" s="60" t="s">
        <v>8058</v>
      </c>
      <c r="E2962" s="156" t="s">
        <v>7755</v>
      </c>
      <c r="F2962" s="103"/>
    </row>
    <row r="2963" spans="1:6" ht="27" x14ac:dyDescent="0.25">
      <c r="A2963" s="60" t="s">
        <v>2228</v>
      </c>
      <c r="B2963" s="60" t="s">
        <v>2228</v>
      </c>
      <c r="C2963" s="515" t="s">
        <v>18558</v>
      </c>
      <c r="D2963" s="60" t="s">
        <v>8058</v>
      </c>
      <c r="E2963" s="156" t="s">
        <v>22633</v>
      </c>
      <c r="F2963" s="103"/>
    </row>
    <row r="2964" spans="1:6" ht="27" x14ac:dyDescent="0.25">
      <c r="A2964" s="60" t="s">
        <v>2229</v>
      </c>
      <c r="B2964" s="60" t="s">
        <v>2229</v>
      </c>
      <c r="C2964" s="515" t="s">
        <v>18559</v>
      </c>
      <c r="D2964" s="60" t="s">
        <v>8058</v>
      </c>
      <c r="E2964" s="156" t="s">
        <v>16475</v>
      </c>
      <c r="F2964" s="103"/>
    </row>
    <row r="2965" spans="1:6" ht="27" x14ac:dyDescent="0.25">
      <c r="A2965" s="60" t="s">
        <v>2230</v>
      </c>
      <c r="B2965" s="60" t="s">
        <v>2230</v>
      </c>
      <c r="C2965" s="515" t="s">
        <v>18560</v>
      </c>
      <c r="D2965" s="60" t="s">
        <v>8058</v>
      </c>
      <c r="E2965" s="156" t="s">
        <v>7653</v>
      </c>
      <c r="F2965" s="103"/>
    </row>
    <row r="2966" spans="1:6" ht="27" x14ac:dyDescent="0.25">
      <c r="A2966" s="60" t="s">
        <v>2231</v>
      </c>
      <c r="B2966" s="60" t="s">
        <v>2231</v>
      </c>
      <c r="C2966" s="515" t="s">
        <v>18561</v>
      </c>
      <c r="D2966" s="60" t="s">
        <v>8058</v>
      </c>
      <c r="E2966" s="156" t="s">
        <v>9407</v>
      </c>
      <c r="F2966" s="103"/>
    </row>
    <row r="2967" spans="1:6" ht="27" x14ac:dyDescent="0.25">
      <c r="A2967" s="60" t="s">
        <v>2232</v>
      </c>
      <c r="B2967" s="60" t="s">
        <v>2232</v>
      </c>
      <c r="C2967" s="515" t="s">
        <v>18562</v>
      </c>
      <c r="D2967" s="60" t="s">
        <v>8058</v>
      </c>
      <c r="E2967" s="156" t="s">
        <v>8046</v>
      </c>
      <c r="F2967" s="103"/>
    </row>
    <row r="2968" spans="1:6" ht="27" x14ac:dyDescent="0.25">
      <c r="A2968" s="60" t="s">
        <v>2233</v>
      </c>
      <c r="B2968" s="60" t="s">
        <v>2233</v>
      </c>
      <c r="C2968" s="515" t="s">
        <v>18563</v>
      </c>
      <c r="D2968" s="60" t="s">
        <v>8058</v>
      </c>
      <c r="E2968" s="156" t="s">
        <v>19201</v>
      </c>
      <c r="F2968" s="103"/>
    </row>
    <row r="2969" spans="1:6" ht="27" x14ac:dyDescent="0.25">
      <c r="A2969" s="60" t="s">
        <v>2234</v>
      </c>
      <c r="B2969" s="60" t="s">
        <v>2234</v>
      </c>
      <c r="C2969" s="515" t="s">
        <v>18564</v>
      </c>
      <c r="D2969" s="60" t="s">
        <v>8058</v>
      </c>
      <c r="E2969" s="156" t="s">
        <v>14949</v>
      </c>
      <c r="F2969" s="103"/>
    </row>
    <row r="2970" spans="1:6" ht="27" x14ac:dyDescent="0.25">
      <c r="A2970" s="60" t="s">
        <v>2235</v>
      </c>
      <c r="B2970" s="60" t="s">
        <v>2235</v>
      </c>
      <c r="C2970" s="515" t="s">
        <v>18565</v>
      </c>
      <c r="D2970" s="60" t="s">
        <v>8058</v>
      </c>
      <c r="E2970" s="156" t="s">
        <v>9417</v>
      </c>
      <c r="F2970" s="103"/>
    </row>
    <row r="2971" spans="1:6" ht="27" x14ac:dyDescent="0.25">
      <c r="A2971" s="60" t="s">
        <v>2236</v>
      </c>
      <c r="B2971" s="60" t="s">
        <v>2236</v>
      </c>
      <c r="C2971" s="515" t="s">
        <v>18566</v>
      </c>
      <c r="D2971" s="60" t="s">
        <v>8058</v>
      </c>
      <c r="E2971" s="156" t="s">
        <v>14190</v>
      </c>
      <c r="F2971" s="103"/>
    </row>
    <row r="2972" spans="1:6" ht="27" x14ac:dyDescent="0.25">
      <c r="A2972" s="60" t="s">
        <v>2237</v>
      </c>
      <c r="B2972" s="60" t="s">
        <v>2237</v>
      </c>
      <c r="C2972" s="515" t="s">
        <v>18567</v>
      </c>
      <c r="D2972" s="60" t="s">
        <v>8058</v>
      </c>
      <c r="E2972" s="156" t="s">
        <v>13016</v>
      </c>
      <c r="F2972" s="103"/>
    </row>
    <row r="2973" spans="1:6" ht="27" x14ac:dyDescent="0.25">
      <c r="A2973" s="60" t="s">
        <v>2238</v>
      </c>
      <c r="B2973" s="60" t="s">
        <v>2238</v>
      </c>
      <c r="C2973" s="515" t="s">
        <v>18568</v>
      </c>
      <c r="D2973" s="60" t="s">
        <v>8058</v>
      </c>
      <c r="E2973" s="156" t="s">
        <v>21291</v>
      </c>
      <c r="F2973" s="103"/>
    </row>
    <row r="2974" spans="1:6" ht="27" x14ac:dyDescent="0.25">
      <c r="A2974" s="60" t="s">
        <v>2239</v>
      </c>
      <c r="B2974" s="60" t="s">
        <v>2239</v>
      </c>
      <c r="C2974" s="515" t="s">
        <v>18569</v>
      </c>
      <c r="D2974" s="60" t="s">
        <v>8058</v>
      </c>
      <c r="E2974" s="156" t="s">
        <v>7590</v>
      </c>
      <c r="F2974" s="103"/>
    </row>
    <row r="2975" spans="1:6" ht="27" x14ac:dyDescent="0.25">
      <c r="A2975" s="60" t="s">
        <v>2240</v>
      </c>
      <c r="B2975" s="60" t="s">
        <v>2240</v>
      </c>
      <c r="C2975" s="515" t="s">
        <v>18570</v>
      </c>
      <c r="D2975" s="60" t="s">
        <v>8058</v>
      </c>
      <c r="E2975" s="156" t="s">
        <v>8502</v>
      </c>
      <c r="F2975" s="103"/>
    </row>
    <row r="2976" spans="1:6" ht="27" x14ac:dyDescent="0.25">
      <c r="A2976" s="60" t="s">
        <v>2241</v>
      </c>
      <c r="B2976" s="60" t="s">
        <v>2241</v>
      </c>
      <c r="C2976" s="515" t="s">
        <v>18571</v>
      </c>
      <c r="D2976" s="60" t="s">
        <v>8058</v>
      </c>
      <c r="E2976" s="156" t="s">
        <v>10891</v>
      </c>
      <c r="F2976" s="103"/>
    </row>
    <row r="2977" spans="1:6" ht="27" x14ac:dyDescent="0.25">
      <c r="A2977" s="60" t="s">
        <v>2242</v>
      </c>
      <c r="B2977" s="60" t="s">
        <v>2242</v>
      </c>
      <c r="C2977" s="515" t="s">
        <v>18572</v>
      </c>
      <c r="D2977" s="60" t="s">
        <v>8058</v>
      </c>
      <c r="E2977" s="156" t="s">
        <v>11622</v>
      </c>
      <c r="F2977" s="103"/>
    </row>
    <row r="2978" spans="1:6" ht="27" x14ac:dyDescent="0.25">
      <c r="A2978" s="60" t="s">
        <v>2243</v>
      </c>
      <c r="B2978" s="60" t="s">
        <v>2243</v>
      </c>
      <c r="C2978" s="515" t="s">
        <v>18573</v>
      </c>
      <c r="D2978" s="60" t="s">
        <v>8058</v>
      </c>
      <c r="E2978" s="156" t="s">
        <v>7482</v>
      </c>
      <c r="F2978" s="103"/>
    </row>
    <row r="2979" spans="1:6" ht="27" x14ac:dyDescent="0.25">
      <c r="A2979" s="60" t="s">
        <v>2244</v>
      </c>
      <c r="B2979" s="60" t="s">
        <v>2244</v>
      </c>
      <c r="C2979" s="515" t="s">
        <v>18574</v>
      </c>
      <c r="D2979" s="60" t="s">
        <v>8058</v>
      </c>
      <c r="E2979" s="156" t="s">
        <v>22388</v>
      </c>
      <c r="F2979" s="103"/>
    </row>
    <row r="2980" spans="1:6" ht="27" x14ac:dyDescent="0.25">
      <c r="A2980" s="60" t="s">
        <v>2245</v>
      </c>
      <c r="B2980" s="60" t="s">
        <v>2245</v>
      </c>
      <c r="C2980" s="515" t="s">
        <v>18575</v>
      </c>
      <c r="D2980" s="60" t="s">
        <v>8058</v>
      </c>
      <c r="E2980" s="156" t="s">
        <v>7728</v>
      </c>
      <c r="F2980" s="103"/>
    </row>
    <row r="2981" spans="1:6" ht="27" x14ac:dyDescent="0.25">
      <c r="A2981" s="60" t="s">
        <v>2246</v>
      </c>
      <c r="B2981" s="60" t="s">
        <v>2246</v>
      </c>
      <c r="C2981" s="515" t="s">
        <v>18576</v>
      </c>
      <c r="D2981" s="60" t="s">
        <v>8058</v>
      </c>
      <c r="E2981" s="156" t="s">
        <v>12678</v>
      </c>
      <c r="F2981" s="103"/>
    </row>
    <row r="2982" spans="1:6" ht="27" x14ac:dyDescent="0.25">
      <c r="A2982" s="60" t="s">
        <v>2247</v>
      </c>
      <c r="B2982" s="60" t="s">
        <v>2247</v>
      </c>
      <c r="C2982" s="515" t="s">
        <v>18577</v>
      </c>
      <c r="D2982" s="60" t="s">
        <v>8058</v>
      </c>
      <c r="E2982" s="156" t="s">
        <v>11347</v>
      </c>
      <c r="F2982" s="103"/>
    </row>
    <row r="2983" spans="1:6" ht="27" x14ac:dyDescent="0.25">
      <c r="A2983" s="60" t="s">
        <v>2248</v>
      </c>
      <c r="B2983" s="60" t="s">
        <v>2248</v>
      </c>
      <c r="C2983" s="515" t="s">
        <v>18578</v>
      </c>
      <c r="D2983" s="60" t="s">
        <v>8058</v>
      </c>
      <c r="E2983" s="156" t="s">
        <v>13787</v>
      </c>
      <c r="F2983" s="103"/>
    </row>
    <row r="2984" spans="1:6" ht="27" x14ac:dyDescent="0.25">
      <c r="A2984" s="60" t="s">
        <v>2249</v>
      </c>
      <c r="B2984" s="60" t="s">
        <v>2249</v>
      </c>
      <c r="C2984" s="515" t="s">
        <v>18579</v>
      </c>
      <c r="D2984" s="60" t="s">
        <v>8058</v>
      </c>
      <c r="E2984" s="156" t="s">
        <v>11332</v>
      </c>
      <c r="F2984" s="103"/>
    </row>
    <row r="2985" spans="1:6" ht="27" x14ac:dyDescent="0.25">
      <c r="A2985" s="60" t="s">
        <v>3063</v>
      </c>
      <c r="B2985" s="60" t="s">
        <v>3063</v>
      </c>
      <c r="C2985" s="515" t="s">
        <v>14227</v>
      </c>
      <c r="D2985" s="60" t="s">
        <v>8058</v>
      </c>
      <c r="E2985" s="156" t="s">
        <v>12216</v>
      </c>
      <c r="F2985" s="103"/>
    </row>
    <row r="2986" spans="1:6" ht="27" x14ac:dyDescent="0.25">
      <c r="A2986" s="60" t="s">
        <v>3064</v>
      </c>
      <c r="B2986" s="60" t="s">
        <v>3064</v>
      </c>
      <c r="C2986" s="515" t="s">
        <v>14228</v>
      </c>
      <c r="D2986" s="60" t="s">
        <v>8058</v>
      </c>
      <c r="E2986" s="156" t="s">
        <v>13820</v>
      </c>
      <c r="F2986" s="103"/>
    </row>
    <row r="2987" spans="1:6" ht="27" x14ac:dyDescent="0.25">
      <c r="A2987" s="60" t="s">
        <v>3065</v>
      </c>
      <c r="B2987" s="60" t="s">
        <v>3065</v>
      </c>
      <c r="C2987" s="515" t="s">
        <v>14229</v>
      </c>
      <c r="D2987" s="60" t="s">
        <v>8058</v>
      </c>
      <c r="E2987" s="156" t="s">
        <v>23053</v>
      </c>
      <c r="F2987" s="103"/>
    </row>
    <row r="2988" spans="1:6" ht="27" x14ac:dyDescent="0.25">
      <c r="A2988" s="60" t="s">
        <v>3066</v>
      </c>
      <c r="B2988" s="60" t="s">
        <v>3066</v>
      </c>
      <c r="C2988" s="515" t="s">
        <v>14230</v>
      </c>
      <c r="D2988" s="60" t="s">
        <v>8058</v>
      </c>
      <c r="E2988" s="156" t="s">
        <v>23054</v>
      </c>
      <c r="F2988" s="103"/>
    </row>
    <row r="2989" spans="1:6" ht="27" x14ac:dyDescent="0.25">
      <c r="A2989" s="60" t="s">
        <v>3067</v>
      </c>
      <c r="B2989" s="60" t="s">
        <v>3067</v>
      </c>
      <c r="C2989" s="515" t="s">
        <v>14231</v>
      </c>
      <c r="D2989" s="60" t="s">
        <v>8058</v>
      </c>
      <c r="E2989" s="156" t="s">
        <v>18497</v>
      </c>
      <c r="F2989" s="103"/>
    </row>
    <row r="2990" spans="1:6" x14ac:dyDescent="0.25">
      <c r="A2990" s="60" t="s">
        <v>3890</v>
      </c>
      <c r="B2990" s="60" t="s">
        <v>3890</v>
      </c>
      <c r="C2990" s="515" t="s">
        <v>23055</v>
      </c>
      <c r="D2990" s="60" t="s">
        <v>8058</v>
      </c>
      <c r="E2990" s="156" t="s">
        <v>11974</v>
      </c>
      <c r="F2990" s="103"/>
    </row>
    <row r="2991" spans="1:6" x14ac:dyDescent="0.25">
      <c r="A2991" s="60" t="s">
        <v>3891</v>
      </c>
      <c r="B2991" s="60" t="s">
        <v>3891</v>
      </c>
      <c r="C2991" s="515" t="s">
        <v>23056</v>
      </c>
      <c r="D2991" s="60" t="s">
        <v>8058</v>
      </c>
      <c r="E2991" s="156" t="s">
        <v>13372</v>
      </c>
      <c r="F2991" s="103"/>
    </row>
    <row r="2992" spans="1:6" x14ac:dyDescent="0.25">
      <c r="A2992" s="60" t="s">
        <v>3892</v>
      </c>
      <c r="B2992" s="60" t="s">
        <v>3892</v>
      </c>
      <c r="C2992" s="515" t="s">
        <v>23057</v>
      </c>
      <c r="D2992" s="60" t="s">
        <v>8058</v>
      </c>
      <c r="E2992" s="156" t="s">
        <v>16529</v>
      </c>
      <c r="F2992" s="103"/>
    </row>
    <row r="2993" spans="1:6" ht="27" x14ac:dyDescent="0.25">
      <c r="A2993" s="60" t="s">
        <v>4584</v>
      </c>
      <c r="B2993" s="60" t="s">
        <v>4584</v>
      </c>
      <c r="C2993" s="515" t="s">
        <v>14232</v>
      </c>
      <c r="D2993" s="60" t="s">
        <v>8058</v>
      </c>
      <c r="E2993" s="156" t="s">
        <v>7476</v>
      </c>
      <c r="F2993" s="103"/>
    </row>
    <row r="2994" spans="1:6" ht="27" x14ac:dyDescent="0.25">
      <c r="A2994" s="60" t="s">
        <v>4585</v>
      </c>
      <c r="B2994" s="60" t="s">
        <v>4585</v>
      </c>
      <c r="C2994" s="515" t="s">
        <v>14233</v>
      </c>
      <c r="D2994" s="60" t="s">
        <v>8058</v>
      </c>
      <c r="E2994" s="156" t="s">
        <v>11924</v>
      </c>
      <c r="F2994" s="103"/>
    </row>
    <row r="2995" spans="1:6" ht="27" x14ac:dyDescent="0.25">
      <c r="A2995" s="60" t="s">
        <v>4586</v>
      </c>
      <c r="B2995" s="60" t="s">
        <v>4586</v>
      </c>
      <c r="C2995" s="515" t="s">
        <v>14234</v>
      </c>
      <c r="D2995" s="60" t="s">
        <v>8058</v>
      </c>
      <c r="E2995" s="156" t="s">
        <v>13345</v>
      </c>
      <c r="F2995" s="103"/>
    </row>
    <row r="2996" spans="1:6" ht="27" x14ac:dyDescent="0.25">
      <c r="A2996" s="60" t="s">
        <v>4587</v>
      </c>
      <c r="B2996" s="60" t="s">
        <v>4587</v>
      </c>
      <c r="C2996" s="515" t="s">
        <v>14235</v>
      </c>
      <c r="D2996" s="60" t="s">
        <v>8058</v>
      </c>
      <c r="E2996" s="156" t="s">
        <v>23058</v>
      </c>
      <c r="F2996" s="103"/>
    </row>
    <row r="2997" spans="1:6" ht="27" x14ac:dyDescent="0.25">
      <c r="A2997" s="60" t="s">
        <v>2250</v>
      </c>
      <c r="B2997" s="60" t="s">
        <v>2250</v>
      </c>
      <c r="C2997" s="515" t="s">
        <v>18580</v>
      </c>
      <c r="D2997" s="60" t="s">
        <v>8078</v>
      </c>
      <c r="E2997" s="156" t="s">
        <v>7844</v>
      </c>
      <c r="F2997" s="103"/>
    </row>
    <row r="2998" spans="1:6" ht="27" x14ac:dyDescent="0.25">
      <c r="A2998" s="60" t="s">
        <v>2251</v>
      </c>
      <c r="B2998" s="60" t="s">
        <v>2251</v>
      </c>
      <c r="C2998" s="515" t="s">
        <v>18581</v>
      </c>
      <c r="D2998" s="60" t="s">
        <v>8078</v>
      </c>
      <c r="E2998" s="156" t="s">
        <v>23059</v>
      </c>
      <c r="F2998" s="103"/>
    </row>
    <row r="2999" spans="1:6" ht="27" x14ac:dyDescent="0.25">
      <c r="A2999" s="60" t="s">
        <v>2252</v>
      </c>
      <c r="B2999" s="60" t="s">
        <v>2252</v>
      </c>
      <c r="C2999" s="515" t="s">
        <v>18582</v>
      </c>
      <c r="D2999" s="60" t="s">
        <v>8078</v>
      </c>
      <c r="E2999" s="156" t="s">
        <v>11931</v>
      </c>
      <c r="F2999" s="103"/>
    </row>
    <row r="3000" spans="1:6" ht="27" x14ac:dyDescent="0.25">
      <c r="A3000" s="60" t="s">
        <v>2253</v>
      </c>
      <c r="B3000" s="60" t="s">
        <v>2253</v>
      </c>
      <c r="C3000" s="515" t="s">
        <v>18583</v>
      </c>
      <c r="D3000" s="60" t="s">
        <v>8078</v>
      </c>
      <c r="E3000" s="156" t="s">
        <v>18423</v>
      </c>
      <c r="F3000" s="103"/>
    </row>
    <row r="3001" spans="1:6" ht="27" x14ac:dyDescent="0.25">
      <c r="A3001" s="60" t="s">
        <v>2254</v>
      </c>
      <c r="B3001" s="60" t="s">
        <v>2254</v>
      </c>
      <c r="C3001" s="515" t="s">
        <v>18584</v>
      </c>
      <c r="D3001" s="60" t="s">
        <v>8078</v>
      </c>
      <c r="E3001" s="156" t="s">
        <v>23060</v>
      </c>
      <c r="F3001" s="103"/>
    </row>
    <row r="3002" spans="1:6" ht="27" x14ac:dyDescent="0.25">
      <c r="A3002" s="60" t="s">
        <v>2255</v>
      </c>
      <c r="B3002" s="60" t="s">
        <v>2255</v>
      </c>
      <c r="C3002" s="515" t="s">
        <v>18585</v>
      </c>
      <c r="D3002" s="60" t="s">
        <v>8078</v>
      </c>
      <c r="E3002" s="156" t="s">
        <v>18322</v>
      </c>
      <c r="F3002" s="103"/>
    </row>
    <row r="3003" spans="1:6" ht="27" x14ac:dyDescent="0.25">
      <c r="A3003" s="60" t="s">
        <v>2256</v>
      </c>
      <c r="B3003" s="60" t="s">
        <v>2256</v>
      </c>
      <c r="C3003" s="515" t="s">
        <v>18586</v>
      </c>
      <c r="D3003" s="60" t="s">
        <v>8078</v>
      </c>
      <c r="E3003" s="156" t="s">
        <v>23061</v>
      </c>
      <c r="F3003" s="103"/>
    </row>
    <row r="3004" spans="1:6" ht="27" x14ac:dyDescent="0.25">
      <c r="A3004" s="60" t="s">
        <v>2257</v>
      </c>
      <c r="B3004" s="60" t="s">
        <v>2257</v>
      </c>
      <c r="C3004" s="515" t="s">
        <v>18587</v>
      </c>
      <c r="D3004" s="60" t="s">
        <v>8078</v>
      </c>
      <c r="E3004" s="156" t="s">
        <v>7518</v>
      </c>
      <c r="F3004" s="103"/>
    </row>
    <row r="3005" spans="1:6" ht="27" x14ac:dyDescent="0.25">
      <c r="A3005" s="60" t="s">
        <v>2258</v>
      </c>
      <c r="B3005" s="60" t="s">
        <v>2258</v>
      </c>
      <c r="C3005" s="515" t="s">
        <v>18588</v>
      </c>
      <c r="D3005" s="60" t="s">
        <v>8078</v>
      </c>
      <c r="E3005" s="156" t="s">
        <v>10212</v>
      </c>
      <c r="F3005" s="103"/>
    </row>
    <row r="3006" spans="1:6" ht="27" x14ac:dyDescent="0.25">
      <c r="A3006" s="60" t="s">
        <v>2259</v>
      </c>
      <c r="B3006" s="60" t="s">
        <v>2259</v>
      </c>
      <c r="C3006" s="515" t="s">
        <v>18589</v>
      </c>
      <c r="D3006" s="60" t="s">
        <v>8078</v>
      </c>
      <c r="E3006" s="156" t="s">
        <v>7941</v>
      </c>
      <c r="F3006" s="103"/>
    </row>
    <row r="3007" spans="1:6" ht="27" x14ac:dyDescent="0.25">
      <c r="A3007" s="60" t="s">
        <v>2260</v>
      </c>
      <c r="B3007" s="60" t="s">
        <v>2260</v>
      </c>
      <c r="C3007" s="515" t="s">
        <v>18590</v>
      </c>
      <c r="D3007" s="60" t="s">
        <v>8078</v>
      </c>
      <c r="E3007" s="156" t="s">
        <v>17108</v>
      </c>
      <c r="F3007" s="103"/>
    </row>
    <row r="3008" spans="1:6" ht="27" x14ac:dyDescent="0.25">
      <c r="A3008" s="60" t="s">
        <v>2261</v>
      </c>
      <c r="B3008" s="60" t="s">
        <v>2261</v>
      </c>
      <c r="C3008" s="515" t="s">
        <v>18591</v>
      </c>
      <c r="D3008" s="60" t="s">
        <v>8078</v>
      </c>
      <c r="E3008" s="156" t="s">
        <v>7679</v>
      </c>
      <c r="F3008" s="103"/>
    </row>
    <row r="3009" spans="1:6" ht="27" x14ac:dyDescent="0.25">
      <c r="A3009" s="60" t="s">
        <v>2262</v>
      </c>
      <c r="B3009" s="60" t="s">
        <v>2262</v>
      </c>
      <c r="C3009" s="515" t="s">
        <v>18592</v>
      </c>
      <c r="D3009" s="60" t="s">
        <v>8078</v>
      </c>
      <c r="E3009" s="156" t="s">
        <v>11303</v>
      </c>
      <c r="F3009" s="103"/>
    </row>
    <row r="3010" spans="1:6" ht="27" x14ac:dyDescent="0.25">
      <c r="A3010" s="60" t="s">
        <v>2263</v>
      </c>
      <c r="B3010" s="60" t="s">
        <v>2263</v>
      </c>
      <c r="C3010" s="515" t="s">
        <v>18593</v>
      </c>
      <c r="D3010" s="60" t="s">
        <v>8078</v>
      </c>
      <c r="E3010" s="156" t="s">
        <v>12190</v>
      </c>
      <c r="F3010" s="103"/>
    </row>
    <row r="3011" spans="1:6" ht="27" x14ac:dyDescent="0.25">
      <c r="A3011" s="60" t="s">
        <v>2264</v>
      </c>
      <c r="B3011" s="60" t="s">
        <v>2264</v>
      </c>
      <c r="C3011" s="515" t="s">
        <v>18594</v>
      </c>
      <c r="D3011" s="60" t="s">
        <v>8078</v>
      </c>
      <c r="E3011" s="156" t="s">
        <v>13838</v>
      </c>
      <c r="F3011" s="103"/>
    </row>
    <row r="3012" spans="1:6" ht="27" x14ac:dyDescent="0.25">
      <c r="A3012" s="60" t="s">
        <v>2265</v>
      </c>
      <c r="B3012" s="60" t="s">
        <v>2265</v>
      </c>
      <c r="C3012" s="515" t="s">
        <v>18595</v>
      </c>
      <c r="D3012" s="60" t="s">
        <v>8078</v>
      </c>
      <c r="E3012" s="156" t="s">
        <v>18424</v>
      </c>
      <c r="F3012" s="103"/>
    </row>
    <row r="3013" spans="1:6" ht="27" x14ac:dyDescent="0.25">
      <c r="A3013" s="60" t="s">
        <v>2266</v>
      </c>
      <c r="B3013" s="60" t="s">
        <v>2266</v>
      </c>
      <c r="C3013" s="515" t="s">
        <v>18596</v>
      </c>
      <c r="D3013" s="60" t="s">
        <v>8078</v>
      </c>
      <c r="E3013" s="156" t="s">
        <v>11646</v>
      </c>
      <c r="F3013" s="103"/>
    </row>
    <row r="3014" spans="1:6" ht="27" x14ac:dyDescent="0.25">
      <c r="A3014" s="60" t="s">
        <v>2267</v>
      </c>
      <c r="B3014" s="60" t="s">
        <v>2267</v>
      </c>
      <c r="C3014" s="515" t="s">
        <v>18597</v>
      </c>
      <c r="D3014" s="60" t="s">
        <v>8078</v>
      </c>
      <c r="E3014" s="156" t="s">
        <v>11361</v>
      </c>
      <c r="F3014" s="103"/>
    </row>
    <row r="3015" spans="1:6" ht="27" x14ac:dyDescent="0.25">
      <c r="A3015" s="60" t="s">
        <v>2268</v>
      </c>
      <c r="B3015" s="60" t="s">
        <v>2268</v>
      </c>
      <c r="C3015" s="515" t="s">
        <v>18598</v>
      </c>
      <c r="D3015" s="60" t="s">
        <v>8078</v>
      </c>
      <c r="E3015" s="156" t="s">
        <v>7690</v>
      </c>
      <c r="F3015" s="103"/>
    </row>
    <row r="3016" spans="1:6" ht="27" x14ac:dyDescent="0.25">
      <c r="A3016" s="60" t="s">
        <v>2269</v>
      </c>
      <c r="B3016" s="60" t="s">
        <v>2269</v>
      </c>
      <c r="C3016" s="515" t="s">
        <v>18599</v>
      </c>
      <c r="D3016" s="60" t="s">
        <v>8078</v>
      </c>
      <c r="E3016" s="156" t="s">
        <v>11778</v>
      </c>
      <c r="F3016" s="103"/>
    </row>
    <row r="3017" spans="1:6" ht="27" x14ac:dyDescent="0.25">
      <c r="A3017" s="60" t="s">
        <v>2270</v>
      </c>
      <c r="B3017" s="60" t="s">
        <v>2270</v>
      </c>
      <c r="C3017" s="515" t="s">
        <v>18600</v>
      </c>
      <c r="D3017" s="60" t="s">
        <v>8078</v>
      </c>
      <c r="E3017" s="156" t="s">
        <v>11992</v>
      </c>
      <c r="F3017" s="103"/>
    </row>
    <row r="3018" spans="1:6" ht="27" x14ac:dyDescent="0.25">
      <c r="A3018" s="60" t="s">
        <v>2271</v>
      </c>
      <c r="B3018" s="60" t="s">
        <v>2271</v>
      </c>
      <c r="C3018" s="515" t="s">
        <v>18601</v>
      </c>
      <c r="D3018" s="60" t="s">
        <v>8078</v>
      </c>
      <c r="E3018" s="156" t="s">
        <v>7975</v>
      </c>
      <c r="F3018" s="103"/>
    </row>
    <row r="3019" spans="1:6" ht="27" x14ac:dyDescent="0.25">
      <c r="A3019" s="60" t="s">
        <v>2272</v>
      </c>
      <c r="B3019" s="60" t="s">
        <v>2272</v>
      </c>
      <c r="C3019" s="515" t="s">
        <v>18602</v>
      </c>
      <c r="D3019" s="60" t="s">
        <v>8078</v>
      </c>
      <c r="E3019" s="156" t="s">
        <v>10130</v>
      </c>
      <c r="F3019" s="103"/>
    </row>
    <row r="3020" spans="1:6" ht="27" x14ac:dyDescent="0.25">
      <c r="A3020" s="60" t="s">
        <v>2273</v>
      </c>
      <c r="B3020" s="60" t="s">
        <v>2273</v>
      </c>
      <c r="C3020" s="515" t="s">
        <v>18603</v>
      </c>
      <c r="D3020" s="60" t="s">
        <v>8078</v>
      </c>
      <c r="E3020" s="156" t="s">
        <v>7753</v>
      </c>
      <c r="F3020" s="103"/>
    </row>
    <row r="3021" spans="1:6" ht="27" x14ac:dyDescent="0.25">
      <c r="A3021" s="60" t="s">
        <v>2274</v>
      </c>
      <c r="B3021" s="60" t="s">
        <v>2274</v>
      </c>
      <c r="C3021" s="515" t="s">
        <v>18604</v>
      </c>
      <c r="D3021" s="60" t="s">
        <v>8078</v>
      </c>
      <c r="E3021" s="156" t="s">
        <v>11947</v>
      </c>
      <c r="F3021" s="103"/>
    </row>
    <row r="3022" spans="1:6" ht="27" x14ac:dyDescent="0.25">
      <c r="A3022" s="60" t="s">
        <v>2275</v>
      </c>
      <c r="B3022" s="60" t="s">
        <v>2275</v>
      </c>
      <c r="C3022" s="515" t="s">
        <v>18605</v>
      </c>
      <c r="D3022" s="60" t="s">
        <v>8078</v>
      </c>
      <c r="E3022" s="156" t="s">
        <v>11305</v>
      </c>
      <c r="F3022" s="103"/>
    </row>
    <row r="3023" spans="1:6" ht="27" x14ac:dyDescent="0.25">
      <c r="A3023" s="60" t="s">
        <v>2276</v>
      </c>
      <c r="B3023" s="60" t="s">
        <v>2276</v>
      </c>
      <c r="C3023" s="515" t="s">
        <v>18606</v>
      </c>
      <c r="D3023" s="60" t="s">
        <v>8078</v>
      </c>
      <c r="E3023" s="156" t="s">
        <v>13818</v>
      </c>
      <c r="F3023" s="103"/>
    </row>
    <row r="3024" spans="1:6" ht="27" x14ac:dyDescent="0.25">
      <c r="A3024" s="60" t="s">
        <v>2277</v>
      </c>
      <c r="B3024" s="60" t="s">
        <v>2277</v>
      </c>
      <c r="C3024" s="515" t="s">
        <v>18607</v>
      </c>
      <c r="D3024" s="60" t="s">
        <v>8078</v>
      </c>
      <c r="E3024" s="156" t="s">
        <v>9801</v>
      </c>
      <c r="F3024" s="103"/>
    </row>
    <row r="3025" spans="1:6" ht="27" x14ac:dyDescent="0.25">
      <c r="A3025" s="60" t="s">
        <v>2278</v>
      </c>
      <c r="B3025" s="60" t="s">
        <v>2278</v>
      </c>
      <c r="C3025" s="515" t="s">
        <v>18608</v>
      </c>
      <c r="D3025" s="60" t="s">
        <v>8078</v>
      </c>
      <c r="E3025" s="156" t="s">
        <v>12478</v>
      </c>
      <c r="F3025" s="103"/>
    </row>
    <row r="3026" spans="1:6" ht="27" x14ac:dyDescent="0.25">
      <c r="A3026" s="60" t="s">
        <v>2279</v>
      </c>
      <c r="B3026" s="60" t="s">
        <v>2279</v>
      </c>
      <c r="C3026" s="515" t="s">
        <v>18610</v>
      </c>
      <c r="D3026" s="60" t="s">
        <v>8078</v>
      </c>
      <c r="E3026" s="156" t="s">
        <v>13918</v>
      </c>
      <c r="F3026" s="103"/>
    </row>
    <row r="3027" spans="1:6" ht="27" x14ac:dyDescent="0.25">
      <c r="A3027" s="60" t="s">
        <v>2280</v>
      </c>
      <c r="B3027" s="60" t="s">
        <v>2280</v>
      </c>
      <c r="C3027" s="515" t="s">
        <v>18611</v>
      </c>
      <c r="D3027" s="60" t="s">
        <v>8078</v>
      </c>
      <c r="E3027" s="156" t="s">
        <v>7849</v>
      </c>
      <c r="F3027" s="103"/>
    </row>
    <row r="3028" spans="1:6" ht="27" x14ac:dyDescent="0.25">
      <c r="A3028" s="60" t="s">
        <v>2281</v>
      </c>
      <c r="B3028" s="60" t="s">
        <v>2281</v>
      </c>
      <c r="C3028" s="515" t="s">
        <v>18612</v>
      </c>
      <c r="D3028" s="60" t="s">
        <v>8078</v>
      </c>
      <c r="E3028" s="156" t="s">
        <v>21322</v>
      </c>
      <c r="F3028" s="103"/>
    </row>
    <row r="3029" spans="1:6" ht="27" x14ac:dyDescent="0.25">
      <c r="A3029" s="60" t="s">
        <v>2282</v>
      </c>
      <c r="B3029" s="60" t="s">
        <v>2282</v>
      </c>
      <c r="C3029" s="515" t="s">
        <v>18613</v>
      </c>
      <c r="D3029" s="60" t="s">
        <v>8078</v>
      </c>
      <c r="E3029" s="156" t="s">
        <v>13507</v>
      </c>
      <c r="F3029" s="103"/>
    </row>
    <row r="3030" spans="1:6" ht="27" x14ac:dyDescent="0.25">
      <c r="A3030" s="60" t="s">
        <v>2283</v>
      </c>
      <c r="B3030" s="60" t="s">
        <v>2283</v>
      </c>
      <c r="C3030" s="515" t="s">
        <v>18614</v>
      </c>
      <c r="D3030" s="60" t="s">
        <v>8078</v>
      </c>
      <c r="E3030" s="156" t="s">
        <v>23062</v>
      </c>
      <c r="F3030" s="103"/>
    </row>
    <row r="3031" spans="1:6" ht="27" x14ac:dyDescent="0.25">
      <c r="A3031" s="60" t="s">
        <v>2284</v>
      </c>
      <c r="B3031" s="60" t="s">
        <v>2284</v>
      </c>
      <c r="C3031" s="515" t="s">
        <v>18615</v>
      </c>
      <c r="D3031" s="60" t="s">
        <v>8078</v>
      </c>
      <c r="E3031" s="156" t="s">
        <v>17506</v>
      </c>
      <c r="F3031" s="103"/>
    </row>
    <row r="3032" spans="1:6" ht="27" x14ac:dyDescent="0.25">
      <c r="A3032" s="60" t="s">
        <v>2285</v>
      </c>
      <c r="B3032" s="60" t="s">
        <v>2285</v>
      </c>
      <c r="C3032" s="515" t="s">
        <v>18616</v>
      </c>
      <c r="D3032" s="60" t="s">
        <v>8078</v>
      </c>
      <c r="E3032" s="156" t="s">
        <v>13010</v>
      </c>
      <c r="F3032" s="103"/>
    </row>
    <row r="3033" spans="1:6" ht="27" x14ac:dyDescent="0.25">
      <c r="A3033" s="60" t="s">
        <v>3068</v>
      </c>
      <c r="B3033" s="60" t="s">
        <v>3068</v>
      </c>
      <c r="C3033" s="515" t="s">
        <v>14237</v>
      </c>
      <c r="D3033" s="60" t="s">
        <v>8078</v>
      </c>
      <c r="E3033" s="156" t="s">
        <v>7857</v>
      </c>
      <c r="F3033" s="103"/>
    </row>
    <row r="3034" spans="1:6" ht="27" x14ac:dyDescent="0.25">
      <c r="A3034" s="60" t="s">
        <v>3069</v>
      </c>
      <c r="B3034" s="60" t="s">
        <v>3069</v>
      </c>
      <c r="C3034" s="515" t="s">
        <v>14238</v>
      </c>
      <c r="D3034" s="60" t="s">
        <v>8078</v>
      </c>
      <c r="E3034" s="156" t="s">
        <v>7849</v>
      </c>
      <c r="F3034" s="103"/>
    </row>
    <row r="3035" spans="1:6" ht="27" x14ac:dyDescent="0.25">
      <c r="A3035" s="60" t="s">
        <v>3070</v>
      </c>
      <c r="B3035" s="60" t="s">
        <v>3070</v>
      </c>
      <c r="C3035" s="515" t="s">
        <v>14239</v>
      </c>
      <c r="D3035" s="60" t="s">
        <v>8078</v>
      </c>
      <c r="E3035" s="156" t="s">
        <v>23063</v>
      </c>
      <c r="F3035" s="103"/>
    </row>
    <row r="3036" spans="1:6" ht="27" x14ac:dyDescent="0.25">
      <c r="A3036" s="60" t="s">
        <v>3071</v>
      </c>
      <c r="B3036" s="60" t="s">
        <v>3071</v>
      </c>
      <c r="C3036" s="515" t="s">
        <v>14240</v>
      </c>
      <c r="D3036" s="60" t="s">
        <v>8078</v>
      </c>
      <c r="E3036" s="156" t="s">
        <v>23064</v>
      </c>
      <c r="F3036" s="103"/>
    </row>
    <row r="3037" spans="1:6" ht="27" x14ac:dyDescent="0.25">
      <c r="A3037" s="60" t="s">
        <v>3072</v>
      </c>
      <c r="B3037" s="60" t="s">
        <v>3072</v>
      </c>
      <c r="C3037" s="515" t="s">
        <v>14241</v>
      </c>
      <c r="D3037" s="60" t="s">
        <v>8078</v>
      </c>
      <c r="E3037" s="156" t="s">
        <v>23065</v>
      </c>
      <c r="F3037" s="103"/>
    </row>
    <row r="3038" spans="1:6" ht="27" x14ac:dyDescent="0.25">
      <c r="A3038" s="60" t="s">
        <v>3073</v>
      </c>
      <c r="B3038" s="60" t="s">
        <v>3073</v>
      </c>
      <c r="C3038" s="515" t="s">
        <v>14242</v>
      </c>
      <c r="D3038" s="60" t="s">
        <v>8078</v>
      </c>
      <c r="E3038" s="156" t="s">
        <v>13526</v>
      </c>
      <c r="F3038" s="103"/>
    </row>
    <row r="3039" spans="1:6" ht="27" x14ac:dyDescent="0.25">
      <c r="A3039" s="60" t="s">
        <v>3074</v>
      </c>
      <c r="B3039" s="60" t="s">
        <v>3074</v>
      </c>
      <c r="C3039" s="515" t="s">
        <v>14243</v>
      </c>
      <c r="D3039" s="60" t="s">
        <v>8078</v>
      </c>
      <c r="E3039" s="156" t="s">
        <v>8216</v>
      </c>
      <c r="F3039" s="103"/>
    </row>
    <row r="3040" spans="1:6" ht="27" x14ac:dyDescent="0.25">
      <c r="A3040" s="60" t="s">
        <v>3075</v>
      </c>
      <c r="B3040" s="60" t="s">
        <v>3075</v>
      </c>
      <c r="C3040" s="515" t="s">
        <v>14244</v>
      </c>
      <c r="D3040" s="60" t="s">
        <v>8078</v>
      </c>
      <c r="E3040" s="156" t="s">
        <v>23066</v>
      </c>
      <c r="F3040" s="103"/>
    </row>
    <row r="3041" spans="1:6" ht="27" x14ac:dyDescent="0.25">
      <c r="A3041" s="60" t="s">
        <v>3076</v>
      </c>
      <c r="B3041" s="60" t="s">
        <v>3076</v>
      </c>
      <c r="C3041" s="515" t="s">
        <v>14245</v>
      </c>
      <c r="D3041" s="60" t="s">
        <v>8078</v>
      </c>
      <c r="E3041" s="156" t="s">
        <v>20549</v>
      </c>
      <c r="F3041" s="103"/>
    </row>
    <row r="3042" spans="1:6" ht="27" x14ac:dyDescent="0.25">
      <c r="A3042" s="60" t="s">
        <v>3077</v>
      </c>
      <c r="B3042" s="60" t="s">
        <v>3077</v>
      </c>
      <c r="C3042" s="515" t="s">
        <v>14246</v>
      </c>
      <c r="D3042" s="60" t="s">
        <v>8078</v>
      </c>
      <c r="E3042" s="156" t="s">
        <v>23067</v>
      </c>
      <c r="F3042" s="103"/>
    </row>
    <row r="3043" spans="1:6" ht="27" x14ac:dyDescent="0.25">
      <c r="A3043" s="60" t="s">
        <v>4529</v>
      </c>
      <c r="B3043" s="60" t="s">
        <v>4529</v>
      </c>
      <c r="C3043" s="515" t="s">
        <v>19079</v>
      </c>
      <c r="D3043" s="60" t="s">
        <v>8078</v>
      </c>
      <c r="E3043" s="156" t="s">
        <v>7669</v>
      </c>
      <c r="F3043" s="103"/>
    </row>
    <row r="3044" spans="1:6" ht="27" x14ac:dyDescent="0.25">
      <c r="A3044" s="60" t="s">
        <v>4530</v>
      </c>
      <c r="B3044" s="60" t="s">
        <v>4530</v>
      </c>
      <c r="C3044" s="515" t="s">
        <v>19080</v>
      </c>
      <c r="D3044" s="60" t="s">
        <v>8078</v>
      </c>
      <c r="E3044" s="156" t="s">
        <v>23068</v>
      </c>
      <c r="F3044" s="103"/>
    </row>
    <row r="3045" spans="1:6" ht="27" x14ac:dyDescent="0.25">
      <c r="A3045" s="60" t="s">
        <v>4531</v>
      </c>
      <c r="B3045" s="60" t="s">
        <v>4531</v>
      </c>
      <c r="C3045" s="515" t="s">
        <v>19081</v>
      </c>
      <c r="D3045" s="60" t="s">
        <v>8078</v>
      </c>
      <c r="E3045" s="156" t="s">
        <v>18438</v>
      </c>
      <c r="F3045" s="103"/>
    </row>
    <row r="3046" spans="1:6" x14ac:dyDescent="0.25">
      <c r="A3046" s="60" t="s">
        <v>17922</v>
      </c>
      <c r="B3046" s="60" t="s">
        <v>17922</v>
      </c>
      <c r="C3046" s="515" t="s">
        <v>17923</v>
      </c>
      <c r="D3046" s="60" t="s">
        <v>8078</v>
      </c>
      <c r="E3046" s="156" t="s">
        <v>9468</v>
      </c>
      <c r="F3046" s="103"/>
    </row>
    <row r="3047" spans="1:6" ht="27" x14ac:dyDescent="0.25">
      <c r="A3047" s="60" t="s">
        <v>2286</v>
      </c>
      <c r="B3047" s="60" t="s">
        <v>2286</v>
      </c>
      <c r="C3047" s="515" t="s">
        <v>18617</v>
      </c>
      <c r="D3047" s="60" t="s">
        <v>8058</v>
      </c>
      <c r="E3047" s="156" t="s">
        <v>20300</v>
      </c>
      <c r="F3047" s="103"/>
    </row>
    <row r="3048" spans="1:6" ht="27" x14ac:dyDescent="0.25">
      <c r="A3048" s="60" t="s">
        <v>2287</v>
      </c>
      <c r="B3048" s="60" t="s">
        <v>2287</v>
      </c>
      <c r="C3048" s="515" t="s">
        <v>18618</v>
      </c>
      <c r="D3048" s="60" t="s">
        <v>8058</v>
      </c>
      <c r="E3048" s="156" t="s">
        <v>11345</v>
      </c>
      <c r="F3048" s="103"/>
    </row>
    <row r="3049" spans="1:6" ht="27" x14ac:dyDescent="0.25">
      <c r="A3049" s="60" t="s">
        <v>2288</v>
      </c>
      <c r="B3049" s="60" t="s">
        <v>2288</v>
      </c>
      <c r="C3049" s="515" t="s">
        <v>18619</v>
      </c>
      <c r="D3049" s="60" t="s">
        <v>8058</v>
      </c>
      <c r="E3049" s="156" t="s">
        <v>23069</v>
      </c>
      <c r="F3049" s="103"/>
    </row>
    <row r="3050" spans="1:6" ht="27" x14ac:dyDescent="0.25">
      <c r="A3050" s="60" t="s">
        <v>2289</v>
      </c>
      <c r="B3050" s="60" t="s">
        <v>2289</v>
      </c>
      <c r="C3050" s="515" t="s">
        <v>18620</v>
      </c>
      <c r="D3050" s="60" t="s">
        <v>8058</v>
      </c>
      <c r="E3050" s="156" t="s">
        <v>14706</v>
      </c>
      <c r="F3050" s="103"/>
    </row>
    <row r="3051" spans="1:6" x14ac:dyDescent="0.25">
      <c r="A3051" s="60" t="s">
        <v>2290</v>
      </c>
      <c r="B3051" s="60" t="s">
        <v>2290</v>
      </c>
      <c r="C3051" s="515" t="s">
        <v>18621</v>
      </c>
      <c r="D3051" s="60" t="s">
        <v>8058</v>
      </c>
      <c r="E3051" s="156" t="s">
        <v>7795</v>
      </c>
      <c r="F3051" s="103"/>
    </row>
    <row r="3052" spans="1:6" ht="27" x14ac:dyDescent="0.25">
      <c r="A3052" s="60" t="s">
        <v>2291</v>
      </c>
      <c r="B3052" s="60" t="s">
        <v>2291</v>
      </c>
      <c r="C3052" s="515" t="s">
        <v>18622</v>
      </c>
      <c r="D3052" s="60" t="s">
        <v>8058</v>
      </c>
      <c r="E3052" s="156" t="s">
        <v>18427</v>
      </c>
      <c r="F3052" s="103"/>
    </row>
    <row r="3053" spans="1:6" x14ac:dyDescent="0.25">
      <c r="A3053" s="60" t="s">
        <v>2292</v>
      </c>
      <c r="B3053" s="60" t="s">
        <v>2292</v>
      </c>
      <c r="C3053" s="515" t="s">
        <v>18623</v>
      </c>
      <c r="D3053" s="60" t="s">
        <v>8058</v>
      </c>
      <c r="E3053" s="156" t="s">
        <v>22649</v>
      </c>
      <c r="F3053" s="103"/>
    </row>
    <row r="3054" spans="1:6" ht="27" x14ac:dyDescent="0.25">
      <c r="A3054" s="60" t="s">
        <v>2293</v>
      </c>
      <c r="B3054" s="60" t="s">
        <v>2293</v>
      </c>
      <c r="C3054" s="515" t="s">
        <v>18624</v>
      </c>
      <c r="D3054" s="60" t="s">
        <v>8058</v>
      </c>
      <c r="E3054" s="156" t="s">
        <v>7508</v>
      </c>
      <c r="F3054" s="103"/>
    </row>
    <row r="3055" spans="1:6" ht="27" x14ac:dyDescent="0.25">
      <c r="A3055" s="60" t="s">
        <v>2294</v>
      </c>
      <c r="B3055" s="60" t="s">
        <v>2294</v>
      </c>
      <c r="C3055" s="515" t="s">
        <v>18626</v>
      </c>
      <c r="D3055" s="60" t="s">
        <v>8058</v>
      </c>
      <c r="E3055" s="156" t="s">
        <v>12211</v>
      </c>
      <c r="F3055" s="103"/>
    </row>
    <row r="3056" spans="1:6" ht="27" x14ac:dyDescent="0.25">
      <c r="A3056" s="60" t="s">
        <v>2295</v>
      </c>
      <c r="B3056" s="60" t="s">
        <v>2295</v>
      </c>
      <c r="C3056" s="515" t="s">
        <v>18627</v>
      </c>
      <c r="D3056" s="60" t="s">
        <v>8058</v>
      </c>
      <c r="E3056" s="156" t="s">
        <v>15655</v>
      </c>
      <c r="F3056" s="103"/>
    </row>
    <row r="3057" spans="1:6" ht="27" x14ac:dyDescent="0.25">
      <c r="A3057" s="60" t="s">
        <v>2296</v>
      </c>
      <c r="B3057" s="60" t="s">
        <v>2296</v>
      </c>
      <c r="C3057" s="515" t="s">
        <v>18628</v>
      </c>
      <c r="D3057" s="60" t="s">
        <v>8058</v>
      </c>
      <c r="E3057" s="156" t="s">
        <v>13786</v>
      </c>
      <c r="F3057" s="103"/>
    </row>
    <row r="3058" spans="1:6" ht="27" x14ac:dyDescent="0.25">
      <c r="A3058" s="60" t="s">
        <v>2297</v>
      </c>
      <c r="B3058" s="60" t="s">
        <v>2297</v>
      </c>
      <c r="C3058" s="515" t="s">
        <v>18629</v>
      </c>
      <c r="D3058" s="60" t="s">
        <v>8058</v>
      </c>
      <c r="E3058" s="156" t="s">
        <v>23070</v>
      </c>
      <c r="F3058" s="103"/>
    </row>
    <row r="3059" spans="1:6" x14ac:dyDescent="0.25">
      <c r="A3059" s="60" t="s">
        <v>3049</v>
      </c>
      <c r="B3059" s="60" t="s">
        <v>3049</v>
      </c>
      <c r="C3059" s="515" t="s">
        <v>23071</v>
      </c>
      <c r="D3059" s="60" t="s">
        <v>8058</v>
      </c>
      <c r="E3059" s="156" t="s">
        <v>12728</v>
      </c>
      <c r="F3059" s="103"/>
    </row>
    <row r="3060" spans="1:6" x14ac:dyDescent="0.25">
      <c r="A3060" s="60" t="s">
        <v>3050</v>
      </c>
      <c r="B3060" s="60" t="s">
        <v>3050</v>
      </c>
      <c r="C3060" s="515" t="s">
        <v>23072</v>
      </c>
      <c r="D3060" s="60" t="s">
        <v>8058</v>
      </c>
      <c r="E3060" s="156" t="s">
        <v>16564</v>
      </c>
      <c r="F3060" s="103"/>
    </row>
    <row r="3061" spans="1:6" x14ac:dyDescent="0.25">
      <c r="A3061" s="60" t="s">
        <v>3051</v>
      </c>
      <c r="B3061" s="60" t="s">
        <v>3051</v>
      </c>
      <c r="C3061" s="515" t="s">
        <v>23073</v>
      </c>
      <c r="D3061" s="60" t="s">
        <v>8058</v>
      </c>
      <c r="E3061" s="156" t="s">
        <v>11951</v>
      </c>
      <c r="F3061" s="103"/>
    </row>
    <row r="3062" spans="1:6" x14ac:dyDescent="0.25">
      <c r="A3062" s="60" t="s">
        <v>3052</v>
      </c>
      <c r="B3062" s="60" t="s">
        <v>3052</v>
      </c>
      <c r="C3062" s="515" t="s">
        <v>23074</v>
      </c>
      <c r="D3062" s="60" t="s">
        <v>8058</v>
      </c>
      <c r="E3062" s="156" t="s">
        <v>8038</v>
      </c>
      <c r="F3062" s="103"/>
    </row>
    <row r="3063" spans="1:6" ht="27" x14ac:dyDescent="0.25">
      <c r="A3063" s="60" t="s">
        <v>3053</v>
      </c>
      <c r="B3063" s="60" t="s">
        <v>3053</v>
      </c>
      <c r="C3063" s="515" t="s">
        <v>14248</v>
      </c>
      <c r="D3063" s="60" t="s">
        <v>8058</v>
      </c>
      <c r="E3063" s="156" t="s">
        <v>18885</v>
      </c>
      <c r="F3063" s="103"/>
    </row>
    <row r="3064" spans="1:6" ht="27" x14ac:dyDescent="0.25">
      <c r="A3064" s="60" t="s">
        <v>3054</v>
      </c>
      <c r="B3064" s="60" t="s">
        <v>3054</v>
      </c>
      <c r="C3064" s="515" t="s">
        <v>14249</v>
      </c>
      <c r="D3064" s="60" t="s">
        <v>8058</v>
      </c>
      <c r="E3064" s="156" t="s">
        <v>23075</v>
      </c>
      <c r="F3064" s="103"/>
    </row>
    <row r="3065" spans="1:6" ht="27" x14ac:dyDescent="0.25">
      <c r="A3065" s="60" t="s">
        <v>3055</v>
      </c>
      <c r="B3065" s="60" t="s">
        <v>3055</v>
      </c>
      <c r="C3065" s="515" t="s">
        <v>14250</v>
      </c>
      <c r="D3065" s="60" t="s">
        <v>8058</v>
      </c>
      <c r="E3065" s="156" t="s">
        <v>23076</v>
      </c>
      <c r="F3065" s="103"/>
    </row>
    <row r="3066" spans="1:6" ht="27" x14ac:dyDescent="0.25">
      <c r="A3066" s="60" t="s">
        <v>3056</v>
      </c>
      <c r="B3066" s="60" t="s">
        <v>3056</v>
      </c>
      <c r="C3066" s="515" t="s">
        <v>14251</v>
      </c>
      <c r="D3066" s="60" t="s">
        <v>8058</v>
      </c>
      <c r="E3066" s="156" t="s">
        <v>23077</v>
      </c>
      <c r="F3066" s="103"/>
    </row>
    <row r="3067" spans="1:6" ht="27" x14ac:dyDescent="0.25">
      <c r="A3067" s="60" t="s">
        <v>3057</v>
      </c>
      <c r="B3067" s="60" t="s">
        <v>3057</v>
      </c>
      <c r="C3067" s="515" t="s">
        <v>14252</v>
      </c>
      <c r="D3067" s="60" t="s">
        <v>8058</v>
      </c>
      <c r="E3067" s="156" t="s">
        <v>23078</v>
      </c>
      <c r="F3067" s="103"/>
    </row>
    <row r="3068" spans="1:6" ht="27" x14ac:dyDescent="0.25">
      <c r="A3068" s="60" t="s">
        <v>3058</v>
      </c>
      <c r="B3068" s="60" t="s">
        <v>3058</v>
      </c>
      <c r="C3068" s="515" t="s">
        <v>14253</v>
      </c>
      <c r="D3068" s="60" t="s">
        <v>8058</v>
      </c>
      <c r="E3068" s="156" t="s">
        <v>23079</v>
      </c>
      <c r="F3068" s="103"/>
    </row>
    <row r="3069" spans="1:6" ht="27" x14ac:dyDescent="0.25">
      <c r="A3069" s="60" t="s">
        <v>3059</v>
      </c>
      <c r="B3069" s="60" t="s">
        <v>3059</v>
      </c>
      <c r="C3069" s="515" t="s">
        <v>14254</v>
      </c>
      <c r="D3069" s="60" t="s">
        <v>8058</v>
      </c>
      <c r="E3069" s="156" t="s">
        <v>23080</v>
      </c>
      <c r="F3069" s="103"/>
    </row>
    <row r="3070" spans="1:6" ht="27" x14ac:dyDescent="0.25">
      <c r="A3070" s="60" t="s">
        <v>3060</v>
      </c>
      <c r="B3070" s="60" t="s">
        <v>3060</v>
      </c>
      <c r="C3070" s="515" t="s">
        <v>14255</v>
      </c>
      <c r="D3070" s="60" t="s">
        <v>8058</v>
      </c>
      <c r="E3070" s="156" t="s">
        <v>23081</v>
      </c>
      <c r="F3070" s="103"/>
    </row>
    <row r="3071" spans="1:6" ht="27" x14ac:dyDescent="0.25">
      <c r="A3071" s="60" t="s">
        <v>3061</v>
      </c>
      <c r="B3071" s="60" t="s">
        <v>3061</v>
      </c>
      <c r="C3071" s="515" t="s">
        <v>14256</v>
      </c>
      <c r="D3071" s="60" t="s">
        <v>8058</v>
      </c>
      <c r="E3071" s="156" t="s">
        <v>23082</v>
      </c>
      <c r="F3071" s="103"/>
    </row>
    <row r="3072" spans="1:6" ht="27" x14ac:dyDescent="0.25">
      <c r="A3072" s="60" t="s">
        <v>3062</v>
      </c>
      <c r="B3072" s="60" t="s">
        <v>3062</v>
      </c>
      <c r="C3072" s="515" t="s">
        <v>14257</v>
      </c>
      <c r="D3072" s="60" t="s">
        <v>8058</v>
      </c>
      <c r="E3072" s="156" t="s">
        <v>23083</v>
      </c>
      <c r="F3072" s="103"/>
    </row>
    <row r="3073" spans="1:6" ht="27" x14ac:dyDescent="0.25">
      <c r="A3073" s="60" t="s">
        <v>7239</v>
      </c>
      <c r="B3073" s="60" t="s">
        <v>7239</v>
      </c>
      <c r="C3073" s="515" t="s">
        <v>9473</v>
      </c>
      <c r="D3073" s="60" t="s">
        <v>8058</v>
      </c>
      <c r="E3073" s="156" t="s">
        <v>21188</v>
      </c>
      <c r="F3073" s="103"/>
    </row>
    <row r="3074" spans="1:6" ht="27" x14ac:dyDescent="0.25">
      <c r="A3074" s="60" t="s">
        <v>7240</v>
      </c>
      <c r="B3074" s="60" t="s">
        <v>7240</v>
      </c>
      <c r="C3074" s="515" t="s">
        <v>9474</v>
      </c>
      <c r="D3074" s="60" t="s">
        <v>8058</v>
      </c>
      <c r="E3074" s="156" t="s">
        <v>9470</v>
      </c>
      <c r="F3074" s="103"/>
    </row>
    <row r="3075" spans="1:6" ht="27" x14ac:dyDescent="0.25">
      <c r="A3075" s="60" t="s">
        <v>7241</v>
      </c>
      <c r="B3075" s="60" t="s">
        <v>7241</v>
      </c>
      <c r="C3075" s="515" t="s">
        <v>9475</v>
      </c>
      <c r="D3075" s="60" t="s">
        <v>8058</v>
      </c>
      <c r="E3075" s="156" t="s">
        <v>12196</v>
      </c>
      <c r="F3075" s="103"/>
    </row>
    <row r="3076" spans="1:6" ht="27" x14ac:dyDescent="0.25">
      <c r="A3076" s="60" t="s">
        <v>7242</v>
      </c>
      <c r="B3076" s="60" t="s">
        <v>7242</v>
      </c>
      <c r="C3076" s="515" t="s">
        <v>9476</v>
      </c>
      <c r="D3076" s="60" t="s">
        <v>8058</v>
      </c>
      <c r="E3076" s="156" t="s">
        <v>13822</v>
      </c>
      <c r="F3076" s="103"/>
    </row>
    <row r="3077" spans="1:6" ht="27" x14ac:dyDescent="0.25">
      <c r="A3077" s="60" t="s">
        <v>7243</v>
      </c>
      <c r="B3077" s="60" t="s">
        <v>7243</v>
      </c>
      <c r="C3077" s="515" t="s">
        <v>9477</v>
      </c>
      <c r="D3077" s="60" t="s">
        <v>8058</v>
      </c>
      <c r="E3077" s="156" t="s">
        <v>18220</v>
      </c>
      <c r="F3077" s="103"/>
    </row>
    <row r="3078" spans="1:6" ht="27" x14ac:dyDescent="0.25">
      <c r="A3078" s="60" t="s">
        <v>7244</v>
      </c>
      <c r="B3078" s="60" t="s">
        <v>7244</v>
      </c>
      <c r="C3078" s="515" t="s">
        <v>9478</v>
      </c>
      <c r="D3078" s="60" t="s">
        <v>8058</v>
      </c>
      <c r="E3078" s="156" t="s">
        <v>11987</v>
      </c>
      <c r="F3078" s="103"/>
    </row>
    <row r="3079" spans="1:6" x14ac:dyDescent="0.25">
      <c r="A3079" s="60" t="s">
        <v>2298</v>
      </c>
      <c r="B3079" s="60" t="s">
        <v>2298</v>
      </c>
      <c r="C3079" s="515" t="s">
        <v>18630</v>
      </c>
      <c r="D3079" s="60" t="s">
        <v>8078</v>
      </c>
      <c r="E3079" s="156" t="s">
        <v>7756</v>
      </c>
      <c r="F3079" s="103"/>
    </row>
    <row r="3080" spans="1:6" x14ac:dyDescent="0.25">
      <c r="A3080" s="60" t="s">
        <v>2299</v>
      </c>
      <c r="B3080" s="60" t="s">
        <v>2299</v>
      </c>
      <c r="C3080" s="515" t="s">
        <v>18631</v>
      </c>
      <c r="D3080" s="60" t="s">
        <v>8078</v>
      </c>
      <c r="E3080" s="156" t="s">
        <v>8836</v>
      </c>
      <c r="F3080" s="103"/>
    </row>
    <row r="3081" spans="1:6" x14ac:dyDescent="0.25">
      <c r="A3081" s="60" t="s">
        <v>2300</v>
      </c>
      <c r="B3081" s="60" t="s">
        <v>2300</v>
      </c>
      <c r="C3081" s="515" t="s">
        <v>18632</v>
      </c>
      <c r="D3081" s="60" t="s">
        <v>8078</v>
      </c>
      <c r="E3081" s="156" t="s">
        <v>19603</v>
      </c>
      <c r="F3081" s="103"/>
    </row>
    <row r="3082" spans="1:6" x14ac:dyDescent="0.25">
      <c r="A3082" s="60" t="s">
        <v>2301</v>
      </c>
      <c r="B3082" s="60" t="s">
        <v>2301</v>
      </c>
      <c r="C3082" s="515" t="s">
        <v>18633</v>
      </c>
      <c r="D3082" s="60" t="s">
        <v>8078</v>
      </c>
      <c r="E3082" s="156" t="s">
        <v>15655</v>
      </c>
      <c r="F3082" s="103"/>
    </row>
    <row r="3083" spans="1:6" x14ac:dyDescent="0.25">
      <c r="A3083" s="60" t="s">
        <v>2302</v>
      </c>
      <c r="B3083" s="60" t="s">
        <v>2302</v>
      </c>
      <c r="C3083" s="515" t="s">
        <v>18634</v>
      </c>
      <c r="D3083" s="60" t="s">
        <v>8078</v>
      </c>
      <c r="E3083" s="156" t="s">
        <v>14281</v>
      </c>
      <c r="F3083" s="103"/>
    </row>
    <row r="3084" spans="1:6" x14ac:dyDescent="0.25">
      <c r="A3084" s="60" t="s">
        <v>2303</v>
      </c>
      <c r="B3084" s="60" t="s">
        <v>2303</v>
      </c>
      <c r="C3084" s="515" t="s">
        <v>18635</v>
      </c>
      <c r="D3084" s="60" t="s">
        <v>8078</v>
      </c>
      <c r="E3084" s="156" t="s">
        <v>19107</v>
      </c>
      <c r="F3084" s="103"/>
    </row>
    <row r="3085" spans="1:6" x14ac:dyDescent="0.25">
      <c r="A3085" s="60" t="s">
        <v>2304</v>
      </c>
      <c r="B3085" s="60" t="s">
        <v>2304</v>
      </c>
      <c r="C3085" s="515" t="s">
        <v>18636</v>
      </c>
      <c r="D3085" s="60" t="s">
        <v>8078</v>
      </c>
      <c r="E3085" s="156" t="s">
        <v>13345</v>
      </c>
      <c r="F3085" s="103"/>
    </row>
    <row r="3086" spans="1:6" x14ac:dyDescent="0.25">
      <c r="A3086" s="60" t="s">
        <v>2305</v>
      </c>
      <c r="B3086" s="60" t="s">
        <v>2305</v>
      </c>
      <c r="C3086" s="515" t="s">
        <v>18637</v>
      </c>
      <c r="D3086" s="60" t="s">
        <v>8078</v>
      </c>
      <c r="E3086" s="156" t="s">
        <v>7798</v>
      </c>
      <c r="F3086" s="103"/>
    </row>
    <row r="3087" spans="1:6" x14ac:dyDescent="0.25">
      <c r="A3087" s="60" t="s">
        <v>2951</v>
      </c>
      <c r="B3087" s="60" t="s">
        <v>2951</v>
      </c>
      <c r="C3087" s="515" t="s">
        <v>18803</v>
      </c>
      <c r="D3087" s="60" t="s">
        <v>8078</v>
      </c>
      <c r="E3087" s="156" t="s">
        <v>13329</v>
      </c>
      <c r="F3087" s="103"/>
    </row>
    <row r="3088" spans="1:6" x14ac:dyDescent="0.25">
      <c r="A3088" s="60" t="s">
        <v>2952</v>
      </c>
      <c r="B3088" s="60" t="s">
        <v>2952</v>
      </c>
      <c r="C3088" s="515" t="s">
        <v>18805</v>
      </c>
      <c r="D3088" s="60" t="s">
        <v>8078</v>
      </c>
      <c r="E3088" s="156" t="s">
        <v>19765</v>
      </c>
      <c r="F3088" s="103"/>
    </row>
    <row r="3089" spans="1:6" x14ac:dyDescent="0.25">
      <c r="A3089" s="60" t="s">
        <v>2953</v>
      </c>
      <c r="B3089" s="60" t="s">
        <v>2953</v>
      </c>
      <c r="C3089" s="515" t="s">
        <v>18806</v>
      </c>
      <c r="D3089" s="60" t="s">
        <v>8078</v>
      </c>
      <c r="E3089" s="156" t="s">
        <v>13007</v>
      </c>
      <c r="F3089" s="103"/>
    </row>
    <row r="3090" spans="1:6" x14ac:dyDescent="0.25">
      <c r="A3090" s="60" t="s">
        <v>2954</v>
      </c>
      <c r="B3090" s="60" t="s">
        <v>2954</v>
      </c>
      <c r="C3090" s="515" t="s">
        <v>18807</v>
      </c>
      <c r="D3090" s="60" t="s">
        <v>8078</v>
      </c>
      <c r="E3090" s="156" t="s">
        <v>22655</v>
      </c>
      <c r="F3090" s="103"/>
    </row>
    <row r="3091" spans="1:6" x14ac:dyDescent="0.25">
      <c r="A3091" s="60" t="s">
        <v>2955</v>
      </c>
      <c r="B3091" s="60" t="s">
        <v>2955</v>
      </c>
      <c r="C3091" s="515" t="s">
        <v>18808</v>
      </c>
      <c r="D3091" s="60" t="s">
        <v>8078</v>
      </c>
      <c r="E3091" s="156" t="s">
        <v>9829</v>
      </c>
      <c r="F3091" s="103"/>
    </row>
    <row r="3092" spans="1:6" x14ac:dyDescent="0.25">
      <c r="A3092" s="60" t="s">
        <v>2956</v>
      </c>
      <c r="B3092" s="60" t="s">
        <v>2956</v>
      </c>
      <c r="C3092" s="515" t="s">
        <v>18809</v>
      </c>
      <c r="D3092" s="60" t="s">
        <v>8078</v>
      </c>
      <c r="E3092" s="156" t="s">
        <v>12214</v>
      </c>
      <c r="F3092" s="103"/>
    </row>
    <row r="3093" spans="1:6" x14ac:dyDescent="0.25">
      <c r="A3093" s="60" t="s">
        <v>2957</v>
      </c>
      <c r="B3093" s="60" t="s">
        <v>2957</v>
      </c>
      <c r="C3093" s="515" t="s">
        <v>18810</v>
      </c>
      <c r="D3093" s="60" t="s">
        <v>8078</v>
      </c>
      <c r="E3093" s="156" t="s">
        <v>23084</v>
      </c>
      <c r="F3093" s="103"/>
    </row>
    <row r="3094" spans="1:6" x14ac:dyDescent="0.25">
      <c r="A3094" s="60" t="s">
        <v>2958</v>
      </c>
      <c r="B3094" s="60" t="s">
        <v>2958</v>
      </c>
      <c r="C3094" s="515" t="s">
        <v>18811</v>
      </c>
      <c r="D3094" s="60" t="s">
        <v>8078</v>
      </c>
      <c r="E3094" s="156" t="s">
        <v>18930</v>
      </c>
      <c r="F3094" s="103"/>
    </row>
    <row r="3095" spans="1:6" ht="27" x14ac:dyDescent="0.25">
      <c r="A3095" s="60" t="s">
        <v>3893</v>
      </c>
      <c r="B3095" s="60" t="s">
        <v>3893</v>
      </c>
      <c r="C3095" s="515" t="s">
        <v>17197</v>
      </c>
      <c r="D3095" s="60" t="s">
        <v>8078</v>
      </c>
      <c r="E3095" s="156" t="s">
        <v>15700</v>
      </c>
      <c r="F3095" s="103"/>
    </row>
    <row r="3096" spans="1:6" ht="27" x14ac:dyDescent="0.25">
      <c r="A3096" s="60" t="s">
        <v>3894</v>
      </c>
      <c r="B3096" s="60" t="s">
        <v>3894</v>
      </c>
      <c r="C3096" s="515" t="s">
        <v>17198</v>
      </c>
      <c r="D3096" s="60" t="s">
        <v>8078</v>
      </c>
      <c r="E3096" s="156" t="s">
        <v>12758</v>
      </c>
      <c r="F3096" s="103"/>
    </row>
    <row r="3097" spans="1:6" ht="27" x14ac:dyDescent="0.25">
      <c r="A3097" s="60" t="s">
        <v>3895</v>
      </c>
      <c r="B3097" s="60" t="s">
        <v>3895</v>
      </c>
      <c r="C3097" s="515" t="s">
        <v>17199</v>
      </c>
      <c r="D3097" s="60" t="s">
        <v>8078</v>
      </c>
      <c r="E3097" s="156" t="s">
        <v>12182</v>
      </c>
      <c r="F3097" s="103"/>
    </row>
    <row r="3098" spans="1:6" ht="27" x14ac:dyDescent="0.25">
      <c r="A3098" s="60" t="s">
        <v>3896</v>
      </c>
      <c r="B3098" s="60" t="s">
        <v>3896</v>
      </c>
      <c r="C3098" s="515" t="s">
        <v>17200</v>
      </c>
      <c r="D3098" s="60" t="s">
        <v>8078</v>
      </c>
      <c r="E3098" s="156" t="s">
        <v>7911</v>
      </c>
      <c r="F3098" s="103"/>
    </row>
    <row r="3099" spans="1:6" ht="27" x14ac:dyDescent="0.25">
      <c r="A3099" s="60" t="s">
        <v>3897</v>
      </c>
      <c r="B3099" s="60" t="s">
        <v>3897</v>
      </c>
      <c r="C3099" s="515" t="s">
        <v>17201</v>
      </c>
      <c r="D3099" s="60" t="s">
        <v>8078</v>
      </c>
      <c r="E3099" s="156" t="s">
        <v>18950</v>
      </c>
      <c r="F3099" s="103"/>
    </row>
    <row r="3100" spans="1:6" x14ac:dyDescent="0.25">
      <c r="A3100" s="60" t="s">
        <v>3898</v>
      </c>
      <c r="B3100" s="60" t="s">
        <v>3898</v>
      </c>
      <c r="C3100" s="515" t="s">
        <v>17202</v>
      </c>
      <c r="D3100" s="60" t="s">
        <v>8078</v>
      </c>
      <c r="E3100" s="156" t="s">
        <v>18437</v>
      </c>
      <c r="F3100" s="103"/>
    </row>
    <row r="3101" spans="1:6" ht="27" x14ac:dyDescent="0.25">
      <c r="A3101" s="60" t="s">
        <v>3899</v>
      </c>
      <c r="B3101" s="60" t="s">
        <v>3899</v>
      </c>
      <c r="C3101" s="515" t="s">
        <v>17203</v>
      </c>
      <c r="D3101" s="60" t="s">
        <v>8078</v>
      </c>
      <c r="E3101" s="156" t="s">
        <v>13336</v>
      </c>
      <c r="F3101" s="103"/>
    </row>
    <row r="3102" spans="1:6" ht="27" x14ac:dyDescent="0.25">
      <c r="A3102" s="60" t="s">
        <v>3900</v>
      </c>
      <c r="B3102" s="60" t="s">
        <v>3900</v>
      </c>
      <c r="C3102" s="515" t="s">
        <v>17204</v>
      </c>
      <c r="D3102" s="60" t="s">
        <v>8078</v>
      </c>
      <c r="E3102" s="156" t="s">
        <v>15659</v>
      </c>
      <c r="F3102" s="103"/>
    </row>
    <row r="3103" spans="1:6" ht="27" x14ac:dyDescent="0.25">
      <c r="A3103" s="60" t="s">
        <v>3901</v>
      </c>
      <c r="B3103" s="60" t="s">
        <v>3901</v>
      </c>
      <c r="C3103" s="515" t="s">
        <v>17205</v>
      </c>
      <c r="D3103" s="60" t="s">
        <v>8078</v>
      </c>
      <c r="E3103" s="156" t="s">
        <v>18185</v>
      </c>
      <c r="F3103" s="103"/>
    </row>
    <row r="3104" spans="1:6" ht="27" x14ac:dyDescent="0.25">
      <c r="A3104" s="60" t="s">
        <v>3902</v>
      </c>
      <c r="B3104" s="60" t="s">
        <v>3902</v>
      </c>
      <c r="C3104" s="515" t="s">
        <v>17206</v>
      </c>
      <c r="D3104" s="60" t="s">
        <v>8078</v>
      </c>
      <c r="E3104" s="156" t="s">
        <v>11935</v>
      </c>
      <c r="F3104" s="103"/>
    </row>
    <row r="3105" spans="1:6" ht="27" x14ac:dyDescent="0.25">
      <c r="A3105" s="60" t="s">
        <v>3903</v>
      </c>
      <c r="B3105" s="60" t="s">
        <v>3903</v>
      </c>
      <c r="C3105" s="515" t="s">
        <v>17207</v>
      </c>
      <c r="D3105" s="60" t="s">
        <v>8078</v>
      </c>
      <c r="E3105" s="156" t="s">
        <v>23085</v>
      </c>
      <c r="F3105" s="103"/>
    </row>
    <row r="3106" spans="1:6" ht="27" x14ac:dyDescent="0.25">
      <c r="A3106" s="60" t="s">
        <v>3904</v>
      </c>
      <c r="B3106" s="60" t="s">
        <v>3904</v>
      </c>
      <c r="C3106" s="515" t="s">
        <v>17208</v>
      </c>
      <c r="D3106" s="60" t="s">
        <v>8078</v>
      </c>
      <c r="E3106" s="156" t="s">
        <v>21484</v>
      </c>
      <c r="F3106" s="103"/>
    </row>
    <row r="3107" spans="1:6" ht="27" x14ac:dyDescent="0.25">
      <c r="A3107" s="60" t="s">
        <v>3905</v>
      </c>
      <c r="B3107" s="60" t="s">
        <v>3905</v>
      </c>
      <c r="C3107" s="515" t="s">
        <v>17209</v>
      </c>
      <c r="D3107" s="60" t="s">
        <v>8078</v>
      </c>
      <c r="E3107" s="156" t="s">
        <v>20985</v>
      </c>
      <c r="F3107" s="103"/>
    </row>
    <row r="3108" spans="1:6" ht="27" x14ac:dyDescent="0.25">
      <c r="A3108" s="60" t="s">
        <v>3906</v>
      </c>
      <c r="B3108" s="60" t="s">
        <v>3906</v>
      </c>
      <c r="C3108" s="515" t="s">
        <v>17210</v>
      </c>
      <c r="D3108" s="60" t="s">
        <v>8078</v>
      </c>
      <c r="E3108" s="156" t="s">
        <v>18185</v>
      </c>
      <c r="F3108" s="103"/>
    </row>
    <row r="3109" spans="1:6" ht="27" x14ac:dyDescent="0.25">
      <c r="A3109" s="60" t="s">
        <v>3907</v>
      </c>
      <c r="B3109" s="60" t="s">
        <v>3907</v>
      </c>
      <c r="C3109" s="515" t="s">
        <v>17211</v>
      </c>
      <c r="D3109" s="60" t="s">
        <v>8078</v>
      </c>
      <c r="E3109" s="156" t="s">
        <v>23086</v>
      </c>
      <c r="F3109" s="103"/>
    </row>
    <row r="3110" spans="1:6" ht="27" x14ac:dyDescent="0.25">
      <c r="A3110" s="60" t="s">
        <v>3908</v>
      </c>
      <c r="B3110" s="60" t="s">
        <v>3908</v>
      </c>
      <c r="C3110" s="515" t="s">
        <v>17212</v>
      </c>
      <c r="D3110" s="60" t="s">
        <v>8078</v>
      </c>
      <c r="E3110" s="156" t="s">
        <v>16159</v>
      </c>
      <c r="F3110" s="103"/>
    </row>
    <row r="3111" spans="1:6" x14ac:dyDescent="0.25">
      <c r="A3111" s="60" t="s">
        <v>3909</v>
      </c>
      <c r="B3111" s="60" t="s">
        <v>3909</v>
      </c>
      <c r="C3111" s="515" t="s">
        <v>17213</v>
      </c>
      <c r="D3111" s="60" t="s">
        <v>8078</v>
      </c>
      <c r="E3111" s="156" t="s">
        <v>23087</v>
      </c>
      <c r="F3111" s="103"/>
    </row>
    <row r="3112" spans="1:6" x14ac:dyDescent="0.25">
      <c r="A3112" s="60" t="s">
        <v>3910</v>
      </c>
      <c r="B3112" s="60" t="s">
        <v>3910</v>
      </c>
      <c r="C3112" s="515" t="s">
        <v>17214</v>
      </c>
      <c r="D3112" s="60" t="s">
        <v>8078</v>
      </c>
      <c r="E3112" s="156" t="s">
        <v>23088</v>
      </c>
      <c r="F3112" s="103"/>
    </row>
    <row r="3113" spans="1:6" x14ac:dyDescent="0.25">
      <c r="A3113" s="60" t="s">
        <v>3911</v>
      </c>
      <c r="B3113" s="60" t="s">
        <v>3911</v>
      </c>
      <c r="C3113" s="515" t="s">
        <v>17215</v>
      </c>
      <c r="D3113" s="60" t="s">
        <v>8078</v>
      </c>
      <c r="E3113" s="156" t="s">
        <v>19059</v>
      </c>
      <c r="F3113" s="103"/>
    </row>
    <row r="3114" spans="1:6" x14ac:dyDescent="0.25">
      <c r="A3114" s="60" t="s">
        <v>3912</v>
      </c>
      <c r="B3114" s="60" t="s">
        <v>3912</v>
      </c>
      <c r="C3114" s="515" t="s">
        <v>17216</v>
      </c>
      <c r="D3114" s="60" t="s">
        <v>8078</v>
      </c>
      <c r="E3114" s="156" t="s">
        <v>18453</v>
      </c>
      <c r="F3114" s="103"/>
    </row>
    <row r="3115" spans="1:6" x14ac:dyDescent="0.25">
      <c r="A3115" s="60" t="s">
        <v>3913</v>
      </c>
      <c r="B3115" s="60" t="s">
        <v>3913</v>
      </c>
      <c r="C3115" s="515" t="s">
        <v>17217</v>
      </c>
      <c r="D3115" s="60" t="s">
        <v>8078</v>
      </c>
      <c r="E3115" s="156" t="s">
        <v>18893</v>
      </c>
      <c r="F3115" s="103"/>
    </row>
    <row r="3116" spans="1:6" x14ac:dyDescent="0.25">
      <c r="A3116" s="60" t="s">
        <v>3914</v>
      </c>
      <c r="B3116" s="60" t="s">
        <v>3914</v>
      </c>
      <c r="C3116" s="515" t="s">
        <v>17218</v>
      </c>
      <c r="D3116" s="60" t="s">
        <v>8078</v>
      </c>
      <c r="E3116" s="156" t="s">
        <v>20677</v>
      </c>
      <c r="F3116" s="103"/>
    </row>
    <row r="3117" spans="1:6" x14ac:dyDescent="0.25">
      <c r="A3117" s="60" t="s">
        <v>3915</v>
      </c>
      <c r="B3117" s="60" t="s">
        <v>3915</v>
      </c>
      <c r="C3117" s="515" t="s">
        <v>17219</v>
      </c>
      <c r="D3117" s="60" t="s">
        <v>8078</v>
      </c>
      <c r="E3117" s="156" t="s">
        <v>12700</v>
      </c>
      <c r="F3117" s="103"/>
    </row>
    <row r="3118" spans="1:6" x14ac:dyDescent="0.25">
      <c r="A3118" s="60" t="s">
        <v>3916</v>
      </c>
      <c r="B3118" s="60" t="s">
        <v>3916</v>
      </c>
      <c r="C3118" s="515" t="s">
        <v>17220</v>
      </c>
      <c r="D3118" s="60" t="s">
        <v>8078</v>
      </c>
      <c r="E3118" s="156" t="s">
        <v>9548</v>
      </c>
      <c r="F3118" s="103"/>
    </row>
    <row r="3119" spans="1:6" x14ac:dyDescent="0.25">
      <c r="A3119" s="60" t="s">
        <v>3917</v>
      </c>
      <c r="B3119" s="60" t="s">
        <v>3917</v>
      </c>
      <c r="C3119" s="515" t="s">
        <v>17221</v>
      </c>
      <c r="D3119" s="60" t="s">
        <v>8078</v>
      </c>
      <c r="E3119" s="156" t="s">
        <v>13790</v>
      </c>
      <c r="F3119" s="103"/>
    </row>
    <row r="3120" spans="1:6" x14ac:dyDescent="0.25">
      <c r="A3120" s="60" t="s">
        <v>3918</v>
      </c>
      <c r="B3120" s="60" t="s">
        <v>3918</v>
      </c>
      <c r="C3120" s="515" t="s">
        <v>17222</v>
      </c>
      <c r="D3120" s="60" t="s">
        <v>8078</v>
      </c>
      <c r="E3120" s="156" t="s">
        <v>23089</v>
      </c>
      <c r="F3120" s="103"/>
    </row>
    <row r="3121" spans="1:6" x14ac:dyDescent="0.25">
      <c r="A3121" s="60" t="s">
        <v>3919</v>
      </c>
      <c r="B3121" s="60" t="s">
        <v>3919</v>
      </c>
      <c r="C3121" s="515" t="s">
        <v>17223</v>
      </c>
      <c r="D3121" s="60" t="s">
        <v>8078</v>
      </c>
      <c r="E3121" s="156" t="s">
        <v>12755</v>
      </c>
      <c r="F3121" s="103"/>
    </row>
    <row r="3122" spans="1:6" x14ac:dyDescent="0.25">
      <c r="A3122" s="60" t="s">
        <v>3920</v>
      </c>
      <c r="B3122" s="60" t="s">
        <v>3920</v>
      </c>
      <c r="C3122" s="515" t="s">
        <v>17224</v>
      </c>
      <c r="D3122" s="60" t="s">
        <v>8078</v>
      </c>
      <c r="E3122" s="156" t="s">
        <v>11611</v>
      </c>
      <c r="F3122" s="103"/>
    </row>
    <row r="3123" spans="1:6" x14ac:dyDescent="0.25">
      <c r="A3123" s="60" t="s">
        <v>3921</v>
      </c>
      <c r="B3123" s="60" t="s">
        <v>3921</v>
      </c>
      <c r="C3123" s="515" t="s">
        <v>17225</v>
      </c>
      <c r="D3123" s="60" t="s">
        <v>8078</v>
      </c>
      <c r="E3123" s="156" t="s">
        <v>20101</v>
      </c>
      <c r="F3123" s="103"/>
    </row>
    <row r="3124" spans="1:6" x14ac:dyDescent="0.25">
      <c r="A3124" s="60" t="s">
        <v>3922</v>
      </c>
      <c r="B3124" s="60" t="s">
        <v>3922</v>
      </c>
      <c r="C3124" s="515" t="s">
        <v>23090</v>
      </c>
      <c r="D3124" s="60" t="s">
        <v>8078</v>
      </c>
      <c r="E3124" s="156" t="s">
        <v>14575</v>
      </c>
      <c r="F3124" s="103"/>
    </row>
    <row r="3125" spans="1:6" x14ac:dyDescent="0.25">
      <c r="A3125" s="60" t="s">
        <v>3923</v>
      </c>
      <c r="B3125" s="60" t="s">
        <v>3923</v>
      </c>
      <c r="C3125" s="515" t="s">
        <v>17227</v>
      </c>
      <c r="D3125" s="60" t="s">
        <v>8078</v>
      </c>
      <c r="E3125" s="156" t="s">
        <v>23091</v>
      </c>
      <c r="F3125" s="103"/>
    </row>
    <row r="3126" spans="1:6" x14ac:dyDescent="0.25">
      <c r="A3126" s="60" t="s">
        <v>7202</v>
      </c>
      <c r="B3126" s="60" t="s">
        <v>7202</v>
      </c>
      <c r="C3126" s="515" t="s">
        <v>9479</v>
      </c>
      <c r="D3126" s="60" t="s">
        <v>8078</v>
      </c>
      <c r="E3126" s="156" t="s">
        <v>23092</v>
      </c>
      <c r="F3126" s="103"/>
    </row>
    <row r="3127" spans="1:6" x14ac:dyDescent="0.25">
      <c r="A3127" s="60" t="s">
        <v>7203</v>
      </c>
      <c r="B3127" s="60" t="s">
        <v>7203</v>
      </c>
      <c r="C3127" s="515" t="s">
        <v>9480</v>
      </c>
      <c r="D3127" s="60" t="s">
        <v>8078</v>
      </c>
      <c r="E3127" s="156" t="s">
        <v>23093</v>
      </c>
      <c r="F3127" s="103"/>
    </row>
    <row r="3128" spans="1:6" x14ac:dyDescent="0.25">
      <c r="A3128" s="60" t="s">
        <v>7204</v>
      </c>
      <c r="B3128" s="60" t="s">
        <v>7204</v>
      </c>
      <c r="C3128" s="515" t="s">
        <v>9481</v>
      </c>
      <c r="D3128" s="60" t="s">
        <v>8078</v>
      </c>
      <c r="E3128" s="156" t="s">
        <v>23094</v>
      </c>
      <c r="F3128" s="103"/>
    </row>
    <row r="3129" spans="1:6" x14ac:dyDescent="0.25">
      <c r="A3129" s="60" t="s">
        <v>7205</v>
      </c>
      <c r="B3129" s="60" t="s">
        <v>7205</v>
      </c>
      <c r="C3129" s="515" t="s">
        <v>9482</v>
      </c>
      <c r="D3129" s="60" t="s">
        <v>8078</v>
      </c>
      <c r="E3129" s="156" t="s">
        <v>23095</v>
      </c>
      <c r="F3129" s="103"/>
    </row>
    <row r="3130" spans="1:6" x14ac:dyDescent="0.25">
      <c r="A3130" s="60" t="s">
        <v>7206</v>
      </c>
      <c r="B3130" s="60" t="s">
        <v>7206</v>
      </c>
      <c r="C3130" s="515" t="s">
        <v>9483</v>
      </c>
      <c r="D3130" s="60" t="s">
        <v>8078</v>
      </c>
      <c r="E3130" s="156" t="s">
        <v>23096</v>
      </c>
      <c r="F3130" s="103"/>
    </row>
    <row r="3131" spans="1:6" ht="27" x14ac:dyDescent="0.25">
      <c r="A3131" s="60" t="s">
        <v>4597</v>
      </c>
      <c r="B3131" s="60" t="s">
        <v>4597</v>
      </c>
      <c r="C3131" s="515" t="s">
        <v>9484</v>
      </c>
      <c r="D3131" s="60" t="s">
        <v>8078</v>
      </c>
      <c r="E3131" s="156" t="s">
        <v>23097</v>
      </c>
      <c r="F3131" s="103"/>
    </row>
    <row r="3132" spans="1:6" ht="27" x14ac:dyDescent="0.25">
      <c r="A3132" s="60" t="s">
        <v>4598</v>
      </c>
      <c r="B3132" s="60" t="s">
        <v>4598</v>
      </c>
      <c r="C3132" s="515" t="s">
        <v>9485</v>
      </c>
      <c r="D3132" s="60" t="s">
        <v>8078</v>
      </c>
      <c r="E3132" s="156" t="s">
        <v>18542</v>
      </c>
      <c r="F3132" s="103"/>
    </row>
    <row r="3133" spans="1:6" ht="27" x14ac:dyDescent="0.25">
      <c r="A3133" s="60" t="s">
        <v>4599</v>
      </c>
      <c r="B3133" s="60" t="s">
        <v>4599</v>
      </c>
      <c r="C3133" s="515" t="s">
        <v>9486</v>
      </c>
      <c r="D3133" s="60" t="s">
        <v>8078</v>
      </c>
      <c r="E3133" s="156" t="s">
        <v>23098</v>
      </c>
      <c r="F3133" s="103"/>
    </row>
    <row r="3134" spans="1:6" ht="27" x14ac:dyDescent="0.25">
      <c r="A3134" s="60" t="s">
        <v>4600</v>
      </c>
      <c r="B3134" s="60" t="s">
        <v>4600</v>
      </c>
      <c r="C3134" s="515" t="s">
        <v>9487</v>
      </c>
      <c r="D3134" s="60" t="s">
        <v>8078</v>
      </c>
      <c r="E3134" s="156" t="s">
        <v>23099</v>
      </c>
      <c r="F3134" s="103"/>
    </row>
    <row r="3135" spans="1:6" ht="27" x14ac:dyDescent="0.25">
      <c r="A3135" s="60" t="s">
        <v>4601</v>
      </c>
      <c r="B3135" s="60" t="s">
        <v>4601</v>
      </c>
      <c r="C3135" s="515" t="s">
        <v>9488</v>
      </c>
      <c r="D3135" s="60" t="s">
        <v>8078</v>
      </c>
      <c r="E3135" s="156" t="s">
        <v>23100</v>
      </c>
      <c r="F3135" s="103"/>
    </row>
    <row r="3136" spans="1:6" ht="27" x14ac:dyDescent="0.25">
      <c r="A3136" s="60" t="s">
        <v>4602</v>
      </c>
      <c r="B3136" s="60" t="s">
        <v>4602</v>
      </c>
      <c r="C3136" s="515" t="s">
        <v>9489</v>
      </c>
      <c r="D3136" s="60" t="s">
        <v>8078</v>
      </c>
      <c r="E3136" s="156" t="s">
        <v>23101</v>
      </c>
      <c r="F3136" s="103"/>
    </row>
    <row r="3137" spans="1:6" ht="27" x14ac:dyDescent="0.25">
      <c r="A3137" s="60" t="s">
        <v>4603</v>
      </c>
      <c r="B3137" s="60" t="s">
        <v>4603</v>
      </c>
      <c r="C3137" s="515" t="s">
        <v>9490</v>
      </c>
      <c r="D3137" s="60" t="s">
        <v>8078</v>
      </c>
      <c r="E3137" s="156" t="s">
        <v>23102</v>
      </c>
      <c r="F3137" s="103"/>
    </row>
    <row r="3138" spans="1:6" ht="27" x14ac:dyDescent="0.25">
      <c r="A3138" s="60" t="s">
        <v>4604</v>
      </c>
      <c r="B3138" s="60" t="s">
        <v>4604</v>
      </c>
      <c r="C3138" s="515" t="s">
        <v>9491</v>
      </c>
      <c r="D3138" s="60" t="s">
        <v>8078</v>
      </c>
      <c r="E3138" s="156" t="s">
        <v>23103</v>
      </c>
      <c r="F3138" s="103"/>
    </row>
    <row r="3139" spans="1:6" ht="27" x14ac:dyDescent="0.25">
      <c r="A3139" s="60" t="s">
        <v>4605</v>
      </c>
      <c r="B3139" s="60" t="s">
        <v>4605</v>
      </c>
      <c r="C3139" s="515" t="s">
        <v>9492</v>
      </c>
      <c r="D3139" s="60" t="s">
        <v>8078</v>
      </c>
      <c r="E3139" s="156" t="s">
        <v>23104</v>
      </c>
      <c r="F3139" s="103"/>
    </row>
    <row r="3140" spans="1:6" x14ac:dyDescent="0.25">
      <c r="A3140" s="60" t="s">
        <v>17924</v>
      </c>
      <c r="B3140" s="60" t="s">
        <v>17924</v>
      </c>
      <c r="C3140" s="515" t="s">
        <v>17925</v>
      </c>
      <c r="D3140" s="60" t="s">
        <v>8078</v>
      </c>
      <c r="E3140" s="156" t="s">
        <v>13840</v>
      </c>
      <c r="F3140" s="103"/>
    </row>
    <row r="3141" spans="1:6" x14ac:dyDescent="0.25">
      <c r="A3141" s="60" t="s">
        <v>17926</v>
      </c>
      <c r="B3141" s="60" t="s">
        <v>17926</v>
      </c>
      <c r="C3141" s="515" t="s">
        <v>17927</v>
      </c>
      <c r="D3141" s="60" t="s">
        <v>8078</v>
      </c>
      <c r="E3141" s="156" t="s">
        <v>7574</v>
      </c>
      <c r="F3141" s="103"/>
    </row>
    <row r="3142" spans="1:6" x14ac:dyDescent="0.25">
      <c r="A3142" s="60" t="s">
        <v>17928</v>
      </c>
      <c r="B3142" s="60" t="s">
        <v>17928</v>
      </c>
      <c r="C3142" s="515" t="s">
        <v>17929</v>
      </c>
      <c r="D3142" s="60" t="s">
        <v>8078</v>
      </c>
      <c r="E3142" s="156" t="s">
        <v>19127</v>
      </c>
      <c r="F3142" s="103"/>
    </row>
    <row r="3143" spans="1:6" x14ac:dyDescent="0.25">
      <c r="A3143" s="60" t="s">
        <v>17930</v>
      </c>
      <c r="B3143" s="60" t="s">
        <v>17930</v>
      </c>
      <c r="C3143" s="515" t="s">
        <v>17931</v>
      </c>
      <c r="D3143" s="60" t="s">
        <v>8078</v>
      </c>
      <c r="E3143" s="156" t="s">
        <v>18475</v>
      </c>
      <c r="F3143" s="103"/>
    </row>
    <row r="3144" spans="1:6" x14ac:dyDescent="0.25">
      <c r="A3144" s="60" t="s">
        <v>17932</v>
      </c>
      <c r="B3144" s="60" t="s">
        <v>17932</v>
      </c>
      <c r="C3144" s="515" t="s">
        <v>17933</v>
      </c>
      <c r="D3144" s="60" t="s">
        <v>8078</v>
      </c>
      <c r="E3144" s="156" t="s">
        <v>13373</v>
      </c>
      <c r="F3144" s="103"/>
    </row>
    <row r="3145" spans="1:6" x14ac:dyDescent="0.25">
      <c r="A3145" s="60" t="s">
        <v>17935</v>
      </c>
      <c r="B3145" s="60" t="s">
        <v>17935</v>
      </c>
      <c r="C3145" s="515" t="s">
        <v>17936</v>
      </c>
      <c r="D3145" s="60" t="s">
        <v>8078</v>
      </c>
      <c r="E3145" s="156" t="s">
        <v>16450</v>
      </c>
      <c r="F3145" s="103"/>
    </row>
    <row r="3146" spans="1:6" x14ac:dyDescent="0.25">
      <c r="A3146" s="60" t="s">
        <v>17937</v>
      </c>
      <c r="B3146" s="60" t="s">
        <v>17937</v>
      </c>
      <c r="C3146" s="515" t="s">
        <v>17938</v>
      </c>
      <c r="D3146" s="60" t="s">
        <v>8078</v>
      </c>
      <c r="E3146" s="156" t="s">
        <v>18790</v>
      </c>
      <c r="F3146" s="103"/>
    </row>
    <row r="3147" spans="1:6" x14ac:dyDescent="0.25">
      <c r="A3147" s="60" t="s">
        <v>17939</v>
      </c>
      <c r="B3147" s="60" t="s">
        <v>17939</v>
      </c>
      <c r="C3147" s="515" t="s">
        <v>17940</v>
      </c>
      <c r="D3147" s="60" t="s">
        <v>8078</v>
      </c>
      <c r="E3147" s="156" t="s">
        <v>23105</v>
      </c>
      <c r="F3147" s="103"/>
    </row>
    <row r="3148" spans="1:6" x14ac:dyDescent="0.25">
      <c r="A3148" s="60" t="s">
        <v>17941</v>
      </c>
      <c r="B3148" s="60" t="s">
        <v>17941</v>
      </c>
      <c r="C3148" s="515" t="s">
        <v>17942</v>
      </c>
      <c r="D3148" s="60" t="s">
        <v>8078</v>
      </c>
      <c r="E3148" s="156" t="s">
        <v>23106</v>
      </c>
      <c r="F3148" s="103"/>
    </row>
    <row r="3149" spans="1:6" x14ac:dyDescent="0.25">
      <c r="A3149" s="60" t="s">
        <v>17943</v>
      </c>
      <c r="B3149" s="60" t="s">
        <v>17943</v>
      </c>
      <c r="C3149" s="515" t="s">
        <v>17944</v>
      </c>
      <c r="D3149" s="60" t="s">
        <v>8078</v>
      </c>
      <c r="E3149" s="156" t="s">
        <v>23107</v>
      </c>
      <c r="F3149" s="103"/>
    </row>
    <row r="3150" spans="1:6" x14ac:dyDescent="0.25">
      <c r="A3150" s="60" t="s">
        <v>3278</v>
      </c>
      <c r="B3150" s="60" t="s">
        <v>3278</v>
      </c>
      <c r="C3150" s="515" t="s">
        <v>9493</v>
      </c>
      <c r="D3150" s="60" t="s">
        <v>8078</v>
      </c>
      <c r="E3150" s="156" t="s">
        <v>13365</v>
      </c>
      <c r="F3150" s="103"/>
    </row>
    <row r="3151" spans="1:6" x14ac:dyDescent="0.25">
      <c r="A3151" s="60" t="s">
        <v>3279</v>
      </c>
      <c r="B3151" s="60" t="s">
        <v>3279</v>
      </c>
      <c r="C3151" s="515" t="s">
        <v>9494</v>
      </c>
      <c r="D3151" s="60" t="s">
        <v>8078</v>
      </c>
      <c r="E3151" s="156" t="s">
        <v>18443</v>
      </c>
      <c r="F3151" s="103"/>
    </row>
    <row r="3152" spans="1:6" x14ac:dyDescent="0.25">
      <c r="A3152" s="60" t="s">
        <v>3280</v>
      </c>
      <c r="B3152" s="60" t="s">
        <v>3280</v>
      </c>
      <c r="C3152" s="515" t="s">
        <v>9495</v>
      </c>
      <c r="D3152" s="60" t="s">
        <v>8078</v>
      </c>
      <c r="E3152" s="156" t="s">
        <v>16474</v>
      </c>
      <c r="F3152" s="103"/>
    </row>
    <row r="3153" spans="1:6" x14ac:dyDescent="0.25">
      <c r="A3153" s="60" t="s">
        <v>3281</v>
      </c>
      <c r="B3153" s="60" t="s">
        <v>3281</v>
      </c>
      <c r="C3153" s="515" t="s">
        <v>9496</v>
      </c>
      <c r="D3153" s="60" t="s">
        <v>8078</v>
      </c>
      <c r="E3153" s="156" t="s">
        <v>16474</v>
      </c>
      <c r="F3153" s="103"/>
    </row>
    <row r="3154" spans="1:6" x14ac:dyDescent="0.25">
      <c r="A3154" s="60" t="s">
        <v>3282</v>
      </c>
      <c r="B3154" s="60" t="s">
        <v>3282</v>
      </c>
      <c r="C3154" s="515" t="s">
        <v>9497</v>
      </c>
      <c r="D3154" s="60" t="s">
        <v>8078</v>
      </c>
      <c r="E3154" s="156" t="s">
        <v>11759</v>
      </c>
      <c r="F3154" s="103"/>
    </row>
    <row r="3155" spans="1:6" x14ac:dyDescent="0.25">
      <c r="A3155" s="60" t="s">
        <v>3283</v>
      </c>
      <c r="B3155" s="60" t="s">
        <v>3283</v>
      </c>
      <c r="C3155" s="515" t="s">
        <v>9498</v>
      </c>
      <c r="D3155" s="60" t="s">
        <v>8078</v>
      </c>
      <c r="E3155" s="156" t="s">
        <v>12892</v>
      </c>
      <c r="F3155" s="103"/>
    </row>
    <row r="3156" spans="1:6" x14ac:dyDescent="0.25">
      <c r="A3156" s="60" t="s">
        <v>3284</v>
      </c>
      <c r="B3156" s="60" t="s">
        <v>3284</v>
      </c>
      <c r="C3156" s="515" t="s">
        <v>9500</v>
      </c>
      <c r="D3156" s="60" t="s">
        <v>8078</v>
      </c>
      <c r="E3156" s="156" t="s">
        <v>17610</v>
      </c>
      <c r="F3156" s="103"/>
    </row>
    <row r="3157" spans="1:6" x14ac:dyDescent="0.25">
      <c r="A3157" s="60" t="s">
        <v>3285</v>
      </c>
      <c r="B3157" s="60" t="s">
        <v>3285</v>
      </c>
      <c r="C3157" s="515" t="s">
        <v>9501</v>
      </c>
      <c r="D3157" s="60" t="s">
        <v>8078</v>
      </c>
      <c r="E3157" s="156" t="s">
        <v>23108</v>
      </c>
      <c r="F3157" s="103"/>
    </row>
    <row r="3158" spans="1:6" x14ac:dyDescent="0.25">
      <c r="A3158" s="60" t="s">
        <v>3286</v>
      </c>
      <c r="B3158" s="60" t="s">
        <v>3286</v>
      </c>
      <c r="C3158" s="515" t="s">
        <v>9502</v>
      </c>
      <c r="D3158" s="60" t="s">
        <v>8078</v>
      </c>
      <c r="E3158" s="156" t="s">
        <v>23109</v>
      </c>
      <c r="F3158" s="103"/>
    </row>
    <row r="3159" spans="1:6" x14ac:dyDescent="0.25">
      <c r="A3159" s="60" t="s">
        <v>3287</v>
      </c>
      <c r="B3159" s="60" t="s">
        <v>3287</v>
      </c>
      <c r="C3159" s="515" t="s">
        <v>9503</v>
      </c>
      <c r="D3159" s="60" t="s">
        <v>8078</v>
      </c>
      <c r="E3159" s="156" t="s">
        <v>23110</v>
      </c>
      <c r="F3159" s="103"/>
    </row>
    <row r="3160" spans="1:6" x14ac:dyDescent="0.25">
      <c r="A3160" s="60" t="s">
        <v>3288</v>
      </c>
      <c r="B3160" s="60" t="s">
        <v>3288</v>
      </c>
      <c r="C3160" s="515" t="s">
        <v>9504</v>
      </c>
      <c r="D3160" s="60" t="s">
        <v>8078</v>
      </c>
      <c r="E3160" s="156" t="s">
        <v>23110</v>
      </c>
      <c r="F3160" s="103"/>
    </row>
    <row r="3161" spans="1:6" x14ac:dyDescent="0.25">
      <c r="A3161" s="60" t="s">
        <v>3289</v>
      </c>
      <c r="B3161" s="60" t="s">
        <v>3289</v>
      </c>
      <c r="C3161" s="515" t="s">
        <v>9505</v>
      </c>
      <c r="D3161" s="60" t="s">
        <v>8078</v>
      </c>
      <c r="E3161" s="156" t="s">
        <v>19552</v>
      </c>
      <c r="F3161" s="103"/>
    </row>
    <row r="3162" spans="1:6" x14ac:dyDescent="0.25">
      <c r="A3162" s="60" t="s">
        <v>3290</v>
      </c>
      <c r="B3162" s="60" t="s">
        <v>3290</v>
      </c>
      <c r="C3162" s="515" t="s">
        <v>9506</v>
      </c>
      <c r="D3162" s="60" t="s">
        <v>8078</v>
      </c>
      <c r="E3162" s="156" t="s">
        <v>23111</v>
      </c>
      <c r="F3162" s="103"/>
    </row>
    <row r="3163" spans="1:6" x14ac:dyDescent="0.25">
      <c r="A3163" s="60" t="s">
        <v>3291</v>
      </c>
      <c r="B3163" s="60" t="s">
        <v>3291</v>
      </c>
      <c r="C3163" s="515" t="s">
        <v>9507</v>
      </c>
      <c r="D3163" s="60" t="s">
        <v>8078</v>
      </c>
      <c r="E3163" s="156" t="s">
        <v>23112</v>
      </c>
      <c r="F3163" s="103"/>
    </row>
    <row r="3164" spans="1:6" x14ac:dyDescent="0.25">
      <c r="A3164" s="60" t="s">
        <v>3292</v>
      </c>
      <c r="B3164" s="60" t="s">
        <v>3292</v>
      </c>
      <c r="C3164" s="515" t="s">
        <v>9508</v>
      </c>
      <c r="D3164" s="60" t="s">
        <v>8078</v>
      </c>
      <c r="E3164" s="156" t="s">
        <v>23113</v>
      </c>
      <c r="F3164" s="103"/>
    </row>
    <row r="3165" spans="1:6" x14ac:dyDescent="0.25">
      <c r="A3165" s="60" t="s">
        <v>3293</v>
      </c>
      <c r="B3165" s="60" t="s">
        <v>3293</v>
      </c>
      <c r="C3165" s="515" t="s">
        <v>9509</v>
      </c>
      <c r="D3165" s="60" t="s">
        <v>8078</v>
      </c>
      <c r="E3165" s="156" t="s">
        <v>23114</v>
      </c>
      <c r="F3165" s="103"/>
    </row>
    <row r="3166" spans="1:6" x14ac:dyDescent="0.25">
      <c r="A3166" s="60" t="s">
        <v>3294</v>
      </c>
      <c r="B3166" s="60" t="s">
        <v>3294</v>
      </c>
      <c r="C3166" s="515" t="s">
        <v>9510</v>
      </c>
      <c r="D3166" s="60" t="s">
        <v>8078</v>
      </c>
      <c r="E3166" s="156" t="s">
        <v>23115</v>
      </c>
      <c r="F3166" s="103"/>
    </row>
    <row r="3167" spans="1:6" x14ac:dyDescent="0.25">
      <c r="A3167" s="60" t="s">
        <v>3295</v>
      </c>
      <c r="B3167" s="60" t="s">
        <v>3295</v>
      </c>
      <c r="C3167" s="515" t="s">
        <v>9511</v>
      </c>
      <c r="D3167" s="60" t="s">
        <v>8078</v>
      </c>
      <c r="E3167" s="156" t="s">
        <v>23115</v>
      </c>
      <c r="F3167" s="103"/>
    </row>
    <row r="3168" spans="1:6" x14ac:dyDescent="0.25">
      <c r="A3168" s="60" t="s">
        <v>3296</v>
      </c>
      <c r="B3168" s="60" t="s">
        <v>3296</v>
      </c>
      <c r="C3168" s="515" t="s">
        <v>9512</v>
      </c>
      <c r="D3168" s="60" t="s">
        <v>8078</v>
      </c>
      <c r="E3168" s="156" t="s">
        <v>18191</v>
      </c>
      <c r="F3168" s="103"/>
    </row>
    <row r="3169" spans="1:6" x14ac:dyDescent="0.25">
      <c r="A3169" s="60" t="s">
        <v>3297</v>
      </c>
      <c r="B3169" s="60" t="s">
        <v>3297</v>
      </c>
      <c r="C3169" s="515" t="s">
        <v>9513</v>
      </c>
      <c r="D3169" s="60" t="s">
        <v>8078</v>
      </c>
      <c r="E3169" s="156" t="s">
        <v>23116</v>
      </c>
      <c r="F3169" s="103"/>
    </row>
    <row r="3170" spans="1:6" x14ac:dyDescent="0.25">
      <c r="A3170" s="60" t="s">
        <v>3298</v>
      </c>
      <c r="B3170" s="60" t="s">
        <v>3298</v>
      </c>
      <c r="C3170" s="515" t="s">
        <v>9514</v>
      </c>
      <c r="D3170" s="60" t="s">
        <v>8078</v>
      </c>
      <c r="E3170" s="156" t="s">
        <v>23117</v>
      </c>
      <c r="F3170" s="103"/>
    </row>
    <row r="3171" spans="1:6" x14ac:dyDescent="0.25">
      <c r="A3171" s="60" t="s">
        <v>4422</v>
      </c>
      <c r="B3171" s="60" t="s">
        <v>4422</v>
      </c>
      <c r="C3171" s="515" t="s">
        <v>9515</v>
      </c>
      <c r="D3171" s="60" t="s">
        <v>8078</v>
      </c>
      <c r="E3171" s="156" t="s">
        <v>23118</v>
      </c>
      <c r="F3171" s="103"/>
    </row>
    <row r="3172" spans="1:6" x14ac:dyDescent="0.25">
      <c r="A3172" s="60" t="s">
        <v>4423</v>
      </c>
      <c r="B3172" s="60" t="s">
        <v>4423</v>
      </c>
      <c r="C3172" s="515" t="s">
        <v>9516</v>
      </c>
      <c r="D3172" s="60" t="s">
        <v>8078</v>
      </c>
      <c r="E3172" s="156" t="s">
        <v>23119</v>
      </c>
      <c r="F3172" s="103"/>
    </row>
    <row r="3173" spans="1:6" x14ac:dyDescent="0.25">
      <c r="A3173" s="60" t="s">
        <v>4424</v>
      </c>
      <c r="B3173" s="60" t="s">
        <v>4424</v>
      </c>
      <c r="C3173" s="515" t="s">
        <v>9517</v>
      </c>
      <c r="D3173" s="60" t="s">
        <v>8078</v>
      </c>
      <c r="E3173" s="156" t="s">
        <v>23120</v>
      </c>
      <c r="F3173" s="103"/>
    </row>
    <row r="3174" spans="1:6" x14ac:dyDescent="0.25">
      <c r="A3174" s="60" t="s">
        <v>7201</v>
      </c>
      <c r="B3174" s="60" t="s">
        <v>7201</v>
      </c>
      <c r="C3174" s="515" t="s">
        <v>9518</v>
      </c>
      <c r="D3174" s="60" t="s">
        <v>8078</v>
      </c>
      <c r="E3174" s="156" t="s">
        <v>23121</v>
      </c>
      <c r="F3174" s="103"/>
    </row>
    <row r="3175" spans="1:6" ht="27" x14ac:dyDescent="0.25">
      <c r="A3175" s="60" t="s">
        <v>7230</v>
      </c>
      <c r="B3175" s="60" t="s">
        <v>7230</v>
      </c>
      <c r="C3175" s="515" t="s">
        <v>9519</v>
      </c>
      <c r="D3175" s="60" t="s">
        <v>8078</v>
      </c>
      <c r="E3175" s="156" t="s">
        <v>23122</v>
      </c>
      <c r="F3175" s="103"/>
    </row>
    <row r="3176" spans="1:6" ht="27" x14ac:dyDescent="0.25">
      <c r="A3176" s="60" t="s">
        <v>7231</v>
      </c>
      <c r="B3176" s="60" t="s">
        <v>7231</v>
      </c>
      <c r="C3176" s="515" t="s">
        <v>9520</v>
      </c>
      <c r="D3176" s="60" t="s">
        <v>8078</v>
      </c>
      <c r="E3176" s="156" t="s">
        <v>23123</v>
      </c>
      <c r="F3176" s="103"/>
    </row>
    <row r="3177" spans="1:6" ht="27" x14ac:dyDescent="0.25">
      <c r="A3177" s="60" t="s">
        <v>7232</v>
      </c>
      <c r="B3177" s="60" t="s">
        <v>7232</v>
      </c>
      <c r="C3177" s="515" t="s">
        <v>9521</v>
      </c>
      <c r="D3177" s="60" t="s">
        <v>8078</v>
      </c>
      <c r="E3177" s="156" t="s">
        <v>20040</v>
      </c>
      <c r="F3177" s="103"/>
    </row>
    <row r="3178" spans="1:6" ht="27" x14ac:dyDescent="0.25">
      <c r="A3178" s="60" t="s">
        <v>7233</v>
      </c>
      <c r="B3178" s="60" t="s">
        <v>7233</v>
      </c>
      <c r="C3178" s="515" t="s">
        <v>9522</v>
      </c>
      <c r="D3178" s="60" t="s">
        <v>8078</v>
      </c>
      <c r="E3178" s="156" t="s">
        <v>23124</v>
      </c>
      <c r="F3178" s="103"/>
    </row>
    <row r="3179" spans="1:6" ht="27" x14ac:dyDescent="0.25">
      <c r="A3179" s="60" t="s">
        <v>7234</v>
      </c>
      <c r="B3179" s="60" t="s">
        <v>7234</v>
      </c>
      <c r="C3179" s="515" t="s">
        <v>9523</v>
      </c>
      <c r="D3179" s="60" t="s">
        <v>8078</v>
      </c>
      <c r="E3179" s="156" t="s">
        <v>23125</v>
      </c>
      <c r="F3179" s="103"/>
    </row>
    <row r="3180" spans="1:6" ht="27" x14ac:dyDescent="0.25">
      <c r="A3180" s="60" t="s">
        <v>7235</v>
      </c>
      <c r="B3180" s="60" t="s">
        <v>7235</v>
      </c>
      <c r="C3180" s="515" t="s">
        <v>9524</v>
      </c>
      <c r="D3180" s="60" t="s">
        <v>8078</v>
      </c>
      <c r="E3180" s="156" t="s">
        <v>23126</v>
      </c>
      <c r="F3180" s="103"/>
    </row>
    <row r="3181" spans="1:6" ht="27" x14ac:dyDescent="0.25">
      <c r="A3181" s="60" t="s">
        <v>7236</v>
      </c>
      <c r="B3181" s="60" t="s">
        <v>7236</v>
      </c>
      <c r="C3181" s="515" t="s">
        <v>9525</v>
      </c>
      <c r="D3181" s="60" t="s">
        <v>8078</v>
      </c>
      <c r="E3181" s="156" t="s">
        <v>23127</v>
      </c>
      <c r="F3181" s="103"/>
    </row>
    <row r="3182" spans="1:6" ht="27" x14ac:dyDescent="0.25">
      <c r="A3182" s="60" t="s">
        <v>7237</v>
      </c>
      <c r="B3182" s="60" t="s">
        <v>7237</v>
      </c>
      <c r="C3182" s="515" t="s">
        <v>9526</v>
      </c>
      <c r="D3182" s="60" t="s">
        <v>8078</v>
      </c>
      <c r="E3182" s="156" t="s">
        <v>23128</v>
      </c>
      <c r="F3182" s="103"/>
    </row>
    <row r="3183" spans="1:6" ht="27" x14ac:dyDescent="0.25">
      <c r="A3183" s="60" t="s">
        <v>7238</v>
      </c>
      <c r="B3183" s="60" t="s">
        <v>7238</v>
      </c>
      <c r="C3183" s="515" t="s">
        <v>9527</v>
      </c>
      <c r="D3183" s="60" t="s">
        <v>8078</v>
      </c>
      <c r="E3183" s="156" t="s">
        <v>23129</v>
      </c>
      <c r="F3183" s="103"/>
    </row>
    <row r="3184" spans="1:6" x14ac:dyDescent="0.25">
      <c r="A3184" s="60" t="s">
        <v>7245</v>
      </c>
      <c r="B3184" s="60" t="s">
        <v>7245</v>
      </c>
      <c r="C3184" s="515" t="s">
        <v>9528</v>
      </c>
      <c r="D3184" s="60" t="s">
        <v>8078</v>
      </c>
      <c r="E3184" s="156" t="s">
        <v>11326</v>
      </c>
      <c r="F3184" s="103"/>
    </row>
    <row r="3185" spans="1:6" x14ac:dyDescent="0.25">
      <c r="A3185" s="60" t="s">
        <v>7246</v>
      </c>
      <c r="B3185" s="60" t="s">
        <v>7246</v>
      </c>
      <c r="C3185" s="515" t="s">
        <v>9530</v>
      </c>
      <c r="D3185" s="60" t="s">
        <v>8078</v>
      </c>
      <c r="E3185" s="156" t="s">
        <v>13368</v>
      </c>
      <c r="F3185" s="103"/>
    </row>
    <row r="3186" spans="1:6" x14ac:dyDescent="0.25">
      <c r="A3186" s="60" t="s">
        <v>7247</v>
      </c>
      <c r="B3186" s="60" t="s">
        <v>7247</v>
      </c>
      <c r="C3186" s="515" t="s">
        <v>9531</v>
      </c>
      <c r="D3186" s="60" t="s">
        <v>8078</v>
      </c>
      <c r="E3186" s="156" t="s">
        <v>19499</v>
      </c>
      <c r="F3186" s="103"/>
    </row>
    <row r="3187" spans="1:6" x14ac:dyDescent="0.25">
      <c r="A3187" s="60" t="s">
        <v>7248</v>
      </c>
      <c r="B3187" s="60" t="s">
        <v>7248</v>
      </c>
      <c r="C3187" s="515" t="s">
        <v>9532</v>
      </c>
      <c r="D3187" s="60" t="s">
        <v>8078</v>
      </c>
      <c r="E3187" s="156" t="s">
        <v>23130</v>
      </c>
      <c r="F3187" s="103"/>
    </row>
    <row r="3188" spans="1:6" x14ac:dyDescent="0.25">
      <c r="A3188" s="60" t="s">
        <v>7249</v>
      </c>
      <c r="B3188" s="60" t="s">
        <v>7249</v>
      </c>
      <c r="C3188" s="515" t="s">
        <v>9533</v>
      </c>
      <c r="D3188" s="60" t="s">
        <v>8078</v>
      </c>
      <c r="E3188" s="156" t="s">
        <v>23131</v>
      </c>
      <c r="F3188" s="103"/>
    </row>
    <row r="3189" spans="1:6" x14ac:dyDescent="0.25">
      <c r="A3189" s="60" t="s">
        <v>7250</v>
      </c>
      <c r="B3189" s="60" t="s">
        <v>7250</v>
      </c>
      <c r="C3189" s="515" t="s">
        <v>9534</v>
      </c>
      <c r="D3189" s="60" t="s">
        <v>8078</v>
      </c>
      <c r="E3189" s="156" t="s">
        <v>23132</v>
      </c>
      <c r="F3189" s="103"/>
    </row>
    <row r="3190" spans="1:6" x14ac:dyDescent="0.25">
      <c r="A3190" s="60" t="s">
        <v>7251</v>
      </c>
      <c r="B3190" s="60" t="s">
        <v>7251</v>
      </c>
      <c r="C3190" s="515" t="s">
        <v>9535</v>
      </c>
      <c r="D3190" s="60" t="s">
        <v>8078</v>
      </c>
      <c r="E3190" s="156" t="s">
        <v>23133</v>
      </c>
      <c r="F3190" s="103"/>
    </row>
    <row r="3191" spans="1:6" x14ac:dyDescent="0.25">
      <c r="A3191" s="60" t="s">
        <v>7252</v>
      </c>
      <c r="B3191" s="60" t="s">
        <v>7252</v>
      </c>
      <c r="C3191" s="515" t="s">
        <v>9536</v>
      </c>
      <c r="D3191" s="60" t="s">
        <v>8078</v>
      </c>
      <c r="E3191" s="156" t="s">
        <v>23134</v>
      </c>
      <c r="F3191" s="103"/>
    </row>
    <row r="3192" spans="1:6" x14ac:dyDescent="0.25">
      <c r="A3192" s="60" t="s">
        <v>7253</v>
      </c>
      <c r="B3192" s="60" t="s">
        <v>7253</v>
      </c>
      <c r="C3192" s="515" t="s">
        <v>9537</v>
      </c>
      <c r="D3192" s="60" t="s">
        <v>8078</v>
      </c>
      <c r="E3192" s="156" t="s">
        <v>23135</v>
      </c>
      <c r="F3192" s="103"/>
    </row>
    <row r="3193" spans="1:6" x14ac:dyDescent="0.25">
      <c r="A3193" s="60" t="s">
        <v>7254</v>
      </c>
      <c r="B3193" s="60" t="s">
        <v>7254</v>
      </c>
      <c r="C3193" s="515" t="s">
        <v>9538</v>
      </c>
      <c r="D3193" s="60" t="s">
        <v>8078</v>
      </c>
      <c r="E3193" s="156" t="s">
        <v>23136</v>
      </c>
      <c r="F3193" s="103"/>
    </row>
    <row r="3194" spans="1:6" x14ac:dyDescent="0.25">
      <c r="A3194" s="60" t="s">
        <v>7255</v>
      </c>
      <c r="B3194" s="60" t="s">
        <v>7255</v>
      </c>
      <c r="C3194" s="515" t="s">
        <v>9539</v>
      </c>
      <c r="D3194" s="60" t="s">
        <v>8078</v>
      </c>
      <c r="E3194" s="156" t="s">
        <v>23137</v>
      </c>
      <c r="F3194" s="103"/>
    </row>
    <row r="3195" spans="1:6" x14ac:dyDescent="0.25">
      <c r="A3195" s="60" t="s">
        <v>7256</v>
      </c>
      <c r="B3195" s="60" t="s">
        <v>7256</v>
      </c>
      <c r="C3195" s="515" t="s">
        <v>9540</v>
      </c>
      <c r="D3195" s="60" t="s">
        <v>8078</v>
      </c>
      <c r="E3195" s="156" t="s">
        <v>23138</v>
      </c>
      <c r="F3195" s="103"/>
    </row>
    <row r="3196" spans="1:6" x14ac:dyDescent="0.25">
      <c r="A3196" s="60" t="s">
        <v>7257</v>
      </c>
      <c r="B3196" s="60" t="s">
        <v>7257</v>
      </c>
      <c r="C3196" s="515" t="s">
        <v>9541</v>
      </c>
      <c r="D3196" s="60" t="s">
        <v>8078</v>
      </c>
      <c r="E3196" s="156" t="s">
        <v>19221</v>
      </c>
      <c r="F3196" s="103"/>
    </row>
    <row r="3197" spans="1:6" x14ac:dyDescent="0.25">
      <c r="A3197" s="60" t="s">
        <v>7258</v>
      </c>
      <c r="B3197" s="60" t="s">
        <v>7258</v>
      </c>
      <c r="C3197" s="515" t="s">
        <v>9542</v>
      </c>
      <c r="D3197" s="60" t="s">
        <v>8078</v>
      </c>
      <c r="E3197" s="156" t="s">
        <v>23139</v>
      </c>
      <c r="F3197" s="103"/>
    </row>
    <row r="3198" spans="1:6" x14ac:dyDescent="0.25">
      <c r="A3198" s="60" t="s">
        <v>7259</v>
      </c>
      <c r="B3198" s="60" t="s">
        <v>7259</v>
      </c>
      <c r="C3198" s="515" t="s">
        <v>9543</v>
      </c>
      <c r="D3198" s="60" t="s">
        <v>8078</v>
      </c>
      <c r="E3198" s="156" t="s">
        <v>23140</v>
      </c>
      <c r="F3198" s="103"/>
    </row>
    <row r="3199" spans="1:6" x14ac:dyDescent="0.25">
      <c r="A3199" s="60" t="s">
        <v>7293</v>
      </c>
      <c r="B3199" s="60" t="s">
        <v>7293</v>
      </c>
      <c r="C3199" s="515" t="s">
        <v>9544</v>
      </c>
      <c r="D3199" s="60" t="s">
        <v>8078</v>
      </c>
      <c r="E3199" s="156" t="s">
        <v>18797</v>
      </c>
      <c r="F3199" s="103"/>
    </row>
    <row r="3200" spans="1:6" x14ac:dyDescent="0.25">
      <c r="A3200" s="60" t="s">
        <v>7294</v>
      </c>
      <c r="B3200" s="60" t="s">
        <v>7294</v>
      </c>
      <c r="C3200" s="515" t="s">
        <v>9545</v>
      </c>
      <c r="D3200" s="60" t="s">
        <v>8078</v>
      </c>
      <c r="E3200" s="156" t="s">
        <v>22986</v>
      </c>
      <c r="F3200" s="103"/>
    </row>
    <row r="3201" spans="1:6" ht="27" x14ac:dyDescent="0.25">
      <c r="A3201" s="60" t="s">
        <v>2306</v>
      </c>
      <c r="B3201" s="60" t="s">
        <v>2306</v>
      </c>
      <c r="C3201" s="515" t="s">
        <v>18638</v>
      </c>
      <c r="D3201" s="60" t="s">
        <v>8078</v>
      </c>
      <c r="E3201" s="156" t="s">
        <v>18813</v>
      </c>
      <c r="F3201" s="103"/>
    </row>
    <row r="3202" spans="1:6" ht="27" x14ac:dyDescent="0.25">
      <c r="A3202" s="60" t="s">
        <v>2307</v>
      </c>
      <c r="B3202" s="60" t="s">
        <v>2307</v>
      </c>
      <c r="C3202" s="515" t="s">
        <v>18639</v>
      </c>
      <c r="D3202" s="60" t="s">
        <v>8078</v>
      </c>
      <c r="E3202" s="156" t="s">
        <v>8018</v>
      </c>
      <c r="F3202" s="103"/>
    </row>
    <row r="3203" spans="1:6" ht="27" x14ac:dyDescent="0.25">
      <c r="A3203" s="60" t="s">
        <v>2308</v>
      </c>
      <c r="B3203" s="60" t="s">
        <v>2308</v>
      </c>
      <c r="C3203" s="515" t="s">
        <v>18640</v>
      </c>
      <c r="D3203" s="60" t="s">
        <v>8078</v>
      </c>
      <c r="E3203" s="156" t="s">
        <v>11503</v>
      </c>
      <c r="F3203" s="103"/>
    </row>
    <row r="3204" spans="1:6" ht="27" x14ac:dyDescent="0.25">
      <c r="A3204" s="60" t="s">
        <v>2309</v>
      </c>
      <c r="B3204" s="60" t="s">
        <v>2309</v>
      </c>
      <c r="C3204" s="515" t="s">
        <v>18641</v>
      </c>
      <c r="D3204" s="60" t="s">
        <v>8078</v>
      </c>
      <c r="E3204" s="156" t="s">
        <v>23141</v>
      </c>
      <c r="F3204" s="103"/>
    </row>
    <row r="3205" spans="1:6" ht="27" x14ac:dyDescent="0.25">
      <c r="A3205" s="60" t="s">
        <v>2310</v>
      </c>
      <c r="B3205" s="60" t="s">
        <v>2310</v>
      </c>
      <c r="C3205" s="515" t="s">
        <v>18642</v>
      </c>
      <c r="D3205" s="60" t="s">
        <v>8078</v>
      </c>
      <c r="E3205" s="156" t="s">
        <v>9232</v>
      </c>
      <c r="F3205" s="103"/>
    </row>
    <row r="3206" spans="1:6" ht="27" x14ac:dyDescent="0.25">
      <c r="A3206" s="60" t="s">
        <v>2311</v>
      </c>
      <c r="B3206" s="60" t="s">
        <v>2311</v>
      </c>
      <c r="C3206" s="515" t="s">
        <v>18643</v>
      </c>
      <c r="D3206" s="60" t="s">
        <v>8078</v>
      </c>
      <c r="E3206" s="156" t="s">
        <v>13324</v>
      </c>
      <c r="F3206" s="103"/>
    </row>
    <row r="3207" spans="1:6" x14ac:dyDescent="0.25">
      <c r="A3207" s="60" t="s">
        <v>2312</v>
      </c>
      <c r="B3207" s="60" t="s">
        <v>2312</v>
      </c>
      <c r="C3207" s="515" t="s">
        <v>18644</v>
      </c>
      <c r="D3207" s="60" t="s">
        <v>8078</v>
      </c>
      <c r="E3207" s="156" t="s">
        <v>10467</v>
      </c>
      <c r="F3207" s="103"/>
    </row>
    <row r="3208" spans="1:6" x14ac:dyDescent="0.25">
      <c r="A3208" s="60" t="s">
        <v>2313</v>
      </c>
      <c r="B3208" s="60" t="s">
        <v>2313</v>
      </c>
      <c r="C3208" s="515" t="s">
        <v>18645</v>
      </c>
      <c r="D3208" s="60" t="s">
        <v>8078</v>
      </c>
      <c r="E3208" s="156" t="s">
        <v>13487</v>
      </c>
      <c r="F3208" s="103"/>
    </row>
    <row r="3209" spans="1:6" x14ac:dyDescent="0.25">
      <c r="A3209" s="60" t="s">
        <v>2314</v>
      </c>
      <c r="B3209" s="60" t="s">
        <v>2314</v>
      </c>
      <c r="C3209" s="515" t="s">
        <v>18646</v>
      </c>
      <c r="D3209" s="60" t="s">
        <v>8078</v>
      </c>
      <c r="E3209" s="156" t="s">
        <v>16536</v>
      </c>
      <c r="F3209" s="103"/>
    </row>
    <row r="3210" spans="1:6" x14ac:dyDescent="0.25">
      <c r="A3210" s="60" t="s">
        <v>2315</v>
      </c>
      <c r="B3210" s="60" t="s">
        <v>2315</v>
      </c>
      <c r="C3210" s="515" t="s">
        <v>18647</v>
      </c>
      <c r="D3210" s="60" t="s">
        <v>8078</v>
      </c>
      <c r="E3210" s="156" t="s">
        <v>19415</v>
      </c>
      <c r="F3210" s="103"/>
    </row>
    <row r="3211" spans="1:6" ht="27" x14ac:dyDescent="0.25">
      <c r="A3211" s="60" t="s">
        <v>2316</v>
      </c>
      <c r="B3211" s="60" t="s">
        <v>2316</v>
      </c>
      <c r="C3211" s="515" t="s">
        <v>18648</v>
      </c>
      <c r="D3211" s="60" t="s">
        <v>8078</v>
      </c>
      <c r="E3211" s="156" t="s">
        <v>23142</v>
      </c>
      <c r="F3211" s="103"/>
    </row>
    <row r="3212" spans="1:6" ht="27" x14ac:dyDescent="0.25">
      <c r="A3212" s="60" t="s">
        <v>2317</v>
      </c>
      <c r="B3212" s="60" t="s">
        <v>2317</v>
      </c>
      <c r="C3212" s="515" t="s">
        <v>18649</v>
      </c>
      <c r="D3212" s="60" t="s">
        <v>8078</v>
      </c>
      <c r="E3212" s="156" t="s">
        <v>19669</v>
      </c>
      <c r="F3212" s="103"/>
    </row>
    <row r="3213" spans="1:6" x14ac:dyDescent="0.25">
      <c r="A3213" s="60" t="s">
        <v>2318</v>
      </c>
      <c r="B3213" s="60" t="s">
        <v>2318</v>
      </c>
      <c r="C3213" s="515" t="s">
        <v>18650</v>
      </c>
      <c r="D3213" s="60" t="s">
        <v>8078</v>
      </c>
      <c r="E3213" s="156" t="s">
        <v>11350</v>
      </c>
      <c r="F3213" s="103"/>
    </row>
    <row r="3214" spans="1:6" x14ac:dyDescent="0.25">
      <c r="A3214" s="60" t="s">
        <v>2319</v>
      </c>
      <c r="B3214" s="60" t="s">
        <v>2319</v>
      </c>
      <c r="C3214" s="515" t="s">
        <v>18651</v>
      </c>
      <c r="D3214" s="60" t="s">
        <v>8078</v>
      </c>
      <c r="E3214" s="156" t="s">
        <v>23143</v>
      </c>
      <c r="F3214" s="103"/>
    </row>
    <row r="3215" spans="1:6" x14ac:dyDescent="0.25">
      <c r="A3215" s="60" t="s">
        <v>2320</v>
      </c>
      <c r="B3215" s="60" t="s">
        <v>2320</v>
      </c>
      <c r="C3215" s="515" t="s">
        <v>18653</v>
      </c>
      <c r="D3215" s="60" t="s">
        <v>8078</v>
      </c>
      <c r="E3215" s="156" t="s">
        <v>16835</v>
      </c>
      <c r="F3215" s="103"/>
    </row>
    <row r="3216" spans="1:6" x14ac:dyDescent="0.25">
      <c r="A3216" s="60" t="s">
        <v>2321</v>
      </c>
      <c r="B3216" s="60" t="s">
        <v>2321</v>
      </c>
      <c r="C3216" s="515" t="s">
        <v>18654</v>
      </c>
      <c r="D3216" s="60" t="s">
        <v>8078</v>
      </c>
      <c r="E3216" s="156" t="s">
        <v>19594</v>
      </c>
      <c r="F3216" s="103"/>
    </row>
    <row r="3217" spans="1:6" ht="27" x14ac:dyDescent="0.25">
      <c r="A3217" s="60" t="s">
        <v>2322</v>
      </c>
      <c r="B3217" s="60" t="s">
        <v>2322</v>
      </c>
      <c r="C3217" s="515" t="s">
        <v>18655</v>
      </c>
      <c r="D3217" s="60" t="s">
        <v>8078</v>
      </c>
      <c r="E3217" s="156" t="s">
        <v>23144</v>
      </c>
      <c r="F3217" s="103"/>
    </row>
    <row r="3218" spans="1:6" ht="27" x14ac:dyDescent="0.25">
      <c r="A3218" s="60" t="s">
        <v>2323</v>
      </c>
      <c r="B3218" s="60" t="s">
        <v>2323</v>
      </c>
      <c r="C3218" s="515" t="s">
        <v>18656</v>
      </c>
      <c r="D3218" s="60" t="s">
        <v>8078</v>
      </c>
      <c r="E3218" s="156" t="s">
        <v>22459</v>
      </c>
      <c r="F3218" s="103"/>
    </row>
    <row r="3219" spans="1:6" ht="27" x14ac:dyDescent="0.25">
      <c r="A3219" s="60" t="s">
        <v>2324</v>
      </c>
      <c r="B3219" s="60" t="s">
        <v>2324</v>
      </c>
      <c r="C3219" s="515" t="s">
        <v>18658</v>
      </c>
      <c r="D3219" s="60" t="s">
        <v>8078</v>
      </c>
      <c r="E3219" s="156" t="s">
        <v>18543</v>
      </c>
      <c r="F3219" s="103"/>
    </row>
    <row r="3220" spans="1:6" ht="27" x14ac:dyDescent="0.25">
      <c r="A3220" s="60" t="s">
        <v>2325</v>
      </c>
      <c r="B3220" s="60" t="s">
        <v>2325</v>
      </c>
      <c r="C3220" s="515" t="s">
        <v>18659</v>
      </c>
      <c r="D3220" s="60" t="s">
        <v>8078</v>
      </c>
      <c r="E3220" s="156" t="s">
        <v>20142</v>
      </c>
      <c r="F3220" s="103"/>
    </row>
    <row r="3221" spans="1:6" x14ac:dyDescent="0.25">
      <c r="A3221" s="60" t="s">
        <v>2326</v>
      </c>
      <c r="B3221" s="60" t="s">
        <v>2326</v>
      </c>
      <c r="C3221" s="515" t="s">
        <v>18660</v>
      </c>
      <c r="D3221" s="60" t="s">
        <v>8078</v>
      </c>
      <c r="E3221" s="156" t="s">
        <v>23145</v>
      </c>
      <c r="F3221" s="103"/>
    </row>
    <row r="3222" spans="1:6" x14ac:dyDescent="0.25">
      <c r="A3222" s="60" t="s">
        <v>2327</v>
      </c>
      <c r="B3222" s="60" t="s">
        <v>2327</v>
      </c>
      <c r="C3222" s="515" t="s">
        <v>18662</v>
      </c>
      <c r="D3222" s="60" t="s">
        <v>8078</v>
      </c>
      <c r="E3222" s="156" t="s">
        <v>23146</v>
      </c>
      <c r="F3222" s="103"/>
    </row>
    <row r="3223" spans="1:6" x14ac:dyDescent="0.25">
      <c r="A3223" s="60" t="s">
        <v>2328</v>
      </c>
      <c r="B3223" s="60" t="s">
        <v>2328</v>
      </c>
      <c r="C3223" s="515" t="s">
        <v>18663</v>
      </c>
      <c r="D3223" s="60" t="s">
        <v>8078</v>
      </c>
      <c r="E3223" s="156" t="s">
        <v>19635</v>
      </c>
      <c r="F3223" s="103"/>
    </row>
    <row r="3224" spans="1:6" x14ac:dyDescent="0.25">
      <c r="A3224" s="60" t="s">
        <v>2329</v>
      </c>
      <c r="B3224" s="60" t="s">
        <v>2329</v>
      </c>
      <c r="C3224" s="515" t="s">
        <v>18664</v>
      </c>
      <c r="D3224" s="60" t="s">
        <v>8078</v>
      </c>
      <c r="E3224" s="156" t="s">
        <v>23147</v>
      </c>
      <c r="F3224" s="103"/>
    </row>
    <row r="3225" spans="1:6" ht="27" x14ac:dyDescent="0.25">
      <c r="A3225" s="60" t="s">
        <v>2330</v>
      </c>
      <c r="B3225" s="60" t="s">
        <v>2330</v>
      </c>
      <c r="C3225" s="515" t="s">
        <v>18665</v>
      </c>
      <c r="D3225" s="60" t="s">
        <v>8078</v>
      </c>
      <c r="E3225" s="156" t="s">
        <v>19136</v>
      </c>
      <c r="F3225" s="103"/>
    </row>
    <row r="3226" spans="1:6" ht="27" x14ac:dyDescent="0.25">
      <c r="A3226" s="60" t="s">
        <v>2331</v>
      </c>
      <c r="B3226" s="60" t="s">
        <v>2331</v>
      </c>
      <c r="C3226" s="515" t="s">
        <v>18666</v>
      </c>
      <c r="D3226" s="60" t="s">
        <v>8078</v>
      </c>
      <c r="E3226" s="156" t="s">
        <v>23148</v>
      </c>
      <c r="F3226" s="103"/>
    </row>
    <row r="3227" spans="1:6" ht="27" x14ac:dyDescent="0.25">
      <c r="A3227" s="60" t="s">
        <v>2332</v>
      </c>
      <c r="B3227" s="60" t="s">
        <v>2332</v>
      </c>
      <c r="C3227" s="515" t="s">
        <v>18667</v>
      </c>
      <c r="D3227" s="60" t="s">
        <v>8078</v>
      </c>
      <c r="E3227" s="156" t="s">
        <v>14577</v>
      </c>
      <c r="F3227" s="103"/>
    </row>
    <row r="3228" spans="1:6" ht="27" x14ac:dyDescent="0.25">
      <c r="A3228" s="60" t="s">
        <v>2333</v>
      </c>
      <c r="B3228" s="60" t="s">
        <v>2333</v>
      </c>
      <c r="C3228" s="515" t="s">
        <v>18668</v>
      </c>
      <c r="D3228" s="60" t="s">
        <v>8078</v>
      </c>
      <c r="E3228" s="156" t="s">
        <v>23149</v>
      </c>
      <c r="F3228" s="103"/>
    </row>
    <row r="3229" spans="1:6" x14ac:dyDescent="0.25">
      <c r="A3229" s="60" t="s">
        <v>2334</v>
      </c>
      <c r="B3229" s="60" t="s">
        <v>2334</v>
      </c>
      <c r="C3229" s="515" t="s">
        <v>18669</v>
      </c>
      <c r="D3229" s="60" t="s">
        <v>8078</v>
      </c>
      <c r="E3229" s="156" t="s">
        <v>23150</v>
      </c>
      <c r="F3229" s="103"/>
    </row>
    <row r="3230" spans="1:6" x14ac:dyDescent="0.25">
      <c r="A3230" s="60" t="s">
        <v>2335</v>
      </c>
      <c r="B3230" s="60" t="s">
        <v>2335</v>
      </c>
      <c r="C3230" s="515" t="s">
        <v>18670</v>
      </c>
      <c r="D3230" s="60" t="s">
        <v>8078</v>
      </c>
      <c r="E3230" s="156" t="s">
        <v>23151</v>
      </c>
      <c r="F3230" s="103"/>
    </row>
    <row r="3231" spans="1:6" x14ac:dyDescent="0.25">
      <c r="A3231" s="60" t="s">
        <v>2336</v>
      </c>
      <c r="B3231" s="60" t="s">
        <v>2336</v>
      </c>
      <c r="C3231" s="515" t="s">
        <v>18671</v>
      </c>
      <c r="D3231" s="60" t="s">
        <v>8078</v>
      </c>
      <c r="E3231" s="156" t="s">
        <v>17340</v>
      </c>
      <c r="F3231" s="103"/>
    </row>
    <row r="3232" spans="1:6" x14ac:dyDescent="0.25">
      <c r="A3232" s="60" t="s">
        <v>2337</v>
      </c>
      <c r="B3232" s="60" t="s">
        <v>2337</v>
      </c>
      <c r="C3232" s="515" t="s">
        <v>18672</v>
      </c>
      <c r="D3232" s="60" t="s">
        <v>8078</v>
      </c>
      <c r="E3232" s="156" t="s">
        <v>23152</v>
      </c>
      <c r="F3232" s="103"/>
    </row>
    <row r="3233" spans="1:6" x14ac:dyDescent="0.25">
      <c r="A3233" s="60" t="s">
        <v>2338</v>
      </c>
      <c r="B3233" s="60" t="s">
        <v>2338</v>
      </c>
      <c r="C3233" s="515" t="s">
        <v>18673</v>
      </c>
      <c r="D3233" s="60" t="s">
        <v>8078</v>
      </c>
      <c r="E3233" s="156" t="s">
        <v>19479</v>
      </c>
      <c r="F3233" s="103"/>
    </row>
    <row r="3234" spans="1:6" x14ac:dyDescent="0.25">
      <c r="A3234" s="60" t="s">
        <v>2339</v>
      </c>
      <c r="B3234" s="60" t="s">
        <v>2339</v>
      </c>
      <c r="C3234" s="515" t="s">
        <v>18674</v>
      </c>
      <c r="D3234" s="60" t="s">
        <v>8078</v>
      </c>
      <c r="E3234" s="156" t="s">
        <v>23153</v>
      </c>
      <c r="F3234" s="103"/>
    </row>
    <row r="3235" spans="1:6" x14ac:dyDescent="0.25">
      <c r="A3235" s="60" t="s">
        <v>2340</v>
      </c>
      <c r="B3235" s="60" t="s">
        <v>2340</v>
      </c>
      <c r="C3235" s="515" t="s">
        <v>18675</v>
      </c>
      <c r="D3235" s="60" t="s">
        <v>8078</v>
      </c>
      <c r="E3235" s="156" t="s">
        <v>13781</v>
      </c>
      <c r="F3235" s="103"/>
    </row>
    <row r="3236" spans="1:6" x14ac:dyDescent="0.25">
      <c r="A3236" s="60" t="s">
        <v>2341</v>
      </c>
      <c r="B3236" s="60" t="s">
        <v>2341</v>
      </c>
      <c r="C3236" s="515" t="s">
        <v>18676</v>
      </c>
      <c r="D3236" s="60" t="s">
        <v>8078</v>
      </c>
      <c r="E3236" s="156" t="s">
        <v>19456</v>
      </c>
      <c r="F3236" s="103"/>
    </row>
    <row r="3237" spans="1:6" x14ac:dyDescent="0.25">
      <c r="A3237" s="60" t="s">
        <v>2342</v>
      </c>
      <c r="B3237" s="60" t="s">
        <v>2342</v>
      </c>
      <c r="C3237" s="515" t="s">
        <v>18677</v>
      </c>
      <c r="D3237" s="60" t="s">
        <v>8078</v>
      </c>
      <c r="E3237" s="156" t="s">
        <v>23154</v>
      </c>
      <c r="F3237" s="103"/>
    </row>
    <row r="3238" spans="1:6" x14ac:dyDescent="0.25">
      <c r="A3238" s="60" t="s">
        <v>2343</v>
      </c>
      <c r="B3238" s="60" t="s">
        <v>2343</v>
      </c>
      <c r="C3238" s="515" t="s">
        <v>18678</v>
      </c>
      <c r="D3238" s="60" t="s">
        <v>8078</v>
      </c>
      <c r="E3238" s="156" t="s">
        <v>23155</v>
      </c>
      <c r="F3238" s="103"/>
    </row>
    <row r="3239" spans="1:6" x14ac:dyDescent="0.25">
      <c r="A3239" s="60" t="s">
        <v>2344</v>
      </c>
      <c r="B3239" s="60" t="s">
        <v>2344</v>
      </c>
      <c r="C3239" s="515" t="s">
        <v>18679</v>
      </c>
      <c r="D3239" s="60" t="s">
        <v>8078</v>
      </c>
      <c r="E3239" s="156" t="s">
        <v>19781</v>
      </c>
      <c r="F3239" s="103"/>
    </row>
    <row r="3240" spans="1:6" x14ac:dyDescent="0.25">
      <c r="A3240" s="60" t="s">
        <v>2345</v>
      </c>
      <c r="B3240" s="60" t="s">
        <v>2345</v>
      </c>
      <c r="C3240" s="515" t="s">
        <v>18680</v>
      </c>
      <c r="D3240" s="60" t="s">
        <v>8078</v>
      </c>
      <c r="E3240" s="156" t="s">
        <v>23156</v>
      </c>
      <c r="F3240" s="103"/>
    </row>
    <row r="3241" spans="1:6" x14ac:dyDescent="0.25">
      <c r="A3241" s="60" t="s">
        <v>2346</v>
      </c>
      <c r="B3241" s="60" t="s">
        <v>2346</v>
      </c>
      <c r="C3241" s="515" t="s">
        <v>18681</v>
      </c>
      <c r="D3241" s="60" t="s">
        <v>8078</v>
      </c>
      <c r="E3241" s="156" t="s">
        <v>23157</v>
      </c>
      <c r="F3241" s="103"/>
    </row>
    <row r="3242" spans="1:6" x14ac:dyDescent="0.25">
      <c r="A3242" s="60" t="s">
        <v>2347</v>
      </c>
      <c r="B3242" s="60" t="s">
        <v>2347</v>
      </c>
      <c r="C3242" s="515" t="s">
        <v>18683</v>
      </c>
      <c r="D3242" s="60" t="s">
        <v>8078</v>
      </c>
      <c r="E3242" s="156" t="s">
        <v>23158</v>
      </c>
      <c r="F3242" s="103"/>
    </row>
    <row r="3243" spans="1:6" x14ac:dyDescent="0.25">
      <c r="A3243" s="60" t="s">
        <v>2348</v>
      </c>
      <c r="B3243" s="60" t="s">
        <v>2348</v>
      </c>
      <c r="C3243" s="515" t="s">
        <v>18684</v>
      </c>
      <c r="D3243" s="60" t="s">
        <v>8078</v>
      </c>
      <c r="E3243" s="156" t="s">
        <v>20325</v>
      </c>
      <c r="F3243" s="103"/>
    </row>
    <row r="3244" spans="1:6" x14ac:dyDescent="0.25">
      <c r="A3244" s="60" t="s">
        <v>2349</v>
      </c>
      <c r="B3244" s="60" t="s">
        <v>2349</v>
      </c>
      <c r="C3244" s="515" t="s">
        <v>18685</v>
      </c>
      <c r="D3244" s="60" t="s">
        <v>8078</v>
      </c>
      <c r="E3244" s="156" t="s">
        <v>18938</v>
      </c>
      <c r="F3244" s="103"/>
    </row>
    <row r="3245" spans="1:6" x14ac:dyDescent="0.25">
      <c r="A3245" s="60" t="s">
        <v>2350</v>
      </c>
      <c r="B3245" s="60" t="s">
        <v>2350</v>
      </c>
      <c r="C3245" s="515" t="s">
        <v>18686</v>
      </c>
      <c r="D3245" s="60" t="s">
        <v>8078</v>
      </c>
      <c r="E3245" s="156" t="s">
        <v>19543</v>
      </c>
      <c r="F3245" s="103"/>
    </row>
    <row r="3246" spans="1:6" x14ac:dyDescent="0.25">
      <c r="A3246" s="60" t="s">
        <v>2351</v>
      </c>
      <c r="B3246" s="60" t="s">
        <v>2351</v>
      </c>
      <c r="C3246" s="515" t="s">
        <v>18687</v>
      </c>
      <c r="D3246" s="60" t="s">
        <v>8078</v>
      </c>
      <c r="E3246" s="156" t="s">
        <v>23159</v>
      </c>
      <c r="F3246" s="103"/>
    </row>
    <row r="3247" spans="1:6" x14ac:dyDescent="0.25">
      <c r="A3247" s="60" t="s">
        <v>2352</v>
      </c>
      <c r="B3247" s="60" t="s">
        <v>2352</v>
      </c>
      <c r="C3247" s="515" t="s">
        <v>18688</v>
      </c>
      <c r="D3247" s="60" t="s">
        <v>8078</v>
      </c>
      <c r="E3247" s="156" t="s">
        <v>14567</v>
      </c>
      <c r="F3247" s="103"/>
    </row>
    <row r="3248" spans="1:6" x14ac:dyDescent="0.25">
      <c r="A3248" s="60" t="s">
        <v>2353</v>
      </c>
      <c r="B3248" s="60" t="s">
        <v>2353</v>
      </c>
      <c r="C3248" s="515" t="s">
        <v>18690</v>
      </c>
      <c r="D3248" s="60" t="s">
        <v>8078</v>
      </c>
      <c r="E3248" s="156" t="s">
        <v>18367</v>
      </c>
      <c r="F3248" s="103"/>
    </row>
    <row r="3249" spans="1:6" x14ac:dyDescent="0.25">
      <c r="A3249" s="60" t="s">
        <v>2354</v>
      </c>
      <c r="B3249" s="60" t="s">
        <v>2354</v>
      </c>
      <c r="C3249" s="515" t="s">
        <v>18692</v>
      </c>
      <c r="D3249" s="60" t="s">
        <v>8078</v>
      </c>
      <c r="E3249" s="156" t="s">
        <v>16644</v>
      </c>
      <c r="F3249" s="103"/>
    </row>
    <row r="3250" spans="1:6" x14ac:dyDescent="0.25">
      <c r="A3250" s="60" t="s">
        <v>2355</v>
      </c>
      <c r="B3250" s="60" t="s">
        <v>2355</v>
      </c>
      <c r="C3250" s="515" t="s">
        <v>18693</v>
      </c>
      <c r="D3250" s="60" t="s">
        <v>8078</v>
      </c>
      <c r="E3250" s="156" t="s">
        <v>12491</v>
      </c>
      <c r="F3250" s="103"/>
    </row>
    <row r="3251" spans="1:6" x14ac:dyDescent="0.25">
      <c r="A3251" s="60" t="s">
        <v>2356</v>
      </c>
      <c r="B3251" s="60" t="s">
        <v>2356</v>
      </c>
      <c r="C3251" s="515" t="s">
        <v>18694</v>
      </c>
      <c r="D3251" s="60" t="s">
        <v>8078</v>
      </c>
      <c r="E3251" s="156" t="s">
        <v>15663</v>
      </c>
      <c r="F3251" s="103"/>
    </row>
    <row r="3252" spans="1:6" x14ac:dyDescent="0.25">
      <c r="A3252" s="60" t="s">
        <v>2357</v>
      </c>
      <c r="B3252" s="60" t="s">
        <v>2357</v>
      </c>
      <c r="C3252" s="515" t="s">
        <v>18695</v>
      </c>
      <c r="D3252" s="60" t="s">
        <v>8078</v>
      </c>
      <c r="E3252" s="156" t="s">
        <v>19064</v>
      </c>
      <c r="F3252" s="103"/>
    </row>
    <row r="3253" spans="1:6" x14ac:dyDescent="0.25">
      <c r="A3253" s="60" t="s">
        <v>2358</v>
      </c>
      <c r="B3253" s="60" t="s">
        <v>2358</v>
      </c>
      <c r="C3253" s="515" t="s">
        <v>18696</v>
      </c>
      <c r="D3253" s="60" t="s">
        <v>8078</v>
      </c>
      <c r="E3253" s="156" t="s">
        <v>23160</v>
      </c>
      <c r="F3253" s="103"/>
    </row>
    <row r="3254" spans="1:6" x14ac:dyDescent="0.25">
      <c r="A3254" s="60" t="s">
        <v>2359</v>
      </c>
      <c r="B3254" s="60" t="s">
        <v>2359</v>
      </c>
      <c r="C3254" s="515" t="s">
        <v>18697</v>
      </c>
      <c r="D3254" s="60" t="s">
        <v>8078</v>
      </c>
      <c r="E3254" s="156" t="s">
        <v>14236</v>
      </c>
      <c r="F3254" s="103"/>
    </row>
    <row r="3255" spans="1:6" x14ac:dyDescent="0.25">
      <c r="A3255" s="60" t="s">
        <v>2360</v>
      </c>
      <c r="B3255" s="60" t="s">
        <v>2360</v>
      </c>
      <c r="C3255" s="515" t="s">
        <v>18698</v>
      </c>
      <c r="D3255" s="60" t="s">
        <v>8078</v>
      </c>
      <c r="E3255" s="156" t="s">
        <v>13892</v>
      </c>
      <c r="F3255" s="103"/>
    </row>
    <row r="3256" spans="1:6" x14ac:dyDescent="0.25">
      <c r="A3256" s="60" t="s">
        <v>2361</v>
      </c>
      <c r="B3256" s="60" t="s">
        <v>2361</v>
      </c>
      <c r="C3256" s="515" t="s">
        <v>18699</v>
      </c>
      <c r="D3256" s="60" t="s">
        <v>8078</v>
      </c>
      <c r="E3256" s="156" t="s">
        <v>23161</v>
      </c>
      <c r="F3256" s="103"/>
    </row>
    <row r="3257" spans="1:6" x14ac:dyDescent="0.25">
      <c r="A3257" s="60" t="s">
        <v>2362</v>
      </c>
      <c r="B3257" s="60" t="s">
        <v>2362</v>
      </c>
      <c r="C3257" s="515" t="s">
        <v>18701</v>
      </c>
      <c r="D3257" s="60" t="s">
        <v>8078</v>
      </c>
      <c r="E3257" s="156" t="s">
        <v>23162</v>
      </c>
      <c r="F3257" s="103"/>
    </row>
    <row r="3258" spans="1:6" x14ac:dyDescent="0.25">
      <c r="A3258" s="60" t="s">
        <v>2363</v>
      </c>
      <c r="B3258" s="60" t="s">
        <v>2363</v>
      </c>
      <c r="C3258" s="515" t="s">
        <v>18702</v>
      </c>
      <c r="D3258" s="60" t="s">
        <v>8078</v>
      </c>
      <c r="E3258" s="156" t="s">
        <v>12189</v>
      </c>
      <c r="F3258" s="103"/>
    </row>
    <row r="3259" spans="1:6" x14ac:dyDescent="0.25">
      <c r="A3259" s="60" t="s">
        <v>2364</v>
      </c>
      <c r="B3259" s="60" t="s">
        <v>2364</v>
      </c>
      <c r="C3259" s="515" t="s">
        <v>18704</v>
      </c>
      <c r="D3259" s="60" t="s">
        <v>8078</v>
      </c>
      <c r="E3259" s="156" t="s">
        <v>23163</v>
      </c>
      <c r="F3259" s="103"/>
    </row>
    <row r="3260" spans="1:6" x14ac:dyDescent="0.25">
      <c r="A3260" s="60" t="s">
        <v>2365</v>
      </c>
      <c r="B3260" s="60" t="s">
        <v>2365</v>
      </c>
      <c r="C3260" s="515" t="s">
        <v>18705</v>
      </c>
      <c r="D3260" s="60" t="s">
        <v>8078</v>
      </c>
      <c r="E3260" s="156" t="s">
        <v>23164</v>
      </c>
      <c r="F3260" s="103"/>
    </row>
    <row r="3261" spans="1:6" x14ac:dyDescent="0.25">
      <c r="A3261" s="60" t="s">
        <v>2366</v>
      </c>
      <c r="B3261" s="60" t="s">
        <v>2366</v>
      </c>
      <c r="C3261" s="515" t="s">
        <v>18707</v>
      </c>
      <c r="D3261" s="60" t="s">
        <v>8078</v>
      </c>
      <c r="E3261" s="156" t="s">
        <v>15654</v>
      </c>
      <c r="F3261" s="103"/>
    </row>
    <row r="3262" spans="1:6" x14ac:dyDescent="0.25">
      <c r="A3262" s="60" t="s">
        <v>2367</v>
      </c>
      <c r="B3262" s="60" t="s">
        <v>2367</v>
      </c>
      <c r="C3262" s="515" t="s">
        <v>18709</v>
      </c>
      <c r="D3262" s="60" t="s">
        <v>8078</v>
      </c>
      <c r="E3262" s="156" t="s">
        <v>18227</v>
      </c>
      <c r="F3262" s="103"/>
    </row>
    <row r="3263" spans="1:6" x14ac:dyDescent="0.25">
      <c r="A3263" s="60" t="s">
        <v>2368</v>
      </c>
      <c r="B3263" s="60" t="s">
        <v>2368</v>
      </c>
      <c r="C3263" s="515" t="s">
        <v>18711</v>
      </c>
      <c r="D3263" s="60" t="s">
        <v>8078</v>
      </c>
      <c r="E3263" s="156" t="s">
        <v>23165</v>
      </c>
      <c r="F3263" s="103"/>
    </row>
    <row r="3264" spans="1:6" x14ac:dyDescent="0.25">
      <c r="A3264" s="60" t="s">
        <v>2369</v>
      </c>
      <c r="B3264" s="60" t="s">
        <v>2369</v>
      </c>
      <c r="C3264" s="515" t="s">
        <v>18713</v>
      </c>
      <c r="D3264" s="60" t="s">
        <v>8078</v>
      </c>
      <c r="E3264" s="156" t="s">
        <v>23166</v>
      </c>
      <c r="F3264" s="103"/>
    </row>
    <row r="3265" spans="1:6" x14ac:dyDescent="0.25">
      <c r="A3265" s="60" t="s">
        <v>2370</v>
      </c>
      <c r="B3265" s="60" t="s">
        <v>2370</v>
      </c>
      <c r="C3265" s="515" t="s">
        <v>18714</v>
      </c>
      <c r="D3265" s="60" t="s">
        <v>8078</v>
      </c>
      <c r="E3265" s="156" t="s">
        <v>23167</v>
      </c>
      <c r="F3265" s="103"/>
    </row>
    <row r="3266" spans="1:6" x14ac:dyDescent="0.25">
      <c r="A3266" s="60" t="s">
        <v>2371</v>
      </c>
      <c r="B3266" s="60" t="s">
        <v>2371</v>
      </c>
      <c r="C3266" s="515" t="s">
        <v>18715</v>
      </c>
      <c r="D3266" s="60" t="s">
        <v>8078</v>
      </c>
      <c r="E3266" s="156" t="s">
        <v>11944</v>
      </c>
      <c r="F3266" s="103"/>
    </row>
    <row r="3267" spans="1:6" x14ac:dyDescent="0.25">
      <c r="A3267" s="60" t="s">
        <v>2372</v>
      </c>
      <c r="B3267" s="60" t="s">
        <v>2372</v>
      </c>
      <c r="C3267" s="515" t="s">
        <v>18717</v>
      </c>
      <c r="D3267" s="60" t="s">
        <v>8078</v>
      </c>
      <c r="E3267" s="156" t="s">
        <v>20970</v>
      </c>
      <c r="F3267" s="103"/>
    </row>
    <row r="3268" spans="1:6" x14ac:dyDescent="0.25">
      <c r="A3268" s="60" t="s">
        <v>2373</v>
      </c>
      <c r="B3268" s="60" t="s">
        <v>2373</v>
      </c>
      <c r="C3268" s="515" t="s">
        <v>18719</v>
      </c>
      <c r="D3268" s="60" t="s">
        <v>8078</v>
      </c>
      <c r="E3268" s="156" t="s">
        <v>23168</v>
      </c>
      <c r="F3268" s="103"/>
    </row>
    <row r="3269" spans="1:6" x14ac:dyDescent="0.25">
      <c r="A3269" s="60" t="s">
        <v>2374</v>
      </c>
      <c r="B3269" s="60" t="s">
        <v>2374</v>
      </c>
      <c r="C3269" s="515" t="s">
        <v>18720</v>
      </c>
      <c r="D3269" s="60" t="s">
        <v>8078</v>
      </c>
      <c r="E3269" s="156" t="s">
        <v>23169</v>
      </c>
      <c r="F3269" s="103"/>
    </row>
    <row r="3270" spans="1:6" x14ac:dyDescent="0.25">
      <c r="A3270" s="60" t="s">
        <v>2375</v>
      </c>
      <c r="B3270" s="60" t="s">
        <v>2375</v>
      </c>
      <c r="C3270" s="515" t="s">
        <v>18722</v>
      </c>
      <c r="D3270" s="60" t="s">
        <v>8078</v>
      </c>
      <c r="E3270" s="156" t="s">
        <v>23170</v>
      </c>
      <c r="F3270" s="103"/>
    </row>
    <row r="3271" spans="1:6" x14ac:dyDescent="0.25">
      <c r="A3271" s="60" t="s">
        <v>2376</v>
      </c>
      <c r="B3271" s="60" t="s">
        <v>2376</v>
      </c>
      <c r="C3271" s="515" t="s">
        <v>18723</v>
      </c>
      <c r="D3271" s="60" t="s">
        <v>8078</v>
      </c>
      <c r="E3271" s="156" t="s">
        <v>18775</v>
      </c>
      <c r="F3271" s="103"/>
    </row>
    <row r="3272" spans="1:6" x14ac:dyDescent="0.25">
      <c r="A3272" s="60" t="s">
        <v>2377</v>
      </c>
      <c r="B3272" s="60" t="s">
        <v>2377</v>
      </c>
      <c r="C3272" s="515" t="s">
        <v>18724</v>
      </c>
      <c r="D3272" s="60" t="s">
        <v>8078</v>
      </c>
      <c r="E3272" s="156" t="s">
        <v>14688</v>
      </c>
      <c r="F3272" s="103"/>
    </row>
    <row r="3273" spans="1:6" x14ac:dyDescent="0.25">
      <c r="A3273" s="60" t="s">
        <v>2378</v>
      </c>
      <c r="B3273" s="60" t="s">
        <v>2378</v>
      </c>
      <c r="C3273" s="515" t="s">
        <v>18725</v>
      </c>
      <c r="D3273" s="60" t="s">
        <v>8078</v>
      </c>
      <c r="E3273" s="156" t="s">
        <v>18549</v>
      </c>
      <c r="F3273" s="103"/>
    </row>
    <row r="3274" spans="1:6" x14ac:dyDescent="0.25">
      <c r="A3274" s="60" t="s">
        <v>2379</v>
      </c>
      <c r="B3274" s="60" t="s">
        <v>2379</v>
      </c>
      <c r="C3274" s="515" t="s">
        <v>18726</v>
      </c>
      <c r="D3274" s="60" t="s">
        <v>8078</v>
      </c>
      <c r="E3274" s="156" t="s">
        <v>23171</v>
      </c>
      <c r="F3274" s="103"/>
    </row>
    <row r="3275" spans="1:6" x14ac:dyDescent="0.25">
      <c r="A3275" s="60" t="s">
        <v>2380</v>
      </c>
      <c r="B3275" s="60" t="s">
        <v>2380</v>
      </c>
      <c r="C3275" s="515" t="s">
        <v>18727</v>
      </c>
      <c r="D3275" s="60" t="s">
        <v>8078</v>
      </c>
      <c r="E3275" s="156" t="s">
        <v>16107</v>
      </c>
      <c r="F3275" s="103"/>
    </row>
    <row r="3276" spans="1:6" x14ac:dyDescent="0.25">
      <c r="A3276" s="60" t="s">
        <v>2381</v>
      </c>
      <c r="B3276" s="60" t="s">
        <v>2381</v>
      </c>
      <c r="C3276" s="515" t="s">
        <v>18728</v>
      </c>
      <c r="D3276" s="60" t="s">
        <v>8078</v>
      </c>
      <c r="E3276" s="156" t="s">
        <v>23172</v>
      </c>
      <c r="F3276" s="103"/>
    </row>
    <row r="3277" spans="1:6" ht="27" x14ac:dyDescent="0.25">
      <c r="A3277" s="60" t="s">
        <v>2382</v>
      </c>
      <c r="B3277" s="60" t="s">
        <v>2382</v>
      </c>
      <c r="C3277" s="515" t="s">
        <v>18729</v>
      </c>
      <c r="D3277" s="60" t="s">
        <v>8078</v>
      </c>
      <c r="E3277" s="156" t="s">
        <v>23173</v>
      </c>
      <c r="F3277" s="103"/>
    </row>
    <row r="3278" spans="1:6" ht="27" x14ac:dyDescent="0.25">
      <c r="A3278" s="60" t="s">
        <v>2383</v>
      </c>
      <c r="B3278" s="60" t="s">
        <v>2383</v>
      </c>
      <c r="C3278" s="515" t="s">
        <v>18730</v>
      </c>
      <c r="D3278" s="60" t="s">
        <v>8078</v>
      </c>
      <c r="E3278" s="156" t="s">
        <v>23174</v>
      </c>
      <c r="F3278" s="103"/>
    </row>
    <row r="3279" spans="1:6" ht="27" x14ac:dyDescent="0.25">
      <c r="A3279" s="60" t="s">
        <v>2384</v>
      </c>
      <c r="B3279" s="60" t="s">
        <v>2384</v>
      </c>
      <c r="C3279" s="515" t="s">
        <v>18731</v>
      </c>
      <c r="D3279" s="60" t="s">
        <v>8078</v>
      </c>
      <c r="E3279" s="156" t="s">
        <v>23175</v>
      </c>
      <c r="F3279" s="103"/>
    </row>
    <row r="3280" spans="1:6" ht="27" x14ac:dyDescent="0.25">
      <c r="A3280" s="60" t="s">
        <v>2385</v>
      </c>
      <c r="B3280" s="60" t="s">
        <v>2385</v>
      </c>
      <c r="C3280" s="515" t="s">
        <v>18732</v>
      </c>
      <c r="D3280" s="60" t="s">
        <v>8078</v>
      </c>
      <c r="E3280" s="156" t="s">
        <v>14811</v>
      </c>
      <c r="F3280" s="103"/>
    </row>
    <row r="3281" spans="1:6" ht="27" x14ac:dyDescent="0.25">
      <c r="A3281" s="60" t="s">
        <v>2386</v>
      </c>
      <c r="B3281" s="60" t="s">
        <v>2386</v>
      </c>
      <c r="C3281" s="515" t="s">
        <v>18733</v>
      </c>
      <c r="D3281" s="60" t="s">
        <v>8078</v>
      </c>
      <c r="E3281" s="156" t="s">
        <v>16639</v>
      </c>
      <c r="F3281" s="103"/>
    </row>
    <row r="3282" spans="1:6" ht="27" x14ac:dyDescent="0.25">
      <c r="A3282" s="60" t="s">
        <v>2387</v>
      </c>
      <c r="B3282" s="60" t="s">
        <v>2387</v>
      </c>
      <c r="C3282" s="515" t="s">
        <v>18734</v>
      </c>
      <c r="D3282" s="60" t="s">
        <v>8078</v>
      </c>
      <c r="E3282" s="156" t="s">
        <v>18848</v>
      </c>
      <c r="F3282" s="103"/>
    </row>
    <row r="3283" spans="1:6" ht="27" x14ac:dyDescent="0.25">
      <c r="A3283" s="60" t="s">
        <v>2388</v>
      </c>
      <c r="B3283" s="60" t="s">
        <v>2388</v>
      </c>
      <c r="C3283" s="515" t="s">
        <v>18735</v>
      </c>
      <c r="D3283" s="60" t="s">
        <v>8078</v>
      </c>
      <c r="E3283" s="156" t="s">
        <v>20965</v>
      </c>
      <c r="F3283" s="103"/>
    </row>
    <row r="3284" spans="1:6" ht="27" x14ac:dyDescent="0.25">
      <c r="A3284" s="60" t="s">
        <v>2389</v>
      </c>
      <c r="B3284" s="60" t="s">
        <v>2389</v>
      </c>
      <c r="C3284" s="515" t="s">
        <v>18736</v>
      </c>
      <c r="D3284" s="60" t="s">
        <v>8078</v>
      </c>
      <c r="E3284" s="156" t="s">
        <v>23176</v>
      </c>
      <c r="F3284" s="103"/>
    </row>
    <row r="3285" spans="1:6" ht="27" x14ac:dyDescent="0.25">
      <c r="A3285" s="60" t="s">
        <v>2390</v>
      </c>
      <c r="B3285" s="60" t="s">
        <v>2390</v>
      </c>
      <c r="C3285" s="515" t="s">
        <v>18737</v>
      </c>
      <c r="D3285" s="60" t="s">
        <v>8078</v>
      </c>
      <c r="E3285" s="156" t="s">
        <v>23177</v>
      </c>
      <c r="F3285" s="103"/>
    </row>
    <row r="3286" spans="1:6" ht="27" x14ac:dyDescent="0.25">
      <c r="A3286" s="60" t="s">
        <v>2391</v>
      </c>
      <c r="B3286" s="60" t="s">
        <v>2391</v>
      </c>
      <c r="C3286" s="515" t="s">
        <v>18739</v>
      </c>
      <c r="D3286" s="60" t="s">
        <v>8078</v>
      </c>
      <c r="E3286" s="156" t="s">
        <v>23178</v>
      </c>
      <c r="F3286" s="103"/>
    </row>
    <row r="3287" spans="1:6" ht="27" x14ac:dyDescent="0.25">
      <c r="A3287" s="60" t="s">
        <v>2392</v>
      </c>
      <c r="B3287" s="60" t="s">
        <v>2392</v>
      </c>
      <c r="C3287" s="515" t="s">
        <v>18740</v>
      </c>
      <c r="D3287" s="60" t="s">
        <v>8078</v>
      </c>
      <c r="E3287" s="156" t="s">
        <v>16588</v>
      </c>
      <c r="F3287" s="103"/>
    </row>
    <row r="3288" spans="1:6" ht="27" x14ac:dyDescent="0.25">
      <c r="A3288" s="60" t="s">
        <v>2393</v>
      </c>
      <c r="B3288" s="60" t="s">
        <v>2393</v>
      </c>
      <c r="C3288" s="515" t="s">
        <v>18741</v>
      </c>
      <c r="D3288" s="60" t="s">
        <v>8078</v>
      </c>
      <c r="E3288" s="156" t="s">
        <v>23179</v>
      </c>
      <c r="F3288" s="103"/>
    </row>
    <row r="3289" spans="1:6" ht="27" x14ac:dyDescent="0.25">
      <c r="A3289" s="60" t="s">
        <v>2394</v>
      </c>
      <c r="B3289" s="60" t="s">
        <v>2394</v>
      </c>
      <c r="C3289" s="515" t="s">
        <v>18742</v>
      </c>
      <c r="D3289" s="60" t="s">
        <v>8078</v>
      </c>
      <c r="E3289" s="156" t="s">
        <v>23180</v>
      </c>
      <c r="F3289" s="103"/>
    </row>
    <row r="3290" spans="1:6" ht="27" x14ac:dyDescent="0.25">
      <c r="A3290" s="60" t="s">
        <v>2395</v>
      </c>
      <c r="B3290" s="60" t="s">
        <v>2395</v>
      </c>
      <c r="C3290" s="515" t="s">
        <v>18743</v>
      </c>
      <c r="D3290" s="60" t="s">
        <v>8078</v>
      </c>
      <c r="E3290" s="156" t="s">
        <v>23181</v>
      </c>
      <c r="F3290" s="103"/>
    </row>
    <row r="3291" spans="1:6" x14ac:dyDescent="0.25">
      <c r="A3291" s="60" t="s">
        <v>4532</v>
      </c>
      <c r="B3291" s="60" t="s">
        <v>4532</v>
      </c>
      <c r="C3291" s="515" t="s">
        <v>23182</v>
      </c>
      <c r="D3291" s="60" t="s">
        <v>8078</v>
      </c>
      <c r="E3291" s="156" t="s">
        <v>23183</v>
      </c>
      <c r="F3291" s="103"/>
    </row>
    <row r="3292" spans="1:6" x14ac:dyDescent="0.25">
      <c r="A3292" s="60" t="s">
        <v>4533</v>
      </c>
      <c r="B3292" s="60" t="s">
        <v>4533</v>
      </c>
      <c r="C3292" s="515" t="s">
        <v>23184</v>
      </c>
      <c r="D3292" s="60" t="s">
        <v>8078</v>
      </c>
      <c r="E3292" s="156" t="s">
        <v>23185</v>
      </c>
      <c r="F3292" s="103"/>
    </row>
    <row r="3293" spans="1:6" x14ac:dyDescent="0.25">
      <c r="A3293" s="60" t="s">
        <v>4534</v>
      </c>
      <c r="B3293" s="60" t="s">
        <v>4534</v>
      </c>
      <c r="C3293" s="515" t="s">
        <v>23186</v>
      </c>
      <c r="D3293" s="60" t="s">
        <v>8078</v>
      </c>
      <c r="E3293" s="156" t="s">
        <v>23187</v>
      </c>
      <c r="F3293" s="103"/>
    </row>
    <row r="3294" spans="1:6" x14ac:dyDescent="0.25">
      <c r="A3294" s="60" t="s">
        <v>4535</v>
      </c>
      <c r="B3294" s="60" t="s">
        <v>4535</v>
      </c>
      <c r="C3294" s="515" t="s">
        <v>23188</v>
      </c>
      <c r="D3294" s="60" t="s">
        <v>8078</v>
      </c>
      <c r="E3294" s="156" t="s">
        <v>18779</v>
      </c>
      <c r="F3294" s="103"/>
    </row>
    <row r="3295" spans="1:6" x14ac:dyDescent="0.25">
      <c r="A3295" s="60" t="s">
        <v>4536</v>
      </c>
      <c r="B3295" s="60" t="s">
        <v>4536</v>
      </c>
      <c r="C3295" s="515" t="s">
        <v>23189</v>
      </c>
      <c r="D3295" s="60" t="s">
        <v>8078</v>
      </c>
      <c r="E3295" s="156" t="s">
        <v>13377</v>
      </c>
      <c r="F3295" s="103"/>
    </row>
    <row r="3296" spans="1:6" x14ac:dyDescent="0.25">
      <c r="A3296" s="60" t="s">
        <v>4539</v>
      </c>
      <c r="B3296" s="60" t="s">
        <v>4539</v>
      </c>
      <c r="C3296" s="515" t="s">
        <v>23190</v>
      </c>
      <c r="D3296" s="60" t="s">
        <v>8078</v>
      </c>
      <c r="E3296" s="156" t="s">
        <v>18430</v>
      </c>
      <c r="F3296" s="103"/>
    </row>
    <row r="3297" spans="1:6" x14ac:dyDescent="0.25">
      <c r="A3297" s="60" t="s">
        <v>4540</v>
      </c>
      <c r="B3297" s="60" t="s">
        <v>4540</v>
      </c>
      <c r="C3297" s="515" t="s">
        <v>23191</v>
      </c>
      <c r="D3297" s="60" t="s">
        <v>8078</v>
      </c>
      <c r="E3297" s="156" t="s">
        <v>13890</v>
      </c>
      <c r="F3297" s="103"/>
    </row>
    <row r="3298" spans="1:6" x14ac:dyDescent="0.25">
      <c r="A3298" s="60" t="s">
        <v>5623</v>
      </c>
      <c r="B3298" s="60" t="s">
        <v>5623</v>
      </c>
      <c r="C3298" s="515" t="s">
        <v>23192</v>
      </c>
      <c r="D3298" s="60" t="s">
        <v>8078</v>
      </c>
      <c r="E3298" s="156" t="s">
        <v>19016</v>
      </c>
      <c r="F3298" s="103"/>
    </row>
    <row r="3299" spans="1:6" x14ac:dyDescent="0.25">
      <c r="A3299" s="60" t="s">
        <v>5624</v>
      </c>
      <c r="B3299" s="60" t="s">
        <v>5624</v>
      </c>
      <c r="C3299" s="515" t="s">
        <v>23193</v>
      </c>
      <c r="D3299" s="60" t="s">
        <v>8078</v>
      </c>
      <c r="E3299" s="156" t="s">
        <v>23194</v>
      </c>
      <c r="F3299" s="103"/>
    </row>
    <row r="3300" spans="1:6" x14ac:dyDescent="0.25">
      <c r="A3300" s="60" t="s">
        <v>14262</v>
      </c>
      <c r="B3300" s="60" t="s">
        <v>14262</v>
      </c>
      <c r="C3300" s="515" t="s">
        <v>23195</v>
      </c>
      <c r="D3300" s="60" t="s">
        <v>8078</v>
      </c>
      <c r="E3300" s="156" t="s">
        <v>18885</v>
      </c>
      <c r="F3300" s="103"/>
    </row>
    <row r="3301" spans="1:6" x14ac:dyDescent="0.25">
      <c r="A3301" s="60" t="s">
        <v>23196</v>
      </c>
      <c r="B3301" s="60" t="s">
        <v>23196</v>
      </c>
      <c r="C3301" s="515" t="s">
        <v>23197</v>
      </c>
      <c r="D3301" s="60" t="s">
        <v>8078</v>
      </c>
      <c r="E3301" s="156" t="s">
        <v>16500</v>
      </c>
      <c r="F3301" s="103"/>
    </row>
    <row r="3302" spans="1:6" ht="27" x14ac:dyDescent="0.25">
      <c r="A3302" s="60" t="s">
        <v>6787</v>
      </c>
      <c r="B3302" s="60" t="s">
        <v>6787</v>
      </c>
      <c r="C3302" s="515" t="s">
        <v>17533</v>
      </c>
      <c r="D3302" s="60" t="s">
        <v>8078</v>
      </c>
      <c r="E3302" s="156" t="s">
        <v>23198</v>
      </c>
      <c r="F3302" s="103"/>
    </row>
    <row r="3303" spans="1:6" ht="27" x14ac:dyDescent="0.25">
      <c r="A3303" s="60" t="s">
        <v>6788</v>
      </c>
      <c r="B3303" s="60" t="s">
        <v>6788</v>
      </c>
      <c r="C3303" s="515" t="s">
        <v>17534</v>
      </c>
      <c r="D3303" s="60" t="s">
        <v>8078</v>
      </c>
      <c r="E3303" s="156" t="s">
        <v>23199</v>
      </c>
      <c r="F3303" s="103"/>
    </row>
    <row r="3304" spans="1:6" ht="27" x14ac:dyDescent="0.25">
      <c r="A3304" s="60" t="s">
        <v>6789</v>
      </c>
      <c r="B3304" s="60" t="s">
        <v>6789</v>
      </c>
      <c r="C3304" s="515" t="s">
        <v>17535</v>
      </c>
      <c r="D3304" s="60" t="s">
        <v>8078</v>
      </c>
      <c r="E3304" s="156" t="s">
        <v>21544</v>
      </c>
      <c r="F3304" s="103"/>
    </row>
    <row r="3305" spans="1:6" ht="27" x14ac:dyDescent="0.25">
      <c r="A3305" s="60" t="s">
        <v>6790</v>
      </c>
      <c r="B3305" s="60" t="s">
        <v>6790</v>
      </c>
      <c r="C3305" s="515" t="s">
        <v>17536</v>
      </c>
      <c r="D3305" s="60" t="s">
        <v>8078</v>
      </c>
      <c r="E3305" s="156" t="s">
        <v>23200</v>
      </c>
      <c r="F3305" s="103"/>
    </row>
    <row r="3306" spans="1:6" ht="27" x14ac:dyDescent="0.25">
      <c r="A3306" s="60" t="s">
        <v>6791</v>
      </c>
      <c r="B3306" s="60" t="s">
        <v>6791</v>
      </c>
      <c r="C3306" s="515" t="s">
        <v>17537</v>
      </c>
      <c r="D3306" s="60" t="s">
        <v>8078</v>
      </c>
      <c r="E3306" s="156" t="s">
        <v>23201</v>
      </c>
      <c r="F3306" s="103"/>
    </row>
    <row r="3307" spans="1:6" ht="27" x14ac:dyDescent="0.25">
      <c r="A3307" s="60" t="s">
        <v>6792</v>
      </c>
      <c r="B3307" s="60" t="s">
        <v>6792</v>
      </c>
      <c r="C3307" s="515" t="s">
        <v>17538</v>
      </c>
      <c r="D3307" s="60" t="s">
        <v>8078</v>
      </c>
      <c r="E3307" s="156" t="s">
        <v>23202</v>
      </c>
      <c r="F3307" s="103"/>
    </row>
    <row r="3308" spans="1:6" ht="27" x14ac:dyDescent="0.25">
      <c r="A3308" s="60" t="s">
        <v>6793</v>
      </c>
      <c r="B3308" s="60" t="s">
        <v>6793</v>
      </c>
      <c r="C3308" s="515" t="s">
        <v>17539</v>
      </c>
      <c r="D3308" s="60" t="s">
        <v>8078</v>
      </c>
      <c r="E3308" s="156" t="s">
        <v>23203</v>
      </c>
      <c r="F3308" s="103"/>
    </row>
    <row r="3309" spans="1:6" ht="27" x14ac:dyDescent="0.25">
      <c r="A3309" s="60" t="s">
        <v>6794</v>
      </c>
      <c r="B3309" s="60" t="s">
        <v>6794</v>
      </c>
      <c r="C3309" s="515" t="s">
        <v>17540</v>
      </c>
      <c r="D3309" s="60" t="s">
        <v>8078</v>
      </c>
      <c r="E3309" s="156" t="s">
        <v>23204</v>
      </c>
      <c r="F3309" s="103"/>
    </row>
    <row r="3310" spans="1:6" ht="27" x14ac:dyDescent="0.25">
      <c r="A3310" s="60" t="s">
        <v>6795</v>
      </c>
      <c r="B3310" s="60" t="s">
        <v>6795</v>
      </c>
      <c r="C3310" s="515" t="s">
        <v>17541</v>
      </c>
      <c r="D3310" s="60" t="s">
        <v>8078</v>
      </c>
      <c r="E3310" s="156" t="s">
        <v>23205</v>
      </c>
      <c r="F3310" s="103"/>
    </row>
    <row r="3311" spans="1:6" ht="27" x14ac:dyDescent="0.25">
      <c r="A3311" s="60" t="s">
        <v>6796</v>
      </c>
      <c r="B3311" s="60" t="s">
        <v>6796</v>
      </c>
      <c r="C3311" s="515" t="s">
        <v>17542</v>
      </c>
      <c r="D3311" s="60" t="s">
        <v>8078</v>
      </c>
      <c r="E3311" s="156" t="s">
        <v>23206</v>
      </c>
      <c r="F3311" s="103"/>
    </row>
    <row r="3312" spans="1:6" ht="27" x14ac:dyDescent="0.25">
      <c r="A3312" s="60" t="s">
        <v>6797</v>
      </c>
      <c r="B3312" s="60" t="s">
        <v>6797</v>
      </c>
      <c r="C3312" s="515" t="s">
        <v>17543</v>
      </c>
      <c r="D3312" s="60" t="s">
        <v>8078</v>
      </c>
      <c r="E3312" s="156" t="s">
        <v>23207</v>
      </c>
      <c r="F3312" s="103"/>
    </row>
    <row r="3313" spans="1:6" ht="27" x14ac:dyDescent="0.25">
      <c r="A3313" s="60" t="s">
        <v>6798</v>
      </c>
      <c r="B3313" s="60" t="s">
        <v>6798</v>
      </c>
      <c r="C3313" s="515" t="s">
        <v>17544</v>
      </c>
      <c r="D3313" s="60" t="s">
        <v>8078</v>
      </c>
      <c r="E3313" s="156" t="s">
        <v>23208</v>
      </c>
      <c r="F3313" s="103"/>
    </row>
    <row r="3314" spans="1:6" ht="27" x14ac:dyDescent="0.25">
      <c r="A3314" s="60" t="s">
        <v>6799</v>
      </c>
      <c r="B3314" s="60" t="s">
        <v>6799</v>
      </c>
      <c r="C3314" s="515" t="s">
        <v>17545</v>
      </c>
      <c r="D3314" s="60" t="s">
        <v>8078</v>
      </c>
      <c r="E3314" s="156" t="s">
        <v>23209</v>
      </c>
      <c r="F3314" s="103"/>
    </row>
    <row r="3315" spans="1:6" ht="27" x14ac:dyDescent="0.25">
      <c r="A3315" s="60" t="s">
        <v>6800</v>
      </c>
      <c r="B3315" s="60" t="s">
        <v>6800</v>
      </c>
      <c r="C3315" s="515" t="s">
        <v>17546</v>
      </c>
      <c r="D3315" s="60" t="s">
        <v>8078</v>
      </c>
      <c r="E3315" s="156" t="s">
        <v>23210</v>
      </c>
      <c r="F3315" s="103"/>
    </row>
    <row r="3316" spans="1:6" ht="27" x14ac:dyDescent="0.25">
      <c r="A3316" s="60" t="s">
        <v>6801</v>
      </c>
      <c r="B3316" s="60" t="s">
        <v>6801</v>
      </c>
      <c r="C3316" s="515" t="s">
        <v>17547</v>
      </c>
      <c r="D3316" s="60" t="s">
        <v>8078</v>
      </c>
      <c r="E3316" s="156" t="s">
        <v>23211</v>
      </c>
      <c r="F3316" s="103"/>
    </row>
    <row r="3317" spans="1:6" ht="27" x14ac:dyDescent="0.25">
      <c r="A3317" s="60" t="s">
        <v>6802</v>
      </c>
      <c r="B3317" s="60" t="s">
        <v>6802</v>
      </c>
      <c r="C3317" s="515" t="s">
        <v>17548</v>
      </c>
      <c r="D3317" s="60" t="s">
        <v>8078</v>
      </c>
      <c r="E3317" s="156" t="s">
        <v>23212</v>
      </c>
      <c r="F3317" s="103"/>
    </row>
    <row r="3318" spans="1:6" ht="27" x14ac:dyDescent="0.25">
      <c r="A3318" s="60" t="s">
        <v>6803</v>
      </c>
      <c r="B3318" s="60" t="s">
        <v>6803</v>
      </c>
      <c r="C3318" s="515" t="s">
        <v>17549</v>
      </c>
      <c r="D3318" s="60" t="s">
        <v>8078</v>
      </c>
      <c r="E3318" s="156" t="s">
        <v>23213</v>
      </c>
      <c r="F3318" s="103"/>
    </row>
    <row r="3319" spans="1:6" ht="27" x14ac:dyDescent="0.25">
      <c r="A3319" s="60" t="s">
        <v>6804</v>
      </c>
      <c r="B3319" s="60" t="s">
        <v>6804</v>
      </c>
      <c r="C3319" s="515" t="s">
        <v>17550</v>
      </c>
      <c r="D3319" s="60" t="s">
        <v>8078</v>
      </c>
      <c r="E3319" s="156" t="s">
        <v>23214</v>
      </c>
      <c r="F3319" s="103"/>
    </row>
    <row r="3320" spans="1:6" ht="27" x14ac:dyDescent="0.25">
      <c r="A3320" s="60" t="s">
        <v>6805</v>
      </c>
      <c r="B3320" s="60" t="s">
        <v>6805</v>
      </c>
      <c r="C3320" s="515" t="s">
        <v>17551</v>
      </c>
      <c r="D3320" s="60" t="s">
        <v>8078</v>
      </c>
      <c r="E3320" s="156" t="s">
        <v>23215</v>
      </c>
      <c r="F3320" s="103"/>
    </row>
    <row r="3321" spans="1:6" ht="27" x14ac:dyDescent="0.25">
      <c r="A3321" s="60" t="s">
        <v>6806</v>
      </c>
      <c r="B3321" s="60" t="s">
        <v>6806</v>
      </c>
      <c r="C3321" s="515" t="s">
        <v>17552</v>
      </c>
      <c r="D3321" s="60" t="s">
        <v>8078</v>
      </c>
      <c r="E3321" s="156" t="s">
        <v>23216</v>
      </c>
      <c r="F3321" s="103"/>
    </row>
    <row r="3322" spans="1:6" ht="27" x14ac:dyDescent="0.25">
      <c r="A3322" s="60" t="s">
        <v>6807</v>
      </c>
      <c r="B3322" s="60" t="s">
        <v>6807</v>
      </c>
      <c r="C3322" s="515" t="s">
        <v>23217</v>
      </c>
      <c r="D3322" s="60" t="s">
        <v>8078</v>
      </c>
      <c r="E3322" s="156" t="s">
        <v>23218</v>
      </c>
      <c r="F3322" s="103"/>
    </row>
    <row r="3323" spans="1:6" ht="27" x14ac:dyDescent="0.25">
      <c r="A3323" s="60" t="s">
        <v>6808</v>
      </c>
      <c r="B3323" s="60" t="s">
        <v>6808</v>
      </c>
      <c r="C3323" s="515" t="s">
        <v>23219</v>
      </c>
      <c r="D3323" s="60" t="s">
        <v>8078</v>
      </c>
      <c r="E3323" s="156" t="s">
        <v>23220</v>
      </c>
      <c r="F3323" s="103"/>
    </row>
    <row r="3324" spans="1:6" ht="27" x14ac:dyDescent="0.25">
      <c r="A3324" s="60" t="s">
        <v>6809</v>
      </c>
      <c r="B3324" s="60" t="s">
        <v>6809</v>
      </c>
      <c r="C3324" s="515" t="s">
        <v>23221</v>
      </c>
      <c r="D3324" s="60" t="s">
        <v>8078</v>
      </c>
      <c r="E3324" s="156" t="s">
        <v>23222</v>
      </c>
      <c r="F3324" s="103"/>
    </row>
    <row r="3325" spans="1:6" ht="27" x14ac:dyDescent="0.25">
      <c r="A3325" s="60" t="s">
        <v>6810</v>
      </c>
      <c r="B3325" s="60" t="s">
        <v>6810</v>
      </c>
      <c r="C3325" s="515" t="s">
        <v>23223</v>
      </c>
      <c r="D3325" s="60" t="s">
        <v>8078</v>
      </c>
      <c r="E3325" s="156" t="s">
        <v>23224</v>
      </c>
      <c r="F3325" s="103"/>
    </row>
    <row r="3326" spans="1:6" ht="27" x14ac:dyDescent="0.25">
      <c r="A3326" s="60" t="s">
        <v>6811</v>
      </c>
      <c r="B3326" s="60" t="s">
        <v>6811</v>
      </c>
      <c r="C3326" s="515" t="s">
        <v>17553</v>
      </c>
      <c r="D3326" s="60" t="s">
        <v>8078</v>
      </c>
      <c r="E3326" s="156" t="s">
        <v>23225</v>
      </c>
      <c r="F3326" s="103"/>
    </row>
    <row r="3327" spans="1:6" ht="27" x14ac:dyDescent="0.25">
      <c r="A3327" s="60" t="s">
        <v>6812</v>
      </c>
      <c r="B3327" s="60" t="s">
        <v>6812</v>
      </c>
      <c r="C3327" s="515" t="s">
        <v>17554</v>
      </c>
      <c r="D3327" s="60" t="s">
        <v>8078</v>
      </c>
      <c r="E3327" s="156" t="s">
        <v>23226</v>
      </c>
      <c r="F3327" s="103"/>
    </row>
    <row r="3328" spans="1:6" ht="27" x14ac:dyDescent="0.25">
      <c r="A3328" s="60" t="s">
        <v>6813</v>
      </c>
      <c r="B3328" s="60" t="s">
        <v>6813</v>
      </c>
      <c r="C3328" s="515" t="s">
        <v>17555</v>
      </c>
      <c r="D3328" s="60" t="s">
        <v>8078</v>
      </c>
      <c r="E3328" s="156" t="s">
        <v>23227</v>
      </c>
      <c r="F3328" s="103"/>
    </row>
    <row r="3329" spans="1:6" ht="27" x14ac:dyDescent="0.25">
      <c r="A3329" s="60" t="s">
        <v>6814</v>
      </c>
      <c r="B3329" s="60" t="s">
        <v>6814</v>
      </c>
      <c r="C3329" s="515" t="s">
        <v>17556</v>
      </c>
      <c r="D3329" s="60" t="s">
        <v>8078</v>
      </c>
      <c r="E3329" s="156" t="s">
        <v>23228</v>
      </c>
      <c r="F3329" s="103"/>
    </row>
    <row r="3330" spans="1:6" ht="27" x14ac:dyDescent="0.25">
      <c r="A3330" s="60" t="s">
        <v>6815</v>
      </c>
      <c r="B3330" s="60" t="s">
        <v>6815</v>
      </c>
      <c r="C3330" s="515" t="s">
        <v>17557</v>
      </c>
      <c r="D3330" s="60" t="s">
        <v>8078</v>
      </c>
      <c r="E3330" s="156" t="s">
        <v>23229</v>
      </c>
      <c r="F3330" s="103"/>
    </row>
    <row r="3331" spans="1:6" ht="27" x14ac:dyDescent="0.25">
      <c r="A3331" s="60" t="s">
        <v>6816</v>
      </c>
      <c r="B3331" s="60" t="s">
        <v>6816</v>
      </c>
      <c r="C3331" s="515" t="s">
        <v>17558</v>
      </c>
      <c r="D3331" s="60" t="s">
        <v>8078</v>
      </c>
      <c r="E3331" s="156" t="s">
        <v>23230</v>
      </c>
      <c r="F3331" s="103"/>
    </row>
    <row r="3332" spans="1:6" ht="27" x14ac:dyDescent="0.25">
      <c r="A3332" s="60" t="s">
        <v>6817</v>
      </c>
      <c r="B3332" s="60" t="s">
        <v>6817</v>
      </c>
      <c r="C3332" s="515" t="s">
        <v>17559</v>
      </c>
      <c r="D3332" s="60" t="s">
        <v>8078</v>
      </c>
      <c r="E3332" s="156" t="s">
        <v>23231</v>
      </c>
      <c r="F3332" s="103"/>
    </row>
    <row r="3333" spans="1:6" ht="27" x14ac:dyDescent="0.25">
      <c r="A3333" s="60" t="s">
        <v>6818</v>
      </c>
      <c r="B3333" s="60" t="s">
        <v>6818</v>
      </c>
      <c r="C3333" s="515" t="s">
        <v>17560</v>
      </c>
      <c r="D3333" s="60" t="s">
        <v>8078</v>
      </c>
      <c r="E3333" s="156" t="s">
        <v>23232</v>
      </c>
      <c r="F3333" s="103"/>
    </row>
    <row r="3334" spans="1:6" ht="27" x14ac:dyDescent="0.25">
      <c r="A3334" s="60" t="s">
        <v>6819</v>
      </c>
      <c r="B3334" s="60" t="s">
        <v>6819</v>
      </c>
      <c r="C3334" s="515" t="s">
        <v>17561</v>
      </c>
      <c r="D3334" s="60" t="s">
        <v>8078</v>
      </c>
      <c r="E3334" s="156" t="s">
        <v>23233</v>
      </c>
      <c r="F3334" s="103"/>
    </row>
    <row r="3335" spans="1:6" ht="27" x14ac:dyDescent="0.25">
      <c r="A3335" s="60" t="s">
        <v>6820</v>
      </c>
      <c r="B3335" s="60" t="s">
        <v>6820</v>
      </c>
      <c r="C3335" s="515" t="s">
        <v>17562</v>
      </c>
      <c r="D3335" s="60" t="s">
        <v>8078</v>
      </c>
      <c r="E3335" s="156" t="s">
        <v>23234</v>
      </c>
      <c r="F3335" s="103"/>
    </row>
    <row r="3336" spans="1:6" ht="27" x14ac:dyDescent="0.25">
      <c r="A3336" s="60" t="s">
        <v>6821</v>
      </c>
      <c r="B3336" s="60" t="s">
        <v>6821</v>
      </c>
      <c r="C3336" s="515" t="s">
        <v>17563</v>
      </c>
      <c r="D3336" s="60" t="s">
        <v>8078</v>
      </c>
      <c r="E3336" s="156" t="s">
        <v>23235</v>
      </c>
      <c r="F3336" s="103"/>
    </row>
    <row r="3337" spans="1:6" ht="27" x14ac:dyDescent="0.25">
      <c r="A3337" s="60" t="s">
        <v>6822</v>
      </c>
      <c r="B3337" s="60" t="s">
        <v>6822</v>
      </c>
      <c r="C3337" s="515" t="s">
        <v>17564</v>
      </c>
      <c r="D3337" s="60" t="s">
        <v>8078</v>
      </c>
      <c r="E3337" s="156" t="s">
        <v>23236</v>
      </c>
      <c r="F3337" s="103"/>
    </row>
    <row r="3338" spans="1:6" ht="27" x14ac:dyDescent="0.25">
      <c r="A3338" s="60" t="s">
        <v>6823</v>
      </c>
      <c r="B3338" s="60" t="s">
        <v>6823</v>
      </c>
      <c r="C3338" s="515" t="s">
        <v>17565</v>
      </c>
      <c r="D3338" s="60" t="s">
        <v>8078</v>
      </c>
      <c r="E3338" s="156" t="s">
        <v>23237</v>
      </c>
      <c r="F3338" s="103"/>
    </row>
    <row r="3339" spans="1:6" ht="27" x14ac:dyDescent="0.25">
      <c r="A3339" s="60" t="s">
        <v>6824</v>
      </c>
      <c r="B3339" s="60" t="s">
        <v>6824</v>
      </c>
      <c r="C3339" s="515" t="s">
        <v>17566</v>
      </c>
      <c r="D3339" s="60" t="s">
        <v>8078</v>
      </c>
      <c r="E3339" s="156" t="s">
        <v>23238</v>
      </c>
      <c r="F3339" s="103"/>
    </row>
    <row r="3340" spans="1:6" ht="27" x14ac:dyDescent="0.25">
      <c r="A3340" s="60" t="s">
        <v>6825</v>
      </c>
      <c r="B3340" s="60" t="s">
        <v>6825</v>
      </c>
      <c r="C3340" s="515" t="s">
        <v>17567</v>
      </c>
      <c r="D3340" s="60" t="s">
        <v>8078</v>
      </c>
      <c r="E3340" s="156" t="s">
        <v>23239</v>
      </c>
      <c r="F3340" s="103"/>
    </row>
    <row r="3341" spans="1:6" ht="27" x14ac:dyDescent="0.25">
      <c r="A3341" s="60" t="s">
        <v>6826</v>
      </c>
      <c r="B3341" s="60" t="s">
        <v>6826</v>
      </c>
      <c r="C3341" s="515" t="s">
        <v>17568</v>
      </c>
      <c r="D3341" s="60" t="s">
        <v>8078</v>
      </c>
      <c r="E3341" s="156" t="s">
        <v>23240</v>
      </c>
      <c r="F3341" s="103"/>
    </row>
    <row r="3342" spans="1:6" ht="27" x14ac:dyDescent="0.25">
      <c r="A3342" s="60" t="s">
        <v>6827</v>
      </c>
      <c r="B3342" s="60" t="s">
        <v>6827</v>
      </c>
      <c r="C3342" s="515" t="s">
        <v>17569</v>
      </c>
      <c r="D3342" s="60" t="s">
        <v>8078</v>
      </c>
      <c r="E3342" s="156" t="s">
        <v>23241</v>
      </c>
      <c r="F3342" s="103"/>
    </row>
    <row r="3343" spans="1:6" ht="27" x14ac:dyDescent="0.25">
      <c r="A3343" s="60" t="s">
        <v>6828</v>
      </c>
      <c r="B3343" s="60" t="s">
        <v>6828</v>
      </c>
      <c r="C3343" s="515" t="s">
        <v>17570</v>
      </c>
      <c r="D3343" s="60" t="s">
        <v>8078</v>
      </c>
      <c r="E3343" s="156" t="s">
        <v>23242</v>
      </c>
      <c r="F3343" s="103"/>
    </row>
    <row r="3344" spans="1:6" ht="27" x14ac:dyDescent="0.25">
      <c r="A3344" s="60" t="s">
        <v>6829</v>
      </c>
      <c r="B3344" s="60" t="s">
        <v>6829</v>
      </c>
      <c r="C3344" s="515" t="s">
        <v>17571</v>
      </c>
      <c r="D3344" s="60" t="s">
        <v>8078</v>
      </c>
      <c r="E3344" s="156" t="s">
        <v>23243</v>
      </c>
      <c r="F3344" s="103"/>
    </row>
    <row r="3345" spans="1:6" ht="27" x14ac:dyDescent="0.25">
      <c r="A3345" s="60" t="s">
        <v>6830</v>
      </c>
      <c r="B3345" s="60" t="s">
        <v>6830</v>
      </c>
      <c r="C3345" s="515" t="s">
        <v>17572</v>
      </c>
      <c r="D3345" s="60" t="s">
        <v>8078</v>
      </c>
      <c r="E3345" s="156" t="s">
        <v>23244</v>
      </c>
      <c r="F3345" s="103"/>
    </row>
    <row r="3346" spans="1:6" ht="27" x14ac:dyDescent="0.25">
      <c r="A3346" s="60" t="s">
        <v>6831</v>
      </c>
      <c r="B3346" s="60" t="s">
        <v>6831</v>
      </c>
      <c r="C3346" s="515" t="s">
        <v>23245</v>
      </c>
      <c r="D3346" s="60" t="s">
        <v>8078</v>
      </c>
      <c r="E3346" s="156" t="s">
        <v>23246</v>
      </c>
      <c r="F3346" s="103"/>
    </row>
    <row r="3347" spans="1:6" ht="27" x14ac:dyDescent="0.25">
      <c r="A3347" s="60" t="s">
        <v>6832</v>
      </c>
      <c r="B3347" s="60" t="s">
        <v>6832</v>
      </c>
      <c r="C3347" s="515" t="s">
        <v>23247</v>
      </c>
      <c r="D3347" s="60" t="s">
        <v>8078</v>
      </c>
      <c r="E3347" s="156" t="s">
        <v>23248</v>
      </c>
      <c r="F3347" s="103"/>
    </row>
    <row r="3348" spans="1:6" ht="27" x14ac:dyDescent="0.25">
      <c r="A3348" s="60" t="s">
        <v>6833</v>
      </c>
      <c r="B3348" s="60" t="s">
        <v>6833</v>
      </c>
      <c r="C3348" s="515" t="s">
        <v>23249</v>
      </c>
      <c r="D3348" s="60" t="s">
        <v>8078</v>
      </c>
      <c r="E3348" s="156" t="s">
        <v>23250</v>
      </c>
      <c r="F3348" s="103"/>
    </row>
    <row r="3349" spans="1:6" ht="27" x14ac:dyDescent="0.25">
      <c r="A3349" s="60" t="s">
        <v>6834</v>
      </c>
      <c r="B3349" s="60" t="s">
        <v>6834</v>
      </c>
      <c r="C3349" s="515" t="s">
        <v>23251</v>
      </c>
      <c r="D3349" s="60" t="s">
        <v>8078</v>
      </c>
      <c r="E3349" s="156" t="s">
        <v>23252</v>
      </c>
      <c r="F3349" s="103"/>
    </row>
    <row r="3350" spans="1:6" x14ac:dyDescent="0.25">
      <c r="A3350" s="60" t="s">
        <v>6835</v>
      </c>
      <c r="B3350" s="60" t="s">
        <v>6835</v>
      </c>
      <c r="C3350" s="515" t="s">
        <v>9549</v>
      </c>
      <c r="D3350" s="60" t="s">
        <v>8078</v>
      </c>
      <c r="E3350" s="156" t="s">
        <v>23253</v>
      </c>
      <c r="F3350" s="103"/>
    </row>
    <row r="3351" spans="1:6" x14ac:dyDescent="0.25">
      <c r="A3351" s="60" t="s">
        <v>6836</v>
      </c>
      <c r="B3351" s="60" t="s">
        <v>6836</v>
      </c>
      <c r="C3351" s="515" t="s">
        <v>9550</v>
      </c>
      <c r="D3351" s="60" t="s">
        <v>8078</v>
      </c>
      <c r="E3351" s="156" t="s">
        <v>21167</v>
      </c>
      <c r="F3351" s="103"/>
    </row>
    <row r="3352" spans="1:6" x14ac:dyDescent="0.25">
      <c r="A3352" s="60" t="s">
        <v>6837</v>
      </c>
      <c r="B3352" s="60" t="s">
        <v>6837</v>
      </c>
      <c r="C3352" s="515" t="s">
        <v>9551</v>
      </c>
      <c r="D3352" s="60" t="s">
        <v>8078</v>
      </c>
      <c r="E3352" s="156" t="s">
        <v>23254</v>
      </c>
      <c r="F3352" s="103"/>
    </row>
    <row r="3353" spans="1:6" x14ac:dyDescent="0.25">
      <c r="A3353" s="60" t="s">
        <v>6838</v>
      </c>
      <c r="B3353" s="60" t="s">
        <v>6838</v>
      </c>
      <c r="C3353" s="515" t="s">
        <v>9552</v>
      </c>
      <c r="D3353" s="60" t="s">
        <v>8078</v>
      </c>
      <c r="E3353" s="156" t="s">
        <v>23255</v>
      </c>
      <c r="F3353" s="103"/>
    </row>
    <row r="3354" spans="1:6" x14ac:dyDescent="0.25">
      <c r="A3354" s="60" t="s">
        <v>6839</v>
      </c>
      <c r="B3354" s="60" t="s">
        <v>6839</v>
      </c>
      <c r="C3354" s="515" t="s">
        <v>9553</v>
      </c>
      <c r="D3354" s="60" t="s">
        <v>8078</v>
      </c>
      <c r="E3354" s="156" t="s">
        <v>23256</v>
      </c>
      <c r="F3354" s="103"/>
    </row>
    <row r="3355" spans="1:6" x14ac:dyDescent="0.25">
      <c r="A3355" s="60" t="s">
        <v>6840</v>
      </c>
      <c r="B3355" s="60" t="s">
        <v>6840</v>
      </c>
      <c r="C3355" s="515" t="s">
        <v>9554</v>
      </c>
      <c r="D3355" s="60" t="s">
        <v>8078</v>
      </c>
      <c r="E3355" s="156" t="s">
        <v>23257</v>
      </c>
      <c r="F3355" s="103"/>
    </row>
    <row r="3356" spans="1:6" x14ac:dyDescent="0.25">
      <c r="A3356" s="60" t="s">
        <v>6841</v>
      </c>
      <c r="B3356" s="60" t="s">
        <v>6841</v>
      </c>
      <c r="C3356" s="515" t="s">
        <v>9555</v>
      </c>
      <c r="D3356" s="60" t="s">
        <v>8078</v>
      </c>
      <c r="E3356" s="156" t="s">
        <v>23258</v>
      </c>
      <c r="F3356" s="103"/>
    </row>
    <row r="3357" spans="1:6" x14ac:dyDescent="0.25">
      <c r="A3357" s="60" t="s">
        <v>6842</v>
      </c>
      <c r="B3357" s="60" t="s">
        <v>6842</v>
      </c>
      <c r="C3357" s="515" t="s">
        <v>9556</v>
      </c>
      <c r="D3357" s="60" t="s">
        <v>8078</v>
      </c>
      <c r="E3357" s="156" t="s">
        <v>23259</v>
      </c>
      <c r="F3357" s="103"/>
    </row>
    <row r="3358" spans="1:6" x14ac:dyDescent="0.25">
      <c r="A3358" s="60" t="s">
        <v>6843</v>
      </c>
      <c r="B3358" s="60" t="s">
        <v>6843</v>
      </c>
      <c r="C3358" s="515" t="s">
        <v>9557</v>
      </c>
      <c r="D3358" s="60" t="s">
        <v>8078</v>
      </c>
      <c r="E3358" s="156" t="s">
        <v>23260</v>
      </c>
      <c r="F3358" s="103"/>
    </row>
    <row r="3359" spans="1:6" x14ac:dyDescent="0.25">
      <c r="A3359" s="60" t="s">
        <v>6844</v>
      </c>
      <c r="B3359" s="60" t="s">
        <v>6844</v>
      </c>
      <c r="C3359" s="515" t="s">
        <v>9558</v>
      </c>
      <c r="D3359" s="60" t="s">
        <v>8078</v>
      </c>
      <c r="E3359" s="156" t="s">
        <v>23261</v>
      </c>
      <c r="F3359" s="103"/>
    </row>
    <row r="3360" spans="1:6" x14ac:dyDescent="0.25">
      <c r="A3360" s="60" t="s">
        <v>6845</v>
      </c>
      <c r="B3360" s="60" t="s">
        <v>6845</v>
      </c>
      <c r="C3360" s="515" t="s">
        <v>9559</v>
      </c>
      <c r="D3360" s="60" t="s">
        <v>8078</v>
      </c>
      <c r="E3360" s="156" t="s">
        <v>19273</v>
      </c>
      <c r="F3360" s="103"/>
    </row>
    <row r="3361" spans="1:6" x14ac:dyDescent="0.25">
      <c r="A3361" s="60" t="s">
        <v>6846</v>
      </c>
      <c r="B3361" s="60" t="s">
        <v>6846</v>
      </c>
      <c r="C3361" s="515" t="s">
        <v>9560</v>
      </c>
      <c r="D3361" s="60" t="s">
        <v>8078</v>
      </c>
      <c r="E3361" s="156" t="s">
        <v>18535</v>
      </c>
      <c r="F3361" s="103"/>
    </row>
    <row r="3362" spans="1:6" ht="27" x14ac:dyDescent="0.25">
      <c r="A3362" s="60" t="s">
        <v>6847</v>
      </c>
      <c r="B3362" s="60" t="s">
        <v>6847</v>
      </c>
      <c r="C3362" s="515" t="s">
        <v>9561</v>
      </c>
      <c r="D3362" s="60" t="s">
        <v>8078</v>
      </c>
      <c r="E3362" s="156" t="s">
        <v>17520</v>
      </c>
      <c r="F3362" s="103"/>
    </row>
    <row r="3363" spans="1:6" x14ac:dyDescent="0.25">
      <c r="A3363" s="60" t="s">
        <v>6848</v>
      </c>
      <c r="B3363" s="60" t="s">
        <v>6848</v>
      </c>
      <c r="C3363" s="515" t="s">
        <v>9562</v>
      </c>
      <c r="D3363" s="60" t="s">
        <v>8078</v>
      </c>
      <c r="E3363" s="156" t="s">
        <v>17462</v>
      </c>
      <c r="F3363" s="103"/>
    </row>
    <row r="3364" spans="1:6" x14ac:dyDescent="0.25">
      <c r="A3364" s="60" t="s">
        <v>6849</v>
      </c>
      <c r="B3364" s="60" t="s">
        <v>6849</v>
      </c>
      <c r="C3364" s="515" t="s">
        <v>9563</v>
      </c>
      <c r="D3364" s="60" t="s">
        <v>8078</v>
      </c>
      <c r="E3364" s="156" t="s">
        <v>13900</v>
      </c>
      <c r="F3364" s="103"/>
    </row>
    <row r="3365" spans="1:6" x14ac:dyDescent="0.25">
      <c r="A3365" s="60" t="s">
        <v>6850</v>
      </c>
      <c r="B3365" s="60" t="s">
        <v>6850</v>
      </c>
      <c r="C3365" s="515" t="s">
        <v>9564</v>
      </c>
      <c r="D3365" s="60" t="s">
        <v>8078</v>
      </c>
      <c r="E3365" s="156" t="s">
        <v>15093</v>
      </c>
      <c r="F3365" s="103"/>
    </row>
    <row r="3366" spans="1:6" x14ac:dyDescent="0.25">
      <c r="A3366" s="60" t="s">
        <v>6851</v>
      </c>
      <c r="B3366" s="60" t="s">
        <v>6851</v>
      </c>
      <c r="C3366" s="515" t="s">
        <v>9565</v>
      </c>
      <c r="D3366" s="60" t="s">
        <v>8078</v>
      </c>
      <c r="E3366" s="156" t="s">
        <v>7480</v>
      </c>
      <c r="F3366" s="103"/>
    </row>
    <row r="3367" spans="1:6" ht="27" x14ac:dyDescent="0.25">
      <c r="A3367" s="60" t="s">
        <v>6852</v>
      </c>
      <c r="B3367" s="60" t="s">
        <v>6852</v>
      </c>
      <c r="C3367" s="515" t="s">
        <v>9566</v>
      </c>
      <c r="D3367" s="60" t="s">
        <v>8058</v>
      </c>
      <c r="E3367" s="156" t="s">
        <v>11950</v>
      </c>
      <c r="F3367" s="103"/>
    </row>
    <row r="3368" spans="1:6" ht="27" x14ac:dyDescent="0.25">
      <c r="A3368" s="60" t="s">
        <v>6853</v>
      </c>
      <c r="B3368" s="60" t="s">
        <v>6853</v>
      </c>
      <c r="C3368" s="515" t="s">
        <v>9567</v>
      </c>
      <c r="D3368" s="60" t="s">
        <v>8058</v>
      </c>
      <c r="E3368" s="156" t="s">
        <v>17318</v>
      </c>
      <c r="F3368" s="103"/>
    </row>
    <row r="3369" spans="1:6" ht="27" x14ac:dyDescent="0.25">
      <c r="A3369" s="60" t="s">
        <v>6854</v>
      </c>
      <c r="B3369" s="60" t="s">
        <v>6854</v>
      </c>
      <c r="C3369" s="515" t="s">
        <v>9568</v>
      </c>
      <c r="D3369" s="60" t="s">
        <v>8058</v>
      </c>
      <c r="E3369" s="156" t="s">
        <v>11985</v>
      </c>
      <c r="F3369" s="103"/>
    </row>
    <row r="3370" spans="1:6" ht="27" x14ac:dyDescent="0.25">
      <c r="A3370" s="60" t="s">
        <v>6855</v>
      </c>
      <c r="B3370" s="60" t="s">
        <v>6855</v>
      </c>
      <c r="C3370" s="515" t="s">
        <v>9569</v>
      </c>
      <c r="D3370" s="60" t="s">
        <v>8058</v>
      </c>
      <c r="E3370" s="156" t="s">
        <v>23142</v>
      </c>
      <c r="F3370" s="103"/>
    </row>
    <row r="3371" spans="1:6" ht="27" x14ac:dyDescent="0.25">
      <c r="A3371" s="60" t="s">
        <v>6856</v>
      </c>
      <c r="B3371" s="60" t="s">
        <v>6856</v>
      </c>
      <c r="C3371" s="515" t="s">
        <v>9570</v>
      </c>
      <c r="D3371" s="60" t="s">
        <v>8058</v>
      </c>
      <c r="E3371" s="156" t="s">
        <v>23164</v>
      </c>
      <c r="F3371" s="103"/>
    </row>
    <row r="3372" spans="1:6" ht="27" x14ac:dyDescent="0.25">
      <c r="A3372" s="60" t="s">
        <v>6857</v>
      </c>
      <c r="B3372" s="60" t="s">
        <v>6857</v>
      </c>
      <c r="C3372" s="515" t="s">
        <v>9571</v>
      </c>
      <c r="D3372" s="60" t="s">
        <v>8058</v>
      </c>
      <c r="E3372" s="156" t="s">
        <v>19646</v>
      </c>
      <c r="F3372" s="103"/>
    </row>
    <row r="3373" spans="1:6" ht="27" x14ac:dyDescent="0.25">
      <c r="A3373" s="60" t="s">
        <v>6858</v>
      </c>
      <c r="B3373" s="60" t="s">
        <v>6858</v>
      </c>
      <c r="C3373" s="515" t="s">
        <v>9572</v>
      </c>
      <c r="D3373" s="60" t="s">
        <v>8058</v>
      </c>
      <c r="E3373" s="156" t="s">
        <v>23262</v>
      </c>
      <c r="F3373" s="103"/>
    </row>
    <row r="3374" spans="1:6" ht="27" x14ac:dyDescent="0.25">
      <c r="A3374" s="60" t="s">
        <v>6859</v>
      </c>
      <c r="B3374" s="60" t="s">
        <v>6859</v>
      </c>
      <c r="C3374" s="515" t="s">
        <v>9573</v>
      </c>
      <c r="D3374" s="60" t="s">
        <v>8058</v>
      </c>
      <c r="E3374" s="156" t="s">
        <v>23263</v>
      </c>
      <c r="F3374" s="103"/>
    </row>
    <row r="3375" spans="1:6" x14ac:dyDescent="0.25">
      <c r="A3375" s="60" t="s">
        <v>6948</v>
      </c>
      <c r="B3375" s="60" t="s">
        <v>6948</v>
      </c>
      <c r="C3375" s="515" t="s">
        <v>9574</v>
      </c>
      <c r="D3375" s="60" t="s">
        <v>8078</v>
      </c>
      <c r="E3375" s="156" t="s">
        <v>16106</v>
      </c>
      <c r="F3375" s="103"/>
    </row>
    <row r="3376" spans="1:6" x14ac:dyDescent="0.25">
      <c r="A3376" s="60" t="s">
        <v>6949</v>
      </c>
      <c r="B3376" s="60" t="s">
        <v>6949</v>
      </c>
      <c r="C3376" s="515" t="s">
        <v>9575</v>
      </c>
      <c r="D3376" s="60" t="s">
        <v>8078</v>
      </c>
      <c r="E3376" s="156" t="s">
        <v>16337</v>
      </c>
      <c r="F3376" s="103"/>
    </row>
    <row r="3377" spans="1:6" x14ac:dyDescent="0.25">
      <c r="A3377" s="60" t="s">
        <v>6950</v>
      </c>
      <c r="B3377" s="60" t="s">
        <v>6950</v>
      </c>
      <c r="C3377" s="515" t="s">
        <v>9576</v>
      </c>
      <c r="D3377" s="60" t="s">
        <v>8078</v>
      </c>
      <c r="E3377" s="156" t="s">
        <v>19640</v>
      </c>
      <c r="F3377" s="103"/>
    </row>
    <row r="3378" spans="1:6" ht="27" x14ac:dyDescent="0.25">
      <c r="A3378" s="60" t="s">
        <v>6951</v>
      </c>
      <c r="B3378" s="60" t="s">
        <v>6951</v>
      </c>
      <c r="C3378" s="515" t="s">
        <v>9577</v>
      </c>
      <c r="D3378" s="60" t="s">
        <v>8078</v>
      </c>
      <c r="E3378" s="156" t="s">
        <v>19394</v>
      </c>
      <c r="F3378" s="103"/>
    </row>
    <row r="3379" spans="1:6" ht="27" x14ac:dyDescent="0.25">
      <c r="A3379" s="60" t="s">
        <v>6952</v>
      </c>
      <c r="B3379" s="60" t="s">
        <v>6952</v>
      </c>
      <c r="C3379" s="515" t="s">
        <v>9578</v>
      </c>
      <c r="D3379" s="60" t="s">
        <v>8078</v>
      </c>
      <c r="E3379" s="156" t="s">
        <v>23264</v>
      </c>
      <c r="F3379" s="103"/>
    </row>
    <row r="3380" spans="1:6" x14ac:dyDescent="0.25">
      <c r="A3380" s="60" t="s">
        <v>6953</v>
      </c>
      <c r="B3380" s="60" t="s">
        <v>6953</v>
      </c>
      <c r="C3380" s="515" t="s">
        <v>9580</v>
      </c>
      <c r="D3380" s="60" t="s">
        <v>8078</v>
      </c>
      <c r="E3380" s="156" t="s">
        <v>23265</v>
      </c>
      <c r="F3380" s="103"/>
    </row>
    <row r="3381" spans="1:6" ht="40.5" x14ac:dyDescent="0.25">
      <c r="A3381" s="60" t="s">
        <v>6954</v>
      </c>
      <c r="B3381" s="60" t="s">
        <v>6954</v>
      </c>
      <c r="C3381" s="515" t="s">
        <v>9581</v>
      </c>
      <c r="D3381" s="60" t="s">
        <v>8078</v>
      </c>
      <c r="E3381" s="156" t="s">
        <v>23266</v>
      </c>
      <c r="F3381" s="103"/>
    </row>
    <row r="3382" spans="1:6" x14ac:dyDescent="0.25">
      <c r="A3382" s="60" t="s">
        <v>6955</v>
      </c>
      <c r="B3382" s="60" t="s">
        <v>6955</v>
      </c>
      <c r="C3382" s="515" t="s">
        <v>9582</v>
      </c>
      <c r="D3382" s="60" t="s">
        <v>8078</v>
      </c>
      <c r="E3382" s="156" t="s">
        <v>23267</v>
      </c>
      <c r="F3382" s="103"/>
    </row>
    <row r="3383" spans="1:6" x14ac:dyDescent="0.25">
      <c r="A3383" s="60" t="s">
        <v>6956</v>
      </c>
      <c r="B3383" s="60" t="s">
        <v>6956</v>
      </c>
      <c r="C3383" s="515" t="s">
        <v>9583</v>
      </c>
      <c r="D3383" s="60" t="s">
        <v>8078</v>
      </c>
      <c r="E3383" s="156" t="s">
        <v>23268</v>
      </c>
      <c r="F3383" s="103"/>
    </row>
    <row r="3384" spans="1:6" x14ac:dyDescent="0.25">
      <c r="A3384" s="60" t="s">
        <v>6957</v>
      </c>
      <c r="B3384" s="60" t="s">
        <v>6957</v>
      </c>
      <c r="C3384" s="515" t="s">
        <v>9584</v>
      </c>
      <c r="D3384" s="60" t="s">
        <v>8078</v>
      </c>
      <c r="E3384" s="156" t="s">
        <v>22436</v>
      </c>
      <c r="F3384" s="103"/>
    </row>
    <row r="3385" spans="1:6" x14ac:dyDescent="0.25">
      <c r="A3385" s="60" t="s">
        <v>6958</v>
      </c>
      <c r="B3385" s="60" t="s">
        <v>6958</v>
      </c>
      <c r="C3385" s="515" t="s">
        <v>9585</v>
      </c>
      <c r="D3385" s="60" t="s">
        <v>8078</v>
      </c>
      <c r="E3385" s="156" t="s">
        <v>23269</v>
      </c>
      <c r="F3385" s="103"/>
    </row>
    <row r="3386" spans="1:6" x14ac:dyDescent="0.25">
      <c r="A3386" s="60" t="s">
        <v>6959</v>
      </c>
      <c r="B3386" s="60" t="s">
        <v>6959</v>
      </c>
      <c r="C3386" s="515" t="s">
        <v>9586</v>
      </c>
      <c r="D3386" s="60" t="s">
        <v>8078</v>
      </c>
      <c r="E3386" s="156" t="s">
        <v>23270</v>
      </c>
      <c r="F3386" s="103"/>
    </row>
    <row r="3387" spans="1:6" x14ac:dyDescent="0.25">
      <c r="A3387" s="60" t="s">
        <v>6960</v>
      </c>
      <c r="B3387" s="60" t="s">
        <v>6960</v>
      </c>
      <c r="C3387" s="515" t="s">
        <v>9587</v>
      </c>
      <c r="D3387" s="60" t="s">
        <v>8078</v>
      </c>
      <c r="E3387" s="156" t="s">
        <v>23271</v>
      </c>
      <c r="F3387" s="103"/>
    </row>
    <row r="3388" spans="1:6" x14ac:dyDescent="0.25">
      <c r="A3388" s="60" t="s">
        <v>6961</v>
      </c>
      <c r="B3388" s="60" t="s">
        <v>6961</v>
      </c>
      <c r="C3388" s="515" t="s">
        <v>9588</v>
      </c>
      <c r="D3388" s="60" t="s">
        <v>8078</v>
      </c>
      <c r="E3388" s="156" t="s">
        <v>23272</v>
      </c>
      <c r="F3388" s="103"/>
    </row>
    <row r="3389" spans="1:6" ht="27" x14ac:dyDescent="0.25">
      <c r="A3389" s="60" t="s">
        <v>6962</v>
      </c>
      <c r="B3389" s="60" t="s">
        <v>6962</v>
      </c>
      <c r="C3389" s="515" t="s">
        <v>9589</v>
      </c>
      <c r="D3389" s="60" t="s">
        <v>8078</v>
      </c>
      <c r="E3389" s="156" t="s">
        <v>23273</v>
      </c>
      <c r="F3389" s="103"/>
    </row>
    <row r="3390" spans="1:6" x14ac:dyDescent="0.25">
      <c r="A3390" s="60" t="s">
        <v>6963</v>
      </c>
      <c r="B3390" s="60" t="s">
        <v>6963</v>
      </c>
      <c r="C3390" s="515" t="s">
        <v>9590</v>
      </c>
      <c r="D3390" s="60" t="s">
        <v>8078</v>
      </c>
      <c r="E3390" s="156" t="s">
        <v>13525</v>
      </c>
      <c r="F3390" s="103"/>
    </row>
    <row r="3391" spans="1:6" x14ac:dyDescent="0.25">
      <c r="A3391" s="60" t="s">
        <v>6964</v>
      </c>
      <c r="B3391" s="60" t="s">
        <v>6964</v>
      </c>
      <c r="C3391" s="515" t="s">
        <v>9591</v>
      </c>
      <c r="D3391" s="60" t="s">
        <v>8078</v>
      </c>
      <c r="E3391" s="156" t="s">
        <v>13319</v>
      </c>
      <c r="F3391" s="103"/>
    </row>
    <row r="3392" spans="1:6" x14ac:dyDescent="0.25">
      <c r="A3392" s="60" t="s">
        <v>6965</v>
      </c>
      <c r="B3392" s="60" t="s">
        <v>6965</v>
      </c>
      <c r="C3392" s="515" t="s">
        <v>9592</v>
      </c>
      <c r="D3392" s="60" t="s">
        <v>8078</v>
      </c>
      <c r="E3392" s="156" t="s">
        <v>17919</v>
      </c>
      <c r="F3392" s="103"/>
    </row>
    <row r="3393" spans="1:6" ht="27" x14ac:dyDescent="0.25">
      <c r="A3393" s="60" t="s">
        <v>5411</v>
      </c>
      <c r="B3393" s="60" t="s">
        <v>5411</v>
      </c>
      <c r="C3393" s="515" t="s">
        <v>9593</v>
      </c>
      <c r="D3393" s="60" t="s">
        <v>8078</v>
      </c>
      <c r="E3393" s="156" t="s">
        <v>23274</v>
      </c>
      <c r="F3393" s="103"/>
    </row>
    <row r="3394" spans="1:6" ht="27" x14ac:dyDescent="0.25">
      <c r="A3394" s="60" t="s">
        <v>5412</v>
      </c>
      <c r="B3394" s="60" t="s">
        <v>5412</v>
      </c>
      <c r="C3394" s="515" t="s">
        <v>9594</v>
      </c>
      <c r="D3394" s="60" t="s">
        <v>8078</v>
      </c>
      <c r="E3394" s="156" t="s">
        <v>23275</v>
      </c>
      <c r="F3394" s="103"/>
    </row>
    <row r="3395" spans="1:6" ht="27" x14ac:dyDescent="0.25">
      <c r="A3395" s="60" t="s">
        <v>5413</v>
      </c>
      <c r="B3395" s="60" t="s">
        <v>5413</v>
      </c>
      <c r="C3395" s="515" t="s">
        <v>9595</v>
      </c>
      <c r="D3395" s="60" t="s">
        <v>8078</v>
      </c>
      <c r="E3395" s="156" t="s">
        <v>23276</v>
      </c>
      <c r="F3395" s="103"/>
    </row>
    <row r="3396" spans="1:6" ht="27" x14ac:dyDescent="0.25">
      <c r="A3396" s="60" t="s">
        <v>5414</v>
      </c>
      <c r="B3396" s="60" t="s">
        <v>5414</v>
      </c>
      <c r="C3396" s="515" t="s">
        <v>9596</v>
      </c>
      <c r="D3396" s="60" t="s">
        <v>8078</v>
      </c>
      <c r="E3396" s="156" t="s">
        <v>23277</v>
      </c>
      <c r="F3396" s="103"/>
    </row>
    <row r="3397" spans="1:6" ht="27" x14ac:dyDescent="0.25">
      <c r="A3397" s="60" t="s">
        <v>5415</v>
      </c>
      <c r="B3397" s="60" t="s">
        <v>5415</v>
      </c>
      <c r="C3397" s="515" t="s">
        <v>9597</v>
      </c>
      <c r="D3397" s="60" t="s">
        <v>8078</v>
      </c>
      <c r="E3397" s="156" t="s">
        <v>23278</v>
      </c>
      <c r="F3397" s="103"/>
    </row>
    <row r="3398" spans="1:6" ht="27" x14ac:dyDescent="0.25">
      <c r="A3398" s="60" t="s">
        <v>5416</v>
      </c>
      <c r="B3398" s="60" t="s">
        <v>5416</v>
      </c>
      <c r="C3398" s="515" t="s">
        <v>9598</v>
      </c>
      <c r="D3398" s="60" t="s">
        <v>8078</v>
      </c>
      <c r="E3398" s="156" t="s">
        <v>23279</v>
      </c>
      <c r="F3398" s="103"/>
    </row>
    <row r="3399" spans="1:6" ht="27" x14ac:dyDescent="0.25">
      <c r="A3399" s="60" t="s">
        <v>5417</v>
      </c>
      <c r="B3399" s="60" t="s">
        <v>5417</v>
      </c>
      <c r="C3399" s="515" t="s">
        <v>9599</v>
      </c>
      <c r="D3399" s="60" t="s">
        <v>8078</v>
      </c>
      <c r="E3399" s="156" t="s">
        <v>23280</v>
      </c>
      <c r="F3399" s="103"/>
    </row>
    <row r="3400" spans="1:6" ht="27" x14ac:dyDescent="0.25">
      <c r="A3400" s="60" t="s">
        <v>5418</v>
      </c>
      <c r="B3400" s="60" t="s">
        <v>5418</v>
      </c>
      <c r="C3400" s="515" t="s">
        <v>9600</v>
      </c>
      <c r="D3400" s="60" t="s">
        <v>8078</v>
      </c>
      <c r="E3400" s="156" t="s">
        <v>23281</v>
      </c>
      <c r="F3400" s="103"/>
    </row>
    <row r="3401" spans="1:6" ht="27" x14ac:dyDescent="0.25">
      <c r="A3401" s="60" t="s">
        <v>5419</v>
      </c>
      <c r="B3401" s="60" t="s">
        <v>5419</v>
      </c>
      <c r="C3401" s="515" t="s">
        <v>9601</v>
      </c>
      <c r="D3401" s="60" t="s">
        <v>8078</v>
      </c>
      <c r="E3401" s="156" t="s">
        <v>23282</v>
      </c>
      <c r="F3401" s="103"/>
    </row>
    <row r="3402" spans="1:6" ht="27" x14ac:dyDescent="0.25">
      <c r="A3402" s="60" t="s">
        <v>5420</v>
      </c>
      <c r="B3402" s="60" t="s">
        <v>5420</v>
      </c>
      <c r="C3402" s="515" t="s">
        <v>9602</v>
      </c>
      <c r="D3402" s="60" t="s">
        <v>8078</v>
      </c>
      <c r="E3402" s="156" t="s">
        <v>23283</v>
      </c>
      <c r="F3402" s="103"/>
    </row>
    <row r="3403" spans="1:6" ht="27" x14ac:dyDescent="0.25">
      <c r="A3403" s="60" t="s">
        <v>5421</v>
      </c>
      <c r="B3403" s="60" t="s">
        <v>5421</v>
      </c>
      <c r="C3403" s="515" t="s">
        <v>9603</v>
      </c>
      <c r="D3403" s="60" t="s">
        <v>8078</v>
      </c>
      <c r="E3403" s="156" t="s">
        <v>23284</v>
      </c>
      <c r="F3403" s="103"/>
    </row>
    <row r="3404" spans="1:6" ht="27" x14ac:dyDescent="0.25">
      <c r="A3404" s="60" t="s">
        <v>5422</v>
      </c>
      <c r="B3404" s="60" t="s">
        <v>5422</v>
      </c>
      <c r="C3404" s="515" t="s">
        <v>9604</v>
      </c>
      <c r="D3404" s="60" t="s">
        <v>8078</v>
      </c>
      <c r="E3404" s="156" t="s">
        <v>23285</v>
      </c>
      <c r="F3404" s="103"/>
    </row>
    <row r="3405" spans="1:6" ht="27" x14ac:dyDescent="0.25">
      <c r="A3405" s="60" t="s">
        <v>5423</v>
      </c>
      <c r="B3405" s="60" t="s">
        <v>5423</v>
      </c>
      <c r="C3405" s="515" t="s">
        <v>9605</v>
      </c>
      <c r="D3405" s="60" t="s">
        <v>8078</v>
      </c>
      <c r="E3405" s="156" t="s">
        <v>23286</v>
      </c>
      <c r="F3405" s="103"/>
    </row>
    <row r="3406" spans="1:6" ht="27" x14ac:dyDescent="0.25">
      <c r="A3406" s="60" t="s">
        <v>5424</v>
      </c>
      <c r="B3406" s="60" t="s">
        <v>5424</v>
      </c>
      <c r="C3406" s="515" t="s">
        <v>9606</v>
      </c>
      <c r="D3406" s="60" t="s">
        <v>8078</v>
      </c>
      <c r="E3406" s="156" t="s">
        <v>23287</v>
      </c>
      <c r="F3406" s="103"/>
    </row>
    <row r="3407" spans="1:6" ht="27" x14ac:dyDescent="0.25">
      <c r="A3407" s="60" t="s">
        <v>5425</v>
      </c>
      <c r="B3407" s="60" t="s">
        <v>5425</v>
      </c>
      <c r="C3407" s="515" t="s">
        <v>9607</v>
      </c>
      <c r="D3407" s="60" t="s">
        <v>8078</v>
      </c>
      <c r="E3407" s="156" t="s">
        <v>23288</v>
      </c>
      <c r="F3407" s="103"/>
    </row>
    <row r="3408" spans="1:6" ht="27" x14ac:dyDescent="0.25">
      <c r="A3408" s="60" t="s">
        <v>5426</v>
      </c>
      <c r="B3408" s="60" t="s">
        <v>5426</v>
      </c>
      <c r="C3408" s="515" t="s">
        <v>9608</v>
      </c>
      <c r="D3408" s="60" t="s">
        <v>8078</v>
      </c>
      <c r="E3408" s="156" t="s">
        <v>23289</v>
      </c>
      <c r="F3408" s="103"/>
    </row>
    <row r="3409" spans="1:6" ht="27" x14ac:dyDescent="0.25">
      <c r="A3409" s="60" t="s">
        <v>5427</v>
      </c>
      <c r="B3409" s="60" t="s">
        <v>5427</v>
      </c>
      <c r="C3409" s="515" t="s">
        <v>9609</v>
      </c>
      <c r="D3409" s="60" t="s">
        <v>8078</v>
      </c>
      <c r="E3409" s="156" t="s">
        <v>23290</v>
      </c>
      <c r="F3409" s="103"/>
    </row>
    <row r="3410" spans="1:6" ht="27" x14ac:dyDescent="0.25">
      <c r="A3410" s="60" t="s">
        <v>5428</v>
      </c>
      <c r="B3410" s="60" t="s">
        <v>5428</v>
      </c>
      <c r="C3410" s="515" t="s">
        <v>9610</v>
      </c>
      <c r="D3410" s="60" t="s">
        <v>8078</v>
      </c>
      <c r="E3410" s="156" t="s">
        <v>23291</v>
      </c>
      <c r="F3410" s="103"/>
    </row>
    <row r="3411" spans="1:6" ht="27" x14ac:dyDescent="0.25">
      <c r="A3411" s="60" t="s">
        <v>5429</v>
      </c>
      <c r="B3411" s="60" t="s">
        <v>5429</v>
      </c>
      <c r="C3411" s="515" t="s">
        <v>9611</v>
      </c>
      <c r="D3411" s="60" t="s">
        <v>8078</v>
      </c>
      <c r="E3411" s="156" t="s">
        <v>23292</v>
      </c>
      <c r="F3411" s="103"/>
    </row>
    <row r="3412" spans="1:6" ht="27" x14ac:dyDescent="0.25">
      <c r="A3412" s="60" t="s">
        <v>5430</v>
      </c>
      <c r="B3412" s="60" t="s">
        <v>5430</v>
      </c>
      <c r="C3412" s="515" t="s">
        <v>9612</v>
      </c>
      <c r="D3412" s="60" t="s">
        <v>8078</v>
      </c>
      <c r="E3412" s="156" t="s">
        <v>23293</v>
      </c>
      <c r="F3412" s="103"/>
    </row>
    <row r="3413" spans="1:6" ht="27" x14ac:dyDescent="0.25">
      <c r="A3413" s="60" t="s">
        <v>5431</v>
      </c>
      <c r="B3413" s="60" t="s">
        <v>5431</v>
      </c>
      <c r="C3413" s="515" t="s">
        <v>9613</v>
      </c>
      <c r="D3413" s="60" t="s">
        <v>8078</v>
      </c>
      <c r="E3413" s="156" t="s">
        <v>23294</v>
      </c>
      <c r="F3413" s="103"/>
    </row>
    <row r="3414" spans="1:6" ht="27" x14ac:dyDescent="0.25">
      <c r="A3414" s="60" t="s">
        <v>5432</v>
      </c>
      <c r="B3414" s="60" t="s">
        <v>5432</v>
      </c>
      <c r="C3414" s="515" t="s">
        <v>9614</v>
      </c>
      <c r="D3414" s="60" t="s">
        <v>8078</v>
      </c>
      <c r="E3414" s="156" t="s">
        <v>23295</v>
      </c>
      <c r="F3414" s="103"/>
    </row>
    <row r="3415" spans="1:6" ht="27" x14ac:dyDescent="0.25">
      <c r="A3415" s="60" t="s">
        <v>5433</v>
      </c>
      <c r="B3415" s="60" t="s">
        <v>5433</v>
      </c>
      <c r="C3415" s="515" t="s">
        <v>9615</v>
      </c>
      <c r="D3415" s="60" t="s">
        <v>8078</v>
      </c>
      <c r="E3415" s="156" t="s">
        <v>23296</v>
      </c>
      <c r="F3415" s="103"/>
    </row>
    <row r="3416" spans="1:6" ht="27" x14ac:dyDescent="0.25">
      <c r="A3416" s="60" t="s">
        <v>5434</v>
      </c>
      <c r="B3416" s="60" t="s">
        <v>5434</v>
      </c>
      <c r="C3416" s="515" t="s">
        <v>9616</v>
      </c>
      <c r="D3416" s="60" t="s">
        <v>8078</v>
      </c>
      <c r="E3416" s="156" t="s">
        <v>23297</v>
      </c>
      <c r="F3416" s="103"/>
    </row>
    <row r="3417" spans="1:6" ht="27" x14ac:dyDescent="0.25">
      <c r="A3417" s="60" t="s">
        <v>5435</v>
      </c>
      <c r="B3417" s="60" t="s">
        <v>5435</v>
      </c>
      <c r="C3417" s="515" t="s">
        <v>9617</v>
      </c>
      <c r="D3417" s="60" t="s">
        <v>8078</v>
      </c>
      <c r="E3417" s="156" t="s">
        <v>23298</v>
      </c>
      <c r="F3417" s="103"/>
    </row>
    <row r="3418" spans="1:6" ht="27" x14ac:dyDescent="0.25">
      <c r="A3418" s="60" t="s">
        <v>5436</v>
      </c>
      <c r="B3418" s="60" t="s">
        <v>5436</v>
      </c>
      <c r="C3418" s="515" t="s">
        <v>9618</v>
      </c>
      <c r="D3418" s="60" t="s">
        <v>8078</v>
      </c>
      <c r="E3418" s="156" t="s">
        <v>23299</v>
      </c>
      <c r="F3418" s="103"/>
    </row>
    <row r="3419" spans="1:6" ht="27" x14ac:dyDescent="0.25">
      <c r="A3419" s="60" t="s">
        <v>5437</v>
      </c>
      <c r="B3419" s="60" t="s">
        <v>5437</v>
      </c>
      <c r="C3419" s="515" t="s">
        <v>9619</v>
      </c>
      <c r="D3419" s="60" t="s">
        <v>8078</v>
      </c>
      <c r="E3419" s="156" t="s">
        <v>23300</v>
      </c>
      <c r="F3419" s="103"/>
    </row>
    <row r="3420" spans="1:6" ht="27" x14ac:dyDescent="0.25">
      <c r="A3420" s="60" t="s">
        <v>5438</v>
      </c>
      <c r="B3420" s="60" t="s">
        <v>5438</v>
      </c>
      <c r="C3420" s="515" t="s">
        <v>9620</v>
      </c>
      <c r="D3420" s="60" t="s">
        <v>8078</v>
      </c>
      <c r="E3420" s="156" t="s">
        <v>23301</v>
      </c>
      <c r="F3420" s="103"/>
    </row>
    <row r="3421" spans="1:6" ht="27" x14ac:dyDescent="0.25">
      <c r="A3421" s="60" t="s">
        <v>5439</v>
      </c>
      <c r="B3421" s="60" t="s">
        <v>5439</v>
      </c>
      <c r="C3421" s="515" t="s">
        <v>9621</v>
      </c>
      <c r="D3421" s="60" t="s">
        <v>8078</v>
      </c>
      <c r="E3421" s="156" t="s">
        <v>23302</v>
      </c>
      <c r="F3421" s="103"/>
    </row>
    <row r="3422" spans="1:6" ht="27" x14ac:dyDescent="0.25">
      <c r="A3422" s="60" t="s">
        <v>5440</v>
      </c>
      <c r="B3422" s="60" t="s">
        <v>5440</v>
      </c>
      <c r="C3422" s="515" t="s">
        <v>9622</v>
      </c>
      <c r="D3422" s="60" t="s">
        <v>8078</v>
      </c>
      <c r="E3422" s="156" t="s">
        <v>23303</v>
      </c>
      <c r="F3422" s="103"/>
    </row>
    <row r="3423" spans="1:6" ht="27" x14ac:dyDescent="0.25">
      <c r="A3423" s="60" t="s">
        <v>5441</v>
      </c>
      <c r="B3423" s="60" t="s">
        <v>5441</v>
      </c>
      <c r="C3423" s="515" t="s">
        <v>9623</v>
      </c>
      <c r="D3423" s="60" t="s">
        <v>8078</v>
      </c>
      <c r="E3423" s="156" t="s">
        <v>23304</v>
      </c>
      <c r="F3423" s="103"/>
    </row>
    <row r="3424" spans="1:6" ht="27" x14ac:dyDescent="0.25">
      <c r="A3424" s="60" t="s">
        <v>5442</v>
      </c>
      <c r="B3424" s="60" t="s">
        <v>5442</v>
      </c>
      <c r="C3424" s="515" t="s">
        <v>9624</v>
      </c>
      <c r="D3424" s="60" t="s">
        <v>8078</v>
      </c>
      <c r="E3424" s="156" t="s">
        <v>23305</v>
      </c>
      <c r="F3424" s="103"/>
    </row>
    <row r="3425" spans="1:6" ht="27" x14ac:dyDescent="0.25">
      <c r="A3425" s="60" t="s">
        <v>5443</v>
      </c>
      <c r="B3425" s="60" t="s">
        <v>5443</v>
      </c>
      <c r="C3425" s="515" t="s">
        <v>9625</v>
      </c>
      <c r="D3425" s="60" t="s">
        <v>8078</v>
      </c>
      <c r="E3425" s="156" t="s">
        <v>23306</v>
      </c>
      <c r="F3425" s="103"/>
    </row>
    <row r="3426" spans="1:6" ht="27" x14ac:dyDescent="0.25">
      <c r="A3426" s="60" t="s">
        <v>5444</v>
      </c>
      <c r="B3426" s="60" t="s">
        <v>5444</v>
      </c>
      <c r="C3426" s="515" t="s">
        <v>9626</v>
      </c>
      <c r="D3426" s="60" t="s">
        <v>8078</v>
      </c>
      <c r="E3426" s="156" t="s">
        <v>23307</v>
      </c>
      <c r="F3426" s="103"/>
    </row>
    <row r="3427" spans="1:6" ht="27" x14ac:dyDescent="0.25">
      <c r="A3427" s="60" t="s">
        <v>5445</v>
      </c>
      <c r="B3427" s="60" t="s">
        <v>5445</v>
      </c>
      <c r="C3427" s="515" t="s">
        <v>9627</v>
      </c>
      <c r="D3427" s="60" t="s">
        <v>8078</v>
      </c>
      <c r="E3427" s="156" t="s">
        <v>23308</v>
      </c>
      <c r="F3427" s="103"/>
    </row>
    <row r="3428" spans="1:6" ht="27" x14ac:dyDescent="0.25">
      <c r="A3428" s="60" t="s">
        <v>5446</v>
      </c>
      <c r="B3428" s="60" t="s">
        <v>5446</v>
      </c>
      <c r="C3428" s="515" t="s">
        <v>9628</v>
      </c>
      <c r="D3428" s="60" t="s">
        <v>8078</v>
      </c>
      <c r="E3428" s="156" t="s">
        <v>23309</v>
      </c>
      <c r="F3428" s="103"/>
    </row>
    <row r="3429" spans="1:6" ht="27" x14ac:dyDescent="0.25">
      <c r="A3429" s="60" t="s">
        <v>5447</v>
      </c>
      <c r="B3429" s="60" t="s">
        <v>5447</v>
      </c>
      <c r="C3429" s="515" t="s">
        <v>9629</v>
      </c>
      <c r="D3429" s="60" t="s">
        <v>8078</v>
      </c>
      <c r="E3429" s="156" t="s">
        <v>23310</v>
      </c>
      <c r="F3429" s="103"/>
    </row>
    <row r="3430" spans="1:6" ht="27" x14ac:dyDescent="0.25">
      <c r="A3430" s="60" t="s">
        <v>5448</v>
      </c>
      <c r="B3430" s="60" t="s">
        <v>5448</v>
      </c>
      <c r="C3430" s="515" t="s">
        <v>9630</v>
      </c>
      <c r="D3430" s="60" t="s">
        <v>8078</v>
      </c>
      <c r="E3430" s="156" t="s">
        <v>23311</v>
      </c>
      <c r="F3430" s="103"/>
    </row>
    <row r="3431" spans="1:6" ht="27" x14ac:dyDescent="0.25">
      <c r="A3431" s="60" t="s">
        <v>5449</v>
      </c>
      <c r="B3431" s="60" t="s">
        <v>5449</v>
      </c>
      <c r="C3431" s="515" t="s">
        <v>9631</v>
      </c>
      <c r="D3431" s="60" t="s">
        <v>8078</v>
      </c>
      <c r="E3431" s="156" t="s">
        <v>23312</v>
      </c>
      <c r="F3431" s="103"/>
    </row>
    <row r="3432" spans="1:6" ht="27" x14ac:dyDescent="0.25">
      <c r="A3432" s="60" t="s">
        <v>5450</v>
      </c>
      <c r="B3432" s="60" t="s">
        <v>5450</v>
      </c>
      <c r="C3432" s="515" t="s">
        <v>9632</v>
      </c>
      <c r="D3432" s="60" t="s">
        <v>8078</v>
      </c>
      <c r="E3432" s="156" t="s">
        <v>23313</v>
      </c>
      <c r="F3432" s="103"/>
    </row>
    <row r="3433" spans="1:6" ht="27" x14ac:dyDescent="0.25">
      <c r="A3433" s="60" t="s">
        <v>5451</v>
      </c>
      <c r="B3433" s="60" t="s">
        <v>5451</v>
      </c>
      <c r="C3433" s="515" t="s">
        <v>9633</v>
      </c>
      <c r="D3433" s="60" t="s">
        <v>8078</v>
      </c>
      <c r="E3433" s="156" t="s">
        <v>23314</v>
      </c>
      <c r="F3433" s="103"/>
    </row>
    <row r="3434" spans="1:6" x14ac:dyDescent="0.25">
      <c r="A3434" s="60" t="s">
        <v>5452</v>
      </c>
      <c r="B3434" s="60" t="s">
        <v>5452</v>
      </c>
      <c r="C3434" s="515" t="s">
        <v>9634</v>
      </c>
      <c r="D3434" s="60" t="s">
        <v>8078</v>
      </c>
      <c r="E3434" s="156" t="s">
        <v>23315</v>
      </c>
      <c r="F3434" s="103"/>
    </row>
    <row r="3435" spans="1:6" ht="27" x14ac:dyDescent="0.25">
      <c r="A3435" s="60" t="s">
        <v>5453</v>
      </c>
      <c r="B3435" s="60" t="s">
        <v>5453</v>
      </c>
      <c r="C3435" s="515" t="s">
        <v>9635</v>
      </c>
      <c r="D3435" s="60" t="s">
        <v>8078</v>
      </c>
      <c r="E3435" s="156" t="s">
        <v>23316</v>
      </c>
      <c r="F3435" s="103"/>
    </row>
    <row r="3436" spans="1:6" ht="27" x14ac:dyDescent="0.25">
      <c r="A3436" s="60" t="s">
        <v>5454</v>
      </c>
      <c r="B3436" s="60" t="s">
        <v>5454</v>
      </c>
      <c r="C3436" s="515" t="s">
        <v>9636</v>
      </c>
      <c r="D3436" s="60" t="s">
        <v>8078</v>
      </c>
      <c r="E3436" s="156" t="s">
        <v>23317</v>
      </c>
      <c r="F3436" s="103"/>
    </row>
    <row r="3437" spans="1:6" ht="27" x14ac:dyDescent="0.25">
      <c r="A3437" s="60" t="s">
        <v>5455</v>
      </c>
      <c r="B3437" s="60" t="s">
        <v>5455</v>
      </c>
      <c r="C3437" s="515" t="s">
        <v>9637</v>
      </c>
      <c r="D3437" s="60" t="s">
        <v>8078</v>
      </c>
      <c r="E3437" s="156" t="s">
        <v>23318</v>
      </c>
      <c r="F3437" s="103"/>
    </row>
    <row r="3438" spans="1:6" ht="27" x14ac:dyDescent="0.25">
      <c r="A3438" s="60" t="s">
        <v>5456</v>
      </c>
      <c r="B3438" s="60" t="s">
        <v>5456</v>
      </c>
      <c r="C3438" s="515" t="s">
        <v>9638</v>
      </c>
      <c r="D3438" s="60" t="s">
        <v>8078</v>
      </c>
      <c r="E3438" s="156" t="s">
        <v>23319</v>
      </c>
      <c r="F3438" s="103"/>
    </row>
    <row r="3439" spans="1:6" x14ac:dyDescent="0.25">
      <c r="A3439" s="60" t="s">
        <v>4537</v>
      </c>
      <c r="B3439" s="60" t="s">
        <v>4537</v>
      </c>
      <c r="C3439" s="515" t="s">
        <v>23320</v>
      </c>
      <c r="D3439" s="60" t="s">
        <v>8078</v>
      </c>
      <c r="E3439" s="156" t="s">
        <v>23321</v>
      </c>
      <c r="F3439" s="103"/>
    </row>
    <row r="3440" spans="1:6" x14ac:dyDescent="0.25">
      <c r="A3440" s="60" t="s">
        <v>4538</v>
      </c>
      <c r="B3440" s="60" t="s">
        <v>4538</v>
      </c>
      <c r="C3440" s="515" t="s">
        <v>23322</v>
      </c>
      <c r="D3440" s="60" t="s">
        <v>8078</v>
      </c>
      <c r="E3440" s="156" t="s">
        <v>23323</v>
      </c>
      <c r="F3440" s="103"/>
    </row>
    <row r="3441" spans="1:6" ht="27" x14ac:dyDescent="0.25">
      <c r="A3441" s="60" t="s">
        <v>9639</v>
      </c>
      <c r="B3441" s="60" t="s">
        <v>9639</v>
      </c>
      <c r="C3441" s="515" t="s">
        <v>9640</v>
      </c>
      <c r="D3441" s="60" t="s">
        <v>8078</v>
      </c>
      <c r="E3441" s="156" t="s">
        <v>23324</v>
      </c>
      <c r="F3441" s="103"/>
    </row>
    <row r="3442" spans="1:6" ht="27" x14ac:dyDescent="0.25">
      <c r="A3442" s="60" t="s">
        <v>9641</v>
      </c>
      <c r="B3442" s="60" t="s">
        <v>9641</v>
      </c>
      <c r="C3442" s="515" t="s">
        <v>9642</v>
      </c>
      <c r="D3442" s="60" t="s">
        <v>8078</v>
      </c>
      <c r="E3442" s="156" t="s">
        <v>23325</v>
      </c>
      <c r="F3442" s="103"/>
    </row>
    <row r="3443" spans="1:6" ht="27" x14ac:dyDescent="0.25">
      <c r="A3443" s="60" t="s">
        <v>9643</v>
      </c>
      <c r="B3443" s="60" t="s">
        <v>9643</v>
      </c>
      <c r="C3443" s="515" t="s">
        <v>9644</v>
      </c>
      <c r="D3443" s="60" t="s">
        <v>8078</v>
      </c>
      <c r="E3443" s="156" t="s">
        <v>23326</v>
      </c>
      <c r="F3443" s="103"/>
    </row>
    <row r="3444" spans="1:6" ht="27" x14ac:dyDescent="0.25">
      <c r="A3444" s="60" t="s">
        <v>9645</v>
      </c>
      <c r="B3444" s="60" t="s">
        <v>9645</v>
      </c>
      <c r="C3444" s="515" t="s">
        <v>9646</v>
      </c>
      <c r="D3444" s="60" t="s">
        <v>8078</v>
      </c>
      <c r="E3444" s="156" t="s">
        <v>23327</v>
      </c>
      <c r="F3444" s="103"/>
    </row>
    <row r="3445" spans="1:6" ht="27" x14ac:dyDescent="0.25">
      <c r="A3445" s="60" t="s">
        <v>9647</v>
      </c>
      <c r="B3445" s="60" t="s">
        <v>9647</v>
      </c>
      <c r="C3445" s="515" t="s">
        <v>9648</v>
      </c>
      <c r="D3445" s="60" t="s">
        <v>8078</v>
      </c>
      <c r="E3445" s="156" t="s">
        <v>23328</v>
      </c>
      <c r="F3445" s="103"/>
    </row>
    <row r="3446" spans="1:6" ht="27" x14ac:dyDescent="0.25">
      <c r="A3446" s="60" t="s">
        <v>9649</v>
      </c>
      <c r="B3446" s="60" t="s">
        <v>9649</v>
      </c>
      <c r="C3446" s="515" t="s">
        <v>9650</v>
      </c>
      <c r="D3446" s="60" t="s">
        <v>8078</v>
      </c>
      <c r="E3446" s="156" t="s">
        <v>23329</v>
      </c>
      <c r="F3446" s="103"/>
    </row>
    <row r="3447" spans="1:6" ht="27" x14ac:dyDescent="0.25">
      <c r="A3447" s="60" t="s">
        <v>9651</v>
      </c>
      <c r="B3447" s="60" t="s">
        <v>9651</v>
      </c>
      <c r="C3447" s="515" t="s">
        <v>9652</v>
      </c>
      <c r="D3447" s="60" t="s">
        <v>8078</v>
      </c>
      <c r="E3447" s="156" t="s">
        <v>23330</v>
      </c>
      <c r="F3447" s="103"/>
    </row>
    <row r="3448" spans="1:6" x14ac:dyDescent="0.25">
      <c r="A3448" s="60" t="s">
        <v>9653</v>
      </c>
      <c r="B3448" s="60" t="s">
        <v>9653</v>
      </c>
      <c r="C3448" s="515" t="s">
        <v>9654</v>
      </c>
      <c r="D3448" s="60" t="s">
        <v>8078</v>
      </c>
      <c r="E3448" s="156" t="s">
        <v>23331</v>
      </c>
      <c r="F3448" s="103"/>
    </row>
    <row r="3449" spans="1:6" x14ac:dyDescent="0.25">
      <c r="A3449" s="60" t="s">
        <v>9655</v>
      </c>
      <c r="B3449" s="60" t="s">
        <v>9655</v>
      </c>
      <c r="C3449" s="515" t="s">
        <v>9656</v>
      </c>
      <c r="D3449" s="60" t="s">
        <v>8078</v>
      </c>
      <c r="E3449" s="156" t="s">
        <v>23332</v>
      </c>
      <c r="F3449" s="103"/>
    </row>
    <row r="3450" spans="1:6" ht="27" x14ac:dyDescent="0.25">
      <c r="A3450" s="60" t="s">
        <v>14265</v>
      </c>
      <c r="B3450" s="60" t="s">
        <v>14265</v>
      </c>
      <c r="C3450" s="515" t="s">
        <v>14266</v>
      </c>
      <c r="D3450" s="60" t="s">
        <v>8078</v>
      </c>
      <c r="E3450" s="156" t="s">
        <v>23333</v>
      </c>
      <c r="F3450" s="103"/>
    </row>
    <row r="3451" spans="1:6" ht="27" x14ac:dyDescent="0.25">
      <c r="A3451" s="60" t="s">
        <v>14267</v>
      </c>
      <c r="B3451" s="60" t="s">
        <v>14267</v>
      </c>
      <c r="C3451" s="515" t="s">
        <v>14268</v>
      </c>
      <c r="D3451" s="60" t="s">
        <v>8078</v>
      </c>
      <c r="E3451" s="156" t="s">
        <v>23334</v>
      </c>
      <c r="F3451" s="103"/>
    </row>
    <row r="3452" spans="1:6" ht="27" x14ac:dyDescent="0.25">
      <c r="A3452" s="60" t="s">
        <v>14269</v>
      </c>
      <c r="B3452" s="60" t="s">
        <v>14269</v>
      </c>
      <c r="C3452" s="515" t="s">
        <v>14270</v>
      </c>
      <c r="D3452" s="60" t="s">
        <v>8078</v>
      </c>
      <c r="E3452" s="156" t="s">
        <v>23335</v>
      </c>
      <c r="F3452" s="103"/>
    </row>
    <row r="3453" spans="1:6" x14ac:dyDescent="0.25">
      <c r="A3453" s="60" t="s">
        <v>4292</v>
      </c>
      <c r="B3453" s="60" t="s">
        <v>4292</v>
      </c>
      <c r="C3453" s="515" t="s">
        <v>23336</v>
      </c>
      <c r="D3453" s="60" t="s">
        <v>8058</v>
      </c>
      <c r="E3453" s="156" t="s">
        <v>19053</v>
      </c>
      <c r="F3453" s="103"/>
    </row>
    <row r="3454" spans="1:6" x14ac:dyDescent="0.25">
      <c r="A3454" s="60" t="s">
        <v>4293</v>
      </c>
      <c r="B3454" s="60" t="s">
        <v>4293</v>
      </c>
      <c r="C3454" s="515" t="s">
        <v>23337</v>
      </c>
      <c r="D3454" s="60" t="s">
        <v>8058</v>
      </c>
      <c r="E3454" s="156" t="s">
        <v>18771</v>
      </c>
      <c r="F3454" s="103"/>
    </row>
    <row r="3455" spans="1:6" x14ac:dyDescent="0.25">
      <c r="A3455" s="60" t="s">
        <v>4294</v>
      </c>
      <c r="B3455" s="60" t="s">
        <v>4294</v>
      </c>
      <c r="C3455" s="515" t="s">
        <v>23338</v>
      </c>
      <c r="D3455" s="60" t="s">
        <v>8058</v>
      </c>
      <c r="E3455" s="156" t="s">
        <v>18194</v>
      </c>
      <c r="F3455" s="103"/>
    </row>
    <row r="3456" spans="1:6" x14ac:dyDescent="0.25">
      <c r="A3456" s="60" t="s">
        <v>4295</v>
      </c>
      <c r="B3456" s="60" t="s">
        <v>4295</v>
      </c>
      <c r="C3456" s="515" t="s">
        <v>23339</v>
      </c>
      <c r="D3456" s="60" t="s">
        <v>8058</v>
      </c>
      <c r="E3456" s="156" t="s">
        <v>19714</v>
      </c>
      <c r="F3456" s="103"/>
    </row>
    <row r="3457" spans="1:6" x14ac:dyDescent="0.25">
      <c r="A3457" s="60" t="s">
        <v>4296</v>
      </c>
      <c r="B3457" s="60" t="s">
        <v>4296</v>
      </c>
      <c r="C3457" s="515" t="s">
        <v>23340</v>
      </c>
      <c r="D3457" s="60" t="s">
        <v>8058</v>
      </c>
      <c r="E3457" s="156" t="s">
        <v>16378</v>
      </c>
      <c r="F3457" s="103"/>
    </row>
    <row r="3458" spans="1:6" x14ac:dyDescent="0.25">
      <c r="A3458" s="60" t="s">
        <v>4297</v>
      </c>
      <c r="B3458" s="60" t="s">
        <v>4297</v>
      </c>
      <c r="C3458" s="515" t="s">
        <v>23341</v>
      </c>
      <c r="D3458" s="60" t="s">
        <v>8058</v>
      </c>
      <c r="E3458" s="156" t="s">
        <v>23342</v>
      </c>
      <c r="F3458" s="103"/>
    </row>
    <row r="3459" spans="1:6" x14ac:dyDescent="0.25">
      <c r="A3459" s="60" t="s">
        <v>4298</v>
      </c>
      <c r="B3459" s="60" t="s">
        <v>4298</v>
      </c>
      <c r="C3459" s="515" t="s">
        <v>23343</v>
      </c>
      <c r="D3459" s="60" t="s">
        <v>8058</v>
      </c>
      <c r="E3459" s="156" t="s">
        <v>16622</v>
      </c>
      <c r="F3459" s="103"/>
    </row>
    <row r="3460" spans="1:6" x14ac:dyDescent="0.25">
      <c r="A3460" s="60" t="s">
        <v>4299</v>
      </c>
      <c r="B3460" s="60" t="s">
        <v>4299</v>
      </c>
      <c r="C3460" s="515" t="s">
        <v>23344</v>
      </c>
      <c r="D3460" s="60" t="s">
        <v>8078</v>
      </c>
      <c r="E3460" s="156" t="s">
        <v>23345</v>
      </c>
      <c r="F3460" s="103"/>
    </row>
    <row r="3461" spans="1:6" x14ac:dyDescent="0.25">
      <c r="A3461" s="60" t="s">
        <v>4300</v>
      </c>
      <c r="B3461" s="60" t="s">
        <v>4300</v>
      </c>
      <c r="C3461" s="515" t="s">
        <v>23346</v>
      </c>
      <c r="D3461" s="60" t="s">
        <v>8078</v>
      </c>
      <c r="E3461" s="156" t="s">
        <v>15995</v>
      </c>
      <c r="F3461" s="103"/>
    </row>
    <row r="3462" spans="1:6" x14ac:dyDescent="0.25">
      <c r="A3462" s="60" t="s">
        <v>4301</v>
      </c>
      <c r="B3462" s="60" t="s">
        <v>4301</v>
      </c>
      <c r="C3462" s="515" t="s">
        <v>23347</v>
      </c>
      <c r="D3462" s="60" t="s">
        <v>8078</v>
      </c>
      <c r="E3462" s="156" t="s">
        <v>23348</v>
      </c>
      <c r="F3462" s="103"/>
    </row>
    <row r="3463" spans="1:6" x14ac:dyDescent="0.25">
      <c r="A3463" s="60" t="s">
        <v>4302</v>
      </c>
      <c r="B3463" s="60" t="s">
        <v>4302</v>
      </c>
      <c r="C3463" s="515" t="s">
        <v>23349</v>
      </c>
      <c r="D3463" s="60" t="s">
        <v>8078</v>
      </c>
      <c r="E3463" s="156" t="s">
        <v>23350</v>
      </c>
      <c r="F3463" s="103"/>
    </row>
    <row r="3464" spans="1:6" x14ac:dyDescent="0.25">
      <c r="A3464" s="60" t="s">
        <v>4303</v>
      </c>
      <c r="B3464" s="60" t="s">
        <v>4303</v>
      </c>
      <c r="C3464" s="515" t="s">
        <v>23351</v>
      </c>
      <c r="D3464" s="60" t="s">
        <v>8078</v>
      </c>
      <c r="E3464" s="156" t="s">
        <v>23352</v>
      </c>
      <c r="F3464" s="103"/>
    </row>
    <row r="3465" spans="1:6" x14ac:dyDescent="0.25">
      <c r="A3465" s="60" t="s">
        <v>4304</v>
      </c>
      <c r="B3465" s="60" t="s">
        <v>4304</v>
      </c>
      <c r="C3465" s="515" t="s">
        <v>23353</v>
      </c>
      <c r="D3465" s="60" t="s">
        <v>8078</v>
      </c>
      <c r="E3465" s="156" t="s">
        <v>23354</v>
      </c>
      <c r="F3465" s="103"/>
    </row>
    <row r="3466" spans="1:6" x14ac:dyDescent="0.25">
      <c r="A3466" s="60" t="s">
        <v>4806</v>
      </c>
      <c r="B3466" s="60" t="s">
        <v>4806</v>
      </c>
      <c r="C3466" s="515" t="s">
        <v>23355</v>
      </c>
      <c r="D3466" s="60" t="s">
        <v>8078</v>
      </c>
      <c r="E3466" s="156" t="s">
        <v>15097</v>
      </c>
      <c r="F3466" s="103"/>
    </row>
    <row r="3467" spans="1:6" x14ac:dyDescent="0.25">
      <c r="A3467" s="60" t="s">
        <v>23356</v>
      </c>
      <c r="B3467" s="60" t="s">
        <v>23356</v>
      </c>
      <c r="C3467" s="515" t="s">
        <v>23357</v>
      </c>
      <c r="D3467" s="60" t="s">
        <v>8078</v>
      </c>
      <c r="E3467" s="156" t="s">
        <v>19663</v>
      </c>
      <c r="F3467" s="103"/>
    </row>
    <row r="3468" spans="1:6" ht="27" x14ac:dyDescent="0.25">
      <c r="A3468" s="60" t="s">
        <v>23358</v>
      </c>
      <c r="B3468" s="60" t="s">
        <v>23358</v>
      </c>
      <c r="C3468" s="515" t="s">
        <v>23359</v>
      </c>
      <c r="D3468" s="60" t="s">
        <v>8078</v>
      </c>
      <c r="E3468" s="156" t="s">
        <v>7926</v>
      </c>
      <c r="F3468" s="103"/>
    </row>
    <row r="3469" spans="1:6" ht="27" x14ac:dyDescent="0.25">
      <c r="A3469" s="60" t="s">
        <v>23360</v>
      </c>
      <c r="B3469" s="60" t="s">
        <v>23360</v>
      </c>
      <c r="C3469" s="515" t="s">
        <v>23361</v>
      </c>
      <c r="D3469" s="60" t="s">
        <v>8078</v>
      </c>
      <c r="E3469" s="156" t="s">
        <v>12478</v>
      </c>
      <c r="F3469" s="103"/>
    </row>
    <row r="3470" spans="1:6" x14ac:dyDescent="0.25">
      <c r="A3470" s="60" t="s">
        <v>23362</v>
      </c>
      <c r="B3470" s="60" t="s">
        <v>23362</v>
      </c>
      <c r="C3470" s="515" t="s">
        <v>23363</v>
      </c>
      <c r="D3470" s="60" t="s">
        <v>8078</v>
      </c>
      <c r="E3470" s="156" t="s">
        <v>8011</v>
      </c>
      <c r="F3470" s="103"/>
    </row>
    <row r="3471" spans="1:6" x14ac:dyDescent="0.25">
      <c r="A3471" s="60" t="s">
        <v>23364</v>
      </c>
      <c r="B3471" s="60" t="s">
        <v>23364</v>
      </c>
      <c r="C3471" s="515" t="s">
        <v>23365</v>
      </c>
      <c r="D3471" s="60" t="s">
        <v>8078</v>
      </c>
      <c r="E3471" s="156" t="s">
        <v>7517</v>
      </c>
      <c r="F3471" s="103"/>
    </row>
    <row r="3472" spans="1:6" x14ac:dyDescent="0.25">
      <c r="A3472" s="60" t="s">
        <v>23366</v>
      </c>
      <c r="B3472" s="60" t="s">
        <v>23366</v>
      </c>
      <c r="C3472" s="515" t="s">
        <v>23367</v>
      </c>
      <c r="D3472" s="60" t="s">
        <v>8078</v>
      </c>
      <c r="E3472" s="156" t="s">
        <v>23368</v>
      </c>
      <c r="F3472" s="103"/>
    </row>
    <row r="3473" spans="1:6" x14ac:dyDescent="0.25">
      <c r="A3473" s="60" t="s">
        <v>23369</v>
      </c>
      <c r="B3473" s="60" t="s">
        <v>23369</v>
      </c>
      <c r="C3473" s="515" t="s">
        <v>23370</v>
      </c>
      <c r="D3473" s="60" t="s">
        <v>8078</v>
      </c>
      <c r="E3473" s="156" t="s">
        <v>18700</v>
      </c>
      <c r="F3473" s="103"/>
    </row>
    <row r="3474" spans="1:6" x14ac:dyDescent="0.25">
      <c r="A3474" s="60" t="s">
        <v>23371</v>
      </c>
      <c r="B3474" s="60" t="s">
        <v>23371</v>
      </c>
      <c r="C3474" s="515" t="s">
        <v>23372</v>
      </c>
      <c r="D3474" s="60" t="s">
        <v>8078</v>
      </c>
      <c r="E3474" s="156" t="s">
        <v>14709</v>
      </c>
      <c r="F3474" s="103"/>
    </row>
    <row r="3475" spans="1:6" ht="27" x14ac:dyDescent="0.25">
      <c r="A3475" s="60" t="s">
        <v>14271</v>
      </c>
      <c r="B3475" s="60" t="s">
        <v>14271</v>
      </c>
      <c r="C3475" s="515" t="s">
        <v>14272</v>
      </c>
      <c r="D3475" s="60" t="s">
        <v>8897</v>
      </c>
      <c r="E3475" s="156" t="s">
        <v>23373</v>
      </c>
      <c r="F3475" s="103"/>
    </row>
    <row r="3476" spans="1:6" ht="27" x14ac:dyDescent="0.25">
      <c r="A3476" s="60" t="s">
        <v>14273</v>
      </c>
      <c r="B3476" s="60" t="s">
        <v>14273</v>
      </c>
      <c r="C3476" s="515" t="s">
        <v>14274</v>
      </c>
      <c r="D3476" s="60" t="s">
        <v>8897</v>
      </c>
      <c r="E3476" s="156" t="s">
        <v>23374</v>
      </c>
      <c r="F3476" s="103"/>
    </row>
    <row r="3477" spans="1:6" x14ac:dyDescent="0.25">
      <c r="A3477" s="60" t="s">
        <v>23375</v>
      </c>
      <c r="B3477" s="60" t="s">
        <v>23375</v>
      </c>
      <c r="C3477" s="515" t="s">
        <v>23376</v>
      </c>
      <c r="D3477" s="60" t="s">
        <v>8078</v>
      </c>
      <c r="E3477" s="156" t="s">
        <v>11971</v>
      </c>
      <c r="F3477" s="103"/>
    </row>
    <row r="3478" spans="1:6" x14ac:dyDescent="0.25">
      <c r="A3478" s="60" t="s">
        <v>23377</v>
      </c>
      <c r="B3478" s="60" t="s">
        <v>23377</v>
      </c>
      <c r="C3478" s="515" t="s">
        <v>23378</v>
      </c>
      <c r="D3478" s="60" t="s">
        <v>8078</v>
      </c>
      <c r="E3478" s="156" t="s">
        <v>12163</v>
      </c>
      <c r="F3478" s="103"/>
    </row>
    <row r="3479" spans="1:6" x14ac:dyDescent="0.25">
      <c r="A3479" s="60" t="s">
        <v>23379</v>
      </c>
      <c r="B3479" s="60" t="s">
        <v>23379</v>
      </c>
      <c r="C3479" s="515" t="s">
        <v>23380</v>
      </c>
      <c r="D3479" s="60" t="s">
        <v>8078</v>
      </c>
      <c r="E3479" s="156" t="s">
        <v>16369</v>
      </c>
      <c r="F3479" s="103"/>
    </row>
    <row r="3480" spans="1:6" ht="27" x14ac:dyDescent="0.25">
      <c r="A3480" s="60" t="s">
        <v>23381</v>
      </c>
      <c r="B3480" s="60" t="s">
        <v>23381</v>
      </c>
      <c r="C3480" s="515" t="s">
        <v>23382</v>
      </c>
      <c r="D3480" s="60" t="s">
        <v>8078</v>
      </c>
      <c r="E3480" s="156" t="s">
        <v>16606</v>
      </c>
      <c r="F3480" s="103"/>
    </row>
    <row r="3481" spans="1:6" ht="27" x14ac:dyDescent="0.25">
      <c r="A3481" s="60" t="s">
        <v>23383</v>
      </c>
      <c r="B3481" s="60" t="s">
        <v>23383</v>
      </c>
      <c r="C3481" s="515" t="s">
        <v>23384</v>
      </c>
      <c r="D3481" s="60" t="s">
        <v>8078</v>
      </c>
      <c r="E3481" s="156" t="s">
        <v>8041</v>
      </c>
      <c r="F3481" s="103"/>
    </row>
    <row r="3482" spans="1:6" ht="27" x14ac:dyDescent="0.25">
      <c r="A3482" s="60" t="s">
        <v>23385</v>
      </c>
      <c r="B3482" s="60" t="s">
        <v>23385</v>
      </c>
      <c r="C3482" s="515" t="s">
        <v>23386</v>
      </c>
      <c r="D3482" s="60" t="s">
        <v>8078</v>
      </c>
      <c r="E3482" s="156" t="s">
        <v>23387</v>
      </c>
      <c r="F3482" s="103"/>
    </row>
    <row r="3483" spans="1:6" ht="27" x14ac:dyDescent="0.25">
      <c r="A3483" s="60" t="s">
        <v>23388</v>
      </c>
      <c r="B3483" s="60" t="s">
        <v>23388</v>
      </c>
      <c r="C3483" s="515" t="s">
        <v>23389</v>
      </c>
      <c r="D3483" s="60" t="s">
        <v>8058</v>
      </c>
      <c r="E3483" s="156" t="s">
        <v>13789</v>
      </c>
      <c r="F3483" s="103"/>
    </row>
    <row r="3484" spans="1:6" ht="27" x14ac:dyDescent="0.25">
      <c r="A3484" s="60" t="s">
        <v>23390</v>
      </c>
      <c r="B3484" s="60" t="s">
        <v>23390</v>
      </c>
      <c r="C3484" s="515" t="s">
        <v>23391</v>
      </c>
      <c r="D3484" s="60" t="s">
        <v>8058</v>
      </c>
      <c r="E3484" s="156" t="s">
        <v>7633</v>
      </c>
      <c r="F3484" s="103"/>
    </row>
    <row r="3485" spans="1:6" x14ac:dyDescent="0.25">
      <c r="A3485" s="60" t="s">
        <v>23392</v>
      </c>
      <c r="B3485" s="60" t="s">
        <v>23392</v>
      </c>
      <c r="C3485" s="515" t="s">
        <v>23393</v>
      </c>
      <c r="D3485" s="60" t="s">
        <v>8058</v>
      </c>
      <c r="E3485" s="156" t="s">
        <v>16451</v>
      </c>
      <c r="F3485" s="103"/>
    </row>
    <row r="3486" spans="1:6" x14ac:dyDescent="0.25">
      <c r="A3486" s="60" t="s">
        <v>23394</v>
      </c>
      <c r="B3486" s="60" t="s">
        <v>23394</v>
      </c>
      <c r="C3486" s="515" t="s">
        <v>23395</v>
      </c>
      <c r="D3486" s="60" t="s">
        <v>8078</v>
      </c>
      <c r="E3486" s="156" t="s">
        <v>12893</v>
      </c>
      <c r="F3486" s="103"/>
    </row>
    <row r="3487" spans="1:6" x14ac:dyDescent="0.25">
      <c r="A3487" s="60" t="s">
        <v>23396</v>
      </c>
      <c r="B3487" s="60" t="s">
        <v>23396</v>
      </c>
      <c r="C3487" s="515" t="s">
        <v>23397</v>
      </c>
      <c r="D3487" s="60" t="s">
        <v>8078</v>
      </c>
      <c r="E3487" s="156" t="s">
        <v>14776</v>
      </c>
      <c r="F3487" s="103"/>
    </row>
    <row r="3488" spans="1:6" ht="27" x14ac:dyDescent="0.25">
      <c r="A3488" s="60" t="s">
        <v>23398</v>
      </c>
      <c r="B3488" s="60" t="s">
        <v>23398</v>
      </c>
      <c r="C3488" s="515" t="s">
        <v>23399</v>
      </c>
      <c r="D3488" s="60" t="s">
        <v>8078</v>
      </c>
      <c r="E3488" s="156" t="s">
        <v>11620</v>
      </c>
      <c r="F3488" s="103"/>
    </row>
    <row r="3489" spans="1:6" x14ac:dyDescent="0.25">
      <c r="A3489" s="60" t="s">
        <v>23400</v>
      </c>
      <c r="B3489" s="60" t="s">
        <v>23400</v>
      </c>
      <c r="C3489" s="515" t="s">
        <v>23401</v>
      </c>
      <c r="D3489" s="60" t="s">
        <v>8078</v>
      </c>
      <c r="E3489" s="156" t="s">
        <v>7567</v>
      </c>
      <c r="F3489" s="103"/>
    </row>
    <row r="3490" spans="1:6" ht="27" x14ac:dyDescent="0.25">
      <c r="A3490" s="60" t="s">
        <v>23402</v>
      </c>
      <c r="B3490" s="60" t="s">
        <v>23402</v>
      </c>
      <c r="C3490" s="515" t="s">
        <v>23403</v>
      </c>
      <c r="D3490" s="60" t="s">
        <v>8078</v>
      </c>
      <c r="E3490" s="156" t="s">
        <v>8745</v>
      </c>
      <c r="F3490" s="103"/>
    </row>
    <row r="3491" spans="1:6" ht="27" x14ac:dyDescent="0.25">
      <c r="A3491" s="60" t="s">
        <v>23404</v>
      </c>
      <c r="B3491" s="60" t="s">
        <v>23404</v>
      </c>
      <c r="C3491" s="515" t="s">
        <v>23405</v>
      </c>
      <c r="D3491" s="60" t="s">
        <v>8078</v>
      </c>
      <c r="E3491" s="156" t="s">
        <v>7706</v>
      </c>
      <c r="F3491" s="103"/>
    </row>
    <row r="3492" spans="1:6" x14ac:dyDescent="0.25">
      <c r="A3492" s="60" t="s">
        <v>23406</v>
      </c>
      <c r="B3492" s="60" t="s">
        <v>23406</v>
      </c>
      <c r="C3492" s="515" t="s">
        <v>23407</v>
      </c>
      <c r="D3492" s="60" t="s">
        <v>8058</v>
      </c>
      <c r="E3492" s="156" t="s">
        <v>13922</v>
      </c>
      <c r="F3492" s="103"/>
    </row>
    <row r="3493" spans="1:6" ht="27" x14ac:dyDescent="0.25">
      <c r="A3493" s="60" t="s">
        <v>23408</v>
      </c>
      <c r="B3493" s="60" t="s">
        <v>23408</v>
      </c>
      <c r="C3493" s="515" t="s">
        <v>23409</v>
      </c>
      <c r="D3493" s="60" t="s">
        <v>8058</v>
      </c>
      <c r="E3493" s="156" t="s">
        <v>8502</v>
      </c>
      <c r="F3493" s="103"/>
    </row>
    <row r="3494" spans="1:6" ht="27" x14ac:dyDescent="0.25">
      <c r="A3494" s="60" t="s">
        <v>4217</v>
      </c>
      <c r="B3494" s="60" t="s">
        <v>4217</v>
      </c>
      <c r="C3494" s="515" t="s">
        <v>9657</v>
      </c>
      <c r="D3494" s="60" t="s">
        <v>8078</v>
      </c>
      <c r="E3494" s="156" t="s">
        <v>23410</v>
      </c>
      <c r="F3494" s="103"/>
    </row>
    <row r="3495" spans="1:6" x14ac:dyDescent="0.25">
      <c r="A3495" s="60" t="s">
        <v>7260</v>
      </c>
      <c r="B3495" s="60" t="s">
        <v>7260</v>
      </c>
      <c r="C3495" s="515" t="s">
        <v>17579</v>
      </c>
      <c r="D3495" s="60" t="s">
        <v>8078</v>
      </c>
      <c r="E3495" s="156" t="s">
        <v>23411</v>
      </c>
      <c r="F3495" s="103"/>
    </row>
    <row r="3496" spans="1:6" x14ac:dyDescent="0.25">
      <c r="A3496" s="60" t="s">
        <v>7261</v>
      </c>
      <c r="B3496" s="60" t="s">
        <v>7261</v>
      </c>
      <c r="C3496" s="515" t="s">
        <v>17580</v>
      </c>
      <c r="D3496" s="60" t="s">
        <v>8078</v>
      </c>
      <c r="E3496" s="156" t="s">
        <v>23412</v>
      </c>
      <c r="F3496" s="103"/>
    </row>
    <row r="3497" spans="1:6" x14ac:dyDescent="0.25">
      <c r="A3497" s="60" t="s">
        <v>7262</v>
      </c>
      <c r="B3497" s="60" t="s">
        <v>7262</v>
      </c>
      <c r="C3497" s="515" t="s">
        <v>17581</v>
      </c>
      <c r="D3497" s="60" t="s">
        <v>8078</v>
      </c>
      <c r="E3497" s="156" t="s">
        <v>23413</v>
      </c>
      <c r="F3497" s="103"/>
    </row>
    <row r="3498" spans="1:6" x14ac:dyDescent="0.25">
      <c r="A3498" s="60" t="s">
        <v>7263</v>
      </c>
      <c r="B3498" s="60" t="s">
        <v>7263</v>
      </c>
      <c r="C3498" s="515" t="s">
        <v>17582</v>
      </c>
      <c r="D3498" s="60" t="s">
        <v>8078</v>
      </c>
      <c r="E3498" s="156" t="s">
        <v>23414</v>
      </c>
      <c r="F3498" s="103"/>
    </row>
    <row r="3499" spans="1:6" x14ac:dyDescent="0.25">
      <c r="A3499" s="60" t="s">
        <v>7264</v>
      </c>
      <c r="B3499" s="60" t="s">
        <v>7264</v>
      </c>
      <c r="C3499" s="515" t="s">
        <v>17583</v>
      </c>
      <c r="D3499" s="60" t="s">
        <v>8078</v>
      </c>
      <c r="E3499" s="156" t="s">
        <v>23415</v>
      </c>
      <c r="F3499" s="103"/>
    </row>
    <row r="3500" spans="1:6" x14ac:dyDescent="0.25">
      <c r="A3500" s="60" t="s">
        <v>7265</v>
      </c>
      <c r="B3500" s="60" t="s">
        <v>7265</v>
      </c>
      <c r="C3500" s="515" t="s">
        <v>17584</v>
      </c>
      <c r="D3500" s="60" t="s">
        <v>8078</v>
      </c>
      <c r="E3500" s="156" t="s">
        <v>23416</v>
      </c>
      <c r="F3500" s="103"/>
    </row>
    <row r="3501" spans="1:6" x14ac:dyDescent="0.25">
      <c r="A3501" s="60" t="s">
        <v>7266</v>
      </c>
      <c r="B3501" s="60" t="s">
        <v>7266</v>
      </c>
      <c r="C3501" s="515" t="s">
        <v>17585</v>
      </c>
      <c r="D3501" s="60" t="s">
        <v>8078</v>
      </c>
      <c r="E3501" s="156" t="s">
        <v>23417</v>
      </c>
      <c r="F3501" s="103"/>
    </row>
    <row r="3502" spans="1:6" ht="27" x14ac:dyDescent="0.25">
      <c r="A3502" s="60" t="s">
        <v>7267</v>
      </c>
      <c r="B3502" s="60" t="s">
        <v>7267</v>
      </c>
      <c r="C3502" s="515" t="s">
        <v>9658</v>
      </c>
      <c r="D3502" s="60" t="s">
        <v>8078</v>
      </c>
      <c r="E3502" s="156" t="s">
        <v>23418</v>
      </c>
      <c r="F3502" s="103"/>
    </row>
    <row r="3503" spans="1:6" x14ac:dyDescent="0.25">
      <c r="A3503" s="60" t="s">
        <v>7268</v>
      </c>
      <c r="B3503" s="60" t="s">
        <v>7268</v>
      </c>
      <c r="C3503" s="515" t="s">
        <v>9659</v>
      </c>
      <c r="D3503" s="60" t="s">
        <v>8078</v>
      </c>
      <c r="E3503" s="156" t="s">
        <v>23419</v>
      </c>
      <c r="F3503" s="103"/>
    </row>
    <row r="3504" spans="1:6" x14ac:dyDescent="0.25">
      <c r="A3504" s="60" t="s">
        <v>7269</v>
      </c>
      <c r="B3504" s="60" t="s">
        <v>7269</v>
      </c>
      <c r="C3504" s="515" t="s">
        <v>9660</v>
      </c>
      <c r="D3504" s="60" t="s">
        <v>8078</v>
      </c>
      <c r="E3504" s="156" t="s">
        <v>23420</v>
      </c>
      <c r="F3504" s="103"/>
    </row>
    <row r="3505" spans="1:6" ht="27" x14ac:dyDescent="0.25">
      <c r="A3505" s="60" t="s">
        <v>7270</v>
      </c>
      <c r="B3505" s="60" t="s">
        <v>7270</v>
      </c>
      <c r="C3505" s="515" t="s">
        <v>9661</v>
      </c>
      <c r="D3505" s="60" t="s">
        <v>8078</v>
      </c>
      <c r="E3505" s="156" t="s">
        <v>23421</v>
      </c>
      <c r="F3505" s="103"/>
    </row>
    <row r="3506" spans="1:6" x14ac:dyDescent="0.25">
      <c r="A3506" s="60" t="s">
        <v>7271</v>
      </c>
      <c r="B3506" s="60" t="s">
        <v>7271</v>
      </c>
      <c r="C3506" s="515" t="s">
        <v>9662</v>
      </c>
      <c r="D3506" s="60" t="s">
        <v>8078</v>
      </c>
      <c r="E3506" s="156" t="s">
        <v>23422</v>
      </c>
      <c r="F3506" s="103"/>
    </row>
    <row r="3507" spans="1:6" x14ac:dyDescent="0.25">
      <c r="A3507" s="60" t="s">
        <v>7272</v>
      </c>
      <c r="B3507" s="60" t="s">
        <v>7272</v>
      </c>
      <c r="C3507" s="515" t="s">
        <v>9663</v>
      </c>
      <c r="D3507" s="60" t="s">
        <v>8078</v>
      </c>
      <c r="E3507" s="156" t="s">
        <v>23423</v>
      </c>
      <c r="F3507" s="103"/>
    </row>
    <row r="3508" spans="1:6" x14ac:dyDescent="0.25">
      <c r="A3508" s="60" t="s">
        <v>4738</v>
      </c>
      <c r="B3508" s="60" t="s">
        <v>4738</v>
      </c>
      <c r="C3508" s="515" t="s">
        <v>9664</v>
      </c>
      <c r="D3508" s="60" t="s">
        <v>8058</v>
      </c>
      <c r="E3508" s="156" t="s">
        <v>7589</v>
      </c>
      <c r="F3508" s="103"/>
    </row>
    <row r="3509" spans="1:6" x14ac:dyDescent="0.25">
      <c r="A3509" s="60" t="s">
        <v>4739</v>
      </c>
      <c r="B3509" s="60" t="s">
        <v>4739</v>
      </c>
      <c r="C3509" s="515" t="s">
        <v>9665</v>
      </c>
      <c r="D3509" s="60" t="s">
        <v>8058</v>
      </c>
      <c r="E3509" s="156" t="s">
        <v>12712</v>
      </c>
      <c r="F3509" s="103"/>
    </row>
    <row r="3510" spans="1:6" x14ac:dyDescent="0.25">
      <c r="A3510" s="60" t="s">
        <v>4740</v>
      </c>
      <c r="B3510" s="60" t="s">
        <v>4740</v>
      </c>
      <c r="C3510" s="515" t="s">
        <v>9666</v>
      </c>
      <c r="D3510" s="60" t="s">
        <v>8058</v>
      </c>
      <c r="E3510" s="156" t="s">
        <v>23424</v>
      </c>
      <c r="F3510" s="103"/>
    </row>
    <row r="3511" spans="1:6" x14ac:dyDescent="0.25">
      <c r="A3511" s="60" t="s">
        <v>4741</v>
      </c>
      <c r="B3511" s="60" t="s">
        <v>4741</v>
      </c>
      <c r="C3511" s="515" t="s">
        <v>9667</v>
      </c>
      <c r="D3511" s="60" t="s">
        <v>8058</v>
      </c>
      <c r="E3511" s="156" t="s">
        <v>7623</v>
      </c>
      <c r="F3511" s="103"/>
    </row>
    <row r="3512" spans="1:6" x14ac:dyDescent="0.25">
      <c r="A3512" s="60" t="s">
        <v>4742</v>
      </c>
      <c r="B3512" s="60" t="s">
        <v>4742</v>
      </c>
      <c r="C3512" s="515" t="s">
        <v>9668</v>
      </c>
      <c r="D3512" s="60" t="s">
        <v>8058</v>
      </c>
      <c r="E3512" s="156" t="s">
        <v>7959</v>
      </c>
      <c r="F3512" s="103"/>
    </row>
    <row r="3513" spans="1:6" x14ac:dyDescent="0.25">
      <c r="A3513" s="60" t="s">
        <v>4743</v>
      </c>
      <c r="B3513" s="60" t="s">
        <v>4743</v>
      </c>
      <c r="C3513" s="515" t="s">
        <v>9669</v>
      </c>
      <c r="D3513" s="60" t="s">
        <v>8058</v>
      </c>
      <c r="E3513" s="156" t="s">
        <v>23425</v>
      </c>
      <c r="F3513" s="103"/>
    </row>
    <row r="3514" spans="1:6" x14ac:dyDescent="0.25">
      <c r="A3514" s="60" t="s">
        <v>4744</v>
      </c>
      <c r="B3514" s="60" t="s">
        <v>4744</v>
      </c>
      <c r="C3514" s="515" t="s">
        <v>9670</v>
      </c>
      <c r="D3514" s="60" t="s">
        <v>8058</v>
      </c>
      <c r="E3514" s="156" t="s">
        <v>9420</v>
      </c>
      <c r="F3514" s="103"/>
    </row>
    <row r="3515" spans="1:6" x14ac:dyDescent="0.25">
      <c r="A3515" s="60" t="s">
        <v>4745</v>
      </c>
      <c r="B3515" s="60" t="s">
        <v>4745</v>
      </c>
      <c r="C3515" s="515" t="s">
        <v>9672</v>
      </c>
      <c r="D3515" s="60" t="s">
        <v>8058</v>
      </c>
      <c r="E3515" s="156" t="s">
        <v>23426</v>
      </c>
      <c r="F3515" s="103"/>
    </row>
    <row r="3516" spans="1:6" x14ac:dyDescent="0.25">
      <c r="A3516" s="60" t="s">
        <v>4746</v>
      </c>
      <c r="B3516" s="60" t="s">
        <v>4746</v>
      </c>
      <c r="C3516" s="515" t="s">
        <v>9674</v>
      </c>
      <c r="D3516" s="60" t="s">
        <v>8058</v>
      </c>
      <c r="E3516" s="156" t="s">
        <v>23427</v>
      </c>
      <c r="F3516" s="103"/>
    </row>
    <row r="3517" spans="1:6" x14ac:dyDescent="0.25">
      <c r="A3517" s="60" t="s">
        <v>4747</v>
      </c>
      <c r="B3517" s="60" t="s">
        <v>4747</v>
      </c>
      <c r="C3517" s="515" t="s">
        <v>9675</v>
      </c>
      <c r="D3517" s="60" t="s">
        <v>8058</v>
      </c>
      <c r="E3517" s="156" t="s">
        <v>23428</v>
      </c>
      <c r="F3517" s="103"/>
    </row>
    <row r="3518" spans="1:6" x14ac:dyDescent="0.25">
      <c r="A3518" s="60" t="s">
        <v>4748</v>
      </c>
      <c r="B3518" s="60" t="s">
        <v>4748</v>
      </c>
      <c r="C3518" s="515" t="s">
        <v>9676</v>
      </c>
      <c r="D3518" s="60" t="s">
        <v>8058</v>
      </c>
      <c r="E3518" s="156" t="s">
        <v>23429</v>
      </c>
      <c r="F3518" s="103"/>
    </row>
    <row r="3519" spans="1:6" x14ac:dyDescent="0.25">
      <c r="A3519" s="60" t="s">
        <v>4749</v>
      </c>
      <c r="B3519" s="60" t="s">
        <v>4749</v>
      </c>
      <c r="C3519" s="515" t="s">
        <v>9677</v>
      </c>
      <c r="D3519" s="60" t="s">
        <v>8058</v>
      </c>
      <c r="E3519" s="156" t="s">
        <v>23430</v>
      </c>
      <c r="F3519" s="103"/>
    </row>
    <row r="3520" spans="1:6" x14ac:dyDescent="0.25">
      <c r="A3520" s="60" t="s">
        <v>4750</v>
      </c>
      <c r="B3520" s="60" t="s">
        <v>4750</v>
      </c>
      <c r="C3520" s="515" t="s">
        <v>9678</v>
      </c>
      <c r="D3520" s="60" t="s">
        <v>8058</v>
      </c>
      <c r="E3520" s="156" t="s">
        <v>14697</v>
      </c>
      <c r="F3520" s="103"/>
    </row>
    <row r="3521" spans="1:6" x14ac:dyDescent="0.25">
      <c r="A3521" s="60" t="s">
        <v>4751</v>
      </c>
      <c r="B3521" s="60" t="s">
        <v>4751</v>
      </c>
      <c r="C3521" s="515" t="s">
        <v>9679</v>
      </c>
      <c r="D3521" s="60" t="s">
        <v>8058</v>
      </c>
      <c r="E3521" s="156" t="s">
        <v>20363</v>
      </c>
      <c r="F3521" s="103"/>
    </row>
    <row r="3522" spans="1:6" x14ac:dyDescent="0.25">
      <c r="A3522" s="60" t="s">
        <v>4752</v>
      </c>
      <c r="B3522" s="60" t="s">
        <v>4752</v>
      </c>
      <c r="C3522" s="515" t="s">
        <v>9680</v>
      </c>
      <c r="D3522" s="60" t="s">
        <v>8058</v>
      </c>
      <c r="E3522" s="156" t="s">
        <v>14152</v>
      </c>
      <c r="F3522" s="103"/>
    </row>
    <row r="3523" spans="1:6" x14ac:dyDescent="0.25">
      <c r="A3523" s="60" t="s">
        <v>4753</v>
      </c>
      <c r="B3523" s="60" t="s">
        <v>4753</v>
      </c>
      <c r="C3523" s="515" t="s">
        <v>9681</v>
      </c>
      <c r="D3523" s="60" t="s">
        <v>8058</v>
      </c>
      <c r="E3523" s="156" t="s">
        <v>13795</v>
      </c>
      <c r="F3523" s="103"/>
    </row>
    <row r="3524" spans="1:6" x14ac:dyDescent="0.25">
      <c r="A3524" s="60" t="s">
        <v>4754</v>
      </c>
      <c r="B3524" s="60" t="s">
        <v>4754</v>
      </c>
      <c r="C3524" s="515" t="s">
        <v>9682</v>
      </c>
      <c r="D3524" s="60" t="s">
        <v>8058</v>
      </c>
      <c r="E3524" s="156" t="s">
        <v>7524</v>
      </c>
      <c r="F3524" s="103"/>
    </row>
    <row r="3525" spans="1:6" x14ac:dyDescent="0.25">
      <c r="A3525" s="60" t="s">
        <v>4755</v>
      </c>
      <c r="B3525" s="60" t="s">
        <v>4755</v>
      </c>
      <c r="C3525" s="515" t="s">
        <v>9683</v>
      </c>
      <c r="D3525" s="60" t="s">
        <v>8058</v>
      </c>
      <c r="E3525" s="156" t="s">
        <v>11959</v>
      </c>
      <c r="F3525" s="103"/>
    </row>
    <row r="3526" spans="1:6" x14ac:dyDescent="0.25">
      <c r="A3526" s="60" t="s">
        <v>4756</v>
      </c>
      <c r="B3526" s="60" t="s">
        <v>4756</v>
      </c>
      <c r="C3526" s="515" t="s">
        <v>9684</v>
      </c>
      <c r="D3526" s="60" t="s">
        <v>8058</v>
      </c>
      <c r="E3526" s="156" t="s">
        <v>18708</v>
      </c>
      <c r="F3526" s="103"/>
    </row>
    <row r="3527" spans="1:6" ht="27" x14ac:dyDescent="0.25">
      <c r="A3527" s="60" t="s">
        <v>4757</v>
      </c>
      <c r="B3527" s="60" t="s">
        <v>4757</v>
      </c>
      <c r="C3527" s="515" t="s">
        <v>9685</v>
      </c>
      <c r="D3527" s="60" t="s">
        <v>8058</v>
      </c>
      <c r="E3527" s="156" t="s">
        <v>23059</v>
      </c>
      <c r="F3527" s="103"/>
    </row>
    <row r="3528" spans="1:6" ht="27" x14ac:dyDescent="0.25">
      <c r="A3528" s="60" t="s">
        <v>4758</v>
      </c>
      <c r="B3528" s="60" t="s">
        <v>4758</v>
      </c>
      <c r="C3528" s="515" t="s">
        <v>9686</v>
      </c>
      <c r="D3528" s="60" t="s">
        <v>8058</v>
      </c>
      <c r="E3528" s="156" t="s">
        <v>7706</v>
      </c>
      <c r="F3528" s="103"/>
    </row>
    <row r="3529" spans="1:6" ht="27" x14ac:dyDescent="0.25">
      <c r="A3529" s="60" t="s">
        <v>4759</v>
      </c>
      <c r="B3529" s="60" t="s">
        <v>4759</v>
      </c>
      <c r="C3529" s="515" t="s">
        <v>9687</v>
      </c>
      <c r="D3529" s="60" t="s">
        <v>8058</v>
      </c>
      <c r="E3529" s="156" t="s">
        <v>7548</v>
      </c>
      <c r="F3529" s="103"/>
    </row>
    <row r="3530" spans="1:6" ht="27" x14ac:dyDescent="0.25">
      <c r="A3530" s="60" t="s">
        <v>4760</v>
      </c>
      <c r="B3530" s="60" t="s">
        <v>4760</v>
      </c>
      <c r="C3530" s="515" t="s">
        <v>9688</v>
      </c>
      <c r="D3530" s="60" t="s">
        <v>8058</v>
      </c>
      <c r="E3530" s="156" t="s">
        <v>7482</v>
      </c>
      <c r="F3530" s="103"/>
    </row>
    <row r="3531" spans="1:6" ht="27" x14ac:dyDescent="0.25">
      <c r="A3531" s="60" t="s">
        <v>4761</v>
      </c>
      <c r="B3531" s="60" t="s">
        <v>4761</v>
      </c>
      <c r="C3531" s="515" t="s">
        <v>9689</v>
      </c>
      <c r="D3531" s="60" t="s">
        <v>8058</v>
      </c>
      <c r="E3531" s="156" t="s">
        <v>12725</v>
      </c>
      <c r="F3531" s="103"/>
    </row>
    <row r="3532" spans="1:6" ht="27" x14ac:dyDescent="0.25">
      <c r="A3532" s="60" t="s">
        <v>4762</v>
      </c>
      <c r="B3532" s="60" t="s">
        <v>4762</v>
      </c>
      <c r="C3532" s="515" t="s">
        <v>9690</v>
      </c>
      <c r="D3532" s="60" t="s">
        <v>8058</v>
      </c>
      <c r="E3532" s="156" t="s">
        <v>7520</v>
      </c>
      <c r="F3532" s="103"/>
    </row>
    <row r="3533" spans="1:6" x14ac:dyDescent="0.25">
      <c r="A3533" s="60" t="s">
        <v>4763</v>
      </c>
      <c r="B3533" s="60" t="s">
        <v>4763</v>
      </c>
      <c r="C3533" s="515" t="s">
        <v>9691</v>
      </c>
      <c r="D3533" s="60" t="s">
        <v>8058</v>
      </c>
      <c r="E3533" s="156" t="s">
        <v>7642</v>
      </c>
      <c r="F3533" s="103"/>
    </row>
    <row r="3534" spans="1:6" ht="27" x14ac:dyDescent="0.25">
      <c r="A3534" s="60" t="s">
        <v>4764</v>
      </c>
      <c r="B3534" s="60" t="s">
        <v>4764</v>
      </c>
      <c r="C3534" s="515" t="s">
        <v>9692</v>
      </c>
      <c r="D3534" s="60" t="s">
        <v>8058</v>
      </c>
      <c r="E3534" s="156" t="s">
        <v>23431</v>
      </c>
      <c r="F3534" s="103"/>
    </row>
    <row r="3535" spans="1:6" ht="27" x14ac:dyDescent="0.25">
      <c r="A3535" s="60" t="s">
        <v>4765</v>
      </c>
      <c r="B3535" s="60" t="s">
        <v>4765</v>
      </c>
      <c r="C3535" s="515" t="s">
        <v>9693</v>
      </c>
      <c r="D3535" s="60" t="s">
        <v>8058</v>
      </c>
      <c r="E3535" s="156" t="s">
        <v>11629</v>
      </c>
      <c r="F3535" s="103"/>
    </row>
    <row r="3536" spans="1:6" ht="27" x14ac:dyDescent="0.25">
      <c r="A3536" s="60" t="s">
        <v>4766</v>
      </c>
      <c r="B3536" s="60" t="s">
        <v>4766</v>
      </c>
      <c r="C3536" s="515" t="s">
        <v>9694</v>
      </c>
      <c r="D3536" s="60" t="s">
        <v>8058</v>
      </c>
      <c r="E3536" s="156" t="s">
        <v>23432</v>
      </c>
      <c r="F3536" s="103"/>
    </row>
    <row r="3537" spans="1:6" ht="27" x14ac:dyDescent="0.25">
      <c r="A3537" s="60" t="s">
        <v>4767</v>
      </c>
      <c r="B3537" s="60" t="s">
        <v>4767</v>
      </c>
      <c r="C3537" s="515" t="s">
        <v>9695</v>
      </c>
      <c r="D3537" s="60" t="s">
        <v>8058</v>
      </c>
      <c r="E3537" s="156" t="s">
        <v>23433</v>
      </c>
      <c r="F3537" s="103"/>
    </row>
    <row r="3538" spans="1:6" ht="27" x14ac:dyDescent="0.25">
      <c r="A3538" s="60" t="s">
        <v>4768</v>
      </c>
      <c r="B3538" s="60" t="s">
        <v>4768</v>
      </c>
      <c r="C3538" s="515" t="s">
        <v>9696</v>
      </c>
      <c r="D3538" s="60" t="s">
        <v>8058</v>
      </c>
      <c r="E3538" s="156" t="s">
        <v>23434</v>
      </c>
      <c r="F3538" s="103"/>
    </row>
    <row r="3539" spans="1:6" ht="27" x14ac:dyDescent="0.25">
      <c r="A3539" s="60" t="s">
        <v>4769</v>
      </c>
      <c r="B3539" s="60" t="s">
        <v>4769</v>
      </c>
      <c r="C3539" s="515" t="s">
        <v>9697</v>
      </c>
      <c r="D3539" s="60" t="s">
        <v>8058</v>
      </c>
      <c r="E3539" s="156" t="s">
        <v>8832</v>
      </c>
      <c r="F3539" s="103"/>
    </row>
    <row r="3540" spans="1:6" x14ac:dyDescent="0.25">
      <c r="A3540" s="60" t="s">
        <v>4770</v>
      </c>
      <c r="B3540" s="60" t="s">
        <v>4770</v>
      </c>
      <c r="C3540" s="515" t="s">
        <v>9698</v>
      </c>
      <c r="D3540" s="60" t="s">
        <v>8058</v>
      </c>
      <c r="E3540" s="156" t="s">
        <v>14258</v>
      </c>
      <c r="F3540" s="103"/>
    </row>
    <row r="3541" spans="1:6" x14ac:dyDescent="0.25">
      <c r="A3541" s="60" t="s">
        <v>4781</v>
      </c>
      <c r="B3541" s="60" t="s">
        <v>4781</v>
      </c>
      <c r="C3541" s="515" t="s">
        <v>9699</v>
      </c>
      <c r="D3541" s="60" t="s">
        <v>8058</v>
      </c>
      <c r="E3541" s="156" t="s">
        <v>7980</v>
      </c>
      <c r="F3541" s="103"/>
    </row>
    <row r="3542" spans="1:6" x14ac:dyDescent="0.25">
      <c r="A3542" s="60" t="s">
        <v>4782</v>
      </c>
      <c r="B3542" s="60" t="s">
        <v>4782</v>
      </c>
      <c r="C3542" s="515" t="s">
        <v>9700</v>
      </c>
      <c r="D3542" s="60" t="s">
        <v>8058</v>
      </c>
      <c r="E3542" s="156" t="s">
        <v>23435</v>
      </c>
      <c r="F3542" s="103"/>
    </row>
    <row r="3543" spans="1:6" x14ac:dyDescent="0.25">
      <c r="A3543" s="60" t="s">
        <v>4783</v>
      </c>
      <c r="B3543" s="60" t="s">
        <v>4783</v>
      </c>
      <c r="C3543" s="515" t="s">
        <v>9701</v>
      </c>
      <c r="D3543" s="60" t="s">
        <v>8058</v>
      </c>
      <c r="E3543" s="156" t="s">
        <v>16529</v>
      </c>
      <c r="F3543" s="103"/>
    </row>
    <row r="3544" spans="1:6" x14ac:dyDescent="0.25">
      <c r="A3544" s="60" t="s">
        <v>5393</v>
      </c>
      <c r="B3544" s="60" t="s">
        <v>5393</v>
      </c>
      <c r="C3544" s="515" t="s">
        <v>9702</v>
      </c>
      <c r="D3544" s="60" t="s">
        <v>8078</v>
      </c>
      <c r="E3544" s="156" t="s">
        <v>23436</v>
      </c>
      <c r="F3544" s="103"/>
    </row>
    <row r="3545" spans="1:6" x14ac:dyDescent="0.25">
      <c r="A3545" s="60" t="s">
        <v>5394</v>
      </c>
      <c r="B3545" s="60" t="s">
        <v>5394</v>
      </c>
      <c r="C3545" s="515" t="s">
        <v>9703</v>
      </c>
      <c r="D3545" s="60" t="s">
        <v>8078</v>
      </c>
      <c r="E3545" s="156" t="s">
        <v>23437</v>
      </c>
      <c r="F3545" s="103"/>
    </row>
    <row r="3546" spans="1:6" ht="27" x14ac:dyDescent="0.25">
      <c r="A3546" s="60" t="s">
        <v>5395</v>
      </c>
      <c r="B3546" s="60" t="s">
        <v>5395</v>
      </c>
      <c r="C3546" s="515" t="s">
        <v>9704</v>
      </c>
      <c r="D3546" s="60" t="s">
        <v>8078</v>
      </c>
      <c r="E3546" s="156" t="s">
        <v>14810</v>
      </c>
      <c r="F3546" s="103"/>
    </row>
    <row r="3547" spans="1:6" ht="27" x14ac:dyDescent="0.25">
      <c r="A3547" s="60" t="s">
        <v>5396</v>
      </c>
      <c r="B3547" s="60" t="s">
        <v>5396</v>
      </c>
      <c r="C3547" s="515" t="s">
        <v>9705</v>
      </c>
      <c r="D3547" s="60" t="s">
        <v>8078</v>
      </c>
      <c r="E3547" s="156" t="s">
        <v>23438</v>
      </c>
      <c r="F3547" s="103"/>
    </row>
    <row r="3548" spans="1:6" ht="27" x14ac:dyDescent="0.25">
      <c r="A3548" s="60" t="s">
        <v>5397</v>
      </c>
      <c r="B3548" s="60" t="s">
        <v>5397</v>
      </c>
      <c r="C3548" s="515" t="s">
        <v>9706</v>
      </c>
      <c r="D3548" s="60" t="s">
        <v>8078</v>
      </c>
      <c r="E3548" s="156" t="s">
        <v>22523</v>
      </c>
      <c r="F3548" s="103"/>
    </row>
    <row r="3549" spans="1:6" ht="27" x14ac:dyDescent="0.25">
      <c r="A3549" s="60" t="s">
        <v>5398</v>
      </c>
      <c r="B3549" s="60" t="s">
        <v>5398</v>
      </c>
      <c r="C3549" s="515" t="s">
        <v>9707</v>
      </c>
      <c r="D3549" s="60" t="s">
        <v>8078</v>
      </c>
      <c r="E3549" s="156" t="s">
        <v>19096</v>
      </c>
      <c r="F3549" s="103"/>
    </row>
    <row r="3550" spans="1:6" ht="27" x14ac:dyDescent="0.25">
      <c r="A3550" s="60" t="s">
        <v>9708</v>
      </c>
      <c r="B3550" s="60" t="s">
        <v>9708</v>
      </c>
      <c r="C3550" s="515" t="s">
        <v>9709</v>
      </c>
      <c r="D3550" s="60" t="s">
        <v>8078</v>
      </c>
      <c r="E3550" s="156" t="s">
        <v>23439</v>
      </c>
      <c r="F3550" s="103"/>
    </row>
    <row r="3551" spans="1:6" x14ac:dyDescent="0.25">
      <c r="A3551" s="60" t="s">
        <v>9710</v>
      </c>
      <c r="B3551" s="60" t="s">
        <v>9710</v>
      </c>
      <c r="C3551" s="515" t="s">
        <v>9711</v>
      </c>
      <c r="D3551" s="60" t="s">
        <v>8078</v>
      </c>
      <c r="E3551" s="156" t="s">
        <v>23440</v>
      </c>
      <c r="F3551" s="103"/>
    </row>
    <row r="3552" spans="1:6" x14ac:dyDescent="0.25">
      <c r="A3552" s="60" t="s">
        <v>9712</v>
      </c>
      <c r="B3552" s="60" t="s">
        <v>9712</v>
      </c>
      <c r="C3552" s="515" t="s">
        <v>9713</v>
      </c>
      <c r="D3552" s="60" t="s">
        <v>8078</v>
      </c>
      <c r="E3552" s="156" t="s">
        <v>23441</v>
      </c>
      <c r="F3552" s="103"/>
    </row>
    <row r="3553" spans="1:6" x14ac:dyDescent="0.25">
      <c r="A3553" s="60" t="s">
        <v>4780</v>
      </c>
      <c r="B3553" s="60" t="s">
        <v>4780</v>
      </c>
      <c r="C3553" s="515" t="s">
        <v>23442</v>
      </c>
      <c r="D3553" s="60" t="s">
        <v>8126</v>
      </c>
      <c r="E3553" s="156" t="s">
        <v>18812</v>
      </c>
      <c r="F3553" s="103"/>
    </row>
    <row r="3554" spans="1:6" x14ac:dyDescent="0.25">
      <c r="A3554" s="60" t="s">
        <v>13629</v>
      </c>
      <c r="B3554" s="60" t="s">
        <v>13629</v>
      </c>
      <c r="C3554" s="515" t="s">
        <v>17635</v>
      </c>
      <c r="D3554" s="60" t="s">
        <v>8078</v>
      </c>
      <c r="E3554" s="156" t="s">
        <v>23443</v>
      </c>
      <c r="F3554" s="103"/>
    </row>
    <row r="3555" spans="1:6" x14ac:dyDescent="0.25">
      <c r="A3555" s="60" t="s">
        <v>13630</v>
      </c>
      <c r="B3555" s="60" t="s">
        <v>13630</v>
      </c>
      <c r="C3555" s="515" t="s">
        <v>17636</v>
      </c>
      <c r="D3555" s="60" t="s">
        <v>8078</v>
      </c>
      <c r="E3555" s="156" t="s">
        <v>23444</v>
      </c>
      <c r="F3555" s="103"/>
    </row>
    <row r="3556" spans="1:6" x14ac:dyDescent="0.25">
      <c r="A3556" s="60" t="s">
        <v>13631</v>
      </c>
      <c r="B3556" s="60" t="s">
        <v>13631</v>
      </c>
      <c r="C3556" s="515" t="s">
        <v>17637</v>
      </c>
      <c r="D3556" s="60" t="s">
        <v>8078</v>
      </c>
      <c r="E3556" s="156" t="s">
        <v>23445</v>
      </c>
      <c r="F3556" s="103"/>
    </row>
    <row r="3557" spans="1:6" x14ac:dyDescent="0.25">
      <c r="A3557" s="60" t="s">
        <v>13632</v>
      </c>
      <c r="B3557" s="60" t="s">
        <v>13632</v>
      </c>
      <c r="C3557" s="515" t="s">
        <v>17638</v>
      </c>
      <c r="D3557" s="60" t="s">
        <v>8078</v>
      </c>
      <c r="E3557" s="156" t="s">
        <v>23446</v>
      </c>
      <c r="F3557" s="103"/>
    </row>
    <row r="3558" spans="1:6" x14ac:dyDescent="0.25">
      <c r="A3558" s="60" t="s">
        <v>13633</v>
      </c>
      <c r="B3558" s="60" t="s">
        <v>13633</v>
      </c>
      <c r="C3558" s="515" t="s">
        <v>17639</v>
      </c>
      <c r="D3558" s="60" t="s">
        <v>8078</v>
      </c>
      <c r="E3558" s="156" t="s">
        <v>23447</v>
      </c>
      <c r="F3558" s="103"/>
    </row>
    <row r="3559" spans="1:6" x14ac:dyDescent="0.25">
      <c r="A3559" s="60" t="s">
        <v>13634</v>
      </c>
      <c r="B3559" s="60" t="s">
        <v>13634</v>
      </c>
      <c r="C3559" s="515" t="s">
        <v>17640</v>
      </c>
      <c r="D3559" s="60" t="s">
        <v>8078</v>
      </c>
      <c r="E3559" s="156" t="s">
        <v>23448</v>
      </c>
      <c r="F3559" s="103"/>
    </row>
    <row r="3560" spans="1:6" x14ac:dyDescent="0.25">
      <c r="A3560" s="60" t="s">
        <v>13635</v>
      </c>
      <c r="B3560" s="60" t="s">
        <v>13635</v>
      </c>
      <c r="C3560" s="515" t="s">
        <v>17641</v>
      </c>
      <c r="D3560" s="60" t="s">
        <v>8078</v>
      </c>
      <c r="E3560" s="156" t="s">
        <v>23449</v>
      </c>
      <c r="F3560" s="103"/>
    </row>
    <row r="3561" spans="1:6" x14ac:dyDescent="0.25">
      <c r="A3561" s="60" t="s">
        <v>13636</v>
      </c>
      <c r="B3561" s="60" t="s">
        <v>13636</v>
      </c>
      <c r="C3561" s="515" t="s">
        <v>17642</v>
      </c>
      <c r="D3561" s="60" t="s">
        <v>8078</v>
      </c>
      <c r="E3561" s="156" t="s">
        <v>23450</v>
      </c>
      <c r="F3561" s="103"/>
    </row>
    <row r="3562" spans="1:6" x14ac:dyDescent="0.25">
      <c r="A3562" s="60" t="s">
        <v>13637</v>
      </c>
      <c r="B3562" s="60" t="s">
        <v>13637</v>
      </c>
      <c r="C3562" s="515" t="s">
        <v>17643</v>
      </c>
      <c r="D3562" s="60" t="s">
        <v>8078</v>
      </c>
      <c r="E3562" s="156" t="s">
        <v>23451</v>
      </c>
      <c r="F3562" s="103"/>
    </row>
    <row r="3563" spans="1:6" x14ac:dyDescent="0.25">
      <c r="A3563" s="60" t="s">
        <v>13638</v>
      </c>
      <c r="B3563" s="60" t="s">
        <v>13638</v>
      </c>
      <c r="C3563" s="515" t="s">
        <v>17644</v>
      </c>
      <c r="D3563" s="60" t="s">
        <v>8078</v>
      </c>
      <c r="E3563" s="156" t="s">
        <v>23452</v>
      </c>
      <c r="F3563" s="103"/>
    </row>
    <row r="3564" spans="1:6" x14ac:dyDescent="0.25">
      <c r="A3564" s="60" t="s">
        <v>13639</v>
      </c>
      <c r="B3564" s="60" t="s">
        <v>13639</v>
      </c>
      <c r="C3564" s="515" t="s">
        <v>17645</v>
      </c>
      <c r="D3564" s="60" t="s">
        <v>8078</v>
      </c>
      <c r="E3564" s="156" t="s">
        <v>23453</v>
      </c>
      <c r="F3564" s="103"/>
    </row>
    <row r="3565" spans="1:6" x14ac:dyDescent="0.25">
      <c r="A3565" s="60" t="s">
        <v>13640</v>
      </c>
      <c r="B3565" s="60" t="s">
        <v>13640</v>
      </c>
      <c r="C3565" s="515" t="s">
        <v>17646</v>
      </c>
      <c r="D3565" s="60" t="s">
        <v>8078</v>
      </c>
      <c r="E3565" s="156" t="s">
        <v>23454</v>
      </c>
      <c r="F3565" s="103"/>
    </row>
    <row r="3566" spans="1:6" x14ac:dyDescent="0.25">
      <c r="A3566" s="60" t="s">
        <v>13641</v>
      </c>
      <c r="B3566" s="60" t="s">
        <v>13641</v>
      </c>
      <c r="C3566" s="515" t="s">
        <v>23455</v>
      </c>
      <c r="D3566" s="60" t="s">
        <v>8078</v>
      </c>
      <c r="E3566" s="156" t="s">
        <v>23456</v>
      </c>
      <c r="F3566" s="103"/>
    </row>
    <row r="3567" spans="1:6" x14ac:dyDescent="0.25">
      <c r="A3567" s="60" t="s">
        <v>13642</v>
      </c>
      <c r="B3567" s="60" t="s">
        <v>13642</v>
      </c>
      <c r="C3567" s="515" t="s">
        <v>23457</v>
      </c>
      <c r="D3567" s="60" t="s">
        <v>8078</v>
      </c>
      <c r="E3567" s="156" t="s">
        <v>23458</v>
      </c>
      <c r="F3567" s="103"/>
    </row>
    <row r="3568" spans="1:6" x14ac:dyDescent="0.25">
      <c r="A3568" s="60" t="s">
        <v>13643</v>
      </c>
      <c r="B3568" s="60" t="s">
        <v>13643</v>
      </c>
      <c r="C3568" s="515" t="s">
        <v>23459</v>
      </c>
      <c r="D3568" s="60" t="s">
        <v>8078</v>
      </c>
      <c r="E3568" s="156" t="s">
        <v>23460</v>
      </c>
      <c r="F3568" s="103"/>
    </row>
    <row r="3569" spans="1:6" x14ac:dyDescent="0.25">
      <c r="A3569" s="60" t="s">
        <v>13644</v>
      </c>
      <c r="B3569" s="60" t="s">
        <v>13644</v>
      </c>
      <c r="C3569" s="515" t="s">
        <v>23461</v>
      </c>
      <c r="D3569" s="60" t="s">
        <v>8078</v>
      </c>
      <c r="E3569" s="156" t="s">
        <v>23462</v>
      </c>
      <c r="F3569" s="103"/>
    </row>
    <row r="3570" spans="1:6" x14ac:dyDescent="0.25">
      <c r="A3570" s="60" t="s">
        <v>13645</v>
      </c>
      <c r="B3570" s="60" t="s">
        <v>13645</v>
      </c>
      <c r="C3570" s="515" t="s">
        <v>23463</v>
      </c>
      <c r="D3570" s="60" t="s">
        <v>8078</v>
      </c>
      <c r="E3570" s="156" t="s">
        <v>23464</v>
      </c>
      <c r="F3570" s="103"/>
    </row>
    <row r="3571" spans="1:6" x14ac:dyDescent="0.25">
      <c r="A3571" s="60" t="s">
        <v>13646</v>
      </c>
      <c r="B3571" s="60" t="s">
        <v>13646</v>
      </c>
      <c r="C3571" s="515" t="s">
        <v>23465</v>
      </c>
      <c r="D3571" s="60" t="s">
        <v>8078</v>
      </c>
      <c r="E3571" s="156" t="s">
        <v>23466</v>
      </c>
      <c r="F3571" s="103"/>
    </row>
    <row r="3572" spans="1:6" x14ac:dyDescent="0.25">
      <c r="A3572" s="60" t="s">
        <v>13647</v>
      </c>
      <c r="B3572" s="60" t="s">
        <v>13647</v>
      </c>
      <c r="C3572" s="515" t="s">
        <v>23467</v>
      </c>
      <c r="D3572" s="60" t="s">
        <v>8078</v>
      </c>
      <c r="E3572" s="156" t="s">
        <v>23468</v>
      </c>
      <c r="F3572" s="103"/>
    </row>
    <row r="3573" spans="1:6" x14ac:dyDescent="0.25">
      <c r="A3573" s="60" t="s">
        <v>13648</v>
      </c>
      <c r="B3573" s="60" t="s">
        <v>13648</v>
      </c>
      <c r="C3573" s="515" t="s">
        <v>17647</v>
      </c>
      <c r="D3573" s="60" t="s">
        <v>8078</v>
      </c>
      <c r="E3573" s="156" t="s">
        <v>23469</v>
      </c>
      <c r="F3573" s="103"/>
    </row>
    <row r="3574" spans="1:6" x14ac:dyDescent="0.25">
      <c r="A3574" s="60" t="s">
        <v>13649</v>
      </c>
      <c r="B3574" s="60" t="s">
        <v>13649</v>
      </c>
      <c r="C3574" s="515" t="s">
        <v>17648</v>
      </c>
      <c r="D3574" s="60" t="s">
        <v>8078</v>
      </c>
      <c r="E3574" s="156" t="s">
        <v>23470</v>
      </c>
      <c r="F3574" s="103"/>
    </row>
    <row r="3575" spans="1:6" ht="27" x14ac:dyDescent="0.25">
      <c r="A3575" s="60" t="s">
        <v>13650</v>
      </c>
      <c r="B3575" s="60" t="s">
        <v>13650</v>
      </c>
      <c r="C3575" s="515" t="s">
        <v>17649</v>
      </c>
      <c r="D3575" s="60" t="s">
        <v>8078</v>
      </c>
      <c r="E3575" s="156" t="s">
        <v>23471</v>
      </c>
      <c r="F3575" s="103"/>
    </row>
    <row r="3576" spans="1:6" x14ac:dyDescent="0.25">
      <c r="A3576" s="60" t="s">
        <v>13651</v>
      </c>
      <c r="B3576" s="60" t="s">
        <v>13651</v>
      </c>
      <c r="C3576" s="515" t="s">
        <v>17650</v>
      </c>
      <c r="D3576" s="60" t="s">
        <v>8078</v>
      </c>
      <c r="E3576" s="156" t="s">
        <v>23472</v>
      </c>
      <c r="F3576" s="103"/>
    </row>
    <row r="3577" spans="1:6" x14ac:dyDescent="0.25">
      <c r="A3577" s="60" t="s">
        <v>13652</v>
      </c>
      <c r="B3577" s="60" t="s">
        <v>13652</v>
      </c>
      <c r="C3577" s="515" t="s">
        <v>17651</v>
      </c>
      <c r="D3577" s="60" t="s">
        <v>8078</v>
      </c>
      <c r="E3577" s="156" t="s">
        <v>23473</v>
      </c>
      <c r="F3577" s="103"/>
    </row>
    <row r="3578" spans="1:6" x14ac:dyDescent="0.25">
      <c r="A3578" s="60" t="s">
        <v>13653</v>
      </c>
      <c r="B3578" s="60" t="s">
        <v>13653</v>
      </c>
      <c r="C3578" s="515" t="s">
        <v>17652</v>
      </c>
      <c r="D3578" s="60" t="s">
        <v>8078</v>
      </c>
      <c r="E3578" s="156" t="s">
        <v>23474</v>
      </c>
      <c r="F3578" s="103"/>
    </row>
    <row r="3579" spans="1:6" x14ac:dyDescent="0.25">
      <c r="A3579" s="60" t="s">
        <v>13654</v>
      </c>
      <c r="B3579" s="60" t="s">
        <v>13654</v>
      </c>
      <c r="C3579" s="515" t="s">
        <v>17653</v>
      </c>
      <c r="D3579" s="60" t="s">
        <v>8078</v>
      </c>
      <c r="E3579" s="156" t="s">
        <v>23475</v>
      </c>
      <c r="F3579" s="103"/>
    </row>
    <row r="3580" spans="1:6" x14ac:dyDescent="0.25">
      <c r="A3580" s="60" t="s">
        <v>13655</v>
      </c>
      <c r="B3580" s="60" t="s">
        <v>13655</v>
      </c>
      <c r="C3580" s="515" t="s">
        <v>17654</v>
      </c>
      <c r="D3580" s="60" t="s">
        <v>8078</v>
      </c>
      <c r="E3580" s="156" t="s">
        <v>23476</v>
      </c>
      <c r="F3580" s="103"/>
    </row>
    <row r="3581" spans="1:6" x14ac:dyDescent="0.25">
      <c r="A3581" s="60" t="s">
        <v>13656</v>
      </c>
      <c r="B3581" s="60" t="s">
        <v>13656</v>
      </c>
      <c r="C3581" s="515" t="s">
        <v>17655</v>
      </c>
      <c r="D3581" s="60" t="s">
        <v>8078</v>
      </c>
      <c r="E3581" s="156" t="s">
        <v>23477</v>
      </c>
      <c r="F3581" s="103"/>
    </row>
    <row r="3582" spans="1:6" x14ac:dyDescent="0.25">
      <c r="A3582" s="60" t="s">
        <v>13657</v>
      </c>
      <c r="B3582" s="60" t="s">
        <v>13657</v>
      </c>
      <c r="C3582" s="515" t="s">
        <v>17656</v>
      </c>
      <c r="D3582" s="60" t="s">
        <v>8078</v>
      </c>
      <c r="E3582" s="156" t="s">
        <v>23478</v>
      </c>
      <c r="F3582" s="103"/>
    </row>
    <row r="3583" spans="1:6" x14ac:dyDescent="0.25">
      <c r="A3583" s="60" t="s">
        <v>13658</v>
      </c>
      <c r="B3583" s="60" t="s">
        <v>13658</v>
      </c>
      <c r="C3583" s="515" t="s">
        <v>17657</v>
      </c>
      <c r="D3583" s="60" t="s">
        <v>8078</v>
      </c>
      <c r="E3583" s="156" t="s">
        <v>23479</v>
      </c>
      <c r="F3583" s="103"/>
    </row>
    <row r="3584" spans="1:6" x14ac:dyDescent="0.25">
      <c r="A3584" s="60" t="s">
        <v>13659</v>
      </c>
      <c r="B3584" s="60" t="s">
        <v>13659</v>
      </c>
      <c r="C3584" s="515" t="s">
        <v>17658</v>
      </c>
      <c r="D3584" s="60" t="s">
        <v>8078</v>
      </c>
      <c r="E3584" s="156" t="s">
        <v>23480</v>
      </c>
      <c r="F3584" s="103"/>
    </row>
    <row r="3585" spans="1:6" x14ac:dyDescent="0.25">
      <c r="A3585" s="60" t="s">
        <v>13660</v>
      </c>
      <c r="B3585" s="60" t="s">
        <v>13660</v>
      </c>
      <c r="C3585" s="515" t="s">
        <v>17659</v>
      </c>
      <c r="D3585" s="60" t="s">
        <v>8078</v>
      </c>
      <c r="E3585" s="156" t="s">
        <v>23481</v>
      </c>
      <c r="F3585" s="103"/>
    </row>
    <row r="3586" spans="1:6" x14ac:dyDescent="0.25">
      <c r="A3586" s="60" t="s">
        <v>13661</v>
      </c>
      <c r="B3586" s="60" t="s">
        <v>13661</v>
      </c>
      <c r="C3586" s="515" t="s">
        <v>17660</v>
      </c>
      <c r="D3586" s="60" t="s">
        <v>8078</v>
      </c>
      <c r="E3586" s="156" t="s">
        <v>23482</v>
      </c>
      <c r="F3586" s="103"/>
    </row>
    <row r="3587" spans="1:6" x14ac:dyDescent="0.25">
      <c r="A3587" s="60" t="s">
        <v>13662</v>
      </c>
      <c r="B3587" s="60" t="s">
        <v>13662</v>
      </c>
      <c r="C3587" s="515" t="s">
        <v>17661</v>
      </c>
      <c r="D3587" s="60" t="s">
        <v>8078</v>
      </c>
      <c r="E3587" s="156" t="s">
        <v>23483</v>
      </c>
      <c r="F3587" s="103"/>
    </row>
    <row r="3588" spans="1:6" x14ac:dyDescent="0.25">
      <c r="A3588" s="60" t="s">
        <v>13663</v>
      </c>
      <c r="B3588" s="60" t="s">
        <v>13663</v>
      </c>
      <c r="C3588" s="515" t="s">
        <v>17662</v>
      </c>
      <c r="D3588" s="60" t="s">
        <v>8078</v>
      </c>
      <c r="E3588" s="156" t="s">
        <v>23484</v>
      </c>
      <c r="F3588" s="103"/>
    </row>
    <row r="3589" spans="1:6" x14ac:dyDescent="0.25">
      <c r="A3589" s="60" t="s">
        <v>13664</v>
      </c>
      <c r="B3589" s="60" t="s">
        <v>13664</v>
      </c>
      <c r="C3589" s="515" t="s">
        <v>13665</v>
      </c>
      <c r="D3589" s="60" t="s">
        <v>8078</v>
      </c>
      <c r="E3589" s="156" t="s">
        <v>11276</v>
      </c>
      <c r="F3589" s="103"/>
    </row>
    <row r="3590" spans="1:6" ht="27" x14ac:dyDescent="0.25">
      <c r="A3590" s="60" t="s">
        <v>13666</v>
      </c>
      <c r="B3590" s="60" t="s">
        <v>13666</v>
      </c>
      <c r="C3590" s="515" t="s">
        <v>23485</v>
      </c>
      <c r="D3590" s="60" t="s">
        <v>8058</v>
      </c>
      <c r="E3590" s="156" t="s">
        <v>23486</v>
      </c>
      <c r="F3590" s="103"/>
    </row>
    <row r="3591" spans="1:6" ht="27" x14ac:dyDescent="0.25">
      <c r="A3591" s="60" t="s">
        <v>13667</v>
      </c>
      <c r="B3591" s="60" t="s">
        <v>13667</v>
      </c>
      <c r="C3591" s="515" t="s">
        <v>23487</v>
      </c>
      <c r="D3591" s="60" t="s">
        <v>8058</v>
      </c>
      <c r="E3591" s="156" t="s">
        <v>23488</v>
      </c>
      <c r="F3591" s="103"/>
    </row>
    <row r="3592" spans="1:6" ht="27" x14ac:dyDescent="0.25">
      <c r="A3592" s="60" t="s">
        <v>13668</v>
      </c>
      <c r="B3592" s="60" t="s">
        <v>13668</v>
      </c>
      <c r="C3592" s="515" t="s">
        <v>23489</v>
      </c>
      <c r="D3592" s="60" t="s">
        <v>8058</v>
      </c>
      <c r="E3592" s="156" t="s">
        <v>18495</v>
      </c>
      <c r="F3592" s="103"/>
    </row>
    <row r="3593" spans="1:6" ht="27" x14ac:dyDescent="0.25">
      <c r="A3593" s="60" t="s">
        <v>13669</v>
      </c>
      <c r="B3593" s="60" t="s">
        <v>13669</v>
      </c>
      <c r="C3593" s="515" t="s">
        <v>23490</v>
      </c>
      <c r="D3593" s="60" t="s">
        <v>8058</v>
      </c>
      <c r="E3593" s="156" t="s">
        <v>23491</v>
      </c>
      <c r="F3593" s="103"/>
    </row>
    <row r="3594" spans="1:6" ht="27" x14ac:dyDescent="0.25">
      <c r="A3594" s="60" t="s">
        <v>7291</v>
      </c>
      <c r="B3594" s="60" t="s">
        <v>7291</v>
      </c>
      <c r="C3594" s="515" t="s">
        <v>23492</v>
      </c>
      <c r="D3594" s="60" t="s">
        <v>8078</v>
      </c>
      <c r="E3594" s="156" t="s">
        <v>23493</v>
      </c>
      <c r="F3594" s="103"/>
    </row>
    <row r="3595" spans="1:6" ht="27" x14ac:dyDescent="0.25">
      <c r="A3595" s="60" t="s">
        <v>7292</v>
      </c>
      <c r="B3595" s="60" t="s">
        <v>7292</v>
      </c>
      <c r="C3595" s="515" t="s">
        <v>23494</v>
      </c>
      <c r="D3595" s="60" t="s">
        <v>8078</v>
      </c>
      <c r="E3595" s="156" t="s">
        <v>23495</v>
      </c>
      <c r="F3595" s="103"/>
    </row>
    <row r="3596" spans="1:6" x14ac:dyDescent="0.25">
      <c r="A3596" s="60" t="s">
        <v>4771</v>
      </c>
      <c r="B3596" s="60" t="s">
        <v>4771</v>
      </c>
      <c r="C3596" s="515" t="s">
        <v>9714</v>
      </c>
      <c r="D3596" s="60" t="s">
        <v>8058</v>
      </c>
      <c r="E3596" s="156" t="s">
        <v>9802</v>
      </c>
      <c r="F3596" s="103"/>
    </row>
    <row r="3597" spans="1:6" x14ac:dyDescent="0.25">
      <c r="A3597" s="60" t="s">
        <v>4772</v>
      </c>
      <c r="B3597" s="60" t="s">
        <v>4772</v>
      </c>
      <c r="C3597" s="515" t="s">
        <v>9715</v>
      </c>
      <c r="D3597" s="60" t="s">
        <v>8058</v>
      </c>
      <c r="E3597" s="156" t="s">
        <v>7726</v>
      </c>
      <c r="F3597" s="103"/>
    </row>
    <row r="3598" spans="1:6" x14ac:dyDescent="0.25">
      <c r="A3598" s="60" t="s">
        <v>4773</v>
      </c>
      <c r="B3598" s="60" t="s">
        <v>4773</v>
      </c>
      <c r="C3598" s="515" t="s">
        <v>9716</v>
      </c>
      <c r="D3598" s="60" t="s">
        <v>8058</v>
      </c>
      <c r="E3598" s="156" t="s">
        <v>23496</v>
      </c>
      <c r="F3598" s="103"/>
    </row>
    <row r="3599" spans="1:6" x14ac:dyDescent="0.25">
      <c r="A3599" s="60" t="s">
        <v>4774</v>
      </c>
      <c r="B3599" s="60" t="s">
        <v>4774</v>
      </c>
      <c r="C3599" s="515" t="s">
        <v>9717</v>
      </c>
      <c r="D3599" s="60" t="s">
        <v>8058</v>
      </c>
      <c r="E3599" s="156" t="s">
        <v>8061</v>
      </c>
      <c r="F3599" s="103"/>
    </row>
    <row r="3600" spans="1:6" x14ac:dyDescent="0.25">
      <c r="A3600" s="60" t="s">
        <v>17391</v>
      </c>
      <c r="B3600" s="60" t="s">
        <v>17391</v>
      </c>
      <c r="C3600" s="515" t="s">
        <v>17392</v>
      </c>
      <c r="D3600" s="60" t="s">
        <v>8058</v>
      </c>
      <c r="E3600" s="156" t="s">
        <v>16953</v>
      </c>
      <c r="F3600" s="103"/>
    </row>
    <row r="3601" spans="1:6" x14ac:dyDescent="0.25">
      <c r="A3601" s="60" t="s">
        <v>17393</v>
      </c>
      <c r="B3601" s="60" t="s">
        <v>17393</v>
      </c>
      <c r="C3601" s="515" t="s">
        <v>17394</v>
      </c>
      <c r="D3601" s="60" t="s">
        <v>8058</v>
      </c>
      <c r="E3601" s="156" t="s">
        <v>12488</v>
      </c>
      <c r="F3601" s="103"/>
    </row>
    <row r="3602" spans="1:6" x14ac:dyDescent="0.25">
      <c r="A3602" s="60" t="s">
        <v>17395</v>
      </c>
      <c r="B3602" s="60" t="s">
        <v>17395</v>
      </c>
      <c r="C3602" s="515" t="s">
        <v>17396</v>
      </c>
      <c r="D3602" s="60" t="s">
        <v>8058</v>
      </c>
      <c r="E3602" s="156" t="s">
        <v>7974</v>
      </c>
      <c r="F3602" s="103"/>
    </row>
    <row r="3603" spans="1:6" x14ac:dyDescent="0.25">
      <c r="A3603" s="60" t="s">
        <v>4775</v>
      </c>
      <c r="B3603" s="60" t="s">
        <v>4775</v>
      </c>
      <c r="C3603" s="515" t="s">
        <v>9718</v>
      </c>
      <c r="D3603" s="60" t="s">
        <v>8078</v>
      </c>
      <c r="E3603" s="156" t="s">
        <v>23497</v>
      </c>
      <c r="F3603" s="103"/>
    </row>
    <row r="3604" spans="1:6" x14ac:dyDescent="0.25">
      <c r="A3604" s="60" t="s">
        <v>4776</v>
      </c>
      <c r="B3604" s="60" t="s">
        <v>4776</v>
      </c>
      <c r="C3604" s="515" t="s">
        <v>9719</v>
      </c>
      <c r="D3604" s="60" t="s">
        <v>8078</v>
      </c>
      <c r="E3604" s="156" t="s">
        <v>23498</v>
      </c>
      <c r="F3604" s="103"/>
    </row>
    <row r="3605" spans="1:6" x14ac:dyDescent="0.25">
      <c r="A3605" s="60" t="s">
        <v>4777</v>
      </c>
      <c r="B3605" s="60" t="s">
        <v>4777</v>
      </c>
      <c r="C3605" s="515" t="s">
        <v>9720</v>
      </c>
      <c r="D3605" s="60" t="s">
        <v>8078</v>
      </c>
      <c r="E3605" s="156" t="s">
        <v>23499</v>
      </c>
      <c r="F3605" s="103"/>
    </row>
    <row r="3606" spans="1:6" x14ac:dyDescent="0.25">
      <c r="A3606" s="60" t="s">
        <v>15107</v>
      </c>
      <c r="B3606" s="60" t="s">
        <v>15107</v>
      </c>
      <c r="C3606" s="515" t="s">
        <v>15108</v>
      </c>
      <c r="D3606" s="60" t="s">
        <v>8078</v>
      </c>
      <c r="E3606" s="156" t="s">
        <v>23500</v>
      </c>
      <c r="F3606" s="103"/>
    </row>
    <row r="3607" spans="1:6" x14ac:dyDescent="0.25">
      <c r="A3607" s="60" t="s">
        <v>15109</v>
      </c>
      <c r="B3607" s="60" t="s">
        <v>15109</v>
      </c>
      <c r="C3607" s="515" t="s">
        <v>15110</v>
      </c>
      <c r="D3607" s="60" t="s">
        <v>8078</v>
      </c>
      <c r="E3607" s="156" t="s">
        <v>23501</v>
      </c>
      <c r="F3607" s="103"/>
    </row>
    <row r="3608" spans="1:6" x14ac:dyDescent="0.25">
      <c r="A3608" s="60" t="s">
        <v>4778</v>
      </c>
      <c r="B3608" s="60" t="s">
        <v>4778</v>
      </c>
      <c r="C3608" s="515" t="s">
        <v>9721</v>
      </c>
      <c r="D3608" s="60" t="s">
        <v>8078</v>
      </c>
      <c r="E3608" s="156" t="s">
        <v>18180</v>
      </c>
      <c r="F3608" s="103"/>
    </row>
    <row r="3609" spans="1:6" x14ac:dyDescent="0.25">
      <c r="A3609" s="60" t="s">
        <v>4779</v>
      </c>
      <c r="B3609" s="60" t="s">
        <v>4779</v>
      </c>
      <c r="C3609" s="515" t="s">
        <v>9722</v>
      </c>
      <c r="D3609" s="60" t="s">
        <v>8078</v>
      </c>
      <c r="E3609" s="156" t="s">
        <v>19016</v>
      </c>
      <c r="F3609" s="103"/>
    </row>
    <row r="3610" spans="1:6" x14ac:dyDescent="0.25">
      <c r="A3610" s="60" t="s">
        <v>4852</v>
      </c>
      <c r="B3610" s="60" t="s">
        <v>4852</v>
      </c>
      <c r="C3610" s="515" t="s">
        <v>9723</v>
      </c>
      <c r="D3610" s="60" t="s">
        <v>8078</v>
      </c>
      <c r="E3610" s="156" t="s">
        <v>23502</v>
      </c>
      <c r="F3610" s="103"/>
    </row>
    <row r="3611" spans="1:6" x14ac:dyDescent="0.25">
      <c r="A3611" s="60" t="s">
        <v>17463</v>
      </c>
      <c r="B3611" s="60" t="s">
        <v>17463</v>
      </c>
      <c r="C3611" s="515" t="s">
        <v>17464</v>
      </c>
      <c r="D3611" s="60" t="s">
        <v>8058</v>
      </c>
      <c r="E3611" s="156" t="s">
        <v>12745</v>
      </c>
      <c r="F3611" s="103"/>
    </row>
    <row r="3612" spans="1:6" x14ac:dyDescent="0.25">
      <c r="A3612" s="60" t="s">
        <v>17466</v>
      </c>
      <c r="B3612" s="60" t="s">
        <v>17466</v>
      </c>
      <c r="C3612" s="515" t="s">
        <v>17467</v>
      </c>
      <c r="D3612" s="60" t="s">
        <v>8058</v>
      </c>
      <c r="E3612" s="156" t="s">
        <v>13870</v>
      </c>
      <c r="F3612" s="103"/>
    </row>
    <row r="3613" spans="1:6" x14ac:dyDescent="0.25">
      <c r="A3613" s="60" t="s">
        <v>15111</v>
      </c>
      <c r="B3613" s="60" t="s">
        <v>15111</v>
      </c>
      <c r="C3613" s="515" t="s">
        <v>15112</v>
      </c>
      <c r="D3613" s="60" t="s">
        <v>8078</v>
      </c>
      <c r="E3613" s="156" t="s">
        <v>23503</v>
      </c>
      <c r="F3613" s="103"/>
    </row>
    <row r="3614" spans="1:6" x14ac:dyDescent="0.25">
      <c r="A3614" s="60" t="s">
        <v>1279</v>
      </c>
      <c r="B3614" s="60" t="s">
        <v>1279</v>
      </c>
      <c r="C3614" s="515" t="s">
        <v>23504</v>
      </c>
      <c r="D3614" s="60" t="s">
        <v>8058</v>
      </c>
      <c r="E3614" s="156" t="s">
        <v>7700</v>
      </c>
      <c r="F3614" s="103"/>
    </row>
    <row r="3615" spans="1:6" x14ac:dyDescent="0.25">
      <c r="A3615" s="60" t="s">
        <v>1280</v>
      </c>
      <c r="B3615" s="60" t="s">
        <v>1280</v>
      </c>
      <c r="C3615" s="515" t="s">
        <v>23505</v>
      </c>
      <c r="D3615" s="60" t="s">
        <v>8058</v>
      </c>
      <c r="E3615" s="156" t="s">
        <v>11324</v>
      </c>
      <c r="F3615" s="103"/>
    </row>
    <row r="3616" spans="1:6" x14ac:dyDescent="0.25">
      <c r="A3616" s="60" t="s">
        <v>1281</v>
      </c>
      <c r="B3616" s="60" t="s">
        <v>1281</v>
      </c>
      <c r="C3616" s="515" t="s">
        <v>23506</v>
      </c>
      <c r="D3616" s="60" t="s">
        <v>8058</v>
      </c>
      <c r="E3616" s="156" t="s">
        <v>11350</v>
      </c>
      <c r="F3616" s="103"/>
    </row>
    <row r="3617" spans="1:6" x14ac:dyDescent="0.25">
      <c r="A3617" s="60" t="s">
        <v>1324</v>
      </c>
      <c r="B3617" s="60" t="s">
        <v>1324</v>
      </c>
      <c r="C3617" s="515" t="s">
        <v>23507</v>
      </c>
      <c r="D3617" s="60" t="s">
        <v>8058</v>
      </c>
      <c r="E3617" s="156" t="s">
        <v>7657</v>
      </c>
      <c r="F3617" s="103"/>
    </row>
    <row r="3618" spans="1:6" x14ac:dyDescent="0.25">
      <c r="A3618" s="60" t="s">
        <v>1325</v>
      </c>
      <c r="B3618" s="60" t="s">
        <v>1325</v>
      </c>
      <c r="C3618" s="515" t="s">
        <v>23508</v>
      </c>
      <c r="D3618" s="60" t="s">
        <v>8058</v>
      </c>
      <c r="E3618" s="156" t="s">
        <v>8017</v>
      </c>
      <c r="F3618" s="103"/>
    </row>
    <row r="3619" spans="1:6" x14ac:dyDescent="0.25">
      <c r="A3619" s="60" t="s">
        <v>1326</v>
      </c>
      <c r="B3619" s="60" t="s">
        <v>1326</v>
      </c>
      <c r="C3619" s="515" t="s">
        <v>23509</v>
      </c>
      <c r="D3619" s="60" t="s">
        <v>8058</v>
      </c>
      <c r="E3619" s="156" t="s">
        <v>13911</v>
      </c>
      <c r="F3619" s="103"/>
    </row>
    <row r="3620" spans="1:6" x14ac:dyDescent="0.25">
      <c r="A3620" s="60" t="s">
        <v>1366</v>
      </c>
      <c r="B3620" s="60" t="s">
        <v>1366</v>
      </c>
      <c r="C3620" s="515" t="s">
        <v>23510</v>
      </c>
      <c r="D3620" s="60" t="s">
        <v>8058</v>
      </c>
      <c r="E3620" s="156" t="s">
        <v>13870</v>
      </c>
      <c r="F3620" s="103"/>
    </row>
    <row r="3621" spans="1:6" x14ac:dyDescent="0.25">
      <c r="A3621" s="60" t="s">
        <v>1367</v>
      </c>
      <c r="B3621" s="60" t="s">
        <v>1367</v>
      </c>
      <c r="C3621" s="515" t="s">
        <v>23511</v>
      </c>
      <c r="D3621" s="60" t="s">
        <v>8058</v>
      </c>
      <c r="E3621" s="156" t="s">
        <v>18481</v>
      </c>
      <c r="F3621" s="103"/>
    </row>
    <row r="3622" spans="1:6" x14ac:dyDescent="0.25">
      <c r="A3622" s="60" t="s">
        <v>1368</v>
      </c>
      <c r="B3622" s="60" t="s">
        <v>1368</v>
      </c>
      <c r="C3622" s="515" t="s">
        <v>23512</v>
      </c>
      <c r="D3622" s="60" t="s">
        <v>8058</v>
      </c>
      <c r="E3622" s="156" t="s">
        <v>7809</v>
      </c>
      <c r="F3622" s="103"/>
    </row>
    <row r="3623" spans="1:6" x14ac:dyDescent="0.25">
      <c r="A3623" s="60" t="s">
        <v>1369</v>
      </c>
      <c r="B3623" s="60" t="s">
        <v>1369</v>
      </c>
      <c r="C3623" s="515" t="s">
        <v>23513</v>
      </c>
      <c r="D3623" s="60" t="s">
        <v>8058</v>
      </c>
      <c r="E3623" s="156" t="s">
        <v>11973</v>
      </c>
      <c r="F3623" s="103"/>
    </row>
    <row r="3624" spans="1:6" x14ac:dyDescent="0.25">
      <c r="A3624" s="60" t="s">
        <v>1370</v>
      </c>
      <c r="B3624" s="60" t="s">
        <v>1370</v>
      </c>
      <c r="C3624" s="515" t="s">
        <v>23514</v>
      </c>
      <c r="D3624" s="60" t="s">
        <v>8058</v>
      </c>
      <c r="E3624" s="156" t="s">
        <v>16458</v>
      </c>
      <c r="F3624" s="103"/>
    </row>
    <row r="3625" spans="1:6" x14ac:dyDescent="0.25">
      <c r="A3625" s="60" t="s">
        <v>1371</v>
      </c>
      <c r="B3625" s="60" t="s">
        <v>1371</v>
      </c>
      <c r="C3625" s="515" t="s">
        <v>23515</v>
      </c>
      <c r="D3625" s="60" t="s">
        <v>8058</v>
      </c>
      <c r="E3625" s="156" t="s">
        <v>23516</v>
      </c>
      <c r="F3625" s="103"/>
    </row>
    <row r="3626" spans="1:6" x14ac:dyDescent="0.25">
      <c r="A3626" s="60" t="s">
        <v>1372</v>
      </c>
      <c r="B3626" s="60" t="s">
        <v>1372</v>
      </c>
      <c r="C3626" s="515" t="s">
        <v>23517</v>
      </c>
      <c r="D3626" s="60" t="s">
        <v>8058</v>
      </c>
      <c r="E3626" s="156" t="s">
        <v>23518</v>
      </c>
      <c r="F3626" s="103"/>
    </row>
    <row r="3627" spans="1:6" x14ac:dyDescent="0.25">
      <c r="A3627" s="60" t="s">
        <v>1403</v>
      </c>
      <c r="B3627" s="60" t="s">
        <v>1403</v>
      </c>
      <c r="C3627" s="515" t="s">
        <v>15114</v>
      </c>
      <c r="D3627" s="60" t="s">
        <v>8058</v>
      </c>
      <c r="E3627" s="156" t="s">
        <v>23519</v>
      </c>
      <c r="F3627" s="103"/>
    </row>
    <row r="3628" spans="1:6" x14ac:dyDescent="0.25">
      <c r="A3628" s="60" t="s">
        <v>1404</v>
      </c>
      <c r="B3628" s="60" t="s">
        <v>1404</v>
      </c>
      <c r="C3628" s="515" t="s">
        <v>15115</v>
      </c>
      <c r="D3628" s="60" t="s">
        <v>8058</v>
      </c>
      <c r="E3628" s="156" t="s">
        <v>10522</v>
      </c>
      <c r="F3628" s="103"/>
    </row>
    <row r="3629" spans="1:6" x14ac:dyDescent="0.25">
      <c r="A3629" s="60" t="s">
        <v>1406</v>
      </c>
      <c r="B3629" s="60" t="s">
        <v>1406</v>
      </c>
      <c r="C3629" s="515" t="s">
        <v>15116</v>
      </c>
      <c r="D3629" s="60" t="s">
        <v>8058</v>
      </c>
      <c r="E3629" s="156" t="s">
        <v>11464</v>
      </c>
      <c r="F3629" s="103"/>
    </row>
    <row r="3630" spans="1:6" x14ac:dyDescent="0.25">
      <c r="A3630" s="60" t="s">
        <v>1407</v>
      </c>
      <c r="B3630" s="60" t="s">
        <v>1407</v>
      </c>
      <c r="C3630" s="515" t="s">
        <v>15117</v>
      </c>
      <c r="D3630" s="60" t="s">
        <v>8058</v>
      </c>
      <c r="E3630" s="156" t="s">
        <v>23520</v>
      </c>
      <c r="F3630" s="103"/>
    </row>
    <row r="3631" spans="1:6" x14ac:dyDescent="0.25">
      <c r="A3631" s="60" t="s">
        <v>1464</v>
      </c>
      <c r="B3631" s="60" t="s">
        <v>1464</v>
      </c>
      <c r="C3631" s="515" t="s">
        <v>15118</v>
      </c>
      <c r="D3631" s="60" t="s">
        <v>8058</v>
      </c>
      <c r="E3631" s="156" t="s">
        <v>23521</v>
      </c>
      <c r="F3631" s="103"/>
    </row>
    <row r="3632" spans="1:6" x14ac:dyDescent="0.25">
      <c r="A3632" s="60" t="s">
        <v>1466</v>
      </c>
      <c r="B3632" s="60" t="s">
        <v>1466</v>
      </c>
      <c r="C3632" s="515" t="s">
        <v>15119</v>
      </c>
      <c r="D3632" s="60" t="s">
        <v>8058</v>
      </c>
      <c r="E3632" s="156" t="s">
        <v>23522</v>
      </c>
      <c r="F3632" s="103"/>
    </row>
    <row r="3633" spans="1:6" x14ac:dyDescent="0.25">
      <c r="A3633" s="60" t="s">
        <v>1468</v>
      </c>
      <c r="B3633" s="60" t="s">
        <v>1468</v>
      </c>
      <c r="C3633" s="515" t="s">
        <v>15120</v>
      </c>
      <c r="D3633" s="60" t="s">
        <v>8058</v>
      </c>
      <c r="E3633" s="156" t="s">
        <v>23523</v>
      </c>
      <c r="F3633" s="103"/>
    </row>
    <row r="3634" spans="1:6" x14ac:dyDescent="0.25">
      <c r="A3634" s="60" t="s">
        <v>1508</v>
      </c>
      <c r="B3634" s="60" t="s">
        <v>1508</v>
      </c>
      <c r="C3634" s="515" t="s">
        <v>15121</v>
      </c>
      <c r="D3634" s="60" t="s">
        <v>8058</v>
      </c>
      <c r="E3634" s="156" t="s">
        <v>18369</v>
      </c>
      <c r="F3634" s="103"/>
    </row>
    <row r="3635" spans="1:6" x14ac:dyDescent="0.25">
      <c r="A3635" s="60" t="s">
        <v>1509</v>
      </c>
      <c r="B3635" s="60" t="s">
        <v>1509</v>
      </c>
      <c r="C3635" s="515" t="s">
        <v>15122</v>
      </c>
      <c r="D3635" s="60" t="s">
        <v>8058</v>
      </c>
      <c r="E3635" s="156" t="s">
        <v>23524</v>
      </c>
      <c r="F3635" s="103"/>
    </row>
    <row r="3636" spans="1:6" x14ac:dyDescent="0.25">
      <c r="A3636" s="60" t="s">
        <v>1510</v>
      </c>
      <c r="B3636" s="60" t="s">
        <v>1510</v>
      </c>
      <c r="C3636" s="515" t="s">
        <v>15123</v>
      </c>
      <c r="D3636" s="60" t="s">
        <v>8058</v>
      </c>
      <c r="E3636" s="156" t="s">
        <v>23525</v>
      </c>
      <c r="F3636" s="103"/>
    </row>
    <row r="3637" spans="1:6" x14ac:dyDescent="0.25">
      <c r="A3637" s="60" t="s">
        <v>1511</v>
      </c>
      <c r="B3637" s="60" t="s">
        <v>1511</v>
      </c>
      <c r="C3637" s="515" t="s">
        <v>15124</v>
      </c>
      <c r="D3637" s="60" t="s">
        <v>8058</v>
      </c>
      <c r="E3637" s="156" t="s">
        <v>18249</v>
      </c>
      <c r="F3637" s="103"/>
    </row>
    <row r="3638" spans="1:6" ht="27" x14ac:dyDescent="0.25">
      <c r="A3638" s="60" t="s">
        <v>1583</v>
      </c>
      <c r="B3638" s="60" t="s">
        <v>1583</v>
      </c>
      <c r="C3638" s="515" t="s">
        <v>16963</v>
      </c>
      <c r="D3638" s="60" t="s">
        <v>8058</v>
      </c>
      <c r="E3638" s="156" t="s">
        <v>12733</v>
      </c>
      <c r="F3638" s="103"/>
    </row>
    <row r="3639" spans="1:6" ht="27" x14ac:dyDescent="0.25">
      <c r="A3639" s="60" t="s">
        <v>1584</v>
      </c>
      <c r="B3639" s="60" t="s">
        <v>1584</v>
      </c>
      <c r="C3639" s="515" t="s">
        <v>16964</v>
      </c>
      <c r="D3639" s="60" t="s">
        <v>8058</v>
      </c>
      <c r="E3639" s="156" t="s">
        <v>23526</v>
      </c>
      <c r="F3639" s="103"/>
    </row>
    <row r="3640" spans="1:6" ht="27" x14ac:dyDescent="0.25">
      <c r="A3640" s="60" t="s">
        <v>1585</v>
      </c>
      <c r="B3640" s="60" t="s">
        <v>1585</v>
      </c>
      <c r="C3640" s="515" t="s">
        <v>16966</v>
      </c>
      <c r="D3640" s="60" t="s">
        <v>8058</v>
      </c>
      <c r="E3640" s="156" t="s">
        <v>17034</v>
      </c>
      <c r="F3640" s="103"/>
    </row>
    <row r="3641" spans="1:6" ht="27" x14ac:dyDescent="0.25">
      <c r="A3641" s="60" t="s">
        <v>1586</v>
      </c>
      <c r="B3641" s="60" t="s">
        <v>1586</v>
      </c>
      <c r="C3641" s="515" t="s">
        <v>16967</v>
      </c>
      <c r="D3641" s="60" t="s">
        <v>8058</v>
      </c>
      <c r="E3641" s="156" t="s">
        <v>23527</v>
      </c>
      <c r="F3641" s="103"/>
    </row>
    <row r="3642" spans="1:6" x14ac:dyDescent="0.25">
      <c r="A3642" s="60" t="s">
        <v>1587</v>
      </c>
      <c r="B3642" s="60" t="s">
        <v>1587</v>
      </c>
      <c r="C3642" s="515" t="s">
        <v>15125</v>
      </c>
      <c r="D3642" s="60" t="s">
        <v>8058</v>
      </c>
      <c r="E3642" s="156" t="s">
        <v>11986</v>
      </c>
      <c r="F3642" s="103"/>
    </row>
    <row r="3643" spans="1:6" x14ac:dyDescent="0.25">
      <c r="A3643" s="60" t="s">
        <v>1588</v>
      </c>
      <c r="B3643" s="60" t="s">
        <v>1588</v>
      </c>
      <c r="C3643" s="515" t="s">
        <v>15126</v>
      </c>
      <c r="D3643" s="60" t="s">
        <v>8058</v>
      </c>
      <c r="E3643" s="156" t="s">
        <v>23528</v>
      </c>
      <c r="F3643" s="103"/>
    </row>
    <row r="3644" spans="1:6" x14ac:dyDescent="0.25">
      <c r="A3644" s="60" t="s">
        <v>1637</v>
      </c>
      <c r="B3644" s="60" t="s">
        <v>1637</v>
      </c>
      <c r="C3644" s="515" t="s">
        <v>15127</v>
      </c>
      <c r="D3644" s="60" t="s">
        <v>8058</v>
      </c>
      <c r="E3644" s="156" t="s">
        <v>23529</v>
      </c>
      <c r="F3644" s="103"/>
    </row>
    <row r="3645" spans="1:6" x14ac:dyDescent="0.25">
      <c r="A3645" s="60" t="s">
        <v>1638</v>
      </c>
      <c r="B3645" s="60" t="s">
        <v>1638</v>
      </c>
      <c r="C3645" s="515" t="s">
        <v>15128</v>
      </c>
      <c r="D3645" s="60" t="s">
        <v>8058</v>
      </c>
      <c r="E3645" s="156" t="s">
        <v>23530</v>
      </c>
      <c r="F3645" s="103"/>
    </row>
    <row r="3646" spans="1:6" x14ac:dyDescent="0.25">
      <c r="A3646" s="60" t="s">
        <v>1640</v>
      </c>
      <c r="B3646" s="60" t="s">
        <v>1640</v>
      </c>
      <c r="C3646" s="515" t="s">
        <v>15129</v>
      </c>
      <c r="D3646" s="60" t="s">
        <v>8058</v>
      </c>
      <c r="E3646" s="156" t="s">
        <v>23531</v>
      </c>
      <c r="F3646" s="103"/>
    </row>
    <row r="3647" spans="1:6" x14ac:dyDescent="0.25">
      <c r="A3647" s="60" t="s">
        <v>1642</v>
      </c>
      <c r="B3647" s="60" t="s">
        <v>1642</v>
      </c>
      <c r="C3647" s="515" t="s">
        <v>15131</v>
      </c>
      <c r="D3647" s="60" t="s">
        <v>8058</v>
      </c>
      <c r="E3647" s="156" t="s">
        <v>23532</v>
      </c>
      <c r="F3647" s="103"/>
    </row>
    <row r="3648" spans="1:6" ht="27" x14ac:dyDescent="0.25">
      <c r="A3648" s="60" t="s">
        <v>1665</v>
      </c>
      <c r="B3648" s="60" t="s">
        <v>1665</v>
      </c>
      <c r="C3648" s="515" t="s">
        <v>17000</v>
      </c>
      <c r="D3648" s="60" t="s">
        <v>8058</v>
      </c>
      <c r="E3648" s="156" t="s">
        <v>11925</v>
      </c>
      <c r="F3648" s="103"/>
    </row>
    <row r="3649" spans="1:6" ht="27" x14ac:dyDescent="0.25">
      <c r="A3649" s="60" t="s">
        <v>1666</v>
      </c>
      <c r="B3649" s="60" t="s">
        <v>1666</v>
      </c>
      <c r="C3649" s="515" t="s">
        <v>17001</v>
      </c>
      <c r="D3649" s="60" t="s">
        <v>8058</v>
      </c>
      <c r="E3649" s="156" t="s">
        <v>7499</v>
      </c>
      <c r="F3649" s="103"/>
    </row>
    <row r="3650" spans="1:6" ht="27" x14ac:dyDescent="0.25">
      <c r="A3650" s="60" t="s">
        <v>1667</v>
      </c>
      <c r="B3650" s="60" t="s">
        <v>1667</v>
      </c>
      <c r="C3650" s="515" t="s">
        <v>17002</v>
      </c>
      <c r="D3650" s="60" t="s">
        <v>8058</v>
      </c>
      <c r="E3650" s="156" t="s">
        <v>23533</v>
      </c>
      <c r="F3650" s="103"/>
    </row>
    <row r="3651" spans="1:6" x14ac:dyDescent="0.25">
      <c r="A3651" s="60" t="s">
        <v>1714</v>
      </c>
      <c r="B3651" s="60" t="s">
        <v>1714</v>
      </c>
      <c r="C3651" s="515" t="s">
        <v>17030</v>
      </c>
      <c r="D3651" s="60" t="s">
        <v>8058</v>
      </c>
      <c r="E3651" s="156" t="s">
        <v>23534</v>
      </c>
      <c r="F3651" s="103"/>
    </row>
    <row r="3652" spans="1:6" x14ac:dyDescent="0.25">
      <c r="A3652" s="60" t="s">
        <v>1715</v>
      </c>
      <c r="B3652" s="60" t="s">
        <v>1715</v>
      </c>
      <c r="C3652" s="515" t="s">
        <v>17031</v>
      </c>
      <c r="D3652" s="60" t="s">
        <v>8058</v>
      </c>
      <c r="E3652" s="156" t="s">
        <v>15022</v>
      </c>
      <c r="F3652" s="103"/>
    </row>
    <row r="3653" spans="1:6" x14ac:dyDescent="0.25">
      <c r="A3653" s="60" t="s">
        <v>1726</v>
      </c>
      <c r="B3653" s="60" t="s">
        <v>1726</v>
      </c>
      <c r="C3653" s="515" t="s">
        <v>23535</v>
      </c>
      <c r="D3653" s="60" t="s">
        <v>8058</v>
      </c>
      <c r="E3653" s="156" t="s">
        <v>8124</v>
      </c>
      <c r="F3653" s="103"/>
    </row>
    <row r="3654" spans="1:6" ht="27" x14ac:dyDescent="0.25">
      <c r="A3654" s="60" t="s">
        <v>2484</v>
      </c>
      <c r="B3654" s="60" t="s">
        <v>2484</v>
      </c>
      <c r="C3654" s="515" t="s">
        <v>15132</v>
      </c>
      <c r="D3654" s="60" t="s">
        <v>8058</v>
      </c>
      <c r="E3654" s="156" t="s">
        <v>23536</v>
      </c>
      <c r="F3654" s="103"/>
    </row>
    <row r="3655" spans="1:6" ht="27" x14ac:dyDescent="0.25">
      <c r="A3655" s="60" t="s">
        <v>2485</v>
      </c>
      <c r="B3655" s="60" t="s">
        <v>2485</v>
      </c>
      <c r="C3655" s="515" t="s">
        <v>15133</v>
      </c>
      <c r="D3655" s="60" t="s">
        <v>8058</v>
      </c>
      <c r="E3655" s="156" t="s">
        <v>18249</v>
      </c>
      <c r="F3655" s="103"/>
    </row>
    <row r="3656" spans="1:6" ht="27" x14ac:dyDescent="0.25">
      <c r="A3656" s="60" t="s">
        <v>2486</v>
      </c>
      <c r="B3656" s="60" t="s">
        <v>2486</v>
      </c>
      <c r="C3656" s="515" t="s">
        <v>15134</v>
      </c>
      <c r="D3656" s="60" t="s">
        <v>8058</v>
      </c>
      <c r="E3656" s="156" t="s">
        <v>20827</v>
      </c>
      <c r="F3656" s="103"/>
    </row>
    <row r="3657" spans="1:6" ht="27" x14ac:dyDescent="0.25">
      <c r="A3657" s="60" t="s">
        <v>2487</v>
      </c>
      <c r="B3657" s="60" t="s">
        <v>2487</v>
      </c>
      <c r="C3657" s="515" t="s">
        <v>15135</v>
      </c>
      <c r="D3657" s="60" t="s">
        <v>8058</v>
      </c>
      <c r="E3657" s="156" t="s">
        <v>23537</v>
      </c>
      <c r="F3657" s="103"/>
    </row>
    <row r="3658" spans="1:6" ht="27" x14ac:dyDescent="0.25">
      <c r="A3658" s="60" t="s">
        <v>2488</v>
      </c>
      <c r="B3658" s="60" t="s">
        <v>2488</v>
      </c>
      <c r="C3658" s="515" t="s">
        <v>15136</v>
      </c>
      <c r="D3658" s="60" t="s">
        <v>8058</v>
      </c>
      <c r="E3658" s="156" t="s">
        <v>23538</v>
      </c>
      <c r="F3658" s="103"/>
    </row>
    <row r="3659" spans="1:6" ht="27" x14ac:dyDescent="0.25">
      <c r="A3659" s="60" t="s">
        <v>2489</v>
      </c>
      <c r="B3659" s="60" t="s">
        <v>2489</v>
      </c>
      <c r="C3659" s="515" t="s">
        <v>15137</v>
      </c>
      <c r="D3659" s="60" t="s">
        <v>8058</v>
      </c>
      <c r="E3659" s="156" t="s">
        <v>23539</v>
      </c>
      <c r="F3659" s="103"/>
    </row>
    <row r="3660" spans="1:6" ht="27" x14ac:dyDescent="0.25">
      <c r="A3660" s="60" t="s">
        <v>2490</v>
      </c>
      <c r="B3660" s="60" t="s">
        <v>2490</v>
      </c>
      <c r="C3660" s="515" t="s">
        <v>15138</v>
      </c>
      <c r="D3660" s="60" t="s">
        <v>8058</v>
      </c>
      <c r="E3660" s="156" t="s">
        <v>18820</v>
      </c>
      <c r="F3660" s="103"/>
    </row>
    <row r="3661" spans="1:6" ht="27" x14ac:dyDescent="0.25">
      <c r="A3661" s="60" t="s">
        <v>2491</v>
      </c>
      <c r="B3661" s="60" t="s">
        <v>2491</v>
      </c>
      <c r="C3661" s="515" t="s">
        <v>15139</v>
      </c>
      <c r="D3661" s="60" t="s">
        <v>8058</v>
      </c>
      <c r="E3661" s="156" t="s">
        <v>23540</v>
      </c>
      <c r="F3661" s="103"/>
    </row>
    <row r="3662" spans="1:6" ht="27" x14ac:dyDescent="0.25">
      <c r="A3662" s="60" t="s">
        <v>2492</v>
      </c>
      <c r="B3662" s="60" t="s">
        <v>2492</v>
      </c>
      <c r="C3662" s="515" t="s">
        <v>15140</v>
      </c>
      <c r="D3662" s="60" t="s">
        <v>8058</v>
      </c>
      <c r="E3662" s="156" t="s">
        <v>23541</v>
      </c>
      <c r="F3662" s="103"/>
    </row>
    <row r="3663" spans="1:6" ht="27" x14ac:dyDescent="0.25">
      <c r="A3663" s="60" t="s">
        <v>2493</v>
      </c>
      <c r="B3663" s="60" t="s">
        <v>2493</v>
      </c>
      <c r="C3663" s="515" t="s">
        <v>15141</v>
      </c>
      <c r="D3663" s="60" t="s">
        <v>8058</v>
      </c>
      <c r="E3663" s="156" t="s">
        <v>23542</v>
      </c>
      <c r="F3663" s="103"/>
    </row>
    <row r="3664" spans="1:6" ht="27" x14ac:dyDescent="0.25">
      <c r="A3664" s="60" t="s">
        <v>2494</v>
      </c>
      <c r="B3664" s="60" t="s">
        <v>2494</v>
      </c>
      <c r="C3664" s="515" t="s">
        <v>15142</v>
      </c>
      <c r="D3664" s="60" t="s">
        <v>8058</v>
      </c>
      <c r="E3664" s="156" t="s">
        <v>23543</v>
      </c>
      <c r="F3664" s="103"/>
    </row>
    <row r="3665" spans="1:6" ht="27" x14ac:dyDescent="0.25">
      <c r="A3665" s="60" t="s">
        <v>2495</v>
      </c>
      <c r="B3665" s="60" t="s">
        <v>2495</v>
      </c>
      <c r="C3665" s="515" t="s">
        <v>15143</v>
      </c>
      <c r="D3665" s="60" t="s">
        <v>8058</v>
      </c>
      <c r="E3665" s="156" t="s">
        <v>23544</v>
      </c>
      <c r="F3665" s="103"/>
    </row>
    <row r="3666" spans="1:6" ht="27" x14ac:dyDescent="0.25">
      <c r="A3666" s="60" t="s">
        <v>2514</v>
      </c>
      <c r="B3666" s="60" t="s">
        <v>2514</v>
      </c>
      <c r="C3666" s="515" t="s">
        <v>15144</v>
      </c>
      <c r="D3666" s="60" t="s">
        <v>8058</v>
      </c>
      <c r="E3666" s="156" t="s">
        <v>23545</v>
      </c>
      <c r="F3666" s="103"/>
    </row>
    <row r="3667" spans="1:6" ht="27" x14ac:dyDescent="0.25">
      <c r="A3667" s="60" t="s">
        <v>2515</v>
      </c>
      <c r="B3667" s="60" t="s">
        <v>2515</v>
      </c>
      <c r="C3667" s="515" t="s">
        <v>15145</v>
      </c>
      <c r="D3667" s="60" t="s">
        <v>8058</v>
      </c>
      <c r="E3667" s="156" t="s">
        <v>15023</v>
      </c>
      <c r="F3667" s="103"/>
    </row>
    <row r="3668" spans="1:6" ht="27" x14ac:dyDescent="0.25">
      <c r="A3668" s="60" t="s">
        <v>2516</v>
      </c>
      <c r="B3668" s="60" t="s">
        <v>2516</v>
      </c>
      <c r="C3668" s="515" t="s">
        <v>15146</v>
      </c>
      <c r="D3668" s="60" t="s">
        <v>8058</v>
      </c>
      <c r="E3668" s="156" t="s">
        <v>23546</v>
      </c>
      <c r="F3668" s="103"/>
    </row>
    <row r="3669" spans="1:6" ht="27" x14ac:dyDescent="0.25">
      <c r="A3669" s="60" t="s">
        <v>2517</v>
      </c>
      <c r="B3669" s="60" t="s">
        <v>2517</v>
      </c>
      <c r="C3669" s="515" t="s">
        <v>15147</v>
      </c>
      <c r="D3669" s="60" t="s">
        <v>8058</v>
      </c>
      <c r="E3669" s="156" t="s">
        <v>23547</v>
      </c>
      <c r="F3669" s="103"/>
    </row>
    <row r="3670" spans="1:6" ht="27" x14ac:dyDescent="0.25">
      <c r="A3670" s="60" t="s">
        <v>2518</v>
      </c>
      <c r="B3670" s="60" t="s">
        <v>2518</v>
      </c>
      <c r="C3670" s="515" t="s">
        <v>15148</v>
      </c>
      <c r="D3670" s="60" t="s">
        <v>8058</v>
      </c>
      <c r="E3670" s="156" t="s">
        <v>23548</v>
      </c>
      <c r="F3670" s="103"/>
    </row>
    <row r="3671" spans="1:6" ht="27" x14ac:dyDescent="0.25">
      <c r="A3671" s="60" t="s">
        <v>2519</v>
      </c>
      <c r="B3671" s="60" t="s">
        <v>2519</v>
      </c>
      <c r="C3671" s="515" t="s">
        <v>15149</v>
      </c>
      <c r="D3671" s="60" t="s">
        <v>8058</v>
      </c>
      <c r="E3671" s="156" t="s">
        <v>23549</v>
      </c>
      <c r="F3671" s="103"/>
    </row>
    <row r="3672" spans="1:6" ht="27" x14ac:dyDescent="0.25">
      <c r="A3672" s="60" t="s">
        <v>2529</v>
      </c>
      <c r="B3672" s="60" t="s">
        <v>2529</v>
      </c>
      <c r="C3672" s="515" t="s">
        <v>15150</v>
      </c>
      <c r="D3672" s="60" t="s">
        <v>8058</v>
      </c>
      <c r="E3672" s="156" t="s">
        <v>23550</v>
      </c>
      <c r="F3672" s="103"/>
    </row>
    <row r="3673" spans="1:6" ht="27" x14ac:dyDescent="0.25">
      <c r="A3673" s="60" t="s">
        <v>2530</v>
      </c>
      <c r="B3673" s="60" t="s">
        <v>2530</v>
      </c>
      <c r="C3673" s="515" t="s">
        <v>15151</v>
      </c>
      <c r="D3673" s="60" t="s">
        <v>8058</v>
      </c>
      <c r="E3673" s="156" t="s">
        <v>19582</v>
      </c>
      <c r="F3673" s="103"/>
    </row>
    <row r="3674" spans="1:6" ht="27" x14ac:dyDescent="0.25">
      <c r="A3674" s="60" t="s">
        <v>2531</v>
      </c>
      <c r="B3674" s="60" t="s">
        <v>2531</v>
      </c>
      <c r="C3674" s="515" t="s">
        <v>15152</v>
      </c>
      <c r="D3674" s="60" t="s">
        <v>8058</v>
      </c>
      <c r="E3674" s="156" t="s">
        <v>23551</v>
      </c>
      <c r="F3674" s="103"/>
    </row>
    <row r="3675" spans="1:6" ht="27" x14ac:dyDescent="0.25">
      <c r="A3675" s="60" t="s">
        <v>2532</v>
      </c>
      <c r="B3675" s="60" t="s">
        <v>2532</v>
      </c>
      <c r="C3675" s="515" t="s">
        <v>15153</v>
      </c>
      <c r="D3675" s="60" t="s">
        <v>8058</v>
      </c>
      <c r="E3675" s="156" t="s">
        <v>23150</v>
      </c>
      <c r="F3675" s="103"/>
    </row>
    <row r="3676" spans="1:6" ht="27" x14ac:dyDescent="0.25">
      <c r="A3676" s="60" t="s">
        <v>2533</v>
      </c>
      <c r="B3676" s="60" t="s">
        <v>2533</v>
      </c>
      <c r="C3676" s="515" t="s">
        <v>15154</v>
      </c>
      <c r="D3676" s="60" t="s">
        <v>8058</v>
      </c>
      <c r="E3676" s="156" t="s">
        <v>23552</v>
      </c>
      <c r="F3676" s="103"/>
    </row>
    <row r="3677" spans="1:6" ht="27" x14ac:dyDescent="0.25">
      <c r="A3677" s="60" t="s">
        <v>2534</v>
      </c>
      <c r="B3677" s="60" t="s">
        <v>2534</v>
      </c>
      <c r="C3677" s="515" t="s">
        <v>15155</v>
      </c>
      <c r="D3677" s="60" t="s">
        <v>8058</v>
      </c>
      <c r="E3677" s="156" t="s">
        <v>23553</v>
      </c>
      <c r="F3677" s="103"/>
    </row>
    <row r="3678" spans="1:6" ht="27" x14ac:dyDescent="0.25">
      <c r="A3678" s="60" t="s">
        <v>2544</v>
      </c>
      <c r="B3678" s="60" t="s">
        <v>2544</v>
      </c>
      <c r="C3678" s="515" t="s">
        <v>9725</v>
      </c>
      <c r="D3678" s="60" t="s">
        <v>8058</v>
      </c>
      <c r="E3678" s="156" t="s">
        <v>23554</v>
      </c>
      <c r="F3678" s="103"/>
    </row>
    <row r="3679" spans="1:6" ht="27" x14ac:dyDescent="0.25">
      <c r="A3679" s="60" t="s">
        <v>2545</v>
      </c>
      <c r="B3679" s="60" t="s">
        <v>2545</v>
      </c>
      <c r="C3679" s="515" t="s">
        <v>9726</v>
      </c>
      <c r="D3679" s="60" t="s">
        <v>8058</v>
      </c>
      <c r="E3679" s="156" t="s">
        <v>23555</v>
      </c>
      <c r="F3679" s="103"/>
    </row>
    <row r="3680" spans="1:6" ht="27" x14ac:dyDescent="0.25">
      <c r="A3680" s="60" t="s">
        <v>2546</v>
      </c>
      <c r="B3680" s="60" t="s">
        <v>2546</v>
      </c>
      <c r="C3680" s="515" t="s">
        <v>9727</v>
      </c>
      <c r="D3680" s="60" t="s">
        <v>8058</v>
      </c>
      <c r="E3680" s="156" t="s">
        <v>23556</v>
      </c>
      <c r="F3680" s="103"/>
    </row>
    <row r="3681" spans="1:6" x14ac:dyDescent="0.25">
      <c r="A3681" s="60" t="s">
        <v>2547</v>
      </c>
      <c r="B3681" s="60" t="s">
        <v>2547</v>
      </c>
      <c r="C3681" s="515" t="s">
        <v>9728</v>
      </c>
      <c r="D3681" s="60" t="s">
        <v>8058</v>
      </c>
      <c r="E3681" s="156" t="s">
        <v>23557</v>
      </c>
      <c r="F3681" s="103"/>
    </row>
    <row r="3682" spans="1:6" x14ac:dyDescent="0.25">
      <c r="A3682" s="60" t="s">
        <v>2548</v>
      </c>
      <c r="B3682" s="60" t="s">
        <v>2548</v>
      </c>
      <c r="C3682" s="515" t="s">
        <v>9729</v>
      </c>
      <c r="D3682" s="60" t="s">
        <v>8058</v>
      </c>
      <c r="E3682" s="156" t="s">
        <v>23558</v>
      </c>
      <c r="F3682" s="103"/>
    </row>
    <row r="3683" spans="1:6" ht="27" x14ac:dyDescent="0.25">
      <c r="A3683" s="60" t="s">
        <v>2549</v>
      </c>
      <c r="B3683" s="60" t="s">
        <v>2549</v>
      </c>
      <c r="C3683" s="515" t="s">
        <v>9730</v>
      </c>
      <c r="D3683" s="60" t="s">
        <v>8058</v>
      </c>
      <c r="E3683" s="156" t="s">
        <v>18419</v>
      </c>
      <c r="F3683" s="103"/>
    </row>
    <row r="3684" spans="1:6" ht="27" x14ac:dyDescent="0.25">
      <c r="A3684" s="60" t="s">
        <v>2550</v>
      </c>
      <c r="B3684" s="60" t="s">
        <v>2550</v>
      </c>
      <c r="C3684" s="515" t="s">
        <v>9731</v>
      </c>
      <c r="D3684" s="60" t="s">
        <v>8058</v>
      </c>
      <c r="E3684" s="156" t="s">
        <v>23559</v>
      </c>
      <c r="F3684" s="103"/>
    </row>
    <row r="3685" spans="1:6" ht="27" x14ac:dyDescent="0.25">
      <c r="A3685" s="60" t="s">
        <v>2551</v>
      </c>
      <c r="B3685" s="60" t="s">
        <v>2551</v>
      </c>
      <c r="C3685" s="515" t="s">
        <v>9732</v>
      </c>
      <c r="D3685" s="60" t="s">
        <v>8058</v>
      </c>
      <c r="E3685" s="156" t="s">
        <v>23560</v>
      </c>
      <c r="F3685" s="103"/>
    </row>
    <row r="3686" spans="1:6" ht="27" x14ac:dyDescent="0.25">
      <c r="A3686" s="60" t="s">
        <v>7173</v>
      </c>
      <c r="B3686" s="60" t="s">
        <v>7173</v>
      </c>
      <c r="C3686" s="515" t="s">
        <v>9733</v>
      </c>
      <c r="D3686" s="60" t="s">
        <v>8058</v>
      </c>
      <c r="E3686" s="156" t="s">
        <v>19574</v>
      </c>
      <c r="F3686" s="103"/>
    </row>
    <row r="3687" spans="1:6" ht="27" x14ac:dyDescent="0.25">
      <c r="A3687" s="60" t="s">
        <v>7174</v>
      </c>
      <c r="B3687" s="60" t="s">
        <v>7174</v>
      </c>
      <c r="C3687" s="515" t="s">
        <v>9734</v>
      </c>
      <c r="D3687" s="60" t="s">
        <v>8058</v>
      </c>
      <c r="E3687" s="156" t="s">
        <v>16506</v>
      </c>
      <c r="F3687" s="103"/>
    </row>
    <row r="3688" spans="1:6" ht="27" x14ac:dyDescent="0.25">
      <c r="A3688" s="60" t="s">
        <v>2567</v>
      </c>
      <c r="B3688" s="60" t="s">
        <v>2567</v>
      </c>
      <c r="C3688" s="515" t="s">
        <v>9735</v>
      </c>
      <c r="D3688" s="60" t="s">
        <v>8058</v>
      </c>
      <c r="E3688" s="156" t="s">
        <v>19254</v>
      </c>
      <c r="F3688" s="103"/>
    </row>
    <row r="3689" spans="1:6" ht="27" x14ac:dyDescent="0.25">
      <c r="A3689" s="60" t="s">
        <v>2568</v>
      </c>
      <c r="B3689" s="60" t="s">
        <v>2568</v>
      </c>
      <c r="C3689" s="515" t="s">
        <v>9736</v>
      </c>
      <c r="D3689" s="60" t="s">
        <v>8058</v>
      </c>
      <c r="E3689" s="156" t="s">
        <v>23561</v>
      </c>
      <c r="F3689" s="103"/>
    </row>
    <row r="3690" spans="1:6" ht="27" x14ac:dyDescent="0.25">
      <c r="A3690" s="60" t="s">
        <v>2569</v>
      </c>
      <c r="B3690" s="60" t="s">
        <v>2569</v>
      </c>
      <c r="C3690" s="515" t="s">
        <v>9737</v>
      </c>
      <c r="D3690" s="60" t="s">
        <v>8058</v>
      </c>
      <c r="E3690" s="156" t="s">
        <v>23562</v>
      </c>
      <c r="F3690" s="103"/>
    </row>
    <row r="3691" spans="1:6" ht="27" x14ac:dyDescent="0.25">
      <c r="A3691" s="60" t="s">
        <v>2570</v>
      </c>
      <c r="B3691" s="60" t="s">
        <v>2570</v>
      </c>
      <c r="C3691" s="515" t="s">
        <v>9738</v>
      </c>
      <c r="D3691" s="60" t="s">
        <v>8058</v>
      </c>
      <c r="E3691" s="156" t="s">
        <v>18879</v>
      </c>
      <c r="F3691" s="103"/>
    </row>
    <row r="3692" spans="1:6" ht="27" x14ac:dyDescent="0.25">
      <c r="A3692" s="60" t="s">
        <v>2571</v>
      </c>
      <c r="B3692" s="60" t="s">
        <v>2571</v>
      </c>
      <c r="C3692" s="515" t="s">
        <v>9739</v>
      </c>
      <c r="D3692" s="60" t="s">
        <v>8058</v>
      </c>
      <c r="E3692" s="156" t="s">
        <v>23563</v>
      </c>
      <c r="F3692" s="103"/>
    </row>
    <row r="3693" spans="1:6" ht="27" x14ac:dyDescent="0.25">
      <c r="A3693" s="60" t="s">
        <v>2572</v>
      </c>
      <c r="B3693" s="60" t="s">
        <v>2572</v>
      </c>
      <c r="C3693" s="515" t="s">
        <v>9740</v>
      </c>
      <c r="D3693" s="60" t="s">
        <v>8058</v>
      </c>
      <c r="E3693" s="156" t="s">
        <v>23564</v>
      </c>
      <c r="F3693" s="103"/>
    </row>
    <row r="3694" spans="1:6" ht="27" x14ac:dyDescent="0.25">
      <c r="A3694" s="60" t="s">
        <v>2573</v>
      </c>
      <c r="B3694" s="60" t="s">
        <v>2573</v>
      </c>
      <c r="C3694" s="515" t="s">
        <v>9741</v>
      </c>
      <c r="D3694" s="60" t="s">
        <v>8058</v>
      </c>
      <c r="E3694" s="156" t="s">
        <v>23565</v>
      </c>
      <c r="F3694" s="103"/>
    </row>
    <row r="3695" spans="1:6" ht="27" x14ac:dyDescent="0.25">
      <c r="A3695" s="60" t="s">
        <v>7175</v>
      </c>
      <c r="B3695" s="60" t="s">
        <v>7175</v>
      </c>
      <c r="C3695" s="515" t="s">
        <v>9742</v>
      </c>
      <c r="D3695" s="60" t="s">
        <v>8058</v>
      </c>
      <c r="E3695" s="156" t="s">
        <v>18830</v>
      </c>
      <c r="F3695" s="103"/>
    </row>
    <row r="3696" spans="1:6" ht="27" x14ac:dyDescent="0.25">
      <c r="A3696" s="60" t="s">
        <v>7176</v>
      </c>
      <c r="B3696" s="60" t="s">
        <v>7176</v>
      </c>
      <c r="C3696" s="515" t="s">
        <v>9743</v>
      </c>
      <c r="D3696" s="60" t="s">
        <v>8058</v>
      </c>
      <c r="E3696" s="156" t="s">
        <v>23566</v>
      </c>
      <c r="F3696" s="103"/>
    </row>
    <row r="3697" spans="1:6" ht="27" x14ac:dyDescent="0.25">
      <c r="A3697" s="60" t="s">
        <v>2799</v>
      </c>
      <c r="B3697" s="60" t="s">
        <v>2799</v>
      </c>
      <c r="C3697" s="515" t="s">
        <v>9744</v>
      </c>
      <c r="D3697" s="60" t="s">
        <v>8058</v>
      </c>
      <c r="E3697" s="156" t="s">
        <v>23567</v>
      </c>
      <c r="F3697" s="103"/>
    </row>
    <row r="3698" spans="1:6" ht="27" x14ac:dyDescent="0.25">
      <c r="A3698" s="60" t="s">
        <v>2800</v>
      </c>
      <c r="B3698" s="60" t="s">
        <v>2800</v>
      </c>
      <c r="C3698" s="515" t="s">
        <v>9745</v>
      </c>
      <c r="D3698" s="60" t="s">
        <v>8058</v>
      </c>
      <c r="E3698" s="156" t="s">
        <v>16333</v>
      </c>
      <c r="F3698" s="103"/>
    </row>
    <row r="3699" spans="1:6" ht="27" x14ac:dyDescent="0.25">
      <c r="A3699" s="60" t="s">
        <v>2801</v>
      </c>
      <c r="B3699" s="60" t="s">
        <v>2801</v>
      </c>
      <c r="C3699" s="515" t="s">
        <v>9746</v>
      </c>
      <c r="D3699" s="60" t="s">
        <v>8058</v>
      </c>
      <c r="E3699" s="156" t="s">
        <v>23568</v>
      </c>
      <c r="F3699" s="103"/>
    </row>
    <row r="3700" spans="1:6" ht="27" x14ac:dyDescent="0.25">
      <c r="A3700" s="60" t="s">
        <v>2802</v>
      </c>
      <c r="B3700" s="60" t="s">
        <v>2802</v>
      </c>
      <c r="C3700" s="515" t="s">
        <v>9747</v>
      </c>
      <c r="D3700" s="60" t="s">
        <v>8058</v>
      </c>
      <c r="E3700" s="156" t="s">
        <v>23569</v>
      </c>
      <c r="F3700" s="103"/>
    </row>
    <row r="3701" spans="1:6" ht="27" x14ac:dyDescent="0.25">
      <c r="A3701" s="60" t="s">
        <v>2803</v>
      </c>
      <c r="B3701" s="60" t="s">
        <v>2803</v>
      </c>
      <c r="C3701" s="515" t="s">
        <v>9748</v>
      </c>
      <c r="D3701" s="60" t="s">
        <v>8058</v>
      </c>
      <c r="E3701" s="156" t="s">
        <v>18865</v>
      </c>
      <c r="F3701" s="103"/>
    </row>
    <row r="3702" spans="1:6" ht="27" x14ac:dyDescent="0.25">
      <c r="A3702" s="60" t="s">
        <v>2804</v>
      </c>
      <c r="B3702" s="60" t="s">
        <v>2804</v>
      </c>
      <c r="C3702" s="515" t="s">
        <v>9749</v>
      </c>
      <c r="D3702" s="60" t="s">
        <v>8058</v>
      </c>
      <c r="E3702" s="156" t="s">
        <v>23570</v>
      </c>
      <c r="F3702" s="103"/>
    </row>
    <row r="3703" spans="1:6" ht="27" x14ac:dyDescent="0.25">
      <c r="A3703" s="60" t="s">
        <v>2805</v>
      </c>
      <c r="B3703" s="60" t="s">
        <v>2805</v>
      </c>
      <c r="C3703" s="515" t="s">
        <v>9750</v>
      </c>
      <c r="D3703" s="60" t="s">
        <v>8058</v>
      </c>
      <c r="E3703" s="156" t="s">
        <v>23571</v>
      </c>
      <c r="F3703" s="103"/>
    </row>
    <row r="3704" spans="1:6" ht="27" x14ac:dyDescent="0.25">
      <c r="A3704" s="60" t="s">
        <v>2806</v>
      </c>
      <c r="B3704" s="60" t="s">
        <v>2806</v>
      </c>
      <c r="C3704" s="515" t="s">
        <v>9751</v>
      </c>
      <c r="D3704" s="60" t="s">
        <v>8058</v>
      </c>
      <c r="E3704" s="156" t="s">
        <v>23572</v>
      </c>
      <c r="F3704" s="103"/>
    </row>
    <row r="3705" spans="1:6" ht="27" x14ac:dyDescent="0.25">
      <c r="A3705" s="60" t="s">
        <v>2837</v>
      </c>
      <c r="B3705" s="60" t="s">
        <v>2837</v>
      </c>
      <c r="C3705" s="515" t="s">
        <v>9752</v>
      </c>
      <c r="D3705" s="60" t="s">
        <v>8058</v>
      </c>
      <c r="E3705" s="156" t="s">
        <v>23573</v>
      </c>
      <c r="F3705" s="103"/>
    </row>
    <row r="3706" spans="1:6" ht="27" x14ac:dyDescent="0.25">
      <c r="A3706" s="60" t="s">
        <v>2838</v>
      </c>
      <c r="B3706" s="60" t="s">
        <v>2838</v>
      </c>
      <c r="C3706" s="515" t="s">
        <v>9754</v>
      </c>
      <c r="D3706" s="60" t="s">
        <v>8058</v>
      </c>
      <c r="E3706" s="156" t="s">
        <v>16546</v>
      </c>
      <c r="F3706" s="103"/>
    </row>
    <row r="3707" spans="1:6" ht="27" x14ac:dyDescent="0.25">
      <c r="A3707" s="60" t="s">
        <v>2839</v>
      </c>
      <c r="B3707" s="60" t="s">
        <v>2839</v>
      </c>
      <c r="C3707" s="515" t="s">
        <v>9755</v>
      </c>
      <c r="D3707" s="60" t="s">
        <v>8058</v>
      </c>
      <c r="E3707" s="156" t="s">
        <v>23574</v>
      </c>
      <c r="F3707" s="103"/>
    </row>
    <row r="3708" spans="1:6" ht="27" x14ac:dyDescent="0.25">
      <c r="A3708" s="60" t="s">
        <v>2840</v>
      </c>
      <c r="B3708" s="60" t="s">
        <v>2840</v>
      </c>
      <c r="C3708" s="515" t="s">
        <v>9756</v>
      </c>
      <c r="D3708" s="60" t="s">
        <v>8058</v>
      </c>
      <c r="E3708" s="156" t="s">
        <v>23575</v>
      </c>
      <c r="F3708" s="103"/>
    </row>
    <row r="3709" spans="1:6" ht="27" x14ac:dyDescent="0.25">
      <c r="A3709" s="60" t="s">
        <v>7177</v>
      </c>
      <c r="B3709" s="60" t="s">
        <v>7177</v>
      </c>
      <c r="C3709" s="515" t="s">
        <v>9757</v>
      </c>
      <c r="D3709" s="60" t="s">
        <v>8058</v>
      </c>
      <c r="E3709" s="156" t="s">
        <v>23576</v>
      </c>
      <c r="F3709" s="103"/>
    </row>
    <row r="3710" spans="1:6" ht="27" x14ac:dyDescent="0.25">
      <c r="A3710" s="60" t="s">
        <v>3417</v>
      </c>
      <c r="B3710" s="60" t="s">
        <v>3417</v>
      </c>
      <c r="C3710" s="515" t="s">
        <v>23577</v>
      </c>
      <c r="D3710" s="60" t="s">
        <v>8058</v>
      </c>
      <c r="E3710" s="156" t="s">
        <v>23578</v>
      </c>
      <c r="F3710" s="103"/>
    </row>
    <row r="3711" spans="1:6" ht="27" x14ac:dyDescent="0.25">
      <c r="A3711" s="60" t="s">
        <v>3418</v>
      </c>
      <c r="B3711" s="60" t="s">
        <v>3418</v>
      </c>
      <c r="C3711" s="515" t="s">
        <v>23579</v>
      </c>
      <c r="D3711" s="60" t="s">
        <v>8058</v>
      </c>
      <c r="E3711" s="156" t="s">
        <v>23580</v>
      </c>
      <c r="F3711" s="103"/>
    </row>
    <row r="3712" spans="1:6" ht="27" x14ac:dyDescent="0.25">
      <c r="A3712" s="60" t="s">
        <v>3419</v>
      </c>
      <c r="B3712" s="60" t="s">
        <v>3419</v>
      </c>
      <c r="C3712" s="515" t="s">
        <v>23581</v>
      </c>
      <c r="D3712" s="60" t="s">
        <v>8058</v>
      </c>
      <c r="E3712" s="156" t="s">
        <v>19367</v>
      </c>
      <c r="F3712" s="103"/>
    </row>
    <row r="3713" spans="1:6" ht="27" x14ac:dyDescent="0.25">
      <c r="A3713" s="60" t="s">
        <v>3459</v>
      </c>
      <c r="B3713" s="60" t="s">
        <v>3459</v>
      </c>
      <c r="C3713" s="515" t="s">
        <v>23582</v>
      </c>
      <c r="D3713" s="60" t="s">
        <v>8058</v>
      </c>
      <c r="E3713" s="156" t="s">
        <v>23583</v>
      </c>
      <c r="F3713" s="103"/>
    </row>
    <row r="3714" spans="1:6" ht="27" x14ac:dyDescent="0.25">
      <c r="A3714" s="60" t="s">
        <v>3460</v>
      </c>
      <c r="B3714" s="60" t="s">
        <v>3460</v>
      </c>
      <c r="C3714" s="515" t="s">
        <v>23584</v>
      </c>
      <c r="D3714" s="60" t="s">
        <v>8058</v>
      </c>
      <c r="E3714" s="156" t="s">
        <v>23585</v>
      </c>
      <c r="F3714" s="103"/>
    </row>
    <row r="3715" spans="1:6" ht="27" x14ac:dyDescent="0.25">
      <c r="A3715" s="60" t="s">
        <v>3461</v>
      </c>
      <c r="B3715" s="60" t="s">
        <v>3461</v>
      </c>
      <c r="C3715" s="515" t="s">
        <v>23586</v>
      </c>
      <c r="D3715" s="60" t="s">
        <v>8058</v>
      </c>
      <c r="E3715" s="156" t="s">
        <v>23587</v>
      </c>
      <c r="F3715" s="103"/>
    </row>
    <row r="3716" spans="1:6" ht="27" x14ac:dyDescent="0.25">
      <c r="A3716" s="60" t="s">
        <v>3462</v>
      </c>
      <c r="B3716" s="60" t="s">
        <v>3462</v>
      </c>
      <c r="C3716" s="515" t="s">
        <v>23588</v>
      </c>
      <c r="D3716" s="60" t="s">
        <v>8058</v>
      </c>
      <c r="E3716" s="156" t="s">
        <v>23589</v>
      </c>
      <c r="F3716" s="103"/>
    </row>
    <row r="3717" spans="1:6" x14ac:dyDescent="0.25">
      <c r="A3717" s="60" t="s">
        <v>3477</v>
      </c>
      <c r="B3717" s="60" t="s">
        <v>3477</v>
      </c>
      <c r="C3717" s="515" t="s">
        <v>23590</v>
      </c>
      <c r="D3717" s="60" t="s">
        <v>8058</v>
      </c>
      <c r="E3717" s="156" t="s">
        <v>19987</v>
      </c>
      <c r="F3717" s="103"/>
    </row>
    <row r="3718" spans="1:6" x14ac:dyDescent="0.25">
      <c r="A3718" s="60" t="s">
        <v>3478</v>
      </c>
      <c r="B3718" s="60" t="s">
        <v>3478</v>
      </c>
      <c r="C3718" s="515" t="s">
        <v>23591</v>
      </c>
      <c r="D3718" s="60" t="s">
        <v>8058</v>
      </c>
      <c r="E3718" s="156" t="s">
        <v>17343</v>
      </c>
      <c r="F3718" s="103"/>
    </row>
    <row r="3719" spans="1:6" x14ac:dyDescent="0.25">
      <c r="A3719" s="60" t="s">
        <v>3479</v>
      </c>
      <c r="B3719" s="60" t="s">
        <v>3479</v>
      </c>
      <c r="C3719" s="515" t="s">
        <v>23592</v>
      </c>
      <c r="D3719" s="60" t="s">
        <v>8058</v>
      </c>
      <c r="E3719" s="156" t="s">
        <v>7632</v>
      </c>
      <c r="F3719" s="103"/>
    </row>
    <row r="3720" spans="1:6" x14ac:dyDescent="0.25">
      <c r="A3720" s="60" t="s">
        <v>3480</v>
      </c>
      <c r="B3720" s="60" t="s">
        <v>3480</v>
      </c>
      <c r="C3720" s="515" t="s">
        <v>23593</v>
      </c>
      <c r="D3720" s="60" t="s">
        <v>8058</v>
      </c>
      <c r="E3720" s="156" t="s">
        <v>12192</v>
      </c>
      <c r="F3720" s="103"/>
    </row>
    <row r="3721" spans="1:6" x14ac:dyDescent="0.25">
      <c r="A3721" s="60" t="s">
        <v>3481</v>
      </c>
      <c r="B3721" s="60" t="s">
        <v>3481</v>
      </c>
      <c r="C3721" s="515" t="s">
        <v>23594</v>
      </c>
      <c r="D3721" s="60" t="s">
        <v>8058</v>
      </c>
      <c r="E3721" s="156" t="s">
        <v>23595</v>
      </c>
      <c r="F3721" s="103"/>
    </row>
    <row r="3722" spans="1:6" x14ac:dyDescent="0.25">
      <c r="A3722" s="60" t="s">
        <v>3482</v>
      </c>
      <c r="B3722" s="60" t="s">
        <v>3482</v>
      </c>
      <c r="C3722" s="515" t="s">
        <v>23596</v>
      </c>
      <c r="D3722" s="60" t="s">
        <v>8058</v>
      </c>
      <c r="E3722" s="156" t="s">
        <v>23597</v>
      </c>
      <c r="F3722" s="103"/>
    </row>
    <row r="3723" spans="1:6" x14ac:dyDescent="0.25">
      <c r="A3723" s="60" t="s">
        <v>3483</v>
      </c>
      <c r="B3723" s="60" t="s">
        <v>3483</v>
      </c>
      <c r="C3723" s="515" t="s">
        <v>23598</v>
      </c>
      <c r="D3723" s="60" t="s">
        <v>8058</v>
      </c>
      <c r="E3723" s="156" t="s">
        <v>19565</v>
      </c>
      <c r="F3723" s="103"/>
    </row>
    <row r="3724" spans="1:6" x14ac:dyDescent="0.25">
      <c r="A3724" s="60" t="s">
        <v>3484</v>
      </c>
      <c r="B3724" s="60" t="s">
        <v>3484</v>
      </c>
      <c r="C3724" s="515" t="s">
        <v>23599</v>
      </c>
      <c r="D3724" s="60" t="s">
        <v>8058</v>
      </c>
      <c r="E3724" s="156" t="s">
        <v>23600</v>
      </c>
      <c r="F3724" s="103"/>
    </row>
    <row r="3725" spans="1:6" x14ac:dyDescent="0.25">
      <c r="A3725" s="60" t="s">
        <v>3540</v>
      </c>
      <c r="B3725" s="60" t="s">
        <v>3540</v>
      </c>
      <c r="C3725" s="515" t="s">
        <v>23601</v>
      </c>
      <c r="D3725" s="60" t="s">
        <v>8058</v>
      </c>
      <c r="E3725" s="156" t="s">
        <v>23602</v>
      </c>
      <c r="F3725" s="103"/>
    </row>
    <row r="3726" spans="1:6" x14ac:dyDescent="0.25">
      <c r="A3726" s="60" t="s">
        <v>3541</v>
      </c>
      <c r="B3726" s="60" t="s">
        <v>3541</v>
      </c>
      <c r="C3726" s="515" t="s">
        <v>23603</v>
      </c>
      <c r="D3726" s="60" t="s">
        <v>8058</v>
      </c>
      <c r="E3726" s="156" t="s">
        <v>23604</v>
      </c>
      <c r="F3726" s="103"/>
    </row>
    <row r="3727" spans="1:6" x14ac:dyDescent="0.25">
      <c r="A3727" s="60" t="s">
        <v>3542</v>
      </c>
      <c r="B3727" s="60" t="s">
        <v>3542</v>
      </c>
      <c r="C3727" s="515" t="s">
        <v>23605</v>
      </c>
      <c r="D3727" s="60" t="s">
        <v>8058</v>
      </c>
      <c r="E3727" s="156" t="s">
        <v>18839</v>
      </c>
      <c r="F3727" s="103"/>
    </row>
    <row r="3728" spans="1:6" x14ac:dyDescent="0.25">
      <c r="A3728" s="60" t="s">
        <v>3543</v>
      </c>
      <c r="B3728" s="60" t="s">
        <v>3543</v>
      </c>
      <c r="C3728" s="515" t="s">
        <v>23606</v>
      </c>
      <c r="D3728" s="60" t="s">
        <v>8058</v>
      </c>
      <c r="E3728" s="156" t="s">
        <v>23607</v>
      </c>
      <c r="F3728" s="103"/>
    </row>
    <row r="3729" spans="1:6" x14ac:dyDescent="0.25">
      <c r="A3729" s="60" t="s">
        <v>3544</v>
      </c>
      <c r="B3729" s="60" t="s">
        <v>3544</v>
      </c>
      <c r="C3729" s="515" t="s">
        <v>23608</v>
      </c>
      <c r="D3729" s="60" t="s">
        <v>8058</v>
      </c>
      <c r="E3729" s="156" t="s">
        <v>23609</v>
      </c>
      <c r="F3729" s="103"/>
    </row>
    <row r="3730" spans="1:6" x14ac:dyDescent="0.25">
      <c r="A3730" s="60" t="s">
        <v>3545</v>
      </c>
      <c r="B3730" s="60" t="s">
        <v>3545</v>
      </c>
      <c r="C3730" s="515" t="s">
        <v>23610</v>
      </c>
      <c r="D3730" s="60" t="s">
        <v>8058</v>
      </c>
      <c r="E3730" s="156" t="s">
        <v>19758</v>
      </c>
      <c r="F3730" s="103"/>
    </row>
    <row r="3731" spans="1:6" x14ac:dyDescent="0.25">
      <c r="A3731" s="60" t="s">
        <v>3546</v>
      </c>
      <c r="B3731" s="60" t="s">
        <v>3546</v>
      </c>
      <c r="C3731" s="515" t="s">
        <v>23611</v>
      </c>
      <c r="D3731" s="60" t="s">
        <v>8058</v>
      </c>
      <c r="E3731" s="156" t="s">
        <v>23612</v>
      </c>
      <c r="F3731" s="103"/>
    </row>
    <row r="3732" spans="1:6" x14ac:dyDescent="0.25">
      <c r="A3732" s="60" t="s">
        <v>17136</v>
      </c>
      <c r="B3732" s="60" t="s">
        <v>17136</v>
      </c>
      <c r="C3732" s="515" t="s">
        <v>23613</v>
      </c>
      <c r="D3732" s="60" t="s">
        <v>8058</v>
      </c>
      <c r="E3732" s="156" t="s">
        <v>23614</v>
      </c>
      <c r="F3732" s="103"/>
    </row>
    <row r="3733" spans="1:6" ht="27" x14ac:dyDescent="0.25">
      <c r="A3733" s="60" t="s">
        <v>3871</v>
      </c>
      <c r="B3733" s="60" t="s">
        <v>3871</v>
      </c>
      <c r="C3733" s="515" t="s">
        <v>9759</v>
      </c>
      <c r="D3733" s="60" t="s">
        <v>8058</v>
      </c>
      <c r="E3733" s="156" t="s">
        <v>23615</v>
      </c>
      <c r="F3733" s="103"/>
    </row>
    <row r="3734" spans="1:6" x14ac:dyDescent="0.25">
      <c r="A3734" s="60" t="s">
        <v>4089</v>
      </c>
      <c r="B3734" s="60" t="s">
        <v>4089</v>
      </c>
      <c r="C3734" s="515" t="s">
        <v>17239</v>
      </c>
      <c r="D3734" s="60" t="s">
        <v>8058</v>
      </c>
      <c r="E3734" s="156" t="s">
        <v>16616</v>
      </c>
      <c r="F3734" s="103"/>
    </row>
    <row r="3735" spans="1:6" x14ac:dyDescent="0.25">
      <c r="A3735" s="60" t="s">
        <v>4090</v>
      </c>
      <c r="B3735" s="60" t="s">
        <v>4090</v>
      </c>
      <c r="C3735" s="515" t="s">
        <v>17240</v>
      </c>
      <c r="D3735" s="60" t="s">
        <v>8058</v>
      </c>
      <c r="E3735" s="156" t="s">
        <v>19618</v>
      </c>
      <c r="F3735" s="103"/>
    </row>
    <row r="3736" spans="1:6" x14ac:dyDescent="0.25">
      <c r="A3736" s="60" t="s">
        <v>4098</v>
      </c>
      <c r="B3736" s="60" t="s">
        <v>4098</v>
      </c>
      <c r="C3736" s="515" t="s">
        <v>17248</v>
      </c>
      <c r="D3736" s="60" t="s">
        <v>8058</v>
      </c>
      <c r="E3736" s="156" t="s">
        <v>17057</v>
      </c>
      <c r="F3736" s="103"/>
    </row>
    <row r="3737" spans="1:6" x14ac:dyDescent="0.25">
      <c r="A3737" s="60" t="s">
        <v>4099</v>
      </c>
      <c r="B3737" s="60" t="s">
        <v>4099</v>
      </c>
      <c r="C3737" s="515" t="s">
        <v>17249</v>
      </c>
      <c r="D3737" s="60" t="s">
        <v>8058</v>
      </c>
      <c r="E3737" s="156" t="s">
        <v>23616</v>
      </c>
      <c r="F3737" s="103"/>
    </row>
    <row r="3738" spans="1:6" x14ac:dyDescent="0.25">
      <c r="A3738" s="60" t="s">
        <v>4100</v>
      </c>
      <c r="B3738" s="60" t="s">
        <v>4100</v>
      </c>
      <c r="C3738" s="515" t="s">
        <v>17250</v>
      </c>
      <c r="D3738" s="60" t="s">
        <v>8058</v>
      </c>
      <c r="E3738" s="156" t="s">
        <v>23617</v>
      </c>
      <c r="F3738" s="103"/>
    </row>
    <row r="3739" spans="1:6" x14ac:dyDescent="0.25">
      <c r="A3739" s="60" t="s">
        <v>4101</v>
      </c>
      <c r="B3739" s="60" t="s">
        <v>4101</v>
      </c>
      <c r="C3739" s="515" t="s">
        <v>17251</v>
      </c>
      <c r="D3739" s="60" t="s">
        <v>8058</v>
      </c>
      <c r="E3739" s="156" t="s">
        <v>23618</v>
      </c>
      <c r="F3739" s="103"/>
    </row>
    <row r="3740" spans="1:6" x14ac:dyDescent="0.25">
      <c r="A3740" s="60" t="s">
        <v>4102</v>
      </c>
      <c r="B3740" s="60" t="s">
        <v>4102</v>
      </c>
      <c r="C3740" s="515" t="s">
        <v>17252</v>
      </c>
      <c r="D3740" s="60" t="s">
        <v>8058</v>
      </c>
      <c r="E3740" s="156" t="s">
        <v>14823</v>
      </c>
      <c r="F3740" s="103"/>
    </row>
    <row r="3741" spans="1:6" x14ac:dyDescent="0.25">
      <c r="A3741" s="60" t="s">
        <v>4103</v>
      </c>
      <c r="B3741" s="60" t="s">
        <v>4103</v>
      </c>
      <c r="C3741" s="515" t="s">
        <v>17253</v>
      </c>
      <c r="D3741" s="60" t="s">
        <v>8058</v>
      </c>
      <c r="E3741" s="156" t="s">
        <v>23619</v>
      </c>
      <c r="F3741" s="103"/>
    </row>
    <row r="3742" spans="1:6" x14ac:dyDescent="0.25">
      <c r="A3742" s="60" t="s">
        <v>4122</v>
      </c>
      <c r="B3742" s="60" t="s">
        <v>4122</v>
      </c>
      <c r="C3742" s="515" t="s">
        <v>17270</v>
      </c>
      <c r="D3742" s="60" t="s">
        <v>8058</v>
      </c>
      <c r="E3742" s="156" t="s">
        <v>13801</v>
      </c>
      <c r="F3742" s="103"/>
    </row>
    <row r="3743" spans="1:6" x14ac:dyDescent="0.25">
      <c r="A3743" s="60" t="s">
        <v>4123</v>
      </c>
      <c r="B3743" s="60" t="s">
        <v>4123</v>
      </c>
      <c r="C3743" s="515" t="s">
        <v>17271</v>
      </c>
      <c r="D3743" s="60" t="s">
        <v>8058</v>
      </c>
      <c r="E3743" s="156" t="s">
        <v>12196</v>
      </c>
      <c r="F3743" s="103"/>
    </row>
    <row r="3744" spans="1:6" x14ac:dyDescent="0.25">
      <c r="A3744" s="60" t="s">
        <v>4124</v>
      </c>
      <c r="B3744" s="60" t="s">
        <v>4124</v>
      </c>
      <c r="C3744" s="515" t="s">
        <v>17272</v>
      </c>
      <c r="D3744" s="60" t="s">
        <v>8058</v>
      </c>
      <c r="E3744" s="156" t="s">
        <v>17057</v>
      </c>
      <c r="F3744" s="103"/>
    </row>
    <row r="3745" spans="1:6" x14ac:dyDescent="0.25">
      <c r="A3745" s="60" t="s">
        <v>4125</v>
      </c>
      <c r="B3745" s="60" t="s">
        <v>4125</v>
      </c>
      <c r="C3745" s="515" t="s">
        <v>17273</v>
      </c>
      <c r="D3745" s="60" t="s">
        <v>8058</v>
      </c>
      <c r="E3745" s="156" t="s">
        <v>16510</v>
      </c>
      <c r="F3745" s="103"/>
    </row>
    <row r="3746" spans="1:6" x14ac:dyDescent="0.25">
      <c r="A3746" s="60" t="s">
        <v>4126</v>
      </c>
      <c r="B3746" s="60" t="s">
        <v>4126</v>
      </c>
      <c r="C3746" s="515" t="s">
        <v>17274</v>
      </c>
      <c r="D3746" s="60" t="s">
        <v>8058</v>
      </c>
      <c r="E3746" s="156" t="s">
        <v>18835</v>
      </c>
      <c r="F3746" s="103"/>
    </row>
    <row r="3747" spans="1:6" x14ac:dyDescent="0.25">
      <c r="A3747" s="60" t="s">
        <v>4127</v>
      </c>
      <c r="B3747" s="60" t="s">
        <v>4127</v>
      </c>
      <c r="C3747" s="515" t="s">
        <v>17275</v>
      </c>
      <c r="D3747" s="60" t="s">
        <v>8058</v>
      </c>
      <c r="E3747" s="156" t="s">
        <v>16591</v>
      </c>
      <c r="F3747" s="103"/>
    </row>
    <row r="3748" spans="1:6" x14ac:dyDescent="0.25">
      <c r="A3748" s="60" t="s">
        <v>4128</v>
      </c>
      <c r="B3748" s="60" t="s">
        <v>4128</v>
      </c>
      <c r="C3748" s="515" t="s">
        <v>17276</v>
      </c>
      <c r="D3748" s="60" t="s">
        <v>8058</v>
      </c>
      <c r="E3748" s="156" t="s">
        <v>23620</v>
      </c>
      <c r="F3748" s="103"/>
    </row>
    <row r="3749" spans="1:6" x14ac:dyDescent="0.25">
      <c r="A3749" s="60" t="s">
        <v>4129</v>
      </c>
      <c r="B3749" s="60" t="s">
        <v>4129</v>
      </c>
      <c r="C3749" s="515" t="s">
        <v>17277</v>
      </c>
      <c r="D3749" s="60" t="s">
        <v>8058</v>
      </c>
      <c r="E3749" s="156" t="s">
        <v>19515</v>
      </c>
      <c r="F3749" s="103"/>
    </row>
    <row r="3750" spans="1:6" x14ac:dyDescent="0.25">
      <c r="A3750" s="60" t="s">
        <v>4130</v>
      </c>
      <c r="B3750" s="60" t="s">
        <v>4130</v>
      </c>
      <c r="C3750" s="515" t="s">
        <v>17278</v>
      </c>
      <c r="D3750" s="60" t="s">
        <v>8058</v>
      </c>
      <c r="E3750" s="156" t="s">
        <v>19057</v>
      </c>
      <c r="F3750" s="103"/>
    </row>
    <row r="3751" spans="1:6" x14ac:dyDescent="0.25">
      <c r="A3751" s="60" t="s">
        <v>4131</v>
      </c>
      <c r="B3751" s="60" t="s">
        <v>4131</v>
      </c>
      <c r="C3751" s="515" t="s">
        <v>17279</v>
      </c>
      <c r="D3751" s="60" t="s">
        <v>8058</v>
      </c>
      <c r="E3751" s="156" t="s">
        <v>16526</v>
      </c>
      <c r="F3751" s="103"/>
    </row>
    <row r="3752" spans="1:6" x14ac:dyDescent="0.25">
      <c r="A3752" s="60" t="s">
        <v>4132</v>
      </c>
      <c r="B3752" s="60" t="s">
        <v>4132</v>
      </c>
      <c r="C3752" s="515" t="s">
        <v>17280</v>
      </c>
      <c r="D3752" s="60" t="s">
        <v>8058</v>
      </c>
      <c r="E3752" s="156" t="s">
        <v>18762</v>
      </c>
      <c r="F3752" s="103"/>
    </row>
    <row r="3753" spans="1:6" x14ac:dyDescent="0.25">
      <c r="A3753" s="60" t="s">
        <v>4133</v>
      </c>
      <c r="B3753" s="60" t="s">
        <v>4133</v>
      </c>
      <c r="C3753" s="515" t="s">
        <v>17281</v>
      </c>
      <c r="D3753" s="60" t="s">
        <v>8058</v>
      </c>
      <c r="E3753" s="156" t="s">
        <v>23621</v>
      </c>
      <c r="F3753" s="103"/>
    </row>
    <row r="3754" spans="1:6" x14ac:dyDescent="0.25">
      <c r="A3754" s="60" t="s">
        <v>4134</v>
      </c>
      <c r="B3754" s="60" t="s">
        <v>4134</v>
      </c>
      <c r="C3754" s="515" t="s">
        <v>17282</v>
      </c>
      <c r="D3754" s="60" t="s">
        <v>8058</v>
      </c>
      <c r="E3754" s="156" t="s">
        <v>19614</v>
      </c>
      <c r="F3754" s="103"/>
    </row>
    <row r="3755" spans="1:6" x14ac:dyDescent="0.25">
      <c r="A3755" s="60" t="s">
        <v>4135</v>
      </c>
      <c r="B3755" s="60" t="s">
        <v>4135</v>
      </c>
      <c r="C3755" s="515" t="s">
        <v>17283</v>
      </c>
      <c r="D3755" s="60" t="s">
        <v>8058</v>
      </c>
      <c r="E3755" s="156" t="s">
        <v>23622</v>
      </c>
      <c r="F3755" s="103"/>
    </row>
    <row r="3756" spans="1:6" x14ac:dyDescent="0.25">
      <c r="A3756" s="60" t="s">
        <v>4136</v>
      </c>
      <c r="B3756" s="60" t="s">
        <v>4136</v>
      </c>
      <c r="C3756" s="515" t="s">
        <v>17284</v>
      </c>
      <c r="D3756" s="60" t="s">
        <v>8058</v>
      </c>
      <c r="E3756" s="156" t="s">
        <v>23623</v>
      </c>
      <c r="F3756" s="103"/>
    </row>
    <row r="3757" spans="1:6" x14ac:dyDescent="0.25">
      <c r="A3757" s="60" t="s">
        <v>4137</v>
      </c>
      <c r="B3757" s="60" t="s">
        <v>4137</v>
      </c>
      <c r="C3757" s="515" t="s">
        <v>17285</v>
      </c>
      <c r="D3757" s="60" t="s">
        <v>8058</v>
      </c>
      <c r="E3757" s="156" t="s">
        <v>23624</v>
      </c>
      <c r="F3757" s="103"/>
    </row>
    <row r="3758" spans="1:6" x14ac:dyDescent="0.25">
      <c r="A3758" s="60" t="s">
        <v>4172</v>
      </c>
      <c r="B3758" s="60" t="s">
        <v>4172</v>
      </c>
      <c r="C3758" s="515" t="s">
        <v>23625</v>
      </c>
      <c r="D3758" s="60" t="s">
        <v>8058</v>
      </c>
      <c r="E3758" s="156" t="s">
        <v>10681</v>
      </c>
      <c r="F3758" s="103"/>
    </row>
    <row r="3759" spans="1:6" x14ac:dyDescent="0.25">
      <c r="A3759" s="60" t="s">
        <v>4173</v>
      </c>
      <c r="B3759" s="60" t="s">
        <v>4173</v>
      </c>
      <c r="C3759" s="515" t="s">
        <v>23626</v>
      </c>
      <c r="D3759" s="60" t="s">
        <v>8058</v>
      </c>
      <c r="E3759" s="156" t="s">
        <v>13354</v>
      </c>
      <c r="F3759" s="103"/>
    </row>
    <row r="3760" spans="1:6" x14ac:dyDescent="0.25">
      <c r="A3760" s="60" t="s">
        <v>4174</v>
      </c>
      <c r="B3760" s="60" t="s">
        <v>4174</v>
      </c>
      <c r="C3760" s="515" t="s">
        <v>23627</v>
      </c>
      <c r="D3760" s="60" t="s">
        <v>8058</v>
      </c>
      <c r="E3760" s="156" t="s">
        <v>7895</v>
      </c>
      <c r="F3760" s="103"/>
    </row>
    <row r="3761" spans="1:6" x14ac:dyDescent="0.25">
      <c r="A3761" s="60" t="s">
        <v>4175</v>
      </c>
      <c r="B3761" s="60" t="s">
        <v>4175</v>
      </c>
      <c r="C3761" s="515" t="s">
        <v>23628</v>
      </c>
      <c r="D3761" s="60" t="s">
        <v>8058</v>
      </c>
      <c r="E3761" s="156" t="s">
        <v>14286</v>
      </c>
      <c r="F3761" s="103"/>
    </row>
    <row r="3762" spans="1:6" x14ac:dyDescent="0.25">
      <c r="A3762" s="60" t="s">
        <v>4176</v>
      </c>
      <c r="B3762" s="60" t="s">
        <v>4176</v>
      </c>
      <c r="C3762" s="515" t="s">
        <v>23629</v>
      </c>
      <c r="D3762" s="60" t="s">
        <v>8058</v>
      </c>
      <c r="E3762" s="156" t="s">
        <v>19164</v>
      </c>
      <c r="F3762" s="103"/>
    </row>
    <row r="3763" spans="1:6" x14ac:dyDescent="0.25">
      <c r="A3763" s="60" t="s">
        <v>4177</v>
      </c>
      <c r="B3763" s="60" t="s">
        <v>4177</v>
      </c>
      <c r="C3763" s="515" t="s">
        <v>23630</v>
      </c>
      <c r="D3763" s="60" t="s">
        <v>8058</v>
      </c>
      <c r="E3763" s="156" t="s">
        <v>23257</v>
      </c>
      <c r="F3763" s="103"/>
    </row>
    <row r="3764" spans="1:6" x14ac:dyDescent="0.25">
      <c r="A3764" s="60" t="s">
        <v>4178</v>
      </c>
      <c r="B3764" s="60" t="s">
        <v>4178</v>
      </c>
      <c r="C3764" s="515" t="s">
        <v>23631</v>
      </c>
      <c r="D3764" s="60" t="s">
        <v>8058</v>
      </c>
      <c r="E3764" s="156" t="s">
        <v>18873</v>
      </c>
      <c r="F3764" s="103"/>
    </row>
    <row r="3765" spans="1:6" x14ac:dyDescent="0.25">
      <c r="A3765" s="60" t="s">
        <v>4179</v>
      </c>
      <c r="B3765" s="60" t="s">
        <v>4179</v>
      </c>
      <c r="C3765" s="515" t="s">
        <v>23632</v>
      </c>
      <c r="D3765" s="60" t="s">
        <v>8058</v>
      </c>
      <c r="E3765" s="156" t="s">
        <v>18764</v>
      </c>
      <c r="F3765" s="103"/>
    </row>
    <row r="3766" spans="1:6" x14ac:dyDescent="0.25">
      <c r="A3766" s="60" t="s">
        <v>4180</v>
      </c>
      <c r="B3766" s="60" t="s">
        <v>4180</v>
      </c>
      <c r="C3766" s="515" t="s">
        <v>23633</v>
      </c>
      <c r="D3766" s="60" t="s">
        <v>8058</v>
      </c>
      <c r="E3766" s="156" t="s">
        <v>23634</v>
      </c>
      <c r="F3766" s="103"/>
    </row>
    <row r="3767" spans="1:6" x14ac:dyDescent="0.25">
      <c r="A3767" s="60" t="s">
        <v>4181</v>
      </c>
      <c r="B3767" s="60" t="s">
        <v>4181</v>
      </c>
      <c r="C3767" s="515" t="s">
        <v>23635</v>
      </c>
      <c r="D3767" s="60" t="s">
        <v>8058</v>
      </c>
      <c r="E3767" s="156" t="s">
        <v>11329</v>
      </c>
      <c r="F3767" s="103"/>
    </row>
    <row r="3768" spans="1:6" x14ac:dyDescent="0.25">
      <c r="A3768" s="60" t="s">
        <v>4182</v>
      </c>
      <c r="B3768" s="60" t="s">
        <v>4182</v>
      </c>
      <c r="C3768" s="515" t="s">
        <v>23636</v>
      </c>
      <c r="D3768" s="60" t="s">
        <v>8058</v>
      </c>
      <c r="E3768" s="156" t="s">
        <v>23637</v>
      </c>
      <c r="F3768" s="103"/>
    </row>
    <row r="3769" spans="1:6" x14ac:dyDescent="0.25">
      <c r="A3769" s="60" t="s">
        <v>4183</v>
      </c>
      <c r="B3769" s="60" t="s">
        <v>4183</v>
      </c>
      <c r="C3769" s="515" t="s">
        <v>23638</v>
      </c>
      <c r="D3769" s="60" t="s">
        <v>8058</v>
      </c>
      <c r="E3769" s="156" t="s">
        <v>15090</v>
      </c>
      <c r="F3769" s="103"/>
    </row>
    <row r="3770" spans="1:6" x14ac:dyDescent="0.25">
      <c r="A3770" s="60" t="s">
        <v>4184</v>
      </c>
      <c r="B3770" s="60" t="s">
        <v>4184</v>
      </c>
      <c r="C3770" s="515" t="s">
        <v>23639</v>
      </c>
      <c r="D3770" s="60" t="s">
        <v>8058</v>
      </c>
      <c r="E3770" s="156" t="s">
        <v>19419</v>
      </c>
      <c r="F3770" s="103"/>
    </row>
    <row r="3771" spans="1:6" x14ac:dyDescent="0.25">
      <c r="A3771" s="60" t="s">
        <v>4185</v>
      </c>
      <c r="B3771" s="60" t="s">
        <v>4185</v>
      </c>
      <c r="C3771" s="515" t="s">
        <v>23640</v>
      </c>
      <c r="D3771" s="60" t="s">
        <v>8058</v>
      </c>
      <c r="E3771" s="156" t="s">
        <v>16942</v>
      </c>
      <c r="F3771" s="103"/>
    </row>
    <row r="3772" spans="1:6" x14ac:dyDescent="0.25">
      <c r="A3772" s="60" t="s">
        <v>4186</v>
      </c>
      <c r="B3772" s="60" t="s">
        <v>4186</v>
      </c>
      <c r="C3772" s="515" t="s">
        <v>23641</v>
      </c>
      <c r="D3772" s="60" t="s">
        <v>8058</v>
      </c>
      <c r="E3772" s="156" t="s">
        <v>23642</v>
      </c>
      <c r="F3772" s="103"/>
    </row>
    <row r="3773" spans="1:6" x14ac:dyDescent="0.25">
      <c r="A3773" s="60" t="s">
        <v>4187</v>
      </c>
      <c r="B3773" s="60" t="s">
        <v>4187</v>
      </c>
      <c r="C3773" s="515" t="s">
        <v>23643</v>
      </c>
      <c r="D3773" s="60" t="s">
        <v>8058</v>
      </c>
      <c r="E3773" s="156" t="s">
        <v>22464</v>
      </c>
      <c r="F3773" s="103"/>
    </row>
    <row r="3774" spans="1:6" x14ac:dyDescent="0.25">
      <c r="A3774" s="60" t="s">
        <v>4188</v>
      </c>
      <c r="B3774" s="60" t="s">
        <v>4188</v>
      </c>
      <c r="C3774" s="515" t="s">
        <v>23644</v>
      </c>
      <c r="D3774" s="60" t="s">
        <v>8058</v>
      </c>
      <c r="E3774" s="156" t="s">
        <v>23645</v>
      </c>
      <c r="F3774" s="103"/>
    </row>
    <row r="3775" spans="1:6" x14ac:dyDescent="0.25">
      <c r="A3775" s="60" t="s">
        <v>4189</v>
      </c>
      <c r="B3775" s="60" t="s">
        <v>4189</v>
      </c>
      <c r="C3775" s="515" t="s">
        <v>23646</v>
      </c>
      <c r="D3775" s="60" t="s">
        <v>8058</v>
      </c>
      <c r="E3775" s="156" t="s">
        <v>23647</v>
      </c>
      <c r="F3775" s="103"/>
    </row>
    <row r="3776" spans="1:6" x14ac:dyDescent="0.25">
      <c r="A3776" s="60" t="s">
        <v>4218</v>
      </c>
      <c r="B3776" s="60" t="s">
        <v>4218</v>
      </c>
      <c r="C3776" s="515" t="s">
        <v>18967</v>
      </c>
      <c r="D3776" s="60" t="s">
        <v>8058</v>
      </c>
      <c r="E3776" s="156" t="s">
        <v>16457</v>
      </c>
      <c r="F3776" s="103"/>
    </row>
    <row r="3777" spans="1:6" x14ac:dyDescent="0.25">
      <c r="A3777" s="60" t="s">
        <v>4219</v>
      </c>
      <c r="B3777" s="60" t="s">
        <v>4219</v>
      </c>
      <c r="C3777" s="515" t="s">
        <v>18968</v>
      </c>
      <c r="D3777" s="60" t="s">
        <v>8058</v>
      </c>
      <c r="E3777" s="156" t="s">
        <v>9800</v>
      </c>
      <c r="F3777" s="103"/>
    </row>
    <row r="3778" spans="1:6" x14ac:dyDescent="0.25">
      <c r="A3778" s="60" t="s">
        <v>4220</v>
      </c>
      <c r="B3778" s="60" t="s">
        <v>4220</v>
      </c>
      <c r="C3778" s="515" t="s">
        <v>18969</v>
      </c>
      <c r="D3778" s="60" t="s">
        <v>8058</v>
      </c>
      <c r="E3778" s="156" t="s">
        <v>23648</v>
      </c>
      <c r="F3778" s="103"/>
    </row>
    <row r="3779" spans="1:6" x14ac:dyDescent="0.25">
      <c r="A3779" s="60" t="s">
        <v>4221</v>
      </c>
      <c r="B3779" s="60" t="s">
        <v>4221</v>
      </c>
      <c r="C3779" s="515" t="s">
        <v>18970</v>
      </c>
      <c r="D3779" s="60" t="s">
        <v>8058</v>
      </c>
      <c r="E3779" s="156" t="s">
        <v>12711</v>
      </c>
      <c r="F3779" s="103"/>
    </row>
    <row r="3780" spans="1:6" ht="27" x14ac:dyDescent="0.25">
      <c r="A3780" s="60" t="s">
        <v>4408</v>
      </c>
      <c r="B3780" s="60" t="s">
        <v>4408</v>
      </c>
      <c r="C3780" s="515" t="s">
        <v>23649</v>
      </c>
      <c r="D3780" s="60" t="s">
        <v>8058</v>
      </c>
      <c r="E3780" s="156" t="s">
        <v>23650</v>
      </c>
      <c r="F3780" s="103"/>
    </row>
    <row r="3781" spans="1:6" ht="27" x14ac:dyDescent="0.25">
      <c r="A3781" s="60" t="s">
        <v>4409</v>
      </c>
      <c r="B3781" s="60" t="s">
        <v>4409</v>
      </c>
      <c r="C3781" s="515" t="s">
        <v>23651</v>
      </c>
      <c r="D3781" s="60" t="s">
        <v>8058</v>
      </c>
      <c r="E3781" s="156" t="s">
        <v>23652</v>
      </c>
      <c r="F3781" s="103"/>
    </row>
    <row r="3782" spans="1:6" ht="27" x14ac:dyDescent="0.25">
      <c r="A3782" s="60" t="s">
        <v>4410</v>
      </c>
      <c r="B3782" s="60" t="s">
        <v>4410</v>
      </c>
      <c r="C3782" s="515" t="s">
        <v>23653</v>
      </c>
      <c r="D3782" s="60" t="s">
        <v>8058</v>
      </c>
      <c r="E3782" s="156" t="s">
        <v>16544</v>
      </c>
      <c r="F3782" s="103"/>
    </row>
    <row r="3783" spans="1:6" ht="27" x14ac:dyDescent="0.25">
      <c r="A3783" s="60" t="s">
        <v>4411</v>
      </c>
      <c r="B3783" s="60" t="s">
        <v>4411</v>
      </c>
      <c r="C3783" s="515" t="s">
        <v>23654</v>
      </c>
      <c r="D3783" s="60" t="s">
        <v>8058</v>
      </c>
      <c r="E3783" s="156" t="s">
        <v>23655</v>
      </c>
      <c r="F3783" s="103"/>
    </row>
    <row r="3784" spans="1:6" ht="27" x14ac:dyDescent="0.25">
      <c r="A3784" s="60" t="s">
        <v>4412</v>
      </c>
      <c r="B3784" s="60" t="s">
        <v>4412</v>
      </c>
      <c r="C3784" s="515" t="s">
        <v>23656</v>
      </c>
      <c r="D3784" s="60" t="s">
        <v>8058</v>
      </c>
      <c r="E3784" s="156" t="s">
        <v>19438</v>
      </c>
      <c r="F3784" s="103"/>
    </row>
    <row r="3785" spans="1:6" ht="27" x14ac:dyDescent="0.25">
      <c r="A3785" s="60" t="s">
        <v>4413</v>
      </c>
      <c r="B3785" s="60" t="s">
        <v>4413</v>
      </c>
      <c r="C3785" s="515" t="s">
        <v>23657</v>
      </c>
      <c r="D3785" s="60" t="s">
        <v>8058</v>
      </c>
      <c r="E3785" s="156" t="s">
        <v>23658</v>
      </c>
      <c r="F3785" s="103"/>
    </row>
    <row r="3786" spans="1:6" ht="27" x14ac:dyDescent="0.25">
      <c r="A3786" s="60" t="s">
        <v>4414</v>
      </c>
      <c r="B3786" s="60" t="s">
        <v>4414</v>
      </c>
      <c r="C3786" s="515" t="s">
        <v>23659</v>
      </c>
      <c r="D3786" s="60" t="s">
        <v>8058</v>
      </c>
      <c r="E3786" s="156" t="s">
        <v>23621</v>
      </c>
      <c r="F3786" s="103"/>
    </row>
    <row r="3787" spans="1:6" ht="27" x14ac:dyDescent="0.25">
      <c r="A3787" s="60" t="s">
        <v>4415</v>
      </c>
      <c r="B3787" s="60" t="s">
        <v>4415</v>
      </c>
      <c r="C3787" s="515" t="s">
        <v>23660</v>
      </c>
      <c r="D3787" s="60" t="s">
        <v>8058</v>
      </c>
      <c r="E3787" s="156" t="s">
        <v>18348</v>
      </c>
      <c r="F3787" s="103"/>
    </row>
    <row r="3788" spans="1:6" ht="27" x14ac:dyDescent="0.25">
      <c r="A3788" s="60" t="s">
        <v>4416</v>
      </c>
      <c r="B3788" s="60" t="s">
        <v>4416</v>
      </c>
      <c r="C3788" s="515" t="s">
        <v>15158</v>
      </c>
      <c r="D3788" s="60" t="s">
        <v>8058</v>
      </c>
      <c r="E3788" s="156" t="s">
        <v>23661</v>
      </c>
      <c r="F3788" s="103"/>
    </row>
    <row r="3789" spans="1:6" ht="27" x14ac:dyDescent="0.25">
      <c r="A3789" s="60" t="s">
        <v>4417</v>
      </c>
      <c r="B3789" s="60" t="s">
        <v>4417</v>
      </c>
      <c r="C3789" s="515" t="s">
        <v>15159</v>
      </c>
      <c r="D3789" s="60" t="s">
        <v>8058</v>
      </c>
      <c r="E3789" s="156" t="s">
        <v>23662</v>
      </c>
      <c r="F3789" s="103"/>
    </row>
    <row r="3790" spans="1:6" ht="27" x14ac:dyDescent="0.25">
      <c r="A3790" s="60" t="s">
        <v>4418</v>
      </c>
      <c r="B3790" s="60" t="s">
        <v>4418</v>
      </c>
      <c r="C3790" s="515" t="s">
        <v>15160</v>
      </c>
      <c r="D3790" s="60" t="s">
        <v>8058</v>
      </c>
      <c r="E3790" s="156" t="s">
        <v>23663</v>
      </c>
      <c r="F3790" s="103"/>
    </row>
    <row r="3791" spans="1:6" ht="27" x14ac:dyDescent="0.25">
      <c r="A3791" s="60" t="s">
        <v>4419</v>
      </c>
      <c r="B3791" s="60" t="s">
        <v>4419</v>
      </c>
      <c r="C3791" s="515" t="s">
        <v>15161</v>
      </c>
      <c r="D3791" s="60" t="s">
        <v>8058</v>
      </c>
      <c r="E3791" s="156" t="s">
        <v>23664</v>
      </c>
      <c r="F3791" s="103"/>
    </row>
    <row r="3792" spans="1:6" ht="27" x14ac:dyDescent="0.25">
      <c r="A3792" s="60" t="s">
        <v>4420</v>
      </c>
      <c r="B3792" s="60" t="s">
        <v>4420</v>
      </c>
      <c r="C3792" s="515" t="s">
        <v>15162</v>
      </c>
      <c r="D3792" s="60" t="s">
        <v>8058</v>
      </c>
      <c r="E3792" s="156" t="s">
        <v>23538</v>
      </c>
      <c r="F3792" s="103"/>
    </row>
    <row r="3793" spans="1:6" ht="27" x14ac:dyDescent="0.25">
      <c r="A3793" s="60" t="s">
        <v>4421</v>
      </c>
      <c r="B3793" s="60" t="s">
        <v>4421</v>
      </c>
      <c r="C3793" s="515" t="s">
        <v>15163</v>
      </c>
      <c r="D3793" s="60" t="s">
        <v>8058</v>
      </c>
      <c r="E3793" s="156" t="s">
        <v>19602</v>
      </c>
      <c r="F3793" s="103"/>
    </row>
    <row r="3794" spans="1:6" ht="27" x14ac:dyDescent="0.25">
      <c r="A3794" s="60" t="s">
        <v>4482</v>
      </c>
      <c r="B3794" s="60" t="s">
        <v>4482</v>
      </c>
      <c r="C3794" s="515" t="s">
        <v>9765</v>
      </c>
      <c r="D3794" s="60" t="s">
        <v>8058</v>
      </c>
      <c r="E3794" s="156" t="s">
        <v>15099</v>
      </c>
      <c r="F3794" s="103"/>
    </row>
    <row r="3795" spans="1:6" ht="27" x14ac:dyDescent="0.25">
      <c r="A3795" s="60" t="s">
        <v>4513</v>
      </c>
      <c r="B3795" s="60" t="s">
        <v>4513</v>
      </c>
      <c r="C3795" s="515" t="s">
        <v>9766</v>
      </c>
      <c r="D3795" s="60" t="s">
        <v>8058</v>
      </c>
      <c r="E3795" s="156" t="s">
        <v>23665</v>
      </c>
      <c r="F3795" s="103"/>
    </row>
    <row r="3796" spans="1:6" ht="27" x14ac:dyDescent="0.25">
      <c r="A3796" s="60" t="s">
        <v>4514</v>
      </c>
      <c r="B3796" s="60" t="s">
        <v>4514</v>
      </c>
      <c r="C3796" s="515" t="s">
        <v>9767</v>
      </c>
      <c r="D3796" s="60" t="s">
        <v>8058</v>
      </c>
      <c r="E3796" s="156" t="s">
        <v>17680</v>
      </c>
      <c r="F3796" s="103"/>
    </row>
    <row r="3797" spans="1:6" ht="27" x14ac:dyDescent="0.25">
      <c r="A3797" s="60" t="s">
        <v>5580</v>
      </c>
      <c r="B3797" s="60" t="s">
        <v>5580</v>
      </c>
      <c r="C3797" s="515" t="s">
        <v>9768</v>
      </c>
      <c r="D3797" s="60" t="s">
        <v>8078</v>
      </c>
      <c r="E3797" s="156" t="s">
        <v>23666</v>
      </c>
      <c r="F3797" s="103"/>
    </row>
    <row r="3798" spans="1:6" x14ac:dyDescent="0.25">
      <c r="A3798" s="60" t="s">
        <v>5581</v>
      </c>
      <c r="B3798" s="60" t="s">
        <v>5581</v>
      </c>
      <c r="C3798" s="515" t="s">
        <v>9769</v>
      </c>
      <c r="D3798" s="60" t="s">
        <v>8058</v>
      </c>
      <c r="E3798" s="156" t="s">
        <v>9801</v>
      </c>
      <c r="F3798" s="103"/>
    </row>
    <row r="3799" spans="1:6" x14ac:dyDescent="0.25">
      <c r="A3799" s="60" t="s">
        <v>5582</v>
      </c>
      <c r="B3799" s="60" t="s">
        <v>5582</v>
      </c>
      <c r="C3799" s="515" t="s">
        <v>9770</v>
      </c>
      <c r="D3799" s="60" t="s">
        <v>8058</v>
      </c>
      <c r="E3799" s="156" t="s">
        <v>19718</v>
      </c>
      <c r="F3799" s="103"/>
    </row>
    <row r="3800" spans="1:6" x14ac:dyDescent="0.25">
      <c r="A3800" s="60" t="s">
        <v>5583</v>
      </c>
      <c r="B3800" s="60" t="s">
        <v>5583</v>
      </c>
      <c r="C3800" s="515" t="s">
        <v>9771</v>
      </c>
      <c r="D3800" s="60" t="s">
        <v>8058</v>
      </c>
      <c r="E3800" s="156" t="s">
        <v>18947</v>
      </c>
      <c r="F3800" s="103"/>
    </row>
    <row r="3801" spans="1:6" x14ac:dyDescent="0.25">
      <c r="A3801" s="60" t="s">
        <v>5584</v>
      </c>
      <c r="B3801" s="60" t="s">
        <v>5584</v>
      </c>
      <c r="C3801" s="515" t="s">
        <v>9772</v>
      </c>
      <c r="D3801" s="60" t="s">
        <v>8058</v>
      </c>
      <c r="E3801" s="156" t="s">
        <v>22093</v>
      </c>
      <c r="F3801" s="103"/>
    </row>
    <row r="3802" spans="1:6" ht="27" x14ac:dyDescent="0.25">
      <c r="A3802" s="60" t="s">
        <v>11760</v>
      </c>
      <c r="B3802" s="60" t="s">
        <v>11760</v>
      </c>
      <c r="C3802" s="515" t="s">
        <v>11761</v>
      </c>
      <c r="D3802" s="60" t="s">
        <v>8058</v>
      </c>
      <c r="E3802" s="156" t="s">
        <v>23667</v>
      </c>
      <c r="F3802" s="103"/>
    </row>
    <row r="3803" spans="1:6" ht="27" x14ac:dyDescent="0.25">
      <c r="A3803" s="60" t="s">
        <v>11762</v>
      </c>
      <c r="B3803" s="60" t="s">
        <v>11762</v>
      </c>
      <c r="C3803" s="515" t="s">
        <v>11763</v>
      </c>
      <c r="D3803" s="60" t="s">
        <v>8058</v>
      </c>
      <c r="E3803" s="156" t="s">
        <v>14408</v>
      </c>
      <c r="F3803" s="103"/>
    </row>
    <row r="3804" spans="1:6" ht="27" x14ac:dyDescent="0.25">
      <c r="A3804" s="60" t="s">
        <v>11764</v>
      </c>
      <c r="B3804" s="60" t="s">
        <v>11764</v>
      </c>
      <c r="C3804" s="515" t="s">
        <v>11765</v>
      </c>
      <c r="D3804" s="60" t="s">
        <v>8058</v>
      </c>
      <c r="E3804" s="156" t="s">
        <v>18226</v>
      </c>
      <c r="F3804" s="103"/>
    </row>
    <row r="3805" spans="1:6" ht="27" x14ac:dyDescent="0.25">
      <c r="A3805" s="60" t="s">
        <v>11766</v>
      </c>
      <c r="B3805" s="60" t="s">
        <v>11766</v>
      </c>
      <c r="C3805" s="515" t="s">
        <v>11767</v>
      </c>
      <c r="D3805" s="60" t="s">
        <v>8058</v>
      </c>
      <c r="E3805" s="156" t="s">
        <v>23668</v>
      </c>
      <c r="F3805" s="103"/>
    </row>
    <row r="3806" spans="1:6" x14ac:dyDescent="0.25">
      <c r="A3806" s="60" t="s">
        <v>5585</v>
      </c>
      <c r="B3806" s="60" t="s">
        <v>5585</v>
      </c>
      <c r="C3806" s="515" t="s">
        <v>9773</v>
      </c>
      <c r="D3806" s="60" t="s">
        <v>8058</v>
      </c>
      <c r="E3806" s="156" t="s">
        <v>23669</v>
      </c>
      <c r="F3806" s="103"/>
    </row>
    <row r="3807" spans="1:6" x14ac:dyDescent="0.25">
      <c r="A3807" s="60" t="s">
        <v>5586</v>
      </c>
      <c r="B3807" s="60" t="s">
        <v>5586</v>
      </c>
      <c r="C3807" s="515" t="s">
        <v>9774</v>
      </c>
      <c r="D3807" s="60" t="s">
        <v>8058</v>
      </c>
      <c r="E3807" s="156" t="s">
        <v>11959</v>
      </c>
      <c r="F3807" s="103"/>
    </row>
    <row r="3808" spans="1:6" x14ac:dyDescent="0.25">
      <c r="A3808" s="60" t="s">
        <v>5587</v>
      </c>
      <c r="B3808" s="60" t="s">
        <v>5587</v>
      </c>
      <c r="C3808" s="515" t="s">
        <v>9775</v>
      </c>
      <c r="D3808" s="60" t="s">
        <v>8058</v>
      </c>
      <c r="E3808" s="156" t="s">
        <v>18203</v>
      </c>
      <c r="F3808" s="103"/>
    </row>
    <row r="3809" spans="1:6" x14ac:dyDescent="0.25">
      <c r="A3809" s="60" t="s">
        <v>5588</v>
      </c>
      <c r="B3809" s="60" t="s">
        <v>5588</v>
      </c>
      <c r="C3809" s="515" t="s">
        <v>9776</v>
      </c>
      <c r="D3809" s="60" t="s">
        <v>8058</v>
      </c>
      <c r="E3809" s="156" t="s">
        <v>14287</v>
      </c>
      <c r="F3809" s="103"/>
    </row>
    <row r="3810" spans="1:6" ht="27" x14ac:dyDescent="0.25">
      <c r="A3810" s="60" t="s">
        <v>11768</v>
      </c>
      <c r="B3810" s="60" t="s">
        <v>11768</v>
      </c>
      <c r="C3810" s="515" t="s">
        <v>11769</v>
      </c>
      <c r="D3810" s="60" t="s">
        <v>8058</v>
      </c>
      <c r="E3810" s="156" t="s">
        <v>16279</v>
      </c>
      <c r="F3810" s="103"/>
    </row>
    <row r="3811" spans="1:6" ht="27" x14ac:dyDescent="0.25">
      <c r="A3811" s="60" t="s">
        <v>11770</v>
      </c>
      <c r="B3811" s="60" t="s">
        <v>11770</v>
      </c>
      <c r="C3811" s="515" t="s">
        <v>11771</v>
      </c>
      <c r="D3811" s="60" t="s">
        <v>8058</v>
      </c>
      <c r="E3811" s="156" t="s">
        <v>19225</v>
      </c>
      <c r="F3811" s="103"/>
    </row>
    <row r="3812" spans="1:6" ht="27" x14ac:dyDescent="0.25">
      <c r="A3812" s="60" t="s">
        <v>11772</v>
      </c>
      <c r="B3812" s="60" t="s">
        <v>11772</v>
      </c>
      <c r="C3812" s="515" t="s">
        <v>11773</v>
      </c>
      <c r="D3812" s="60" t="s">
        <v>8058</v>
      </c>
      <c r="E3812" s="156" t="s">
        <v>18309</v>
      </c>
      <c r="F3812" s="103"/>
    </row>
    <row r="3813" spans="1:6" ht="27" x14ac:dyDescent="0.25">
      <c r="A3813" s="60" t="s">
        <v>11774</v>
      </c>
      <c r="B3813" s="60" t="s">
        <v>11774</v>
      </c>
      <c r="C3813" s="515" t="s">
        <v>11775</v>
      </c>
      <c r="D3813" s="60" t="s">
        <v>8058</v>
      </c>
      <c r="E3813" s="156" t="s">
        <v>16825</v>
      </c>
      <c r="F3813" s="103"/>
    </row>
    <row r="3814" spans="1:6" ht="27" x14ac:dyDescent="0.25">
      <c r="A3814" s="60" t="s">
        <v>7273</v>
      </c>
      <c r="B3814" s="60" t="s">
        <v>7273</v>
      </c>
      <c r="C3814" s="515" t="s">
        <v>9777</v>
      </c>
      <c r="D3814" s="60" t="s">
        <v>8058</v>
      </c>
      <c r="E3814" s="156" t="s">
        <v>23670</v>
      </c>
      <c r="F3814" s="103"/>
    </row>
    <row r="3815" spans="1:6" x14ac:dyDescent="0.25">
      <c r="A3815" s="60" t="s">
        <v>7274</v>
      </c>
      <c r="B3815" s="60" t="s">
        <v>7274</v>
      </c>
      <c r="C3815" s="515" t="s">
        <v>9778</v>
      </c>
      <c r="D3815" s="60" t="s">
        <v>8078</v>
      </c>
      <c r="E3815" s="156" t="s">
        <v>23671</v>
      </c>
      <c r="F3815" s="103"/>
    </row>
    <row r="3816" spans="1:6" x14ac:dyDescent="0.25">
      <c r="A3816" s="60" t="s">
        <v>7275</v>
      </c>
      <c r="B3816" s="60" t="s">
        <v>7275</v>
      </c>
      <c r="C3816" s="515" t="s">
        <v>9779</v>
      </c>
      <c r="D3816" s="60" t="s">
        <v>8078</v>
      </c>
      <c r="E3816" s="156" t="s">
        <v>23672</v>
      </c>
      <c r="F3816" s="103"/>
    </row>
    <row r="3817" spans="1:6" ht="27" x14ac:dyDescent="0.25">
      <c r="A3817" s="60" t="s">
        <v>7276</v>
      </c>
      <c r="B3817" s="60" t="s">
        <v>7276</v>
      </c>
      <c r="C3817" s="515" t="s">
        <v>9780</v>
      </c>
      <c r="D3817" s="60" t="s">
        <v>8078</v>
      </c>
      <c r="E3817" s="156" t="s">
        <v>23673</v>
      </c>
      <c r="F3817" s="103"/>
    </row>
    <row r="3818" spans="1:6" ht="27" x14ac:dyDescent="0.25">
      <c r="A3818" s="60" t="s">
        <v>7277</v>
      </c>
      <c r="B3818" s="60" t="s">
        <v>7277</v>
      </c>
      <c r="C3818" s="515" t="s">
        <v>9781</v>
      </c>
      <c r="D3818" s="60" t="s">
        <v>8078</v>
      </c>
      <c r="E3818" s="156" t="s">
        <v>23673</v>
      </c>
      <c r="F3818" s="103"/>
    </row>
    <row r="3819" spans="1:6" ht="27" x14ac:dyDescent="0.25">
      <c r="A3819" s="60" t="s">
        <v>7278</v>
      </c>
      <c r="B3819" s="60" t="s">
        <v>7278</v>
      </c>
      <c r="C3819" s="515" t="s">
        <v>9782</v>
      </c>
      <c r="D3819" s="60" t="s">
        <v>8078</v>
      </c>
      <c r="E3819" s="156" t="s">
        <v>23673</v>
      </c>
      <c r="F3819" s="103"/>
    </row>
    <row r="3820" spans="1:6" x14ac:dyDescent="0.25">
      <c r="A3820" s="60" t="s">
        <v>7279</v>
      </c>
      <c r="B3820" s="60" t="s">
        <v>7279</v>
      </c>
      <c r="C3820" s="515" t="s">
        <v>9783</v>
      </c>
      <c r="D3820" s="60" t="s">
        <v>8078</v>
      </c>
      <c r="E3820" s="156" t="s">
        <v>23674</v>
      </c>
      <c r="F3820" s="103"/>
    </row>
    <row r="3821" spans="1:6" x14ac:dyDescent="0.25">
      <c r="A3821" s="60" t="s">
        <v>7280</v>
      </c>
      <c r="B3821" s="60" t="s">
        <v>7280</v>
      </c>
      <c r="C3821" s="515" t="s">
        <v>9784</v>
      </c>
      <c r="D3821" s="60" t="s">
        <v>8078</v>
      </c>
      <c r="E3821" s="156" t="s">
        <v>23675</v>
      </c>
      <c r="F3821" s="103"/>
    </row>
    <row r="3822" spans="1:6" x14ac:dyDescent="0.25">
      <c r="A3822" s="60" t="s">
        <v>7281</v>
      </c>
      <c r="B3822" s="60" t="s">
        <v>7281</v>
      </c>
      <c r="C3822" s="515" t="s">
        <v>9785</v>
      </c>
      <c r="D3822" s="60" t="s">
        <v>8078</v>
      </c>
      <c r="E3822" s="156" t="s">
        <v>23676</v>
      </c>
      <c r="F3822" s="103"/>
    </row>
    <row r="3823" spans="1:6" ht="27" x14ac:dyDescent="0.25">
      <c r="A3823" s="60" t="s">
        <v>7282</v>
      </c>
      <c r="B3823" s="60" t="s">
        <v>7282</v>
      </c>
      <c r="C3823" s="515" t="s">
        <v>9786</v>
      </c>
      <c r="D3823" s="60" t="s">
        <v>8058</v>
      </c>
      <c r="E3823" s="156" t="s">
        <v>23677</v>
      </c>
      <c r="F3823" s="103"/>
    </row>
    <row r="3824" spans="1:6" ht="27" x14ac:dyDescent="0.25">
      <c r="A3824" s="60" t="s">
        <v>7283</v>
      </c>
      <c r="B3824" s="60" t="s">
        <v>7283</v>
      </c>
      <c r="C3824" s="515" t="s">
        <v>9787</v>
      </c>
      <c r="D3824" s="60" t="s">
        <v>8078</v>
      </c>
      <c r="E3824" s="156" t="s">
        <v>23678</v>
      </c>
      <c r="F3824" s="103"/>
    </row>
    <row r="3825" spans="1:6" ht="27" x14ac:dyDescent="0.25">
      <c r="A3825" s="60" t="s">
        <v>7284</v>
      </c>
      <c r="B3825" s="60" t="s">
        <v>7284</v>
      </c>
      <c r="C3825" s="515" t="s">
        <v>9788</v>
      </c>
      <c r="D3825" s="60" t="s">
        <v>8078</v>
      </c>
      <c r="E3825" s="156" t="s">
        <v>23679</v>
      </c>
      <c r="F3825" s="103"/>
    </row>
    <row r="3826" spans="1:6" ht="27" x14ac:dyDescent="0.25">
      <c r="A3826" s="60" t="s">
        <v>7285</v>
      </c>
      <c r="B3826" s="60" t="s">
        <v>7285</v>
      </c>
      <c r="C3826" s="515" t="s">
        <v>9789</v>
      </c>
      <c r="D3826" s="60" t="s">
        <v>8078</v>
      </c>
      <c r="E3826" s="156" t="s">
        <v>23680</v>
      </c>
      <c r="F3826" s="103"/>
    </row>
    <row r="3827" spans="1:6" ht="27" x14ac:dyDescent="0.25">
      <c r="A3827" s="60" t="s">
        <v>7286</v>
      </c>
      <c r="B3827" s="60" t="s">
        <v>7286</v>
      </c>
      <c r="C3827" s="515" t="s">
        <v>9790</v>
      </c>
      <c r="D3827" s="60" t="s">
        <v>8078</v>
      </c>
      <c r="E3827" s="156" t="s">
        <v>23680</v>
      </c>
      <c r="F3827" s="103"/>
    </row>
    <row r="3828" spans="1:6" ht="27" x14ac:dyDescent="0.25">
      <c r="A3828" s="60" t="s">
        <v>7287</v>
      </c>
      <c r="B3828" s="60" t="s">
        <v>7287</v>
      </c>
      <c r="C3828" s="515" t="s">
        <v>9791</v>
      </c>
      <c r="D3828" s="60" t="s">
        <v>8078</v>
      </c>
      <c r="E3828" s="156" t="s">
        <v>23680</v>
      </c>
      <c r="F3828" s="103"/>
    </row>
    <row r="3829" spans="1:6" ht="27" x14ac:dyDescent="0.25">
      <c r="A3829" s="60" t="s">
        <v>7288</v>
      </c>
      <c r="B3829" s="60" t="s">
        <v>7288</v>
      </c>
      <c r="C3829" s="515" t="s">
        <v>9792</v>
      </c>
      <c r="D3829" s="60" t="s">
        <v>8078</v>
      </c>
      <c r="E3829" s="156" t="s">
        <v>19179</v>
      </c>
      <c r="F3829" s="103"/>
    </row>
    <row r="3830" spans="1:6" ht="27" x14ac:dyDescent="0.25">
      <c r="A3830" s="60" t="s">
        <v>7289</v>
      </c>
      <c r="B3830" s="60" t="s">
        <v>7289</v>
      </c>
      <c r="C3830" s="515" t="s">
        <v>9793</v>
      </c>
      <c r="D3830" s="60" t="s">
        <v>8078</v>
      </c>
      <c r="E3830" s="156" t="s">
        <v>23681</v>
      </c>
      <c r="F3830" s="103"/>
    </row>
    <row r="3831" spans="1:6" ht="27" x14ac:dyDescent="0.25">
      <c r="A3831" s="60" t="s">
        <v>7290</v>
      </c>
      <c r="B3831" s="60" t="s">
        <v>7290</v>
      </c>
      <c r="C3831" s="515" t="s">
        <v>9794</v>
      </c>
      <c r="D3831" s="60" t="s">
        <v>8078</v>
      </c>
      <c r="E3831" s="156" t="s">
        <v>23682</v>
      </c>
      <c r="F3831" s="103"/>
    </row>
    <row r="3832" spans="1:6" ht="27" x14ac:dyDescent="0.25">
      <c r="A3832" s="60" t="s">
        <v>15166</v>
      </c>
      <c r="B3832" s="60" t="s">
        <v>15166</v>
      </c>
      <c r="C3832" s="515" t="s">
        <v>15167</v>
      </c>
      <c r="D3832" s="60" t="s">
        <v>8058</v>
      </c>
      <c r="E3832" s="156" t="s">
        <v>16151</v>
      </c>
      <c r="F3832" s="103"/>
    </row>
    <row r="3833" spans="1:6" ht="27" x14ac:dyDescent="0.25">
      <c r="A3833" s="60" t="s">
        <v>15168</v>
      </c>
      <c r="B3833" s="60" t="s">
        <v>15168</v>
      </c>
      <c r="C3833" s="515" t="s">
        <v>15169</v>
      </c>
      <c r="D3833" s="60" t="s">
        <v>8058</v>
      </c>
      <c r="E3833" s="156" t="s">
        <v>14808</v>
      </c>
      <c r="F3833" s="103"/>
    </row>
    <row r="3834" spans="1:6" ht="27" x14ac:dyDescent="0.25">
      <c r="A3834" s="60" t="s">
        <v>15170</v>
      </c>
      <c r="B3834" s="60" t="s">
        <v>15170</v>
      </c>
      <c r="C3834" s="515" t="s">
        <v>15171</v>
      </c>
      <c r="D3834" s="60" t="s">
        <v>8058</v>
      </c>
      <c r="E3834" s="156" t="s">
        <v>23683</v>
      </c>
      <c r="F3834" s="103"/>
    </row>
    <row r="3835" spans="1:6" ht="27" x14ac:dyDescent="0.25">
      <c r="A3835" s="60" t="s">
        <v>15172</v>
      </c>
      <c r="B3835" s="60" t="s">
        <v>15172</v>
      </c>
      <c r="C3835" s="515" t="s">
        <v>15173</v>
      </c>
      <c r="D3835" s="60" t="s">
        <v>8058</v>
      </c>
      <c r="E3835" s="156" t="s">
        <v>23684</v>
      </c>
      <c r="F3835" s="103"/>
    </row>
    <row r="3836" spans="1:6" ht="27" x14ac:dyDescent="0.25">
      <c r="A3836" s="60" t="s">
        <v>15174</v>
      </c>
      <c r="B3836" s="60" t="s">
        <v>15174</v>
      </c>
      <c r="C3836" s="515" t="s">
        <v>15175</v>
      </c>
      <c r="D3836" s="60" t="s">
        <v>8058</v>
      </c>
      <c r="E3836" s="156" t="s">
        <v>18777</v>
      </c>
      <c r="F3836" s="103"/>
    </row>
    <row r="3837" spans="1:6" ht="27" x14ac:dyDescent="0.25">
      <c r="A3837" s="60" t="s">
        <v>15176</v>
      </c>
      <c r="B3837" s="60" t="s">
        <v>15176</v>
      </c>
      <c r="C3837" s="515" t="s">
        <v>15177</v>
      </c>
      <c r="D3837" s="60" t="s">
        <v>8058</v>
      </c>
      <c r="E3837" s="156" t="s">
        <v>23685</v>
      </c>
      <c r="F3837" s="103"/>
    </row>
    <row r="3838" spans="1:6" ht="27" x14ac:dyDescent="0.25">
      <c r="A3838" s="60" t="s">
        <v>15178</v>
      </c>
      <c r="B3838" s="60" t="s">
        <v>15178</v>
      </c>
      <c r="C3838" s="515" t="s">
        <v>15179</v>
      </c>
      <c r="D3838" s="60" t="s">
        <v>8058</v>
      </c>
      <c r="E3838" s="156" t="s">
        <v>23686</v>
      </c>
      <c r="F3838" s="103"/>
    </row>
    <row r="3839" spans="1:6" ht="27" x14ac:dyDescent="0.25">
      <c r="A3839" s="60" t="s">
        <v>15180</v>
      </c>
      <c r="B3839" s="60" t="s">
        <v>15180</v>
      </c>
      <c r="C3839" s="515" t="s">
        <v>15181</v>
      </c>
      <c r="D3839" s="60" t="s">
        <v>8058</v>
      </c>
      <c r="E3839" s="156" t="s">
        <v>18924</v>
      </c>
      <c r="F3839" s="103"/>
    </row>
    <row r="3840" spans="1:6" ht="27" x14ac:dyDescent="0.25">
      <c r="A3840" s="60" t="s">
        <v>15182</v>
      </c>
      <c r="B3840" s="60" t="s">
        <v>15182</v>
      </c>
      <c r="C3840" s="515" t="s">
        <v>15183</v>
      </c>
      <c r="D3840" s="60" t="s">
        <v>8058</v>
      </c>
      <c r="E3840" s="156" t="s">
        <v>22891</v>
      </c>
      <c r="F3840" s="103"/>
    </row>
    <row r="3841" spans="1:6" ht="27" x14ac:dyDescent="0.25">
      <c r="A3841" s="60" t="s">
        <v>15184</v>
      </c>
      <c r="B3841" s="60" t="s">
        <v>15184</v>
      </c>
      <c r="C3841" s="515" t="s">
        <v>15185</v>
      </c>
      <c r="D3841" s="60" t="s">
        <v>8058</v>
      </c>
      <c r="E3841" s="156" t="s">
        <v>23687</v>
      </c>
      <c r="F3841" s="103"/>
    </row>
    <row r="3842" spans="1:6" ht="27" x14ac:dyDescent="0.25">
      <c r="A3842" s="60" t="s">
        <v>15186</v>
      </c>
      <c r="B3842" s="60" t="s">
        <v>15186</v>
      </c>
      <c r="C3842" s="515" t="s">
        <v>15187</v>
      </c>
      <c r="D3842" s="60" t="s">
        <v>8058</v>
      </c>
      <c r="E3842" s="156" t="s">
        <v>23688</v>
      </c>
      <c r="F3842" s="103"/>
    </row>
    <row r="3843" spans="1:6" ht="27" x14ac:dyDescent="0.25">
      <c r="A3843" s="60" t="s">
        <v>15188</v>
      </c>
      <c r="B3843" s="60" t="s">
        <v>15188</v>
      </c>
      <c r="C3843" s="515" t="s">
        <v>15189</v>
      </c>
      <c r="D3843" s="60" t="s">
        <v>8058</v>
      </c>
      <c r="E3843" s="156" t="s">
        <v>23689</v>
      </c>
      <c r="F3843" s="103"/>
    </row>
    <row r="3844" spans="1:6" x14ac:dyDescent="0.25">
      <c r="A3844" s="60" t="s">
        <v>15190</v>
      </c>
      <c r="B3844" s="60" t="s">
        <v>15190</v>
      </c>
      <c r="C3844" s="515" t="s">
        <v>23690</v>
      </c>
      <c r="D3844" s="60" t="s">
        <v>8058</v>
      </c>
      <c r="E3844" s="156" t="s">
        <v>13522</v>
      </c>
      <c r="F3844" s="103"/>
    </row>
    <row r="3845" spans="1:6" x14ac:dyDescent="0.25">
      <c r="A3845" s="60" t="s">
        <v>15191</v>
      </c>
      <c r="B3845" s="60" t="s">
        <v>15191</v>
      </c>
      <c r="C3845" s="515" t="s">
        <v>23691</v>
      </c>
      <c r="D3845" s="60" t="s">
        <v>8058</v>
      </c>
      <c r="E3845" s="156" t="s">
        <v>20128</v>
      </c>
      <c r="F3845" s="103"/>
    </row>
    <row r="3846" spans="1:6" x14ac:dyDescent="0.25">
      <c r="A3846" s="60" t="s">
        <v>15192</v>
      </c>
      <c r="B3846" s="60" t="s">
        <v>15192</v>
      </c>
      <c r="C3846" s="515" t="s">
        <v>15193</v>
      </c>
      <c r="D3846" s="60" t="s">
        <v>8058</v>
      </c>
      <c r="E3846" s="156" t="s">
        <v>23692</v>
      </c>
      <c r="F3846" s="103"/>
    </row>
    <row r="3847" spans="1:6" x14ac:dyDescent="0.25">
      <c r="A3847" s="60" t="s">
        <v>15194</v>
      </c>
      <c r="B3847" s="60" t="s">
        <v>15194</v>
      </c>
      <c r="C3847" s="515" t="s">
        <v>15195</v>
      </c>
      <c r="D3847" s="60" t="s">
        <v>8058</v>
      </c>
      <c r="E3847" s="156" t="s">
        <v>18204</v>
      </c>
      <c r="F3847" s="103"/>
    </row>
    <row r="3848" spans="1:6" x14ac:dyDescent="0.25">
      <c r="A3848" s="60" t="s">
        <v>17718</v>
      </c>
      <c r="B3848" s="60" t="s">
        <v>17718</v>
      </c>
      <c r="C3848" s="515" t="s">
        <v>17719</v>
      </c>
      <c r="D3848" s="60" t="s">
        <v>8058</v>
      </c>
      <c r="E3848" s="156" t="s">
        <v>11334</v>
      </c>
      <c r="F3848" s="103"/>
    </row>
    <row r="3849" spans="1:6" x14ac:dyDescent="0.25">
      <c r="A3849" s="60" t="s">
        <v>17720</v>
      </c>
      <c r="B3849" s="60" t="s">
        <v>17720</v>
      </c>
      <c r="C3849" s="515" t="s">
        <v>17721</v>
      </c>
      <c r="D3849" s="60" t="s">
        <v>8058</v>
      </c>
      <c r="E3849" s="156" t="s">
        <v>13351</v>
      </c>
      <c r="F3849" s="103"/>
    </row>
    <row r="3850" spans="1:6" x14ac:dyDescent="0.25">
      <c r="A3850" s="60" t="s">
        <v>17865</v>
      </c>
      <c r="B3850" s="60" t="s">
        <v>17865</v>
      </c>
      <c r="C3850" s="515" t="s">
        <v>23693</v>
      </c>
      <c r="D3850" s="60" t="s">
        <v>8058</v>
      </c>
      <c r="E3850" s="156" t="s">
        <v>7642</v>
      </c>
      <c r="F3850" s="103"/>
    </row>
    <row r="3851" spans="1:6" x14ac:dyDescent="0.25">
      <c r="A3851" s="60" t="s">
        <v>17866</v>
      </c>
      <c r="B3851" s="60" t="s">
        <v>17866</v>
      </c>
      <c r="C3851" s="515" t="s">
        <v>23694</v>
      </c>
      <c r="D3851" s="60" t="s">
        <v>8058</v>
      </c>
      <c r="E3851" s="156" t="s">
        <v>12743</v>
      </c>
      <c r="F3851" s="103"/>
    </row>
    <row r="3852" spans="1:6" ht="27" x14ac:dyDescent="0.25">
      <c r="A3852" s="60" t="s">
        <v>23695</v>
      </c>
      <c r="B3852" s="60" t="s">
        <v>23695</v>
      </c>
      <c r="C3852" s="515" t="s">
        <v>23696</v>
      </c>
      <c r="D3852" s="60" t="s">
        <v>8078</v>
      </c>
      <c r="E3852" s="156" t="s">
        <v>11281</v>
      </c>
      <c r="F3852" s="103"/>
    </row>
    <row r="3853" spans="1:6" ht="27" x14ac:dyDescent="0.25">
      <c r="A3853" s="60" t="s">
        <v>23697</v>
      </c>
      <c r="B3853" s="60" t="s">
        <v>23697</v>
      </c>
      <c r="C3853" s="515" t="s">
        <v>23698</v>
      </c>
      <c r="D3853" s="60" t="s">
        <v>8078</v>
      </c>
      <c r="E3853" s="156" t="s">
        <v>16955</v>
      </c>
      <c r="F3853" s="103"/>
    </row>
    <row r="3854" spans="1:6" ht="27" x14ac:dyDescent="0.25">
      <c r="A3854" s="60" t="s">
        <v>23699</v>
      </c>
      <c r="B3854" s="60" t="s">
        <v>23699</v>
      </c>
      <c r="C3854" s="515" t="s">
        <v>23700</v>
      </c>
      <c r="D3854" s="60" t="s">
        <v>8078</v>
      </c>
      <c r="E3854" s="156" t="s">
        <v>23701</v>
      </c>
      <c r="F3854" s="103"/>
    </row>
    <row r="3855" spans="1:6" ht="27" x14ac:dyDescent="0.25">
      <c r="A3855" s="60" t="s">
        <v>23702</v>
      </c>
      <c r="B3855" s="60" t="s">
        <v>23702</v>
      </c>
      <c r="C3855" s="515" t="s">
        <v>23703</v>
      </c>
      <c r="D3855" s="60" t="s">
        <v>8078</v>
      </c>
      <c r="E3855" s="156" t="s">
        <v>23704</v>
      </c>
      <c r="F3855" s="103"/>
    </row>
    <row r="3856" spans="1:6" ht="27" x14ac:dyDescent="0.25">
      <c r="A3856" s="60" t="s">
        <v>23705</v>
      </c>
      <c r="B3856" s="60" t="s">
        <v>23705</v>
      </c>
      <c r="C3856" s="515" t="s">
        <v>23706</v>
      </c>
      <c r="D3856" s="60" t="s">
        <v>8078</v>
      </c>
      <c r="E3856" s="156" t="s">
        <v>18535</v>
      </c>
      <c r="F3856" s="103"/>
    </row>
    <row r="3857" spans="1:6" ht="27" x14ac:dyDescent="0.25">
      <c r="A3857" s="60" t="s">
        <v>23707</v>
      </c>
      <c r="B3857" s="60" t="s">
        <v>23707</v>
      </c>
      <c r="C3857" s="515" t="s">
        <v>23708</v>
      </c>
      <c r="D3857" s="60" t="s">
        <v>8078</v>
      </c>
      <c r="E3857" s="156" t="s">
        <v>14294</v>
      </c>
      <c r="F3857" s="103"/>
    </row>
    <row r="3858" spans="1:6" ht="27" x14ac:dyDescent="0.25">
      <c r="A3858" s="60" t="s">
        <v>23709</v>
      </c>
      <c r="B3858" s="60" t="s">
        <v>23709</v>
      </c>
      <c r="C3858" s="515" t="s">
        <v>23710</v>
      </c>
      <c r="D3858" s="60" t="s">
        <v>8078</v>
      </c>
      <c r="E3858" s="156" t="s">
        <v>23711</v>
      </c>
      <c r="F3858" s="103"/>
    </row>
    <row r="3859" spans="1:6" ht="27" x14ac:dyDescent="0.25">
      <c r="A3859" s="60" t="s">
        <v>23712</v>
      </c>
      <c r="B3859" s="60" t="s">
        <v>23712</v>
      </c>
      <c r="C3859" s="515" t="s">
        <v>23713</v>
      </c>
      <c r="D3859" s="60" t="s">
        <v>8078</v>
      </c>
      <c r="E3859" s="156" t="s">
        <v>7605</v>
      </c>
      <c r="F3859" s="103"/>
    </row>
    <row r="3860" spans="1:6" x14ac:dyDescent="0.25">
      <c r="A3860" s="60" t="s">
        <v>23714</v>
      </c>
      <c r="B3860" s="60" t="s">
        <v>23714</v>
      </c>
      <c r="C3860" s="515" t="s">
        <v>23715</v>
      </c>
      <c r="D3860" s="60" t="s">
        <v>8078</v>
      </c>
      <c r="E3860" s="156" t="s">
        <v>23716</v>
      </c>
      <c r="F3860" s="103"/>
    </row>
    <row r="3861" spans="1:6" x14ac:dyDescent="0.25">
      <c r="A3861" s="60" t="s">
        <v>1282</v>
      </c>
      <c r="B3861" s="60" t="s">
        <v>1282</v>
      </c>
      <c r="C3861" s="515" t="s">
        <v>15196</v>
      </c>
      <c r="D3861" s="60" t="s">
        <v>8078</v>
      </c>
      <c r="E3861" s="156" t="s">
        <v>7805</v>
      </c>
      <c r="F3861" s="103"/>
    </row>
    <row r="3862" spans="1:6" x14ac:dyDescent="0.25">
      <c r="A3862" s="60" t="s">
        <v>1283</v>
      </c>
      <c r="B3862" s="60" t="s">
        <v>1283</v>
      </c>
      <c r="C3862" s="515" t="s">
        <v>15197</v>
      </c>
      <c r="D3862" s="60" t="s">
        <v>8078</v>
      </c>
      <c r="E3862" s="156" t="s">
        <v>7957</v>
      </c>
      <c r="F3862" s="103"/>
    </row>
    <row r="3863" spans="1:6" x14ac:dyDescent="0.25">
      <c r="A3863" s="60" t="s">
        <v>1284</v>
      </c>
      <c r="B3863" s="60" t="s">
        <v>1284</v>
      </c>
      <c r="C3863" s="515" t="s">
        <v>15198</v>
      </c>
      <c r="D3863" s="60" t="s">
        <v>8078</v>
      </c>
      <c r="E3863" s="156" t="s">
        <v>16598</v>
      </c>
      <c r="F3863" s="103"/>
    </row>
    <row r="3864" spans="1:6" x14ac:dyDescent="0.25">
      <c r="A3864" s="60" t="s">
        <v>1285</v>
      </c>
      <c r="B3864" s="60" t="s">
        <v>1285</v>
      </c>
      <c r="C3864" s="515" t="s">
        <v>15199</v>
      </c>
      <c r="D3864" s="60" t="s">
        <v>8078</v>
      </c>
      <c r="E3864" s="156" t="s">
        <v>9810</v>
      </c>
      <c r="F3864" s="103"/>
    </row>
    <row r="3865" spans="1:6" x14ac:dyDescent="0.25">
      <c r="A3865" s="60" t="s">
        <v>1286</v>
      </c>
      <c r="B3865" s="60" t="s">
        <v>1286</v>
      </c>
      <c r="C3865" s="515" t="s">
        <v>15200</v>
      </c>
      <c r="D3865" s="60" t="s">
        <v>8078</v>
      </c>
      <c r="E3865" s="156" t="s">
        <v>7763</v>
      </c>
      <c r="F3865" s="103"/>
    </row>
    <row r="3866" spans="1:6" x14ac:dyDescent="0.25">
      <c r="A3866" s="60" t="s">
        <v>1287</v>
      </c>
      <c r="B3866" s="60" t="s">
        <v>1287</v>
      </c>
      <c r="C3866" s="515" t="s">
        <v>15201</v>
      </c>
      <c r="D3866" s="60" t="s">
        <v>8078</v>
      </c>
      <c r="E3866" s="156" t="s">
        <v>13797</v>
      </c>
      <c r="F3866" s="103"/>
    </row>
    <row r="3867" spans="1:6" x14ac:dyDescent="0.25">
      <c r="A3867" s="60" t="s">
        <v>1288</v>
      </c>
      <c r="B3867" s="60" t="s">
        <v>1288</v>
      </c>
      <c r="C3867" s="515" t="s">
        <v>15202</v>
      </c>
      <c r="D3867" s="60" t="s">
        <v>8078</v>
      </c>
      <c r="E3867" s="156" t="s">
        <v>9808</v>
      </c>
      <c r="F3867" s="103"/>
    </row>
    <row r="3868" spans="1:6" x14ac:dyDescent="0.25">
      <c r="A3868" s="60" t="s">
        <v>1289</v>
      </c>
      <c r="B3868" s="60" t="s">
        <v>1289</v>
      </c>
      <c r="C3868" s="515" t="s">
        <v>15203</v>
      </c>
      <c r="D3868" s="60" t="s">
        <v>8078</v>
      </c>
      <c r="E3868" s="156" t="s">
        <v>8629</v>
      </c>
      <c r="F3868" s="103"/>
    </row>
    <row r="3869" spans="1:6" ht="27" x14ac:dyDescent="0.25">
      <c r="A3869" s="60" t="s">
        <v>1290</v>
      </c>
      <c r="B3869" s="60" t="s">
        <v>1290</v>
      </c>
      <c r="C3869" s="515" t="s">
        <v>15204</v>
      </c>
      <c r="D3869" s="60" t="s">
        <v>8078</v>
      </c>
      <c r="E3869" s="156" t="s">
        <v>17573</v>
      </c>
      <c r="F3869" s="103"/>
    </row>
    <row r="3870" spans="1:6" x14ac:dyDescent="0.25">
      <c r="A3870" s="60" t="s">
        <v>1291</v>
      </c>
      <c r="B3870" s="60" t="s">
        <v>1291</v>
      </c>
      <c r="C3870" s="515" t="s">
        <v>15205</v>
      </c>
      <c r="D3870" s="60" t="s">
        <v>8078</v>
      </c>
      <c r="E3870" s="156" t="s">
        <v>14725</v>
      </c>
      <c r="F3870" s="103"/>
    </row>
    <row r="3871" spans="1:6" x14ac:dyDescent="0.25">
      <c r="A3871" s="60" t="s">
        <v>1292</v>
      </c>
      <c r="B3871" s="60" t="s">
        <v>1292</v>
      </c>
      <c r="C3871" s="515" t="s">
        <v>15206</v>
      </c>
      <c r="D3871" s="60" t="s">
        <v>8078</v>
      </c>
      <c r="E3871" s="156" t="s">
        <v>13890</v>
      </c>
      <c r="F3871" s="103"/>
    </row>
    <row r="3872" spans="1:6" x14ac:dyDescent="0.25">
      <c r="A3872" s="60" t="s">
        <v>1293</v>
      </c>
      <c r="B3872" s="60" t="s">
        <v>1293</v>
      </c>
      <c r="C3872" s="515" t="s">
        <v>15207</v>
      </c>
      <c r="D3872" s="60" t="s">
        <v>8078</v>
      </c>
      <c r="E3872" s="156" t="s">
        <v>7629</v>
      </c>
      <c r="F3872" s="103"/>
    </row>
    <row r="3873" spans="1:6" x14ac:dyDescent="0.25">
      <c r="A3873" s="60" t="s">
        <v>1294</v>
      </c>
      <c r="B3873" s="60" t="s">
        <v>1294</v>
      </c>
      <c r="C3873" s="515" t="s">
        <v>15208</v>
      </c>
      <c r="D3873" s="60" t="s">
        <v>8078</v>
      </c>
      <c r="E3873" s="156" t="s">
        <v>9411</v>
      </c>
      <c r="F3873" s="103"/>
    </row>
    <row r="3874" spans="1:6" x14ac:dyDescent="0.25">
      <c r="A3874" s="60" t="s">
        <v>1295</v>
      </c>
      <c r="B3874" s="60" t="s">
        <v>1295</v>
      </c>
      <c r="C3874" s="515" t="s">
        <v>15209</v>
      </c>
      <c r="D3874" s="60" t="s">
        <v>8078</v>
      </c>
      <c r="E3874" s="156" t="s">
        <v>14729</v>
      </c>
      <c r="F3874" s="103"/>
    </row>
    <row r="3875" spans="1:6" x14ac:dyDescent="0.25">
      <c r="A3875" s="60" t="s">
        <v>1296</v>
      </c>
      <c r="B3875" s="60" t="s">
        <v>1296</v>
      </c>
      <c r="C3875" s="515" t="s">
        <v>15210</v>
      </c>
      <c r="D3875" s="60" t="s">
        <v>8078</v>
      </c>
      <c r="E3875" s="156" t="s">
        <v>18438</v>
      </c>
      <c r="F3875" s="103"/>
    </row>
    <row r="3876" spans="1:6" ht="27" x14ac:dyDescent="0.25">
      <c r="A3876" s="60" t="s">
        <v>1297</v>
      </c>
      <c r="B3876" s="60" t="s">
        <v>1297</v>
      </c>
      <c r="C3876" s="515" t="s">
        <v>15211</v>
      </c>
      <c r="D3876" s="60" t="s">
        <v>8078</v>
      </c>
      <c r="E3876" s="156" t="s">
        <v>7826</v>
      </c>
      <c r="F3876" s="103"/>
    </row>
    <row r="3877" spans="1:6" ht="27" x14ac:dyDescent="0.25">
      <c r="A3877" s="60" t="s">
        <v>1298</v>
      </c>
      <c r="B3877" s="60" t="s">
        <v>1298</v>
      </c>
      <c r="C3877" s="515" t="s">
        <v>15212</v>
      </c>
      <c r="D3877" s="60" t="s">
        <v>8078</v>
      </c>
      <c r="E3877" s="156" t="s">
        <v>14148</v>
      </c>
      <c r="F3877" s="103"/>
    </row>
    <row r="3878" spans="1:6" x14ac:dyDescent="0.25">
      <c r="A3878" s="60" t="s">
        <v>1299</v>
      </c>
      <c r="B3878" s="60" t="s">
        <v>1299</v>
      </c>
      <c r="C3878" s="515" t="s">
        <v>15213</v>
      </c>
      <c r="D3878" s="60" t="s">
        <v>8078</v>
      </c>
      <c r="E3878" s="156" t="s">
        <v>7593</v>
      </c>
      <c r="F3878" s="103"/>
    </row>
    <row r="3879" spans="1:6" ht="27" x14ac:dyDescent="0.25">
      <c r="A3879" s="60" t="s">
        <v>1300</v>
      </c>
      <c r="B3879" s="60" t="s">
        <v>1300</v>
      </c>
      <c r="C3879" s="515" t="s">
        <v>15214</v>
      </c>
      <c r="D3879" s="60" t="s">
        <v>8078</v>
      </c>
      <c r="E3879" s="156" t="s">
        <v>13008</v>
      </c>
      <c r="F3879" s="103"/>
    </row>
    <row r="3880" spans="1:6" ht="27" x14ac:dyDescent="0.25">
      <c r="A3880" s="60" t="s">
        <v>1301</v>
      </c>
      <c r="B3880" s="60" t="s">
        <v>1301</v>
      </c>
      <c r="C3880" s="515" t="s">
        <v>15215</v>
      </c>
      <c r="D3880" s="60" t="s">
        <v>8078</v>
      </c>
      <c r="E3880" s="156" t="s">
        <v>9414</v>
      </c>
      <c r="F3880" s="103"/>
    </row>
    <row r="3881" spans="1:6" x14ac:dyDescent="0.25">
      <c r="A3881" s="60" t="s">
        <v>1302</v>
      </c>
      <c r="B3881" s="60" t="s">
        <v>1302</v>
      </c>
      <c r="C3881" s="515" t="s">
        <v>15216</v>
      </c>
      <c r="D3881" s="60" t="s">
        <v>8078</v>
      </c>
      <c r="E3881" s="156" t="s">
        <v>7454</v>
      </c>
      <c r="F3881" s="103"/>
    </row>
    <row r="3882" spans="1:6" x14ac:dyDescent="0.25">
      <c r="A3882" s="60" t="s">
        <v>1303</v>
      </c>
      <c r="B3882" s="60" t="s">
        <v>1303</v>
      </c>
      <c r="C3882" s="515" t="s">
        <v>9797</v>
      </c>
      <c r="D3882" s="60" t="s">
        <v>8078</v>
      </c>
      <c r="E3882" s="156" t="s">
        <v>7926</v>
      </c>
      <c r="F3882" s="103"/>
    </row>
    <row r="3883" spans="1:6" ht="27" x14ac:dyDescent="0.25">
      <c r="A3883" s="60" t="s">
        <v>1304</v>
      </c>
      <c r="B3883" s="60" t="s">
        <v>1304</v>
      </c>
      <c r="C3883" s="515" t="s">
        <v>15217</v>
      </c>
      <c r="D3883" s="60" t="s">
        <v>8078</v>
      </c>
      <c r="E3883" s="156" t="s">
        <v>13797</v>
      </c>
      <c r="F3883" s="103"/>
    </row>
    <row r="3884" spans="1:6" ht="27" x14ac:dyDescent="0.25">
      <c r="A3884" s="60" t="s">
        <v>1305</v>
      </c>
      <c r="B3884" s="60" t="s">
        <v>1305</v>
      </c>
      <c r="C3884" s="515" t="s">
        <v>15218</v>
      </c>
      <c r="D3884" s="60" t="s">
        <v>8078</v>
      </c>
      <c r="E3884" s="156" t="s">
        <v>7637</v>
      </c>
      <c r="F3884" s="103"/>
    </row>
    <row r="3885" spans="1:6" x14ac:dyDescent="0.25">
      <c r="A3885" s="60" t="s">
        <v>1306</v>
      </c>
      <c r="B3885" s="60" t="s">
        <v>1306</v>
      </c>
      <c r="C3885" s="515" t="s">
        <v>15219</v>
      </c>
      <c r="D3885" s="60" t="s">
        <v>8078</v>
      </c>
      <c r="E3885" s="156" t="s">
        <v>11451</v>
      </c>
      <c r="F3885" s="103"/>
    </row>
    <row r="3886" spans="1:6" ht="27" x14ac:dyDescent="0.25">
      <c r="A3886" s="60" t="s">
        <v>1307</v>
      </c>
      <c r="B3886" s="60" t="s">
        <v>1307</v>
      </c>
      <c r="C3886" s="515" t="s">
        <v>15220</v>
      </c>
      <c r="D3886" s="60" t="s">
        <v>8078</v>
      </c>
      <c r="E3886" s="156" t="s">
        <v>11299</v>
      </c>
      <c r="F3886" s="103"/>
    </row>
    <row r="3887" spans="1:6" ht="27" x14ac:dyDescent="0.25">
      <c r="A3887" s="60" t="s">
        <v>1308</v>
      </c>
      <c r="B3887" s="60" t="s">
        <v>1308</v>
      </c>
      <c r="C3887" s="515" t="s">
        <v>15221</v>
      </c>
      <c r="D3887" s="60" t="s">
        <v>8078</v>
      </c>
      <c r="E3887" s="156" t="s">
        <v>7881</v>
      </c>
      <c r="F3887" s="103"/>
    </row>
    <row r="3888" spans="1:6" ht="27" x14ac:dyDescent="0.25">
      <c r="A3888" s="60" t="s">
        <v>1309</v>
      </c>
      <c r="B3888" s="60" t="s">
        <v>1309</v>
      </c>
      <c r="C3888" s="515" t="s">
        <v>15222</v>
      </c>
      <c r="D3888" s="60" t="s">
        <v>8078</v>
      </c>
      <c r="E3888" s="156" t="s">
        <v>7818</v>
      </c>
      <c r="F3888" s="103"/>
    </row>
    <row r="3889" spans="1:6" x14ac:dyDescent="0.25">
      <c r="A3889" s="60" t="s">
        <v>1310</v>
      </c>
      <c r="B3889" s="60" t="s">
        <v>1310</v>
      </c>
      <c r="C3889" s="515" t="s">
        <v>15223</v>
      </c>
      <c r="D3889" s="60" t="s">
        <v>8078</v>
      </c>
      <c r="E3889" s="156" t="s">
        <v>14685</v>
      </c>
      <c r="F3889" s="103"/>
    </row>
    <row r="3890" spans="1:6" x14ac:dyDescent="0.25">
      <c r="A3890" s="60" t="s">
        <v>1311</v>
      </c>
      <c r="B3890" s="60" t="s">
        <v>1311</v>
      </c>
      <c r="C3890" s="515" t="s">
        <v>15224</v>
      </c>
      <c r="D3890" s="60" t="s">
        <v>8078</v>
      </c>
      <c r="E3890" s="156" t="s">
        <v>18172</v>
      </c>
      <c r="F3890" s="103"/>
    </row>
    <row r="3891" spans="1:6" ht="27" x14ac:dyDescent="0.25">
      <c r="A3891" s="60" t="s">
        <v>1312</v>
      </c>
      <c r="B3891" s="60" t="s">
        <v>1312</v>
      </c>
      <c r="C3891" s="515" t="s">
        <v>15225</v>
      </c>
      <c r="D3891" s="60" t="s">
        <v>8078</v>
      </c>
      <c r="E3891" s="156" t="s">
        <v>7673</v>
      </c>
      <c r="F3891" s="103"/>
    </row>
    <row r="3892" spans="1:6" x14ac:dyDescent="0.25">
      <c r="A3892" s="60" t="s">
        <v>1313</v>
      </c>
      <c r="B3892" s="60" t="s">
        <v>1313</v>
      </c>
      <c r="C3892" s="515" t="s">
        <v>15226</v>
      </c>
      <c r="D3892" s="60" t="s">
        <v>8078</v>
      </c>
      <c r="E3892" s="156" t="s">
        <v>11961</v>
      </c>
      <c r="F3892" s="103"/>
    </row>
    <row r="3893" spans="1:6" ht="27" x14ac:dyDescent="0.25">
      <c r="A3893" s="60" t="s">
        <v>1314</v>
      </c>
      <c r="B3893" s="60" t="s">
        <v>1314</v>
      </c>
      <c r="C3893" s="515" t="s">
        <v>15227</v>
      </c>
      <c r="D3893" s="60" t="s">
        <v>8078</v>
      </c>
      <c r="E3893" s="156" t="s">
        <v>11308</v>
      </c>
      <c r="F3893" s="103"/>
    </row>
    <row r="3894" spans="1:6" ht="27" x14ac:dyDescent="0.25">
      <c r="A3894" s="60" t="s">
        <v>1315</v>
      </c>
      <c r="B3894" s="60" t="s">
        <v>1315</v>
      </c>
      <c r="C3894" s="515" t="s">
        <v>15228</v>
      </c>
      <c r="D3894" s="60" t="s">
        <v>8078</v>
      </c>
      <c r="E3894" s="156" t="s">
        <v>23717</v>
      </c>
      <c r="F3894" s="103"/>
    </row>
    <row r="3895" spans="1:6" x14ac:dyDescent="0.25">
      <c r="A3895" s="60" t="s">
        <v>1316</v>
      </c>
      <c r="B3895" s="60" t="s">
        <v>1316</v>
      </c>
      <c r="C3895" s="515" t="s">
        <v>15229</v>
      </c>
      <c r="D3895" s="60" t="s">
        <v>8078</v>
      </c>
      <c r="E3895" s="156" t="s">
        <v>7997</v>
      </c>
      <c r="F3895" s="103"/>
    </row>
    <row r="3896" spans="1:6" ht="27" x14ac:dyDescent="0.25">
      <c r="A3896" s="60" t="s">
        <v>1317</v>
      </c>
      <c r="B3896" s="60" t="s">
        <v>1317</v>
      </c>
      <c r="C3896" s="515" t="s">
        <v>15230</v>
      </c>
      <c r="D3896" s="60" t="s">
        <v>8078</v>
      </c>
      <c r="E3896" s="156" t="s">
        <v>23718</v>
      </c>
      <c r="F3896" s="103"/>
    </row>
    <row r="3897" spans="1:6" x14ac:dyDescent="0.25">
      <c r="A3897" s="60" t="s">
        <v>1318</v>
      </c>
      <c r="B3897" s="60" t="s">
        <v>1318</v>
      </c>
      <c r="C3897" s="515" t="s">
        <v>15231</v>
      </c>
      <c r="D3897" s="60" t="s">
        <v>8078</v>
      </c>
      <c r="E3897" s="156" t="s">
        <v>7956</v>
      </c>
      <c r="F3897" s="103"/>
    </row>
    <row r="3898" spans="1:6" ht="27" x14ac:dyDescent="0.25">
      <c r="A3898" s="60" t="s">
        <v>1319</v>
      </c>
      <c r="B3898" s="60" t="s">
        <v>1319</v>
      </c>
      <c r="C3898" s="515" t="s">
        <v>15232</v>
      </c>
      <c r="D3898" s="60" t="s">
        <v>8078</v>
      </c>
      <c r="E3898" s="156" t="s">
        <v>11339</v>
      </c>
      <c r="F3898" s="103"/>
    </row>
    <row r="3899" spans="1:6" x14ac:dyDescent="0.25">
      <c r="A3899" s="60" t="s">
        <v>1320</v>
      </c>
      <c r="B3899" s="60" t="s">
        <v>1320</v>
      </c>
      <c r="C3899" s="515" t="s">
        <v>15233</v>
      </c>
      <c r="D3899" s="60" t="s">
        <v>8078</v>
      </c>
      <c r="E3899" s="156" t="s">
        <v>23719</v>
      </c>
      <c r="F3899" s="103"/>
    </row>
    <row r="3900" spans="1:6" x14ac:dyDescent="0.25">
      <c r="A3900" s="60" t="s">
        <v>1321</v>
      </c>
      <c r="B3900" s="60" t="s">
        <v>1321</v>
      </c>
      <c r="C3900" s="515" t="s">
        <v>15234</v>
      </c>
      <c r="D3900" s="60" t="s">
        <v>8078</v>
      </c>
      <c r="E3900" s="156" t="s">
        <v>14690</v>
      </c>
      <c r="F3900" s="103"/>
    </row>
    <row r="3901" spans="1:6" ht="27" x14ac:dyDescent="0.25">
      <c r="A3901" s="60" t="s">
        <v>1322</v>
      </c>
      <c r="B3901" s="60" t="s">
        <v>1322</v>
      </c>
      <c r="C3901" s="515" t="s">
        <v>15235</v>
      </c>
      <c r="D3901" s="60" t="s">
        <v>8078</v>
      </c>
      <c r="E3901" s="156" t="s">
        <v>17531</v>
      </c>
      <c r="F3901" s="103"/>
    </row>
    <row r="3902" spans="1:6" x14ac:dyDescent="0.25">
      <c r="A3902" s="60" t="s">
        <v>1323</v>
      </c>
      <c r="B3902" s="60" t="s">
        <v>1323</v>
      </c>
      <c r="C3902" s="515" t="s">
        <v>15236</v>
      </c>
      <c r="D3902" s="60" t="s">
        <v>8078</v>
      </c>
      <c r="E3902" s="156" t="s">
        <v>13396</v>
      </c>
      <c r="F3902" s="103"/>
    </row>
    <row r="3903" spans="1:6" x14ac:dyDescent="0.25">
      <c r="A3903" s="60" t="s">
        <v>1327</v>
      </c>
      <c r="B3903" s="60" t="s">
        <v>1327</v>
      </c>
      <c r="C3903" s="515" t="s">
        <v>15237</v>
      </c>
      <c r="D3903" s="60" t="s">
        <v>8078</v>
      </c>
      <c r="E3903" s="156" t="s">
        <v>7955</v>
      </c>
      <c r="F3903" s="103"/>
    </row>
    <row r="3904" spans="1:6" x14ac:dyDescent="0.25">
      <c r="A3904" s="60" t="s">
        <v>1328</v>
      </c>
      <c r="B3904" s="60" t="s">
        <v>1328</v>
      </c>
      <c r="C3904" s="515" t="s">
        <v>15238</v>
      </c>
      <c r="D3904" s="60" t="s">
        <v>8078</v>
      </c>
      <c r="E3904" s="156" t="s">
        <v>23720</v>
      </c>
      <c r="F3904" s="103"/>
    </row>
    <row r="3905" spans="1:6" x14ac:dyDescent="0.25">
      <c r="A3905" s="60" t="s">
        <v>1329</v>
      </c>
      <c r="B3905" s="60" t="s">
        <v>1329</v>
      </c>
      <c r="C3905" s="515" t="s">
        <v>15239</v>
      </c>
      <c r="D3905" s="60" t="s">
        <v>8078</v>
      </c>
      <c r="E3905" s="156" t="s">
        <v>7975</v>
      </c>
      <c r="F3905" s="103"/>
    </row>
    <row r="3906" spans="1:6" x14ac:dyDescent="0.25">
      <c r="A3906" s="60" t="s">
        <v>1330</v>
      </c>
      <c r="B3906" s="60" t="s">
        <v>1330</v>
      </c>
      <c r="C3906" s="515" t="s">
        <v>15240</v>
      </c>
      <c r="D3906" s="60" t="s">
        <v>8078</v>
      </c>
      <c r="E3906" s="156" t="s">
        <v>12742</v>
      </c>
      <c r="F3906" s="103"/>
    </row>
    <row r="3907" spans="1:6" x14ac:dyDescent="0.25">
      <c r="A3907" s="60" t="s">
        <v>1331</v>
      </c>
      <c r="B3907" s="60" t="s">
        <v>1331</v>
      </c>
      <c r="C3907" s="515" t="s">
        <v>15242</v>
      </c>
      <c r="D3907" s="60" t="s">
        <v>8078</v>
      </c>
      <c r="E3907" s="156" t="s">
        <v>19407</v>
      </c>
      <c r="F3907" s="103"/>
    </row>
    <row r="3908" spans="1:6" x14ac:dyDescent="0.25">
      <c r="A3908" s="60" t="s">
        <v>1332</v>
      </c>
      <c r="B3908" s="60" t="s">
        <v>1332</v>
      </c>
      <c r="C3908" s="515" t="s">
        <v>15243</v>
      </c>
      <c r="D3908" s="60" t="s">
        <v>8078</v>
      </c>
      <c r="E3908" s="156" t="s">
        <v>9811</v>
      </c>
      <c r="F3908" s="103"/>
    </row>
    <row r="3909" spans="1:6" x14ac:dyDescent="0.25">
      <c r="A3909" s="60" t="s">
        <v>1333</v>
      </c>
      <c r="B3909" s="60" t="s">
        <v>1333</v>
      </c>
      <c r="C3909" s="515" t="s">
        <v>15244</v>
      </c>
      <c r="D3909" s="60" t="s">
        <v>8078</v>
      </c>
      <c r="E3909" s="156" t="s">
        <v>13343</v>
      </c>
      <c r="F3909" s="103"/>
    </row>
    <row r="3910" spans="1:6" x14ac:dyDescent="0.25">
      <c r="A3910" s="60" t="s">
        <v>1334</v>
      </c>
      <c r="B3910" s="60" t="s">
        <v>1334</v>
      </c>
      <c r="C3910" s="515" t="s">
        <v>15245</v>
      </c>
      <c r="D3910" s="60" t="s">
        <v>8078</v>
      </c>
      <c r="E3910" s="156" t="s">
        <v>9458</v>
      </c>
      <c r="F3910" s="103"/>
    </row>
    <row r="3911" spans="1:6" ht="27" x14ac:dyDescent="0.25">
      <c r="A3911" s="60" t="s">
        <v>1335</v>
      </c>
      <c r="B3911" s="60" t="s">
        <v>1335</v>
      </c>
      <c r="C3911" s="515" t="s">
        <v>15246</v>
      </c>
      <c r="D3911" s="60" t="s">
        <v>8078</v>
      </c>
      <c r="E3911" s="156" t="s">
        <v>12726</v>
      </c>
      <c r="F3911" s="103"/>
    </row>
    <row r="3912" spans="1:6" x14ac:dyDescent="0.25">
      <c r="A3912" s="60" t="s">
        <v>1336</v>
      </c>
      <c r="B3912" s="60" t="s">
        <v>1336</v>
      </c>
      <c r="C3912" s="515" t="s">
        <v>15247</v>
      </c>
      <c r="D3912" s="60" t="s">
        <v>8078</v>
      </c>
      <c r="E3912" s="156" t="s">
        <v>13316</v>
      </c>
      <c r="F3912" s="103"/>
    </row>
    <row r="3913" spans="1:6" x14ac:dyDescent="0.25">
      <c r="A3913" s="60" t="s">
        <v>1337</v>
      </c>
      <c r="B3913" s="60" t="s">
        <v>1337</v>
      </c>
      <c r="C3913" s="515" t="s">
        <v>15248</v>
      </c>
      <c r="D3913" s="60" t="s">
        <v>8078</v>
      </c>
      <c r="E3913" s="156" t="s">
        <v>12164</v>
      </c>
      <c r="F3913" s="103"/>
    </row>
    <row r="3914" spans="1:6" x14ac:dyDescent="0.25">
      <c r="A3914" s="60" t="s">
        <v>1338</v>
      </c>
      <c r="B3914" s="60" t="s">
        <v>1338</v>
      </c>
      <c r="C3914" s="515" t="s">
        <v>15249</v>
      </c>
      <c r="D3914" s="60" t="s">
        <v>8078</v>
      </c>
      <c r="E3914" s="156" t="s">
        <v>13339</v>
      </c>
      <c r="F3914" s="103"/>
    </row>
    <row r="3915" spans="1:6" x14ac:dyDescent="0.25">
      <c r="A3915" s="60" t="s">
        <v>1339</v>
      </c>
      <c r="B3915" s="60" t="s">
        <v>1339</v>
      </c>
      <c r="C3915" s="515" t="s">
        <v>15250</v>
      </c>
      <c r="D3915" s="60" t="s">
        <v>8078</v>
      </c>
      <c r="E3915" s="156" t="s">
        <v>11461</v>
      </c>
      <c r="F3915" s="103"/>
    </row>
    <row r="3916" spans="1:6" x14ac:dyDescent="0.25">
      <c r="A3916" s="60" t="s">
        <v>1340</v>
      </c>
      <c r="B3916" s="60" t="s">
        <v>1340</v>
      </c>
      <c r="C3916" s="515" t="s">
        <v>15251</v>
      </c>
      <c r="D3916" s="60" t="s">
        <v>8078</v>
      </c>
      <c r="E3916" s="156" t="s">
        <v>7566</v>
      </c>
      <c r="F3916" s="103"/>
    </row>
    <row r="3917" spans="1:6" x14ac:dyDescent="0.25">
      <c r="A3917" s="60" t="s">
        <v>1341</v>
      </c>
      <c r="B3917" s="60" t="s">
        <v>1341</v>
      </c>
      <c r="C3917" s="515" t="s">
        <v>15252</v>
      </c>
      <c r="D3917" s="60" t="s">
        <v>8078</v>
      </c>
      <c r="E3917" s="156" t="s">
        <v>8188</v>
      </c>
      <c r="F3917" s="103"/>
    </row>
    <row r="3918" spans="1:6" ht="27" x14ac:dyDescent="0.25">
      <c r="A3918" s="60" t="s">
        <v>1342</v>
      </c>
      <c r="B3918" s="60" t="s">
        <v>1342</v>
      </c>
      <c r="C3918" s="515" t="s">
        <v>15253</v>
      </c>
      <c r="D3918" s="60" t="s">
        <v>8078</v>
      </c>
      <c r="E3918" s="156" t="s">
        <v>17514</v>
      </c>
      <c r="F3918" s="103"/>
    </row>
    <row r="3919" spans="1:6" x14ac:dyDescent="0.25">
      <c r="A3919" s="60" t="s">
        <v>1343</v>
      </c>
      <c r="B3919" s="60" t="s">
        <v>1343</v>
      </c>
      <c r="C3919" s="515" t="s">
        <v>15254</v>
      </c>
      <c r="D3919" s="60" t="s">
        <v>8078</v>
      </c>
      <c r="E3919" s="156" t="s">
        <v>13489</v>
      </c>
      <c r="F3919" s="103"/>
    </row>
    <row r="3920" spans="1:6" ht="27" x14ac:dyDescent="0.25">
      <c r="A3920" s="60" t="s">
        <v>1344</v>
      </c>
      <c r="B3920" s="60" t="s">
        <v>1344</v>
      </c>
      <c r="C3920" s="515" t="s">
        <v>15255</v>
      </c>
      <c r="D3920" s="60" t="s">
        <v>8078</v>
      </c>
      <c r="E3920" s="156" t="s">
        <v>20612</v>
      </c>
      <c r="F3920" s="103"/>
    </row>
    <row r="3921" spans="1:6" x14ac:dyDescent="0.25">
      <c r="A3921" s="60" t="s">
        <v>1345</v>
      </c>
      <c r="B3921" s="60" t="s">
        <v>1345</v>
      </c>
      <c r="C3921" s="515" t="s">
        <v>15256</v>
      </c>
      <c r="D3921" s="60" t="s">
        <v>8078</v>
      </c>
      <c r="E3921" s="156" t="s">
        <v>7767</v>
      </c>
      <c r="F3921" s="103"/>
    </row>
    <row r="3922" spans="1:6" x14ac:dyDescent="0.25">
      <c r="A3922" s="60" t="s">
        <v>1346</v>
      </c>
      <c r="B3922" s="60" t="s">
        <v>1346</v>
      </c>
      <c r="C3922" s="515" t="s">
        <v>15257</v>
      </c>
      <c r="D3922" s="60" t="s">
        <v>8078</v>
      </c>
      <c r="E3922" s="156" t="s">
        <v>17520</v>
      </c>
      <c r="F3922" s="103"/>
    </row>
    <row r="3923" spans="1:6" ht="27" x14ac:dyDescent="0.25">
      <c r="A3923" s="60" t="s">
        <v>1347</v>
      </c>
      <c r="B3923" s="60" t="s">
        <v>1347</v>
      </c>
      <c r="C3923" s="515" t="s">
        <v>15258</v>
      </c>
      <c r="D3923" s="60" t="s">
        <v>8078</v>
      </c>
      <c r="E3923" s="156" t="s">
        <v>9810</v>
      </c>
      <c r="F3923" s="103"/>
    </row>
    <row r="3924" spans="1:6" ht="27" x14ac:dyDescent="0.25">
      <c r="A3924" s="60" t="s">
        <v>1348</v>
      </c>
      <c r="B3924" s="60" t="s">
        <v>1348</v>
      </c>
      <c r="C3924" s="515" t="s">
        <v>15259</v>
      </c>
      <c r="D3924" s="60" t="s">
        <v>8078</v>
      </c>
      <c r="E3924" s="156" t="s">
        <v>9408</v>
      </c>
      <c r="F3924" s="103"/>
    </row>
    <row r="3925" spans="1:6" x14ac:dyDescent="0.25">
      <c r="A3925" s="60" t="s">
        <v>1349</v>
      </c>
      <c r="B3925" s="60" t="s">
        <v>1349</v>
      </c>
      <c r="C3925" s="515" t="s">
        <v>15260</v>
      </c>
      <c r="D3925" s="60" t="s">
        <v>8078</v>
      </c>
      <c r="E3925" s="156" t="s">
        <v>11635</v>
      </c>
      <c r="F3925" s="103"/>
    </row>
    <row r="3926" spans="1:6" ht="27" x14ac:dyDescent="0.25">
      <c r="A3926" s="60" t="s">
        <v>1350</v>
      </c>
      <c r="B3926" s="60" t="s">
        <v>1350</v>
      </c>
      <c r="C3926" s="515" t="s">
        <v>15261</v>
      </c>
      <c r="D3926" s="60" t="s">
        <v>8078</v>
      </c>
      <c r="E3926" s="156" t="s">
        <v>23721</v>
      </c>
      <c r="F3926" s="103"/>
    </row>
    <row r="3927" spans="1:6" ht="27" x14ac:dyDescent="0.25">
      <c r="A3927" s="60" t="s">
        <v>1351</v>
      </c>
      <c r="B3927" s="60" t="s">
        <v>1351</v>
      </c>
      <c r="C3927" s="515" t="s">
        <v>15262</v>
      </c>
      <c r="D3927" s="60" t="s">
        <v>8078</v>
      </c>
      <c r="E3927" s="156" t="s">
        <v>8887</v>
      </c>
      <c r="F3927" s="103"/>
    </row>
    <row r="3928" spans="1:6" x14ac:dyDescent="0.25">
      <c r="A3928" s="60" t="s">
        <v>1352</v>
      </c>
      <c r="B3928" s="60" t="s">
        <v>1352</v>
      </c>
      <c r="C3928" s="515" t="s">
        <v>15263</v>
      </c>
      <c r="D3928" s="60" t="s">
        <v>8078</v>
      </c>
      <c r="E3928" s="156" t="s">
        <v>11366</v>
      </c>
      <c r="F3928" s="103"/>
    </row>
    <row r="3929" spans="1:6" x14ac:dyDescent="0.25">
      <c r="A3929" s="60" t="s">
        <v>1353</v>
      </c>
      <c r="B3929" s="60" t="s">
        <v>1353</v>
      </c>
      <c r="C3929" s="515" t="s">
        <v>15264</v>
      </c>
      <c r="D3929" s="60" t="s">
        <v>8078</v>
      </c>
      <c r="E3929" s="156" t="s">
        <v>17110</v>
      </c>
      <c r="F3929" s="103"/>
    </row>
    <row r="3930" spans="1:6" ht="27" x14ac:dyDescent="0.25">
      <c r="A3930" s="60" t="s">
        <v>1354</v>
      </c>
      <c r="B3930" s="60" t="s">
        <v>1354</v>
      </c>
      <c r="C3930" s="515" t="s">
        <v>15265</v>
      </c>
      <c r="D3930" s="60" t="s">
        <v>8078</v>
      </c>
      <c r="E3930" s="156" t="s">
        <v>11924</v>
      </c>
      <c r="F3930" s="103"/>
    </row>
    <row r="3931" spans="1:6" ht="27" x14ac:dyDescent="0.25">
      <c r="A3931" s="60" t="s">
        <v>1355</v>
      </c>
      <c r="B3931" s="60" t="s">
        <v>1355</v>
      </c>
      <c r="C3931" s="515" t="s">
        <v>15266</v>
      </c>
      <c r="D3931" s="60" t="s">
        <v>8078</v>
      </c>
      <c r="E3931" s="156" t="s">
        <v>9470</v>
      </c>
      <c r="F3931" s="103"/>
    </row>
    <row r="3932" spans="1:6" x14ac:dyDescent="0.25">
      <c r="A3932" s="60" t="s">
        <v>1356</v>
      </c>
      <c r="B3932" s="60" t="s">
        <v>1356</v>
      </c>
      <c r="C3932" s="515" t="s">
        <v>15268</v>
      </c>
      <c r="D3932" s="60" t="s">
        <v>8078</v>
      </c>
      <c r="E3932" s="156" t="s">
        <v>7636</v>
      </c>
      <c r="F3932" s="103"/>
    </row>
    <row r="3933" spans="1:6" ht="27" x14ac:dyDescent="0.25">
      <c r="A3933" s="60" t="s">
        <v>1357</v>
      </c>
      <c r="B3933" s="60" t="s">
        <v>1357</v>
      </c>
      <c r="C3933" s="515" t="s">
        <v>15269</v>
      </c>
      <c r="D3933" s="60" t="s">
        <v>8078</v>
      </c>
      <c r="E3933" s="156" t="s">
        <v>11995</v>
      </c>
      <c r="F3933" s="103"/>
    </row>
    <row r="3934" spans="1:6" ht="27" x14ac:dyDescent="0.25">
      <c r="A3934" s="60" t="s">
        <v>1358</v>
      </c>
      <c r="B3934" s="60" t="s">
        <v>1358</v>
      </c>
      <c r="C3934" s="515" t="s">
        <v>15270</v>
      </c>
      <c r="D3934" s="60" t="s">
        <v>8078</v>
      </c>
      <c r="E3934" s="156" t="s">
        <v>12241</v>
      </c>
      <c r="F3934" s="103"/>
    </row>
    <row r="3935" spans="1:6" x14ac:dyDescent="0.25">
      <c r="A3935" s="60" t="s">
        <v>1359</v>
      </c>
      <c r="B3935" s="60" t="s">
        <v>1359</v>
      </c>
      <c r="C3935" s="515" t="s">
        <v>15271</v>
      </c>
      <c r="D3935" s="60" t="s">
        <v>8078</v>
      </c>
      <c r="E3935" s="156" t="s">
        <v>14572</v>
      </c>
      <c r="F3935" s="103"/>
    </row>
    <row r="3936" spans="1:6" ht="27" x14ac:dyDescent="0.25">
      <c r="A3936" s="60" t="s">
        <v>1360</v>
      </c>
      <c r="B3936" s="60" t="s">
        <v>1360</v>
      </c>
      <c r="C3936" s="515" t="s">
        <v>15272</v>
      </c>
      <c r="D3936" s="60" t="s">
        <v>8078</v>
      </c>
      <c r="E3936" s="156" t="s">
        <v>16029</v>
      </c>
      <c r="F3936" s="103"/>
    </row>
    <row r="3937" spans="1:6" x14ac:dyDescent="0.25">
      <c r="A3937" s="60" t="s">
        <v>1361</v>
      </c>
      <c r="B3937" s="60" t="s">
        <v>1361</v>
      </c>
      <c r="C3937" s="515" t="s">
        <v>15273</v>
      </c>
      <c r="D3937" s="60" t="s">
        <v>8078</v>
      </c>
      <c r="E3937" s="156" t="s">
        <v>7753</v>
      </c>
      <c r="F3937" s="103"/>
    </row>
    <row r="3938" spans="1:6" ht="27" x14ac:dyDescent="0.25">
      <c r="A3938" s="60" t="s">
        <v>1362</v>
      </c>
      <c r="B3938" s="60" t="s">
        <v>1362</v>
      </c>
      <c r="C3938" s="515" t="s">
        <v>15274</v>
      </c>
      <c r="D3938" s="60" t="s">
        <v>8078</v>
      </c>
      <c r="E3938" s="156" t="s">
        <v>11945</v>
      </c>
      <c r="F3938" s="103"/>
    </row>
    <row r="3939" spans="1:6" x14ac:dyDescent="0.25">
      <c r="A3939" s="60" t="s">
        <v>1363</v>
      </c>
      <c r="B3939" s="60" t="s">
        <v>1363</v>
      </c>
      <c r="C3939" s="515" t="s">
        <v>15275</v>
      </c>
      <c r="D3939" s="60" t="s">
        <v>8078</v>
      </c>
      <c r="E3939" s="156" t="s">
        <v>7910</v>
      </c>
      <c r="F3939" s="103"/>
    </row>
    <row r="3940" spans="1:6" ht="27" x14ac:dyDescent="0.25">
      <c r="A3940" s="60" t="s">
        <v>1364</v>
      </c>
      <c r="B3940" s="60" t="s">
        <v>1364</v>
      </c>
      <c r="C3940" s="515" t="s">
        <v>15276</v>
      </c>
      <c r="D3940" s="60" t="s">
        <v>8078</v>
      </c>
      <c r="E3940" s="156" t="s">
        <v>14765</v>
      </c>
      <c r="F3940" s="103"/>
    </row>
    <row r="3941" spans="1:6" ht="27" x14ac:dyDescent="0.25">
      <c r="A3941" s="60" t="s">
        <v>1365</v>
      </c>
      <c r="B3941" s="60" t="s">
        <v>1365</v>
      </c>
      <c r="C3941" s="515" t="s">
        <v>15277</v>
      </c>
      <c r="D3941" s="60" t="s">
        <v>8078</v>
      </c>
      <c r="E3941" s="156" t="s">
        <v>14773</v>
      </c>
      <c r="F3941" s="103"/>
    </row>
    <row r="3942" spans="1:6" x14ac:dyDescent="0.25">
      <c r="A3942" s="60" t="s">
        <v>1381</v>
      </c>
      <c r="B3942" s="60" t="s">
        <v>1381</v>
      </c>
      <c r="C3942" s="515" t="s">
        <v>15278</v>
      </c>
      <c r="D3942" s="60" t="s">
        <v>8078</v>
      </c>
      <c r="E3942" s="156" t="s">
        <v>8832</v>
      </c>
      <c r="F3942" s="103"/>
    </row>
    <row r="3943" spans="1:6" x14ac:dyDescent="0.25">
      <c r="A3943" s="60" t="s">
        <v>1383</v>
      </c>
      <c r="B3943" s="60" t="s">
        <v>1383</v>
      </c>
      <c r="C3943" s="515" t="s">
        <v>15279</v>
      </c>
      <c r="D3943" s="60" t="s">
        <v>8078</v>
      </c>
      <c r="E3943" s="156" t="s">
        <v>7466</v>
      </c>
      <c r="F3943" s="103"/>
    </row>
    <row r="3944" spans="1:6" x14ac:dyDescent="0.25">
      <c r="A3944" s="60" t="s">
        <v>1384</v>
      </c>
      <c r="B3944" s="60" t="s">
        <v>1384</v>
      </c>
      <c r="C3944" s="515" t="s">
        <v>15280</v>
      </c>
      <c r="D3944" s="60" t="s">
        <v>8078</v>
      </c>
      <c r="E3944" s="156" t="s">
        <v>23059</v>
      </c>
      <c r="F3944" s="103"/>
    </row>
    <row r="3945" spans="1:6" x14ac:dyDescent="0.25">
      <c r="A3945" s="60" t="s">
        <v>1385</v>
      </c>
      <c r="B3945" s="60" t="s">
        <v>1385</v>
      </c>
      <c r="C3945" s="515" t="s">
        <v>15281</v>
      </c>
      <c r="D3945" s="60" t="s">
        <v>8078</v>
      </c>
      <c r="E3945" s="156" t="s">
        <v>14788</v>
      </c>
      <c r="F3945" s="103"/>
    </row>
    <row r="3946" spans="1:6" x14ac:dyDescent="0.25">
      <c r="A3946" s="60" t="s">
        <v>1387</v>
      </c>
      <c r="B3946" s="60" t="s">
        <v>1387</v>
      </c>
      <c r="C3946" s="515" t="s">
        <v>15282</v>
      </c>
      <c r="D3946" s="60" t="s">
        <v>8078</v>
      </c>
      <c r="E3946" s="156" t="s">
        <v>7654</v>
      </c>
      <c r="F3946" s="103"/>
    </row>
    <row r="3947" spans="1:6" x14ac:dyDescent="0.25">
      <c r="A3947" s="60" t="s">
        <v>1388</v>
      </c>
      <c r="B3947" s="60" t="s">
        <v>1388</v>
      </c>
      <c r="C3947" s="515" t="s">
        <v>15283</v>
      </c>
      <c r="D3947" s="60" t="s">
        <v>8078</v>
      </c>
      <c r="E3947" s="156" t="s">
        <v>13349</v>
      </c>
      <c r="F3947" s="103"/>
    </row>
    <row r="3948" spans="1:6" x14ac:dyDescent="0.25">
      <c r="A3948" s="60" t="s">
        <v>1389</v>
      </c>
      <c r="B3948" s="60" t="s">
        <v>1389</v>
      </c>
      <c r="C3948" s="515" t="s">
        <v>15284</v>
      </c>
      <c r="D3948" s="60" t="s">
        <v>8078</v>
      </c>
      <c r="E3948" s="156" t="s">
        <v>11874</v>
      </c>
      <c r="F3948" s="103"/>
    </row>
    <row r="3949" spans="1:6" x14ac:dyDescent="0.25">
      <c r="A3949" s="60" t="s">
        <v>1391</v>
      </c>
      <c r="B3949" s="60" t="s">
        <v>1391</v>
      </c>
      <c r="C3949" s="515" t="s">
        <v>15285</v>
      </c>
      <c r="D3949" s="60" t="s">
        <v>8078</v>
      </c>
      <c r="E3949" s="156" t="s">
        <v>7714</v>
      </c>
      <c r="F3949" s="103"/>
    </row>
    <row r="3950" spans="1:6" x14ac:dyDescent="0.25">
      <c r="A3950" s="60" t="s">
        <v>1392</v>
      </c>
      <c r="B3950" s="60" t="s">
        <v>1392</v>
      </c>
      <c r="C3950" s="515" t="s">
        <v>15286</v>
      </c>
      <c r="D3950" s="60" t="s">
        <v>8078</v>
      </c>
      <c r="E3950" s="156" t="s">
        <v>7881</v>
      </c>
      <c r="F3950" s="103"/>
    </row>
    <row r="3951" spans="1:6" x14ac:dyDescent="0.25">
      <c r="A3951" s="60" t="s">
        <v>1393</v>
      </c>
      <c r="B3951" s="60" t="s">
        <v>1393</v>
      </c>
      <c r="C3951" s="515" t="s">
        <v>15287</v>
      </c>
      <c r="D3951" s="60" t="s">
        <v>8078</v>
      </c>
      <c r="E3951" s="156" t="s">
        <v>13809</v>
      </c>
      <c r="F3951" s="103"/>
    </row>
    <row r="3952" spans="1:6" x14ac:dyDescent="0.25">
      <c r="A3952" s="60" t="s">
        <v>1394</v>
      </c>
      <c r="B3952" s="60" t="s">
        <v>1394</v>
      </c>
      <c r="C3952" s="515" t="s">
        <v>15288</v>
      </c>
      <c r="D3952" s="60" t="s">
        <v>8078</v>
      </c>
      <c r="E3952" s="156" t="s">
        <v>12480</v>
      </c>
      <c r="F3952" s="103"/>
    </row>
    <row r="3953" spans="1:6" x14ac:dyDescent="0.25">
      <c r="A3953" s="60" t="s">
        <v>1395</v>
      </c>
      <c r="B3953" s="60" t="s">
        <v>1395</v>
      </c>
      <c r="C3953" s="515" t="s">
        <v>15289</v>
      </c>
      <c r="D3953" s="60" t="s">
        <v>8078</v>
      </c>
      <c r="E3953" s="156" t="s">
        <v>23722</v>
      </c>
      <c r="F3953" s="103"/>
    </row>
    <row r="3954" spans="1:6" x14ac:dyDescent="0.25">
      <c r="A3954" s="60" t="s">
        <v>1396</v>
      </c>
      <c r="B3954" s="60" t="s">
        <v>1396</v>
      </c>
      <c r="C3954" s="515" t="s">
        <v>15290</v>
      </c>
      <c r="D3954" s="60" t="s">
        <v>8078</v>
      </c>
      <c r="E3954" s="156" t="s">
        <v>12161</v>
      </c>
      <c r="F3954" s="103"/>
    </row>
    <row r="3955" spans="1:6" x14ac:dyDescent="0.25">
      <c r="A3955" s="60" t="s">
        <v>1397</v>
      </c>
      <c r="B3955" s="60" t="s">
        <v>1397</v>
      </c>
      <c r="C3955" s="515" t="s">
        <v>15291</v>
      </c>
      <c r="D3955" s="60" t="s">
        <v>8078</v>
      </c>
      <c r="E3955" s="156" t="s">
        <v>18889</v>
      </c>
      <c r="F3955" s="103"/>
    </row>
    <row r="3956" spans="1:6" x14ac:dyDescent="0.25">
      <c r="A3956" s="60" t="s">
        <v>1398</v>
      </c>
      <c r="B3956" s="60" t="s">
        <v>1398</v>
      </c>
      <c r="C3956" s="515" t="s">
        <v>15292</v>
      </c>
      <c r="D3956" s="60" t="s">
        <v>8078</v>
      </c>
      <c r="E3956" s="156" t="s">
        <v>23723</v>
      </c>
      <c r="F3956" s="103"/>
    </row>
    <row r="3957" spans="1:6" x14ac:dyDescent="0.25">
      <c r="A3957" s="60" t="s">
        <v>1399</v>
      </c>
      <c r="B3957" s="60" t="s">
        <v>1399</v>
      </c>
      <c r="C3957" s="515" t="s">
        <v>15293</v>
      </c>
      <c r="D3957" s="60" t="s">
        <v>8078</v>
      </c>
      <c r="E3957" s="156" t="s">
        <v>11621</v>
      </c>
      <c r="F3957" s="103"/>
    </row>
    <row r="3958" spans="1:6" x14ac:dyDescent="0.25">
      <c r="A3958" s="60" t="s">
        <v>1400</v>
      </c>
      <c r="B3958" s="60" t="s">
        <v>1400</v>
      </c>
      <c r="C3958" s="515" t="s">
        <v>15294</v>
      </c>
      <c r="D3958" s="60" t="s">
        <v>8078</v>
      </c>
      <c r="E3958" s="156" t="s">
        <v>17120</v>
      </c>
      <c r="F3958" s="103"/>
    </row>
    <row r="3959" spans="1:6" x14ac:dyDescent="0.25">
      <c r="A3959" s="60" t="s">
        <v>1401</v>
      </c>
      <c r="B3959" s="60" t="s">
        <v>1401</v>
      </c>
      <c r="C3959" s="515" t="s">
        <v>15296</v>
      </c>
      <c r="D3959" s="60" t="s">
        <v>8078</v>
      </c>
      <c r="E3959" s="156" t="s">
        <v>11648</v>
      </c>
      <c r="F3959" s="103"/>
    </row>
    <row r="3960" spans="1:6" x14ac:dyDescent="0.25">
      <c r="A3960" s="60" t="s">
        <v>1402</v>
      </c>
      <c r="B3960" s="60" t="s">
        <v>1402</v>
      </c>
      <c r="C3960" s="515" t="s">
        <v>15297</v>
      </c>
      <c r="D3960" s="60" t="s">
        <v>8078</v>
      </c>
      <c r="E3960" s="156" t="s">
        <v>19411</v>
      </c>
      <c r="F3960" s="103"/>
    </row>
    <row r="3961" spans="1:6" x14ac:dyDescent="0.25">
      <c r="A3961" s="60" t="s">
        <v>1405</v>
      </c>
      <c r="B3961" s="60" t="s">
        <v>1405</v>
      </c>
      <c r="C3961" s="515" t="s">
        <v>15298</v>
      </c>
      <c r="D3961" s="60" t="s">
        <v>8078</v>
      </c>
      <c r="E3961" s="156" t="s">
        <v>11987</v>
      </c>
      <c r="F3961" s="103"/>
    </row>
    <row r="3962" spans="1:6" x14ac:dyDescent="0.25">
      <c r="A3962" s="60" t="s">
        <v>1408</v>
      </c>
      <c r="B3962" s="60" t="s">
        <v>1408</v>
      </c>
      <c r="C3962" s="515" t="s">
        <v>15299</v>
      </c>
      <c r="D3962" s="60" t="s">
        <v>8078</v>
      </c>
      <c r="E3962" s="156" t="s">
        <v>19551</v>
      </c>
      <c r="F3962" s="103"/>
    </row>
    <row r="3963" spans="1:6" ht="27" x14ac:dyDescent="0.25">
      <c r="A3963" s="60" t="s">
        <v>1409</v>
      </c>
      <c r="B3963" s="60" t="s">
        <v>1409</v>
      </c>
      <c r="C3963" s="515" t="s">
        <v>15300</v>
      </c>
      <c r="D3963" s="60" t="s">
        <v>8078</v>
      </c>
      <c r="E3963" s="156" t="s">
        <v>15563</v>
      </c>
      <c r="F3963" s="103"/>
    </row>
    <row r="3964" spans="1:6" x14ac:dyDescent="0.25">
      <c r="A3964" s="60" t="s">
        <v>1410</v>
      </c>
      <c r="B3964" s="60" t="s">
        <v>1410</v>
      </c>
      <c r="C3964" s="515" t="s">
        <v>15301</v>
      </c>
      <c r="D3964" s="60" t="s">
        <v>8078</v>
      </c>
      <c r="E3964" s="156" t="s">
        <v>23724</v>
      </c>
      <c r="F3964" s="103"/>
    </row>
    <row r="3965" spans="1:6" ht="27" x14ac:dyDescent="0.25">
      <c r="A3965" s="60" t="s">
        <v>1411</v>
      </c>
      <c r="B3965" s="60" t="s">
        <v>1411</v>
      </c>
      <c r="C3965" s="515" t="s">
        <v>15302</v>
      </c>
      <c r="D3965" s="60" t="s">
        <v>8078</v>
      </c>
      <c r="E3965" s="156" t="s">
        <v>7545</v>
      </c>
      <c r="F3965" s="103"/>
    </row>
    <row r="3966" spans="1:6" x14ac:dyDescent="0.25">
      <c r="A3966" s="60" t="s">
        <v>1412</v>
      </c>
      <c r="B3966" s="60" t="s">
        <v>1412</v>
      </c>
      <c r="C3966" s="515" t="s">
        <v>15303</v>
      </c>
      <c r="D3966" s="60" t="s">
        <v>8078</v>
      </c>
      <c r="E3966" s="156" t="s">
        <v>23725</v>
      </c>
      <c r="F3966" s="103"/>
    </row>
    <row r="3967" spans="1:6" ht="27" x14ac:dyDescent="0.25">
      <c r="A3967" s="60" t="s">
        <v>1413</v>
      </c>
      <c r="B3967" s="60" t="s">
        <v>1413</v>
      </c>
      <c r="C3967" s="515" t="s">
        <v>15304</v>
      </c>
      <c r="D3967" s="60" t="s">
        <v>8078</v>
      </c>
      <c r="E3967" s="156" t="s">
        <v>23726</v>
      </c>
      <c r="F3967" s="103"/>
    </row>
    <row r="3968" spans="1:6" x14ac:dyDescent="0.25">
      <c r="A3968" s="60" t="s">
        <v>1414</v>
      </c>
      <c r="B3968" s="60" t="s">
        <v>1414</v>
      </c>
      <c r="C3968" s="515" t="s">
        <v>15305</v>
      </c>
      <c r="D3968" s="60" t="s">
        <v>8078</v>
      </c>
      <c r="E3968" s="156" t="s">
        <v>18478</v>
      </c>
      <c r="F3968" s="103"/>
    </row>
    <row r="3969" spans="1:6" ht="27" x14ac:dyDescent="0.25">
      <c r="A3969" s="60" t="s">
        <v>1415</v>
      </c>
      <c r="B3969" s="60" t="s">
        <v>1415</v>
      </c>
      <c r="C3969" s="515" t="s">
        <v>15306</v>
      </c>
      <c r="D3969" s="60" t="s">
        <v>8078</v>
      </c>
      <c r="E3969" s="156" t="s">
        <v>13384</v>
      </c>
      <c r="F3969" s="103"/>
    </row>
    <row r="3970" spans="1:6" x14ac:dyDescent="0.25">
      <c r="A3970" s="60" t="s">
        <v>1416</v>
      </c>
      <c r="B3970" s="60" t="s">
        <v>1416</v>
      </c>
      <c r="C3970" s="515" t="s">
        <v>15307</v>
      </c>
      <c r="D3970" s="60" t="s">
        <v>8078</v>
      </c>
      <c r="E3970" s="156" t="s">
        <v>23727</v>
      </c>
      <c r="F3970" s="103"/>
    </row>
    <row r="3971" spans="1:6" ht="27" x14ac:dyDescent="0.25">
      <c r="A3971" s="60" t="s">
        <v>1417</v>
      </c>
      <c r="B3971" s="60" t="s">
        <v>1417</v>
      </c>
      <c r="C3971" s="515" t="s">
        <v>15308</v>
      </c>
      <c r="D3971" s="60" t="s">
        <v>8078</v>
      </c>
      <c r="E3971" s="156" t="s">
        <v>19591</v>
      </c>
      <c r="F3971" s="103"/>
    </row>
    <row r="3972" spans="1:6" x14ac:dyDescent="0.25">
      <c r="A3972" s="60" t="s">
        <v>1418</v>
      </c>
      <c r="B3972" s="60" t="s">
        <v>1418</v>
      </c>
      <c r="C3972" s="515" t="s">
        <v>15309</v>
      </c>
      <c r="D3972" s="60" t="s">
        <v>8078</v>
      </c>
      <c r="E3972" s="156" t="s">
        <v>23728</v>
      </c>
      <c r="F3972" s="103"/>
    </row>
    <row r="3973" spans="1:6" ht="27" x14ac:dyDescent="0.25">
      <c r="A3973" s="60" t="s">
        <v>1419</v>
      </c>
      <c r="B3973" s="60" t="s">
        <v>1419</v>
      </c>
      <c r="C3973" s="515" t="s">
        <v>15310</v>
      </c>
      <c r="D3973" s="60" t="s">
        <v>8078</v>
      </c>
      <c r="E3973" s="156" t="s">
        <v>23729</v>
      </c>
      <c r="F3973" s="103"/>
    </row>
    <row r="3974" spans="1:6" x14ac:dyDescent="0.25">
      <c r="A3974" s="60" t="s">
        <v>1420</v>
      </c>
      <c r="B3974" s="60" t="s">
        <v>1420</v>
      </c>
      <c r="C3974" s="515" t="s">
        <v>15311</v>
      </c>
      <c r="D3974" s="60" t="s">
        <v>8078</v>
      </c>
      <c r="E3974" s="156" t="s">
        <v>17081</v>
      </c>
      <c r="F3974" s="103"/>
    </row>
    <row r="3975" spans="1:6" ht="27" x14ac:dyDescent="0.25">
      <c r="A3975" s="60" t="s">
        <v>1421</v>
      </c>
      <c r="B3975" s="60" t="s">
        <v>1421</v>
      </c>
      <c r="C3975" s="515" t="s">
        <v>15312</v>
      </c>
      <c r="D3975" s="60" t="s">
        <v>8078</v>
      </c>
      <c r="E3975" s="156" t="s">
        <v>23730</v>
      </c>
      <c r="F3975" s="103"/>
    </row>
    <row r="3976" spans="1:6" x14ac:dyDescent="0.25">
      <c r="A3976" s="60" t="s">
        <v>1422</v>
      </c>
      <c r="B3976" s="60" t="s">
        <v>1422</v>
      </c>
      <c r="C3976" s="515" t="s">
        <v>15313</v>
      </c>
      <c r="D3976" s="60" t="s">
        <v>8078</v>
      </c>
      <c r="E3976" s="156" t="s">
        <v>14955</v>
      </c>
      <c r="F3976" s="103"/>
    </row>
    <row r="3977" spans="1:6" x14ac:dyDescent="0.25">
      <c r="A3977" s="60" t="s">
        <v>1423</v>
      </c>
      <c r="B3977" s="60" t="s">
        <v>1423</v>
      </c>
      <c r="C3977" s="515" t="s">
        <v>15314</v>
      </c>
      <c r="D3977" s="60" t="s">
        <v>8078</v>
      </c>
      <c r="E3977" s="156" t="s">
        <v>10534</v>
      </c>
      <c r="F3977" s="103"/>
    </row>
    <row r="3978" spans="1:6" ht="27" x14ac:dyDescent="0.25">
      <c r="A3978" s="60" t="s">
        <v>1424</v>
      </c>
      <c r="B3978" s="60" t="s">
        <v>1424</v>
      </c>
      <c r="C3978" s="515" t="s">
        <v>15315</v>
      </c>
      <c r="D3978" s="60" t="s">
        <v>8078</v>
      </c>
      <c r="E3978" s="156" t="s">
        <v>23731</v>
      </c>
      <c r="F3978" s="103"/>
    </row>
    <row r="3979" spans="1:6" x14ac:dyDescent="0.25">
      <c r="A3979" s="60" t="s">
        <v>1425</v>
      </c>
      <c r="B3979" s="60" t="s">
        <v>1425</v>
      </c>
      <c r="C3979" s="515" t="s">
        <v>15316</v>
      </c>
      <c r="D3979" s="60" t="s">
        <v>8078</v>
      </c>
      <c r="E3979" s="156" t="s">
        <v>8009</v>
      </c>
      <c r="F3979" s="103"/>
    </row>
    <row r="3980" spans="1:6" ht="27" x14ac:dyDescent="0.25">
      <c r="A3980" s="60" t="s">
        <v>1426</v>
      </c>
      <c r="B3980" s="60" t="s">
        <v>1426</v>
      </c>
      <c r="C3980" s="515" t="s">
        <v>15317</v>
      </c>
      <c r="D3980" s="60" t="s">
        <v>8078</v>
      </c>
      <c r="E3980" s="156" t="s">
        <v>16616</v>
      </c>
      <c r="F3980" s="103"/>
    </row>
    <row r="3981" spans="1:6" x14ac:dyDescent="0.25">
      <c r="A3981" s="60" t="s">
        <v>1427</v>
      </c>
      <c r="B3981" s="60" t="s">
        <v>1427</v>
      </c>
      <c r="C3981" s="515" t="s">
        <v>15318</v>
      </c>
      <c r="D3981" s="60" t="s">
        <v>8078</v>
      </c>
      <c r="E3981" s="156" t="s">
        <v>12167</v>
      </c>
      <c r="F3981" s="103"/>
    </row>
    <row r="3982" spans="1:6" ht="27" x14ac:dyDescent="0.25">
      <c r="A3982" s="60" t="s">
        <v>1428</v>
      </c>
      <c r="B3982" s="60" t="s">
        <v>1428</v>
      </c>
      <c r="C3982" s="515" t="s">
        <v>15319</v>
      </c>
      <c r="D3982" s="60" t="s">
        <v>8078</v>
      </c>
      <c r="E3982" s="156" t="s">
        <v>23732</v>
      </c>
      <c r="F3982" s="103"/>
    </row>
    <row r="3983" spans="1:6" x14ac:dyDescent="0.25">
      <c r="A3983" s="60" t="s">
        <v>1429</v>
      </c>
      <c r="B3983" s="60" t="s">
        <v>1429</v>
      </c>
      <c r="C3983" s="515" t="s">
        <v>15320</v>
      </c>
      <c r="D3983" s="60" t="s">
        <v>8078</v>
      </c>
      <c r="E3983" s="156" t="s">
        <v>7848</v>
      </c>
      <c r="F3983" s="103"/>
    </row>
    <row r="3984" spans="1:6" x14ac:dyDescent="0.25">
      <c r="A3984" s="60" t="s">
        <v>1430</v>
      </c>
      <c r="B3984" s="60" t="s">
        <v>1430</v>
      </c>
      <c r="C3984" s="515" t="s">
        <v>15321</v>
      </c>
      <c r="D3984" s="60" t="s">
        <v>8078</v>
      </c>
      <c r="E3984" s="156" t="s">
        <v>23733</v>
      </c>
      <c r="F3984" s="103"/>
    </row>
    <row r="3985" spans="1:6" x14ac:dyDescent="0.25">
      <c r="A3985" s="60" t="s">
        <v>1431</v>
      </c>
      <c r="B3985" s="60" t="s">
        <v>1431</v>
      </c>
      <c r="C3985" s="515" t="s">
        <v>15322</v>
      </c>
      <c r="D3985" s="60" t="s">
        <v>8078</v>
      </c>
      <c r="E3985" s="156" t="s">
        <v>7722</v>
      </c>
      <c r="F3985" s="103"/>
    </row>
    <row r="3986" spans="1:6" x14ac:dyDescent="0.25">
      <c r="A3986" s="60" t="s">
        <v>1432</v>
      </c>
      <c r="B3986" s="60" t="s">
        <v>1432</v>
      </c>
      <c r="C3986" s="515" t="s">
        <v>15323</v>
      </c>
      <c r="D3986" s="60" t="s">
        <v>8078</v>
      </c>
      <c r="E3986" s="156" t="s">
        <v>12740</v>
      </c>
      <c r="F3986" s="103"/>
    </row>
    <row r="3987" spans="1:6" ht="27" x14ac:dyDescent="0.25">
      <c r="A3987" s="60" t="s">
        <v>1433</v>
      </c>
      <c r="B3987" s="60" t="s">
        <v>1433</v>
      </c>
      <c r="C3987" s="515" t="s">
        <v>15324</v>
      </c>
      <c r="D3987" s="60" t="s">
        <v>8078</v>
      </c>
      <c r="E3987" s="156" t="s">
        <v>8019</v>
      </c>
      <c r="F3987" s="103"/>
    </row>
    <row r="3988" spans="1:6" ht="27" x14ac:dyDescent="0.25">
      <c r="A3988" s="60" t="s">
        <v>1434</v>
      </c>
      <c r="B3988" s="60" t="s">
        <v>1434</v>
      </c>
      <c r="C3988" s="515" t="s">
        <v>15325</v>
      </c>
      <c r="D3988" s="60" t="s">
        <v>8078</v>
      </c>
      <c r="E3988" s="156" t="s">
        <v>23734</v>
      </c>
      <c r="F3988" s="103"/>
    </row>
    <row r="3989" spans="1:6" ht="27" x14ac:dyDescent="0.25">
      <c r="A3989" s="60" t="s">
        <v>1435</v>
      </c>
      <c r="B3989" s="60" t="s">
        <v>1435</v>
      </c>
      <c r="C3989" s="515" t="s">
        <v>15326</v>
      </c>
      <c r="D3989" s="60" t="s">
        <v>8078</v>
      </c>
      <c r="E3989" s="156" t="s">
        <v>11585</v>
      </c>
      <c r="F3989" s="103"/>
    </row>
    <row r="3990" spans="1:6" ht="27" x14ac:dyDescent="0.25">
      <c r="A3990" s="60" t="s">
        <v>1436</v>
      </c>
      <c r="B3990" s="60" t="s">
        <v>1436</v>
      </c>
      <c r="C3990" s="515" t="s">
        <v>15327</v>
      </c>
      <c r="D3990" s="60" t="s">
        <v>8078</v>
      </c>
      <c r="E3990" s="156" t="s">
        <v>7604</v>
      </c>
      <c r="F3990" s="103"/>
    </row>
    <row r="3991" spans="1:6" ht="27" x14ac:dyDescent="0.25">
      <c r="A3991" s="60" t="s">
        <v>1437</v>
      </c>
      <c r="B3991" s="60" t="s">
        <v>1437</v>
      </c>
      <c r="C3991" s="515" t="s">
        <v>15328</v>
      </c>
      <c r="D3991" s="60" t="s">
        <v>8078</v>
      </c>
      <c r="E3991" s="156" t="s">
        <v>11295</v>
      </c>
      <c r="F3991" s="103"/>
    </row>
    <row r="3992" spans="1:6" ht="27" x14ac:dyDescent="0.25">
      <c r="A3992" s="60" t="s">
        <v>1438</v>
      </c>
      <c r="B3992" s="60" t="s">
        <v>1438</v>
      </c>
      <c r="C3992" s="515" t="s">
        <v>15329</v>
      </c>
      <c r="D3992" s="60" t="s">
        <v>8078</v>
      </c>
      <c r="E3992" s="156" t="s">
        <v>18959</v>
      </c>
      <c r="F3992" s="103"/>
    </row>
    <row r="3993" spans="1:6" ht="27" x14ac:dyDescent="0.25">
      <c r="A3993" s="60" t="s">
        <v>1439</v>
      </c>
      <c r="B3993" s="60" t="s">
        <v>1439</v>
      </c>
      <c r="C3993" s="515" t="s">
        <v>15330</v>
      </c>
      <c r="D3993" s="60" t="s">
        <v>8078</v>
      </c>
      <c r="E3993" s="156" t="s">
        <v>19598</v>
      </c>
      <c r="F3993" s="103"/>
    </row>
    <row r="3994" spans="1:6" x14ac:dyDescent="0.25">
      <c r="A3994" s="60" t="s">
        <v>1440</v>
      </c>
      <c r="B3994" s="60" t="s">
        <v>1440</v>
      </c>
      <c r="C3994" s="515" t="s">
        <v>15331</v>
      </c>
      <c r="D3994" s="60" t="s">
        <v>8078</v>
      </c>
      <c r="E3994" s="156" t="s">
        <v>23735</v>
      </c>
      <c r="F3994" s="103"/>
    </row>
    <row r="3995" spans="1:6" x14ac:dyDescent="0.25">
      <c r="A3995" s="60" t="s">
        <v>1441</v>
      </c>
      <c r="B3995" s="60" t="s">
        <v>1441</v>
      </c>
      <c r="C3995" s="515" t="s">
        <v>15332</v>
      </c>
      <c r="D3995" s="60" t="s">
        <v>8078</v>
      </c>
      <c r="E3995" s="156" t="s">
        <v>23736</v>
      </c>
      <c r="F3995" s="103"/>
    </row>
    <row r="3996" spans="1:6" ht="27" x14ac:dyDescent="0.25">
      <c r="A3996" s="60" t="s">
        <v>1442</v>
      </c>
      <c r="B3996" s="60" t="s">
        <v>1442</v>
      </c>
      <c r="C3996" s="515" t="s">
        <v>15333</v>
      </c>
      <c r="D3996" s="60" t="s">
        <v>8078</v>
      </c>
      <c r="E3996" s="156" t="s">
        <v>7937</v>
      </c>
      <c r="F3996" s="103"/>
    </row>
    <row r="3997" spans="1:6" ht="27" x14ac:dyDescent="0.25">
      <c r="A3997" s="60" t="s">
        <v>1443</v>
      </c>
      <c r="B3997" s="60" t="s">
        <v>1443</v>
      </c>
      <c r="C3997" s="515" t="s">
        <v>15334</v>
      </c>
      <c r="D3997" s="60" t="s">
        <v>8078</v>
      </c>
      <c r="E3997" s="156" t="s">
        <v>23106</v>
      </c>
      <c r="F3997" s="103"/>
    </row>
    <row r="3998" spans="1:6" x14ac:dyDescent="0.25">
      <c r="A3998" s="60" t="s">
        <v>1444</v>
      </c>
      <c r="B3998" s="60" t="s">
        <v>1444</v>
      </c>
      <c r="C3998" s="515" t="s">
        <v>15335</v>
      </c>
      <c r="D3998" s="60" t="s">
        <v>8078</v>
      </c>
      <c r="E3998" s="156" t="s">
        <v>23737</v>
      </c>
      <c r="F3998" s="103"/>
    </row>
    <row r="3999" spans="1:6" ht="27" x14ac:dyDescent="0.25">
      <c r="A3999" s="60" t="s">
        <v>1445</v>
      </c>
      <c r="B3999" s="60" t="s">
        <v>1445</v>
      </c>
      <c r="C3999" s="515" t="s">
        <v>15336</v>
      </c>
      <c r="D3999" s="60" t="s">
        <v>8078</v>
      </c>
      <c r="E3999" s="156" t="s">
        <v>23738</v>
      </c>
      <c r="F3999" s="103"/>
    </row>
    <row r="4000" spans="1:6" ht="27" x14ac:dyDescent="0.25">
      <c r="A4000" s="60" t="s">
        <v>1446</v>
      </c>
      <c r="B4000" s="60" t="s">
        <v>1446</v>
      </c>
      <c r="C4000" s="515" t="s">
        <v>15337</v>
      </c>
      <c r="D4000" s="60" t="s">
        <v>8078</v>
      </c>
      <c r="E4000" s="156" t="s">
        <v>16950</v>
      </c>
      <c r="F4000" s="103"/>
    </row>
    <row r="4001" spans="1:6" x14ac:dyDescent="0.25">
      <c r="A4001" s="60" t="s">
        <v>1447</v>
      </c>
      <c r="B4001" s="60" t="s">
        <v>1447</v>
      </c>
      <c r="C4001" s="515" t="s">
        <v>15338</v>
      </c>
      <c r="D4001" s="60" t="s">
        <v>8078</v>
      </c>
      <c r="E4001" s="156" t="s">
        <v>8002</v>
      </c>
      <c r="F4001" s="103"/>
    </row>
    <row r="4002" spans="1:6" ht="27" x14ac:dyDescent="0.25">
      <c r="A4002" s="60" t="s">
        <v>1448</v>
      </c>
      <c r="B4002" s="60" t="s">
        <v>1448</v>
      </c>
      <c r="C4002" s="515" t="s">
        <v>15339</v>
      </c>
      <c r="D4002" s="60" t="s">
        <v>8078</v>
      </c>
      <c r="E4002" s="156" t="s">
        <v>19487</v>
      </c>
      <c r="F4002" s="103"/>
    </row>
    <row r="4003" spans="1:6" x14ac:dyDescent="0.25">
      <c r="A4003" s="60" t="s">
        <v>16946</v>
      </c>
      <c r="B4003" s="60" t="s">
        <v>16946</v>
      </c>
      <c r="C4003" s="515" t="s">
        <v>16947</v>
      </c>
      <c r="D4003" s="60" t="s">
        <v>8078</v>
      </c>
      <c r="E4003" s="156" t="s">
        <v>17333</v>
      </c>
      <c r="F4003" s="103"/>
    </row>
    <row r="4004" spans="1:6" ht="27" x14ac:dyDescent="0.25">
      <c r="A4004" s="60" t="s">
        <v>1449</v>
      </c>
      <c r="B4004" s="60" t="s">
        <v>1449</v>
      </c>
      <c r="C4004" s="515" t="s">
        <v>15340</v>
      </c>
      <c r="D4004" s="60" t="s">
        <v>8078</v>
      </c>
      <c r="E4004" s="156" t="s">
        <v>8020</v>
      </c>
      <c r="F4004" s="103"/>
    </row>
    <row r="4005" spans="1:6" x14ac:dyDescent="0.25">
      <c r="A4005" s="60" t="s">
        <v>1450</v>
      </c>
      <c r="B4005" s="60" t="s">
        <v>1450</v>
      </c>
      <c r="C4005" s="515" t="s">
        <v>15341</v>
      </c>
      <c r="D4005" s="60" t="s">
        <v>8078</v>
      </c>
      <c r="E4005" s="156" t="s">
        <v>10292</v>
      </c>
      <c r="F4005" s="103"/>
    </row>
    <row r="4006" spans="1:6" ht="27" x14ac:dyDescent="0.25">
      <c r="A4006" s="60" t="s">
        <v>1451</v>
      </c>
      <c r="B4006" s="60" t="s">
        <v>1451</v>
      </c>
      <c r="C4006" s="515" t="s">
        <v>15342</v>
      </c>
      <c r="D4006" s="60" t="s">
        <v>8078</v>
      </c>
      <c r="E4006" s="156" t="s">
        <v>16332</v>
      </c>
      <c r="F4006" s="103"/>
    </row>
    <row r="4007" spans="1:6" x14ac:dyDescent="0.25">
      <c r="A4007" s="60" t="s">
        <v>1452</v>
      </c>
      <c r="B4007" s="60" t="s">
        <v>1452</v>
      </c>
      <c r="C4007" s="515" t="s">
        <v>15343</v>
      </c>
      <c r="D4007" s="60" t="s">
        <v>8078</v>
      </c>
      <c r="E4007" s="156" t="s">
        <v>9529</v>
      </c>
      <c r="F4007" s="103"/>
    </row>
    <row r="4008" spans="1:6" ht="27" x14ac:dyDescent="0.25">
      <c r="A4008" s="60" t="s">
        <v>1453</v>
      </c>
      <c r="B4008" s="60" t="s">
        <v>1453</v>
      </c>
      <c r="C4008" s="515" t="s">
        <v>15344</v>
      </c>
      <c r="D4008" s="60" t="s">
        <v>8078</v>
      </c>
      <c r="E4008" s="156" t="s">
        <v>13826</v>
      </c>
      <c r="F4008" s="103"/>
    </row>
    <row r="4009" spans="1:6" x14ac:dyDescent="0.25">
      <c r="A4009" s="60" t="s">
        <v>1454</v>
      </c>
      <c r="B4009" s="60" t="s">
        <v>1454</v>
      </c>
      <c r="C4009" s="515" t="s">
        <v>15345</v>
      </c>
      <c r="D4009" s="60" t="s">
        <v>8078</v>
      </c>
      <c r="E4009" s="156" t="s">
        <v>17152</v>
      </c>
      <c r="F4009" s="103"/>
    </row>
    <row r="4010" spans="1:6" ht="27" x14ac:dyDescent="0.25">
      <c r="A4010" s="60" t="s">
        <v>1455</v>
      </c>
      <c r="B4010" s="60" t="s">
        <v>1455</v>
      </c>
      <c r="C4010" s="515" t="s">
        <v>15346</v>
      </c>
      <c r="D4010" s="60" t="s">
        <v>8078</v>
      </c>
      <c r="E4010" s="156" t="s">
        <v>23739</v>
      </c>
      <c r="F4010" s="103"/>
    </row>
    <row r="4011" spans="1:6" x14ac:dyDescent="0.25">
      <c r="A4011" s="60" t="s">
        <v>1456</v>
      </c>
      <c r="B4011" s="60" t="s">
        <v>1456</v>
      </c>
      <c r="C4011" s="515" t="s">
        <v>15347</v>
      </c>
      <c r="D4011" s="60" t="s">
        <v>8078</v>
      </c>
      <c r="E4011" s="156" t="s">
        <v>19617</v>
      </c>
      <c r="F4011" s="103"/>
    </row>
    <row r="4012" spans="1:6" ht="27" x14ac:dyDescent="0.25">
      <c r="A4012" s="60" t="s">
        <v>1457</v>
      </c>
      <c r="B4012" s="60" t="s">
        <v>1457</v>
      </c>
      <c r="C4012" s="515" t="s">
        <v>15348</v>
      </c>
      <c r="D4012" s="60" t="s">
        <v>8078</v>
      </c>
      <c r="E4012" s="156" t="s">
        <v>21333</v>
      </c>
      <c r="F4012" s="103"/>
    </row>
    <row r="4013" spans="1:6" ht="27" x14ac:dyDescent="0.25">
      <c r="A4013" s="60" t="s">
        <v>1458</v>
      </c>
      <c r="B4013" s="60" t="s">
        <v>1458</v>
      </c>
      <c r="C4013" s="515" t="s">
        <v>15349</v>
      </c>
      <c r="D4013" s="60" t="s">
        <v>8078</v>
      </c>
      <c r="E4013" s="156" t="s">
        <v>18551</v>
      </c>
      <c r="F4013" s="103"/>
    </row>
    <row r="4014" spans="1:6" x14ac:dyDescent="0.25">
      <c r="A4014" s="60" t="s">
        <v>1459</v>
      </c>
      <c r="B4014" s="60" t="s">
        <v>1459</v>
      </c>
      <c r="C4014" s="515" t="s">
        <v>15350</v>
      </c>
      <c r="D4014" s="60" t="s">
        <v>8078</v>
      </c>
      <c r="E4014" s="156" t="s">
        <v>23740</v>
      </c>
      <c r="F4014" s="103"/>
    </row>
    <row r="4015" spans="1:6" ht="27" x14ac:dyDescent="0.25">
      <c r="A4015" s="60" t="s">
        <v>1460</v>
      </c>
      <c r="B4015" s="60" t="s">
        <v>1460</v>
      </c>
      <c r="C4015" s="515" t="s">
        <v>15351</v>
      </c>
      <c r="D4015" s="60" t="s">
        <v>8078</v>
      </c>
      <c r="E4015" s="156" t="s">
        <v>7994</v>
      </c>
      <c r="F4015" s="103"/>
    </row>
    <row r="4016" spans="1:6" x14ac:dyDescent="0.25">
      <c r="A4016" s="60" t="s">
        <v>1461</v>
      </c>
      <c r="B4016" s="60" t="s">
        <v>1461</v>
      </c>
      <c r="C4016" s="515" t="s">
        <v>15352</v>
      </c>
      <c r="D4016" s="60" t="s">
        <v>8078</v>
      </c>
      <c r="E4016" s="156" t="s">
        <v>23154</v>
      </c>
      <c r="F4016" s="103"/>
    </row>
    <row r="4017" spans="1:6" ht="27" x14ac:dyDescent="0.25">
      <c r="A4017" s="60" t="s">
        <v>1462</v>
      </c>
      <c r="B4017" s="60" t="s">
        <v>1462</v>
      </c>
      <c r="C4017" s="515" t="s">
        <v>15353</v>
      </c>
      <c r="D4017" s="60" t="s">
        <v>8078</v>
      </c>
      <c r="E4017" s="156" t="s">
        <v>18815</v>
      </c>
      <c r="F4017" s="103"/>
    </row>
    <row r="4018" spans="1:6" x14ac:dyDescent="0.25">
      <c r="A4018" s="60" t="s">
        <v>1463</v>
      </c>
      <c r="B4018" s="60" t="s">
        <v>1463</v>
      </c>
      <c r="C4018" s="515" t="s">
        <v>15354</v>
      </c>
      <c r="D4018" s="60" t="s">
        <v>8078</v>
      </c>
      <c r="E4018" s="156" t="s">
        <v>11034</v>
      </c>
      <c r="F4018" s="103"/>
    </row>
    <row r="4019" spans="1:6" x14ac:dyDescent="0.25">
      <c r="A4019" s="60" t="s">
        <v>1465</v>
      </c>
      <c r="B4019" s="60" t="s">
        <v>1465</v>
      </c>
      <c r="C4019" s="515" t="s">
        <v>15356</v>
      </c>
      <c r="D4019" s="60" t="s">
        <v>8078</v>
      </c>
      <c r="E4019" s="156" t="s">
        <v>23741</v>
      </c>
      <c r="F4019" s="103"/>
    </row>
    <row r="4020" spans="1:6" x14ac:dyDescent="0.25">
      <c r="A4020" s="60" t="s">
        <v>1467</v>
      </c>
      <c r="B4020" s="60" t="s">
        <v>1467</v>
      </c>
      <c r="C4020" s="515" t="s">
        <v>15357</v>
      </c>
      <c r="D4020" s="60" t="s">
        <v>8078</v>
      </c>
      <c r="E4020" s="156" t="s">
        <v>7693</v>
      </c>
      <c r="F4020" s="103"/>
    </row>
    <row r="4021" spans="1:6" ht="27" x14ac:dyDescent="0.25">
      <c r="A4021" s="60" t="s">
        <v>1469</v>
      </c>
      <c r="B4021" s="60" t="s">
        <v>1469</v>
      </c>
      <c r="C4021" s="515" t="s">
        <v>15358</v>
      </c>
      <c r="D4021" s="60" t="s">
        <v>8078</v>
      </c>
      <c r="E4021" s="156" t="s">
        <v>23742</v>
      </c>
      <c r="F4021" s="103"/>
    </row>
    <row r="4022" spans="1:6" ht="27" x14ac:dyDescent="0.25">
      <c r="A4022" s="60" t="s">
        <v>1470</v>
      </c>
      <c r="B4022" s="60" t="s">
        <v>1470</v>
      </c>
      <c r="C4022" s="515" t="s">
        <v>15359</v>
      </c>
      <c r="D4022" s="60" t="s">
        <v>8078</v>
      </c>
      <c r="E4022" s="156" t="s">
        <v>19131</v>
      </c>
      <c r="F4022" s="103"/>
    </row>
    <row r="4023" spans="1:6" ht="27" x14ac:dyDescent="0.25">
      <c r="A4023" s="60" t="s">
        <v>1471</v>
      </c>
      <c r="B4023" s="60" t="s">
        <v>1471</v>
      </c>
      <c r="C4023" s="515" t="s">
        <v>15361</v>
      </c>
      <c r="D4023" s="60" t="s">
        <v>8078</v>
      </c>
      <c r="E4023" s="156" t="s">
        <v>23743</v>
      </c>
      <c r="F4023" s="103"/>
    </row>
    <row r="4024" spans="1:6" ht="27" x14ac:dyDescent="0.25">
      <c r="A4024" s="60" t="s">
        <v>1472</v>
      </c>
      <c r="B4024" s="60" t="s">
        <v>1472</v>
      </c>
      <c r="C4024" s="515" t="s">
        <v>15362</v>
      </c>
      <c r="D4024" s="60" t="s">
        <v>8078</v>
      </c>
      <c r="E4024" s="156" t="s">
        <v>23744</v>
      </c>
      <c r="F4024" s="103"/>
    </row>
    <row r="4025" spans="1:6" ht="27" x14ac:dyDescent="0.25">
      <c r="A4025" s="60" t="s">
        <v>1473</v>
      </c>
      <c r="B4025" s="60" t="s">
        <v>1473</v>
      </c>
      <c r="C4025" s="515" t="s">
        <v>15363</v>
      </c>
      <c r="D4025" s="60" t="s">
        <v>8078</v>
      </c>
      <c r="E4025" s="156" t="s">
        <v>23745</v>
      </c>
      <c r="F4025" s="103"/>
    </row>
    <row r="4026" spans="1:6" ht="27" x14ac:dyDescent="0.25">
      <c r="A4026" s="60" t="s">
        <v>1474</v>
      </c>
      <c r="B4026" s="60" t="s">
        <v>1474</v>
      </c>
      <c r="C4026" s="515" t="s">
        <v>15364</v>
      </c>
      <c r="D4026" s="60" t="s">
        <v>8078</v>
      </c>
      <c r="E4026" s="156" t="s">
        <v>23746</v>
      </c>
      <c r="F4026" s="103"/>
    </row>
    <row r="4027" spans="1:6" ht="27" x14ac:dyDescent="0.25">
      <c r="A4027" s="60" t="s">
        <v>1475</v>
      </c>
      <c r="B4027" s="60" t="s">
        <v>1475</v>
      </c>
      <c r="C4027" s="515" t="s">
        <v>15365</v>
      </c>
      <c r="D4027" s="60" t="s">
        <v>8078</v>
      </c>
      <c r="E4027" s="156" t="s">
        <v>23747</v>
      </c>
      <c r="F4027" s="103"/>
    </row>
    <row r="4028" spans="1:6" ht="27" x14ac:dyDescent="0.25">
      <c r="A4028" s="60" t="s">
        <v>1476</v>
      </c>
      <c r="B4028" s="60" t="s">
        <v>1476</v>
      </c>
      <c r="C4028" s="515" t="s">
        <v>15366</v>
      </c>
      <c r="D4028" s="60" t="s">
        <v>8078</v>
      </c>
      <c r="E4028" s="156" t="s">
        <v>21610</v>
      </c>
      <c r="F4028" s="103"/>
    </row>
    <row r="4029" spans="1:6" ht="27" x14ac:dyDescent="0.25">
      <c r="A4029" s="60" t="s">
        <v>1477</v>
      </c>
      <c r="B4029" s="60" t="s">
        <v>1477</v>
      </c>
      <c r="C4029" s="515" t="s">
        <v>15367</v>
      </c>
      <c r="D4029" s="60" t="s">
        <v>8078</v>
      </c>
      <c r="E4029" s="156" t="s">
        <v>23748</v>
      </c>
      <c r="F4029" s="103"/>
    </row>
    <row r="4030" spans="1:6" x14ac:dyDescent="0.25">
      <c r="A4030" s="60" t="s">
        <v>1478</v>
      </c>
      <c r="B4030" s="60" t="s">
        <v>1478</v>
      </c>
      <c r="C4030" s="515" t="s">
        <v>15368</v>
      </c>
      <c r="D4030" s="60" t="s">
        <v>8078</v>
      </c>
      <c r="E4030" s="156" t="s">
        <v>16914</v>
      </c>
      <c r="F4030" s="103"/>
    </row>
    <row r="4031" spans="1:6" x14ac:dyDescent="0.25">
      <c r="A4031" s="60" t="s">
        <v>1479</v>
      </c>
      <c r="B4031" s="60" t="s">
        <v>1479</v>
      </c>
      <c r="C4031" s="515" t="s">
        <v>15369</v>
      </c>
      <c r="D4031" s="60" t="s">
        <v>8078</v>
      </c>
      <c r="E4031" s="156" t="s">
        <v>23749</v>
      </c>
      <c r="F4031" s="103"/>
    </row>
    <row r="4032" spans="1:6" ht="27" x14ac:dyDescent="0.25">
      <c r="A4032" s="60" t="s">
        <v>1480</v>
      </c>
      <c r="B4032" s="60" t="s">
        <v>1480</v>
      </c>
      <c r="C4032" s="515" t="s">
        <v>15370</v>
      </c>
      <c r="D4032" s="60" t="s">
        <v>8078</v>
      </c>
      <c r="E4032" s="156" t="s">
        <v>11451</v>
      </c>
      <c r="F4032" s="103"/>
    </row>
    <row r="4033" spans="1:6" ht="27" x14ac:dyDescent="0.25">
      <c r="A4033" s="60" t="s">
        <v>1481</v>
      </c>
      <c r="B4033" s="60" t="s">
        <v>1481</v>
      </c>
      <c r="C4033" s="515" t="s">
        <v>15371</v>
      </c>
      <c r="D4033" s="60" t="s">
        <v>8078</v>
      </c>
      <c r="E4033" s="156" t="s">
        <v>7618</v>
      </c>
      <c r="F4033" s="103"/>
    </row>
    <row r="4034" spans="1:6" x14ac:dyDescent="0.25">
      <c r="A4034" s="60" t="s">
        <v>1482</v>
      </c>
      <c r="B4034" s="60" t="s">
        <v>1482</v>
      </c>
      <c r="C4034" s="515" t="s">
        <v>15372</v>
      </c>
      <c r="D4034" s="60" t="s">
        <v>8078</v>
      </c>
      <c r="E4034" s="156" t="s">
        <v>23750</v>
      </c>
      <c r="F4034" s="103"/>
    </row>
    <row r="4035" spans="1:6" x14ac:dyDescent="0.25">
      <c r="A4035" s="60" t="s">
        <v>1483</v>
      </c>
      <c r="B4035" s="60" t="s">
        <v>1483</v>
      </c>
      <c r="C4035" s="515" t="s">
        <v>15374</v>
      </c>
      <c r="D4035" s="60" t="s">
        <v>8078</v>
      </c>
      <c r="E4035" s="156" t="s">
        <v>23751</v>
      </c>
      <c r="F4035" s="103"/>
    </row>
    <row r="4036" spans="1:6" ht="27" x14ac:dyDescent="0.25">
      <c r="A4036" s="60" t="s">
        <v>1484</v>
      </c>
      <c r="B4036" s="60" t="s">
        <v>1484</v>
      </c>
      <c r="C4036" s="515" t="s">
        <v>15375</v>
      </c>
      <c r="D4036" s="60" t="s">
        <v>8078</v>
      </c>
      <c r="E4036" s="156" t="s">
        <v>16515</v>
      </c>
      <c r="F4036" s="103"/>
    </row>
    <row r="4037" spans="1:6" ht="27" x14ac:dyDescent="0.25">
      <c r="A4037" s="60" t="s">
        <v>1485</v>
      </c>
      <c r="B4037" s="60" t="s">
        <v>1485</v>
      </c>
      <c r="C4037" s="515" t="s">
        <v>15376</v>
      </c>
      <c r="D4037" s="60" t="s">
        <v>8078</v>
      </c>
      <c r="E4037" s="156" t="s">
        <v>14692</v>
      </c>
      <c r="F4037" s="103"/>
    </row>
    <row r="4038" spans="1:6" x14ac:dyDescent="0.25">
      <c r="A4038" s="60" t="s">
        <v>1486</v>
      </c>
      <c r="B4038" s="60" t="s">
        <v>1486</v>
      </c>
      <c r="C4038" s="515" t="s">
        <v>15377</v>
      </c>
      <c r="D4038" s="60" t="s">
        <v>8078</v>
      </c>
      <c r="E4038" s="156" t="s">
        <v>23062</v>
      </c>
      <c r="F4038" s="103"/>
    </row>
    <row r="4039" spans="1:6" x14ac:dyDescent="0.25">
      <c r="A4039" s="60" t="s">
        <v>1487</v>
      </c>
      <c r="B4039" s="60" t="s">
        <v>1487</v>
      </c>
      <c r="C4039" s="515" t="s">
        <v>15378</v>
      </c>
      <c r="D4039" s="60" t="s">
        <v>8078</v>
      </c>
      <c r="E4039" s="156" t="s">
        <v>23752</v>
      </c>
      <c r="F4039" s="103"/>
    </row>
    <row r="4040" spans="1:6" ht="27" x14ac:dyDescent="0.25">
      <c r="A4040" s="60" t="s">
        <v>1488</v>
      </c>
      <c r="B4040" s="60" t="s">
        <v>1488</v>
      </c>
      <c r="C4040" s="515" t="s">
        <v>15379</v>
      </c>
      <c r="D4040" s="60" t="s">
        <v>8078</v>
      </c>
      <c r="E4040" s="156" t="s">
        <v>8346</v>
      </c>
      <c r="F4040" s="103"/>
    </row>
    <row r="4041" spans="1:6" x14ac:dyDescent="0.25">
      <c r="A4041" s="60" t="s">
        <v>1489</v>
      </c>
      <c r="B4041" s="60" t="s">
        <v>1489</v>
      </c>
      <c r="C4041" s="515" t="s">
        <v>15380</v>
      </c>
      <c r="D4041" s="60" t="s">
        <v>8078</v>
      </c>
      <c r="E4041" s="156" t="s">
        <v>23753</v>
      </c>
      <c r="F4041" s="103"/>
    </row>
    <row r="4042" spans="1:6" x14ac:dyDescent="0.25">
      <c r="A4042" s="60" t="s">
        <v>1490</v>
      </c>
      <c r="B4042" s="60" t="s">
        <v>1490</v>
      </c>
      <c r="C4042" s="515" t="s">
        <v>15381</v>
      </c>
      <c r="D4042" s="60" t="s">
        <v>8078</v>
      </c>
      <c r="E4042" s="156" t="s">
        <v>17236</v>
      </c>
      <c r="F4042" s="103"/>
    </row>
    <row r="4043" spans="1:6" ht="27" x14ac:dyDescent="0.25">
      <c r="A4043" s="60" t="s">
        <v>1491</v>
      </c>
      <c r="B4043" s="60" t="s">
        <v>1491</v>
      </c>
      <c r="C4043" s="515" t="s">
        <v>23754</v>
      </c>
      <c r="D4043" s="60" t="s">
        <v>8078</v>
      </c>
      <c r="E4043" s="156" t="s">
        <v>19450</v>
      </c>
      <c r="F4043" s="103"/>
    </row>
    <row r="4044" spans="1:6" x14ac:dyDescent="0.25">
      <c r="A4044" s="60" t="s">
        <v>1492</v>
      </c>
      <c r="B4044" s="60" t="s">
        <v>1492</v>
      </c>
      <c r="C4044" s="515" t="s">
        <v>15382</v>
      </c>
      <c r="D4044" s="60" t="s">
        <v>8078</v>
      </c>
      <c r="E4044" s="156" t="s">
        <v>23755</v>
      </c>
      <c r="F4044" s="103"/>
    </row>
    <row r="4045" spans="1:6" x14ac:dyDescent="0.25">
      <c r="A4045" s="60" t="s">
        <v>1493</v>
      </c>
      <c r="B4045" s="60" t="s">
        <v>1493</v>
      </c>
      <c r="C4045" s="515" t="s">
        <v>15383</v>
      </c>
      <c r="D4045" s="60" t="s">
        <v>8078</v>
      </c>
      <c r="E4045" s="156" t="s">
        <v>23756</v>
      </c>
      <c r="F4045" s="103"/>
    </row>
    <row r="4046" spans="1:6" ht="27" x14ac:dyDescent="0.25">
      <c r="A4046" s="60" t="s">
        <v>1494</v>
      </c>
      <c r="B4046" s="60" t="s">
        <v>1494</v>
      </c>
      <c r="C4046" s="515" t="s">
        <v>15384</v>
      </c>
      <c r="D4046" s="60" t="s">
        <v>8078</v>
      </c>
      <c r="E4046" s="156" t="s">
        <v>23757</v>
      </c>
      <c r="F4046" s="103"/>
    </row>
    <row r="4047" spans="1:6" x14ac:dyDescent="0.25">
      <c r="A4047" s="60" t="s">
        <v>1495</v>
      </c>
      <c r="B4047" s="60" t="s">
        <v>1495</v>
      </c>
      <c r="C4047" s="515" t="s">
        <v>15385</v>
      </c>
      <c r="D4047" s="60" t="s">
        <v>8078</v>
      </c>
      <c r="E4047" s="156" t="s">
        <v>13200</v>
      </c>
      <c r="F4047" s="103"/>
    </row>
    <row r="4048" spans="1:6" x14ac:dyDescent="0.25">
      <c r="A4048" s="60" t="s">
        <v>1496</v>
      </c>
      <c r="B4048" s="60" t="s">
        <v>1496</v>
      </c>
      <c r="C4048" s="515" t="s">
        <v>15386</v>
      </c>
      <c r="D4048" s="60" t="s">
        <v>8078</v>
      </c>
      <c r="E4048" s="156" t="s">
        <v>7766</v>
      </c>
      <c r="F4048" s="103"/>
    </row>
    <row r="4049" spans="1:6" x14ac:dyDescent="0.25">
      <c r="A4049" s="60" t="s">
        <v>1497</v>
      </c>
      <c r="B4049" s="60" t="s">
        <v>1497</v>
      </c>
      <c r="C4049" s="515" t="s">
        <v>15387</v>
      </c>
      <c r="D4049" s="60" t="s">
        <v>8078</v>
      </c>
      <c r="E4049" s="156" t="s">
        <v>19586</v>
      </c>
      <c r="F4049" s="103"/>
    </row>
    <row r="4050" spans="1:6" x14ac:dyDescent="0.25">
      <c r="A4050" s="60" t="s">
        <v>1498</v>
      </c>
      <c r="B4050" s="60" t="s">
        <v>1498</v>
      </c>
      <c r="C4050" s="515" t="s">
        <v>15388</v>
      </c>
      <c r="D4050" s="60" t="s">
        <v>8078</v>
      </c>
      <c r="E4050" s="156" t="s">
        <v>23758</v>
      </c>
      <c r="F4050" s="103"/>
    </row>
    <row r="4051" spans="1:6" x14ac:dyDescent="0.25">
      <c r="A4051" s="60" t="s">
        <v>1499</v>
      </c>
      <c r="B4051" s="60" t="s">
        <v>1499</v>
      </c>
      <c r="C4051" s="515" t="s">
        <v>15389</v>
      </c>
      <c r="D4051" s="60" t="s">
        <v>8078</v>
      </c>
      <c r="E4051" s="156" t="s">
        <v>16338</v>
      </c>
      <c r="F4051" s="103"/>
    </row>
    <row r="4052" spans="1:6" x14ac:dyDescent="0.25">
      <c r="A4052" s="60" t="s">
        <v>1500</v>
      </c>
      <c r="B4052" s="60" t="s">
        <v>1500</v>
      </c>
      <c r="C4052" s="515" t="s">
        <v>15390</v>
      </c>
      <c r="D4052" s="60" t="s">
        <v>8078</v>
      </c>
      <c r="E4052" s="156" t="s">
        <v>19974</v>
      </c>
      <c r="F4052" s="103"/>
    </row>
    <row r="4053" spans="1:6" x14ac:dyDescent="0.25">
      <c r="A4053" s="60" t="s">
        <v>1501</v>
      </c>
      <c r="B4053" s="60" t="s">
        <v>1501</v>
      </c>
      <c r="C4053" s="515" t="s">
        <v>15391</v>
      </c>
      <c r="D4053" s="60" t="s">
        <v>8078</v>
      </c>
      <c r="E4053" s="156" t="s">
        <v>23759</v>
      </c>
      <c r="F4053" s="103"/>
    </row>
    <row r="4054" spans="1:6" x14ac:dyDescent="0.25">
      <c r="A4054" s="60" t="s">
        <v>1502</v>
      </c>
      <c r="B4054" s="60" t="s">
        <v>1502</v>
      </c>
      <c r="C4054" s="515" t="s">
        <v>15392</v>
      </c>
      <c r="D4054" s="60" t="s">
        <v>8078</v>
      </c>
      <c r="E4054" s="156" t="s">
        <v>16464</v>
      </c>
      <c r="F4054" s="103"/>
    </row>
    <row r="4055" spans="1:6" x14ac:dyDescent="0.25">
      <c r="A4055" s="60" t="s">
        <v>1503</v>
      </c>
      <c r="B4055" s="60" t="s">
        <v>1503</v>
      </c>
      <c r="C4055" s="515" t="s">
        <v>15393</v>
      </c>
      <c r="D4055" s="60" t="s">
        <v>8078</v>
      </c>
      <c r="E4055" s="156" t="s">
        <v>23716</v>
      </c>
      <c r="F4055" s="103"/>
    </row>
    <row r="4056" spans="1:6" x14ac:dyDescent="0.25">
      <c r="A4056" s="60" t="s">
        <v>1504</v>
      </c>
      <c r="B4056" s="60" t="s">
        <v>1504</v>
      </c>
      <c r="C4056" s="515" t="s">
        <v>15394</v>
      </c>
      <c r="D4056" s="60" t="s">
        <v>8078</v>
      </c>
      <c r="E4056" s="156" t="s">
        <v>23760</v>
      </c>
      <c r="F4056" s="103"/>
    </row>
    <row r="4057" spans="1:6" x14ac:dyDescent="0.25">
      <c r="A4057" s="60" t="s">
        <v>1505</v>
      </c>
      <c r="B4057" s="60" t="s">
        <v>1505</v>
      </c>
      <c r="C4057" s="515" t="s">
        <v>15395</v>
      </c>
      <c r="D4057" s="60" t="s">
        <v>8078</v>
      </c>
      <c r="E4057" s="156" t="s">
        <v>23761</v>
      </c>
      <c r="F4057" s="103"/>
    </row>
    <row r="4058" spans="1:6" x14ac:dyDescent="0.25">
      <c r="A4058" s="60" t="s">
        <v>1506</v>
      </c>
      <c r="B4058" s="60" t="s">
        <v>1506</v>
      </c>
      <c r="C4058" s="515" t="s">
        <v>15396</v>
      </c>
      <c r="D4058" s="60" t="s">
        <v>8078</v>
      </c>
      <c r="E4058" s="156" t="s">
        <v>23762</v>
      </c>
      <c r="F4058" s="103"/>
    </row>
    <row r="4059" spans="1:6" x14ac:dyDescent="0.25">
      <c r="A4059" s="60" t="s">
        <v>1507</v>
      </c>
      <c r="B4059" s="60" t="s">
        <v>1507</v>
      </c>
      <c r="C4059" s="515" t="s">
        <v>15397</v>
      </c>
      <c r="D4059" s="60" t="s">
        <v>8078</v>
      </c>
      <c r="E4059" s="156" t="s">
        <v>18528</v>
      </c>
      <c r="F4059" s="103"/>
    </row>
    <row r="4060" spans="1:6" x14ac:dyDescent="0.25">
      <c r="A4060" s="60" t="s">
        <v>1512</v>
      </c>
      <c r="B4060" s="60" t="s">
        <v>1512</v>
      </c>
      <c r="C4060" s="515" t="s">
        <v>15398</v>
      </c>
      <c r="D4060" s="60" t="s">
        <v>8078</v>
      </c>
      <c r="E4060" s="156" t="s">
        <v>18420</v>
      </c>
      <c r="F4060" s="103"/>
    </row>
    <row r="4061" spans="1:6" x14ac:dyDescent="0.25">
      <c r="A4061" s="60" t="s">
        <v>1513</v>
      </c>
      <c r="B4061" s="60" t="s">
        <v>1513</v>
      </c>
      <c r="C4061" s="515" t="s">
        <v>15399</v>
      </c>
      <c r="D4061" s="60" t="s">
        <v>8078</v>
      </c>
      <c r="E4061" s="156" t="s">
        <v>7848</v>
      </c>
      <c r="F4061" s="103"/>
    </row>
    <row r="4062" spans="1:6" x14ac:dyDescent="0.25">
      <c r="A4062" s="60" t="s">
        <v>1514</v>
      </c>
      <c r="B4062" s="60" t="s">
        <v>1514</v>
      </c>
      <c r="C4062" s="515" t="s">
        <v>15400</v>
      </c>
      <c r="D4062" s="60" t="s">
        <v>8078</v>
      </c>
      <c r="E4062" s="156" t="s">
        <v>14953</v>
      </c>
      <c r="F4062" s="103"/>
    </row>
    <row r="4063" spans="1:6" ht="27" x14ac:dyDescent="0.25">
      <c r="A4063" s="60" t="s">
        <v>1515</v>
      </c>
      <c r="B4063" s="60" t="s">
        <v>1515</v>
      </c>
      <c r="C4063" s="515" t="s">
        <v>23763</v>
      </c>
      <c r="D4063" s="60" t="s">
        <v>8078</v>
      </c>
      <c r="E4063" s="156" t="s">
        <v>14286</v>
      </c>
      <c r="F4063" s="103"/>
    </row>
    <row r="4064" spans="1:6" x14ac:dyDescent="0.25">
      <c r="A4064" s="60" t="s">
        <v>1516</v>
      </c>
      <c r="B4064" s="60" t="s">
        <v>1516</v>
      </c>
      <c r="C4064" s="515" t="s">
        <v>15401</v>
      </c>
      <c r="D4064" s="60" t="s">
        <v>8078</v>
      </c>
      <c r="E4064" s="156" t="s">
        <v>11582</v>
      </c>
      <c r="F4064" s="103"/>
    </row>
    <row r="4065" spans="1:6" x14ac:dyDescent="0.25">
      <c r="A4065" s="60" t="s">
        <v>1517</v>
      </c>
      <c r="B4065" s="60" t="s">
        <v>1517</v>
      </c>
      <c r="C4065" s="515" t="s">
        <v>15402</v>
      </c>
      <c r="D4065" s="60" t="s">
        <v>8078</v>
      </c>
      <c r="E4065" s="156" t="s">
        <v>7908</v>
      </c>
      <c r="F4065" s="103"/>
    </row>
    <row r="4066" spans="1:6" x14ac:dyDescent="0.25">
      <c r="A4066" s="60" t="s">
        <v>1518</v>
      </c>
      <c r="B4066" s="60" t="s">
        <v>1518</v>
      </c>
      <c r="C4066" s="515" t="s">
        <v>15403</v>
      </c>
      <c r="D4066" s="60" t="s">
        <v>8078</v>
      </c>
      <c r="E4066" s="156" t="s">
        <v>7728</v>
      </c>
      <c r="F4066" s="103"/>
    </row>
    <row r="4067" spans="1:6" ht="27" x14ac:dyDescent="0.25">
      <c r="A4067" s="60" t="s">
        <v>1519</v>
      </c>
      <c r="B4067" s="60" t="s">
        <v>1519</v>
      </c>
      <c r="C4067" s="515" t="s">
        <v>23764</v>
      </c>
      <c r="D4067" s="60" t="s">
        <v>8078</v>
      </c>
      <c r="E4067" s="156" t="s">
        <v>13786</v>
      </c>
      <c r="F4067" s="103"/>
    </row>
    <row r="4068" spans="1:6" ht="27" x14ac:dyDescent="0.25">
      <c r="A4068" s="60" t="s">
        <v>1520</v>
      </c>
      <c r="B4068" s="60" t="s">
        <v>1520</v>
      </c>
      <c r="C4068" s="515" t="s">
        <v>23765</v>
      </c>
      <c r="D4068" s="60" t="s">
        <v>8078</v>
      </c>
      <c r="E4068" s="156" t="s">
        <v>16524</v>
      </c>
      <c r="F4068" s="103"/>
    </row>
    <row r="4069" spans="1:6" x14ac:dyDescent="0.25">
      <c r="A4069" s="60" t="s">
        <v>1521</v>
      </c>
      <c r="B4069" s="60" t="s">
        <v>1521</v>
      </c>
      <c r="C4069" s="515" t="s">
        <v>15404</v>
      </c>
      <c r="D4069" s="60" t="s">
        <v>8078</v>
      </c>
      <c r="E4069" s="156" t="s">
        <v>11953</v>
      </c>
      <c r="F4069" s="103"/>
    </row>
    <row r="4070" spans="1:6" x14ac:dyDescent="0.25">
      <c r="A4070" s="60" t="s">
        <v>1522</v>
      </c>
      <c r="B4070" s="60" t="s">
        <v>1522</v>
      </c>
      <c r="C4070" s="515" t="s">
        <v>15405</v>
      </c>
      <c r="D4070" s="60" t="s">
        <v>8078</v>
      </c>
      <c r="E4070" s="156" t="s">
        <v>11465</v>
      </c>
      <c r="F4070" s="103"/>
    </row>
    <row r="4071" spans="1:6" x14ac:dyDescent="0.25">
      <c r="A4071" s="60" t="s">
        <v>1523</v>
      </c>
      <c r="B4071" s="60" t="s">
        <v>1523</v>
      </c>
      <c r="C4071" s="515" t="s">
        <v>15406</v>
      </c>
      <c r="D4071" s="60" t="s">
        <v>8078</v>
      </c>
      <c r="E4071" s="156" t="s">
        <v>13819</v>
      </c>
      <c r="F4071" s="103"/>
    </row>
    <row r="4072" spans="1:6" x14ac:dyDescent="0.25">
      <c r="A4072" s="60" t="s">
        <v>1524</v>
      </c>
      <c r="B4072" s="60" t="s">
        <v>1524</v>
      </c>
      <c r="C4072" s="515" t="s">
        <v>15407</v>
      </c>
      <c r="D4072" s="60" t="s">
        <v>8078</v>
      </c>
      <c r="E4072" s="156" t="s">
        <v>23766</v>
      </c>
      <c r="F4072" s="103"/>
    </row>
    <row r="4073" spans="1:6" x14ac:dyDescent="0.25">
      <c r="A4073" s="60" t="s">
        <v>1525</v>
      </c>
      <c r="B4073" s="60" t="s">
        <v>1525</v>
      </c>
      <c r="C4073" s="515" t="s">
        <v>15408</v>
      </c>
      <c r="D4073" s="60" t="s">
        <v>8078</v>
      </c>
      <c r="E4073" s="156" t="s">
        <v>23767</v>
      </c>
      <c r="F4073" s="103"/>
    </row>
    <row r="4074" spans="1:6" x14ac:dyDescent="0.25">
      <c r="A4074" s="60" t="s">
        <v>1526</v>
      </c>
      <c r="B4074" s="60" t="s">
        <v>1526</v>
      </c>
      <c r="C4074" s="515" t="s">
        <v>15409</v>
      </c>
      <c r="D4074" s="60" t="s">
        <v>8078</v>
      </c>
      <c r="E4074" s="156" t="s">
        <v>7947</v>
      </c>
      <c r="F4074" s="103"/>
    </row>
    <row r="4075" spans="1:6" x14ac:dyDescent="0.25">
      <c r="A4075" s="60" t="s">
        <v>1527</v>
      </c>
      <c r="B4075" s="60" t="s">
        <v>1527</v>
      </c>
      <c r="C4075" s="515" t="s">
        <v>15410</v>
      </c>
      <c r="D4075" s="60" t="s">
        <v>8078</v>
      </c>
      <c r="E4075" s="156" t="s">
        <v>11924</v>
      </c>
      <c r="F4075" s="103"/>
    </row>
    <row r="4076" spans="1:6" ht="27" x14ac:dyDescent="0.25">
      <c r="A4076" s="60" t="s">
        <v>1528</v>
      </c>
      <c r="B4076" s="60" t="s">
        <v>1528</v>
      </c>
      <c r="C4076" s="515" t="s">
        <v>23768</v>
      </c>
      <c r="D4076" s="60" t="s">
        <v>8078</v>
      </c>
      <c r="E4076" s="156" t="s">
        <v>15095</v>
      </c>
      <c r="F4076" s="103"/>
    </row>
    <row r="4077" spans="1:6" x14ac:dyDescent="0.25">
      <c r="A4077" s="60" t="s">
        <v>1529</v>
      </c>
      <c r="B4077" s="60" t="s">
        <v>1529</v>
      </c>
      <c r="C4077" s="515" t="s">
        <v>15411</v>
      </c>
      <c r="D4077" s="60" t="s">
        <v>8078</v>
      </c>
      <c r="E4077" s="156" t="s">
        <v>14404</v>
      </c>
      <c r="F4077" s="103"/>
    </row>
    <row r="4078" spans="1:6" x14ac:dyDescent="0.25">
      <c r="A4078" s="60" t="s">
        <v>1530</v>
      </c>
      <c r="B4078" s="60" t="s">
        <v>1530</v>
      </c>
      <c r="C4078" s="515" t="s">
        <v>15412</v>
      </c>
      <c r="D4078" s="60" t="s">
        <v>8078</v>
      </c>
      <c r="E4078" s="156" t="s">
        <v>10320</v>
      </c>
      <c r="F4078" s="103"/>
    </row>
    <row r="4079" spans="1:6" x14ac:dyDescent="0.25">
      <c r="A4079" s="60" t="s">
        <v>1531</v>
      </c>
      <c r="B4079" s="60" t="s">
        <v>1531</v>
      </c>
      <c r="C4079" s="515" t="s">
        <v>15413</v>
      </c>
      <c r="D4079" s="60" t="s">
        <v>8078</v>
      </c>
      <c r="E4079" s="156" t="s">
        <v>23769</v>
      </c>
      <c r="F4079" s="103"/>
    </row>
    <row r="4080" spans="1:6" ht="27" x14ac:dyDescent="0.25">
      <c r="A4080" s="60" t="s">
        <v>1532</v>
      </c>
      <c r="B4080" s="60" t="s">
        <v>1532</v>
      </c>
      <c r="C4080" s="515" t="s">
        <v>15414</v>
      </c>
      <c r="D4080" s="60" t="s">
        <v>8078</v>
      </c>
      <c r="E4080" s="156" t="s">
        <v>10413</v>
      </c>
      <c r="F4080" s="103"/>
    </row>
    <row r="4081" spans="1:6" x14ac:dyDescent="0.25">
      <c r="A4081" s="60" t="s">
        <v>1533</v>
      </c>
      <c r="B4081" s="60" t="s">
        <v>1533</v>
      </c>
      <c r="C4081" s="515" t="s">
        <v>15415</v>
      </c>
      <c r="D4081" s="60" t="s">
        <v>8078</v>
      </c>
      <c r="E4081" s="156" t="s">
        <v>14397</v>
      </c>
      <c r="F4081" s="103"/>
    </row>
    <row r="4082" spans="1:6" x14ac:dyDescent="0.25">
      <c r="A4082" s="60" t="s">
        <v>1534</v>
      </c>
      <c r="B4082" s="60" t="s">
        <v>1534</v>
      </c>
      <c r="C4082" s="515" t="s">
        <v>15416</v>
      </c>
      <c r="D4082" s="60" t="s">
        <v>8078</v>
      </c>
      <c r="E4082" s="156" t="s">
        <v>11278</v>
      </c>
      <c r="F4082" s="103"/>
    </row>
    <row r="4083" spans="1:6" ht="27" x14ac:dyDescent="0.25">
      <c r="A4083" s="60" t="s">
        <v>1535</v>
      </c>
      <c r="B4083" s="60" t="s">
        <v>1535</v>
      </c>
      <c r="C4083" s="515" t="s">
        <v>15417</v>
      </c>
      <c r="D4083" s="60" t="s">
        <v>8078</v>
      </c>
      <c r="E4083" s="156" t="s">
        <v>13192</v>
      </c>
      <c r="F4083" s="103"/>
    </row>
    <row r="4084" spans="1:6" x14ac:dyDescent="0.25">
      <c r="A4084" s="60" t="s">
        <v>1536</v>
      </c>
      <c r="B4084" s="60" t="s">
        <v>1536</v>
      </c>
      <c r="C4084" s="515" t="s">
        <v>15418</v>
      </c>
      <c r="D4084" s="60" t="s">
        <v>8078</v>
      </c>
      <c r="E4084" s="156" t="s">
        <v>23770</v>
      </c>
      <c r="F4084" s="103"/>
    </row>
    <row r="4085" spans="1:6" x14ac:dyDescent="0.25">
      <c r="A4085" s="60" t="s">
        <v>1537</v>
      </c>
      <c r="B4085" s="60" t="s">
        <v>1537</v>
      </c>
      <c r="C4085" s="515" t="s">
        <v>15419</v>
      </c>
      <c r="D4085" s="60" t="s">
        <v>8078</v>
      </c>
      <c r="E4085" s="156" t="s">
        <v>23771</v>
      </c>
      <c r="F4085" s="103"/>
    </row>
    <row r="4086" spans="1:6" x14ac:dyDescent="0.25">
      <c r="A4086" s="60" t="s">
        <v>1538</v>
      </c>
      <c r="B4086" s="60" t="s">
        <v>1538</v>
      </c>
      <c r="C4086" s="515" t="s">
        <v>15420</v>
      </c>
      <c r="D4086" s="60" t="s">
        <v>8078</v>
      </c>
      <c r="E4086" s="156" t="s">
        <v>13873</v>
      </c>
      <c r="F4086" s="103"/>
    </row>
    <row r="4087" spans="1:6" ht="27" x14ac:dyDescent="0.25">
      <c r="A4087" s="60" t="s">
        <v>1539</v>
      </c>
      <c r="B4087" s="60" t="s">
        <v>1539</v>
      </c>
      <c r="C4087" s="515" t="s">
        <v>15421</v>
      </c>
      <c r="D4087" s="60" t="s">
        <v>8078</v>
      </c>
      <c r="E4087" s="156" t="s">
        <v>7979</v>
      </c>
      <c r="F4087" s="103"/>
    </row>
    <row r="4088" spans="1:6" ht="27" x14ac:dyDescent="0.25">
      <c r="A4088" s="60" t="s">
        <v>1540</v>
      </c>
      <c r="B4088" s="60" t="s">
        <v>1540</v>
      </c>
      <c r="C4088" s="515" t="s">
        <v>15422</v>
      </c>
      <c r="D4088" s="60" t="s">
        <v>8078</v>
      </c>
      <c r="E4088" s="156" t="s">
        <v>23425</v>
      </c>
      <c r="F4088" s="103"/>
    </row>
    <row r="4089" spans="1:6" ht="27" x14ac:dyDescent="0.25">
      <c r="A4089" s="60" t="s">
        <v>1541</v>
      </c>
      <c r="B4089" s="60" t="s">
        <v>1541</v>
      </c>
      <c r="C4089" s="515" t="s">
        <v>15423</v>
      </c>
      <c r="D4089" s="60" t="s">
        <v>8078</v>
      </c>
      <c r="E4089" s="156" t="s">
        <v>23772</v>
      </c>
      <c r="F4089" s="103"/>
    </row>
    <row r="4090" spans="1:6" x14ac:dyDescent="0.25">
      <c r="A4090" s="60" t="s">
        <v>1542</v>
      </c>
      <c r="B4090" s="60" t="s">
        <v>1542</v>
      </c>
      <c r="C4090" s="515" t="s">
        <v>23773</v>
      </c>
      <c r="D4090" s="60" t="s">
        <v>8078</v>
      </c>
      <c r="E4090" s="156" t="s">
        <v>23774</v>
      </c>
      <c r="F4090" s="103"/>
    </row>
    <row r="4091" spans="1:6" ht="27" x14ac:dyDescent="0.25">
      <c r="A4091" s="60" t="s">
        <v>1543</v>
      </c>
      <c r="B4091" s="60" t="s">
        <v>1543</v>
      </c>
      <c r="C4091" s="515" t="s">
        <v>15424</v>
      </c>
      <c r="D4091" s="60" t="s">
        <v>8078</v>
      </c>
      <c r="E4091" s="156" t="s">
        <v>19426</v>
      </c>
      <c r="F4091" s="103"/>
    </row>
    <row r="4092" spans="1:6" x14ac:dyDescent="0.25">
      <c r="A4092" s="60" t="s">
        <v>1544</v>
      </c>
      <c r="B4092" s="60" t="s">
        <v>1544</v>
      </c>
      <c r="C4092" s="515" t="s">
        <v>15425</v>
      </c>
      <c r="D4092" s="60" t="s">
        <v>8078</v>
      </c>
      <c r="E4092" s="156" t="s">
        <v>7912</v>
      </c>
      <c r="F4092" s="103"/>
    </row>
    <row r="4093" spans="1:6" ht="27" x14ac:dyDescent="0.25">
      <c r="A4093" s="60" t="s">
        <v>1545</v>
      </c>
      <c r="B4093" s="60" t="s">
        <v>1545</v>
      </c>
      <c r="C4093" s="515" t="s">
        <v>15426</v>
      </c>
      <c r="D4093" s="60" t="s">
        <v>8078</v>
      </c>
      <c r="E4093" s="156" t="s">
        <v>23775</v>
      </c>
      <c r="F4093" s="103"/>
    </row>
    <row r="4094" spans="1:6" x14ac:dyDescent="0.25">
      <c r="A4094" s="60" t="s">
        <v>1546</v>
      </c>
      <c r="B4094" s="60" t="s">
        <v>1546</v>
      </c>
      <c r="C4094" s="515" t="s">
        <v>15427</v>
      </c>
      <c r="D4094" s="60" t="s">
        <v>8078</v>
      </c>
      <c r="E4094" s="156" t="s">
        <v>15020</v>
      </c>
      <c r="F4094" s="103"/>
    </row>
    <row r="4095" spans="1:6" ht="27" x14ac:dyDescent="0.25">
      <c r="A4095" s="60" t="s">
        <v>1547</v>
      </c>
      <c r="B4095" s="60" t="s">
        <v>1547</v>
      </c>
      <c r="C4095" s="515" t="s">
        <v>15428</v>
      </c>
      <c r="D4095" s="60" t="s">
        <v>8078</v>
      </c>
      <c r="E4095" s="156" t="s">
        <v>23776</v>
      </c>
      <c r="F4095" s="103"/>
    </row>
    <row r="4096" spans="1:6" x14ac:dyDescent="0.25">
      <c r="A4096" s="60" t="s">
        <v>1548</v>
      </c>
      <c r="B4096" s="60" t="s">
        <v>1548</v>
      </c>
      <c r="C4096" s="515" t="s">
        <v>15429</v>
      </c>
      <c r="D4096" s="60" t="s">
        <v>8078</v>
      </c>
      <c r="E4096" s="156" t="s">
        <v>23777</v>
      </c>
      <c r="F4096" s="103"/>
    </row>
    <row r="4097" spans="1:6" ht="27" x14ac:dyDescent="0.25">
      <c r="A4097" s="60" t="s">
        <v>1549</v>
      </c>
      <c r="B4097" s="60" t="s">
        <v>1549</v>
      </c>
      <c r="C4097" s="515" t="s">
        <v>15430</v>
      </c>
      <c r="D4097" s="60" t="s">
        <v>8078</v>
      </c>
      <c r="E4097" s="156" t="s">
        <v>23778</v>
      </c>
      <c r="F4097" s="103"/>
    </row>
    <row r="4098" spans="1:6" x14ac:dyDescent="0.25">
      <c r="A4098" s="60" t="s">
        <v>1550</v>
      </c>
      <c r="B4098" s="60" t="s">
        <v>1550</v>
      </c>
      <c r="C4098" s="515" t="s">
        <v>15432</v>
      </c>
      <c r="D4098" s="60" t="s">
        <v>8078</v>
      </c>
      <c r="E4098" s="156" t="s">
        <v>23779</v>
      </c>
      <c r="F4098" s="103"/>
    </row>
    <row r="4099" spans="1:6" ht="27" x14ac:dyDescent="0.25">
      <c r="A4099" s="60" t="s">
        <v>1551</v>
      </c>
      <c r="B4099" s="60" t="s">
        <v>1551</v>
      </c>
      <c r="C4099" s="515" t="s">
        <v>15433</v>
      </c>
      <c r="D4099" s="60" t="s">
        <v>8078</v>
      </c>
      <c r="E4099" s="156" t="s">
        <v>19067</v>
      </c>
      <c r="F4099" s="103"/>
    </row>
    <row r="4100" spans="1:6" ht="27" x14ac:dyDescent="0.25">
      <c r="A4100" s="60" t="s">
        <v>1552</v>
      </c>
      <c r="B4100" s="60" t="s">
        <v>1552</v>
      </c>
      <c r="C4100" s="515" t="s">
        <v>15434</v>
      </c>
      <c r="D4100" s="60" t="s">
        <v>8078</v>
      </c>
      <c r="E4100" s="156" t="s">
        <v>11874</v>
      </c>
      <c r="F4100" s="103"/>
    </row>
    <row r="4101" spans="1:6" ht="27" x14ac:dyDescent="0.25">
      <c r="A4101" s="60" t="s">
        <v>1553</v>
      </c>
      <c r="B4101" s="60" t="s">
        <v>1553</v>
      </c>
      <c r="C4101" s="515" t="s">
        <v>15435</v>
      </c>
      <c r="D4101" s="60" t="s">
        <v>8078</v>
      </c>
      <c r="E4101" s="156" t="s">
        <v>23780</v>
      </c>
      <c r="F4101" s="103"/>
    </row>
    <row r="4102" spans="1:6" x14ac:dyDescent="0.25">
      <c r="A4102" s="60" t="s">
        <v>1554</v>
      </c>
      <c r="B4102" s="60" t="s">
        <v>1554</v>
      </c>
      <c r="C4102" s="515" t="s">
        <v>15436</v>
      </c>
      <c r="D4102" s="60" t="s">
        <v>8078</v>
      </c>
      <c r="E4102" s="156" t="s">
        <v>16370</v>
      </c>
      <c r="F4102" s="103"/>
    </row>
    <row r="4103" spans="1:6" ht="27" x14ac:dyDescent="0.25">
      <c r="A4103" s="60" t="s">
        <v>1555</v>
      </c>
      <c r="B4103" s="60" t="s">
        <v>1555</v>
      </c>
      <c r="C4103" s="515" t="s">
        <v>15437</v>
      </c>
      <c r="D4103" s="60" t="s">
        <v>8078</v>
      </c>
      <c r="E4103" s="156" t="s">
        <v>23781</v>
      </c>
      <c r="F4103" s="103"/>
    </row>
    <row r="4104" spans="1:6" x14ac:dyDescent="0.25">
      <c r="A4104" s="60" t="s">
        <v>1556</v>
      </c>
      <c r="B4104" s="60" t="s">
        <v>1556</v>
      </c>
      <c r="C4104" s="515" t="s">
        <v>15438</v>
      </c>
      <c r="D4104" s="60" t="s">
        <v>8078</v>
      </c>
      <c r="E4104" s="156" t="s">
        <v>18440</v>
      </c>
      <c r="F4104" s="103"/>
    </row>
    <row r="4105" spans="1:6" ht="27" x14ac:dyDescent="0.25">
      <c r="A4105" s="60" t="s">
        <v>11776</v>
      </c>
      <c r="B4105" s="60" t="s">
        <v>11776</v>
      </c>
      <c r="C4105" s="515" t="s">
        <v>15439</v>
      </c>
      <c r="D4105" s="60" t="s">
        <v>8078</v>
      </c>
      <c r="E4105" s="156" t="s">
        <v>23782</v>
      </c>
      <c r="F4105" s="103"/>
    </row>
    <row r="4106" spans="1:6" x14ac:dyDescent="0.25">
      <c r="A4106" s="60" t="s">
        <v>1557</v>
      </c>
      <c r="B4106" s="60" t="s">
        <v>1557</v>
      </c>
      <c r="C4106" s="515" t="s">
        <v>15440</v>
      </c>
      <c r="D4106" s="60" t="s">
        <v>8078</v>
      </c>
      <c r="E4106" s="156" t="s">
        <v>23783</v>
      </c>
      <c r="F4106" s="103"/>
    </row>
    <row r="4107" spans="1:6" ht="27" x14ac:dyDescent="0.25">
      <c r="A4107" s="60" t="s">
        <v>1558</v>
      </c>
      <c r="B4107" s="60" t="s">
        <v>1558</v>
      </c>
      <c r="C4107" s="515" t="s">
        <v>15441</v>
      </c>
      <c r="D4107" s="60" t="s">
        <v>8078</v>
      </c>
      <c r="E4107" s="156" t="s">
        <v>23784</v>
      </c>
      <c r="F4107" s="103"/>
    </row>
    <row r="4108" spans="1:6" x14ac:dyDescent="0.25">
      <c r="A4108" s="60" t="s">
        <v>1559</v>
      </c>
      <c r="B4108" s="60" t="s">
        <v>1559</v>
      </c>
      <c r="C4108" s="515" t="s">
        <v>15442</v>
      </c>
      <c r="D4108" s="60" t="s">
        <v>8078</v>
      </c>
      <c r="E4108" s="156" t="s">
        <v>23785</v>
      </c>
      <c r="F4108" s="103"/>
    </row>
    <row r="4109" spans="1:6" ht="27" x14ac:dyDescent="0.25">
      <c r="A4109" s="60" t="s">
        <v>1560</v>
      </c>
      <c r="B4109" s="60" t="s">
        <v>1560</v>
      </c>
      <c r="C4109" s="515" t="s">
        <v>15443</v>
      </c>
      <c r="D4109" s="60" t="s">
        <v>8078</v>
      </c>
      <c r="E4109" s="156" t="s">
        <v>23786</v>
      </c>
      <c r="F4109" s="103"/>
    </row>
    <row r="4110" spans="1:6" ht="27" x14ac:dyDescent="0.25">
      <c r="A4110" s="60" t="s">
        <v>1561</v>
      </c>
      <c r="B4110" s="60" t="s">
        <v>1561</v>
      </c>
      <c r="C4110" s="515" t="s">
        <v>15444</v>
      </c>
      <c r="D4110" s="60" t="s">
        <v>8078</v>
      </c>
      <c r="E4110" s="156" t="s">
        <v>23787</v>
      </c>
      <c r="F4110" s="103"/>
    </row>
    <row r="4111" spans="1:6" ht="27" x14ac:dyDescent="0.25">
      <c r="A4111" s="60" t="s">
        <v>1562</v>
      </c>
      <c r="B4111" s="60" t="s">
        <v>1562</v>
      </c>
      <c r="C4111" s="515" t="s">
        <v>15446</v>
      </c>
      <c r="D4111" s="60" t="s">
        <v>8078</v>
      </c>
      <c r="E4111" s="156" t="s">
        <v>23788</v>
      </c>
      <c r="F4111" s="103"/>
    </row>
    <row r="4112" spans="1:6" x14ac:dyDescent="0.25">
      <c r="A4112" s="60" t="s">
        <v>1563</v>
      </c>
      <c r="B4112" s="60" t="s">
        <v>1563</v>
      </c>
      <c r="C4112" s="515" t="s">
        <v>15447</v>
      </c>
      <c r="D4112" s="60" t="s">
        <v>8078</v>
      </c>
      <c r="E4112" s="156" t="s">
        <v>22350</v>
      </c>
      <c r="F4112" s="103"/>
    </row>
    <row r="4113" spans="1:6" ht="27" x14ac:dyDescent="0.25">
      <c r="A4113" s="60" t="s">
        <v>1564</v>
      </c>
      <c r="B4113" s="60" t="s">
        <v>1564</v>
      </c>
      <c r="C4113" s="515" t="s">
        <v>15448</v>
      </c>
      <c r="D4113" s="60" t="s">
        <v>8078</v>
      </c>
      <c r="E4113" s="156" t="s">
        <v>23789</v>
      </c>
      <c r="F4113" s="103"/>
    </row>
    <row r="4114" spans="1:6" ht="27" x14ac:dyDescent="0.25">
      <c r="A4114" s="60" t="s">
        <v>1565</v>
      </c>
      <c r="B4114" s="60" t="s">
        <v>1565</v>
      </c>
      <c r="C4114" s="515" t="s">
        <v>15449</v>
      </c>
      <c r="D4114" s="60" t="s">
        <v>8078</v>
      </c>
      <c r="E4114" s="156" t="s">
        <v>23790</v>
      </c>
      <c r="F4114" s="103"/>
    </row>
    <row r="4115" spans="1:6" ht="27" x14ac:dyDescent="0.25">
      <c r="A4115" s="60" t="s">
        <v>1566</v>
      </c>
      <c r="B4115" s="60" t="s">
        <v>1566</v>
      </c>
      <c r="C4115" s="515" t="s">
        <v>15450</v>
      </c>
      <c r="D4115" s="60" t="s">
        <v>8078</v>
      </c>
      <c r="E4115" s="156" t="s">
        <v>23791</v>
      </c>
      <c r="F4115" s="103"/>
    </row>
    <row r="4116" spans="1:6" x14ac:dyDescent="0.25">
      <c r="A4116" s="60" t="s">
        <v>1567</v>
      </c>
      <c r="B4116" s="60" t="s">
        <v>1567</v>
      </c>
      <c r="C4116" s="515" t="s">
        <v>15451</v>
      </c>
      <c r="D4116" s="60" t="s">
        <v>8078</v>
      </c>
      <c r="E4116" s="156" t="s">
        <v>12191</v>
      </c>
      <c r="F4116" s="103"/>
    </row>
    <row r="4117" spans="1:6" ht="27" x14ac:dyDescent="0.25">
      <c r="A4117" s="60" t="s">
        <v>1568</v>
      </c>
      <c r="B4117" s="60" t="s">
        <v>1568</v>
      </c>
      <c r="C4117" s="515" t="s">
        <v>15452</v>
      </c>
      <c r="D4117" s="60" t="s">
        <v>8078</v>
      </c>
      <c r="E4117" s="156" t="s">
        <v>23792</v>
      </c>
      <c r="F4117" s="103"/>
    </row>
    <row r="4118" spans="1:6" x14ac:dyDescent="0.25">
      <c r="A4118" s="60" t="s">
        <v>1569</v>
      </c>
      <c r="B4118" s="60" t="s">
        <v>1569</v>
      </c>
      <c r="C4118" s="515" t="s">
        <v>15453</v>
      </c>
      <c r="D4118" s="60" t="s">
        <v>8078</v>
      </c>
      <c r="E4118" s="156" t="s">
        <v>23141</v>
      </c>
      <c r="F4118" s="103"/>
    </row>
    <row r="4119" spans="1:6" ht="27" x14ac:dyDescent="0.25">
      <c r="A4119" s="60" t="s">
        <v>1570</v>
      </c>
      <c r="B4119" s="60" t="s">
        <v>1570</v>
      </c>
      <c r="C4119" s="515" t="s">
        <v>15454</v>
      </c>
      <c r="D4119" s="60" t="s">
        <v>8078</v>
      </c>
      <c r="E4119" s="156" t="s">
        <v>23793</v>
      </c>
      <c r="F4119" s="103"/>
    </row>
    <row r="4120" spans="1:6" ht="27" x14ac:dyDescent="0.25">
      <c r="A4120" s="60" t="s">
        <v>1571</v>
      </c>
      <c r="B4120" s="60" t="s">
        <v>1571</v>
      </c>
      <c r="C4120" s="515" t="s">
        <v>15455</v>
      </c>
      <c r="D4120" s="60" t="s">
        <v>8078</v>
      </c>
      <c r="E4120" s="156" t="s">
        <v>23623</v>
      </c>
      <c r="F4120" s="103"/>
    </row>
    <row r="4121" spans="1:6" ht="27" x14ac:dyDescent="0.25">
      <c r="A4121" s="60" t="s">
        <v>1572</v>
      </c>
      <c r="B4121" s="60" t="s">
        <v>1572</v>
      </c>
      <c r="C4121" s="515" t="s">
        <v>15456</v>
      </c>
      <c r="D4121" s="60" t="s">
        <v>8078</v>
      </c>
      <c r="E4121" s="156" t="s">
        <v>19590</v>
      </c>
      <c r="F4121" s="103"/>
    </row>
    <row r="4122" spans="1:6" ht="27" x14ac:dyDescent="0.25">
      <c r="A4122" s="60" t="s">
        <v>1573</v>
      </c>
      <c r="B4122" s="60" t="s">
        <v>1573</v>
      </c>
      <c r="C4122" s="515" t="s">
        <v>15457</v>
      </c>
      <c r="D4122" s="60" t="s">
        <v>8078</v>
      </c>
      <c r="E4122" s="156" t="s">
        <v>23794</v>
      </c>
      <c r="F4122" s="103"/>
    </row>
    <row r="4123" spans="1:6" x14ac:dyDescent="0.25">
      <c r="A4123" s="60" t="s">
        <v>1574</v>
      </c>
      <c r="B4123" s="60" t="s">
        <v>1574</v>
      </c>
      <c r="C4123" s="515" t="s">
        <v>15458</v>
      </c>
      <c r="D4123" s="60" t="s">
        <v>8078</v>
      </c>
      <c r="E4123" s="156" t="s">
        <v>23617</v>
      </c>
      <c r="F4123" s="103"/>
    </row>
    <row r="4124" spans="1:6" ht="27" x14ac:dyDescent="0.25">
      <c r="A4124" s="60" t="s">
        <v>1575</v>
      </c>
      <c r="B4124" s="60" t="s">
        <v>1575</v>
      </c>
      <c r="C4124" s="515" t="s">
        <v>23795</v>
      </c>
      <c r="D4124" s="60" t="s">
        <v>8078</v>
      </c>
      <c r="E4124" s="156" t="s">
        <v>16557</v>
      </c>
      <c r="F4124" s="103"/>
    </row>
    <row r="4125" spans="1:6" ht="27" x14ac:dyDescent="0.25">
      <c r="A4125" s="60" t="s">
        <v>1576</v>
      </c>
      <c r="B4125" s="60" t="s">
        <v>1576</v>
      </c>
      <c r="C4125" s="515" t="s">
        <v>15459</v>
      </c>
      <c r="D4125" s="60" t="s">
        <v>8078</v>
      </c>
      <c r="E4125" s="156" t="s">
        <v>23796</v>
      </c>
      <c r="F4125" s="103"/>
    </row>
    <row r="4126" spans="1:6" x14ac:dyDescent="0.25">
      <c r="A4126" s="60" t="s">
        <v>1577</v>
      </c>
      <c r="B4126" s="60" t="s">
        <v>1577</v>
      </c>
      <c r="C4126" s="515" t="s">
        <v>15460</v>
      </c>
      <c r="D4126" s="60" t="s">
        <v>8078</v>
      </c>
      <c r="E4126" s="156" t="s">
        <v>17134</v>
      </c>
      <c r="F4126" s="103"/>
    </row>
    <row r="4127" spans="1:6" x14ac:dyDescent="0.25">
      <c r="A4127" s="60" t="s">
        <v>1578</v>
      </c>
      <c r="B4127" s="60" t="s">
        <v>1578</v>
      </c>
      <c r="C4127" s="515" t="s">
        <v>15461</v>
      </c>
      <c r="D4127" s="60" t="s">
        <v>8078</v>
      </c>
      <c r="E4127" s="156" t="s">
        <v>18769</v>
      </c>
      <c r="F4127" s="103"/>
    </row>
    <row r="4128" spans="1:6" x14ac:dyDescent="0.25">
      <c r="A4128" s="60" t="s">
        <v>1589</v>
      </c>
      <c r="B4128" s="60" t="s">
        <v>1589</v>
      </c>
      <c r="C4128" s="515" t="s">
        <v>15462</v>
      </c>
      <c r="D4128" s="60" t="s">
        <v>8058</v>
      </c>
      <c r="E4128" s="156" t="s">
        <v>18862</v>
      </c>
      <c r="F4128" s="103"/>
    </row>
    <row r="4129" spans="1:6" x14ac:dyDescent="0.25">
      <c r="A4129" s="60" t="s">
        <v>1590</v>
      </c>
      <c r="B4129" s="60" t="s">
        <v>1590</v>
      </c>
      <c r="C4129" s="515" t="s">
        <v>15463</v>
      </c>
      <c r="D4129" s="60" t="s">
        <v>8078</v>
      </c>
      <c r="E4129" s="156" t="s">
        <v>9466</v>
      </c>
      <c r="F4129" s="103"/>
    </row>
    <row r="4130" spans="1:6" x14ac:dyDescent="0.25">
      <c r="A4130" s="60" t="s">
        <v>1591</v>
      </c>
      <c r="B4130" s="60" t="s">
        <v>1591</v>
      </c>
      <c r="C4130" s="515" t="s">
        <v>15464</v>
      </c>
      <c r="D4130" s="60" t="s">
        <v>8078</v>
      </c>
      <c r="E4130" s="156" t="s">
        <v>13486</v>
      </c>
      <c r="F4130" s="103"/>
    </row>
    <row r="4131" spans="1:6" x14ac:dyDescent="0.25">
      <c r="A4131" s="60" t="s">
        <v>1592</v>
      </c>
      <c r="B4131" s="60" t="s">
        <v>1592</v>
      </c>
      <c r="C4131" s="515" t="s">
        <v>15465</v>
      </c>
      <c r="D4131" s="60" t="s">
        <v>8078</v>
      </c>
      <c r="E4131" s="156" t="s">
        <v>13482</v>
      </c>
      <c r="F4131" s="103"/>
    </row>
    <row r="4132" spans="1:6" x14ac:dyDescent="0.25">
      <c r="A4132" s="60" t="s">
        <v>1593</v>
      </c>
      <c r="B4132" s="60" t="s">
        <v>1593</v>
      </c>
      <c r="C4132" s="515" t="s">
        <v>15466</v>
      </c>
      <c r="D4132" s="60" t="s">
        <v>8078</v>
      </c>
      <c r="E4132" s="156" t="s">
        <v>13789</v>
      </c>
      <c r="F4132" s="103"/>
    </row>
    <row r="4133" spans="1:6" ht="27" x14ac:dyDescent="0.25">
      <c r="A4133" s="60" t="s">
        <v>1594</v>
      </c>
      <c r="B4133" s="60" t="s">
        <v>1594</v>
      </c>
      <c r="C4133" s="515" t="s">
        <v>16968</v>
      </c>
      <c r="D4133" s="60" t="s">
        <v>8078</v>
      </c>
      <c r="E4133" s="156" t="s">
        <v>10130</v>
      </c>
      <c r="F4133" s="103"/>
    </row>
    <row r="4134" spans="1:6" x14ac:dyDescent="0.25">
      <c r="A4134" s="60" t="s">
        <v>1595</v>
      </c>
      <c r="B4134" s="60" t="s">
        <v>1595</v>
      </c>
      <c r="C4134" s="515" t="s">
        <v>15467</v>
      </c>
      <c r="D4134" s="60" t="s">
        <v>8078</v>
      </c>
      <c r="E4134" s="156" t="s">
        <v>23797</v>
      </c>
      <c r="F4134" s="103"/>
    </row>
    <row r="4135" spans="1:6" ht="27" x14ac:dyDescent="0.25">
      <c r="A4135" s="60" t="s">
        <v>1596</v>
      </c>
      <c r="B4135" s="60" t="s">
        <v>1596</v>
      </c>
      <c r="C4135" s="515" t="s">
        <v>16969</v>
      </c>
      <c r="D4135" s="60" t="s">
        <v>8078</v>
      </c>
      <c r="E4135" s="156" t="s">
        <v>11982</v>
      </c>
      <c r="F4135" s="103"/>
    </row>
    <row r="4136" spans="1:6" x14ac:dyDescent="0.25">
      <c r="A4136" s="60" t="s">
        <v>1597</v>
      </c>
      <c r="B4136" s="60" t="s">
        <v>1597</v>
      </c>
      <c r="C4136" s="515" t="s">
        <v>15468</v>
      </c>
      <c r="D4136" s="60" t="s">
        <v>8078</v>
      </c>
      <c r="E4136" s="156" t="s">
        <v>13896</v>
      </c>
      <c r="F4136" s="103"/>
    </row>
    <row r="4137" spans="1:6" ht="27" x14ac:dyDescent="0.25">
      <c r="A4137" s="60" t="s">
        <v>1598</v>
      </c>
      <c r="B4137" s="60" t="s">
        <v>1598</v>
      </c>
      <c r="C4137" s="515" t="s">
        <v>16970</v>
      </c>
      <c r="D4137" s="60" t="s">
        <v>8078</v>
      </c>
      <c r="E4137" s="156" t="s">
        <v>9916</v>
      </c>
      <c r="F4137" s="103"/>
    </row>
    <row r="4138" spans="1:6" x14ac:dyDescent="0.25">
      <c r="A4138" s="60" t="s">
        <v>1599</v>
      </c>
      <c r="B4138" s="60" t="s">
        <v>1599</v>
      </c>
      <c r="C4138" s="515" t="s">
        <v>15469</v>
      </c>
      <c r="D4138" s="60" t="s">
        <v>8078</v>
      </c>
      <c r="E4138" s="156" t="s">
        <v>18899</v>
      </c>
      <c r="F4138" s="103"/>
    </row>
    <row r="4139" spans="1:6" ht="27" x14ac:dyDescent="0.25">
      <c r="A4139" s="60" t="s">
        <v>1600</v>
      </c>
      <c r="B4139" s="60" t="s">
        <v>1600</v>
      </c>
      <c r="C4139" s="515" t="s">
        <v>16971</v>
      </c>
      <c r="D4139" s="60" t="s">
        <v>8078</v>
      </c>
      <c r="E4139" s="156" t="s">
        <v>20210</v>
      </c>
      <c r="F4139" s="103"/>
    </row>
    <row r="4140" spans="1:6" ht="27" x14ac:dyDescent="0.25">
      <c r="A4140" s="60" t="s">
        <v>1601</v>
      </c>
      <c r="B4140" s="60" t="s">
        <v>1601</v>
      </c>
      <c r="C4140" s="515" t="s">
        <v>16972</v>
      </c>
      <c r="D4140" s="60" t="s">
        <v>8078</v>
      </c>
      <c r="E4140" s="156" t="s">
        <v>9456</v>
      </c>
      <c r="F4140" s="103"/>
    </row>
    <row r="4141" spans="1:6" ht="27" x14ac:dyDescent="0.25">
      <c r="A4141" s="60" t="s">
        <v>1602</v>
      </c>
      <c r="B4141" s="60" t="s">
        <v>1602</v>
      </c>
      <c r="C4141" s="515" t="s">
        <v>16973</v>
      </c>
      <c r="D4141" s="60" t="s">
        <v>8078</v>
      </c>
      <c r="E4141" s="156" t="s">
        <v>11331</v>
      </c>
      <c r="F4141" s="103"/>
    </row>
    <row r="4142" spans="1:6" ht="27" x14ac:dyDescent="0.25">
      <c r="A4142" s="60" t="s">
        <v>1603</v>
      </c>
      <c r="B4142" s="60" t="s">
        <v>1603</v>
      </c>
      <c r="C4142" s="515" t="s">
        <v>16974</v>
      </c>
      <c r="D4142" s="60" t="s">
        <v>8078</v>
      </c>
      <c r="E4142" s="156" t="s">
        <v>23063</v>
      </c>
      <c r="F4142" s="103"/>
    </row>
    <row r="4143" spans="1:6" x14ac:dyDescent="0.25">
      <c r="A4143" s="60" t="s">
        <v>1604</v>
      </c>
      <c r="B4143" s="60" t="s">
        <v>1604</v>
      </c>
      <c r="C4143" s="515" t="s">
        <v>15470</v>
      </c>
      <c r="D4143" s="60" t="s">
        <v>8078</v>
      </c>
      <c r="E4143" s="156" t="s">
        <v>17458</v>
      </c>
      <c r="F4143" s="103"/>
    </row>
    <row r="4144" spans="1:6" ht="27" x14ac:dyDescent="0.25">
      <c r="A4144" s="60" t="s">
        <v>1605</v>
      </c>
      <c r="B4144" s="60" t="s">
        <v>1605</v>
      </c>
      <c r="C4144" s="515" t="s">
        <v>16975</v>
      </c>
      <c r="D4144" s="60" t="s">
        <v>8078</v>
      </c>
      <c r="E4144" s="156" t="s">
        <v>23701</v>
      </c>
      <c r="F4144" s="103"/>
    </row>
    <row r="4145" spans="1:6" x14ac:dyDescent="0.25">
      <c r="A4145" s="60" t="s">
        <v>1606</v>
      </c>
      <c r="B4145" s="60" t="s">
        <v>1606</v>
      </c>
      <c r="C4145" s="515" t="s">
        <v>15471</v>
      </c>
      <c r="D4145" s="60" t="s">
        <v>8078</v>
      </c>
      <c r="E4145" s="156" t="s">
        <v>13201</v>
      </c>
      <c r="F4145" s="103"/>
    </row>
    <row r="4146" spans="1:6" ht="27" x14ac:dyDescent="0.25">
      <c r="A4146" s="60" t="s">
        <v>1607</v>
      </c>
      <c r="B4146" s="60" t="s">
        <v>1607</v>
      </c>
      <c r="C4146" s="515" t="s">
        <v>16976</v>
      </c>
      <c r="D4146" s="60" t="s">
        <v>8078</v>
      </c>
      <c r="E4146" s="156" t="s">
        <v>19974</v>
      </c>
      <c r="F4146" s="103"/>
    </row>
    <row r="4147" spans="1:6" x14ac:dyDescent="0.25">
      <c r="A4147" s="60" t="s">
        <v>1608</v>
      </c>
      <c r="B4147" s="60" t="s">
        <v>1608</v>
      </c>
      <c r="C4147" s="515" t="s">
        <v>9824</v>
      </c>
      <c r="D4147" s="60" t="s">
        <v>8078</v>
      </c>
      <c r="E4147" s="156" t="s">
        <v>9464</v>
      </c>
      <c r="F4147" s="103"/>
    </row>
    <row r="4148" spans="1:6" ht="27" x14ac:dyDescent="0.25">
      <c r="A4148" s="60" t="s">
        <v>1609</v>
      </c>
      <c r="B4148" s="60" t="s">
        <v>1609</v>
      </c>
      <c r="C4148" s="515" t="s">
        <v>16977</v>
      </c>
      <c r="D4148" s="60" t="s">
        <v>8078</v>
      </c>
      <c r="E4148" s="156" t="s">
        <v>11365</v>
      </c>
      <c r="F4148" s="103"/>
    </row>
    <row r="4149" spans="1:6" ht="27" x14ac:dyDescent="0.25">
      <c r="A4149" s="60" t="s">
        <v>1610</v>
      </c>
      <c r="B4149" s="60" t="s">
        <v>1610</v>
      </c>
      <c r="C4149" s="515" t="s">
        <v>15472</v>
      </c>
      <c r="D4149" s="60" t="s">
        <v>8078</v>
      </c>
      <c r="E4149" s="156" t="s">
        <v>16586</v>
      </c>
      <c r="F4149" s="103"/>
    </row>
    <row r="4150" spans="1:6" x14ac:dyDescent="0.25">
      <c r="A4150" s="60" t="s">
        <v>1611</v>
      </c>
      <c r="B4150" s="60" t="s">
        <v>1611</v>
      </c>
      <c r="C4150" s="515" t="s">
        <v>15473</v>
      </c>
      <c r="D4150" s="60" t="s">
        <v>8078</v>
      </c>
      <c r="E4150" s="156" t="s">
        <v>16562</v>
      </c>
      <c r="F4150" s="103"/>
    </row>
    <row r="4151" spans="1:6" ht="27" x14ac:dyDescent="0.25">
      <c r="A4151" s="60" t="s">
        <v>1612</v>
      </c>
      <c r="B4151" s="60" t="s">
        <v>1612</v>
      </c>
      <c r="C4151" s="515" t="s">
        <v>16978</v>
      </c>
      <c r="D4151" s="60" t="s">
        <v>8078</v>
      </c>
      <c r="E4151" s="156" t="s">
        <v>11777</v>
      </c>
      <c r="F4151" s="103"/>
    </row>
    <row r="4152" spans="1:6" ht="27" x14ac:dyDescent="0.25">
      <c r="A4152" s="60" t="s">
        <v>1613</v>
      </c>
      <c r="B4152" s="60" t="s">
        <v>1613</v>
      </c>
      <c r="C4152" s="515" t="s">
        <v>16979</v>
      </c>
      <c r="D4152" s="60" t="s">
        <v>8078</v>
      </c>
      <c r="E4152" s="156" t="s">
        <v>17325</v>
      </c>
      <c r="F4152" s="103"/>
    </row>
    <row r="4153" spans="1:6" ht="27" x14ac:dyDescent="0.25">
      <c r="A4153" s="60" t="s">
        <v>1614</v>
      </c>
      <c r="B4153" s="60" t="s">
        <v>1614</v>
      </c>
      <c r="C4153" s="515" t="s">
        <v>16980</v>
      </c>
      <c r="D4153" s="60" t="s">
        <v>8078</v>
      </c>
      <c r="E4153" s="156" t="s">
        <v>17231</v>
      </c>
      <c r="F4153" s="103"/>
    </row>
    <row r="4154" spans="1:6" ht="27" x14ac:dyDescent="0.25">
      <c r="A4154" s="60" t="s">
        <v>1615</v>
      </c>
      <c r="B4154" s="60" t="s">
        <v>1615</v>
      </c>
      <c r="C4154" s="515" t="s">
        <v>16981</v>
      </c>
      <c r="D4154" s="60" t="s">
        <v>8078</v>
      </c>
      <c r="E4154" s="156" t="s">
        <v>16377</v>
      </c>
      <c r="F4154" s="103"/>
    </row>
    <row r="4155" spans="1:6" x14ac:dyDescent="0.25">
      <c r="A4155" s="60" t="s">
        <v>1616</v>
      </c>
      <c r="B4155" s="60" t="s">
        <v>1616</v>
      </c>
      <c r="C4155" s="515" t="s">
        <v>15474</v>
      </c>
      <c r="D4155" s="60" t="s">
        <v>8078</v>
      </c>
      <c r="E4155" s="156" t="s">
        <v>23798</v>
      </c>
      <c r="F4155" s="103"/>
    </row>
    <row r="4156" spans="1:6" ht="27" x14ac:dyDescent="0.25">
      <c r="A4156" s="60" t="s">
        <v>1617</v>
      </c>
      <c r="B4156" s="60" t="s">
        <v>1617</v>
      </c>
      <c r="C4156" s="515" t="s">
        <v>16982</v>
      </c>
      <c r="D4156" s="60" t="s">
        <v>8078</v>
      </c>
      <c r="E4156" s="156" t="s">
        <v>19453</v>
      </c>
      <c r="F4156" s="103"/>
    </row>
    <row r="4157" spans="1:6" ht="27" x14ac:dyDescent="0.25">
      <c r="A4157" s="60" t="s">
        <v>1618</v>
      </c>
      <c r="B4157" s="60" t="s">
        <v>1618</v>
      </c>
      <c r="C4157" s="515" t="s">
        <v>15475</v>
      </c>
      <c r="D4157" s="60" t="s">
        <v>8078</v>
      </c>
      <c r="E4157" s="156" t="s">
        <v>11955</v>
      </c>
      <c r="F4157" s="103"/>
    </row>
    <row r="4158" spans="1:6" ht="27" x14ac:dyDescent="0.25">
      <c r="A4158" s="60" t="s">
        <v>1619</v>
      </c>
      <c r="B4158" s="60" t="s">
        <v>1619</v>
      </c>
      <c r="C4158" s="515" t="s">
        <v>16983</v>
      </c>
      <c r="D4158" s="60" t="s">
        <v>8078</v>
      </c>
      <c r="E4158" s="156" t="s">
        <v>17112</v>
      </c>
      <c r="F4158" s="103"/>
    </row>
    <row r="4159" spans="1:6" ht="27" x14ac:dyDescent="0.25">
      <c r="A4159" s="60" t="s">
        <v>1620</v>
      </c>
      <c r="B4159" s="60" t="s">
        <v>1620</v>
      </c>
      <c r="C4159" s="515" t="s">
        <v>16984</v>
      </c>
      <c r="D4159" s="60" t="s">
        <v>8078</v>
      </c>
      <c r="E4159" s="156" t="s">
        <v>23799</v>
      </c>
      <c r="F4159" s="103"/>
    </row>
    <row r="4160" spans="1:6" ht="27" x14ac:dyDescent="0.25">
      <c r="A4160" s="60" t="s">
        <v>1621</v>
      </c>
      <c r="B4160" s="60" t="s">
        <v>1621</v>
      </c>
      <c r="C4160" s="515" t="s">
        <v>16985</v>
      </c>
      <c r="D4160" s="60" t="s">
        <v>8078</v>
      </c>
      <c r="E4160" s="156" t="s">
        <v>7583</v>
      </c>
      <c r="F4160" s="103"/>
    </row>
    <row r="4161" spans="1:6" ht="27" x14ac:dyDescent="0.25">
      <c r="A4161" s="60" t="s">
        <v>1622</v>
      </c>
      <c r="B4161" s="60" t="s">
        <v>1622</v>
      </c>
      <c r="C4161" s="515" t="s">
        <v>16986</v>
      </c>
      <c r="D4161" s="60" t="s">
        <v>8078</v>
      </c>
      <c r="E4161" s="156" t="s">
        <v>23800</v>
      </c>
      <c r="F4161" s="103"/>
    </row>
    <row r="4162" spans="1:6" x14ac:dyDescent="0.25">
      <c r="A4162" s="60" t="s">
        <v>1623</v>
      </c>
      <c r="B4162" s="60" t="s">
        <v>1623</v>
      </c>
      <c r="C4162" s="515" t="s">
        <v>15476</v>
      </c>
      <c r="D4162" s="60" t="s">
        <v>8078</v>
      </c>
      <c r="E4162" s="156" t="s">
        <v>7951</v>
      </c>
      <c r="F4162" s="103"/>
    </row>
    <row r="4163" spans="1:6" x14ac:dyDescent="0.25">
      <c r="A4163" s="60" t="s">
        <v>1624</v>
      </c>
      <c r="B4163" s="60" t="s">
        <v>1624</v>
      </c>
      <c r="C4163" s="515" t="s">
        <v>15477</v>
      </c>
      <c r="D4163" s="60" t="s">
        <v>8078</v>
      </c>
      <c r="E4163" s="156" t="s">
        <v>10297</v>
      </c>
      <c r="F4163" s="103"/>
    </row>
    <row r="4164" spans="1:6" x14ac:dyDescent="0.25">
      <c r="A4164" s="60" t="s">
        <v>1625</v>
      </c>
      <c r="B4164" s="60" t="s">
        <v>1625</v>
      </c>
      <c r="C4164" s="515" t="s">
        <v>15478</v>
      </c>
      <c r="D4164" s="60" t="s">
        <v>8078</v>
      </c>
      <c r="E4164" s="156" t="s">
        <v>17105</v>
      </c>
      <c r="F4164" s="103"/>
    </row>
    <row r="4165" spans="1:6" x14ac:dyDescent="0.25">
      <c r="A4165" s="60" t="s">
        <v>1626</v>
      </c>
      <c r="B4165" s="60" t="s">
        <v>1626</v>
      </c>
      <c r="C4165" s="515" t="s">
        <v>15479</v>
      </c>
      <c r="D4165" s="60" t="s">
        <v>8078</v>
      </c>
      <c r="E4165" s="156" t="s">
        <v>19422</v>
      </c>
      <c r="F4165" s="103"/>
    </row>
    <row r="4166" spans="1:6" ht="27" x14ac:dyDescent="0.25">
      <c r="A4166" s="60" t="s">
        <v>1627</v>
      </c>
      <c r="B4166" s="60" t="s">
        <v>1627</v>
      </c>
      <c r="C4166" s="515" t="s">
        <v>15480</v>
      </c>
      <c r="D4166" s="60" t="s">
        <v>8078</v>
      </c>
      <c r="E4166" s="156" t="s">
        <v>18812</v>
      </c>
      <c r="F4166" s="103"/>
    </row>
    <row r="4167" spans="1:6" x14ac:dyDescent="0.25">
      <c r="A4167" s="60" t="s">
        <v>1628</v>
      </c>
      <c r="B4167" s="60" t="s">
        <v>1628</v>
      </c>
      <c r="C4167" s="515" t="s">
        <v>15482</v>
      </c>
      <c r="D4167" s="60" t="s">
        <v>8078</v>
      </c>
      <c r="E4167" s="156" t="s">
        <v>12243</v>
      </c>
      <c r="F4167" s="103"/>
    </row>
    <row r="4168" spans="1:6" x14ac:dyDescent="0.25">
      <c r="A4168" s="60" t="s">
        <v>1629</v>
      </c>
      <c r="B4168" s="60" t="s">
        <v>1629</v>
      </c>
      <c r="C4168" s="515" t="s">
        <v>15483</v>
      </c>
      <c r="D4168" s="60" t="s">
        <v>8078</v>
      </c>
      <c r="E4168" s="156" t="s">
        <v>23801</v>
      </c>
      <c r="F4168" s="103"/>
    </row>
    <row r="4169" spans="1:6" x14ac:dyDescent="0.25">
      <c r="A4169" s="60" t="s">
        <v>1630</v>
      </c>
      <c r="B4169" s="60" t="s">
        <v>1630</v>
      </c>
      <c r="C4169" s="515" t="s">
        <v>15484</v>
      </c>
      <c r="D4169" s="60" t="s">
        <v>8078</v>
      </c>
      <c r="E4169" s="156" t="s">
        <v>23802</v>
      </c>
      <c r="F4169" s="103"/>
    </row>
    <row r="4170" spans="1:6" ht="27" x14ac:dyDescent="0.25">
      <c r="A4170" s="60" t="s">
        <v>1631</v>
      </c>
      <c r="B4170" s="60" t="s">
        <v>1631</v>
      </c>
      <c r="C4170" s="515" t="s">
        <v>15485</v>
      </c>
      <c r="D4170" s="60" t="s">
        <v>8078</v>
      </c>
      <c r="E4170" s="156" t="s">
        <v>23803</v>
      </c>
      <c r="F4170" s="103"/>
    </row>
    <row r="4171" spans="1:6" ht="27" x14ac:dyDescent="0.25">
      <c r="A4171" s="60" t="s">
        <v>1632</v>
      </c>
      <c r="B4171" s="60" t="s">
        <v>1632</v>
      </c>
      <c r="C4171" s="515" t="s">
        <v>15486</v>
      </c>
      <c r="D4171" s="60" t="s">
        <v>8078</v>
      </c>
      <c r="E4171" s="156" t="s">
        <v>23804</v>
      </c>
      <c r="F4171" s="103"/>
    </row>
    <row r="4172" spans="1:6" x14ac:dyDescent="0.25">
      <c r="A4172" s="60" t="s">
        <v>1633</v>
      </c>
      <c r="B4172" s="60" t="s">
        <v>1633</v>
      </c>
      <c r="C4172" s="515" t="s">
        <v>15487</v>
      </c>
      <c r="D4172" s="60" t="s">
        <v>8078</v>
      </c>
      <c r="E4172" s="156" t="s">
        <v>7712</v>
      </c>
      <c r="F4172" s="103"/>
    </row>
    <row r="4173" spans="1:6" x14ac:dyDescent="0.25">
      <c r="A4173" s="60" t="s">
        <v>1634</v>
      </c>
      <c r="B4173" s="60" t="s">
        <v>1634</v>
      </c>
      <c r="C4173" s="515" t="s">
        <v>15488</v>
      </c>
      <c r="D4173" s="60" t="s">
        <v>8078</v>
      </c>
      <c r="E4173" s="156" t="s">
        <v>11453</v>
      </c>
      <c r="F4173" s="103"/>
    </row>
    <row r="4174" spans="1:6" x14ac:dyDescent="0.25">
      <c r="A4174" s="60" t="s">
        <v>1635</v>
      </c>
      <c r="B4174" s="60" t="s">
        <v>1635</v>
      </c>
      <c r="C4174" s="515" t="s">
        <v>15489</v>
      </c>
      <c r="D4174" s="60" t="s">
        <v>8078</v>
      </c>
      <c r="E4174" s="156" t="s">
        <v>18451</v>
      </c>
      <c r="F4174" s="103"/>
    </row>
    <row r="4175" spans="1:6" x14ac:dyDescent="0.25">
      <c r="A4175" s="60" t="s">
        <v>1636</v>
      </c>
      <c r="B4175" s="60" t="s">
        <v>1636</v>
      </c>
      <c r="C4175" s="515" t="s">
        <v>15490</v>
      </c>
      <c r="D4175" s="60" t="s">
        <v>8078</v>
      </c>
      <c r="E4175" s="156" t="s">
        <v>12752</v>
      </c>
      <c r="F4175" s="103"/>
    </row>
    <row r="4176" spans="1:6" x14ac:dyDescent="0.25">
      <c r="A4176" s="60" t="s">
        <v>1639</v>
      </c>
      <c r="B4176" s="60" t="s">
        <v>1639</v>
      </c>
      <c r="C4176" s="515" t="s">
        <v>15492</v>
      </c>
      <c r="D4176" s="60" t="s">
        <v>8058</v>
      </c>
      <c r="E4176" s="156" t="s">
        <v>16585</v>
      </c>
      <c r="F4176" s="103"/>
    </row>
    <row r="4177" spans="1:6" ht="27" x14ac:dyDescent="0.25">
      <c r="A4177" s="60" t="s">
        <v>1641</v>
      </c>
      <c r="B4177" s="60" t="s">
        <v>1641</v>
      </c>
      <c r="C4177" s="515" t="s">
        <v>16987</v>
      </c>
      <c r="D4177" s="60" t="s">
        <v>8078</v>
      </c>
      <c r="E4177" s="156" t="s">
        <v>7854</v>
      </c>
      <c r="F4177" s="103"/>
    </row>
    <row r="4178" spans="1:6" ht="27" x14ac:dyDescent="0.25">
      <c r="A4178" s="60" t="s">
        <v>1643</v>
      </c>
      <c r="B4178" s="60" t="s">
        <v>1643</v>
      </c>
      <c r="C4178" s="515" t="s">
        <v>16988</v>
      </c>
      <c r="D4178" s="60" t="s">
        <v>8078</v>
      </c>
      <c r="E4178" s="156" t="s">
        <v>7760</v>
      </c>
      <c r="F4178" s="103"/>
    </row>
    <row r="4179" spans="1:6" x14ac:dyDescent="0.25">
      <c r="A4179" s="60" t="s">
        <v>1644</v>
      </c>
      <c r="B4179" s="60" t="s">
        <v>1644</v>
      </c>
      <c r="C4179" s="515" t="s">
        <v>15493</v>
      </c>
      <c r="D4179" s="60" t="s">
        <v>8078</v>
      </c>
      <c r="E4179" s="156" t="s">
        <v>13020</v>
      </c>
      <c r="F4179" s="103"/>
    </row>
    <row r="4180" spans="1:6" ht="27" x14ac:dyDescent="0.25">
      <c r="A4180" s="60" t="s">
        <v>1645</v>
      </c>
      <c r="B4180" s="60" t="s">
        <v>1645</v>
      </c>
      <c r="C4180" s="515" t="s">
        <v>16989</v>
      </c>
      <c r="D4180" s="60" t="s">
        <v>8078</v>
      </c>
      <c r="E4180" s="156" t="s">
        <v>9987</v>
      </c>
      <c r="F4180" s="103"/>
    </row>
    <row r="4181" spans="1:6" ht="27" x14ac:dyDescent="0.25">
      <c r="A4181" s="60" t="s">
        <v>1646</v>
      </c>
      <c r="B4181" s="60" t="s">
        <v>1646</v>
      </c>
      <c r="C4181" s="515" t="s">
        <v>16990</v>
      </c>
      <c r="D4181" s="60" t="s">
        <v>8078</v>
      </c>
      <c r="E4181" s="156" t="s">
        <v>13336</v>
      </c>
      <c r="F4181" s="103"/>
    </row>
    <row r="4182" spans="1:6" x14ac:dyDescent="0.25">
      <c r="A4182" s="60" t="s">
        <v>1647</v>
      </c>
      <c r="B4182" s="60" t="s">
        <v>1647</v>
      </c>
      <c r="C4182" s="515" t="s">
        <v>15494</v>
      </c>
      <c r="D4182" s="60" t="s">
        <v>8078</v>
      </c>
      <c r="E4182" s="156" t="s">
        <v>14724</v>
      </c>
      <c r="F4182" s="103"/>
    </row>
    <row r="4183" spans="1:6" x14ac:dyDescent="0.25">
      <c r="A4183" s="60" t="s">
        <v>1648</v>
      </c>
      <c r="B4183" s="60" t="s">
        <v>1648</v>
      </c>
      <c r="C4183" s="515" t="s">
        <v>15495</v>
      </c>
      <c r="D4183" s="60" t="s">
        <v>8078</v>
      </c>
      <c r="E4183" s="156" t="s">
        <v>19334</v>
      </c>
      <c r="F4183" s="103"/>
    </row>
    <row r="4184" spans="1:6" ht="27" x14ac:dyDescent="0.25">
      <c r="A4184" s="60" t="s">
        <v>1649</v>
      </c>
      <c r="B4184" s="60" t="s">
        <v>1649</v>
      </c>
      <c r="C4184" s="515" t="s">
        <v>16992</v>
      </c>
      <c r="D4184" s="60" t="s">
        <v>8078</v>
      </c>
      <c r="E4184" s="156" t="s">
        <v>7659</v>
      </c>
      <c r="F4184" s="103"/>
    </row>
    <row r="4185" spans="1:6" ht="27" x14ac:dyDescent="0.25">
      <c r="A4185" s="60" t="s">
        <v>1650</v>
      </c>
      <c r="B4185" s="60" t="s">
        <v>1650</v>
      </c>
      <c r="C4185" s="515" t="s">
        <v>16993</v>
      </c>
      <c r="D4185" s="60" t="s">
        <v>8078</v>
      </c>
      <c r="E4185" s="156" t="s">
        <v>9456</v>
      </c>
      <c r="F4185" s="103"/>
    </row>
    <row r="4186" spans="1:6" ht="27" x14ac:dyDescent="0.25">
      <c r="A4186" s="60" t="s">
        <v>1651</v>
      </c>
      <c r="B4186" s="60" t="s">
        <v>1651</v>
      </c>
      <c r="C4186" s="515" t="s">
        <v>16994</v>
      </c>
      <c r="D4186" s="60" t="s">
        <v>8078</v>
      </c>
      <c r="E4186" s="156" t="s">
        <v>18456</v>
      </c>
      <c r="F4186" s="103"/>
    </row>
    <row r="4187" spans="1:6" ht="27" x14ac:dyDescent="0.25">
      <c r="A4187" s="60" t="s">
        <v>1652</v>
      </c>
      <c r="B4187" s="60" t="s">
        <v>1652</v>
      </c>
      <c r="C4187" s="515" t="s">
        <v>16995</v>
      </c>
      <c r="D4187" s="60" t="s">
        <v>8078</v>
      </c>
      <c r="E4187" s="156" t="s">
        <v>17134</v>
      </c>
      <c r="F4187" s="103"/>
    </row>
    <row r="4188" spans="1:6" ht="27" x14ac:dyDescent="0.25">
      <c r="A4188" s="60" t="s">
        <v>1653</v>
      </c>
      <c r="B4188" s="60" t="s">
        <v>1653</v>
      </c>
      <c r="C4188" s="515" t="s">
        <v>16996</v>
      </c>
      <c r="D4188" s="60" t="s">
        <v>8078</v>
      </c>
      <c r="E4188" s="156" t="s">
        <v>23805</v>
      </c>
      <c r="F4188" s="103"/>
    </row>
    <row r="4189" spans="1:6" x14ac:dyDescent="0.25">
      <c r="A4189" s="60" t="s">
        <v>1654</v>
      </c>
      <c r="B4189" s="60" t="s">
        <v>1654</v>
      </c>
      <c r="C4189" s="515" t="s">
        <v>15496</v>
      </c>
      <c r="D4189" s="60" t="s">
        <v>8078</v>
      </c>
      <c r="E4189" s="156" t="s">
        <v>17071</v>
      </c>
      <c r="F4189" s="103"/>
    </row>
    <row r="4190" spans="1:6" x14ac:dyDescent="0.25">
      <c r="A4190" s="60" t="s">
        <v>1655</v>
      </c>
      <c r="B4190" s="60" t="s">
        <v>1655</v>
      </c>
      <c r="C4190" s="515" t="s">
        <v>15497</v>
      </c>
      <c r="D4190" s="60" t="s">
        <v>8078</v>
      </c>
      <c r="E4190" s="156" t="s">
        <v>16373</v>
      </c>
      <c r="F4190" s="103"/>
    </row>
    <row r="4191" spans="1:6" x14ac:dyDescent="0.25">
      <c r="A4191" s="60" t="s">
        <v>1656</v>
      </c>
      <c r="B4191" s="60" t="s">
        <v>1656</v>
      </c>
      <c r="C4191" s="515" t="s">
        <v>15498</v>
      </c>
      <c r="D4191" s="60" t="s">
        <v>8078</v>
      </c>
      <c r="E4191" s="156" t="s">
        <v>23179</v>
      </c>
      <c r="F4191" s="103"/>
    </row>
    <row r="4192" spans="1:6" x14ac:dyDescent="0.25">
      <c r="A4192" s="60" t="s">
        <v>1657</v>
      </c>
      <c r="B4192" s="60" t="s">
        <v>1657</v>
      </c>
      <c r="C4192" s="515" t="s">
        <v>15499</v>
      </c>
      <c r="D4192" s="60" t="s">
        <v>8078</v>
      </c>
      <c r="E4192" s="156" t="s">
        <v>23806</v>
      </c>
      <c r="F4192" s="103"/>
    </row>
    <row r="4193" spans="1:6" x14ac:dyDescent="0.25">
      <c r="A4193" s="60" t="s">
        <v>1658</v>
      </c>
      <c r="B4193" s="60" t="s">
        <v>1658</v>
      </c>
      <c r="C4193" s="515" t="s">
        <v>15500</v>
      </c>
      <c r="D4193" s="60" t="s">
        <v>8078</v>
      </c>
      <c r="E4193" s="156" t="s">
        <v>23807</v>
      </c>
      <c r="F4193" s="103"/>
    </row>
    <row r="4194" spans="1:6" x14ac:dyDescent="0.25">
      <c r="A4194" s="60" t="s">
        <v>1659</v>
      </c>
      <c r="B4194" s="60" t="s">
        <v>1659</v>
      </c>
      <c r="C4194" s="515" t="s">
        <v>15501</v>
      </c>
      <c r="D4194" s="60" t="s">
        <v>8078</v>
      </c>
      <c r="E4194" s="156" t="s">
        <v>23808</v>
      </c>
      <c r="F4194" s="103"/>
    </row>
    <row r="4195" spans="1:6" x14ac:dyDescent="0.25">
      <c r="A4195" s="60" t="s">
        <v>1660</v>
      </c>
      <c r="B4195" s="60" t="s">
        <v>1660</v>
      </c>
      <c r="C4195" s="515" t="s">
        <v>15502</v>
      </c>
      <c r="D4195" s="60" t="s">
        <v>8078</v>
      </c>
      <c r="E4195" s="156" t="s">
        <v>23809</v>
      </c>
      <c r="F4195" s="103"/>
    </row>
    <row r="4196" spans="1:6" x14ac:dyDescent="0.25">
      <c r="A4196" s="60" t="s">
        <v>1661</v>
      </c>
      <c r="B4196" s="60" t="s">
        <v>1661</v>
      </c>
      <c r="C4196" s="515" t="s">
        <v>15503</v>
      </c>
      <c r="D4196" s="60" t="s">
        <v>8078</v>
      </c>
      <c r="E4196" s="156" t="s">
        <v>13903</v>
      </c>
      <c r="F4196" s="103"/>
    </row>
    <row r="4197" spans="1:6" ht="27" x14ac:dyDescent="0.25">
      <c r="A4197" s="60" t="s">
        <v>1662</v>
      </c>
      <c r="B4197" s="60" t="s">
        <v>1662</v>
      </c>
      <c r="C4197" s="515" t="s">
        <v>16997</v>
      </c>
      <c r="D4197" s="60" t="s">
        <v>8078</v>
      </c>
      <c r="E4197" s="156" t="s">
        <v>16390</v>
      </c>
      <c r="F4197" s="103"/>
    </row>
    <row r="4198" spans="1:6" ht="27" x14ac:dyDescent="0.25">
      <c r="A4198" s="60" t="s">
        <v>1663</v>
      </c>
      <c r="B4198" s="60" t="s">
        <v>1663</v>
      </c>
      <c r="C4198" s="515" t="s">
        <v>16998</v>
      </c>
      <c r="D4198" s="60" t="s">
        <v>8078</v>
      </c>
      <c r="E4198" s="156" t="s">
        <v>23810</v>
      </c>
      <c r="F4198" s="103"/>
    </row>
    <row r="4199" spans="1:6" ht="27" x14ac:dyDescent="0.25">
      <c r="A4199" s="60" t="s">
        <v>1664</v>
      </c>
      <c r="B4199" s="60" t="s">
        <v>1664</v>
      </c>
      <c r="C4199" s="515" t="s">
        <v>16999</v>
      </c>
      <c r="D4199" s="60" t="s">
        <v>8078</v>
      </c>
      <c r="E4199" s="156" t="s">
        <v>23811</v>
      </c>
      <c r="F4199" s="103"/>
    </row>
    <row r="4200" spans="1:6" ht="27" x14ac:dyDescent="0.25">
      <c r="A4200" s="60" t="s">
        <v>1668</v>
      </c>
      <c r="B4200" s="60" t="s">
        <v>1668</v>
      </c>
      <c r="C4200" s="515" t="s">
        <v>17004</v>
      </c>
      <c r="D4200" s="60" t="s">
        <v>8078</v>
      </c>
      <c r="E4200" s="156" t="s">
        <v>20612</v>
      </c>
      <c r="F4200" s="103"/>
    </row>
    <row r="4201" spans="1:6" ht="27" x14ac:dyDescent="0.25">
      <c r="A4201" s="60" t="s">
        <v>1669</v>
      </c>
      <c r="B4201" s="60" t="s">
        <v>1669</v>
      </c>
      <c r="C4201" s="515" t="s">
        <v>17005</v>
      </c>
      <c r="D4201" s="60" t="s">
        <v>8078</v>
      </c>
      <c r="E4201" s="156" t="s">
        <v>22645</v>
      </c>
      <c r="F4201" s="103"/>
    </row>
    <row r="4202" spans="1:6" ht="27" x14ac:dyDescent="0.25">
      <c r="A4202" s="60" t="s">
        <v>1670</v>
      </c>
      <c r="B4202" s="60" t="s">
        <v>1670</v>
      </c>
      <c r="C4202" s="515" t="s">
        <v>17006</v>
      </c>
      <c r="D4202" s="60" t="s">
        <v>8078</v>
      </c>
      <c r="E4202" s="156" t="s">
        <v>11996</v>
      </c>
      <c r="F4202" s="103"/>
    </row>
    <row r="4203" spans="1:6" ht="27" x14ac:dyDescent="0.25">
      <c r="A4203" s="60" t="s">
        <v>1671</v>
      </c>
      <c r="B4203" s="60" t="s">
        <v>1671</v>
      </c>
      <c r="C4203" s="515" t="s">
        <v>17007</v>
      </c>
      <c r="D4203" s="60" t="s">
        <v>8078</v>
      </c>
      <c r="E4203" s="156" t="s">
        <v>8005</v>
      </c>
      <c r="F4203" s="103"/>
    </row>
    <row r="4204" spans="1:6" ht="27" x14ac:dyDescent="0.25">
      <c r="A4204" s="60" t="s">
        <v>1672</v>
      </c>
      <c r="B4204" s="60" t="s">
        <v>1672</v>
      </c>
      <c r="C4204" s="515" t="s">
        <v>17008</v>
      </c>
      <c r="D4204" s="60" t="s">
        <v>8078</v>
      </c>
      <c r="E4204" s="156" t="s">
        <v>16149</v>
      </c>
      <c r="F4204" s="103"/>
    </row>
    <row r="4205" spans="1:6" ht="27" x14ac:dyDescent="0.25">
      <c r="A4205" s="60" t="s">
        <v>1673</v>
      </c>
      <c r="B4205" s="60" t="s">
        <v>1673</v>
      </c>
      <c r="C4205" s="515" t="s">
        <v>17009</v>
      </c>
      <c r="D4205" s="60" t="s">
        <v>8078</v>
      </c>
      <c r="E4205" s="156" t="s">
        <v>13851</v>
      </c>
      <c r="F4205" s="103"/>
    </row>
    <row r="4206" spans="1:6" ht="27" x14ac:dyDescent="0.25">
      <c r="A4206" s="60" t="s">
        <v>1674</v>
      </c>
      <c r="B4206" s="60" t="s">
        <v>1674</v>
      </c>
      <c r="C4206" s="515" t="s">
        <v>17010</v>
      </c>
      <c r="D4206" s="60" t="s">
        <v>8078</v>
      </c>
      <c r="E4206" s="156" t="s">
        <v>23812</v>
      </c>
      <c r="F4206" s="103"/>
    </row>
    <row r="4207" spans="1:6" ht="27" x14ac:dyDescent="0.25">
      <c r="A4207" s="60" t="s">
        <v>1675</v>
      </c>
      <c r="B4207" s="60" t="s">
        <v>1675</v>
      </c>
      <c r="C4207" s="515" t="s">
        <v>17011</v>
      </c>
      <c r="D4207" s="60" t="s">
        <v>8078</v>
      </c>
      <c r="E4207" s="156" t="s">
        <v>14710</v>
      </c>
      <c r="F4207" s="103"/>
    </row>
    <row r="4208" spans="1:6" ht="27" x14ac:dyDescent="0.25">
      <c r="A4208" s="60" t="s">
        <v>1676</v>
      </c>
      <c r="B4208" s="60" t="s">
        <v>1676</v>
      </c>
      <c r="C4208" s="515" t="s">
        <v>17012</v>
      </c>
      <c r="D4208" s="60" t="s">
        <v>8078</v>
      </c>
      <c r="E4208" s="156" t="s">
        <v>13910</v>
      </c>
      <c r="F4208" s="103"/>
    </row>
    <row r="4209" spans="1:6" ht="27" x14ac:dyDescent="0.25">
      <c r="A4209" s="60" t="s">
        <v>1677</v>
      </c>
      <c r="B4209" s="60" t="s">
        <v>1677</v>
      </c>
      <c r="C4209" s="515" t="s">
        <v>17013</v>
      </c>
      <c r="D4209" s="60" t="s">
        <v>8078</v>
      </c>
      <c r="E4209" s="156" t="s">
        <v>23813</v>
      </c>
      <c r="F4209" s="103"/>
    </row>
    <row r="4210" spans="1:6" ht="27" x14ac:dyDescent="0.25">
      <c r="A4210" s="60" t="s">
        <v>1678</v>
      </c>
      <c r="B4210" s="60" t="s">
        <v>1678</v>
      </c>
      <c r="C4210" s="515" t="s">
        <v>17014</v>
      </c>
      <c r="D4210" s="60" t="s">
        <v>8078</v>
      </c>
      <c r="E4210" s="156" t="s">
        <v>20112</v>
      </c>
      <c r="F4210" s="103"/>
    </row>
    <row r="4211" spans="1:6" ht="27" x14ac:dyDescent="0.25">
      <c r="A4211" s="60" t="s">
        <v>1679</v>
      </c>
      <c r="B4211" s="60" t="s">
        <v>1679</v>
      </c>
      <c r="C4211" s="515" t="s">
        <v>17015</v>
      </c>
      <c r="D4211" s="60" t="s">
        <v>8078</v>
      </c>
      <c r="E4211" s="156" t="s">
        <v>23814</v>
      </c>
      <c r="F4211" s="103"/>
    </row>
    <row r="4212" spans="1:6" ht="27" x14ac:dyDescent="0.25">
      <c r="A4212" s="60" t="s">
        <v>1680</v>
      </c>
      <c r="B4212" s="60" t="s">
        <v>1680</v>
      </c>
      <c r="C4212" s="515" t="s">
        <v>17016</v>
      </c>
      <c r="D4212" s="60" t="s">
        <v>8078</v>
      </c>
      <c r="E4212" s="156" t="s">
        <v>18395</v>
      </c>
      <c r="F4212" s="103"/>
    </row>
    <row r="4213" spans="1:6" ht="27" x14ac:dyDescent="0.25">
      <c r="A4213" s="60" t="s">
        <v>1681</v>
      </c>
      <c r="B4213" s="60" t="s">
        <v>1681</v>
      </c>
      <c r="C4213" s="515" t="s">
        <v>17017</v>
      </c>
      <c r="D4213" s="60" t="s">
        <v>8078</v>
      </c>
      <c r="E4213" s="156" t="s">
        <v>14755</v>
      </c>
      <c r="F4213" s="103"/>
    </row>
    <row r="4214" spans="1:6" x14ac:dyDescent="0.25">
      <c r="A4214" s="60" t="s">
        <v>1682</v>
      </c>
      <c r="B4214" s="60" t="s">
        <v>1682</v>
      </c>
      <c r="C4214" s="515" t="s">
        <v>15505</v>
      </c>
      <c r="D4214" s="60" t="s">
        <v>8078</v>
      </c>
      <c r="E4214" s="156" t="s">
        <v>23729</v>
      </c>
      <c r="F4214" s="103"/>
    </row>
    <row r="4215" spans="1:6" x14ac:dyDescent="0.25">
      <c r="A4215" s="60" t="s">
        <v>1683</v>
      </c>
      <c r="B4215" s="60" t="s">
        <v>1683</v>
      </c>
      <c r="C4215" s="515" t="s">
        <v>15506</v>
      </c>
      <c r="D4215" s="60" t="s">
        <v>8078</v>
      </c>
      <c r="E4215" s="156" t="s">
        <v>23815</v>
      </c>
      <c r="F4215" s="103"/>
    </row>
    <row r="4216" spans="1:6" ht="27" x14ac:dyDescent="0.25">
      <c r="A4216" s="60" t="s">
        <v>1684</v>
      </c>
      <c r="B4216" s="60" t="s">
        <v>1684</v>
      </c>
      <c r="C4216" s="515" t="s">
        <v>17018</v>
      </c>
      <c r="D4216" s="60" t="s">
        <v>8078</v>
      </c>
      <c r="E4216" s="156" t="s">
        <v>16623</v>
      </c>
      <c r="F4216" s="103"/>
    </row>
    <row r="4217" spans="1:6" x14ac:dyDescent="0.25">
      <c r="A4217" s="60" t="s">
        <v>1685</v>
      </c>
      <c r="B4217" s="60" t="s">
        <v>1685</v>
      </c>
      <c r="C4217" s="515" t="s">
        <v>15507</v>
      </c>
      <c r="D4217" s="60" t="s">
        <v>8078</v>
      </c>
      <c r="E4217" s="156" t="s">
        <v>23816</v>
      </c>
      <c r="F4217" s="103"/>
    </row>
    <row r="4218" spans="1:6" ht="27" x14ac:dyDescent="0.25">
      <c r="A4218" s="60" t="s">
        <v>1686</v>
      </c>
      <c r="B4218" s="60" t="s">
        <v>1686</v>
      </c>
      <c r="C4218" s="515" t="s">
        <v>17020</v>
      </c>
      <c r="D4218" s="60" t="s">
        <v>8078</v>
      </c>
      <c r="E4218" s="156" t="s">
        <v>23368</v>
      </c>
      <c r="F4218" s="103"/>
    </row>
    <row r="4219" spans="1:6" ht="27" x14ac:dyDescent="0.25">
      <c r="A4219" s="60" t="s">
        <v>1687</v>
      </c>
      <c r="B4219" s="60" t="s">
        <v>1687</v>
      </c>
      <c r="C4219" s="515" t="s">
        <v>17021</v>
      </c>
      <c r="D4219" s="60" t="s">
        <v>8078</v>
      </c>
      <c r="E4219" s="156" t="s">
        <v>14393</v>
      </c>
      <c r="F4219" s="103"/>
    </row>
    <row r="4220" spans="1:6" x14ac:dyDescent="0.25">
      <c r="A4220" s="60" t="s">
        <v>1688</v>
      </c>
      <c r="B4220" s="60" t="s">
        <v>1688</v>
      </c>
      <c r="C4220" s="515" t="s">
        <v>15508</v>
      </c>
      <c r="D4220" s="60" t="s">
        <v>8078</v>
      </c>
      <c r="E4220" s="156" t="s">
        <v>16386</v>
      </c>
      <c r="F4220" s="103"/>
    </row>
    <row r="4221" spans="1:6" ht="27" x14ac:dyDescent="0.25">
      <c r="A4221" s="60" t="s">
        <v>1689</v>
      </c>
      <c r="B4221" s="60" t="s">
        <v>1689</v>
      </c>
      <c r="C4221" s="515" t="s">
        <v>17022</v>
      </c>
      <c r="D4221" s="60" t="s">
        <v>8078</v>
      </c>
      <c r="E4221" s="156" t="s">
        <v>23817</v>
      </c>
      <c r="F4221" s="103"/>
    </row>
    <row r="4222" spans="1:6" x14ac:dyDescent="0.25">
      <c r="A4222" s="60" t="s">
        <v>1690</v>
      </c>
      <c r="B4222" s="60" t="s">
        <v>1690</v>
      </c>
      <c r="C4222" s="515" t="s">
        <v>15509</v>
      </c>
      <c r="D4222" s="60" t="s">
        <v>8078</v>
      </c>
      <c r="E4222" s="156" t="s">
        <v>23818</v>
      </c>
      <c r="F4222" s="103"/>
    </row>
    <row r="4223" spans="1:6" ht="27" x14ac:dyDescent="0.25">
      <c r="A4223" s="60" t="s">
        <v>1691</v>
      </c>
      <c r="B4223" s="60" t="s">
        <v>1691</v>
      </c>
      <c r="C4223" s="515" t="s">
        <v>17023</v>
      </c>
      <c r="D4223" s="60" t="s">
        <v>8078</v>
      </c>
      <c r="E4223" s="156" t="s">
        <v>9760</v>
      </c>
      <c r="F4223" s="103"/>
    </row>
    <row r="4224" spans="1:6" x14ac:dyDescent="0.25">
      <c r="A4224" s="60" t="s">
        <v>1692</v>
      </c>
      <c r="B4224" s="60" t="s">
        <v>1692</v>
      </c>
      <c r="C4224" s="515" t="s">
        <v>15510</v>
      </c>
      <c r="D4224" s="60" t="s">
        <v>8078</v>
      </c>
      <c r="E4224" s="156" t="s">
        <v>23819</v>
      </c>
      <c r="F4224" s="103"/>
    </row>
    <row r="4225" spans="1:6" ht="27" x14ac:dyDescent="0.25">
      <c r="A4225" s="60" t="s">
        <v>1693</v>
      </c>
      <c r="B4225" s="60" t="s">
        <v>1693</v>
      </c>
      <c r="C4225" s="515" t="s">
        <v>17024</v>
      </c>
      <c r="D4225" s="60" t="s">
        <v>8078</v>
      </c>
      <c r="E4225" s="156" t="s">
        <v>11286</v>
      </c>
      <c r="F4225" s="103"/>
    </row>
    <row r="4226" spans="1:6" x14ac:dyDescent="0.25">
      <c r="A4226" s="60" t="s">
        <v>1694</v>
      </c>
      <c r="B4226" s="60" t="s">
        <v>1694</v>
      </c>
      <c r="C4226" s="515" t="s">
        <v>15511</v>
      </c>
      <c r="D4226" s="60" t="s">
        <v>8078</v>
      </c>
      <c r="E4226" s="156" t="s">
        <v>23820</v>
      </c>
      <c r="F4226" s="103"/>
    </row>
    <row r="4227" spans="1:6" ht="27" x14ac:dyDescent="0.25">
      <c r="A4227" s="60" t="s">
        <v>1695</v>
      </c>
      <c r="B4227" s="60" t="s">
        <v>1695</v>
      </c>
      <c r="C4227" s="515" t="s">
        <v>17025</v>
      </c>
      <c r="D4227" s="60" t="s">
        <v>8078</v>
      </c>
      <c r="E4227" s="156" t="s">
        <v>23821</v>
      </c>
      <c r="F4227" s="103"/>
    </row>
    <row r="4228" spans="1:6" ht="27" x14ac:dyDescent="0.25">
      <c r="A4228" s="60" t="s">
        <v>1696</v>
      </c>
      <c r="B4228" s="60" t="s">
        <v>1696</v>
      </c>
      <c r="C4228" s="515" t="s">
        <v>17026</v>
      </c>
      <c r="D4228" s="60" t="s">
        <v>8078</v>
      </c>
      <c r="E4228" s="156" t="s">
        <v>23822</v>
      </c>
      <c r="F4228" s="103"/>
    </row>
    <row r="4229" spans="1:6" x14ac:dyDescent="0.25">
      <c r="A4229" s="60" t="s">
        <v>1697</v>
      </c>
      <c r="B4229" s="60" t="s">
        <v>1697</v>
      </c>
      <c r="C4229" s="515" t="s">
        <v>15512</v>
      </c>
      <c r="D4229" s="60" t="s">
        <v>8078</v>
      </c>
      <c r="E4229" s="156" t="s">
        <v>23823</v>
      </c>
      <c r="F4229" s="103"/>
    </row>
    <row r="4230" spans="1:6" ht="27" x14ac:dyDescent="0.25">
      <c r="A4230" s="60" t="s">
        <v>1698</v>
      </c>
      <c r="B4230" s="60" t="s">
        <v>1698</v>
      </c>
      <c r="C4230" s="515" t="s">
        <v>15513</v>
      </c>
      <c r="D4230" s="60" t="s">
        <v>8078</v>
      </c>
      <c r="E4230" s="156" t="s">
        <v>19076</v>
      </c>
      <c r="F4230" s="103"/>
    </row>
    <row r="4231" spans="1:6" ht="27" x14ac:dyDescent="0.25">
      <c r="A4231" s="60" t="s">
        <v>1699</v>
      </c>
      <c r="B4231" s="60" t="s">
        <v>1699</v>
      </c>
      <c r="C4231" s="515" t="s">
        <v>17027</v>
      </c>
      <c r="D4231" s="60" t="s">
        <v>8078</v>
      </c>
      <c r="E4231" s="156" t="s">
        <v>19569</v>
      </c>
      <c r="F4231" s="103"/>
    </row>
    <row r="4232" spans="1:6" ht="27" x14ac:dyDescent="0.25">
      <c r="A4232" s="60" t="s">
        <v>1700</v>
      </c>
      <c r="B4232" s="60" t="s">
        <v>1700</v>
      </c>
      <c r="C4232" s="515" t="s">
        <v>17028</v>
      </c>
      <c r="D4232" s="60" t="s">
        <v>8078</v>
      </c>
      <c r="E4232" s="156" t="s">
        <v>19270</v>
      </c>
      <c r="F4232" s="103"/>
    </row>
    <row r="4233" spans="1:6" x14ac:dyDescent="0.25">
      <c r="A4233" s="60" t="s">
        <v>1701</v>
      </c>
      <c r="B4233" s="60" t="s">
        <v>1701</v>
      </c>
      <c r="C4233" s="515" t="s">
        <v>15514</v>
      </c>
      <c r="D4233" s="60" t="s">
        <v>8078</v>
      </c>
      <c r="E4233" s="156" t="s">
        <v>18478</v>
      </c>
      <c r="F4233" s="103"/>
    </row>
    <row r="4234" spans="1:6" x14ac:dyDescent="0.25">
      <c r="A4234" s="60" t="s">
        <v>1702</v>
      </c>
      <c r="B4234" s="60" t="s">
        <v>1702</v>
      </c>
      <c r="C4234" s="515" t="s">
        <v>15515</v>
      </c>
      <c r="D4234" s="60" t="s">
        <v>8078</v>
      </c>
      <c r="E4234" s="156" t="s">
        <v>23824</v>
      </c>
      <c r="F4234" s="103"/>
    </row>
    <row r="4235" spans="1:6" x14ac:dyDescent="0.25">
      <c r="A4235" s="60" t="s">
        <v>1703</v>
      </c>
      <c r="B4235" s="60" t="s">
        <v>1703</v>
      </c>
      <c r="C4235" s="515" t="s">
        <v>15516</v>
      </c>
      <c r="D4235" s="60" t="s">
        <v>8078</v>
      </c>
      <c r="E4235" s="156" t="s">
        <v>23825</v>
      </c>
      <c r="F4235" s="103"/>
    </row>
    <row r="4236" spans="1:6" x14ac:dyDescent="0.25">
      <c r="A4236" s="60" t="s">
        <v>1704</v>
      </c>
      <c r="B4236" s="60" t="s">
        <v>1704</v>
      </c>
      <c r="C4236" s="515" t="s">
        <v>15517</v>
      </c>
      <c r="D4236" s="60" t="s">
        <v>8078</v>
      </c>
      <c r="E4236" s="156" t="s">
        <v>19219</v>
      </c>
      <c r="F4236" s="103"/>
    </row>
    <row r="4237" spans="1:6" x14ac:dyDescent="0.25">
      <c r="A4237" s="60" t="s">
        <v>1705</v>
      </c>
      <c r="B4237" s="60" t="s">
        <v>1705</v>
      </c>
      <c r="C4237" s="515" t="s">
        <v>15518</v>
      </c>
      <c r="D4237" s="60" t="s">
        <v>8078</v>
      </c>
      <c r="E4237" s="156" t="s">
        <v>23826</v>
      </c>
      <c r="F4237" s="103"/>
    </row>
    <row r="4238" spans="1:6" x14ac:dyDescent="0.25">
      <c r="A4238" s="60" t="s">
        <v>1706</v>
      </c>
      <c r="B4238" s="60" t="s">
        <v>1706</v>
      </c>
      <c r="C4238" s="515" t="s">
        <v>15519</v>
      </c>
      <c r="D4238" s="60" t="s">
        <v>8078</v>
      </c>
      <c r="E4238" s="156" t="s">
        <v>23827</v>
      </c>
      <c r="F4238" s="103"/>
    </row>
    <row r="4239" spans="1:6" x14ac:dyDescent="0.25">
      <c r="A4239" s="60" t="s">
        <v>1707</v>
      </c>
      <c r="B4239" s="60" t="s">
        <v>1707</v>
      </c>
      <c r="C4239" s="515" t="s">
        <v>15520</v>
      </c>
      <c r="D4239" s="60" t="s">
        <v>8078</v>
      </c>
      <c r="E4239" s="156" t="s">
        <v>23828</v>
      </c>
      <c r="F4239" s="103"/>
    </row>
    <row r="4240" spans="1:6" x14ac:dyDescent="0.25">
      <c r="A4240" s="60" t="s">
        <v>1708</v>
      </c>
      <c r="B4240" s="60" t="s">
        <v>1708</v>
      </c>
      <c r="C4240" s="515" t="s">
        <v>15521</v>
      </c>
      <c r="D4240" s="60" t="s">
        <v>8078</v>
      </c>
      <c r="E4240" s="156" t="s">
        <v>23829</v>
      </c>
      <c r="F4240" s="103"/>
    </row>
    <row r="4241" spans="1:6" x14ac:dyDescent="0.25">
      <c r="A4241" s="60" t="s">
        <v>1710</v>
      </c>
      <c r="B4241" s="60" t="s">
        <v>1710</v>
      </c>
      <c r="C4241" s="515" t="s">
        <v>15522</v>
      </c>
      <c r="D4241" s="60" t="s">
        <v>8078</v>
      </c>
      <c r="E4241" s="156" t="s">
        <v>23830</v>
      </c>
      <c r="F4241" s="103"/>
    </row>
    <row r="4242" spans="1:6" x14ac:dyDescent="0.25">
      <c r="A4242" s="60" t="s">
        <v>1711</v>
      </c>
      <c r="B4242" s="60" t="s">
        <v>1711</v>
      </c>
      <c r="C4242" s="515" t="s">
        <v>15523</v>
      </c>
      <c r="D4242" s="60" t="s">
        <v>8078</v>
      </c>
      <c r="E4242" s="156" t="s">
        <v>23831</v>
      </c>
      <c r="F4242" s="103"/>
    </row>
    <row r="4243" spans="1:6" x14ac:dyDescent="0.25">
      <c r="A4243" s="60" t="s">
        <v>1712</v>
      </c>
      <c r="B4243" s="60" t="s">
        <v>1712</v>
      </c>
      <c r="C4243" s="515" t="s">
        <v>15524</v>
      </c>
      <c r="D4243" s="60" t="s">
        <v>8078</v>
      </c>
      <c r="E4243" s="156" t="s">
        <v>23832</v>
      </c>
      <c r="F4243" s="103"/>
    </row>
    <row r="4244" spans="1:6" x14ac:dyDescent="0.25">
      <c r="A4244" s="60" t="s">
        <v>1713</v>
      </c>
      <c r="B4244" s="60" t="s">
        <v>1713</v>
      </c>
      <c r="C4244" s="515" t="s">
        <v>15525</v>
      </c>
      <c r="D4244" s="60" t="s">
        <v>8078</v>
      </c>
      <c r="E4244" s="156" t="s">
        <v>23833</v>
      </c>
      <c r="F4244" s="103"/>
    </row>
    <row r="4245" spans="1:6" ht="27" x14ac:dyDescent="0.25">
      <c r="A4245" s="60" t="s">
        <v>1716</v>
      </c>
      <c r="B4245" s="60" t="s">
        <v>1716</v>
      </c>
      <c r="C4245" s="515" t="s">
        <v>17032</v>
      </c>
      <c r="D4245" s="60" t="s">
        <v>8078</v>
      </c>
      <c r="E4245" s="156" t="s">
        <v>11983</v>
      </c>
      <c r="F4245" s="103"/>
    </row>
    <row r="4246" spans="1:6" ht="27" x14ac:dyDescent="0.25">
      <c r="A4246" s="60" t="s">
        <v>1717</v>
      </c>
      <c r="B4246" s="60" t="s">
        <v>1717</v>
      </c>
      <c r="C4246" s="515" t="s">
        <v>17033</v>
      </c>
      <c r="D4246" s="60" t="s">
        <v>8078</v>
      </c>
      <c r="E4246" s="156" t="s">
        <v>15113</v>
      </c>
      <c r="F4246" s="103"/>
    </row>
    <row r="4247" spans="1:6" ht="27" x14ac:dyDescent="0.25">
      <c r="A4247" s="60" t="s">
        <v>1718</v>
      </c>
      <c r="B4247" s="60" t="s">
        <v>1718</v>
      </c>
      <c r="C4247" s="515" t="s">
        <v>17035</v>
      </c>
      <c r="D4247" s="60" t="s">
        <v>8078</v>
      </c>
      <c r="E4247" s="156" t="s">
        <v>23834</v>
      </c>
      <c r="F4247" s="103"/>
    </row>
    <row r="4248" spans="1:6" ht="27" x14ac:dyDescent="0.25">
      <c r="A4248" s="60" t="s">
        <v>1719</v>
      </c>
      <c r="B4248" s="60" t="s">
        <v>1719</v>
      </c>
      <c r="C4248" s="515" t="s">
        <v>17037</v>
      </c>
      <c r="D4248" s="60" t="s">
        <v>8078</v>
      </c>
      <c r="E4248" s="156" t="s">
        <v>23835</v>
      </c>
      <c r="F4248" s="103"/>
    </row>
    <row r="4249" spans="1:6" ht="27" x14ac:dyDescent="0.25">
      <c r="A4249" s="60" t="s">
        <v>1720</v>
      </c>
      <c r="B4249" s="60" t="s">
        <v>1720</v>
      </c>
      <c r="C4249" s="515" t="s">
        <v>17038</v>
      </c>
      <c r="D4249" s="60" t="s">
        <v>8078</v>
      </c>
      <c r="E4249" s="156" t="s">
        <v>23836</v>
      </c>
      <c r="F4249" s="103"/>
    </row>
    <row r="4250" spans="1:6" ht="27" x14ac:dyDescent="0.25">
      <c r="A4250" s="60" t="s">
        <v>1721</v>
      </c>
      <c r="B4250" s="60" t="s">
        <v>1721</v>
      </c>
      <c r="C4250" s="515" t="s">
        <v>17039</v>
      </c>
      <c r="D4250" s="60" t="s">
        <v>8078</v>
      </c>
      <c r="E4250" s="156" t="s">
        <v>23837</v>
      </c>
      <c r="F4250" s="103"/>
    </row>
    <row r="4251" spans="1:6" ht="27" x14ac:dyDescent="0.25">
      <c r="A4251" s="60" t="s">
        <v>1722</v>
      </c>
      <c r="B4251" s="60" t="s">
        <v>1722</v>
      </c>
      <c r="C4251" s="515" t="s">
        <v>17040</v>
      </c>
      <c r="D4251" s="60" t="s">
        <v>8078</v>
      </c>
      <c r="E4251" s="156" t="s">
        <v>14704</v>
      </c>
      <c r="F4251" s="103"/>
    </row>
    <row r="4252" spans="1:6" ht="27" x14ac:dyDescent="0.25">
      <c r="A4252" s="60" t="s">
        <v>1723</v>
      </c>
      <c r="B4252" s="60" t="s">
        <v>1723</v>
      </c>
      <c r="C4252" s="515" t="s">
        <v>17042</v>
      </c>
      <c r="D4252" s="60" t="s">
        <v>8078</v>
      </c>
      <c r="E4252" s="156" t="s">
        <v>23838</v>
      </c>
      <c r="F4252" s="103"/>
    </row>
    <row r="4253" spans="1:6" ht="27" x14ac:dyDescent="0.25">
      <c r="A4253" s="60" t="s">
        <v>1724</v>
      </c>
      <c r="B4253" s="60" t="s">
        <v>1724</v>
      </c>
      <c r="C4253" s="515" t="s">
        <v>17043</v>
      </c>
      <c r="D4253" s="60" t="s">
        <v>8078</v>
      </c>
      <c r="E4253" s="156" t="s">
        <v>23839</v>
      </c>
      <c r="F4253" s="103"/>
    </row>
    <row r="4254" spans="1:6" ht="27" x14ac:dyDescent="0.25">
      <c r="A4254" s="60" t="s">
        <v>1725</v>
      </c>
      <c r="B4254" s="60" t="s">
        <v>1725</v>
      </c>
      <c r="C4254" s="515" t="s">
        <v>17044</v>
      </c>
      <c r="D4254" s="60" t="s">
        <v>8078</v>
      </c>
      <c r="E4254" s="156" t="s">
        <v>14284</v>
      </c>
      <c r="F4254" s="103"/>
    </row>
    <row r="4255" spans="1:6" x14ac:dyDescent="0.25">
      <c r="A4255" s="60" t="s">
        <v>1727</v>
      </c>
      <c r="B4255" s="60" t="s">
        <v>1727</v>
      </c>
      <c r="C4255" s="515" t="s">
        <v>17045</v>
      </c>
      <c r="D4255" s="60" t="s">
        <v>8078</v>
      </c>
      <c r="E4255" s="156" t="s">
        <v>14788</v>
      </c>
      <c r="F4255" s="103"/>
    </row>
    <row r="4256" spans="1:6" x14ac:dyDescent="0.25">
      <c r="A4256" s="60" t="s">
        <v>1728</v>
      </c>
      <c r="B4256" s="60" t="s">
        <v>1728</v>
      </c>
      <c r="C4256" s="515" t="s">
        <v>17046</v>
      </c>
      <c r="D4256" s="60" t="s">
        <v>8078</v>
      </c>
      <c r="E4256" s="156" t="s">
        <v>16640</v>
      </c>
      <c r="F4256" s="103"/>
    </row>
    <row r="4257" spans="1:6" x14ac:dyDescent="0.25">
      <c r="A4257" s="60" t="s">
        <v>1729</v>
      </c>
      <c r="B4257" s="60" t="s">
        <v>1729</v>
      </c>
      <c r="C4257" s="515" t="s">
        <v>17047</v>
      </c>
      <c r="D4257" s="60" t="s">
        <v>8078</v>
      </c>
      <c r="E4257" s="156" t="s">
        <v>11325</v>
      </c>
      <c r="F4257" s="103"/>
    </row>
    <row r="4258" spans="1:6" x14ac:dyDescent="0.25">
      <c r="A4258" s="60" t="s">
        <v>1730</v>
      </c>
      <c r="B4258" s="60" t="s">
        <v>1730</v>
      </c>
      <c r="C4258" s="515" t="s">
        <v>17048</v>
      </c>
      <c r="D4258" s="60" t="s">
        <v>8078</v>
      </c>
      <c r="E4258" s="156" t="s">
        <v>23840</v>
      </c>
      <c r="F4258" s="103"/>
    </row>
    <row r="4259" spans="1:6" ht="27" x14ac:dyDescent="0.25">
      <c r="A4259" s="60" t="s">
        <v>1745</v>
      </c>
      <c r="B4259" s="60" t="s">
        <v>1745</v>
      </c>
      <c r="C4259" s="515" t="s">
        <v>15528</v>
      </c>
      <c r="D4259" s="60" t="s">
        <v>8078</v>
      </c>
      <c r="E4259" s="156" t="s">
        <v>14549</v>
      </c>
      <c r="F4259" s="103"/>
    </row>
    <row r="4260" spans="1:6" ht="27" x14ac:dyDescent="0.25">
      <c r="A4260" s="60" t="s">
        <v>1746</v>
      </c>
      <c r="B4260" s="60" t="s">
        <v>1746</v>
      </c>
      <c r="C4260" s="515" t="s">
        <v>15529</v>
      </c>
      <c r="D4260" s="60" t="s">
        <v>8078</v>
      </c>
      <c r="E4260" s="156" t="s">
        <v>12889</v>
      </c>
      <c r="F4260" s="103"/>
    </row>
    <row r="4261" spans="1:6" ht="27" x14ac:dyDescent="0.25">
      <c r="A4261" s="60" t="s">
        <v>1783</v>
      </c>
      <c r="B4261" s="60" t="s">
        <v>1783</v>
      </c>
      <c r="C4261" s="515" t="s">
        <v>15530</v>
      </c>
      <c r="D4261" s="60" t="s">
        <v>8078</v>
      </c>
      <c r="E4261" s="156" t="s">
        <v>15355</v>
      </c>
      <c r="F4261" s="103"/>
    </row>
    <row r="4262" spans="1:6" ht="27" x14ac:dyDescent="0.25">
      <c r="A4262" s="60" t="s">
        <v>1784</v>
      </c>
      <c r="B4262" s="60" t="s">
        <v>1784</v>
      </c>
      <c r="C4262" s="515" t="s">
        <v>15531</v>
      </c>
      <c r="D4262" s="60" t="s">
        <v>8078</v>
      </c>
      <c r="E4262" s="156" t="s">
        <v>18462</v>
      </c>
      <c r="F4262" s="103"/>
    </row>
    <row r="4263" spans="1:6" ht="27" x14ac:dyDescent="0.25">
      <c r="A4263" s="60" t="s">
        <v>2496</v>
      </c>
      <c r="B4263" s="60" t="s">
        <v>2496</v>
      </c>
      <c r="C4263" s="515" t="s">
        <v>15532</v>
      </c>
      <c r="D4263" s="60" t="s">
        <v>8078</v>
      </c>
      <c r="E4263" s="156" t="s">
        <v>19129</v>
      </c>
      <c r="F4263" s="103"/>
    </row>
    <row r="4264" spans="1:6" ht="27" x14ac:dyDescent="0.25">
      <c r="A4264" s="60" t="s">
        <v>2497</v>
      </c>
      <c r="B4264" s="60" t="s">
        <v>2497</v>
      </c>
      <c r="C4264" s="515" t="s">
        <v>15533</v>
      </c>
      <c r="D4264" s="60" t="s">
        <v>8078</v>
      </c>
      <c r="E4264" s="156" t="s">
        <v>16651</v>
      </c>
      <c r="F4264" s="103"/>
    </row>
    <row r="4265" spans="1:6" ht="27" x14ac:dyDescent="0.25">
      <c r="A4265" s="60" t="s">
        <v>2498</v>
      </c>
      <c r="B4265" s="60" t="s">
        <v>2498</v>
      </c>
      <c r="C4265" s="515" t="s">
        <v>15534</v>
      </c>
      <c r="D4265" s="60" t="s">
        <v>8078</v>
      </c>
      <c r="E4265" s="156" t="s">
        <v>18461</v>
      </c>
      <c r="F4265" s="103"/>
    </row>
    <row r="4266" spans="1:6" ht="27" x14ac:dyDescent="0.25">
      <c r="A4266" s="60" t="s">
        <v>2499</v>
      </c>
      <c r="B4266" s="60" t="s">
        <v>2499</v>
      </c>
      <c r="C4266" s="515" t="s">
        <v>15535</v>
      </c>
      <c r="D4266" s="60" t="s">
        <v>8078</v>
      </c>
      <c r="E4266" s="156" t="s">
        <v>23841</v>
      </c>
      <c r="F4266" s="103"/>
    </row>
    <row r="4267" spans="1:6" ht="27" x14ac:dyDescent="0.25">
      <c r="A4267" s="60" t="s">
        <v>2500</v>
      </c>
      <c r="B4267" s="60" t="s">
        <v>2500</v>
      </c>
      <c r="C4267" s="515" t="s">
        <v>15536</v>
      </c>
      <c r="D4267" s="60" t="s">
        <v>8078</v>
      </c>
      <c r="E4267" s="156" t="s">
        <v>23273</v>
      </c>
      <c r="F4267" s="103"/>
    </row>
    <row r="4268" spans="1:6" ht="27" x14ac:dyDescent="0.25">
      <c r="A4268" s="60" t="s">
        <v>2501</v>
      </c>
      <c r="B4268" s="60" t="s">
        <v>2501</v>
      </c>
      <c r="C4268" s="515" t="s">
        <v>15537</v>
      </c>
      <c r="D4268" s="60" t="s">
        <v>8078</v>
      </c>
      <c r="E4268" s="156" t="s">
        <v>23842</v>
      </c>
      <c r="F4268" s="103"/>
    </row>
    <row r="4269" spans="1:6" ht="27" x14ac:dyDescent="0.25">
      <c r="A4269" s="60" t="s">
        <v>2502</v>
      </c>
      <c r="B4269" s="60" t="s">
        <v>2502</v>
      </c>
      <c r="C4269" s="515" t="s">
        <v>15538</v>
      </c>
      <c r="D4269" s="60" t="s">
        <v>8078</v>
      </c>
      <c r="E4269" s="156" t="s">
        <v>9829</v>
      </c>
      <c r="F4269" s="103"/>
    </row>
    <row r="4270" spans="1:6" ht="27" x14ac:dyDescent="0.25">
      <c r="A4270" s="60" t="s">
        <v>2503</v>
      </c>
      <c r="B4270" s="60" t="s">
        <v>2503</v>
      </c>
      <c r="C4270" s="515" t="s">
        <v>15539</v>
      </c>
      <c r="D4270" s="60" t="s">
        <v>8078</v>
      </c>
      <c r="E4270" s="156" t="s">
        <v>7858</v>
      </c>
      <c r="F4270" s="103"/>
    </row>
    <row r="4271" spans="1:6" ht="27" x14ac:dyDescent="0.25">
      <c r="A4271" s="60" t="s">
        <v>2504</v>
      </c>
      <c r="B4271" s="60" t="s">
        <v>2504</v>
      </c>
      <c r="C4271" s="515" t="s">
        <v>15540</v>
      </c>
      <c r="D4271" s="60" t="s">
        <v>8078</v>
      </c>
      <c r="E4271" s="156" t="s">
        <v>23843</v>
      </c>
      <c r="F4271" s="103"/>
    </row>
    <row r="4272" spans="1:6" ht="27" x14ac:dyDescent="0.25">
      <c r="A4272" s="60" t="s">
        <v>2505</v>
      </c>
      <c r="B4272" s="60" t="s">
        <v>2505</v>
      </c>
      <c r="C4272" s="515" t="s">
        <v>15541</v>
      </c>
      <c r="D4272" s="60" t="s">
        <v>8078</v>
      </c>
      <c r="E4272" s="156" t="s">
        <v>18255</v>
      </c>
      <c r="F4272" s="103"/>
    </row>
    <row r="4273" spans="1:6" ht="27" x14ac:dyDescent="0.25">
      <c r="A4273" s="60" t="s">
        <v>2506</v>
      </c>
      <c r="B4273" s="60" t="s">
        <v>2506</v>
      </c>
      <c r="C4273" s="515" t="s">
        <v>15542</v>
      </c>
      <c r="D4273" s="60" t="s">
        <v>8078</v>
      </c>
      <c r="E4273" s="156" t="s">
        <v>23844</v>
      </c>
      <c r="F4273" s="103"/>
    </row>
    <row r="4274" spans="1:6" ht="27" x14ac:dyDescent="0.25">
      <c r="A4274" s="60" t="s">
        <v>2507</v>
      </c>
      <c r="B4274" s="60" t="s">
        <v>2507</v>
      </c>
      <c r="C4274" s="515" t="s">
        <v>15543</v>
      </c>
      <c r="D4274" s="60" t="s">
        <v>8078</v>
      </c>
      <c r="E4274" s="156" t="s">
        <v>23845</v>
      </c>
      <c r="F4274" s="103"/>
    </row>
    <row r="4275" spans="1:6" x14ac:dyDescent="0.25">
      <c r="A4275" s="60" t="s">
        <v>2508</v>
      </c>
      <c r="B4275" s="60" t="s">
        <v>2508</v>
      </c>
      <c r="C4275" s="515" t="s">
        <v>15544</v>
      </c>
      <c r="D4275" s="60" t="s">
        <v>8078</v>
      </c>
      <c r="E4275" s="156" t="s">
        <v>14813</v>
      </c>
      <c r="F4275" s="103"/>
    </row>
    <row r="4276" spans="1:6" x14ac:dyDescent="0.25">
      <c r="A4276" s="60" t="s">
        <v>2509</v>
      </c>
      <c r="B4276" s="60" t="s">
        <v>2509</v>
      </c>
      <c r="C4276" s="515" t="s">
        <v>15545</v>
      </c>
      <c r="D4276" s="60" t="s">
        <v>8078</v>
      </c>
      <c r="E4276" s="156" t="s">
        <v>23846</v>
      </c>
      <c r="F4276" s="103"/>
    </row>
    <row r="4277" spans="1:6" x14ac:dyDescent="0.25">
      <c r="A4277" s="60" t="s">
        <v>2510</v>
      </c>
      <c r="B4277" s="60" t="s">
        <v>2510</v>
      </c>
      <c r="C4277" s="515" t="s">
        <v>15546</v>
      </c>
      <c r="D4277" s="60" t="s">
        <v>8078</v>
      </c>
      <c r="E4277" s="156" t="s">
        <v>23847</v>
      </c>
      <c r="F4277" s="103"/>
    </row>
    <row r="4278" spans="1:6" x14ac:dyDescent="0.25">
      <c r="A4278" s="60" t="s">
        <v>2511</v>
      </c>
      <c r="B4278" s="60" t="s">
        <v>2511</v>
      </c>
      <c r="C4278" s="515" t="s">
        <v>15547</v>
      </c>
      <c r="D4278" s="60" t="s">
        <v>8078</v>
      </c>
      <c r="E4278" s="156" t="s">
        <v>23848</v>
      </c>
      <c r="F4278" s="103"/>
    </row>
    <row r="4279" spans="1:6" x14ac:dyDescent="0.25">
      <c r="A4279" s="60" t="s">
        <v>2512</v>
      </c>
      <c r="B4279" s="60" t="s">
        <v>2512</v>
      </c>
      <c r="C4279" s="515" t="s">
        <v>15548</v>
      </c>
      <c r="D4279" s="60" t="s">
        <v>8078</v>
      </c>
      <c r="E4279" s="156" t="s">
        <v>23849</v>
      </c>
      <c r="F4279" s="103"/>
    </row>
    <row r="4280" spans="1:6" x14ac:dyDescent="0.25">
      <c r="A4280" s="60" t="s">
        <v>2513</v>
      </c>
      <c r="B4280" s="60" t="s">
        <v>2513</v>
      </c>
      <c r="C4280" s="515" t="s">
        <v>15549</v>
      </c>
      <c r="D4280" s="60" t="s">
        <v>8078</v>
      </c>
      <c r="E4280" s="156" t="s">
        <v>23850</v>
      </c>
      <c r="F4280" s="103"/>
    </row>
    <row r="4281" spans="1:6" ht="27" x14ac:dyDescent="0.25">
      <c r="A4281" s="60" t="s">
        <v>2520</v>
      </c>
      <c r="B4281" s="60" t="s">
        <v>2520</v>
      </c>
      <c r="C4281" s="515" t="s">
        <v>15550</v>
      </c>
      <c r="D4281" s="60" t="s">
        <v>8078</v>
      </c>
      <c r="E4281" s="156" t="s">
        <v>11458</v>
      </c>
      <c r="F4281" s="103"/>
    </row>
    <row r="4282" spans="1:6" ht="27" x14ac:dyDescent="0.25">
      <c r="A4282" s="60" t="s">
        <v>2521</v>
      </c>
      <c r="B4282" s="60" t="s">
        <v>2521</v>
      </c>
      <c r="C4282" s="515" t="s">
        <v>15551</v>
      </c>
      <c r="D4282" s="60" t="s">
        <v>8078</v>
      </c>
      <c r="E4282" s="156" t="s">
        <v>23851</v>
      </c>
      <c r="F4282" s="103"/>
    </row>
    <row r="4283" spans="1:6" ht="27" x14ac:dyDescent="0.25">
      <c r="A4283" s="60" t="s">
        <v>2522</v>
      </c>
      <c r="B4283" s="60" t="s">
        <v>2522</v>
      </c>
      <c r="C4283" s="515" t="s">
        <v>15552</v>
      </c>
      <c r="D4283" s="60" t="s">
        <v>8078</v>
      </c>
      <c r="E4283" s="156" t="s">
        <v>13373</v>
      </c>
      <c r="F4283" s="103"/>
    </row>
    <row r="4284" spans="1:6" ht="27" x14ac:dyDescent="0.25">
      <c r="A4284" s="60" t="s">
        <v>2523</v>
      </c>
      <c r="B4284" s="60" t="s">
        <v>2523</v>
      </c>
      <c r="C4284" s="515" t="s">
        <v>15553</v>
      </c>
      <c r="D4284" s="60" t="s">
        <v>8078</v>
      </c>
      <c r="E4284" s="156" t="s">
        <v>7994</v>
      </c>
      <c r="F4284" s="103"/>
    </row>
    <row r="4285" spans="1:6" ht="27" x14ac:dyDescent="0.25">
      <c r="A4285" s="60" t="s">
        <v>2524</v>
      </c>
      <c r="B4285" s="60" t="s">
        <v>2524</v>
      </c>
      <c r="C4285" s="515" t="s">
        <v>15554</v>
      </c>
      <c r="D4285" s="60" t="s">
        <v>8078</v>
      </c>
      <c r="E4285" s="156" t="s">
        <v>14747</v>
      </c>
      <c r="F4285" s="103"/>
    </row>
    <row r="4286" spans="1:6" ht="27" x14ac:dyDescent="0.25">
      <c r="A4286" s="60" t="s">
        <v>2525</v>
      </c>
      <c r="B4286" s="60" t="s">
        <v>2525</v>
      </c>
      <c r="C4286" s="515" t="s">
        <v>15555</v>
      </c>
      <c r="D4286" s="60" t="s">
        <v>8078</v>
      </c>
      <c r="E4286" s="156" t="s">
        <v>12755</v>
      </c>
      <c r="F4286" s="103"/>
    </row>
    <row r="4287" spans="1:6" ht="27" x14ac:dyDescent="0.25">
      <c r="A4287" s="60" t="s">
        <v>2526</v>
      </c>
      <c r="B4287" s="60" t="s">
        <v>2526</v>
      </c>
      <c r="C4287" s="515" t="s">
        <v>15556</v>
      </c>
      <c r="D4287" s="60" t="s">
        <v>8078</v>
      </c>
      <c r="E4287" s="156" t="s">
        <v>12561</v>
      </c>
      <c r="F4287" s="103"/>
    </row>
    <row r="4288" spans="1:6" ht="27" x14ac:dyDescent="0.25">
      <c r="A4288" s="60" t="s">
        <v>2527</v>
      </c>
      <c r="B4288" s="60" t="s">
        <v>2527</v>
      </c>
      <c r="C4288" s="515" t="s">
        <v>15557</v>
      </c>
      <c r="D4288" s="60" t="s">
        <v>8078</v>
      </c>
      <c r="E4288" s="156" t="s">
        <v>16563</v>
      </c>
      <c r="F4288" s="103"/>
    </row>
    <row r="4289" spans="1:6" ht="27" x14ac:dyDescent="0.25">
      <c r="A4289" s="60" t="s">
        <v>2528</v>
      </c>
      <c r="B4289" s="60" t="s">
        <v>2528</v>
      </c>
      <c r="C4289" s="515" t="s">
        <v>15558</v>
      </c>
      <c r="D4289" s="60" t="s">
        <v>8078</v>
      </c>
      <c r="E4289" s="156" t="s">
        <v>18710</v>
      </c>
      <c r="F4289" s="103"/>
    </row>
    <row r="4290" spans="1:6" ht="27" x14ac:dyDescent="0.25">
      <c r="A4290" s="60" t="s">
        <v>2535</v>
      </c>
      <c r="B4290" s="60" t="s">
        <v>2535</v>
      </c>
      <c r="C4290" s="515" t="s">
        <v>15559</v>
      </c>
      <c r="D4290" s="60" t="s">
        <v>8078</v>
      </c>
      <c r="E4290" s="156" t="s">
        <v>10681</v>
      </c>
      <c r="F4290" s="103"/>
    </row>
    <row r="4291" spans="1:6" ht="27" x14ac:dyDescent="0.25">
      <c r="A4291" s="60" t="s">
        <v>2536</v>
      </c>
      <c r="B4291" s="60" t="s">
        <v>2536</v>
      </c>
      <c r="C4291" s="515" t="s">
        <v>15560</v>
      </c>
      <c r="D4291" s="60" t="s">
        <v>8078</v>
      </c>
      <c r="E4291" s="156" t="s">
        <v>7903</v>
      </c>
      <c r="F4291" s="103"/>
    </row>
    <row r="4292" spans="1:6" ht="27" x14ac:dyDescent="0.25">
      <c r="A4292" s="60" t="s">
        <v>2537</v>
      </c>
      <c r="B4292" s="60" t="s">
        <v>2537</v>
      </c>
      <c r="C4292" s="515" t="s">
        <v>15561</v>
      </c>
      <c r="D4292" s="60" t="s">
        <v>8078</v>
      </c>
      <c r="E4292" s="156" t="s">
        <v>23852</v>
      </c>
      <c r="F4292" s="103"/>
    </row>
    <row r="4293" spans="1:6" ht="27" x14ac:dyDescent="0.25">
      <c r="A4293" s="60" t="s">
        <v>2538</v>
      </c>
      <c r="B4293" s="60" t="s">
        <v>2538</v>
      </c>
      <c r="C4293" s="515" t="s">
        <v>15562</v>
      </c>
      <c r="D4293" s="60" t="s">
        <v>8078</v>
      </c>
      <c r="E4293" s="156" t="s">
        <v>23853</v>
      </c>
      <c r="F4293" s="103"/>
    </row>
    <row r="4294" spans="1:6" ht="27" x14ac:dyDescent="0.25">
      <c r="A4294" s="60" t="s">
        <v>2539</v>
      </c>
      <c r="B4294" s="60" t="s">
        <v>2539</v>
      </c>
      <c r="C4294" s="515" t="s">
        <v>15564</v>
      </c>
      <c r="D4294" s="60" t="s">
        <v>8078</v>
      </c>
      <c r="E4294" s="156" t="s">
        <v>13798</v>
      </c>
      <c r="F4294" s="103"/>
    </row>
    <row r="4295" spans="1:6" ht="27" x14ac:dyDescent="0.25">
      <c r="A4295" s="60" t="s">
        <v>2540</v>
      </c>
      <c r="B4295" s="60" t="s">
        <v>2540</v>
      </c>
      <c r="C4295" s="515" t="s">
        <v>15565</v>
      </c>
      <c r="D4295" s="60" t="s">
        <v>8078</v>
      </c>
      <c r="E4295" s="156" t="s">
        <v>23618</v>
      </c>
      <c r="F4295" s="103"/>
    </row>
    <row r="4296" spans="1:6" ht="27" x14ac:dyDescent="0.25">
      <c r="A4296" s="60" t="s">
        <v>2541</v>
      </c>
      <c r="B4296" s="60" t="s">
        <v>2541</v>
      </c>
      <c r="C4296" s="515" t="s">
        <v>15566</v>
      </c>
      <c r="D4296" s="60" t="s">
        <v>8078</v>
      </c>
      <c r="E4296" s="156" t="s">
        <v>14570</v>
      </c>
      <c r="F4296" s="103"/>
    </row>
    <row r="4297" spans="1:6" ht="27" x14ac:dyDescent="0.25">
      <c r="A4297" s="60" t="s">
        <v>2542</v>
      </c>
      <c r="B4297" s="60" t="s">
        <v>2542</v>
      </c>
      <c r="C4297" s="515" t="s">
        <v>15567</v>
      </c>
      <c r="D4297" s="60" t="s">
        <v>8078</v>
      </c>
      <c r="E4297" s="156" t="s">
        <v>19673</v>
      </c>
      <c r="F4297" s="103"/>
    </row>
    <row r="4298" spans="1:6" ht="27" x14ac:dyDescent="0.25">
      <c r="A4298" s="60" t="s">
        <v>2543</v>
      </c>
      <c r="B4298" s="60" t="s">
        <v>2543</v>
      </c>
      <c r="C4298" s="515" t="s">
        <v>15568</v>
      </c>
      <c r="D4298" s="60" t="s">
        <v>8078</v>
      </c>
      <c r="E4298" s="156" t="s">
        <v>23854</v>
      </c>
      <c r="F4298" s="103"/>
    </row>
    <row r="4299" spans="1:6" x14ac:dyDescent="0.25">
      <c r="A4299" s="60" t="s">
        <v>2552</v>
      </c>
      <c r="B4299" s="60" t="s">
        <v>2552</v>
      </c>
      <c r="C4299" s="515" t="s">
        <v>9832</v>
      </c>
      <c r="D4299" s="60" t="s">
        <v>8078</v>
      </c>
      <c r="E4299" s="156" t="s">
        <v>23855</v>
      </c>
      <c r="F4299" s="103"/>
    </row>
    <row r="4300" spans="1:6" x14ac:dyDescent="0.25">
      <c r="A4300" s="60" t="s">
        <v>2553</v>
      </c>
      <c r="B4300" s="60" t="s">
        <v>2553</v>
      </c>
      <c r="C4300" s="515" t="s">
        <v>9833</v>
      </c>
      <c r="D4300" s="60" t="s">
        <v>8078</v>
      </c>
      <c r="E4300" s="156" t="s">
        <v>23856</v>
      </c>
      <c r="F4300" s="103"/>
    </row>
    <row r="4301" spans="1:6" x14ac:dyDescent="0.25">
      <c r="A4301" s="60" t="s">
        <v>2554</v>
      </c>
      <c r="B4301" s="60" t="s">
        <v>2554</v>
      </c>
      <c r="C4301" s="515" t="s">
        <v>9834</v>
      </c>
      <c r="D4301" s="60" t="s">
        <v>8078</v>
      </c>
      <c r="E4301" s="156" t="s">
        <v>23857</v>
      </c>
      <c r="F4301" s="103"/>
    </row>
    <row r="4302" spans="1:6" x14ac:dyDescent="0.25">
      <c r="A4302" s="60" t="s">
        <v>2555</v>
      </c>
      <c r="B4302" s="60" t="s">
        <v>2555</v>
      </c>
      <c r="C4302" s="515" t="s">
        <v>9835</v>
      </c>
      <c r="D4302" s="60" t="s">
        <v>8078</v>
      </c>
      <c r="E4302" s="156" t="s">
        <v>23858</v>
      </c>
      <c r="F4302" s="103"/>
    </row>
    <row r="4303" spans="1:6" x14ac:dyDescent="0.25">
      <c r="A4303" s="60" t="s">
        <v>2556</v>
      </c>
      <c r="B4303" s="60" t="s">
        <v>2556</v>
      </c>
      <c r="C4303" s="515" t="s">
        <v>9836</v>
      </c>
      <c r="D4303" s="60" t="s">
        <v>8078</v>
      </c>
      <c r="E4303" s="156" t="s">
        <v>23859</v>
      </c>
      <c r="F4303" s="103"/>
    </row>
    <row r="4304" spans="1:6" x14ac:dyDescent="0.25">
      <c r="A4304" s="60" t="s">
        <v>2557</v>
      </c>
      <c r="B4304" s="60" t="s">
        <v>2557</v>
      </c>
      <c r="C4304" s="515" t="s">
        <v>9837</v>
      </c>
      <c r="D4304" s="60" t="s">
        <v>8078</v>
      </c>
      <c r="E4304" s="156" t="s">
        <v>19779</v>
      </c>
      <c r="F4304" s="103"/>
    </row>
    <row r="4305" spans="1:6" ht="27" x14ac:dyDescent="0.25">
      <c r="A4305" s="60" t="s">
        <v>2558</v>
      </c>
      <c r="B4305" s="60" t="s">
        <v>2558</v>
      </c>
      <c r="C4305" s="515" t="s">
        <v>9838</v>
      </c>
      <c r="D4305" s="60" t="s">
        <v>8078</v>
      </c>
      <c r="E4305" s="156" t="s">
        <v>23860</v>
      </c>
      <c r="F4305" s="103"/>
    </row>
    <row r="4306" spans="1:6" ht="27" x14ac:dyDescent="0.25">
      <c r="A4306" s="60" t="s">
        <v>2559</v>
      </c>
      <c r="B4306" s="60" t="s">
        <v>2559</v>
      </c>
      <c r="C4306" s="515" t="s">
        <v>9839</v>
      </c>
      <c r="D4306" s="60" t="s">
        <v>8078</v>
      </c>
      <c r="E4306" s="156" t="s">
        <v>23861</v>
      </c>
      <c r="F4306" s="103"/>
    </row>
    <row r="4307" spans="1:6" ht="27" x14ac:dyDescent="0.25">
      <c r="A4307" s="60" t="s">
        <v>2560</v>
      </c>
      <c r="B4307" s="60" t="s">
        <v>2560</v>
      </c>
      <c r="C4307" s="515" t="s">
        <v>9840</v>
      </c>
      <c r="D4307" s="60" t="s">
        <v>8078</v>
      </c>
      <c r="E4307" s="156" t="s">
        <v>23862</v>
      </c>
      <c r="F4307" s="103"/>
    </row>
    <row r="4308" spans="1:6" ht="27" x14ac:dyDescent="0.25">
      <c r="A4308" s="60" t="s">
        <v>2561</v>
      </c>
      <c r="B4308" s="60" t="s">
        <v>2561</v>
      </c>
      <c r="C4308" s="515" t="s">
        <v>9841</v>
      </c>
      <c r="D4308" s="60" t="s">
        <v>8078</v>
      </c>
      <c r="E4308" s="156" t="s">
        <v>23863</v>
      </c>
      <c r="F4308" s="103"/>
    </row>
    <row r="4309" spans="1:6" ht="27" x14ac:dyDescent="0.25">
      <c r="A4309" s="60" t="s">
        <v>2562</v>
      </c>
      <c r="B4309" s="60" t="s">
        <v>2562</v>
      </c>
      <c r="C4309" s="515" t="s">
        <v>9842</v>
      </c>
      <c r="D4309" s="60" t="s">
        <v>8078</v>
      </c>
      <c r="E4309" s="156" t="s">
        <v>23864</v>
      </c>
      <c r="F4309" s="103"/>
    </row>
    <row r="4310" spans="1:6" ht="27" x14ac:dyDescent="0.25">
      <c r="A4310" s="60" t="s">
        <v>2563</v>
      </c>
      <c r="B4310" s="60" t="s">
        <v>2563</v>
      </c>
      <c r="C4310" s="515" t="s">
        <v>9843</v>
      </c>
      <c r="D4310" s="60" t="s">
        <v>8078</v>
      </c>
      <c r="E4310" s="156" t="s">
        <v>23865</v>
      </c>
      <c r="F4310" s="103"/>
    </row>
    <row r="4311" spans="1:6" x14ac:dyDescent="0.25">
      <c r="A4311" s="60" t="s">
        <v>2564</v>
      </c>
      <c r="B4311" s="60" t="s">
        <v>2564</v>
      </c>
      <c r="C4311" s="515" t="s">
        <v>9844</v>
      </c>
      <c r="D4311" s="60" t="s">
        <v>8078</v>
      </c>
      <c r="E4311" s="156" t="s">
        <v>23866</v>
      </c>
      <c r="F4311" s="103"/>
    </row>
    <row r="4312" spans="1:6" x14ac:dyDescent="0.25">
      <c r="A4312" s="60" t="s">
        <v>2565</v>
      </c>
      <c r="B4312" s="60" t="s">
        <v>2565</v>
      </c>
      <c r="C4312" s="515" t="s">
        <v>9845</v>
      </c>
      <c r="D4312" s="60" t="s">
        <v>8078</v>
      </c>
      <c r="E4312" s="156" t="s">
        <v>19630</v>
      </c>
      <c r="F4312" s="103"/>
    </row>
    <row r="4313" spans="1:6" x14ac:dyDescent="0.25">
      <c r="A4313" s="60" t="s">
        <v>2566</v>
      </c>
      <c r="B4313" s="60" t="s">
        <v>2566</v>
      </c>
      <c r="C4313" s="515" t="s">
        <v>9846</v>
      </c>
      <c r="D4313" s="60" t="s">
        <v>8078</v>
      </c>
      <c r="E4313" s="156" t="s">
        <v>17684</v>
      </c>
      <c r="F4313" s="103"/>
    </row>
    <row r="4314" spans="1:6" ht="27" x14ac:dyDescent="0.25">
      <c r="A4314" s="60" t="s">
        <v>2574</v>
      </c>
      <c r="B4314" s="60" t="s">
        <v>2574</v>
      </c>
      <c r="C4314" s="515" t="s">
        <v>9847</v>
      </c>
      <c r="D4314" s="60" t="s">
        <v>8078</v>
      </c>
      <c r="E4314" s="156" t="s">
        <v>23867</v>
      </c>
      <c r="F4314" s="103"/>
    </row>
    <row r="4315" spans="1:6" ht="27" x14ac:dyDescent="0.25">
      <c r="A4315" s="60" t="s">
        <v>2575</v>
      </c>
      <c r="B4315" s="60" t="s">
        <v>2575</v>
      </c>
      <c r="C4315" s="515" t="s">
        <v>9848</v>
      </c>
      <c r="D4315" s="60" t="s">
        <v>8078</v>
      </c>
      <c r="E4315" s="156" t="s">
        <v>19255</v>
      </c>
      <c r="F4315" s="103"/>
    </row>
    <row r="4316" spans="1:6" ht="27" x14ac:dyDescent="0.25">
      <c r="A4316" s="60" t="s">
        <v>2576</v>
      </c>
      <c r="B4316" s="60" t="s">
        <v>2576</v>
      </c>
      <c r="C4316" s="515" t="s">
        <v>9849</v>
      </c>
      <c r="D4316" s="60" t="s">
        <v>8078</v>
      </c>
      <c r="E4316" s="156" t="s">
        <v>16449</v>
      </c>
      <c r="F4316" s="103"/>
    </row>
    <row r="4317" spans="1:6" ht="27" x14ac:dyDescent="0.25">
      <c r="A4317" s="60" t="s">
        <v>2577</v>
      </c>
      <c r="B4317" s="60" t="s">
        <v>2577</v>
      </c>
      <c r="C4317" s="515" t="s">
        <v>9850</v>
      </c>
      <c r="D4317" s="60" t="s">
        <v>8078</v>
      </c>
      <c r="E4317" s="156" t="s">
        <v>23868</v>
      </c>
      <c r="F4317" s="103"/>
    </row>
    <row r="4318" spans="1:6" ht="27" x14ac:dyDescent="0.25">
      <c r="A4318" s="60" t="s">
        <v>2578</v>
      </c>
      <c r="B4318" s="60" t="s">
        <v>2578</v>
      </c>
      <c r="C4318" s="515" t="s">
        <v>9851</v>
      </c>
      <c r="D4318" s="60" t="s">
        <v>8078</v>
      </c>
      <c r="E4318" s="156" t="s">
        <v>23783</v>
      </c>
      <c r="F4318" s="103"/>
    </row>
    <row r="4319" spans="1:6" ht="27" x14ac:dyDescent="0.25">
      <c r="A4319" s="60" t="s">
        <v>2579</v>
      </c>
      <c r="B4319" s="60" t="s">
        <v>2579</v>
      </c>
      <c r="C4319" s="515" t="s">
        <v>9852</v>
      </c>
      <c r="D4319" s="60" t="s">
        <v>8078</v>
      </c>
      <c r="E4319" s="156" t="s">
        <v>16354</v>
      </c>
      <c r="F4319" s="103"/>
    </row>
    <row r="4320" spans="1:6" ht="27" x14ac:dyDescent="0.25">
      <c r="A4320" s="60" t="s">
        <v>2580</v>
      </c>
      <c r="B4320" s="60" t="s">
        <v>2580</v>
      </c>
      <c r="C4320" s="515" t="s">
        <v>9853</v>
      </c>
      <c r="D4320" s="60" t="s">
        <v>8078</v>
      </c>
      <c r="E4320" s="156" t="s">
        <v>23869</v>
      </c>
      <c r="F4320" s="103"/>
    </row>
    <row r="4321" spans="1:6" ht="27" x14ac:dyDescent="0.25">
      <c r="A4321" s="60" t="s">
        <v>2581</v>
      </c>
      <c r="B4321" s="60" t="s">
        <v>2581</v>
      </c>
      <c r="C4321" s="515" t="s">
        <v>9854</v>
      </c>
      <c r="D4321" s="60" t="s">
        <v>8078</v>
      </c>
      <c r="E4321" s="156" t="s">
        <v>23870</v>
      </c>
      <c r="F4321" s="103"/>
    </row>
    <row r="4322" spans="1:6" ht="27" x14ac:dyDescent="0.25">
      <c r="A4322" s="60" t="s">
        <v>2582</v>
      </c>
      <c r="B4322" s="60" t="s">
        <v>2582</v>
      </c>
      <c r="C4322" s="515" t="s">
        <v>9855</v>
      </c>
      <c r="D4322" s="60" t="s">
        <v>8078</v>
      </c>
      <c r="E4322" s="156" t="s">
        <v>17068</v>
      </c>
      <c r="F4322" s="103"/>
    </row>
    <row r="4323" spans="1:6" ht="27" x14ac:dyDescent="0.25">
      <c r="A4323" s="60" t="s">
        <v>2583</v>
      </c>
      <c r="B4323" s="60" t="s">
        <v>2583</v>
      </c>
      <c r="C4323" s="515" t="s">
        <v>9856</v>
      </c>
      <c r="D4323" s="60" t="s">
        <v>8078</v>
      </c>
      <c r="E4323" s="156" t="s">
        <v>23871</v>
      </c>
      <c r="F4323" s="103"/>
    </row>
    <row r="4324" spans="1:6" ht="27" x14ac:dyDescent="0.25">
      <c r="A4324" s="60" t="s">
        <v>2584</v>
      </c>
      <c r="B4324" s="60" t="s">
        <v>2584</v>
      </c>
      <c r="C4324" s="515" t="s">
        <v>9857</v>
      </c>
      <c r="D4324" s="60" t="s">
        <v>8078</v>
      </c>
      <c r="E4324" s="156" t="s">
        <v>23872</v>
      </c>
      <c r="F4324" s="103"/>
    </row>
    <row r="4325" spans="1:6" ht="27" x14ac:dyDescent="0.25">
      <c r="A4325" s="60" t="s">
        <v>2585</v>
      </c>
      <c r="B4325" s="60" t="s">
        <v>2585</v>
      </c>
      <c r="C4325" s="515" t="s">
        <v>9858</v>
      </c>
      <c r="D4325" s="60" t="s">
        <v>8078</v>
      </c>
      <c r="E4325" s="156" t="s">
        <v>23873</v>
      </c>
      <c r="F4325" s="103"/>
    </row>
    <row r="4326" spans="1:6" ht="27" x14ac:dyDescent="0.25">
      <c r="A4326" s="60" t="s">
        <v>2586</v>
      </c>
      <c r="B4326" s="60" t="s">
        <v>2586</v>
      </c>
      <c r="C4326" s="515" t="s">
        <v>9859</v>
      </c>
      <c r="D4326" s="60" t="s">
        <v>8078</v>
      </c>
      <c r="E4326" s="156" t="s">
        <v>23874</v>
      </c>
      <c r="F4326" s="103"/>
    </row>
    <row r="4327" spans="1:6" ht="27" x14ac:dyDescent="0.25">
      <c r="A4327" s="60" t="s">
        <v>2587</v>
      </c>
      <c r="B4327" s="60" t="s">
        <v>2587</v>
      </c>
      <c r="C4327" s="515" t="s">
        <v>9860</v>
      </c>
      <c r="D4327" s="60" t="s">
        <v>8078</v>
      </c>
      <c r="E4327" s="156" t="s">
        <v>20281</v>
      </c>
      <c r="F4327" s="103"/>
    </row>
    <row r="4328" spans="1:6" ht="27" x14ac:dyDescent="0.25">
      <c r="A4328" s="60" t="s">
        <v>2588</v>
      </c>
      <c r="B4328" s="60" t="s">
        <v>2588</v>
      </c>
      <c r="C4328" s="515" t="s">
        <v>9861</v>
      </c>
      <c r="D4328" s="60" t="s">
        <v>8078</v>
      </c>
      <c r="E4328" s="156" t="s">
        <v>19587</v>
      </c>
      <c r="F4328" s="103"/>
    </row>
    <row r="4329" spans="1:6" ht="27" x14ac:dyDescent="0.25">
      <c r="A4329" s="60" t="s">
        <v>2589</v>
      </c>
      <c r="B4329" s="60" t="s">
        <v>2589</v>
      </c>
      <c r="C4329" s="515" t="s">
        <v>9862</v>
      </c>
      <c r="D4329" s="60" t="s">
        <v>8078</v>
      </c>
      <c r="E4329" s="156" t="s">
        <v>18775</v>
      </c>
      <c r="F4329" s="103"/>
    </row>
    <row r="4330" spans="1:6" ht="27" x14ac:dyDescent="0.25">
      <c r="A4330" s="60" t="s">
        <v>2590</v>
      </c>
      <c r="B4330" s="60" t="s">
        <v>2590</v>
      </c>
      <c r="C4330" s="515" t="s">
        <v>9863</v>
      </c>
      <c r="D4330" s="60" t="s">
        <v>8078</v>
      </c>
      <c r="E4330" s="156" t="s">
        <v>22097</v>
      </c>
      <c r="F4330" s="103"/>
    </row>
    <row r="4331" spans="1:6" ht="27" x14ac:dyDescent="0.25">
      <c r="A4331" s="60" t="s">
        <v>2591</v>
      </c>
      <c r="B4331" s="60" t="s">
        <v>2591</v>
      </c>
      <c r="C4331" s="515" t="s">
        <v>9864</v>
      </c>
      <c r="D4331" s="60" t="s">
        <v>8078</v>
      </c>
      <c r="E4331" s="156" t="s">
        <v>23875</v>
      </c>
      <c r="F4331" s="103"/>
    </row>
    <row r="4332" spans="1:6" ht="27" x14ac:dyDescent="0.25">
      <c r="A4332" s="60" t="s">
        <v>2592</v>
      </c>
      <c r="B4332" s="60" t="s">
        <v>2592</v>
      </c>
      <c r="C4332" s="515" t="s">
        <v>9865</v>
      </c>
      <c r="D4332" s="60" t="s">
        <v>8078</v>
      </c>
      <c r="E4332" s="156" t="s">
        <v>14569</v>
      </c>
      <c r="F4332" s="103"/>
    </row>
    <row r="4333" spans="1:6" ht="27" x14ac:dyDescent="0.25">
      <c r="A4333" s="60" t="s">
        <v>2593</v>
      </c>
      <c r="B4333" s="60" t="s">
        <v>2593</v>
      </c>
      <c r="C4333" s="515" t="s">
        <v>9866</v>
      </c>
      <c r="D4333" s="60" t="s">
        <v>8078</v>
      </c>
      <c r="E4333" s="156" t="s">
        <v>18867</v>
      </c>
      <c r="F4333" s="103"/>
    </row>
    <row r="4334" spans="1:6" ht="27" x14ac:dyDescent="0.25">
      <c r="A4334" s="60" t="s">
        <v>2594</v>
      </c>
      <c r="B4334" s="60" t="s">
        <v>2594</v>
      </c>
      <c r="C4334" s="515" t="s">
        <v>9867</v>
      </c>
      <c r="D4334" s="60" t="s">
        <v>8078</v>
      </c>
      <c r="E4334" s="156" t="s">
        <v>18785</v>
      </c>
      <c r="F4334" s="103"/>
    </row>
    <row r="4335" spans="1:6" ht="27" x14ac:dyDescent="0.25">
      <c r="A4335" s="60" t="s">
        <v>2595</v>
      </c>
      <c r="B4335" s="60" t="s">
        <v>2595</v>
      </c>
      <c r="C4335" s="515" t="s">
        <v>9868</v>
      </c>
      <c r="D4335" s="60" t="s">
        <v>8078</v>
      </c>
      <c r="E4335" s="156" t="s">
        <v>23876</v>
      </c>
      <c r="F4335" s="103"/>
    </row>
    <row r="4336" spans="1:6" ht="27" x14ac:dyDescent="0.25">
      <c r="A4336" s="60" t="s">
        <v>2791</v>
      </c>
      <c r="B4336" s="60" t="s">
        <v>2791</v>
      </c>
      <c r="C4336" s="515" t="s">
        <v>9869</v>
      </c>
      <c r="D4336" s="60" t="s">
        <v>8078</v>
      </c>
      <c r="E4336" s="156" t="s">
        <v>18261</v>
      </c>
      <c r="F4336" s="103"/>
    </row>
    <row r="4337" spans="1:6" ht="27" x14ac:dyDescent="0.25">
      <c r="A4337" s="60" t="s">
        <v>2792</v>
      </c>
      <c r="B4337" s="60" t="s">
        <v>2792</v>
      </c>
      <c r="C4337" s="515" t="s">
        <v>9870</v>
      </c>
      <c r="D4337" s="60" t="s">
        <v>8078</v>
      </c>
      <c r="E4337" s="156" t="s">
        <v>23877</v>
      </c>
      <c r="F4337" s="103"/>
    </row>
    <row r="4338" spans="1:6" ht="27" x14ac:dyDescent="0.25">
      <c r="A4338" s="60" t="s">
        <v>2793</v>
      </c>
      <c r="B4338" s="60" t="s">
        <v>2793</v>
      </c>
      <c r="C4338" s="515" t="s">
        <v>9871</v>
      </c>
      <c r="D4338" s="60" t="s">
        <v>8078</v>
      </c>
      <c r="E4338" s="156" t="s">
        <v>23878</v>
      </c>
      <c r="F4338" s="103"/>
    </row>
    <row r="4339" spans="1:6" ht="27" x14ac:dyDescent="0.25">
      <c r="A4339" s="60" t="s">
        <v>2794</v>
      </c>
      <c r="B4339" s="60" t="s">
        <v>2794</v>
      </c>
      <c r="C4339" s="515" t="s">
        <v>9872</v>
      </c>
      <c r="D4339" s="60" t="s">
        <v>8078</v>
      </c>
      <c r="E4339" s="156" t="s">
        <v>23879</v>
      </c>
      <c r="F4339" s="103"/>
    </row>
    <row r="4340" spans="1:6" ht="27" x14ac:dyDescent="0.25">
      <c r="A4340" s="60" t="s">
        <v>2795</v>
      </c>
      <c r="B4340" s="60" t="s">
        <v>2795</v>
      </c>
      <c r="C4340" s="515" t="s">
        <v>9873</v>
      </c>
      <c r="D4340" s="60" t="s">
        <v>8078</v>
      </c>
      <c r="E4340" s="156" t="s">
        <v>23880</v>
      </c>
      <c r="F4340" s="103"/>
    </row>
    <row r="4341" spans="1:6" ht="27" x14ac:dyDescent="0.25">
      <c r="A4341" s="60" t="s">
        <v>2796</v>
      </c>
      <c r="B4341" s="60" t="s">
        <v>2796</v>
      </c>
      <c r="C4341" s="515" t="s">
        <v>9874</v>
      </c>
      <c r="D4341" s="60" t="s">
        <v>8078</v>
      </c>
      <c r="E4341" s="156" t="s">
        <v>23881</v>
      </c>
      <c r="F4341" s="103"/>
    </row>
    <row r="4342" spans="1:6" ht="27" x14ac:dyDescent="0.25">
      <c r="A4342" s="60" t="s">
        <v>2797</v>
      </c>
      <c r="B4342" s="60" t="s">
        <v>2797</v>
      </c>
      <c r="C4342" s="515" t="s">
        <v>9875</v>
      </c>
      <c r="D4342" s="60" t="s">
        <v>8078</v>
      </c>
      <c r="E4342" s="156" t="s">
        <v>23882</v>
      </c>
      <c r="F4342" s="103"/>
    </row>
    <row r="4343" spans="1:6" ht="27" x14ac:dyDescent="0.25">
      <c r="A4343" s="60" t="s">
        <v>2798</v>
      </c>
      <c r="B4343" s="60" t="s">
        <v>2798</v>
      </c>
      <c r="C4343" s="515" t="s">
        <v>9876</v>
      </c>
      <c r="D4343" s="60" t="s">
        <v>8078</v>
      </c>
      <c r="E4343" s="156" t="s">
        <v>19547</v>
      </c>
      <c r="F4343" s="103"/>
    </row>
    <row r="4344" spans="1:6" ht="27" x14ac:dyDescent="0.25">
      <c r="A4344" s="60" t="s">
        <v>2807</v>
      </c>
      <c r="B4344" s="60" t="s">
        <v>2807</v>
      </c>
      <c r="C4344" s="515" t="s">
        <v>9877</v>
      </c>
      <c r="D4344" s="60" t="s">
        <v>8078</v>
      </c>
      <c r="E4344" s="156" t="s">
        <v>14176</v>
      </c>
      <c r="F4344" s="103"/>
    </row>
    <row r="4345" spans="1:6" ht="27" x14ac:dyDescent="0.25">
      <c r="A4345" s="60" t="s">
        <v>2808</v>
      </c>
      <c r="B4345" s="60" t="s">
        <v>2808</v>
      </c>
      <c r="C4345" s="515" t="s">
        <v>9878</v>
      </c>
      <c r="D4345" s="60" t="s">
        <v>8078</v>
      </c>
      <c r="E4345" s="156" t="s">
        <v>11466</v>
      </c>
      <c r="F4345" s="103"/>
    </row>
    <row r="4346" spans="1:6" ht="27" x14ac:dyDescent="0.25">
      <c r="A4346" s="60" t="s">
        <v>2809</v>
      </c>
      <c r="B4346" s="60" t="s">
        <v>2809</v>
      </c>
      <c r="C4346" s="515" t="s">
        <v>9879</v>
      </c>
      <c r="D4346" s="60" t="s">
        <v>8078</v>
      </c>
      <c r="E4346" s="156" t="s">
        <v>23883</v>
      </c>
      <c r="F4346" s="103"/>
    </row>
    <row r="4347" spans="1:6" ht="27" x14ac:dyDescent="0.25">
      <c r="A4347" s="60" t="s">
        <v>2810</v>
      </c>
      <c r="B4347" s="60" t="s">
        <v>2810</v>
      </c>
      <c r="C4347" s="515" t="s">
        <v>9880</v>
      </c>
      <c r="D4347" s="60" t="s">
        <v>8078</v>
      </c>
      <c r="E4347" s="156" t="s">
        <v>23884</v>
      </c>
      <c r="F4347" s="103"/>
    </row>
    <row r="4348" spans="1:6" ht="27" x14ac:dyDescent="0.25">
      <c r="A4348" s="60" t="s">
        <v>2811</v>
      </c>
      <c r="B4348" s="60" t="s">
        <v>2811</v>
      </c>
      <c r="C4348" s="515" t="s">
        <v>9881</v>
      </c>
      <c r="D4348" s="60" t="s">
        <v>8078</v>
      </c>
      <c r="E4348" s="156" t="s">
        <v>23852</v>
      </c>
      <c r="F4348" s="103"/>
    </row>
    <row r="4349" spans="1:6" ht="27" x14ac:dyDescent="0.25">
      <c r="A4349" s="60" t="s">
        <v>2812</v>
      </c>
      <c r="B4349" s="60" t="s">
        <v>2812</v>
      </c>
      <c r="C4349" s="515" t="s">
        <v>9882</v>
      </c>
      <c r="D4349" s="60" t="s">
        <v>8078</v>
      </c>
      <c r="E4349" s="156" t="s">
        <v>23885</v>
      </c>
      <c r="F4349" s="103"/>
    </row>
    <row r="4350" spans="1:6" ht="27" x14ac:dyDescent="0.25">
      <c r="A4350" s="60" t="s">
        <v>2813</v>
      </c>
      <c r="B4350" s="60" t="s">
        <v>2813</v>
      </c>
      <c r="C4350" s="515" t="s">
        <v>9883</v>
      </c>
      <c r="D4350" s="60" t="s">
        <v>8078</v>
      </c>
      <c r="E4350" s="156" t="s">
        <v>23886</v>
      </c>
      <c r="F4350" s="103"/>
    </row>
    <row r="4351" spans="1:6" ht="27" x14ac:dyDescent="0.25">
      <c r="A4351" s="60" t="s">
        <v>2814</v>
      </c>
      <c r="B4351" s="60" t="s">
        <v>2814</v>
      </c>
      <c r="C4351" s="515" t="s">
        <v>9884</v>
      </c>
      <c r="D4351" s="60" t="s">
        <v>8078</v>
      </c>
      <c r="E4351" s="156" t="s">
        <v>18166</v>
      </c>
      <c r="F4351" s="103"/>
    </row>
    <row r="4352" spans="1:6" ht="27" x14ac:dyDescent="0.25">
      <c r="A4352" s="60" t="s">
        <v>2815</v>
      </c>
      <c r="B4352" s="60" t="s">
        <v>2815</v>
      </c>
      <c r="C4352" s="515" t="s">
        <v>9885</v>
      </c>
      <c r="D4352" s="60" t="s">
        <v>8078</v>
      </c>
      <c r="E4352" s="156" t="s">
        <v>23887</v>
      </c>
      <c r="F4352" s="103"/>
    </row>
    <row r="4353" spans="1:6" ht="27" x14ac:dyDescent="0.25">
      <c r="A4353" s="60" t="s">
        <v>2816</v>
      </c>
      <c r="B4353" s="60" t="s">
        <v>2816</v>
      </c>
      <c r="C4353" s="515" t="s">
        <v>9886</v>
      </c>
      <c r="D4353" s="60" t="s">
        <v>8078</v>
      </c>
      <c r="E4353" s="156" t="s">
        <v>23888</v>
      </c>
      <c r="F4353" s="103"/>
    </row>
    <row r="4354" spans="1:6" ht="27" x14ac:dyDescent="0.25">
      <c r="A4354" s="60" t="s">
        <v>2817</v>
      </c>
      <c r="B4354" s="60" t="s">
        <v>2817</v>
      </c>
      <c r="C4354" s="515" t="s">
        <v>9887</v>
      </c>
      <c r="D4354" s="60" t="s">
        <v>8078</v>
      </c>
      <c r="E4354" s="156" t="s">
        <v>23889</v>
      </c>
      <c r="F4354" s="103"/>
    </row>
    <row r="4355" spans="1:6" ht="27" x14ac:dyDescent="0.25">
      <c r="A4355" s="60" t="s">
        <v>2818</v>
      </c>
      <c r="B4355" s="60" t="s">
        <v>2818</v>
      </c>
      <c r="C4355" s="515" t="s">
        <v>9888</v>
      </c>
      <c r="D4355" s="60" t="s">
        <v>8078</v>
      </c>
      <c r="E4355" s="156" t="s">
        <v>23890</v>
      </c>
      <c r="F4355" s="103"/>
    </row>
    <row r="4356" spans="1:6" ht="27" x14ac:dyDescent="0.25">
      <c r="A4356" s="60" t="s">
        <v>2819</v>
      </c>
      <c r="B4356" s="60" t="s">
        <v>2819</v>
      </c>
      <c r="C4356" s="515" t="s">
        <v>9889</v>
      </c>
      <c r="D4356" s="60" t="s">
        <v>8078</v>
      </c>
      <c r="E4356" s="156" t="s">
        <v>23891</v>
      </c>
      <c r="F4356" s="103"/>
    </row>
    <row r="4357" spans="1:6" ht="27" x14ac:dyDescent="0.25">
      <c r="A4357" s="60" t="s">
        <v>2820</v>
      </c>
      <c r="B4357" s="60" t="s">
        <v>2820</v>
      </c>
      <c r="C4357" s="515" t="s">
        <v>9890</v>
      </c>
      <c r="D4357" s="60" t="s">
        <v>8078</v>
      </c>
      <c r="E4357" s="156" t="s">
        <v>19278</v>
      </c>
      <c r="F4357" s="103"/>
    </row>
    <row r="4358" spans="1:6" ht="27" x14ac:dyDescent="0.25">
      <c r="A4358" s="60" t="s">
        <v>2821</v>
      </c>
      <c r="B4358" s="60" t="s">
        <v>2821</v>
      </c>
      <c r="C4358" s="515" t="s">
        <v>9891</v>
      </c>
      <c r="D4358" s="60" t="s">
        <v>8078</v>
      </c>
      <c r="E4358" s="156" t="s">
        <v>19078</v>
      </c>
      <c r="F4358" s="103"/>
    </row>
    <row r="4359" spans="1:6" ht="27" x14ac:dyDescent="0.25">
      <c r="A4359" s="60" t="s">
        <v>2822</v>
      </c>
      <c r="B4359" s="60" t="s">
        <v>2822</v>
      </c>
      <c r="C4359" s="515" t="s">
        <v>9893</v>
      </c>
      <c r="D4359" s="60" t="s">
        <v>8078</v>
      </c>
      <c r="E4359" s="156" t="s">
        <v>12744</v>
      </c>
      <c r="F4359" s="103"/>
    </row>
    <row r="4360" spans="1:6" ht="27" x14ac:dyDescent="0.25">
      <c r="A4360" s="60" t="s">
        <v>2823</v>
      </c>
      <c r="B4360" s="60" t="s">
        <v>2823</v>
      </c>
      <c r="C4360" s="515" t="s">
        <v>9894</v>
      </c>
      <c r="D4360" s="60" t="s">
        <v>8078</v>
      </c>
      <c r="E4360" s="156" t="s">
        <v>14174</v>
      </c>
      <c r="F4360" s="103"/>
    </row>
    <row r="4361" spans="1:6" ht="27" x14ac:dyDescent="0.25">
      <c r="A4361" s="60" t="s">
        <v>2824</v>
      </c>
      <c r="B4361" s="60" t="s">
        <v>2824</v>
      </c>
      <c r="C4361" s="515" t="s">
        <v>9895</v>
      </c>
      <c r="D4361" s="60" t="s">
        <v>8078</v>
      </c>
      <c r="E4361" s="156" t="s">
        <v>23892</v>
      </c>
      <c r="F4361" s="103"/>
    </row>
    <row r="4362" spans="1:6" ht="27" x14ac:dyDescent="0.25">
      <c r="A4362" s="60" t="s">
        <v>2825</v>
      </c>
      <c r="B4362" s="60" t="s">
        <v>2825</v>
      </c>
      <c r="C4362" s="515" t="s">
        <v>9896</v>
      </c>
      <c r="D4362" s="60" t="s">
        <v>8078</v>
      </c>
      <c r="E4362" s="156" t="s">
        <v>18193</v>
      </c>
      <c r="F4362" s="103"/>
    </row>
    <row r="4363" spans="1:6" ht="27" x14ac:dyDescent="0.25">
      <c r="A4363" s="60" t="s">
        <v>2826</v>
      </c>
      <c r="B4363" s="60" t="s">
        <v>2826</v>
      </c>
      <c r="C4363" s="515" t="s">
        <v>9897</v>
      </c>
      <c r="D4363" s="60" t="s">
        <v>8078</v>
      </c>
      <c r="E4363" s="156" t="s">
        <v>16648</v>
      </c>
      <c r="F4363" s="103"/>
    </row>
    <row r="4364" spans="1:6" ht="27" x14ac:dyDescent="0.25">
      <c r="A4364" s="60" t="s">
        <v>2827</v>
      </c>
      <c r="B4364" s="60" t="s">
        <v>2827</v>
      </c>
      <c r="C4364" s="515" t="s">
        <v>9898</v>
      </c>
      <c r="D4364" s="60" t="s">
        <v>8078</v>
      </c>
      <c r="E4364" s="156" t="s">
        <v>23893</v>
      </c>
      <c r="F4364" s="103"/>
    </row>
    <row r="4365" spans="1:6" ht="27" x14ac:dyDescent="0.25">
      <c r="A4365" s="60" t="s">
        <v>2828</v>
      </c>
      <c r="B4365" s="60" t="s">
        <v>2828</v>
      </c>
      <c r="C4365" s="515" t="s">
        <v>9899</v>
      </c>
      <c r="D4365" s="60" t="s">
        <v>8078</v>
      </c>
      <c r="E4365" s="156" t="s">
        <v>23894</v>
      </c>
      <c r="F4365" s="103"/>
    </row>
    <row r="4366" spans="1:6" ht="27" x14ac:dyDescent="0.25">
      <c r="A4366" s="60" t="s">
        <v>2829</v>
      </c>
      <c r="B4366" s="60" t="s">
        <v>2829</v>
      </c>
      <c r="C4366" s="515" t="s">
        <v>9900</v>
      </c>
      <c r="D4366" s="60" t="s">
        <v>8078</v>
      </c>
      <c r="E4366" s="156" t="s">
        <v>23895</v>
      </c>
      <c r="F4366" s="103"/>
    </row>
    <row r="4367" spans="1:6" ht="27" x14ac:dyDescent="0.25">
      <c r="A4367" s="60" t="s">
        <v>2830</v>
      </c>
      <c r="B4367" s="60" t="s">
        <v>2830</v>
      </c>
      <c r="C4367" s="515" t="s">
        <v>9901</v>
      </c>
      <c r="D4367" s="60" t="s">
        <v>8078</v>
      </c>
      <c r="E4367" s="156" t="s">
        <v>22608</v>
      </c>
      <c r="F4367" s="103"/>
    </row>
    <row r="4368" spans="1:6" ht="27" x14ac:dyDescent="0.25">
      <c r="A4368" s="60" t="s">
        <v>2831</v>
      </c>
      <c r="B4368" s="60" t="s">
        <v>2831</v>
      </c>
      <c r="C4368" s="515" t="s">
        <v>9902</v>
      </c>
      <c r="D4368" s="60" t="s">
        <v>8078</v>
      </c>
      <c r="E4368" s="156" t="s">
        <v>23783</v>
      </c>
      <c r="F4368" s="103"/>
    </row>
    <row r="4369" spans="1:6" ht="27" x14ac:dyDescent="0.25">
      <c r="A4369" s="60" t="s">
        <v>2832</v>
      </c>
      <c r="B4369" s="60" t="s">
        <v>2832</v>
      </c>
      <c r="C4369" s="515" t="s">
        <v>9903</v>
      </c>
      <c r="D4369" s="60" t="s">
        <v>8078</v>
      </c>
      <c r="E4369" s="156" t="s">
        <v>23896</v>
      </c>
      <c r="F4369" s="103"/>
    </row>
    <row r="4370" spans="1:6" ht="27" x14ac:dyDescent="0.25">
      <c r="A4370" s="60" t="s">
        <v>2833</v>
      </c>
      <c r="B4370" s="60" t="s">
        <v>2833</v>
      </c>
      <c r="C4370" s="515" t="s">
        <v>9904</v>
      </c>
      <c r="D4370" s="60" t="s">
        <v>8078</v>
      </c>
      <c r="E4370" s="156" t="s">
        <v>19439</v>
      </c>
      <c r="F4370" s="103"/>
    </row>
    <row r="4371" spans="1:6" ht="27" x14ac:dyDescent="0.25">
      <c r="A4371" s="60" t="s">
        <v>2834</v>
      </c>
      <c r="B4371" s="60" t="s">
        <v>2834</v>
      </c>
      <c r="C4371" s="515" t="s">
        <v>9905</v>
      </c>
      <c r="D4371" s="60" t="s">
        <v>8078</v>
      </c>
      <c r="E4371" s="156" t="s">
        <v>19158</v>
      </c>
      <c r="F4371" s="103"/>
    </row>
    <row r="4372" spans="1:6" ht="27" x14ac:dyDescent="0.25">
      <c r="A4372" s="60" t="s">
        <v>2835</v>
      </c>
      <c r="B4372" s="60" t="s">
        <v>2835</v>
      </c>
      <c r="C4372" s="515" t="s">
        <v>9906</v>
      </c>
      <c r="D4372" s="60" t="s">
        <v>8078</v>
      </c>
      <c r="E4372" s="156" t="s">
        <v>23897</v>
      </c>
      <c r="F4372" s="103"/>
    </row>
    <row r="4373" spans="1:6" ht="27" x14ac:dyDescent="0.25">
      <c r="A4373" s="60" t="s">
        <v>2836</v>
      </c>
      <c r="B4373" s="60" t="s">
        <v>2836</v>
      </c>
      <c r="C4373" s="515" t="s">
        <v>9907</v>
      </c>
      <c r="D4373" s="60" t="s">
        <v>8078</v>
      </c>
      <c r="E4373" s="156" t="s">
        <v>19066</v>
      </c>
      <c r="F4373" s="103"/>
    </row>
    <row r="4374" spans="1:6" ht="27" x14ac:dyDescent="0.25">
      <c r="A4374" s="60" t="s">
        <v>2841</v>
      </c>
      <c r="B4374" s="60" t="s">
        <v>2841</v>
      </c>
      <c r="C4374" s="515" t="s">
        <v>9908</v>
      </c>
      <c r="D4374" s="60" t="s">
        <v>8078</v>
      </c>
      <c r="E4374" s="156" t="s">
        <v>13887</v>
      </c>
      <c r="F4374" s="103"/>
    </row>
    <row r="4375" spans="1:6" ht="27" x14ac:dyDescent="0.25">
      <c r="A4375" s="60" t="s">
        <v>2842</v>
      </c>
      <c r="B4375" s="60" t="s">
        <v>2842</v>
      </c>
      <c r="C4375" s="515" t="s">
        <v>9909</v>
      </c>
      <c r="D4375" s="60" t="s">
        <v>8078</v>
      </c>
      <c r="E4375" s="156" t="s">
        <v>23898</v>
      </c>
      <c r="F4375" s="103"/>
    </row>
    <row r="4376" spans="1:6" ht="27" x14ac:dyDescent="0.25">
      <c r="A4376" s="60" t="s">
        <v>2843</v>
      </c>
      <c r="B4376" s="60" t="s">
        <v>2843</v>
      </c>
      <c r="C4376" s="515" t="s">
        <v>9910</v>
      </c>
      <c r="D4376" s="60" t="s">
        <v>8078</v>
      </c>
      <c r="E4376" s="156" t="s">
        <v>11639</v>
      </c>
      <c r="F4376" s="103"/>
    </row>
    <row r="4377" spans="1:6" ht="27" x14ac:dyDescent="0.25">
      <c r="A4377" s="60" t="s">
        <v>2844</v>
      </c>
      <c r="B4377" s="60" t="s">
        <v>2844</v>
      </c>
      <c r="C4377" s="515" t="s">
        <v>9911</v>
      </c>
      <c r="D4377" s="60" t="s">
        <v>8078</v>
      </c>
      <c r="E4377" s="156" t="s">
        <v>12182</v>
      </c>
      <c r="F4377" s="103"/>
    </row>
    <row r="4378" spans="1:6" ht="27" x14ac:dyDescent="0.25">
      <c r="A4378" s="60" t="s">
        <v>2845</v>
      </c>
      <c r="B4378" s="60" t="s">
        <v>2845</v>
      </c>
      <c r="C4378" s="515" t="s">
        <v>9912</v>
      </c>
      <c r="D4378" s="60" t="s">
        <v>8078</v>
      </c>
      <c r="E4378" s="156" t="s">
        <v>20547</v>
      </c>
      <c r="F4378" s="103"/>
    </row>
    <row r="4379" spans="1:6" ht="27" x14ac:dyDescent="0.25">
      <c r="A4379" s="60" t="s">
        <v>2846</v>
      </c>
      <c r="B4379" s="60" t="s">
        <v>2846</v>
      </c>
      <c r="C4379" s="515" t="s">
        <v>9913</v>
      </c>
      <c r="D4379" s="60" t="s">
        <v>8078</v>
      </c>
      <c r="E4379" s="156" t="s">
        <v>14734</v>
      </c>
      <c r="F4379" s="103"/>
    </row>
    <row r="4380" spans="1:6" ht="27" x14ac:dyDescent="0.25">
      <c r="A4380" s="60" t="s">
        <v>2847</v>
      </c>
      <c r="B4380" s="60" t="s">
        <v>2847</v>
      </c>
      <c r="C4380" s="515" t="s">
        <v>9914</v>
      </c>
      <c r="D4380" s="60" t="s">
        <v>8078</v>
      </c>
      <c r="E4380" s="156" t="s">
        <v>13901</v>
      </c>
      <c r="F4380" s="103"/>
    </row>
    <row r="4381" spans="1:6" ht="27" x14ac:dyDescent="0.25">
      <c r="A4381" s="60" t="s">
        <v>2848</v>
      </c>
      <c r="B4381" s="60" t="s">
        <v>2848</v>
      </c>
      <c r="C4381" s="515" t="s">
        <v>9915</v>
      </c>
      <c r="D4381" s="60" t="s">
        <v>8078</v>
      </c>
      <c r="E4381" s="156" t="s">
        <v>8028</v>
      </c>
      <c r="F4381" s="103"/>
    </row>
    <row r="4382" spans="1:6" ht="27" x14ac:dyDescent="0.25">
      <c r="A4382" s="60" t="s">
        <v>2849</v>
      </c>
      <c r="B4382" s="60" t="s">
        <v>2849</v>
      </c>
      <c r="C4382" s="515" t="s">
        <v>9917</v>
      </c>
      <c r="D4382" s="60" t="s">
        <v>8078</v>
      </c>
      <c r="E4382" s="156" t="s">
        <v>23899</v>
      </c>
      <c r="F4382" s="103"/>
    </row>
    <row r="4383" spans="1:6" ht="27" x14ac:dyDescent="0.25">
      <c r="A4383" s="60" t="s">
        <v>2850</v>
      </c>
      <c r="B4383" s="60" t="s">
        <v>2850</v>
      </c>
      <c r="C4383" s="515" t="s">
        <v>9918</v>
      </c>
      <c r="D4383" s="60" t="s">
        <v>8078</v>
      </c>
      <c r="E4383" s="156" t="s">
        <v>13189</v>
      </c>
      <c r="F4383" s="103"/>
    </row>
    <row r="4384" spans="1:6" ht="27" x14ac:dyDescent="0.25">
      <c r="A4384" s="60" t="s">
        <v>2851</v>
      </c>
      <c r="B4384" s="60" t="s">
        <v>2851</v>
      </c>
      <c r="C4384" s="515" t="s">
        <v>9919</v>
      </c>
      <c r="D4384" s="60" t="s">
        <v>8078</v>
      </c>
      <c r="E4384" s="156" t="s">
        <v>16605</v>
      </c>
      <c r="F4384" s="103"/>
    </row>
    <row r="4385" spans="1:6" ht="27" x14ac:dyDescent="0.25">
      <c r="A4385" s="60" t="s">
        <v>2852</v>
      </c>
      <c r="B4385" s="60" t="s">
        <v>2852</v>
      </c>
      <c r="C4385" s="515" t="s">
        <v>9920</v>
      </c>
      <c r="D4385" s="60" t="s">
        <v>8078</v>
      </c>
      <c r="E4385" s="156" t="s">
        <v>23900</v>
      </c>
      <c r="F4385" s="103"/>
    </row>
    <row r="4386" spans="1:6" ht="27" x14ac:dyDescent="0.25">
      <c r="A4386" s="60" t="s">
        <v>2853</v>
      </c>
      <c r="B4386" s="60" t="s">
        <v>2853</v>
      </c>
      <c r="C4386" s="515" t="s">
        <v>9921</v>
      </c>
      <c r="D4386" s="60" t="s">
        <v>8078</v>
      </c>
      <c r="E4386" s="156" t="s">
        <v>13933</v>
      </c>
      <c r="F4386" s="103"/>
    </row>
    <row r="4387" spans="1:6" ht="27" x14ac:dyDescent="0.25">
      <c r="A4387" s="60" t="s">
        <v>2854</v>
      </c>
      <c r="B4387" s="60" t="s">
        <v>2854</v>
      </c>
      <c r="C4387" s="515" t="s">
        <v>9922</v>
      </c>
      <c r="D4387" s="60" t="s">
        <v>8078</v>
      </c>
      <c r="E4387" s="156" t="s">
        <v>23901</v>
      </c>
      <c r="F4387" s="103"/>
    </row>
    <row r="4388" spans="1:6" ht="27" x14ac:dyDescent="0.25">
      <c r="A4388" s="60" t="s">
        <v>2855</v>
      </c>
      <c r="B4388" s="60" t="s">
        <v>2855</v>
      </c>
      <c r="C4388" s="515" t="s">
        <v>9923</v>
      </c>
      <c r="D4388" s="60" t="s">
        <v>8078</v>
      </c>
      <c r="E4388" s="156" t="s">
        <v>23902</v>
      </c>
      <c r="F4388" s="103"/>
    </row>
    <row r="4389" spans="1:6" x14ac:dyDescent="0.25">
      <c r="A4389" s="60" t="s">
        <v>2973</v>
      </c>
      <c r="B4389" s="60" t="s">
        <v>2973</v>
      </c>
      <c r="C4389" s="515" t="s">
        <v>9924</v>
      </c>
      <c r="D4389" s="60" t="s">
        <v>8078</v>
      </c>
      <c r="E4389" s="156" t="s">
        <v>23903</v>
      </c>
      <c r="F4389" s="103"/>
    </row>
    <row r="4390" spans="1:6" x14ac:dyDescent="0.25">
      <c r="A4390" s="60" t="s">
        <v>2974</v>
      </c>
      <c r="B4390" s="60" t="s">
        <v>2974</v>
      </c>
      <c r="C4390" s="515" t="s">
        <v>9925</v>
      </c>
      <c r="D4390" s="60" t="s">
        <v>8078</v>
      </c>
      <c r="E4390" s="156" t="s">
        <v>23904</v>
      </c>
      <c r="F4390" s="103"/>
    </row>
    <row r="4391" spans="1:6" x14ac:dyDescent="0.25">
      <c r="A4391" s="60" t="s">
        <v>2975</v>
      </c>
      <c r="B4391" s="60" t="s">
        <v>2975</v>
      </c>
      <c r="C4391" s="515" t="s">
        <v>9926</v>
      </c>
      <c r="D4391" s="60" t="s">
        <v>8078</v>
      </c>
      <c r="E4391" s="156" t="s">
        <v>23905</v>
      </c>
      <c r="F4391" s="103"/>
    </row>
    <row r="4392" spans="1:6" ht="27" x14ac:dyDescent="0.25">
      <c r="A4392" s="60" t="s">
        <v>2976</v>
      </c>
      <c r="B4392" s="60" t="s">
        <v>2976</v>
      </c>
      <c r="C4392" s="515" t="s">
        <v>9927</v>
      </c>
      <c r="D4392" s="60" t="s">
        <v>8078</v>
      </c>
      <c r="E4392" s="156" t="s">
        <v>23906</v>
      </c>
      <c r="F4392" s="103"/>
    </row>
    <row r="4393" spans="1:6" ht="27" x14ac:dyDescent="0.25">
      <c r="A4393" s="60" t="s">
        <v>2977</v>
      </c>
      <c r="B4393" s="60" t="s">
        <v>2977</v>
      </c>
      <c r="C4393" s="515" t="s">
        <v>9928</v>
      </c>
      <c r="D4393" s="60" t="s">
        <v>8078</v>
      </c>
      <c r="E4393" s="156" t="s">
        <v>23907</v>
      </c>
      <c r="F4393" s="103"/>
    </row>
    <row r="4394" spans="1:6" ht="27" x14ac:dyDescent="0.25">
      <c r="A4394" s="60" t="s">
        <v>2978</v>
      </c>
      <c r="B4394" s="60" t="s">
        <v>2978</v>
      </c>
      <c r="C4394" s="515" t="s">
        <v>9929</v>
      </c>
      <c r="D4394" s="60" t="s">
        <v>8078</v>
      </c>
      <c r="E4394" s="156" t="s">
        <v>23908</v>
      </c>
      <c r="F4394" s="103"/>
    </row>
    <row r="4395" spans="1:6" ht="27" x14ac:dyDescent="0.25">
      <c r="A4395" s="60" t="s">
        <v>2979</v>
      </c>
      <c r="B4395" s="60" t="s">
        <v>2979</v>
      </c>
      <c r="C4395" s="515" t="s">
        <v>9930</v>
      </c>
      <c r="D4395" s="60" t="s">
        <v>8078</v>
      </c>
      <c r="E4395" s="156" t="s">
        <v>23909</v>
      </c>
      <c r="F4395" s="103"/>
    </row>
    <row r="4396" spans="1:6" ht="27" x14ac:dyDescent="0.25">
      <c r="A4396" s="60" t="s">
        <v>2980</v>
      </c>
      <c r="B4396" s="60" t="s">
        <v>2980</v>
      </c>
      <c r="C4396" s="515" t="s">
        <v>9931</v>
      </c>
      <c r="D4396" s="60" t="s">
        <v>8078</v>
      </c>
      <c r="E4396" s="156" t="s">
        <v>23910</v>
      </c>
      <c r="F4396" s="103"/>
    </row>
    <row r="4397" spans="1:6" ht="27" x14ac:dyDescent="0.25">
      <c r="A4397" s="60" t="s">
        <v>2981</v>
      </c>
      <c r="B4397" s="60" t="s">
        <v>2981</v>
      </c>
      <c r="C4397" s="515" t="s">
        <v>9932</v>
      </c>
      <c r="D4397" s="60" t="s">
        <v>8078</v>
      </c>
      <c r="E4397" s="156" t="s">
        <v>23911</v>
      </c>
      <c r="F4397" s="103"/>
    </row>
    <row r="4398" spans="1:6" ht="27" x14ac:dyDescent="0.25">
      <c r="A4398" s="60" t="s">
        <v>2982</v>
      </c>
      <c r="B4398" s="60" t="s">
        <v>2982</v>
      </c>
      <c r="C4398" s="515" t="s">
        <v>9933</v>
      </c>
      <c r="D4398" s="60" t="s">
        <v>8078</v>
      </c>
      <c r="E4398" s="156" t="s">
        <v>23912</v>
      </c>
      <c r="F4398" s="103"/>
    </row>
    <row r="4399" spans="1:6" ht="27" x14ac:dyDescent="0.25">
      <c r="A4399" s="60" t="s">
        <v>2983</v>
      </c>
      <c r="B4399" s="60" t="s">
        <v>2983</v>
      </c>
      <c r="C4399" s="515" t="s">
        <v>9934</v>
      </c>
      <c r="D4399" s="60" t="s">
        <v>8078</v>
      </c>
      <c r="E4399" s="156" t="s">
        <v>23913</v>
      </c>
      <c r="F4399" s="103"/>
    </row>
    <row r="4400" spans="1:6" ht="27" x14ac:dyDescent="0.25">
      <c r="A4400" s="60" t="s">
        <v>2984</v>
      </c>
      <c r="B4400" s="60" t="s">
        <v>2984</v>
      </c>
      <c r="C4400" s="515" t="s">
        <v>9935</v>
      </c>
      <c r="D4400" s="60" t="s">
        <v>8078</v>
      </c>
      <c r="E4400" s="156" t="s">
        <v>23914</v>
      </c>
      <c r="F4400" s="103"/>
    </row>
    <row r="4401" spans="1:6" ht="27" x14ac:dyDescent="0.25">
      <c r="A4401" s="60" t="s">
        <v>2985</v>
      </c>
      <c r="B4401" s="60" t="s">
        <v>2985</v>
      </c>
      <c r="C4401" s="515" t="s">
        <v>9936</v>
      </c>
      <c r="D4401" s="60" t="s">
        <v>8078</v>
      </c>
      <c r="E4401" s="156" t="s">
        <v>23915</v>
      </c>
      <c r="F4401" s="103"/>
    </row>
    <row r="4402" spans="1:6" ht="27" x14ac:dyDescent="0.25">
      <c r="A4402" s="60" t="s">
        <v>2986</v>
      </c>
      <c r="B4402" s="60" t="s">
        <v>2986</v>
      </c>
      <c r="C4402" s="515" t="s">
        <v>9937</v>
      </c>
      <c r="D4402" s="60" t="s">
        <v>8078</v>
      </c>
      <c r="E4402" s="156" t="s">
        <v>18388</v>
      </c>
      <c r="F4402" s="103"/>
    </row>
    <row r="4403" spans="1:6" ht="27" x14ac:dyDescent="0.25">
      <c r="A4403" s="60" t="s">
        <v>2987</v>
      </c>
      <c r="B4403" s="60" t="s">
        <v>2987</v>
      </c>
      <c r="C4403" s="515" t="s">
        <v>9938</v>
      </c>
      <c r="D4403" s="60" t="s">
        <v>8078</v>
      </c>
      <c r="E4403" s="156" t="s">
        <v>19124</v>
      </c>
      <c r="F4403" s="103"/>
    </row>
    <row r="4404" spans="1:6" ht="27" x14ac:dyDescent="0.25">
      <c r="A4404" s="60" t="s">
        <v>2988</v>
      </c>
      <c r="B4404" s="60" t="s">
        <v>2988</v>
      </c>
      <c r="C4404" s="515" t="s">
        <v>9939</v>
      </c>
      <c r="D4404" s="60" t="s">
        <v>8078</v>
      </c>
      <c r="E4404" s="156" t="s">
        <v>16371</v>
      </c>
      <c r="F4404" s="103"/>
    </row>
    <row r="4405" spans="1:6" ht="27" x14ac:dyDescent="0.25">
      <c r="A4405" s="60" t="s">
        <v>2989</v>
      </c>
      <c r="B4405" s="60" t="s">
        <v>2989</v>
      </c>
      <c r="C4405" s="515" t="s">
        <v>9940</v>
      </c>
      <c r="D4405" s="60" t="s">
        <v>8078</v>
      </c>
      <c r="E4405" s="156" t="s">
        <v>16653</v>
      </c>
      <c r="F4405" s="103"/>
    </row>
    <row r="4406" spans="1:6" ht="27" x14ac:dyDescent="0.25">
      <c r="A4406" s="60" t="s">
        <v>2990</v>
      </c>
      <c r="B4406" s="60" t="s">
        <v>2990</v>
      </c>
      <c r="C4406" s="515" t="s">
        <v>9941</v>
      </c>
      <c r="D4406" s="60" t="s">
        <v>8078</v>
      </c>
      <c r="E4406" s="156" t="s">
        <v>19337</v>
      </c>
      <c r="F4406" s="103"/>
    </row>
    <row r="4407" spans="1:6" ht="27" x14ac:dyDescent="0.25">
      <c r="A4407" s="60" t="s">
        <v>2991</v>
      </c>
      <c r="B4407" s="60" t="s">
        <v>2991</v>
      </c>
      <c r="C4407" s="515" t="s">
        <v>9942</v>
      </c>
      <c r="D4407" s="60" t="s">
        <v>8078</v>
      </c>
      <c r="E4407" s="156" t="s">
        <v>16542</v>
      </c>
      <c r="F4407" s="103"/>
    </row>
    <row r="4408" spans="1:6" ht="27" x14ac:dyDescent="0.25">
      <c r="A4408" s="60" t="s">
        <v>2992</v>
      </c>
      <c r="B4408" s="60" t="s">
        <v>2992</v>
      </c>
      <c r="C4408" s="515" t="s">
        <v>9943</v>
      </c>
      <c r="D4408" s="60" t="s">
        <v>8078</v>
      </c>
      <c r="E4408" s="156" t="s">
        <v>16542</v>
      </c>
      <c r="F4408" s="103"/>
    </row>
    <row r="4409" spans="1:6" ht="27" x14ac:dyDescent="0.25">
      <c r="A4409" s="60" t="s">
        <v>2993</v>
      </c>
      <c r="B4409" s="60" t="s">
        <v>2993</v>
      </c>
      <c r="C4409" s="515" t="s">
        <v>9944</v>
      </c>
      <c r="D4409" s="60" t="s">
        <v>8078</v>
      </c>
      <c r="E4409" s="156" t="s">
        <v>16542</v>
      </c>
      <c r="F4409" s="103"/>
    </row>
    <row r="4410" spans="1:6" ht="27" x14ac:dyDescent="0.25">
      <c r="A4410" s="60" t="s">
        <v>2994</v>
      </c>
      <c r="B4410" s="60" t="s">
        <v>2994</v>
      </c>
      <c r="C4410" s="515" t="s">
        <v>9945</v>
      </c>
      <c r="D4410" s="60" t="s">
        <v>8078</v>
      </c>
      <c r="E4410" s="156" t="s">
        <v>23916</v>
      </c>
      <c r="F4410" s="103"/>
    </row>
    <row r="4411" spans="1:6" ht="27" x14ac:dyDescent="0.25">
      <c r="A4411" s="60" t="s">
        <v>2995</v>
      </c>
      <c r="B4411" s="60" t="s">
        <v>2995</v>
      </c>
      <c r="C4411" s="515" t="s">
        <v>9946</v>
      </c>
      <c r="D4411" s="60" t="s">
        <v>8078</v>
      </c>
      <c r="E4411" s="156" t="s">
        <v>23916</v>
      </c>
      <c r="F4411" s="103"/>
    </row>
    <row r="4412" spans="1:6" ht="27" x14ac:dyDescent="0.25">
      <c r="A4412" s="60" t="s">
        <v>2996</v>
      </c>
      <c r="B4412" s="60" t="s">
        <v>2996</v>
      </c>
      <c r="C4412" s="515" t="s">
        <v>9947</v>
      </c>
      <c r="D4412" s="60" t="s">
        <v>8078</v>
      </c>
      <c r="E4412" s="156" t="s">
        <v>23917</v>
      </c>
      <c r="F4412" s="103"/>
    </row>
    <row r="4413" spans="1:6" ht="27" x14ac:dyDescent="0.25">
      <c r="A4413" s="60" t="s">
        <v>2997</v>
      </c>
      <c r="B4413" s="60" t="s">
        <v>2997</v>
      </c>
      <c r="C4413" s="515" t="s">
        <v>9948</v>
      </c>
      <c r="D4413" s="60" t="s">
        <v>8078</v>
      </c>
      <c r="E4413" s="156" t="s">
        <v>23918</v>
      </c>
      <c r="F4413" s="103"/>
    </row>
    <row r="4414" spans="1:6" ht="27" x14ac:dyDescent="0.25">
      <c r="A4414" s="60" t="s">
        <v>2998</v>
      </c>
      <c r="B4414" s="60" t="s">
        <v>2998</v>
      </c>
      <c r="C4414" s="515" t="s">
        <v>9949</v>
      </c>
      <c r="D4414" s="60" t="s">
        <v>8078</v>
      </c>
      <c r="E4414" s="156" t="s">
        <v>23918</v>
      </c>
      <c r="F4414" s="103"/>
    </row>
    <row r="4415" spans="1:6" ht="27" x14ac:dyDescent="0.25">
      <c r="A4415" s="60" t="s">
        <v>3002</v>
      </c>
      <c r="B4415" s="60" t="s">
        <v>3002</v>
      </c>
      <c r="C4415" s="515" t="s">
        <v>9950</v>
      </c>
      <c r="D4415" s="60" t="s">
        <v>8078</v>
      </c>
      <c r="E4415" s="156" t="s">
        <v>18829</v>
      </c>
      <c r="F4415" s="103"/>
    </row>
    <row r="4416" spans="1:6" ht="27" x14ac:dyDescent="0.25">
      <c r="A4416" s="60" t="s">
        <v>3004</v>
      </c>
      <c r="B4416" s="60" t="s">
        <v>3004</v>
      </c>
      <c r="C4416" s="515" t="s">
        <v>9951</v>
      </c>
      <c r="D4416" s="60" t="s">
        <v>8078</v>
      </c>
      <c r="E4416" s="156" t="s">
        <v>20106</v>
      </c>
      <c r="F4416" s="103"/>
    </row>
    <row r="4417" spans="1:6" ht="27" x14ac:dyDescent="0.25">
      <c r="A4417" s="60" t="s">
        <v>3009</v>
      </c>
      <c r="B4417" s="60" t="s">
        <v>3009</v>
      </c>
      <c r="C4417" s="515" t="s">
        <v>9952</v>
      </c>
      <c r="D4417" s="60" t="s">
        <v>8078</v>
      </c>
      <c r="E4417" s="156" t="s">
        <v>16619</v>
      </c>
      <c r="F4417" s="103"/>
    </row>
    <row r="4418" spans="1:6" ht="27" x14ac:dyDescent="0.25">
      <c r="A4418" s="60" t="s">
        <v>3010</v>
      </c>
      <c r="B4418" s="60" t="s">
        <v>3010</v>
      </c>
      <c r="C4418" s="515" t="s">
        <v>9953</v>
      </c>
      <c r="D4418" s="60" t="s">
        <v>8078</v>
      </c>
      <c r="E4418" s="156" t="s">
        <v>16835</v>
      </c>
      <c r="F4418" s="103"/>
    </row>
    <row r="4419" spans="1:6" ht="27" x14ac:dyDescent="0.25">
      <c r="A4419" s="60" t="s">
        <v>3011</v>
      </c>
      <c r="B4419" s="60" t="s">
        <v>3011</v>
      </c>
      <c r="C4419" s="515" t="s">
        <v>9954</v>
      </c>
      <c r="D4419" s="60" t="s">
        <v>8078</v>
      </c>
      <c r="E4419" s="156" t="s">
        <v>16835</v>
      </c>
      <c r="F4419" s="103"/>
    </row>
    <row r="4420" spans="1:6" ht="27" x14ac:dyDescent="0.25">
      <c r="A4420" s="60" t="s">
        <v>3012</v>
      </c>
      <c r="B4420" s="60" t="s">
        <v>3012</v>
      </c>
      <c r="C4420" s="515" t="s">
        <v>9955</v>
      </c>
      <c r="D4420" s="60" t="s">
        <v>8078</v>
      </c>
      <c r="E4420" s="156" t="s">
        <v>23169</v>
      </c>
      <c r="F4420" s="103"/>
    </row>
    <row r="4421" spans="1:6" ht="27" x14ac:dyDescent="0.25">
      <c r="A4421" s="60" t="s">
        <v>3013</v>
      </c>
      <c r="B4421" s="60" t="s">
        <v>3013</v>
      </c>
      <c r="C4421" s="515" t="s">
        <v>9956</v>
      </c>
      <c r="D4421" s="60" t="s">
        <v>8078</v>
      </c>
      <c r="E4421" s="156" t="s">
        <v>23169</v>
      </c>
      <c r="F4421" s="103"/>
    </row>
    <row r="4422" spans="1:6" ht="27" x14ac:dyDescent="0.25">
      <c r="A4422" s="60" t="s">
        <v>3014</v>
      </c>
      <c r="B4422" s="60" t="s">
        <v>3014</v>
      </c>
      <c r="C4422" s="515" t="s">
        <v>9957</v>
      </c>
      <c r="D4422" s="60" t="s">
        <v>8078</v>
      </c>
      <c r="E4422" s="156" t="s">
        <v>23169</v>
      </c>
      <c r="F4422" s="103"/>
    </row>
    <row r="4423" spans="1:6" ht="27" x14ac:dyDescent="0.25">
      <c r="A4423" s="60" t="s">
        <v>3015</v>
      </c>
      <c r="B4423" s="60" t="s">
        <v>3015</v>
      </c>
      <c r="C4423" s="515" t="s">
        <v>9958</v>
      </c>
      <c r="D4423" s="60" t="s">
        <v>8078</v>
      </c>
      <c r="E4423" s="156" t="s">
        <v>23919</v>
      </c>
      <c r="F4423" s="103"/>
    </row>
    <row r="4424" spans="1:6" ht="27" x14ac:dyDescent="0.25">
      <c r="A4424" s="60" t="s">
        <v>3016</v>
      </c>
      <c r="B4424" s="60" t="s">
        <v>3016</v>
      </c>
      <c r="C4424" s="515" t="s">
        <v>9959</v>
      </c>
      <c r="D4424" s="60" t="s">
        <v>8078</v>
      </c>
      <c r="E4424" s="156" t="s">
        <v>23919</v>
      </c>
      <c r="F4424" s="103"/>
    </row>
    <row r="4425" spans="1:6" ht="27" x14ac:dyDescent="0.25">
      <c r="A4425" s="60" t="s">
        <v>3017</v>
      </c>
      <c r="B4425" s="60" t="s">
        <v>3017</v>
      </c>
      <c r="C4425" s="515" t="s">
        <v>9960</v>
      </c>
      <c r="D4425" s="60" t="s">
        <v>8078</v>
      </c>
      <c r="E4425" s="156" t="s">
        <v>23919</v>
      </c>
      <c r="F4425" s="103"/>
    </row>
    <row r="4426" spans="1:6" ht="27" x14ac:dyDescent="0.25">
      <c r="A4426" s="60" t="s">
        <v>3018</v>
      </c>
      <c r="B4426" s="60" t="s">
        <v>3018</v>
      </c>
      <c r="C4426" s="515" t="s">
        <v>9961</v>
      </c>
      <c r="D4426" s="60" t="s">
        <v>8078</v>
      </c>
      <c r="E4426" s="156" t="s">
        <v>23920</v>
      </c>
      <c r="F4426" s="103"/>
    </row>
    <row r="4427" spans="1:6" ht="27" x14ac:dyDescent="0.25">
      <c r="A4427" s="60" t="s">
        <v>3019</v>
      </c>
      <c r="B4427" s="60" t="s">
        <v>3019</v>
      </c>
      <c r="C4427" s="515" t="s">
        <v>9962</v>
      </c>
      <c r="D4427" s="60" t="s">
        <v>8078</v>
      </c>
      <c r="E4427" s="156" t="s">
        <v>23920</v>
      </c>
      <c r="F4427" s="103"/>
    </row>
    <row r="4428" spans="1:6" ht="27" x14ac:dyDescent="0.25">
      <c r="A4428" s="60" t="s">
        <v>3020</v>
      </c>
      <c r="B4428" s="60" t="s">
        <v>3020</v>
      </c>
      <c r="C4428" s="515" t="s">
        <v>9963</v>
      </c>
      <c r="D4428" s="60" t="s">
        <v>8078</v>
      </c>
      <c r="E4428" s="156" t="s">
        <v>19648</v>
      </c>
      <c r="F4428" s="103"/>
    </row>
    <row r="4429" spans="1:6" ht="27" x14ac:dyDescent="0.25">
      <c r="A4429" s="60" t="s">
        <v>3021</v>
      </c>
      <c r="B4429" s="60" t="s">
        <v>3021</v>
      </c>
      <c r="C4429" s="515" t="s">
        <v>9964</v>
      </c>
      <c r="D4429" s="60" t="s">
        <v>8078</v>
      </c>
      <c r="E4429" s="156" t="s">
        <v>19648</v>
      </c>
      <c r="F4429" s="103"/>
    </row>
    <row r="4430" spans="1:6" ht="27" x14ac:dyDescent="0.25">
      <c r="A4430" s="60" t="s">
        <v>3022</v>
      </c>
      <c r="B4430" s="60" t="s">
        <v>3022</v>
      </c>
      <c r="C4430" s="515" t="s">
        <v>9965</v>
      </c>
      <c r="D4430" s="60" t="s">
        <v>8078</v>
      </c>
      <c r="E4430" s="156" t="s">
        <v>16529</v>
      </c>
      <c r="F4430" s="103"/>
    </row>
    <row r="4431" spans="1:6" ht="27" x14ac:dyDescent="0.25">
      <c r="A4431" s="60" t="s">
        <v>3023</v>
      </c>
      <c r="B4431" s="60" t="s">
        <v>3023</v>
      </c>
      <c r="C4431" s="515" t="s">
        <v>9966</v>
      </c>
      <c r="D4431" s="60" t="s">
        <v>8078</v>
      </c>
      <c r="E4431" s="156" t="s">
        <v>12722</v>
      </c>
      <c r="F4431" s="103"/>
    </row>
    <row r="4432" spans="1:6" ht="27" x14ac:dyDescent="0.25">
      <c r="A4432" s="60" t="s">
        <v>3024</v>
      </c>
      <c r="B4432" s="60" t="s">
        <v>3024</v>
      </c>
      <c r="C4432" s="515" t="s">
        <v>9967</v>
      </c>
      <c r="D4432" s="60" t="s">
        <v>8078</v>
      </c>
      <c r="E4432" s="156" t="s">
        <v>23921</v>
      </c>
      <c r="F4432" s="103"/>
    </row>
    <row r="4433" spans="1:6" ht="27" x14ac:dyDescent="0.25">
      <c r="A4433" s="60" t="s">
        <v>3025</v>
      </c>
      <c r="B4433" s="60" t="s">
        <v>3025</v>
      </c>
      <c r="C4433" s="515" t="s">
        <v>9968</v>
      </c>
      <c r="D4433" s="60" t="s">
        <v>8078</v>
      </c>
      <c r="E4433" s="156" t="s">
        <v>12626</v>
      </c>
      <c r="F4433" s="103"/>
    </row>
    <row r="4434" spans="1:6" ht="27" x14ac:dyDescent="0.25">
      <c r="A4434" s="60" t="s">
        <v>3026</v>
      </c>
      <c r="B4434" s="60" t="s">
        <v>3026</v>
      </c>
      <c r="C4434" s="515" t="s">
        <v>9969</v>
      </c>
      <c r="D4434" s="60" t="s">
        <v>8078</v>
      </c>
      <c r="E4434" s="156" t="s">
        <v>12626</v>
      </c>
      <c r="F4434" s="103"/>
    </row>
    <row r="4435" spans="1:6" ht="27" x14ac:dyDescent="0.25">
      <c r="A4435" s="60" t="s">
        <v>3027</v>
      </c>
      <c r="B4435" s="60" t="s">
        <v>3027</v>
      </c>
      <c r="C4435" s="515" t="s">
        <v>9970</v>
      </c>
      <c r="D4435" s="60" t="s">
        <v>8078</v>
      </c>
      <c r="E4435" s="156" t="s">
        <v>19431</v>
      </c>
      <c r="F4435" s="103"/>
    </row>
    <row r="4436" spans="1:6" ht="27" x14ac:dyDescent="0.25">
      <c r="A4436" s="60" t="s">
        <v>3028</v>
      </c>
      <c r="B4436" s="60" t="s">
        <v>3028</v>
      </c>
      <c r="C4436" s="515" t="s">
        <v>9971</v>
      </c>
      <c r="D4436" s="60" t="s">
        <v>8078</v>
      </c>
      <c r="E4436" s="156" t="s">
        <v>19431</v>
      </c>
      <c r="F4436" s="103"/>
    </row>
    <row r="4437" spans="1:6" ht="27" x14ac:dyDescent="0.25">
      <c r="A4437" s="60" t="s">
        <v>3029</v>
      </c>
      <c r="B4437" s="60" t="s">
        <v>3029</v>
      </c>
      <c r="C4437" s="515" t="s">
        <v>9972</v>
      </c>
      <c r="D4437" s="60" t="s">
        <v>8078</v>
      </c>
      <c r="E4437" s="156" t="s">
        <v>19431</v>
      </c>
      <c r="F4437" s="103"/>
    </row>
    <row r="4438" spans="1:6" ht="27" x14ac:dyDescent="0.25">
      <c r="A4438" s="60" t="s">
        <v>3030</v>
      </c>
      <c r="B4438" s="60" t="s">
        <v>3030</v>
      </c>
      <c r="C4438" s="515" t="s">
        <v>9973</v>
      </c>
      <c r="D4438" s="60" t="s">
        <v>8078</v>
      </c>
      <c r="E4438" s="156" t="s">
        <v>23922</v>
      </c>
      <c r="F4438" s="103"/>
    </row>
    <row r="4439" spans="1:6" ht="27" x14ac:dyDescent="0.25">
      <c r="A4439" s="60" t="s">
        <v>3031</v>
      </c>
      <c r="B4439" s="60" t="s">
        <v>3031</v>
      </c>
      <c r="C4439" s="515" t="s">
        <v>9974</v>
      </c>
      <c r="D4439" s="60" t="s">
        <v>8078</v>
      </c>
      <c r="E4439" s="156" t="s">
        <v>23922</v>
      </c>
      <c r="F4439" s="103"/>
    </row>
    <row r="4440" spans="1:6" ht="27" x14ac:dyDescent="0.25">
      <c r="A4440" s="60" t="s">
        <v>3032</v>
      </c>
      <c r="B4440" s="60" t="s">
        <v>3032</v>
      </c>
      <c r="C4440" s="515" t="s">
        <v>9975</v>
      </c>
      <c r="D4440" s="60" t="s">
        <v>8078</v>
      </c>
      <c r="E4440" s="156" t="s">
        <v>23922</v>
      </c>
      <c r="F4440" s="103"/>
    </row>
    <row r="4441" spans="1:6" ht="27" x14ac:dyDescent="0.25">
      <c r="A4441" s="60" t="s">
        <v>3033</v>
      </c>
      <c r="B4441" s="60" t="s">
        <v>3033</v>
      </c>
      <c r="C4441" s="515" t="s">
        <v>9976</v>
      </c>
      <c r="D4441" s="60" t="s">
        <v>8078</v>
      </c>
      <c r="E4441" s="156" t="s">
        <v>18754</v>
      </c>
      <c r="F4441" s="103"/>
    </row>
    <row r="4442" spans="1:6" ht="27" x14ac:dyDescent="0.25">
      <c r="A4442" s="60" t="s">
        <v>3034</v>
      </c>
      <c r="B4442" s="60" t="s">
        <v>3034</v>
      </c>
      <c r="C4442" s="515" t="s">
        <v>9977</v>
      </c>
      <c r="D4442" s="60" t="s">
        <v>8078</v>
      </c>
      <c r="E4442" s="156" t="s">
        <v>18754</v>
      </c>
      <c r="F4442" s="103"/>
    </row>
    <row r="4443" spans="1:6" ht="27" x14ac:dyDescent="0.25">
      <c r="A4443" s="60" t="s">
        <v>3035</v>
      </c>
      <c r="B4443" s="60" t="s">
        <v>3035</v>
      </c>
      <c r="C4443" s="515" t="s">
        <v>9978</v>
      </c>
      <c r="D4443" s="60" t="s">
        <v>8078</v>
      </c>
      <c r="E4443" s="156" t="s">
        <v>23923</v>
      </c>
      <c r="F4443" s="103"/>
    </row>
    <row r="4444" spans="1:6" ht="27" x14ac:dyDescent="0.25">
      <c r="A4444" s="60" t="s">
        <v>3036</v>
      </c>
      <c r="B4444" s="60" t="s">
        <v>3036</v>
      </c>
      <c r="C4444" s="515" t="s">
        <v>9979</v>
      </c>
      <c r="D4444" s="60" t="s">
        <v>8078</v>
      </c>
      <c r="E4444" s="156" t="s">
        <v>23923</v>
      </c>
      <c r="F4444" s="103"/>
    </row>
    <row r="4445" spans="1:6" ht="27" x14ac:dyDescent="0.25">
      <c r="A4445" s="60" t="s">
        <v>3037</v>
      </c>
      <c r="B4445" s="60" t="s">
        <v>3037</v>
      </c>
      <c r="C4445" s="515" t="s">
        <v>9980</v>
      </c>
      <c r="D4445" s="60" t="s">
        <v>8078</v>
      </c>
      <c r="E4445" s="156" t="s">
        <v>11494</v>
      </c>
      <c r="F4445" s="103"/>
    </row>
    <row r="4446" spans="1:6" ht="27" x14ac:dyDescent="0.25">
      <c r="A4446" s="60" t="s">
        <v>3078</v>
      </c>
      <c r="B4446" s="60" t="s">
        <v>3078</v>
      </c>
      <c r="C4446" s="515" t="s">
        <v>15572</v>
      </c>
      <c r="D4446" s="60" t="s">
        <v>8078</v>
      </c>
      <c r="E4446" s="156" t="s">
        <v>9809</v>
      </c>
      <c r="F4446" s="103"/>
    </row>
    <row r="4447" spans="1:6" ht="27" x14ac:dyDescent="0.25">
      <c r="A4447" s="60" t="s">
        <v>3079</v>
      </c>
      <c r="B4447" s="60" t="s">
        <v>3079</v>
      </c>
      <c r="C4447" s="515" t="s">
        <v>15573</v>
      </c>
      <c r="D4447" s="60" t="s">
        <v>8078</v>
      </c>
      <c r="E4447" s="156" t="s">
        <v>23924</v>
      </c>
      <c r="F4447" s="103"/>
    </row>
    <row r="4448" spans="1:6" ht="27" x14ac:dyDescent="0.25">
      <c r="A4448" s="60" t="s">
        <v>3080</v>
      </c>
      <c r="B4448" s="60" t="s">
        <v>3080</v>
      </c>
      <c r="C4448" s="515" t="s">
        <v>15574</v>
      </c>
      <c r="D4448" s="60" t="s">
        <v>8078</v>
      </c>
      <c r="E4448" s="156" t="s">
        <v>23435</v>
      </c>
      <c r="F4448" s="103"/>
    </row>
    <row r="4449" spans="1:6" ht="27" x14ac:dyDescent="0.25">
      <c r="A4449" s="60" t="s">
        <v>3081</v>
      </c>
      <c r="B4449" s="60" t="s">
        <v>3081</v>
      </c>
      <c r="C4449" s="515" t="s">
        <v>15575</v>
      </c>
      <c r="D4449" s="60" t="s">
        <v>8078</v>
      </c>
      <c r="E4449" s="156" t="s">
        <v>19251</v>
      </c>
      <c r="F4449" s="103"/>
    </row>
    <row r="4450" spans="1:6" ht="27" x14ac:dyDescent="0.25">
      <c r="A4450" s="60" t="s">
        <v>3082</v>
      </c>
      <c r="B4450" s="60" t="s">
        <v>3082</v>
      </c>
      <c r="C4450" s="515" t="s">
        <v>15576</v>
      </c>
      <c r="D4450" s="60" t="s">
        <v>8078</v>
      </c>
      <c r="E4450" s="156" t="s">
        <v>7858</v>
      </c>
      <c r="F4450" s="103"/>
    </row>
    <row r="4451" spans="1:6" ht="27" x14ac:dyDescent="0.25">
      <c r="A4451" s="60" t="s">
        <v>3083</v>
      </c>
      <c r="B4451" s="60" t="s">
        <v>3083</v>
      </c>
      <c r="C4451" s="515" t="s">
        <v>15577</v>
      </c>
      <c r="D4451" s="60" t="s">
        <v>8078</v>
      </c>
      <c r="E4451" s="156" t="s">
        <v>19711</v>
      </c>
      <c r="F4451" s="103"/>
    </row>
    <row r="4452" spans="1:6" ht="27" x14ac:dyDescent="0.25">
      <c r="A4452" s="60" t="s">
        <v>3084</v>
      </c>
      <c r="B4452" s="60" t="s">
        <v>3084</v>
      </c>
      <c r="C4452" s="515" t="s">
        <v>15578</v>
      </c>
      <c r="D4452" s="60" t="s">
        <v>8078</v>
      </c>
      <c r="E4452" s="156" t="s">
        <v>23925</v>
      </c>
      <c r="F4452" s="103"/>
    </row>
    <row r="4453" spans="1:6" ht="27" x14ac:dyDescent="0.25">
      <c r="A4453" s="60" t="s">
        <v>3085</v>
      </c>
      <c r="B4453" s="60" t="s">
        <v>3085</v>
      </c>
      <c r="C4453" s="515" t="s">
        <v>15579</v>
      </c>
      <c r="D4453" s="60" t="s">
        <v>8078</v>
      </c>
      <c r="E4453" s="156" t="s">
        <v>16549</v>
      </c>
      <c r="F4453" s="103"/>
    </row>
    <row r="4454" spans="1:6" ht="27" x14ac:dyDescent="0.25">
      <c r="A4454" s="60" t="s">
        <v>3086</v>
      </c>
      <c r="B4454" s="60" t="s">
        <v>3086</v>
      </c>
      <c r="C4454" s="515" t="s">
        <v>15580</v>
      </c>
      <c r="D4454" s="60" t="s">
        <v>8078</v>
      </c>
      <c r="E4454" s="156" t="s">
        <v>17404</v>
      </c>
      <c r="F4454" s="103"/>
    </row>
    <row r="4455" spans="1:6" ht="27" x14ac:dyDescent="0.25">
      <c r="A4455" s="60" t="s">
        <v>3087</v>
      </c>
      <c r="B4455" s="60" t="s">
        <v>3087</v>
      </c>
      <c r="C4455" s="515" t="s">
        <v>15581</v>
      </c>
      <c r="D4455" s="60" t="s">
        <v>8078</v>
      </c>
      <c r="E4455" s="156" t="s">
        <v>23926</v>
      </c>
      <c r="F4455" s="103"/>
    </row>
    <row r="4456" spans="1:6" ht="27" x14ac:dyDescent="0.25">
      <c r="A4456" s="60" t="s">
        <v>3088</v>
      </c>
      <c r="B4456" s="60" t="s">
        <v>3088</v>
      </c>
      <c r="C4456" s="515" t="s">
        <v>15582</v>
      </c>
      <c r="D4456" s="60" t="s">
        <v>8078</v>
      </c>
      <c r="E4456" s="156" t="s">
        <v>16952</v>
      </c>
      <c r="F4456" s="103"/>
    </row>
    <row r="4457" spans="1:6" ht="27" x14ac:dyDescent="0.25">
      <c r="A4457" s="60" t="s">
        <v>3089</v>
      </c>
      <c r="B4457" s="60" t="s">
        <v>3089</v>
      </c>
      <c r="C4457" s="515" t="s">
        <v>15583</v>
      </c>
      <c r="D4457" s="60" t="s">
        <v>8078</v>
      </c>
      <c r="E4457" s="156" t="s">
        <v>23927</v>
      </c>
      <c r="F4457" s="103"/>
    </row>
    <row r="4458" spans="1:6" ht="27" x14ac:dyDescent="0.25">
      <c r="A4458" s="60" t="s">
        <v>3090</v>
      </c>
      <c r="B4458" s="60" t="s">
        <v>3090</v>
      </c>
      <c r="C4458" s="515" t="s">
        <v>15584</v>
      </c>
      <c r="D4458" s="60" t="s">
        <v>8078</v>
      </c>
      <c r="E4458" s="156" t="s">
        <v>20680</v>
      </c>
      <c r="F4458" s="103"/>
    </row>
    <row r="4459" spans="1:6" ht="27" x14ac:dyDescent="0.25">
      <c r="A4459" s="60" t="s">
        <v>3091</v>
      </c>
      <c r="B4459" s="60" t="s">
        <v>3091</v>
      </c>
      <c r="C4459" s="515" t="s">
        <v>15585</v>
      </c>
      <c r="D4459" s="60" t="s">
        <v>8078</v>
      </c>
      <c r="E4459" s="156" t="s">
        <v>23091</v>
      </c>
      <c r="F4459" s="103"/>
    </row>
    <row r="4460" spans="1:6" ht="27" x14ac:dyDescent="0.25">
      <c r="A4460" s="60" t="s">
        <v>3092</v>
      </c>
      <c r="B4460" s="60" t="s">
        <v>3092</v>
      </c>
      <c r="C4460" s="515" t="s">
        <v>15586</v>
      </c>
      <c r="D4460" s="60" t="s">
        <v>8078</v>
      </c>
      <c r="E4460" s="156" t="s">
        <v>23928</v>
      </c>
      <c r="F4460" s="103"/>
    </row>
    <row r="4461" spans="1:6" ht="27" x14ac:dyDescent="0.25">
      <c r="A4461" s="60" t="s">
        <v>3093</v>
      </c>
      <c r="B4461" s="60" t="s">
        <v>3093</v>
      </c>
      <c r="C4461" s="515" t="s">
        <v>15587</v>
      </c>
      <c r="D4461" s="60" t="s">
        <v>8078</v>
      </c>
      <c r="E4461" s="156" t="s">
        <v>23929</v>
      </c>
      <c r="F4461" s="103"/>
    </row>
    <row r="4462" spans="1:6" ht="27" x14ac:dyDescent="0.25">
      <c r="A4462" s="60" t="s">
        <v>3094</v>
      </c>
      <c r="B4462" s="60" t="s">
        <v>3094</v>
      </c>
      <c r="C4462" s="515" t="s">
        <v>15588</v>
      </c>
      <c r="D4462" s="60" t="s">
        <v>8078</v>
      </c>
      <c r="E4462" s="156" t="s">
        <v>19538</v>
      </c>
      <c r="F4462" s="103"/>
    </row>
    <row r="4463" spans="1:6" ht="27" x14ac:dyDescent="0.25">
      <c r="A4463" s="60" t="s">
        <v>3095</v>
      </c>
      <c r="B4463" s="60" t="s">
        <v>3095</v>
      </c>
      <c r="C4463" s="515" t="s">
        <v>15589</v>
      </c>
      <c r="D4463" s="60" t="s">
        <v>8078</v>
      </c>
      <c r="E4463" s="156" t="s">
        <v>23930</v>
      </c>
      <c r="F4463" s="103"/>
    </row>
    <row r="4464" spans="1:6" ht="27" x14ac:dyDescent="0.25">
      <c r="A4464" s="60" t="s">
        <v>3096</v>
      </c>
      <c r="B4464" s="60" t="s">
        <v>3096</v>
      </c>
      <c r="C4464" s="515" t="s">
        <v>15590</v>
      </c>
      <c r="D4464" s="60" t="s">
        <v>8078</v>
      </c>
      <c r="E4464" s="156" t="s">
        <v>23845</v>
      </c>
      <c r="F4464" s="103"/>
    </row>
    <row r="4465" spans="1:6" ht="27" x14ac:dyDescent="0.25">
      <c r="A4465" s="60" t="s">
        <v>3097</v>
      </c>
      <c r="B4465" s="60" t="s">
        <v>3097</v>
      </c>
      <c r="C4465" s="515" t="s">
        <v>15591</v>
      </c>
      <c r="D4465" s="60" t="s">
        <v>8078</v>
      </c>
      <c r="E4465" s="156" t="s">
        <v>19494</v>
      </c>
      <c r="F4465" s="103"/>
    </row>
    <row r="4466" spans="1:6" ht="27" x14ac:dyDescent="0.25">
      <c r="A4466" s="60" t="s">
        <v>3098</v>
      </c>
      <c r="B4466" s="60" t="s">
        <v>3098</v>
      </c>
      <c r="C4466" s="515" t="s">
        <v>15592</v>
      </c>
      <c r="D4466" s="60" t="s">
        <v>8078</v>
      </c>
      <c r="E4466" s="156" t="s">
        <v>23931</v>
      </c>
      <c r="F4466" s="103"/>
    </row>
    <row r="4467" spans="1:6" ht="27" x14ac:dyDescent="0.25">
      <c r="A4467" s="60" t="s">
        <v>3099</v>
      </c>
      <c r="B4467" s="60" t="s">
        <v>3099</v>
      </c>
      <c r="C4467" s="515" t="s">
        <v>15593</v>
      </c>
      <c r="D4467" s="60" t="s">
        <v>8078</v>
      </c>
      <c r="E4467" s="156" t="s">
        <v>22636</v>
      </c>
      <c r="F4467" s="103"/>
    </row>
    <row r="4468" spans="1:6" ht="27" x14ac:dyDescent="0.25">
      <c r="A4468" s="60" t="s">
        <v>3100</v>
      </c>
      <c r="B4468" s="60" t="s">
        <v>3100</v>
      </c>
      <c r="C4468" s="515" t="s">
        <v>15594</v>
      </c>
      <c r="D4468" s="60" t="s">
        <v>8078</v>
      </c>
      <c r="E4468" s="156" t="s">
        <v>23932</v>
      </c>
      <c r="F4468" s="103"/>
    </row>
    <row r="4469" spans="1:6" ht="27" x14ac:dyDescent="0.25">
      <c r="A4469" s="60" t="s">
        <v>3101</v>
      </c>
      <c r="B4469" s="60" t="s">
        <v>3101</v>
      </c>
      <c r="C4469" s="515" t="s">
        <v>15595</v>
      </c>
      <c r="D4469" s="60" t="s">
        <v>8078</v>
      </c>
      <c r="E4469" s="156" t="s">
        <v>11639</v>
      </c>
      <c r="F4469" s="103"/>
    </row>
    <row r="4470" spans="1:6" ht="27" x14ac:dyDescent="0.25">
      <c r="A4470" s="60" t="s">
        <v>3102</v>
      </c>
      <c r="B4470" s="60" t="s">
        <v>3102</v>
      </c>
      <c r="C4470" s="515" t="s">
        <v>15596</v>
      </c>
      <c r="D4470" s="60" t="s">
        <v>8078</v>
      </c>
      <c r="E4470" s="156" t="s">
        <v>15096</v>
      </c>
      <c r="F4470" s="103"/>
    </row>
    <row r="4471" spans="1:6" ht="27" x14ac:dyDescent="0.25">
      <c r="A4471" s="60" t="s">
        <v>3103</v>
      </c>
      <c r="B4471" s="60" t="s">
        <v>3103</v>
      </c>
      <c r="C4471" s="515" t="s">
        <v>15597</v>
      </c>
      <c r="D4471" s="60" t="s">
        <v>8078</v>
      </c>
      <c r="E4471" s="156" t="s">
        <v>23486</v>
      </c>
      <c r="F4471" s="103"/>
    </row>
    <row r="4472" spans="1:6" ht="27" x14ac:dyDescent="0.25">
      <c r="A4472" s="60" t="s">
        <v>3104</v>
      </c>
      <c r="B4472" s="60" t="s">
        <v>3104</v>
      </c>
      <c r="C4472" s="515" t="s">
        <v>15598</v>
      </c>
      <c r="D4472" s="60" t="s">
        <v>8078</v>
      </c>
      <c r="E4472" s="156" t="s">
        <v>19169</v>
      </c>
      <c r="F4472" s="103"/>
    </row>
    <row r="4473" spans="1:6" ht="27" x14ac:dyDescent="0.25">
      <c r="A4473" s="60" t="s">
        <v>3105</v>
      </c>
      <c r="B4473" s="60" t="s">
        <v>3105</v>
      </c>
      <c r="C4473" s="515" t="s">
        <v>15599</v>
      </c>
      <c r="D4473" s="60" t="s">
        <v>8078</v>
      </c>
      <c r="E4473" s="156" t="s">
        <v>14987</v>
      </c>
      <c r="F4473" s="103"/>
    </row>
    <row r="4474" spans="1:6" ht="27" x14ac:dyDescent="0.25">
      <c r="A4474" s="60" t="s">
        <v>3106</v>
      </c>
      <c r="B4474" s="60" t="s">
        <v>3106</v>
      </c>
      <c r="C4474" s="515" t="s">
        <v>15600</v>
      </c>
      <c r="D4474" s="60" t="s">
        <v>8078</v>
      </c>
      <c r="E4474" s="156" t="s">
        <v>11621</v>
      </c>
      <c r="F4474" s="103"/>
    </row>
    <row r="4475" spans="1:6" ht="27" x14ac:dyDescent="0.25">
      <c r="A4475" s="60" t="s">
        <v>3107</v>
      </c>
      <c r="B4475" s="60" t="s">
        <v>3107</v>
      </c>
      <c r="C4475" s="515" t="s">
        <v>15601</v>
      </c>
      <c r="D4475" s="60" t="s">
        <v>8078</v>
      </c>
      <c r="E4475" s="156" t="s">
        <v>23933</v>
      </c>
      <c r="F4475" s="103"/>
    </row>
    <row r="4476" spans="1:6" ht="27" x14ac:dyDescent="0.25">
      <c r="A4476" s="60" t="s">
        <v>3108</v>
      </c>
      <c r="B4476" s="60" t="s">
        <v>3108</v>
      </c>
      <c r="C4476" s="515" t="s">
        <v>15602</v>
      </c>
      <c r="D4476" s="60" t="s">
        <v>8078</v>
      </c>
      <c r="E4476" s="156" t="s">
        <v>23934</v>
      </c>
      <c r="F4476" s="103"/>
    </row>
    <row r="4477" spans="1:6" ht="27" x14ac:dyDescent="0.25">
      <c r="A4477" s="60" t="s">
        <v>3109</v>
      </c>
      <c r="B4477" s="60" t="s">
        <v>3109</v>
      </c>
      <c r="C4477" s="515" t="s">
        <v>15603</v>
      </c>
      <c r="D4477" s="60" t="s">
        <v>8078</v>
      </c>
      <c r="E4477" s="156" t="s">
        <v>11310</v>
      </c>
      <c r="F4477" s="103"/>
    </row>
    <row r="4478" spans="1:6" ht="27" x14ac:dyDescent="0.25">
      <c r="A4478" s="60" t="s">
        <v>3110</v>
      </c>
      <c r="B4478" s="60" t="s">
        <v>3110</v>
      </c>
      <c r="C4478" s="515" t="s">
        <v>15604</v>
      </c>
      <c r="D4478" s="60" t="s">
        <v>8078</v>
      </c>
      <c r="E4478" s="156" t="s">
        <v>11282</v>
      </c>
      <c r="F4478" s="103"/>
    </row>
    <row r="4479" spans="1:6" ht="27" x14ac:dyDescent="0.25">
      <c r="A4479" s="60" t="s">
        <v>3111</v>
      </c>
      <c r="B4479" s="60" t="s">
        <v>3111</v>
      </c>
      <c r="C4479" s="515" t="s">
        <v>15605</v>
      </c>
      <c r="D4479" s="60" t="s">
        <v>8078</v>
      </c>
      <c r="E4479" s="156" t="s">
        <v>23935</v>
      </c>
      <c r="F4479" s="103"/>
    </row>
    <row r="4480" spans="1:6" ht="27" x14ac:dyDescent="0.25">
      <c r="A4480" s="60" t="s">
        <v>3112</v>
      </c>
      <c r="B4480" s="60" t="s">
        <v>3112</v>
      </c>
      <c r="C4480" s="515" t="s">
        <v>15606</v>
      </c>
      <c r="D4480" s="60" t="s">
        <v>8078</v>
      </c>
      <c r="E4480" s="156" t="s">
        <v>12174</v>
      </c>
      <c r="F4480" s="103"/>
    </row>
    <row r="4481" spans="1:6" ht="27" x14ac:dyDescent="0.25">
      <c r="A4481" s="60" t="s">
        <v>3113</v>
      </c>
      <c r="B4481" s="60" t="s">
        <v>3113</v>
      </c>
      <c r="C4481" s="515" t="s">
        <v>15607</v>
      </c>
      <c r="D4481" s="60" t="s">
        <v>8078</v>
      </c>
      <c r="E4481" s="156" t="s">
        <v>11354</v>
      </c>
      <c r="F4481" s="103"/>
    </row>
    <row r="4482" spans="1:6" ht="27" x14ac:dyDescent="0.25">
      <c r="A4482" s="60" t="s">
        <v>3114</v>
      </c>
      <c r="B4482" s="60" t="s">
        <v>3114</v>
      </c>
      <c r="C4482" s="515" t="s">
        <v>15608</v>
      </c>
      <c r="D4482" s="60" t="s">
        <v>8078</v>
      </c>
      <c r="E4482" s="156" t="s">
        <v>23936</v>
      </c>
      <c r="F4482" s="103"/>
    </row>
    <row r="4483" spans="1:6" ht="27" x14ac:dyDescent="0.25">
      <c r="A4483" s="60" t="s">
        <v>3115</v>
      </c>
      <c r="B4483" s="60" t="s">
        <v>3115</v>
      </c>
      <c r="C4483" s="515" t="s">
        <v>15609</v>
      </c>
      <c r="D4483" s="60" t="s">
        <v>8078</v>
      </c>
      <c r="E4483" s="156" t="s">
        <v>12755</v>
      </c>
      <c r="F4483" s="103"/>
    </row>
    <row r="4484" spans="1:6" ht="27" x14ac:dyDescent="0.25">
      <c r="A4484" s="60" t="s">
        <v>3116</v>
      </c>
      <c r="B4484" s="60" t="s">
        <v>3116</v>
      </c>
      <c r="C4484" s="515" t="s">
        <v>15610</v>
      </c>
      <c r="D4484" s="60" t="s">
        <v>8078</v>
      </c>
      <c r="E4484" s="156" t="s">
        <v>9801</v>
      </c>
      <c r="F4484" s="103"/>
    </row>
    <row r="4485" spans="1:6" ht="27" x14ac:dyDescent="0.25">
      <c r="A4485" s="60" t="s">
        <v>3117</v>
      </c>
      <c r="B4485" s="60" t="s">
        <v>3117</v>
      </c>
      <c r="C4485" s="515" t="s">
        <v>15611</v>
      </c>
      <c r="D4485" s="60" t="s">
        <v>8078</v>
      </c>
      <c r="E4485" s="156" t="s">
        <v>23937</v>
      </c>
      <c r="F4485" s="103"/>
    </row>
    <row r="4486" spans="1:6" ht="27" x14ac:dyDescent="0.25">
      <c r="A4486" s="60" t="s">
        <v>3118</v>
      </c>
      <c r="B4486" s="60" t="s">
        <v>3118</v>
      </c>
      <c r="C4486" s="515" t="s">
        <v>15612</v>
      </c>
      <c r="D4486" s="60" t="s">
        <v>8078</v>
      </c>
      <c r="E4486" s="156" t="s">
        <v>19225</v>
      </c>
      <c r="F4486" s="103"/>
    </row>
    <row r="4487" spans="1:6" ht="27" x14ac:dyDescent="0.25">
      <c r="A4487" s="60" t="s">
        <v>3119</v>
      </c>
      <c r="B4487" s="60" t="s">
        <v>3119</v>
      </c>
      <c r="C4487" s="515" t="s">
        <v>15613</v>
      </c>
      <c r="D4487" s="60" t="s">
        <v>8078</v>
      </c>
      <c r="E4487" s="156" t="s">
        <v>18158</v>
      </c>
      <c r="F4487" s="103"/>
    </row>
    <row r="4488" spans="1:6" ht="27" x14ac:dyDescent="0.25">
      <c r="A4488" s="60" t="s">
        <v>3120</v>
      </c>
      <c r="B4488" s="60" t="s">
        <v>3120</v>
      </c>
      <c r="C4488" s="515" t="s">
        <v>15614</v>
      </c>
      <c r="D4488" s="60" t="s">
        <v>8078</v>
      </c>
      <c r="E4488" s="156" t="s">
        <v>11302</v>
      </c>
      <c r="F4488" s="103"/>
    </row>
    <row r="4489" spans="1:6" ht="27" x14ac:dyDescent="0.25">
      <c r="A4489" s="60" t="s">
        <v>3121</v>
      </c>
      <c r="B4489" s="60" t="s">
        <v>3121</v>
      </c>
      <c r="C4489" s="515" t="s">
        <v>15615</v>
      </c>
      <c r="D4489" s="60" t="s">
        <v>8078</v>
      </c>
      <c r="E4489" s="156" t="s">
        <v>14578</v>
      </c>
      <c r="F4489" s="103"/>
    </row>
    <row r="4490" spans="1:6" ht="27" x14ac:dyDescent="0.25">
      <c r="A4490" s="60" t="s">
        <v>3122</v>
      </c>
      <c r="B4490" s="60" t="s">
        <v>3122</v>
      </c>
      <c r="C4490" s="515" t="s">
        <v>15616</v>
      </c>
      <c r="D4490" s="60" t="s">
        <v>8078</v>
      </c>
      <c r="E4490" s="156" t="s">
        <v>12491</v>
      </c>
      <c r="F4490" s="103"/>
    </row>
    <row r="4491" spans="1:6" ht="27" x14ac:dyDescent="0.25">
      <c r="A4491" s="60" t="s">
        <v>3123</v>
      </c>
      <c r="B4491" s="60" t="s">
        <v>3123</v>
      </c>
      <c r="C4491" s="515" t="s">
        <v>15617</v>
      </c>
      <c r="D4491" s="60" t="s">
        <v>8078</v>
      </c>
      <c r="E4491" s="156" t="s">
        <v>23938</v>
      </c>
      <c r="F4491" s="103"/>
    </row>
    <row r="4492" spans="1:6" ht="27" x14ac:dyDescent="0.25">
      <c r="A4492" s="60" t="s">
        <v>3124</v>
      </c>
      <c r="B4492" s="60" t="s">
        <v>3124</v>
      </c>
      <c r="C4492" s="515" t="s">
        <v>15618</v>
      </c>
      <c r="D4492" s="60" t="s">
        <v>8078</v>
      </c>
      <c r="E4492" s="156" t="s">
        <v>23939</v>
      </c>
      <c r="F4492" s="103"/>
    </row>
    <row r="4493" spans="1:6" ht="27" x14ac:dyDescent="0.25">
      <c r="A4493" s="60" t="s">
        <v>3125</v>
      </c>
      <c r="B4493" s="60" t="s">
        <v>3125</v>
      </c>
      <c r="C4493" s="515" t="s">
        <v>15619</v>
      </c>
      <c r="D4493" s="60" t="s">
        <v>8078</v>
      </c>
      <c r="E4493" s="156" t="s">
        <v>23940</v>
      </c>
      <c r="F4493" s="103"/>
    </row>
    <row r="4494" spans="1:6" ht="27" x14ac:dyDescent="0.25">
      <c r="A4494" s="60" t="s">
        <v>3126</v>
      </c>
      <c r="B4494" s="60" t="s">
        <v>3126</v>
      </c>
      <c r="C4494" s="515" t="s">
        <v>15620</v>
      </c>
      <c r="D4494" s="60" t="s">
        <v>8078</v>
      </c>
      <c r="E4494" s="156" t="s">
        <v>14399</v>
      </c>
      <c r="F4494" s="103"/>
    </row>
    <row r="4495" spans="1:6" ht="27" x14ac:dyDescent="0.25">
      <c r="A4495" s="60" t="s">
        <v>3127</v>
      </c>
      <c r="B4495" s="60" t="s">
        <v>3127</v>
      </c>
      <c r="C4495" s="515" t="s">
        <v>15621</v>
      </c>
      <c r="D4495" s="60" t="s">
        <v>8078</v>
      </c>
      <c r="E4495" s="156" t="s">
        <v>11778</v>
      </c>
      <c r="F4495" s="103"/>
    </row>
    <row r="4496" spans="1:6" ht="27" x14ac:dyDescent="0.25">
      <c r="A4496" s="60" t="s">
        <v>3128</v>
      </c>
      <c r="B4496" s="60" t="s">
        <v>3128</v>
      </c>
      <c r="C4496" s="515" t="s">
        <v>15622</v>
      </c>
      <c r="D4496" s="60" t="s">
        <v>8078</v>
      </c>
      <c r="E4496" s="156" t="s">
        <v>23941</v>
      </c>
      <c r="F4496" s="103"/>
    </row>
    <row r="4497" spans="1:6" ht="27" x14ac:dyDescent="0.25">
      <c r="A4497" s="60" t="s">
        <v>3129</v>
      </c>
      <c r="B4497" s="60" t="s">
        <v>3129</v>
      </c>
      <c r="C4497" s="515" t="s">
        <v>15623</v>
      </c>
      <c r="D4497" s="60" t="s">
        <v>8078</v>
      </c>
      <c r="E4497" s="156" t="s">
        <v>23942</v>
      </c>
      <c r="F4497" s="103"/>
    </row>
    <row r="4498" spans="1:6" ht="27" x14ac:dyDescent="0.25">
      <c r="A4498" s="60" t="s">
        <v>3130</v>
      </c>
      <c r="B4498" s="60" t="s">
        <v>3130</v>
      </c>
      <c r="C4498" s="515" t="s">
        <v>15624</v>
      </c>
      <c r="D4498" s="60" t="s">
        <v>8078</v>
      </c>
      <c r="E4498" s="156" t="s">
        <v>14767</v>
      </c>
      <c r="F4498" s="103"/>
    </row>
    <row r="4499" spans="1:6" ht="27" x14ac:dyDescent="0.25">
      <c r="A4499" s="60" t="s">
        <v>3131</v>
      </c>
      <c r="B4499" s="60" t="s">
        <v>3131</v>
      </c>
      <c r="C4499" s="515" t="s">
        <v>15625</v>
      </c>
      <c r="D4499" s="60" t="s">
        <v>8078</v>
      </c>
      <c r="E4499" s="156" t="s">
        <v>10681</v>
      </c>
      <c r="F4499" s="103"/>
    </row>
    <row r="4500" spans="1:6" ht="27" x14ac:dyDescent="0.25">
      <c r="A4500" s="60" t="s">
        <v>3132</v>
      </c>
      <c r="B4500" s="60" t="s">
        <v>3132</v>
      </c>
      <c r="C4500" s="515" t="s">
        <v>15626</v>
      </c>
      <c r="D4500" s="60" t="s">
        <v>8078</v>
      </c>
      <c r="E4500" s="156" t="s">
        <v>23943</v>
      </c>
      <c r="F4500" s="103"/>
    </row>
    <row r="4501" spans="1:6" ht="27" x14ac:dyDescent="0.25">
      <c r="A4501" s="60" t="s">
        <v>3133</v>
      </c>
      <c r="B4501" s="60" t="s">
        <v>3133</v>
      </c>
      <c r="C4501" s="515" t="s">
        <v>15627</v>
      </c>
      <c r="D4501" s="60" t="s">
        <v>8078</v>
      </c>
      <c r="E4501" s="156" t="s">
        <v>19429</v>
      </c>
      <c r="F4501" s="103"/>
    </row>
    <row r="4502" spans="1:6" ht="27" x14ac:dyDescent="0.25">
      <c r="A4502" s="60" t="s">
        <v>3134</v>
      </c>
      <c r="B4502" s="60" t="s">
        <v>3134</v>
      </c>
      <c r="C4502" s="515" t="s">
        <v>15628</v>
      </c>
      <c r="D4502" s="60" t="s">
        <v>8078</v>
      </c>
      <c r="E4502" s="156" t="s">
        <v>23717</v>
      </c>
      <c r="F4502" s="103"/>
    </row>
    <row r="4503" spans="1:6" ht="27" x14ac:dyDescent="0.25">
      <c r="A4503" s="60" t="s">
        <v>3135</v>
      </c>
      <c r="B4503" s="60" t="s">
        <v>3135</v>
      </c>
      <c r="C4503" s="515" t="s">
        <v>15629</v>
      </c>
      <c r="D4503" s="60" t="s">
        <v>8078</v>
      </c>
      <c r="E4503" s="156" t="s">
        <v>23944</v>
      </c>
      <c r="F4503" s="103"/>
    </row>
    <row r="4504" spans="1:6" ht="27" x14ac:dyDescent="0.25">
      <c r="A4504" s="60" t="s">
        <v>3136</v>
      </c>
      <c r="B4504" s="60" t="s">
        <v>3136</v>
      </c>
      <c r="C4504" s="515" t="s">
        <v>15630</v>
      </c>
      <c r="D4504" s="60" t="s">
        <v>8078</v>
      </c>
      <c r="E4504" s="156" t="s">
        <v>23618</v>
      </c>
      <c r="F4504" s="103"/>
    </row>
    <row r="4505" spans="1:6" ht="27" x14ac:dyDescent="0.25">
      <c r="A4505" s="60" t="s">
        <v>3137</v>
      </c>
      <c r="B4505" s="60" t="s">
        <v>3137</v>
      </c>
      <c r="C4505" s="515" t="s">
        <v>15631</v>
      </c>
      <c r="D4505" s="60" t="s">
        <v>8078</v>
      </c>
      <c r="E4505" s="156" t="s">
        <v>17003</v>
      </c>
      <c r="F4505" s="103"/>
    </row>
    <row r="4506" spans="1:6" ht="27" x14ac:dyDescent="0.25">
      <c r="A4506" s="60" t="s">
        <v>3138</v>
      </c>
      <c r="B4506" s="60" t="s">
        <v>3138</v>
      </c>
      <c r="C4506" s="515" t="s">
        <v>15632</v>
      </c>
      <c r="D4506" s="60" t="s">
        <v>8078</v>
      </c>
      <c r="E4506" s="156" t="s">
        <v>23945</v>
      </c>
      <c r="F4506" s="103"/>
    </row>
    <row r="4507" spans="1:6" ht="27" x14ac:dyDescent="0.25">
      <c r="A4507" s="60" t="s">
        <v>3139</v>
      </c>
      <c r="B4507" s="60" t="s">
        <v>3139</v>
      </c>
      <c r="C4507" s="515" t="s">
        <v>15633</v>
      </c>
      <c r="D4507" s="60" t="s">
        <v>8078</v>
      </c>
      <c r="E4507" s="156" t="s">
        <v>23946</v>
      </c>
      <c r="F4507" s="103"/>
    </row>
    <row r="4508" spans="1:6" ht="27" x14ac:dyDescent="0.25">
      <c r="A4508" s="60" t="s">
        <v>3140</v>
      </c>
      <c r="B4508" s="60" t="s">
        <v>3140</v>
      </c>
      <c r="C4508" s="515" t="s">
        <v>15634</v>
      </c>
      <c r="D4508" s="60" t="s">
        <v>8078</v>
      </c>
      <c r="E4508" s="156" t="s">
        <v>23947</v>
      </c>
      <c r="F4508" s="103"/>
    </row>
    <row r="4509" spans="1:6" ht="27" x14ac:dyDescent="0.25">
      <c r="A4509" s="60" t="s">
        <v>3141</v>
      </c>
      <c r="B4509" s="60" t="s">
        <v>3141</v>
      </c>
      <c r="C4509" s="515" t="s">
        <v>15635</v>
      </c>
      <c r="D4509" s="60" t="s">
        <v>8078</v>
      </c>
      <c r="E4509" s="156" t="s">
        <v>18192</v>
      </c>
      <c r="F4509" s="103"/>
    </row>
    <row r="4510" spans="1:6" ht="27" x14ac:dyDescent="0.25">
      <c r="A4510" s="60" t="s">
        <v>3142</v>
      </c>
      <c r="B4510" s="60" t="s">
        <v>3142</v>
      </c>
      <c r="C4510" s="515" t="s">
        <v>15636</v>
      </c>
      <c r="D4510" s="60" t="s">
        <v>8078</v>
      </c>
      <c r="E4510" s="156" t="s">
        <v>12319</v>
      </c>
      <c r="F4510" s="103"/>
    </row>
    <row r="4511" spans="1:6" ht="27" x14ac:dyDescent="0.25">
      <c r="A4511" s="60" t="s">
        <v>3143</v>
      </c>
      <c r="B4511" s="60" t="s">
        <v>3143</v>
      </c>
      <c r="C4511" s="515" t="s">
        <v>15637</v>
      </c>
      <c r="D4511" s="60" t="s">
        <v>8078</v>
      </c>
      <c r="E4511" s="156" t="s">
        <v>10320</v>
      </c>
      <c r="F4511" s="103"/>
    </row>
    <row r="4512" spans="1:6" ht="27" x14ac:dyDescent="0.25">
      <c r="A4512" s="60" t="s">
        <v>3144</v>
      </c>
      <c r="B4512" s="60" t="s">
        <v>3144</v>
      </c>
      <c r="C4512" s="515" t="s">
        <v>15638</v>
      </c>
      <c r="D4512" s="60" t="s">
        <v>8078</v>
      </c>
      <c r="E4512" s="156" t="s">
        <v>23948</v>
      </c>
      <c r="F4512" s="103"/>
    </row>
    <row r="4513" spans="1:6" ht="27" x14ac:dyDescent="0.25">
      <c r="A4513" s="60" t="s">
        <v>3145</v>
      </c>
      <c r="B4513" s="60" t="s">
        <v>3145</v>
      </c>
      <c r="C4513" s="515" t="s">
        <v>15640</v>
      </c>
      <c r="D4513" s="60" t="s">
        <v>8078</v>
      </c>
      <c r="E4513" s="156" t="s">
        <v>23070</v>
      </c>
      <c r="F4513" s="103"/>
    </row>
    <row r="4514" spans="1:6" ht="27" x14ac:dyDescent="0.25">
      <c r="A4514" s="60" t="s">
        <v>3146</v>
      </c>
      <c r="B4514" s="60" t="s">
        <v>3146</v>
      </c>
      <c r="C4514" s="515" t="s">
        <v>15641</v>
      </c>
      <c r="D4514" s="60" t="s">
        <v>8078</v>
      </c>
      <c r="E4514" s="156" t="s">
        <v>23816</v>
      </c>
      <c r="F4514" s="103"/>
    </row>
    <row r="4515" spans="1:6" ht="27" x14ac:dyDescent="0.25">
      <c r="A4515" s="60" t="s">
        <v>3147</v>
      </c>
      <c r="B4515" s="60" t="s">
        <v>3147</v>
      </c>
      <c r="C4515" s="515" t="s">
        <v>15642</v>
      </c>
      <c r="D4515" s="60" t="s">
        <v>8078</v>
      </c>
      <c r="E4515" s="156" t="s">
        <v>19241</v>
      </c>
      <c r="F4515" s="103"/>
    </row>
    <row r="4516" spans="1:6" ht="27" x14ac:dyDescent="0.25">
      <c r="A4516" s="60" t="s">
        <v>3148</v>
      </c>
      <c r="B4516" s="60" t="s">
        <v>3148</v>
      </c>
      <c r="C4516" s="515" t="s">
        <v>15643</v>
      </c>
      <c r="D4516" s="60" t="s">
        <v>8078</v>
      </c>
      <c r="E4516" s="156" t="s">
        <v>23949</v>
      </c>
      <c r="F4516" s="103"/>
    </row>
    <row r="4517" spans="1:6" ht="27" x14ac:dyDescent="0.25">
      <c r="A4517" s="60" t="s">
        <v>3149</v>
      </c>
      <c r="B4517" s="60" t="s">
        <v>3149</v>
      </c>
      <c r="C4517" s="515" t="s">
        <v>15644</v>
      </c>
      <c r="D4517" s="60" t="s">
        <v>8078</v>
      </c>
      <c r="E4517" s="156" t="s">
        <v>23950</v>
      </c>
      <c r="F4517" s="103"/>
    </row>
    <row r="4518" spans="1:6" ht="27" x14ac:dyDescent="0.25">
      <c r="A4518" s="60" t="s">
        <v>3150</v>
      </c>
      <c r="B4518" s="60" t="s">
        <v>3150</v>
      </c>
      <c r="C4518" s="515" t="s">
        <v>15645</v>
      </c>
      <c r="D4518" s="60" t="s">
        <v>8078</v>
      </c>
      <c r="E4518" s="156" t="s">
        <v>23951</v>
      </c>
      <c r="F4518" s="103"/>
    </row>
    <row r="4519" spans="1:6" ht="27" x14ac:dyDescent="0.25">
      <c r="A4519" s="60" t="s">
        <v>3420</v>
      </c>
      <c r="B4519" s="60" t="s">
        <v>3420</v>
      </c>
      <c r="C4519" s="515" t="s">
        <v>23952</v>
      </c>
      <c r="D4519" s="60" t="s">
        <v>8078</v>
      </c>
      <c r="E4519" s="156" t="s">
        <v>23953</v>
      </c>
      <c r="F4519" s="103"/>
    </row>
    <row r="4520" spans="1:6" ht="27" x14ac:dyDescent="0.25">
      <c r="A4520" s="60" t="s">
        <v>3421</v>
      </c>
      <c r="B4520" s="60" t="s">
        <v>3421</v>
      </c>
      <c r="C4520" s="515" t="s">
        <v>23954</v>
      </c>
      <c r="D4520" s="60" t="s">
        <v>8078</v>
      </c>
      <c r="E4520" s="156" t="s">
        <v>19674</v>
      </c>
      <c r="F4520" s="103"/>
    </row>
    <row r="4521" spans="1:6" ht="27" x14ac:dyDescent="0.25">
      <c r="A4521" s="60" t="s">
        <v>3422</v>
      </c>
      <c r="B4521" s="60" t="s">
        <v>3422</v>
      </c>
      <c r="C4521" s="515" t="s">
        <v>23955</v>
      </c>
      <c r="D4521" s="60" t="s">
        <v>8078</v>
      </c>
      <c r="E4521" s="156" t="s">
        <v>19558</v>
      </c>
      <c r="F4521" s="103"/>
    </row>
    <row r="4522" spans="1:6" ht="27" x14ac:dyDescent="0.25">
      <c r="A4522" s="60" t="s">
        <v>3423</v>
      </c>
      <c r="B4522" s="60" t="s">
        <v>3423</v>
      </c>
      <c r="C4522" s="515" t="s">
        <v>23956</v>
      </c>
      <c r="D4522" s="60" t="s">
        <v>8078</v>
      </c>
      <c r="E4522" s="156" t="s">
        <v>23957</v>
      </c>
      <c r="F4522" s="103"/>
    </row>
    <row r="4523" spans="1:6" ht="27" x14ac:dyDescent="0.25">
      <c r="A4523" s="60" t="s">
        <v>3424</v>
      </c>
      <c r="B4523" s="60" t="s">
        <v>3424</v>
      </c>
      <c r="C4523" s="515" t="s">
        <v>23958</v>
      </c>
      <c r="D4523" s="60" t="s">
        <v>8078</v>
      </c>
      <c r="E4523" s="156" t="s">
        <v>23959</v>
      </c>
      <c r="F4523" s="103"/>
    </row>
    <row r="4524" spans="1:6" ht="27" x14ac:dyDescent="0.25">
      <c r="A4524" s="60" t="s">
        <v>3425</v>
      </c>
      <c r="B4524" s="60" t="s">
        <v>3425</v>
      </c>
      <c r="C4524" s="515" t="s">
        <v>23960</v>
      </c>
      <c r="D4524" s="60" t="s">
        <v>8078</v>
      </c>
      <c r="E4524" s="156" t="s">
        <v>23961</v>
      </c>
      <c r="F4524" s="103"/>
    </row>
    <row r="4525" spans="1:6" ht="27" x14ac:dyDescent="0.25">
      <c r="A4525" s="60" t="s">
        <v>3426</v>
      </c>
      <c r="B4525" s="60" t="s">
        <v>3426</v>
      </c>
      <c r="C4525" s="515" t="s">
        <v>23962</v>
      </c>
      <c r="D4525" s="60" t="s">
        <v>8078</v>
      </c>
      <c r="E4525" s="156" t="s">
        <v>23963</v>
      </c>
      <c r="F4525" s="103"/>
    </row>
    <row r="4526" spans="1:6" ht="27" x14ac:dyDescent="0.25">
      <c r="A4526" s="60" t="s">
        <v>3427</v>
      </c>
      <c r="B4526" s="60" t="s">
        <v>3427</v>
      </c>
      <c r="C4526" s="515" t="s">
        <v>23964</v>
      </c>
      <c r="D4526" s="60" t="s">
        <v>8078</v>
      </c>
      <c r="E4526" s="156" t="s">
        <v>18716</v>
      </c>
      <c r="F4526" s="103"/>
    </row>
    <row r="4527" spans="1:6" ht="27" x14ac:dyDescent="0.25">
      <c r="A4527" s="60" t="s">
        <v>3428</v>
      </c>
      <c r="B4527" s="60" t="s">
        <v>3428</v>
      </c>
      <c r="C4527" s="515" t="s">
        <v>23965</v>
      </c>
      <c r="D4527" s="60" t="s">
        <v>8078</v>
      </c>
      <c r="E4527" s="156" t="s">
        <v>23966</v>
      </c>
      <c r="F4527" s="103"/>
    </row>
    <row r="4528" spans="1:6" ht="27" x14ac:dyDescent="0.25">
      <c r="A4528" s="60" t="s">
        <v>3429</v>
      </c>
      <c r="B4528" s="60" t="s">
        <v>3429</v>
      </c>
      <c r="C4528" s="515" t="s">
        <v>23967</v>
      </c>
      <c r="D4528" s="60" t="s">
        <v>8078</v>
      </c>
      <c r="E4528" s="156" t="s">
        <v>23968</v>
      </c>
      <c r="F4528" s="103"/>
    </row>
    <row r="4529" spans="1:6" ht="27" x14ac:dyDescent="0.25">
      <c r="A4529" s="60" t="s">
        <v>3430</v>
      </c>
      <c r="B4529" s="60" t="s">
        <v>3430</v>
      </c>
      <c r="C4529" s="515" t="s">
        <v>23969</v>
      </c>
      <c r="D4529" s="60" t="s">
        <v>8078</v>
      </c>
      <c r="E4529" s="156" t="s">
        <v>23970</v>
      </c>
      <c r="F4529" s="103"/>
    </row>
    <row r="4530" spans="1:6" ht="27" x14ac:dyDescent="0.25">
      <c r="A4530" s="60" t="s">
        <v>3431</v>
      </c>
      <c r="B4530" s="60" t="s">
        <v>3431</v>
      </c>
      <c r="C4530" s="515" t="s">
        <v>23971</v>
      </c>
      <c r="D4530" s="60" t="s">
        <v>8078</v>
      </c>
      <c r="E4530" s="156" t="s">
        <v>23972</v>
      </c>
      <c r="F4530" s="103"/>
    </row>
    <row r="4531" spans="1:6" ht="27" x14ac:dyDescent="0.25">
      <c r="A4531" s="60" t="s">
        <v>3432</v>
      </c>
      <c r="B4531" s="60" t="s">
        <v>3432</v>
      </c>
      <c r="C4531" s="515" t="s">
        <v>23973</v>
      </c>
      <c r="D4531" s="60" t="s">
        <v>8078</v>
      </c>
      <c r="E4531" s="156" t="s">
        <v>23974</v>
      </c>
      <c r="F4531" s="103"/>
    </row>
    <row r="4532" spans="1:6" ht="27" x14ac:dyDescent="0.25">
      <c r="A4532" s="60" t="s">
        <v>3433</v>
      </c>
      <c r="B4532" s="60" t="s">
        <v>3433</v>
      </c>
      <c r="C4532" s="515" t="s">
        <v>23975</v>
      </c>
      <c r="D4532" s="60" t="s">
        <v>8078</v>
      </c>
      <c r="E4532" s="156" t="s">
        <v>23976</v>
      </c>
      <c r="F4532" s="103"/>
    </row>
    <row r="4533" spans="1:6" ht="27" x14ac:dyDescent="0.25">
      <c r="A4533" s="60" t="s">
        <v>3434</v>
      </c>
      <c r="B4533" s="60" t="s">
        <v>3434</v>
      </c>
      <c r="C4533" s="515" t="s">
        <v>23977</v>
      </c>
      <c r="D4533" s="60" t="s">
        <v>8078</v>
      </c>
      <c r="E4533" s="156" t="s">
        <v>23978</v>
      </c>
      <c r="F4533" s="103"/>
    </row>
    <row r="4534" spans="1:6" x14ac:dyDescent="0.25">
      <c r="A4534" s="60" t="s">
        <v>3463</v>
      </c>
      <c r="B4534" s="60" t="s">
        <v>3463</v>
      </c>
      <c r="C4534" s="515" t="s">
        <v>23979</v>
      </c>
      <c r="D4534" s="60" t="s">
        <v>8078</v>
      </c>
      <c r="E4534" s="156" t="s">
        <v>16833</v>
      </c>
      <c r="F4534" s="103"/>
    </row>
    <row r="4535" spans="1:6" x14ac:dyDescent="0.25">
      <c r="A4535" s="60" t="s">
        <v>3464</v>
      </c>
      <c r="B4535" s="60" t="s">
        <v>3464</v>
      </c>
      <c r="C4535" s="515" t="s">
        <v>23980</v>
      </c>
      <c r="D4535" s="60" t="s">
        <v>8078</v>
      </c>
      <c r="E4535" s="156" t="s">
        <v>18387</v>
      </c>
      <c r="F4535" s="103"/>
    </row>
    <row r="4536" spans="1:6" x14ac:dyDescent="0.25">
      <c r="A4536" s="60" t="s">
        <v>3465</v>
      </c>
      <c r="B4536" s="60" t="s">
        <v>3465</v>
      </c>
      <c r="C4536" s="515" t="s">
        <v>23981</v>
      </c>
      <c r="D4536" s="60" t="s">
        <v>8078</v>
      </c>
      <c r="E4536" s="156" t="s">
        <v>23982</v>
      </c>
      <c r="F4536" s="103"/>
    </row>
    <row r="4537" spans="1:6" x14ac:dyDescent="0.25">
      <c r="A4537" s="60" t="s">
        <v>3466</v>
      </c>
      <c r="B4537" s="60" t="s">
        <v>3466</v>
      </c>
      <c r="C4537" s="515" t="s">
        <v>23983</v>
      </c>
      <c r="D4537" s="60" t="s">
        <v>8078</v>
      </c>
      <c r="E4537" s="156" t="s">
        <v>23984</v>
      </c>
      <c r="F4537" s="103"/>
    </row>
    <row r="4538" spans="1:6" ht="27" x14ac:dyDescent="0.25">
      <c r="A4538" s="60" t="s">
        <v>3467</v>
      </c>
      <c r="B4538" s="60" t="s">
        <v>3467</v>
      </c>
      <c r="C4538" s="515" t="s">
        <v>23985</v>
      </c>
      <c r="D4538" s="60" t="s">
        <v>8078</v>
      </c>
      <c r="E4538" s="156" t="s">
        <v>23986</v>
      </c>
      <c r="F4538" s="103"/>
    </row>
    <row r="4539" spans="1:6" ht="27" x14ac:dyDescent="0.25">
      <c r="A4539" s="60" t="s">
        <v>3468</v>
      </c>
      <c r="B4539" s="60" t="s">
        <v>3468</v>
      </c>
      <c r="C4539" s="515" t="s">
        <v>23987</v>
      </c>
      <c r="D4539" s="60" t="s">
        <v>8078</v>
      </c>
      <c r="E4539" s="156" t="s">
        <v>23988</v>
      </c>
      <c r="F4539" s="103"/>
    </row>
    <row r="4540" spans="1:6" ht="27" x14ac:dyDescent="0.25">
      <c r="A4540" s="60" t="s">
        <v>3469</v>
      </c>
      <c r="B4540" s="60" t="s">
        <v>3469</v>
      </c>
      <c r="C4540" s="515" t="s">
        <v>23989</v>
      </c>
      <c r="D4540" s="60" t="s">
        <v>8078</v>
      </c>
      <c r="E4540" s="156" t="s">
        <v>23990</v>
      </c>
      <c r="F4540" s="103"/>
    </row>
    <row r="4541" spans="1:6" ht="27" x14ac:dyDescent="0.25">
      <c r="A4541" s="60" t="s">
        <v>3470</v>
      </c>
      <c r="B4541" s="60" t="s">
        <v>3470</v>
      </c>
      <c r="C4541" s="515" t="s">
        <v>23991</v>
      </c>
      <c r="D4541" s="60" t="s">
        <v>8078</v>
      </c>
      <c r="E4541" s="156" t="s">
        <v>23992</v>
      </c>
      <c r="F4541" s="103"/>
    </row>
    <row r="4542" spans="1:6" ht="27" x14ac:dyDescent="0.25">
      <c r="A4542" s="60" t="s">
        <v>3471</v>
      </c>
      <c r="B4542" s="60" t="s">
        <v>3471</v>
      </c>
      <c r="C4542" s="515" t="s">
        <v>23993</v>
      </c>
      <c r="D4542" s="60" t="s">
        <v>8078</v>
      </c>
      <c r="E4542" s="156" t="s">
        <v>23994</v>
      </c>
      <c r="F4542" s="103"/>
    </row>
    <row r="4543" spans="1:6" ht="27" x14ac:dyDescent="0.25">
      <c r="A4543" s="60" t="s">
        <v>3472</v>
      </c>
      <c r="B4543" s="60" t="s">
        <v>3472</v>
      </c>
      <c r="C4543" s="515" t="s">
        <v>23995</v>
      </c>
      <c r="D4543" s="60" t="s">
        <v>8078</v>
      </c>
      <c r="E4543" s="156" t="s">
        <v>23996</v>
      </c>
      <c r="F4543" s="103"/>
    </row>
    <row r="4544" spans="1:6" x14ac:dyDescent="0.25">
      <c r="A4544" s="60" t="s">
        <v>3473</v>
      </c>
      <c r="B4544" s="60" t="s">
        <v>3473</v>
      </c>
      <c r="C4544" s="515" t="s">
        <v>23997</v>
      </c>
      <c r="D4544" s="60" t="s">
        <v>8078</v>
      </c>
      <c r="E4544" s="156" t="s">
        <v>23998</v>
      </c>
      <c r="F4544" s="103"/>
    </row>
    <row r="4545" spans="1:6" x14ac:dyDescent="0.25">
      <c r="A4545" s="60" t="s">
        <v>3474</v>
      </c>
      <c r="B4545" s="60" t="s">
        <v>3474</v>
      </c>
      <c r="C4545" s="515" t="s">
        <v>23999</v>
      </c>
      <c r="D4545" s="60" t="s">
        <v>8078</v>
      </c>
      <c r="E4545" s="156" t="s">
        <v>24000</v>
      </c>
      <c r="F4545" s="103"/>
    </row>
    <row r="4546" spans="1:6" x14ac:dyDescent="0.25">
      <c r="A4546" s="60" t="s">
        <v>3475</v>
      </c>
      <c r="B4546" s="60" t="s">
        <v>3475</v>
      </c>
      <c r="C4546" s="515" t="s">
        <v>24001</v>
      </c>
      <c r="D4546" s="60" t="s">
        <v>8078</v>
      </c>
      <c r="E4546" s="156" t="s">
        <v>24002</v>
      </c>
      <c r="F4546" s="103"/>
    </row>
    <row r="4547" spans="1:6" x14ac:dyDescent="0.25">
      <c r="A4547" s="60" t="s">
        <v>3476</v>
      </c>
      <c r="B4547" s="60" t="s">
        <v>3476</v>
      </c>
      <c r="C4547" s="515" t="s">
        <v>24003</v>
      </c>
      <c r="D4547" s="60" t="s">
        <v>8078</v>
      </c>
      <c r="E4547" s="156" t="s">
        <v>24004</v>
      </c>
      <c r="F4547" s="103"/>
    </row>
    <row r="4548" spans="1:6" ht="27" x14ac:dyDescent="0.25">
      <c r="A4548" s="60" t="s">
        <v>3485</v>
      </c>
      <c r="B4548" s="60" t="s">
        <v>3485</v>
      </c>
      <c r="C4548" s="515" t="s">
        <v>24005</v>
      </c>
      <c r="D4548" s="60" t="s">
        <v>8078</v>
      </c>
      <c r="E4548" s="156" t="s">
        <v>24006</v>
      </c>
      <c r="F4548" s="103"/>
    </row>
    <row r="4549" spans="1:6" x14ac:dyDescent="0.25">
      <c r="A4549" s="60" t="s">
        <v>3486</v>
      </c>
      <c r="B4549" s="60" t="s">
        <v>3486</v>
      </c>
      <c r="C4549" s="515" t="s">
        <v>24007</v>
      </c>
      <c r="D4549" s="60" t="s">
        <v>8078</v>
      </c>
      <c r="E4549" s="156" t="s">
        <v>16488</v>
      </c>
      <c r="F4549" s="103"/>
    </row>
    <row r="4550" spans="1:6" ht="27" x14ac:dyDescent="0.25">
      <c r="A4550" s="60" t="s">
        <v>3487</v>
      </c>
      <c r="B4550" s="60" t="s">
        <v>3487</v>
      </c>
      <c r="C4550" s="515" t="s">
        <v>24008</v>
      </c>
      <c r="D4550" s="60" t="s">
        <v>8078</v>
      </c>
      <c r="E4550" s="156" t="s">
        <v>23060</v>
      </c>
      <c r="F4550" s="103"/>
    </row>
    <row r="4551" spans="1:6" x14ac:dyDescent="0.25">
      <c r="A4551" s="60" t="s">
        <v>3488</v>
      </c>
      <c r="B4551" s="60" t="s">
        <v>3488</v>
      </c>
      <c r="C4551" s="515" t="s">
        <v>24009</v>
      </c>
      <c r="D4551" s="60" t="s">
        <v>8078</v>
      </c>
      <c r="E4551" s="156" t="s">
        <v>14160</v>
      </c>
      <c r="F4551" s="103"/>
    </row>
    <row r="4552" spans="1:6" ht="27" x14ac:dyDescent="0.25">
      <c r="A4552" s="60" t="s">
        <v>3489</v>
      </c>
      <c r="B4552" s="60" t="s">
        <v>3489</v>
      </c>
      <c r="C4552" s="515" t="s">
        <v>24010</v>
      </c>
      <c r="D4552" s="60" t="s">
        <v>8078</v>
      </c>
      <c r="E4552" s="156" t="s">
        <v>9762</v>
      </c>
      <c r="F4552" s="103"/>
    </row>
    <row r="4553" spans="1:6" x14ac:dyDescent="0.25">
      <c r="A4553" s="60" t="s">
        <v>3490</v>
      </c>
      <c r="B4553" s="60" t="s">
        <v>3490</v>
      </c>
      <c r="C4553" s="515" t="s">
        <v>24011</v>
      </c>
      <c r="D4553" s="60" t="s">
        <v>8078</v>
      </c>
      <c r="E4553" s="156" t="s">
        <v>13003</v>
      </c>
      <c r="F4553" s="103"/>
    </row>
    <row r="4554" spans="1:6" ht="27" x14ac:dyDescent="0.25">
      <c r="A4554" s="60" t="s">
        <v>3491</v>
      </c>
      <c r="B4554" s="60" t="s">
        <v>3491</v>
      </c>
      <c r="C4554" s="515" t="s">
        <v>24012</v>
      </c>
      <c r="D4554" s="60" t="s">
        <v>8078</v>
      </c>
      <c r="E4554" s="156" t="s">
        <v>7694</v>
      </c>
      <c r="F4554" s="103"/>
    </row>
    <row r="4555" spans="1:6" x14ac:dyDescent="0.25">
      <c r="A4555" s="60" t="s">
        <v>3492</v>
      </c>
      <c r="B4555" s="60" t="s">
        <v>3492</v>
      </c>
      <c r="C4555" s="515" t="s">
        <v>24013</v>
      </c>
      <c r="D4555" s="60" t="s">
        <v>8078</v>
      </c>
      <c r="E4555" s="156" t="s">
        <v>22635</v>
      </c>
      <c r="F4555" s="103"/>
    </row>
    <row r="4556" spans="1:6" ht="27" x14ac:dyDescent="0.25">
      <c r="A4556" s="60" t="s">
        <v>3493</v>
      </c>
      <c r="B4556" s="60" t="s">
        <v>3493</v>
      </c>
      <c r="C4556" s="515" t="s">
        <v>24014</v>
      </c>
      <c r="D4556" s="60" t="s">
        <v>8078</v>
      </c>
      <c r="E4556" s="156" t="s">
        <v>19615</v>
      </c>
      <c r="F4556" s="103"/>
    </row>
    <row r="4557" spans="1:6" x14ac:dyDescent="0.25">
      <c r="A4557" s="60" t="s">
        <v>3494</v>
      </c>
      <c r="B4557" s="60" t="s">
        <v>3494</v>
      </c>
      <c r="C4557" s="515" t="s">
        <v>24015</v>
      </c>
      <c r="D4557" s="60" t="s">
        <v>8078</v>
      </c>
      <c r="E4557" s="156" t="s">
        <v>24016</v>
      </c>
      <c r="F4557" s="103"/>
    </row>
    <row r="4558" spans="1:6" ht="27" x14ac:dyDescent="0.25">
      <c r="A4558" s="60" t="s">
        <v>3495</v>
      </c>
      <c r="B4558" s="60" t="s">
        <v>3495</v>
      </c>
      <c r="C4558" s="515" t="s">
        <v>24017</v>
      </c>
      <c r="D4558" s="60" t="s">
        <v>8078</v>
      </c>
      <c r="E4558" s="156" t="s">
        <v>19472</v>
      </c>
      <c r="F4558" s="103"/>
    </row>
    <row r="4559" spans="1:6" x14ac:dyDescent="0.25">
      <c r="A4559" s="60" t="s">
        <v>3496</v>
      </c>
      <c r="B4559" s="60" t="s">
        <v>3496</v>
      </c>
      <c r="C4559" s="515" t="s">
        <v>24018</v>
      </c>
      <c r="D4559" s="60" t="s">
        <v>8078</v>
      </c>
      <c r="E4559" s="156" t="s">
        <v>24019</v>
      </c>
      <c r="F4559" s="103"/>
    </row>
    <row r="4560" spans="1:6" ht="27" x14ac:dyDescent="0.25">
      <c r="A4560" s="60" t="s">
        <v>3497</v>
      </c>
      <c r="B4560" s="60" t="s">
        <v>3497</v>
      </c>
      <c r="C4560" s="515" t="s">
        <v>24020</v>
      </c>
      <c r="D4560" s="60" t="s">
        <v>8078</v>
      </c>
      <c r="E4560" s="156" t="s">
        <v>17129</v>
      </c>
      <c r="F4560" s="103"/>
    </row>
    <row r="4561" spans="1:6" x14ac:dyDescent="0.25">
      <c r="A4561" s="60" t="s">
        <v>3498</v>
      </c>
      <c r="B4561" s="60" t="s">
        <v>3498</v>
      </c>
      <c r="C4561" s="515" t="s">
        <v>24021</v>
      </c>
      <c r="D4561" s="60" t="s">
        <v>8078</v>
      </c>
      <c r="E4561" s="156" t="s">
        <v>11642</v>
      </c>
      <c r="F4561" s="103"/>
    </row>
    <row r="4562" spans="1:6" ht="27" x14ac:dyDescent="0.25">
      <c r="A4562" s="60" t="s">
        <v>3499</v>
      </c>
      <c r="B4562" s="60" t="s">
        <v>3499</v>
      </c>
      <c r="C4562" s="515" t="s">
        <v>24022</v>
      </c>
      <c r="D4562" s="60" t="s">
        <v>8078</v>
      </c>
      <c r="E4562" s="156" t="s">
        <v>24023</v>
      </c>
      <c r="F4562" s="103"/>
    </row>
    <row r="4563" spans="1:6" x14ac:dyDescent="0.25">
      <c r="A4563" s="60" t="s">
        <v>3500</v>
      </c>
      <c r="B4563" s="60" t="s">
        <v>3500</v>
      </c>
      <c r="C4563" s="515" t="s">
        <v>24024</v>
      </c>
      <c r="D4563" s="60" t="s">
        <v>8078</v>
      </c>
      <c r="E4563" s="156" t="s">
        <v>18800</v>
      </c>
      <c r="F4563" s="103"/>
    </row>
    <row r="4564" spans="1:6" ht="27" x14ac:dyDescent="0.25">
      <c r="A4564" s="60" t="s">
        <v>3501</v>
      </c>
      <c r="B4564" s="60" t="s">
        <v>3501</v>
      </c>
      <c r="C4564" s="515" t="s">
        <v>24025</v>
      </c>
      <c r="D4564" s="60" t="s">
        <v>8078</v>
      </c>
      <c r="E4564" s="156" t="s">
        <v>7623</v>
      </c>
      <c r="F4564" s="103"/>
    </row>
    <row r="4565" spans="1:6" x14ac:dyDescent="0.25">
      <c r="A4565" s="60" t="s">
        <v>3502</v>
      </c>
      <c r="B4565" s="60" t="s">
        <v>3502</v>
      </c>
      <c r="C4565" s="515" t="s">
        <v>24026</v>
      </c>
      <c r="D4565" s="60" t="s">
        <v>8078</v>
      </c>
      <c r="E4565" s="156" t="s">
        <v>11625</v>
      </c>
      <c r="F4565" s="103"/>
    </row>
    <row r="4566" spans="1:6" x14ac:dyDescent="0.25">
      <c r="A4566" s="60" t="s">
        <v>3503</v>
      </c>
      <c r="B4566" s="60" t="s">
        <v>3503</v>
      </c>
      <c r="C4566" s="515" t="s">
        <v>24027</v>
      </c>
      <c r="D4566" s="60" t="s">
        <v>8078</v>
      </c>
      <c r="E4566" s="156" t="s">
        <v>7483</v>
      </c>
      <c r="F4566" s="103"/>
    </row>
    <row r="4567" spans="1:6" x14ac:dyDescent="0.25">
      <c r="A4567" s="60" t="s">
        <v>3504</v>
      </c>
      <c r="B4567" s="60" t="s">
        <v>3504</v>
      </c>
      <c r="C4567" s="515" t="s">
        <v>24028</v>
      </c>
      <c r="D4567" s="60" t="s">
        <v>8078</v>
      </c>
      <c r="E4567" s="156" t="s">
        <v>7848</v>
      </c>
      <c r="F4567" s="103"/>
    </row>
    <row r="4568" spans="1:6" x14ac:dyDescent="0.25">
      <c r="A4568" s="60" t="s">
        <v>3505</v>
      </c>
      <c r="B4568" s="60" t="s">
        <v>3505</v>
      </c>
      <c r="C4568" s="515" t="s">
        <v>24029</v>
      </c>
      <c r="D4568" s="60" t="s">
        <v>8078</v>
      </c>
      <c r="E4568" s="156" t="s">
        <v>11457</v>
      </c>
      <c r="F4568" s="103"/>
    </row>
    <row r="4569" spans="1:6" x14ac:dyDescent="0.25">
      <c r="A4569" s="60" t="s">
        <v>3506</v>
      </c>
      <c r="B4569" s="60" t="s">
        <v>3506</v>
      </c>
      <c r="C4569" s="515" t="s">
        <v>24030</v>
      </c>
      <c r="D4569" s="60" t="s">
        <v>8078</v>
      </c>
      <c r="E4569" s="156" t="s">
        <v>14314</v>
      </c>
      <c r="F4569" s="103"/>
    </row>
    <row r="4570" spans="1:6" x14ac:dyDescent="0.25">
      <c r="A4570" s="60" t="s">
        <v>3507</v>
      </c>
      <c r="B4570" s="60" t="s">
        <v>3507</v>
      </c>
      <c r="C4570" s="515" t="s">
        <v>24031</v>
      </c>
      <c r="D4570" s="60" t="s">
        <v>8078</v>
      </c>
      <c r="E4570" s="156" t="s">
        <v>7912</v>
      </c>
      <c r="F4570" s="103"/>
    </row>
    <row r="4571" spans="1:6" x14ac:dyDescent="0.25">
      <c r="A4571" s="60" t="s">
        <v>3508</v>
      </c>
      <c r="B4571" s="60" t="s">
        <v>3508</v>
      </c>
      <c r="C4571" s="515" t="s">
        <v>24032</v>
      </c>
      <c r="D4571" s="60" t="s">
        <v>8078</v>
      </c>
      <c r="E4571" s="156" t="s">
        <v>14582</v>
      </c>
      <c r="F4571" s="103"/>
    </row>
    <row r="4572" spans="1:6" x14ac:dyDescent="0.25">
      <c r="A4572" s="60" t="s">
        <v>3509</v>
      </c>
      <c r="B4572" s="60" t="s">
        <v>3509</v>
      </c>
      <c r="C4572" s="515" t="s">
        <v>24033</v>
      </c>
      <c r="D4572" s="60" t="s">
        <v>8078</v>
      </c>
      <c r="E4572" s="156" t="s">
        <v>24034</v>
      </c>
      <c r="F4572" s="103"/>
    </row>
    <row r="4573" spans="1:6" x14ac:dyDescent="0.25">
      <c r="A4573" s="60" t="s">
        <v>3510</v>
      </c>
      <c r="B4573" s="60" t="s">
        <v>3510</v>
      </c>
      <c r="C4573" s="515" t="s">
        <v>24035</v>
      </c>
      <c r="D4573" s="60" t="s">
        <v>8078</v>
      </c>
      <c r="E4573" s="156" t="s">
        <v>13931</v>
      </c>
      <c r="F4573" s="103"/>
    </row>
    <row r="4574" spans="1:6" x14ac:dyDescent="0.25">
      <c r="A4574" s="60" t="s">
        <v>3511</v>
      </c>
      <c r="B4574" s="60" t="s">
        <v>3511</v>
      </c>
      <c r="C4574" s="515" t="s">
        <v>24036</v>
      </c>
      <c r="D4574" s="60" t="s">
        <v>8078</v>
      </c>
      <c r="E4574" s="156" t="s">
        <v>24037</v>
      </c>
      <c r="F4574" s="103"/>
    </row>
    <row r="4575" spans="1:6" x14ac:dyDescent="0.25">
      <c r="A4575" s="60" t="s">
        <v>3512</v>
      </c>
      <c r="B4575" s="60" t="s">
        <v>3512</v>
      </c>
      <c r="C4575" s="515" t="s">
        <v>24038</v>
      </c>
      <c r="D4575" s="60" t="s">
        <v>8078</v>
      </c>
      <c r="E4575" s="156" t="s">
        <v>24039</v>
      </c>
      <c r="F4575" s="103"/>
    </row>
    <row r="4576" spans="1:6" x14ac:dyDescent="0.25">
      <c r="A4576" s="60" t="s">
        <v>3513</v>
      </c>
      <c r="B4576" s="60" t="s">
        <v>3513</v>
      </c>
      <c r="C4576" s="515" t="s">
        <v>24040</v>
      </c>
      <c r="D4576" s="60" t="s">
        <v>8078</v>
      </c>
      <c r="E4576" s="156" t="s">
        <v>24041</v>
      </c>
      <c r="F4576" s="103"/>
    </row>
    <row r="4577" spans="1:6" x14ac:dyDescent="0.25">
      <c r="A4577" s="60" t="s">
        <v>3514</v>
      </c>
      <c r="B4577" s="60" t="s">
        <v>3514</v>
      </c>
      <c r="C4577" s="515" t="s">
        <v>24042</v>
      </c>
      <c r="D4577" s="60" t="s">
        <v>8078</v>
      </c>
      <c r="E4577" s="156" t="s">
        <v>24043</v>
      </c>
      <c r="F4577" s="103"/>
    </row>
    <row r="4578" spans="1:6" x14ac:dyDescent="0.25">
      <c r="A4578" s="60" t="s">
        <v>3515</v>
      </c>
      <c r="B4578" s="60" t="s">
        <v>3515</v>
      </c>
      <c r="C4578" s="515" t="s">
        <v>24044</v>
      </c>
      <c r="D4578" s="60" t="s">
        <v>8078</v>
      </c>
      <c r="E4578" s="156" t="s">
        <v>24045</v>
      </c>
      <c r="F4578" s="103"/>
    </row>
    <row r="4579" spans="1:6" x14ac:dyDescent="0.25">
      <c r="A4579" s="60" t="s">
        <v>3516</v>
      </c>
      <c r="B4579" s="60" t="s">
        <v>3516</v>
      </c>
      <c r="C4579" s="515" t="s">
        <v>24046</v>
      </c>
      <c r="D4579" s="60" t="s">
        <v>8078</v>
      </c>
      <c r="E4579" s="156" t="s">
        <v>24047</v>
      </c>
      <c r="F4579" s="103"/>
    </row>
    <row r="4580" spans="1:6" x14ac:dyDescent="0.25">
      <c r="A4580" s="60" t="s">
        <v>3517</v>
      </c>
      <c r="B4580" s="60" t="s">
        <v>3517</v>
      </c>
      <c r="C4580" s="515" t="s">
        <v>24048</v>
      </c>
      <c r="D4580" s="60" t="s">
        <v>8078</v>
      </c>
      <c r="E4580" s="156" t="s">
        <v>7696</v>
      </c>
      <c r="F4580" s="103"/>
    </row>
    <row r="4581" spans="1:6" ht="27" x14ac:dyDescent="0.25">
      <c r="A4581" s="60" t="s">
        <v>3518</v>
      </c>
      <c r="B4581" s="60" t="s">
        <v>3518</v>
      </c>
      <c r="C4581" s="515" t="s">
        <v>24049</v>
      </c>
      <c r="D4581" s="60" t="s">
        <v>8078</v>
      </c>
      <c r="E4581" s="156" t="s">
        <v>16558</v>
      </c>
      <c r="F4581" s="103"/>
    </row>
    <row r="4582" spans="1:6" x14ac:dyDescent="0.25">
      <c r="A4582" s="60" t="s">
        <v>3519</v>
      </c>
      <c r="B4582" s="60" t="s">
        <v>3519</v>
      </c>
      <c r="C4582" s="515" t="s">
        <v>24050</v>
      </c>
      <c r="D4582" s="60" t="s">
        <v>8078</v>
      </c>
      <c r="E4582" s="156" t="s">
        <v>21245</v>
      </c>
      <c r="F4582" s="103"/>
    </row>
    <row r="4583" spans="1:6" ht="27" x14ac:dyDescent="0.25">
      <c r="A4583" s="60" t="s">
        <v>3520</v>
      </c>
      <c r="B4583" s="60" t="s">
        <v>3520</v>
      </c>
      <c r="C4583" s="515" t="s">
        <v>24051</v>
      </c>
      <c r="D4583" s="60" t="s">
        <v>8078</v>
      </c>
      <c r="E4583" s="156" t="s">
        <v>13887</v>
      </c>
      <c r="F4583" s="103"/>
    </row>
    <row r="4584" spans="1:6" x14ac:dyDescent="0.25">
      <c r="A4584" s="60" t="s">
        <v>3521</v>
      </c>
      <c r="B4584" s="60" t="s">
        <v>3521</v>
      </c>
      <c r="C4584" s="515" t="s">
        <v>24052</v>
      </c>
      <c r="D4584" s="60" t="s">
        <v>8078</v>
      </c>
      <c r="E4584" s="156" t="s">
        <v>24053</v>
      </c>
      <c r="F4584" s="103"/>
    </row>
    <row r="4585" spans="1:6" ht="27" x14ac:dyDescent="0.25">
      <c r="A4585" s="60" t="s">
        <v>3522</v>
      </c>
      <c r="B4585" s="60" t="s">
        <v>3522</v>
      </c>
      <c r="C4585" s="515" t="s">
        <v>24054</v>
      </c>
      <c r="D4585" s="60" t="s">
        <v>8078</v>
      </c>
      <c r="E4585" s="156" t="s">
        <v>13787</v>
      </c>
      <c r="F4585" s="103"/>
    </row>
    <row r="4586" spans="1:6" x14ac:dyDescent="0.25">
      <c r="A4586" s="60" t="s">
        <v>3523</v>
      </c>
      <c r="B4586" s="60" t="s">
        <v>3523</v>
      </c>
      <c r="C4586" s="515" t="s">
        <v>24055</v>
      </c>
      <c r="D4586" s="60" t="s">
        <v>8078</v>
      </c>
      <c r="E4586" s="156" t="s">
        <v>16629</v>
      </c>
      <c r="F4586" s="103"/>
    </row>
    <row r="4587" spans="1:6" ht="27" x14ac:dyDescent="0.25">
      <c r="A4587" s="60" t="s">
        <v>3524</v>
      </c>
      <c r="B4587" s="60" t="s">
        <v>3524</v>
      </c>
      <c r="C4587" s="515" t="s">
        <v>24056</v>
      </c>
      <c r="D4587" s="60" t="s">
        <v>8078</v>
      </c>
      <c r="E4587" s="156" t="s">
        <v>20832</v>
      </c>
      <c r="F4587" s="103"/>
    </row>
    <row r="4588" spans="1:6" x14ac:dyDescent="0.25">
      <c r="A4588" s="60" t="s">
        <v>3525</v>
      </c>
      <c r="B4588" s="60" t="s">
        <v>3525</v>
      </c>
      <c r="C4588" s="515" t="s">
        <v>24057</v>
      </c>
      <c r="D4588" s="60" t="s">
        <v>8078</v>
      </c>
      <c r="E4588" s="156" t="s">
        <v>18379</v>
      </c>
      <c r="F4588" s="103"/>
    </row>
    <row r="4589" spans="1:6" x14ac:dyDescent="0.25">
      <c r="A4589" s="60" t="s">
        <v>3526</v>
      </c>
      <c r="B4589" s="60" t="s">
        <v>3526</v>
      </c>
      <c r="C4589" s="515" t="s">
        <v>24058</v>
      </c>
      <c r="D4589" s="60" t="s">
        <v>8078</v>
      </c>
      <c r="E4589" s="156" t="s">
        <v>24059</v>
      </c>
      <c r="F4589" s="103"/>
    </row>
    <row r="4590" spans="1:6" ht="27" x14ac:dyDescent="0.25">
      <c r="A4590" s="60" t="s">
        <v>3527</v>
      </c>
      <c r="B4590" s="60" t="s">
        <v>3527</v>
      </c>
      <c r="C4590" s="515" t="s">
        <v>24060</v>
      </c>
      <c r="D4590" s="60" t="s">
        <v>8078</v>
      </c>
      <c r="E4590" s="156" t="s">
        <v>24061</v>
      </c>
      <c r="F4590" s="103"/>
    </row>
    <row r="4591" spans="1:6" x14ac:dyDescent="0.25">
      <c r="A4591" s="60" t="s">
        <v>3528</v>
      </c>
      <c r="B4591" s="60" t="s">
        <v>3528</v>
      </c>
      <c r="C4591" s="515" t="s">
        <v>24062</v>
      </c>
      <c r="D4591" s="60" t="s">
        <v>8078</v>
      </c>
      <c r="E4591" s="156" t="s">
        <v>18944</v>
      </c>
      <c r="F4591" s="103"/>
    </row>
    <row r="4592" spans="1:6" ht="27" x14ac:dyDescent="0.25">
      <c r="A4592" s="60" t="s">
        <v>3529</v>
      </c>
      <c r="B4592" s="60" t="s">
        <v>3529</v>
      </c>
      <c r="C4592" s="515" t="s">
        <v>24063</v>
      </c>
      <c r="D4592" s="60" t="s">
        <v>8078</v>
      </c>
      <c r="E4592" s="156" t="s">
        <v>24064</v>
      </c>
      <c r="F4592" s="103"/>
    </row>
    <row r="4593" spans="1:6" x14ac:dyDescent="0.25">
      <c r="A4593" s="60" t="s">
        <v>3530</v>
      </c>
      <c r="B4593" s="60" t="s">
        <v>3530</v>
      </c>
      <c r="C4593" s="515" t="s">
        <v>24065</v>
      </c>
      <c r="D4593" s="60" t="s">
        <v>8078</v>
      </c>
      <c r="E4593" s="156" t="s">
        <v>24066</v>
      </c>
      <c r="F4593" s="103"/>
    </row>
    <row r="4594" spans="1:6" ht="27" x14ac:dyDescent="0.25">
      <c r="A4594" s="60" t="s">
        <v>3531</v>
      </c>
      <c r="B4594" s="60" t="s">
        <v>3531</v>
      </c>
      <c r="C4594" s="515" t="s">
        <v>24067</v>
      </c>
      <c r="D4594" s="60" t="s">
        <v>8078</v>
      </c>
      <c r="E4594" s="156" t="s">
        <v>24068</v>
      </c>
      <c r="F4594" s="103"/>
    </row>
    <row r="4595" spans="1:6" ht="27" x14ac:dyDescent="0.25">
      <c r="A4595" s="60" t="s">
        <v>3532</v>
      </c>
      <c r="B4595" s="60" t="s">
        <v>3532</v>
      </c>
      <c r="C4595" s="515" t="s">
        <v>24069</v>
      </c>
      <c r="D4595" s="60" t="s">
        <v>8078</v>
      </c>
      <c r="E4595" s="156" t="s">
        <v>7754</v>
      </c>
      <c r="F4595" s="103"/>
    </row>
    <row r="4596" spans="1:6" ht="27" x14ac:dyDescent="0.25">
      <c r="A4596" s="60" t="s">
        <v>3533</v>
      </c>
      <c r="B4596" s="60" t="s">
        <v>3533</v>
      </c>
      <c r="C4596" s="515" t="s">
        <v>24070</v>
      </c>
      <c r="D4596" s="60" t="s">
        <v>8078</v>
      </c>
      <c r="E4596" s="156" t="s">
        <v>13178</v>
      </c>
      <c r="F4596" s="103"/>
    </row>
    <row r="4597" spans="1:6" ht="27" x14ac:dyDescent="0.25">
      <c r="A4597" s="60" t="s">
        <v>3534</v>
      </c>
      <c r="B4597" s="60" t="s">
        <v>3534</v>
      </c>
      <c r="C4597" s="515" t="s">
        <v>24071</v>
      </c>
      <c r="D4597" s="60" t="s">
        <v>8078</v>
      </c>
      <c r="E4597" s="156" t="s">
        <v>24072</v>
      </c>
      <c r="F4597" s="103"/>
    </row>
    <row r="4598" spans="1:6" ht="27" x14ac:dyDescent="0.25">
      <c r="A4598" s="60" t="s">
        <v>3535</v>
      </c>
      <c r="B4598" s="60" t="s">
        <v>3535</v>
      </c>
      <c r="C4598" s="515" t="s">
        <v>24073</v>
      </c>
      <c r="D4598" s="60" t="s">
        <v>8078</v>
      </c>
      <c r="E4598" s="156" t="s">
        <v>23749</v>
      </c>
      <c r="F4598" s="103"/>
    </row>
    <row r="4599" spans="1:6" ht="27" x14ac:dyDescent="0.25">
      <c r="A4599" s="60" t="s">
        <v>3536</v>
      </c>
      <c r="B4599" s="60" t="s">
        <v>3536</v>
      </c>
      <c r="C4599" s="515" t="s">
        <v>24074</v>
      </c>
      <c r="D4599" s="60" t="s">
        <v>8078</v>
      </c>
      <c r="E4599" s="156" t="s">
        <v>18706</v>
      </c>
      <c r="F4599" s="103"/>
    </row>
    <row r="4600" spans="1:6" ht="27" x14ac:dyDescent="0.25">
      <c r="A4600" s="60" t="s">
        <v>3537</v>
      </c>
      <c r="B4600" s="60" t="s">
        <v>3537</v>
      </c>
      <c r="C4600" s="515" t="s">
        <v>24075</v>
      </c>
      <c r="D4600" s="60" t="s">
        <v>8078</v>
      </c>
      <c r="E4600" s="156" t="s">
        <v>24076</v>
      </c>
      <c r="F4600" s="103"/>
    </row>
    <row r="4601" spans="1:6" ht="27" x14ac:dyDescent="0.25">
      <c r="A4601" s="60" t="s">
        <v>3538</v>
      </c>
      <c r="B4601" s="60" t="s">
        <v>3538</v>
      </c>
      <c r="C4601" s="515" t="s">
        <v>24077</v>
      </c>
      <c r="D4601" s="60" t="s">
        <v>8078</v>
      </c>
      <c r="E4601" s="156" t="s">
        <v>24078</v>
      </c>
      <c r="F4601" s="103"/>
    </row>
    <row r="4602" spans="1:6" ht="27" x14ac:dyDescent="0.25">
      <c r="A4602" s="60" t="s">
        <v>3539</v>
      </c>
      <c r="B4602" s="60" t="s">
        <v>3539</v>
      </c>
      <c r="C4602" s="515" t="s">
        <v>24079</v>
      </c>
      <c r="D4602" s="60" t="s">
        <v>8078</v>
      </c>
      <c r="E4602" s="156" t="s">
        <v>24080</v>
      </c>
      <c r="F4602" s="103"/>
    </row>
    <row r="4603" spans="1:6" x14ac:dyDescent="0.25">
      <c r="A4603" s="60" t="s">
        <v>3547</v>
      </c>
      <c r="B4603" s="60" t="s">
        <v>3547</v>
      </c>
      <c r="C4603" s="515" t="s">
        <v>24081</v>
      </c>
      <c r="D4603" s="60" t="s">
        <v>8078</v>
      </c>
      <c r="E4603" s="156" t="s">
        <v>16651</v>
      </c>
      <c r="F4603" s="103"/>
    </row>
    <row r="4604" spans="1:6" x14ac:dyDescent="0.25">
      <c r="A4604" s="60" t="s">
        <v>3548</v>
      </c>
      <c r="B4604" s="60" t="s">
        <v>3548</v>
      </c>
      <c r="C4604" s="515" t="s">
        <v>24082</v>
      </c>
      <c r="D4604" s="60" t="s">
        <v>8078</v>
      </c>
      <c r="E4604" s="156" t="s">
        <v>14986</v>
      </c>
      <c r="F4604" s="103"/>
    </row>
    <row r="4605" spans="1:6" x14ac:dyDescent="0.25">
      <c r="A4605" s="60" t="s">
        <v>3549</v>
      </c>
      <c r="B4605" s="60" t="s">
        <v>3549</v>
      </c>
      <c r="C4605" s="515" t="s">
        <v>24083</v>
      </c>
      <c r="D4605" s="60" t="s">
        <v>8078</v>
      </c>
      <c r="E4605" s="156" t="s">
        <v>13382</v>
      </c>
      <c r="F4605" s="103"/>
    </row>
    <row r="4606" spans="1:6" x14ac:dyDescent="0.25">
      <c r="A4606" s="60" t="s">
        <v>3550</v>
      </c>
      <c r="B4606" s="60" t="s">
        <v>3550</v>
      </c>
      <c r="C4606" s="515" t="s">
        <v>24084</v>
      </c>
      <c r="D4606" s="60" t="s">
        <v>8078</v>
      </c>
      <c r="E4606" s="156" t="s">
        <v>12484</v>
      </c>
      <c r="F4606" s="103"/>
    </row>
    <row r="4607" spans="1:6" x14ac:dyDescent="0.25">
      <c r="A4607" s="60" t="s">
        <v>3551</v>
      </c>
      <c r="B4607" s="60" t="s">
        <v>3551</v>
      </c>
      <c r="C4607" s="515" t="s">
        <v>24085</v>
      </c>
      <c r="D4607" s="60" t="s">
        <v>8078</v>
      </c>
      <c r="E4607" s="156" t="s">
        <v>16507</v>
      </c>
      <c r="F4607" s="103"/>
    </row>
    <row r="4608" spans="1:6" x14ac:dyDescent="0.25">
      <c r="A4608" s="60" t="s">
        <v>3552</v>
      </c>
      <c r="B4608" s="60" t="s">
        <v>3552</v>
      </c>
      <c r="C4608" s="515" t="s">
        <v>24086</v>
      </c>
      <c r="D4608" s="60" t="s">
        <v>8078</v>
      </c>
      <c r="E4608" s="156" t="s">
        <v>24087</v>
      </c>
      <c r="F4608" s="103"/>
    </row>
    <row r="4609" spans="1:6" x14ac:dyDescent="0.25">
      <c r="A4609" s="60" t="s">
        <v>3553</v>
      </c>
      <c r="B4609" s="60" t="s">
        <v>3553</v>
      </c>
      <c r="C4609" s="515" t="s">
        <v>24088</v>
      </c>
      <c r="D4609" s="60" t="s">
        <v>8078</v>
      </c>
      <c r="E4609" s="156" t="s">
        <v>24089</v>
      </c>
      <c r="F4609" s="103"/>
    </row>
    <row r="4610" spans="1:6" x14ac:dyDescent="0.25">
      <c r="A4610" s="60" t="s">
        <v>3554</v>
      </c>
      <c r="B4610" s="60" t="s">
        <v>3554</v>
      </c>
      <c r="C4610" s="515" t="s">
        <v>24090</v>
      </c>
      <c r="D4610" s="60" t="s">
        <v>8078</v>
      </c>
      <c r="E4610" s="156" t="s">
        <v>13499</v>
      </c>
      <c r="F4610" s="103"/>
    </row>
    <row r="4611" spans="1:6" x14ac:dyDescent="0.25">
      <c r="A4611" s="60" t="s">
        <v>17138</v>
      </c>
      <c r="B4611" s="60" t="s">
        <v>17138</v>
      </c>
      <c r="C4611" s="515" t="s">
        <v>24091</v>
      </c>
      <c r="D4611" s="60" t="s">
        <v>8078</v>
      </c>
      <c r="E4611" s="156" t="s">
        <v>24092</v>
      </c>
      <c r="F4611" s="103"/>
    </row>
    <row r="4612" spans="1:6" x14ac:dyDescent="0.25">
      <c r="A4612" s="60" t="s">
        <v>3555</v>
      </c>
      <c r="B4612" s="60" t="s">
        <v>3555</v>
      </c>
      <c r="C4612" s="515" t="s">
        <v>24093</v>
      </c>
      <c r="D4612" s="60" t="s">
        <v>8078</v>
      </c>
      <c r="E4612" s="156" t="s">
        <v>24094</v>
      </c>
      <c r="F4612" s="103"/>
    </row>
    <row r="4613" spans="1:6" x14ac:dyDescent="0.25">
      <c r="A4613" s="60" t="s">
        <v>17139</v>
      </c>
      <c r="B4613" s="60" t="s">
        <v>17139</v>
      </c>
      <c r="C4613" s="515" t="s">
        <v>24095</v>
      </c>
      <c r="D4613" s="60" t="s">
        <v>8078</v>
      </c>
      <c r="E4613" s="156" t="s">
        <v>24096</v>
      </c>
      <c r="F4613" s="103"/>
    </row>
    <row r="4614" spans="1:6" x14ac:dyDescent="0.25">
      <c r="A4614" s="60" t="s">
        <v>17140</v>
      </c>
      <c r="B4614" s="60" t="s">
        <v>17140</v>
      </c>
      <c r="C4614" s="515" t="s">
        <v>24097</v>
      </c>
      <c r="D4614" s="60" t="s">
        <v>8078</v>
      </c>
      <c r="E4614" s="156" t="s">
        <v>24098</v>
      </c>
      <c r="F4614" s="103"/>
    </row>
    <row r="4615" spans="1:6" x14ac:dyDescent="0.25">
      <c r="A4615" s="60" t="s">
        <v>3556</v>
      </c>
      <c r="B4615" s="60" t="s">
        <v>3556</v>
      </c>
      <c r="C4615" s="515" t="s">
        <v>24099</v>
      </c>
      <c r="D4615" s="60" t="s">
        <v>8078</v>
      </c>
      <c r="E4615" s="156" t="s">
        <v>24100</v>
      </c>
      <c r="F4615" s="103"/>
    </row>
    <row r="4616" spans="1:6" x14ac:dyDescent="0.25">
      <c r="A4616" s="60" t="s">
        <v>17141</v>
      </c>
      <c r="B4616" s="60" t="s">
        <v>17141</v>
      </c>
      <c r="C4616" s="515" t="s">
        <v>24101</v>
      </c>
      <c r="D4616" s="60" t="s">
        <v>8078</v>
      </c>
      <c r="E4616" s="156" t="s">
        <v>24102</v>
      </c>
      <c r="F4616" s="103"/>
    </row>
    <row r="4617" spans="1:6" x14ac:dyDescent="0.25">
      <c r="A4617" s="60" t="s">
        <v>17142</v>
      </c>
      <c r="B4617" s="60" t="s">
        <v>17142</v>
      </c>
      <c r="C4617" s="515" t="s">
        <v>24103</v>
      </c>
      <c r="D4617" s="60" t="s">
        <v>8078</v>
      </c>
      <c r="E4617" s="156" t="s">
        <v>24104</v>
      </c>
      <c r="F4617" s="103"/>
    </row>
    <row r="4618" spans="1:6" x14ac:dyDescent="0.25">
      <c r="A4618" s="60" t="s">
        <v>3557</v>
      </c>
      <c r="B4618" s="60" t="s">
        <v>3557</v>
      </c>
      <c r="C4618" s="515" t="s">
        <v>24105</v>
      </c>
      <c r="D4618" s="60" t="s">
        <v>8078</v>
      </c>
      <c r="E4618" s="156" t="s">
        <v>13196</v>
      </c>
      <c r="F4618" s="103"/>
    </row>
    <row r="4619" spans="1:6" x14ac:dyDescent="0.25">
      <c r="A4619" s="60" t="s">
        <v>3558</v>
      </c>
      <c r="B4619" s="60" t="s">
        <v>3558</v>
      </c>
      <c r="C4619" s="515" t="s">
        <v>24106</v>
      </c>
      <c r="D4619" s="60" t="s">
        <v>8078</v>
      </c>
      <c r="E4619" s="156" t="s">
        <v>8888</v>
      </c>
      <c r="F4619" s="103"/>
    </row>
    <row r="4620" spans="1:6" x14ac:dyDescent="0.25">
      <c r="A4620" s="60" t="s">
        <v>3559</v>
      </c>
      <c r="B4620" s="60" t="s">
        <v>3559</v>
      </c>
      <c r="C4620" s="515" t="s">
        <v>24107</v>
      </c>
      <c r="D4620" s="60" t="s">
        <v>8078</v>
      </c>
      <c r="E4620" s="156" t="s">
        <v>7894</v>
      </c>
      <c r="F4620" s="103"/>
    </row>
    <row r="4621" spans="1:6" x14ac:dyDescent="0.25">
      <c r="A4621" s="60" t="s">
        <v>3560</v>
      </c>
      <c r="B4621" s="60" t="s">
        <v>3560</v>
      </c>
      <c r="C4621" s="515" t="s">
        <v>24108</v>
      </c>
      <c r="D4621" s="60" t="s">
        <v>8078</v>
      </c>
      <c r="E4621" s="156" t="s">
        <v>13330</v>
      </c>
      <c r="F4621" s="103"/>
    </row>
    <row r="4622" spans="1:6" x14ac:dyDescent="0.25">
      <c r="A4622" s="60" t="s">
        <v>3561</v>
      </c>
      <c r="B4622" s="60" t="s">
        <v>3561</v>
      </c>
      <c r="C4622" s="515" t="s">
        <v>24109</v>
      </c>
      <c r="D4622" s="60" t="s">
        <v>8078</v>
      </c>
      <c r="E4622" s="156" t="s">
        <v>12675</v>
      </c>
      <c r="F4622" s="103"/>
    </row>
    <row r="4623" spans="1:6" x14ac:dyDescent="0.25">
      <c r="A4623" s="60" t="s">
        <v>3562</v>
      </c>
      <c r="B4623" s="60" t="s">
        <v>3562</v>
      </c>
      <c r="C4623" s="515" t="s">
        <v>24110</v>
      </c>
      <c r="D4623" s="60" t="s">
        <v>8078</v>
      </c>
      <c r="E4623" s="156" t="s">
        <v>19701</v>
      </c>
      <c r="F4623" s="103"/>
    </row>
    <row r="4624" spans="1:6" x14ac:dyDescent="0.25">
      <c r="A4624" s="60" t="s">
        <v>3563</v>
      </c>
      <c r="B4624" s="60" t="s">
        <v>3563</v>
      </c>
      <c r="C4624" s="515" t="s">
        <v>24111</v>
      </c>
      <c r="D4624" s="60" t="s">
        <v>8078</v>
      </c>
      <c r="E4624" s="156" t="s">
        <v>19390</v>
      </c>
      <c r="F4624" s="103"/>
    </row>
    <row r="4625" spans="1:6" x14ac:dyDescent="0.25">
      <c r="A4625" s="60" t="s">
        <v>3564</v>
      </c>
      <c r="B4625" s="60" t="s">
        <v>3564</v>
      </c>
      <c r="C4625" s="515" t="s">
        <v>24112</v>
      </c>
      <c r="D4625" s="60" t="s">
        <v>8078</v>
      </c>
      <c r="E4625" s="156" t="s">
        <v>24113</v>
      </c>
      <c r="F4625" s="103"/>
    </row>
    <row r="4626" spans="1:6" x14ac:dyDescent="0.25">
      <c r="A4626" s="60" t="s">
        <v>3565</v>
      </c>
      <c r="B4626" s="60" t="s">
        <v>3565</v>
      </c>
      <c r="C4626" s="515" t="s">
        <v>24114</v>
      </c>
      <c r="D4626" s="60" t="s">
        <v>8078</v>
      </c>
      <c r="E4626" s="156" t="s">
        <v>24115</v>
      </c>
      <c r="F4626" s="103"/>
    </row>
    <row r="4627" spans="1:6" x14ac:dyDescent="0.25">
      <c r="A4627" s="60" t="s">
        <v>17143</v>
      </c>
      <c r="B4627" s="60" t="s">
        <v>17143</v>
      </c>
      <c r="C4627" s="515" t="s">
        <v>24116</v>
      </c>
      <c r="D4627" s="60" t="s">
        <v>8078</v>
      </c>
      <c r="E4627" s="156" t="s">
        <v>24117</v>
      </c>
      <c r="F4627" s="103"/>
    </row>
    <row r="4628" spans="1:6" x14ac:dyDescent="0.25">
      <c r="A4628" s="60" t="s">
        <v>3566</v>
      </c>
      <c r="B4628" s="60" t="s">
        <v>3566</v>
      </c>
      <c r="C4628" s="515" t="s">
        <v>24118</v>
      </c>
      <c r="D4628" s="60" t="s">
        <v>8078</v>
      </c>
      <c r="E4628" s="156" t="s">
        <v>21295</v>
      </c>
      <c r="F4628" s="103"/>
    </row>
    <row r="4629" spans="1:6" x14ac:dyDescent="0.25">
      <c r="A4629" s="60" t="s">
        <v>3567</v>
      </c>
      <c r="B4629" s="60" t="s">
        <v>3567</v>
      </c>
      <c r="C4629" s="515" t="s">
        <v>24119</v>
      </c>
      <c r="D4629" s="60" t="s">
        <v>8078</v>
      </c>
      <c r="E4629" s="156" t="s">
        <v>11334</v>
      </c>
      <c r="F4629" s="103"/>
    </row>
    <row r="4630" spans="1:6" x14ac:dyDescent="0.25">
      <c r="A4630" s="60" t="s">
        <v>3568</v>
      </c>
      <c r="B4630" s="60" t="s">
        <v>3568</v>
      </c>
      <c r="C4630" s="515" t="s">
        <v>24120</v>
      </c>
      <c r="D4630" s="60" t="s">
        <v>8078</v>
      </c>
      <c r="E4630" s="156" t="s">
        <v>18933</v>
      </c>
      <c r="F4630" s="103"/>
    </row>
    <row r="4631" spans="1:6" x14ac:dyDescent="0.25">
      <c r="A4631" s="60" t="s">
        <v>3569</v>
      </c>
      <c r="B4631" s="60" t="s">
        <v>3569</v>
      </c>
      <c r="C4631" s="515" t="s">
        <v>24121</v>
      </c>
      <c r="D4631" s="60" t="s">
        <v>8078</v>
      </c>
      <c r="E4631" s="156" t="s">
        <v>24122</v>
      </c>
      <c r="F4631" s="103"/>
    </row>
    <row r="4632" spans="1:6" x14ac:dyDescent="0.25">
      <c r="A4632" s="60" t="s">
        <v>3570</v>
      </c>
      <c r="B4632" s="60" t="s">
        <v>3570</v>
      </c>
      <c r="C4632" s="515" t="s">
        <v>24123</v>
      </c>
      <c r="D4632" s="60" t="s">
        <v>8078</v>
      </c>
      <c r="E4632" s="156" t="s">
        <v>17107</v>
      </c>
      <c r="F4632" s="103"/>
    </row>
    <row r="4633" spans="1:6" x14ac:dyDescent="0.25">
      <c r="A4633" s="60" t="s">
        <v>3571</v>
      </c>
      <c r="B4633" s="60" t="s">
        <v>3571</v>
      </c>
      <c r="C4633" s="515" t="s">
        <v>24124</v>
      </c>
      <c r="D4633" s="60" t="s">
        <v>8078</v>
      </c>
      <c r="E4633" s="156" t="s">
        <v>24125</v>
      </c>
      <c r="F4633" s="103"/>
    </row>
    <row r="4634" spans="1:6" x14ac:dyDescent="0.25">
      <c r="A4634" s="60" t="s">
        <v>3572</v>
      </c>
      <c r="B4634" s="60" t="s">
        <v>3572</v>
      </c>
      <c r="C4634" s="515" t="s">
        <v>24126</v>
      </c>
      <c r="D4634" s="60" t="s">
        <v>8078</v>
      </c>
      <c r="E4634" s="156" t="s">
        <v>24127</v>
      </c>
      <c r="F4634" s="103"/>
    </row>
    <row r="4635" spans="1:6" x14ac:dyDescent="0.25">
      <c r="A4635" s="60" t="s">
        <v>17144</v>
      </c>
      <c r="B4635" s="60" t="s">
        <v>17144</v>
      </c>
      <c r="C4635" s="515" t="s">
        <v>24128</v>
      </c>
      <c r="D4635" s="60" t="s">
        <v>8078</v>
      </c>
      <c r="E4635" s="156" t="s">
        <v>24129</v>
      </c>
      <c r="F4635" s="103"/>
    </row>
    <row r="4636" spans="1:6" ht="27" x14ac:dyDescent="0.25">
      <c r="A4636" s="60" t="s">
        <v>17145</v>
      </c>
      <c r="B4636" s="60" t="s">
        <v>17145</v>
      </c>
      <c r="C4636" s="515" t="s">
        <v>24130</v>
      </c>
      <c r="D4636" s="60" t="s">
        <v>8078</v>
      </c>
      <c r="E4636" s="156" t="s">
        <v>23822</v>
      </c>
      <c r="F4636" s="103"/>
    </row>
    <row r="4637" spans="1:6" ht="27" x14ac:dyDescent="0.25">
      <c r="A4637" s="60" t="s">
        <v>17146</v>
      </c>
      <c r="B4637" s="60" t="s">
        <v>17146</v>
      </c>
      <c r="C4637" s="515" t="s">
        <v>24131</v>
      </c>
      <c r="D4637" s="60" t="s">
        <v>8078</v>
      </c>
      <c r="E4637" s="156" t="s">
        <v>24132</v>
      </c>
      <c r="F4637" s="103"/>
    </row>
    <row r="4638" spans="1:6" ht="27" x14ac:dyDescent="0.25">
      <c r="A4638" s="60" t="s">
        <v>17147</v>
      </c>
      <c r="B4638" s="60" t="s">
        <v>17147</v>
      </c>
      <c r="C4638" s="515" t="s">
        <v>24133</v>
      </c>
      <c r="D4638" s="60" t="s">
        <v>8078</v>
      </c>
      <c r="E4638" s="156" t="s">
        <v>24134</v>
      </c>
      <c r="F4638" s="103"/>
    </row>
    <row r="4639" spans="1:6" ht="27" x14ac:dyDescent="0.25">
      <c r="A4639" s="60" t="s">
        <v>17149</v>
      </c>
      <c r="B4639" s="60" t="s">
        <v>17149</v>
      </c>
      <c r="C4639" s="515" t="s">
        <v>24135</v>
      </c>
      <c r="D4639" s="60" t="s">
        <v>8078</v>
      </c>
      <c r="E4639" s="156" t="s">
        <v>23178</v>
      </c>
      <c r="F4639" s="103"/>
    </row>
    <row r="4640" spans="1:6" ht="27" x14ac:dyDescent="0.25">
      <c r="A4640" s="60" t="s">
        <v>17150</v>
      </c>
      <c r="B4640" s="60" t="s">
        <v>17150</v>
      </c>
      <c r="C4640" s="515" t="s">
        <v>24136</v>
      </c>
      <c r="D4640" s="60" t="s">
        <v>8078</v>
      </c>
      <c r="E4640" s="156" t="s">
        <v>19791</v>
      </c>
      <c r="F4640" s="103"/>
    </row>
    <row r="4641" spans="1:6" ht="27" x14ac:dyDescent="0.25">
      <c r="A4641" s="60" t="s">
        <v>17151</v>
      </c>
      <c r="B4641" s="60" t="s">
        <v>17151</v>
      </c>
      <c r="C4641" s="515" t="s">
        <v>24137</v>
      </c>
      <c r="D4641" s="60" t="s">
        <v>8078</v>
      </c>
      <c r="E4641" s="156" t="s">
        <v>24138</v>
      </c>
      <c r="F4641" s="103"/>
    </row>
    <row r="4642" spans="1:6" ht="27" x14ac:dyDescent="0.25">
      <c r="A4642" s="60" t="s">
        <v>3573</v>
      </c>
      <c r="B4642" s="60" t="s">
        <v>3573</v>
      </c>
      <c r="C4642" s="515" t="s">
        <v>24139</v>
      </c>
      <c r="D4642" s="60" t="s">
        <v>8078</v>
      </c>
      <c r="E4642" s="156" t="s">
        <v>19794</v>
      </c>
      <c r="F4642" s="103"/>
    </row>
    <row r="4643" spans="1:6" x14ac:dyDescent="0.25">
      <c r="A4643" s="60" t="s">
        <v>3586</v>
      </c>
      <c r="B4643" s="60" t="s">
        <v>3586</v>
      </c>
      <c r="C4643" s="515" t="s">
        <v>24140</v>
      </c>
      <c r="D4643" s="60" t="s">
        <v>8078</v>
      </c>
      <c r="E4643" s="156" t="s">
        <v>24141</v>
      </c>
      <c r="F4643" s="103"/>
    </row>
    <row r="4644" spans="1:6" ht="27" x14ac:dyDescent="0.25">
      <c r="A4644" s="60" t="s">
        <v>3649</v>
      </c>
      <c r="B4644" s="60" t="s">
        <v>3649</v>
      </c>
      <c r="C4644" s="515" t="s">
        <v>15650</v>
      </c>
      <c r="D4644" s="60" t="s">
        <v>8078</v>
      </c>
      <c r="E4644" s="156" t="s">
        <v>7984</v>
      </c>
      <c r="F4644" s="103"/>
    </row>
    <row r="4645" spans="1:6" ht="27" x14ac:dyDescent="0.25">
      <c r="A4645" s="60" t="s">
        <v>3867</v>
      </c>
      <c r="B4645" s="60" t="s">
        <v>3867</v>
      </c>
      <c r="C4645" s="515" t="s">
        <v>17194</v>
      </c>
      <c r="D4645" s="60" t="s">
        <v>8078</v>
      </c>
      <c r="E4645" s="156" t="s">
        <v>24142</v>
      </c>
      <c r="F4645" s="103"/>
    </row>
    <row r="4646" spans="1:6" ht="27" x14ac:dyDescent="0.25">
      <c r="A4646" s="60" t="s">
        <v>3868</v>
      </c>
      <c r="B4646" s="60" t="s">
        <v>3868</v>
      </c>
      <c r="C4646" s="515" t="s">
        <v>15651</v>
      </c>
      <c r="D4646" s="60" t="s">
        <v>8078</v>
      </c>
      <c r="E4646" s="156" t="s">
        <v>24143</v>
      </c>
      <c r="F4646" s="103"/>
    </row>
    <row r="4647" spans="1:6" ht="27" x14ac:dyDescent="0.25">
      <c r="A4647" s="60" t="s">
        <v>3869</v>
      </c>
      <c r="B4647" s="60" t="s">
        <v>3869</v>
      </c>
      <c r="C4647" s="515" t="s">
        <v>15652</v>
      </c>
      <c r="D4647" s="60" t="s">
        <v>8078</v>
      </c>
      <c r="E4647" s="156" t="s">
        <v>23785</v>
      </c>
      <c r="F4647" s="103"/>
    </row>
    <row r="4648" spans="1:6" x14ac:dyDescent="0.25">
      <c r="A4648" s="60" t="s">
        <v>3870</v>
      </c>
      <c r="B4648" s="60" t="s">
        <v>3870</v>
      </c>
      <c r="C4648" s="515" t="s">
        <v>9988</v>
      </c>
      <c r="D4648" s="60" t="s">
        <v>8078</v>
      </c>
      <c r="E4648" s="156" t="s">
        <v>19635</v>
      </c>
      <c r="F4648" s="103"/>
    </row>
    <row r="4649" spans="1:6" x14ac:dyDescent="0.25">
      <c r="A4649" s="60" t="s">
        <v>4091</v>
      </c>
      <c r="B4649" s="60" t="s">
        <v>4091</v>
      </c>
      <c r="C4649" s="515" t="s">
        <v>17241</v>
      </c>
      <c r="D4649" s="60" t="s">
        <v>8078</v>
      </c>
      <c r="E4649" s="156" t="s">
        <v>12202</v>
      </c>
      <c r="F4649" s="103"/>
    </row>
    <row r="4650" spans="1:6" x14ac:dyDescent="0.25">
      <c r="A4650" s="60" t="s">
        <v>4092</v>
      </c>
      <c r="B4650" s="60" t="s">
        <v>4092</v>
      </c>
      <c r="C4650" s="515" t="s">
        <v>17242</v>
      </c>
      <c r="D4650" s="60" t="s">
        <v>8078</v>
      </c>
      <c r="E4650" s="156" t="s">
        <v>17331</v>
      </c>
      <c r="F4650" s="103"/>
    </row>
    <row r="4651" spans="1:6" x14ac:dyDescent="0.25">
      <c r="A4651" s="60" t="s">
        <v>4093</v>
      </c>
      <c r="B4651" s="60" t="s">
        <v>4093</v>
      </c>
      <c r="C4651" s="515" t="s">
        <v>17243</v>
      </c>
      <c r="D4651" s="60" t="s">
        <v>8078</v>
      </c>
      <c r="E4651" s="156" t="s">
        <v>9414</v>
      </c>
      <c r="F4651" s="103"/>
    </row>
    <row r="4652" spans="1:6" ht="27" x14ac:dyDescent="0.25">
      <c r="A4652" s="60" t="s">
        <v>4094</v>
      </c>
      <c r="B4652" s="60" t="s">
        <v>4094</v>
      </c>
      <c r="C4652" s="515" t="s">
        <v>17244</v>
      </c>
      <c r="D4652" s="60" t="s">
        <v>8078</v>
      </c>
      <c r="E4652" s="156" t="s">
        <v>10683</v>
      </c>
      <c r="F4652" s="103"/>
    </row>
    <row r="4653" spans="1:6" ht="27" x14ac:dyDescent="0.25">
      <c r="A4653" s="60" t="s">
        <v>4095</v>
      </c>
      <c r="B4653" s="60" t="s">
        <v>4095</v>
      </c>
      <c r="C4653" s="515" t="s">
        <v>17245</v>
      </c>
      <c r="D4653" s="60" t="s">
        <v>8078</v>
      </c>
      <c r="E4653" s="156" t="s">
        <v>7929</v>
      </c>
      <c r="F4653" s="103"/>
    </row>
    <row r="4654" spans="1:6" x14ac:dyDescent="0.25">
      <c r="A4654" s="60" t="s">
        <v>4096</v>
      </c>
      <c r="B4654" s="60" t="s">
        <v>4096</v>
      </c>
      <c r="C4654" s="515" t="s">
        <v>17246</v>
      </c>
      <c r="D4654" s="60" t="s">
        <v>8078</v>
      </c>
      <c r="E4654" s="156" t="s">
        <v>18455</v>
      </c>
      <c r="F4654" s="103"/>
    </row>
    <row r="4655" spans="1:6" ht="27" x14ac:dyDescent="0.25">
      <c r="A4655" s="60" t="s">
        <v>4097</v>
      </c>
      <c r="B4655" s="60" t="s">
        <v>4097</v>
      </c>
      <c r="C4655" s="515" t="s">
        <v>17247</v>
      </c>
      <c r="D4655" s="60" t="s">
        <v>8078</v>
      </c>
      <c r="E4655" s="156" t="s">
        <v>24144</v>
      </c>
      <c r="F4655" s="103"/>
    </row>
    <row r="4656" spans="1:6" x14ac:dyDescent="0.25">
      <c r="A4656" s="60" t="s">
        <v>4104</v>
      </c>
      <c r="B4656" s="60" t="s">
        <v>4104</v>
      </c>
      <c r="C4656" s="515" t="s">
        <v>17254</v>
      </c>
      <c r="D4656" s="60" t="s">
        <v>8078</v>
      </c>
      <c r="E4656" s="156" t="s">
        <v>11969</v>
      </c>
      <c r="F4656" s="103"/>
    </row>
    <row r="4657" spans="1:6" ht="27" x14ac:dyDescent="0.25">
      <c r="A4657" s="60" t="s">
        <v>4105</v>
      </c>
      <c r="B4657" s="60" t="s">
        <v>4105</v>
      </c>
      <c r="C4657" s="515" t="s">
        <v>17255</v>
      </c>
      <c r="D4657" s="60" t="s">
        <v>8078</v>
      </c>
      <c r="E4657" s="156" t="s">
        <v>7994</v>
      </c>
      <c r="F4657" s="103"/>
    </row>
    <row r="4658" spans="1:6" x14ac:dyDescent="0.25">
      <c r="A4658" s="60" t="s">
        <v>4106</v>
      </c>
      <c r="B4658" s="60" t="s">
        <v>4106</v>
      </c>
      <c r="C4658" s="515" t="s">
        <v>17256</v>
      </c>
      <c r="D4658" s="60" t="s">
        <v>8078</v>
      </c>
      <c r="E4658" s="156" t="s">
        <v>24145</v>
      </c>
      <c r="F4658" s="103"/>
    </row>
    <row r="4659" spans="1:6" ht="27" x14ac:dyDescent="0.25">
      <c r="A4659" s="60" t="s">
        <v>4107</v>
      </c>
      <c r="B4659" s="60" t="s">
        <v>4107</v>
      </c>
      <c r="C4659" s="515" t="s">
        <v>17257</v>
      </c>
      <c r="D4659" s="60" t="s">
        <v>8078</v>
      </c>
      <c r="E4659" s="156" t="s">
        <v>11449</v>
      </c>
      <c r="F4659" s="103"/>
    </row>
    <row r="4660" spans="1:6" x14ac:dyDescent="0.25">
      <c r="A4660" s="60" t="s">
        <v>4108</v>
      </c>
      <c r="B4660" s="60" t="s">
        <v>4108</v>
      </c>
      <c r="C4660" s="515" t="s">
        <v>17258</v>
      </c>
      <c r="D4660" s="60" t="s">
        <v>8078</v>
      </c>
      <c r="E4660" s="156" t="s">
        <v>9456</v>
      </c>
      <c r="F4660" s="103"/>
    </row>
    <row r="4661" spans="1:6" ht="27" x14ac:dyDescent="0.25">
      <c r="A4661" s="60" t="s">
        <v>4109</v>
      </c>
      <c r="B4661" s="60" t="s">
        <v>4109</v>
      </c>
      <c r="C4661" s="515" t="s">
        <v>17259</v>
      </c>
      <c r="D4661" s="60" t="s">
        <v>8078</v>
      </c>
      <c r="E4661" s="156" t="s">
        <v>9831</v>
      </c>
      <c r="F4661" s="103"/>
    </row>
    <row r="4662" spans="1:6" x14ac:dyDescent="0.25">
      <c r="A4662" s="60" t="s">
        <v>4110</v>
      </c>
      <c r="B4662" s="60" t="s">
        <v>4110</v>
      </c>
      <c r="C4662" s="515" t="s">
        <v>17260</v>
      </c>
      <c r="D4662" s="60" t="s">
        <v>8078</v>
      </c>
      <c r="E4662" s="156" t="s">
        <v>18395</v>
      </c>
      <c r="F4662" s="103"/>
    </row>
    <row r="4663" spans="1:6" ht="27" x14ac:dyDescent="0.25">
      <c r="A4663" s="60" t="s">
        <v>4111</v>
      </c>
      <c r="B4663" s="60" t="s">
        <v>4111</v>
      </c>
      <c r="C4663" s="515" t="s">
        <v>17261</v>
      </c>
      <c r="D4663" s="60" t="s">
        <v>8078</v>
      </c>
      <c r="E4663" s="156" t="s">
        <v>8011</v>
      </c>
      <c r="F4663" s="103"/>
    </row>
    <row r="4664" spans="1:6" ht="27" x14ac:dyDescent="0.25">
      <c r="A4664" s="60" t="s">
        <v>4112</v>
      </c>
      <c r="B4664" s="60" t="s">
        <v>4112</v>
      </c>
      <c r="C4664" s="515" t="s">
        <v>17262</v>
      </c>
      <c r="D4664" s="60" t="s">
        <v>8078</v>
      </c>
      <c r="E4664" s="156" t="s">
        <v>11310</v>
      </c>
      <c r="F4664" s="103"/>
    </row>
    <row r="4665" spans="1:6" x14ac:dyDescent="0.25">
      <c r="A4665" s="60" t="s">
        <v>4113</v>
      </c>
      <c r="B4665" s="60" t="s">
        <v>4113</v>
      </c>
      <c r="C4665" s="515" t="s">
        <v>17263</v>
      </c>
      <c r="D4665" s="60" t="s">
        <v>8078</v>
      </c>
      <c r="E4665" s="156" t="s">
        <v>18205</v>
      </c>
      <c r="F4665" s="103"/>
    </row>
    <row r="4666" spans="1:6" ht="27" x14ac:dyDescent="0.25">
      <c r="A4666" s="60" t="s">
        <v>4114</v>
      </c>
      <c r="B4666" s="60" t="s">
        <v>4114</v>
      </c>
      <c r="C4666" s="515" t="s">
        <v>24146</v>
      </c>
      <c r="D4666" s="60" t="s">
        <v>8078</v>
      </c>
      <c r="E4666" s="156" t="s">
        <v>13855</v>
      </c>
      <c r="F4666" s="103"/>
    </row>
    <row r="4667" spans="1:6" ht="27" x14ac:dyDescent="0.25">
      <c r="A4667" s="60" t="s">
        <v>4115</v>
      </c>
      <c r="B4667" s="60" t="s">
        <v>4115</v>
      </c>
      <c r="C4667" s="515" t="s">
        <v>24147</v>
      </c>
      <c r="D4667" s="60" t="s">
        <v>8078</v>
      </c>
      <c r="E4667" s="156" t="s">
        <v>10533</v>
      </c>
      <c r="F4667" s="103"/>
    </row>
    <row r="4668" spans="1:6" ht="27" x14ac:dyDescent="0.25">
      <c r="A4668" s="60" t="s">
        <v>4116</v>
      </c>
      <c r="B4668" s="60" t="s">
        <v>4116</v>
      </c>
      <c r="C4668" s="515" t="s">
        <v>17264</v>
      </c>
      <c r="D4668" s="60" t="s">
        <v>8078</v>
      </c>
      <c r="E4668" s="156" t="s">
        <v>14987</v>
      </c>
      <c r="F4668" s="103"/>
    </row>
    <row r="4669" spans="1:6" x14ac:dyDescent="0.25">
      <c r="A4669" s="60" t="s">
        <v>4117</v>
      </c>
      <c r="B4669" s="60" t="s">
        <v>4117</v>
      </c>
      <c r="C4669" s="515" t="s">
        <v>17265</v>
      </c>
      <c r="D4669" s="60" t="s">
        <v>8078</v>
      </c>
      <c r="E4669" s="156" t="s">
        <v>9232</v>
      </c>
      <c r="F4669" s="103"/>
    </row>
    <row r="4670" spans="1:6" ht="27" x14ac:dyDescent="0.25">
      <c r="A4670" s="60" t="s">
        <v>4118</v>
      </c>
      <c r="B4670" s="60" t="s">
        <v>4118</v>
      </c>
      <c r="C4670" s="515" t="s">
        <v>17266</v>
      </c>
      <c r="D4670" s="60" t="s">
        <v>8078</v>
      </c>
      <c r="E4670" s="156" t="s">
        <v>24148</v>
      </c>
      <c r="F4670" s="103"/>
    </row>
    <row r="4671" spans="1:6" x14ac:dyDescent="0.25">
      <c r="A4671" s="60" t="s">
        <v>4119</v>
      </c>
      <c r="B4671" s="60" t="s">
        <v>4119</v>
      </c>
      <c r="C4671" s="515" t="s">
        <v>17267</v>
      </c>
      <c r="D4671" s="60" t="s">
        <v>8078</v>
      </c>
      <c r="E4671" s="156" t="s">
        <v>13817</v>
      </c>
      <c r="F4671" s="103"/>
    </row>
    <row r="4672" spans="1:6" x14ac:dyDescent="0.25">
      <c r="A4672" s="60" t="s">
        <v>4120</v>
      </c>
      <c r="B4672" s="60" t="s">
        <v>4120</v>
      </c>
      <c r="C4672" s="515" t="s">
        <v>17268</v>
      </c>
      <c r="D4672" s="60" t="s">
        <v>8078</v>
      </c>
      <c r="E4672" s="156" t="s">
        <v>19717</v>
      </c>
      <c r="F4672" s="103"/>
    </row>
    <row r="4673" spans="1:6" x14ac:dyDescent="0.25">
      <c r="A4673" s="60" t="s">
        <v>4121</v>
      </c>
      <c r="B4673" s="60" t="s">
        <v>4121</v>
      </c>
      <c r="C4673" s="515" t="s">
        <v>17269</v>
      </c>
      <c r="D4673" s="60" t="s">
        <v>8078</v>
      </c>
      <c r="E4673" s="156" t="s">
        <v>11590</v>
      </c>
      <c r="F4673" s="103"/>
    </row>
    <row r="4674" spans="1:6" x14ac:dyDescent="0.25">
      <c r="A4674" s="60" t="s">
        <v>4138</v>
      </c>
      <c r="B4674" s="60" t="s">
        <v>4138</v>
      </c>
      <c r="C4674" s="515" t="s">
        <v>17286</v>
      </c>
      <c r="D4674" s="60" t="s">
        <v>8078</v>
      </c>
      <c r="E4674" s="156" t="s">
        <v>7543</v>
      </c>
      <c r="F4674" s="103"/>
    </row>
    <row r="4675" spans="1:6" x14ac:dyDescent="0.25">
      <c r="A4675" s="60" t="s">
        <v>4139</v>
      </c>
      <c r="B4675" s="60" t="s">
        <v>4139</v>
      </c>
      <c r="C4675" s="515" t="s">
        <v>17287</v>
      </c>
      <c r="D4675" s="60" t="s">
        <v>8078</v>
      </c>
      <c r="E4675" s="156" t="s">
        <v>7793</v>
      </c>
      <c r="F4675" s="103"/>
    </row>
    <row r="4676" spans="1:6" x14ac:dyDescent="0.25">
      <c r="A4676" s="60" t="s">
        <v>4140</v>
      </c>
      <c r="B4676" s="60" t="s">
        <v>4140</v>
      </c>
      <c r="C4676" s="515" t="s">
        <v>17288</v>
      </c>
      <c r="D4676" s="60" t="s">
        <v>8078</v>
      </c>
      <c r="E4676" s="156" t="s">
        <v>9409</v>
      </c>
      <c r="F4676" s="103"/>
    </row>
    <row r="4677" spans="1:6" x14ac:dyDescent="0.25">
      <c r="A4677" s="60" t="s">
        <v>4141</v>
      </c>
      <c r="B4677" s="60" t="s">
        <v>4141</v>
      </c>
      <c r="C4677" s="515" t="s">
        <v>17289</v>
      </c>
      <c r="D4677" s="60" t="s">
        <v>8078</v>
      </c>
      <c r="E4677" s="156" t="s">
        <v>8124</v>
      </c>
      <c r="F4677" s="103"/>
    </row>
    <row r="4678" spans="1:6" x14ac:dyDescent="0.25">
      <c r="A4678" s="60" t="s">
        <v>4142</v>
      </c>
      <c r="B4678" s="60" t="s">
        <v>4142</v>
      </c>
      <c r="C4678" s="515" t="s">
        <v>17290</v>
      </c>
      <c r="D4678" s="60" t="s">
        <v>8078</v>
      </c>
      <c r="E4678" s="156" t="s">
        <v>14574</v>
      </c>
      <c r="F4678" s="103"/>
    </row>
    <row r="4679" spans="1:6" x14ac:dyDescent="0.25">
      <c r="A4679" s="60" t="s">
        <v>4143</v>
      </c>
      <c r="B4679" s="60" t="s">
        <v>4143</v>
      </c>
      <c r="C4679" s="515" t="s">
        <v>17291</v>
      </c>
      <c r="D4679" s="60" t="s">
        <v>8078</v>
      </c>
      <c r="E4679" s="156" t="s">
        <v>11298</v>
      </c>
      <c r="F4679" s="103"/>
    </row>
    <row r="4680" spans="1:6" x14ac:dyDescent="0.25">
      <c r="A4680" s="60" t="s">
        <v>4144</v>
      </c>
      <c r="B4680" s="60" t="s">
        <v>4144</v>
      </c>
      <c r="C4680" s="515" t="s">
        <v>17292</v>
      </c>
      <c r="D4680" s="60" t="s">
        <v>8078</v>
      </c>
      <c r="E4680" s="156" t="s">
        <v>14751</v>
      </c>
      <c r="F4680" s="103"/>
    </row>
    <row r="4681" spans="1:6" x14ac:dyDescent="0.25">
      <c r="A4681" s="60" t="s">
        <v>4145</v>
      </c>
      <c r="B4681" s="60" t="s">
        <v>4145</v>
      </c>
      <c r="C4681" s="515" t="s">
        <v>17293</v>
      </c>
      <c r="D4681" s="60" t="s">
        <v>8078</v>
      </c>
      <c r="E4681" s="156" t="s">
        <v>18946</v>
      </c>
      <c r="F4681" s="103"/>
    </row>
    <row r="4682" spans="1:6" x14ac:dyDescent="0.25">
      <c r="A4682" s="60" t="s">
        <v>4146</v>
      </c>
      <c r="B4682" s="60" t="s">
        <v>4146</v>
      </c>
      <c r="C4682" s="515" t="s">
        <v>17294</v>
      </c>
      <c r="D4682" s="60" t="s">
        <v>8078</v>
      </c>
      <c r="E4682" s="156" t="s">
        <v>24149</v>
      </c>
      <c r="F4682" s="103"/>
    </row>
    <row r="4683" spans="1:6" x14ac:dyDescent="0.25">
      <c r="A4683" s="60" t="s">
        <v>4147</v>
      </c>
      <c r="B4683" s="60" t="s">
        <v>4147</v>
      </c>
      <c r="C4683" s="515" t="s">
        <v>17295</v>
      </c>
      <c r="D4683" s="60" t="s">
        <v>8078</v>
      </c>
      <c r="E4683" s="156" t="s">
        <v>14954</v>
      </c>
      <c r="F4683" s="103"/>
    </row>
    <row r="4684" spans="1:6" x14ac:dyDescent="0.25">
      <c r="A4684" s="60" t="s">
        <v>4148</v>
      </c>
      <c r="B4684" s="60" t="s">
        <v>4148</v>
      </c>
      <c r="C4684" s="515" t="s">
        <v>17296</v>
      </c>
      <c r="D4684" s="60" t="s">
        <v>8078</v>
      </c>
      <c r="E4684" s="156" t="s">
        <v>14806</v>
      </c>
      <c r="F4684" s="103"/>
    </row>
    <row r="4685" spans="1:6" x14ac:dyDescent="0.25">
      <c r="A4685" s="60" t="s">
        <v>4149</v>
      </c>
      <c r="B4685" s="60" t="s">
        <v>4149</v>
      </c>
      <c r="C4685" s="515" t="s">
        <v>17297</v>
      </c>
      <c r="D4685" s="60" t="s">
        <v>8078</v>
      </c>
      <c r="E4685" s="156" t="s">
        <v>14569</v>
      </c>
      <c r="F4685" s="103"/>
    </row>
    <row r="4686" spans="1:6" x14ac:dyDescent="0.25">
      <c r="A4686" s="60" t="s">
        <v>4150</v>
      </c>
      <c r="B4686" s="60" t="s">
        <v>4150</v>
      </c>
      <c r="C4686" s="515" t="s">
        <v>17298</v>
      </c>
      <c r="D4686" s="60" t="s">
        <v>8078</v>
      </c>
      <c r="E4686" s="156" t="s">
        <v>24150</v>
      </c>
      <c r="F4686" s="103"/>
    </row>
    <row r="4687" spans="1:6" x14ac:dyDescent="0.25">
      <c r="A4687" s="60" t="s">
        <v>4151</v>
      </c>
      <c r="B4687" s="60" t="s">
        <v>4151</v>
      </c>
      <c r="C4687" s="515" t="s">
        <v>17299</v>
      </c>
      <c r="D4687" s="60" t="s">
        <v>8078</v>
      </c>
      <c r="E4687" s="156" t="s">
        <v>21655</v>
      </c>
      <c r="F4687" s="103"/>
    </row>
    <row r="4688" spans="1:6" x14ac:dyDescent="0.25">
      <c r="A4688" s="60" t="s">
        <v>4152</v>
      </c>
      <c r="B4688" s="60" t="s">
        <v>4152</v>
      </c>
      <c r="C4688" s="515" t="s">
        <v>17300</v>
      </c>
      <c r="D4688" s="60" t="s">
        <v>8078</v>
      </c>
      <c r="E4688" s="156" t="s">
        <v>7891</v>
      </c>
      <c r="F4688" s="103"/>
    </row>
    <row r="4689" spans="1:6" x14ac:dyDescent="0.25">
      <c r="A4689" s="60" t="s">
        <v>4153</v>
      </c>
      <c r="B4689" s="60" t="s">
        <v>4153</v>
      </c>
      <c r="C4689" s="515" t="s">
        <v>24151</v>
      </c>
      <c r="D4689" s="60" t="s">
        <v>8078</v>
      </c>
      <c r="E4689" s="156" t="s">
        <v>14791</v>
      </c>
      <c r="F4689" s="103"/>
    </row>
    <row r="4690" spans="1:6" x14ac:dyDescent="0.25">
      <c r="A4690" s="60" t="s">
        <v>4154</v>
      </c>
      <c r="B4690" s="60" t="s">
        <v>4154</v>
      </c>
      <c r="C4690" s="515" t="s">
        <v>24152</v>
      </c>
      <c r="D4690" s="60" t="s">
        <v>8078</v>
      </c>
      <c r="E4690" s="156" t="s">
        <v>7642</v>
      </c>
      <c r="F4690" s="103"/>
    </row>
    <row r="4691" spans="1:6" x14ac:dyDescent="0.25">
      <c r="A4691" s="60" t="s">
        <v>4155</v>
      </c>
      <c r="B4691" s="60" t="s">
        <v>4155</v>
      </c>
      <c r="C4691" s="515" t="s">
        <v>17301</v>
      </c>
      <c r="D4691" s="60" t="s">
        <v>8078</v>
      </c>
      <c r="E4691" s="156" t="s">
        <v>7714</v>
      </c>
      <c r="F4691" s="103"/>
    </row>
    <row r="4692" spans="1:6" x14ac:dyDescent="0.25">
      <c r="A4692" s="60" t="s">
        <v>4156</v>
      </c>
      <c r="B4692" s="60" t="s">
        <v>4156</v>
      </c>
      <c r="C4692" s="515" t="s">
        <v>17302</v>
      </c>
      <c r="D4692" s="60" t="s">
        <v>8078</v>
      </c>
      <c r="E4692" s="156" t="s">
        <v>7879</v>
      </c>
      <c r="F4692" s="103"/>
    </row>
    <row r="4693" spans="1:6" x14ac:dyDescent="0.25">
      <c r="A4693" s="60" t="s">
        <v>4157</v>
      </c>
      <c r="B4693" s="60" t="s">
        <v>4157</v>
      </c>
      <c r="C4693" s="515" t="s">
        <v>17303</v>
      </c>
      <c r="D4693" s="60" t="s">
        <v>8078</v>
      </c>
      <c r="E4693" s="156" t="s">
        <v>23087</v>
      </c>
      <c r="F4693" s="103"/>
    </row>
    <row r="4694" spans="1:6" x14ac:dyDescent="0.25">
      <c r="A4694" s="60" t="s">
        <v>4158</v>
      </c>
      <c r="B4694" s="60" t="s">
        <v>4158</v>
      </c>
      <c r="C4694" s="515" t="s">
        <v>17304</v>
      </c>
      <c r="D4694" s="60" t="s">
        <v>8078</v>
      </c>
      <c r="E4694" s="156" t="s">
        <v>7498</v>
      </c>
      <c r="F4694" s="103"/>
    </row>
    <row r="4695" spans="1:6" x14ac:dyDescent="0.25">
      <c r="A4695" s="60" t="s">
        <v>4159</v>
      </c>
      <c r="B4695" s="60" t="s">
        <v>4159</v>
      </c>
      <c r="C4695" s="515" t="s">
        <v>17305</v>
      </c>
      <c r="D4695" s="60" t="s">
        <v>8078</v>
      </c>
      <c r="E4695" s="156" t="s">
        <v>18512</v>
      </c>
      <c r="F4695" s="103"/>
    </row>
    <row r="4696" spans="1:6" x14ac:dyDescent="0.25">
      <c r="A4696" s="60" t="s">
        <v>4160</v>
      </c>
      <c r="B4696" s="60" t="s">
        <v>4160</v>
      </c>
      <c r="C4696" s="515" t="s">
        <v>17306</v>
      </c>
      <c r="D4696" s="60" t="s">
        <v>8078</v>
      </c>
      <c r="E4696" s="156" t="s">
        <v>24153</v>
      </c>
      <c r="F4696" s="103"/>
    </row>
    <row r="4697" spans="1:6" x14ac:dyDescent="0.25">
      <c r="A4697" s="60" t="s">
        <v>4161</v>
      </c>
      <c r="B4697" s="60" t="s">
        <v>4161</v>
      </c>
      <c r="C4697" s="515" t="s">
        <v>17307</v>
      </c>
      <c r="D4697" s="60" t="s">
        <v>8078</v>
      </c>
      <c r="E4697" s="156" t="s">
        <v>24154</v>
      </c>
      <c r="F4697" s="103"/>
    </row>
    <row r="4698" spans="1:6" x14ac:dyDescent="0.25">
      <c r="A4698" s="60" t="s">
        <v>4162</v>
      </c>
      <c r="B4698" s="60" t="s">
        <v>4162</v>
      </c>
      <c r="C4698" s="515" t="s">
        <v>17308</v>
      </c>
      <c r="D4698" s="60" t="s">
        <v>8078</v>
      </c>
      <c r="E4698" s="156" t="s">
        <v>24155</v>
      </c>
      <c r="F4698" s="103"/>
    </row>
    <row r="4699" spans="1:6" x14ac:dyDescent="0.25">
      <c r="A4699" s="60" t="s">
        <v>4163</v>
      </c>
      <c r="B4699" s="60" t="s">
        <v>4163</v>
      </c>
      <c r="C4699" s="515" t="s">
        <v>17309</v>
      </c>
      <c r="D4699" s="60" t="s">
        <v>8078</v>
      </c>
      <c r="E4699" s="156" t="s">
        <v>24156</v>
      </c>
      <c r="F4699" s="103"/>
    </row>
    <row r="4700" spans="1:6" x14ac:dyDescent="0.25">
      <c r="A4700" s="60" t="s">
        <v>4164</v>
      </c>
      <c r="B4700" s="60" t="s">
        <v>4164</v>
      </c>
      <c r="C4700" s="515" t="s">
        <v>17310</v>
      </c>
      <c r="D4700" s="60" t="s">
        <v>8078</v>
      </c>
      <c r="E4700" s="156" t="s">
        <v>24157</v>
      </c>
      <c r="F4700" s="103"/>
    </row>
    <row r="4701" spans="1:6" x14ac:dyDescent="0.25">
      <c r="A4701" s="60" t="s">
        <v>4165</v>
      </c>
      <c r="B4701" s="60" t="s">
        <v>4165</v>
      </c>
      <c r="C4701" s="515" t="s">
        <v>17311</v>
      </c>
      <c r="D4701" s="60" t="s">
        <v>8078</v>
      </c>
      <c r="E4701" s="156" t="s">
        <v>24158</v>
      </c>
      <c r="F4701" s="103"/>
    </row>
    <row r="4702" spans="1:6" x14ac:dyDescent="0.25">
      <c r="A4702" s="60" t="s">
        <v>4166</v>
      </c>
      <c r="B4702" s="60" t="s">
        <v>4166</v>
      </c>
      <c r="C4702" s="515" t="s">
        <v>17312</v>
      </c>
      <c r="D4702" s="60" t="s">
        <v>8078</v>
      </c>
      <c r="E4702" s="156" t="s">
        <v>11476</v>
      </c>
      <c r="F4702" s="103"/>
    </row>
    <row r="4703" spans="1:6" x14ac:dyDescent="0.25">
      <c r="A4703" s="60" t="s">
        <v>4167</v>
      </c>
      <c r="B4703" s="60" t="s">
        <v>4167</v>
      </c>
      <c r="C4703" s="515" t="s">
        <v>17313</v>
      </c>
      <c r="D4703" s="60" t="s">
        <v>8078</v>
      </c>
      <c r="E4703" s="156" t="s">
        <v>23772</v>
      </c>
      <c r="F4703" s="103"/>
    </row>
    <row r="4704" spans="1:6" x14ac:dyDescent="0.25">
      <c r="A4704" s="60" t="s">
        <v>4168</v>
      </c>
      <c r="B4704" s="60" t="s">
        <v>4168</v>
      </c>
      <c r="C4704" s="515" t="s">
        <v>17314</v>
      </c>
      <c r="D4704" s="60" t="s">
        <v>8078</v>
      </c>
      <c r="E4704" s="156" t="s">
        <v>12709</v>
      </c>
      <c r="F4704" s="103"/>
    </row>
    <row r="4705" spans="1:6" x14ac:dyDescent="0.25">
      <c r="A4705" s="60" t="s">
        <v>4169</v>
      </c>
      <c r="B4705" s="60" t="s">
        <v>4169</v>
      </c>
      <c r="C4705" s="515" t="s">
        <v>17315</v>
      </c>
      <c r="D4705" s="60" t="s">
        <v>8078</v>
      </c>
      <c r="E4705" s="156" t="s">
        <v>24159</v>
      </c>
      <c r="F4705" s="103"/>
    </row>
    <row r="4706" spans="1:6" x14ac:dyDescent="0.25">
      <c r="A4706" s="60" t="s">
        <v>4170</v>
      </c>
      <c r="B4706" s="60" t="s">
        <v>4170</v>
      </c>
      <c r="C4706" s="515" t="s">
        <v>17316</v>
      </c>
      <c r="D4706" s="60" t="s">
        <v>8078</v>
      </c>
      <c r="E4706" s="156" t="s">
        <v>24160</v>
      </c>
      <c r="F4706" s="103"/>
    </row>
    <row r="4707" spans="1:6" x14ac:dyDescent="0.25">
      <c r="A4707" s="60" t="s">
        <v>4171</v>
      </c>
      <c r="B4707" s="60" t="s">
        <v>4171</v>
      </c>
      <c r="C4707" s="515" t="s">
        <v>17317</v>
      </c>
      <c r="D4707" s="60" t="s">
        <v>8078</v>
      </c>
      <c r="E4707" s="156" t="s">
        <v>24161</v>
      </c>
      <c r="F4707" s="103"/>
    </row>
    <row r="4708" spans="1:6" x14ac:dyDescent="0.25">
      <c r="A4708" s="60" t="s">
        <v>4190</v>
      </c>
      <c r="B4708" s="60" t="s">
        <v>4190</v>
      </c>
      <c r="C4708" s="515" t="s">
        <v>24162</v>
      </c>
      <c r="D4708" s="60" t="s">
        <v>8078</v>
      </c>
      <c r="E4708" s="156" t="s">
        <v>11325</v>
      </c>
      <c r="F4708" s="103"/>
    </row>
    <row r="4709" spans="1:6" x14ac:dyDescent="0.25">
      <c r="A4709" s="60" t="s">
        <v>4191</v>
      </c>
      <c r="B4709" s="60" t="s">
        <v>4191</v>
      </c>
      <c r="C4709" s="515" t="s">
        <v>24163</v>
      </c>
      <c r="D4709" s="60" t="s">
        <v>8078</v>
      </c>
      <c r="E4709" s="156" t="s">
        <v>13783</v>
      </c>
      <c r="F4709" s="103"/>
    </row>
    <row r="4710" spans="1:6" x14ac:dyDescent="0.25">
      <c r="A4710" s="60" t="s">
        <v>4192</v>
      </c>
      <c r="B4710" s="60" t="s">
        <v>4192</v>
      </c>
      <c r="C4710" s="515" t="s">
        <v>24164</v>
      </c>
      <c r="D4710" s="60" t="s">
        <v>8078</v>
      </c>
      <c r="E4710" s="156" t="s">
        <v>18960</v>
      </c>
      <c r="F4710" s="103"/>
    </row>
    <row r="4711" spans="1:6" x14ac:dyDescent="0.25">
      <c r="A4711" s="60" t="s">
        <v>4193</v>
      </c>
      <c r="B4711" s="60" t="s">
        <v>4193</v>
      </c>
      <c r="C4711" s="515" t="s">
        <v>24165</v>
      </c>
      <c r="D4711" s="60" t="s">
        <v>8078</v>
      </c>
      <c r="E4711" s="156" t="s">
        <v>24166</v>
      </c>
      <c r="F4711" s="103"/>
    </row>
    <row r="4712" spans="1:6" x14ac:dyDescent="0.25">
      <c r="A4712" s="60" t="s">
        <v>4194</v>
      </c>
      <c r="B4712" s="60" t="s">
        <v>4194</v>
      </c>
      <c r="C4712" s="515" t="s">
        <v>24167</v>
      </c>
      <c r="D4712" s="60" t="s">
        <v>8078</v>
      </c>
      <c r="E4712" s="156" t="s">
        <v>24168</v>
      </c>
      <c r="F4712" s="103"/>
    </row>
    <row r="4713" spans="1:6" x14ac:dyDescent="0.25">
      <c r="A4713" s="60" t="s">
        <v>4195</v>
      </c>
      <c r="B4713" s="60" t="s">
        <v>4195</v>
      </c>
      <c r="C4713" s="515" t="s">
        <v>24169</v>
      </c>
      <c r="D4713" s="60" t="s">
        <v>8078</v>
      </c>
      <c r="E4713" s="156" t="s">
        <v>7789</v>
      </c>
      <c r="F4713" s="103"/>
    </row>
    <row r="4714" spans="1:6" x14ac:dyDescent="0.25">
      <c r="A4714" s="60" t="s">
        <v>4196</v>
      </c>
      <c r="B4714" s="60" t="s">
        <v>4196</v>
      </c>
      <c r="C4714" s="515" t="s">
        <v>24170</v>
      </c>
      <c r="D4714" s="60" t="s">
        <v>8078</v>
      </c>
      <c r="E4714" s="156" t="s">
        <v>7967</v>
      </c>
      <c r="F4714" s="103"/>
    </row>
    <row r="4715" spans="1:6" x14ac:dyDescent="0.25">
      <c r="A4715" s="60" t="s">
        <v>4197</v>
      </c>
      <c r="B4715" s="60" t="s">
        <v>4197</v>
      </c>
      <c r="C4715" s="515" t="s">
        <v>24171</v>
      </c>
      <c r="D4715" s="60" t="s">
        <v>8078</v>
      </c>
      <c r="E4715" s="156" t="s">
        <v>24172</v>
      </c>
      <c r="F4715" s="103"/>
    </row>
    <row r="4716" spans="1:6" x14ac:dyDescent="0.25">
      <c r="A4716" s="60" t="s">
        <v>4198</v>
      </c>
      <c r="B4716" s="60" t="s">
        <v>4198</v>
      </c>
      <c r="C4716" s="515" t="s">
        <v>24173</v>
      </c>
      <c r="D4716" s="60" t="s">
        <v>8078</v>
      </c>
      <c r="E4716" s="156" t="s">
        <v>19679</v>
      </c>
      <c r="F4716" s="103"/>
    </row>
    <row r="4717" spans="1:6" x14ac:dyDescent="0.25">
      <c r="A4717" s="60" t="s">
        <v>4199</v>
      </c>
      <c r="B4717" s="60" t="s">
        <v>4199</v>
      </c>
      <c r="C4717" s="515" t="s">
        <v>24174</v>
      </c>
      <c r="D4717" s="60" t="s">
        <v>8078</v>
      </c>
      <c r="E4717" s="156" t="s">
        <v>24175</v>
      </c>
      <c r="F4717" s="103"/>
    </row>
    <row r="4718" spans="1:6" x14ac:dyDescent="0.25">
      <c r="A4718" s="60" t="s">
        <v>4200</v>
      </c>
      <c r="B4718" s="60" t="s">
        <v>4200</v>
      </c>
      <c r="C4718" s="515" t="s">
        <v>24176</v>
      </c>
      <c r="D4718" s="60" t="s">
        <v>8078</v>
      </c>
      <c r="E4718" s="156" t="s">
        <v>24177</v>
      </c>
      <c r="F4718" s="103"/>
    </row>
    <row r="4719" spans="1:6" x14ac:dyDescent="0.25">
      <c r="A4719" s="60" t="s">
        <v>4201</v>
      </c>
      <c r="B4719" s="60" t="s">
        <v>4201</v>
      </c>
      <c r="C4719" s="515" t="s">
        <v>24178</v>
      </c>
      <c r="D4719" s="60" t="s">
        <v>8078</v>
      </c>
      <c r="E4719" s="156" t="s">
        <v>24179</v>
      </c>
      <c r="F4719" s="103"/>
    </row>
    <row r="4720" spans="1:6" x14ac:dyDescent="0.25">
      <c r="A4720" s="60" t="s">
        <v>4202</v>
      </c>
      <c r="B4720" s="60" t="s">
        <v>4202</v>
      </c>
      <c r="C4720" s="515" t="s">
        <v>24180</v>
      </c>
      <c r="D4720" s="60" t="s">
        <v>8078</v>
      </c>
      <c r="E4720" s="156" t="s">
        <v>7805</v>
      </c>
      <c r="F4720" s="103"/>
    </row>
    <row r="4721" spans="1:6" x14ac:dyDescent="0.25">
      <c r="A4721" s="60" t="s">
        <v>4203</v>
      </c>
      <c r="B4721" s="60" t="s">
        <v>4203</v>
      </c>
      <c r="C4721" s="515" t="s">
        <v>24181</v>
      </c>
      <c r="D4721" s="60" t="s">
        <v>8078</v>
      </c>
      <c r="E4721" s="156" t="s">
        <v>8002</v>
      </c>
      <c r="F4721" s="103"/>
    </row>
    <row r="4722" spans="1:6" x14ac:dyDescent="0.25">
      <c r="A4722" s="60" t="s">
        <v>4204</v>
      </c>
      <c r="B4722" s="60" t="s">
        <v>4204</v>
      </c>
      <c r="C4722" s="515" t="s">
        <v>24182</v>
      </c>
      <c r="D4722" s="60" t="s">
        <v>8078</v>
      </c>
      <c r="E4722" s="156" t="s">
        <v>14795</v>
      </c>
      <c r="F4722" s="103"/>
    </row>
    <row r="4723" spans="1:6" x14ac:dyDescent="0.25">
      <c r="A4723" s="60" t="s">
        <v>4205</v>
      </c>
      <c r="B4723" s="60" t="s">
        <v>4205</v>
      </c>
      <c r="C4723" s="515" t="s">
        <v>24183</v>
      </c>
      <c r="D4723" s="60" t="s">
        <v>8078</v>
      </c>
      <c r="E4723" s="156" t="s">
        <v>19768</v>
      </c>
      <c r="F4723" s="103"/>
    </row>
    <row r="4724" spans="1:6" x14ac:dyDescent="0.25">
      <c r="A4724" s="60" t="s">
        <v>4206</v>
      </c>
      <c r="B4724" s="60" t="s">
        <v>4206</v>
      </c>
      <c r="C4724" s="515" t="s">
        <v>24184</v>
      </c>
      <c r="D4724" s="60" t="s">
        <v>8078</v>
      </c>
      <c r="E4724" s="156" t="s">
        <v>19441</v>
      </c>
      <c r="F4724" s="103"/>
    </row>
    <row r="4725" spans="1:6" x14ac:dyDescent="0.25">
      <c r="A4725" s="60" t="s">
        <v>4207</v>
      </c>
      <c r="B4725" s="60" t="s">
        <v>4207</v>
      </c>
      <c r="C4725" s="515" t="s">
        <v>24185</v>
      </c>
      <c r="D4725" s="60" t="s">
        <v>8078</v>
      </c>
      <c r="E4725" s="156" t="s">
        <v>17797</v>
      </c>
      <c r="F4725" s="103"/>
    </row>
    <row r="4726" spans="1:6" x14ac:dyDescent="0.25">
      <c r="A4726" s="60" t="s">
        <v>4208</v>
      </c>
      <c r="B4726" s="60" t="s">
        <v>4208</v>
      </c>
      <c r="C4726" s="515" t="s">
        <v>24186</v>
      </c>
      <c r="D4726" s="60" t="s">
        <v>8078</v>
      </c>
      <c r="E4726" s="156" t="s">
        <v>22026</v>
      </c>
      <c r="F4726" s="103"/>
    </row>
    <row r="4727" spans="1:6" x14ac:dyDescent="0.25">
      <c r="A4727" s="60" t="s">
        <v>4209</v>
      </c>
      <c r="B4727" s="60" t="s">
        <v>4209</v>
      </c>
      <c r="C4727" s="515" t="s">
        <v>24187</v>
      </c>
      <c r="D4727" s="60" t="s">
        <v>8078</v>
      </c>
      <c r="E4727" s="156" t="s">
        <v>24188</v>
      </c>
      <c r="F4727" s="103"/>
    </row>
    <row r="4728" spans="1:6" x14ac:dyDescent="0.25">
      <c r="A4728" s="60" t="s">
        <v>4210</v>
      </c>
      <c r="B4728" s="60" t="s">
        <v>4210</v>
      </c>
      <c r="C4728" s="515" t="s">
        <v>24189</v>
      </c>
      <c r="D4728" s="60" t="s">
        <v>8078</v>
      </c>
      <c r="E4728" s="156" t="s">
        <v>12244</v>
      </c>
      <c r="F4728" s="103"/>
    </row>
    <row r="4729" spans="1:6" x14ac:dyDescent="0.25">
      <c r="A4729" s="60" t="s">
        <v>4211</v>
      </c>
      <c r="B4729" s="60" t="s">
        <v>4211</v>
      </c>
      <c r="C4729" s="515" t="s">
        <v>24190</v>
      </c>
      <c r="D4729" s="60" t="s">
        <v>8078</v>
      </c>
      <c r="E4729" s="156" t="s">
        <v>18483</v>
      </c>
      <c r="F4729" s="103"/>
    </row>
    <row r="4730" spans="1:6" x14ac:dyDescent="0.25">
      <c r="A4730" s="60" t="s">
        <v>4212</v>
      </c>
      <c r="B4730" s="60" t="s">
        <v>4212</v>
      </c>
      <c r="C4730" s="515" t="s">
        <v>24191</v>
      </c>
      <c r="D4730" s="60" t="s">
        <v>8078</v>
      </c>
      <c r="E4730" s="156" t="s">
        <v>18272</v>
      </c>
      <c r="F4730" s="103"/>
    </row>
    <row r="4731" spans="1:6" x14ac:dyDescent="0.25">
      <c r="A4731" s="60" t="s">
        <v>4213</v>
      </c>
      <c r="B4731" s="60" t="s">
        <v>4213</v>
      </c>
      <c r="C4731" s="515" t="s">
        <v>24192</v>
      </c>
      <c r="D4731" s="60" t="s">
        <v>8078</v>
      </c>
      <c r="E4731" s="156" t="s">
        <v>24193</v>
      </c>
      <c r="F4731" s="103"/>
    </row>
    <row r="4732" spans="1:6" x14ac:dyDescent="0.25">
      <c r="A4732" s="60" t="s">
        <v>4214</v>
      </c>
      <c r="B4732" s="60" t="s">
        <v>4214</v>
      </c>
      <c r="C4732" s="515" t="s">
        <v>24194</v>
      </c>
      <c r="D4732" s="60" t="s">
        <v>8078</v>
      </c>
      <c r="E4732" s="156" t="s">
        <v>18758</v>
      </c>
      <c r="F4732" s="103"/>
    </row>
    <row r="4733" spans="1:6" x14ac:dyDescent="0.25">
      <c r="A4733" s="60" t="s">
        <v>4215</v>
      </c>
      <c r="B4733" s="60" t="s">
        <v>4215</v>
      </c>
      <c r="C4733" s="515" t="s">
        <v>24195</v>
      </c>
      <c r="D4733" s="60" t="s">
        <v>8078</v>
      </c>
      <c r="E4733" s="156" t="s">
        <v>24196</v>
      </c>
      <c r="F4733" s="103"/>
    </row>
    <row r="4734" spans="1:6" x14ac:dyDescent="0.25">
      <c r="A4734" s="60" t="s">
        <v>4216</v>
      </c>
      <c r="B4734" s="60" t="s">
        <v>4216</v>
      </c>
      <c r="C4734" s="515" t="s">
        <v>24197</v>
      </c>
      <c r="D4734" s="60" t="s">
        <v>8078</v>
      </c>
      <c r="E4734" s="156" t="s">
        <v>24198</v>
      </c>
      <c r="F4734" s="103"/>
    </row>
    <row r="4735" spans="1:6" ht="27" x14ac:dyDescent="0.25">
      <c r="A4735" s="60" t="s">
        <v>4222</v>
      </c>
      <c r="B4735" s="60" t="s">
        <v>4222</v>
      </c>
      <c r="C4735" s="515" t="s">
        <v>18971</v>
      </c>
      <c r="D4735" s="60" t="s">
        <v>8078</v>
      </c>
      <c r="E4735" s="156" t="s">
        <v>24199</v>
      </c>
      <c r="F4735" s="103"/>
    </row>
    <row r="4736" spans="1:6" ht="27" x14ac:dyDescent="0.25">
      <c r="A4736" s="60" t="s">
        <v>4223</v>
      </c>
      <c r="B4736" s="60" t="s">
        <v>4223</v>
      </c>
      <c r="C4736" s="515" t="s">
        <v>18972</v>
      </c>
      <c r="D4736" s="60" t="s">
        <v>8078</v>
      </c>
      <c r="E4736" s="156" t="s">
        <v>24200</v>
      </c>
      <c r="F4736" s="103"/>
    </row>
    <row r="4737" spans="1:6" ht="27" x14ac:dyDescent="0.25">
      <c r="A4737" s="60" t="s">
        <v>4224</v>
      </c>
      <c r="B4737" s="60" t="s">
        <v>4224</v>
      </c>
      <c r="C4737" s="515" t="s">
        <v>18974</v>
      </c>
      <c r="D4737" s="60" t="s">
        <v>8078</v>
      </c>
      <c r="E4737" s="156" t="s">
        <v>24201</v>
      </c>
      <c r="F4737" s="103"/>
    </row>
    <row r="4738" spans="1:6" ht="27" x14ac:dyDescent="0.25">
      <c r="A4738" s="60" t="s">
        <v>4225</v>
      </c>
      <c r="B4738" s="60" t="s">
        <v>4225</v>
      </c>
      <c r="C4738" s="515" t="s">
        <v>18975</v>
      </c>
      <c r="D4738" s="60" t="s">
        <v>8078</v>
      </c>
      <c r="E4738" s="156" t="s">
        <v>24202</v>
      </c>
      <c r="F4738" s="103"/>
    </row>
    <row r="4739" spans="1:6" ht="27" x14ac:dyDescent="0.25">
      <c r="A4739" s="60" t="s">
        <v>4226</v>
      </c>
      <c r="B4739" s="60" t="s">
        <v>4226</v>
      </c>
      <c r="C4739" s="515" t="s">
        <v>18977</v>
      </c>
      <c r="D4739" s="60" t="s">
        <v>8078</v>
      </c>
      <c r="E4739" s="156" t="s">
        <v>24203</v>
      </c>
      <c r="F4739" s="103"/>
    </row>
    <row r="4740" spans="1:6" ht="27" x14ac:dyDescent="0.25">
      <c r="A4740" s="60" t="s">
        <v>4227</v>
      </c>
      <c r="B4740" s="60" t="s">
        <v>4227</v>
      </c>
      <c r="C4740" s="515" t="s">
        <v>18978</v>
      </c>
      <c r="D4740" s="60" t="s">
        <v>8078</v>
      </c>
      <c r="E4740" s="156" t="s">
        <v>24204</v>
      </c>
      <c r="F4740" s="103"/>
    </row>
    <row r="4741" spans="1:6" x14ac:dyDescent="0.25">
      <c r="A4741" s="60" t="s">
        <v>4228</v>
      </c>
      <c r="B4741" s="60" t="s">
        <v>4228</v>
      </c>
      <c r="C4741" s="515" t="s">
        <v>18979</v>
      </c>
      <c r="D4741" s="60" t="s">
        <v>8078</v>
      </c>
      <c r="E4741" s="156" t="s">
        <v>24205</v>
      </c>
      <c r="F4741" s="103"/>
    </row>
    <row r="4742" spans="1:6" ht="27" x14ac:dyDescent="0.25">
      <c r="A4742" s="60" t="s">
        <v>4229</v>
      </c>
      <c r="B4742" s="60" t="s">
        <v>4229</v>
      </c>
      <c r="C4742" s="515" t="s">
        <v>18980</v>
      </c>
      <c r="D4742" s="60" t="s">
        <v>8078</v>
      </c>
      <c r="E4742" s="156" t="s">
        <v>11569</v>
      </c>
      <c r="F4742" s="103"/>
    </row>
    <row r="4743" spans="1:6" ht="27" x14ac:dyDescent="0.25">
      <c r="A4743" s="60" t="s">
        <v>4230</v>
      </c>
      <c r="B4743" s="60" t="s">
        <v>4230</v>
      </c>
      <c r="C4743" s="515" t="s">
        <v>18981</v>
      </c>
      <c r="D4743" s="60" t="s">
        <v>8078</v>
      </c>
      <c r="E4743" s="156" t="s">
        <v>14784</v>
      </c>
      <c r="F4743" s="103"/>
    </row>
    <row r="4744" spans="1:6" x14ac:dyDescent="0.25">
      <c r="A4744" s="60" t="s">
        <v>4231</v>
      </c>
      <c r="B4744" s="60" t="s">
        <v>4231</v>
      </c>
      <c r="C4744" s="515" t="s">
        <v>18982</v>
      </c>
      <c r="D4744" s="60" t="s">
        <v>8078</v>
      </c>
      <c r="E4744" s="156" t="s">
        <v>16464</v>
      </c>
      <c r="F4744" s="103"/>
    </row>
    <row r="4745" spans="1:6" ht="27" x14ac:dyDescent="0.25">
      <c r="A4745" s="60" t="s">
        <v>4232</v>
      </c>
      <c r="B4745" s="60" t="s">
        <v>4232</v>
      </c>
      <c r="C4745" s="515" t="s">
        <v>18983</v>
      </c>
      <c r="D4745" s="60" t="s">
        <v>8078</v>
      </c>
      <c r="E4745" s="156" t="s">
        <v>13505</v>
      </c>
      <c r="F4745" s="103"/>
    </row>
    <row r="4746" spans="1:6" ht="27" x14ac:dyDescent="0.25">
      <c r="A4746" s="60" t="s">
        <v>4233</v>
      </c>
      <c r="B4746" s="60" t="s">
        <v>4233</v>
      </c>
      <c r="C4746" s="515" t="s">
        <v>18984</v>
      </c>
      <c r="D4746" s="60" t="s">
        <v>8078</v>
      </c>
      <c r="E4746" s="156" t="s">
        <v>17320</v>
      </c>
      <c r="F4746" s="103"/>
    </row>
    <row r="4747" spans="1:6" ht="27" x14ac:dyDescent="0.25">
      <c r="A4747" s="60" t="s">
        <v>4234</v>
      </c>
      <c r="B4747" s="60" t="s">
        <v>4234</v>
      </c>
      <c r="C4747" s="515" t="s">
        <v>18985</v>
      </c>
      <c r="D4747" s="60" t="s">
        <v>8078</v>
      </c>
      <c r="E4747" s="156" t="s">
        <v>12976</v>
      </c>
      <c r="F4747" s="103"/>
    </row>
    <row r="4748" spans="1:6" x14ac:dyDescent="0.25">
      <c r="A4748" s="60" t="s">
        <v>4235</v>
      </c>
      <c r="B4748" s="60" t="s">
        <v>4235</v>
      </c>
      <c r="C4748" s="515" t="s">
        <v>18986</v>
      </c>
      <c r="D4748" s="60" t="s">
        <v>8078</v>
      </c>
      <c r="E4748" s="156" t="s">
        <v>18761</v>
      </c>
      <c r="F4748" s="103"/>
    </row>
    <row r="4749" spans="1:6" ht="27" x14ac:dyDescent="0.25">
      <c r="A4749" s="60" t="s">
        <v>4236</v>
      </c>
      <c r="B4749" s="60" t="s">
        <v>4236</v>
      </c>
      <c r="C4749" s="515" t="s">
        <v>18988</v>
      </c>
      <c r="D4749" s="60" t="s">
        <v>8078</v>
      </c>
      <c r="E4749" s="156" t="s">
        <v>18232</v>
      </c>
      <c r="F4749" s="103"/>
    </row>
    <row r="4750" spans="1:6" ht="27" x14ac:dyDescent="0.25">
      <c r="A4750" s="60" t="s">
        <v>4237</v>
      </c>
      <c r="B4750" s="60" t="s">
        <v>4237</v>
      </c>
      <c r="C4750" s="515" t="s">
        <v>18989</v>
      </c>
      <c r="D4750" s="60" t="s">
        <v>8078</v>
      </c>
      <c r="E4750" s="156" t="s">
        <v>24206</v>
      </c>
      <c r="F4750" s="103"/>
    </row>
    <row r="4751" spans="1:6" ht="27" x14ac:dyDescent="0.25">
      <c r="A4751" s="60" t="s">
        <v>4238</v>
      </c>
      <c r="B4751" s="60" t="s">
        <v>4238</v>
      </c>
      <c r="C4751" s="515" t="s">
        <v>18990</v>
      </c>
      <c r="D4751" s="60" t="s">
        <v>8078</v>
      </c>
      <c r="E4751" s="156" t="s">
        <v>11613</v>
      </c>
      <c r="F4751" s="103"/>
    </row>
    <row r="4752" spans="1:6" ht="27" x14ac:dyDescent="0.25">
      <c r="A4752" s="60" t="s">
        <v>4239</v>
      </c>
      <c r="B4752" s="60" t="s">
        <v>4239</v>
      </c>
      <c r="C4752" s="515" t="s">
        <v>18991</v>
      </c>
      <c r="D4752" s="60" t="s">
        <v>8078</v>
      </c>
      <c r="E4752" s="156" t="s">
        <v>16161</v>
      </c>
      <c r="F4752" s="103"/>
    </row>
    <row r="4753" spans="1:6" x14ac:dyDescent="0.25">
      <c r="A4753" s="60" t="s">
        <v>4240</v>
      </c>
      <c r="B4753" s="60" t="s">
        <v>4240</v>
      </c>
      <c r="C4753" s="515" t="s">
        <v>18993</v>
      </c>
      <c r="D4753" s="60" t="s">
        <v>8078</v>
      </c>
      <c r="E4753" s="156" t="s">
        <v>24207</v>
      </c>
      <c r="F4753" s="103"/>
    </row>
    <row r="4754" spans="1:6" ht="27" x14ac:dyDescent="0.25">
      <c r="A4754" s="60" t="s">
        <v>4241</v>
      </c>
      <c r="B4754" s="60" t="s">
        <v>4241</v>
      </c>
      <c r="C4754" s="515" t="s">
        <v>18994</v>
      </c>
      <c r="D4754" s="60" t="s">
        <v>8078</v>
      </c>
      <c r="E4754" s="156" t="s">
        <v>16547</v>
      </c>
      <c r="F4754" s="103"/>
    </row>
    <row r="4755" spans="1:6" ht="27" x14ac:dyDescent="0.25">
      <c r="A4755" s="60" t="s">
        <v>4242</v>
      </c>
      <c r="B4755" s="60" t="s">
        <v>4242</v>
      </c>
      <c r="C4755" s="515" t="s">
        <v>18996</v>
      </c>
      <c r="D4755" s="60" t="s">
        <v>8078</v>
      </c>
      <c r="E4755" s="156" t="s">
        <v>24208</v>
      </c>
      <c r="F4755" s="103"/>
    </row>
    <row r="4756" spans="1:6" x14ac:dyDescent="0.25">
      <c r="A4756" s="60" t="s">
        <v>4243</v>
      </c>
      <c r="B4756" s="60" t="s">
        <v>4243</v>
      </c>
      <c r="C4756" s="515" t="s">
        <v>18997</v>
      </c>
      <c r="D4756" s="60" t="s">
        <v>8078</v>
      </c>
      <c r="E4756" s="156" t="s">
        <v>7923</v>
      </c>
      <c r="F4756" s="103"/>
    </row>
    <row r="4757" spans="1:6" ht="27" x14ac:dyDescent="0.25">
      <c r="A4757" s="60" t="s">
        <v>4244</v>
      </c>
      <c r="B4757" s="60" t="s">
        <v>4244</v>
      </c>
      <c r="C4757" s="515" t="s">
        <v>18998</v>
      </c>
      <c r="D4757" s="60" t="s">
        <v>8078</v>
      </c>
      <c r="E4757" s="156" t="s">
        <v>9455</v>
      </c>
      <c r="F4757" s="103"/>
    </row>
    <row r="4758" spans="1:6" x14ac:dyDescent="0.25">
      <c r="A4758" s="60" t="s">
        <v>4245</v>
      </c>
      <c r="B4758" s="60" t="s">
        <v>4245</v>
      </c>
      <c r="C4758" s="515" t="s">
        <v>18999</v>
      </c>
      <c r="D4758" s="60" t="s">
        <v>8078</v>
      </c>
      <c r="E4758" s="156" t="s">
        <v>7547</v>
      </c>
      <c r="F4758" s="103"/>
    </row>
    <row r="4759" spans="1:6" ht="27" x14ac:dyDescent="0.25">
      <c r="A4759" s="60" t="s">
        <v>4246</v>
      </c>
      <c r="B4759" s="60" t="s">
        <v>4246</v>
      </c>
      <c r="C4759" s="515" t="s">
        <v>19000</v>
      </c>
      <c r="D4759" s="60" t="s">
        <v>8078</v>
      </c>
      <c r="E4759" s="156" t="s">
        <v>7662</v>
      </c>
      <c r="F4759" s="103"/>
    </row>
    <row r="4760" spans="1:6" ht="27" x14ac:dyDescent="0.25">
      <c r="A4760" s="60" t="s">
        <v>4247</v>
      </c>
      <c r="B4760" s="60" t="s">
        <v>4247</v>
      </c>
      <c r="C4760" s="515" t="s">
        <v>19001</v>
      </c>
      <c r="D4760" s="60" t="s">
        <v>8078</v>
      </c>
      <c r="E4760" s="156" t="s">
        <v>13493</v>
      </c>
      <c r="F4760" s="103"/>
    </row>
    <row r="4761" spans="1:6" x14ac:dyDescent="0.25">
      <c r="A4761" s="60" t="s">
        <v>4248</v>
      </c>
      <c r="B4761" s="60" t="s">
        <v>4248</v>
      </c>
      <c r="C4761" s="515" t="s">
        <v>19002</v>
      </c>
      <c r="D4761" s="60" t="s">
        <v>8078</v>
      </c>
      <c r="E4761" s="156" t="s">
        <v>19536</v>
      </c>
      <c r="F4761" s="103"/>
    </row>
    <row r="4762" spans="1:6" x14ac:dyDescent="0.25">
      <c r="A4762" s="60" t="s">
        <v>4249</v>
      </c>
      <c r="B4762" s="60" t="s">
        <v>4249</v>
      </c>
      <c r="C4762" s="515" t="s">
        <v>19003</v>
      </c>
      <c r="D4762" s="60" t="s">
        <v>8078</v>
      </c>
      <c r="E4762" s="156" t="s">
        <v>24209</v>
      </c>
      <c r="F4762" s="103"/>
    </row>
    <row r="4763" spans="1:6" ht="27" x14ac:dyDescent="0.25">
      <c r="A4763" s="60" t="s">
        <v>4250</v>
      </c>
      <c r="B4763" s="60" t="s">
        <v>4250</v>
      </c>
      <c r="C4763" s="515" t="s">
        <v>19004</v>
      </c>
      <c r="D4763" s="60" t="s">
        <v>8078</v>
      </c>
      <c r="E4763" s="156" t="s">
        <v>17456</v>
      </c>
      <c r="F4763" s="103"/>
    </row>
    <row r="4764" spans="1:6" x14ac:dyDescent="0.25">
      <c r="A4764" s="60" t="s">
        <v>4251</v>
      </c>
      <c r="B4764" s="60" t="s">
        <v>4251</v>
      </c>
      <c r="C4764" s="515" t="s">
        <v>19005</v>
      </c>
      <c r="D4764" s="60" t="s">
        <v>8078</v>
      </c>
      <c r="E4764" s="156" t="s">
        <v>24210</v>
      </c>
      <c r="F4764" s="103"/>
    </row>
    <row r="4765" spans="1:6" x14ac:dyDescent="0.25">
      <c r="A4765" s="60" t="s">
        <v>4252</v>
      </c>
      <c r="B4765" s="60" t="s">
        <v>4252</v>
      </c>
      <c r="C4765" s="515" t="s">
        <v>19006</v>
      </c>
      <c r="D4765" s="60" t="s">
        <v>8078</v>
      </c>
      <c r="E4765" s="156" t="s">
        <v>11985</v>
      </c>
      <c r="F4765" s="103"/>
    </row>
    <row r="4766" spans="1:6" x14ac:dyDescent="0.25">
      <c r="A4766" s="60" t="s">
        <v>4253</v>
      </c>
      <c r="B4766" s="60" t="s">
        <v>4253</v>
      </c>
      <c r="C4766" s="515" t="s">
        <v>19007</v>
      </c>
      <c r="D4766" s="60" t="s">
        <v>8078</v>
      </c>
      <c r="E4766" s="156" t="s">
        <v>15102</v>
      </c>
      <c r="F4766" s="103"/>
    </row>
    <row r="4767" spans="1:6" ht="27" x14ac:dyDescent="0.25">
      <c r="A4767" s="60" t="s">
        <v>4254</v>
      </c>
      <c r="B4767" s="60" t="s">
        <v>4254</v>
      </c>
      <c r="C4767" s="515" t="s">
        <v>19008</v>
      </c>
      <c r="D4767" s="60" t="s">
        <v>8078</v>
      </c>
      <c r="E4767" s="156" t="s">
        <v>14796</v>
      </c>
      <c r="F4767" s="103"/>
    </row>
    <row r="4768" spans="1:6" ht="27" x14ac:dyDescent="0.25">
      <c r="A4768" s="60" t="s">
        <v>4255</v>
      </c>
      <c r="B4768" s="60" t="s">
        <v>4255</v>
      </c>
      <c r="C4768" s="515" t="s">
        <v>19009</v>
      </c>
      <c r="D4768" s="60" t="s">
        <v>8078</v>
      </c>
      <c r="E4768" s="156" t="s">
        <v>12185</v>
      </c>
      <c r="F4768" s="103"/>
    </row>
    <row r="4769" spans="1:6" ht="27" x14ac:dyDescent="0.25">
      <c r="A4769" s="60" t="s">
        <v>4256</v>
      </c>
      <c r="B4769" s="60" t="s">
        <v>4256</v>
      </c>
      <c r="C4769" s="515" t="s">
        <v>19010</v>
      </c>
      <c r="D4769" s="60" t="s">
        <v>8078</v>
      </c>
      <c r="E4769" s="156" t="s">
        <v>24211</v>
      </c>
      <c r="F4769" s="103"/>
    </row>
    <row r="4770" spans="1:6" ht="27" x14ac:dyDescent="0.25">
      <c r="A4770" s="60" t="s">
        <v>4257</v>
      </c>
      <c r="B4770" s="60" t="s">
        <v>4257</v>
      </c>
      <c r="C4770" s="515" t="s">
        <v>19011</v>
      </c>
      <c r="D4770" s="60" t="s">
        <v>8078</v>
      </c>
      <c r="E4770" s="156" t="s">
        <v>24212</v>
      </c>
      <c r="F4770" s="103"/>
    </row>
    <row r="4771" spans="1:6" ht="27" x14ac:dyDescent="0.25">
      <c r="A4771" s="60" t="s">
        <v>4258</v>
      </c>
      <c r="B4771" s="60" t="s">
        <v>4258</v>
      </c>
      <c r="C4771" s="515" t="s">
        <v>19012</v>
      </c>
      <c r="D4771" s="60" t="s">
        <v>8078</v>
      </c>
      <c r="E4771" s="156" t="s">
        <v>19252</v>
      </c>
      <c r="F4771" s="103"/>
    </row>
    <row r="4772" spans="1:6" ht="27" x14ac:dyDescent="0.25">
      <c r="A4772" s="60" t="s">
        <v>4259</v>
      </c>
      <c r="B4772" s="60" t="s">
        <v>4259</v>
      </c>
      <c r="C4772" s="515" t="s">
        <v>19013</v>
      </c>
      <c r="D4772" s="60" t="s">
        <v>8078</v>
      </c>
      <c r="E4772" s="156" t="s">
        <v>14961</v>
      </c>
      <c r="F4772" s="103"/>
    </row>
    <row r="4773" spans="1:6" ht="27" x14ac:dyDescent="0.25">
      <c r="A4773" s="60" t="s">
        <v>4260</v>
      </c>
      <c r="B4773" s="60" t="s">
        <v>4260</v>
      </c>
      <c r="C4773" s="515" t="s">
        <v>19014</v>
      </c>
      <c r="D4773" s="60" t="s">
        <v>8078</v>
      </c>
      <c r="E4773" s="156" t="s">
        <v>13499</v>
      </c>
      <c r="F4773" s="103"/>
    </row>
    <row r="4774" spans="1:6" ht="27" x14ac:dyDescent="0.25">
      <c r="A4774" s="60" t="s">
        <v>4261</v>
      </c>
      <c r="B4774" s="60" t="s">
        <v>4261</v>
      </c>
      <c r="C4774" s="515" t="s">
        <v>19015</v>
      </c>
      <c r="D4774" s="60" t="s">
        <v>8078</v>
      </c>
      <c r="E4774" s="156" t="s">
        <v>24213</v>
      </c>
      <c r="F4774" s="103"/>
    </row>
    <row r="4775" spans="1:6" ht="27" x14ac:dyDescent="0.25">
      <c r="A4775" s="60" t="s">
        <v>4262</v>
      </c>
      <c r="B4775" s="60" t="s">
        <v>4262</v>
      </c>
      <c r="C4775" s="515" t="s">
        <v>19017</v>
      </c>
      <c r="D4775" s="60" t="s">
        <v>8078</v>
      </c>
      <c r="E4775" s="156" t="s">
        <v>24214</v>
      </c>
      <c r="F4775" s="103"/>
    </row>
    <row r="4776" spans="1:6" ht="27" x14ac:dyDescent="0.25">
      <c r="A4776" s="60" t="s">
        <v>4263</v>
      </c>
      <c r="B4776" s="60" t="s">
        <v>4263</v>
      </c>
      <c r="C4776" s="515" t="s">
        <v>19019</v>
      </c>
      <c r="D4776" s="60" t="s">
        <v>8078</v>
      </c>
      <c r="E4776" s="156" t="s">
        <v>19134</v>
      </c>
      <c r="F4776" s="103"/>
    </row>
    <row r="4777" spans="1:6" ht="27" x14ac:dyDescent="0.25">
      <c r="A4777" s="60" t="s">
        <v>4264</v>
      </c>
      <c r="B4777" s="60" t="s">
        <v>4264</v>
      </c>
      <c r="C4777" s="515" t="s">
        <v>19020</v>
      </c>
      <c r="D4777" s="60" t="s">
        <v>8078</v>
      </c>
      <c r="E4777" s="156" t="s">
        <v>16521</v>
      </c>
      <c r="F4777" s="103"/>
    </row>
    <row r="4778" spans="1:6" ht="27" x14ac:dyDescent="0.25">
      <c r="A4778" s="60" t="s">
        <v>4265</v>
      </c>
      <c r="B4778" s="60" t="s">
        <v>4265</v>
      </c>
      <c r="C4778" s="515" t="s">
        <v>19021</v>
      </c>
      <c r="D4778" s="60" t="s">
        <v>8078</v>
      </c>
      <c r="E4778" s="156" t="s">
        <v>24215</v>
      </c>
      <c r="F4778" s="103"/>
    </row>
    <row r="4779" spans="1:6" x14ac:dyDescent="0.25">
      <c r="A4779" s="60" t="s">
        <v>4266</v>
      </c>
      <c r="B4779" s="60" t="s">
        <v>4266</v>
      </c>
      <c r="C4779" s="515" t="s">
        <v>19022</v>
      </c>
      <c r="D4779" s="60" t="s">
        <v>8078</v>
      </c>
      <c r="E4779" s="156" t="s">
        <v>18474</v>
      </c>
      <c r="F4779" s="103"/>
    </row>
    <row r="4780" spans="1:6" ht="27" x14ac:dyDescent="0.25">
      <c r="A4780" s="60" t="s">
        <v>4267</v>
      </c>
      <c r="B4780" s="60" t="s">
        <v>4267</v>
      </c>
      <c r="C4780" s="515" t="s">
        <v>19023</v>
      </c>
      <c r="D4780" s="60" t="s">
        <v>8078</v>
      </c>
      <c r="E4780" s="156" t="s">
        <v>11614</v>
      </c>
      <c r="F4780" s="103"/>
    </row>
    <row r="4781" spans="1:6" x14ac:dyDescent="0.25">
      <c r="A4781" s="60" t="s">
        <v>4268</v>
      </c>
      <c r="B4781" s="60" t="s">
        <v>4268</v>
      </c>
      <c r="C4781" s="515" t="s">
        <v>19024</v>
      </c>
      <c r="D4781" s="60" t="s">
        <v>8078</v>
      </c>
      <c r="E4781" s="156" t="s">
        <v>16492</v>
      </c>
      <c r="F4781" s="103"/>
    </row>
    <row r="4782" spans="1:6" ht="27" x14ac:dyDescent="0.25">
      <c r="A4782" s="60" t="s">
        <v>4269</v>
      </c>
      <c r="B4782" s="60" t="s">
        <v>4269</v>
      </c>
      <c r="C4782" s="515" t="s">
        <v>19025</v>
      </c>
      <c r="D4782" s="60" t="s">
        <v>8078</v>
      </c>
      <c r="E4782" s="156" t="s">
        <v>14403</v>
      </c>
      <c r="F4782" s="103"/>
    </row>
    <row r="4783" spans="1:6" ht="27" x14ac:dyDescent="0.25">
      <c r="A4783" s="60" t="s">
        <v>4270</v>
      </c>
      <c r="B4783" s="60" t="s">
        <v>4270</v>
      </c>
      <c r="C4783" s="515" t="s">
        <v>19026</v>
      </c>
      <c r="D4783" s="60" t="s">
        <v>8078</v>
      </c>
      <c r="E4783" s="156" t="s">
        <v>17321</v>
      </c>
      <c r="F4783" s="103"/>
    </row>
    <row r="4784" spans="1:6" x14ac:dyDescent="0.25">
      <c r="A4784" s="60" t="s">
        <v>4271</v>
      </c>
      <c r="B4784" s="60" t="s">
        <v>4271</v>
      </c>
      <c r="C4784" s="515" t="s">
        <v>19027</v>
      </c>
      <c r="D4784" s="60" t="s">
        <v>8078</v>
      </c>
      <c r="E4784" s="156" t="s">
        <v>24216</v>
      </c>
      <c r="F4784" s="103"/>
    </row>
    <row r="4785" spans="1:6" ht="27" x14ac:dyDescent="0.25">
      <c r="A4785" s="60" t="s">
        <v>4272</v>
      </c>
      <c r="B4785" s="60" t="s">
        <v>4272</v>
      </c>
      <c r="C4785" s="515" t="s">
        <v>19028</v>
      </c>
      <c r="D4785" s="60" t="s">
        <v>8078</v>
      </c>
      <c r="E4785" s="156" t="s">
        <v>17050</v>
      </c>
      <c r="F4785" s="103"/>
    </row>
    <row r="4786" spans="1:6" x14ac:dyDescent="0.25">
      <c r="A4786" s="60" t="s">
        <v>4273</v>
      </c>
      <c r="B4786" s="60" t="s">
        <v>4273</v>
      </c>
      <c r="C4786" s="515" t="s">
        <v>19029</v>
      </c>
      <c r="D4786" s="60" t="s">
        <v>8078</v>
      </c>
      <c r="E4786" s="156" t="s">
        <v>16512</v>
      </c>
      <c r="F4786" s="103"/>
    </row>
    <row r="4787" spans="1:6" ht="27" x14ac:dyDescent="0.25">
      <c r="A4787" s="60" t="s">
        <v>4274</v>
      </c>
      <c r="B4787" s="60" t="s">
        <v>4274</v>
      </c>
      <c r="C4787" s="515" t="s">
        <v>24217</v>
      </c>
      <c r="D4787" s="60" t="s">
        <v>8078</v>
      </c>
      <c r="E4787" s="156" t="s">
        <v>24218</v>
      </c>
      <c r="F4787" s="103"/>
    </row>
    <row r="4788" spans="1:6" x14ac:dyDescent="0.25">
      <c r="A4788" s="60" t="s">
        <v>4275</v>
      </c>
      <c r="B4788" s="60" t="s">
        <v>4275</v>
      </c>
      <c r="C4788" s="515" t="s">
        <v>19030</v>
      </c>
      <c r="D4788" s="60" t="s">
        <v>8078</v>
      </c>
      <c r="E4788" s="156" t="s">
        <v>24219</v>
      </c>
      <c r="F4788" s="103"/>
    </row>
    <row r="4789" spans="1:6" ht="27" x14ac:dyDescent="0.25">
      <c r="A4789" s="60" t="s">
        <v>4276</v>
      </c>
      <c r="B4789" s="60" t="s">
        <v>4276</v>
      </c>
      <c r="C4789" s="515" t="s">
        <v>19031</v>
      </c>
      <c r="D4789" s="60" t="s">
        <v>8078</v>
      </c>
      <c r="E4789" s="156" t="s">
        <v>24220</v>
      </c>
      <c r="F4789" s="103"/>
    </row>
    <row r="4790" spans="1:6" x14ac:dyDescent="0.25">
      <c r="A4790" s="60" t="s">
        <v>4277</v>
      </c>
      <c r="B4790" s="60" t="s">
        <v>4277</v>
      </c>
      <c r="C4790" s="515" t="s">
        <v>19032</v>
      </c>
      <c r="D4790" s="60" t="s">
        <v>8078</v>
      </c>
      <c r="E4790" s="156" t="s">
        <v>16823</v>
      </c>
      <c r="F4790" s="103"/>
    </row>
    <row r="4791" spans="1:6" ht="27" x14ac:dyDescent="0.25">
      <c r="A4791" s="60" t="s">
        <v>4278</v>
      </c>
      <c r="B4791" s="60" t="s">
        <v>4278</v>
      </c>
      <c r="C4791" s="515" t="s">
        <v>19033</v>
      </c>
      <c r="D4791" s="60" t="s">
        <v>8078</v>
      </c>
      <c r="E4791" s="156" t="s">
        <v>18799</v>
      </c>
      <c r="F4791" s="103"/>
    </row>
    <row r="4792" spans="1:6" x14ac:dyDescent="0.25">
      <c r="A4792" s="60" t="s">
        <v>4279</v>
      </c>
      <c r="B4792" s="60" t="s">
        <v>4279</v>
      </c>
      <c r="C4792" s="515" t="s">
        <v>19035</v>
      </c>
      <c r="D4792" s="60" t="s">
        <v>8078</v>
      </c>
      <c r="E4792" s="156" t="s">
        <v>20957</v>
      </c>
      <c r="F4792" s="103"/>
    </row>
    <row r="4793" spans="1:6" x14ac:dyDescent="0.25">
      <c r="A4793" s="60" t="s">
        <v>4280</v>
      </c>
      <c r="B4793" s="60" t="s">
        <v>4280</v>
      </c>
      <c r="C4793" s="515" t="s">
        <v>19036</v>
      </c>
      <c r="D4793" s="60" t="s">
        <v>8078</v>
      </c>
      <c r="E4793" s="156" t="s">
        <v>14581</v>
      </c>
      <c r="F4793" s="103"/>
    </row>
    <row r="4794" spans="1:6" x14ac:dyDescent="0.25">
      <c r="A4794" s="60" t="s">
        <v>4281</v>
      </c>
      <c r="B4794" s="60" t="s">
        <v>4281</v>
      </c>
      <c r="C4794" s="515" t="s">
        <v>19037</v>
      </c>
      <c r="D4794" s="60" t="s">
        <v>8078</v>
      </c>
      <c r="E4794" s="156" t="s">
        <v>19663</v>
      </c>
      <c r="F4794" s="103"/>
    </row>
    <row r="4795" spans="1:6" x14ac:dyDescent="0.25">
      <c r="A4795" s="60" t="s">
        <v>4282</v>
      </c>
      <c r="B4795" s="60" t="s">
        <v>4282</v>
      </c>
      <c r="C4795" s="515" t="s">
        <v>19038</v>
      </c>
      <c r="D4795" s="60" t="s">
        <v>8078</v>
      </c>
      <c r="E4795" s="156" t="s">
        <v>24221</v>
      </c>
      <c r="F4795" s="103"/>
    </row>
    <row r="4796" spans="1:6" x14ac:dyDescent="0.25">
      <c r="A4796" s="60" t="s">
        <v>4283</v>
      </c>
      <c r="B4796" s="60" t="s">
        <v>4283</v>
      </c>
      <c r="C4796" s="515" t="s">
        <v>19040</v>
      </c>
      <c r="D4796" s="60" t="s">
        <v>8078</v>
      </c>
      <c r="E4796" s="156" t="s">
        <v>18858</v>
      </c>
      <c r="F4796" s="103"/>
    </row>
    <row r="4797" spans="1:6" ht="27" x14ac:dyDescent="0.25">
      <c r="A4797" s="60" t="s">
        <v>4284</v>
      </c>
      <c r="B4797" s="60" t="s">
        <v>4284</v>
      </c>
      <c r="C4797" s="515" t="s">
        <v>19042</v>
      </c>
      <c r="D4797" s="60" t="s">
        <v>8078</v>
      </c>
      <c r="E4797" s="156" t="s">
        <v>19076</v>
      </c>
      <c r="F4797" s="103"/>
    </row>
    <row r="4798" spans="1:6" ht="27" x14ac:dyDescent="0.25">
      <c r="A4798" s="60" t="s">
        <v>4285</v>
      </c>
      <c r="B4798" s="60" t="s">
        <v>4285</v>
      </c>
      <c r="C4798" s="515" t="s">
        <v>19043</v>
      </c>
      <c r="D4798" s="60" t="s">
        <v>8078</v>
      </c>
      <c r="E4798" s="156" t="s">
        <v>16452</v>
      </c>
      <c r="F4798" s="103"/>
    </row>
    <row r="4799" spans="1:6" ht="27" x14ac:dyDescent="0.25">
      <c r="A4799" s="60" t="s">
        <v>4286</v>
      </c>
      <c r="B4799" s="60" t="s">
        <v>4286</v>
      </c>
      <c r="C4799" s="515" t="s">
        <v>19045</v>
      </c>
      <c r="D4799" s="60" t="s">
        <v>8078</v>
      </c>
      <c r="E4799" s="156" t="s">
        <v>24222</v>
      </c>
      <c r="F4799" s="103"/>
    </row>
    <row r="4800" spans="1:6" ht="27" x14ac:dyDescent="0.25">
      <c r="A4800" s="60" t="s">
        <v>4287</v>
      </c>
      <c r="B4800" s="60" t="s">
        <v>4287</v>
      </c>
      <c r="C4800" s="515" t="s">
        <v>19046</v>
      </c>
      <c r="D4800" s="60" t="s">
        <v>8078</v>
      </c>
      <c r="E4800" s="156" t="s">
        <v>18905</v>
      </c>
      <c r="F4800" s="103"/>
    </row>
    <row r="4801" spans="1:6" ht="27" x14ac:dyDescent="0.25">
      <c r="A4801" s="60" t="s">
        <v>4288</v>
      </c>
      <c r="B4801" s="60" t="s">
        <v>4288</v>
      </c>
      <c r="C4801" s="515" t="s">
        <v>19047</v>
      </c>
      <c r="D4801" s="60" t="s">
        <v>8078</v>
      </c>
      <c r="E4801" s="156" t="s">
        <v>24223</v>
      </c>
      <c r="F4801" s="103"/>
    </row>
    <row r="4802" spans="1:6" ht="27" x14ac:dyDescent="0.25">
      <c r="A4802" s="60" t="s">
        <v>4289</v>
      </c>
      <c r="B4802" s="60" t="s">
        <v>4289</v>
      </c>
      <c r="C4802" s="515" t="s">
        <v>19048</v>
      </c>
      <c r="D4802" s="60" t="s">
        <v>8078</v>
      </c>
      <c r="E4802" s="156" t="s">
        <v>24224</v>
      </c>
      <c r="F4802" s="103"/>
    </row>
    <row r="4803" spans="1:6" ht="27" x14ac:dyDescent="0.25">
      <c r="A4803" s="60" t="s">
        <v>4290</v>
      </c>
      <c r="B4803" s="60" t="s">
        <v>4290</v>
      </c>
      <c r="C4803" s="515" t="s">
        <v>19049</v>
      </c>
      <c r="D4803" s="60" t="s">
        <v>8078</v>
      </c>
      <c r="E4803" s="156" t="s">
        <v>18869</v>
      </c>
      <c r="F4803" s="103"/>
    </row>
    <row r="4804" spans="1:6" ht="27" x14ac:dyDescent="0.25">
      <c r="A4804" s="60" t="s">
        <v>4291</v>
      </c>
      <c r="B4804" s="60" t="s">
        <v>4291</v>
      </c>
      <c r="C4804" s="515" t="s">
        <v>19050</v>
      </c>
      <c r="D4804" s="60" t="s">
        <v>8078</v>
      </c>
      <c r="E4804" s="156" t="s">
        <v>24225</v>
      </c>
      <c r="F4804" s="103"/>
    </row>
    <row r="4805" spans="1:6" x14ac:dyDescent="0.25">
      <c r="A4805" s="60" t="s">
        <v>4425</v>
      </c>
      <c r="B4805" s="60" t="s">
        <v>4425</v>
      </c>
      <c r="C4805" s="515" t="s">
        <v>9995</v>
      </c>
      <c r="D4805" s="60" t="s">
        <v>8078</v>
      </c>
      <c r="E4805" s="156" t="s">
        <v>24226</v>
      </c>
      <c r="F4805" s="103"/>
    </row>
    <row r="4806" spans="1:6" x14ac:dyDescent="0.25">
      <c r="A4806" s="60" t="s">
        <v>4426</v>
      </c>
      <c r="B4806" s="60" t="s">
        <v>4426</v>
      </c>
      <c r="C4806" s="515" t="s">
        <v>9996</v>
      </c>
      <c r="D4806" s="60" t="s">
        <v>8078</v>
      </c>
      <c r="E4806" s="156" t="s">
        <v>24227</v>
      </c>
      <c r="F4806" s="103"/>
    </row>
    <row r="4807" spans="1:6" x14ac:dyDescent="0.25">
      <c r="A4807" s="60" t="s">
        <v>4427</v>
      </c>
      <c r="B4807" s="60" t="s">
        <v>4427</v>
      </c>
      <c r="C4807" s="515" t="s">
        <v>9997</v>
      </c>
      <c r="D4807" s="60" t="s">
        <v>8078</v>
      </c>
      <c r="E4807" s="156" t="s">
        <v>18461</v>
      </c>
      <c r="F4807" s="103"/>
    </row>
    <row r="4808" spans="1:6" x14ac:dyDescent="0.25">
      <c r="A4808" s="60" t="s">
        <v>4428</v>
      </c>
      <c r="B4808" s="60" t="s">
        <v>4428</v>
      </c>
      <c r="C4808" s="515" t="s">
        <v>9998</v>
      </c>
      <c r="D4808" s="60" t="s">
        <v>8078</v>
      </c>
      <c r="E4808" s="156" t="s">
        <v>19275</v>
      </c>
      <c r="F4808" s="103"/>
    </row>
    <row r="4809" spans="1:6" x14ac:dyDescent="0.25">
      <c r="A4809" s="60" t="s">
        <v>4429</v>
      </c>
      <c r="B4809" s="60" t="s">
        <v>4429</v>
      </c>
      <c r="C4809" s="515" t="s">
        <v>9999</v>
      </c>
      <c r="D4809" s="60" t="s">
        <v>8078</v>
      </c>
      <c r="E4809" s="156" t="s">
        <v>24228</v>
      </c>
      <c r="F4809" s="103"/>
    </row>
    <row r="4810" spans="1:6" x14ac:dyDescent="0.25">
      <c r="A4810" s="60" t="s">
        <v>4430</v>
      </c>
      <c r="B4810" s="60" t="s">
        <v>4430</v>
      </c>
      <c r="C4810" s="515" t="s">
        <v>10000</v>
      </c>
      <c r="D4810" s="60" t="s">
        <v>8078</v>
      </c>
      <c r="E4810" s="156" t="s">
        <v>24229</v>
      </c>
      <c r="F4810" s="103"/>
    </row>
    <row r="4811" spans="1:6" x14ac:dyDescent="0.25">
      <c r="A4811" s="60" t="s">
        <v>4431</v>
      </c>
      <c r="B4811" s="60" t="s">
        <v>4431</v>
      </c>
      <c r="C4811" s="515" t="s">
        <v>10001</v>
      </c>
      <c r="D4811" s="60" t="s">
        <v>8078</v>
      </c>
      <c r="E4811" s="156" t="s">
        <v>24230</v>
      </c>
      <c r="F4811" s="103"/>
    </row>
    <row r="4812" spans="1:6" x14ac:dyDescent="0.25">
      <c r="A4812" s="60" t="s">
        <v>4432</v>
      </c>
      <c r="B4812" s="60" t="s">
        <v>4432</v>
      </c>
      <c r="C4812" s="515" t="s">
        <v>24231</v>
      </c>
      <c r="D4812" s="60" t="s">
        <v>8078</v>
      </c>
      <c r="E4812" s="156" t="s">
        <v>24232</v>
      </c>
      <c r="F4812" s="103"/>
    </row>
    <row r="4813" spans="1:6" x14ac:dyDescent="0.25">
      <c r="A4813" s="60" t="s">
        <v>4433</v>
      </c>
      <c r="B4813" s="60" t="s">
        <v>4433</v>
      </c>
      <c r="C4813" s="515" t="s">
        <v>10002</v>
      </c>
      <c r="D4813" s="60" t="s">
        <v>8078</v>
      </c>
      <c r="E4813" s="156" t="s">
        <v>24233</v>
      </c>
      <c r="F4813" s="103"/>
    </row>
    <row r="4814" spans="1:6" x14ac:dyDescent="0.25">
      <c r="A4814" s="60" t="s">
        <v>4434</v>
      </c>
      <c r="B4814" s="60" t="s">
        <v>4434</v>
      </c>
      <c r="C4814" s="515" t="s">
        <v>10003</v>
      </c>
      <c r="D4814" s="60" t="s">
        <v>8078</v>
      </c>
      <c r="E4814" s="156" t="s">
        <v>24234</v>
      </c>
      <c r="F4814" s="103"/>
    </row>
    <row r="4815" spans="1:6" x14ac:dyDescent="0.25">
      <c r="A4815" s="60" t="s">
        <v>4435</v>
      </c>
      <c r="B4815" s="60" t="s">
        <v>4435</v>
      </c>
      <c r="C4815" s="515" t="s">
        <v>10004</v>
      </c>
      <c r="D4815" s="60" t="s">
        <v>8078</v>
      </c>
      <c r="E4815" s="156" t="s">
        <v>24235</v>
      </c>
      <c r="F4815" s="103"/>
    </row>
    <row r="4816" spans="1:6" x14ac:dyDescent="0.25">
      <c r="A4816" s="60" t="s">
        <v>4436</v>
      </c>
      <c r="B4816" s="60" t="s">
        <v>4436</v>
      </c>
      <c r="C4816" s="515" t="s">
        <v>10005</v>
      </c>
      <c r="D4816" s="60" t="s">
        <v>8078</v>
      </c>
      <c r="E4816" s="156" t="s">
        <v>17336</v>
      </c>
      <c r="F4816" s="103"/>
    </row>
    <row r="4817" spans="1:6" x14ac:dyDescent="0.25">
      <c r="A4817" s="60" t="s">
        <v>4437</v>
      </c>
      <c r="B4817" s="60" t="s">
        <v>4437</v>
      </c>
      <c r="C4817" s="515" t="s">
        <v>10006</v>
      </c>
      <c r="D4817" s="60" t="s">
        <v>8078</v>
      </c>
      <c r="E4817" s="156" t="s">
        <v>24236</v>
      </c>
      <c r="F4817" s="103"/>
    </row>
    <row r="4818" spans="1:6" ht="27" x14ac:dyDescent="0.25">
      <c r="A4818" s="60" t="s">
        <v>4438</v>
      </c>
      <c r="B4818" s="60" t="s">
        <v>4438</v>
      </c>
      <c r="C4818" s="515" t="s">
        <v>10007</v>
      </c>
      <c r="D4818" s="60" t="s">
        <v>8078</v>
      </c>
      <c r="E4818" s="156" t="s">
        <v>24237</v>
      </c>
      <c r="F4818" s="103"/>
    </row>
    <row r="4819" spans="1:6" x14ac:dyDescent="0.25">
      <c r="A4819" s="60" t="s">
        <v>4439</v>
      </c>
      <c r="B4819" s="60" t="s">
        <v>4439</v>
      </c>
      <c r="C4819" s="515" t="s">
        <v>10008</v>
      </c>
      <c r="D4819" s="60" t="s">
        <v>8078</v>
      </c>
      <c r="E4819" s="156" t="s">
        <v>24238</v>
      </c>
      <c r="F4819" s="103"/>
    </row>
    <row r="4820" spans="1:6" ht="27" x14ac:dyDescent="0.25">
      <c r="A4820" s="60" t="s">
        <v>4440</v>
      </c>
      <c r="B4820" s="60" t="s">
        <v>4440</v>
      </c>
      <c r="C4820" s="515" t="s">
        <v>10009</v>
      </c>
      <c r="D4820" s="60" t="s">
        <v>8078</v>
      </c>
      <c r="E4820" s="156" t="s">
        <v>24238</v>
      </c>
      <c r="F4820" s="103"/>
    </row>
    <row r="4821" spans="1:6" x14ac:dyDescent="0.25">
      <c r="A4821" s="60" t="s">
        <v>4441</v>
      </c>
      <c r="B4821" s="60" t="s">
        <v>4441</v>
      </c>
      <c r="C4821" s="515" t="s">
        <v>10010</v>
      </c>
      <c r="D4821" s="60" t="s">
        <v>8078</v>
      </c>
      <c r="E4821" s="156" t="s">
        <v>24239</v>
      </c>
      <c r="F4821" s="103"/>
    </row>
    <row r="4822" spans="1:6" ht="27" x14ac:dyDescent="0.25">
      <c r="A4822" s="60" t="s">
        <v>4442</v>
      </c>
      <c r="B4822" s="60" t="s">
        <v>4442</v>
      </c>
      <c r="C4822" s="515" t="s">
        <v>10011</v>
      </c>
      <c r="D4822" s="60" t="s">
        <v>8078</v>
      </c>
      <c r="E4822" s="156" t="s">
        <v>19707</v>
      </c>
      <c r="F4822" s="103"/>
    </row>
    <row r="4823" spans="1:6" x14ac:dyDescent="0.25">
      <c r="A4823" s="60" t="s">
        <v>4443</v>
      </c>
      <c r="B4823" s="60" t="s">
        <v>4443</v>
      </c>
      <c r="C4823" s="515" t="s">
        <v>10012</v>
      </c>
      <c r="D4823" s="60" t="s">
        <v>8078</v>
      </c>
      <c r="E4823" s="156" t="s">
        <v>24240</v>
      </c>
      <c r="F4823" s="103"/>
    </row>
    <row r="4824" spans="1:6" x14ac:dyDescent="0.25">
      <c r="A4824" s="60" t="s">
        <v>4444</v>
      </c>
      <c r="B4824" s="60" t="s">
        <v>4444</v>
      </c>
      <c r="C4824" s="515" t="s">
        <v>10013</v>
      </c>
      <c r="D4824" s="60" t="s">
        <v>8078</v>
      </c>
      <c r="E4824" s="156" t="s">
        <v>23568</v>
      </c>
      <c r="F4824" s="103"/>
    </row>
    <row r="4825" spans="1:6" x14ac:dyDescent="0.25">
      <c r="A4825" s="60" t="s">
        <v>4445</v>
      </c>
      <c r="B4825" s="60" t="s">
        <v>4445</v>
      </c>
      <c r="C4825" s="515" t="s">
        <v>10014</v>
      </c>
      <c r="D4825" s="60" t="s">
        <v>8078</v>
      </c>
      <c r="E4825" s="156" t="s">
        <v>24241</v>
      </c>
      <c r="F4825" s="103"/>
    </row>
    <row r="4826" spans="1:6" x14ac:dyDescent="0.25">
      <c r="A4826" s="60" t="s">
        <v>4446</v>
      </c>
      <c r="B4826" s="60" t="s">
        <v>4446</v>
      </c>
      <c r="C4826" s="515" t="s">
        <v>10015</v>
      </c>
      <c r="D4826" s="60" t="s">
        <v>8078</v>
      </c>
      <c r="E4826" s="156" t="s">
        <v>24242</v>
      </c>
      <c r="F4826" s="103"/>
    </row>
    <row r="4827" spans="1:6" x14ac:dyDescent="0.25">
      <c r="A4827" s="60" t="s">
        <v>4447</v>
      </c>
      <c r="B4827" s="60" t="s">
        <v>4447</v>
      </c>
      <c r="C4827" s="515" t="s">
        <v>10016</v>
      </c>
      <c r="D4827" s="60" t="s">
        <v>8078</v>
      </c>
      <c r="E4827" s="156" t="s">
        <v>24243</v>
      </c>
      <c r="F4827" s="103"/>
    </row>
    <row r="4828" spans="1:6" x14ac:dyDescent="0.25">
      <c r="A4828" s="60" t="s">
        <v>4448</v>
      </c>
      <c r="B4828" s="60" t="s">
        <v>4448</v>
      </c>
      <c r="C4828" s="515" t="s">
        <v>10017</v>
      </c>
      <c r="D4828" s="60" t="s">
        <v>8078</v>
      </c>
      <c r="E4828" s="156" t="s">
        <v>24244</v>
      </c>
      <c r="F4828" s="103"/>
    </row>
    <row r="4829" spans="1:6" x14ac:dyDescent="0.25">
      <c r="A4829" s="60" t="s">
        <v>4449</v>
      </c>
      <c r="B4829" s="60" t="s">
        <v>4449</v>
      </c>
      <c r="C4829" s="515" t="s">
        <v>10018</v>
      </c>
      <c r="D4829" s="60" t="s">
        <v>8078</v>
      </c>
      <c r="E4829" s="156" t="s">
        <v>24245</v>
      </c>
      <c r="F4829" s="103"/>
    </row>
    <row r="4830" spans="1:6" x14ac:dyDescent="0.25">
      <c r="A4830" s="60" t="s">
        <v>4450</v>
      </c>
      <c r="B4830" s="60" t="s">
        <v>4450</v>
      </c>
      <c r="C4830" s="515" t="s">
        <v>10019</v>
      </c>
      <c r="D4830" s="60" t="s">
        <v>8078</v>
      </c>
      <c r="E4830" s="156" t="s">
        <v>24246</v>
      </c>
      <c r="F4830" s="103"/>
    </row>
    <row r="4831" spans="1:6" x14ac:dyDescent="0.25">
      <c r="A4831" s="60" t="s">
        <v>4451</v>
      </c>
      <c r="B4831" s="60" t="s">
        <v>4451</v>
      </c>
      <c r="C4831" s="515" t="s">
        <v>10020</v>
      </c>
      <c r="D4831" s="60" t="s">
        <v>8078</v>
      </c>
      <c r="E4831" s="156" t="s">
        <v>24247</v>
      </c>
      <c r="F4831" s="103"/>
    </row>
    <row r="4832" spans="1:6" ht="27" x14ac:dyDescent="0.25">
      <c r="A4832" s="60" t="s">
        <v>4452</v>
      </c>
      <c r="B4832" s="60" t="s">
        <v>4452</v>
      </c>
      <c r="C4832" s="515" t="s">
        <v>10021</v>
      </c>
      <c r="D4832" s="60" t="s">
        <v>8078</v>
      </c>
      <c r="E4832" s="156" t="s">
        <v>24248</v>
      </c>
      <c r="F4832" s="103"/>
    </row>
    <row r="4833" spans="1:6" ht="27" x14ac:dyDescent="0.25">
      <c r="A4833" s="60" t="s">
        <v>4453</v>
      </c>
      <c r="B4833" s="60" t="s">
        <v>4453</v>
      </c>
      <c r="C4833" s="515" t="s">
        <v>10022</v>
      </c>
      <c r="D4833" s="60" t="s">
        <v>8078</v>
      </c>
      <c r="E4833" s="156" t="s">
        <v>20882</v>
      </c>
      <c r="F4833" s="103"/>
    </row>
    <row r="4834" spans="1:6" ht="27" x14ac:dyDescent="0.25">
      <c r="A4834" s="60" t="s">
        <v>4454</v>
      </c>
      <c r="B4834" s="60" t="s">
        <v>4454</v>
      </c>
      <c r="C4834" s="515" t="s">
        <v>10023</v>
      </c>
      <c r="D4834" s="60" t="s">
        <v>8078</v>
      </c>
      <c r="E4834" s="156" t="s">
        <v>24249</v>
      </c>
      <c r="F4834" s="103"/>
    </row>
    <row r="4835" spans="1:6" ht="27" x14ac:dyDescent="0.25">
      <c r="A4835" s="60" t="s">
        <v>4455</v>
      </c>
      <c r="B4835" s="60" t="s">
        <v>4455</v>
      </c>
      <c r="C4835" s="515" t="s">
        <v>10024</v>
      </c>
      <c r="D4835" s="60" t="s">
        <v>8078</v>
      </c>
      <c r="E4835" s="156" t="s">
        <v>23785</v>
      </c>
      <c r="F4835" s="103"/>
    </row>
    <row r="4836" spans="1:6" ht="27" x14ac:dyDescent="0.25">
      <c r="A4836" s="60" t="s">
        <v>4456</v>
      </c>
      <c r="B4836" s="60" t="s">
        <v>4456</v>
      </c>
      <c r="C4836" s="515" t="s">
        <v>10025</v>
      </c>
      <c r="D4836" s="60" t="s">
        <v>8078</v>
      </c>
      <c r="E4836" s="156" t="s">
        <v>24250</v>
      </c>
      <c r="F4836" s="103"/>
    </row>
    <row r="4837" spans="1:6" ht="27" x14ac:dyDescent="0.25">
      <c r="A4837" s="60" t="s">
        <v>4457</v>
      </c>
      <c r="B4837" s="60" t="s">
        <v>4457</v>
      </c>
      <c r="C4837" s="515" t="s">
        <v>10026</v>
      </c>
      <c r="D4837" s="60" t="s">
        <v>8078</v>
      </c>
      <c r="E4837" s="156" t="s">
        <v>24251</v>
      </c>
      <c r="F4837" s="103"/>
    </row>
    <row r="4838" spans="1:6" ht="27" x14ac:dyDescent="0.25">
      <c r="A4838" s="60" t="s">
        <v>4458</v>
      </c>
      <c r="B4838" s="60" t="s">
        <v>4458</v>
      </c>
      <c r="C4838" s="515" t="s">
        <v>10027</v>
      </c>
      <c r="D4838" s="60" t="s">
        <v>8078</v>
      </c>
      <c r="E4838" s="156" t="s">
        <v>24252</v>
      </c>
      <c r="F4838" s="103"/>
    </row>
    <row r="4839" spans="1:6" ht="27" x14ac:dyDescent="0.25">
      <c r="A4839" s="60" t="s">
        <v>4459</v>
      </c>
      <c r="B4839" s="60" t="s">
        <v>4459</v>
      </c>
      <c r="C4839" s="515" t="s">
        <v>10028</v>
      </c>
      <c r="D4839" s="60" t="s">
        <v>8078</v>
      </c>
      <c r="E4839" s="156" t="s">
        <v>24253</v>
      </c>
      <c r="F4839" s="103"/>
    </row>
    <row r="4840" spans="1:6" ht="27" x14ac:dyDescent="0.25">
      <c r="A4840" s="60" t="s">
        <v>4460</v>
      </c>
      <c r="B4840" s="60" t="s">
        <v>4460</v>
      </c>
      <c r="C4840" s="515" t="s">
        <v>10029</v>
      </c>
      <c r="D4840" s="60" t="s">
        <v>8078</v>
      </c>
      <c r="E4840" s="156" t="s">
        <v>24254</v>
      </c>
      <c r="F4840" s="103"/>
    </row>
    <row r="4841" spans="1:6" ht="27" x14ac:dyDescent="0.25">
      <c r="A4841" s="60" t="s">
        <v>4461</v>
      </c>
      <c r="B4841" s="60" t="s">
        <v>4461</v>
      </c>
      <c r="C4841" s="515" t="s">
        <v>10030</v>
      </c>
      <c r="D4841" s="60" t="s">
        <v>8078</v>
      </c>
      <c r="E4841" s="156" t="s">
        <v>24255</v>
      </c>
      <c r="F4841" s="103"/>
    </row>
    <row r="4842" spans="1:6" ht="27" x14ac:dyDescent="0.25">
      <c r="A4842" s="60" t="s">
        <v>4462</v>
      </c>
      <c r="B4842" s="60" t="s">
        <v>4462</v>
      </c>
      <c r="C4842" s="515" t="s">
        <v>10031</v>
      </c>
      <c r="D4842" s="60" t="s">
        <v>8078</v>
      </c>
      <c r="E4842" s="156" t="s">
        <v>24256</v>
      </c>
      <c r="F4842" s="103"/>
    </row>
    <row r="4843" spans="1:6" ht="27" x14ac:dyDescent="0.25">
      <c r="A4843" s="60" t="s">
        <v>4463</v>
      </c>
      <c r="B4843" s="60" t="s">
        <v>4463</v>
      </c>
      <c r="C4843" s="515" t="s">
        <v>10032</v>
      </c>
      <c r="D4843" s="60" t="s">
        <v>8078</v>
      </c>
      <c r="E4843" s="156" t="s">
        <v>24257</v>
      </c>
      <c r="F4843" s="103"/>
    </row>
    <row r="4844" spans="1:6" ht="27" x14ac:dyDescent="0.25">
      <c r="A4844" s="60" t="s">
        <v>4464</v>
      </c>
      <c r="B4844" s="60" t="s">
        <v>4464</v>
      </c>
      <c r="C4844" s="515" t="s">
        <v>10033</v>
      </c>
      <c r="D4844" s="60" t="s">
        <v>8078</v>
      </c>
      <c r="E4844" s="156" t="s">
        <v>24258</v>
      </c>
      <c r="F4844" s="103"/>
    </row>
    <row r="4845" spans="1:6" ht="27" x14ac:dyDescent="0.25">
      <c r="A4845" s="60" t="s">
        <v>4465</v>
      </c>
      <c r="B4845" s="60" t="s">
        <v>4465</v>
      </c>
      <c r="C4845" s="515" t="s">
        <v>10034</v>
      </c>
      <c r="D4845" s="60" t="s">
        <v>8078</v>
      </c>
      <c r="E4845" s="156" t="s">
        <v>24258</v>
      </c>
      <c r="F4845" s="103"/>
    </row>
    <row r="4846" spans="1:6" ht="27" x14ac:dyDescent="0.25">
      <c r="A4846" s="60" t="s">
        <v>4466</v>
      </c>
      <c r="B4846" s="60" t="s">
        <v>4466</v>
      </c>
      <c r="C4846" s="515" t="s">
        <v>10035</v>
      </c>
      <c r="D4846" s="60" t="s">
        <v>8078</v>
      </c>
      <c r="E4846" s="156" t="s">
        <v>24259</v>
      </c>
      <c r="F4846" s="103"/>
    </row>
    <row r="4847" spans="1:6" ht="27" x14ac:dyDescent="0.25">
      <c r="A4847" s="60" t="s">
        <v>4467</v>
      </c>
      <c r="B4847" s="60" t="s">
        <v>4467</v>
      </c>
      <c r="C4847" s="515" t="s">
        <v>10036</v>
      </c>
      <c r="D4847" s="60" t="s">
        <v>8078</v>
      </c>
      <c r="E4847" s="156" t="s">
        <v>24259</v>
      </c>
      <c r="F4847" s="103"/>
    </row>
    <row r="4848" spans="1:6" ht="27" x14ac:dyDescent="0.25">
      <c r="A4848" s="60" t="s">
        <v>4468</v>
      </c>
      <c r="B4848" s="60" t="s">
        <v>4468</v>
      </c>
      <c r="C4848" s="515" t="s">
        <v>10037</v>
      </c>
      <c r="D4848" s="60" t="s">
        <v>8078</v>
      </c>
      <c r="E4848" s="156" t="s">
        <v>24260</v>
      </c>
      <c r="F4848" s="103"/>
    </row>
    <row r="4849" spans="1:6" ht="27" x14ac:dyDescent="0.25">
      <c r="A4849" s="60" t="s">
        <v>4469</v>
      </c>
      <c r="B4849" s="60" t="s">
        <v>4469</v>
      </c>
      <c r="C4849" s="515" t="s">
        <v>10038</v>
      </c>
      <c r="D4849" s="60" t="s">
        <v>8078</v>
      </c>
      <c r="E4849" s="156" t="s">
        <v>24260</v>
      </c>
      <c r="F4849" s="103"/>
    </row>
    <row r="4850" spans="1:6" ht="27" x14ac:dyDescent="0.25">
      <c r="A4850" s="60" t="s">
        <v>4470</v>
      </c>
      <c r="B4850" s="60" t="s">
        <v>4470</v>
      </c>
      <c r="C4850" s="515" t="s">
        <v>10039</v>
      </c>
      <c r="D4850" s="60" t="s">
        <v>8078</v>
      </c>
      <c r="E4850" s="156" t="s">
        <v>24261</v>
      </c>
      <c r="F4850" s="103"/>
    </row>
    <row r="4851" spans="1:6" ht="27" x14ac:dyDescent="0.25">
      <c r="A4851" s="60" t="s">
        <v>4471</v>
      </c>
      <c r="B4851" s="60" t="s">
        <v>4471</v>
      </c>
      <c r="C4851" s="515" t="s">
        <v>10040</v>
      </c>
      <c r="D4851" s="60" t="s">
        <v>8078</v>
      </c>
      <c r="E4851" s="156" t="s">
        <v>24262</v>
      </c>
      <c r="F4851" s="103"/>
    </row>
    <row r="4852" spans="1:6" ht="27" x14ac:dyDescent="0.25">
      <c r="A4852" s="60" t="s">
        <v>4472</v>
      </c>
      <c r="B4852" s="60" t="s">
        <v>4472</v>
      </c>
      <c r="C4852" s="515" t="s">
        <v>10041</v>
      </c>
      <c r="D4852" s="60" t="s">
        <v>8078</v>
      </c>
      <c r="E4852" s="156" t="s">
        <v>24263</v>
      </c>
      <c r="F4852" s="103"/>
    </row>
    <row r="4853" spans="1:6" ht="27" x14ac:dyDescent="0.25">
      <c r="A4853" s="60" t="s">
        <v>4473</v>
      </c>
      <c r="B4853" s="60" t="s">
        <v>4473</v>
      </c>
      <c r="C4853" s="515" t="s">
        <v>10042</v>
      </c>
      <c r="D4853" s="60" t="s">
        <v>8078</v>
      </c>
      <c r="E4853" s="156" t="s">
        <v>24264</v>
      </c>
      <c r="F4853" s="103"/>
    </row>
    <row r="4854" spans="1:6" ht="27" x14ac:dyDescent="0.25">
      <c r="A4854" s="60" t="s">
        <v>4474</v>
      </c>
      <c r="B4854" s="60" t="s">
        <v>4474</v>
      </c>
      <c r="C4854" s="515" t="s">
        <v>10043</v>
      </c>
      <c r="D4854" s="60" t="s">
        <v>8078</v>
      </c>
      <c r="E4854" s="156" t="s">
        <v>24265</v>
      </c>
      <c r="F4854" s="103"/>
    </row>
    <row r="4855" spans="1:6" ht="27" x14ac:dyDescent="0.25">
      <c r="A4855" s="60" t="s">
        <v>4475</v>
      </c>
      <c r="B4855" s="60" t="s">
        <v>4475</v>
      </c>
      <c r="C4855" s="515" t="s">
        <v>10044</v>
      </c>
      <c r="D4855" s="60" t="s">
        <v>8078</v>
      </c>
      <c r="E4855" s="156" t="s">
        <v>24266</v>
      </c>
      <c r="F4855" s="103"/>
    </row>
    <row r="4856" spans="1:6" ht="27" x14ac:dyDescent="0.25">
      <c r="A4856" s="60" t="s">
        <v>4476</v>
      </c>
      <c r="B4856" s="60" t="s">
        <v>4476</v>
      </c>
      <c r="C4856" s="515" t="s">
        <v>10045</v>
      </c>
      <c r="D4856" s="60" t="s">
        <v>8078</v>
      </c>
      <c r="E4856" s="156" t="s">
        <v>24267</v>
      </c>
      <c r="F4856" s="103"/>
    </row>
    <row r="4857" spans="1:6" ht="27" x14ac:dyDescent="0.25">
      <c r="A4857" s="60" t="s">
        <v>4477</v>
      </c>
      <c r="B4857" s="60" t="s">
        <v>4477</v>
      </c>
      <c r="C4857" s="515" t="s">
        <v>10046</v>
      </c>
      <c r="D4857" s="60" t="s">
        <v>8078</v>
      </c>
      <c r="E4857" s="156" t="s">
        <v>20624</v>
      </c>
      <c r="F4857" s="103"/>
    </row>
    <row r="4858" spans="1:6" ht="27" x14ac:dyDescent="0.25">
      <c r="A4858" s="60" t="s">
        <v>4478</v>
      </c>
      <c r="B4858" s="60" t="s">
        <v>4478</v>
      </c>
      <c r="C4858" s="515" t="s">
        <v>10047</v>
      </c>
      <c r="D4858" s="60" t="s">
        <v>8078</v>
      </c>
      <c r="E4858" s="156" t="s">
        <v>24268</v>
      </c>
      <c r="F4858" s="103"/>
    </row>
    <row r="4859" spans="1:6" ht="27" x14ac:dyDescent="0.25">
      <c r="A4859" s="60" t="s">
        <v>4479</v>
      </c>
      <c r="B4859" s="60" t="s">
        <v>4479</v>
      </c>
      <c r="C4859" s="515" t="s">
        <v>10048</v>
      </c>
      <c r="D4859" s="60" t="s">
        <v>8078</v>
      </c>
      <c r="E4859" s="156" t="s">
        <v>24269</v>
      </c>
      <c r="F4859" s="103"/>
    </row>
    <row r="4860" spans="1:6" ht="27" x14ac:dyDescent="0.25">
      <c r="A4860" s="60" t="s">
        <v>4480</v>
      </c>
      <c r="B4860" s="60" t="s">
        <v>4480</v>
      </c>
      <c r="C4860" s="515" t="s">
        <v>10049</v>
      </c>
      <c r="D4860" s="60" t="s">
        <v>8078</v>
      </c>
      <c r="E4860" s="156" t="s">
        <v>24270</v>
      </c>
      <c r="F4860" s="103"/>
    </row>
    <row r="4861" spans="1:6" ht="27" x14ac:dyDescent="0.25">
      <c r="A4861" s="60" t="s">
        <v>4481</v>
      </c>
      <c r="B4861" s="60" t="s">
        <v>4481</v>
      </c>
      <c r="C4861" s="515" t="s">
        <v>10050</v>
      </c>
      <c r="D4861" s="60" t="s">
        <v>8078</v>
      </c>
      <c r="E4861" s="156" t="s">
        <v>24271</v>
      </c>
      <c r="F4861" s="103"/>
    </row>
    <row r="4862" spans="1:6" ht="27" x14ac:dyDescent="0.25">
      <c r="A4862" s="60" t="s">
        <v>4483</v>
      </c>
      <c r="B4862" s="60" t="s">
        <v>4483</v>
      </c>
      <c r="C4862" s="515" t="s">
        <v>10051</v>
      </c>
      <c r="D4862" s="60" t="s">
        <v>8078</v>
      </c>
      <c r="E4862" s="156" t="s">
        <v>18254</v>
      </c>
      <c r="F4862" s="103"/>
    </row>
    <row r="4863" spans="1:6" ht="27" x14ac:dyDescent="0.25">
      <c r="A4863" s="60" t="s">
        <v>4484</v>
      </c>
      <c r="B4863" s="60" t="s">
        <v>4484</v>
      </c>
      <c r="C4863" s="515" t="s">
        <v>10053</v>
      </c>
      <c r="D4863" s="60" t="s">
        <v>8078</v>
      </c>
      <c r="E4863" s="156" t="s">
        <v>24272</v>
      </c>
      <c r="F4863" s="103"/>
    </row>
    <row r="4864" spans="1:6" ht="27" x14ac:dyDescent="0.25">
      <c r="A4864" s="60" t="s">
        <v>4485</v>
      </c>
      <c r="B4864" s="60" t="s">
        <v>4485</v>
      </c>
      <c r="C4864" s="515" t="s">
        <v>10054</v>
      </c>
      <c r="D4864" s="60" t="s">
        <v>8078</v>
      </c>
      <c r="E4864" s="156" t="s">
        <v>19051</v>
      </c>
      <c r="F4864" s="103"/>
    </row>
    <row r="4865" spans="1:6" ht="27" x14ac:dyDescent="0.25">
      <c r="A4865" s="60" t="s">
        <v>4486</v>
      </c>
      <c r="B4865" s="60" t="s">
        <v>4486</v>
      </c>
      <c r="C4865" s="515" t="s">
        <v>10055</v>
      </c>
      <c r="D4865" s="60" t="s">
        <v>8078</v>
      </c>
      <c r="E4865" s="156" t="s">
        <v>19680</v>
      </c>
      <c r="F4865" s="103"/>
    </row>
    <row r="4866" spans="1:6" ht="27" x14ac:dyDescent="0.25">
      <c r="A4866" s="60" t="s">
        <v>4487</v>
      </c>
      <c r="B4866" s="60" t="s">
        <v>4487</v>
      </c>
      <c r="C4866" s="515" t="s">
        <v>10056</v>
      </c>
      <c r="D4866" s="60" t="s">
        <v>8078</v>
      </c>
      <c r="E4866" s="156" t="s">
        <v>16472</v>
      </c>
      <c r="F4866" s="103"/>
    </row>
    <row r="4867" spans="1:6" ht="27" x14ac:dyDescent="0.25">
      <c r="A4867" s="60" t="s">
        <v>4488</v>
      </c>
      <c r="B4867" s="60" t="s">
        <v>4488</v>
      </c>
      <c r="C4867" s="515" t="s">
        <v>10057</v>
      </c>
      <c r="D4867" s="60" t="s">
        <v>8078</v>
      </c>
      <c r="E4867" s="156" t="s">
        <v>24273</v>
      </c>
      <c r="F4867" s="103"/>
    </row>
    <row r="4868" spans="1:6" ht="27" x14ac:dyDescent="0.25">
      <c r="A4868" s="60" t="s">
        <v>4489</v>
      </c>
      <c r="B4868" s="60" t="s">
        <v>4489</v>
      </c>
      <c r="C4868" s="515" t="s">
        <v>10058</v>
      </c>
      <c r="D4868" s="60" t="s">
        <v>8078</v>
      </c>
      <c r="E4868" s="156" t="s">
        <v>24274</v>
      </c>
      <c r="F4868" s="103"/>
    </row>
    <row r="4869" spans="1:6" ht="27" x14ac:dyDescent="0.25">
      <c r="A4869" s="60" t="s">
        <v>4490</v>
      </c>
      <c r="B4869" s="60" t="s">
        <v>4490</v>
      </c>
      <c r="C4869" s="515" t="s">
        <v>10059</v>
      </c>
      <c r="D4869" s="60" t="s">
        <v>8078</v>
      </c>
      <c r="E4869" s="156" t="s">
        <v>19818</v>
      </c>
      <c r="F4869" s="103"/>
    </row>
    <row r="4870" spans="1:6" ht="27" x14ac:dyDescent="0.25">
      <c r="A4870" s="60" t="s">
        <v>4491</v>
      </c>
      <c r="B4870" s="60" t="s">
        <v>4491</v>
      </c>
      <c r="C4870" s="515" t="s">
        <v>10060</v>
      </c>
      <c r="D4870" s="60" t="s">
        <v>8078</v>
      </c>
      <c r="E4870" s="156" t="s">
        <v>24275</v>
      </c>
      <c r="F4870" s="103"/>
    </row>
    <row r="4871" spans="1:6" ht="27" x14ac:dyDescent="0.25">
      <c r="A4871" s="60" t="s">
        <v>4492</v>
      </c>
      <c r="B4871" s="60" t="s">
        <v>4492</v>
      </c>
      <c r="C4871" s="515" t="s">
        <v>10061</v>
      </c>
      <c r="D4871" s="60" t="s">
        <v>8078</v>
      </c>
      <c r="E4871" s="156" t="s">
        <v>24276</v>
      </c>
      <c r="F4871" s="103"/>
    </row>
    <row r="4872" spans="1:6" ht="27" x14ac:dyDescent="0.25">
      <c r="A4872" s="60" t="s">
        <v>4493</v>
      </c>
      <c r="B4872" s="60" t="s">
        <v>4493</v>
      </c>
      <c r="C4872" s="515" t="s">
        <v>10062</v>
      </c>
      <c r="D4872" s="60" t="s">
        <v>8078</v>
      </c>
      <c r="E4872" s="156" t="s">
        <v>24277</v>
      </c>
      <c r="F4872" s="103"/>
    </row>
    <row r="4873" spans="1:6" ht="27" x14ac:dyDescent="0.25">
      <c r="A4873" s="60" t="s">
        <v>4494</v>
      </c>
      <c r="B4873" s="60" t="s">
        <v>4494</v>
      </c>
      <c r="C4873" s="515" t="s">
        <v>10063</v>
      </c>
      <c r="D4873" s="60" t="s">
        <v>8078</v>
      </c>
      <c r="E4873" s="156" t="s">
        <v>24278</v>
      </c>
      <c r="F4873" s="103"/>
    </row>
    <row r="4874" spans="1:6" ht="27" x14ac:dyDescent="0.25">
      <c r="A4874" s="60" t="s">
        <v>4495</v>
      </c>
      <c r="B4874" s="60" t="s">
        <v>4495</v>
      </c>
      <c r="C4874" s="515" t="s">
        <v>10064</v>
      </c>
      <c r="D4874" s="60" t="s">
        <v>8078</v>
      </c>
      <c r="E4874" s="156" t="s">
        <v>14317</v>
      </c>
      <c r="F4874" s="103"/>
    </row>
    <row r="4875" spans="1:6" ht="27" x14ac:dyDescent="0.25">
      <c r="A4875" s="60" t="s">
        <v>4496</v>
      </c>
      <c r="B4875" s="60" t="s">
        <v>4496</v>
      </c>
      <c r="C4875" s="515" t="s">
        <v>10065</v>
      </c>
      <c r="D4875" s="60" t="s">
        <v>8078</v>
      </c>
      <c r="E4875" s="156" t="s">
        <v>14317</v>
      </c>
      <c r="F4875" s="103"/>
    </row>
    <row r="4876" spans="1:6" ht="27" x14ac:dyDescent="0.25">
      <c r="A4876" s="60" t="s">
        <v>4497</v>
      </c>
      <c r="B4876" s="60" t="s">
        <v>4497</v>
      </c>
      <c r="C4876" s="515" t="s">
        <v>10066</v>
      </c>
      <c r="D4876" s="60" t="s">
        <v>8078</v>
      </c>
      <c r="E4876" s="156" t="s">
        <v>24279</v>
      </c>
      <c r="F4876" s="103"/>
    </row>
    <row r="4877" spans="1:6" ht="27" x14ac:dyDescent="0.25">
      <c r="A4877" s="60" t="s">
        <v>4498</v>
      </c>
      <c r="B4877" s="60" t="s">
        <v>4498</v>
      </c>
      <c r="C4877" s="515" t="s">
        <v>10067</v>
      </c>
      <c r="D4877" s="60" t="s">
        <v>8078</v>
      </c>
      <c r="E4877" s="156" t="s">
        <v>24279</v>
      </c>
      <c r="F4877" s="103"/>
    </row>
    <row r="4878" spans="1:6" ht="27" x14ac:dyDescent="0.25">
      <c r="A4878" s="60" t="s">
        <v>4499</v>
      </c>
      <c r="B4878" s="60" t="s">
        <v>4499</v>
      </c>
      <c r="C4878" s="515" t="s">
        <v>10068</v>
      </c>
      <c r="D4878" s="60" t="s">
        <v>8078</v>
      </c>
      <c r="E4878" s="156" t="s">
        <v>24280</v>
      </c>
      <c r="F4878" s="103"/>
    </row>
    <row r="4879" spans="1:6" ht="27" x14ac:dyDescent="0.25">
      <c r="A4879" s="60" t="s">
        <v>4500</v>
      </c>
      <c r="B4879" s="60" t="s">
        <v>4500</v>
      </c>
      <c r="C4879" s="515" t="s">
        <v>10069</v>
      </c>
      <c r="D4879" s="60" t="s">
        <v>8078</v>
      </c>
      <c r="E4879" s="156" t="s">
        <v>24280</v>
      </c>
      <c r="F4879" s="103"/>
    </row>
    <row r="4880" spans="1:6" ht="27" x14ac:dyDescent="0.25">
      <c r="A4880" s="60" t="s">
        <v>4501</v>
      </c>
      <c r="B4880" s="60" t="s">
        <v>4501</v>
      </c>
      <c r="C4880" s="515" t="s">
        <v>10070</v>
      </c>
      <c r="D4880" s="60" t="s">
        <v>8078</v>
      </c>
      <c r="E4880" s="156" t="s">
        <v>24281</v>
      </c>
      <c r="F4880" s="103"/>
    </row>
    <row r="4881" spans="1:6" ht="27" x14ac:dyDescent="0.25">
      <c r="A4881" s="60" t="s">
        <v>4502</v>
      </c>
      <c r="B4881" s="60" t="s">
        <v>4502</v>
      </c>
      <c r="C4881" s="515" t="s">
        <v>10071</v>
      </c>
      <c r="D4881" s="60" t="s">
        <v>8078</v>
      </c>
      <c r="E4881" s="156" t="s">
        <v>24282</v>
      </c>
      <c r="F4881" s="103"/>
    </row>
    <row r="4882" spans="1:6" ht="27" x14ac:dyDescent="0.25">
      <c r="A4882" s="60" t="s">
        <v>4503</v>
      </c>
      <c r="B4882" s="60" t="s">
        <v>4503</v>
      </c>
      <c r="C4882" s="515" t="s">
        <v>10072</v>
      </c>
      <c r="D4882" s="60" t="s">
        <v>8078</v>
      </c>
      <c r="E4882" s="156" t="s">
        <v>24283</v>
      </c>
      <c r="F4882" s="103"/>
    </row>
    <row r="4883" spans="1:6" ht="27" x14ac:dyDescent="0.25">
      <c r="A4883" s="60" t="s">
        <v>4504</v>
      </c>
      <c r="B4883" s="60" t="s">
        <v>4504</v>
      </c>
      <c r="C4883" s="515" t="s">
        <v>10073</v>
      </c>
      <c r="D4883" s="60" t="s">
        <v>8078</v>
      </c>
      <c r="E4883" s="156" t="s">
        <v>24284</v>
      </c>
      <c r="F4883" s="103"/>
    </row>
    <row r="4884" spans="1:6" ht="27" x14ac:dyDescent="0.25">
      <c r="A4884" s="60" t="s">
        <v>4505</v>
      </c>
      <c r="B4884" s="60" t="s">
        <v>4505</v>
      </c>
      <c r="C4884" s="515" t="s">
        <v>10074</v>
      </c>
      <c r="D4884" s="60" t="s">
        <v>8078</v>
      </c>
      <c r="E4884" s="156" t="s">
        <v>24285</v>
      </c>
      <c r="F4884" s="103"/>
    </row>
    <row r="4885" spans="1:6" ht="27" x14ac:dyDescent="0.25">
      <c r="A4885" s="60" t="s">
        <v>4506</v>
      </c>
      <c r="B4885" s="60" t="s">
        <v>4506</v>
      </c>
      <c r="C4885" s="515" t="s">
        <v>10075</v>
      </c>
      <c r="D4885" s="60" t="s">
        <v>8078</v>
      </c>
      <c r="E4885" s="156" t="s">
        <v>24286</v>
      </c>
      <c r="F4885" s="103"/>
    </row>
    <row r="4886" spans="1:6" ht="27" x14ac:dyDescent="0.25">
      <c r="A4886" s="60" t="s">
        <v>4507</v>
      </c>
      <c r="B4886" s="60" t="s">
        <v>4507</v>
      </c>
      <c r="C4886" s="515" t="s">
        <v>10076</v>
      </c>
      <c r="D4886" s="60" t="s">
        <v>8078</v>
      </c>
      <c r="E4886" s="156" t="s">
        <v>14824</v>
      </c>
      <c r="F4886" s="103"/>
    </row>
    <row r="4887" spans="1:6" ht="27" x14ac:dyDescent="0.25">
      <c r="A4887" s="60" t="s">
        <v>4508</v>
      </c>
      <c r="B4887" s="60" t="s">
        <v>4508</v>
      </c>
      <c r="C4887" s="515" t="s">
        <v>10077</v>
      </c>
      <c r="D4887" s="60" t="s">
        <v>8078</v>
      </c>
      <c r="E4887" s="156" t="s">
        <v>24287</v>
      </c>
      <c r="F4887" s="103"/>
    </row>
    <row r="4888" spans="1:6" ht="27" x14ac:dyDescent="0.25">
      <c r="A4888" s="60" t="s">
        <v>4509</v>
      </c>
      <c r="B4888" s="60" t="s">
        <v>4509</v>
      </c>
      <c r="C4888" s="515" t="s">
        <v>10078</v>
      </c>
      <c r="D4888" s="60" t="s">
        <v>8078</v>
      </c>
      <c r="E4888" s="156" t="s">
        <v>24288</v>
      </c>
      <c r="F4888" s="103"/>
    </row>
    <row r="4889" spans="1:6" ht="27" x14ac:dyDescent="0.25">
      <c r="A4889" s="60" t="s">
        <v>4510</v>
      </c>
      <c r="B4889" s="60" t="s">
        <v>4510</v>
      </c>
      <c r="C4889" s="515" t="s">
        <v>10079</v>
      </c>
      <c r="D4889" s="60" t="s">
        <v>8078</v>
      </c>
      <c r="E4889" s="156" t="s">
        <v>24289</v>
      </c>
      <c r="F4889" s="103"/>
    </row>
    <row r="4890" spans="1:6" ht="27" x14ac:dyDescent="0.25">
      <c r="A4890" s="60" t="s">
        <v>4511</v>
      </c>
      <c r="B4890" s="60" t="s">
        <v>4511</v>
      </c>
      <c r="C4890" s="515" t="s">
        <v>10080</v>
      </c>
      <c r="D4890" s="60" t="s">
        <v>8078</v>
      </c>
      <c r="E4890" s="156" t="s">
        <v>24290</v>
      </c>
      <c r="F4890" s="103"/>
    </row>
    <row r="4891" spans="1:6" ht="27" x14ac:dyDescent="0.25">
      <c r="A4891" s="60" t="s">
        <v>4512</v>
      </c>
      <c r="B4891" s="60" t="s">
        <v>4512</v>
      </c>
      <c r="C4891" s="515" t="s">
        <v>10081</v>
      </c>
      <c r="D4891" s="60" t="s">
        <v>8078</v>
      </c>
      <c r="E4891" s="156" t="s">
        <v>24291</v>
      </c>
      <c r="F4891" s="103"/>
    </row>
    <row r="4892" spans="1:6" x14ac:dyDescent="0.25">
      <c r="A4892" s="60" t="s">
        <v>4515</v>
      </c>
      <c r="B4892" s="60" t="s">
        <v>4515</v>
      </c>
      <c r="C4892" s="515" t="s">
        <v>10082</v>
      </c>
      <c r="D4892" s="60" t="s">
        <v>8078</v>
      </c>
      <c r="E4892" s="156" t="s">
        <v>12215</v>
      </c>
      <c r="F4892" s="103"/>
    </row>
    <row r="4893" spans="1:6" x14ac:dyDescent="0.25">
      <c r="A4893" s="60" t="s">
        <v>4516</v>
      </c>
      <c r="B4893" s="60" t="s">
        <v>4516</v>
      </c>
      <c r="C4893" s="515" t="s">
        <v>10083</v>
      </c>
      <c r="D4893" s="60" t="s">
        <v>8078</v>
      </c>
      <c r="E4893" s="156" t="s">
        <v>16576</v>
      </c>
      <c r="F4893" s="103"/>
    </row>
    <row r="4894" spans="1:6" ht="27" x14ac:dyDescent="0.25">
      <c r="A4894" s="60" t="s">
        <v>4517</v>
      </c>
      <c r="B4894" s="60" t="s">
        <v>4517</v>
      </c>
      <c r="C4894" s="515" t="s">
        <v>10084</v>
      </c>
      <c r="D4894" s="60" t="s">
        <v>8078</v>
      </c>
      <c r="E4894" s="156" t="s">
        <v>24292</v>
      </c>
      <c r="F4894" s="103"/>
    </row>
    <row r="4895" spans="1:6" x14ac:dyDescent="0.25">
      <c r="A4895" s="60" t="s">
        <v>4518</v>
      </c>
      <c r="B4895" s="60" t="s">
        <v>4518</v>
      </c>
      <c r="C4895" s="515" t="s">
        <v>10085</v>
      </c>
      <c r="D4895" s="60" t="s">
        <v>8078</v>
      </c>
      <c r="E4895" s="156" t="s">
        <v>18373</v>
      </c>
      <c r="F4895" s="103"/>
    </row>
    <row r="4896" spans="1:6" ht="27" x14ac:dyDescent="0.25">
      <c r="A4896" s="60" t="s">
        <v>4519</v>
      </c>
      <c r="B4896" s="60" t="s">
        <v>4519</v>
      </c>
      <c r="C4896" s="515" t="s">
        <v>10086</v>
      </c>
      <c r="D4896" s="60" t="s">
        <v>8078</v>
      </c>
      <c r="E4896" s="156" t="s">
        <v>20297</v>
      </c>
      <c r="F4896" s="103"/>
    </row>
    <row r="4897" spans="1:6" ht="27" x14ac:dyDescent="0.25">
      <c r="A4897" s="60" t="s">
        <v>4520</v>
      </c>
      <c r="B4897" s="60" t="s">
        <v>4520</v>
      </c>
      <c r="C4897" s="515" t="s">
        <v>10087</v>
      </c>
      <c r="D4897" s="60" t="s">
        <v>8078</v>
      </c>
      <c r="E4897" s="156" t="s">
        <v>24293</v>
      </c>
      <c r="F4897" s="103"/>
    </row>
    <row r="4898" spans="1:6" ht="27" x14ac:dyDescent="0.25">
      <c r="A4898" s="60" t="s">
        <v>4521</v>
      </c>
      <c r="B4898" s="60" t="s">
        <v>4521</v>
      </c>
      <c r="C4898" s="515" t="s">
        <v>10088</v>
      </c>
      <c r="D4898" s="60" t="s">
        <v>8078</v>
      </c>
      <c r="E4898" s="156" t="s">
        <v>24293</v>
      </c>
      <c r="F4898" s="103"/>
    </row>
    <row r="4899" spans="1:6" ht="27" x14ac:dyDescent="0.25">
      <c r="A4899" s="60" t="s">
        <v>4522</v>
      </c>
      <c r="B4899" s="60" t="s">
        <v>4522</v>
      </c>
      <c r="C4899" s="515" t="s">
        <v>10089</v>
      </c>
      <c r="D4899" s="60" t="s">
        <v>8078</v>
      </c>
      <c r="E4899" s="156" t="s">
        <v>24294</v>
      </c>
      <c r="F4899" s="103"/>
    </row>
    <row r="4900" spans="1:6" ht="27" x14ac:dyDescent="0.25">
      <c r="A4900" s="60" t="s">
        <v>4523</v>
      </c>
      <c r="B4900" s="60" t="s">
        <v>4523</v>
      </c>
      <c r="C4900" s="515" t="s">
        <v>10090</v>
      </c>
      <c r="D4900" s="60" t="s">
        <v>8078</v>
      </c>
      <c r="E4900" s="156" t="s">
        <v>24294</v>
      </c>
      <c r="F4900" s="103"/>
    </row>
    <row r="4901" spans="1:6" ht="27" x14ac:dyDescent="0.25">
      <c r="A4901" s="60" t="s">
        <v>4524</v>
      </c>
      <c r="B4901" s="60" t="s">
        <v>4524</v>
      </c>
      <c r="C4901" s="515" t="s">
        <v>10091</v>
      </c>
      <c r="D4901" s="60" t="s">
        <v>8078</v>
      </c>
      <c r="E4901" s="156" t="s">
        <v>18773</v>
      </c>
      <c r="F4901" s="103"/>
    </row>
    <row r="4902" spans="1:6" ht="27" x14ac:dyDescent="0.25">
      <c r="A4902" s="60" t="s">
        <v>4525</v>
      </c>
      <c r="B4902" s="60" t="s">
        <v>4525</v>
      </c>
      <c r="C4902" s="515" t="s">
        <v>10092</v>
      </c>
      <c r="D4902" s="60" t="s">
        <v>8078</v>
      </c>
      <c r="E4902" s="156" t="s">
        <v>18773</v>
      </c>
      <c r="F4902" s="103"/>
    </row>
    <row r="4903" spans="1:6" x14ac:dyDescent="0.25">
      <c r="A4903" s="60" t="s">
        <v>4526</v>
      </c>
      <c r="B4903" s="60" t="s">
        <v>4526</v>
      </c>
      <c r="C4903" s="515" t="s">
        <v>10093</v>
      </c>
      <c r="D4903" s="60" t="s">
        <v>8078</v>
      </c>
      <c r="E4903" s="156" t="s">
        <v>24295</v>
      </c>
      <c r="F4903" s="103"/>
    </row>
    <row r="4904" spans="1:6" x14ac:dyDescent="0.25">
      <c r="A4904" s="60" t="s">
        <v>4527</v>
      </c>
      <c r="B4904" s="60" t="s">
        <v>4527</v>
      </c>
      <c r="C4904" s="515" t="s">
        <v>10094</v>
      </c>
      <c r="D4904" s="60" t="s">
        <v>8078</v>
      </c>
      <c r="E4904" s="156" t="s">
        <v>19571</v>
      </c>
      <c r="F4904" s="103"/>
    </row>
    <row r="4905" spans="1:6" x14ac:dyDescent="0.25">
      <c r="A4905" s="60" t="s">
        <v>4528</v>
      </c>
      <c r="B4905" s="60" t="s">
        <v>4528</v>
      </c>
      <c r="C4905" s="515" t="s">
        <v>10095</v>
      </c>
      <c r="D4905" s="60" t="s">
        <v>8078</v>
      </c>
      <c r="E4905" s="156" t="s">
        <v>24296</v>
      </c>
      <c r="F4905" s="103"/>
    </row>
    <row r="4906" spans="1:6" ht="27" x14ac:dyDescent="0.25">
      <c r="A4906" s="60" t="s">
        <v>4853</v>
      </c>
      <c r="B4906" s="60" t="s">
        <v>4853</v>
      </c>
      <c r="C4906" s="515" t="s">
        <v>15664</v>
      </c>
      <c r="D4906" s="60" t="s">
        <v>8078</v>
      </c>
      <c r="E4906" s="156" t="s">
        <v>7786</v>
      </c>
      <c r="F4906" s="103"/>
    </row>
    <row r="4907" spans="1:6" ht="27" x14ac:dyDescent="0.25">
      <c r="A4907" s="60" t="s">
        <v>15665</v>
      </c>
      <c r="B4907" s="60" t="s">
        <v>15665</v>
      </c>
      <c r="C4907" s="515" t="s">
        <v>15666</v>
      </c>
      <c r="D4907" s="60" t="s">
        <v>8078</v>
      </c>
      <c r="E4907" s="156" t="s">
        <v>16518</v>
      </c>
      <c r="F4907" s="103"/>
    </row>
    <row r="4908" spans="1:6" ht="27" x14ac:dyDescent="0.25">
      <c r="A4908" s="60" t="s">
        <v>15667</v>
      </c>
      <c r="B4908" s="60" t="s">
        <v>15667</v>
      </c>
      <c r="C4908" s="515" t="s">
        <v>15668</v>
      </c>
      <c r="D4908" s="60" t="s">
        <v>8078</v>
      </c>
      <c r="E4908" s="156" t="s">
        <v>12716</v>
      </c>
      <c r="F4908" s="103"/>
    </row>
    <row r="4909" spans="1:6" ht="27" x14ac:dyDescent="0.25">
      <c r="A4909" s="60" t="s">
        <v>15669</v>
      </c>
      <c r="B4909" s="60" t="s">
        <v>15669</v>
      </c>
      <c r="C4909" s="515" t="s">
        <v>24297</v>
      </c>
      <c r="D4909" s="60" t="s">
        <v>8078</v>
      </c>
      <c r="E4909" s="156" t="s">
        <v>13845</v>
      </c>
      <c r="F4909" s="103"/>
    </row>
    <row r="4910" spans="1:6" ht="27" x14ac:dyDescent="0.25">
      <c r="A4910" s="60" t="s">
        <v>15670</v>
      </c>
      <c r="B4910" s="60" t="s">
        <v>15670</v>
      </c>
      <c r="C4910" s="515" t="s">
        <v>15671</v>
      </c>
      <c r="D4910" s="60" t="s">
        <v>8078</v>
      </c>
      <c r="E4910" s="156" t="s">
        <v>24298</v>
      </c>
      <c r="F4910" s="103"/>
    </row>
    <row r="4911" spans="1:6" ht="27" x14ac:dyDescent="0.25">
      <c r="A4911" s="60" t="s">
        <v>15672</v>
      </c>
      <c r="B4911" s="60" t="s">
        <v>15672</v>
      </c>
      <c r="C4911" s="515" t="s">
        <v>15673</v>
      </c>
      <c r="D4911" s="60" t="s">
        <v>8078</v>
      </c>
      <c r="E4911" s="156" t="s">
        <v>16360</v>
      </c>
      <c r="F4911" s="103"/>
    </row>
    <row r="4912" spans="1:6" ht="27" x14ac:dyDescent="0.25">
      <c r="A4912" s="60" t="s">
        <v>15674</v>
      </c>
      <c r="B4912" s="60" t="s">
        <v>15674</v>
      </c>
      <c r="C4912" s="515" t="s">
        <v>24299</v>
      </c>
      <c r="D4912" s="60" t="s">
        <v>8078</v>
      </c>
      <c r="E4912" s="156" t="s">
        <v>13484</v>
      </c>
      <c r="F4912" s="103"/>
    </row>
    <row r="4913" spans="1:6" ht="27" x14ac:dyDescent="0.25">
      <c r="A4913" s="60" t="s">
        <v>15675</v>
      </c>
      <c r="B4913" s="60" t="s">
        <v>15675</v>
      </c>
      <c r="C4913" s="515" t="s">
        <v>24300</v>
      </c>
      <c r="D4913" s="60" t="s">
        <v>8078</v>
      </c>
      <c r="E4913" s="156" t="s">
        <v>24301</v>
      </c>
      <c r="F4913" s="103"/>
    </row>
    <row r="4914" spans="1:6" ht="27" x14ac:dyDescent="0.25">
      <c r="A4914" s="60" t="s">
        <v>15676</v>
      </c>
      <c r="B4914" s="60" t="s">
        <v>15676</v>
      </c>
      <c r="C4914" s="515" t="s">
        <v>15677</v>
      </c>
      <c r="D4914" s="60" t="s">
        <v>8078</v>
      </c>
      <c r="E4914" s="156" t="s">
        <v>21482</v>
      </c>
      <c r="F4914" s="103"/>
    </row>
    <row r="4915" spans="1:6" ht="27" x14ac:dyDescent="0.25">
      <c r="A4915" s="60" t="s">
        <v>15678</v>
      </c>
      <c r="B4915" s="60" t="s">
        <v>15678</v>
      </c>
      <c r="C4915" s="515" t="s">
        <v>15679</v>
      </c>
      <c r="D4915" s="60" t="s">
        <v>8078</v>
      </c>
      <c r="E4915" s="156" t="s">
        <v>23802</v>
      </c>
      <c r="F4915" s="103"/>
    </row>
    <row r="4916" spans="1:6" ht="27" x14ac:dyDescent="0.25">
      <c r="A4916" s="60" t="s">
        <v>15680</v>
      </c>
      <c r="B4916" s="60" t="s">
        <v>15680</v>
      </c>
      <c r="C4916" s="515" t="s">
        <v>15681</v>
      </c>
      <c r="D4916" s="60" t="s">
        <v>8078</v>
      </c>
      <c r="E4916" s="156" t="s">
        <v>13489</v>
      </c>
      <c r="F4916" s="103"/>
    </row>
    <row r="4917" spans="1:6" ht="27" x14ac:dyDescent="0.25">
      <c r="A4917" s="60" t="s">
        <v>15682</v>
      </c>
      <c r="B4917" s="60" t="s">
        <v>15682</v>
      </c>
      <c r="C4917" s="515" t="s">
        <v>15683</v>
      </c>
      <c r="D4917" s="60" t="s">
        <v>8078</v>
      </c>
      <c r="E4917" s="156" t="s">
        <v>9461</v>
      </c>
      <c r="F4917" s="103"/>
    </row>
    <row r="4918" spans="1:6" ht="27" x14ac:dyDescent="0.25">
      <c r="A4918" s="60" t="s">
        <v>15684</v>
      </c>
      <c r="B4918" s="60" t="s">
        <v>15684</v>
      </c>
      <c r="C4918" s="515" t="s">
        <v>15685</v>
      </c>
      <c r="D4918" s="60" t="s">
        <v>8078</v>
      </c>
      <c r="E4918" s="156" t="s">
        <v>23105</v>
      </c>
      <c r="F4918" s="103"/>
    </row>
    <row r="4919" spans="1:6" ht="27" x14ac:dyDescent="0.25">
      <c r="A4919" s="60" t="s">
        <v>15686</v>
      </c>
      <c r="B4919" s="60" t="s">
        <v>15686</v>
      </c>
      <c r="C4919" s="515" t="s">
        <v>15687</v>
      </c>
      <c r="D4919" s="60" t="s">
        <v>8078</v>
      </c>
      <c r="E4919" s="156" t="s">
        <v>24302</v>
      </c>
      <c r="F4919" s="103"/>
    </row>
    <row r="4920" spans="1:6" ht="27" x14ac:dyDescent="0.25">
      <c r="A4920" s="60" t="s">
        <v>15688</v>
      </c>
      <c r="B4920" s="60" t="s">
        <v>15688</v>
      </c>
      <c r="C4920" s="515" t="s">
        <v>24303</v>
      </c>
      <c r="D4920" s="60" t="s">
        <v>8078</v>
      </c>
      <c r="E4920" s="156" t="s">
        <v>9992</v>
      </c>
      <c r="F4920" s="103"/>
    </row>
    <row r="4921" spans="1:6" ht="27" x14ac:dyDescent="0.25">
      <c r="A4921" s="60" t="s">
        <v>15689</v>
      </c>
      <c r="B4921" s="60" t="s">
        <v>15689</v>
      </c>
      <c r="C4921" s="515" t="s">
        <v>15690</v>
      </c>
      <c r="D4921" s="60" t="s">
        <v>8078</v>
      </c>
      <c r="E4921" s="156" t="s">
        <v>24158</v>
      </c>
      <c r="F4921" s="103"/>
    </row>
    <row r="4922" spans="1:6" ht="27" x14ac:dyDescent="0.25">
      <c r="A4922" s="60" t="s">
        <v>15691</v>
      </c>
      <c r="B4922" s="60" t="s">
        <v>15691</v>
      </c>
      <c r="C4922" s="515" t="s">
        <v>15692</v>
      </c>
      <c r="D4922" s="60" t="s">
        <v>8078</v>
      </c>
      <c r="E4922" s="156" t="s">
        <v>18457</v>
      </c>
      <c r="F4922" s="103"/>
    </row>
    <row r="4923" spans="1:6" ht="27" x14ac:dyDescent="0.25">
      <c r="A4923" s="60" t="s">
        <v>15693</v>
      </c>
      <c r="B4923" s="60" t="s">
        <v>15693</v>
      </c>
      <c r="C4923" s="515" t="s">
        <v>15694</v>
      </c>
      <c r="D4923" s="60" t="s">
        <v>8078</v>
      </c>
      <c r="E4923" s="156" t="s">
        <v>24304</v>
      </c>
      <c r="F4923" s="103"/>
    </row>
    <row r="4924" spans="1:6" ht="27" x14ac:dyDescent="0.25">
      <c r="A4924" s="60" t="s">
        <v>15695</v>
      </c>
      <c r="B4924" s="60" t="s">
        <v>15695</v>
      </c>
      <c r="C4924" s="515" t="s">
        <v>15696</v>
      </c>
      <c r="D4924" s="60" t="s">
        <v>8078</v>
      </c>
      <c r="E4924" s="156" t="s">
        <v>24305</v>
      </c>
      <c r="F4924" s="103"/>
    </row>
    <row r="4925" spans="1:6" ht="27" x14ac:dyDescent="0.25">
      <c r="A4925" s="60" t="s">
        <v>15697</v>
      </c>
      <c r="B4925" s="60" t="s">
        <v>15697</v>
      </c>
      <c r="C4925" s="515" t="s">
        <v>15698</v>
      </c>
      <c r="D4925" s="60" t="s">
        <v>8078</v>
      </c>
      <c r="E4925" s="156" t="s">
        <v>12191</v>
      </c>
      <c r="F4925" s="103"/>
    </row>
    <row r="4926" spans="1:6" ht="27" x14ac:dyDescent="0.25">
      <c r="A4926" s="60" t="s">
        <v>15699</v>
      </c>
      <c r="B4926" s="60" t="s">
        <v>15699</v>
      </c>
      <c r="C4926" s="515" t="s">
        <v>24306</v>
      </c>
      <c r="D4926" s="60" t="s">
        <v>8078</v>
      </c>
      <c r="E4926" s="156" t="s">
        <v>19471</v>
      </c>
      <c r="F4926" s="103"/>
    </row>
    <row r="4927" spans="1:6" ht="27" x14ac:dyDescent="0.25">
      <c r="A4927" s="60" t="s">
        <v>15701</v>
      </c>
      <c r="B4927" s="60" t="s">
        <v>15701</v>
      </c>
      <c r="C4927" s="515" t="s">
        <v>24307</v>
      </c>
      <c r="D4927" s="60" t="s">
        <v>8078</v>
      </c>
      <c r="E4927" s="156" t="s">
        <v>24308</v>
      </c>
      <c r="F4927" s="103"/>
    </row>
    <row r="4928" spans="1:6" ht="27" x14ac:dyDescent="0.25">
      <c r="A4928" s="60" t="s">
        <v>15702</v>
      </c>
      <c r="B4928" s="60" t="s">
        <v>15702</v>
      </c>
      <c r="C4928" s="515" t="s">
        <v>15703</v>
      </c>
      <c r="D4928" s="60" t="s">
        <v>8078</v>
      </c>
      <c r="E4928" s="156" t="s">
        <v>23194</v>
      </c>
      <c r="F4928" s="103"/>
    </row>
    <row r="4929" spans="1:6" ht="27" x14ac:dyDescent="0.25">
      <c r="A4929" s="60" t="s">
        <v>15704</v>
      </c>
      <c r="B4929" s="60" t="s">
        <v>15704</v>
      </c>
      <c r="C4929" s="515" t="s">
        <v>15705</v>
      </c>
      <c r="D4929" s="60" t="s">
        <v>8078</v>
      </c>
      <c r="E4929" s="156" t="s">
        <v>23194</v>
      </c>
      <c r="F4929" s="103"/>
    </row>
    <row r="4930" spans="1:6" ht="27" x14ac:dyDescent="0.25">
      <c r="A4930" s="60" t="s">
        <v>15706</v>
      </c>
      <c r="B4930" s="60" t="s">
        <v>15706</v>
      </c>
      <c r="C4930" s="515" t="s">
        <v>15707</v>
      </c>
      <c r="D4930" s="60" t="s">
        <v>8078</v>
      </c>
      <c r="E4930" s="156" t="s">
        <v>19094</v>
      </c>
      <c r="F4930" s="103"/>
    </row>
    <row r="4931" spans="1:6" ht="27" x14ac:dyDescent="0.25">
      <c r="A4931" s="60" t="s">
        <v>15708</v>
      </c>
      <c r="B4931" s="60" t="s">
        <v>15708</v>
      </c>
      <c r="C4931" s="515" t="s">
        <v>15709</v>
      </c>
      <c r="D4931" s="60" t="s">
        <v>8078</v>
      </c>
      <c r="E4931" s="156" t="s">
        <v>24309</v>
      </c>
      <c r="F4931" s="103"/>
    </row>
    <row r="4932" spans="1:6" ht="27" x14ac:dyDescent="0.25">
      <c r="A4932" s="60" t="s">
        <v>15710</v>
      </c>
      <c r="B4932" s="60" t="s">
        <v>15710</v>
      </c>
      <c r="C4932" s="515" t="s">
        <v>24310</v>
      </c>
      <c r="D4932" s="60" t="s">
        <v>8078</v>
      </c>
      <c r="E4932" s="156" t="s">
        <v>24311</v>
      </c>
      <c r="F4932" s="103"/>
    </row>
    <row r="4933" spans="1:6" ht="27" x14ac:dyDescent="0.25">
      <c r="A4933" s="60" t="s">
        <v>15711</v>
      </c>
      <c r="B4933" s="60" t="s">
        <v>15711</v>
      </c>
      <c r="C4933" s="515" t="s">
        <v>15712</v>
      </c>
      <c r="D4933" s="60" t="s">
        <v>8078</v>
      </c>
      <c r="E4933" s="156" t="s">
        <v>24312</v>
      </c>
      <c r="F4933" s="103"/>
    </row>
    <row r="4934" spans="1:6" ht="27" x14ac:dyDescent="0.25">
      <c r="A4934" s="60" t="s">
        <v>15713</v>
      </c>
      <c r="B4934" s="60" t="s">
        <v>15713</v>
      </c>
      <c r="C4934" s="515" t="s">
        <v>15714</v>
      </c>
      <c r="D4934" s="60" t="s">
        <v>8078</v>
      </c>
      <c r="E4934" s="156" t="s">
        <v>16566</v>
      </c>
      <c r="F4934" s="103"/>
    </row>
    <row r="4935" spans="1:6" ht="27" x14ac:dyDescent="0.25">
      <c r="A4935" s="60" t="s">
        <v>15715</v>
      </c>
      <c r="B4935" s="60" t="s">
        <v>15715</v>
      </c>
      <c r="C4935" s="515" t="s">
        <v>15716</v>
      </c>
      <c r="D4935" s="60" t="s">
        <v>8078</v>
      </c>
      <c r="E4935" s="156" t="s">
        <v>19723</v>
      </c>
      <c r="F4935" s="103"/>
    </row>
    <row r="4936" spans="1:6" ht="27" x14ac:dyDescent="0.25">
      <c r="A4936" s="60" t="s">
        <v>15717</v>
      </c>
      <c r="B4936" s="60" t="s">
        <v>15717</v>
      </c>
      <c r="C4936" s="515" t="s">
        <v>15718</v>
      </c>
      <c r="D4936" s="60" t="s">
        <v>8078</v>
      </c>
      <c r="E4936" s="156" t="s">
        <v>19137</v>
      </c>
      <c r="F4936" s="103"/>
    </row>
    <row r="4937" spans="1:6" ht="27" x14ac:dyDescent="0.25">
      <c r="A4937" s="60" t="s">
        <v>15719</v>
      </c>
      <c r="B4937" s="60" t="s">
        <v>15719</v>
      </c>
      <c r="C4937" s="515" t="s">
        <v>15720</v>
      </c>
      <c r="D4937" s="60" t="s">
        <v>8078</v>
      </c>
      <c r="E4937" s="156" t="s">
        <v>7824</v>
      </c>
      <c r="F4937" s="103"/>
    </row>
    <row r="4938" spans="1:6" ht="27" x14ac:dyDescent="0.25">
      <c r="A4938" s="60" t="s">
        <v>15721</v>
      </c>
      <c r="B4938" s="60" t="s">
        <v>15721</v>
      </c>
      <c r="C4938" s="515" t="s">
        <v>15722</v>
      </c>
      <c r="D4938" s="60" t="s">
        <v>8078</v>
      </c>
      <c r="E4938" s="156" t="s">
        <v>24313</v>
      </c>
      <c r="F4938" s="103"/>
    </row>
    <row r="4939" spans="1:6" ht="27" x14ac:dyDescent="0.25">
      <c r="A4939" s="60" t="s">
        <v>15723</v>
      </c>
      <c r="B4939" s="60" t="s">
        <v>15723</v>
      </c>
      <c r="C4939" s="515" t="s">
        <v>24314</v>
      </c>
      <c r="D4939" s="60" t="s">
        <v>8078</v>
      </c>
      <c r="E4939" s="156" t="s">
        <v>13851</v>
      </c>
      <c r="F4939" s="103"/>
    </row>
    <row r="4940" spans="1:6" ht="27" x14ac:dyDescent="0.25">
      <c r="A4940" s="60" t="s">
        <v>15724</v>
      </c>
      <c r="B4940" s="60" t="s">
        <v>15724</v>
      </c>
      <c r="C4940" s="515" t="s">
        <v>15725</v>
      </c>
      <c r="D4940" s="60" t="s">
        <v>8078</v>
      </c>
      <c r="E4940" s="156" t="s">
        <v>19279</v>
      </c>
      <c r="F4940" s="103"/>
    </row>
    <row r="4941" spans="1:6" ht="27" x14ac:dyDescent="0.25">
      <c r="A4941" s="60" t="s">
        <v>15726</v>
      </c>
      <c r="B4941" s="60" t="s">
        <v>15726</v>
      </c>
      <c r="C4941" s="515" t="s">
        <v>15727</v>
      </c>
      <c r="D4941" s="60" t="s">
        <v>8078</v>
      </c>
      <c r="E4941" s="156" t="s">
        <v>17323</v>
      </c>
      <c r="F4941" s="103"/>
    </row>
    <row r="4942" spans="1:6" ht="27" x14ac:dyDescent="0.25">
      <c r="A4942" s="60" t="s">
        <v>15729</v>
      </c>
      <c r="B4942" s="60" t="s">
        <v>15729</v>
      </c>
      <c r="C4942" s="515" t="s">
        <v>24315</v>
      </c>
      <c r="D4942" s="60" t="s">
        <v>8078</v>
      </c>
      <c r="E4942" s="156" t="s">
        <v>24316</v>
      </c>
      <c r="F4942" s="103"/>
    </row>
    <row r="4943" spans="1:6" ht="27" x14ac:dyDescent="0.25">
      <c r="A4943" s="60" t="s">
        <v>15730</v>
      </c>
      <c r="B4943" s="60" t="s">
        <v>15730</v>
      </c>
      <c r="C4943" s="515" t="s">
        <v>24317</v>
      </c>
      <c r="D4943" s="60" t="s">
        <v>8078</v>
      </c>
      <c r="E4943" s="156" t="s">
        <v>16318</v>
      </c>
      <c r="F4943" s="103"/>
    </row>
    <row r="4944" spans="1:6" ht="27" x14ac:dyDescent="0.25">
      <c r="A4944" s="60" t="s">
        <v>15731</v>
      </c>
      <c r="B4944" s="60" t="s">
        <v>15731</v>
      </c>
      <c r="C4944" s="515" t="s">
        <v>15732</v>
      </c>
      <c r="D4944" s="60" t="s">
        <v>8078</v>
      </c>
      <c r="E4944" s="156" t="s">
        <v>18366</v>
      </c>
      <c r="F4944" s="103"/>
    </row>
    <row r="4945" spans="1:6" ht="27" x14ac:dyDescent="0.25">
      <c r="A4945" s="60" t="s">
        <v>15733</v>
      </c>
      <c r="B4945" s="60" t="s">
        <v>15733</v>
      </c>
      <c r="C4945" s="515" t="s">
        <v>15734</v>
      </c>
      <c r="D4945" s="60" t="s">
        <v>8078</v>
      </c>
      <c r="E4945" s="156" t="s">
        <v>16459</v>
      </c>
      <c r="F4945" s="103"/>
    </row>
    <row r="4946" spans="1:6" ht="27" x14ac:dyDescent="0.25">
      <c r="A4946" s="60" t="s">
        <v>15735</v>
      </c>
      <c r="B4946" s="60" t="s">
        <v>15735</v>
      </c>
      <c r="C4946" s="515" t="s">
        <v>15736</v>
      </c>
      <c r="D4946" s="60" t="s">
        <v>8078</v>
      </c>
      <c r="E4946" s="156" t="s">
        <v>12487</v>
      </c>
      <c r="F4946" s="103"/>
    </row>
    <row r="4947" spans="1:6" ht="27" x14ac:dyDescent="0.25">
      <c r="A4947" s="60" t="s">
        <v>15737</v>
      </c>
      <c r="B4947" s="60" t="s">
        <v>15737</v>
      </c>
      <c r="C4947" s="515" t="s">
        <v>15738</v>
      </c>
      <c r="D4947" s="60" t="s">
        <v>8078</v>
      </c>
      <c r="E4947" s="156" t="s">
        <v>7687</v>
      </c>
      <c r="F4947" s="103"/>
    </row>
    <row r="4948" spans="1:6" ht="27" x14ac:dyDescent="0.25">
      <c r="A4948" s="60" t="s">
        <v>15739</v>
      </c>
      <c r="B4948" s="60" t="s">
        <v>15739</v>
      </c>
      <c r="C4948" s="515" t="s">
        <v>15740</v>
      </c>
      <c r="D4948" s="60" t="s">
        <v>8078</v>
      </c>
      <c r="E4948" s="156" t="s">
        <v>13368</v>
      </c>
      <c r="F4948" s="103"/>
    </row>
    <row r="4949" spans="1:6" ht="27" x14ac:dyDescent="0.25">
      <c r="A4949" s="60" t="s">
        <v>15741</v>
      </c>
      <c r="B4949" s="60" t="s">
        <v>15741</v>
      </c>
      <c r="C4949" s="515" t="s">
        <v>15742</v>
      </c>
      <c r="D4949" s="60" t="s">
        <v>8078</v>
      </c>
      <c r="E4949" s="156" t="s">
        <v>24318</v>
      </c>
      <c r="F4949" s="103"/>
    </row>
    <row r="4950" spans="1:6" ht="27" x14ac:dyDescent="0.25">
      <c r="A4950" s="60" t="s">
        <v>15743</v>
      </c>
      <c r="B4950" s="60" t="s">
        <v>15743</v>
      </c>
      <c r="C4950" s="515" t="s">
        <v>24319</v>
      </c>
      <c r="D4950" s="60" t="s">
        <v>8078</v>
      </c>
      <c r="E4950" s="156" t="s">
        <v>19396</v>
      </c>
      <c r="F4950" s="103"/>
    </row>
    <row r="4951" spans="1:6" ht="27" x14ac:dyDescent="0.25">
      <c r="A4951" s="60" t="s">
        <v>15744</v>
      </c>
      <c r="B4951" s="60" t="s">
        <v>15744</v>
      </c>
      <c r="C4951" s="515" t="s">
        <v>15745</v>
      </c>
      <c r="D4951" s="60" t="s">
        <v>8078</v>
      </c>
      <c r="E4951" s="156" t="s">
        <v>24320</v>
      </c>
      <c r="F4951" s="103"/>
    </row>
    <row r="4952" spans="1:6" ht="27" x14ac:dyDescent="0.25">
      <c r="A4952" s="60" t="s">
        <v>15746</v>
      </c>
      <c r="B4952" s="60" t="s">
        <v>15746</v>
      </c>
      <c r="C4952" s="515" t="s">
        <v>15747</v>
      </c>
      <c r="D4952" s="60" t="s">
        <v>8078</v>
      </c>
      <c r="E4952" s="156" t="s">
        <v>11278</v>
      </c>
      <c r="F4952" s="103"/>
    </row>
    <row r="4953" spans="1:6" ht="27" x14ac:dyDescent="0.25">
      <c r="A4953" s="60" t="s">
        <v>15748</v>
      </c>
      <c r="B4953" s="60" t="s">
        <v>15748</v>
      </c>
      <c r="C4953" s="515" t="s">
        <v>15749</v>
      </c>
      <c r="D4953" s="60" t="s">
        <v>8078</v>
      </c>
      <c r="E4953" s="156" t="s">
        <v>24321</v>
      </c>
      <c r="F4953" s="103"/>
    </row>
    <row r="4954" spans="1:6" ht="27" x14ac:dyDescent="0.25">
      <c r="A4954" s="60" t="s">
        <v>15750</v>
      </c>
      <c r="B4954" s="60" t="s">
        <v>15750</v>
      </c>
      <c r="C4954" s="515" t="s">
        <v>15751</v>
      </c>
      <c r="D4954" s="60" t="s">
        <v>8078</v>
      </c>
      <c r="E4954" s="156" t="s">
        <v>16348</v>
      </c>
      <c r="F4954" s="103"/>
    </row>
    <row r="4955" spans="1:6" ht="27" x14ac:dyDescent="0.25">
      <c r="A4955" s="60" t="s">
        <v>15752</v>
      </c>
      <c r="B4955" s="60" t="s">
        <v>15752</v>
      </c>
      <c r="C4955" s="515" t="s">
        <v>15753</v>
      </c>
      <c r="D4955" s="60" t="s">
        <v>8078</v>
      </c>
      <c r="E4955" s="156" t="s">
        <v>7524</v>
      </c>
      <c r="F4955" s="103"/>
    </row>
    <row r="4956" spans="1:6" ht="27" x14ac:dyDescent="0.25">
      <c r="A4956" s="60" t="s">
        <v>15754</v>
      </c>
      <c r="B4956" s="60" t="s">
        <v>15754</v>
      </c>
      <c r="C4956" s="515" t="s">
        <v>15755</v>
      </c>
      <c r="D4956" s="60" t="s">
        <v>8078</v>
      </c>
      <c r="E4956" s="156" t="s">
        <v>24322</v>
      </c>
      <c r="F4956" s="103"/>
    </row>
    <row r="4957" spans="1:6" ht="27" x14ac:dyDescent="0.25">
      <c r="A4957" s="60" t="s">
        <v>15756</v>
      </c>
      <c r="B4957" s="60" t="s">
        <v>15756</v>
      </c>
      <c r="C4957" s="515" t="s">
        <v>15757</v>
      </c>
      <c r="D4957" s="60" t="s">
        <v>8078</v>
      </c>
      <c r="E4957" s="156" t="s">
        <v>23701</v>
      </c>
      <c r="F4957" s="103"/>
    </row>
    <row r="4958" spans="1:6" ht="27" x14ac:dyDescent="0.25">
      <c r="A4958" s="60" t="s">
        <v>15758</v>
      </c>
      <c r="B4958" s="60" t="s">
        <v>15758</v>
      </c>
      <c r="C4958" s="515" t="s">
        <v>15759</v>
      </c>
      <c r="D4958" s="60" t="s">
        <v>8078</v>
      </c>
      <c r="E4958" s="156" t="s">
        <v>14260</v>
      </c>
      <c r="F4958" s="103"/>
    </row>
    <row r="4959" spans="1:6" ht="27" x14ac:dyDescent="0.25">
      <c r="A4959" s="60" t="s">
        <v>15760</v>
      </c>
      <c r="B4959" s="60" t="s">
        <v>15760</v>
      </c>
      <c r="C4959" s="515" t="s">
        <v>15761</v>
      </c>
      <c r="D4959" s="60" t="s">
        <v>8078</v>
      </c>
      <c r="E4959" s="156" t="s">
        <v>14260</v>
      </c>
      <c r="F4959" s="103"/>
    </row>
    <row r="4960" spans="1:6" ht="27" x14ac:dyDescent="0.25">
      <c r="A4960" s="60" t="s">
        <v>15762</v>
      </c>
      <c r="B4960" s="60" t="s">
        <v>15762</v>
      </c>
      <c r="C4960" s="515" t="s">
        <v>15763</v>
      </c>
      <c r="D4960" s="60" t="s">
        <v>8078</v>
      </c>
      <c r="E4960" s="156" t="s">
        <v>24323</v>
      </c>
      <c r="F4960" s="103"/>
    </row>
    <row r="4961" spans="1:6" ht="27" x14ac:dyDescent="0.25">
      <c r="A4961" s="60" t="s">
        <v>15764</v>
      </c>
      <c r="B4961" s="60" t="s">
        <v>15764</v>
      </c>
      <c r="C4961" s="515" t="s">
        <v>15765</v>
      </c>
      <c r="D4961" s="60" t="s">
        <v>8078</v>
      </c>
      <c r="E4961" s="156" t="s">
        <v>24324</v>
      </c>
      <c r="F4961" s="103"/>
    </row>
    <row r="4962" spans="1:6" ht="27" x14ac:dyDescent="0.25">
      <c r="A4962" s="60" t="s">
        <v>15766</v>
      </c>
      <c r="B4962" s="60" t="s">
        <v>15766</v>
      </c>
      <c r="C4962" s="515" t="s">
        <v>15767</v>
      </c>
      <c r="D4962" s="60" t="s">
        <v>8078</v>
      </c>
      <c r="E4962" s="156" t="s">
        <v>23157</v>
      </c>
      <c r="F4962" s="103"/>
    </row>
    <row r="4963" spans="1:6" ht="27" x14ac:dyDescent="0.25">
      <c r="A4963" s="60" t="s">
        <v>15768</v>
      </c>
      <c r="B4963" s="60" t="s">
        <v>15768</v>
      </c>
      <c r="C4963" s="515" t="s">
        <v>15769</v>
      </c>
      <c r="D4963" s="60" t="s">
        <v>8078</v>
      </c>
      <c r="E4963" s="156" t="s">
        <v>7609</v>
      </c>
      <c r="F4963" s="103"/>
    </row>
    <row r="4964" spans="1:6" ht="27" x14ac:dyDescent="0.25">
      <c r="A4964" s="60" t="s">
        <v>15770</v>
      </c>
      <c r="B4964" s="60" t="s">
        <v>15770</v>
      </c>
      <c r="C4964" s="515" t="s">
        <v>15771</v>
      </c>
      <c r="D4964" s="60" t="s">
        <v>8078</v>
      </c>
      <c r="E4964" s="156" t="s">
        <v>24325</v>
      </c>
      <c r="F4964" s="103"/>
    </row>
    <row r="4965" spans="1:6" ht="27" x14ac:dyDescent="0.25">
      <c r="A4965" s="60" t="s">
        <v>15772</v>
      </c>
      <c r="B4965" s="60" t="s">
        <v>15772</v>
      </c>
      <c r="C4965" s="515" t="s">
        <v>15773</v>
      </c>
      <c r="D4965" s="60" t="s">
        <v>8078</v>
      </c>
      <c r="E4965" s="156" t="s">
        <v>24326</v>
      </c>
      <c r="F4965" s="103"/>
    </row>
    <row r="4966" spans="1:6" ht="27" x14ac:dyDescent="0.25">
      <c r="A4966" s="60" t="s">
        <v>15774</v>
      </c>
      <c r="B4966" s="60" t="s">
        <v>15774</v>
      </c>
      <c r="C4966" s="515" t="s">
        <v>15775</v>
      </c>
      <c r="D4966" s="60" t="s">
        <v>8078</v>
      </c>
      <c r="E4966" s="156" t="s">
        <v>24327</v>
      </c>
      <c r="F4966" s="103"/>
    </row>
    <row r="4967" spans="1:6" ht="27" x14ac:dyDescent="0.25">
      <c r="A4967" s="60" t="s">
        <v>15776</v>
      </c>
      <c r="B4967" s="60" t="s">
        <v>15776</v>
      </c>
      <c r="C4967" s="515" t="s">
        <v>15777</v>
      </c>
      <c r="D4967" s="60" t="s">
        <v>8078</v>
      </c>
      <c r="E4967" s="156" t="s">
        <v>11955</v>
      </c>
      <c r="F4967" s="103"/>
    </row>
    <row r="4968" spans="1:6" ht="27" x14ac:dyDescent="0.25">
      <c r="A4968" s="60" t="s">
        <v>15778</v>
      </c>
      <c r="B4968" s="60" t="s">
        <v>15778</v>
      </c>
      <c r="C4968" s="515" t="s">
        <v>15779</v>
      </c>
      <c r="D4968" s="60" t="s">
        <v>8078</v>
      </c>
      <c r="E4968" s="156" t="s">
        <v>24328</v>
      </c>
      <c r="F4968" s="103"/>
    </row>
    <row r="4969" spans="1:6" ht="27" x14ac:dyDescent="0.25">
      <c r="A4969" s="60" t="s">
        <v>15780</v>
      </c>
      <c r="B4969" s="60" t="s">
        <v>15780</v>
      </c>
      <c r="C4969" s="515" t="s">
        <v>15781</v>
      </c>
      <c r="D4969" s="60" t="s">
        <v>8078</v>
      </c>
      <c r="E4969" s="156" t="s">
        <v>11584</v>
      </c>
      <c r="F4969" s="103"/>
    </row>
    <row r="4970" spans="1:6" ht="27" x14ac:dyDescent="0.25">
      <c r="A4970" s="60" t="s">
        <v>15782</v>
      </c>
      <c r="B4970" s="60" t="s">
        <v>15782</v>
      </c>
      <c r="C4970" s="515" t="s">
        <v>15783</v>
      </c>
      <c r="D4970" s="60" t="s">
        <v>8078</v>
      </c>
      <c r="E4970" s="156" t="s">
        <v>13342</v>
      </c>
      <c r="F4970" s="103"/>
    </row>
    <row r="4971" spans="1:6" ht="27" x14ac:dyDescent="0.25">
      <c r="A4971" s="60" t="s">
        <v>15784</v>
      </c>
      <c r="B4971" s="60" t="s">
        <v>15784</v>
      </c>
      <c r="C4971" s="515" t="s">
        <v>15785</v>
      </c>
      <c r="D4971" s="60" t="s">
        <v>8078</v>
      </c>
      <c r="E4971" s="156" t="s">
        <v>18257</v>
      </c>
      <c r="F4971" s="103"/>
    </row>
    <row r="4972" spans="1:6" ht="27" x14ac:dyDescent="0.25">
      <c r="A4972" s="60" t="s">
        <v>15786</v>
      </c>
      <c r="B4972" s="60" t="s">
        <v>15786</v>
      </c>
      <c r="C4972" s="515" t="s">
        <v>15787</v>
      </c>
      <c r="D4972" s="60" t="s">
        <v>8078</v>
      </c>
      <c r="E4972" s="156" t="s">
        <v>11619</v>
      </c>
      <c r="F4972" s="103"/>
    </row>
    <row r="4973" spans="1:6" ht="27" x14ac:dyDescent="0.25">
      <c r="A4973" s="60" t="s">
        <v>15788</v>
      </c>
      <c r="B4973" s="60" t="s">
        <v>15788</v>
      </c>
      <c r="C4973" s="515" t="s">
        <v>15789</v>
      </c>
      <c r="D4973" s="60" t="s">
        <v>8078</v>
      </c>
      <c r="E4973" s="156" t="s">
        <v>14299</v>
      </c>
      <c r="F4973" s="103"/>
    </row>
    <row r="4974" spans="1:6" ht="27" x14ac:dyDescent="0.25">
      <c r="A4974" s="60" t="s">
        <v>15790</v>
      </c>
      <c r="B4974" s="60" t="s">
        <v>15790</v>
      </c>
      <c r="C4974" s="515" t="s">
        <v>15791</v>
      </c>
      <c r="D4974" s="60" t="s">
        <v>8078</v>
      </c>
      <c r="E4974" s="156" t="s">
        <v>19034</v>
      </c>
      <c r="F4974" s="103"/>
    </row>
    <row r="4975" spans="1:6" ht="27" x14ac:dyDescent="0.25">
      <c r="A4975" s="60" t="s">
        <v>15792</v>
      </c>
      <c r="B4975" s="60" t="s">
        <v>15792</v>
      </c>
      <c r="C4975" s="515" t="s">
        <v>15793</v>
      </c>
      <c r="D4975" s="60" t="s">
        <v>8078</v>
      </c>
      <c r="E4975" s="156" t="s">
        <v>24329</v>
      </c>
      <c r="F4975" s="103"/>
    </row>
    <row r="4976" spans="1:6" ht="27" x14ac:dyDescent="0.25">
      <c r="A4976" s="60" t="s">
        <v>15794</v>
      </c>
      <c r="B4976" s="60" t="s">
        <v>15794</v>
      </c>
      <c r="C4976" s="515" t="s">
        <v>15795</v>
      </c>
      <c r="D4976" s="60" t="s">
        <v>8078</v>
      </c>
      <c r="E4976" s="156" t="s">
        <v>12728</v>
      </c>
      <c r="F4976" s="103"/>
    </row>
    <row r="4977" spans="1:6" ht="27" x14ac:dyDescent="0.25">
      <c r="A4977" s="60" t="s">
        <v>15796</v>
      </c>
      <c r="B4977" s="60" t="s">
        <v>15796</v>
      </c>
      <c r="C4977" s="515" t="s">
        <v>15797</v>
      </c>
      <c r="D4977" s="60" t="s">
        <v>8078</v>
      </c>
      <c r="E4977" s="156" t="s">
        <v>13489</v>
      </c>
      <c r="F4977" s="103"/>
    </row>
    <row r="4978" spans="1:6" ht="27" x14ac:dyDescent="0.25">
      <c r="A4978" s="60" t="s">
        <v>15798</v>
      </c>
      <c r="B4978" s="60" t="s">
        <v>15798</v>
      </c>
      <c r="C4978" s="515" t="s">
        <v>15799</v>
      </c>
      <c r="D4978" s="60" t="s">
        <v>8078</v>
      </c>
      <c r="E4978" s="156" t="s">
        <v>16952</v>
      </c>
      <c r="F4978" s="103"/>
    </row>
    <row r="4979" spans="1:6" ht="27" x14ac:dyDescent="0.25">
      <c r="A4979" s="60" t="s">
        <v>15800</v>
      </c>
      <c r="B4979" s="60" t="s">
        <v>15800</v>
      </c>
      <c r="C4979" s="515" t="s">
        <v>15801</v>
      </c>
      <c r="D4979" s="60" t="s">
        <v>8078</v>
      </c>
      <c r="E4979" s="156" t="s">
        <v>24330</v>
      </c>
      <c r="F4979" s="103"/>
    </row>
    <row r="4980" spans="1:6" ht="27" x14ac:dyDescent="0.25">
      <c r="A4980" s="60" t="s">
        <v>15802</v>
      </c>
      <c r="B4980" s="60" t="s">
        <v>15802</v>
      </c>
      <c r="C4980" s="515" t="s">
        <v>15803</v>
      </c>
      <c r="D4980" s="60" t="s">
        <v>8078</v>
      </c>
      <c r="E4980" s="156" t="s">
        <v>24331</v>
      </c>
      <c r="F4980" s="103"/>
    </row>
    <row r="4981" spans="1:6" ht="27" x14ac:dyDescent="0.25">
      <c r="A4981" s="60" t="s">
        <v>15804</v>
      </c>
      <c r="B4981" s="60" t="s">
        <v>15804</v>
      </c>
      <c r="C4981" s="515" t="s">
        <v>15805</v>
      </c>
      <c r="D4981" s="60" t="s">
        <v>8078</v>
      </c>
      <c r="E4981" s="156" t="s">
        <v>18438</v>
      </c>
      <c r="F4981" s="103"/>
    </row>
    <row r="4982" spans="1:6" ht="27" x14ac:dyDescent="0.25">
      <c r="A4982" s="60" t="s">
        <v>15806</v>
      </c>
      <c r="B4982" s="60" t="s">
        <v>15806</v>
      </c>
      <c r="C4982" s="515" t="s">
        <v>15807</v>
      </c>
      <c r="D4982" s="60" t="s">
        <v>8078</v>
      </c>
      <c r="E4982" s="156" t="s">
        <v>14690</v>
      </c>
      <c r="F4982" s="103"/>
    </row>
    <row r="4983" spans="1:6" ht="27" x14ac:dyDescent="0.25">
      <c r="A4983" s="60" t="s">
        <v>15808</v>
      </c>
      <c r="B4983" s="60" t="s">
        <v>15808</v>
      </c>
      <c r="C4983" s="515" t="s">
        <v>15809</v>
      </c>
      <c r="D4983" s="60" t="s">
        <v>8078</v>
      </c>
      <c r="E4983" s="156" t="s">
        <v>24332</v>
      </c>
      <c r="F4983" s="103"/>
    </row>
    <row r="4984" spans="1:6" ht="27" x14ac:dyDescent="0.25">
      <c r="A4984" s="60" t="s">
        <v>15810</v>
      </c>
      <c r="B4984" s="60" t="s">
        <v>15810</v>
      </c>
      <c r="C4984" s="515" t="s">
        <v>15811</v>
      </c>
      <c r="D4984" s="60" t="s">
        <v>8078</v>
      </c>
      <c r="E4984" s="156" t="s">
        <v>13542</v>
      </c>
      <c r="F4984" s="103"/>
    </row>
    <row r="4985" spans="1:6" ht="27" x14ac:dyDescent="0.25">
      <c r="A4985" s="60" t="s">
        <v>15812</v>
      </c>
      <c r="B4985" s="60" t="s">
        <v>15812</v>
      </c>
      <c r="C4985" s="515" t="s">
        <v>15813</v>
      </c>
      <c r="D4985" s="60" t="s">
        <v>8078</v>
      </c>
      <c r="E4985" s="156" t="s">
        <v>10392</v>
      </c>
      <c r="F4985" s="103"/>
    </row>
    <row r="4986" spans="1:6" ht="27" x14ac:dyDescent="0.25">
      <c r="A4986" s="60" t="s">
        <v>15814</v>
      </c>
      <c r="B4986" s="60" t="s">
        <v>15814</v>
      </c>
      <c r="C4986" s="515" t="s">
        <v>15815</v>
      </c>
      <c r="D4986" s="60" t="s">
        <v>8078</v>
      </c>
      <c r="E4986" s="156" t="s">
        <v>7599</v>
      </c>
      <c r="F4986" s="103"/>
    </row>
    <row r="4987" spans="1:6" ht="27" x14ac:dyDescent="0.25">
      <c r="A4987" s="60" t="s">
        <v>15817</v>
      </c>
      <c r="B4987" s="60" t="s">
        <v>15817</v>
      </c>
      <c r="C4987" s="515" t="s">
        <v>15818</v>
      </c>
      <c r="D4987" s="60" t="s">
        <v>8078</v>
      </c>
      <c r="E4987" s="156" t="s">
        <v>11632</v>
      </c>
      <c r="F4987" s="103"/>
    </row>
    <row r="4988" spans="1:6" ht="27" x14ac:dyDescent="0.25">
      <c r="A4988" s="60" t="s">
        <v>15819</v>
      </c>
      <c r="B4988" s="60" t="s">
        <v>15819</v>
      </c>
      <c r="C4988" s="515" t="s">
        <v>15820</v>
      </c>
      <c r="D4988" s="60" t="s">
        <v>8078</v>
      </c>
      <c r="E4988" s="156" t="s">
        <v>15571</v>
      </c>
      <c r="F4988" s="103"/>
    </row>
    <row r="4989" spans="1:6" ht="27" x14ac:dyDescent="0.25">
      <c r="A4989" s="60" t="s">
        <v>15822</v>
      </c>
      <c r="B4989" s="60" t="s">
        <v>15822</v>
      </c>
      <c r="C4989" s="515" t="s">
        <v>15823</v>
      </c>
      <c r="D4989" s="60" t="s">
        <v>8078</v>
      </c>
      <c r="E4989" s="156" t="s">
        <v>15571</v>
      </c>
      <c r="F4989" s="103"/>
    </row>
    <row r="4990" spans="1:6" ht="27" x14ac:dyDescent="0.25">
      <c r="A4990" s="60" t="s">
        <v>15824</v>
      </c>
      <c r="B4990" s="60" t="s">
        <v>15824</v>
      </c>
      <c r="C4990" s="515" t="s">
        <v>15825</v>
      </c>
      <c r="D4990" s="60" t="s">
        <v>8078</v>
      </c>
      <c r="E4990" s="156" t="s">
        <v>24333</v>
      </c>
      <c r="F4990" s="103"/>
    </row>
    <row r="4991" spans="1:6" ht="27" x14ac:dyDescent="0.25">
      <c r="A4991" s="60" t="s">
        <v>15826</v>
      </c>
      <c r="B4991" s="60" t="s">
        <v>15826</v>
      </c>
      <c r="C4991" s="515" t="s">
        <v>15827</v>
      </c>
      <c r="D4991" s="60" t="s">
        <v>8078</v>
      </c>
      <c r="E4991" s="156" t="s">
        <v>24334</v>
      </c>
      <c r="F4991" s="103"/>
    </row>
    <row r="4992" spans="1:6" ht="27" x14ac:dyDescent="0.25">
      <c r="A4992" s="60" t="s">
        <v>15828</v>
      </c>
      <c r="B4992" s="60" t="s">
        <v>15828</v>
      </c>
      <c r="C4992" s="515" t="s">
        <v>15829</v>
      </c>
      <c r="D4992" s="60" t="s">
        <v>8078</v>
      </c>
      <c r="E4992" s="156" t="s">
        <v>14748</v>
      </c>
      <c r="F4992" s="103"/>
    </row>
    <row r="4993" spans="1:6" ht="27" x14ac:dyDescent="0.25">
      <c r="A4993" s="60" t="s">
        <v>15830</v>
      </c>
      <c r="B4993" s="60" t="s">
        <v>15830</v>
      </c>
      <c r="C4993" s="515" t="s">
        <v>15831</v>
      </c>
      <c r="D4993" s="60" t="s">
        <v>8078</v>
      </c>
      <c r="E4993" s="156" t="s">
        <v>13348</v>
      </c>
      <c r="F4993" s="103"/>
    </row>
    <row r="4994" spans="1:6" ht="27" x14ac:dyDescent="0.25">
      <c r="A4994" s="60" t="s">
        <v>15832</v>
      </c>
      <c r="B4994" s="60" t="s">
        <v>15832</v>
      </c>
      <c r="C4994" s="515" t="s">
        <v>15833</v>
      </c>
      <c r="D4994" s="60" t="s">
        <v>8078</v>
      </c>
      <c r="E4994" s="156" t="s">
        <v>16566</v>
      </c>
      <c r="F4994" s="103"/>
    </row>
    <row r="4995" spans="1:6" ht="27" x14ac:dyDescent="0.25">
      <c r="A4995" s="60" t="s">
        <v>15834</v>
      </c>
      <c r="B4995" s="60" t="s">
        <v>15834</v>
      </c>
      <c r="C4995" s="515" t="s">
        <v>15835</v>
      </c>
      <c r="D4995" s="60" t="s">
        <v>8078</v>
      </c>
      <c r="E4995" s="156" t="s">
        <v>18368</v>
      </c>
      <c r="F4995" s="103"/>
    </row>
    <row r="4996" spans="1:6" ht="27" x14ac:dyDescent="0.25">
      <c r="A4996" s="60" t="s">
        <v>15836</v>
      </c>
      <c r="B4996" s="60" t="s">
        <v>15836</v>
      </c>
      <c r="C4996" s="515" t="s">
        <v>15837</v>
      </c>
      <c r="D4996" s="60" t="s">
        <v>8078</v>
      </c>
      <c r="E4996" s="156" t="s">
        <v>17578</v>
      </c>
      <c r="F4996" s="103"/>
    </row>
    <row r="4997" spans="1:6" ht="27" x14ac:dyDescent="0.25">
      <c r="A4997" s="60" t="s">
        <v>15838</v>
      </c>
      <c r="B4997" s="60" t="s">
        <v>15838</v>
      </c>
      <c r="C4997" s="515" t="s">
        <v>15839</v>
      </c>
      <c r="D4997" s="60" t="s">
        <v>8078</v>
      </c>
      <c r="E4997" s="156" t="s">
        <v>18501</v>
      </c>
      <c r="F4997" s="103"/>
    </row>
    <row r="4998" spans="1:6" ht="27" x14ac:dyDescent="0.25">
      <c r="A4998" s="60" t="s">
        <v>15840</v>
      </c>
      <c r="B4998" s="60" t="s">
        <v>15840</v>
      </c>
      <c r="C4998" s="515" t="s">
        <v>15841</v>
      </c>
      <c r="D4998" s="60" t="s">
        <v>8078</v>
      </c>
      <c r="E4998" s="156" t="s">
        <v>13002</v>
      </c>
      <c r="F4998" s="103"/>
    </row>
    <row r="4999" spans="1:6" ht="27" x14ac:dyDescent="0.25">
      <c r="A4999" s="60" t="s">
        <v>15842</v>
      </c>
      <c r="B4999" s="60" t="s">
        <v>15842</v>
      </c>
      <c r="C4999" s="515" t="s">
        <v>15843</v>
      </c>
      <c r="D4999" s="60" t="s">
        <v>8078</v>
      </c>
      <c r="E4999" s="156" t="s">
        <v>7672</v>
      </c>
      <c r="F4999" s="103"/>
    </row>
    <row r="5000" spans="1:6" ht="27" x14ac:dyDescent="0.25">
      <c r="A5000" s="60" t="s">
        <v>15844</v>
      </c>
      <c r="B5000" s="60" t="s">
        <v>15844</v>
      </c>
      <c r="C5000" s="515" t="s">
        <v>15845</v>
      </c>
      <c r="D5000" s="60" t="s">
        <v>8078</v>
      </c>
      <c r="E5000" s="156" t="s">
        <v>7543</v>
      </c>
      <c r="F5000" s="103"/>
    </row>
    <row r="5001" spans="1:6" ht="27" x14ac:dyDescent="0.25">
      <c r="A5001" s="60" t="s">
        <v>15846</v>
      </c>
      <c r="B5001" s="60" t="s">
        <v>15846</v>
      </c>
      <c r="C5001" s="515" t="s">
        <v>15847</v>
      </c>
      <c r="D5001" s="60" t="s">
        <v>8078</v>
      </c>
      <c r="E5001" s="156" t="s">
        <v>9418</v>
      </c>
      <c r="F5001" s="103"/>
    </row>
    <row r="5002" spans="1:6" ht="27" x14ac:dyDescent="0.25">
      <c r="A5002" s="60" t="s">
        <v>15848</v>
      </c>
      <c r="B5002" s="60" t="s">
        <v>15848</v>
      </c>
      <c r="C5002" s="515" t="s">
        <v>15849</v>
      </c>
      <c r="D5002" s="60" t="s">
        <v>8078</v>
      </c>
      <c r="E5002" s="156" t="s">
        <v>8040</v>
      </c>
      <c r="F5002" s="103"/>
    </row>
    <row r="5003" spans="1:6" ht="27" x14ac:dyDescent="0.25">
      <c r="A5003" s="60" t="s">
        <v>15850</v>
      </c>
      <c r="B5003" s="60" t="s">
        <v>15850</v>
      </c>
      <c r="C5003" s="515" t="s">
        <v>15851</v>
      </c>
      <c r="D5003" s="60" t="s">
        <v>8078</v>
      </c>
      <c r="E5003" s="156" t="s">
        <v>19581</v>
      </c>
      <c r="F5003" s="103"/>
    </row>
    <row r="5004" spans="1:6" ht="27" x14ac:dyDescent="0.25">
      <c r="A5004" s="60" t="s">
        <v>15852</v>
      </c>
      <c r="B5004" s="60" t="s">
        <v>15852</v>
      </c>
      <c r="C5004" s="515" t="s">
        <v>15853</v>
      </c>
      <c r="D5004" s="60" t="s">
        <v>8078</v>
      </c>
      <c r="E5004" s="156" t="s">
        <v>9822</v>
      </c>
      <c r="F5004" s="103"/>
    </row>
    <row r="5005" spans="1:6" ht="27" x14ac:dyDescent="0.25">
      <c r="A5005" s="60" t="s">
        <v>15854</v>
      </c>
      <c r="B5005" s="60" t="s">
        <v>15854</v>
      </c>
      <c r="C5005" s="515" t="s">
        <v>15855</v>
      </c>
      <c r="D5005" s="60" t="s">
        <v>8078</v>
      </c>
      <c r="E5005" s="156" t="s">
        <v>24335</v>
      </c>
      <c r="F5005" s="103"/>
    </row>
    <row r="5006" spans="1:6" ht="27" x14ac:dyDescent="0.25">
      <c r="A5006" s="60" t="s">
        <v>15856</v>
      </c>
      <c r="B5006" s="60" t="s">
        <v>15856</v>
      </c>
      <c r="C5006" s="515" t="s">
        <v>15857</v>
      </c>
      <c r="D5006" s="60" t="s">
        <v>8078</v>
      </c>
      <c r="E5006" s="156" t="s">
        <v>7679</v>
      </c>
      <c r="F5006" s="103"/>
    </row>
    <row r="5007" spans="1:6" x14ac:dyDescent="0.25">
      <c r="A5007" s="60" t="s">
        <v>15858</v>
      </c>
      <c r="B5007" s="60" t="s">
        <v>15858</v>
      </c>
      <c r="C5007" s="515" t="s">
        <v>15859</v>
      </c>
      <c r="D5007" s="60" t="s">
        <v>8078</v>
      </c>
      <c r="E5007" s="156" t="s">
        <v>18544</v>
      </c>
      <c r="F5007" s="103"/>
    </row>
    <row r="5008" spans="1:6" x14ac:dyDescent="0.25">
      <c r="A5008" s="60" t="s">
        <v>15860</v>
      </c>
      <c r="B5008" s="60" t="s">
        <v>15860</v>
      </c>
      <c r="C5008" s="515" t="s">
        <v>15861</v>
      </c>
      <c r="D5008" s="60" t="s">
        <v>8078</v>
      </c>
      <c r="E5008" s="156" t="s">
        <v>24335</v>
      </c>
      <c r="F5008" s="103"/>
    </row>
    <row r="5009" spans="1:6" x14ac:dyDescent="0.25">
      <c r="A5009" s="60" t="s">
        <v>15862</v>
      </c>
      <c r="B5009" s="60" t="s">
        <v>15862</v>
      </c>
      <c r="C5009" s="515" t="s">
        <v>15863</v>
      </c>
      <c r="D5009" s="60" t="s">
        <v>8078</v>
      </c>
      <c r="E5009" s="156" t="s">
        <v>11646</v>
      </c>
      <c r="F5009" s="103"/>
    </row>
    <row r="5010" spans="1:6" x14ac:dyDescent="0.25">
      <c r="A5010" s="60" t="s">
        <v>15864</v>
      </c>
      <c r="B5010" s="60" t="s">
        <v>15864</v>
      </c>
      <c r="C5010" s="515" t="s">
        <v>15865</v>
      </c>
      <c r="D5010" s="60" t="s">
        <v>8078</v>
      </c>
      <c r="E5010" s="156" t="s">
        <v>7646</v>
      </c>
      <c r="F5010" s="103"/>
    </row>
    <row r="5011" spans="1:6" x14ac:dyDescent="0.25">
      <c r="A5011" s="60" t="s">
        <v>15866</v>
      </c>
      <c r="B5011" s="60" t="s">
        <v>15866</v>
      </c>
      <c r="C5011" s="515" t="s">
        <v>15867</v>
      </c>
      <c r="D5011" s="60" t="s">
        <v>8078</v>
      </c>
      <c r="E5011" s="156" t="s">
        <v>7467</v>
      </c>
      <c r="F5011" s="103"/>
    </row>
    <row r="5012" spans="1:6" x14ac:dyDescent="0.25">
      <c r="A5012" s="60" t="s">
        <v>15868</v>
      </c>
      <c r="B5012" s="60" t="s">
        <v>15868</v>
      </c>
      <c r="C5012" s="515" t="s">
        <v>15869</v>
      </c>
      <c r="D5012" s="60" t="s">
        <v>8078</v>
      </c>
      <c r="E5012" s="156" t="s">
        <v>9415</v>
      </c>
      <c r="F5012" s="103"/>
    </row>
    <row r="5013" spans="1:6" x14ac:dyDescent="0.25">
      <c r="A5013" s="60" t="s">
        <v>15870</v>
      </c>
      <c r="B5013" s="60" t="s">
        <v>15870</v>
      </c>
      <c r="C5013" s="515" t="s">
        <v>15871</v>
      </c>
      <c r="D5013" s="60" t="s">
        <v>8078</v>
      </c>
      <c r="E5013" s="156" t="s">
        <v>9796</v>
      </c>
      <c r="F5013" s="103"/>
    </row>
    <row r="5014" spans="1:6" x14ac:dyDescent="0.25">
      <c r="A5014" s="60" t="s">
        <v>15872</v>
      </c>
      <c r="B5014" s="60" t="s">
        <v>15872</v>
      </c>
      <c r="C5014" s="515" t="s">
        <v>15873</v>
      </c>
      <c r="D5014" s="60" t="s">
        <v>8078</v>
      </c>
      <c r="E5014" s="156" t="s">
        <v>24336</v>
      </c>
      <c r="F5014" s="103"/>
    </row>
    <row r="5015" spans="1:6" x14ac:dyDescent="0.25">
      <c r="A5015" s="60" t="s">
        <v>15874</v>
      </c>
      <c r="B5015" s="60" t="s">
        <v>15874</v>
      </c>
      <c r="C5015" s="515" t="s">
        <v>15875</v>
      </c>
      <c r="D5015" s="60" t="s">
        <v>8078</v>
      </c>
      <c r="E5015" s="156" t="s">
        <v>12486</v>
      </c>
      <c r="F5015" s="103"/>
    </row>
    <row r="5016" spans="1:6" x14ac:dyDescent="0.25">
      <c r="A5016" s="60" t="s">
        <v>15876</v>
      </c>
      <c r="B5016" s="60" t="s">
        <v>15876</v>
      </c>
      <c r="C5016" s="515" t="s">
        <v>15877</v>
      </c>
      <c r="D5016" s="60" t="s">
        <v>8078</v>
      </c>
      <c r="E5016" s="156" t="s">
        <v>14280</v>
      </c>
      <c r="F5016" s="103"/>
    </row>
    <row r="5017" spans="1:6" x14ac:dyDescent="0.25">
      <c r="A5017" s="60" t="s">
        <v>15878</v>
      </c>
      <c r="B5017" s="60" t="s">
        <v>15878</v>
      </c>
      <c r="C5017" s="515" t="s">
        <v>15879</v>
      </c>
      <c r="D5017" s="60" t="s">
        <v>8078</v>
      </c>
      <c r="E5017" s="156" t="s">
        <v>24337</v>
      </c>
      <c r="F5017" s="103"/>
    </row>
    <row r="5018" spans="1:6" ht="27" x14ac:dyDescent="0.25">
      <c r="A5018" s="60" t="s">
        <v>15880</v>
      </c>
      <c r="B5018" s="60" t="s">
        <v>15880</v>
      </c>
      <c r="C5018" s="515" t="s">
        <v>15881</v>
      </c>
      <c r="D5018" s="60" t="s">
        <v>8078</v>
      </c>
      <c r="E5018" s="156" t="s">
        <v>8898</v>
      </c>
      <c r="F5018" s="103"/>
    </row>
    <row r="5019" spans="1:6" ht="27" x14ac:dyDescent="0.25">
      <c r="A5019" s="60" t="s">
        <v>15882</v>
      </c>
      <c r="B5019" s="60" t="s">
        <v>15882</v>
      </c>
      <c r="C5019" s="515" t="s">
        <v>15883</v>
      </c>
      <c r="D5019" s="60" t="s">
        <v>8078</v>
      </c>
      <c r="E5019" s="156" t="s">
        <v>12716</v>
      </c>
      <c r="F5019" s="103"/>
    </row>
    <row r="5020" spans="1:6" ht="27" x14ac:dyDescent="0.25">
      <c r="A5020" s="60" t="s">
        <v>15884</v>
      </c>
      <c r="B5020" s="60" t="s">
        <v>15884</v>
      </c>
      <c r="C5020" s="515" t="s">
        <v>15885</v>
      </c>
      <c r="D5020" s="60" t="s">
        <v>8078</v>
      </c>
      <c r="E5020" s="156" t="s">
        <v>14719</v>
      </c>
      <c r="F5020" s="103"/>
    </row>
    <row r="5021" spans="1:6" x14ac:dyDescent="0.25">
      <c r="A5021" s="60" t="s">
        <v>15886</v>
      </c>
      <c r="B5021" s="60" t="s">
        <v>15886</v>
      </c>
      <c r="C5021" s="515" t="s">
        <v>15887</v>
      </c>
      <c r="D5021" s="60" t="s">
        <v>8078</v>
      </c>
      <c r="E5021" s="156" t="s">
        <v>7747</v>
      </c>
      <c r="F5021" s="103"/>
    </row>
    <row r="5022" spans="1:6" x14ac:dyDescent="0.25">
      <c r="A5022" s="60" t="s">
        <v>15888</v>
      </c>
      <c r="B5022" s="60" t="s">
        <v>15888</v>
      </c>
      <c r="C5022" s="515" t="s">
        <v>15889</v>
      </c>
      <c r="D5022" s="60" t="s">
        <v>8078</v>
      </c>
      <c r="E5022" s="156" t="s">
        <v>14720</v>
      </c>
      <c r="F5022" s="103"/>
    </row>
    <row r="5023" spans="1:6" x14ac:dyDescent="0.25">
      <c r="A5023" s="60" t="s">
        <v>15890</v>
      </c>
      <c r="B5023" s="60" t="s">
        <v>15890</v>
      </c>
      <c r="C5023" s="515" t="s">
        <v>15891</v>
      </c>
      <c r="D5023" s="60" t="s">
        <v>8078</v>
      </c>
      <c r="E5023" s="156" t="s">
        <v>13825</v>
      </c>
      <c r="F5023" s="103"/>
    </row>
    <row r="5024" spans="1:6" x14ac:dyDescent="0.25">
      <c r="A5024" s="60" t="s">
        <v>15892</v>
      </c>
      <c r="B5024" s="60" t="s">
        <v>15892</v>
      </c>
      <c r="C5024" s="515" t="s">
        <v>15893</v>
      </c>
      <c r="D5024" s="60" t="s">
        <v>8078</v>
      </c>
      <c r="E5024" s="156" t="s">
        <v>7591</v>
      </c>
      <c r="F5024" s="103"/>
    </row>
    <row r="5025" spans="1:6" x14ac:dyDescent="0.25">
      <c r="A5025" s="60" t="s">
        <v>15894</v>
      </c>
      <c r="B5025" s="60" t="s">
        <v>15894</v>
      </c>
      <c r="C5025" s="515" t="s">
        <v>15895</v>
      </c>
      <c r="D5025" s="60" t="s">
        <v>8078</v>
      </c>
      <c r="E5025" s="156" t="s">
        <v>24338</v>
      </c>
      <c r="F5025" s="103"/>
    </row>
    <row r="5026" spans="1:6" x14ac:dyDescent="0.25">
      <c r="A5026" s="60" t="s">
        <v>15896</v>
      </c>
      <c r="B5026" s="60" t="s">
        <v>15896</v>
      </c>
      <c r="C5026" s="515" t="s">
        <v>15897</v>
      </c>
      <c r="D5026" s="60" t="s">
        <v>8078</v>
      </c>
      <c r="E5026" s="156" t="s">
        <v>12182</v>
      </c>
      <c r="F5026" s="103"/>
    </row>
    <row r="5027" spans="1:6" x14ac:dyDescent="0.25">
      <c r="A5027" s="60" t="s">
        <v>15898</v>
      </c>
      <c r="B5027" s="60" t="s">
        <v>15898</v>
      </c>
      <c r="C5027" s="515" t="s">
        <v>15899</v>
      </c>
      <c r="D5027" s="60" t="s">
        <v>8078</v>
      </c>
      <c r="E5027" s="156" t="s">
        <v>14150</v>
      </c>
      <c r="F5027" s="103"/>
    </row>
    <row r="5028" spans="1:6" x14ac:dyDescent="0.25">
      <c r="A5028" s="60" t="s">
        <v>15900</v>
      </c>
      <c r="B5028" s="60" t="s">
        <v>15900</v>
      </c>
      <c r="C5028" s="515" t="s">
        <v>15901</v>
      </c>
      <c r="D5028" s="60" t="s">
        <v>8078</v>
      </c>
      <c r="E5028" s="156" t="s">
        <v>18232</v>
      </c>
      <c r="F5028" s="103"/>
    </row>
    <row r="5029" spans="1:6" x14ac:dyDescent="0.25">
      <c r="A5029" s="60" t="s">
        <v>15902</v>
      </c>
      <c r="B5029" s="60" t="s">
        <v>15902</v>
      </c>
      <c r="C5029" s="515" t="s">
        <v>15903</v>
      </c>
      <c r="D5029" s="60" t="s">
        <v>8078</v>
      </c>
      <c r="E5029" s="156" t="s">
        <v>8012</v>
      </c>
      <c r="F5029" s="103"/>
    </row>
    <row r="5030" spans="1:6" x14ac:dyDescent="0.25">
      <c r="A5030" s="60" t="s">
        <v>15904</v>
      </c>
      <c r="B5030" s="60" t="s">
        <v>15904</v>
      </c>
      <c r="C5030" s="515" t="s">
        <v>15905</v>
      </c>
      <c r="D5030" s="60" t="s">
        <v>8078</v>
      </c>
      <c r="E5030" s="156" t="s">
        <v>24339</v>
      </c>
      <c r="F5030" s="103"/>
    </row>
    <row r="5031" spans="1:6" ht="27" x14ac:dyDescent="0.25">
      <c r="A5031" s="60" t="s">
        <v>15906</v>
      </c>
      <c r="B5031" s="60" t="s">
        <v>15906</v>
      </c>
      <c r="C5031" s="515" t="s">
        <v>24340</v>
      </c>
      <c r="D5031" s="60" t="s">
        <v>8078</v>
      </c>
      <c r="E5031" s="156" t="s">
        <v>7810</v>
      </c>
      <c r="F5031" s="103"/>
    </row>
    <row r="5032" spans="1:6" ht="27" x14ac:dyDescent="0.25">
      <c r="A5032" s="60" t="s">
        <v>15907</v>
      </c>
      <c r="B5032" s="60" t="s">
        <v>15907</v>
      </c>
      <c r="C5032" s="515" t="s">
        <v>24341</v>
      </c>
      <c r="D5032" s="60" t="s">
        <v>8078</v>
      </c>
      <c r="E5032" s="156" t="s">
        <v>18481</v>
      </c>
      <c r="F5032" s="103"/>
    </row>
    <row r="5033" spans="1:6" ht="27" x14ac:dyDescent="0.25">
      <c r="A5033" s="60" t="s">
        <v>15908</v>
      </c>
      <c r="B5033" s="60" t="s">
        <v>15908</v>
      </c>
      <c r="C5033" s="515" t="s">
        <v>15909</v>
      </c>
      <c r="D5033" s="60" t="s">
        <v>8078</v>
      </c>
      <c r="E5033" s="156" t="s">
        <v>12726</v>
      </c>
      <c r="F5033" s="103"/>
    </row>
    <row r="5034" spans="1:6" ht="27" x14ac:dyDescent="0.25">
      <c r="A5034" s="60" t="s">
        <v>15910</v>
      </c>
      <c r="B5034" s="60" t="s">
        <v>15910</v>
      </c>
      <c r="C5034" s="515" t="s">
        <v>24342</v>
      </c>
      <c r="D5034" s="60" t="s">
        <v>8078</v>
      </c>
      <c r="E5034" s="156" t="s">
        <v>14189</v>
      </c>
      <c r="F5034" s="103"/>
    </row>
    <row r="5035" spans="1:6" x14ac:dyDescent="0.25">
      <c r="A5035" s="60" t="s">
        <v>15911</v>
      </c>
      <c r="B5035" s="60" t="s">
        <v>15911</v>
      </c>
      <c r="C5035" s="515" t="s">
        <v>15912</v>
      </c>
      <c r="D5035" s="60" t="s">
        <v>8078</v>
      </c>
      <c r="E5035" s="156" t="s">
        <v>9418</v>
      </c>
      <c r="F5035" s="103"/>
    </row>
    <row r="5036" spans="1:6" x14ac:dyDescent="0.25">
      <c r="A5036" s="60" t="s">
        <v>15913</v>
      </c>
      <c r="B5036" s="60" t="s">
        <v>15913</v>
      </c>
      <c r="C5036" s="515" t="s">
        <v>15914</v>
      </c>
      <c r="D5036" s="60" t="s">
        <v>8078</v>
      </c>
      <c r="E5036" s="156" t="s">
        <v>24343</v>
      </c>
      <c r="F5036" s="103"/>
    </row>
    <row r="5037" spans="1:6" x14ac:dyDescent="0.25">
      <c r="A5037" s="60" t="s">
        <v>15915</v>
      </c>
      <c r="B5037" s="60" t="s">
        <v>15915</v>
      </c>
      <c r="C5037" s="515" t="s">
        <v>15916</v>
      </c>
      <c r="D5037" s="60" t="s">
        <v>8078</v>
      </c>
      <c r="E5037" s="156" t="s">
        <v>24149</v>
      </c>
      <c r="F5037" s="103"/>
    </row>
    <row r="5038" spans="1:6" ht="27" x14ac:dyDescent="0.25">
      <c r="A5038" s="60" t="s">
        <v>15917</v>
      </c>
      <c r="B5038" s="60" t="s">
        <v>15917</v>
      </c>
      <c r="C5038" s="515" t="s">
        <v>15918</v>
      </c>
      <c r="D5038" s="60" t="s">
        <v>8078</v>
      </c>
      <c r="E5038" s="156" t="s">
        <v>18804</v>
      </c>
      <c r="F5038" s="103"/>
    </row>
    <row r="5039" spans="1:6" ht="27" x14ac:dyDescent="0.25">
      <c r="A5039" s="60" t="s">
        <v>15919</v>
      </c>
      <c r="B5039" s="60" t="s">
        <v>15919</v>
      </c>
      <c r="C5039" s="515" t="s">
        <v>15920</v>
      </c>
      <c r="D5039" s="60" t="s">
        <v>8078</v>
      </c>
      <c r="E5039" s="156" t="s">
        <v>16832</v>
      </c>
      <c r="F5039" s="103"/>
    </row>
    <row r="5040" spans="1:6" ht="27" x14ac:dyDescent="0.25">
      <c r="A5040" s="60" t="s">
        <v>15921</v>
      </c>
      <c r="B5040" s="60" t="s">
        <v>15921</v>
      </c>
      <c r="C5040" s="515" t="s">
        <v>24344</v>
      </c>
      <c r="D5040" s="60" t="s">
        <v>8078</v>
      </c>
      <c r="E5040" s="156" t="s">
        <v>13832</v>
      </c>
      <c r="F5040" s="103"/>
    </row>
    <row r="5041" spans="1:6" ht="27" x14ac:dyDescent="0.25">
      <c r="A5041" s="60" t="s">
        <v>15922</v>
      </c>
      <c r="B5041" s="60" t="s">
        <v>15922</v>
      </c>
      <c r="C5041" s="515" t="s">
        <v>24345</v>
      </c>
      <c r="D5041" s="60" t="s">
        <v>8078</v>
      </c>
      <c r="E5041" s="156" t="s">
        <v>16556</v>
      </c>
      <c r="F5041" s="103"/>
    </row>
    <row r="5042" spans="1:6" ht="27" x14ac:dyDescent="0.25">
      <c r="A5042" s="60" t="s">
        <v>15923</v>
      </c>
      <c r="B5042" s="60" t="s">
        <v>15923</v>
      </c>
      <c r="C5042" s="515" t="s">
        <v>24346</v>
      </c>
      <c r="D5042" s="60" t="s">
        <v>8078</v>
      </c>
      <c r="E5042" s="156" t="s">
        <v>24347</v>
      </c>
      <c r="F5042" s="103"/>
    </row>
    <row r="5043" spans="1:6" ht="27" x14ac:dyDescent="0.25">
      <c r="A5043" s="60" t="s">
        <v>15924</v>
      </c>
      <c r="B5043" s="60" t="s">
        <v>15924</v>
      </c>
      <c r="C5043" s="515" t="s">
        <v>15925</v>
      </c>
      <c r="D5043" s="60" t="s">
        <v>8078</v>
      </c>
      <c r="E5043" s="156" t="s">
        <v>23719</v>
      </c>
      <c r="F5043" s="103"/>
    </row>
    <row r="5044" spans="1:6" x14ac:dyDescent="0.25">
      <c r="A5044" s="60" t="s">
        <v>15926</v>
      </c>
      <c r="B5044" s="60" t="s">
        <v>15926</v>
      </c>
      <c r="C5044" s="515" t="s">
        <v>15927</v>
      </c>
      <c r="D5044" s="60" t="s">
        <v>8078</v>
      </c>
      <c r="E5044" s="156" t="s">
        <v>17528</v>
      </c>
      <c r="F5044" s="103"/>
    </row>
    <row r="5045" spans="1:6" ht="27" x14ac:dyDescent="0.25">
      <c r="A5045" s="60" t="s">
        <v>15928</v>
      </c>
      <c r="B5045" s="60" t="s">
        <v>15928</v>
      </c>
      <c r="C5045" s="515" t="s">
        <v>15929</v>
      </c>
      <c r="D5045" s="60" t="s">
        <v>8078</v>
      </c>
      <c r="E5045" s="156" t="s">
        <v>24348</v>
      </c>
      <c r="F5045" s="103"/>
    </row>
    <row r="5046" spans="1:6" ht="27" x14ac:dyDescent="0.25">
      <c r="A5046" s="60" t="s">
        <v>15930</v>
      </c>
      <c r="B5046" s="60" t="s">
        <v>15930</v>
      </c>
      <c r="C5046" s="515" t="s">
        <v>15931</v>
      </c>
      <c r="D5046" s="60" t="s">
        <v>8078</v>
      </c>
      <c r="E5046" s="156" t="s">
        <v>8015</v>
      </c>
      <c r="F5046" s="103"/>
    </row>
    <row r="5047" spans="1:6" ht="27" x14ac:dyDescent="0.25">
      <c r="A5047" s="60" t="s">
        <v>15932</v>
      </c>
      <c r="B5047" s="60" t="s">
        <v>15932</v>
      </c>
      <c r="C5047" s="515" t="s">
        <v>15933</v>
      </c>
      <c r="D5047" s="60" t="s">
        <v>8078</v>
      </c>
      <c r="E5047" s="156" t="s">
        <v>9983</v>
      </c>
      <c r="F5047" s="103"/>
    </row>
    <row r="5048" spans="1:6" ht="27" x14ac:dyDescent="0.25">
      <c r="A5048" s="60" t="s">
        <v>15934</v>
      </c>
      <c r="B5048" s="60" t="s">
        <v>15934</v>
      </c>
      <c r="C5048" s="515" t="s">
        <v>15935</v>
      </c>
      <c r="D5048" s="60" t="s">
        <v>8078</v>
      </c>
      <c r="E5048" s="156" t="s">
        <v>15646</v>
      </c>
      <c r="F5048" s="103"/>
    </row>
    <row r="5049" spans="1:6" ht="27" x14ac:dyDescent="0.25">
      <c r="A5049" s="60" t="s">
        <v>15936</v>
      </c>
      <c r="B5049" s="60" t="s">
        <v>15936</v>
      </c>
      <c r="C5049" s="515" t="s">
        <v>15937</v>
      </c>
      <c r="D5049" s="60" t="s">
        <v>8078</v>
      </c>
      <c r="E5049" s="156" t="s">
        <v>22639</v>
      </c>
      <c r="F5049" s="103"/>
    </row>
    <row r="5050" spans="1:6" x14ac:dyDescent="0.25">
      <c r="A5050" s="60" t="s">
        <v>15938</v>
      </c>
      <c r="B5050" s="60" t="s">
        <v>15938</v>
      </c>
      <c r="C5050" s="515" t="s">
        <v>15939</v>
      </c>
      <c r="D5050" s="60" t="s">
        <v>8078</v>
      </c>
      <c r="E5050" s="156" t="s">
        <v>7991</v>
      </c>
      <c r="F5050" s="103"/>
    </row>
    <row r="5051" spans="1:6" ht="27" x14ac:dyDescent="0.25">
      <c r="A5051" s="60" t="s">
        <v>15940</v>
      </c>
      <c r="B5051" s="60" t="s">
        <v>15940</v>
      </c>
      <c r="C5051" s="515" t="s">
        <v>15941</v>
      </c>
      <c r="D5051" s="60" t="s">
        <v>8078</v>
      </c>
      <c r="E5051" s="156" t="s">
        <v>16032</v>
      </c>
      <c r="F5051" s="103"/>
    </row>
    <row r="5052" spans="1:6" ht="27" x14ac:dyDescent="0.25">
      <c r="A5052" s="60" t="s">
        <v>15942</v>
      </c>
      <c r="B5052" s="60" t="s">
        <v>15942</v>
      </c>
      <c r="C5052" s="515" t="s">
        <v>15943</v>
      </c>
      <c r="D5052" s="60" t="s">
        <v>8078</v>
      </c>
      <c r="E5052" s="156" t="s">
        <v>22645</v>
      </c>
      <c r="F5052" s="103"/>
    </row>
    <row r="5053" spans="1:6" x14ac:dyDescent="0.25">
      <c r="A5053" s="60" t="s">
        <v>15944</v>
      </c>
      <c r="B5053" s="60" t="s">
        <v>15944</v>
      </c>
      <c r="C5053" s="515" t="s">
        <v>15945</v>
      </c>
      <c r="D5053" s="60" t="s">
        <v>8078</v>
      </c>
      <c r="E5053" s="156" t="s">
        <v>10689</v>
      </c>
      <c r="F5053" s="103"/>
    </row>
    <row r="5054" spans="1:6" x14ac:dyDescent="0.25">
      <c r="A5054" s="60" t="s">
        <v>15946</v>
      </c>
      <c r="B5054" s="60" t="s">
        <v>15946</v>
      </c>
      <c r="C5054" s="515" t="s">
        <v>15947</v>
      </c>
      <c r="D5054" s="60" t="s">
        <v>8078</v>
      </c>
      <c r="E5054" s="156" t="s">
        <v>11450</v>
      </c>
      <c r="F5054" s="103"/>
    </row>
    <row r="5055" spans="1:6" x14ac:dyDescent="0.25">
      <c r="A5055" s="60" t="s">
        <v>15948</v>
      </c>
      <c r="B5055" s="60" t="s">
        <v>15948</v>
      </c>
      <c r="C5055" s="515" t="s">
        <v>15949</v>
      </c>
      <c r="D5055" s="60" t="s">
        <v>8078</v>
      </c>
      <c r="E5055" s="156" t="s">
        <v>24349</v>
      </c>
      <c r="F5055" s="103"/>
    </row>
    <row r="5056" spans="1:6" ht="27" x14ac:dyDescent="0.25">
      <c r="A5056" s="60" t="s">
        <v>15950</v>
      </c>
      <c r="B5056" s="60" t="s">
        <v>15950</v>
      </c>
      <c r="C5056" s="515" t="s">
        <v>24350</v>
      </c>
      <c r="D5056" s="60" t="s">
        <v>8078</v>
      </c>
      <c r="E5056" s="156" t="s">
        <v>16949</v>
      </c>
      <c r="F5056" s="103"/>
    </row>
    <row r="5057" spans="1:6" ht="27" x14ac:dyDescent="0.25">
      <c r="A5057" s="60" t="s">
        <v>15951</v>
      </c>
      <c r="B5057" s="60" t="s">
        <v>15951</v>
      </c>
      <c r="C5057" s="515" t="s">
        <v>15952</v>
      </c>
      <c r="D5057" s="60" t="s">
        <v>8078</v>
      </c>
      <c r="E5057" s="156" t="s">
        <v>24351</v>
      </c>
      <c r="F5057" s="103"/>
    </row>
    <row r="5058" spans="1:6" x14ac:dyDescent="0.25">
      <c r="A5058" s="60" t="s">
        <v>15953</v>
      </c>
      <c r="B5058" s="60" t="s">
        <v>15953</v>
      </c>
      <c r="C5058" s="515" t="s">
        <v>15954</v>
      </c>
      <c r="D5058" s="60" t="s">
        <v>8078</v>
      </c>
      <c r="E5058" s="156" t="s">
        <v>24352</v>
      </c>
      <c r="F5058" s="103"/>
    </row>
    <row r="5059" spans="1:6" x14ac:dyDescent="0.25">
      <c r="A5059" s="60" t="s">
        <v>15955</v>
      </c>
      <c r="B5059" s="60" t="s">
        <v>15955</v>
      </c>
      <c r="C5059" s="515" t="s">
        <v>24353</v>
      </c>
      <c r="D5059" s="60" t="s">
        <v>8078</v>
      </c>
      <c r="E5059" s="156" t="s">
        <v>20245</v>
      </c>
      <c r="F5059" s="103"/>
    </row>
    <row r="5060" spans="1:6" x14ac:dyDescent="0.25">
      <c r="A5060" s="60" t="s">
        <v>15956</v>
      </c>
      <c r="B5060" s="60" t="s">
        <v>15956</v>
      </c>
      <c r="C5060" s="515" t="s">
        <v>24354</v>
      </c>
      <c r="D5060" s="60" t="s">
        <v>8078</v>
      </c>
      <c r="E5060" s="156" t="s">
        <v>24355</v>
      </c>
      <c r="F5060" s="103"/>
    </row>
    <row r="5061" spans="1:6" x14ac:dyDescent="0.25">
      <c r="A5061" s="60" t="s">
        <v>15957</v>
      </c>
      <c r="B5061" s="60" t="s">
        <v>15957</v>
      </c>
      <c r="C5061" s="515" t="s">
        <v>24356</v>
      </c>
      <c r="D5061" s="60" t="s">
        <v>8078</v>
      </c>
      <c r="E5061" s="156" t="s">
        <v>23668</v>
      </c>
      <c r="F5061" s="103"/>
    </row>
    <row r="5062" spans="1:6" x14ac:dyDescent="0.25">
      <c r="A5062" s="60" t="s">
        <v>15958</v>
      </c>
      <c r="B5062" s="60" t="s">
        <v>15958</v>
      </c>
      <c r="C5062" s="515" t="s">
        <v>24357</v>
      </c>
      <c r="D5062" s="60" t="s">
        <v>8078</v>
      </c>
      <c r="E5062" s="156" t="s">
        <v>24358</v>
      </c>
      <c r="F5062" s="103"/>
    </row>
    <row r="5063" spans="1:6" x14ac:dyDescent="0.25">
      <c r="A5063" s="60" t="s">
        <v>15959</v>
      </c>
      <c r="B5063" s="60" t="s">
        <v>15959</v>
      </c>
      <c r="C5063" s="515" t="s">
        <v>24359</v>
      </c>
      <c r="D5063" s="60" t="s">
        <v>8078</v>
      </c>
      <c r="E5063" s="156" t="s">
        <v>14151</v>
      </c>
      <c r="F5063" s="103"/>
    </row>
    <row r="5064" spans="1:6" x14ac:dyDescent="0.25">
      <c r="A5064" s="60" t="s">
        <v>15960</v>
      </c>
      <c r="B5064" s="60" t="s">
        <v>15960</v>
      </c>
      <c r="C5064" s="515" t="s">
        <v>15961</v>
      </c>
      <c r="D5064" s="60" t="s">
        <v>8078</v>
      </c>
      <c r="E5064" s="156" t="s">
        <v>19444</v>
      </c>
      <c r="F5064" s="103"/>
    </row>
    <row r="5065" spans="1:6" ht="27" x14ac:dyDescent="0.25">
      <c r="A5065" s="60" t="s">
        <v>15962</v>
      </c>
      <c r="B5065" s="60" t="s">
        <v>15962</v>
      </c>
      <c r="C5065" s="515" t="s">
        <v>24360</v>
      </c>
      <c r="D5065" s="60" t="s">
        <v>8078</v>
      </c>
      <c r="E5065" s="156" t="s">
        <v>24361</v>
      </c>
      <c r="F5065" s="103"/>
    </row>
    <row r="5066" spans="1:6" ht="27" x14ac:dyDescent="0.25">
      <c r="A5066" s="60" t="s">
        <v>15963</v>
      </c>
      <c r="B5066" s="60" t="s">
        <v>15963</v>
      </c>
      <c r="C5066" s="515" t="s">
        <v>24362</v>
      </c>
      <c r="D5066" s="60" t="s">
        <v>8078</v>
      </c>
      <c r="E5066" s="156" t="s">
        <v>24363</v>
      </c>
      <c r="F5066" s="103"/>
    </row>
    <row r="5067" spans="1:6" ht="27" x14ac:dyDescent="0.25">
      <c r="A5067" s="60" t="s">
        <v>15964</v>
      </c>
      <c r="B5067" s="60" t="s">
        <v>15964</v>
      </c>
      <c r="C5067" s="515" t="s">
        <v>15965</v>
      </c>
      <c r="D5067" s="60" t="s">
        <v>8078</v>
      </c>
      <c r="E5067" s="156" t="s">
        <v>19103</v>
      </c>
      <c r="F5067" s="103"/>
    </row>
    <row r="5068" spans="1:6" x14ac:dyDescent="0.25">
      <c r="A5068" s="60" t="s">
        <v>17702</v>
      </c>
      <c r="B5068" s="60" t="s">
        <v>17702</v>
      </c>
      <c r="C5068" s="515" t="s">
        <v>24364</v>
      </c>
      <c r="D5068" s="60" t="s">
        <v>8078</v>
      </c>
      <c r="E5068" s="156" t="s">
        <v>23387</v>
      </c>
      <c r="F5068" s="103"/>
    </row>
    <row r="5069" spans="1:6" ht="27" x14ac:dyDescent="0.25">
      <c r="A5069" s="60" t="s">
        <v>15966</v>
      </c>
      <c r="B5069" s="60" t="s">
        <v>15966</v>
      </c>
      <c r="C5069" s="515" t="s">
        <v>15967</v>
      </c>
      <c r="D5069" s="60" t="s">
        <v>8078</v>
      </c>
      <c r="E5069" s="156" t="s">
        <v>24365</v>
      </c>
      <c r="F5069" s="103"/>
    </row>
    <row r="5070" spans="1:6" ht="27" x14ac:dyDescent="0.25">
      <c r="A5070" s="60" t="s">
        <v>15968</v>
      </c>
      <c r="B5070" s="60" t="s">
        <v>15968</v>
      </c>
      <c r="C5070" s="515" t="s">
        <v>15969</v>
      </c>
      <c r="D5070" s="60" t="s">
        <v>8078</v>
      </c>
      <c r="E5070" s="156" t="s">
        <v>22509</v>
      </c>
      <c r="F5070" s="103"/>
    </row>
    <row r="5071" spans="1:6" ht="27" x14ac:dyDescent="0.25">
      <c r="A5071" s="60" t="s">
        <v>15970</v>
      </c>
      <c r="B5071" s="60" t="s">
        <v>15970</v>
      </c>
      <c r="C5071" s="515" t="s">
        <v>15971</v>
      </c>
      <c r="D5071" s="60" t="s">
        <v>8078</v>
      </c>
      <c r="E5071" s="156" t="s">
        <v>24366</v>
      </c>
      <c r="F5071" s="103"/>
    </row>
    <row r="5072" spans="1:6" ht="27" x14ac:dyDescent="0.25">
      <c r="A5072" s="60" t="s">
        <v>15972</v>
      </c>
      <c r="B5072" s="60" t="s">
        <v>15972</v>
      </c>
      <c r="C5072" s="515" t="s">
        <v>15973</v>
      </c>
      <c r="D5072" s="60" t="s">
        <v>8078</v>
      </c>
      <c r="E5072" s="156" t="s">
        <v>24367</v>
      </c>
      <c r="F5072" s="103"/>
    </row>
    <row r="5073" spans="1:6" ht="27" x14ac:dyDescent="0.25">
      <c r="A5073" s="60" t="s">
        <v>15974</v>
      </c>
      <c r="B5073" s="60" t="s">
        <v>15974</v>
      </c>
      <c r="C5073" s="515" t="s">
        <v>15975</v>
      </c>
      <c r="D5073" s="60" t="s">
        <v>8078</v>
      </c>
      <c r="E5073" s="156" t="s">
        <v>16585</v>
      </c>
      <c r="F5073" s="103"/>
    </row>
    <row r="5074" spans="1:6" ht="27" x14ac:dyDescent="0.25">
      <c r="A5074" s="60" t="s">
        <v>15976</v>
      </c>
      <c r="B5074" s="60" t="s">
        <v>15976</v>
      </c>
      <c r="C5074" s="515" t="s">
        <v>15977</v>
      </c>
      <c r="D5074" s="60" t="s">
        <v>8078</v>
      </c>
      <c r="E5074" s="156" t="s">
        <v>24368</v>
      </c>
      <c r="F5074" s="103"/>
    </row>
    <row r="5075" spans="1:6" ht="27" x14ac:dyDescent="0.25">
      <c r="A5075" s="60" t="s">
        <v>15978</v>
      </c>
      <c r="B5075" s="60" t="s">
        <v>15978</v>
      </c>
      <c r="C5075" s="515" t="s">
        <v>15979</v>
      </c>
      <c r="D5075" s="60" t="s">
        <v>8078</v>
      </c>
      <c r="E5075" s="156" t="s">
        <v>24369</v>
      </c>
      <c r="F5075" s="103"/>
    </row>
    <row r="5076" spans="1:6" ht="27" x14ac:dyDescent="0.25">
      <c r="A5076" s="60" t="s">
        <v>15980</v>
      </c>
      <c r="B5076" s="60" t="s">
        <v>15980</v>
      </c>
      <c r="C5076" s="515" t="s">
        <v>15981</v>
      </c>
      <c r="D5076" s="60" t="s">
        <v>8078</v>
      </c>
      <c r="E5076" s="156" t="s">
        <v>24370</v>
      </c>
      <c r="F5076" s="103"/>
    </row>
    <row r="5077" spans="1:6" x14ac:dyDescent="0.25">
      <c r="A5077" s="60" t="s">
        <v>15982</v>
      </c>
      <c r="B5077" s="60" t="s">
        <v>15982</v>
      </c>
      <c r="C5077" s="515" t="s">
        <v>15983</v>
      </c>
      <c r="D5077" s="60" t="s">
        <v>8078</v>
      </c>
      <c r="E5077" s="156" t="s">
        <v>18832</v>
      </c>
      <c r="F5077" s="103"/>
    </row>
    <row r="5078" spans="1:6" ht="27" x14ac:dyDescent="0.25">
      <c r="A5078" s="60" t="s">
        <v>15984</v>
      </c>
      <c r="B5078" s="60" t="s">
        <v>15984</v>
      </c>
      <c r="C5078" s="515" t="s">
        <v>15985</v>
      </c>
      <c r="D5078" s="60" t="s">
        <v>8078</v>
      </c>
      <c r="E5078" s="156" t="s">
        <v>24371</v>
      </c>
      <c r="F5078" s="103"/>
    </row>
    <row r="5079" spans="1:6" x14ac:dyDescent="0.25">
      <c r="A5079" s="60" t="s">
        <v>15986</v>
      </c>
      <c r="B5079" s="60" t="s">
        <v>15986</v>
      </c>
      <c r="C5079" s="515" t="s">
        <v>15987</v>
      </c>
      <c r="D5079" s="60" t="s">
        <v>8078</v>
      </c>
      <c r="E5079" s="156" t="s">
        <v>18216</v>
      </c>
      <c r="F5079" s="103"/>
    </row>
    <row r="5080" spans="1:6" x14ac:dyDescent="0.25">
      <c r="A5080" s="60" t="s">
        <v>15988</v>
      </c>
      <c r="B5080" s="60" t="s">
        <v>15988</v>
      </c>
      <c r="C5080" s="515" t="s">
        <v>15989</v>
      </c>
      <c r="D5080" s="60" t="s">
        <v>8078</v>
      </c>
      <c r="E5080" s="156" t="s">
        <v>24372</v>
      </c>
      <c r="F5080" s="103"/>
    </row>
    <row r="5081" spans="1:6" x14ac:dyDescent="0.25">
      <c r="A5081" s="60" t="s">
        <v>15990</v>
      </c>
      <c r="B5081" s="60" t="s">
        <v>15990</v>
      </c>
      <c r="C5081" s="515" t="s">
        <v>15991</v>
      </c>
      <c r="D5081" s="60" t="s">
        <v>8078</v>
      </c>
      <c r="E5081" s="156" t="s">
        <v>24373</v>
      </c>
      <c r="F5081" s="103"/>
    </row>
    <row r="5082" spans="1:6" x14ac:dyDescent="0.25">
      <c r="A5082" s="60" t="s">
        <v>17712</v>
      </c>
      <c r="B5082" s="60" t="s">
        <v>17712</v>
      </c>
      <c r="C5082" s="515" t="s">
        <v>17713</v>
      </c>
      <c r="D5082" s="60" t="s">
        <v>8078</v>
      </c>
      <c r="E5082" s="156" t="s">
        <v>12162</v>
      </c>
      <c r="F5082" s="103"/>
    </row>
    <row r="5083" spans="1:6" x14ac:dyDescent="0.25">
      <c r="A5083" s="60" t="s">
        <v>17714</v>
      </c>
      <c r="B5083" s="60" t="s">
        <v>17714</v>
      </c>
      <c r="C5083" s="515" t="s">
        <v>17715</v>
      </c>
      <c r="D5083" s="60" t="s">
        <v>8078</v>
      </c>
      <c r="E5083" s="156" t="s">
        <v>18257</v>
      </c>
      <c r="F5083" s="103"/>
    </row>
    <row r="5084" spans="1:6" x14ac:dyDescent="0.25">
      <c r="A5084" s="60" t="s">
        <v>17716</v>
      </c>
      <c r="B5084" s="60" t="s">
        <v>17716</v>
      </c>
      <c r="C5084" s="515" t="s">
        <v>17717</v>
      </c>
      <c r="D5084" s="60" t="s">
        <v>8078</v>
      </c>
      <c r="E5084" s="156" t="s">
        <v>18951</v>
      </c>
      <c r="F5084" s="103"/>
    </row>
    <row r="5085" spans="1:6" x14ac:dyDescent="0.25">
      <c r="A5085" s="60" t="s">
        <v>17722</v>
      </c>
      <c r="B5085" s="60" t="s">
        <v>17722</v>
      </c>
      <c r="C5085" s="515" t="s">
        <v>17723</v>
      </c>
      <c r="D5085" s="60" t="s">
        <v>8078</v>
      </c>
      <c r="E5085" s="156" t="s">
        <v>10690</v>
      </c>
      <c r="F5085" s="103"/>
    </row>
    <row r="5086" spans="1:6" x14ac:dyDescent="0.25">
      <c r="A5086" s="60" t="s">
        <v>17724</v>
      </c>
      <c r="B5086" s="60" t="s">
        <v>17724</v>
      </c>
      <c r="C5086" s="515" t="s">
        <v>17725</v>
      </c>
      <c r="D5086" s="60" t="s">
        <v>8078</v>
      </c>
      <c r="E5086" s="156" t="s">
        <v>19440</v>
      </c>
      <c r="F5086" s="103"/>
    </row>
    <row r="5087" spans="1:6" x14ac:dyDescent="0.25">
      <c r="A5087" s="60" t="s">
        <v>17726</v>
      </c>
      <c r="B5087" s="60" t="s">
        <v>17726</v>
      </c>
      <c r="C5087" s="515" t="s">
        <v>17727</v>
      </c>
      <c r="D5087" s="60" t="s">
        <v>8078</v>
      </c>
      <c r="E5087" s="156" t="s">
        <v>11086</v>
      </c>
      <c r="F5087" s="103"/>
    </row>
    <row r="5088" spans="1:6" x14ac:dyDescent="0.25">
      <c r="A5088" s="60" t="s">
        <v>17728</v>
      </c>
      <c r="B5088" s="60" t="s">
        <v>17728</v>
      </c>
      <c r="C5088" s="515" t="s">
        <v>17729</v>
      </c>
      <c r="D5088" s="60" t="s">
        <v>8078</v>
      </c>
      <c r="E5088" s="156" t="s">
        <v>7961</v>
      </c>
      <c r="F5088" s="103"/>
    </row>
    <row r="5089" spans="1:6" x14ac:dyDescent="0.25">
      <c r="A5089" s="60" t="s">
        <v>17730</v>
      </c>
      <c r="B5089" s="60" t="s">
        <v>17730</v>
      </c>
      <c r="C5089" s="515" t="s">
        <v>17731</v>
      </c>
      <c r="D5089" s="60" t="s">
        <v>8078</v>
      </c>
      <c r="E5089" s="156" t="s">
        <v>7581</v>
      </c>
      <c r="F5089" s="103"/>
    </row>
    <row r="5090" spans="1:6" x14ac:dyDescent="0.25">
      <c r="A5090" s="60" t="s">
        <v>17732</v>
      </c>
      <c r="B5090" s="60" t="s">
        <v>17732</v>
      </c>
      <c r="C5090" s="515" t="s">
        <v>17733</v>
      </c>
      <c r="D5090" s="60" t="s">
        <v>8078</v>
      </c>
      <c r="E5090" s="156" t="s">
        <v>9547</v>
      </c>
      <c r="F5090" s="103"/>
    </row>
    <row r="5091" spans="1:6" x14ac:dyDescent="0.25">
      <c r="A5091" s="60" t="s">
        <v>17734</v>
      </c>
      <c r="B5091" s="60" t="s">
        <v>17734</v>
      </c>
      <c r="C5091" s="515" t="s">
        <v>17735</v>
      </c>
      <c r="D5091" s="60" t="s">
        <v>8078</v>
      </c>
      <c r="E5091" s="156" t="s">
        <v>9410</v>
      </c>
      <c r="F5091" s="103"/>
    </row>
    <row r="5092" spans="1:6" x14ac:dyDescent="0.25">
      <c r="A5092" s="60" t="s">
        <v>17867</v>
      </c>
      <c r="B5092" s="60" t="s">
        <v>17867</v>
      </c>
      <c r="C5092" s="515" t="s">
        <v>17868</v>
      </c>
      <c r="D5092" s="60" t="s">
        <v>8078</v>
      </c>
      <c r="E5092" s="156" t="s">
        <v>13477</v>
      </c>
      <c r="F5092" s="103"/>
    </row>
    <row r="5093" spans="1:6" x14ac:dyDescent="0.25">
      <c r="A5093" s="60" t="s">
        <v>17869</v>
      </c>
      <c r="B5093" s="60" t="s">
        <v>17869</v>
      </c>
      <c r="C5093" s="515" t="s">
        <v>17870</v>
      </c>
      <c r="D5093" s="60" t="s">
        <v>8078</v>
      </c>
      <c r="E5093" s="156" t="s">
        <v>14986</v>
      </c>
      <c r="F5093" s="103"/>
    </row>
    <row r="5094" spans="1:6" x14ac:dyDescent="0.25">
      <c r="A5094" s="60" t="s">
        <v>17871</v>
      </c>
      <c r="B5094" s="60" t="s">
        <v>17871</v>
      </c>
      <c r="C5094" s="515" t="s">
        <v>17872</v>
      </c>
      <c r="D5094" s="60" t="s">
        <v>8078</v>
      </c>
      <c r="E5094" s="156" t="s">
        <v>8033</v>
      </c>
      <c r="F5094" s="103"/>
    </row>
    <row r="5095" spans="1:6" x14ac:dyDescent="0.25">
      <c r="A5095" s="60" t="s">
        <v>17873</v>
      </c>
      <c r="B5095" s="60" t="s">
        <v>17873</v>
      </c>
      <c r="C5095" s="515" t="s">
        <v>17874</v>
      </c>
      <c r="D5095" s="60" t="s">
        <v>8078</v>
      </c>
      <c r="E5095" s="156" t="s">
        <v>11967</v>
      </c>
      <c r="F5095" s="103"/>
    </row>
    <row r="5096" spans="1:6" x14ac:dyDescent="0.25">
      <c r="A5096" s="60" t="s">
        <v>17875</v>
      </c>
      <c r="B5096" s="60" t="s">
        <v>17875</v>
      </c>
      <c r="C5096" s="515" t="s">
        <v>17876</v>
      </c>
      <c r="D5096" s="60" t="s">
        <v>8078</v>
      </c>
      <c r="E5096" s="156" t="s">
        <v>14706</v>
      </c>
      <c r="F5096" s="103"/>
    </row>
    <row r="5097" spans="1:6" x14ac:dyDescent="0.25">
      <c r="A5097" s="60" t="s">
        <v>17877</v>
      </c>
      <c r="B5097" s="60" t="s">
        <v>17877</v>
      </c>
      <c r="C5097" s="515" t="s">
        <v>17878</v>
      </c>
      <c r="D5097" s="60" t="s">
        <v>8078</v>
      </c>
      <c r="E5097" s="156" t="s">
        <v>12727</v>
      </c>
      <c r="F5097" s="103"/>
    </row>
    <row r="5098" spans="1:6" x14ac:dyDescent="0.25">
      <c r="A5098" s="60" t="s">
        <v>17879</v>
      </c>
      <c r="B5098" s="60" t="s">
        <v>17879</v>
      </c>
      <c r="C5098" s="515" t="s">
        <v>17880</v>
      </c>
      <c r="D5098" s="60" t="s">
        <v>8078</v>
      </c>
      <c r="E5098" s="156" t="s">
        <v>12197</v>
      </c>
      <c r="F5098" s="103"/>
    </row>
    <row r="5099" spans="1:6" x14ac:dyDescent="0.25">
      <c r="A5099" s="60" t="s">
        <v>17881</v>
      </c>
      <c r="B5099" s="60" t="s">
        <v>17881</v>
      </c>
      <c r="C5099" s="515" t="s">
        <v>17882</v>
      </c>
      <c r="D5099" s="60" t="s">
        <v>8078</v>
      </c>
      <c r="E5099" s="156" t="s">
        <v>9409</v>
      </c>
      <c r="F5099" s="103"/>
    </row>
    <row r="5100" spans="1:6" ht="27" x14ac:dyDescent="0.25">
      <c r="A5100" s="60" t="s">
        <v>17891</v>
      </c>
      <c r="B5100" s="60" t="s">
        <v>17891</v>
      </c>
      <c r="C5100" s="515" t="s">
        <v>17892</v>
      </c>
      <c r="D5100" s="60" t="s">
        <v>8078</v>
      </c>
      <c r="E5100" s="156" t="s">
        <v>24374</v>
      </c>
      <c r="F5100" s="103"/>
    </row>
    <row r="5101" spans="1:6" ht="27" x14ac:dyDescent="0.25">
      <c r="A5101" s="60" t="s">
        <v>17893</v>
      </c>
      <c r="B5101" s="60" t="s">
        <v>17893</v>
      </c>
      <c r="C5101" s="515" t="s">
        <v>17894</v>
      </c>
      <c r="D5101" s="60" t="s">
        <v>8078</v>
      </c>
      <c r="E5101" s="156" t="s">
        <v>16393</v>
      </c>
      <c r="F5101" s="103"/>
    </row>
    <row r="5102" spans="1:6" ht="27" x14ac:dyDescent="0.25">
      <c r="A5102" s="60" t="s">
        <v>17895</v>
      </c>
      <c r="B5102" s="60" t="s">
        <v>17895</v>
      </c>
      <c r="C5102" s="515" t="s">
        <v>17896</v>
      </c>
      <c r="D5102" s="60" t="s">
        <v>8078</v>
      </c>
      <c r="E5102" s="156" t="s">
        <v>13515</v>
      </c>
      <c r="F5102" s="103"/>
    </row>
    <row r="5103" spans="1:6" ht="27" x14ac:dyDescent="0.25">
      <c r="A5103" s="60" t="s">
        <v>17897</v>
      </c>
      <c r="B5103" s="60" t="s">
        <v>17897</v>
      </c>
      <c r="C5103" s="515" t="s">
        <v>17898</v>
      </c>
      <c r="D5103" s="60" t="s">
        <v>8078</v>
      </c>
      <c r="E5103" s="156" t="s">
        <v>24375</v>
      </c>
      <c r="F5103" s="103"/>
    </row>
    <row r="5104" spans="1:6" ht="27" x14ac:dyDescent="0.25">
      <c r="A5104" s="60" t="s">
        <v>17899</v>
      </c>
      <c r="B5104" s="60" t="s">
        <v>17899</v>
      </c>
      <c r="C5104" s="515" t="s">
        <v>17900</v>
      </c>
      <c r="D5104" s="60" t="s">
        <v>8078</v>
      </c>
      <c r="E5104" s="156" t="s">
        <v>15445</v>
      </c>
      <c r="F5104" s="103"/>
    </row>
    <row r="5105" spans="1:6" ht="27" x14ac:dyDescent="0.25">
      <c r="A5105" s="60" t="s">
        <v>17901</v>
      </c>
      <c r="B5105" s="60" t="s">
        <v>17901</v>
      </c>
      <c r="C5105" s="515" t="s">
        <v>17902</v>
      </c>
      <c r="D5105" s="60" t="s">
        <v>8078</v>
      </c>
      <c r="E5105" s="156" t="s">
        <v>24376</v>
      </c>
      <c r="F5105" s="103"/>
    </row>
    <row r="5106" spans="1:6" ht="27" x14ac:dyDescent="0.25">
      <c r="A5106" s="60" t="s">
        <v>17903</v>
      </c>
      <c r="B5106" s="60" t="s">
        <v>17903</v>
      </c>
      <c r="C5106" s="515" t="s">
        <v>17904</v>
      </c>
      <c r="D5106" s="60" t="s">
        <v>8078</v>
      </c>
      <c r="E5106" s="156" t="s">
        <v>7605</v>
      </c>
      <c r="F5106" s="103"/>
    </row>
    <row r="5107" spans="1:6" ht="27" x14ac:dyDescent="0.25">
      <c r="A5107" s="60" t="s">
        <v>17905</v>
      </c>
      <c r="B5107" s="60" t="s">
        <v>17905</v>
      </c>
      <c r="C5107" s="515" t="s">
        <v>17906</v>
      </c>
      <c r="D5107" s="60" t="s">
        <v>8078</v>
      </c>
      <c r="E5107" s="156" t="s">
        <v>19156</v>
      </c>
      <c r="F5107" s="103"/>
    </row>
    <row r="5108" spans="1:6" ht="27" x14ac:dyDescent="0.25">
      <c r="A5108" s="60" t="s">
        <v>17907</v>
      </c>
      <c r="B5108" s="60" t="s">
        <v>17907</v>
      </c>
      <c r="C5108" s="515" t="s">
        <v>17908</v>
      </c>
      <c r="D5108" s="60" t="s">
        <v>8078</v>
      </c>
      <c r="E5108" s="156" t="s">
        <v>18241</v>
      </c>
      <c r="F5108" s="103"/>
    </row>
    <row r="5109" spans="1:6" ht="27" x14ac:dyDescent="0.25">
      <c r="A5109" s="60" t="s">
        <v>17909</v>
      </c>
      <c r="B5109" s="60" t="s">
        <v>17909</v>
      </c>
      <c r="C5109" s="515" t="s">
        <v>17910</v>
      </c>
      <c r="D5109" s="60" t="s">
        <v>8078</v>
      </c>
      <c r="E5109" s="156" t="s">
        <v>19481</v>
      </c>
      <c r="F5109" s="103"/>
    </row>
    <row r="5110" spans="1:6" ht="27" x14ac:dyDescent="0.25">
      <c r="A5110" s="60" t="s">
        <v>17911</v>
      </c>
      <c r="B5110" s="60" t="s">
        <v>17911</v>
      </c>
      <c r="C5110" s="515" t="s">
        <v>17912</v>
      </c>
      <c r="D5110" s="60" t="s">
        <v>8078</v>
      </c>
      <c r="E5110" s="156" t="s">
        <v>16840</v>
      </c>
      <c r="F5110" s="103"/>
    </row>
    <row r="5111" spans="1:6" ht="27" x14ac:dyDescent="0.25">
      <c r="A5111" s="60" t="s">
        <v>17913</v>
      </c>
      <c r="B5111" s="60" t="s">
        <v>17913</v>
      </c>
      <c r="C5111" s="515" t="s">
        <v>17914</v>
      </c>
      <c r="D5111" s="60" t="s">
        <v>8078</v>
      </c>
      <c r="E5111" s="156" t="s">
        <v>24377</v>
      </c>
      <c r="F5111" s="103"/>
    </row>
    <row r="5112" spans="1:6" ht="27" x14ac:dyDescent="0.25">
      <c r="A5112" s="60" t="s">
        <v>17915</v>
      </c>
      <c r="B5112" s="60" t="s">
        <v>17915</v>
      </c>
      <c r="C5112" s="515" t="s">
        <v>17916</v>
      </c>
      <c r="D5112" s="60" t="s">
        <v>8078</v>
      </c>
      <c r="E5112" s="156" t="s">
        <v>24378</v>
      </c>
      <c r="F5112" s="103"/>
    </row>
    <row r="5113" spans="1:6" ht="27" x14ac:dyDescent="0.25">
      <c r="A5113" s="60" t="s">
        <v>17917</v>
      </c>
      <c r="B5113" s="60" t="s">
        <v>17917</v>
      </c>
      <c r="C5113" s="515" t="s">
        <v>17918</v>
      </c>
      <c r="D5113" s="60" t="s">
        <v>8078</v>
      </c>
      <c r="E5113" s="156" t="s">
        <v>7595</v>
      </c>
      <c r="F5113" s="103"/>
    </row>
    <row r="5114" spans="1:6" ht="27" x14ac:dyDescent="0.25">
      <c r="A5114" s="60" t="s">
        <v>17920</v>
      </c>
      <c r="B5114" s="60" t="s">
        <v>17920</v>
      </c>
      <c r="C5114" s="515" t="s">
        <v>17921</v>
      </c>
      <c r="D5114" s="60" t="s">
        <v>8078</v>
      </c>
      <c r="E5114" s="156" t="s">
        <v>14695</v>
      </c>
      <c r="F5114" s="103"/>
    </row>
    <row r="5115" spans="1:6" x14ac:dyDescent="0.25">
      <c r="A5115" s="60" t="s">
        <v>24379</v>
      </c>
      <c r="B5115" s="60" t="s">
        <v>24379</v>
      </c>
      <c r="C5115" s="515" t="s">
        <v>24380</v>
      </c>
      <c r="D5115" s="60" t="s">
        <v>8078</v>
      </c>
      <c r="E5115" s="156" t="s">
        <v>12976</v>
      </c>
      <c r="F5115" s="103"/>
    </row>
    <row r="5116" spans="1:6" x14ac:dyDescent="0.25">
      <c r="A5116" s="60" t="s">
        <v>24381</v>
      </c>
      <c r="B5116" s="60" t="s">
        <v>24381</v>
      </c>
      <c r="C5116" s="515" t="s">
        <v>24382</v>
      </c>
      <c r="D5116" s="60" t="s">
        <v>8078</v>
      </c>
      <c r="E5116" s="156" t="s">
        <v>11613</v>
      </c>
      <c r="F5116" s="103"/>
    </row>
    <row r="5117" spans="1:6" x14ac:dyDescent="0.25">
      <c r="A5117" s="60" t="s">
        <v>24383</v>
      </c>
      <c r="B5117" s="60" t="s">
        <v>24383</v>
      </c>
      <c r="C5117" s="515" t="s">
        <v>24384</v>
      </c>
      <c r="D5117" s="60" t="s">
        <v>8078</v>
      </c>
      <c r="E5117" s="156" t="s">
        <v>16161</v>
      </c>
      <c r="F5117" s="103"/>
    </row>
    <row r="5118" spans="1:6" x14ac:dyDescent="0.25">
      <c r="A5118" s="60" t="s">
        <v>24385</v>
      </c>
      <c r="B5118" s="60" t="s">
        <v>24385</v>
      </c>
      <c r="C5118" s="515" t="s">
        <v>24386</v>
      </c>
      <c r="D5118" s="60" t="s">
        <v>8078</v>
      </c>
      <c r="E5118" s="156" t="s">
        <v>24208</v>
      </c>
      <c r="F5118" s="103"/>
    </row>
    <row r="5119" spans="1:6" x14ac:dyDescent="0.25">
      <c r="A5119" s="60" t="s">
        <v>24387</v>
      </c>
      <c r="B5119" s="60" t="s">
        <v>24387</v>
      </c>
      <c r="C5119" s="515" t="s">
        <v>24388</v>
      </c>
      <c r="D5119" s="60" t="s">
        <v>8078</v>
      </c>
      <c r="E5119" s="156" t="s">
        <v>8890</v>
      </c>
      <c r="F5119" s="103"/>
    </row>
    <row r="5120" spans="1:6" x14ac:dyDescent="0.25">
      <c r="A5120" s="60" t="s">
        <v>24389</v>
      </c>
      <c r="B5120" s="60" t="s">
        <v>24389</v>
      </c>
      <c r="C5120" s="515" t="s">
        <v>24390</v>
      </c>
      <c r="D5120" s="60" t="s">
        <v>8078</v>
      </c>
      <c r="E5120" s="156" t="s">
        <v>13787</v>
      </c>
      <c r="F5120" s="103"/>
    </row>
    <row r="5121" spans="1:6" x14ac:dyDescent="0.25">
      <c r="A5121" s="60" t="s">
        <v>24391</v>
      </c>
      <c r="B5121" s="60" t="s">
        <v>24391</v>
      </c>
      <c r="C5121" s="515" t="s">
        <v>24392</v>
      </c>
      <c r="D5121" s="60" t="s">
        <v>8078</v>
      </c>
      <c r="E5121" s="156" t="s">
        <v>13340</v>
      </c>
      <c r="F5121" s="103"/>
    </row>
    <row r="5122" spans="1:6" x14ac:dyDescent="0.25">
      <c r="A5122" s="60" t="s">
        <v>24393</v>
      </c>
      <c r="B5122" s="60" t="s">
        <v>24393</v>
      </c>
      <c r="C5122" s="515" t="s">
        <v>24394</v>
      </c>
      <c r="D5122" s="60" t="s">
        <v>8078</v>
      </c>
      <c r="E5122" s="156" t="s">
        <v>24395</v>
      </c>
      <c r="F5122" s="103"/>
    </row>
    <row r="5123" spans="1:6" x14ac:dyDescent="0.25">
      <c r="A5123" s="60" t="s">
        <v>24396</v>
      </c>
      <c r="B5123" s="60" t="s">
        <v>24396</v>
      </c>
      <c r="C5123" s="515" t="s">
        <v>24397</v>
      </c>
      <c r="D5123" s="60" t="s">
        <v>8078</v>
      </c>
      <c r="E5123" s="156" t="s">
        <v>16548</v>
      </c>
      <c r="F5123" s="103"/>
    </row>
    <row r="5124" spans="1:6" x14ac:dyDescent="0.25">
      <c r="A5124" s="60" t="s">
        <v>24398</v>
      </c>
      <c r="B5124" s="60" t="s">
        <v>24398</v>
      </c>
      <c r="C5124" s="515" t="s">
        <v>24399</v>
      </c>
      <c r="D5124" s="60" t="s">
        <v>8078</v>
      </c>
      <c r="E5124" s="156" t="s">
        <v>13907</v>
      </c>
      <c r="F5124" s="103"/>
    </row>
    <row r="5125" spans="1:6" x14ac:dyDescent="0.25">
      <c r="A5125" s="60" t="s">
        <v>24400</v>
      </c>
      <c r="B5125" s="60" t="s">
        <v>24400</v>
      </c>
      <c r="C5125" s="515" t="s">
        <v>24401</v>
      </c>
      <c r="D5125" s="60" t="s">
        <v>8078</v>
      </c>
      <c r="E5125" s="156" t="s">
        <v>7993</v>
      </c>
      <c r="F5125" s="103"/>
    </row>
    <row r="5126" spans="1:6" x14ac:dyDescent="0.25">
      <c r="A5126" s="60" t="s">
        <v>24402</v>
      </c>
      <c r="B5126" s="60" t="s">
        <v>24402</v>
      </c>
      <c r="C5126" s="515" t="s">
        <v>24403</v>
      </c>
      <c r="D5126" s="60" t="s">
        <v>8078</v>
      </c>
      <c r="E5126" s="156" t="s">
        <v>21105</v>
      </c>
      <c r="F5126" s="103"/>
    </row>
    <row r="5127" spans="1:6" x14ac:dyDescent="0.25">
      <c r="A5127" s="60" t="s">
        <v>24404</v>
      </c>
      <c r="B5127" s="60" t="s">
        <v>24404</v>
      </c>
      <c r="C5127" s="515" t="s">
        <v>24405</v>
      </c>
      <c r="D5127" s="60" t="s">
        <v>8078</v>
      </c>
      <c r="E5127" s="156" t="s">
        <v>14781</v>
      </c>
      <c r="F5127" s="103"/>
    </row>
    <row r="5128" spans="1:6" x14ac:dyDescent="0.25">
      <c r="A5128" s="60" t="s">
        <v>24406</v>
      </c>
      <c r="B5128" s="60" t="s">
        <v>24406</v>
      </c>
      <c r="C5128" s="515" t="s">
        <v>24407</v>
      </c>
      <c r="D5128" s="60" t="s">
        <v>8078</v>
      </c>
      <c r="E5128" s="156" t="s">
        <v>8037</v>
      </c>
      <c r="F5128" s="103"/>
    </row>
    <row r="5129" spans="1:6" x14ac:dyDescent="0.25">
      <c r="A5129" s="60" t="s">
        <v>24408</v>
      </c>
      <c r="B5129" s="60" t="s">
        <v>24408</v>
      </c>
      <c r="C5129" s="515" t="s">
        <v>24409</v>
      </c>
      <c r="D5129" s="60" t="s">
        <v>8078</v>
      </c>
      <c r="E5129" s="156" t="s">
        <v>15639</v>
      </c>
      <c r="F5129" s="103"/>
    </row>
    <row r="5130" spans="1:6" x14ac:dyDescent="0.25">
      <c r="A5130" s="60" t="s">
        <v>24410</v>
      </c>
      <c r="B5130" s="60" t="s">
        <v>24410</v>
      </c>
      <c r="C5130" s="515" t="s">
        <v>24411</v>
      </c>
      <c r="D5130" s="60" t="s">
        <v>8078</v>
      </c>
      <c r="E5130" s="156" t="s">
        <v>18325</v>
      </c>
      <c r="F5130" s="103"/>
    </row>
    <row r="5131" spans="1:6" x14ac:dyDescent="0.25">
      <c r="A5131" s="60" t="s">
        <v>24412</v>
      </c>
      <c r="B5131" s="60" t="s">
        <v>24412</v>
      </c>
      <c r="C5131" s="515" t="s">
        <v>24413</v>
      </c>
      <c r="D5131" s="60" t="s">
        <v>8078</v>
      </c>
      <c r="E5131" s="156" t="s">
        <v>18949</v>
      </c>
      <c r="F5131" s="103"/>
    </row>
    <row r="5132" spans="1:6" x14ac:dyDescent="0.25">
      <c r="A5132" s="60" t="s">
        <v>24414</v>
      </c>
      <c r="B5132" s="60" t="s">
        <v>24414</v>
      </c>
      <c r="C5132" s="515" t="s">
        <v>24415</v>
      </c>
      <c r="D5132" s="60" t="s">
        <v>8078</v>
      </c>
      <c r="E5132" s="156" t="s">
        <v>13328</v>
      </c>
      <c r="F5132" s="103"/>
    </row>
    <row r="5133" spans="1:6" x14ac:dyDescent="0.25">
      <c r="A5133" s="60" t="s">
        <v>24416</v>
      </c>
      <c r="B5133" s="60" t="s">
        <v>24416</v>
      </c>
      <c r="C5133" s="515" t="s">
        <v>24417</v>
      </c>
      <c r="D5133" s="60" t="s">
        <v>8078</v>
      </c>
      <c r="E5133" s="156" t="s">
        <v>16396</v>
      </c>
      <c r="F5133" s="103"/>
    </row>
    <row r="5134" spans="1:6" x14ac:dyDescent="0.25">
      <c r="A5134" s="60" t="s">
        <v>24418</v>
      </c>
      <c r="B5134" s="60" t="s">
        <v>24418</v>
      </c>
      <c r="C5134" s="515" t="s">
        <v>24419</v>
      </c>
      <c r="D5134" s="60" t="s">
        <v>8078</v>
      </c>
      <c r="E5134" s="156" t="s">
        <v>21299</v>
      </c>
      <c r="F5134" s="103"/>
    </row>
    <row r="5135" spans="1:6" x14ac:dyDescent="0.25">
      <c r="A5135" s="60" t="s">
        <v>24420</v>
      </c>
      <c r="B5135" s="60" t="s">
        <v>24420</v>
      </c>
      <c r="C5135" s="515" t="s">
        <v>24421</v>
      </c>
      <c r="D5135" s="60" t="s">
        <v>8078</v>
      </c>
      <c r="E5135" s="156" t="s">
        <v>24422</v>
      </c>
      <c r="F5135" s="103"/>
    </row>
    <row r="5136" spans="1:6" x14ac:dyDescent="0.25">
      <c r="A5136" s="60" t="s">
        <v>24423</v>
      </c>
      <c r="B5136" s="60" t="s">
        <v>24423</v>
      </c>
      <c r="C5136" s="515" t="s">
        <v>24424</v>
      </c>
      <c r="D5136" s="60" t="s">
        <v>8078</v>
      </c>
      <c r="E5136" s="156" t="s">
        <v>19635</v>
      </c>
      <c r="F5136" s="103"/>
    </row>
    <row r="5137" spans="1:6" x14ac:dyDescent="0.25">
      <c r="A5137" s="60" t="s">
        <v>24425</v>
      </c>
      <c r="B5137" s="60" t="s">
        <v>24425</v>
      </c>
      <c r="C5137" s="515" t="s">
        <v>24426</v>
      </c>
      <c r="D5137" s="60" t="s">
        <v>8078</v>
      </c>
      <c r="E5137" s="156" t="s">
        <v>24427</v>
      </c>
      <c r="F5137" s="103"/>
    </row>
    <row r="5138" spans="1:6" x14ac:dyDescent="0.25">
      <c r="A5138" s="60" t="s">
        <v>24428</v>
      </c>
      <c r="B5138" s="60" t="s">
        <v>24428</v>
      </c>
      <c r="C5138" s="515" t="s">
        <v>24429</v>
      </c>
      <c r="D5138" s="60" t="s">
        <v>8078</v>
      </c>
      <c r="E5138" s="156" t="s">
        <v>24430</v>
      </c>
      <c r="F5138" s="103"/>
    </row>
    <row r="5139" spans="1:6" x14ac:dyDescent="0.25">
      <c r="A5139" s="60" t="s">
        <v>24431</v>
      </c>
      <c r="B5139" s="60" t="s">
        <v>24431</v>
      </c>
      <c r="C5139" s="515" t="s">
        <v>24432</v>
      </c>
      <c r="D5139" s="60" t="s">
        <v>8078</v>
      </c>
      <c r="E5139" s="156" t="s">
        <v>12671</v>
      </c>
      <c r="F5139" s="103"/>
    </row>
    <row r="5140" spans="1:6" x14ac:dyDescent="0.25">
      <c r="A5140" s="60" t="s">
        <v>24433</v>
      </c>
      <c r="B5140" s="60" t="s">
        <v>24433</v>
      </c>
      <c r="C5140" s="515" t="s">
        <v>24434</v>
      </c>
      <c r="D5140" s="60" t="s">
        <v>8078</v>
      </c>
      <c r="E5140" s="156" t="s">
        <v>11938</v>
      </c>
      <c r="F5140" s="103"/>
    </row>
    <row r="5141" spans="1:6" x14ac:dyDescent="0.25">
      <c r="A5141" s="60" t="s">
        <v>24435</v>
      </c>
      <c r="B5141" s="60" t="s">
        <v>24435</v>
      </c>
      <c r="C5141" s="515" t="s">
        <v>24436</v>
      </c>
      <c r="D5141" s="60" t="s">
        <v>8078</v>
      </c>
      <c r="E5141" s="156" t="s">
        <v>13797</v>
      </c>
      <c r="F5141" s="103"/>
    </row>
    <row r="5142" spans="1:6" x14ac:dyDescent="0.25">
      <c r="A5142" s="60" t="s">
        <v>24437</v>
      </c>
      <c r="B5142" s="60" t="s">
        <v>24437</v>
      </c>
      <c r="C5142" s="515" t="s">
        <v>24438</v>
      </c>
      <c r="D5142" s="60" t="s">
        <v>8078</v>
      </c>
      <c r="E5142" s="156" t="s">
        <v>16571</v>
      </c>
      <c r="F5142" s="103"/>
    </row>
    <row r="5143" spans="1:6" x14ac:dyDescent="0.25">
      <c r="A5143" s="60" t="s">
        <v>24439</v>
      </c>
      <c r="B5143" s="60" t="s">
        <v>24439</v>
      </c>
      <c r="C5143" s="515" t="s">
        <v>24440</v>
      </c>
      <c r="D5143" s="60" t="s">
        <v>8078</v>
      </c>
      <c r="E5143" s="156" t="s">
        <v>24441</v>
      </c>
      <c r="F5143" s="103"/>
    </row>
    <row r="5144" spans="1:6" ht="27" x14ac:dyDescent="0.25">
      <c r="A5144" s="60" t="s">
        <v>24442</v>
      </c>
      <c r="B5144" s="60" t="s">
        <v>24442</v>
      </c>
      <c r="C5144" s="515" t="s">
        <v>24443</v>
      </c>
      <c r="D5144" s="60" t="s">
        <v>8078</v>
      </c>
      <c r="E5144" s="156" t="s">
        <v>24444</v>
      </c>
      <c r="F5144" s="103"/>
    </row>
    <row r="5145" spans="1:6" x14ac:dyDescent="0.25">
      <c r="A5145" s="60" t="s">
        <v>24445</v>
      </c>
      <c r="B5145" s="60" t="s">
        <v>24445</v>
      </c>
      <c r="C5145" s="515" t="s">
        <v>24446</v>
      </c>
      <c r="D5145" s="60" t="s">
        <v>8078</v>
      </c>
      <c r="E5145" s="156" t="s">
        <v>13875</v>
      </c>
      <c r="F5145" s="103"/>
    </row>
    <row r="5146" spans="1:6" ht="27" x14ac:dyDescent="0.25">
      <c r="A5146" s="60" t="s">
        <v>24447</v>
      </c>
      <c r="B5146" s="60" t="s">
        <v>24447</v>
      </c>
      <c r="C5146" s="515" t="s">
        <v>24448</v>
      </c>
      <c r="D5146" s="60" t="s">
        <v>8078</v>
      </c>
      <c r="E5146" s="156" t="s">
        <v>20849</v>
      </c>
      <c r="F5146" s="103"/>
    </row>
    <row r="5147" spans="1:6" ht="27" x14ac:dyDescent="0.25">
      <c r="A5147" s="60" t="s">
        <v>24449</v>
      </c>
      <c r="B5147" s="60" t="s">
        <v>24449</v>
      </c>
      <c r="C5147" s="515" t="s">
        <v>24450</v>
      </c>
      <c r="D5147" s="60" t="s">
        <v>8078</v>
      </c>
      <c r="E5147" s="156" t="s">
        <v>24451</v>
      </c>
      <c r="F5147" s="103"/>
    </row>
    <row r="5148" spans="1:6" ht="27" x14ac:dyDescent="0.25">
      <c r="A5148" s="60" t="s">
        <v>24452</v>
      </c>
      <c r="B5148" s="60" t="s">
        <v>24452</v>
      </c>
      <c r="C5148" s="515" t="s">
        <v>24453</v>
      </c>
      <c r="D5148" s="60" t="s">
        <v>8078</v>
      </c>
      <c r="E5148" s="156" t="s">
        <v>24454</v>
      </c>
      <c r="F5148" s="103"/>
    </row>
    <row r="5149" spans="1:6" ht="27" x14ac:dyDescent="0.25">
      <c r="A5149" s="60" t="s">
        <v>24455</v>
      </c>
      <c r="B5149" s="60" t="s">
        <v>24455</v>
      </c>
      <c r="C5149" s="515" t="s">
        <v>24456</v>
      </c>
      <c r="D5149" s="60" t="s">
        <v>8078</v>
      </c>
      <c r="E5149" s="156" t="s">
        <v>18918</v>
      </c>
      <c r="F5149" s="103"/>
    </row>
    <row r="5150" spans="1:6" ht="27" x14ac:dyDescent="0.25">
      <c r="A5150" s="60" t="s">
        <v>24457</v>
      </c>
      <c r="B5150" s="60" t="s">
        <v>24457</v>
      </c>
      <c r="C5150" s="515" t="s">
        <v>24458</v>
      </c>
      <c r="D5150" s="60" t="s">
        <v>8078</v>
      </c>
      <c r="E5150" s="156" t="s">
        <v>24459</v>
      </c>
      <c r="F5150" s="103"/>
    </row>
    <row r="5151" spans="1:6" ht="27" x14ac:dyDescent="0.25">
      <c r="A5151" s="60" t="s">
        <v>24460</v>
      </c>
      <c r="B5151" s="60" t="s">
        <v>24460</v>
      </c>
      <c r="C5151" s="515" t="s">
        <v>24461</v>
      </c>
      <c r="D5151" s="60" t="s">
        <v>8078</v>
      </c>
      <c r="E5151" s="156" t="s">
        <v>24462</v>
      </c>
      <c r="F5151" s="103"/>
    </row>
    <row r="5152" spans="1:6" ht="27" x14ac:dyDescent="0.25">
      <c r="A5152" s="60" t="s">
        <v>24463</v>
      </c>
      <c r="B5152" s="60" t="s">
        <v>24463</v>
      </c>
      <c r="C5152" s="515" t="s">
        <v>24464</v>
      </c>
      <c r="D5152" s="60" t="s">
        <v>8078</v>
      </c>
      <c r="E5152" s="156" t="s">
        <v>24465</v>
      </c>
      <c r="F5152" s="103"/>
    </row>
    <row r="5153" spans="1:6" x14ac:dyDescent="0.25">
      <c r="A5153" s="60" t="s">
        <v>24466</v>
      </c>
      <c r="B5153" s="60" t="s">
        <v>24466</v>
      </c>
      <c r="C5153" s="515" t="s">
        <v>24467</v>
      </c>
      <c r="D5153" s="60" t="s">
        <v>8078</v>
      </c>
      <c r="E5153" s="156" t="s">
        <v>24468</v>
      </c>
      <c r="F5153" s="103"/>
    </row>
    <row r="5154" spans="1:6" x14ac:dyDescent="0.25">
      <c r="A5154" s="60" t="s">
        <v>24469</v>
      </c>
      <c r="B5154" s="60" t="s">
        <v>24469</v>
      </c>
      <c r="C5154" s="515" t="s">
        <v>24470</v>
      </c>
      <c r="D5154" s="60" t="s">
        <v>8078</v>
      </c>
      <c r="E5154" s="156" t="s">
        <v>21409</v>
      </c>
      <c r="F5154" s="103"/>
    </row>
    <row r="5155" spans="1:6" x14ac:dyDescent="0.25">
      <c r="A5155" s="60" t="s">
        <v>24471</v>
      </c>
      <c r="B5155" s="60" t="s">
        <v>24471</v>
      </c>
      <c r="C5155" s="515" t="s">
        <v>24472</v>
      </c>
      <c r="D5155" s="60" t="s">
        <v>8078</v>
      </c>
      <c r="E5155" s="156" t="s">
        <v>19972</v>
      </c>
      <c r="F5155" s="103"/>
    </row>
    <row r="5156" spans="1:6" x14ac:dyDescent="0.25">
      <c r="A5156" s="60" t="s">
        <v>24473</v>
      </c>
      <c r="B5156" s="60" t="s">
        <v>24473</v>
      </c>
      <c r="C5156" s="515" t="s">
        <v>24474</v>
      </c>
      <c r="D5156" s="60" t="s">
        <v>8078</v>
      </c>
      <c r="E5156" s="156" t="s">
        <v>24475</v>
      </c>
      <c r="F5156" s="103"/>
    </row>
    <row r="5157" spans="1:6" x14ac:dyDescent="0.25">
      <c r="A5157" s="60" t="s">
        <v>24476</v>
      </c>
      <c r="B5157" s="60" t="s">
        <v>24476</v>
      </c>
      <c r="C5157" s="515" t="s">
        <v>24477</v>
      </c>
      <c r="D5157" s="60" t="s">
        <v>8078</v>
      </c>
      <c r="E5157" s="156" t="s">
        <v>24478</v>
      </c>
      <c r="F5157" s="103"/>
    </row>
    <row r="5158" spans="1:6" x14ac:dyDescent="0.25">
      <c r="A5158" s="60" t="s">
        <v>24479</v>
      </c>
      <c r="B5158" s="60" t="s">
        <v>24479</v>
      </c>
      <c r="C5158" s="515" t="s">
        <v>24480</v>
      </c>
      <c r="D5158" s="60" t="s">
        <v>8078</v>
      </c>
      <c r="E5158" s="156" t="s">
        <v>24481</v>
      </c>
      <c r="F5158" s="103"/>
    </row>
    <row r="5159" spans="1:6" ht="27" x14ac:dyDescent="0.25">
      <c r="A5159" s="60" t="s">
        <v>24482</v>
      </c>
      <c r="B5159" s="60" t="s">
        <v>24482</v>
      </c>
      <c r="C5159" s="515" t="s">
        <v>24483</v>
      </c>
      <c r="D5159" s="60" t="s">
        <v>8078</v>
      </c>
      <c r="E5159" s="156" t="s">
        <v>11332</v>
      </c>
      <c r="F5159" s="103"/>
    </row>
    <row r="5160" spans="1:6" ht="27" x14ac:dyDescent="0.25">
      <c r="A5160" s="60" t="s">
        <v>24484</v>
      </c>
      <c r="B5160" s="60" t="s">
        <v>24484</v>
      </c>
      <c r="C5160" s="515" t="s">
        <v>24485</v>
      </c>
      <c r="D5160" s="60" t="s">
        <v>8078</v>
      </c>
      <c r="E5160" s="156" t="s">
        <v>18257</v>
      </c>
      <c r="F5160" s="103"/>
    </row>
    <row r="5161" spans="1:6" ht="27" x14ac:dyDescent="0.25">
      <c r="A5161" s="60" t="s">
        <v>24486</v>
      </c>
      <c r="B5161" s="60" t="s">
        <v>24486</v>
      </c>
      <c r="C5161" s="515" t="s">
        <v>24487</v>
      </c>
      <c r="D5161" s="60" t="s">
        <v>8078</v>
      </c>
      <c r="E5161" s="156" t="s">
        <v>24488</v>
      </c>
      <c r="F5161" s="103"/>
    </row>
    <row r="5162" spans="1:6" ht="27" x14ac:dyDescent="0.25">
      <c r="A5162" s="60" t="s">
        <v>24489</v>
      </c>
      <c r="B5162" s="60" t="s">
        <v>24489</v>
      </c>
      <c r="C5162" s="515" t="s">
        <v>24490</v>
      </c>
      <c r="D5162" s="60" t="s">
        <v>8078</v>
      </c>
      <c r="E5162" s="156" t="s">
        <v>24491</v>
      </c>
      <c r="F5162" s="103"/>
    </row>
    <row r="5163" spans="1:6" ht="27" x14ac:dyDescent="0.25">
      <c r="A5163" s="60" t="s">
        <v>24492</v>
      </c>
      <c r="B5163" s="60" t="s">
        <v>24492</v>
      </c>
      <c r="C5163" s="515" t="s">
        <v>24493</v>
      </c>
      <c r="D5163" s="60" t="s">
        <v>8078</v>
      </c>
      <c r="E5163" s="156" t="s">
        <v>19625</v>
      </c>
      <c r="F5163" s="103"/>
    </row>
    <row r="5164" spans="1:6" ht="27" x14ac:dyDescent="0.25">
      <c r="A5164" s="60" t="s">
        <v>24494</v>
      </c>
      <c r="B5164" s="60" t="s">
        <v>24494</v>
      </c>
      <c r="C5164" s="515" t="s">
        <v>24495</v>
      </c>
      <c r="D5164" s="60" t="s">
        <v>8078</v>
      </c>
      <c r="E5164" s="156" t="s">
        <v>24496</v>
      </c>
      <c r="F5164" s="103"/>
    </row>
    <row r="5165" spans="1:6" ht="27" x14ac:dyDescent="0.25">
      <c r="A5165" s="60" t="s">
        <v>24497</v>
      </c>
      <c r="B5165" s="60" t="s">
        <v>24497</v>
      </c>
      <c r="C5165" s="515" t="s">
        <v>24498</v>
      </c>
      <c r="D5165" s="60" t="s">
        <v>8078</v>
      </c>
      <c r="E5165" s="156" t="s">
        <v>24499</v>
      </c>
      <c r="F5165" s="103"/>
    </row>
    <row r="5166" spans="1:6" ht="27" x14ac:dyDescent="0.25">
      <c r="A5166" s="60" t="s">
        <v>24500</v>
      </c>
      <c r="B5166" s="60" t="s">
        <v>24500</v>
      </c>
      <c r="C5166" s="515" t="s">
        <v>24501</v>
      </c>
      <c r="D5166" s="60" t="s">
        <v>8078</v>
      </c>
      <c r="E5166" s="156" t="s">
        <v>24502</v>
      </c>
      <c r="F5166" s="103"/>
    </row>
    <row r="5167" spans="1:6" ht="27" x14ac:dyDescent="0.25">
      <c r="A5167" s="60" t="s">
        <v>24503</v>
      </c>
      <c r="B5167" s="60" t="s">
        <v>24503</v>
      </c>
      <c r="C5167" s="515" t="s">
        <v>24504</v>
      </c>
      <c r="D5167" s="60" t="s">
        <v>8078</v>
      </c>
      <c r="E5167" s="156" t="s">
        <v>24505</v>
      </c>
      <c r="F5167" s="103"/>
    </row>
    <row r="5168" spans="1:6" ht="27" x14ac:dyDescent="0.25">
      <c r="A5168" s="60" t="s">
        <v>24506</v>
      </c>
      <c r="B5168" s="60" t="s">
        <v>24506</v>
      </c>
      <c r="C5168" s="515" t="s">
        <v>24507</v>
      </c>
      <c r="D5168" s="60" t="s">
        <v>8078</v>
      </c>
      <c r="E5168" s="156" t="s">
        <v>18265</v>
      </c>
      <c r="F5168" s="103"/>
    </row>
    <row r="5169" spans="1:6" ht="27" x14ac:dyDescent="0.25">
      <c r="A5169" s="60" t="s">
        <v>24508</v>
      </c>
      <c r="B5169" s="60" t="s">
        <v>24508</v>
      </c>
      <c r="C5169" s="515" t="s">
        <v>24509</v>
      </c>
      <c r="D5169" s="60" t="s">
        <v>8078</v>
      </c>
      <c r="E5169" s="156" t="s">
        <v>24510</v>
      </c>
      <c r="F5169" s="103"/>
    </row>
    <row r="5170" spans="1:6" ht="27" x14ac:dyDescent="0.25">
      <c r="A5170" s="60" t="s">
        <v>24511</v>
      </c>
      <c r="B5170" s="60" t="s">
        <v>24511</v>
      </c>
      <c r="C5170" s="515" t="s">
        <v>24512</v>
      </c>
      <c r="D5170" s="60" t="s">
        <v>8078</v>
      </c>
      <c r="E5170" s="156" t="s">
        <v>24513</v>
      </c>
      <c r="F5170" s="103"/>
    </row>
    <row r="5171" spans="1:6" ht="27" x14ac:dyDescent="0.25">
      <c r="A5171" s="60" t="s">
        <v>24514</v>
      </c>
      <c r="B5171" s="60" t="s">
        <v>24514</v>
      </c>
      <c r="C5171" s="515" t="s">
        <v>24515</v>
      </c>
      <c r="D5171" s="60" t="s">
        <v>8078</v>
      </c>
      <c r="E5171" s="156" t="s">
        <v>18513</v>
      </c>
      <c r="F5171" s="103"/>
    </row>
    <row r="5172" spans="1:6" ht="27" x14ac:dyDescent="0.25">
      <c r="A5172" s="60" t="s">
        <v>24516</v>
      </c>
      <c r="B5172" s="60" t="s">
        <v>24516</v>
      </c>
      <c r="C5172" s="515" t="s">
        <v>24517</v>
      </c>
      <c r="D5172" s="60" t="s">
        <v>8078</v>
      </c>
      <c r="E5172" s="156" t="s">
        <v>24518</v>
      </c>
      <c r="F5172" s="103"/>
    </row>
    <row r="5173" spans="1:6" ht="27" x14ac:dyDescent="0.25">
      <c r="A5173" s="60" t="s">
        <v>24519</v>
      </c>
      <c r="B5173" s="60" t="s">
        <v>24519</v>
      </c>
      <c r="C5173" s="515" t="s">
        <v>24520</v>
      </c>
      <c r="D5173" s="60" t="s">
        <v>8078</v>
      </c>
      <c r="E5173" s="156" t="s">
        <v>24521</v>
      </c>
      <c r="F5173" s="103"/>
    </row>
    <row r="5174" spans="1:6" ht="27" x14ac:dyDescent="0.25">
      <c r="A5174" s="60" t="s">
        <v>24522</v>
      </c>
      <c r="B5174" s="60" t="s">
        <v>24522</v>
      </c>
      <c r="C5174" s="515" t="s">
        <v>24523</v>
      </c>
      <c r="D5174" s="60" t="s">
        <v>8078</v>
      </c>
      <c r="E5174" s="156" t="s">
        <v>24524</v>
      </c>
      <c r="F5174" s="103"/>
    </row>
    <row r="5175" spans="1:6" ht="27" x14ac:dyDescent="0.25">
      <c r="A5175" s="60" t="s">
        <v>24525</v>
      </c>
      <c r="B5175" s="60" t="s">
        <v>24525</v>
      </c>
      <c r="C5175" s="515" t="s">
        <v>24526</v>
      </c>
      <c r="D5175" s="60" t="s">
        <v>8078</v>
      </c>
      <c r="E5175" s="156" t="s">
        <v>24527</v>
      </c>
      <c r="F5175" s="103"/>
    </row>
    <row r="5176" spans="1:6" ht="27" x14ac:dyDescent="0.25">
      <c r="A5176" s="60" t="s">
        <v>24528</v>
      </c>
      <c r="B5176" s="60" t="s">
        <v>24528</v>
      </c>
      <c r="C5176" s="515" t="s">
        <v>24529</v>
      </c>
      <c r="D5176" s="60" t="s">
        <v>8078</v>
      </c>
      <c r="E5176" s="156" t="s">
        <v>24530</v>
      </c>
      <c r="F5176" s="103"/>
    </row>
    <row r="5177" spans="1:6" ht="27" x14ac:dyDescent="0.25">
      <c r="A5177" s="60" t="s">
        <v>24531</v>
      </c>
      <c r="B5177" s="60" t="s">
        <v>24531</v>
      </c>
      <c r="C5177" s="515" t="s">
        <v>24532</v>
      </c>
      <c r="D5177" s="60" t="s">
        <v>8078</v>
      </c>
      <c r="E5177" s="156" t="s">
        <v>24533</v>
      </c>
      <c r="F5177" s="103"/>
    </row>
    <row r="5178" spans="1:6" ht="27" x14ac:dyDescent="0.25">
      <c r="A5178" s="60" t="s">
        <v>24534</v>
      </c>
      <c r="B5178" s="60" t="s">
        <v>24534</v>
      </c>
      <c r="C5178" s="515" t="s">
        <v>24535</v>
      </c>
      <c r="D5178" s="60" t="s">
        <v>8078</v>
      </c>
      <c r="E5178" s="156" t="s">
        <v>24536</v>
      </c>
      <c r="F5178" s="103"/>
    </row>
    <row r="5179" spans="1:6" ht="27" x14ac:dyDescent="0.25">
      <c r="A5179" s="60" t="s">
        <v>24537</v>
      </c>
      <c r="B5179" s="60" t="s">
        <v>24537</v>
      </c>
      <c r="C5179" s="515" t="s">
        <v>24538</v>
      </c>
      <c r="D5179" s="60" t="s">
        <v>8078</v>
      </c>
      <c r="E5179" s="156" t="s">
        <v>24539</v>
      </c>
      <c r="F5179" s="103"/>
    </row>
    <row r="5180" spans="1:6" ht="27" x14ac:dyDescent="0.25">
      <c r="A5180" s="60" t="s">
        <v>24540</v>
      </c>
      <c r="B5180" s="60" t="s">
        <v>24540</v>
      </c>
      <c r="C5180" s="515" t="s">
        <v>24541</v>
      </c>
      <c r="D5180" s="60" t="s">
        <v>8078</v>
      </c>
      <c r="E5180" s="156" t="s">
        <v>24542</v>
      </c>
      <c r="F5180" s="103"/>
    </row>
    <row r="5181" spans="1:6" ht="27" x14ac:dyDescent="0.25">
      <c r="A5181" s="60" t="s">
        <v>24543</v>
      </c>
      <c r="B5181" s="60" t="s">
        <v>24543</v>
      </c>
      <c r="C5181" s="515" t="s">
        <v>24544</v>
      </c>
      <c r="D5181" s="60" t="s">
        <v>8078</v>
      </c>
      <c r="E5181" s="156" t="s">
        <v>24545</v>
      </c>
      <c r="F5181" s="103"/>
    </row>
    <row r="5182" spans="1:6" ht="27" x14ac:dyDescent="0.25">
      <c r="A5182" s="60" t="s">
        <v>24546</v>
      </c>
      <c r="B5182" s="60" t="s">
        <v>24546</v>
      </c>
      <c r="C5182" s="515" t="s">
        <v>24547</v>
      </c>
      <c r="D5182" s="60" t="s">
        <v>8078</v>
      </c>
      <c r="E5182" s="156" t="s">
        <v>24548</v>
      </c>
      <c r="F5182" s="103"/>
    </row>
    <row r="5183" spans="1:6" ht="27" x14ac:dyDescent="0.25">
      <c r="A5183" s="60" t="s">
        <v>24549</v>
      </c>
      <c r="B5183" s="60" t="s">
        <v>24549</v>
      </c>
      <c r="C5183" s="515" t="s">
        <v>24550</v>
      </c>
      <c r="D5183" s="60" t="s">
        <v>8078</v>
      </c>
      <c r="E5183" s="156" t="s">
        <v>7674</v>
      </c>
      <c r="F5183" s="103"/>
    </row>
    <row r="5184" spans="1:6" ht="27" x14ac:dyDescent="0.25">
      <c r="A5184" s="60" t="s">
        <v>24551</v>
      </c>
      <c r="B5184" s="60" t="s">
        <v>24551</v>
      </c>
      <c r="C5184" s="515" t="s">
        <v>24552</v>
      </c>
      <c r="D5184" s="60" t="s">
        <v>8078</v>
      </c>
      <c r="E5184" s="156" t="s">
        <v>16615</v>
      </c>
      <c r="F5184" s="103"/>
    </row>
    <row r="5185" spans="1:6" ht="27" x14ac:dyDescent="0.25">
      <c r="A5185" s="60" t="s">
        <v>24553</v>
      </c>
      <c r="B5185" s="60" t="s">
        <v>24553</v>
      </c>
      <c r="C5185" s="515" t="s">
        <v>24554</v>
      </c>
      <c r="D5185" s="60" t="s">
        <v>8078</v>
      </c>
      <c r="E5185" s="156" t="s">
        <v>24555</v>
      </c>
      <c r="F5185" s="103"/>
    </row>
    <row r="5186" spans="1:6" ht="27" x14ac:dyDescent="0.25">
      <c r="A5186" s="60" t="s">
        <v>24556</v>
      </c>
      <c r="B5186" s="60" t="s">
        <v>24556</v>
      </c>
      <c r="C5186" s="515" t="s">
        <v>24557</v>
      </c>
      <c r="D5186" s="60" t="s">
        <v>8078</v>
      </c>
      <c r="E5186" s="156" t="s">
        <v>18900</v>
      </c>
      <c r="F5186" s="103"/>
    </row>
    <row r="5187" spans="1:6" x14ac:dyDescent="0.25">
      <c r="A5187" s="60" t="s">
        <v>24558</v>
      </c>
      <c r="B5187" s="60" t="s">
        <v>24558</v>
      </c>
      <c r="C5187" s="515" t="s">
        <v>24559</v>
      </c>
      <c r="D5187" s="60" t="s">
        <v>8078</v>
      </c>
      <c r="E5187" s="156" t="s">
        <v>13316</v>
      </c>
      <c r="F5187" s="103"/>
    </row>
    <row r="5188" spans="1:6" x14ac:dyDescent="0.25">
      <c r="A5188" s="60" t="s">
        <v>24560</v>
      </c>
      <c r="B5188" s="60" t="s">
        <v>24560</v>
      </c>
      <c r="C5188" s="515" t="s">
        <v>24561</v>
      </c>
      <c r="D5188" s="60" t="s">
        <v>8078</v>
      </c>
      <c r="E5188" s="156" t="s">
        <v>8042</v>
      </c>
      <c r="F5188" s="103"/>
    </row>
    <row r="5189" spans="1:6" x14ac:dyDescent="0.25">
      <c r="A5189" s="60" t="s">
        <v>24562</v>
      </c>
      <c r="B5189" s="60" t="s">
        <v>24562</v>
      </c>
      <c r="C5189" s="515" t="s">
        <v>24563</v>
      </c>
      <c r="D5189" s="60" t="s">
        <v>8078</v>
      </c>
      <c r="E5189" s="156" t="s">
        <v>14260</v>
      </c>
      <c r="F5189" s="103"/>
    </row>
    <row r="5190" spans="1:6" x14ac:dyDescent="0.25">
      <c r="A5190" s="60" t="s">
        <v>24564</v>
      </c>
      <c r="B5190" s="60" t="s">
        <v>24564</v>
      </c>
      <c r="C5190" s="515" t="s">
        <v>24565</v>
      </c>
      <c r="D5190" s="60" t="s">
        <v>8078</v>
      </c>
      <c r="E5190" s="156" t="s">
        <v>23929</v>
      </c>
      <c r="F5190" s="103"/>
    </row>
    <row r="5191" spans="1:6" x14ac:dyDescent="0.25">
      <c r="A5191" s="60" t="s">
        <v>24566</v>
      </c>
      <c r="B5191" s="60" t="s">
        <v>24566</v>
      </c>
      <c r="C5191" s="515" t="s">
        <v>24567</v>
      </c>
      <c r="D5191" s="60" t="s">
        <v>8078</v>
      </c>
      <c r="E5191" s="156" t="s">
        <v>24568</v>
      </c>
      <c r="F5191" s="103"/>
    </row>
    <row r="5192" spans="1:6" x14ac:dyDescent="0.25">
      <c r="A5192" s="60" t="s">
        <v>24569</v>
      </c>
      <c r="B5192" s="60" t="s">
        <v>24569</v>
      </c>
      <c r="C5192" s="515" t="s">
        <v>24570</v>
      </c>
      <c r="D5192" s="60" t="s">
        <v>8078</v>
      </c>
      <c r="E5192" s="156" t="s">
        <v>24571</v>
      </c>
      <c r="F5192" s="103"/>
    </row>
    <row r="5193" spans="1:6" x14ac:dyDescent="0.25">
      <c r="A5193" s="60" t="s">
        <v>24572</v>
      </c>
      <c r="B5193" s="60" t="s">
        <v>24572</v>
      </c>
      <c r="C5193" s="515" t="s">
        <v>24573</v>
      </c>
      <c r="D5193" s="60" t="s">
        <v>8078</v>
      </c>
      <c r="E5193" s="156" t="s">
        <v>7712</v>
      </c>
      <c r="F5193" s="103"/>
    </row>
    <row r="5194" spans="1:6" x14ac:dyDescent="0.25">
      <c r="A5194" s="60" t="s">
        <v>24574</v>
      </c>
      <c r="B5194" s="60" t="s">
        <v>24574</v>
      </c>
      <c r="C5194" s="515" t="s">
        <v>24575</v>
      </c>
      <c r="D5194" s="60" t="s">
        <v>8078</v>
      </c>
      <c r="E5194" s="156" t="s">
        <v>24576</v>
      </c>
      <c r="F5194" s="103"/>
    </row>
    <row r="5195" spans="1:6" x14ac:dyDescent="0.25">
      <c r="A5195" s="60" t="s">
        <v>24577</v>
      </c>
      <c r="B5195" s="60" t="s">
        <v>24577</v>
      </c>
      <c r="C5195" s="515" t="s">
        <v>24578</v>
      </c>
      <c r="D5195" s="60" t="s">
        <v>8078</v>
      </c>
      <c r="E5195" s="156" t="s">
        <v>19588</v>
      </c>
      <c r="F5195" s="103"/>
    </row>
    <row r="5196" spans="1:6" ht="27" x14ac:dyDescent="0.25">
      <c r="A5196" s="60" t="s">
        <v>24579</v>
      </c>
      <c r="B5196" s="60" t="s">
        <v>24579</v>
      </c>
      <c r="C5196" s="515" t="s">
        <v>24580</v>
      </c>
      <c r="D5196" s="60" t="s">
        <v>8078</v>
      </c>
      <c r="E5196" s="156" t="s">
        <v>7658</v>
      </c>
      <c r="F5196" s="103"/>
    </row>
    <row r="5197" spans="1:6" x14ac:dyDescent="0.25">
      <c r="A5197" s="60" t="s">
        <v>24581</v>
      </c>
      <c r="B5197" s="60" t="s">
        <v>24581</v>
      </c>
      <c r="C5197" s="515" t="s">
        <v>24582</v>
      </c>
      <c r="D5197" s="60" t="s">
        <v>8078</v>
      </c>
      <c r="E5197" s="156" t="s">
        <v>13356</v>
      </c>
      <c r="F5197" s="103"/>
    </row>
    <row r="5198" spans="1:6" x14ac:dyDescent="0.25">
      <c r="A5198" s="60" t="s">
        <v>24583</v>
      </c>
      <c r="B5198" s="60" t="s">
        <v>24583</v>
      </c>
      <c r="C5198" s="515" t="s">
        <v>24584</v>
      </c>
      <c r="D5198" s="60" t="s">
        <v>8078</v>
      </c>
      <c r="E5198" s="156" t="s">
        <v>7468</v>
      </c>
      <c r="F5198" s="103"/>
    </row>
    <row r="5199" spans="1:6" x14ac:dyDescent="0.25">
      <c r="A5199" s="60" t="s">
        <v>24585</v>
      </c>
      <c r="B5199" s="60" t="s">
        <v>24585</v>
      </c>
      <c r="C5199" s="515" t="s">
        <v>24586</v>
      </c>
      <c r="D5199" s="60" t="s">
        <v>8078</v>
      </c>
      <c r="E5199" s="156" t="s">
        <v>7838</v>
      </c>
      <c r="F5199" s="103"/>
    </row>
    <row r="5200" spans="1:6" x14ac:dyDescent="0.25">
      <c r="A5200" s="60" t="s">
        <v>24587</v>
      </c>
      <c r="B5200" s="60" t="s">
        <v>24587</v>
      </c>
      <c r="C5200" s="515" t="s">
        <v>24588</v>
      </c>
      <c r="D5200" s="60" t="s">
        <v>8078</v>
      </c>
      <c r="E5200" s="156" t="s">
        <v>7825</v>
      </c>
      <c r="F5200" s="103"/>
    </row>
    <row r="5201" spans="1:6" ht="27" x14ac:dyDescent="0.25">
      <c r="A5201" s="60" t="s">
        <v>24589</v>
      </c>
      <c r="B5201" s="60" t="s">
        <v>24589</v>
      </c>
      <c r="C5201" s="515" t="s">
        <v>24590</v>
      </c>
      <c r="D5201" s="60" t="s">
        <v>8078</v>
      </c>
      <c r="E5201" s="156" t="s">
        <v>24591</v>
      </c>
      <c r="F5201" s="103"/>
    </row>
    <row r="5202" spans="1:6" ht="27" x14ac:dyDescent="0.25">
      <c r="A5202" s="60" t="s">
        <v>24592</v>
      </c>
      <c r="B5202" s="60" t="s">
        <v>24592</v>
      </c>
      <c r="C5202" s="515" t="s">
        <v>24593</v>
      </c>
      <c r="D5202" s="60" t="s">
        <v>8078</v>
      </c>
      <c r="E5202" s="156" t="s">
        <v>21239</v>
      </c>
      <c r="F5202" s="103"/>
    </row>
    <row r="5203" spans="1:6" x14ac:dyDescent="0.25">
      <c r="A5203" s="60" t="s">
        <v>7207</v>
      </c>
      <c r="B5203" s="60" t="s">
        <v>7207</v>
      </c>
      <c r="C5203" s="515" t="s">
        <v>10096</v>
      </c>
      <c r="D5203" s="60" t="s">
        <v>8078</v>
      </c>
      <c r="E5203" s="156" t="s">
        <v>24594</v>
      </c>
      <c r="F5203" s="103"/>
    </row>
    <row r="5204" spans="1:6" x14ac:dyDescent="0.25">
      <c r="A5204" s="60" t="s">
        <v>7208</v>
      </c>
      <c r="B5204" s="60" t="s">
        <v>7208</v>
      </c>
      <c r="C5204" s="515" t="s">
        <v>10097</v>
      </c>
      <c r="D5204" s="60" t="s">
        <v>8078</v>
      </c>
      <c r="E5204" s="156" t="s">
        <v>24595</v>
      </c>
      <c r="F5204" s="103"/>
    </row>
    <row r="5205" spans="1:6" x14ac:dyDescent="0.25">
      <c r="A5205" s="60" t="s">
        <v>7209</v>
      </c>
      <c r="B5205" s="60" t="s">
        <v>7209</v>
      </c>
      <c r="C5205" s="515" t="s">
        <v>10098</v>
      </c>
      <c r="D5205" s="60" t="s">
        <v>8078</v>
      </c>
      <c r="E5205" s="156" t="s">
        <v>24596</v>
      </c>
      <c r="F5205" s="103"/>
    </row>
    <row r="5206" spans="1:6" x14ac:dyDescent="0.25">
      <c r="A5206" s="60" t="s">
        <v>7210</v>
      </c>
      <c r="B5206" s="60" t="s">
        <v>7210</v>
      </c>
      <c r="C5206" s="515" t="s">
        <v>10099</v>
      </c>
      <c r="D5206" s="60" t="s">
        <v>8078</v>
      </c>
      <c r="E5206" s="156" t="s">
        <v>24597</v>
      </c>
      <c r="F5206" s="103"/>
    </row>
    <row r="5207" spans="1:6" ht="27" x14ac:dyDescent="0.25">
      <c r="A5207" s="60" t="s">
        <v>4606</v>
      </c>
      <c r="B5207" s="60" t="s">
        <v>4606</v>
      </c>
      <c r="C5207" s="515" t="s">
        <v>10100</v>
      </c>
      <c r="D5207" s="60" t="s">
        <v>8078</v>
      </c>
      <c r="E5207" s="156" t="s">
        <v>24598</v>
      </c>
      <c r="F5207" s="103"/>
    </row>
    <row r="5208" spans="1:6" ht="27" x14ac:dyDescent="0.25">
      <c r="A5208" s="60" t="s">
        <v>4607</v>
      </c>
      <c r="B5208" s="60" t="s">
        <v>4607</v>
      </c>
      <c r="C5208" s="515" t="s">
        <v>10101</v>
      </c>
      <c r="D5208" s="60" t="s">
        <v>8078</v>
      </c>
      <c r="E5208" s="156" t="s">
        <v>24599</v>
      </c>
      <c r="F5208" s="103"/>
    </row>
    <row r="5209" spans="1:6" ht="27" x14ac:dyDescent="0.25">
      <c r="A5209" s="60" t="s">
        <v>4608</v>
      </c>
      <c r="B5209" s="60" t="s">
        <v>4608</v>
      </c>
      <c r="C5209" s="515" t="s">
        <v>10102</v>
      </c>
      <c r="D5209" s="60" t="s">
        <v>8078</v>
      </c>
      <c r="E5209" s="156" t="s">
        <v>24600</v>
      </c>
      <c r="F5209" s="103"/>
    </row>
    <row r="5210" spans="1:6" ht="27" x14ac:dyDescent="0.25">
      <c r="A5210" s="60" t="s">
        <v>4609</v>
      </c>
      <c r="B5210" s="60" t="s">
        <v>4609</v>
      </c>
      <c r="C5210" s="515" t="s">
        <v>10103</v>
      </c>
      <c r="D5210" s="60" t="s">
        <v>8078</v>
      </c>
      <c r="E5210" s="156" t="s">
        <v>24601</v>
      </c>
      <c r="F5210" s="103"/>
    </row>
    <row r="5211" spans="1:6" ht="27" x14ac:dyDescent="0.25">
      <c r="A5211" s="60" t="s">
        <v>4610</v>
      </c>
      <c r="B5211" s="60" t="s">
        <v>4610</v>
      </c>
      <c r="C5211" s="515" t="s">
        <v>10104</v>
      </c>
      <c r="D5211" s="60" t="s">
        <v>8078</v>
      </c>
      <c r="E5211" s="156" t="s">
        <v>24602</v>
      </c>
      <c r="F5211" s="103"/>
    </row>
    <row r="5212" spans="1:6" ht="27" x14ac:dyDescent="0.25">
      <c r="A5212" s="60" t="s">
        <v>4611</v>
      </c>
      <c r="B5212" s="60" t="s">
        <v>4611</v>
      </c>
      <c r="C5212" s="515" t="s">
        <v>10105</v>
      </c>
      <c r="D5212" s="60" t="s">
        <v>8078</v>
      </c>
      <c r="E5212" s="156" t="s">
        <v>24603</v>
      </c>
      <c r="F5212" s="103"/>
    </row>
    <row r="5213" spans="1:6" ht="27" x14ac:dyDescent="0.25">
      <c r="A5213" s="60" t="s">
        <v>4612</v>
      </c>
      <c r="B5213" s="60" t="s">
        <v>4612</v>
      </c>
      <c r="C5213" s="515" t="s">
        <v>10106</v>
      </c>
      <c r="D5213" s="60" t="s">
        <v>8078</v>
      </c>
      <c r="E5213" s="156" t="s">
        <v>24604</v>
      </c>
      <c r="F5213" s="103"/>
    </row>
    <row r="5214" spans="1:6" ht="27" x14ac:dyDescent="0.25">
      <c r="A5214" s="60" t="s">
        <v>4613</v>
      </c>
      <c r="B5214" s="60" t="s">
        <v>4613</v>
      </c>
      <c r="C5214" s="515" t="s">
        <v>10107</v>
      </c>
      <c r="D5214" s="60" t="s">
        <v>8078</v>
      </c>
      <c r="E5214" s="156" t="s">
        <v>24605</v>
      </c>
      <c r="F5214" s="103"/>
    </row>
    <row r="5215" spans="1:6" ht="27" x14ac:dyDescent="0.25">
      <c r="A5215" s="60" t="s">
        <v>4614</v>
      </c>
      <c r="B5215" s="60" t="s">
        <v>4614</v>
      </c>
      <c r="C5215" s="515" t="s">
        <v>10108</v>
      </c>
      <c r="D5215" s="60" t="s">
        <v>8078</v>
      </c>
      <c r="E5215" s="156" t="s">
        <v>24606</v>
      </c>
      <c r="F5215" s="103"/>
    </row>
    <row r="5216" spans="1:6" x14ac:dyDescent="0.25">
      <c r="A5216" s="60" t="s">
        <v>4727</v>
      </c>
      <c r="B5216" s="60" t="s">
        <v>4727</v>
      </c>
      <c r="C5216" s="515" t="s">
        <v>10109</v>
      </c>
      <c r="D5216" s="60" t="s">
        <v>8078</v>
      </c>
      <c r="E5216" s="156" t="s">
        <v>24607</v>
      </c>
      <c r="F5216" s="103"/>
    </row>
    <row r="5217" spans="1:6" ht="27" x14ac:dyDescent="0.25">
      <c r="A5217" s="60" t="s">
        <v>4728</v>
      </c>
      <c r="B5217" s="60" t="s">
        <v>4728</v>
      </c>
      <c r="C5217" s="515" t="s">
        <v>10110</v>
      </c>
      <c r="D5217" s="60" t="s">
        <v>8078</v>
      </c>
      <c r="E5217" s="156" t="s">
        <v>24608</v>
      </c>
      <c r="F5217" s="103"/>
    </row>
    <row r="5218" spans="1:6" ht="27" x14ac:dyDescent="0.25">
      <c r="A5218" s="60" t="s">
        <v>4729</v>
      </c>
      <c r="B5218" s="60" t="s">
        <v>4729</v>
      </c>
      <c r="C5218" s="515" t="s">
        <v>10111</v>
      </c>
      <c r="D5218" s="60" t="s">
        <v>8078</v>
      </c>
      <c r="E5218" s="156" t="s">
        <v>24609</v>
      </c>
      <c r="F5218" s="103"/>
    </row>
    <row r="5219" spans="1:6" ht="27" x14ac:dyDescent="0.25">
      <c r="A5219" s="60" t="s">
        <v>4730</v>
      </c>
      <c r="B5219" s="60" t="s">
        <v>4730</v>
      </c>
      <c r="C5219" s="515" t="s">
        <v>10112</v>
      </c>
      <c r="D5219" s="60" t="s">
        <v>8078</v>
      </c>
      <c r="E5219" s="156" t="s">
        <v>24610</v>
      </c>
      <c r="F5219" s="103"/>
    </row>
    <row r="5220" spans="1:6" ht="27" x14ac:dyDescent="0.25">
      <c r="A5220" s="60" t="s">
        <v>4731</v>
      </c>
      <c r="B5220" s="60" t="s">
        <v>4731</v>
      </c>
      <c r="C5220" s="515" t="s">
        <v>10113</v>
      </c>
      <c r="D5220" s="60" t="s">
        <v>8078</v>
      </c>
      <c r="E5220" s="156" t="s">
        <v>24611</v>
      </c>
      <c r="F5220" s="103"/>
    </row>
    <row r="5221" spans="1:6" ht="27" x14ac:dyDescent="0.25">
      <c r="A5221" s="60" t="s">
        <v>4732</v>
      </c>
      <c r="B5221" s="60" t="s">
        <v>4732</v>
      </c>
      <c r="C5221" s="515" t="s">
        <v>10114</v>
      </c>
      <c r="D5221" s="60" t="s">
        <v>8078</v>
      </c>
      <c r="E5221" s="156" t="s">
        <v>24612</v>
      </c>
      <c r="F5221" s="103"/>
    </row>
    <row r="5222" spans="1:6" ht="27" x14ac:dyDescent="0.25">
      <c r="A5222" s="60" t="s">
        <v>4911</v>
      </c>
      <c r="B5222" s="60" t="s">
        <v>4911</v>
      </c>
      <c r="C5222" s="515" t="s">
        <v>10115</v>
      </c>
      <c r="D5222" s="60" t="s">
        <v>8078</v>
      </c>
      <c r="E5222" s="156" t="s">
        <v>24613</v>
      </c>
      <c r="F5222" s="103"/>
    </row>
    <row r="5223" spans="1:6" ht="27" x14ac:dyDescent="0.25">
      <c r="A5223" s="60" t="s">
        <v>4912</v>
      </c>
      <c r="B5223" s="60" t="s">
        <v>4912</v>
      </c>
      <c r="C5223" s="515" t="s">
        <v>10116</v>
      </c>
      <c r="D5223" s="60" t="s">
        <v>8078</v>
      </c>
      <c r="E5223" s="156" t="s">
        <v>24614</v>
      </c>
      <c r="F5223" s="103"/>
    </row>
    <row r="5224" spans="1:6" ht="27" x14ac:dyDescent="0.25">
      <c r="A5224" s="60" t="s">
        <v>4914</v>
      </c>
      <c r="B5224" s="60" t="s">
        <v>4914</v>
      </c>
      <c r="C5224" s="515" t="s">
        <v>10117</v>
      </c>
      <c r="D5224" s="60" t="s">
        <v>8078</v>
      </c>
      <c r="E5224" s="156" t="s">
        <v>24615</v>
      </c>
      <c r="F5224" s="103"/>
    </row>
    <row r="5225" spans="1:6" ht="27" x14ac:dyDescent="0.25">
      <c r="A5225" s="60" t="s">
        <v>4916</v>
      </c>
      <c r="B5225" s="60" t="s">
        <v>4916</v>
      </c>
      <c r="C5225" s="515" t="s">
        <v>10118</v>
      </c>
      <c r="D5225" s="60" t="s">
        <v>8078</v>
      </c>
      <c r="E5225" s="156" t="s">
        <v>24616</v>
      </c>
      <c r="F5225" s="103"/>
    </row>
    <row r="5226" spans="1:6" ht="27" x14ac:dyDescent="0.25">
      <c r="A5226" s="60" t="s">
        <v>4918</v>
      </c>
      <c r="B5226" s="60" t="s">
        <v>4918</v>
      </c>
      <c r="C5226" s="515" t="s">
        <v>10119</v>
      </c>
      <c r="D5226" s="60" t="s">
        <v>8078</v>
      </c>
      <c r="E5226" s="156" t="s">
        <v>24617</v>
      </c>
      <c r="F5226" s="103"/>
    </row>
    <row r="5227" spans="1:6" ht="27" x14ac:dyDescent="0.25">
      <c r="A5227" s="60" t="s">
        <v>4919</v>
      </c>
      <c r="B5227" s="60" t="s">
        <v>4919</v>
      </c>
      <c r="C5227" s="515" t="s">
        <v>10120</v>
      </c>
      <c r="D5227" s="60" t="s">
        <v>8078</v>
      </c>
      <c r="E5227" s="156" t="s">
        <v>24618</v>
      </c>
      <c r="F5227" s="103"/>
    </row>
    <row r="5228" spans="1:6" ht="27" x14ac:dyDescent="0.25">
      <c r="A5228" s="60" t="s">
        <v>4921</v>
      </c>
      <c r="B5228" s="60" t="s">
        <v>4921</v>
      </c>
      <c r="C5228" s="515" t="s">
        <v>10121</v>
      </c>
      <c r="D5228" s="60" t="s">
        <v>8078</v>
      </c>
      <c r="E5228" s="156" t="s">
        <v>24619</v>
      </c>
      <c r="F5228" s="103"/>
    </row>
    <row r="5229" spans="1:6" ht="27" x14ac:dyDescent="0.25">
      <c r="A5229" s="60" t="s">
        <v>4923</v>
      </c>
      <c r="B5229" s="60" t="s">
        <v>4923</v>
      </c>
      <c r="C5229" s="515" t="s">
        <v>10122</v>
      </c>
      <c r="D5229" s="60" t="s">
        <v>8078</v>
      </c>
      <c r="E5229" s="156" t="s">
        <v>24620</v>
      </c>
      <c r="F5229" s="103"/>
    </row>
    <row r="5230" spans="1:6" ht="27" x14ac:dyDescent="0.25">
      <c r="A5230" s="60" t="s">
        <v>4925</v>
      </c>
      <c r="B5230" s="60" t="s">
        <v>4925</v>
      </c>
      <c r="C5230" s="515" t="s">
        <v>10123</v>
      </c>
      <c r="D5230" s="60" t="s">
        <v>8078</v>
      </c>
      <c r="E5230" s="156" t="s">
        <v>24621</v>
      </c>
      <c r="F5230" s="103"/>
    </row>
    <row r="5231" spans="1:6" x14ac:dyDescent="0.25">
      <c r="A5231" s="60" t="s">
        <v>12492</v>
      </c>
      <c r="B5231" s="60" t="s">
        <v>12492</v>
      </c>
      <c r="C5231" s="515" t="s">
        <v>12493</v>
      </c>
      <c r="D5231" s="60" t="s">
        <v>8078</v>
      </c>
      <c r="E5231" s="156" t="s">
        <v>7668</v>
      </c>
      <c r="F5231" s="103"/>
    </row>
    <row r="5232" spans="1:6" x14ac:dyDescent="0.25">
      <c r="A5232" s="60" t="s">
        <v>12494</v>
      </c>
      <c r="B5232" s="60" t="s">
        <v>12494</v>
      </c>
      <c r="C5232" s="515" t="s">
        <v>12495</v>
      </c>
      <c r="D5232" s="60" t="s">
        <v>8078</v>
      </c>
      <c r="E5232" s="156" t="s">
        <v>12712</v>
      </c>
      <c r="F5232" s="103"/>
    </row>
    <row r="5233" spans="1:6" x14ac:dyDescent="0.25">
      <c r="A5233" s="60" t="s">
        <v>12496</v>
      </c>
      <c r="B5233" s="60" t="s">
        <v>12496</v>
      </c>
      <c r="C5233" s="515" t="s">
        <v>12497</v>
      </c>
      <c r="D5233" s="60" t="s">
        <v>8078</v>
      </c>
      <c r="E5233" s="156" t="s">
        <v>21290</v>
      </c>
      <c r="F5233" s="103"/>
    </row>
    <row r="5234" spans="1:6" x14ac:dyDescent="0.25">
      <c r="A5234" s="60" t="s">
        <v>12498</v>
      </c>
      <c r="B5234" s="60" t="s">
        <v>12498</v>
      </c>
      <c r="C5234" s="515" t="s">
        <v>12499</v>
      </c>
      <c r="D5234" s="60" t="s">
        <v>8078</v>
      </c>
      <c r="E5234" s="156" t="s">
        <v>24622</v>
      </c>
      <c r="F5234" s="103"/>
    </row>
    <row r="5235" spans="1:6" x14ac:dyDescent="0.25">
      <c r="A5235" s="60" t="s">
        <v>12500</v>
      </c>
      <c r="B5235" s="60" t="s">
        <v>12500</v>
      </c>
      <c r="C5235" s="515" t="s">
        <v>12501</v>
      </c>
      <c r="D5235" s="60" t="s">
        <v>8078</v>
      </c>
      <c r="E5235" s="156" t="s">
        <v>11292</v>
      </c>
      <c r="F5235" s="103"/>
    </row>
    <row r="5236" spans="1:6" x14ac:dyDescent="0.25">
      <c r="A5236" s="60" t="s">
        <v>12502</v>
      </c>
      <c r="B5236" s="60" t="s">
        <v>12502</v>
      </c>
      <c r="C5236" s="515" t="s">
        <v>12503</v>
      </c>
      <c r="D5236" s="60" t="s">
        <v>8078</v>
      </c>
      <c r="E5236" s="156" t="s">
        <v>7575</v>
      </c>
      <c r="F5236" s="103"/>
    </row>
    <row r="5237" spans="1:6" x14ac:dyDescent="0.25">
      <c r="A5237" s="60" t="s">
        <v>12504</v>
      </c>
      <c r="B5237" s="60" t="s">
        <v>12504</v>
      </c>
      <c r="C5237" s="515" t="s">
        <v>12505</v>
      </c>
      <c r="D5237" s="60" t="s">
        <v>8078</v>
      </c>
      <c r="E5237" s="156" t="s">
        <v>19792</v>
      </c>
      <c r="F5237" s="103"/>
    </row>
    <row r="5238" spans="1:6" x14ac:dyDescent="0.25">
      <c r="A5238" s="60" t="s">
        <v>12506</v>
      </c>
      <c r="B5238" s="60" t="s">
        <v>12506</v>
      </c>
      <c r="C5238" s="515" t="s">
        <v>12507</v>
      </c>
      <c r="D5238" s="60" t="s">
        <v>8078</v>
      </c>
      <c r="E5238" s="156" t="s">
        <v>24623</v>
      </c>
      <c r="F5238" s="103"/>
    </row>
    <row r="5239" spans="1:6" x14ac:dyDescent="0.25">
      <c r="A5239" s="60" t="s">
        <v>12508</v>
      </c>
      <c r="B5239" s="60" t="s">
        <v>12508</v>
      </c>
      <c r="C5239" s="515" t="s">
        <v>12509</v>
      </c>
      <c r="D5239" s="60" t="s">
        <v>8078</v>
      </c>
      <c r="E5239" s="156" t="s">
        <v>7638</v>
      </c>
      <c r="F5239" s="103"/>
    </row>
    <row r="5240" spans="1:6" x14ac:dyDescent="0.25">
      <c r="A5240" s="60" t="s">
        <v>12510</v>
      </c>
      <c r="B5240" s="60" t="s">
        <v>12510</v>
      </c>
      <c r="C5240" s="515" t="s">
        <v>12511</v>
      </c>
      <c r="D5240" s="60" t="s">
        <v>8078</v>
      </c>
      <c r="E5240" s="156" t="s">
        <v>8007</v>
      </c>
      <c r="F5240" s="103"/>
    </row>
    <row r="5241" spans="1:6" x14ac:dyDescent="0.25">
      <c r="A5241" s="60" t="s">
        <v>12512</v>
      </c>
      <c r="B5241" s="60" t="s">
        <v>12512</v>
      </c>
      <c r="C5241" s="515" t="s">
        <v>12513</v>
      </c>
      <c r="D5241" s="60" t="s">
        <v>8078</v>
      </c>
      <c r="E5241" s="156" t="s">
        <v>18392</v>
      </c>
      <c r="F5241" s="103"/>
    </row>
    <row r="5242" spans="1:6" x14ac:dyDescent="0.25">
      <c r="A5242" s="60" t="s">
        <v>12514</v>
      </c>
      <c r="B5242" s="60" t="s">
        <v>12514</v>
      </c>
      <c r="C5242" s="515" t="s">
        <v>12515</v>
      </c>
      <c r="D5242" s="60" t="s">
        <v>8078</v>
      </c>
      <c r="E5242" s="156" t="s">
        <v>9813</v>
      </c>
      <c r="F5242" s="103"/>
    </row>
    <row r="5243" spans="1:6" x14ac:dyDescent="0.25">
      <c r="A5243" s="60" t="s">
        <v>12516</v>
      </c>
      <c r="B5243" s="60" t="s">
        <v>12516</v>
      </c>
      <c r="C5243" s="515" t="s">
        <v>12517</v>
      </c>
      <c r="D5243" s="60" t="s">
        <v>8078</v>
      </c>
      <c r="E5243" s="156" t="s">
        <v>7726</v>
      </c>
      <c r="F5243" s="103"/>
    </row>
    <row r="5244" spans="1:6" x14ac:dyDescent="0.25">
      <c r="A5244" s="60" t="s">
        <v>12518</v>
      </c>
      <c r="B5244" s="60" t="s">
        <v>12518</v>
      </c>
      <c r="C5244" s="515" t="s">
        <v>12519</v>
      </c>
      <c r="D5244" s="60" t="s">
        <v>8078</v>
      </c>
      <c r="E5244" s="156" t="s">
        <v>19709</v>
      </c>
      <c r="F5244" s="103"/>
    </row>
    <row r="5245" spans="1:6" x14ac:dyDescent="0.25">
      <c r="A5245" s="60" t="s">
        <v>12520</v>
      </c>
      <c r="B5245" s="60" t="s">
        <v>12520</v>
      </c>
      <c r="C5245" s="515" t="s">
        <v>12521</v>
      </c>
      <c r="D5245" s="60" t="s">
        <v>8078</v>
      </c>
      <c r="E5245" s="156" t="s">
        <v>24166</v>
      </c>
      <c r="F5245" s="103"/>
    </row>
    <row r="5246" spans="1:6" x14ac:dyDescent="0.25">
      <c r="A5246" s="60" t="s">
        <v>12522</v>
      </c>
      <c r="B5246" s="60" t="s">
        <v>12522</v>
      </c>
      <c r="C5246" s="515" t="s">
        <v>12523</v>
      </c>
      <c r="D5246" s="60" t="s">
        <v>8078</v>
      </c>
      <c r="E5246" s="156" t="s">
        <v>24624</v>
      </c>
      <c r="F5246" s="103"/>
    </row>
    <row r="5247" spans="1:6" x14ac:dyDescent="0.25">
      <c r="A5247" s="60" t="s">
        <v>12524</v>
      </c>
      <c r="B5247" s="60" t="s">
        <v>12524</v>
      </c>
      <c r="C5247" s="515" t="s">
        <v>12525</v>
      </c>
      <c r="D5247" s="60" t="s">
        <v>8078</v>
      </c>
      <c r="E5247" s="156" t="s">
        <v>12726</v>
      </c>
      <c r="F5247" s="103"/>
    </row>
    <row r="5248" spans="1:6" x14ac:dyDescent="0.25">
      <c r="A5248" s="60" t="s">
        <v>12526</v>
      </c>
      <c r="B5248" s="60" t="s">
        <v>12526</v>
      </c>
      <c r="C5248" s="515" t="s">
        <v>12527</v>
      </c>
      <c r="D5248" s="60" t="s">
        <v>8078</v>
      </c>
      <c r="E5248" s="156" t="s">
        <v>16491</v>
      </c>
      <c r="F5248" s="103"/>
    </row>
    <row r="5249" spans="1:6" x14ac:dyDescent="0.25">
      <c r="A5249" s="60" t="s">
        <v>12528</v>
      </c>
      <c r="B5249" s="60" t="s">
        <v>12528</v>
      </c>
      <c r="C5249" s="515" t="s">
        <v>12529</v>
      </c>
      <c r="D5249" s="60" t="s">
        <v>8078</v>
      </c>
      <c r="E5249" s="156" t="s">
        <v>24625</v>
      </c>
      <c r="F5249" s="103"/>
    </row>
    <row r="5250" spans="1:6" x14ac:dyDescent="0.25">
      <c r="A5250" s="60" t="s">
        <v>12530</v>
      </c>
      <c r="B5250" s="60" t="s">
        <v>12530</v>
      </c>
      <c r="C5250" s="515" t="s">
        <v>12531</v>
      </c>
      <c r="D5250" s="60" t="s">
        <v>8078</v>
      </c>
      <c r="E5250" s="156" t="s">
        <v>24626</v>
      </c>
      <c r="F5250" s="103"/>
    </row>
    <row r="5251" spans="1:6" x14ac:dyDescent="0.25">
      <c r="A5251" s="60" t="s">
        <v>12532</v>
      </c>
      <c r="B5251" s="60" t="s">
        <v>12532</v>
      </c>
      <c r="C5251" s="515" t="s">
        <v>12533</v>
      </c>
      <c r="D5251" s="60" t="s">
        <v>8078</v>
      </c>
      <c r="E5251" s="156" t="s">
        <v>24627</v>
      </c>
      <c r="F5251" s="103"/>
    </row>
    <row r="5252" spans="1:6" x14ac:dyDescent="0.25">
      <c r="A5252" s="60" t="s">
        <v>12534</v>
      </c>
      <c r="B5252" s="60" t="s">
        <v>12534</v>
      </c>
      <c r="C5252" s="515" t="s">
        <v>12535</v>
      </c>
      <c r="D5252" s="60" t="s">
        <v>8078</v>
      </c>
      <c r="E5252" s="156" t="s">
        <v>19172</v>
      </c>
      <c r="F5252" s="103"/>
    </row>
    <row r="5253" spans="1:6" x14ac:dyDescent="0.25">
      <c r="A5253" s="60" t="s">
        <v>12536</v>
      </c>
      <c r="B5253" s="60" t="s">
        <v>12536</v>
      </c>
      <c r="C5253" s="515" t="s">
        <v>12537</v>
      </c>
      <c r="D5253" s="60" t="s">
        <v>8078</v>
      </c>
      <c r="E5253" s="156" t="s">
        <v>24628</v>
      </c>
      <c r="F5253" s="103"/>
    </row>
    <row r="5254" spans="1:6" x14ac:dyDescent="0.25">
      <c r="A5254" s="60" t="s">
        <v>19205</v>
      </c>
      <c r="B5254" s="60" t="s">
        <v>19205</v>
      </c>
      <c r="C5254" s="515" t="s">
        <v>19206</v>
      </c>
      <c r="D5254" s="60" t="s">
        <v>8078</v>
      </c>
      <c r="E5254" s="156" t="s">
        <v>24629</v>
      </c>
      <c r="F5254" s="103"/>
    </row>
    <row r="5255" spans="1:6" x14ac:dyDescent="0.25">
      <c r="A5255" s="60" t="s">
        <v>12538</v>
      </c>
      <c r="B5255" s="60" t="s">
        <v>12538</v>
      </c>
      <c r="C5255" s="515" t="s">
        <v>12539</v>
      </c>
      <c r="D5255" s="60" t="s">
        <v>8078</v>
      </c>
      <c r="E5255" s="156" t="s">
        <v>24630</v>
      </c>
      <c r="F5255" s="103"/>
    </row>
    <row r="5256" spans="1:6" x14ac:dyDescent="0.25">
      <c r="A5256" s="60" t="s">
        <v>19207</v>
      </c>
      <c r="B5256" s="60" t="s">
        <v>19207</v>
      </c>
      <c r="C5256" s="515" t="s">
        <v>19208</v>
      </c>
      <c r="D5256" s="60" t="s">
        <v>8078</v>
      </c>
      <c r="E5256" s="156" t="s">
        <v>24631</v>
      </c>
      <c r="F5256" s="103"/>
    </row>
    <row r="5257" spans="1:6" x14ac:dyDescent="0.25">
      <c r="A5257" s="60" t="s">
        <v>12540</v>
      </c>
      <c r="B5257" s="60" t="s">
        <v>12540</v>
      </c>
      <c r="C5257" s="515" t="s">
        <v>12541</v>
      </c>
      <c r="D5257" s="60" t="s">
        <v>8078</v>
      </c>
      <c r="E5257" s="156" t="s">
        <v>24632</v>
      </c>
      <c r="F5257" s="103"/>
    </row>
    <row r="5258" spans="1:6" x14ac:dyDescent="0.25">
      <c r="A5258" s="60" t="s">
        <v>12542</v>
      </c>
      <c r="B5258" s="60" t="s">
        <v>12542</v>
      </c>
      <c r="C5258" s="515" t="s">
        <v>12543</v>
      </c>
      <c r="D5258" s="60" t="s">
        <v>8078</v>
      </c>
      <c r="E5258" s="156" t="s">
        <v>24633</v>
      </c>
      <c r="F5258" s="103"/>
    </row>
    <row r="5259" spans="1:6" x14ac:dyDescent="0.25">
      <c r="A5259" s="60" t="s">
        <v>12544</v>
      </c>
      <c r="B5259" s="60" t="s">
        <v>12544</v>
      </c>
      <c r="C5259" s="515" t="s">
        <v>12545</v>
      </c>
      <c r="D5259" s="60" t="s">
        <v>8078</v>
      </c>
      <c r="E5259" s="156" t="s">
        <v>24634</v>
      </c>
      <c r="F5259" s="103"/>
    </row>
    <row r="5260" spans="1:6" x14ac:dyDescent="0.25">
      <c r="A5260" s="60" t="s">
        <v>19209</v>
      </c>
      <c r="B5260" s="60" t="s">
        <v>19209</v>
      </c>
      <c r="C5260" s="515" t="s">
        <v>19210</v>
      </c>
      <c r="D5260" s="60" t="s">
        <v>8078</v>
      </c>
      <c r="E5260" s="156" t="s">
        <v>24635</v>
      </c>
      <c r="F5260" s="103"/>
    </row>
    <row r="5261" spans="1:6" x14ac:dyDescent="0.25">
      <c r="A5261" s="60" t="s">
        <v>12546</v>
      </c>
      <c r="B5261" s="60" t="s">
        <v>12546</v>
      </c>
      <c r="C5261" s="515" t="s">
        <v>12547</v>
      </c>
      <c r="D5261" s="60" t="s">
        <v>8078</v>
      </c>
      <c r="E5261" s="156" t="s">
        <v>24636</v>
      </c>
      <c r="F5261" s="103"/>
    </row>
    <row r="5262" spans="1:6" x14ac:dyDescent="0.25">
      <c r="A5262" s="60" t="s">
        <v>19211</v>
      </c>
      <c r="B5262" s="60" t="s">
        <v>19211</v>
      </c>
      <c r="C5262" s="515" t="s">
        <v>19212</v>
      </c>
      <c r="D5262" s="60" t="s">
        <v>8078</v>
      </c>
      <c r="E5262" s="156" t="s">
        <v>24637</v>
      </c>
      <c r="F5262" s="103"/>
    </row>
    <row r="5263" spans="1:6" x14ac:dyDescent="0.25">
      <c r="A5263" s="60" t="s">
        <v>12548</v>
      </c>
      <c r="B5263" s="60" t="s">
        <v>12548</v>
      </c>
      <c r="C5263" s="515" t="s">
        <v>12549</v>
      </c>
      <c r="D5263" s="60" t="s">
        <v>8078</v>
      </c>
      <c r="E5263" s="156" t="s">
        <v>24638</v>
      </c>
      <c r="F5263" s="103"/>
    </row>
    <row r="5264" spans="1:6" x14ac:dyDescent="0.25">
      <c r="A5264" s="60" t="s">
        <v>19213</v>
      </c>
      <c r="B5264" s="60" t="s">
        <v>19213</v>
      </c>
      <c r="C5264" s="515" t="s">
        <v>19214</v>
      </c>
      <c r="D5264" s="60" t="s">
        <v>8078</v>
      </c>
      <c r="E5264" s="156" t="s">
        <v>24639</v>
      </c>
      <c r="F5264" s="103"/>
    </row>
    <row r="5265" spans="1:6" x14ac:dyDescent="0.25">
      <c r="A5265" s="60" t="s">
        <v>19215</v>
      </c>
      <c r="B5265" s="60" t="s">
        <v>19215</v>
      </c>
      <c r="C5265" s="515" t="s">
        <v>19216</v>
      </c>
      <c r="D5265" s="60" t="s">
        <v>8078</v>
      </c>
      <c r="E5265" s="156" t="s">
        <v>24640</v>
      </c>
      <c r="F5265" s="103"/>
    </row>
    <row r="5266" spans="1:6" x14ac:dyDescent="0.25">
      <c r="A5266" s="60" t="s">
        <v>12550</v>
      </c>
      <c r="B5266" s="60" t="s">
        <v>12550</v>
      </c>
      <c r="C5266" s="515" t="s">
        <v>12551</v>
      </c>
      <c r="D5266" s="60" t="s">
        <v>8078</v>
      </c>
      <c r="E5266" s="156" t="s">
        <v>24641</v>
      </c>
      <c r="F5266" s="103"/>
    </row>
    <row r="5267" spans="1:6" ht="27" x14ac:dyDescent="0.25">
      <c r="A5267" s="60" t="s">
        <v>12552</v>
      </c>
      <c r="B5267" s="60" t="s">
        <v>12552</v>
      </c>
      <c r="C5267" s="515" t="s">
        <v>12553</v>
      </c>
      <c r="D5267" s="60" t="s">
        <v>8078</v>
      </c>
      <c r="E5267" s="156" t="s">
        <v>24642</v>
      </c>
      <c r="F5267" s="103"/>
    </row>
    <row r="5268" spans="1:6" x14ac:dyDescent="0.25">
      <c r="A5268" s="60" t="s">
        <v>1382</v>
      </c>
      <c r="B5268" s="60" t="s">
        <v>1382</v>
      </c>
      <c r="C5268" s="515" t="s">
        <v>15992</v>
      </c>
      <c r="D5268" s="60" t="s">
        <v>8078</v>
      </c>
      <c r="E5268" s="156" t="s">
        <v>24643</v>
      </c>
      <c r="F5268" s="103"/>
    </row>
    <row r="5269" spans="1:6" x14ac:dyDescent="0.25">
      <c r="A5269" s="60" t="s">
        <v>1386</v>
      </c>
      <c r="B5269" s="60" t="s">
        <v>1386</v>
      </c>
      <c r="C5269" s="515" t="s">
        <v>15993</v>
      </c>
      <c r="D5269" s="60" t="s">
        <v>8078</v>
      </c>
      <c r="E5269" s="156" t="s">
        <v>24644</v>
      </c>
      <c r="F5269" s="103"/>
    </row>
    <row r="5270" spans="1:6" ht="27" x14ac:dyDescent="0.25">
      <c r="A5270" s="60" t="s">
        <v>1390</v>
      </c>
      <c r="B5270" s="60" t="s">
        <v>1390</v>
      </c>
      <c r="C5270" s="515" t="s">
        <v>15994</v>
      </c>
      <c r="D5270" s="60" t="s">
        <v>8078</v>
      </c>
      <c r="E5270" s="156" t="s">
        <v>24347</v>
      </c>
      <c r="F5270" s="103"/>
    </row>
    <row r="5271" spans="1:6" ht="27" x14ac:dyDescent="0.25">
      <c r="A5271" s="60" t="s">
        <v>1579</v>
      </c>
      <c r="B5271" s="60" t="s">
        <v>1579</v>
      </c>
      <c r="C5271" s="515" t="s">
        <v>16959</v>
      </c>
      <c r="D5271" s="60" t="s">
        <v>8078</v>
      </c>
      <c r="E5271" s="156" t="s">
        <v>19425</v>
      </c>
      <c r="F5271" s="103"/>
    </row>
    <row r="5272" spans="1:6" ht="27" x14ac:dyDescent="0.25">
      <c r="A5272" s="60" t="s">
        <v>1580</v>
      </c>
      <c r="B5272" s="60" t="s">
        <v>1580</v>
      </c>
      <c r="C5272" s="515" t="s">
        <v>16960</v>
      </c>
      <c r="D5272" s="60" t="s">
        <v>8078</v>
      </c>
      <c r="E5272" s="156" t="s">
        <v>18222</v>
      </c>
      <c r="F5272" s="103"/>
    </row>
    <row r="5273" spans="1:6" ht="27" x14ac:dyDescent="0.25">
      <c r="A5273" s="60" t="s">
        <v>1581</v>
      </c>
      <c r="B5273" s="60" t="s">
        <v>1581</v>
      </c>
      <c r="C5273" s="515" t="s">
        <v>16961</v>
      </c>
      <c r="D5273" s="60" t="s">
        <v>8078</v>
      </c>
      <c r="E5273" s="156" t="s">
        <v>10867</v>
      </c>
      <c r="F5273" s="103"/>
    </row>
    <row r="5274" spans="1:6" ht="27" x14ac:dyDescent="0.25">
      <c r="A5274" s="60" t="s">
        <v>1582</v>
      </c>
      <c r="B5274" s="60" t="s">
        <v>1582</v>
      </c>
      <c r="C5274" s="515" t="s">
        <v>16962</v>
      </c>
      <c r="D5274" s="60" t="s">
        <v>8078</v>
      </c>
      <c r="E5274" s="156" t="s">
        <v>7982</v>
      </c>
      <c r="F5274" s="103"/>
    </row>
    <row r="5275" spans="1:6" ht="27" x14ac:dyDescent="0.25">
      <c r="A5275" s="60" t="s">
        <v>17883</v>
      </c>
      <c r="B5275" s="60" t="s">
        <v>17883</v>
      </c>
      <c r="C5275" s="515" t="s">
        <v>17884</v>
      </c>
      <c r="D5275" s="60" t="s">
        <v>8078</v>
      </c>
      <c r="E5275" s="156" t="s">
        <v>8387</v>
      </c>
      <c r="F5275" s="103"/>
    </row>
    <row r="5276" spans="1:6" ht="27" x14ac:dyDescent="0.25">
      <c r="A5276" s="60" t="s">
        <v>17885</v>
      </c>
      <c r="B5276" s="60" t="s">
        <v>17885</v>
      </c>
      <c r="C5276" s="515" t="s">
        <v>17886</v>
      </c>
      <c r="D5276" s="60" t="s">
        <v>8078</v>
      </c>
      <c r="E5276" s="156" t="s">
        <v>19195</v>
      </c>
      <c r="F5276" s="103"/>
    </row>
    <row r="5277" spans="1:6" ht="27" x14ac:dyDescent="0.25">
      <c r="A5277" s="60" t="s">
        <v>17887</v>
      </c>
      <c r="B5277" s="60" t="s">
        <v>17887</v>
      </c>
      <c r="C5277" s="515" t="s">
        <v>17888</v>
      </c>
      <c r="D5277" s="60" t="s">
        <v>8078</v>
      </c>
      <c r="E5277" s="156" t="s">
        <v>23181</v>
      </c>
      <c r="F5277" s="103"/>
    </row>
    <row r="5278" spans="1:6" ht="27" x14ac:dyDescent="0.25">
      <c r="A5278" s="60" t="s">
        <v>17889</v>
      </c>
      <c r="B5278" s="60" t="s">
        <v>17889</v>
      </c>
      <c r="C5278" s="515" t="s">
        <v>17890</v>
      </c>
      <c r="D5278" s="60" t="s">
        <v>8078</v>
      </c>
      <c r="E5278" s="156" t="s">
        <v>24645</v>
      </c>
      <c r="F5278" s="103"/>
    </row>
    <row r="5279" spans="1:6" x14ac:dyDescent="0.25">
      <c r="A5279" s="60" t="s">
        <v>649</v>
      </c>
      <c r="B5279" s="60" t="s">
        <v>649</v>
      </c>
      <c r="C5279" s="515" t="s">
        <v>10124</v>
      </c>
      <c r="D5279" s="60" t="s">
        <v>8078</v>
      </c>
      <c r="E5279" s="156" t="s">
        <v>24646</v>
      </c>
      <c r="F5279" s="103"/>
    </row>
    <row r="5280" spans="1:6" x14ac:dyDescent="0.25">
      <c r="A5280" s="60" t="s">
        <v>650</v>
      </c>
      <c r="B5280" s="60" t="s">
        <v>650</v>
      </c>
      <c r="C5280" s="515" t="s">
        <v>10125</v>
      </c>
      <c r="D5280" s="60" t="s">
        <v>8078</v>
      </c>
      <c r="E5280" s="156" t="s">
        <v>24647</v>
      </c>
      <c r="F5280" s="103"/>
    </row>
    <row r="5281" spans="1:6" x14ac:dyDescent="0.25">
      <c r="A5281" s="60" t="s">
        <v>651</v>
      </c>
      <c r="B5281" s="60" t="s">
        <v>651</v>
      </c>
      <c r="C5281" s="515" t="s">
        <v>10126</v>
      </c>
      <c r="D5281" s="60" t="s">
        <v>8078</v>
      </c>
      <c r="E5281" s="156" t="s">
        <v>24648</v>
      </c>
      <c r="F5281" s="103"/>
    </row>
    <row r="5282" spans="1:6" x14ac:dyDescent="0.25">
      <c r="A5282" s="60" t="s">
        <v>652</v>
      </c>
      <c r="B5282" s="60" t="s">
        <v>652</v>
      </c>
      <c r="C5282" s="515" t="s">
        <v>10127</v>
      </c>
      <c r="D5282" s="60" t="s">
        <v>8078</v>
      </c>
      <c r="E5282" s="156" t="s">
        <v>24649</v>
      </c>
      <c r="F5282" s="103"/>
    </row>
    <row r="5283" spans="1:6" x14ac:dyDescent="0.25">
      <c r="A5283" s="60" t="s">
        <v>653</v>
      </c>
      <c r="B5283" s="60" t="s">
        <v>653</v>
      </c>
      <c r="C5283" s="515" t="s">
        <v>24650</v>
      </c>
      <c r="D5283" s="60" t="s">
        <v>8078</v>
      </c>
      <c r="E5283" s="156" t="s">
        <v>24651</v>
      </c>
      <c r="F5283" s="103"/>
    </row>
    <row r="5284" spans="1:6" x14ac:dyDescent="0.25">
      <c r="A5284" s="60" t="s">
        <v>654</v>
      </c>
      <c r="B5284" s="60" t="s">
        <v>654</v>
      </c>
      <c r="C5284" s="515" t="s">
        <v>24652</v>
      </c>
      <c r="D5284" s="60" t="s">
        <v>8078</v>
      </c>
      <c r="E5284" s="156" t="s">
        <v>24653</v>
      </c>
      <c r="F5284" s="103"/>
    </row>
    <row r="5285" spans="1:6" x14ac:dyDescent="0.25">
      <c r="A5285" s="60" t="s">
        <v>655</v>
      </c>
      <c r="B5285" s="60" t="s">
        <v>655</v>
      </c>
      <c r="C5285" s="515" t="s">
        <v>24654</v>
      </c>
      <c r="D5285" s="60" t="s">
        <v>8078</v>
      </c>
      <c r="E5285" s="156" t="s">
        <v>7739</v>
      </c>
      <c r="F5285" s="103"/>
    </row>
    <row r="5286" spans="1:6" x14ac:dyDescent="0.25">
      <c r="A5286" s="60" t="s">
        <v>656</v>
      </c>
      <c r="B5286" s="60" t="s">
        <v>656</v>
      </c>
      <c r="C5286" s="515" t="s">
        <v>24655</v>
      </c>
      <c r="D5286" s="60" t="s">
        <v>8078</v>
      </c>
      <c r="E5286" s="156" t="s">
        <v>14812</v>
      </c>
      <c r="F5286" s="103"/>
    </row>
    <row r="5287" spans="1:6" x14ac:dyDescent="0.25">
      <c r="A5287" s="60" t="s">
        <v>657</v>
      </c>
      <c r="B5287" s="60" t="s">
        <v>657</v>
      </c>
      <c r="C5287" s="515" t="s">
        <v>24656</v>
      </c>
      <c r="D5287" s="60" t="s">
        <v>8078</v>
      </c>
      <c r="E5287" s="156" t="s">
        <v>24657</v>
      </c>
      <c r="F5287" s="103"/>
    </row>
    <row r="5288" spans="1:6" x14ac:dyDescent="0.25">
      <c r="A5288" s="60" t="s">
        <v>658</v>
      </c>
      <c r="B5288" s="60" t="s">
        <v>658</v>
      </c>
      <c r="C5288" s="515" t="s">
        <v>24658</v>
      </c>
      <c r="D5288" s="60" t="s">
        <v>8078</v>
      </c>
      <c r="E5288" s="156" t="s">
        <v>7609</v>
      </c>
      <c r="F5288" s="103"/>
    </row>
    <row r="5289" spans="1:6" x14ac:dyDescent="0.25">
      <c r="A5289" s="60" t="s">
        <v>659</v>
      </c>
      <c r="B5289" s="60" t="s">
        <v>659</v>
      </c>
      <c r="C5289" s="515" t="s">
        <v>10129</v>
      </c>
      <c r="D5289" s="60" t="s">
        <v>8078</v>
      </c>
      <c r="E5289" s="156" t="s">
        <v>7688</v>
      </c>
      <c r="F5289" s="103"/>
    </row>
    <row r="5290" spans="1:6" x14ac:dyDescent="0.25">
      <c r="A5290" s="60" t="s">
        <v>660</v>
      </c>
      <c r="B5290" s="60" t="s">
        <v>660</v>
      </c>
      <c r="C5290" s="515" t="s">
        <v>24659</v>
      </c>
      <c r="D5290" s="60" t="s">
        <v>8078</v>
      </c>
      <c r="E5290" s="156" t="s">
        <v>16477</v>
      </c>
      <c r="F5290" s="103"/>
    </row>
    <row r="5291" spans="1:6" x14ac:dyDescent="0.25">
      <c r="A5291" s="60" t="s">
        <v>661</v>
      </c>
      <c r="B5291" s="60" t="s">
        <v>661</v>
      </c>
      <c r="C5291" s="515" t="s">
        <v>24660</v>
      </c>
      <c r="D5291" s="60" t="s">
        <v>8078</v>
      </c>
      <c r="E5291" s="156" t="s">
        <v>7688</v>
      </c>
      <c r="F5291" s="103"/>
    </row>
    <row r="5292" spans="1:6" x14ac:dyDescent="0.25">
      <c r="A5292" s="60" t="s">
        <v>662</v>
      </c>
      <c r="B5292" s="60" t="s">
        <v>662</v>
      </c>
      <c r="C5292" s="515" t="s">
        <v>10131</v>
      </c>
      <c r="D5292" s="60" t="s">
        <v>8078</v>
      </c>
      <c r="E5292" s="156" t="s">
        <v>14727</v>
      </c>
      <c r="F5292" s="103"/>
    </row>
    <row r="5293" spans="1:6" x14ac:dyDescent="0.25">
      <c r="A5293" s="60" t="s">
        <v>663</v>
      </c>
      <c r="B5293" s="60" t="s">
        <v>663</v>
      </c>
      <c r="C5293" s="515" t="s">
        <v>10132</v>
      </c>
      <c r="D5293" s="60" t="s">
        <v>8078</v>
      </c>
      <c r="E5293" s="156" t="s">
        <v>18407</v>
      </c>
      <c r="F5293" s="103"/>
    </row>
    <row r="5294" spans="1:6" x14ac:dyDescent="0.25">
      <c r="A5294" s="60" t="s">
        <v>664</v>
      </c>
      <c r="B5294" s="60" t="s">
        <v>664</v>
      </c>
      <c r="C5294" s="515" t="s">
        <v>10133</v>
      </c>
      <c r="D5294" s="60" t="s">
        <v>8078</v>
      </c>
      <c r="E5294" s="156" t="s">
        <v>24661</v>
      </c>
      <c r="F5294" s="103"/>
    </row>
    <row r="5295" spans="1:6" x14ac:dyDescent="0.25">
      <c r="A5295" s="60" t="s">
        <v>665</v>
      </c>
      <c r="B5295" s="60" t="s">
        <v>665</v>
      </c>
      <c r="C5295" s="515" t="s">
        <v>10134</v>
      </c>
      <c r="D5295" s="60" t="s">
        <v>8078</v>
      </c>
      <c r="E5295" s="156" t="s">
        <v>24662</v>
      </c>
      <c r="F5295" s="103"/>
    </row>
    <row r="5296" spans="1:6" x14ac:dyDescent="0.25">
      <c r="A5296" s="60" t="s">
        <v>666</v>
      </c>
      <c r="B5296" s="60" t="s">
        <v>666</v>
      </c>
      <c r="C5296" s="515" t="s">
        <v>10135</v>
      </c>
      <c r="D5296" s="60" t="s">
        <v>8078</v>
      </c>
      <c r="E5296" s="156" t="s">
        <v>24663</v>
      </c>
      <c r="F5296" s="103"/>
    </row>
    <row r="5297" spans="1:6" x14ac:dyDescent="0.25">
      <c r="A5297" s="60" t="s">
        <v>667</v>
      </c>
      <c r="B5297" s="60" t="s">
        <v>667</v>
      </c>
      <c r="C5297" s="515" t="s">
        <v>10136</v>
      </c>
      <c r="D5297" s="60" t="s">
        <v>8078</v>
      </c>
      <c r="E5297" s="156" t="s">
        <v>24664</v>
      </c>
      <c r="F5297" s="103"/>
    </row>
    <row r="5298" spans="1:6" x14ac:dyDescent="0.25">
      <c r="A5298" s="60" t="s">
        <v>668</v>
      </c>
      <c r="B5298" s="60" t="s">
        <v>668</v>
      </c>
      <c r="C5298" s="515" t="s">
        <v>10137</v>
      </c>
      <c r="D5298" s="60" t="s">
        <v>8078</v>
      </c>
      <c r="E5298" s="156" t="s">
        <v>24665</v>
      </c>
      <c r="F5298" s="103"/>
    </row>
    <row r="5299" spans="1:6" x14ac:dyDescent="0.25">
      <c r="A5299" s="60" t="s">
        <v>669</v>
      </c>
      <c r="B5299" s="60" t="s">
        <v>669</v>
      </c>
      <c r="C5299" s="515" t="s">
        <v>10138</v>
      </c>
      <c r="D5299" s="60" t="s">
        <v>8078</v>
      </c>
      <c r="E5299" s="156" t="s">
        <v>24666</v>
      </c>
      <c r="F5299" s="103"/>
    </row>
    <row r="5300" spans="1:6" x14ac:dyDescent="0.25">
      <c r="A5300" s="60" t="s">
        <v>670</v>
      </c>
      <c r="B5300" s="60" t="s">
        <v>670</v>
      </c>
      <c r="C5300" s="515" t="s">
        <v>10139</v>
      </c>
      <c r="D5300" s="60" t="s">
        <v>8078</v>
      </c>
      <c r="E5300" s="156" t="s">
        <v>24667</v>
      </c>
      <c r="F5300" s="103"/>
    </row>
    <row r="5301" spans="1:6" x14ac:dyDescent="0.25">
      <c r="A5301" s="60" t="s">
        <v>671</v>
      </c>
      <c r="B5301" s="60" t="s">
        <v>671</v>
      </c>
      <c r="C5301" s="515" t="s">
        <v>10140</v>
      </c>
      <c r="D5301" s="60" t="s">
        <v>8078</v>
      </c>
      <c r="E5301" s="156" t="s">
        <v>24668</v>
      </c>
      <c r="F5301" s="103"/>
    </row>
    <row r="5302" spans="1:6" x14ac:dyDescent="0.25">
      <c r="A5302" s="60" t="s">
        <v>672</v>
      </c>
      <c r="B5302" s="60" t="s">
        <v>672</v>
      </c>
      <c r="C5302" s="515" t="s">
        <v>10141</v>
      </c>
      <c r="D5302" s="60" t="s">
        <v>8078</v>
      </c>
      <c r="E5302" s="156" t="s">
        <v>24669</v>
      </c>
      <c r="F5302" s="103"/>
    </row>
    <row r="5303" spans="1:6" x14ac:dyDescent="0.25">
      <c r="A5303" s="60" t="s">
        <v>673</v>
      </c>
      <c r="B5303" s="60" t="s">
        <v>673</v>
      </c>
      <c r="C5303" s="515" t="s">
        <v>10142</v>
      </c>
      <c r="D5303" s="60" t="s">
        <v>8078</v>
      </c>
      <c r="E5303" s="156" t="s">
        <v>24670</v>
      </c>
      <c r="F5303" s="103"/>
    </row>
    <row r="5304" spans="1:6" x14ac:dyDescent="0.25">
      <c r="A5304" s="60" t="s">
        <v>674</v>
      </c>
      <c r="B5304" s="60" t="s">
        <v>674</v>
      </c>
      <c r="C5304" s="515" t="s">
        <v>10143</v>
      </c>
      <c r="D5304" s="60" t="s">
        <v>8078</v>
      </c>
      <c r="E5304" s="156" t="s">
        <v>24671</v>
      </c>
      <c r="F5304" s="103"/>
    </row>
    <row r="5305" spans="1:6" x14ac:dyDescent="0.25">
      <c r="A5305" s="60" t="s">
        <v>675</v>
      </c>
      <c r="B5305" s="60" t="s">
        <v>675</v>
      </c>
      <c r="C5305" s="515" t="s">
        <v>10144</v>
      </c>
      <c r="D5305" s="60" t="s">
        <v>8078</v>
      </c>
      <c r="E5305" s="156" t="s">
        <v>24672</v>
      </c>
      <c r="F5305" s="103"/>
    </row>
    <row r="5306" spans="1:6" x14ac:dyDescent="0.25">
      <c r="A5306" s="60" t="s">
        <v>676</v>
      </c>
      <c r="B5306" s="60" t="s">
        <v>676</v>
      </c>
      <c r="C5306" s="515" t="s">
        <v>24673</v>
      </c>
      <c r="D5306" s="60" t="s">
        <v>8078</v>
      </c>
      <c r="E5306" s="156" t="s">
        <v>24674</v>
      </c>
      <c r="F5306" s="103"/>
    </row>
    <row r="5307" spans="1:6" x14ac:dyDescent="0.25">
      <c r="A5307" s="60" t="s">
        <v>677</v>
      </c>
      <c r="B5307" s="60" t="s">
        <v>677</v>
      </c>
      <c r="C5307" s="515" t="s">
        <v>10145</v>
      </c>
      <c r="D5307" s="60" t="s">
        <v>8078</v>
      </c>
      <c r="E5307" s="156" t="s">
        <v>24675</v>
      </c>
      <c r="F5307" s="103"/>
    </row>
    <row r="5308" spans="1:6" x14ac:dyDescent="0.25">
      <c r="A5308" s="60" t="s">
        <v>678</v>
      </c>
      <c r="B5308" s="60" t="s">
        <v>678</v>
      </c>
      <c r="C5308" s="515" t="s">
        <v>24676</v>
      </c>
      <c r="D5308" s="60" t="s">
        <v>8078</v>
      </c>
      <c r="E5308" s="156" t="s">
        <v>17056</v>
      </c>
      <c r="F5308" s="103"/>
    </row>
    <row r="5309" spans="1:6" ht="27" x14ac:dyDescent="0.25">
      <c r="A5309" s="60" t="s">
        <v>679</v>
      </c>
      <c r="B5309" s="60" t="s">
        <v>679</v>
      </c>
      <c r="C5309" s="515" t="s">
        <v>24677</v>
      </c>
      <c r="D5309" s="60" t="s">
        <v>8078</v>
      </c>
      <c r="E5309" s="156" t="s">
        <v>24678</v>
      </c>
      <c r="F5309" s="103"/>
    </row>
    <row r="5310" spans="1:6" x14ac:dyDescent="0.25">
      <c r="A5310" s="60" t="s">
        <v>680</v>
      </c>
      <c r="B5310" s="60" t="s">
        <v>680</v>
      </c>
      <c r="C5310" s="515" t="s">
        <v>24679</v>
      </c>
      <c r="D5310" s="60" t="s">
        <v>8078</v>
      </c>
      <c r="E5310" s="156" t="s">
        <v>24680</v>
      </c>
      <c r="F5310" s="103"/>
    </row>
    <row r="5311" spans="1:6" x14ac:dyDescent="0.25">
      <c r="A5311" s="60" t="s">
        <v>681</v>
      </c>
      <c r="B5311" s="60" t="s">
        <v>681</v>
      </c>
      <c r="C5311" s="515" t="s">
        <v>24681</v>
      </c>
      <c r="D5311" s="60" t="s">
        <v>8078</v>
      </c>
      <c r="E5311" s="156" t="s">
        <v>24682</v>
      </c>
      <c r="F5311" s="103"/>
    </row>
    <row r="5312" spans="1:6" x14ac:dyDescent="0.25">
      <c r="A5312" s="60" t="s">
        <v>682</v>
      </c>
      <c r="B5312" s="60" t="s">
        <v>682</v>
      </c>
      <c r="C5312" s="515" t="s">
        <v>24683</v>
      </c>
      <c r="D5312" s="60" t="s">
        <v>8078</v>
      </c>
      <c r="E5312" s="156" t="s">
        <v>24684</v>
      </c>
      <c r="F5312" s="103"/>
    </row>
    <row r="5313" spans="1:6" x14ac:dyDescent="0.25">
      <c r="A5313" s="60" t="s">
        <v>683</v>
      </c>
      <c r="B5313" s="60" t="s">
        <v>683</v>
      </c>
      <c r="C5313" s="515" t="s">
        <v>24685</v>
      </c>
      <c r="D5313" s="60" t="s">
        <v>8078</v>
      </c>
      <c r="E5313" s="156" t="s">
        <v>24686</v>
      </c>
      <c r="F5313" s="103"/>
    </row>
    <row r="5314" spans="1:6" x14ac:dyDescent="0.25">
      <c r="A5314" s="60" t="s">
        <v>684</v>
      </c>
      <c r="B5314" s="60" t="s">
        <v>684</v>
      </c>
      <c r="C5314" s="515" t="s">
        <v>24687</v>
      </c>
      <c r="D5314" s="60" t="s">
        <v>8078</v>
      </c>
      <c r="E5314" s="156" t="s">
        <v>12718</v>
      </c>
      <c r="F5314" s="103"/>
    </row>
    <row r="5315" spans="1:6" ht="27" x14ac:dyDescent="0.25">
      <c r="A5315" s="60" t="s">
        <v>685</v>
      </c>
      <c r="B5315" s="60" t="s">
        <v>685</v>
      </c>
      <c r="C5315" s="515" t="s">
        <v>10147</v>
      </c>
      <c r="D5315" s="60" t="s">
        <v>8078</v>
      </c>
      <c r="E5315" s="156" t="s">
        <v>24688</v>
      </c>
      <c r="F5315" s="103"/>
    </row>
    <row r="5316" spans="1:6" ht="27" x14ac:dyDescent="0.25">
      <c r="A5316" s="60" t="s">
        <v>686</v>
      </c>
      <c r="B5316" s="60" t="s">
        <v>686</v>
      </c>
      <c r="C5316" s="515" t="s">
        <v>10148</v>
      </c>
      <c r="D5316" s="60" t="s">
        <v>8078</v>
      </c>
      <c r="E5316" s="156" t="s">
        <v>24689</v>
      </c>
      <c r="F5316" s="103"/>
    </row>
    <row r="5317" spans="1:6" ht="27" x14ac:dyDescent="0.25">
      <c r="A5317" s="60" t="s">
        <v>687</v>
      </c>
      <c r="B5317" s="60" t="s">
        <v>687</v>
      </c>
      <c r="C5317" s="515" t="s">
        <v>10149</v>
      </c>
      <c r="D5317" s="60" t="s">
        <v>8078</v>
      </c>
      <c r="E5317" s="156" t="s">
        <v>24690</v>
      </c>
      <c r="F5317" s="103"/>
    </row>
    <row r="5318" spans="1:6" ht="27" x14ac:dyDescent="0.25">
      <c r="A5318" s="60" t="s">
        <v>688</v>
      </c>
      <c r="B5318" s="60" t="s">
        <v>688</v>
      </c>
      <c r="C5318" s="515" t="s">
        <v>10150</v>
      </c>
      <c r="D5318" s="60" t="s">
        <v>8078</v>
      </c>
      <c r="E5318" s="156" t="s">
        <v>24691</v>
      </c>
      <c r="F5318" s="103"/>
    </row>
    <row r="5319" spans="1:6" ht="27" x14ac:dyDescent="0.25">
      <c r="A5319" s="60" t="s">
        <v>689</v>
      </c>
      <c r="B5319" s="60" t="s">
        <v>689</v>
      </c>
      <c r="C5319" s="515" t="s">
        <v>10151</v>
      </c>
      <c r="D5319" s="60" t="s">
        <v>8078</v>
      </c>
      <c r="E5319" s="156" t="s">
        <v>24692</v>
      </c>
      <c r="F5319" s="103"/>
    </row>
    <row r="5320" spans="1:6" ht="27" x14ac:dyDescent="0.25">
      <c r="A5320" s="60" t="s">
        <v>690</v>
      </c>
      <c r="B5320" s="60" t="s">
        <v>690</v>
      </c>
      <c r="C5320" s="515" t="s">
        <v>10152</v>
      </c>
      <c r="D5320" s="60" t="s">
        <v>8078</v>
      </c>
      <c r="E5320" s="156" t="s">
        <v>24693</v>
      </c>
      <c r="F5320" s="103"/>
    </row>
    <row r="5321" spans="1:6" ht="27" x14ac:dyDescent="0.25">
      <c r="A5321" s="60" t="s">
        <v>691</v>
      </c>
      <c r="B5321" s="60" t="s">
        <v>691</v>
      </c>
      <c r="C5321" s="515" t="s">
        <v>10153</v>
      </c>
      <c r="D5321" s="60" t="s">
        <v>8078</v>
      </c>
      <c r="E5321" s="156" t="s">
        <v>24694</v>
      </c>
      <c r="F5321" s="103"/>
    </row>
    <row r="5322" spans="1:6" ht="27" x14ac:dyDescent="0.25">
      <c r="A5322" s="60" t="s">
        <v>692</v>
      </c>
      <c r="B5322" s="60" t="s">
        <v>692</v>
      </c>
      <c r="C5322" s="515" t="s">
        <v>10154</v>
      </c>
      <c r="D5322" s="60" t="s">
        <v>8078</v>
      </c>
      <c r="E5322" s="156" t="s">
        <v>24695</v>
      </c>
      <c r="F5322" s="103"/>
    </row>
    <row r="5323" spans="1:6" ht="27" x14ac:dyDescent="0.25">
      <c r="A5323" s="60" t="s">
        <v>693</v>
      </c>
      <c r="B5323" s="60" t="s">
        <v>693</v>
      </c>
      <c r="C5323" s="515" t="s">
        <v>10155</v>
      </c>
      <c r="D5323" s="60" t="s">
        <v>8078</v>
      </c>
      <c r="E5323" s="156" t="s">
        <v>24696</v>
      </c>
      <c r="F5323" s="103"/>
    </row>
    <row r="5324" spans="1:6" ht="27" x14ac:dyDescent="0.25">
      <c r="A5324" s="60" t="s">
        <v>694</v>
      </c>
      <c r="B5324" s="60" t="s">
        <v>694</v>
      </c>
      <c r="C5324" s="515" t="s">
        <v>10156</v>
      </c>
      <c r="D5324" s="60" t="s">
        <v>8078</v>
      </c>
      <c r="E5324" s="156" t="s">
        <v>24697</v>
      </c>
      <c r="F5324" s="103"/>
    </row>
    <row r="5325" spans="1:6" ht="27" x14ac:dyDescent="0.25">
      <c r="A5325" s="60" t="s">
        <v>695</v>
      </c>
      <c r="B5325" s="60" t="s">
        <v>695</v>
      </c>
      <c r="C5325" s="515" t="s">
        <v>10157</v>
      </c>
      <c r="D5325" s="60" t="s">
        <v>8078</v>
      </c>
      <c r="E5325" s="156" t="s">
        <v>24698</v>
      </c>
      <c r="F5325" s="103"/>
    </row>
    <row r="5326" spans="1:6" ht="27" x14ac:dyDescent="0.25">
      <c r="A5326" s="60" t="s">
        <v>696</v>
      </c>
      <c r="B5326" s="60" t="s">
        <v>696</v>
      </c>
      <c r="C5326" s="515" t="s">
        <v>10158</v>
      </c>
      <c r="D5326" s="60" t="s">
        <v>8078</v>
      </c>
      <c r="E5326" s="156" t="s">
        <v>24699</v>
      </c>
      <c r="F5326" s="103"/>
    </row>
    <row r="5327" spans="1:6" ht="27" x14ac:dyDescent="0.25">
      <c r="A5327" s="60" t="s">
        <v>697</v>
      </c>
      <c r="B5327" s="60" t="s">
        <v>697</v>
      </c>
      <c r="C5327" s="515" t="s">
        <v>10159</v>
      </c>
      <c r="D5327" s="60" t="s">
        <v>8078</v>
      </c>
      <c r="E5327" s="156" t="s">
        <v>24700</v>
      </c>
      <c r="F5327" s="103"/>
    </row>
    <row r="5328" spans="1:6" ht="27" x14ac:dyDescent="0.25">
      <c r="A5328" s="60" t="s">
        <v>698</v>
      </c>
      <c r="B5328" s="60" t="s">
        <v>698</v>
      </c>
      <c r="C5328" s="515" t="s">
        <v>10160</v>
      </c>
      <c r="D5328" s="60" t="s">
        <v>8078</v>
      </c>
      <c r="E5328" s="156" t="s">
        <v>24701</v>
      </c>
      <c r="F5328" s="103"/>
    </row>
    <row r="5329" spans="1:6" ht="27" x14ac:dyDescent="0.25">
      <c r="A5329" s="60" t="s">
        <v>699</v>
      </c>
      <c r="B5329" s="60" t="s">
        <v>699</v>
      </c>
      <c r="C5329" s="515" t="s">
        <v>10161</v>
      </c>
      <c r="D5329" s="60" t="s">
        <v>8078</v>
      </c>
      <c r="E5329" s="156" t="s">
        <v>22291</v>
      </c>
      <c r="F5329" s="103"/>
    </row>
    <row r="5330" spans="1:6" ht="27" x14ac:dyDescent="0.25">
      <c r="A5330" s="60" t="s">
        <v>700</v>
      </c>
      <c r="B5330" s="60" t="s">
        <v>700</v>
      </c>
      <c r="C5330" s="515" t="s">
        <v>10162</v>
      </c>
      <c r="D5330" s="60" t="s">
        <v>8078</v>
      </c>
      <c r="E5330" s="156" t="s">
        <v>24702</v>
      </c>
      <c r="F5330" s="103"/>
    </row>
    <row r="5331" spans="1:6" ht="27" x14ac:dyDescent="0.25">
      <c r="A5331" s="60" t="s">
        <v>701</v>
      </c>
      <c r="B5331" s="60" t="s">
        <v>701</v>
      </c>
      <c r="C5331" s="515" t="s">
        <v>10163</v>
      </c>
      <c r="D5331" s="60" t="s">
        <v>8078</v>
      </c>
      <c r="E5331" s="156" t="s">
        <v>24703</v>
      </c>
      <c r="F5331" s="103"/>
    </row>
    <row r="5332" spans="1:6" ht="27" x14ac:dyDescent="0.25">
      <c r="A5332" s="60" t="s">
        <v>702</v>
      </c>
      <c r="B5332" s="60" t="s">
        <v>702</v>
      </c>
      <c r="C5332" s="515" t="s">
        <v>10164</v>
      </c>
      <c r="D5332" s="60" t="s">
        <v>8078</v>
      </c>
      <c r="E5332" s="156" t="s">
        <v>24704</v>
      </c>
      <c r="F5332" s="103"/>
    </row>
    <row r="5333" spans="1:6" ht="27" x14ac:dyDescent="0.25">
      <c r="A5333" s="60" t="s">
        <v>703</v>
      </c>
      <c r="B5333" s="60" t="s">
        <v>703</v>
      </c>
      <c r="C5333" s="515" t="s">
        <v>10165</v>
      </c>
      <c r="D5333" s="60" t="s">
        <v>8078</v>
      </c>
      <c r="E5333" s="156" t="s">
        <v>24705</v>
      </c>
      <c r="F5333" s="103"/>
    </row>
    <row r="5334" spans="1:6" ht="27" x14ac:dyDescent="0.25">
      <c r="A5334" s="60" t="s">
        <v>704</v>
      </c>
      <c r="B5334" s="60" t="s">
        <v>704</v>
      </c>
      <c r="C5334" s="515" t="s">
        <v>10166</v>
      </c>
      <c r="D5334" s="60" t="s">
        <v>8078</v>
      </c>
      <c r="E5334" s="156" t="s">
        <v>24706</v>
      </c>
      <c r="F5334" s="103"/>
    </row>
    <row r="5335" spans="1:6" ht="27" x14ac:dyDescent="0.25">
      <c r="A5335" s="60" t="s">
        <v>705</v>
      </c>
      <c r="B5335" s="60" t="s">
        <v>705</v>
      </c>
      <c r="C5335" s="515" t="s">
        <v>10167</v>
      </c>
      <c r="D5335" s="60" t="s">
        <v>8078</v>
      </c>
      <c r="E5335" s="156" t="s">
        <v>24707</v>
      </c>
      <c r="F5335" s="103"/>
    </row>
    <row r="5336" spans="1:6" ht="27" x14ac:dyDescent="0.25">
      <c r="A5336" s="60" t="s">
        <v>706</v>
      </c>
      <c r="B5336" s="60" t="s">
        <v>706</v>
      </c>
      <c r="C5336" s="515" t="s">
        <v>10168</v>
      </c>
      <c r="D5336" s="60" t="s">
        <v>8078</v>
      </c>
      <c r="E5336" s="156" t="s">
        <v>24708</v>
      </c>
      <c r="F5336" s="103"/>
    </row>
    <row r="5337" spans="1:6" ht="27" x14ac:dyDescent="0.25">
      <c r="A5337" s="60" t="s">
        <v>707</v>
      </c>
      <c r="B5337" s="60" t="s">
        <v>707</v>
      </c>
      <c r="C5337" s="515" t="s">
        <v>10169</v>
      </c>
      <c r="D5337" s="60" t="s">
        <v>8078</v>
      </c>
      <c r="E5337" s="156" t="s">
        <v>24709</v>
      </c>
      <c r="F5337" s="103"/>
    </row>
    <row r="5338" spans="1:6" ht="27" x14ac:dyDescent="0.25">
      <c r="A5338" s="60" t="s">
        <v>708</v>
      </c>
      <c r="B5338" s="60" t="s">
        <v>708</v>
      </c>
      <c r="C5338" s="515" t="s">
        <v>10170</v>
      </c>
      <c r="D5338" s="60" t="s">
        <v>8078</v>
      </c>
      <c r="E5338" s="156" t="s">
        <v>24530</v>
      </c>
      <c r="F5338" s="103"/>
    </row>
    <row r="5339" spans="1:6" ht="27" x14ac:dyDescent="0.25">
      <c r="A5339" s="60" t="s">
        <v>709</v>
      </c>
      <c r="B5339" s="60" t="s">
        <v>709</v>
      </c>
      <c r="C5339" s="515" t="s">
        <v>10171</v>
      </c>
      <c r="D5339" s="60" t="s">
        <v>8078</v>
      </c>
      <c r="E5339" s="156" t="s">
        <v>24710</v>
      </c>
      <c r="F5339" s="103"/>
    </row>
    <row r="5340" spans="1:6" ht="27" x14ac:dyDescent="0.25">
      <c r="A5340" s="60" t="s">
        <v>710</v>
      </c>
      <c r="B5340" s="60" t="s">
        <v>710</v>
      </c>
      <c r="C5340" s="515" t="s">
        <v>10172</v>
      </c>
      <c r="D5340" s="60" t="s">
        <v>8078</v>
      </c>
      <c r="E5340" s="156" t="s">
        <v>24711</v>
      </c>
      <c r="F5340" s="103"/>
    </row>
    <row r="5341" spans="1:6" ht="27" x14ac:dyDescent="0.25">
      <c r="A5341" s="60" t="s">
        <v>3209</v>
      </c>
      <c r="B5341" s="60" t="s">
        <v>3209</v>
      </c>
      <c r="C5341" s="515" t="s">
        <v>10173</v>
      </c>
      <c r="D5341" s="60" t="s">
        <v>8078</v>
      </c>
      <c r="E5341" s="156" t="s">
        <v>24712</v>
      </c>
      <c r="F5341" s="103"/>
    </row>
    <row r="5342" spans="1:6" ht="40.5" x14ac:dyDescent="0.25">
      <c r="A5342" s="60" t="s">
        <v>3253</v>
      </c>
      <c r="B5342" s="60" t="s">
        <v>3253</v>
      </c>
      <c r="C5342" s="515" t="s">
        <v>24713</v>
      </c>
      <c r="D5342" s="60" t="s">
        <v>8078</v>
      </c>
      <c r="E5342" s="156" t="s">
        <v>24714</v>
      </c>
      <c r="F5342" s="103"/>
    </row>
    <row r="5343" spans="1:6" ht="27" x14ac:dyDescent="0.25">
      <c r="A5343" s="60" t="s">
        <v>3254</v>
      </c>
      <c r="B5343" s="60" t="s">
        <v>3254</v>
      </c>
      <c r="C5343" s="515" t="s">
        <v>24715</v>
      </c>
      <c r="D5343" s="60" t="s">
        <v>8078</v>
      </c>
      <c r="E5343" s="156" t="s">
        <v>24716</v>
      </c>
      <c r="F5343" s="103"/>
    </row>
    <row r="5344" spans="1:6" x14ac:dyDescent="0.25">
      <c r="A5344" s="60" t="s">
        <v>3797</v>
      </c>
      <c r="B5344" s="60" t="s">
        <v>3797</v>
      </c>
      <c r="C5344" s="515" t="s">
        <v>10174</v>
      </c>
      <c r="D5344" s="60" t="s">
        <v>8078</v>
      </c>
      <c r="E5344" s="156" t="s">
        <v>24717</v>
      </c>
      <c r="F5344" s="103"/>
    </row>
    <row r="5345" spans="1:6" ht="27" x14ac:dyDescent="0.25">
      <c r="A5345" s="60" t="s">
        <v>3798</v>
      </c>
      <c r="B5345" s="60" t="s">
        <v>3798</v>
      </c>
      <c r="C5345" s="515" t="s">
        <v>24718</v>
      </c>
      <c r="D5345" s="60" t="s">
        <v>8078</v>
      </c>
      <c r="E5345" s="156" t="s">
        <v>24719</v>
      </c>
      <c r="F5345" s="103"/>
    </row>
    <row r="5346" spans="1:6" ht="27" x14ac:dyDescent="0.25">
      <c r="A5346" s="60" t="s">
        <v>3799</v>
      </c>
      <c r="B5346" s="60" t="s">
        <v>3799</v>
      </c>
      <c r="C5346" s="515" t="s">
        <v>10175</v>
      </c>
      <c r="D5346" s="60" t="s">
        <v>8078</v>
      </c>
      <c r="E5346" s="156" t="s">
        <v>24720</v>
      </c>
      <c r="F5346" s="103"/>
    </row>
    <row r="5347" spans="1:6" ht="27" x14ac:dyDescent="0.25">
      <c r="A5347" s="60" t="s">
        <v>3800</v>
      </c>
      <c r="B5347" s="60" t="s">
        <v>3800</v>
      </c>
      <c r="C5347" s="515" t="s">
        <v>10176</v>
      </c>
      <c r="D5347" s="60" t="s">
        <v>8078</v>
      </c>
      <c r="E5347" s="156" t="s">
        <v>24721</v>
      </c>
      <c r="F5347" s="103"/>
    </row>
    <row r="5348" spans="1:6" x14ac:dyDescent="0.25">
      <c r="A5348" s="60" t="s">
        <v>3802</v>
      </c>
      <c r="B5348" s="60" t="s">
        <v>3802</v>
      </c>
      <c r="C5348" s="515" t="s">
        <v>10177</v>
      </c>
      <c r="D5348" s="60" t="s">
        <v>8078</v>
      </c>
      <c r="E5348" s="156" t="s">
        <v>24722</v>
      </c>
      <c r="F5348" s="103"/>
    </row>
    <row r="5349" spans="1:6" x14ac:dyDescent="0.25">
      <c r="A5349" s="60" t="s">
        <v>3803</v>
      </c>
      <c r="B5349" s="60" t="s">
        <v>3803</v>
      </c>
      <c r="C5349" s="515" t="s">
        <v>10178</v>
      </c>
      <c r="D5349" s="60" t="s">
        <v>8078</v>
      </c>
      <c r="E5349" s="156" t="s">
        <v>24723</v>
      </c>
      <c r="F5349" s="103"/>
    </row>
    <row r="5350" spans="1:6" x14ac:dyDescent="0.25">
      <c r="A5350" s="60" t="s">
        <v>3804</v>
      </c>
      <c r="B5350" s="60" t="s">
        <v>3804</v>
      </c>
      <c r="C5350" s="515" t="s">
        <v>10179</v>
      </c>
      <c r="D5350" s="60" t="s">
        <v>8078</v>
      </c>
      <c r="E5350" s="156" t="s">
        <v>15011</v>
      </c>
      <c r="F5350" s="103"/>
    </row>
    <row r="5351" spans="1:6" x14ac:dyDescent="0.25">
      <c r="A5351" s="60" t="s">
        <v>3805</v>
      </c>
      <c r="B5351" s="60" t="s">
        <v>3805</v>
      </c>
      <c r="C5351" s="515" t="s">
        <v>10180</v>
      </c>
      <c r="D5351" s="60" t="s">
        <v>8078</v>
      </c>
      <c r="E5351" s="156" t="s">
        <v>23107</v>
      </c>
      <c r="F5351" s="103"/>
    </row>
    <row r="5352" spans="1:6" x14ac:dyDescent="0.25">
      <c r="A5352" s="60" t="s">
        <v>3806</v>
      </c>
      <c r="B5352" s="60" t="s">
        <v>3806</v>
      </c>
      <c r="C5352" s="515" t="s">
        <v>10181</v>
      </c>
      <c r="D5352" s="60" t="s">
        <v>8078</v>
      </c>
      <c r="E5352" s="156" t="s">
        <v>21325</v>
      </c>
      <c r="F5352" s="103"/>
    </row>
    <row r="5353" spans="1:6" x14ac:dyDescent="0.25">
      <c r="A5353" s="60" t="s">
        <v>3807</v>
      </c>
      <c r="B5353" s="60" t="s">
        <v>3807</v>
      </c>
      <c r="C5353" s="515" t="s">
        <v>10182</v>
      </c>
      <c r="D5353" s="60" t="s">
        <v>8078</v>
      </c>
      <c r="E5353" s="156" t="s">
        <v>19243</v>
      </c>
      <c r="F5353" s="103"/>
    </row>
    <row r="5354" spans="1:6" x14ac:dyDescent="0.25">
      <c r="A5354" s="60" t="s">
        <v>5589</v>
      </c>
      <c r="B5354" s="60" t="s">
        <v>5589</v>
      </c>
      <c r="C5354" s="515" t="s">
        <v>10183</v>
      </c>
      <c r="D5354" s="60" t="s">
        <v>8078</v>
      </c>
      <c r="E5354" s="156" t="s">
        <v>24724</v>
      </c>
      <c r="F5354" s="103"/>
    </row>
    <row r="5355" spans="1:6" x14ac:dyDescent="0.25">
      <c r="A5355" s="60" t="s">
        <v>5590</v>
      </c>
      <c r="B5355" s="60" t="s">
        <v>5590</v>
      </c>
      <c r="C5355" s="515" t="s">
        <v>10184</v>
      </c>
      <c r="D5355" s="60" t="s">
        <v>8078</v>
      </c>
      <c r="E5355" s="156" t="s">
        <v>24725</v>
      </c>
      <c r="F5355" s="103"/>
    </row>
    <row r="5356" spans="1:6" x14ac:dyDescent="0.25">
      <c r="A5356" s="60" t="s">
        <v>5591</v>
      </c>
      <c r="B5356" s="60" t="s">
        <v>5591</v>
      </c>
      <c r="C5356" s="515" t="s">
        <v>10185</v>
      </c>
      <c r="D5356" s="60" t="s">
        <v>8078</v>
      </c>
      <c r="E5356" s="156" t="s">
        <v>24726</v>
      </c>
      <c r="F5356" s="103"/>
    </row>
    <row r="5357" spans="1:6" x14ac:dyDescent="0.25">
      <c r="A5357" s="60" t="s">
        <v>5592</v>
      </c>
      <c r="B5357" s="60" t="s">
        <v>5592</v>
      </c>
      <c r="C5357" s="515" t="s">
        <v>10186</v>
      </c>
      <c r="D5357" s="60" t="s">
        <v>8078</v>
      </c>
      <c r="E5357" s="156" t="s">
        <v>24727</v>
      </c>
      <c r="F5357" s="103"/>
    </row>
    <row r="5358" spans="1:6" x14ac:dyDescent="0.25">
      <c r="A5358" s="60" t="s">
        <v>13024</v>
      </c>
      <c r="B5358" s="60" t="s">
        <v>13024</v>
      </c>
      <c r="C5358" s="515" t="s">
        <v>13025</v>
      </c>
      <c r="D5358" s="60" t="s">
        <v>8078</v>
      </c>
      <c r="E5358" s="156" t="s">
        <v>24728</v>
      </c>
      <c r="F5358" s="103"/>
    </row>
    <row r="5359" spans="1:6" x14ac:dyDescent="0.25">
      <c r="A5359" s="60" t="s">
        <v>5593</v>
      </c>
      <c r="B5359" s="60" t="s">
        <v>5593</v>
      </c>
      <c r="C5359" s="515" t="s">
        <v>10187</v>
      </c>
      <c r="D5359" s="60" t="s">
        <v>8078</v>
      </c>
      <c r="E5359" s="156" t="s">
        <v>24729</v>
      </c>
      <c r="F5359" s="103"/>
    </row>
    <row r="5360" spans="1:6" x14ac:dyDescent="0.25">
      <c r="A5360" s="60" t="s">
        <v>5594</v>
      </c>
      <c r="B5360" s="60" t="s">
        <v>5594</v>
      </c>
      <c r="C5360" s="515" t="s">
        <v>24730</v>
      </c>
      <c r="D5360" s="60" t="s">
        <v>8078</v>
      </c>
      <c r="E5360" s="156" t="s">
        <v>16494</v>
      </c>
      <c r="F5360" s="103"/>
    </row>
    <row r="5361" spans="1:6" x14ac:dyDescent="0.25">
      <c r="A5361" s="60" t="s">
        <v>5595</v>
      </c>
      <c r="B5361" s="60" t="s">
        <v>5595</v>
      </c>
      <c r="C5361" s="515" t="s">
        <v>24731</v>
      </c>
      <c r="D5361" s="60" t="s">
        <v>8078</v>
      </c>
      <c r="E5361" s="156" t="s">
        <v>24732</v>
      </c>
      <c r="F5361" s="103"/>
    </row>
    <row r="5362" spans="1:6" x14ac:dyDescent="0.25">
      <c r="A5362" s="60" t="s">
        <v>5596</v>
      </c>
      <c r="B5362" s="60" t="s">
        <v>5596</v>
      </c>
      <c r="C5362" s="515" t="s">
        <v>24733</v>
      </c>
      <c r="D5362" s="60" t="s">
        <v>8078</v>
      </c>
      <c r="E5362" s="156" t="s">
        <v>24734</v>
      </c>
      <c r="F5362" s="103"/>
    </row>
    <row r="5363" spans="1:6" x14ac:dyDescent="0.25">
      <c r="A5363" s="60" t="s">
        <v>12554</v>
      </c>
      <c r="B5363" s="60" t="s">
        <v>12554</v>
      </c>
      <c r="C5363" s="515" t="s">
        <v>24735</v>
      </c>
      <c r="D5363" s="60" t="s">
        <v>8078</v>
      </c>
      <c r="E5363" s="156" t="s">
        <v>24736</v>
      </c>
      <c r="F5363" s="103"/>
    </row>
    <row r="5364" spans="1:6" x14ac:dyDescent="0.25">
      <c r="A5364" s="60" t="s">
        <v>5597</v>
      </c>
      <c r="B5364" s="60" t="s">
        <v>5597</v>
      </c>
      <c r="C5364" s="515" t="s">
        <v>24737</v>
      </c>
      <c r="D5364" s="60" t="s">
        <v>8078</v>
      </c>
      <c r="E5364" s="156" t="s">
        <v>24738</v>
      </c>
      <c r="F5364" s="103"/>
    </row>
    <row r="5365" spans="1:6" x14ac:dyDescent="0.25">
      <c r="A5365" s="60" t="s">
        <v>5598</v>
      </c>
      <c r="B5365" s="60" t="s">
        <v>5598</v>
      </c>
      <c r="C5365" s="515" t="s">
        <v>10188</v>
      </c>
      <c r="D5365" s="60" t="s">
        <v>8078</v>
      </c>
      <c r="E5365" s="156" t="s">
        <v>24339</v>
      </c>
      <c r="F5365" s="103"/>
    </row>
    <row r="5366" spans="1:6" x14ac:dyDescent="0.25">
      <c r="A5366" s="60" t="s">
        <v>5599</v>
      </c>
      <c r="B5366" s="60" t="s">
        <v>5599</v>
      </c>
      <c r="C5366" s="515" t="s">
        <v>10189</v>
      </c>
      <c r="D5366" s="60" t="s">
        <v>8078</v>
      </c>
      <c r="E5366" s="156" t="s">
        <v>24739</v>
      </c>
      <c r="F5366" s="103"/>
    </row>
    <row r="5367" spans="1:6" x14ac:dyDescent="0.25">
      <c r="A5367" s="60" t="s">
        <v>5600</v>
      </c>
      <c r="B5367" s="60" t="s">
        <v>5600</v>
      </c>
      <c r="C5367" s="515" t="s">
        <v>10190</v>
      </c>
      <c r="D5367" s="60" t="s">
        <v>8078</v>
      </c>
      <c r="E5367" s="156" t="s">
        <v>24740</v>
      </c>
      <c r="F5367" s="103"/>
    </row>
    <row r="5368" spans="1:6" x14ac:dyDescent="0.25">
      <c r="A5368" s="60" t="s">
        <v>5601</v>
      </c>
      <c r="B5368" s="60" t="s">
        <v>5601</v>
      </c>
      <c r="C5368" s="515" t="s">
        <v>10191</v>
      </c>
      <c r="D5368" s="60" t="s">
        <v>8078</v>
      </c>
      <c r="E5368" s="156" t="s">
        <v>24741</v>
      </c>
      <c r="F5368" s="103"/>
    </row>
    <row r="5369" spans="1:6" x14ac:dyDescent="0.25">
      <c r="A5369" s="60" t="s">
        <v>5602</v>
      </c>
      <c r="B5369" s="60" t="s">
        <v>5602</v>
      </c>
      <c r="C5369" s="515" t="s">
        <v>10192</v>
      </c>
      <c r="D5369" s="60" t="s">
        <v>8078</v>
      </c>
      <c r="E5369" s="156" t="s">
        <v>24742</v>
      </c>
      <c r="F5369" s="103"/>
    </row>
    <row r="5370" spans="1:6" x14ac:dyDescent="0.25">
      <c r="A5370" s="60" t="s">
        <v>5603</v>
      </c>
      <c r="B5370" s="60" t="s">
        <v>5603</v>
      </c>
      <c r="C5370" s="515" t="s">
        <v>10193</v>
      </c>
      <c r="D5370" s="60" t="s">
        <v>8078</v>
      </c>
      <c r="E5370" s="156" t="s">
        <v>24743</v>
      </c>
      <c r="F5370" s="103"/>
    </row>
    <row r="5371" spans="1:6" x14ac:dyDescent="0.25">
      <c r="A5371" s="60" t="s">
        <v>5604</v>
      </c>
      <c r="B5371" s="60" t="s">
        <v>5604</v>
      </c>
      <c r="C5371" s="515" t="s">
        <v>10194</v>
      </c>
      <c r="D5371" s="60" t="s">
        <v>8078</v>
      </c>
      <c r="E5371" s="156" t="s">
        <v>24744</v>
      </c>
      <c r="F5371" s="103"/>
    </row>
    <row r="5372" spans="1:6" x14ac:dyDescent="0.25">
      <c r="A5372" s="60" t="s">
        <v>5605</v>
      </c>
      <c r="B5372" s="60" t="s">
        <v>5605</v>
      </c>
      <c r="C5372" s="515" t="s">
        <v>10195</v>
      </c>
      <c r="D5372" s="60" t="s">
        <v>8078</v>
      </c>
      <c r="E5372" s="156" t="s">
        <v>24745</v>
      </c>
      <c r="F5372" s="103"/>
    </row>
    <row r="5373" spans="1:6" x14ac:dyDescent="0.25">
      <c r="A5373" s="60" t="s">
        <v>5606</v>
      </c>
      <c r="B5373" s="60" t="s">
        <v>5606</v>
      </c>
      <c r="C5373" s="515" t="s">
        <v>10196</v>
      </c>
      <c r="D5373" s="60" t="s">
        <v>8078</v>
      </c>
      <c r="E5373" s="156" t="s">
        <v>24746</v>
      </c>
      <c r="F5373" s="103"/>
    </row>
    <row r="5374" spans="1:6" x14ac:dyDescent="0.25">
      <c r="A5374" s="60" t="s">
        <v>5607</v>
      </c>
      <c r="B5374" s="60" t="s">
        <v>5607</v>
      </c>
      <c r="C5374" s="515" t="s">
        <v>10197</v>
      </c>
      <c r="D5374" s="60" t="s">
        <v>8078</v>
      </c>
      <c r="E5374" s="156" t="s">
        <v>24747</v>
      </c>
      <c r="F5374" s="103"/>
    </row>
    <row r="5375" spans="1:6" x14ac:dyDescent="0.25">
      <c r="A5375" s="60" t="s">
        <v>5608</v>
      </c>
      <c r="B5375" s="60" t="s">
        <v>5608</v>
      </c>
      <c r="C5375" s="515" t="s">
        <v>10198</v>
      </c>
      <c r="D5375" s="60" t="s">
        <v>8078</v>
      </c>
      <c r="E5375" s="156" t="s">
        <v>24748</v>
      </c>
      <c r="F5375" s="103"/>
    </row>
    <row r="5376" spans="1:6" x14ac:dyDescent="0.25">
      <c r="A5376" s="60" t="s">
        <v>5609</v>
      </c>
      <c r="B5376" s="60" t="s">
        <v>5609</v>
      </c>
      <c r="C5376" s="515" t="s">
        <v>10199</v>
      </c>
      <c r="D5376" s="60" t="s">
        <v>8078</v>
      </c>
      <c r="E5376" s="156" t="s">
        <v>24749</v>
      </c>
      <c r="F5376" s="103"/>
    </row>
    <row r="5377" spans="1:6" x14ac:dyDescent="0.25">
      <c r="A5377" s="60" t="s">
        <v>5610</v>
      </c>
      <c r="B5377" s="60" t="s">
        <v>5610</v>
      </c>
      <c r="C5377" s="515" t="s">
        <v>10200</v>
      </c>
      <c r="D5377" s="60" t="s">
        <v>8078</v>
      </c>
      <c r="E5377" s="156" t="s">
        <v>19460</v>
      </c>
      <c r="F5377" s="103"/>
    </row>
    <row r="5378" spans="1:6" x14ac:dyDescent="0.25">
      <c r="A5378" s="60" t="s">
        <v>5611</v>
      </c>
      <c r="B5378" s="60" t="s">
        <v>5611</v>
      </c>
      <c r="C5378" s="515" t="s">
        <v>10201</v>
      </c>
      <c r="D5378" s="60" t="s">
        <v>8078</v>
      </c>
      <c r="E5378" s="156" t="s">
        <v>24743</v>
      </c>
      <c r="F5378" s="103"/>
    </row>
    <row r="5379" spans="1:6" x14ac:dyDescent="0.25">
      <c r="A5379" s="60" t="s">
        <v>5612</v>
      </c>
      <c r="B5379" s="60" t="s">
        <v>5612</v>
      </c>
      <c r="C5379" s="515" t="s">
        <v>10202</v>
      </c>
      <c r="D5379" s="60" t="s">
        <v>8078</v>
      </c>
      <c r="E5379" s="156" t="s">
        <v>24750</v>
      </c>
      <c r="F5379" s="103"/>
    </row>
    <row r="5380" spans="1:6" x14ac:dyDescent="0.25">
      <c r="A5380" s="60" t="s">
        <v>12555</v>
      </c>
      <c r="B5380" s="60" t="s">
        <v>12555</v>
      </c>
      <c r="C5380" s="515" t="s">
        <v>12556</v>
      </c>
      <c r="D5380" s="60" t="s">
        <v>8078</v>
      </c>
      <c r="E5380" s="156" t="s">
        <v>24751</v>
      </c>
      <c r="F5380" s="103"/>
    </row>
    <row r="5381" spans="1:6" ht="27" x14ac:dyDescent="0.25">
      <c r="A5381" s="60" t="s">
        <v>4689</v>
      </c>
      <c r="B5381" s="60" t="s">
        <v>4689</v>
      </c>
      <c r="C5381" s="515" t="s">
        <v>17377</v>
      </c>
      <c r="D5381" s="60" t="s">
        <v>8078</v>
      </c>
      <c r="E5381" s="156" t="s">
        <v>24752</v>
      </c>
      <c r="F5381" s="103"/>
    </row>
    <row r="5382" spans="1:6" ht="27" x14ac:dyDescent="0.25">
      <c r="A5382" s="60" t="s">
        <v>4690</v>
      </c>
      <c r="B5382" s="60" t="s">
        <v>4690</v>
      </c>
      <c r="C5382" s="515" t="s">
        <v>17378</v>
      </c>
      <c r="D5382" s="60" t="s">
        <v>8078</v>
      </c>
      <c r="E5382" s="156" t="s">
        <v>24753</v>
      </c>
      <c r="F5382" s="103"/>
    </row>
    <row r="5383" spans="1:6" ht="27" x14ac:dyDescent="0.25">
      <c r="A5383" s="60" t="s">
        <v>4691</v>
      </c>
      <c r="B5383" s="60" t="s">
        <v>4691</v>
      </c>
      <c r="C5383" s="515" t="s">
        <v>17379</v>
      </c>
      <c r="D5383" s="60" t="s">
        <v>8078</v>
      </c>
      <c r="E5383" s="156" t="s">
        <v>24754</v>
      </c>
      <c r="F5383" s="103"/>
    </row>
    <row r="5384" spans="1:6" ht="27" x14ac:dyDescent="0.25">
      <c r="A5384" s="60" t="s">
        <v>4692</v>
      </c>
      <c r="B5384" s="60" t="s">
        <v>4692</v>
      </c>
      <c r="C5384" s="515" t="s">
        <v>17380</v>
      </c>
      <c r="D5384" s="60" t="s">
        <v>8078</v>
      </c>
      <c r="E5384" s="156" t="s">
        <v>24755</v>
      </c>
      <c r="F5384" s="103"/>
    </row>
    <row r="5385" spans="1:6" ht="27" x14ac:dyDescent="0.25">
      <c r="A5385" s="60" t="s">
        <v>4693</v>
      </c>
      <c r="B5385" s="60" t="s">
        <v>4693</v>
      </c>
      <c r="C5385" s="515" t="s">
        <v>17381</v>
      </c>
      <c r="D5385" s="60" t="s">
        <v>8078</v>
      </c>
      <c r="E5385" s="156" t="s">
        <v>24756</v>
      </c>
      <c r="F5385" s="103"/>
    </row>
    <row r="5386" spans="1:6" ht="27" x14ac:dyDescent="0.25">
      <c r="A5386" s="60" t="s">
        <v>4694</v>
      </c>
      <c r="B5386" s="60" t="s">
        <v>4694</v>
      </c>
      <c r="C5386" s="515" t="s">
        <v>17382</v>
      </c>
      <c r="D5386" s="60" t="s">
        <v>8078</v>
      </c>
      <c r="E5386" s="156" t="s">
        <v>24757</v>
      </c>
      <c r="F5386" s="103"/>
    </row>
    <row r="5387" spans="1:6" ht="27" x14ac:dyDescent="0.25">
      <c r="A5387" s="60" t="s">
        <v>7219</v>
      </c>
      <c r="B5387" s="60" t="s">
        <v>7219</v>
      </c>
      <c r="C5387" s="515" t="s">
        <v>17383</v>
      </c>
      <c r="D5387" s="60" t="s">
        <v>8078</v>
      </c>
      <c r="E5387" s="156" t="s">
        <v>24758</v>
      </c>
      <c r="F5387" s="103"/>
    </row>
    <row r="5388" spans="1:6" ht="27" x14ac:dyDescent="0.25">
      <c r="A5388" s="60" t="s">
        <v>6641</v>
      </c>
      <c r="B5388" s="60" t="s">
        <v>6641</v>
      </c>
      <c r="C5388" s="515" t="s">
        <v>17384</v>
      </c>
      <c r="D5388" s="60" t="s">
        <v>8078</v>
      </c>
      <c r="E5388" s="156" t="s">
        <v>24759</v>
      </c>
      <c r="F5388" s="103"/>
    </row>
    <row r="5389" spans="1:6" ht="27" x14ac:dyDescent="0.25">
      <c r="A5389" s="60" t="s">
        <v>6642</v>
      </c>
      <c r="B5389" s="60" t="s">
        <v>6642</v>
      </c>
      <c r="C5389" s="515" t="s">
        <v>17385</v>
      </c>
      <c r="D5389" s="60" t="s">
        <v>8078</v>
      </c>
      <c r="E5389" s="156" t="s">
        <v>24760</v>
      </c>
      <c r="F5389" s="103"/>
    </row>
    <row r="5390" spans="1:6" ht="27" x14ac:dyDescent="0.25">
      <c r="A5390" s="60" t="s">
        <v>6643</v>
      </c>
      <c r="B5390" s="60" t="s">
        <v>6643</v>
      </c>
      <c r="C5390" s="515" t="s">
        <v>17386</v>
      </c>
      <c r="D5390" s="60" t="s">
        <v>8078</v>
      </c>
      <c r="E5390" s="156" t="s">
        <v>24761</v>
      </c>
      <c r="F5390" s="103"/>
    </row>
    <row r="5391" spans="1:6" ht="27" x14ac:dyDescent="0.25">
      <c r="A5391" s="60" t="s">
        <v>7220</v>
      </c>
      <c r="B5391" s="60" t="s">
        <v>7220</v>
      </c>
      <c r="C5391" s="515" t="s">
        <v>17387</v>
      </c>
      <c r="D5391" s="60" t="s">
        <v>8078</v>
      </c>
      <c r="E5391" s="156" t="s">
        <v>24762</v>
      </c>
      <c r="F5391" s="103"/>
    </row>
    <row r="5392" spans="1:6" ht="27" x14ac:dyDescent="0.25">
      <c r="A5392" s="60" t="s">
        <v>7221</v>
      </c>
      <c r="B5392" s="60" t="s">
        <v>7221</v>
      </c>
      <c r="C5392" s="515" t="s">
        <v>17388</v>
      </c>
      <c r="D5392" s="60" t="s">
        <v>8078</v>
      </c>
      <c r="E5392" s="156" t="s">
        <v>24763</v>
      </c>
      <c r="F5392" s="103"/>
    </row>
    <row r="5393" spans="1:6" ht="27" x14ac:dyDescent="0.25">
      <c r="A5393" s="60" t="s">
        <v>7222</v>
      </c>
      <c r="B5393" s="60" t="s">
        <v>7222</v>
      </c>
      <c r="C5393" s="515" t="s">
        <v>17389</v>
      </c>
      <c r="D5393" s="60" t="s">
        <v>8078</v>
      </c>
      <c r="E5393" s="156" t="s">
        <v>24764</v>
      </c>
      <c r="F5393" s="103"/>
    </row>
    <row r="5394" spans="1:6" ht="27" x14ac:dyDescent="0.25">
      <c r="A5394" s="60" t="s">
        <v>7223</v>
      </c>
      <c r="B5394" s="60" t="s">
        <v>7223</v>
      </c>
      <c r="C5394" s="515" t="s">
        <v>17390</v>
      </c>
      <c r="D5394" s="60" t="s">
        <v>8078</v>
      </c>
      <c r="E5394" s="156" t="s">
        <v>24765</v>
      </c>
      <c r="F5394" s="103"/>
    </row>
    <row r="5395" spans="1:6" ht="27" x14ac:dyDescent="0.25">
      <c r="A5395" s="60" t="s">
        <v>4695</v>
      </c>
      <c r="B5395" s="60" t="s">
        <v>4695</v>
      </c>
      <c r="C5395" s="515" t="s">
        <v>15996</v>
      </c>
      <c r="D5395" s="60" t="s">
        <v>8078</v>
      </c>
      <c r="E5395" s="156" t="s">
        <v>24766</v>
      </c>
      <c r="F5395" s="103"/>
    </row>
    <row r="5396" spans="1:6" ht="27" x14ac:dyDescent="0.25">
      <c r="A5396" s="60" t="s">
        <v>4696</v>
      </c>
      <c r="B5396" s="60" t="s">
        <v>4696</v>
      </c>
      <c r="C5396" s="515" t="s">
        <v>15997</v>
      </c>
      <c r="D5396" s="60" t="s">
        <v>8078</v>
      </c>
      <c r="E5396" s="156" t="s">
        <v>24767</v>
      </c>
      <c r="F5396" s="103"/>
    </row>
    <row r="5397" spans="1:6" ht="27" x14ac:dyDescent="0.25">
      <c r="A5397" s="60" t="s">
        <v>4697</v>
      </c>
      <c r="B5397" s="60" t="s">
        <v>4697</v>
      </c>
      <c r="C5397" s="515" t="s">
        <v>15998</v>
      </c>
      <c r="D5397" s="60" t="s">
        <v>8078</v>
      </c>
      <c r="E5397" s="156" t="s">
        <v>24768</v>
      </c>
      <c r="F5397" s="103"/>
    </row>
    <row r="5398" spans="1:6" ht="27" x14ac:dyDescent="0.25">
      <c r="A5398" s="60" t="s">
        <v>4698</v>
      </c>
      <c r="B5398" s="60" t="s">
        <v>4698</v>
      </c>
      <c r="C5398" s="515" t="s">
        <v>15999</v>
      </c>
      <c r="D5398" s="60" t="s">
        <v>8078</v>
      </c>
      <c r="E5398" s="156" t="s">
        <v>24769</v>
      </c>
      <c r="F5398" s="103"/>
    </row>
    <row r="5399" spans="1:6" ht="27" x14ac:dyDescent="0.25">
      <c r="A5399" s="60" t="s">
        <v>4699</v>
      </c>
      <c r="B5399" s="60" t="s">
        <v>4699</v>
      </c>
      <c r="C5399" s="515" t="s">
        <v>16000</v>
      </c>
      <c r="D5399" s="60" t="s">
        <v>8078</v>
      </c>
      <c r="E5399" s="156" t="s">
        <v>24770</v>
      </c>
      <c r="F5399" s="103"/>
    </row>
    <row r="5400" spans="1:6" ht="27" x14ac:dyDescent="0.25">
      <c r="A5400" s="60" t="s">
        <v>4700</v>
      </c>
      <c r="B5400" s="60" t="s">
        <v>4700</v>
      </c>
      <c r="C5400" s="515" t="s">
        <v>16001</v>
      </c>
      <c r="D5400" s="60" t="s">
        <v>8078</v>
      </c>
      <c r="E5400" s="156" t="s">
        <v>24771</v>
      </c>
      <c r="F5400" s="103"/>
    </row>
    <row r="5401" spans="1:6" ht="27" x14ac:dyDescent="0.25">
      <c r="A5401" s="60" t="s">
        <v>4701</v>
      </c>
      <c r="B5401" s="60" t="s">
        <v>4701</v>
      </c>
      <c r="C5401" s="515" t="s">
        <v>16002</v>
      </c>
      <c r="D5401" s="60" t="s">
        <v>8078</v>
      </c>
      <c r="E5401" s="156" t="s">
        <v>24772</v>
      </c>
      <c r="F5401" s="103"/>
    </row>
    <row r="5402" spans="1:6" ht="27" x14ac:dyDescent="0.25">
      <c r="A5402" s="60" t="s">
        <v>4702</v>
      </c>
      <c r="B5402" s="60" t="s">
        <v>4702</v>
      </c>
      <c r="C5402" s="515" t="s">
        <v>16003</v>
      </c>
      <c r="D5402" s="60" t="s">
        <v>8078</v>
      </c>
      <c r="E5402" s="156" t="s">
        <v>24773</v>
      </c>
      <c r="F5402" s="103"/>
    </row>
    <row r="5403" spans="1:6" ht="27" x14ac:dyDescent="0.25">
      <c r="A5403" s="60" t="s">
        <v>4703</v>
      </c>
      <c r="B5403" s="60" t="s">
        <v>4703</v>
      </c>
      <c r="C5403" s="515" t="s">
        <v>16004</v>
      </c>
      <c r="D5403" s="60" t="s">
        <v>8078</v>
      </c>
      <c r="E5403" s="156" t="s">
        <v>24774</v>
      </c>
      <c r="F5403" s="103"/>
    </row>
    <row r="5404" spans="1:6" ht="27" x14ac:dyDescent="0.25">
      <c r="A5404" s="60" t="s">
        <v>4704</v>
      </c>
      <c r="B5404" s="60" t="s">
        <v>4704</v>
      </c>
      <c r="C5404" s="515" t="s">
        <v>16005</v>
      </c>
      <c r="D5404" s="60" t="s">
        <v>8078</v>
      </c>
      <c r="E5404" s="156" t="s">
        <v>24775</v>
      </c>
      <c r="F5404" s="103"/>
    </row>
    <row r="5405" spans="1:6" ht="27" x14ac:dyDescent="0.25">
      <c r="A5405" s="60" t="s">
        <v>4705</v>
      </c>
      <c r="B5405" s="60" t="s">
        <v>4705</v>
      </c>
      <c r="C5405" s="515" t="s">
        <v>16006</v>
      </c>
      <c r="D5405" s="60" t="s">
        <v>8078</v>
      </c>
      <c r="E5405" s="156" t="s">
        <v>24776</v>
      </c>
      <c r="F5405" s="103"/>
    </row>
    <row r="5406" spans="1:6" ht="27" x14ac:dyDescent="0.25">
      <c r="A5406" s="60" t="s">
        <v>4706</v>
      </c>
      <c r="B5406" s="60" t="s">
        <v>4706</v>
      </c>
      <c r="C5406" s="515" t="s">
        <v>16007</v>
      </c>
      <c r="D5406" s="60" t="s">
        <v>8078</v>
      </c>
      <c r="E5406" s="156" t="s">
        <v>24777</v>
      </c>
      <c r="F5406" s="103"/>
    </row>
    <row r="5407" spans="1:6" ht="27" x14ac:dyDescent="0.25">
      <c r="A5407" s="60" t="s">
        <v>4707</v>
      </c>
      <c r="B5407" s="60" t="s">
        <v>4707</v>
      </c>
      <c r="C5407" s="515" t="s">
        <v>16008</v>
      </c>
      <c r="D5407" s="60" t="s">
        <v>8078</v>
      </c>
      <c r="E5407" s="156" t="s">
        <v>24778</v>
      </c>
      <c r="F5407" s="103"/>
    </row>
    <row r="5408" spans="1:6" ht="27" x14ac:dyDescent="0.25">
      <c r="A5408" s="60" t="s">
        <v>4708</v>
      </c>
      <c r="B5408" s="60" t="s">
        <v>4708</v>
      </c>
      <c r="C5408" s="515" t="s">
        <v>16009</v>
      </c>
      <c r="D5408" s="60" t="s">
        <v>8078</v>
      </c>
      <c r="E5408" s="156" t="s">
        <v>24779</v>
      </c>
      <c r="F5408" s="103"/>
    </row>
    <row r="5409" spans="1:6" ht="27" x14ac:dyDescent="0.25">
      <c r="A5409" s="60" t="s">
        <v>4709</v>
      </c>
      <c r="B5409" s="60" t="s">
        <v>4709</v>
      </c>
      <c r="C5409" s="515" t="s">
        <v>16010</v>
      </c>
      <c r="D5409" s="60" t="s">
        <v>8078</v>
      </c>
      <c r="E5409" s="156" t="s">
        <v>24780</v>
      </c>
      <c r="F5409" s="103"/>
    </row>
    <row r="5410" spans="1:6" ht="27" x14ac:dyDescent="0.25">
      <c r="A5410" s="60" t="s">
        <v>4710</v>
      </c>
      <c r="B5410" s="60" t="s">
        <v>4710</v>
      </c>
      <c r="C5410" s="515" t="s">
        <v>16011</v>
      </c>
      <c r="D5410" s="60" t="s">
        <v>8078</v>
      </c>
      <c r="E5410" s="156" t="s">
        <v>24781</v>
      </c>
      <c r="F5410" s="103"/>
    </row>
    <row r="5411" spans="1:6" ht="27" x14ac:dyDescent="0.25">
      <c r="A5411" s="60" t="s">
        <v>4711</v>
      </c>
      <c r="B5411" s="60" t="s">
        <v>4711</v>
      </c>
      <c r="C5411" s="515" t="s">
        <v>16012</v>
      </c>
      <c r="D5411" s="60" t="s">
        <v>8078</v>
      </c>
      <c r="E5411" s="156" t="s">
        <v>24782</v>
      </c>
      <c r="F5411" s="103"/>
    </row>
    <row r="5412" spans="1:6" ht="27" x14ac:dyDescent="0.25">
      <c r="A5412" s="60" t="s">
        <v>4712</v>
      </c>
      <c r="B5412" s="60" t="s">
        <v>4712</v>
      </c>
      <c r="C5412" s="515" t="s">
        <v>16013</v>
      </c>
      <c r="D5412" s="60" t="s">
        <v>8078</v>
      </c>
      <c r="E5412" s="156" t="s">
        <v>24783</v>
      </c>
      <c r="F5412" s="103"/>
    </row>
    <row r="5413" spans="1:6" ht="27" x14ac:dyDescent="0.25">
      <c r="A5413" s="60" t="s">
        <v>4713</v>
      </c>
      <c r="B5413" s="60" t="s">
        <v>4713</v>
      </c>
      <c r="C5413" s="515" t="s">
        <v>16014</v>
      </c>
      <c r="D5413" s="60" t="s">
        <v>8078</v>
      </c>
      <c r="E5413" s="156" t="s">
        <v>24784</v>
      </c>
      <c r="F5413" s="103"/>
    </row>
    <row r="5414" spans="1:6" ht="27" x14ac:dyDescent="0.25">
      <c r="A5414" s="60" t="s">
        <v>4714</v>
      </c>
      <c r="B5414" s="60" t="s">
        <v>4714</v>
      </c>
      <c r="C5414" s="515" t="s">
        <v>16015</v>
      </c>
      <c r="D5414" s="60" t="s">
        <v>8078</v>
      </c>
      <c r="E5414" s="156" t="s">
        <v>24785</v>
      </c>
      <c r="F5414" s="103"/>
    </row>
    <row r="5415" spans="1:6" ht="27" x14ac:dyDescent="0.25">
      <c r="A5415" s="60" t="s">
        <v>4715</v>
      </c>
      <c r="B5415" s="60" t="s">
        <v>4715</v>
      </c>
      <c r="C5415" s="515" t="s">
        <v>16016</v>
      </c>
      <c r="D5415" s="60" t="s">
        <v>8078</v>
      </c>
      <c r="E5415" s="156" t="s">
        <v>24786</v>
      </c>
      <c r="F5415" s="103"/>
    </row>
    <row r="5416" spans="1:6" ht="27" x14ac:dyDescent="0.25">
      <c r="A5416" s="60" t="s">
        <v>4716</v>
      </c>
      <c r="B5416" s="60" t="s">
        <v>4716</v>
      </c>
      <c r="C5416" s="515" t="s">
        <v>16017</v>
      </c>
      <c r="D5416" s="60" t="s">
        <v>8078</v>
      </c>
      <c r="E5416" s="156" t="s">
        <v>24787</v>
      </c>
      <c r="F5416" s="103"/>
    </row>
    <row r="5417" spans="1:6" ht="27" x14ac:dyDescent="0.25">
      <c r="A5417" s="60" t="s">
        <v>4717</v>
      </c>
      <c r="B5417" s="60" t="s">
        <v>4717</v>
      </c>
      <c r="C5417" s="515" t="s">
        <v>16018</v>
      </c>
      <c r="D5417" s="60" t="s">
        <v>8078</v>
      </c>
      <c r="E5417" s="156" t="s">
        <v>24788</v>
      </c>
      <c r="F5417" s="103"/>
    </row>
    <row r="5418" spans="1:6" ht="27" x14ac:dyDescent="0.25">
      <c r="A5418" s="60" t="s">
        <v>4718</v>
      </c>
      <c r="B5418" s="60" t="s">
        <v>4718</v>
      </c>
      <c r="C5418" s="515" t="s">
        <v>16019</v>
      </c>
      <c r="D5418" s="60" t="s">
        <v>8078</v>
      </c>
      <c r="E5418" s="156" t="s">
        <v>24789</v>
      </c>
      <c r="F5418" s="103"/>
    </row>
    <row r="5419" spans="1:6" ht="27" x14ac:dyDescent="0.25">
      <c r="A5419" s="60" t="s">
        <v>4719</v>
      </c>
      <c r="B5419" s="60" t="s">
        <v>4719</v>
      </c>
      <c r="C5419" s="515" t="s">
        <v>16020</v>
      </c>
      <c r="D5419" s="60" t="s">
        <v>8078</v>
      </c>
      <c r="E5419" s="156" t="s">
        <v>24790</v>
      </c>
      <c r="F5419" s="103"/>
    </row>
    <row r="5420" spans="1:6" ht="27" x14ac:dyDescent="0.25">
      <c r="A5420" s="60" t="s">
        <v>4720</v>
      </c>
      <c r="B5420" s="60" t="s">
        <v>4720</v>
      </c>
      <c r="C5420" s="515" t="s">
        <v>16021</v>
      </c>
      <c r="D5420" s="60" t="s">
        <v>8078</v>
      </c>
      <c r="E5420" s="156" t="s">
        <v>24791</v>
      </c>
      <c r="F5420" s="103"/>
    </row>
    <row r="5421" spans="1:6" ht="27" x14ac:dyDescent="0.25">
      <c r="A5421" s="60" t="s">
        <v>4721</v>
      </c>
      <c r="B5421" s="60" t="s">
        <v>4721</v>
      </c>
      <c r="C5421" s="515" t="s">
        <v>16022</v>
      </c>
      <c r="D5421" s="60" t="s">
        <v>8078</v>
      </c>
      <c r="E5421" s="156" t="s">
        <v>24792</v>
      </c>
      <c r="F5421" s="103"/>
    </row>
    <row r="5422" spans="1:6" ht="27" x14ac:dyDescent="0.25">
      <c r="A5422" s="60" t="s">
        <v>4722</v>
      </c>
      <c r="B5422" s="60" t="s">
        <v>4722</v>
      </c>
      <c r="C5422" s="515" t="s">
        <v>16023</v>
      </c>
      <c r="D5422" s="60" t="s">
        <v>8078</v>
      </c>
      <c r="E5422" s="156" t="s">
        <v>24793</v>
      </c>
      <c r="F5422" s="103"/>
    </row>
    <row r="5423" spans="1:6" ht="27" x14ac:dyDescent="0.25">
      <c r="A5423" s="60" t="s">
        <v>4723</v>
      </c>
      <c r="B5423" s="60" t="s">
        <v>4723</v>
      </c>
      <c r="C5423" s="515" t="s">
        <v>16024</v>
      </c>
      <c r="D5423" s="60" t="s">
        <v>8078</v>
      </c>
      <c r="E5423" s="156" t="s">
        <v>24794</v>
      </c>
      <c r="F5423" s="103"/>
    </row>
    <row r="5424" spans="1:6" ht="27" x14ac:dyDescent="0.25">
      <c r="A5424" s="60" t="s">
        <v>4724</v>
      </c>
      <c r="B5424" s="60" t="s">
        <v>4724</v>
      </c>
      <c r="C5424" s="515" t="s">
        <v>16025</v>
      </c>
      <c r="D5424" s="60" t="s">
        <v>8078</v>
      </c>
      <c r="E5424" s="156" t="s">
        <v>24795</v>
      </c>
      <c r="F5424" s="103"/>
    </row>
    <row r="5425" spans="1:6" ht="27" x14ac:dyDescent="0.25">
      <c r="A5425" s="60" t="s">
        <v>4725</v>
      </c>
      <c r="B5425" s="60" t="s">
        <v>4725</v>
      </c>
      <c r="C5425" s="515" t="s">
        <v>16026</v>
      </c>
      <c r="D5425" s="60" t="s">
        <v>8078</v>
      </c>
      <c r="E5425" s="156" t="s">
        <v>24796</v>
      </c>
      <c r="F5425" s="103"/>
    </row>
    <row r="5426" spans="1:6" ht="27" x14ac:dyDescent="0.25">
      <c r="A5426" s="60" t="s">
        <v>4726</v>
      </c>
      <c r="B5426" s="60" t="s">
        <v>4726</v>
      </c>
      <c r="C5426" s="515" t="s">
        <v>16027</v>
      </c>
      <c r="D5426" s="60" t="s">
        <v>8078</v>
      </c>
      <c r="E5426" s="156" t="s">
        <v>24797</v>
      </c>
      <c r="F5426" s="103"/>
    </row>
    <row r="5427" spans="1:6" ht="27" x14ac:dyDescent="0.25">
      <c r="A5427" s="60" t="s">
        <v>4733</v>
      </c>
      <c r="B5427" s="60" t="s">
        <v>4733</v>
      </c>
      <c r="C5427" s="515" t="s">
        <v>10203</v>
      </c>
      <c r="D5427" s="60" t="s">
        <v>8078</v>
      </c>
      <c r="E5427" s="156" t="s">
        <v>24798</v>
      </c>
      <c r="F5427" s="103"/>
    </row>
    <row r="5428" spans="1:6" x14ac:dyDescent="0.25">
      <c r="A5428" s="60" t="s">
        <v>4734</v>
      </c>
      <c r="B5428" s="60" t="s">
        <v>4734</v>
      </c>
      <c r="C5428" s="515" t="s">
        <v>10204</v>
      </c>
      <c r="D5428" s="60" t="s">
        <v>8078</v>
      </c>
      <c r="E5428" s="156" t="s">
        <v>24799</v>
      </c>
      <c r="F5428" s="103"/>
    </row>
    <row r="5429" spans="1:6" x14ac:dyDescent="0.25">
      <c r="A5429" s="60" t="s">
        <v>4735</v>
      </c>
      <c r="B5429" s="60" t="s">
        <v>4735</v>
      </c>
      <c r="C5429" s="515" t="s">
        <v>10205</v>
      </c>
      <c r="D5429" s="60" t="s">
        <v>8078</v>
      </c>
      <c r="E5429" s="156" t="s">
        <v>18961</v>
      </c>
      <c r="F5429" s="103"/>
    </row>
    <row r="5430" spans="1:6" x14ac:dyDescent="0.25">
      <c r="A5430" s="60" t="s">
        <v>7224</v>
      </c>
      <c r="B5430" s="60" t="s">
        <v>7224</v>
      </c>
      <c r="C5430" s="515" t="s">
        <v>10206</v>
      </c>
      <c r="D5430" s="60" t="s">
        <v>8078</v>
      </c>
      <c r="E5430" s="156" t="s">
        <v>16927</v>
      </c>
      <c r="F5430" s="103"/>
    </row>
    <row r="5431" spans="1:6" x14ac:dyDescent="0.25">
      <c r="A5431" s="60" t="s">
        <v>4736</v>
      </c>
      <c r="B5431" s="60" t="s">
        <v>4736</v>
      </c>
      <c r="C5431" s="515" t="s">
        <v>10207</v>
      </c>
      <c r="D5431" s="60" t="s">
        <v>8078</v>
      </c>
      <c r="E5431" s="156" t="s">
        <v>24800</v>
      </c>
      <c r="F5431" s="103"/>
    </row>
    <row r="5432" spans="1:6" x14ac:dyDescent="0.25">
      <c r="A5432" s="60" t="s">
        <v>4737</v>
      </c>
      <c r="B5432" s="60" t="s">
        <v>4737</v>
      </c>
      <c r="C5432" s="515" t="s">
        <v>16028</v>
      </c>
      <c r="D5432" s="60" t="s">
        <v>8078</v>
      </c>
      <c r="E5432" s="156" t="s">
        <v>19504</v>
      </c>
      <c r="F5432" s="103"/>
    </row>
    <row r="5433" spans="1:6" x14ac:dyDescent="0.25">
      <c r="A5433" s="60" t="s">
        <v>1274</v>
      </c>
      <c r="B5433" s="60" t="s">
        <v>1274</v>
      </c>
      <c r="C5433" s="515" t="s">
        <v>13026</v>
      </c>
      <c r="D5433" s="60" t="s">
        <v>8078</v>
      </c>
      <c r="E5433" s="156" t="s">
        <v>15647</v>
      </c>
      <c r="F5433" s="103"/>
    </row>
    <row r="5434" spans="1:6" x14ac:dyDescent="0.25">
      <c r="A5434" s="60" t="s">
        <v>1275</v>
      </c>
      <c r="B5434" s="60" t="s">
        <v>1275</v>
      </c>
      <c r="C5434" s="515" t="s">
        <v>13027</v>
      </c>
      <c r="D5434" s="60" t="s">
        <v>8078</v>
      </c>
      <c r="E5434" s="156" t="s">
        <v>24801</v>
      </c>
      <c r="F5434" s="103"/>
    </row>
    <row r="5435" spans="1:6" x14ac:dyDescent="0.25">
      <c r="A5435" s="60" t="s">
        <v>1276</v>
      </c>
      <c r="B5435" s="60" t="s">
        <v>1276</v>
      </c>
      <c r="C5435" s="515" t="s">
        <v>13028</v>
      </c>
      <c r="D5435" s="60" t="s">
        <v>8078</v>
      </c>
      <c r="E5435" s="156" t="s">
        <v>12749</v>
      </c>
      <c r="F5435" s="103"/>
    </row>
    <row r="5436" spans="1:6" x14ac:dyDescent="0.25">
      <c r="A5436" s="60" t="s">
        <v>1277</v>
      </c>
      <c r="B5436" s="60" t="s">
        <v>1277</v>
      </c>
      <c r="C5436" s="515" t="s">
        <v>13029</v>
      </c>
      <c r="D5436" s="60" t="s">
        <v>8078</v>
      </c>
      <c r="E5436" s="156" t="s">
        <v>19643</v>
      </c>
      <c r="F5436" s="103"/>
    </row>
    <row r="5437" spans="1:6" x14ac:dyDescent="0.25">
      <c r="A5437" s="60" t="s">
        <v>1278</v>
      </c>
      <c r="B5437" s="60" t="s">
        <v>1278</v>
      </c>
      <c r="C5437" s="515" t="s">
        <v>13030</v>
      </c>
      <c r="D5437" s="60" t="s">
        <v>8078</v>
      </c>
      <c r="E5437" s="156" t="s">
        <v>24802</v>
      </c>
      <c r="F5437" s="103"/>
    </row>
    <row r="5438" spans="1:6" x14ac:dyDescent="0.25">
      <c r="A5438" s="60" t="s">
        <v>1747</v>
      </c>
      <c r="B5438" s="60" t="s">
        <v>1747</v>
      </c>
      <c r="C5438" s="515" t="s">
        <v>13031</v>
      </c>
      <c r="D5438" s="60" t="s">
        <v>8078</v>
      </c>
      <c r="E5438" s="156" t="s">
        <v>19465</v>
      </c>
      <c r="F5438" s="103"/>
    </row>
    <row r="5439" spans="1:6" x14ac:dyDescent="0.25">
      <c r="A5439" s="60" t="s">
        <v>1748</v>
      </c>
      <c r="B5439" s="60" t="s">
        <v>1748</v>
      </c>
      <c r="C5439" s="515" t="s">
        <v>13032</v>
      </c>
      <c r="D5439" s="60" t="s">
        <v>8078</v>
      </c>
      <c r="E5439" s="156" t="s">
        <v>24803</v>
      </c>
      <c r="F5439" s="103"/>
    </row>
    <row r="5440" spans="1:6" x14ac:dyDescent="0.25">
      <c r="A5440" s="60" t="s">
        <v>1749</v>
      </c>
      <c r="B5440" s="60" t="s">
        <v>1749</v>
      </c>
      <c r="C5440" s="515" t="s">
        <v>13033</v>
      </c>
      <c r="D5440" s="60" t="s">
        <v>8078</v>
      </c>
      <c r="E5440" s="156" t="s">
        <v>23109</v>
      </c>
      <c r="F5440" s="103"/>
    </row>
    <row r="5441" spans="1:6" x14ac:dyDescent="0.25">
      <c r="A5441" s="60" t="s">
        <v>1750</v>
      </c>
      <c r="B5441" s="60" t="s">
        <v>1750</v>
      </c>
      <c r="C5441" s="515" t="s">
        <v>13034</v>
      </c>
      <c r="D5441" s="60" t="s">
        <v>8078</v>
      </c>
      <c r="E5441" s="156" t="s">
        <v>19764</v>
      </c>
      <c r="F5441" s="103"/>
    </row>
    <row r="5442" spans="1:6" x14ac:dyDescent="0.25">
      <c r="A5442" s="60" t="s">
        <v>1782</v>
      </c>
      <c r="B5442" s="60" t="s">
        <v>1782</v>
      </c>
      <c r="C5442" s="515" t="s">
        <v>13035</v>
      </c>
      <c r="D5442" s="60" t="s">
        <v>8078</v>
      </c>
      <c r="E5442" s="156" t="s">
        <v>18177</v>
      </c>
      <c r="F5442" s="103"/>
    </row>
    <row r="5443" spans="1:6" x14ac:dyDescent="0.25">
      <c r="A5443" s="60" t="s">
        <v>3439</v>
      </c>
      <c r="B5443" s="60" t="s">
        <v>3439</v>
      </c>
      <c r="C5443" s="515" t="s">
        <v>13036</v>
      </c>
      <c r="D5443" s="60" t="s">
        <v>8078</v>
      </c>
      <c r="E5443" s="156" t="s">
        <v>24804</v>
      </c>
      <c r="F5443" s="103"/>
    </row>
    <row r="5444" spans="1:6" x14ac:dyDescent="0.25">
      <c r="A5444" s="60" t="s">
        <v>3440</v>
      </c>
      <c r="B5444" s="60" t="s">
        <v>3440</v>
      </c>
      <c r="C5444" s="515" t="s">
        <v>13037</v>
      </c>
      <c r="D5444" s="60" t="s">
        <v>8078</v>
      </c>
      <c r="E5444" s="156" t="s">
        <v>22093</v>
      </c>
      <c r="F5444" s="103"/>
    </row>
    <row r="5445" spans="1:6" x14ac:dyDescent="0.25">
      <c r="A5445" s="60" t="s">
        <v>3441</v>
      </c>
      <c r="B5445" s="60" t="s">
        <v>3441</v>
      </c>
      <c r="C5445" s="515" t="s">
        <v>13038</v>
      </c>
      <c r="D5445" s="60" t="s">
        <v>8078</v>
      </c>
      <c r="E5445" s="156" t="s">
        <v>24805</v>
      </c>
      <c r="F5445" s="103"/>
    </row>
    <row r="5446" spans="1:6" x14ac:dyDescent="0.25">
      <c r="A5446" s="60" t="s">
        <v>3442</v>
      </c>
      <c r="B5446" s="60" t="s">
        <v>3442</v>
      </c>
      <c r="C5446" s="515" t="s">
        <v>13039</v>
      </c>
      <c r="D5446" s="60" t="s">
        <v>8078</v>
      </c>
      <c r="E5446" s="156" t="s">
        <v>18452</v>
      </c>
      <c r="F5446" s="103"/>
    </row>
    <row r="5447" spans="1:6" x14ac:dyDescent="0.25">
      <c r="A5447" s="60" t="s">
        <v>3443</v>
      </c>
      <c r="B5447" s="60" t="s">
        <v>3443</v>
      </c>
      <c r="C5447" s="515" t="s">
        <v>13040</v>
      </c>
      <c r="D5447" s="60" t="s">
        <v>8078</v>
      </c>
      <c r="E5447" s="156" t="s">
        <v>23966</v>
      </c>
      <c r="F5447" s="103"/>
    </row>
    <row r="5448" spans="1:6" x14ac:dyDescent="0.25">
      <c r="A5448" s="60" t="s">
        <v>3444</v>
      </c>
      <c r="B5448" s="60" t="s">
        <v>3444</v>
      </c>
      <c r="C5448" s="515" t="s">
        <v>13041</v>
      </c>
      <c r="D5448" s="60" t="s">
        <v>8078</v>
      </c>
      <c r="E5448" s="156" t="s">
        <v>19382</v>
      </c>
      <c r="F5448" s="103"/>
    </row>
    <row r="5449" spans="1:6" x14ac:dyDescent="0.25">
      <c r="A5449" s="60" t="s">
        <v>3445</v>
      </c>
      <c r="B5449" s="60" t="s">
        <v>3445</v>
      </c>
      <c r="C5449" s="515" t="s">
        <v>13042</v>
      </c>
      <c r="D5449" s="60" t="s">
        <v>8078</v>
      </c>
      <c r="E5449" s="156" t="s">
        <v>13909</v>
      </c>
      <c r="F5449" s="103"/>
    </row>
    <row r="5450" spans="1:6" x14ac:dyDescent="0.25">
      <c r="A5450" s="60" t="s">
        <v>3446</v>
      </c>
      <c r="B5450" s="60" t="s">
        <v>3446</v>
      </c>
      <c r="C5450" s="515" t="s">
        <v>13043</v>
      </c>
      <c r="D5450" s="60" t="s">
        <v>8078</v>
      </c>
      <c r="E5450" s="156" t="s">
        <v>24806</v>
      </c>
      <c r="F5450" s="103"/>
    </row>
    <row r="5451" spans="1:6" x14ac:dyDescent="0.25">
      <c r="A5451" s="60" t="s">
        <v>3447</v>
      </c>
      <c r="B5451" s="60" t="s">
        <v>3447</v>
      </c>
      <c r="C5451" s="515" t="s">
        <v>13044</v>
      </c>
      <c r="D5451" s="60" t="s">
        <v>8078</v>
      </c>
      <c r="E5451" s="156" t="s">
        <v>24807</v>
      </c>
      <c r="F5451" s="103"/>
    </row>
    <row r="5452" spans="1:6" x14ac:dyDescent="0.25">
      <c r="A5452" s="60" t="s">
        <v>3448</v>
      </c>
      <c r="B5452" s="60" t="s">
        <v>3448</v>
      </c>
      <c r="C5452" s="515" t="s">
        <v>13045</v>
      </c>
      <c r="D5452" s="60" t="s">
        <v>8078</v>
      </c>
      <c r="E5452" s="156" t="s">
        <v>24808</v>
      </c>
      <c r="F5452" s="103"/>
    </row>
    <row r="5453" spans="1:6" x14ac:dyDescent="0.25">
      <c r="A5453" s="60" t="s">
        <v>3449</v>
      </c>
      <c r="B5453" s="60" t="s">
        <v>3449</v>
      </c>
      <c r="C5453" s="515" t="s">
        <v>13046</v>
      </c>
      <c r="D5453" s="60" t="s">
        <v>8078</v>
      </c>
      <c r="E5453" s="156" t="s">
        <v>24809</v>
      </c>
      <c r="F5453" s="103"/>
    </row>
    <row r="5454" spans="1:6" x14ac:dyDescent="0.25">
      <c r="A5454" s="60" t="s">
        <v>3450</v>
      </c>
      <c r="B5454" s="60" t="s">
        <v>3450</v>
      </c>
      <c r="C5454" s="515" t="s">
        <v>13047</v>
      </c>
      <c r="D5454" s="60" t="s">
        <v>8078</v>
      </c>
      <c r="E5454" s="156" t="s">
        <v>24810</v>
      </c>
      <c r="F5454" s="103"/>
    </row>
    <row r="5455" spans="1:6" x14ac:dyDescent="0.25">
      <c r="A5455" s="60" t="s">
        <v>3574</v>
      </c>
      <c r="B5455" s="60" t="s">
        <v>3574</v>
      </c>
      <c r="C5455" s="515" t="s">
        <v>13048</v>
      </c>
      <c r="D5455" s="60" t="s">
        <v>8078</v>
      </c>
      <c r="E5455" s="156" t="s">
        <v>24811</v>
      </c>
      <c r="F5455" s="103"/>
    </row>
    <row r="5456" spans="1:6" x14ac:dyDescent="0.25">
      <c r="A5456" s="60" t="s">
        <v>3575</v>
      </c>
      <c r="B5456" s="60" t="s">
        <v>3575</v>
      </c>
      <c r="C5456" s="515" t="s">
        <v>13049</v>
      </c>
      <c r="D5456" s="60" t="s">
        <v>8078</v>
      </c>
      <c r="E5456" s="156" t="s">
        <v>22969</v>
      </c>
      <c r="F5456" s="103"/>
    </row>
    <row r="5457" spans="1:6" x14ac:dyDescent="0.25">
      <c r="A5457" s="60" t="s">
        <v>3576</v>
      </c>
      <c r="B5457" s="60" t="s">
        <v>3576</v>
      </c>
      <c r="C5457" s="515" t="s">
        <v>13050</v>
      </c>
      <c r="D5457" s="60" t="s">
        <v>8078</v>
      </c>
      <c r="E5457" s="156" t="s">
        <v>24812</v>
      </c>
      <c r="F5457" s="103"/>
    </row>
    <row r="5458" spans="1:6" x14ac:dyDescent="0.25">
      <c r="A5458" s="60" t="s">
        <v>3577</v>
      </c>
      <c r="B5458" s="60" t="s">
        <v>3577</v>
      </c>
      <c r="C5458" s="515" t="s">
        <v>13051</v>
      </c>
      <c r="D5458" s="60" t="s">
        <v>8078</v>
      </c>
      <c r="E5458" s="156" t="s">
        <v>24813</v>
      </c>
      <c r="F5458" s="103"/>
    </row>
    <row r="5459" spans="1:6" x14ac:dyDescent="0.25">
      <c r="A5459" s="60" t="s">
        <v>3578</v>
      </c>
      <c r="B5459" s="60" t="s">
        <v>3578</v>
      </c>
      <c r="C5459" s="515" t="s">
        <v>13052</v>
      </c>
      <c r="D5459" s="60" t="s">
        <v>8078</v>
      </c>
      <c r="E5459" s="156" t="s">
        <v>19170</v>
      </c>
      <c r="F5459" s="103"/>
    </row>
    <row r="5460" spans="1:6" x14ac:dyDescent="0.25">
      <c r="A5460" s="60" t="s">
        <v>3579</v>
      </c>
      <c r="B5460" s="60" t="s">
        <v>3579</v>
      </c>
      <c r="C5460" s="515" t="s">
        <v>13053</v>
      </c>
      <c r="D5460" s="60" t="s">
        <v>8078</v>
      </c>
      <c r="E5460" s="156" t="s">
        <v>24814</v>
      </c>
      <c r="F5460" s="103"/>
    </row>
    <row r="5461" spans="1:6" x14ac:dyDescent="0.25">
      <c r="A5461" s="60" t="s">
        <v>3580</v>
      </c>
      <c r="B5461" s="60" t="s">
        <v>3580</v>
      </c>
      <c r="C5461" s="515" t="s">
        <v>13054</v>
      </c>
      <c r="D5461" s="60" t="s">
        <v>8078</v>
      </c>
      <c r="E5461" s="156" t="s">
        <v>24815</v>
      </c>
      <c r="F5461" s="103"/>
    </row>
    <row r="5462" spans="1:6" x14ac:dyDescent="0.25">
      <c r="A5462" s="60" t="s">
        <v>3581</v>
      </c>
      <c r="B5462" s="60" t="s">
        <v>3581</v>
      </c>
      <c r="C5462" s="515" t="s">
        <v>13055</v>
      </c>
      <c r="D5462" s="60" t="s">
        <v>8078</v>
      </c>
      <c r="E5462" s="156" t="s">
        <v>24816</v>
      </c>
      <c r="F5462" s="103"/>
    </row>
    <row r="5463" spans="1:6" x14ac:dyDescent="0.25">
      <c r="A5463" s="60" t="s">
        <v>3582</v>
      </c>
      <c r="B5463" s="60" t="s">
        <v>3582</v>
      </c>
      <c r="C5463" s="515" t="s">
        <v>13056</v>
      </c>
      <c r="D5463" s="60" t="s">
        <v>8078</v>
      </c>
      <c r="E5463" s="156" t="s">
        <v>24817</v>
      </c>
      <c r="F5463" s="103"/>
    </row>
    <row r="5464" spans="1:6" x14ac:dyDescent="0.25">
      <c r="A5464" s="60" t="s">
        <v>3652</v>
      </c>
      <c r="B5464" s="60" t="s">
        <v>3652</v>
      </c>
      <c r="C5464" s="515" t="s">
        <v>13057</v>
      </c>
      <c r="D5464" s="60" t="s">
        <v>8078</v>
      </c>
      <c r="E5464" s="156" t="s">
        <v>24818</v>
      </c>
      <c r="F5464" s="103"/>
    </row>
    <row r="5465" spans="1:6" x14ac:dyDescent="0.25">
      <c r="A5465" s="60" t="s">
        <v>3653</v>
      </c>
      <c r="B5465" s="60" t="s">
        <v>3653</v>
      </c>
      <c r="C5465" s="515" t="s">
        <v>13058</v>
      </c>
      <c r="D5465" s="60" t="s">
        <v>8078</v>
      </c>
      <c r="E5465" s="156" t="s">
        <v>24819</v>
      </c>
      <c r="F5465" s="103"/>
    </row>
    <row r="5466" spans="1:6" x14ac:dyDescent="0.25">
      <c r="A5466" s="60" t="s">
        <v>3654</v>
      </c>
      <c r="B5466" s="60" t="s">
        <v>3654</v>
      </c>
      <c r="C5466" s="515" t="s">
        <v>13059</v>
      </c>
      <c r="D5466" s="60" t="s">
        <v>8078</v>
      </c>
      <c r="E5466" s="156" t="s">
        <v>24820</v>
      </c>
      <c r="F5466" s="103"/>
    </row>
    <row r="5467" spans="1:6" x14ac:dyDescent="0.25">
      <c r="A5467" s="60" t="s">
        <v>3655</v>
      </c>
      <c r="B5467" s="60" t="s">
        <v>3655</v>
      </c>
      <c r="C5467" s="515" t="s">
        <v>13060</v>
      </c>
      <c r="D5467" s="60" t="s">
        <v>8078</v>
      </c>
      <c r="E5467" s="156" t="s">
        <v>16540</v>
      </c>
      <c r="F5467" s="103"/>
    </row>
    <row r="5468" spans="1:6" x14ac:dyDescent="0.25">
      <c r="A5468" s="60" t="s">
        <v>3656</v>
      </c>
      <c r="B5468" s="60" t="s">
        <v>3656</v>
      </c>
      <c r="C5468" s="515" t="s">
        <v>13061</v>
      </c>
      <c r="D5468" s="60" t="s">
        <v>8078</v>
      </c>
      <c r="E5468" s="156" t="s">
        <v>24821</v>
      </c>
      <c r="F5468" s="103"/>
    </row>
    <row r="5469" spans="1:6" x14ac:dyDescent="0.25">
      <c r="A5469" s="60" t="s">
        <v>3657</v>
      </c>
      <c r="B5469" s="60" t="s">
        <v>3657</v>
      </c>
      <c r="C5469" s="515" t="s">
        <v>13062</v>
      </c>
      <c r="D5469" s="60" t="s">
        <v>8078</v>
      </c>
      <c r="E5469" s="156" t="s">
        <v>24822</v>
      </c>
      <c r="F5469" s="103"/>
    </row>
    <row r="5470" spans="1:6" x14ac:dyDescent="0.25">
      <c r="A5470" s="60" t="s">
        <v>4992</v>
      </c>
      <c r="B5470" s="60" t="s">
        <v>4992</v>
      </c>
      <c r="C5470" s="515" t="s">
        <v>13063</v>
      </c>
      <c r="D5470" s="60" t="s">
        <v>8078</v>
      </c>
      <c r="E5470" s="156" t="s">
        <v>24823</v>
      </c>
      <c r="F5470" s="103"/>
    </row>
    <row r="5471" spans="1:6" x14ac:dyDescent="0.25">
      <c r="A5471" s="60" t="s">
        <v>4993</v>
      </c>
      <c r="B5471" s="60" t="s">
        <v>4993</v>
      </c>
      <c r="C5471" s="515" t="s">
        <v>13064</v>
      </c>
      <c r="D5471" s="60" t="s">
        <v>8078</v>
      </c>
      <c r="E5471" s="156" t="s">
        <v>24824</v>
      </c>
      <c r="F5471" s="103"/>
    </row>
    <row r="5472" spans="1:6" x14ac:dyDescent="0.25">
      <c r="A5472" s="60" t="s">
        <v>4994</v>
      </c>
      <c r="B5472" s="60" t="s">
        <v>4994</v>
      </c>
      <c r="C5472" s="515" t="s">
        <v>13065</v>
      </c>
      <c r="D5472" s="60" t="s">
        <v>8078</v>
      </c>
      <c r="E5472" s="156" t="s">
        <v>24825</v>
      </c>
      <c r="F5472" s="103"/>
    </row>
    <row r="5473" spans="1:6" x14ac:dyDescent="0.25">
      <c r="A5473" s="60" t="s">
        <v>4995</v>
      </c>
      <c r="B5473" s="60" t="s">
        <v>4995</v>
      </c>
      <c r="C5473" s="515" t="s">
        <v>13066</v>
      </c>
      <c r="D5473" s="60" t="s">
        <v>8078</v>
      </c>
      <c r="E5473" s="156" t="s">
        <v>24826</v>
      </c>
      <c r="F5473" s="103"/>
    </row>
    <row r="5474" spans="1:6" x14ac:dyDescent="0.25">
      <c r="A5474" s="60" t="s">
        <v>4996</v>
      </c>
      <c r="B5474" s="60" t="s">
        <v>4996</v>
      </c>
      <c r="C5474" s="515" t="s">
        <v>13067</v>
      </c>
      <c r="D5474" s="60" t="s">
        <v>8078</v>
      </c>
      <c r="E5474" s="156" t="s">
        <v>24827</v>
      </c>
      <c r="F5474" s="103"/>
    </row>
    <row r="5475" spans="1:6" x14ac:dyDescent="0.25">
      <c r="A5475" s="60" t="s">
        <v>4997</v>
      </c>
      <c r="B5475" s="60" t="s">
        <v>4997</v>
      </c>
      <c r="C5475" s="515" t="s">
        <v>13068</v>
      </c>
      <c r="D5475" s="60" t="s">
        <v>8078</v>
      </c>
      <c r="E5475" s="156" t="s">
        <v>24828</v>
      </c>
      <c r="F5475" s="103"/>
    </row>
    <row r="5476" spans="1:6" x14ac:dyDescent="0.25">
      <c r="A5476" s="60" t="s">
        <v>4998</v>
      </c>
      <c r="B5476" s="60" t="s">
        <v>4998</v>
      </c>
      <c r="C5476" s="515" t="s">
        <v>13069</v>
      </c>
      <c r="D5476" s="60" t="s">
        <v>8078</v>
      </c>
      <c r="E5476" s="156" t="s">
        <v>24829</v>
      </c>
      <c r="F5476" s="103"/>
    </row>
    <row r="5477" spans="1:6" x14ac:dyDescent="0.25">
      <c r="A5477" s="60" t="s">
        <v>4999</v>
      </c>
      <c r="B5477" s="60" t="s">
        <v>4999</v>
      </c>
      <c r="C5477" s="515" t="s">
        <v>13070</v>
      </c>
      <c r="D5477" s="60" t="s">
        <v>8078</v>
      </c>
      <c r="E5477" s="156" t="s">
        <v>24830</v>
      </c>
      <c r="F5477" s="103"/>
    </row>
    <row r="5478" spans="1:6" x14ac:dyDescent="0.25">
      <c r="A5478" s="60" t="s">
        <v>5000</v>
      </c>
      <c r="B5478" s="60" t="s">
        <v>5000</v>
      </c>
      <c r="C5478" s="515" t="s">
        <v>13071</v>
      </c>
      <c r="D5478" s="60" t="s">
        <v>8078</v>
      </c>
      <c r="E5478" s="156" t="s">
        <v>17457</v>
      </c>
      <c r="F5478" s="103"/>
    </row>
    <row r="5479" spans="1:6" x14ac:dyDescent="0.25">
      <c r="A5479" s="60" t="s">
        <v>5001</v>
      </c>
      <c r="B5479" s="60" t="s">
        <v>5001</v>
      </c>
      <c r="C5479" s="515" t="s">
        <v>13072</v>
      </c>
      <c r="D5479" s="60" t="s">
        <v>8078</v>
      </c>
      <c r="E5479" s="156" t="s">
        <v>23148</v>
      </c>
      <c r="F5479" s="103"/>
    </row>
    <row r="5480" spans="1:6" x14ac:dyDescent="0.25">
      <c r="A5480" s="60" t="s">
        <v>5002</v>
      </c>
      <c r="B5480" s="60" t="s">
        <v>5002</v>
      </c>
      <c r="C5480" s="515" t="s">
        <v>13073</v>
      </c>
      <c r="D5480" s="60" t="s">
        <v>8078</v>
      </c>
      <c r="E5480" s="156" t="s">
        <v>24831</v>
      </c>
      <c r="F5480" s="103"/>
    </row>
    <row r="5481" spans="1:6" x14ac:dyDescent="0.25">
      <c r="A5481" s="60" t="s">
        <v>5003</v>
      </c>
      <c r="B5481" s="60" t="s">
        <v>5003</v>
      </c>
      <c r="C5481" s="515" t="s">
        <v>13074</v>
      </c>
      <c r="D5481" s="60" t="s">
        <v>8078</v>
      </c>
      <c r="E5481" s="156" t="s">
        <v>24832</v>
      </c>
      <c r="F5481" s="103"/>
    </row>
    <row r="5482" spans="1:6" x14ac:dyDescent="0.25">
      <c r="A5482" s="60" t="s">
        <v>5004</v>
      </c>
      <c r="B5482" s="60" t="s">
        <v>5004</v>
      </c>
      <c r="C5482" s="515" t="s">
        <v>13075</v>
      </c>
      <c r="D5482" s="60" t="s">
        <v>8078</v>
      </c>
      <c r="E5482" s="156" t="s">
        <v>24833</v>
      </c>
      <c r="F5482" s="103"/>
    </row>
    <row r="5483" spans="1:6" x14ac:dyDescent="0.25">
      <c r="A5483" s="60" t="s">
        <v>5005</v>
      </c>
      <c r="B5483" s="60" t="s">
        <v>5005</v>
      </c>
      <c r="C5483" s="515" t="s">
        <v>13076</v>
      </c>
      <c r="D5483" s="60" t="s">
        <v>8078</v>
      </c>
      <c r="E5483" s="156" t="s">
        <v>24834</v>
      </c>
      <c r="F5483" s="103"/>
    </row>
    <row r="5484" spans="1:6" x14ac:dyDescent="0.25">
      <c r="A5484" s="60" t="s">
        <v>5006</v>
      </c>
      <c r="B5484" s="60" t="s">
        <v>5006</v>
      </c>
      <c r="C5484" s="515" t="s">
        <v>13077</v>
      </c>
      <c r="D5484" s="60" t="s">
        <v>8078</v>
      </c>
      <c r="E5484" s="156" t="s">
        <v>24835</v>
      </c>
      <c r="F5484" s="103"/>
    </row>
    <row r="5485" spans="1:6" x14ac:dyDescent="0.25">
      <c r="A5485" s="60" t="s">
        <v>5007</v>
      </c>
      <c r="B5485" s="60" t="s">
        <v>5007</v>
      </c>
      <c r="C5485" s="515" t="s">
        <v>13078</v>
      </c>
      <c r="D5485" s="60" t="s">
        <v>8078</v>
      </c>
      <c r="E5485" s="156" t="s">
        <v>24836</v>
      </c>
      <c r="F5485" s="103"/>
    </row>
    <row r="5486" spans="1:6" x14ac:dyDescent="0.25">
      <c r="A5486" s="60" t="s">
        <v>5008</v>
      </c>
      <c r="B5486" s="60" t="s">
        <v>5008</v>
      </c>
      <c r="C5486" s="515" t="s">
        <v>13079</v>
      </c>
      <c r="D5486" s="60" t="s">
        <v>8078</v>
      </c>
      <c r="E5486" s="156" t="s">
        <v>24837</v>
      </c>
      <c r="F5486" s="103"/>
    </row>
    <row r="5487" spans="1:6" x14ac:dyDescent="0.25">
      <c r="A5487" s="60" t="s">
        <v>13080</v>
      </c>
      <c r="B5487" s="60" t="s">
        <v>13080</v>
      </c>
      <c r="C5487" s="515" t="s">
        <v>13081</v>
      </c>
      <c r="D5487" s="60" t="s">
        <v>8078</v>
      </c>
      <c r="E5487" s="156" t="s">
        <v>24838</v>
      </c>
      <c r="F5487" s="103"/>
    </row>
    <row r="5488" spans="1:6" x14ac:dyDescent="0.25">
      <c r="A5488" s="60" t="s">
        <v>13082</v>
      </c>
      <c r="B5488" s="60" t="s">
        <v>13082</v>
      </c>
      <c r="C5488" s="515" t="s">
        <v>13083</v>
      </c>
      <c r="D5488" s="60" t="s">
        <v>8078</v>
      </c>
      <c r="E5488" s="156" t="s">
        <v>24839</v>
      </c>
      <c r="F5488" s="103"/>
    </row>
    <row r="5489" spans="1:6" x14ac:dyDescent="0.25">
      <c r="A5489" s="60" t="s">
        <v>13084</v>
      </c>
      <c r="B5489" s="60" t="s">
        <v>13084</v>
      </c>
      <c r="C5489" s="515" t="s">
        <v>13085</v>
      </c>
      <c r="D5489" s="60" t="s">
        <v>8078</v>
      </c>
      <c r="E5489" s="156" t="s">
        <v>24840</v>
      </c>
      <c r="F5489" s="103"/>
    </row>
    <row r="5490" spans="1:6" x14ac:dyDescent="0.25">
      <c r="A5490" s="60" t="s">
        <v>13086</v>
      </c>
      <c r="B5490" s="60" t="s">
        <v>13086</v>
      </c>
      <c r="C5490" s="515" t="s">
        <v>13087</v>
      </c>
      <c r="D5490" s="60" t="s">
        <v>8078</v>
      </c>
      <c r="E5490" s="156" t="s">
        <v>24841</v>
      </c>
      <c r="F5490" s="103"/>
    </row>
    <row r="5491" spans="1:6" x14ac:dyDescent="0.25">
      <c r="A5491" s="60" t="s">
        <v>13088</v>
      </c>
      <c r="B5491" s="60" t="s">
        <v>13088</v>
      </c>
      <c r="C5491" s="515" t="s">
        <v>13089</v>
      </c>
      <c r="D5491" s="60" t="s">
        <v>8078</v>
      </c>
      <c r="E5491" s="156" t="s">
        <v>24842</v>
      </c>
      <c r="F5491" s="103"/>
    </row>
    <row r="5492" spans="1:6" x14ac:dyDescent="0.25">
      <c r="A5492" s="60" t="s">
        <v>13090</v>
      </c>
      <c r="B5492" s="60" t="s">
        <v>13090</v>
      </c>
      <c r="C5492" s="515" t="s">
        <v>13091</v>
      </c>
      <c r="D5492" s="60" t="s">
        <v>8078</v>
      </c>
      <c r="E5492" s="156" t="s">
        <v>24843</v>
      </c>
      <c r="F5492" s="103"/>
    </row>
    <row r="5493" spans="1:6" x14ac:dyDescent="0.25">
      <c r="A5493" s="60" t="s">
        <v>13092</v>
      </c>
      <c r="B5493" s="60" t="s">
        <v>13092</v>
      </c>
      <c r="C5493" s="515" t="s">
        <v>13093</v>
      </c>
      <c r="D5493" s="60" t="s">
        <v>8078</v>
      </c>
      <c r="E5493" s="156" t="s">
        <v>24844</v>
      </c>
      <c r="F5493" s="103"/>
    </row>
    <row r="5494" spans="1:6" x14ac:dyDescent="0.25">
      <c r="A5494" s="60" t="s">
        <v>13094</v>
      </c>
      <c r="B5494" s="60" t="s">
        <v>13094</v>
      </c>
      <c r="C5494" s="515" t="s">
        <v>13095</v>
      </c>
      <c r="D5494" s="60" t="s">
        <v>8078</v>
      </c>
      <c r="E5494" s="156" t="s">
        <v>24845</v>
      </c>
      <c r="F5494" s="103"/>
    </row>
    <row r="5495" spans="1:6" x14ac:dyDescent="0.25">
      <c r="A5495" s="60" t="s">
        <v>13096</v>
      </c>
      <c r="B5495" s="60" t="s">
        <v>13096</v>
      </c>
      <c r="C5495" s="515" t="s">
        <v>13097</v>
      </c>
      <c r="D5495" s="60" t="s">
        <v>8078</v>
      </c>
      <c r="E5495" s="156" t="s">
        <v>24846</v>
      </c>
      <c r="F5495" s="103"/>
    </row>
    <row r="5496" spans="1:6" x14ac:dyDescent="0.25">
      <c r="A5496" s="60" t="s">
        <v>13098</v>
      </c>
      <c r="B5496" s="60" t="s">
        <v>13098</v>
      </c>
      <c r="C5496" s="515" t="s">
        <v>13099</v>
      </c>
      <c r="D5496" s="60" t="s">
        <v>8078</v>
      </c>
      <c r="E5496" s="156" t="s">
        <v>24847</v>
      </c>
      <c r="F5496" s="103"/>
    </row>
    <row r="5497" spans="1:6" x14ac:dyDescent="0.25">
      <c r="A5497" s="60" t="s">
        <v>13100</v>
      </c>
      <c r="B5497" s="60" t="s">
        <v>13100</v>
      </c>
      <c r="C5497" s="515" t="s">
        <v>13101</v>
      </c>
      <c r="D5497" s="60" t="s">
        <v>8078</v>
      </c>
      <c r="E5497" s="156" t="s">
        <v>24848</v>
      </c>
      <c r="F5497" s="103"/>
    </row>
    <row r="5498" spans="1:6" ht="27" x14ac:dyDescent="0.25">
      <c r="A5498" s="60" t="s">
        <v>13102</v>
      </c>
      <c r="B5498" s="60" t="s">
        <v>13102</v>
      </c>
      <c r="C5498" s="515" t="s">
        <v>13103</v>
      </c>
      <c r="D5498" s="60" t="s">
        <v>8078</v>
      </c>
      <c r="E5498" s="156" t="s">
        <v>24849</v>
      </c>
      <c r="F5498" s="103"/>
    </row>
    <row r="5499" spans="1:6" x14ac:dyDescent="0.25">
      <c r="A5499" s="60" t="s">
        <v>13104</v>
      </c>
      <c r="B5499" s="60" t="s">
        <v>13104</v>
      </c>
      <c r="C5499" s="515" t="s">
        <v>13105</v>
      </c>
      <c r="D5499" s="60" t="s">
        <v>8078</v>
      </c>
      <c r="E5499" s="156" t="s">
        <v>24850</v>
      </c>
      <c r="F5499" s="103"/>
    </row>
    <row r="5500" spans="1:6" x14ac:dyDescent="0.25">
      <c r="A5500" s="60" t="s">
        <v>13106</v>
      </c>
      <c r="B5500" s="60" t="s">
        <v>13106</v>
      </c>
      <c r="C5500" s="515" t="s">
        <v>13107</v>
      </c>
      <c r="D5500" s="60" t="s">
        <v>8078</v>
      </c>
      <c r="E5500" s="156" t="s">
        <v>12192</v>
      </c>
      <c r="F5500" s="103"/>
    </row>
    <row r="5501" spans="1:6" x14ac:dyDescent="0.25">
      <c r="A5501" s="60" t="s">
        <v>13108</v>
      </c>
      <c r="B5501" s="60" t="s">
        <v>13108</v>
      </c>
      <c r="C5501" s="515" t="s">
        <v>13109</v>
      </c>
      <c r="D5501" s="60" t="s">
        <v>8078</v>
      </c>
      <c r="E5501" s="156" t="s">
        <v>16924</v>
      </c>
      <c r="F5501" s="103"/>
    </row>
    <row r="5502" spans="1:6" x14ac:dyDescent="0.25">
      <c r="A5502" s="60" t="s">
        <v>13110</v>
      </c>
      <c r="B5502" s="60" t="s">
        <v>13110</v>
      </c>
      <c r="C5502" s="515" t="s">
        <v>13111</v>
      </c>
      <c r="D5502" s="60" t="s">
        <v>8078</v>
      </c>
      <c r="E5502" s="156" t="s">
        <v>24851</v>
      </c>
      <c r="F5502" s="103"/>
    </row>
    <row r="5503" spans="1:6" x14ac:dyDescent="0.25">
      <c r="A5503" s="60" t="s">
        <v>13112</v>
      </c>
      <c r="B5503" s="60" t="s">
        <v>13112</v>
      </c>
      <c r="C5503" s="515" t="s">
        <v>13113</v>
      </c>
      <c r="D5503" s="60" t="s">
        <v>8078</v>
      </c>
      <c r="E5503" s="156" t="s">
        <v>24852</v>
      </c>
      <c r="F5503" s="103"/>
    </row>
    <row r="5504" spans="1:6" x14ac:dyDescent="0.25">
      <c r="A5504" s="60" t="s">
        <v>13114</v>
      </c>
      <c r="B5504" s="60" t="s">
        <v>13114</v>
      </c>
      <c r="C5504" s="515" t="s">
        <v>13115</v>
      </c>
      <c r="D5504" s="60" t="s">
        <v>8078</v>
      </c>
      <c r="E5504" s="156" t="s">
        <v>24853</v>
      </c>
      <c r="F5504" s="103"/>
    </row>
    <row r="5505" spans="1:6" x14ac:dyDescent="0.25">
      <c r="A5505" s="60" t="s">
        <v>13116</v>
      </c>
      <c r="B5505" s="60" t="s">
        <v>13116</v>
      </c>
      <c r="C5505" s="515" t="s">
        <v>13117</v>
      </c>
      <c r="D5505" s="60" t="s">
        <v>8078</v>
      </c>
      <c r="E5505" s="156" t="s">
        <v>13353</v>
      </c>
      <c r="F5505" s="103"/>
    </row>
    <row r="5506" spans="1:6" x14ac:dyDescent="0.25">
      <c r="A5506" s="60" t="s">
        <v>13118</v>
      </c>
      <c r="B5506" s="60" t="s">
        <v>13118</v>
      </c>
      <c r="C5506" s="515" t="s">
        <v>13119</v>
      </c>
      <c r="D5506" s="60" t="s">
        <v>8078</v>
      </c>
      <c r="E5506" s="156" t="s">
        <v>24854</v>
      </c>
      <c r="F5506" s="103"/>
    </row>
    <row r="5507" spans="1:6" x14ac:dyDescent="0.25">
      <c r="A5507" s="60" t="s">
        <v>13120</v>
      </c>
      <c r="B5507" s="60" t="s">
        <v>13120</v>
      </c>
      <c r="C5507" s="515" t="s">
        <v>13121</v>
      </c>
      <c r="D5507" s="60" t="s">
        <v>8078</v>
      </c>
      <c r="E5507" s="156" t="s">
        <v>16601</v>
      </c>
      <c r="F5507" s="103"/>
    </row>
    <row r="5508" spans="1:6" x14ac:dyDescent="0.25">
      <c r="A5508" s="60" t="s">
        <v>13122</v>
      </c>
      <c r="B5508" s="60" t="s">
        <v>13122</v>
      </c>
      <c r="C5508" s="515" t="s">
        <v>13123</v>
      </c>
      <c r="D5508" s="60" t="s">
        <v>8078</v>
      </c>
      <c r="E5508" s="156" t="s">
        <v>24855</v>
      </c>
      <c r="F5508" s="103"/>
    </row>
    <row r="5509" spans="1:6" x14ac:dyDescent="0.25">
      <c r="A5509" s="60" t="s">
        <v>13124</v>
      </c>
      <c r="B5509" s="60" t="s">
        <v>13124</v>
      </c>
      <c r="C5509" s="515" t="s">
        <v>13125</v>
      </c>
      <c r="D5509" s="60" t="s">
        <v>8078</v>
      </c>
      <c r="E5509" s="156" t="s">
        <v>16468</v>
      </c>
      <c r="F5509" s="103"/>
    </row>
    <row r="5510" spans="1:6" x14ac:dyDescent="0.25">
      <c r="A5510" s="60" t="s">
        <v>13126</v>
      </c>
      <c r="B5510" s="60" t="s">
        <v>13126</v>
      </c>
      <c r="C5510" s="515" t="s">
        <v>13127</v>
      </c>
      <c r="D5510" s="60" t="s">
        <v>8078</v>
      </c>
      <c r="E5510" s="156" t="s">
        <v>12718</v>
      </c>
      <c r="F5510" s="103"/>
    </row>
    <row r="5511" spans="1:6" x14ac:dyDescent="0.25">
      <c r="A5511" s="60" t="s">
        <v>13128</v>
      </c>
      <c r="B5511" s="60" t="s">
        <v>13128</v>
      </c>
      <c r="C5511" s="515" t="s">
        <v>13129</v>
      </c>
      <c r="D5511" s="60" t="s">
        <v>8078</v>
      </c>
      <c r="E5511" s="156" t="s">
        <v>13791</v>
      </c>
      <c r="F5511" s="103"/>
    </row>
    <row r="5512" spans="1:6" x14ac:dyDescent="0.25">
      <c r="A5512" s="60" t="s">
        <v>13130</v>
      </c>
      <c r="B5512" s="60" t="s">
        <v>13130</v>
      </c>
      <c r="C5512" s="515" t="s">
        <v>13131</v>
      </c>
      <c r="D5512" s="60" t="s">
        <v>8078</v>
      </c>
      <c r="E5512" s="156" t="s">
        <v>13500</v>
      </c>
      <c r="F5512" s="103"/>
    </row>
    <row r="5513" spans="1:6" x14ac:dyDescent="0.25">
      <c r="A5513" s="60" t="s">
        <v>13132</v>
      </c>
      <c r="B5513" s="60" t="s">
        <v>13132</v>
      </c>
      <c r="C5513" s="515" t="s">
        <v>13133</v>
      </c>
      <c r="D5513" s="60" t="s">
        <v>8078</v>
      </c>
      <c r="E5513" s="156" t="s">
        <v>24856</v>
      </c>
      <c r="F5513" s="103"/>
    </row>
    <row r="5514" spans="1:6" x14ac:dyDescent="0.25">
      <c r="A5514" s="60" t="s">
        <v>13134</v>
      </c>
      <c r="B5514" s="60" t="s">
        <v>13134</v>
      </c>
      <c r="C5514" s="515" t="s">
        <v>13135</v>
      </c>
      <c r="D5514" s="60" t="s">
        <v>8078</v>
      </c>
      <c r="E5514" s="156" t="s">
        <v>24857</v>
      </c>
      <c r="F5514" s="103"/>
    </row>
    <row r="5515" spans="1:6" x14ac:dyDescent="0.25">
      <c r="A5515" s="60" t="s">
        <v>13136</v>
      </c>
      <c r="B5515" s="60" t="s">
        <v>13136</v>
      </c>
      <c r="C5515" s="515" t="s">
        <v>13137</v>
      </c>
      <c r="D5515" s="60" t="s">
        <v>8078</v>
      </c>
      <c r="E5515" s="156" t="s">
        <v>18927</v>
      </c>
      <c r="F5515" s="103"/>
    </row>
    <row r="5516" spans="1:6" x14ac:dyDescent="0.25">
      <c r="A5516" s="60" t="s">
        <v>13138</v>
      </c>
      <c r="B5516" s="60" t="s">
        <v>13138</v>
      </c>
      <c r="C5516" s="515" t="s">
        <v>13139</v>
      </c>
      <c r="D5516" s="60" t="s">
        <v>8078</v>
      </c>
      <c r="E5516" s="156" t="s">
        <v>11643</v>
      </c>
      <c r="F5516" s="103"/>
    </row>
    <row r="5517" spans="1:6" ht="27" x14ac:dyDescent="0.25">
      <c r="A5517" s="60" t="s">
        <v>3851</v>
      </c>
      <c r="B5517" s="60" t="s">
        <v>3851</v>
      </c>
      <c r="C5517" s="515" t="s">
        <v>24858</v>
      </c>
      <c r="D5517" s="60" t="s">
        <v>8078</v>
      </c>
      <c r="E5517" s="156" t="s">
        <v>24859</v>
      </c>
      <c r="F5517" s="103"/>
    </row>
    <row r="5518" spans="1:6" ht="27" x14ac:dyDescent="0.25">
      <c r="A5518" s="60" t="s">
        <v>3852</v>
      </c>
      <c r="B5518" s="60" t="s">
        <v>3852</v>
      </c>
      <c r="C5518" s="515" t="s">
        <v>24860</v>
      </c>
      <c r="D5518" s="60" t="s">
        <v>8078</v>
      </c>
      <c r="E5518" s="156" t="s">
        <v>24861</v>
      </c>
      <c r="F5518" s="103"/>
    </row>
    <row r="5519" spans="1:6" ht="27" x14ac:dyDescent="0.25">
      <c r="A5519" s="60" t="s">
        <v>11781</v>
      </c>
      <c r="B5519" s="60" t="s">
        <v>11781</v>
      </c>
      <c r="C5519" s="515" t="s">
        <v>24862</v>
      </c>
      <c r="D5519" s="60" t="s">
        <v>8078</v>
      </c>
      <c r="E5519" s="156" t="s">
        <v>24863</v>
      </c>
      <c r="F5519" s="103"/>
    </row>
    <row r="5520" spans="1:6" ht="27" x14ac:dyDescent="0.25">
      <c r="A5520" s="60" t="s">
        <v>3853</v>
      </c>
      <c r="B5520" s="60" t="s">
        <v>3853</v>
      </c>
      <c r="C5520" s="515" t="s">
        <v>24864</v>
      </c>
      <c r="D5520" s="60" t="s">
        <v>8078</v>
      </c>
      <c r="E5520" s="156" t="s">
        <v>24865</v>
      </c>
      <c r="F5520" s="103"/>
    </row>
    <row r="5521" spans="1:6" ht="27" x14ac:dyDescent="0.25">
      <c r="A5521" s="60" t="s">
        <v>3854</v>
      </c>
      <c r="B5521" s="60" t="s">
        <v>3854</v>
      </c>
      <c r="C5521" s="515" t="s">
        <v>24866</v>
      </c>
      <c r="D5521" s="60" t="s">
        <v>8078</v>
      </c>
      <c r="E5521" s="156" t="s">
        <v>24867</v>
      </c>
      <c r="F5521" s="103"/>
    </row>
    <row r="5522" spans="1:6" ht="27" x14ac:dyDescent="0.25">
      <c r="A5522" s="60" t="s">
        <v>3855</v>
      </c>
      <c r="B5522" s="60" t="s">
        <v>3855</v>
      </c>
      <c r="C5522" s="515" t="s">
        <v>24868</v>
      </c>
      <c r="D5522" s="60" t="s">
        <v>8078</v>
      </c>
      <c r="E5522" s="156" t="s">
        <v>24869</v>
      </c>
      <c r="F5522" s="103"/>
    </row>
    <row r="5523" spans="1:6" ht="27" x14ac:dyDescent="0.25">
      <c r="A5523" s="60" t="s">
        <v>3856</v>
      </c>
      <c r="B5523" s="60" t="s">
        <v>3856</v>
      </c>
      <c r="C5523" s="515" t="s">
        <v>24870</v>
      </c>
      <c r="D5523" s="60" t="s">
        <v>8078</v>
      </c>
      <c r="E5523" s="156" t="s">
        <v>24871</v>
      </c>
      <c r="F5523" s="103"/>
    </row>
    <row r="5524" spans="1:6" ht="27" x14ac:dyDescent="0.25">
      <c r="A5524" s="60" t="s">
        <v>3857</v>
      </c>
      <c r="B5524" s="60" t="s">
        <v>3857</v>
      </c>
      <c r="C5524" s="515" t="s">
        <v>24872</v>
      </c>
      <c r="D5524" s="60" t="s">
        <v>8078</v>
      </c>
      <c r="E5524" s="156" t="s">
        <v>17451</v>
      </c>
      <c r="F5524" s="103"/>
    </row>
    <row r="5525" spans="1:6" ht="27" x14ac:dyDescent="0.25">
      <c r="A5525" s="60" t="s">
        <v>3858</v>
      </c>
      <c r="B5525" s="60" t="s">
        <v>3858</v>
      </c>
      <c r="C5525" s="515" t="s">
        <v>24873</v>
      </c>
      <c r="D5525" s="60" t="s">
        <v>8078</v>
      </c>
      <c r="E5525" s="156" t="s">
        <v>24874</v>
      </c>
      <c r="F5525" s="103"/>
    </row>
    <row r="5526" spans="1:6" ht="27" x14ac:dyDescent="0.25">
      <c r="A5526" s="60" t="s">
        <v>3859</v>
      </c>
      <c r="B5526" s="60" t="s">
        <v>3859</v>
      </c>
      <c r="C5526" s="515" t="s">
        <v>24875</v>
      </c>
      <c r="D5526" s="60" t="s">
        <v>8078</v>
      </c>
      <c r="E5526" s="156" t="s">
        <v>24876</v>
      </c>
      <c r="F5526" s="103"/>
    </row>
    <row r="5527" spans="1:6" ht="27" x14ac:dyDescent="0.25">
      <c r="A5527" s="60" t="s">
        <v>3860</v>
      </c>
      <c r="B5527" s="60" t="s">
        <v>3860</v>
      </c>
      <c r="C5527" s="515" t="s">
        <v>24877</v>
      </c>
      <c r="D5527" s="60" t="s">
        <v>8078</v>
      </c>
      <c r="E5527" s="156" t="s">
        <v>24878</v>
      </c>
      <c r="F5527" s="103"/>
    </row>
    <row r="5528" spans="1:6" ht="27" x14ac:dyDescent="0.25">
      <c r="A5528" s="60" t="s">
        <v>3861</v>
      </c>
      <c r="B5528" s="60" t="s">
        <v>3861</v>
      </c>
      <c r="C5528" s="515" t="s">
        <v>24879</v>
      </c>
      <c r="D5528" s="60" t="s">
        <v>8078</v>
      </c>
      <c r="E5528" s="156" t="s">
        <v>24880</v>
      </c>
      <c r="F5528" s="103"/>
    </row>
    <row r="5529" spans="1:6" ht="27" x14ac:dyDescent="0.25">
      <c r="A5529" s="60" t="s">
        <v>3862</v>
      </c>
      <c r="B5529" s="60" t="s">
        <v>3862</v>
      </c>
      <c r="C5529" s="515" t="s">
        <v>24881</v>
      </c>
      <c r="D5529" s="60" t="s">
        <v>8078</v>
      </c>
      <c r="E5529" s="156" t="s">
        <v>24882</v>
      </c>
      <c r="F5529" s="103"/>
    </row>
    <row r="5530" spans="1:6" ht="27" x14ac:dyDescent="0.25">
      <c r="A5530" s="60" t="s">
        <v>17170</v>
      </c>
      <c r="B5530" s="60" t="s">
        <v>17170</v>
      </c>
      <c r="C5530" s="515" t="s">
        <v>24883</v>
      </c>
      <c r="D5530" s="60" t="s">
        <v>8078</v>
      </c>
      <c r="E5530" s="156" t="s">
        <v>24884</v>
      </c>
      <c r="F5530" s="103"/>
    </row>
    <row r="5531" spans="1:6" ht="27" x14ac:dyDescent="0.25">
      <c r="A5531" s="60" t="s">
        <v>17171</v>
      </c>
      <c r="B5531" s="60" t="s">
        <v>17171</v>
      </c>
      <c r="C5531" s="515" t="s">
        <v>24885</v>
      </c>
      <c r="D5531" s="60" t="s">
        <v>8078</v>
      </c>
      <c r="E5531" s="156" t="s">
        <v>24886</v>
      </c>
      <c r="F5531" s="103"/>
    </row>
    <row r="5532" spans="1:6" ht="27" x14ac:dyDescent="0.25">
      <c r="A5532" s="60" t="s">
        <v>17172</v>
      </c>
      <c r="B5532" s="60" t="s">
        <v>17172</v>
      </c>
      <c r="C5532" s="515" t="s">
        <v>24887</v>
      </c>
      <c r="D5532" s="60" t="s">
        <v>8078</v>
      </c>
      <c r="E5532" s="156" t="s">
        <v>19706</v>
      </c>
      <c r="F5532" s="103"/>
    </row>
    <row r="5533" spans="1:6" ht="27" x14ac:dyDescent="0.25">
      <c r="A5533" s="60" t="s">
        <v>17173</v>
      </c>
      <c r="B5533" s="60" t="s">
        <v>17173</v>
      </c>
      <c r="C5533" s="515" t="s">
        <v>24888</v>
      </c>
      <c r="D5533" s="60" t="s">
        <v>8078</v>
      </c>
      <c r="E5533" s="156" t="s">
        <v>24889</v>
      </c>
      <c r="F5533" s="103"/>
    </row>
    <row r="5534" spans="1:6" ht="27" x14ac:dyDescent="0.25">
      <c r="A5534" s="60" t="s">
        <v>17174</v>
      </c>
      <c r="B5534" s="60" t="s">
        <v>17174</v>
      </c>
      <c r="C5534" s="515" t="s">
        <v>24890</v>
      </c>
      <c r="D5534" s="60" t="s">
        <v>8078</v>
      </c>
      <c r="E5534" s="156" t="s">
        <v>24891</v>
      </c>
      <c r="F5534" s="103"/>
    </row>
    <row r="5535" spans="1:6" ht="27" x14ac:dyDescent="0.25">
      <c r="A5535" s="60" t="s">
        <v>17175</v>
      </c>
      <c r="B5535" s="60" t="s">
        <v>17175</v>
      </c>
      <c r="C5535" s="515" t="s">
        <v>24892</v>
      </c>
      <c r="D5535" s="60" t="s">
        <v>8078</v>
      </c>
      <c r="E5535" s="156" t="s">
        <v>24893</v>
      </c>
      <c r="F5535" s="103"/>
    </row>
    <row r="5536" spans="1:6" ht="27" x14ac:dyDescent="0.25">
      <c r="A5536" s="60" t="s">
        <v>17176</v>
      </c>
      <c r="B5536" s="60" t="s">
        <v>17176</v>
      </c>
      <c r="C5536" s="515" t="s">
        <v>24894</v>
      </c>
      <c r="D5536" s="60" t="s">
        <v>8078</v>
      </c>
      <c r="E5536" s="156" t="s">
        <v>24895</v>
      </c>
      <c r="F5536" s="103"/>
    </row>
    <row r="5537" spans="1:6" ht="27" x14ac:dyDescent="0.25">
      <c r="A5537" s="60" t="s">
        <v>17177</v>
      </c>
      <c r="B5537" s="60" t="s">
        <v>17177</v>
      </c>
      <c r="C5537" s="515" t="s">
        <v>24896</v>
      </c>
      <c r="D5537" s="60" t="s">
        <v>8078</v>
      </c>
      <c r="E5537" s="156" t="s">
        <v>24897</v>
      </c>
      <c r="F5537" s="103"/>
    </row>
    <row r="5538" spans="1:6" ht="27" x14ac:dyDescent="0.25">
      <c r="A5538" s="60" t="s">
        <v>17178</v>
      </c>
      <c r="B5538" s="60" t="s">
        <v>17178</v>
      </c>
      <c r="C5538" s="515" t="s">
        <v>24898</v>
      </c>
      <c r="D5538" s="60" t="s">
        <v>8078</v>
      </c>
      <c r="E5538" s="156" t="s">
        <v>24899</v>
      </c>
      <c r="F5538" s="103"/>
    </row>
    <row r="5539" spans="1:6" ht="27" x14ac:dyDescent="0.25">
      <c r="A5539" s="60" t="s">
        <v>17179</v>
      </c>
      <c r="B5539" s="60" t="s">
        <v>17179</v>
      </c>
      <c r="C5539" s="515" t="s">
        <v>24900</v>
      </c>
      <c r="D5539" s="60" t="s">
        <v>8078</v>
      </c>
      <c r="E5539" s="156" t="s">
        <v>24901</v>
      </c>
      <c r="F5539" s="103"/>
    </row>
    <row r="5540" spans="1:6" ht="27" x14ac:dyDescent="0.25">
      <c r="A5540" s="60" t="s">
        <v>17180</v>
      </c>
      <c r="B5540" s="60" t="s">
        <v>17180</v>
      </c>
      <c r="C5540" s="515" t="s">
        <v>24902</v>
      </c>
      <c r="D5540" s="60" t="s">
        <v>8078</v>
      </c>
      <c r="E5540" s="156" t="s">
        <v>24903</v>
      </c>
      <c r="F5540" s="103"/>
    </row>
    <row r="5541" spans="1:6" ht="27" x14ac:dyDescent="0.25">
      <c r="A5541" s="60" t="s">
        <v>17181</v>
      </c>
      <c r="B5541" s="60" t="s">
        <v>17181</v>
      </c>
      <c r="C5541" s="515" t="s">
        <v>24904</v>
      </c>
      <c r="D5541" s="60" t="s">
        <v>8078</v>
      </c>
      <c r="E5541" s="156" t="s">
        <v>24905</v>
      </c>
      <c r="F5541" s="103"/>
    </row>
    <row r="5542" spans="1:6" ht="27" x14ac:dyDescent="0.25">
      <c r="A5542" s="60" t="s">
        <v>17182</v>
      </c>
      <c r="B5542" s="60" t="s">
        <v>17182</v>
      </c>
      <c r="C5542" s="515" t="s">
        <v>24906</v>
      </c>
      <c r="D5542" s="60" t="s">
        <v>8078</v>
      </c>
      <c r="E5542" s="156" t="s">
        <v>24907</v>
      </c>
      <c r="F5542" s="103"/>
    </row>
    <row r="5543" spans="1:6" ht="27" x14ac:dyDescent="0.25">
      <c r="A5543" s="60" t="s">
        <v>17183</v>
      </c>
      <c r="B5543" s="60" t="s">
        <v>17183</v>
      </c>
      <c r="C5543" s="515" t="s">
        <v>24908</v>
      </c>
      <c r="D5543" s="60" t="s">
        <v>8078</v>
      </c>
      <c r="E5543" s="156" t="s">
        <v>24909</v>
      </c>
      <c r="F5543" s="103"/>
    </row>
    <row r="5544" spans="1:6" ht="27" x14ac:dyDescent="0.25">
      <c r="A5544" s="60" t="s">
        <v>17184</v>
      </c>
      <c r="B5544" s="60" t="s">
        <v>17184</v>
      </c>
      <c r="C5544" s="515" t="s">
        <v>24910</v>
      </c>
      <c r="D5544" s="60" t="s">
        <v>8078</v>
      </c>
      <c r="E5544" s="156" t="s">
        <v>24911</v>
      </c>
      <c r="F5544" s="103"/>
    </row>
    <row r="5545" spans="1:6" ht="27" x14ac:dyDescent="0.25">
      <c r="A5545" s="60" t="s">
        <v>17185</v>
      </c>
      <c r="B5545" s="60" t="s">
        <v>17185</v>
      </c>
      <c r="C5545" s="515" t="s">
        <v>24912</v>
      </c>
      <c r="D5545" s="60" t="s">
        <v>8078</v>
      </c>
      <c r="E5545" s="156" t="s">
        <v>24913</v>
      </c>
      <c r="F5545" s="103"/>
    </row>
    <row r="5546" spans="1:6" ht="27" x14ac:dyDescent="0.25">
      <c r="A5546" s="60" t="s">
        <v>17186</v>
      </c>
      <c r="B5546" s="60" t="s">
        <v>17186</v>
      </c>
      <c r="C5546" s="515" t="s">
        <v>24914</v>
      </c>
      <c r="D5546" s="60" t="s">
        <v>8078</v>
      </c>
      <c r="E5546" s="156" t="s">
        <v>24915</v>
      </c>
      <c r="F5546" s="103"/>
    </row>
    <row r="5547" spans="1:6" ht="27" x14ac:dyDescent="0.25">
      <c r="A5547" s="60" t="s">
        <v>17187</v>
      </c>
      <c r="B5547" s="60" t="s">
        <v>17187</v>
      </c>
      <c r="C5547" s="515" t="s">
        <v>24916</v>
      </c>
      <c r="D5547" s="60" t="s">
        <v>8078</v>
      </c>
      <c r="E5547" s="156" t="s">
        <v>24917</v>
      </c>
      <c r="F5547" s="103"/>
    </row>
    <row r="5548" spans="1:6" ht="27" x14ac:dyDescent="0.25">
      <c r="A5548" s="60" t="s">
        <v>17188</v>
      </c>
      <c r="B5548" s="60" t="s">
        <v>17188</v>
      </c>
      <c r="C5548" s="515" t="s">
        <v>24918</v>
      </c>
      <c r="D5548" s="60" t="s">
        <v>8078</v>
      </c>
      <c r="E5548" s="156" t="s">
        <v>24919</v>
      </c>
      <c r="F5548" s="103"/>
    </row>
    <row r="5549" spans="1:6" ht="27" x14ac:dyDescent="0.25">
      <c r="A5549" s="60" t="s">
        <v>17189</v>
      </c>
      <c r="B5549" s="60" t="s">
        <v>17189</v>
      </c>
      <c r="C5549" s="515" t="s">
        <v>24920</v>
      </c>
      <c r="D5549" s="60" t="s">
        <v>8078</v>
      </c>
      <c r="E5549" s="156" t="s">
        <v>24921</v>
      </c>
      <c r="F5549" s="103"/>
    </row>
    <row r="5550" spans="1:6" ht="27" x14ac:dyDescent="0.25">
      <c r="A5550" s="60" t="s">
        <v>17190</v>
      </c>
      <c r="B5550" s="60" t="s">
        <v>17190</v>
      </c>
      <c r="C5550" s="515" t="s">
        <v>24922</v>
      </c>
      <c r="D5550" s="60" t="s">
        <v>8078</v>
      </c>
      <c r="E5550" s="156" t="s">
        <v>24923</v>
      </c>
      <c r="F5550" s="103"/>
    </row>
    <row r="5551" spans="1:6" ht="27" x14ac:dyDescent="0.25">
      <c r="A5551" s="60" t="s">
        <v>17191</v>
      </c>
      <c r="B5551" s="60" t="s">
        <v>17191</v>
      </c>
      <c r="C5551" s="515" t="s">
        <v>24924</v>
      </c>
      <c r="D5551" s="60" t="s">
        <v>8078</v>
      </c>
      <c r="E5551" s="156" t="s">
        <v>24925</v>
      </c>
      <c r="F5551" s="103"/>
    </row>
    <row r="5552" spans="1:6" ht="27" x14ac:dyDescent="0.25">
      <c r="A5552" s="60" t="s">
        <v>17192</v>
      </c>
      <c r="B5552" s="60" t="s">
        <v>17192</v>
      </c>
      <c r="C5552" s="515" t="s">
        <v>24926</v>
      </c>
      <c r="D5552" s="60" t="s">
        <v>8078</v>
      </c>
      <c r="E5552" s="156" t="s">
        <v>24927</v>
      </c>
      <c r="F5552" s="103"/>
    </row>
    <row r="5553" spans="1:6" ht="27" x14ac:dyDescent="0.25">
      <c r="A5553" s="60" t="s">
        <v>17193</v>
      </c>
      <c r="B5553" s="60" t="s">
        <v>17193</v>
      </c>
      <c r="C5553" s="515" t="s">
        <v>24928</v>
      </c>
      <c r="D5553" s="60" t="s">
        <v>8078</v>
      </c>
      <c r="E5553" s="156" t="s">
        <v>24929</v>
      </c>
      <c r="F5553" s="103"/>
    </row>
    <row r="5554" spans="1:6" x14ac:dyDescent="0.25">
      <c r="A5554" s="60" t="s">
        <v>3863</v>
      </c>
      <c r="B5554" s="60" t="s">
        <v>3863</v>
      </c>
      <c r="C5554" s="515" t="s">
        <v>24930</v>
      </c>
      <c r="D5554" s="60" t="s">
        <v>8078</v>
      </c>
      <c r="E5554" s="156" t="s">
        <v>24931</v>
      </c>
      <c r="F5554" s="103"/>
    </row>
    <row r="5555" spans="1:6" x14ac:dyDescent="0.25">
      <c r="A5555" s="60" t="s">
        <v>3864</v>
      </c>
      <c r="B5555" s="60" t="s">
        <v>3864</v>
      </c>
      <c r="C5555" s="515" t="s">
        <v>24932</v>
      </c>
      <c r="D5555" s="60" t="s">
        <v>8078</v>
      </c>
      <c r="E5555" s="156" t="s">
        <v>24933</v>
      </c>
      <c r="F5555" s="103"/>
    </row>
    <row r="5556" spans="1:6" x14ac:dyDescent="0.25">
      <c r="A5556" s="60" t="s">
        <v>3865</v>
      </c>
      <c r="B5556" s="60" t="s">
        <v>3865</v>
      </c>
      <c r="C5556" s="515" t="s">
        <v>24934</v>
      </c>
      <c r="D5556" s="60" t="s">
        <v>8078</v>
      </c>
      <c r="E5556" s="156" t="s">
        <v>24935</v>
      </c>
      <c r="F5556" s="103"/>
    </row>
    <row r="5557" spans="1:6" x14ac:dyDescent="0.25">
      <c r="A5557" s="60" t="s">
        <v>3866</v>
      </c>
      <c r="B5557" s="60" t="s">
        <v>3866</v>
      </c>
      <c r="C5557" s="515" t="s">
        <v>24936</v>
      </c>
      <c r="D5557" s="60" t="s">
        <v>8078</v>
      </c>
      <c r="E5557" s="156" t="s">
        <v>24937</v>
      </c>
      <c r="F5557" s="103"/>
    </row>
    <row r="5558" spans="1:6" ht="27" x14ac:dyDescent="0.25">
      <c r="A5558" s="60" t="s">
        <v>4596</v>
      </c>
      <c r="B5558" s="60" t="s">
        <v>4596</v>
      </c>
      <c r="C5558" s="515" t="s">
        <v>24938</v>
      </c>
      <c r="D5558" s="60" t="s">
        <v>8078</v>
      </c>
      <c r="E5558" s="156" t="s">
        <v>24939</v>
      </c>
      <c r="F5558" s="103"/>
    </row>
    <row r="5559" spans="1:6" x14ac:dyDescent="0.25">
      <c r="A5559" s="60" t="s">
        <v>24940</v>
      </c>
      <c r="B5559" s="60" t="s">
        <v>24940</v>
      </c>
      <c r="C5559" s="515" t="s">
        <v>24941</v>
      </c>
      <c r="D5559" s="60" t="s">
        <v>8078</v>
      </c>
      <c r="E5559" s="156" t="s">
        <v>24942</v>
      </c>
      <c r="F5559" s="103"/>
    </row>
    <row r="5560" spans="1:6" x14ac:dyDescent="0.25">
      <c r="A5560" s="60" t="s">
        <v>24943</v>
      </c>
      <c r="B5560" s="60" t="s">
        <v>24943</v>
      </c>
      <c r="C5560" s="515" t="s">
        <v>24944</v>
      </c>
      <c r="D5560" s="60" t="s">
        <v>8078</v>
      </c>
      <c r="E5560" s="156" t="s">
        <v>24945</v>
      </c>
      <c r="F5560" s="103"/>
    </row>
    <row r="5561" spans="1:6" x14ac:dyDescent="0.25">
      <c r="A5561" s="60" t="s">
        <v>24946</v>
      </c>
      <c r="B5561" s="60" t="s">
        <v>24946</v>
      </c>
      <c r="C5561" s="515" t="s">
        <v>24947</v>
      </c>
      <c r="D5561" s="60" t="s">
        <v>8078</v>
      </c>
      <c r="E5561" s="156" t="s">
        <v>24948</v>
      </c>
      <c r="F5561" s="103"/>
    </row>
    <row r="5562" spans="1:6" x14ac:dyDescent="0.25">
      <c r="A5562" s="60" t="s">
        <v>24949</v>
      </c>
      <c r="B5562" s="60" t="s">
        <v>24949</v>
      </c>
      <c r="C5562" s="515" t="s">
        <v>24950</v>
      </c>
      <c r="D5562" s="60" t="s">
        <v>8078</v>
      </c>
      <c r="E5562" s="156" t="s">
        <v>24951</v>
      </c>
      <c r="F5562" s="103"/>
    </row>
    <row r="5563" spans="1:6" x14ac:dyDescent="0.25">
      <c r="A5563" s="60" t="s">
        <v>1787</v>
      </c>
      <c r="B5563" s="60" t="s">
        <v>1787</v>
      </c>
      <c r="C5563" s="515" t="s">
        <v>24952</v>
      </c>
      <c r="D5563" s="60" t="s">
        <v>8078</v>
      </c>
      <c r="E5563" s="156" t="s">
        <v>8214</v>
      </c>
      <c r="F5563" s="103"/>
    </row>
    <row r="5564" spans="1:6" x14ac:dyDescent="0.25">
      <c r="A5564" s="60" t="s">
        <v>1788</v>
      </c>
      <c r="B5564" s="60" t="s">
        <v>1788</v>
      </c>
      <c r="C5564" s="515" t="s">
        <v>24953</v>
      </c>
      <c r="D5564" s="60" t="s">
        <v>8078</v>
      </c>
      <c r="E5564" s="156" t="s">
        <v>13191</v>
      </c>
      <c r="F5564" s="103"/>
    </row>
    <row r="5565" spans="1:6" x14ac:dyDescent="0.25">
      <c r="A5565" s="60" t="s">
        <v>1789</v>
      </c>
      <c r="B5565" s="60" t="s">
        <v>1789</v>
      </c>
      <c r="C5565" s="515" t="s">
        <v>24954</v>
      </c>
      <c r="D5565" s="60" t="s">
        <v>8078</v>
      </c>
      <c r="E5565" s="156" t="s">
        <v>23892</v>
      </c>
      <c r="F5565" s="103"/>
    </row>
    <row r="5566" spans="1:6" ht="27" x14ac:dyDescent="0.25">
      <c r="A5566" s="60" t="s">
        <v>1790</v>
      </c>
      <c r="B5566" s="60" t="s">
        <v>1790</v>
      </c>
      <c r="C5566" s="515" t="s">
        <v>24955</v>
      </c>
      <c r="D5566" s="60" t="s">
        <v>8078</v>
      </c>
      <c r="E5566" s="156" t="s">
        <v>23840</v>
      </c>
      <c r="F5566" s="103"/>
    </row>
    <row r="5567" spans="1:6" ht="27" x14ac:dyDescent="0.25">
      <c r="A5567" s="60" t="s">
        <v>1791</v>
      </c>
      <c r="B5567" s="60" t="s">
        <v>1791</v>
      </c>
      <c r="C5567" s="515" t="s">
        <v>24956</v>
      </c>
      <c r="D5567" s="60" t="s">
        <v>8078</v>
      </c>
      <c r="E5567" s="156" t="s">
        <v>13332</v>
      </c>
      <c r="F5567" s="103"/>
    </row>
    <row r="5568" spans="1:6" ht="27" x14ac:dyDescent="0.25">
      <c r="A5568" s="60" t="s">
        <v>1792</v>
      </c>
      <c r="B5568" s="60" t="s">
        <v>1792</v>
      </c>
      <c r="C5568" s="515" t="s">
        <v>24957</v>
      </c>
      <c r="D5568" s="60" t="s">
        <v>8078</v>
      </c>
      <c r="E5568" s="156" t="s">
        <v>10146</v>
      </c>
      <c r="F5568" s="103"/>
    </row>
    <row r="5569" spans="1:6" ht="27" x14ac:dyDescent="0.25">
      <c r="A5569" s="60" t="s">
        <v>1793</v>
      </c>
      <c r="B5569" s="60" t="s">
        <v>1793</v>
      </c>
      <c r="C5569" s="515" t="s">
        <v>24958</v>
      </c>
      <c r="D5569" s="60" t="s">
        <v>8058</v>
      </c>
      <c r="E5569" s="156" t="s">
        <v>11496</v>
      </c>
      <c r="F5569" s="103"/>
    </row>
    <row r="5570" spans="1:6" ht="27" x14ac:dyDescent="0.25">
      <c r="A5570" s="60" t="s">
        <v>1794</v>
      </c>
      <c r="B5570" s="60" t="s">
        <v>1794</v>
      </c>
      <c r="C5570" s="515" t="s">
        <v>24959</v>
      </c>
      <c r="D5570" s="60" t="s">
        <v>8058</v>
      </c>
      <c r="E5570" s="156" t="s">
        <v>11945</v>
      </c>
      <c r="F5570" s="103"/>
    </row>
    <row r="5571" spans="1:6" ht="27" x14ac:dyDescent="0.25">
      <c r="A5571" s="60" t="s">
        <v>1795</v>
      </c>
      <c r="B5571" s="60" t="s">
        <v>1795</v>
      </c>
      <c r="C5571" s="515" t="s">
        <v>24960</v>
      </c>
      <c r="D5571" s="60" t="s">
        <v>8058</v>
      </c>
      <c r="E5571" s="156" t="s">
        <v>18802</v>
      </c>
      <c r="F5571" s="103"/>
    </row>
    <row r="5572" spans="1:6" ht="27" x14ac:dyDescent="0.25">
      <c r="A5572" s="60" t="s">
        <v>1796</v>
      </c>
      <c r="B5572" s="60" t="s">
        <v>1796</v>
      </c>
      <c r="C5572" s="515" t="s">
        <v>24961</v>
      </c>
      <c r="D5572" s="60" t="s">
        <v>8058</v>
      </c>
      <c r="E5572" s="156" t="s">
        <v>16911</v>
      </c>
      <c r="F5572" s="103"/>
    </row>
    <row r="5573" spans="1:6" x14ac:dyDescent="0.25">
      <c r="A5573" s="60" t="s">
        <v>1797</v>
      </c>
      <c r="B5573" s="60" t="s">
        <v>1797</v>
      </c>
      <c r="C5573" s="515" t="s">
        <v>24962</v>
      </c>
      <c r="D5573" s="60" t="s">
        <v>8058</v>
      </c>
      <c r="E5573" s="156" t="s">
        <v>16457</v>
      </c>
      <c r="F5573" s="103"/>
    </row>
    <row r="5574" spans="1:6" ht="27" x14ac:dyDescent="0.25">
      <c r="A5574" s="60" t="s">
        <v>1798</v>
      </c>
      <c r="B5574" s="60" t="s">
        <v>1798</v>
      </c>
      <c r="C5574" s="515" t="s">
        <v>24963</v>
      </c>
      <c r="D5574" s="60" t="s">
        <v>8078</v>
      </c>
      <c r="E5574" s="156" t="s">
        <v>7497</v>
      </c>
      <c r="F5574" s="103"/>
    </row>
    <row r="5575" spans="1:6" ht="27" x14ac:dyDescent="0.25">
      <c r="A5575" s="60" t="s">
        <v>1799</v>
      </c>
      <c r="B5575" s="60" t="s">
        <v>1799</v>
      </c>
      <c r="C5575" s="515" t="s">
        <v>24964</v>
      </c>
      <c r="D5575" s="60" t="s">
        <v>8078</v>
      </c>
      <c r="E5575" s="156" t="s">
        <v>7983</v>
      </c>
      <c r="F5575" s="103"/>
    </row>
    <row r="5576" spans="1:6" ht="27" x14ac:dyDescent="0.25">
      <c r="A5576" s="60" t="s">
        <v>1800</v>
      </c>
      <c r="B5576" s="60" t="s">
        <v>1800</v>
      </c>
      <c r="C5576" s="515" t="s">
        <v>24965</v>
      </c>
      <c r="D5576" s="60" t="s">
        <v>8078</v>
      </c>
      <c r="E5576" s="156" t="s">
        <v>7834</v>
      </c>
      <c r="F5576" s="103"/>
    </row>
    <row r="5577" spans="1:6" ht="27" x14ac:dyDescent="0.25">
      <c r="A5577" s="60" t="s">
        <v>1801</v>
      </c>
      <c r="B5577" s="60" t="s">
        <v>1801</v>
      </c>
      <c r="C5577" s="515" t="s">
        <v>24966</v>
      </c>
      <c r="D5577" s="60" t="s">
        <v>8078</v>
      </c>
      <c r="E5577" s="156" t="s">
        <v>9460</v>
      </c>
      <c r="F5577" s="103"/>
    </row>
    <row r="5578" spans="1:6" ht="27" x14ac:dyDescent="0.25">
      <c r="A5578" s="60" t="s">
        <v>1802</v>
      </c>
      <c r="B5578" s="60" t="s">
        <v>1802</v>
      </c>
      <c r="C5578" s="515" t="s">
        <v>24967</v>
      </c>
      <c r="D5578" s="60" t="s">
        <v>8078</v>
      </c>
      <c r="E5578" s="156" t="s">
        <v>7721</v>
      </c>
      <c r="F5578" s="103"/>
    </row>
    <row r="5579" spans="1:6" x14ac:dyDescent="0.25">
      <c r="A5579" s="60" t="s">
        <v>1803</v>
      </c>
      <c r="B5579" s="60" t="s">
        <v>1803</v>
      </c>
      <c r="C5579" s="515" t="s">
        <v>24968</v>
      </c>
      <c r="D5579" s="60" t="s">
        <v>8078</v>
      </c>
      <c r="E5579" s="156" t="s">
        <v>18545</v>
      </c>
      <c r="F5579" s="103"/>
    </row>
    <row r="5580" spans="1:6" x14ac:dyDescent="0.25">
      <c r="A5580" s="60" t="s">
        <v>1804</v>
      </c>
      <c r="B5580" s="60" t="s">
        <v>1804</v>
      </c>
      <c r="C5580" s="515" t="s">
        <v>24969</v>
      </c>
      <c r="D5580" s="60" t="s">
        <v>8078</v>
      </c>
      <c r="E5580" s="156" t="s">
        <v>7605</v>
      </c>
      <c r="F5580" s="103"/>
    </row>
    <row r="5581" spans="1:6" x14ac:dyDescent="0.25">
      <c r="A5581" s="60" t="s">
        <v>1805</v>
      </c>
      <c r="B5581" s="60" t="s">
        <v>1805</v>
      </c>
      <c r="C5581" s="515" t="s">
        <v>24970</v>
      </c>
      <c r="D5581" s="60" t="s">
        <v>8078</v>
      </c>
      <c r="E5581" s="156" t="s">
        <v>14583</v>
      </c>
      <c r="F5581" s="103"/>
    </row>
    <row r="5582" spans="1:6" x14ac:dyDescent="0.25">
      <c r="A5582" s="60" t="s">
        <v>1806</v>
      </c>
      <c r="B5582" s="60" t="s">
        <v>1806</v>
      </c>
      <c r="C5582" s="515" t="s">
        <v>24971</v>
      </c>
      <c r="D5582" s="60" t="s">
        <v>8078</v>
      </c>
      <c r="E5582" s="156" t="s">
        <v>24972</v>
      </c>
      <c r="F5582" s="103"/>
    </row>
    <row r="5583" spans="1:6" ht="27" x14ac:dyDescent="0.25">
      <c r="A5583" s="60" t="s">
        <v>1807</v>
      </c>
      <c r="B5583" s="60" t="s">
        <v>1807</v>
      </c>
      <c r="C5583" s="515" t="s">
        <v>24973</v>
      </c>
      <c r="D5583" s="60" t="s">
        <v>8058</v>
      </c>
      <c r="E5583" s="156" t="s">
        <v>13198</v>
      </c>
      <c r="F5583" s="103"/>
    </row>
    <row r="5584" spans="1:6" ht="27" x14ac:dyDescent="0.25">
      <c r="A5584" s="60" t="s">
        <v>1808</v>
      </c>
      <c r="B5584" s="60" t="s">
        <v>1808</v>
      </c>
      <c r="C5584" s="515" t="s">
        <v>24974</v>
      </c>
      <c r="D5584" s="60" t="s">
        <v>8058</v>
      </c>
      <c r="E5584" s="156" t="s">
        <v>23160</v>
      </c>
      <c r="F5584" s="103"/>
    </row>
    <row r="5585" spans="1:6" ht="27" x14ac:dyDescent="0.25">
      <c r="A5585" s="60" t="s">
        <v>1809</v>
      </c>
      <c r="B5585" s="60" t="s">
        <v>1809</v>
      </c>
      <c r="C5585" s="515" t="s">
        <v>24975</v>
      </c>
      <c r="D5585" s="60" t="s">
        <v>8058</v>
      </c>
      <c r="E5585" s="156" t="s">
        <v>11469</v>
      </c>
      <c r="F5585" s="103"/>
    </row>
    <row r="5586" spans="1:6" ht="27" x14ac:dyDescent="0.25">
      <c r="A5586" s="60" t="s">
        <v>1810</v>
      </c>
      <c r="B5586" s="60" t="s">
        <v>1810</v>
      </c>
      <c r="C5586" s="515" t="s">
        <v>24976</v>
      </c>
      <c r="D5586" s="60" t="s">
        <v>8058</v>
      </c>
      <c r="E5586" s="156" t="s">
        <v>24977</v>
      </c>
      <c r="F5586" s="103"/>
    </row>
    <row r="5587" spans="1:6" ht="27" x14ac:dyDescent="0.25">
      <c r="A5587" s="60" t="s">
        <v>1811</v>
      </c>
      <c r="B5587" s="60" t="s">
        <v>1811</v>
      </c>
      <c r="C5587" s="515" t="s">
        <v>24978</v>
      </c>
      <c r="D5587" s="60" t="s">
        <v>8058</v>
      </c>
      <c r="E5587" s="156" t="s">
        <v>7752</v>
      </c>
      <c r="F5587" s="103"/>
    </row>
    <row r="5588" spans="1:6" ht="27" x14ac:dyDescent="0.25">
      <c r="A5588" s="60" t="s">
        <v>1812</v>
      </c>
      <c r="B5588" s="60" t="s">
        <v>1812</v>
      </c>
      <c r="C5588" s="515" t="s">
        <v>24979</v>
      </c>
      <c r="D5588" s="60" t="s">
        <v>8058</v>
      </c>
      <c r="E5588" s="156" t="s">
        <v>13851</v>
      </c>
      <c r="F5588" s="103"/>
    </row>
    <row r="5589" spans="1:6" ht="27" x14ac:dyDescent="0.25">
      <c r="A5589" s="60" t="s">
        <v>1813</v>
      </c>
      <c r="B5589" s="60" t="s">
        <v>1813</v>
      </c>
      <c r="C5589" s="515" t="s">
        <v>24980</v>
      </c>
      <c r="D5589" s="60" t="s">
        <v>8058</v>
      </c>
      <c r="E5589" s="156" t="s">
        <v>7699</v>
      </c>
      <c r="F5589" s="103"/>
    </row>
    <row r="5590" spans="1:6" ht="27" x14ac:dyDescent="0.25">
      <c r="A5590" s="60" t="s">
        <v>1814</v>
      </c>
      <c r="B5590" s="60" t="s">
        <v>1814</v>
      </c>
      <c r="C5590" s="515" t="s">
        <v>24981</v>
      </c>
      <c r="D5590" s="60" t="s">
        <v>8058</v>
      </c>
      <c r="E5590" s="156" t="s">
        <v>7793</v>
      </c>
      <c r="F5590" s="103"/>
    </row>
    <row r="5591" spans="1:6" ht="27" x14ac:dyDescent="0.25">
      <c r="A5591" s="60" t="s">
        <v>1815</v>
      </c>
      <c r="B5591" s="60" t="s">
        <v>1815</v>
      </c>
      <c r="C5591" s="515" t="s">
        <v>24982</v>
      </c>
      <c r="D5591" s="60" t="s">
        <v>8058</v>
      </c>
      <c r="E5591" s="156" t="s">
        <v>7631</v>
      </c>
      <c r="F5591" s="103"/>
    </row>
    <row r="5592" spans="1:6" ht="27" x14ac:dyDescent="0.25">
      <c r="A5592" s="60" t="s">
        <v>2058</v>
      </c>
      <c r="B5592" s="60" t="s">
        <v>2058</v>
      </c>
      <c r="C5592" s="515" t="s">
        <v>24983</v>
      </c>
      <c r="D5592" s="60" t="s">
        <v>8058</v>
      </c>
      <c r="E5592" s="156" t="s">
        <v>7749</v>
      </c>
      <c r="F5592" s="103"/>
    </row>
    <row r="5593" spans="1:6" ht="27" x14ac:dyDescent="0.25">
      <c r="A5593" s="60" t="s">
        <v>2059</v>
      </c>
      <c r="B5593" s="60" t="s">
        <v>2059</v>
      </c>
      <c r="C5593" s="515" t="s">
        <v>24984</v>
      </c>
      <c r="D5593" s="60" t="s">
        <v>8058</v>
      </c>
      <c r="E5593" s="156" t="s">
        <v>18914</v>
      </c>
      <c r="F5593" s="103"/>
    </row>
    <row r="5594" spans="1:6" ht="27" x14ac:dyDescent="0.25">
      <c r="A5594" s="60" t="s">
        <v>2060</v>
      </c>
      <c r="B5594" s="60" t="s">
        <v>2060</v>
      </c>
      <c r="C5594" s="515" t="s">
        <v>24985</v>
      </c>
      <c r="D5594" s="60" t="s">
        <v>8058</v>
      </c>
      <c r="E5594" s="156" t="s">
        <v>18914</v>
      </c>
      <c r="F5594" s="103"/>
    </row>
    <row r="5595" spans="1:6" ht="27" x14ac:dyDescent="0.25">
      <c r="A5595" s="60" t="s">
        <v>2061</v>
      </c>
      <c r="B5595" s="60" t="s">
        <v>2061</v>
      </c>
      <c r="C5595" s="515" t="s">
        <v>24986</v>
      </c>
      <c r="D5595" s="60" t="s">
        <v>8058</v>
      </c>
      <c r="E5595" s="156" t="s">
        <v>11972</v>
      </c>
      <c r="F5595" s="103"/>
    </row>
    <row r="5596" spans="1:6" ht="27" x14ac:dyDescent="0.25">
      <c r="A5596" s="60" t="s">
        <v>2062</v>
      </c>
      <c r="B5596" s="60" t="s">
        <v>2062</v>
      </c>
      <c r="C5596" s="515" t="s">
        <v>24987</v>
      </c>
      <c r="D5596" s="60" t="s">
        <v>8058</v>
      </c>
      <c r="E5596" s="156" t="s">
        <v>7977</v>
      </c>
      <c r="F5596" s="103"/>
    </row>
    <row r="5597" spans="1:6" ht="27" x14ac:dyDescent="0.25">
      <c r="A5597" s="60" t="s">
        <v>2063</v>
      </c>
      <c r="B5597" s="60" t="s">
        <v>2063</v>
      </c>
      <c r="C5597" s="515" t="s">
        <v>24988</v>
      </c>
      <c r="D5597" s="60" t="s">
        <v>8058</v>
      </c>
      <c r="E5597" s="156" t="s">
        <v>24989</v>
      </c>
      <c r="F5597" s="103"/>
    </row>
    <row r="5598" spans="1:6" ht="27" x14ac:dyDescent="0.25">
      <c r="A5598" s="60" t="s">
        <v>2064</v>
      </c>
      <c r="B5598" s="60" t="s">
        <v>2064</v>
      </c>
      <c r="C5598" s="515" t="s">
        <v>24990</v>
      </c>
      <c r="D5598" s="60" t="s">
        <v>8058</v>
      </c>
      <c r="E5598" s="156" t="s">
        <v>7796</v>
      </c>
      <c r="F5598" s="103"/>
    </row>
    <row r="5599" spans="1:6" ht="27" x14ac:dyDescent="0.25">
      <c r="A5599" s="60" t="s">
        <v>2065</v>
      </c>
      <c r="B5599" s="60" t="s">
        <v>2065</v>
      </c>
      <c r="C5599" s="515" t="s">
        <v>24991</v>
      </c>
      <c r="D5599" s="60" t="s">
        <v>8058</v>
      </c>
      <c r="E5599" s="156" t="s">
        <v>12700</v>
      </c>
      <c r="F5599" s="103"/>
    </row>
    <row r="5600" spans="1:6" ht="27" x14ac:dyDescent="0.25">
      <c r="A5600" s="60" t="s">
        <v>2066</v>
      </c>
      <c r="B5600" s="60" t="s">
        <v>2066</v>
      </c>
      <c r="C5600" s="515" t="s">
        <v>24992</v>
      </c>
      <c r="D5600" s="60" t="s">
        <v>8058</v>
      </c>
      <c r="E5600" s="156" t="s">
        <v>11588</v>
      </c>
      <c r="F5600" s="103"/>
    </row>
    <row r="5601" spans="1:6" ht="27" x14ac:dyDescent="0.25">
      <c r="A5601" s="60" t="s">
        <v>2067</v>
      </c>
      <c r="B5601" s="60" t="s">
        <v>2067</v>
      </c>
      <c r="C5601" s="515" t="s">
        <v>24993</v>
      </c>
      <c r="D5601" s="60" t="s">
        <v>8058</v>
      </c>
      <c r="E5601" s="156" t="s">
        <v>11588</v>
      </c>
      <c r="F5601" s="103"/>
    </row>
    <row r="5602" spans="1:6" ht="27" x14ac:dyDescent="0.25">
      <c r="A5602" s="60" t="s">
        <v>2068</v>
      </c>
      <c r="B5602" s="60" t="s">
        <v>2068</v>
      </c>
      <c r="C5602" s="515" t="s">
        <v>24994</v>
      </c>
      <c r="D5602" s="60" t="s">
        <v>8058</v>
      </c>
      <c r="E5602" s="156" t="s">
        <v>15648</v>
      </c>
      <c r="F5602" s="103"/>
    </row>
    <row r="5603" spans="1:6" ht="27" x14ac:dyDescent="0.25">
      <c r="A5603" s="60" t="s">
        <v>2069</v>
      </c>
      <c r="B5603" s="60" t="s">
        <v>2069</v>
      </c>
      <c r="C5603" s="515" t="s">
        <v>24995</v>
      </c>
      <c r="D5603" s="60" t="s">
        <v>8058</v>
      </c>
      <c r="E5603" s="156" t="s">
        <v>24996</v>
      </c>
      <c r="F5603" s="103"/>
    </row>
    <row r="5604" spans="1:6" ht="27" x14ac:dyDescent="0.25">
      <c r="A5604" s="60" t="s">
        <v>2070</v>
      </c>
      <c r="B5604" s="60" t="s">
        <v>2070</v>
      </c>
      <c r="C5604" s="515" t="s">
        <v>24997</v>
      </c>
      <c r="D5604" s="60" t="s">
        <v>8058</v>
      </c>
      <c r="E5604" s="156" t="s">
        <v>14145</v>
      </c>
      <c r="F5604" s="103"/>
    </row>
    <row r="5605" spans="1:6" ht="27" x14ac:dyDescent="0.25">
      <c r="A5605" s="60" t="s">
        <v>2071</v>
      </c>
      <c r="B5605" s="60" t="s">
        <v>2071</v>
      </c>
      <c r="C5605" s="515" t="s">
        <v>24998</v>
      </c>
      <c r="D5605" s="60" t="s">
        <v>8058</v>
      </c>
      <c r="E5605" s="156" t="s">
        <v>14145</v>
      </c>
      <c r="F5605" s="103"/>
    </row>
    <row r="5606" spans="1:6" ht="27" x14ac:dyDescent="0.25">
      <c r="A5606" s="60" t="s">
        <v>2072</v>
      </c>
      <c r="B5606" s="60" t="s">
        <v>2072</v>
      </c>
      <c r="C5606" s="515" t="s">
        <v>24999</v>
      </c>
      <c r="D5606" s="60" t="s">
        <v>8058</v>
      </c>
      <c r="E5606" s="156" t="s">
        <v>20101</v>
      </c>
      <c r="F5606" s="103"/>
    </row>
    <row r="5607" spans="1:6" ht="27" x14ac:dyDescent="0.25">
      <c r="A5607" s="60" t="s">
        <v>2073</v>
      </c>
      <c r="B5607" s="60" t="s">
        <v>2073</v>
      </c>
      <c r="C5607" s="515" t="s">
        <v>25000</v>
      </c>
      <c r="D5607" s="60" t="s">
        <v>8058</v>
      </c>
      <c r="E5607" s="156" t="s">
        <v>16652</v>
      </c>
      <c r="F5607" s="103"/>
    </row>
    <row r="5608" spans="1:6" x14ac:dyDescent="0.25">
      <c r="A5608" s="60" t="s">
        <v>2074</v>
      </c>
      <c r="B5608" s="60" t="s">
        <v>2074</v>
      </c>
      <c r="C5608" s="515" t="s">
        <v>25001</v>
      </c>
      <c r="D5608" s="60" t="s">
        <v>8078</v>
      </c>
      <c r="E5608" s="156" t="s">
        <v>14747</v>
      </c>
      <c r="F5608" s="103"/>
    </row>
    <row r="5609" spans="1:6" x14ac:dyDescent="0.25">
      <c r="A5609" s="60" t="s">
        <v>2075</v>
      </c>
      <c r="B5609" s="60" t="s">
        <v>2075</v>
      </c>
      <c r="C5609" s="515" t="s">
        <v>25002</v>
      </c>
      <c r="D5609" s="60" t="s">
        <v>8078</v>
      </c>
      <c r="E5609" s="156" t="s">
        <v>19492</v>
      </c>
      <c r="F5609" s="103"/>
    </row>
    <row r="5610" spans="1:6" x14ac:dyDescent="0.25">
      <c r="A5610" s="60" t="s">
        <v>2076</v>
      </c>
      <c r="B5610" s="60" t="s">
        <v>2076</v>
      </c>
      <c r="C5610" s="515" t="s">
        <v>25003</v>
      </c>
      <c r="D5610" s="60" t="s">
        <v>8078</v>
      </c>
      <c r="E5610" s="156" t="s">
        <v>9829</v>
      </c>
      <c r="F5610" s="103"/>
    </row>
    <row r="5611" spans="1:6" x14ac:dyDescent="0.25">
      <c r="A5611" s="60" t="s">
        <v>2077</v>
      </c>
      <c r="B5611" s="60" t="s">
        <v>2077</v>
      </c>
      <c r="C5611" s="515" t="s">
        <v>25004</v>
      </c>
      <c r="D5611" s="60" t="s">
        <v>8078</v>
      </c>
      <c r="E5611" s="156" t="s">
        <v>11461</v>
      </c>
      <c r="F5611" s="103"/>
    </row>
    <row r="5612" spans="1:6" x14ac:dyDescent="0.25">
      <c r="A5612" s="60" t="s">
        <v>2078</v>
      </c>
      <c r="B5612" s="60" t="s">
        <v>2078</v>
      </c>
      <c r="C5612" s="515" t="s">
        <v>25005</v>
      </c>
      <c r="D5612" s="60" t="s">
        <v>8078</v>
      </c>
      <c r="E5612" s="156" t="s">
        <v>13474</v>
      </c>
      <c r="F5612" s="103"/>
    </row>
    <row r="5613" spans="1:6" ht="27" x14ac:dyDescent="0.25">
      <c r="A5613" s="60" t="s">
        <v>2079</v>
      </c>
      <c r="B5613" s="60" t="s">
        <v>2079</v>
      </c>
      <c r="C5613" s="515" t="s">
        <v>25006</v>
      </c>
      <c r="D5613" s="60" t="s">
        <v>8058</v>
      </c>
      <c r="E5613" s="156" t="s">
        <v>15241</v>
      </c>
      <c r="F5613" s="103"/>
    </row>
    <row r="5614" spans="1:6" ht="27" x14ac:dyDescent="0.25">
      <c r="A5614" s="60" t="s">
        <v>3435</v>
      </c>
      <c r="B5614" s="60" t="s">
        <v>3435</v>
      </c>
      <c r="C5614" s="515" t="s">
        <v>25007</v>
      </c>
      <c r="D5614" s="60" t="s">
        <v>8078</v>
      </c>
      <c r="E5614" s="156" t="s">
        <v>25008</v>
      </c>
      <c r="F5614" s="103"/>
    </row>
    <row r="5615" spans="1:6" ht="27" x14ac:dyDescent="0.25">
      <c r="A5615" s="60" t="s">
        <v>3436</v>
      </c>
      <c r="B5615" s="60" t="s">
        <v>3436</v>
      </c>
      <c r="C5615" s="515" t="s">
        <v>25009</v>
      </c>
      <c r="D5615" s="60" t="s">
        <v>8078</v>
      </c>
      <c r="E5615" s="156" t="s">
        <v>25010</v>
      </c>
      <c r="F5615" s="103"/>
    </row>
    <row r="5616" spans="1:6" ht="27" x14ac:dyDescent="0.25">
      <c r="A5616" s="60" t="s">
        <v>3437</v>
      </c>
      <c r="B5616" s="60" t="s">
        <v>3437</v>
      </c>
      <c r="C5616" s="515" t="s">
        <v>25011</v>
      </c>
      <c r="D5616" s="60" t="s">
        <v>8078</v>
      </c>
      <c r="E5616" s="156" t="s">
        <v>25012</v>
      </c>
      <c r="F5616" s="103"/>
    </row>
    <row r="5617" spans="1:6" ht="27" x14ac:dyDescent="0.25">
      <c r="A5617" s="60" t="s">
        <v>3438</v>
      </c>
      <c r="B5617" s="60" t="s">
        <v>3438</v>
      </c>
      <c r="C5617" s="515" t="s">
        <v>25013</v>
      </c>
      <c r="D5617" s="60" t="s">
        <v>8078</v>
      </c>
      <c r="E5617" s="156" t="s">
        <v>25014</v>
      </c>
      <c r="F5617" s="103"/>
    </row>
    <row r="5618" spans="1:6" ht="27" x14ac:dyDescent="0.25">
      <c r="A5618" s="60" t="s">
        <v>3801</v>
      </c>
      <c r="B5618" s="60" t="s">
        <v>3801</v>
      </c>
      <c r="C5618" s="515" t="s">
        <v>25015</v>
      </c>
      <c r="D5618" s="60" t="s">
        <v>8078</v>
      </c>
      <c r="E5618" s="156" t="s">
        <v>7748</v>
      </c>
      <c r="F5618" s="103"/>
    </row>
    <row r="5619" spans="1:6" ht="27" x14ac:dyDescent="0.25">
      <c r="A5619" s="60" t="s">
        <v>4077</v>
      </c>
      <c r="B5619" s="60" t="s">
        <v>4077</v>
      </c>
      <c r="C5619" s="515" t="s">
        <v>25016</v>
      </c>
      <c r="D5619" s="60" t="s">
        <v>8126</v>
      </c>
      <c r="E5619" s="156" t="s">
        <v>24218</v>
      </c>
      <c r="F5619" s="103"/>
    </row>
    <row r="5620" spans="1:6" ht="27" x14ac:dyDescent="0.25">
      <c r="A5620" s="60" t="s">
        <v>4078</v>
      </c>
      <c r="B5620" s="60" t="s">
        <v>4078</v>
      </c>
      <c r="C5620" s="515" t="s">
        <v>25017</v>
      </c>
      <c r="D5620" s="60" t="s">
        <v>8126</v>
      </c>
      <c r="E5620" s="156" t="s">
        <v>16950</v>
      </c>
      <c r="F5620" s="103"/>
    </row>
    <row r="5621" spans="1:6" ht="27" x14ac:dyDescent="0.25">
      <c r="A5621" s="60" t="s">
        <v>4079</v>
      </c>
      <c r="B5621" s="60" t="s">
        <v>4079</v>
      </c>
      <c r="C5621" s="515" t="s">
        <v>25018</v>
      </c>
      <c r="D5621" s="60" t="s">
        <v>8058</v>
      </c>
      <c r="E5621" s="156" t="s">
        <v>19634</v>
      </c>
      <c r="F5621" s="103"/>
    </row>
    <row r="5622" spans="1:6" ht="27" x14ac:dyDescent="0.25">
      <c r="A5622" s="60" t="s">
        <v>4080</v>
      </c>
      <c r="B5622" s="60" t="s">
        <v>4080</v>
      </c>
      <c r="C5622" s="515" t="s">
        <v>25019</v>
      </c>
      <c r="D5622" s="60" t="s">
        <v>8058</v>
      </c>
      <c r="E5622" s="156" t="s">
        <v>16507</v>
      </c>
      <c r="F5622" s="103"/>
    </row>
    <row r="5623" spans="1:6" x14ac:dyDescent="0.25">
      <c r="A5623" s="60" t="s">
        <v>17454</v>
      </c>
      <c r="B5623" s="60" t="s">
        <v>17454</v>
      </c>
      <c r="C5623" s="515" t="s">
        <v>17455</v>
      </c>
      <c r="D5623" s="60" t="s">
        <v>8078</v>
      </c>
      <c r="E5623" s="156" t="s">
        <v>25020</v>
      </c>
      <c r="F5623" s="103"/>
    </row>
    <row r="5624" spans="1:6" ht="27" x14ac:dyDescent="0.25">
      <c r="A5624" s="60" t="s">
        <v>10213</v>
      </c>
      <c r="B5624" s="60" t="s">
        <v>10213</v>
      </c>
      <c r="C5624" s="515" t="s">
        <v>10214</v>
      </c>
      <c r="D5624" s="60" t="s">
        <v>8078</v>
      </c>
      <c r="E5624" s="156" t="s">
        <v>25021</v>
      </c>
      <c r="F5624" s="103"/>
    </row>
    <row r="5625" spans="1:6" ht="27" x14ac:dyDescent="0.25">
      <c r="A5625" s="60" t="s">
        <v>10215</v>
      </c>
      <c r="B5625" s="60" t="s">
        <v>10215</v>
      </c>
      <c r="C5625" s="515" t="s">
        <v>10216</v>
      </c>
      <c r="D5625" s="60" t="s">
        <v>8078</v>
      </c>
      <c r="E5625" s="156" t="s">
        <v>25022</v>
      </c>
      <c r="F5625" s="103"/>
    </row>
    <row r="5626" spans="1:6" ht="27" x14ac:dyDescent="0.25">
      <c r="A5626" s="60" t="s">
        <v>10217</v>
      </c>
      <c r="B5626" s="60" t="s">
        <v>10217</v>
      </c>
      <c r="C5626" s="515" t="s">
        <v>10218</v>
      </c>
      <c r="D5626" s="60" t="s">
        <v>8078</v>
      </c>
      <c r="E5626" s="156" t="s">
        <v>25023</v>
      </c>
      <c r="F5626" s="103"/>
    </row>
    <row r="5627" spans="1:6" ht="27" x14ac:dyDescent="0.25">
      <c r="A5627" s="60" t="s">
        <v>10219</v>
      </c>
      <c r="B5627" s="60" t="s">
        <v>10219</v>
      </c>
      <c r="C5627" s="515" t="s">
        <v>10220</v>
      </c>
      <c r="D5627" s="60" t="s">
        <v>8078</v>
      </c>
      <c r="E5627" s="156" t="s">
        <v>25024</v>
      </c>
      <c r="F5627" s="103"/>
    </row>
    <row r="5628" spans="1:6" x14ac:dyDescent="0.25">
      <c r="A5628" s="60" t="s">
        <v>10221</v>
      </c>
      <c r="B5628" s="60" t="s">
        <v>10221</v>
      </c>
      <c r="C5628" s="515" t="s">
        <v>10222</v>
      </c>
      <c r="D5628" s="60" t="s">
        <v>8078</v>
      </c>
      <c r="E5628" s="156" t="s">
        <v>25025</v>
      </c>
      <c r="F5628" s="103"/>
    </row>
    <row r="5629" spans="1:6" ht="27" x14ac:dyDescent="0.25">
      <c r="A5629" s="60" t="s">
        <v>10223</v>
      </c>
      <c r="B5629" s="60" t="s">
        <v>10223</v>
      </c>
      <c r="C5629" s="515" t="s">
        <v>10224</v>
      </c>
      <c r="D5629" s="60" t="s">
        <v>8078</v>
      </c>
      <c r="E5629" s="156" t="s">
        <v>25026</v>
      </c>
      <c r="F5629" s="103"/>
    </row>
    <row r="5630" spans="1:6" x14ac:dyDescent="0.25">
      <c r="A5630" s="60" t="s">
        <v>10225</v>
      </c>
      <c r="B5630" s="60" t="s">
        <v>10225</v>
      </c>
      <c r="C5630" s="515" t="s">
        <v>10226</v>
      </c>
      <c r="D5630" s="60" t="s">
        <v>8078</v>
      </c>
      <c r="E5630" s="156" t="s">
        <v>25027</v>
      </c>
      <c r="F5630" s="103"/>
    </row>
    <row r="5631" spans="1:6" x14ac:dyDescent="0.25">
      <c r="A5631" s="60" t="s">
        <v>10227</v>
      </c>
      <c r="B5631" s="60" t="s">
        <v>10227</v>
      </c>
      <c r="C5631" s="515" t="s">
        <v>10228</v>
      </c>
      <c r="D5631" s="60" t="s">
        <v>8078</v>
      </c>
      <c r="E5631" s="156" t="s">
        <v>16569</v>
      </c>
      <c r="F5631" s="103"/>
    </row>
    <row r="5632" spans="1:6" x14ac:dyDescent="0.25">
      <c r="A5632" s="60" t="s">
        <v>10229</v>
      </c>
      <c r="B5632" s="60" t="s">
        <v>10229</v>
      </c>
      <c r="C5632" s="515" t="s">
        <v>10230</v>
      </c>
      <c r="D5632" s="60" t="s">
        <v>8078</v>
      </c>
      <c r="E5632" s="156" t="s">
        <v>25028</v>
      </c>
      <c r="F5632" s="103"/>
    </row>
    <row r="5633" spans="1:6" x14ac:dyDescent="0.25">
      <c r="A5633" s="60" t="s">
        <v>10231</v>
      </c>
      <c r="B5633" s="60" t="s">
        <v>10231</v>
      </c>
      <c r="C5633" s="515" t="s">
        <v>10232</v>
      </c>
      <c r="D5633" s="60" t="s">
        <v>8078</v>
      </c>
      <c r="E5633" s="156" t="s">
        <v>25029</v>
      </c>
      <c r="F5633" s="103"/>
    </row>
    <row r="5634" spans="1:6" x14ac:dyDescent="0.25">
      <c r="A5634" s="60" t="s">
        <v>10233</v>
      </c>
      <c r="B5634" s="60" t="s">
        <v>10233</v>
      </c>
      <c r="C5634" s="515" t="s">
        <v>10234</v>
      </c>
      <c r="D5634" s="60" t="s">
        <v>8078</v>
      </c>
      <c r="E5634" s="156" t="s">
        <v>25030</v>
      </c>
      <c r="F5634" s="103"/>
    </row>
    <row r="5635" spans="1:6" x14ac:dyDescent="0.25">
      <c r="A5635" s="60" t="s">
        <v>10235</v>
      </c>
      <c r="B5635" s="60" t="s">
        <v>10235</v>
      </c>
      <c r="C5635" s="515" t="s">
        <v>10236</v>
      </c>
      <c r="D5635" s="60" t="s">
        <v>8078</v>
      </c>
      <c r="E5635" s="156" t="s">
        <v>25031</v>
      </c>
      <c r="F5635" s="103"/>
    </row>
    <row r="5636" spans="1:6" ht="27" x14ac:dyDescent="0.25">
      <c r="A5636" s="60" t="s">
        <v>10237</v>
      </c>
      <c r="B5636" s="60" t="s">
        <v>10237</v>
      </c>
      <c r="C5636" s="515" t="s">
        <v>10238</v>
      </c>
      <c r="D5636" s="60" t="s">
        <v>8078</v>
      </c>
      <c r="E5636" s="156" t="s">
        <v>25032</v>
      </c>
      <c r="F5636" s="103"/>
    </row>
    <row r="5637" spans="1:6" x14ac:dyDescent="0.25">
      <c r="A5637" s="60" t="s">
        <v>10239</v>
      </c>
      <c r="B5637" s="60" t="s">
        <v>10239</v>
      </c>
      <c r="C5637" s="515" t="s">
        <v>10240</v>
      </c>
      <c r="D5637" s="60" t="s">
        <v>8078</v>
      </c>
      <c r="E5637" s="156" t="s">
        <v>25033</v>
      </c>
      <c r="F5637" s="103"/>
    </row>
    <row r="5638" spans="1:6" x14ac:dyDescent="0.25">
      <c r="A5638" s="60" t="s">
        <v>10241</v>
      </c>
      <c r="B5638" s="60" t="s">
        <v>10241</v>
      </c>
      <c r="C5638" s="515" t="s">
        <v>10242</v>
      </c>
      <c r="D5638" s="60" t="s">
        <v>8078</v>
      </c>
      <c r="E5638" s="156" t="s">
        <v>25034</v>
      </c>
      <c r="F5638" s="103"/>
    </row>
    <row r="5639" spans="1:6" ht="27" x14ac:dyDescent="0.25">
      <c r="A5639" s="60" t="s">
        <v>10243</v>
      </c>
      <c r="B5639" s="60" t="s">
        <v>10243</v>
      </c>
      <c r="C5639" s="515" t="s">
        <v>10244</v>
      </c>
      <c r="D5639" s="60" t="s">
        <v>8078</v>
      </c>
      <c r="E5639" s="156" t="s">
        <v>25035</v>
      </c>
      <c r="F5639" s="103"/>
    </row>
    <row r="5640" spans="1:6" x14ac:dyDescent="0.25">
      <c r="A5640" s="60" t="s">
        <v>10245</v>
      </c>
      <c r="B5640" s="60" t="s">
        <v>10245</v>
      </c>
      <c r="C5640" s="515" t="s">
        <v>10246</v>
      </c>
      <c r="D5640" s="60" t="s">
        <v>8078</v>
      </c>
      <c r="E5640" s="156" t="s">
        <v>25036</v>
      </c>
      <c r="F5640" s="103"/>
    </row>
    <row r="5641" spans="1:6" x14ac:dyDescent="0.25">
      <c r="A5641" s="60" t="s">
        <v>10247</v>
      </c>
      <c r="B5641" s="60" t="s">
        <v>10247</v>
      </c>
      <c r="C5641" s="515" t="s">
        <v>10248</v>
      </c>
      <c r="D5641" s="60" t="s">
        <v>8078</v>
      </c>
      <c r="E5641" s="156" t="s">
        <v>25037</v>
      </c>
      <c r="F5641" s="103"/>
    </row>
    <row r="5642" spans="1:6" x14ac:dyDescent="0.25">
      <c r="A5642" s="60" t="s">
        <v>10249</v>
      </c>
      <c r="B5642" s="60" t="s">
        <v>10249</v>
      </c>
      <c r="C5642" s="515" t="s">
        <v>10250</v>
      </c>
      <c r="D5642" s="60" t="s">
        <v>8078</v>
      </c>
      <c r="E5642" s="156" t="s">
        <v>25038</v>
      </c>
      <c r="F5642" s="103"/>
    </row>
    <row r="5643" spans="1:6" ht="27" x14ac:dyDescent="0.25">
      <c r="A5643" s="60" t="s">
        <v>14302</v>
      </c>
      <c r="B5643" s="60" t="s">
        <v>14302</v>
      </c>
      <c r="C5643" s="515" t="s">
        <v>14303</v>
      </c>
      <c r="D5643" s="60" t="s">
        <v>8078</v>
      </c>
      <c r="E5643" s="156" t="s">
        <v>25039</v>
      </c>
      <c r="F5643" s="103"/>
    </row>
    <row r="5644" spans="1:6" ht="27" x14ac:dyDescent="0.25">
      <c r="A5644" s="60" t="s">
        <v>14304</v>
      </c>
      <c r="B5644" s="60" t="s">
        <v>14304</v>
      </c>
      <c r="C5644" s="515" t="s">
        <v>14305</v>
      </c>
      <c r="D5644" s="60" t="s">
        <v>8078</v>
      </c>
      <c r="E5644" s="156" t="s">
        <v>7848</v>
      </c>
      <c r="F5644" s="103"/>
    </row>
    <row r="5645" spans="1:6" ht="27" x14ac:dyDescent="0.25">
      <c r="A5645" s="60" t="s">
        <v>14306</v>
      </c>
      <c r="B5645" s="60" t="s">
        <v>14306</v>
      </c>
      <c r="C5645" s="515" t="s">
        <v>14307</v>
      </c>
      <c r="D5645" s="60" t="s">
        <v>8078</v>
      </c>
      <c r="E5645" s="156" t="s">
        <v>25040</v>
      </c>
      <c r="F5645" s="103"/>
    </row>
    <row r="5646" spans="1:6" ht="27" x14ac:dyDescent="0.25">
      <c r="A5646" s="60" t="s">
        <v>14308</v>
      </c>
      <c r="B5646" s="60" t="s">
        <v>14308</v>
      </c>
      <c r="C5646" s="515" t="s">
        <v>14309</v>
      </c>
      <c r="D5646" s="60" t="s">
        <v>8078</v>
      </c>
      <c r="E5646" s="156" t="s">
        <v>25041</v>
      </c>
      <c r="F5646" s="103"/>
    </row>
    <row r="5647" spans="1:6" ht="27" x14ac:dyDescent="0.25">
      <c r="A5647" s="60" t="s">
        <v>14310</v>
      </c>
      <c r="B5647" s="60" t="s">
        <v>14310</v>
      </c>
      <c r="C5647" s="515" t="s">
        <v>14311</v>
      </c>
      <c r="D5647" s="60" t="s">
        <v>8078</v>
      </c>
      <c r="E5647" s="156" t="s">
        <v>25042</v>
      </c>
      <c r="F5647" s="103"/>
    </row>
    <row r="5648" spans="1:6" ht="27" x14ac:dyDescent="0.25">
      <c r="A5648" s="60" t="s">
        <v>14312</v>
      </c>
      <c r="B5648" s="60" t="s">
        <v>14312</v>
      </c>
      <c r="C5648" s="515" t="s">
        <v>14313</v>
      </c>
      <c r="D5648" s="60" t="s">
        <v>8078</v>
      </c>
      <c r="E5648" s="156" t="s">
        <v>25043</v>
      </c>
      <c r="F5648" s="103"/>
    </row>
    <row r="5649" spans="1:6" x14ac:dyDescent="0.25">
      <c r="A5649" s="60" t="s">
        <v>25044</v>
      </c>
      <c r="B5649" s="60" t="s">
        <v>25044</v>
      </c>
      <c r="C5649" s="515" t="s">
        <v>25045</v>
      </c>
      <c r="D5649" s="60" t="s">
        <v>8078</v>
      </c>
      <c r="E5649" s="156" t="s">
        <v>7612</v>
      </c>
      <c r="F5649" s="103"/>
    </row>
    <row r="5650" spans="1:6" ht="27" x14ac:dyDescent="0.25">
      <c r="A5650" s="60" t="s">
        <v>25046</v>
      </c>
      <c r="B5650" s="60" t="s">
        <v>25046</v>
      </c>
      <c r="C5650" s="515" t="s">
        <v>25047</v>
      </c>
      <c r="D5650" s="60" t="s">
        <v>8078</v>
      </c>
      <c r="E5650" s="156" t="s">
        <v>7608</v>
      </c>
      <c r="F5650" s="103"/>
    </row>
    <row r="5651" spans="1:6" ht="27" x14ac:dyDescent="0.25">
      <c r="A5651" s="60" t="s">
        <v>25048</v>
      </c>
      <c r="B5651" s="60" t="s">
        <v>25048</v>
      </c>
      <c r="C5651" s="515" t="s">
        <v>25049</v>
      </c>
      <c r="D5651" s="60" t="s">
        <v>8078</v>
      </c>
      <c r="E5651" s="156" t="s">
        <v>7510</v>
      </c>
      <c r="F5651" s="103"/>
    </row>
    <row r="5652" spans="1:6" x14ac:dyDescent="0.25">
      <c r="A5652" s="60" t="s">
        <v>25050</v>
      </c>
      <c r="B5652" s="60" t="s">
        <v>25050</v>
      </c>
      <c r="C5652" s="515" t="s">
        <v>25051</v>
      </c>
      <c r="D5652" s="60" t="s">
        <v>8078</v>
      </c>
      <c r="E5652" s="156" t="s">
        <v>25052</v>
      </c>
      <c r="F5652" s="103"/>
    </row>
    <row r="5653" spans="1:6" ht="27" x14ac:dyDescent="0.25">
      <c r="A5653" s="60" t="s">
        <v>25053</v>
      </c>
      <c r="B5653" s="60" t="s">
        <v>25053</v>
      </c>
      <c r="C5653" s="515" t="s">
        <v>25054</v>
      </c>
      <c r="D5653" s="60" t="s">
        <v>8078</v>
      </c>
      <c r="E5653" s="156" t="s">
        <v>7846</v>
      </c>
      <c r="F5653" s="103"/>
    </row>
    <row r="5654" spans="1:6" ht="27" x14ac:dyDescent="0.25">
      <c r="A5654" s="60" t="s">
        <v>25055</v>
      </c>
      <c r="B5654" s="60" t="s">
        <v>25055</v>
      </c>
      <c r="C5654" s="515" t="s">
        <v>25056</v>
      </c>
      <c r="D5654" s="60" t="s">
        <v>8078</v>
      </c>
      <c r="E5654" s="156" t="s">
        <v>11293</v>
      </c>
      <c r="F5654" s="103"/>
    </row>
    <row r="5655" spans="1:6" ht="27" x14ac:dyDescent="0.25">
      <c r="A5655" s="60" t="s">
        <v>25057</v>
      </c>
      <c r="B5655" s="60" t="s">
        <v>25057</v>
      </c>
      <c r="C5655" s="515" t="s">
        <v>25058</v>
      </c>
      <c r="D5655" s="60" t="s">
        <v>8058</v>
      </c>
      <c r="E5655" s="156" t="s">
        <v>17070</v>
      </c>
      <c r="F5655" s="103"/>
    </row>
    <row r="5656" spans="1:6" ht="27" x14ac:dyDescent="0.25">
      <c r="A5656" s="60" t="s">
        <v>25059</v>
      </c>
      <c r="B5656" s="60" t="s">
        <v>25059</v>
      </c>
      <c r="C5656" s="515" t="s">
        <v>25060</v>
      </c>
      <c r="D5656" s="60" t="s">
        <v>8058</v>
      </c>
      <c r="E5656" s="156" t="s">
        <v>8769</v>
      </c>
      <c r="F5656" s="103"/>
    </row>
    <row r="5657" spans="1:6" x14ac:dyDescent="0.25">
      <c r="A5657" s="60" t="s">
        <v>25061</v>
      </c>
      <c r="B5657" s="60" t="s">
        <v>25061</v>
      </c>
      <c r="C5657" s="515" t="s">
        <v>25062</v>
      </c>
      <c r="D5657" s="60" t="s">
        <v>8078</v>
      </c>
      <c r="E5657" s="156" t="s">
        <v>25063</v>
      </c>
      <c r="F5657" s="103"/>
    </row>
    <row r="5658" spans="1:6" ht="27" x14ac:dyDescent="0.25">
      <c r="A5658" s="60" t="s">
        <v>25064</v>
      </c>
      <c r="B5658" s="60" t="s">
        <v>25064</v>
      </c>
      <c r="C5658" s="515" t="s">
        <v>25065</v>
      </c>
      <c r="D5658" s="60" t="s">
        <v>8078</v>
      </c>
      <c r="E5658" s="156" t="s">
        <v>10296</v>
      </c>
      <c r="F5658" s="103"/>
    </row>
    <row r="5659" spans="1:6" ht="27" x14ac:dyDescent="0.25">
      <c r="A5659" s="60" t="s">
        <v>25066</v>
      </c>
      <c r="B5659" s="60" t="s">
        <v>25066</v>
      </c>
      <c r="C5659" s="515" t="s">
        <v>25067</v>
      </c>
      <c r="D5659" s="60" t="s">
        <v>8078</v>
      </c>
      <c r="E5659" s="156" t="s">
        <v>18430</v>
      </c>
      <c r="F5659" s="103"/>
    </row>
    <row r="5660" spans="1:6" ht="27" x14ac:dyDescent="0.25">
      <c r="A5660" s="60" t="s">
        <v>25068</v>
      </c>
      <c r="B5660" s="60" t="s">
        <v>25068</v>
      </c>
      <c r="C5660" s="515" t="s">
        <v>25069</v>
      </c>
      <c r="D5660" s="60" t="s">
        <v>8058</v>
      </c>
      <c r="E5660" s="156" t="s">
        <v>14149</v>
      </c>
      <c r="F5660" s="103"/>
    </row>
    <row r="5661" spans="1:6" ht="27" x14ac:dyDescent="0.25">
      <c r="A5661" s="60" t="s">
        <v>25070</v>
      </c>
      <c r="B5661" s="60" t="s">
        <v>25070</v>
      </c>
      <c r="C5661" s="515" t="s">
        <v>25071</v>
      </c>
      <c r="D5661" s="60" t="s">
        <v>8058</v>
      </c>
      <c r="E5661" s="156" t="s">
        <v>8019</v>
      </c>
      <c r="F5661" s="103"/>
    </row>
    <row r="5662" spans="1:6" ht="27" x14ac:dyDescent="0.25">
      <c r="A5662" s="60" t="s">
        <v>25072</v>
      </c>
      <c r="B5662" s="60" t="s">
        <v>25072</v>
      </c>
      <c r="C5662" s="515" t="s">
        <v>25073</v>
      </c>
      <c r="D5662" s="60" t="s">
        <v>8058</v>
      </c>
      <c r="E5662" s="156" t="s">
        <v>25074</v>
      </c>
      <c r="F5662" s="103"/>
    </row>
    <row r="5663" spans="1:6" x14ac:dyDescent="0.25">
      <c r="A5663" s="60" t="s">
        <v>16030</v>
      </c>
      <c r="B5663" s="60" t="s">
        <v>16030</v>
      </c>
      <c r="C5663" s="515" t="s">
        <v>16031</v>
      </c>
      <c r="D5663" s="60" t="s">
        <v>8078</v>
      </c>
      <c r="E5663" s="156" t="s">
        <v>7588</v>
      </c>
      <c r="F5663" s="103"/>
    </row>
    <row r="5664" spans="1:6" x14ac:dyDescent="0.25">
      <c r="A5664" s="60" t="s">
        <v>16033</v>
      </c>
      <c r="B5664" s="60" t="s">
        <v>16033</v>
      </c>
      <c r="C5664" s="515" t="s">
        <v>16034</v>
      </c>
      <c r="D5664" s="60" t="s">
        <v>8078</v>
      </c>
      <c r="E5664" s="156" t="s">
        <v>7864</v>
      </c>
      <c r="F5664" s="103"/>
    </row>
    <row r="5665" spans="1:6" x14ac:dyDescent="0.25">
      <c r="A5665" s="60" t="s">
        <v>16035</v>
      </c>
      <c r="B5665" s="60" t="s">
        <v>16035</v>
      </c>
      <c r="C5665" s="515" t="s">
        <v>16036</v>
      </c>
      <c r="D5665" s="60" t="s">
        <v>8078</v>
      </c>
      <c r="E5665" s="156" t="s">
        <v>7498</v>
      </c>
      <c r="F5665" s="103"/>
    </row>
    <row r="5666" spans="1:6" x14ac:dyDescent="0.25">
      <c r="A5666" s="60" t="s">
        <v>16037</v>
      </c>
      <c r="B5666" s="60" t="s">
        <v>16037</v>
      </c>
      <c r="C5666" s="515" t="s">
        <v>16038</v>
      </c>
      <c r="D5666" s="60" t="s">
        <v>8078</v>
      </c>
      <c r="E5666" s="156" t="s">
        <v>13501</v>
      </c>
      <c r="F5666" s="103"/>
    </row>
    <row r="5667" spans="1:6" x14ac:dyDescent="0.25">
      <c r="A5667" s="60" t="s">
        <v>16039</v>
      </c>
      <c r="B5667" s="60" t="s">
        <v>16039</v>
      </c>
      <c r="C5667" s="515" t="s">
        <v>16040</v>
      </c>
      <c r="D5667" s="60" t="s">
        <v>8078</v>
      </c>
      <c r="E5667" s="156" t="s">
        <v>25075</v>
      </c>
      <c r="F5667" s="103"/>
    </row>
    <row r="5668" spans="1:6" x14ac:dyDescent="0.25">
      <c r="A5668" s="60" t="s">
        <v>16041</v>
      </c>
      <c r="B5668" s="60" t="s">
        <v>16041</v>
      </c>
      <c r="C5668" s="515" t="s">
        <v>16042</v>
      </c>
      <c r="D5668" s="60" t="s">
        <v>8078</v>
      </c>
      <c r="E5668" s="156" t="s">
        <v>13359</v>
      </c>
      <c r="F5668" s="103"/>
    </row>
    <row r="5669" spans="1:6" x14ac:dyDescent="0.25">
      <c r="A5669" s="60" t="s">
        <v>16043</v>
      </c>
      <c r="B5669" s="60" t="s">
        <v>16043</v>
      </c>
      <c r="C5669" s="515" t="s">
        <v>16044</v>
      </c>
      <c r="D5669" s="60" t="s">
        <v>8078</v>
      </c>
      <c r="E5669" s="156" t="s">
        <v>19487</v>
      </c>
      <c r="F5669" s="103"/>
    </row>
    <row r="5670" spans="1:6" x14ac:dyDescent="0.25">
      <c r="A5670" s="60" t="s">
        <v>16045</v>
      </c>
      <c r="B5670" s="60" t="s">
        <v>16045</v>
      </c>
      <c r="C5670" s="515" t="s">
        <v>16046</v>
      </c>
      <c r="D5670" s="60" t="s">
        <v>8078</v>
      </c>
      <c r="E5670" s="156" t="s">
        <v>7884</v>
      </c>
      <c r="F5670" s="103"/>
    </row>
    <row r="5671" spans="1:6" x14ac:dyDescent="0.25">
      <c r="A5671" s="60" t="s">
        <v>16047</v>
      </c>
      <c r="B5671" s="60" t="s">
        <v>16047</v>
      </c>
      <c r="C5671" s="515" t="s">
        <v>16048</v>
      </c>
      <c r="D5671" s="60" t="s">
        <v>8078</v>
      </c>
      <c r="E5671" s="156" t="s">
        <v>14301</v>
      </c>
      <c r="F5671" s="103"/>
    </row>
    <row r="5672" spans="1:6" x14ac:dyDescent="0.25">
      <c r="A5672" s="60" t="s">
        <v>16049</v>
      </c>
      <c r="B5672" s="60" t="s">
        <v>16049</v>
      </c>
      <c r="C5672" s="515" t="s">
        <v>16050</v>
      </c>
      <c r="D5672" s="60" t="s">
        <v>8078</v>
      </c>
      <c r="E5672" s="156" t="s">
        <v>19144</v>
      </c>
      <c r="F5672" s="103"/>
    </row>
    <row r="5673" spans="1:6" x14ac:dyDescent="0.25">
      <c r="A5673" s="60" t="s">
        <v>16051</v>
      </c>
      <c r="B5673" s="60" t="s">
        <v>16051</v>
      </c>
      <c r="C5673" s="515" t="s">
        <v>16052</v>
      </c>
      <c r="D5673" s="60" t="s">
        <v>8078</v>
      </c>
      <c r="E5673" s="156" t="s">
        <v>7478</v>
      </c>
      <c r="F5673" s="103"/>
    </row>
    <row r="5674" spans="1:6" x14ac:dyDescent="0.25">
      <c r="A5674" s="60" t="s">
        <v>16053</v>
      </c>
      <c r="B5674" s="60" t="s">
        <v>16053</v>
      </c>
      <c r="C5674" s="515" t="s">
        <v>16054</v>
      </c>
      <c r="D5674" s="60" t="s">
        <v>8078</v>
      </c>
      <c r="E5674" s="156" t="s">
        <v>11463</v>
      </c>
      <c r="F5674" s="103"/>
    </row>
    <row r="5675" spans="1:6" x14ac:dyDescent="0.25">
      <c r="A5675" s="60" t="s">
        <v>16055</v>
      </c>
      <c r="B5675" s="60" t="s">
        <v>16055</v>
      </c>
      <c r="C5675" s="515" t="s">
        <v>16056</v>
      </c>
      <c r="D5675" s="60" t="s">
        <v>8078</v>
      </c>
      <c r="E5675" s="156" t="s">
        <v>21295</v>
      </c>
      <c r="F5675" s="103"/>
    </row>
    <row r="5676" spans="1:6" x14ac:dyDescent="0.25">
      <c r="A5676" s="60" t="s">
        <v>16057</v>
      </c>
      <c r="B5676" s="60" t="s">
        <v>16057</v>
      </c>
      <c r="C5676" s="515" t="s">
        <v>16058</v>
      </c>
      <c r="D5676" s="60" t="s">
        <v>8078</v>
      </c>
      <c r="E5676" s="156" t="s">
        <v>11337</v>
      </c>
      <c r="F5676" s="103"/>
    </row>
    <row r="5677" spans="1:6" x14ac:dyDescent="0.25">
      <c r="A5677" s="60" t="s">
        <v>16059</v>
      </c>
      <c r="B5677" s="60" t="s">
        <v>16059</v>
      </c>
      <c r="C5677" s="515" t="s">
        <v>16060</v>
      </c>
      <c r="D5677" s="60" t="s">
        <v>8078</v>
      </c>
      <c r="E5677" s="156" t="s">
        <v>25076</v>
      </c>
      <c r="F5677" s="103"/>
    </row>
    <row r="5678" spans="1:6" x14ac:dyDescent="0.25">
      <c r="A5678" s="60" t="s">
        <v>16061</v>
      </c>
      <c r="B5678" s="60" t="s">
        <v>16061</v>
      </c>
      <c r="C5678" s="515" t="s">
        <v>16062</v>
      </c>
      <c r="D5678" s="60" t="s">
        <v>8078</v>
      </c>
      <c r="E5678" s="156" t="s">
        <v>14723</v>
      </c>
      <c r="F5678" s="103"/>
    </row>
    <row r="5679" spans="1:6" x14ac:dyDescent="0.25">
      <c r="A5679" s="60" t="s">
        <v>16063</v>
      </c>
      <c r="B5679" s="60" t="s">
        <v>16063</v>
      </c>
      <c r="C5679" s="515" t="s">
        <v>16064</v>
      </c>
      <c r="D5679" s="60" t="s">
        <v>8078</v>
      </c>
      <c r="E5679" s="156" t="s">
        <v>22649</v>
      </c>
      <c r="F5679" s="103"/>
    </row>
    <row r="5680" spans="1:6" x14ac:dyDescent="0.25">
      <c r="A5680" s="60" t="s">
        <v>16065</v>
      </c>
      <c r="B5680" s="60" t="s">
        <v>16065</v>
      </c>
      <c r="C5680" s="515" t="s">
        <v>16066</v>
      </c>
      <c r="D5680" s="60" t="s">
        <v>8078</v>
      </c>
      <c r="E5680" s="156" t="s">
        <v>19709</v>
      </c>
      <c r="F5680" s="103"/>
    </row>
    <row r="5681" spans="1:6" x14ac:dyDescent="0.25">
      <c r="A5681" s="60" t="s">
        <v>16067</v>
      </c>
      <c r="B5681" s="60" t="s">
        <v>16067</v>
      </c>
      <c r="C5681" s="515" t="s">
        <v>16068</v>
      </c>
      <c r="D5681" s="60" t="s">
        <v>8078</v>
      </c>
      <c r="E5681" s="156" t="s">
        <v>7698</v>
      </c>
      <c r="F5681" s="103"/>
    </row>
    <row r="5682" spans="1:6" x14ac:dyDescent="0.25">
      <c r="A5682" s="60" t="s">
        <v>16069</v>
      </c>
      <c r="B5682" s="60" t="s">
        <v>16069</v>
      </c>
      <c r="C5682" s="515" t="s">
        <v>16070</v>
      </c>
      <c r="D5682" s="60" t="s">
        <v>8078</v>
      </c>
      <c r="E5682" s="156" t="s">
        <v>17069</v>
      </c>
      <c r="F5682" s="103"/>
    </row>
    <row r="5683" spans="1:6" x14ac:dyDescent="0.25">
      <c r="A5683" s="60" t="s">
        <v>16071</v>
      </c>
      <c r="B5683" s="60" t="s">
        <v>16071</v>
      </c>
      <c r="C5683" s="515" t="s">
        <v>16072</v>
      </c>
      <c r="D5683" s="60" t="s">
        <v>8078</v>
      </c>
      <c r="E5683" s="156" t="s">
        <v>25077</v>
      </c>
      <c r="F5683" s="103"/>
    </row>
    <row r="5684" spans="1:6" x14ac:dyDescent="0.25">
      <c r="A5684" s="60" t="s">
        <v>16073</v>
      </c>
      <c r="B5684" s="60" t="s">
        <v>16073</v>
      </c>
      <c r="C5684" s="515" t="s">
        <v>16074</v>
      </c>
      <c r="D5684" s="60" t="s">
        <v>8078</v>
      </c>
      <c r="E5684" s="156" t="s">
        <v>11782</v>
      </c>
      <c r="F5684" s="103"/>
    </row>
    <row r="5685" spans="1:6" x14ac:dyDescent="0.25">
      <c r="A5685" s="60" t="s">
        <v>16075</v>
      </c>
      <c r="B5685" s="60" t="s">
        <v>16075</v>
      </c>
      <c r="C5685" s="515" t="s">
        <v>16076</v>
      </c>
      <c r="D5685" s="60" t="s">
        <v>8078</v>
      </c>
      <c r="E5685" s="156" t="s">
        <v>25078</v>
      </c>
      <c r="F5685" s="103"/>
    </row>
    <row r="5686" spans="1:6" x14ac:dyDescent="0.25">
      <c r="A5686" s="60" t="s">
        <v>16077</v>
      </c>
      <c r="B5686" s="60" t="s">
        <v>16077</v>
      </c>
      <c r="C5686" s="515" t="s">
        <v>16078</v>
      </c>
      <c r="D5686" s="60" t="s">
        <v>8058</v>
      </c>
      <c r="E5686" s="156" t="s">
        <v>7602</v>
      </c>
      <c r="F5686" s="103"/>
    </row>
    <row r="5687" spans="1:6" x14ac:dyDescent="0.25">
      <c r="A5687" s="60" t="s">
        <v>16079</v>
      </c>
      <c r="B5687" s="60" t="s">
        <v>16079</v>
      </c>
      <c r="C5687" s="515" t="s">
        <v>16080</v>
      </c>
      <c r="D5687" s="60" t="s">
        <v>8058</v>
      </c>
      <c r="E5687" s="156" t="s">
        <v>25079</v>
      </c>
      <c r="F5687" s="103"/>
    </row>
    <row r="5688" spans="1:6" x14ac:dyDescent="0.25">
      <c r="A5688" s="60" t="s">
        <v>16081</v>
      </c>
      <c r="B5688" s="60" t="s">
        <v>16081</v>
      </c>
      <c r="C5688" s="515" t="s">
        <v>16082</v>
      </c>
      <c r="D5688" s="60" t="s">
        <v>8078</v>
      </c>
      <c r="E5688" s="156" t="s">
        <v>24039</v>
      </c>
      <c r="F5688" s="103"/>
    </row>
    <row r="5689" spans="1:6" x14ac:dyDescent="0.25">
      <c r="A5689" s="60" t="s">
        <v>16083</v>
      </c>
      <c r="B5689" s="60" t="s">
        <v>16083</v>
      </c>
      <c r="C5689" s="515" t="s">
        <v>16084</v>
      </c>
      <c r="D5689" s="60" t="s">
        <v>8078</v>
      </c>
      <c r="E5689" s="156" t="s">
        <v>20958</v>
      </c>
      <c r="F5689" s="103"/>
    </row>
    <row r="5690" spans="1:6" x14ac:dyDescent="0.25">
      <c r="A5690" s="60" t="s">
        <v>16085</v>
      </c>
      <c r="B5690" s="60" t="s">
        <v>16085</v>
      </c>
      <c r="C5690" s="515" t="s">
        <v>16086</v>
      </c>
      <c r="D5690" s="60" t="s">
        <v>8078</v>
      </c>
      <c r="E5690" s="156" t="s">
        <v>25080</v>
      </c>
      <c r="F5690" s="103"/>
    </row>
    <row r="5691" spans="1:6" x14ac:dyDescent="0.25">
      <c r="A5691" s="60" t="s">
        <v>16087</v>
      </c>
      <c r="B5691" s="60" t="s">
        <v>16087</v>
      </c>
      <c r="C5691" s="515" t="s">
        <v>16088</v>
      </c>
      <c r="D5691" s="60" t="s">
        <v>8078</v>
      </c>
      <c r="E5691" s="156" t="s">
        <v>25081</v>
      </c>
      <c r="F5691" s="103"/>
    </row>
    <row r="5692" spans="1:6" x14ac:dyDescent="0.25">
      <c r="A5692" s="60" t="s">
        <v>16089</v>
      </c>
      <c r="B5692" s="60" t="s">
        <v>16089</v>
      </c>
      <c r="C5692" s="515" t="s">
        <v>16090</v>
      </c>
      <c r="D5692" s="60" t="s">
        <v>8078</v>
      </c>
      <c r="E5692" s="156" t="s">
        <v>25082</v>
      </c>
      <c r="F5692" s="103"/>
    </row>
    <row r="5693" spans="1:6" x14ac:dyDescent="0.25">
      <c r="A5693" s="60" t="s">
        <v>16091</v>
      </c>
      <c r="B5693" s="60" t="s">
        <v>16091</v>
      </c>
      <c r="C5693" s="515" t="s">
        <v>16092</v>
      </c>
      <c r="D5693" s="60" t="s">
        <v>8078</v>
      </c>
      <c r="E5693" s="156" t="s">
        <v>25083</v>
      </c>
      <c r="F5693" s="103"/>
    </row>
    <row r="5694" spans="1:6" x14ac:dyDescent="0.25">
      <c r="A5694" s="60" t="s">
        <v>16093</v>
      </c>
      <c r="B5694" s="60" t="s">
        <v>16093</v>
      </c>
      <c r="C5694" s="515" t="s">
        <v>16094</v>
      </c>
      <c r="D5694" s="60" t="s">
        <v>8078</v>
      </c>
      <c r="E5694" s="156" t="s">
        <v>13827</v>
      </c>
      <c r="F5694" s="103"/>
    </row>
    <row r="5695" spans="1:6" x14ac:dyDescent="0.25">
      <c r="A5695" s="60" t="s">
        <v>16095</v>
      </c>
      <c r="B5695" s="60" t="s">
        <v>16095</v>
      </c>
      <c r="C5695" s="515" t="s">
        <v>16096</v>
      </c>
      <c r="D5695" s="60" t="s">
        <v>8078</v>
      </c>
      <c r="E5695" s="156" t="s">
        <v>25084</v>
      </c>
      <c r="F5695" s="103"/>
    </row>
    <row r="5696" spans="1:6" x14ac:dyDescent="0.25">
      <c r="A5696" s="60" t="s">
        <v>16097</v>
      </c>
      <c r="B5696" s="60" t="s">
        <v>16097</v>
      </c>
      <c r="C5696" s="515" t="s">
        <v>16098</v>
      </c>
      <c r="D5696" s="60" t="s">
        <v>8078</v>
      </c>
      <c r="E5696" s="156" t="s">
        <v>25085</v>
      </c>
      <c r="F5696" s="103"/>
    </row>
    <row r="5697" spans="1:6" x14ac:dyDescent="0.25">
      <c r="A5697" s="60" t="s">
        <v>16099</v>
      </c>
      <c r="B5697" s="60" t="s">
        <v>16099</v>
      </c>
      <c r="C5697" s="515" t="s">
        <v>16100</v>
      </c>
      <c r="D5697" s="60" t="s">
        <v>8058</v>
      </c>
      <c r="E5697" s="156" t="s">
        <v>25086</v>
      </c>
      <c r="F5697" s="103"/>
    </row>
    <row r="5698" spans="1:6" x14ac:dyDescent="0.25">
      <c r="A5698" s="60" t="s">
        <v>16101</v>
      </c>
      <c r="B5698" s="60" t="s">
        <v>16101</v>
      </c>
      <c r="C5698" s="515" t="s">
        <v>16102</v>
      </c>
      <c r="D5698" s="60" t="s">
        <v>8058</v>
      </c>
      <c r="E5698" s="156" t="s">
        <v>25087</v>
      </c>
      <c r="F5698" s="103"/>
    </row>
    <row r="5699" spans="1:6" ht="27" x14ac:dyDescent="0.25">
      <c r="A5699" s="60" t="s">
        <v>25088</v>
      </c>
      <c r="B5699" s="60" t="s">
        <v>25088</v>
      </c>
      <c r="C5699" s="515" t="s">
        <v>25089</v>
      </c>
      <c r="D5699" s="60" t="s">
        <v>8897</v>
      </c>
      <c r="E5699" s="156" t="s">
        <v>7669</v>
      </c>
      <c r="F5699" s="103"/>
    </row>
    <row r="5700" spans="1:6" ht="27" x14ac:dyDescent="0.25">
      <c r="A5700" s="60" t="s">
        <v>25090</v>
      </c>
      <c r="B5700" s="60" t="s">
        <v>25090</v>
      </c>
      <c r="C5700" s="515" t="s">
        <v>25091</v>
      </c>
      <c r="D5700" s="60" t="s">
        <v>8897</v>
      </c>
      <c r="E5700" s="156" t="s">
        <v>16922</v>
      </c>
      <c r="F5700" s="103"/>
    </row>
    <row r="5701" spans="1:6" ht="27" x14ac:dyDescent="0.25">
      <c r="A5701" s="60" t="s">
        <v>25092</v>
      </c>
      <c r="B5701" s="60" t="s">
        <v>25092</v>
      </c>
      <c r="C5701" s="515" t="s">
        <v>25093</v>
      </c>
      <c r="D5701" s="60" t="s">
        <v>8897</v>
      </c>
      <c r="E5701" s="156" t="s">
        <v>13192</v>
      </c>
      <c r="F5701" s="103"/>
    </row>
    <row r="5702" spans="1:6" ht="27" x14ac:dyDescent="0.25">
      <c r="A5702" s="60" t="s">
        <v>4047</v>
      </c>
      <c r="B5702" s="60" t="s">
        <v>4047</v>
      </c>
      <c r="C5702" s="515" t="s">
        <v>25094</v>
      </c>
      <c r="D5702" s="60" t="s">
        <v>8897</v>
      </c>
      <c r="E5702" s="156" t="s">
        <v>19521</v>
      </c>
      <c r="F5702" s="103"/>
    </row>
    <row r="5703" spans="1:6" ht="27" x14ac:dyDescent="0.25">
      <c r="A5703" s="60" t="s">
        <v>4048</v>
      </c>
      <c r="B5703" s="60" t="s">
        <v>4048</v>
      </c>
      <c r="C5703" s="515" t="s">
        <v>25095</v>
      </c>
      <c r="D5703" s="60" t="s">
        <v>8897</v>
      </c>
      <c r="E5703" s="156" t="s">
        <v>19489</v>
      </c>
      <c r="F5703" s="103"/>
    </row>
    <row r="5704" spans="1:6" x14ac:dyDescent="0.25">
      <c r="A5704" s="60" t="s">
        <v>4049</v>
      </c>
      <c r="B5704" s="60" t="s">
        <v>4049</v>
      </c>
      <c r="C5704" s="515" t="s">
        <v>25096</v>
      </c>
      <c r="D5704" s="60" t="s">
        <v>8897</v>
      </c>
      <c r="E5704" s="156" t="s">
        <v>25097</v>
      </c>
      <c r="F5704" s="103"/>
    </row>
    <row r="5705" spans="1:6" x14ac:dyDescent="0.25">
      <c r="A5705" s="60" t="s">
        <v>4050</v>
      </c>
      <c r="B5705" s="60" t="s">
        <v>4050</v>
      </c>
      <c r="C5705" s="515" t="s">
        <v>25098</v>
      </c>
      <c r="D5705" s="60" t="s">
        <v>8897</v>
      </c>
      <c r="E5705" s="156" t="s">
        <v>25099</v>
      </c>
      <c r="F5705" s="103"/>
    </row>
    <row r="5706" spans="1:6" ht="27" x14ac:dyDescent="0.25">
      <c r="A5706" s="60" t="s">
        <v>4051</v>
      </c>
      <c r="B5706" s="60" t="s">
        <v>4051</v>
      </c>
      <c r="C5706" s="515" t="s">
        <v>25100</v>
      </c>
      <c r="D5706" s="60" t="s">
        <v>8897</v>
      </c>
      <c r="E5706" s="156" t="s">
        <v>25101</v>
      </c>
      <c r="F5706" s="103"/>
    </row>
    <row r="5707" spans="1:6" ht="27" x14ac:dyDescent="0.25">
      <c r="A5707" s="60" t="s">
        <v>4052</v>
      </c>
      <c r="B5707" s="60" t="s">
        <v>4052</v>
      </c>
      <c r="C5707" s="515" t="s">
        <v>25102</v>
      </c>
      <c r="D5707" s="60" t="s">
        <v>8897</v>
      </c>
      <c r="E5707" s="156" t="s">
        <v>19684</v>
      </c>
      <c r="F5707" s="103"/>
    </row>
    <row r="5708" spans="1:6" x14ac:dyDescent="0.25">
      <c r="A5708" s="60" t="s">
        <v>4053</v>
      </c>
      <c r="B5708" s="60" t="s">
        <v>4053</v>
      </c>
      <c r="C5708" s="515" t="s">
        <v>25103</v>
      </c>
      <c r="D5708" s="60" t="s">
        <v>8897</v>
      </c>
      <c r="E5708" s="156" t="s">
        <v>25104</v>
      </c>
      <c r="F5708" s="103"/>
    </row>
    <row r="5709" spans="1:6" x14ac:dyDescent="0.25">
      <c r="A5709" s="60" t="s">
        <v>4054</v>
      </c>
      <c r="B5709" s="60" t="s">
        <v>4054</v>
      </c>
      <c r="C5709" s="515" t="s">
        <v>25105</v>
      </c>
      <c r="D5709" s="60" t="s">
        <v>8897</v>
      </c>
      <c r="E5709" s="156" t="s">
        <v>25106</v>
      </c>
      <c r="F5709" s="103"/>
    </row>
    <row r="5710" spans="1:6" x14ac:dyDescent="0.25">
      <c r="A5710" s="60" t="s">
        <v>4055</v>
      </c>
      <c r="B5710" s="60" t="s">
        <v>4055</v>
      </c>
      <c r="C5710" s="515" t="s">
        <v>25107</v>
      </c>
      <c r="D5710" s="60" t="s">
        <v>8126</v>
      </c>
      <c r="E5710" s="156" t="s">
        <v>25108</v>
      </c>
      <c r="F5710" s="103"/>
    </row>
    <row r="5711" spans="1:6" x14ac:dyDescent="0.25">
      <c r="A5711" s="60" t="s">
        <v>6721</v>
      </c>
      <c r="B5711" s="60" t="s">
        <v>6721</v>
      </c>
      <c r="C5711" s="515" t="s">
        <v>10251</v>
      </c>
      <c r="D5711" s="60" t="s">
        <v>8897</v>
      </c>
      <c r="E5711" s="156" t="s">
        <v>14152</v>
      </c>
      <c r="F5711" s="103"/>
    </row>
    <row r="5712" spans="1:6" x14ac:dyDescent="0.25">
      <c r="A5712" s="60" t="s">
        <v>6722</v>
      </c>
      <c r="B5712" s="60" t="s">
        <v>6722</v>
      </c>
      <c r="C5712" s="515" t="s">
        <v>10252</v>
      </c>
      <c r="D5712" s="60" t="s">
        <v>8897</v>
      </c>
      <c r="E5712" s="156" t="s">
        <v>14154</v>
      </c>
      <c r="F5712" s="103"/>
    </row>
    <row r="5713" spans="1:6" x14ac:dyDescent="0.25">
      <c r="A5713" s="60" t="s">
        <v>6723</v>
      </c>
      <c r="B5713" s="60" t="s">
        <v>6723</v>
      </c>
      <c r="C5713" s="515" t="s">
        <v>10253</v>
      </c>
      <c r="D5713" s="60" t="s">
        <v>8897</v>
      </c>
      <c r="E5713" s="156" t="s">
        <v>7511</v>
      </c>
      <c r="F5713" s="103"/>
    </row>
    <row r="5714" spans="1:6" x14ac:dyDescent="0.25">
      <c r="A5714" s="60" t="s">
        <v>6724</v>
      </c>
      <c r="B5714" s="60" t="s">
        <v>6724</v>
      </c>
      <c r="C5714" s="515" t="s">
        <v>10254</v>
      </c>
      <c r="D5714" s="60" t="s">
        <v>8897</v>
      </c>
      <c r="E5714" s="156" t="s">
        <v>12715</v>
      </c>
      <c r="F5714" s="103"/>
    </row>
    <row r="5715" spans="1:6" x14ac:dyDescent="0.25">
      <c r="A5715" s="60" t="s">
        <v>6725</v>
      </c>
      <c r="B5715" s="60" t="s">
        <v>6725</v>
      </c>
      <c r="C5715" s="515" t="s">
        <v>10255</v>
      </c>
      <c r="D5715" s="60" t="s">
        <v>8897</v>
      </c>
      <c r="E5715" s="156" t="s">
        <v>14981</v>
      </c>
      <c r="F5715" s="103"/>
    </row>
    <row r="5716" spans="1:6" ht="27" x14ac:dyDescent="0.25">
      <c r="A5716" s="60" t="s">
        <v>6726</v>
      </c>
      <c r="B5716" s="60" t="s">
        <v>6726</v>
      </c>
      <c r="C5716" s="515" t="s">
        <v>10256</v>
      </c>
      <c r="D5716" s="60" t="s">
        <v>8897</v>
      </c>
      <c r="E5716" s="156" t="s">
        <v>22105</v>
      </c>
      <c r="F5716" s="103"/>
    </row>
    <row r="5717" spans="1:6" ht="27" x14ac:dyDescent="0.25">
      <c r="A5717" s="60" t="s">
        <v>6727</v>
      </c>
      <c r="B5717" s="60" t="s">
        <v>6727</v>
      </c>
      <c r="C5717" s="515" t="s">
        <v>10257</v>
      </c>
      <c r="D5717" s="60" t="s">
        <v>8897</v>
      </c>
      <c r="E5717" s="156" t="s">
        <v>7676</v>
      </c>
      <c r="F5717" s="103"/>
    </row>
    <row r="5718" spans="1:6" ht="27" x14ac:dyDescent="0.25">
      <c r="A5718" s="60" t="s">
        <v>6728</v>
      </c>
      <c r="B5718" s="60" t="s">
        <v>6728</v>
      </c>
      <c r="C5718" s="515" t="s">
        <v>10258</v>
      </c>
      <c r="D5718" s="60" t="s">
        <v>8897</v>
      </c>
      <c r="E5718" s="156" t="s">
        <v>25109</v>
      </c>
      <c r="F5718" s="103"/>
    </row>
    <row r="5719" spans="1:6" ht="27" x14ac:dyDescent="0.25">
      <c r="A5719" s="60" t="s">
        <v>6729</v>
      </c>
      <c r="B5719" s="60" t="s">
        <v>6729</v>
      </c>
      <c r="C5719" s="515" t="s">
        <v>10259</v>
      </c>
      <c r="D5719" s="60" t="s">
        <v>8897</v>
      </c>
      <c r="E5719" s="156" t="s">
        <v>11636</v>
      </c>
      <c r="F5719" s="103"/>
    </row>
    <row r="5720" spans="1:6" ht="27" x14ac:dyDescent="0.25">
      <c r="A5720" s="60" t="s">
        <v>6730</v>
      </c>
      <c r="B5720" s="60" t="s">
        <v>6730</v>
      </c>
      <c r="C5720" s="515" t="s">
        <v>10260</v>
      </c>
      <c r="D5720" s="60" t="s">
        <v>8897</v>
      </c>
      <c r="E5720" s="156" t="s">
        <v>11496</v>
      </c>
      <c r="F5720" s="103"/>
    </row>
    <row r="5721" spans="1:6" ht="27" x14ac:dyDescent="0.25">
      <c r="A5721" s="60" t="s">
        <v>6731</v>
      </c>
      <c r="B5721" s="60" t="s">
        <v>6731</v>
      </c>
      <c r="C5721" s="515" t="s">
        <v>10261</v>
      </c>
      <c r="D5721" s="60" t="s">
        <v>8897</v>
      </c>
      <c r="E5721" s="156" t="s">
        <v>7821</v>
      </c>
      <c r="F5721" s="103"/>
    </row>
    <row r="5722" spans="1:6" ht="27" x14ac:dyDescent="0.25">
      <c r="A5722" s="60" t="s">
        <v>6732</v>
      </c>
      <c r="B5722" s="60" t="s">
        <v>6732</v>
      </c>
      <c r="C5722" s="515" t="s">
        <v>10263</v>
      </c>
      <c r="D5722" s="60" t="s">
        <v>8897</v>
      </c>
      <c r="E5722" s="156" t="s">
        <v>9818</v>
      </c>
      <c r="F5722" s="103"/>
    </row>
    <row r="5723" spans="1:6" ht="27" x14ac:dyDescent="0.25">
      <c r="A5723" s="60" t="s">
        <v>6733</v>
      </c>
      <c r="B5723" s="60" t="s">
        <v>6733</v>
      </c>
      <c r="C5723" s="515" t="s">
        <v>10264</v>
      </c>
      <c r="D5723" s="60" t="s">
        <v>8897</v>
      </c>
      <c r="E5723" s="156" t="s">
        <v>11993</v>
      </c>
      <c r="F5723" s="103"/>
    </row>
    <row r="5724" spans="1:6" ht="27" x14ac:dyDescent="0.25">
      <c r="A5724" s="60" t="s">
        <v>6734</v>
      </c>
      <c r="B5724" s="60" t="s">
        <v>6734</v>
      </c>
      <c r="C5724" s="515" t="s">
        <v>10265</v>
      </c>
      <c r="D5724" s="60" t="s">
        <v>8897</v>
      </c>
      <c r="E5724" s="156" t="s">
        <v>13140</v>
      </c>
      <c r="F5724" s="103"/>
    </row>
    <row r="5725" spans="1:6" ht="27" x14ac:dyDescent="0.25">
      <c r="A5725" s="60" t="s">
        <v>6735</v>
      </c>
      <c r="B5725" s="60" t="s">
        <v>6735</v>
      </c>
      <c r="C5725" s="515" t="s">
        <v>10266</v>
      </c>
      <c r="D5725" s="60" t="s">
        <v>8897</v>
      </c>
      <c r="E5725" s="156" t="s">
        <v>19197</v>
      </c>
      <c r="F5725" s="103"/>
    </row>
    <row r="5726" spans="1:6" ht="27" x14ac:dyDescent="0.25">
      <c r="A5726" s="60" t="s">
        <v>6736</v>
      </c>
      <c r="B5726" s="60" t="s">
        <v>6736</v>
      </c>
      <c r="C5726" s="515" t="s">
        <v>10267</v>
      </c>
      <c r="D5726" s="60" t="s">
        <v>8897</v>
      </c>
      <c r="E5726" s="156" t="s">
        <v>14695</v>
      </c>
      <c r="F5726" s="103"/>
    </row>
    <row r="5727" spans="1:6" ht="27" x14ac:dyDescent="0.25">
      <c r="A5727" s="60" t="s">
        <v>6737</v>
      </c>
      <c r="B5727" s="60" t="s">
        <v>6737</v>
      </c>
      <c r="C5727" s="515" t="s">
        <v>10268</v>
      </c>
      <c r="D5727" s="60" t="s">
        <v>8897</v>
      </c>
      <c r="E5727" s="156" t="s">
        <v>7692</v>
      </c>
      <c r="F5727" s="103"/>
    </row>
    <row r="5728" spans="1:6" ht="27" x14ac:dyDescent="0.25">
      <c r="A5728" s="60" t="s">
        <v>6738</v>
      </c>
      <c r="B5728" s="60" t="s">
        <v>6738</v>
      </c>
      <c r="C5728" s="515" t="s">
        <v>10269</v>
      </c>
      <c r="D5728" s="60" t="s">
        <v>8897</v>
      </c>
      <c r="E5728" s="156" t="s">
        <v>14795</v>
      </c>
      <c r="F5728" s="103"/>
    </row>
    <row r="5729" spans="1:6" ht="27" x14ac:dyDescent="0.25">
      <c r="A5729" s="60" t="s">
        <v>6739</v>
      </c>
      <c r="B5729" s="60" t="s">
        <v>6739</v>
      </c>
      <c r="C5729" s="515" t="s">
        <v>10270</v>
      </c>
      <c r="D5729" s="60" t="s">
        <v>8897</v>
      </c>
      <c r="E5729" s="156" t="s">
        <v>14720</v>
      </c>
      <c r="F5729" s="103"/>
    </row>
    <row r="5730" spans="1:6" ht="27" x14ac:dyDescent="0.25">
      <c r="A5730" s="60" t="s">
        <v>6740</v>
      </c>
      <c r="B5730" s="60" t="s">
        <v>6740</v>
      </c>
      <c r="C5730" s="515" t="s">
        <v>10271</v>
      </c>
      <c r="D5730" s="60" t="s">
        <v>8897</v>
      </c>
      <c r="E5730" s="156" t="s">
        <v>11586</v>
      </c>
      <c r="F5730" s="103"/>
    </row>
    <row r="5731" spans="1:6" ht="27" x14ac:dyDescent="0.25">
      <c r="A5731" s="60" t="s">
        <v>6741</v>
      </c>
      <c r="B5731" s="60" t="s">
        <v>6741</v>
      </c>
      <c r="C5731" s="515" t="s">
        <v>10272</v>
      </c>
      <c r="D5731" s="60" t="s">
        <v>8897</v>
      </c>
      <c r="E5731" s="156" t="s">
        <v>25110</v>
      </c>
      <c r="F5731" s="103"/>
    </row>
    <row r="5732" spans="1:6" ht="27" x14ac:dyDescent="0.25">
      <c r="A5732" s="60" t="s">
        <v>6742</v>
      </c>
      <c r="B5732" s="60" t="s">
        <v>6742</v>
      </c>
      <c r="C5732" s="515" t="s">
        <v>10273</v>
      </c>
      <c r="D5732" s="60" t="s">
        <v>8897</v>
      </c>
      <c r="E5732" s="156" t="s">
        <v>11646</v>
      </c>
      <c r="F5732" s="103"/>
    </row>
    <row r="5733" spans="1:6" ht="27" x14ac:dyDescent="0.25">
      <c r="A5733" s="60" t="s">
        <v>6743</v>
      </c>
      <c r="B5733" s="60" t="s">
        <v>6743</v>
      </c>
      <c r="C5733" s="515" t="s">
        <v>10274</v>
      </c>
      <c r="D5733" s="60" t="s">
        <v>8897</v>
      </c>
      <c r="E5733" s="156" t="s">
        <v>25111</v>
      </c>
      <c r="F5733" s="103"/>
    </row>
    <row r="5734" spans="1:6" ht="27" x14ac:dyDescent="0.25">
      <c r="A5734" s="60" t="s">
        <v>6744</v>
      </c>
      <c r="B5734" s="60" t="s">
        <v>6744</v>
      </c>
      <c r="C5734" s="515" t="s">
        <v>10275</v>
      </c>
      <c r="D5734" s="60" t="s">
        <v>8897</v>
      </c>
      <c r="E5734" s="156" t="s">
        <v>11451</v>
      </c>
      <c r="F5734" s="103"/>
    </row>
    <row r="5735" spans="1:6" ht="27" x14ac:dyDescent="0.25">
      <c r="A5735" s="60" t="s">
        <v>6745</v>
      </c>
      <c r="B5735" s="60" t="s">
        <v>6745</v>
      </c>
      <c r="C5735" s="515" t="s">
        <v>10276</v>
      </c>
      <c r="D5735" s="60" t="s">
        <v>8897</v>
      </c>
      <c r="E5735" s="156" t="s">
        <v>8020</v>
      </c>
      <c r="F5735" s="103"/>
    </row>
    <row r="5736" spans="1:6" ht="27" x14ac:dyDescent="0.25">
      <c r="A5736" s="60" t="s">
        <v>6746</v>
      </c>
      <c r="B5736" s="60" t="s">
        <v>6746</v>
      </c>
      <c r="C5736" s="515" t="s">
        <v>10277</v>
      </c>
      <c r="D5736" s="60" t="s">
        <v>8897</v>
      </c>
      <c r="E5736" s="156" t="s">
        <v>25112</v>
      </c>
      <c r="F5736" s="103"/>
    </row>
    <row r="5737" spans="1:6" ht="27" x14ac:dyDescent="0.25">
      <c r="A5737" s="60" t="s">
        <v>6747</v>
      </c>
      <c r="B5737" s="60" t="s">
        <v>6747</v>
      </c>
      <c r="C5737" s="515" t="s">
        <v>10278</v>
      </c>
      <c r="D5737" s="60" t="s">
        <v>8897</v>
      </c>
      <c r="E5737" s="156" t="s">
        <v>25113</v>
      </c>
      <c r="F5737" s="103"/>
    </row>
    <row r="5738" spans="1:6" ht="27" x14ac:dyDescent="0.25">
      <c r="A5738" s="60" t="s">
        <v>6748</v>
      </c>
      <c r="B5738" s="60" t="s">
        <v>6748</v>
      </c>
      <c r="C5738" s="515" t="s">
        <v>10279</v>
      </c>
      <c r="D5738" s="60" t="s">
        <v>8897</v>
      </c>
      <c r="E5738" s="156" t="s">
        <v>13384</v>
      </c>
      <c r="F5738" s="103"/>
    </row>
    <row r="5739" spans="1:6" ht="27" x14ac:dyDescent="0.25">
      <c r="A5739" s="60" t="s">
        <v>6749</v>
      </c>
      <c r="B5739" s="60" t="s">
        <v>6749</v>
      </c>
      <c r="C5739" s="515" t="s">
        <v>10280</v>
      </c>
      <c r="D5739" s="60" t="s">
        <v>8897</v>
      </c>
      <c r="E5739" s="156" t="s">
        <v>9467</v>
      </c>
      <c r="F5739" s="103"/>
    </row>
    <row r="5740" spans="1:6" ht="27" x14ac:dyDescent="0.25">
      <c r="A5740" s="60" t="s">
        <v>6750</v>
      </c>
      <c r="B5740" s="60" t="s">
        <v>6750</v>
      </c>
      <c r="C5740" s="515" t="s">
        <v>10281</v>
      </c>
      <c r="D5740" s="60" t="s">
        <v>8897</v>
      </c>
      <c r="E5740" s="156" t="s">
        <v>8740</v>
      </c>
      <c r="F5740" s="103"/>
    </row>
    <row r="5741" spans="1:6" ht="27" x14ac:dyDescent="0.25">
      <c r="A5741" s="60" t="s">
        <v>6751</v>
      </c>
      <c r="B5741" s="60" t="s">
        <v>6751</v>
      </c>
      <c r="C5741" s="515" t="s">
        <v>10282</v>
      </c>
      <c r="D5741" s="60" t="s">
        <v>8897</v>
      </c>
      <c r="E5741" s="156" t="s">
        <v>13900</v>
      </c>
      <c r="F5741" s="103"/>
    </row>
    <row r="5742" spans="1:6" ht="27" x14ac:dyDescent="0.25">
      <c r="A5742" s="60" t="s">
        <v>6752</v>
      </c>
      <c r="B5742" s="60" t="s">
        <v>6752</v>
      </c>
      <c r="C5742" s="515" t="s">
        <v>10283</v>
      </c>
      <c r="D5742" s="60" t="s">
        <v>8897</v>
      </c>
      <c r="E5742" s="156" t="s">
        <v>25114</v>
      </c>
      <c r="F5742" s="103"/>
    </row>
    <row r="5743" spans="1:6" ht="27" x14ac:dyDescent="0.25">
      <c r="A5743" s="60" t="s">
        <v>6753</v>
      </c>
      <c r="B5743" s="60" t="s">
        <v>6753</v>
      </c>
      <c r="C5743" s="515" t="s">
        <v>10284</v>
      </c>
      <c r="D5743" s="60" t="s">
        <v>8897</v>
      </c>
      <c r="E5743" s="156" t="s">
        <v>7857</v>
      </c>
      <c r="F5743" s="103"/>
    </row>
    <row r="5744" spans="1:6" ht="27" x14ac:dyDescent="0.25">
      <c r="A5744" s="60" t="s">
        <v>6754</v>
      </c>
      <c r="B5744" s="60" t="s">
        <v>6754</v>
      </c>
      <c r="C5744" s="515" t="s">
        <v>10285</v>
      </c>
      <c r="D5744" s="60" t="s">
        <v>8897</v>
      </c>
      <c r="E5744" s="156" t="s">
        <v>12202</v>
      </c>
      <c r="F5744" s="103"/>
    </row>
    <row r="5745" spans="1:6" ht="27" x14ac:dyDescent="0.25">
      <c r="A5745" s="60" t="s">
        <v>6755</v>
      </c>
      <c r="B5745" s="60" t="s">
        <v>6755</v>
      </c>
      <c r="C5745" s="515" t="s">
        <v>10286</v>
      </c>
      <c r="D5745" s="60" t="s">
        <v>8897</v>
      </c>
      <c r="E5745" s="156" t="s">
        <v>7683</v>
      </c>
      <c r="F5745" s="103"/>
    </row>
    <row r="5746" spans="1:6" ht="27" x14ac:dyDescent="0.25">
      <c r="A5746" s="60" t="s">
        <v>6756</v>
      </c>
      <c r="B5746" s="60" t="s">
        <v>6756</v>
      </c>
      <c r="C5746" s="515" t="s">
        <v>10287</v>
      </c>
      <c r="D5746" s="60" t="s">
        <v>8897</v>
      </c>
      <c r="E5746" s="156" t="s">
        <v>18230</v>
      </c>
      <c r="F5746" s="103"/>
    </row>
    <row r="5747" spans="1:6" ht="27" x14ac:dyDescent="0.25">
      <c r="A5747" s="60" t="s">
        <v>6757</v>
      </c>
      <c r="B5747" s="60" t="s">
        <v>6757</v>
      </c>
      <c r="C5747" s="515" t="s">
        <v>10288</v>
      </c>
      <c r="D5747" s="60" t="s">
        <v>8897</v>
      </c>
      <c r="E5747" s="156" t="s">
        <v>8472</v>
      </c>
      <c r="F5747" s="103"/>
    </row>
    <row r="5748" spans="1:6" ht="27" x14ac:dyDescent="0.25">
      <c r="A5748" s="60" t="s">
        <v>6758</v>
      </c>
      <c r="B5748" s="60" t="s">
        <v>6758</v>
      </c>
      <c r="C5748" s="515" t="s">
        <v>10289</v>
      </c>
      <c r="D5748" s="60" t="s">
        <v>8897</v>
      </c>
      <c r="E5748" s="156" t="s">
        <v>17573</v>
      </c>
      <c r="F5748" s="103"/>
    </row>
    <row r="5749" spans="1:6" ht="27" x14ac:dyDescent="0.25">
      <c r="A5749" s="60" t="s">
        <v>6759</v>
      </c>
      <c r="B5749" s="60" t="s">
        <v>6759</v>
      </c>
      <c r="C5749" s="515" t="s">
        <v>10290</v>
      </c>
      <c r="D5749" s="60" t="s">
        <v>8897</v>
      </c>
      <c r="E5749" s="156" t="s">
        <v>14581</v>
      </c>
      <c r="F5749" s="103"/>
    </row>
    <row r="5750" spans="1:6" ht="27" x14ac:dyDescent="0.25">
      <c r="A5750" s="60" t="s">
        <v>6760</v>
      </c>
      <c r="B5750" s="60" t="s">
        <v>6760</v>
      </c>
      <c r="C5750" s="515" t="s">
        <v>10291</v>
      </c>
      <c r="D5750" s="60" t="s">
        <v>8897</v>
      </c>
      <c r="E5750" s="156" t="s">
        <v>9815</v>
      </c>
      <c r="F5750" s="103"/>
    </row>
    <row r="5751" spans="1:6" ht="27" x14ac:dyDescent="0.25">
      <c r="A5751" s="60" t="s">
        <v>5682</v>
      </c>
      <c r="B5751" s="60" t="s">
        <v>5682</v>
      </c>
      <c r="C5751" s="515" t="s">
        <v>25115</v>
      </c>
      <c r="D5751" s="60" t="s">
        <v>8897</v>
      </c>
      <c r="E5751" s="156" t="s">
        <v>11322</v>
      </c>
      <c r="F5751" s="103"/>
    </row>
    <row r="5752" spans="1:6" ht="27" x14ac:dyDescent="0.25">
      <c r="A5752" s="60" t="s">
        <v>5683</v>
      </c>
      <c r="B5752" s="60" t="s">
        <v>5683</v>
      </c>
      <c r="C5752" s="515" t="s">
        <v>25116</v>
      </c>
      <c r="D5752" s="60" t="s">
        <v>8897</v>
      </c>
      <c r="E5752" s="156" t="s">
        <v>25117</v>
      </c>
      <c r="F5752" s="103"/>
    </row>
    <row r="5753" spans="1:6" ht="27" x14ac:dyDescent="0.25">
      <c r="A5753" s="60" t="s">
        <v>5684</v>
      </c>
      <c r="B5753" s="60" t="s">
        <v>5684</v>
      </c>
      <c r="C5753" s="515" t="s">
        <v>25118</v>
      </c>
      <c r="D5753" s="60" t="s">
        <v>8897</v>
      </c>
      <c r="E5753" s="156" t="s">
        <v>7590</v>
      </c>
      <c r="F5753" s="103"/>
    </row>
    <row r="5754" spans="1:6" ht="27" x14ac:dyDescent="0.25">
      <c r="A5754" s="60" t="s">
        <v>5685</v>
      </c>
      <c r="B5754" s="60" t="s">
        <v>5685</v>
      </c>
      <c r="C5754" s="515" t="s">
        <v>25119</v>
      </c>
      <c r="D5754" s="60" t="s">
        <v>8897</v>
      </c>
      <c r="E5754" s="156" t="s">
        <v>7815</v>
      </c>
      <c r="F5754" s="103"/>
    </row>
    <row r="5755" spans="1:6" ht="27" x14ac:dyDescent="0.25">
      <c r="A5755" s="60" t="s">
        <v>5686</v>
      </c>
      <c r="B5755" s="60" t="s">
        <v>5686</v>
      </c>
      <c r="C5755" s="515" t="s">
        <v>25120</v>
      </c>
      <c r="D5755" s="60" t="s">
        <v>8897</v>
      </c>
      <c r="E5755" s="156" t="s">
        <v>12561</v>
      </c>
      <c r="F5755" s="103"/>
    </row>
    <row r="5756" spans="1:6" ht="27" x14ac:dyDescent="0.25">
      <c r="A5756" s="60" t="s">
        <v>5687</v>
      </c>
      <c r="B5756" s="60" t="s">
        <v>5687</v>
      </c>
      <c r="C5756" s="515" t="s">
        <v>25121</v>
      </c>
      <c r="D5756" s="60" t="s">
        <v>8897</v>
      </c>
      <c r="E5756" s="156" t="s">
        <v>18237</v>
      </c>
      <c r="F5756" s="103"/>
    </row>
    <row r="5757" spans="1:6" ht="27" x14ac:dyDescent="0.25">
      <c r="A5757" s="60" t="s">
        <v>5688</v>
      </c>
      <c r="B5757" s="60" t="s">
        <v>5688</v>
      </c>
      <c r="C5757" s="515" t="s">
        <v>25122</v>
      </c>
      <c r="D5757" s="60" t="s">
        <v>8897</v>
      </c>
      <c r="E5757" s="156" t="s">
        <v>14686</v>
      </c>
      <c r="F5757" s="103"/>
    </row>
    <row r="5758" spans="1:6" ht="27" x14ac:dyDescent="0.25">
      <c r="A5758" s="60" t="s">
        <v>5689</v>
      </c>
      <c r="B5758" s="60" t="s">
        <v>5689</v>
      </c>
      <c r="C5758" s="515" t="s">
        <v>25123</v>
      </c>
      <c r="D5758" s="60" t="s">
        <v>8897</v>
      </c>
      <c r="E5758" s="156" t="s">
        <v>14562</v>
      </c>
      <c r="F5758" s="103"/>
    </row>
    <row r="5759" spans="1:6" ht="27" x14ac:dyDescent="0.25">
      <c r="A5759" s="60" t="s">
        <v>5690</v>
      </c>
      <c r="B5759" s="60" t="s">
        <v>5690</v>
      </c>
      <c r="C5759" s="515" t="s">
        <v>25124</v>
      </c>
      <c r="D5759" s="60" t="s">
        <v>8897</v>
      </c>
      <c r="E5759" s="156" t="s">
        <v>24850</v>
      </c>
      <c r="F5759" s="103"/>
    </row>
    <row r="5760" spans="1:6" ht="27" x14ac:dyDescent="0.25">
      <c r="A5760" s="60" t="s">
        <v>5691</v>
      </c>
      <c r="B5760" s="60" t="s">
        <v>5691</v>
      </c>
      <c r="C5760" s="515" t="s">
        <v>25125</v>
      </c>
      <c r="D5760" s="60" t="s">
        <v>8897</v>
      </c>
      <c r="E5760" s="156" t="s">
        <v>13354</v>
      </c>
      <c r="F5760" s="103"/>
    </row>
    <row r="5761" spans="1:6" ht="27" x14ac:dyDescent="0.25">
      <c r="A5761" s="60" t="s">
        <v>5692</v>
      </c>
      <c r="B5761" s="60" t="s">
        <v>5692</v>
      </c>
      <c r="C5761" s="515" t="s">
        <v>25126</v>
      </c>
      <c r="D5761" s="60" t="s">
        <v>8897</v>
      </c>
      <c r="E5761" s="156" t="s">
        <v>25127</v>
      </c>
      <c r="F5761" s="103"/>
    </row>
    <row r="5762" spans="1:6" ht="27" x14ac:dyDescent="0.25">
      <c r="A5762" s="60" t="s">
        <v>5693</v>
      </c>
      <c r="B5762" s="60" t="s">
        <v>5693</v>
      </c>
      <c r="C5762" s="515" t="s">
        <v>25128</v>
      </c>
      <c r="D5762" s="60" t="s">
        <v>8897</v>
      </c>
      <c r="E5762" s="156" t="s">
        <v>8522</v>
      </c>
      <c r="F5762" s="103"/>
    </row>
    <row r="5763" spans="1:6" ht="27" x14ac:dyDescent="0.25">
      <c r="A5763" s="60" t="s">
        <v>5694</v>
      </c>
      <c r="B5763" s="60" t="s">
        <v>5694</v>
      </c>
      <c r="C5763" s="515" t="s">
        <v>25129</v>
      </c>
      <c r="D5763" s="60" t="s">
        <v>8897</v>
      </c>
      <c r="E5763" s="156" t="s">
        <v>22644</v>
      </c>
      <c r="F5763" s="103"/>
    </row>
    <row r="5764" spans="1:6" ht="27" x14ac:dyDescent="0.25">
      <c r="A5764" s="60" t="s">
        <v>5695</v>
      </c>
      <c r="B5764" s="60" t="s">
        <v>5695</v>
      </c>
      <c r="C5764" s="515" t="s">
        <v>25130</v>
      </c>
      <c r="D5764" s="60" t="s">
        <v>8897</v>
      </c>
      <c r="E5764" s="156" t="s">
        <v>13178</v>
      </c>
      <c r="F5764" s="103"/>
    </row>
    <row r="5765" spans="1:6" ht="27" x14ac:dyDescent="0.25">
      <c r="A5765" s="60" t="s">
        <v>5696</v>
      </c>
      <c r="B5765" s="60" t="s">
        <v>5696</v>
      </c>
      <c r="C5765" s="515" t="s">
        <v>25131</v>
      </c>
      <c r="D5765" s="60" t="s">
        <v>8897</v>
      </c>
      <c r="E5765" s="156" t="s">
        <v>7829</v>
      </c>
      <c r="F5765" s="103"/>
    </row>
    <row r="5766" spans="1:6" ht="27" x14ac:dyDescent="0.25">
      <c r="A5766" s="60" t="s">
        <v>5697</v>
      </c>
      <c r="B5766" s="60" t="s">
        <v>5697</v>
      </c>
      <c r="C5766" s="515" t="s">
        <v>25132</v>
      </c>
      <c r="D5766" s="60" t="s">
        <v>8897</v>
      </c>
      <c r="E5766" s="156" t="s">
        <v>11957</v>
      </c>
      <c r="F5766" s="103"/>
    </row>
    <row r="5767" spans="1:6" ht="27" x14ac:dyDescent="0.25">
      <c r="A5767" s="60" t="s">
        <v>5698</v>
      </c>
      <c r="B5767" s="60" t="s">
        <v>5698</v>
      </c>
      <c r="C5767" s="515" t="s">
        <v>25133</v>
      </c>
      <c r="D5767" s="60" t="s">
        <v>8897</v>
      </c>
      <c r="E5767" s="156" t="s">
        <v>19057</v>
      </c>
      <c r="F5767" s="103"/>
    </row>
    <row r="5768" spans="1:6" ht="27" x14ac:dyDescent="0.25">
      <c r="A5768" s="60" t="s">
        <v>5699</v>
      </c>
      <c r="B5768" s="60" t="s">
        <v>5699</v>
      </c>
      <c r="C5768" s="515" t="s">
        <v>25134</v>
      </c>
      <c r="D5768" s="60" t="s">
        <v>8897</v>
      </c>
      <c r="E5768" s="156" t="s">
        <v>18293</v>
      </c>
      <c r="F5768" s="103"/>
    </row>
    <row r="5769" spans="1:6" ht="27" x14ac:dyDescent="0.25">
      <c r="A5769" s="60" t="s">
        <v>5700</v>
      </c>
      <c r="B5769" s="60" t="s">
        <v>5700</v>
      </c>
      <c r="C5769" s="515" t="s">
        <v>25135</v>
      </c>
      <c r="D5769" s="60" t="s">
        <v>8897</v>
      </c>
      <c r="E5769" s="156" t="s">
        <v>25136</v>
      </c>
      <c r="F5769" s="103"/>
    </row>
    <row r="5770" spans="1:6" ht="27" x14ac:dyDescent="0.25">
      <c r="A5770" s="60" t="s">
        <v>5701</v>
      </c>
      <c r="B5770" s="60" t="s">
        <v>5701</v>
      </c>
      <c r="C5770" s="515" t="s">
        <v>25137</v>
      </c>
      <c r="D5770" s="60" t="s">
        <v>8897</v>
      </c>
      <c r="E5770" s="156" t="s">
        <v>25110</v>
      </c>
      <c r="F5770" s="103"/>
    </row>
    <row r="5771" spans="1:6" ht="27" x14ac:dyDescent="0.25">
      <c r="A5771" s="60" t="s">
        <v>5702</v>
      </c>
      <c r="B5771" s="60" t="s">
        <v>5702</v>
      </c>
      <c r="C5771" s="515" t="s">
        <v>25138</v>
      </c>
      <c r="D5771" s="60" t="s">
        <v>8897</v>
      </c>
      <c r="E5771" s="156" t="s">
        <v>7925</v>
      </c>
      <c r="F5771" s="103"/>
    </row>
    <row r="5772" spans="1:6" ht="27" x14ac:dyDescent="0.25">
      <c r="A5772" s="60" t="s">
        <v>5703</v>
      </c>
      <c r="B5772" s="60" t="s">
        <v>5703</v>
      </c>
      <c r="C5772" s="515" t="s">
        <v>25139</v>
      </c>
      <c r="D5772" s="60" t="s">
        <v>8897</v>
      </c>
      <c r="E5772" s="156" t="s">
        <v>11973</v>
      </c>
      <c r="F5772" s="103"/>
    </row>
    <row r="5773" spans="1:6" ht="27" x14ac:dyDescent="0.25">
      <c r="A5773" s="60" t="s">
        <v>5704</v>
      </c>
      <c r="B5773" s="60" t="s">
        <v>5704</v>
      </c>
      <c r="C5773" s="515" t="s">
        <v>25140</v>
      </c>
      <c r="D5773" s="60" t="s">
        <v>8897</v>
      </c>
      <c r="E5773" s="156" t="s">
        <v>14286</v>
      </c>
      <c r="F5773" s="103"/>
    </row>
    <row r="5774" spans="1:6" ht="27" x14ac:dyDescent="0.25">
      <c r="A5774" s="60" t="s">
        <v>5705</v>
      </c>
      <c r="B5774" s="60" t="s">
        <v>5705</v>
      </c>
      <c r="C5774" s="515" t="s">
        <v>25141</v>
      </c>
      <c r="D5774" s="60" t="s">
        <v>8897</v>
      </c>
      <c r="E5774" s="156" t="s">
        <v>15090</v>
      </c>
      <c r="F5774" s="103"/>
    </row>
    <row r="5775" spans="1:6" ht="27" x14ac:dyDescent="0.25">
      <c r="A5775" s="60" t="s">
        <v>5706</v>
      </c>
      <c r="B5775" s="60" t="s">
        <v>5706</v>
      </c>
      <c r="C5775" s="515" t="s">
        <v>25142</v>
      </c>
      <c r="D5775" s="60" t="s">
        <v>8897</v>
      </c>
      <c r="E5775" s="156" t="s">
        <v>21188</v>
      </c>
      <c r="F5775" s="103"/>
    </row>
    <row r="5776" spans="1:6" ht="27" x14ac:dyDescent="0.25">
      <c r="A5776" s="60" t="s">
        <v>5707</v>
      </c>
      <c r="B5776" s="60" t="s">
        <v>5707</v>
      </c>
      <c r="C5776" s="515" t="s">
        <v>25143</v>
      </c>
      <c r="D5776" s="60" t="s">
        <v>8897</v>
      </c>
      <c r="E5776" s="156" t="s">
        <v>11306</v>
      </c>
      <c r="F5776" s="103"/>
    </row>
    <row r="5777" spans="1:6" ht="27" x14ac:dyDescent="0.25">
      <c r="A5777" s="60" t="s">
        <v>5708</v>
      </c>
      <c r="B5777" s="60" t="s">
        <v>5708</v>
      </c>
      <c r="C5777" s="515" t="s">
        <v>25144</v>
      </c>
      <c r="D5777" s="60" t="s">
        <v>8897</v>
      </c>
      <c r="E5777" s="156" t="s">
        <v>11938</v>
      </c>
      <c r="F5777" s="103"/>
    </row>
    <row r="5778" spans="1:6" ht="27" x14ac:dyDescent="0.25">
      <c r="A5778" s="60" t="s">
        <v>5709</v>
      </c>
      <c r="B5778" s="60" t="s">
        <v>5709</v>
      </c>
      <c r="C5778" s="515" t="s">
        <v>25145</v>
      </c>
      <c r="D5778" s="60" t="s">
        <v>8897</v>
      </c>
      <c r="E5778" s="156" t="s">
        <v>7807</v>
      </c>
      <c r="F5778" s="103"/>
    </row>
    <row r="5779" spans="1:6" ht="27" x14ac:dyDescent="0.25">
      <c r="A5779" s="60" t="s">
        <v>5710</v>
      </c>
      <c r="B5779" s="60" t="s">
        <v>5710</v>
      </c>
      <c r="C5779" s="515" t="s">
        <v>25146</v>
      </c>
      <c r="D5779" s="60" t="s">
        <v>8897</v>
      </c>
      <c r="E5779" s="156" t="s">
        <v>9987</v>
      </c>
      <c r="F5779" s="103"/>
    </row>
    <row r="5780" spans="1:6" ht="27" x14ac:dyDescent="0.25">
      <c r="A5780" s="60" t="s">
        <v>5711</v>
      </c>
      <c r="B5780" s="60" t="s">
        <v>5711</v>
      </c>
      <c r="C5780" s="515" t="s">
        <v>25147</v>
      </c>
      <c r="D5780" s="60" t="s">
        <v>8897</v>
      </c>
      <c r="E5780" s="156" t="s">
        <v>7872</v>
      </c>
      <c r="F5780" s="103"/>
    </row>
    <row r="5781" spans="1:6" ht="27" x14ac:dyDescent="0.25">
      <c r="A5781" s="60" t="s">
        <v>5712</v>
      </c>
      <c r="B5781" s="60" t="s">
        <v>5712</v>
      </c>
      <c r="C5781" s="515" t="s">
        <v>25148</v>
      </c>
      <c r="D5781" s="60" t="s">
        <v>8897</v>
      </c>
      <c r="E5781" s="156" t="s">
        <v>12182</v>
      </c>
      <c r="F5781" s="103"/>
    </row>
    <row r="5782" spans="1:6" ht="27" x14ac:dyDescent="0.25">
      <c r="A5782" s="60" t="s">
        <v>5713</v>
      </c>
      <c r="B5782" s="60" t="s">
        <v>5713</v>
      </c>
      <c r="C5782" s="515" t="s">
        <v>25149</v>
      </c>
      <c r="D5782" s="60" t="s">
        <v>8897</v>
      </c>
      <c r="E5782" s="156" t="s">
        <v>16496</v>
      </c>
      <c r="F5782" s="103"/>
    </row>
    <row r="5783" spans="1:6" ht="27" x14ac:dyDescent="0.25">
      <c r="A5783" s="60" t="s">
        <v>5714</v>
      </c>
      <c r="B5783" s="60" t="s">
        <v>5714</v>
      </c>
      <c r="C5783" s="515" t="s">
        <v>25150</v>
      </c>
      <c r="D5783" s="60" t="s">
        <v>8897</v>
      </c>
      <c r="E5783" s="156" t="s">
        <v>11611</v>
      </c>
      <c r="F5783" s="103"/>
    </row>
    <row r="5784" spans="1:6" ht="27" x14ac:dyDescent="0.25">
      <c r="A5784" s="60" t="s">
        <v>5715</v>
      </c>
      <c r="B5784" s="60" t="s">
        <v>5715</v>
      </c>
      <c r="C5784" s="515" t="s">
        <v>25151</v>
      </c>
      <c r="D5784" s="60" t="s">
        <v>8897</v>
      </c>
      <c r="E5784" s="156" t="s">
        <v>7756</v>
      </c>
      <c r="F5784" s="103"/>
    </row>
    <row r="5785" spans="1:6" ht="27" x14ac:dyDescent="0.25">
      <c r="A5785" s="60" t="s">
        <v>5716</v>
      </c>
      <c r="B5785" s="60" t="s">
        <v>5716</v>
      </c>
      <c r="C5785" s="515" t="s">
        <v>25152</v>
      </c>
      <c r="D5785" s="60" t="s">
        <v>8897</v>
      </c>
      <c r="E5785" s="156" t="s">
        <v>25153</v>
      </c>
      <c r="F5785" s="103"/>
    </row>
    <row r="5786" spans="1:6" ht="27" x14ac:dyDescent="0.25">
      <c r="A5786" s="60" t="s">
        <v>5717</v>
      </c>
      <c r="B5786" s="60" t="s">
        <v>5717</v>
      </c>
      <c r="C5786" s="515" t="s">
        <v>25154</v>
      </c>
      <c r="D5786" s="60" t="s">
        <v>8897</v>
      </c>
      <c r="E5786" s="156" t="s">
        <v>16618</v>
      </c>
      <c r="F5786" s="103"/>
    </row>
    <row r="5787" spans="1:6" ht="27" x14ac:dyDescent="0.25">
      <c r="A5787" s="60" t="s">
        <v>5718</v>
      </c>
      <c r="B5787" s="60" t="s">
        <v>5718</v>
      </c>
      <c r="C5787" s="515" t="s">
        <v>25155</v>
      </c>
      <c r="D5787" s="60" t="s">
        <v>8897</v>
      </c>
      <c r="E5787" s="156" t="s">
        <v>19734</v>
      </c>
      <c r="F5787" s="103"/>
    </row>
    <row r="5788" spans="1:6" ht="27" x14ac:dyDescent="0.25">
      <c r="A5788" s="60" t="s">
        <v>5719</v>
      </c>
      <c r="B5788" s="60" t="s">
        <v>5719</v>
      </c>
      <c r="C5788" s="515" t="s">
        <v>25156</v>
      </c>
      <c r="D5788" s="60" t="s">
        <v>8897</v>
      </c>
      <c r="E5788" s="156" t="s">
        <v>8216</v>
      </c>
      <c r="F5788" s="103"/>
    </row>
    <row r="5789" spans="1:6" ht="27" x14ac:dyDescent="0.25">
      <c r="A5789" s="60" t="s">
        <v>5720</v>
      </c>
      <c r="B5789" s="60" t="s">
        <v>5720</v>
      </c>
      <c r="C5789" s="515" t="s">
        <v>25157</v>
      </c>
      <c r="D5789" s="60" t="s">
        <v>8897</v>
      </c>
      <c r="E5789" s="156" t="s">
        <v>7588</v>
      </c>
      <c r="F5789" s="103"/>
    </row>
    <row r="5790" spans="1:6" ht="27" x14ac:dyDescent="0.25">
      <c r="A5790" s="60" t="s">
        <v>5721</v>
      </c>
      <c r="B5790" s="60" t="s">
        <v>5721</v>
      </c>
      <c r="C5790" s="515" t="s">
        <v>25158</v>
      </c>
      <c r="D5790" s="60" t="s">
        <v>8897</v>
      </c>
      <c r="E5790" s="156" t="s">
        <v>13822</v>
      </c>
      <c r="F5790" s="103"/>
    </row>
    <row r="5791" spans="1:6" ht="27" x14ac:dyDescent="0.25">
      <c r="A5791" s="60" t="s">
        <v>5722</v>
      </c>
      <c r="B5791" s="60" t="s">
        <v>5722</v>
      </c>
      <c r="C5791" s="515" t="s">
        <v>25159</v>
      </c>
      <c r="D5791" s="60" t="s">
        <v>8897</v>
      </c>
      <c r="E5791" s="156" t="s">
        <v>11360</v>
      </c>
      <c r="F5791" s="103"/>
    </row>
    <row r="5792" spans="1:6" ht="27" x14ac:dyDescent="0.25">
      <c r="A5792" s="60" t="s">
        <v>5723</v>
      </c>
      <c r="B5792" s="60" t="s">
        <v>5723</v>
      </c>
      <c r="C5792" s="515" t="s">
        <v>25160</v>
      </c>
      <c r="D5792" s="60" t="s">
        <v>8897</v>
      </c>
      <c r="E5792" s="156" t="s">
        <v>25161</v>
      </c>
      <c r="F5792" s="103"/>
    </row>
    <row r="5793" spans="1:6" ht="27" x14ac:dyDescent="0.25">
      <c r="A5793" s="60" t="s">
        <v>5724</v>
      </c>
      <c r="B5793" s="60" t="s">
        <v>5724</v>
      </c>
      <c r="C5793" s="515" t="s">
        <v>25162</v>
      </c>
      <c r="D5793" s="60" t="s">
        <v>8897</v>
      </c>
      <c r="E5793" s="156" t="s">
        <v>20927</v>
      </c>
      <c r="F5793" s="103"/>
    </row>
    <row r="5794" spans="1:6" ht="27" x14ac:dyDescent="0.25">
      <c r="A5794" s="60" t="s">
        <v>5725</v>
      </c>
      <c r="B5794" s="60" t="s">
        <v>5725</v>
      </c>
      <c r="C5794" s="515" t="s">
        <v>25163</v>
      </c>
      <c r="D5794" s="60" t="s">
        <v>8897</v>
      </c>
      <c r="E5794" s="156" t="s">
        <v>7828</v>
      </c>
      <c r="F5794" s="103"/>
    </row>
    <row r="5795" spans="1:6" ht="27" x14ac:dyDescent="0.25">
      <c r="A5795" s="60" t="s">
        <v>5726</v>
      </c>
      <c r="B5795" s="60" t="s">
        <v>5726</v>
      </c>
      <c r="C5795" s="515" t="s">
        <v>25164</v>
      </c>
      <c r="D5795" s="60" t="s">
        <v>8897</v>
      </c>
      <c r="E5795" s="156" t="s">
        <v>25165</v>
      </c>
      <c r="F5795" s="103"/>
    </row>
    <row r="5796" spans="1:6" ht="27" x14ac:dyDescent="0.25">
      <c r="A5796" s="60" t="s">
        <v>5727</v>
      </c>
      <c r="B5796" s="60" t="s">
        <v>5727</v>
      </c>
      <c r="C5796" s="515" t="s">
        <v>25166</v>
      </c>
      <c r="D5796" s="60" t="s">
        <v>8897</v>
      </c>
      <c r="E5796" s="156" t="s">
        <v>11957</v>
      </c>
      <c r="F5796" s="103"/>
    </row>
    <row r="5797" spans="1:6" ht="27" x14ac:dyDescent="0.25">
      <c r="A5797" s="60" t="s">
        <v>5728</v>
      </c>
      <c r="B5797" s="60" t="s">
        <v>5728</v>
      </c>
      <c r="C5797" s="515" t="s">
        <v>25167</v>
      </c>
      <c r="D5797" s="60" t="s">
        <v>8897</v>
      </c>
      <c r="E5797" s="156" t="s">
        <v>21191</v>
      </c>
      <c r="F5797" s="103"/>
    </row>
    <row r="5798" spans="1:6" ht="27" x14ac:dyDescent="0.25">
      <c r="A5798" s="60" t="s">
        <v>5729</v>
      </c>
      <c r="B5798" s="60" t="s">
        <v>5729</v>
      </c>
      <c r="C5798" s="515" t="s">
        <v>25168</v>
      </c>
      <c r="D5798" s="60" t="s">
        <v>8897</v>
      </c>
      <c r="E5798" s="156" t="s">
        <v>25169</v>
      </c>
      <c r="F5798" s="103"/>
    </row>
    <row r="5799" spans="1:6" ht="27" x14ac:dyDescent="0.25">
      <c r="A5799" s="60" t="s">
        <v>5730</v>
      </c>
      <c r="B5799" s="60" t="s">
        <v>5730</v>
      </c>
      <c r="C5799" s="515" t="s">
        <v>25170</v>
      </c>
      <c r="D5799" s="60" t="s">
        <v>8897</v>
      </c>
      <c r="E5799" s="156" t="s">
        <v>11322</v>
      </c>
      <c r="F5799" s="103"/>
    </row>
    <row r="5800" spans="1:6" ht="27" x14ac:dyDescent="0.25">
      <c r="A5800" s="60" t="s">
        <v>5731</v>
      </c>
      <c r="B5800" s="60" t="s">
        <v>5731</v>
      </c>
      <c r="C5800" s="515" t="s">
        <v>25171</v>
      </c>
      <c r="D5800" s="60" t="s">
        <v>8897</v>
      </c>
      <c r="E5800" s="156" t="s">
        <v>18798</v>
      </c>
      <c r="F5800" s="103"/>
    </row>
    <row r="5801" spans="1:6" ht="27" x14ac:dyDescent="0.25">
      <c r="A5801" s="60" t="s">
        <v>5732</v>
      </c>
      <c r="B5801" s="60" t="s">
        <v>5732</v>
      </c>
      <c r="C5801" s="515" t="s">
        <v>25172</v>
      </c>
      <c r="D5801" s="60" t="s">
        <v>8897</v>
      </c>
      <c r="E5801" s="156" t="s">
        <v>25173</v>
      </c>
      <c r="F5801" s="103"/>
    </row>
    <row r="5802" spans="1:6" ht="27" x14ac:dyDescent="0.25">
      <c r="A5802" s="60" t="s">
        <v>5733</v>
      </c>
      <c r="B5802" s="60" t="s">
        <v>5733</v>
      </c>
      <c r="C5802" s="515" t="s">
        <v>25174</v>
      </c>
      <c r="D5802" s="60" t="s">
        <v>8897</v>
      </c>
      <c r="E5802" s="156" t="s">
        <v>17319</v>
      </c>
      <c r="F5802" s="103"/>
    </row>
    <row r="5803" spans="1:6" ht="27" x14ac:dyDescent="0.25">
      <c r="A5803" s="60" t="s">
        <v>5734</v>
      </c>
      <c r="B5803" s="60" t="s">
        <v>5734</v>
      </c>
      <c r="C5803" s="515" t="s">
        <v>25175</v>
      </c>
      <c r="D5803" s="60" t="s">
        <v>8897</v>
      </c>
      <c r="E5803" s="156" t="s">
        <v>12491</v>
      </c>
      <c r="F5803" s="103"/>
    </row>
    <row r="5804" spans="1:6" ht="27" x14ac:dyDescent="0.25">
      <c r="A5804" s="60" t="s">
        <v>5735</v>
      </c>
      <c r="B5804" s="60" t="s">
        <v>5735</v>
      </c>
      <c r="C5804" s="515" t="s">
        <v>25176</v>
      </c>
      <c r="D5804" s="60" t="s">
        <v>8897</v>
      </c>
      <c r="E5804" s="156" t="s">
        <v>16611</v>
      </c>
      <c r="F5804" s="103"/>
    </row>
    <row r="5805" spans="1:6" ht="27" x14ac:dyDescent="0.25">
      <c r="A5805" s="60" t="s">
        <v>5736</v>
      </c>
      <c r="B5805" s="60" t="s">
        <v>5736</v>
      </c>
      <c r="C5805" s="515" t="s">
        <v>25177</v>
      </c>
      <c r="D5805" s="60" t="s">
        <v>8897</v>
      </c>
      <c r="E5805" s="156" t="s">
        <v>18510</v>
      </c>
      <c r="F5805" s="103"/>
    </row>
    <row r="5806" spans="1:6" ht="27" x14ac:dyDescent="0.25">
      <c r="A5806" s="60" t="s">
        <v>5737</v>
      </c>
      <c r="B5806" s="60" t="s">
        <v>5737</v>
      </c>
      <c r="C5806" s="515" t="s">
        <v>25178</v>
      </c>
      <c r="D5806" s="60" t="s">
        <v>8897</v>
      </c>
      <c r="E5806" s="156" t="s">
        <v>11778</v>
      </c>
      <c r="F5806" s="103"/>
    </row>
    <row r="5807" spans="1:6" ht="27" x14ac:dyDescent="0.25">
      <c r="A5807" s="60" t="s">
        <v>5738</v>
      </c>
      <c r="B5807" s="60" t="s">
        <v>5738</v>
      </c>
      <c r="C5807" s="515" t="s">
        <v>25179</v>
      </c>
      <c r="D5807" s="60" t="s">
        <v>8897</v>
      </c>
      <c r="E5807" s="156" t="s">
        <v>23637</v>
      </c>
      <c r="F5807" s="103"/>
    </row>
    <row r="5808" spans="1:6" ht="27" x14ac:dyDescent="0.25">
      <c r="A5808" s="60" t="s">
        <v>5739</v>
      </c>
      <c r="B5808" s="60" t="s">
        <v>5739</v>
      </c>
      <c r="C5808" s="515" t="s">
        <v>25180</v>
      </c>
      <c r="D5808" s="60" t="s">
        <v>8897</v>
      </c>
      <c r="E5808" s="156" t="s">
        <v>12217</v>
      </c>
      <c r="F5808" s="103"/>
    </row>
    <row r="5809" spans="1:6" ht="27" x14ac:dyDescent="0.25">
      <c r="A5809" s="60" t="s">
        <v>5740</v>
      </c>
      <c r="B5809" s="60" t="s">
        <v>5740</v>
      </c>
      <c r="C5809" s="515" t="s">
        <v>25181</v>
      </c>
      <c r="D5809" s="60" t="s">
        <v>8897</v>
      </c>
      <c r="E5809" s="156" t="s">
        <v>14982</v>
      </c>
      <c r="F5809" s="103"/>
    </row>
    <row r="5810" spans="1:6" ht="27" x14ac:dyDescent="0.25">
      <c r="A5810" s="60" t="s">
        <v>5741</v>
      </c>
      <c r="B5810" s="60" t="s">
        <v>5741</v>
      </c>
      <c r="C5810" s="515" t="s">
        <v>25182</v>
      </c>
      <c r="D5810" s="60" t="s">
        <v>8897</v>
      </c>
      <c r="E5810" s="156" t="s">
        <v>7595</v>
      </c>
      <c r="F5810" s="103"/>
    </row>
    <row r="5811" spans="1:6" ht="27" x14ac:dyDescent="0.25">
      <c r="A5811" s="60" t="s">
        <v>5742</v>
      </c>
      <c r="B5811" s="60" t="s">
        <v>5742</v>
      </c>
      <c r="C5811" s="515" t="s">
        <v>25183</v>
      </c>
      <c r="D5811" s="60" t="s">
        <v>8897</v>
      </c>
      <c r="E5811" s="156" t="s">
        <v>10299</v>
      </c>
      <c r="F5811" s="103"/>
    </row>
    <row r="5812" spans="1:6" ht="27" x14ac:dyDescent="0.25">
      <c r="A5812" s="60" t="s">
        <v>5743</v>
      </c>
      <c r="B5812" s="60" t="s">
        <v>5743</v>
      </c>
      <c r="C5812" s="515" t="s">
        <v>25184</v>
      </c>
      <c r="D5812" s="60" t="s">
        <v>8897</v>
      </c>
      <c r="E5812" s="156" t="s">
        <v>7775</v>
      </c>
      <c r="F5812" s="103"/>
    </row>
    <row r="5813" spans="1:6" ht="27" x14ac:dyDescent="0.25">
      <c r="A5813" s="60" t="s">
        <v>5744</v>
      </c>
      <c r="B5813" s="60" t="s">
        <v>5744</v>
      </c>
      <c r="C5813" s="515" t="s">
        <v>25185</v>
      </c>
      <c r="D5813" s="60" t="s">
        <v>8897</v>
      </c>
      <c r="E5813" s="156" t="s">
        <v>9467</v>
      </c>
      <c r="F5813" s="103"/>
    </row>
    <row r="5814" spans="1:6" ht="27" x14ac:dyDescent="0.25">
      <c r="A5814" s="60" t="s">
        <v>5745</v>
      </c>
      <c r="B5814" s="60" t="s">
        <v>5745</v>
      </c>
      <c r="C5814" s="515" t="s">
        <v>25186</v>
      </c>
      <c r="D5814" s="60" t="s">
        <v>8897</v>
      </c>
      <c r="E5814" s="156" t="s">
        <v>25187</v>
      </c>
      <c r="F5814" s="103"/>
    </row>
    <row r="5815" spans="1:6" ht="27" x14ac:dyDescent="0.25">
      <c r="A5815" s="60" t="s">
        <v>5746</v>
      </c>
      <c r="B5815" s="60" t="s">
        <v>5746</v>
      </c>
      <c r="C5815" s="515" t="s">
        <v>25188</v>
      </c>
      <c r="D5815" s="60" t="s">
        <v>8897</v>
      </c>
      <c r="E5815" s="156" t="s">
        <v>10522</v>
      </c>
      <c r="F5815" s="103"/>
    </row>
    <row r="5816" spans="1:6" ht="27" x14ac:dyDescent="0.25">
      <c r="A5816" s="60" t="s">
        <v>5747</v>
      </c>
      <c r="B5816" s="60" t="s">
        <v>5747</v>
      </c>
      <c r="C5816" s="515" t="s">
        <v>25189</v>
      </c>
      <c r="D5816" s="60" t="s">
        <v>8897</v>
      </c>
      <c r="E5816" s="156" t="s">
        <v>13803</v>
      </c>
      <c r="F5816" s="103"/>
    </row>
    <row r="5817" spans="1:6" ht="27" x14ac:dyDescent="0.25">
      <c r="A5817" s="60" t="s">
        <v>5748</v>
      </c>
      <c r="B5817" s="60" t="s">
        <v>5748</v>
      </c>
      <c r="C5817" s="515" t="s">
        <v>25190</v>
      </c>
      <c r="D5817" s="60" t="s">
        <v>8897</v>
      </c>
      <c r="E5817" s="156" t="s">
        <v>17525</v>
      </c>
      <c r="F5817" s="103"/>
    </row>
    <row r="5818" spans="1:6" ht="27" x14ac:dyDescent="0.25">
      <c r="A5818" s="60" t="s">
        <v>5749</v>
      </c>
      <c r="B5818" s="60" t="s">
        <v>5749</v>
      </c>
      <c r="C5818" s="515" t="s">
        <v>25191</v>
      </c>
      <c r="D5818" s="60" t="s">
        <v>8897</v>
      </c>
      <c r="E5818" s="156" t="s">
        <v>14295</v>
      </c>
      <c r="F5818" s="103"/>
    </row>
    <row r="5819" spans="1:6" ht="27" x14ac:dyDescent="0.25">
      <c r="A5819" s="60" t="s">
        <v>5750</v>
      </c>
      <c r="B5819" s="60" t="s">
        <v>5750</v>
      </c>
      <c r="C5819" s="515" t="s">
        <v>25192</v>
      </c>
      <c r="D5819" s="60" t="s">
        <v>8897</v>
      </c>
      <c r="E5819" s="156" t="s">
        <v>11973</v>
      </c>
      <c r="F5819" s="103"/>
    </row>
    <row r="5820" spans="1:6" ht="27" x14ac:dyDescent="0.25">
      <c r="A5820" s="60" t="s">
        <v>5751</v>
      </c>
      <c r="B5820" s="60" t="s">
        <v>5751</v>
      </c>
      <c r="C5820" s="515" t="s">
        <v>25193</v>
      </c>
      <c r="D5820" s="60" t="s">
        <v>8897</v>
      </c>
      <c r="E5820" s="156" t="s">
        <v>16519</v>
      </c>
      <c r="F5820" s="103"/>
    </row>
    <row r="5821" spans="1:6" ht="27" x14ac:dyDescent="0.25">
      <c r="A5821" s="60" t="s">
        <v>5752</v>
      </c>
      <c r="B5821" s="60" t="s">
        <v>5752</v>
      </c>
      <c r="C5821" s="515" t="s">
        <v>25194</v>
      </c>
      <c r="D5821" s="60" t="s">
        <v>8897</v>
      </c>
      <c r="E5821" s="156" t="s">
        <v>12241</v>
      </c>
      <c r="F5821" s="103"/>
    </row>
    <row r="5822" spans="1:6" ht="27" x14ac:dyDescent="0.25">
      <c r="A5822" s="60" t="s">
        <v>5753</v>
      </c>
      <c r="B5822" s="60" t="s">
        <v>5753</v>
      </c>
      <c r="C5822" s="515" t="s">
        <v>25195</v>
      </c>
      <c r="D5822" s="60" t="s">
        <v>8897</v>
      </c>
      <c r="E5822" s="156" t="s">
        <v>17470</v>
      </c>
      <c r="F5822" s="103"/>
    </row>
    <row r="5823" spans="1:6" ht="27" x14ac:dyDescent="0.25">
      <c r="A5823" s="60" t="s">
        <v>11504</v>
      </c>
      <c r="B5823" s="60" t="s">
        <v>11504</v>
      </c>
      <c r="C5823" s="515" t="s">
        <v>25196</v>
      </c>
      <c r="D5823" s="60" t="s">
        <v>8897</v>
      </c>
      <c r="E5823" s="156" t="s">
        <v>25197</v>
      </c>
      <c r="F5823" s="103"/>
    </row>
    <row r="5824" spans="1:6" ht="27" x14ac:dyDescent="0.25">
      <c r="A5824" s="60" t="s">
        <v>11505</v>
      </c>
      <c r="B5824" s="60" t="s">
        <v>11505</v>
      </c>
      <c r="C5824" s="515" t="s">
        <v>25198</v>
      </c>
      <c r="D5824" s="60" t="s">
        <v>8897</v>
      </c>
      <c r="E5824" s="156" t="s">
        <v>25199</v>
      </c>
      <c r="F5824" s="103"/>
    </row>
    <row r="5825" spans="1:6" ht="27" x14ac:dyDescent="0.25">
      <c r="A5825" s="60" t="s">
        <v>11506</v>
      </c>
      <c r="B5825" s="60" t="s">
        <v>11506</v>
      </c>
      <c r="C5825" s="515" t="s">
        <v>11507</v>
      </c>
      <c r="D5825" s="60" t="s">
        <v>8897</v>
      </c>
      <c r="E5825" s="156" t="s">
        <v>25200</v>
      </c>
      <c r="F5825" s="103"/>
    </row>
    <row r="5826" spans="1:6" ht="27" x14ac:dyDescent="0.25">
      <c r="A5826" s="60" t="s">
        <v>11508</v>
      </c>
      <c r="B5826" s="60" t="s">
        <v>11508</v>
      </c>
      <c r="C5826" s="515" t="s">
        <v>11509</v>
      </c>
      <c r="D5826" s="60" t="s">
        <v>8897</v>
      </c>
      <c r="E5826" s="156" t="s">
        <v>19710</v>
      </c>
      <c r="F5826" s="103"/>
    </row>
    <row r="5827" spans="1:6" ht="27" x14ac:dyDescent="0.25">
      <c r="A5827" s="60" t="s">
        <v>167</v>
      </c>
      <c r="B5827" s="60" t="s">
        <v>167</v>
      </c>
      <c r="C5827" s="515" t="s">
        <v>25201</v>
      </c>
      <c r="D5827" s="60" t="s">
        <v>8897</v>
      </c>
      <c r="E5827" s="156" t="s">
        <v>8002</v>
      </c>
      <c r="F5827" s="103"/>
    </row>
    <row r="5828" spans="1:6" ht="27" x14ac:dyDescent="0.25">
      <c r="A5828" s="60" t="s">
        <v>1759</v>
      </c>
      <c r="B5828" s="60" t="s">
        <v>1759</v>
      </c>
      <c r="C5828" s="515" t="s">
        <v>25202</v>
      </c>
      <c r="D5828" s="60" t="s">
        <v>8897</v>
      </c>
      <c r="E5828" s="156" t="s">
        <v>7794</v>
      </c>
      <c r="F5828" s="103"/>
    </row>
    <row r="5829" spans="1:6" ht="27" x14ac:dyDescent="0.25">
      <c r="A5829" s="60" t="s">
        <v>1760</v>
      </c>
      <c r="B5829" s="60" t="s">
        <v>1760</v>
      </c>
      <c r="C5829" s="515" t="s">
        <v>25203</v>
      </c>
      <c r="D5829" s="60" t="s">
        <v>8897</v>
      </c>
      <c r="E5829" s="156" t="s">
        <v>7893</v>
      </c>
      <c r="F5829" s="103"/>
    </row>
    <row r="5830" spans="1:6" ht="27" x14ac:dyDescent="0.25">
      <c r="A5830" s="60" t="s">
        <v>1761</v>
      </c>
      <c r="B5830" s="60" t="s">
        <v>1761</v>
      </c>
      <c r="C5830" s="515" t="s">
        <v>25204</v>
      </c>
      <c r="D5830" s="60" t="s">
        <v>8897</v>
      </c>
      <c r="E5830" s="156" t="s">
        <v>7833</v>
      </c>
      <c r="F5830" s="103"/>
    </row>
    <row r="5831" spans="1:6" ht="27" x14ac:dyDescent="0.25">
      <c r="A5831" s="60" t="s">
        <v>1762</v>
      </c>
      <c r="B5831" s="60" t="s">
        <v>1762</v>
      </c>
      <c r="C5831" s="515" t="s">
        <v>25205</v>
      </c>
      <c r="D5831" s="60" t="s">
        <v>8897</v>
      </c>
      <c r="E5831" s="156" t="s">
        <v>23735</v>
      </c>
      <c r="F5831" s="103"/>
    </row>
    <row r="5832" spans="1:6" ht="27" x14ac:dyDescent="0.25">
      <c r="A5832" s="60" t="s">
        <v>1763</v>
      </c>
      <c r="B5832" s="60" t="s">
        <v>1763</v>
      </c>
      <c r="C5832" s="515" t="s">
        <v>25206</v>
      </c>
      <c r="D5832" s="60" t="s">
        <v>8897</v>
      </c>
      <c r="E5832" s="156" t="s">
        <v>11309</v>
      </c>
      <c r="F5832" s="103"/>
    </row>
    <row r="5833" spans="1:6" ht="27" x14ac:dyDescent="0.25">
      <c r="A5833" s="60" t="s">
        <v>1764</v>
      </c>
      <c r="B5833" s="60" t="s">
        <v>1764</v>
      </c>
      <c r="C5833" s="515" t="s">
        <v>25207</v>
      </c>
      <c r="D5833" s="60" t="s">
        <v>8897</v>
      </c>
      <c r="E5833" s="156" t="s">
        <v>23721</v>
      </c>
      <c r="F5833" s="103"/>
    </row>
    <row r="5834" spans="1:6" ht="27" x14ac:dyDescent="0.25">
      <c r="A5834" s="60" t="s">
        <v>1765</v>
      </c>
      <c r="B5834" s="60" t="s">
        <v>1765</v>
      </c>
      <c r="C5834" s="515" t="s">
        <v>25208</v>
      </c>
      <c r="D5834" s="60" t="s">
        <v>8897</v>
      </c>
      <c r="E5834" s="156" t="s">
        <v>8040</v>
      </c>
      <c r="F5834" s="103"/>
    </row>
    <row r="5835" spans="1:6" ht="27" x14ac:dyDescent="0.25">
      <c r="A5835" s="60" t="s">
        <v>1766</v>
      </c>
      <c r="B5835" s="60" t="s">
        <v>1766</v>
      </c>
      <c r="C5835" s="515" t="s">
        <v>25209</v>
      </c>
      <c r="D5835" s="60" t="s">
        <v>8897</v>
      </c>
      <c r="E5835" s="156" t="s">
        <v>13891</v>
      </c>
      <c r="F5835" s="103"/>
    </row>
    <row r="5836" spans="1:6" ht="27" x14ac:dyDescent="0.25">
      <c r="A5836" s="60" t="s">
        <v>1767</v>
      </c>
      <c r="B5836" s="60" t="s">
        <v>1767</v>
      </c>
      <c r="C5836" s="515" t="s">
        <v>25210</v>
      </c>
      <c r="D5836" s="60" t="s">
        <v>8897</v>
      </c>
      <c r="E5836" s="156" t="s">
        <v>11325</v>
      </c>
      <c r="F5836" s="103"/>
    </row>
    <row r="5837" spans="1:6" ht="27" x14ac:dyDescent="0.25">
      <c r="A5837" s="60" t="s">
        <v>182</v>
      </c>
      <c r="B5837" s="60" t="s">
        <v>182</v>
      </c>
      <c r="C5837" s="515" t="s">
        <v>25211</v>
      </c>
      <c r="D5837" s="60" t="s">
        <v>8897</v>
      </c>
      <c r="E5837" s="156" t="s">
        <v>11329</v>
      </c>
      <c r="F5837" s="103"/>
    </row>
    <row r="5838" spans="1:6" ht="27" x14ac:dyDescent="0.25">
      <c r="A5838" s="60" t="s">
        <v>166</v>
      </c>
      <c r="B5838" s="60" t="s">
        <v>166</v>
      </c>
      <c r="C5838" s="515" t="s">
        <v>25212</v>
      </c>
      <c r="D5838" s="60" t="s">
        <v>8897</v>
      </c>
      <c r="E5838" s="156" t="s">
        <v>9916</v>
      </c>
      <c r="F5838" s="103"/>
    </row>
    <row r="5839" spans="1:6" ht="27" x14ac:dyDescent="0.25">
      <c r="A5839" s="60" t="s">
        <v>1768</v>
      </c>
      <c r="B5839" s="60" t="s">
        <v>1768</v>
      </c>
      <c r="C5839" s="515" t="s">
        <v>25213</v>
      </c>
      <c r="D5839" s="60" t="s">
        <v>8897</v>
      </c>
      <c r="E5839" s="156" t="s">
        <v>7853</v>
      </c>
      <c r="F5839" s="103"/>
    </row>
    <row r="5840" spans="1:6" ht="40.5" x14ac:dyDescent="0.25">
      <c r="A5840" s="60" t="s">
        <v>1769</v>
      </c>
      <c r="B5840" s="60" t="s">
        <v>1769</v>
      </c>
      <c r="C5840" s="515" t="s">
        <v>25214</v>
      </c>
      <c r="D5840" s="60" t="s">
        <v>8897</v>
      </c>
      <c r="E5840" s="156" t="s">
        <v>7848</v>
      </c>
      <c r="F5840" s="103"/>
    </row>
    <row r="5841" spans="1:6" ht="27" x14ac:dyDescent="0.25">
      <c r="A5841" s="60" t="s">
        <v>1770</v>
      </c>
      <c r="B5841" s="60" t="s">
        <v>1770</v>
      </c>
      <c r="C5841" s="515" t="s">
        <v>25215</v>
      </c>
      <c r="D5841" s="60" t="s">
        <v>8897</v>
      </c>
      <c r="E5841" s="156" t="s">
        <v>11931</v>
      </c>
      <c r="F5841" s="103"/>
    </row>
    <row r="5842" spans="1:6" ht="27" x14ac:dyDescent="0.25">
      <c r="A5842" s="60" t="s">
        <v>1771</v>
      </c>
      <c r="B5842" s="60" t="s">
        <v>1771</v>
      </c>
      <c r="C5842" s="515" t="s">
        <v>25216</v>
      </c>
      <c r="D5842" s="60" t="s">
        <v>8897</v>
      </c>
      <c r="E5842" s="156" t="s">
        <v>19407</v>
      </c>
      <c r="F5842" s="103"/>
    </row>
    <row r="5843" spans="1:6" ht="27" x14ac:dyDescent="0.25">
      <c r="A5843" s="60" t="s">
        <v>1772</v>
      </c>
      <c r="B5843" s="60" t="s">
        <v>1772</v>
      </c>
      <c r="C5843" s="515" t="s">
        <v>25217</v>
      </c>
      <c r="D5843" s="60" t="s">
        <v>8897</v>
      </c>
      <c r="E5843" s="156" t="s">
        <v>7957</v>
      </c>
      <c r="F5843" s="103"/>
    </row>
    <row r="5844" spans="1:6" ht="27" x14ac:dyDescent="0.25">
      <c r="A5844" s="60" t="s">
        <v>1773</v>
      </c>
      <c r="B5844" s="60" t="s">
        <v>1773</v>
      </c>
      <c r="C5844" s="515" t="s">
        <v>25218</v>
      </c>
      <c r="D5844" s="60" t="s">
        <v>8897</v>
      </c>
      <c r="E5844" s="156" t="s">
        <v>7891</v>
      </c>
      <c r="F5844" s="103"/>
    </row>
    <row r="5845" spans="1:6" x14ac:dyDescent="0.25">
      <c r="A5845" s="60" t="s">
        <v>34</v>
      </c>
      <c r="B5845" s="60" t="s">
        <v>34</v>
      </c>
      <c r="C5845" s="515" t="s">
        <v>25219</v>
      </c>
      <c r="D5845" s="60" t="s">
        <v>8897</v>
      </c>
      <c r="E5845" s="156" t="s">
        <v>18922</v>
      </c>
      <c r="F5845" s="103"/>
    </row>
    <row r="5846" spans="1:6" ht="27" x14ac:dyDescent="0.25">
      <c r="A5846" s="60" t="s">
        <v>11510</v>
      </c>
      <c r="B5846" s="60" t="s">
        <v>11510</v>
      </c>
      <c r="C5846" s="515" t="s">
        <v>25220</v>
      </c>
      <c r="D5846" s="60" t="s">
        <v>8897</v>
      </c>
      <c r="E5846" s="156" t="s">
        <v>14187</v>
      </c>
      <c r="F5846" s="103"/>
    </row>
    <row r="5847" spans="1:6" ht="27" x14ac:dyDescent="0.25">
      <c r="A5847" s="60" t="s">
        <v>11511</v>
      </c>
      <c r="B5847" s="60" t="s">
        <v>11511</v>
      </c>
      <c r="C5847" s="515" t="s">
        <v>25221</v>
      </c>
      <c r="D5847" s="60" t="s">
        <v>8897</v>
      </c>
      <c r="E5847" s="156" t="s">
        <v>7797</v>
      </c>
      <c r="F5847" s="103"/>
    </row>
    <row r="5848" spans="1:6" ht="27" x14ac:dyDescent="0.25">
      <c r="A5848" s="60" t="s">
        <v>11512</v>
      </c>
      <c r="B5848" s="60" t="s">
        <v>11512</v>
      </c>
      <c r="C5848" s="515" t="s">
        <v>25222</v>
      </c>
      <c r="D5848" s="60" t="s">
        <v>8897</v>
      </c>
      <c r="E5848" s="156" t="s">
        <v>11931</v>
      </c>
      <c r="F5848" s="103"/>
    </row>
    <row r="5849" spans="1:6" ht="27" x14ac:dyDescent="0.25">
      <c r="A5849" s="60" t="s">
        <v>11513</v>
      </c>
      <c r="B5849" s="60" t="s">
        <v>11513</v>
      </c>
      <c r="C5849" s="515" t="s">
        <v>25223</v>
      </c>
      <c r="D5849" s="60" t="s">
        <v>8897</v>
      </c>
      <c r="E5849" s="156" t="s">
        <v>19987</v>
      </c>
      <c r="F5849" s="103"/>
    </row>
    <row r="5850" spans="1:6" ht="27" x14ac:dyDescent="0.25">
      <c r="A5850" s="60" t="s">
        <v>11514</v>
      </c>
      <c r="B5850" s="60" t="s">
        <v>11514</v>
      </c>
      <c r="C5850" s="515" t="s">
        <v>25224</v>
      </c>
      <c r="D5850" s="60" t="s">
        <v>8897</v>
      </c>
      <c r="E5850" s="156" t="s">
        <v>13784</v>
      </c>
      <c r="F5850" s="103"/>
    </row>
    <row r="5851" spans="1:6" ht="27" x14ac:dyDescent="0.25">
      <c r="A5851" s="60" t="s">
        <v>11515</v>
      </c>
      <c r="B5851" s="60" t="s">
        <v>11515</v>
      </c>
      <c r="C5851" s="515" t="s">
        <v>25225</v>
      </c>
      <c r="D5851" s="60" t="s">
        <v>8897</v>
      </c>
      <c r="E5851" s="156" t="s">
        <v>12557</v>
      </c>
      <c r="F5851" s="103"/>
    </row>
    <row r="5852" spans="1:6" ht="27" x14ac:dyDescent="0.25">
      <c r="A5852" s="60" t="s">
        <v>11516</v>
      </c>
      <c r="B5852" s="60" t="s">
        <v>11516</v>
      </c>
      <c r="C5852" s="515" t="s">
        <v>25226</v>
      </c>
      <c r="D5852" s="60" t="s">
        <v>8897</v>
      </c>
      <c r="E5852" s="156" t="s">
        <v>11925</v>
      </c>
      <c r="F5852" s="103"/>
    </row>
    <row r="5853" spans="1:6" ht="27" x14ac:dyDescent="0.25">
      <c r="A5853" s="60" t="s">
        <v>11517</v>
      </c>
      <c r="B5853" s="60" t="s">
        <v>11517</v>
      </c>
      <c r="C5853" s="515" t="s">
        <v>25227</v>
      </c>
      <c r="D5853" s="60" t="s">
        <v>8897</v>
      </c>
      <c r="E5853" s="156" t="s">
        <v>11277</v>
      </c>
      <c r="F5853" s="103"/>
    </row>
    <row r="5854" spans="1:6" ht="27" x14ac:dyDescent="0.25">
      <c r="A5854" s="60" t="s">
        <v>11518</v>
      </c>
      <c r="B5854" s="60" t="s">
        <v>11518</v>
      </c>
      <c r="C5854" s="515" t="s">
        <v>25228</v>
      </c>
      <c r="D5854" s="60" t="s">
        <v>8897</v>
      </c>
      <c r="E5854" s="156" t="s">
        <v>16832</v>
      </c>
      <c r="F5854" s="103"/>
    </row>
    <row r="5855" spans="1:6" ht="27" x14ac:dyDescent="0.25">
      <c r="A5855" s="60" t="s">
        <v>11519</v>
      </c>
      <c r="B5855" s="60" t="s">
        <v>11519</v>
      </c>
      <c r="C5855" s="515" t="s">
        <v>25229</v>
      </c>
      <c r="D5855" s="60" t="s">
        <v>8897</v>
      </c>
      <c r="E5855" s="156" t="s">
        <v>12728</v>
      </c>
      <c r="F5855" s="103"/>
    </row>
    <row r="5856" spans="1:6" ht="27" x14ac:dyDescent="0.25">
      <c r="A5856" s="60" t="s">
        <v>11520</v>
      </c>
      <c r="B5856" s="60" t="s">
        <v>11520</v>
      </c>
      <c r="C5856" s="515" t="s">
        <v>25230</v>
      </c>
      <c r="D5856" s="60" t="s">
        <v>8897</v>
      </c>
      <c r="E5856" s="156" t="s">
        <v>13365</v>
      </c>
      <c r="F5856" s="103"/>
    </row>
    <row r="5857" spans="1:6" ht="27" x14ac:dyDescent="0.25">
      <c r="A5857" s="60" t="s">
        <v>11521</v>
      </c>
      <c r="B5857" s="60" t="s">
        <v>11521</v>
      </c>
      <c r="C5857" s="515" t="s">
        <v>25231</v>
      </c>
      <c r="D5857" s="60" t="s">
        <v>8897</v>
      </c>
      <c r="E5857" s="156" t="s">
        <v>7848</v>
      </c>
      <c r="F5857" s="103"/>
    </row>
    <row r="5858" spans="1:6" ht="27" x14ac:dyDescent="0.25">
      <c r="A5858" s="60" t="s">
        <v>11522</v>
      </c>
      <c r="B5858" s="60" t="s">
        <v>11522</v>
      </c>
      <c r="C5858" s="515" t="s">
        <v>25232</v>
      </c>
      <c r="D5858" s="60" t="s">
        <v>8897</v>
      </c>
      <c r="E5858" s="156" t="s">
        <v>10299</v>
      </c>
      <c r="F5858" s="103"/>
    </row>
    <row r="5859" spans="1:6" ht="27" x14ac:dyDescent="0.25">
      <c r="A5859" s="60" t="s">
        <v>11523</v>
      </c>
      <c r="B5859" s="60" t="s">
        <v>11523</v>
      </c>
      <c r="C5859" s="515" t="s">
        <v>25233</v>
      </c>
      <c r="D5859" s="60" t="s">
        <v>8897</v>
      </c>
      <c r="E5859" s="156" t="s">
        <v>25234</v>
      </c>
      <c r="F5859" s="103"/>
    </row>
    <row r="5860" spans="1:6" ht="27" x14ac:dyDescent="0.25">
      <c r="A5860" s="60" t="s">
        <v>11524</v>
      </c>
      <c r="B5860" s="60" t="s">
        <v>11524</v>
      </c>
      <c r="C5860" s="515" t="s">
        <v>25235</v>
      </c>
      <c r="D5860" s="60" t="s">
        <v>8897</v>
      </c>
      <c r="E5860" s="156" t="s">
        <v>21178</v>
      </c>
      <c r="F5860" s="103"/>
    </row>
    <row r="5861" spans="1:6" ht="27" x14ac:dyDescent="0.25">
      <c r="A5861" s="60" t="s">
        <v>11525</v>
      </c>
      <c r="B5861" s="60" t="s">
        <v>11525</v>
      </c>
      <c r="C5861" s="515" t="s">
        <v>25236</v>
      </c>
      <c r="D5861" s="60" t="s">
        <v>8897</v>
      </c>
      <c r="E5861" s="156" t="s">
        <v>17196</v>
      </c>
      <c r="F5861" s="103"/>
    </row>
    <row r="5862" spans="1:6" ht="27" x14ac:dyDescent="0.25">
      <c r="A5862" s="60" t="s">
        <v>11526</v>
      </c>
      <c r="B5862" s="60" t="s">
        <v>11526</v>
      </c>
      <c r="C5862" s="515" t="s">
        <v>25237</v>
      </c>
      <c r="D5862" s="60" t="s">
        <v>8897</v>
      </c>
      <c r="E5862" s="156" t="s">
        <v>16457</v>
      </c>
      <c r="F5862" s="103"/>
    </row>
    <row r="5863" spans="1:6" ht="27" x14ac:dyDescent="0.25">
      <c r="A5863" s="60" t="s">
        <v>11527</v>
      </c>
      <c r="B5863" s="60" t="s">
        <v>11527</v>
      </c>
      <c r="C5863" s="515" t="s">
        <v>25238</v>
      </c>
      <c r="D5863" s="60" t="s">
        <v>8897</v>
      </c>
      <c r="E5863" s="156" t="s">
        <v>9813</v>
      </c>
      <c r="F5863" s="103"/>
    </row>
    <row r="5864" spans="1:6" ht="27" x14ac:dyDescent="0.25">
      <c r="A5864" s="60" t="s">
        <v>11528</v>
      </c>
      <c r="B5864" s="60" t="s">
        <v>11528</v>
      </c>
      <c r="C5864" s="515" t="s">
        <v>25239</v>
      </c>
      <c r="D5864" s="60" t="s">
        <v>8897</v>
      </c>
      <c r="E5864" s="156" t="s">
        <v>25240</v>
      </c>
      <c r="F5864" s="103"/>
    </row>
    <row r="5865" spans="1:6" ht="27" x14ac:dyDescent="0.25">
      <c r="A5865" s="60" t="s">
        <v>11529</v>
      </c>
      <c r="B5865" s="60" t="s">
        <v>11529</v>
      </c>
      <c r="C5865" s="515" t="s">
        <v>25241</v>
      </c>
      <c r="D5865" s="60" t="s">
        <v>8897</v>
      </c>
      <c r="E5865" s="156" t="s">
        <v>7804</v>
      </c>
      <c r="F5865" s="103"/>
    </row>
    <row r="5866" spans="1:6" ht="27" x14ac:dyDescent="0.25">
      <c r="A5866" s="60" t="s">
        <v>11530</v>
      </c>
      <c r="B5866" s="60" t="s">
        <v>11530</v>
      </c>
      <c r="C5866" s="515" t="s">
        <v>25242</v>
      </c>
      <c r="D5866" s="60" t="s">
        <v>8897</v>
      </c>
      <c r="E5866" s="156" t="s">
        <v>21179</v>
      </c>
      <c r="F5866" s="103"/>
    </row>
    <row r="5867" spans="1:6" ht="27" x14ac:dyDescent="0.25">
      <c r="A5867" s="60" t="s">
        <v>11531</v>
      </c>
      <c r="B5867" s="60" t="s">
        <v>11531</v>
      </c>
      <c r="C5867" s="515" t="s">
        <v>25243</v>
      </c>
      <c r="D5867" s="60" t="s">
        <v>8897</v>
      </c>
      <c r="E5867" s="156" t="s">
        <v>12167</v>
      </c>
      <c r="F5867" s="103"/>
    </row>
    <row r="5868" spans="1:6" ht="27" x14ac:dyDescent="0.25">
      <c r="A5868" s="60" t="s">
        <v>11532</v>
      </c>
      <c r="B5868" s="60" t="s">
        <v>11532</v>
      </c>
      <c r="C5868" s="515" t="s">
        <v>25244</v>
      </c>
      <c r="D5868" s="60" t="s">
        <v>8897</v>
      </c>
      <c r="E5868" s="156" t="s">
        <v>25187</v>
      </c>
      <c r="F5868" s="103"/>
    </row>
    <row r="5869" spans="1:6" ht="27" x14ac:dyDescent="0.25">
      <c r="A5869" s="60" t="s">
        <v>11533</v>
      </c>
      <c r="B5869" s="60" t="s">
        <v>11533</v>
      </c>
      <c r="C5869" s="515" t="s">
        <v>25245</v>
      </c>
      <c r="D5869" s="60" t="s">
        <v>8897</v>
      </c>
      <c r="E5869" s="156" t="s">
        <v>9673</v>
      </c>
      <c r="F5869" s="103"/>
    </row>
    <row r="5870" spans="1:6" ht="27" x14ac:dyDescent="0.25">
      <c r="A5870" s="60" t="s">
        <v>11534</v>
      </c>
      <c r="B5870" s="60" t="s">
        <v>11534</v>
      </c>
      <c r="C5870" s="515" t="s">
        <v>25246</v>
      </c>
      <c r="D5870" s="60" t="s">
        <v>8897</v>
      </c>
      <c r="E5870" s="156" t="s">
        <v>7829</v>
      </c>
      <c r="F5870" s="103"/>
    </row>
    <row r="5871" spans="1:6" ht="27" x14ac:dyDescent="0.25">
      <c r="A5871" s="60" t="s">
        <v>11535</v>
      </c>
      <c r="B5871" s="60" t="s">
        <v>11535</v>
      </c>
      <c r="C5871" s="515" t="s">
        <v>25247</v>
      </c>
      <c r="D5871" s="60" t="s">
        <v>8897</v>
      </c>
      <c r="E5871" s="156" t="s">
        <v>7642</v>
      </c>
      <c r="F5871" s="103"/>
    </row>
    <row r="5872" spans="1:6" ht="27" x14ac:dyDescent="0.25">
      <c r="A5872" s="60" t="s">
        <v>11536</v>
      </c>
      <c r="B5872" s="60" t="s">
        <v>11536</v>
      </c>
      <c r="C5872" s="515" t="s">
        <v>25248</v>
      </c>
      <c r="D5872" s="60" t="s">
        <v>8897</v>
      </c>
      <c r="E5872" s="156" t="s">
        <v>14725</v>
      </c>
      <c r="F5872" s="103"/>
    </row>
    <row r="5873" spans="1:6" ht="27" x14ac:dyDescent="0.25">
      <c r="A5873" s="60" t="s">
        <v>11537</v>
      </c>
      <c r="B5873" s="60" t="s">
        <v>11537</v>
      </c>
      <c r="C5873" s="515" t="s">
        <v>25249</v>
      </c>
      <c r="D5873" s="60" t="s">
        <v>8897</v>
      </c>
      <c r="E5873" s="156" t="s">
        <v>9470</v>
      </c>
      <c r="F5873" s="103"/>
    </row>
    <row r="5874" spans="1:6" ht="27" x14ac:dyDescent="0.25">
      <c r="A5874" s="60" t="s">
        <v>11538</v>
      </c>
      <c r="B5874" s="60" t="s">
        <v>11538</v>
      </c>
      <c r="C5874" s="515" t="s">
        <v>25250</v>
      </c>
      <c r="D5874" s="60" t="s">
        <v>8897</v>
      </c>
      <c r="E5874" s="156" t="s">
        <v>7694</v>
      </c>
      <c r="F5874" s="103"/>
    </row>
    <row r="5875" spans="1:6" ht="27" x14ac:dyDescent="0.25">
      <c r="A5875" s="60" t="s">
        <v>11539</v>
      </c>
      <c r="B5875" s="60" t="s">
        <v>11539</v>
      </c>
      <c r="C5875" s="515" t="s">
        <v>25251</v>
      </c>
      <c r="D5875" s="60" t="s">
        <v>8897</v>
      </c>
      <c r="E5875" s="156" t="s">
        <v>11304</v>
      </c>
      <c r="F5875" s="103"/>
    </row>
    <row r="5876" spans="1:6" ht="27" x14ac:dyDescent="0.25">
      <c r="A5876" s="60" t="s">
        <v>11540</v>
      </c>
      <c r="B5876" s="60" t="s">
        <v>11540</v>
      </c>
      <c r="C5876" s="515" t="s">
        <v>25252</v>
      </c>
      <c r="D5876" s="60" t="s">
        <v>8897</v>
      </c>
      <c r="E5876" s="156" t="s">
        <v>11275</v>
      </c>
      <c r="F5876" s="103"/>
    </row>
    <row r="5877" spans="1:6" ht="27" x14ac:dyDescent="0.25">
      <c r="A5877" s="60" t="s">
        <v>11541</v>
      </c>
      <c r="B5877" s="60" t="s">
        <v>11541</v>
      </c>
      <c r="C5877" s="515" t="s">
        <v>25253</v>
      </c>
      <c r="D5877" s="60" t="s">
        <v>8897</v>
      </c>
      <c r="E5877" s="156" t="s">
        <v>18446</v>
      </c>
      <c r="F5877" s="103"/>
    </row>
    <row r="5878" spans="1:6" ht="27" x14ac:dyDescent="0.25">
      <c r="A5878" s="60" t="s">
        <v>11542</v>
      </c>
      <c r="B5878" s="60" t="s">
        <v>11542</v>
      </c>
      <c r="C5878" s="515" t="s">
        <v>25254</v>
      </c>
      <c r="D5878" s="60" t="s">
        <v>8897</v>
      </c>
      <c r="E5878" s="156" t="s">
        <v>13316</v>
      </c>
      <c r="F5878" s="103"/>
    </row>
    <row r="5879" spans="1:6" ht="27" x14ac:dyDescent="0.25">
      <c r="A5879" s="60" t="s">
        <v>11543</v>
      </c>
      <c r="B5879" s="60" t="s">
        <v>11543</v>
      </c>
      <c r="C5879" s="515" t="s">
        <v>25255</v>
      </c>
      <c r="D5879" s="60" t="s">
        <v>8897</v>
      </c>
      <c r="E5879" s="156" t="s">
        <v>16564</v>
      </c>
      <c r="F5879" s="103"/>
    </row>
    <row r="5880" spans="1:6" ht="27" x14ac:dyDescent="0.25">
      <c r="A5880" s="60" t="s">
        <v>11544</v>
      </c>
      <c r="B5880" s="60" t="s">
        <v>11544</v>
      </c>
      <c r="C5880" s="515" t="s">
        <v>25256</v>
      </c>
      <c r="D5880" s="60" t="s">
        <v>8897</v>
      </c>
      <c r="E5880" s="156" t="s">
        <v>14683</v>
      </c>
      <c r="F5880" s="103"/>
    </row>
    <row r="5881" spans="1:6" ht="27" x14ac:dyDescent="0.25">
      <c r="A5881" s="60" t="s">
        <v>11545</v>
      </c>
      <c r="B5881" s="60" t="s">
        <v>11545</v>
      </c>
      <c r="C5881" s="515" t="s">
        <v>25257</v>
      </c>
      <c r="D5881" s="60" t="s">
        <v>8897</v>
      </c>
      <c r="E5881" s="156" t="s">
        <v>8044</v>
      </c>
      <c r="F5881" s="103"/>
    </row>
    <row r="5882" spans="1:6" ht="27" x14ac:dyDescent="0.25">
      <c r="A5882" s="60" t="s">
        <v>11546</v>
      </c>
      <c r="B5882" s="60" t="s">
        <v>11546</v>
      </c>
      <c r="C5882" s="515" t="s">
        <v>25258</v>
      </c>
      <c r="D5882" s="60" t="s">
        <v>8897</v>
      </c>
      <c r="E5882" s="156" t="s">
        <v>7793</v>
      </c>
      <c r="F5882" s="103"/>
    </row>
    <row r="5883" spans="1:6" ht="27" x14ac:dyDescent="0.25">
      <c r="A5883" s="60" t="s">
        <v>11547</v>
      </c>
      <c r="B5883" s="60" t="s">
        <v>11547</v>
      </c>
      <c r="C5883" s="515" t="s">
        <v>25259</v>
      </c>
      <c r="D5883" s="60" t="s">
        <v>8897</v>
      </c>
      <c r="E5883" s="156" t="s">
        <v>21149</v>
      </c>
      <c r="F5883" s="103"/>
    </row>
    <row r="5884" spans="1:6" ht="27" x14ac:dyDescent="0.25">
      <c r="A5884" s="60" t="s">
        <v>11548</v>
      </c>
      <c r="B5884" s="60" t="s">
        <v>11548</v>
      </c>
      <c r="C5884" s="515" t="s">
        <v>25260</v>
      </c>
      <c r="D5884" s="60" t="s">
        <v>8897</v>
      </c>
      <c r="E5884" s="156" t="s">
        <v>7975</v>
      </c>
      <c r="F5884" s="103"/>
    </row>
    <row r="5885" spans="1:6" ht="27" x14ac:dyDescent="0.25">
      <c r="A5885" s="60" t="s">
        <v>11549</v>
      </c>
      <c r="B5885" s="60" t="s">
        <v>11549</v>
      </c>
      <c r="C5885" s="515" t="s">
        <v>25261</v>
      </c>
      <c r="D5885" s="60" t="s">
        <v>8897</v>
      </c>
      <c r="E5885" s="156" t="s">
        <v>25262</v>
      </c>
      <c r="F5885" s="103"/>
    </row>
    <row r="5886" spans="1:6" ht="27" x14ac:dyDescent="0.25">
      <c r="A5886" s="60" t="s">
        <v>11550</v>
      </c>
      <c r="B5886" s="60" t="s">
        <v>11550</v>
      </c>
      <c r="C5886" s="515" t="s">
        <v>25263</v>
      </c>
      <c r="D5886" s="60" t="s">
        <v>8897</v>
      </c>
      <c r="E5886" s="156" t="s">
        <v>7855</v>
      </c>
      <c r="F5886" s="103"/>
    </row>
    <row r="5887" spans="1:6" ht="27" x14ac:dyDescent="0.25">
      <c r="A5887" s="60" t="s">
        <v>11551</v>
      </c>
      <c r="B5887" s="60" t="s">
        <v>11551</v>
      </c>
      <c r="C5887" s="515" t="s">
        <v>25264</v>
      </c>
      <c r="D5887" s="60" t="s">
        <v>8897</v>
      </c>
      <c r="E5887" s="156" t="s">
        <v>11625</v>
      </c>
      <c r="F5887" s="103"/>
    </row>
    <row r="5888" spans="1:6" ht="27" x14ac:dyDescent="0.25">
      <c r="A5888" s="60" t="s">
        <v>11552</v>
      </c>
      <c r="B5888" s="60" t="s">
        <v>11552</v>
      </c>
      <c r="C5888" s="515" t="s">
        <v>25265</v>
      </c>
      <c r="D5888" s="60" t="s">
        <v>8897</v>
      </c>
      <c r="E5888" s="156" t="s">
        <v>7978</v>
      </c>
      <c r="F5888" s="103"/>
    </row>
    <row r="5889" spans="1:6" ht="27" x14ac:dyDescent="0.25">
      <c r="A5889" s="60" t="s">
        <v>11553</v>
      </c>
      <c r="B5889" s="60" t="s">
        <v>11553</v>
      </c>
      <c r="C5889" s="515" t="s">
        <v>25266</v>
      </c>
      <c r="D5889" s="60" t="s">
        <v>8897</v>
      </c>
      <c r="E5889" s="156" t="s">
        <v>9795</v>
      </c>
      <c r="F5889" s="103"/>
    </row>
    <row r="5890" spans="1:6" ht="27" x14ac:dyDescent="0.25">
      <c r="A5890" s="60" t="s">
        <v>11554</v>
      </c>
      <c r="B5890" s="60" t="s">
        <v>11554</v>
      </c>
      <c r="C5890" s="515" t="s">
        <v>25267</v>
      </c>
      <c r="D5890" s="60" t="s">
        <v>8897</v>
      </c>
      <c r="E5890" s="156" t="s">
        <v>25268</v>
      </c>
      <c r="F5890" s="103"/>
    </row>
    <row r="5891" spans="1:6" ht="27" x14ac:dyDescent="0.25">
      <c r="A5891" s="60" t="s">
        <v>11555</v>
      </c>
      <c r="B5891" s="60" t="s">
        <v>11555</v>
      </c>
      <c r="C5891" s="515" t="s">
        <v>25269</v>
      </c>
      <c r="D5891" s="60" t="s">
        <v>8897</v>
      </c>
      <c r="E5891" s="156" t="s">
        <v>8059</v>
      </c>
      <c r="F5891" s="103"/>
    </row>
    <row r="5892" spans="1:6" ht="27" x14ac:dyDescent="0.25">
      <c r="A5892" s="60" t="s">
        <v>11556</v>
      </c>
      <c r="B5892" s="60" t="s">
        <v>11556</v>
      </c>
      <c r="C5892" s="515" t="s">
        <v>25270</v>
      </c>
      <c r="D5892" s="60" t="s">
        <v>8897</v>
      </c>
      <c r="E5892" s="156" t="s">
        <v>9815</v>
      </c>
      <c r="F5892" s="103"/>
    </row>
    <row r="5893" spans="1:6" ht="27" x14ac:dyDescent="0.25">
      <c r="A5893" s="60" t="s">
        <v>11557</v>
      </c>
      <c r="B5893" s="60" t="s">
        <v>11557</v>
      </c>
      <c r="C5893" s="515" t="s">
        <v>25271</v>
      </c>
      <c r="D5893" s="60" t="s">
        <v>8897</v>
      </c>
      <c r="E5893" s="156" t="s">
        <v>14226</v>
      </c>
      <c r="F5893" s="103"/>
    </row>
    <row r="5894" spans="1:6" ht="27" x14ac:dyDescent="0.25">
      <c r="A5894" s="60" t="s">
        <v>11558</v>
      </c>
      <c r="B5894" s="60" t="s">
        <v>11558</v>
      </c>
      <c r="C5894" s="515" t="s">
        <v>25272</v>
      </c>
      <c r="D5894" s="60" t="s">
        <v>8897</v>
      </c>
      <c r="E5894" s="156" t="s">
        <v>19633</v>
      </c>
      <c r="F5894" s="103"/>
    </row>
    <row r="5895" spans="1:6" ht="27" x14ac:dyDescent="0.25">
      <c r="A5895" s="60" t="s">
        <v>11559</v>
      </c>
      <c r="B5895" s="60" t="s">
        <v>11559</v>
      </c>
      <c r="C5895" s="515" t="s">
        <v>25273</v>
      </c>
      <c r="D5895" s="60" t="s">
        <v>8897</v>
      </c>
      <c r="E5895" s="156" t="s">
        <v>25274</v>
      </c>
      <c r="F5895" s="103"/>
    </row>
    <row r="5896" spans="1:6" ht="27" x14ac:dyDescent="0.25">
      <c r="A5896" s="60" t="s">
        <v>11560</v>
      </c>
      <c r="B5896" s="60" t="s">
        <v>11560</v>
      </c>
      <c r="C5896" s="515" t="s">
        <v>25275</v>
      </c>
      <c r="D5896" s="60" t="s">
        <v>8897</v>
      </c>
      <c r="E5896" s="156" t="s">
        <v>13016</v>
      </c>
      <c r="F5896" s="103"/>
    </row>
    <row r="5897" spans="1:6" ht="27" x14ac:dyDescent="0.25">
      <c r="A5897" s="60" t="s">
        <v>11561</v>
      </c>
      <c r="B5897" s="60" t="s">
        <v>11561</v>
      </c>
      <c r="C5897" s="515" t="s">
        <v>25276</v>
      </c>
      <c r="D5897" s="60" t="s">
        <v>8897</v>
      </c>
      <c r="E5897" s="156" t="s">
        <v>7618</v>
      </c>
      <c r="F5897" s="103"/>
    </row>
    <row r="5898" spans="1:6" ht="27" x14ac:dyDescent="0.25">
      <c r="A5898" s="60" t="s">
        <v>11562</v>
      </c>
      <c r="B5898" s="60" t="s">
        <v>11562</v>
      </c>
      <c r="C5898" s="515" t="s">
        <v>25277</v>
      </c>
      <c r="D5898" s="60" t="s">
        <v>8897</v>
      </c>
      <c r="E5898" s="156" t="s">
        <v>9414</v>
      </c>
      <c r="F5898" s="103"/>
    </row>
    <row r="5899" spans="1:6" ht="40.5" x14ac:dyDescent="0.25">
      <c r="A5899" s="60" t="s">
        <v>11563</v>
      </c>
      <c r="B5899" s="60" t="s">
        <v>11563</v>
      </c>
      <c r="C5899" s="515" t="s">
        <v>25278</v>
      </c>
      <c r="D5899" s="60" t="s">
        <v>8897</v>
      </c>
      <c r="E5899" s="156" t="s">
        <v>22633</v>
      </c>
      <c r="F5899" s="103"/>
    </row>
    <row r="5900" spans="1:6" ht="27" x14ac:dyDescent="0.25">
      <c r="A5900" s="60" t="s">
        <v>3383</v>
      </c>
      <c r="B5900" s="60" t="s">
        <v>3383</v>
      </c>
      <c r="C5900" s="515" t="s">
        <v>25279</v>
      </c>
      <c r="D5900" s="60" t="s">
        <v>8897</v>
      </c>
      <c r="E5900" s="156" t="s">
        <v>16612</v>
      </c>
      <c r="F5900" s="103"/>
    </row>
    <row r="5901" spans="1:6" ht="27" x14ac:dyDescent="0.25">
      <c r="A5901" s="60" t="s">
        <v>3384</v>
      </c>
      <c r="B5901" s="60" t="s">
        <v>3384</v>
      </c>
      <c r="C5901" s="515" t="s">
        <v>25280</v>
      </c>
      <c r="D5901" s="60" t="s">
        <v>8897</v>
      </c>
      <c r="E5901" s="156" t="s">
        <v>25281</v>
      </c>
      <c r="F5901" s="103"/>
    </row>
    <row r="5902" spans="1:6" ht="27" x14ac:dyDescent="0.25">
      <c r="A5902" s="60" t="s">
        <v>3385</v>
      </c>
      <c r="B5902" s="60" t="s">
        <v>3385</v>
      </c>
      <c r="C5902" s="515" t="s">
        <v>25282</v>
      </c>
      <c r="D5902" s="60" t="s">
        <v>8897</v>
      </c>
      <c r="E5902" s="156" t="s">
        <v>25283</v>
      </c>
      <c r="F5902" s="103"/>
    </row>
    <row r="5903" spans="1:6" ht="27" x14ac:dyDescent="0.25">
      <c r="A5903" s="60" t="s">
        <v>3386</v>
      </c>
      <c r="B5903" s="60" t="s">
        <v>3386</v>
      </c>
      <c r="C5903" s="515" t="s">
        <v>25284</v>
      </c>
      <c r="D5903" s="60" t="s">
        <v>8897</v>
      </c>
      <c r="E5903" s="156" t="s">
        <v>18329</v>
      </c>
      <c r="F5903" s="103"/>
    </row>
    <row r="5904" spans="1:6" ht="27" x14ac:dyDescent="0.25">
      <c r="A5904" s="60" t="s">
        <v>3387</v>
      </c>
      <c r="B5904" s="60" t="s">
        <v>3387</v>
      </c>
      <c r="C5904" s="515" t="s">
        <v>25285</v>
      </c>
      <c r="D5904" s="60" t="s">
        <v>8897</v>
      </c>
      <c r="E5904" s="156" t="s">
        <v>25286</v>
      </c>
      <c r="F5904" s="103"/>
    </row>
    <row r="5905" spans="1:6" x14ac:dyDescent="0.25">
      <c r="A5905" s="60" t="s">
        <v>3388</v>
      </c>
      <c r="B5905" s="60" t="s">
        <v>3388</v>
      </c>
      <c r="C5905" s="515" t="s">
        <v>25287</v>
      </c>
      <c r="D5905" s="60" t="s">
        <v>8897</v>
      </c>
      <c r="E5905" s="156" t="s">
        <v>16628</v>
      </c>
      <c r="F5905" s="103"/>
    </row>
    <row r="5906" spans="1:6" ht="27" x14ac:dyDescent="0.25">
      <c r="A5906" s="60" t="s">
        <v>3389</v>
      </c>
      <c r="B5906" s="60" t="s">
        <v>3389</v>
      </c>
      <c r="C5906" s="515" t="s">
        <v>25288</v>
      </c>
      <c r="D5906" s="60" t="s">
        <v>8897</v>
      </c>
      <c r="E5906" s="156" t="s">
        <v>25289</v>
      </c>
      <c r="F5906" s="103"/>
    </row>
    <row r="5907" spans="1:6" ht="27" x14ac:dyDescent="0.25">
      <c r="A5907" s="60" t="s">
        <v>3390</v>
      </c>
      <c r="B5907" s="60" t="s">
        <v>3390</v>
      </c>
      <c r="C5907" s="515" t="s">
        <v>25290</v>
      </c>
      <c r="D5907" s="60" t="s">
        <v>8897</v>
      </c>
      <c r="E5907" s="156" t="s">
        <v>16362</v>
      </c>
      <c r="F5907" s="103"/>
    </row>
    <row r="5908" spans="1:6" ht="27" x14ac:dyDescent="0.25">
      <c r="A5908" s="60" t="s">
        <v>3391</v>
      </c>
      <c r="B5908" s="60" t="s">
        <v>3391</v>
      </c>
      <c r="C5908" s="515" t="s">
        <v>25291</v>
      </c>
      <c r="D5908" s="60" t="s">
        <v>8897</v>
      </c>
      <c r="E5908" s="156" t="s">
        <v>25292</v>
      </c>
      <c r="F5908" s="103"/>
    </row>
    <row r="5909" spans="1:6" ht="27" x14ac:dyDescent="0.25">
      <c r="A5909" s="60" t="s">
        <v>3392</v>
      </c>
      <c r="B5909" s="60" t="s">
        <v>3392</v>
      </c>
      <c r="C5909" s="515" t="s">
        <v>25293</v>
      </c>
      <c r="D5909" s="60" t="s">
        <v>8897</v>
      </c>
      <c r="E5909" s="156" t="s">
        <v>25294</v>
      </c>
      <c r="F5909" s="103"/>
    </row>
    <row r="5910" spans="1:6" ht="27" x14ac:dyDescent="0.25">
      <c r="A5910" s="60" t="s">
        <v>3393</v>
      </c>
      <c r="B5910" s="60" t="s">
        <v>3393</v>
      </c>
      <c r="C5910" s="515" t="s">
        <v>25295</v>
      </c>
      <c r="D5910" s="60" t="s">
        <v>8897</v>
      </c>
      <c r="E5910" s="156" t="s">
        <v>25296</v>
      </c>
      <c r="F5910" s="103"/>
    </row>
    <row r="5911" spans="1:6" x14ac:dyDescent="0.25">
      <c r="A5911" s="60" t="s">
        <v>3394</v>
      </c>
      <c r="B5911" s="60" t="s">
        <v>3394</v>
      </c>
      <c r="C5911" s="515" t="s">
        <v>25297</v>
      </c>
      <c r="D5911" s="60" t="s">
        <v>8897</v>
      </c>
      <c r="E5911" s="156" t="s">
        <v>24267</v>
      </c>
      <c r="F5911" s="103"/>
    </row>
    <row r="5912" spans="1:6" ht="27" x14ac:dyDescent="0.25">
      <c r="A5912" s="60" t="s">
        <v>154</v>
      </c>
      <c r="B5912" s="60" t="s">
        <v>154</v>
      </c>
      <c r="C5912" s="515" t="s">
        <v>25298</v>
      </c>
      <c r="D5912" s="60" t="s">
        <v>8897</v>
      </c>
      <c r="E5912" s="156" t="s">
        <v>8017</v>
      </c>
      <c r="F5912" s="103"/>
    </row>
    <row r="5913" spans="1:6" ht="27" x14ac:dyDescent="0.25">
      <c r="A5913" s="60" t="s">
        <v>4026</v>
      </c>
      <c r="B5913" s="60" t="s">
        <v>4026</v>
      </c>
      <c r="C5913" s="515" t="s">
        <v>25299</v>
      </c>
      <c r="D5913" s="60" t="s">
        <v>8897</v>
      </c>
      <c r="E5913" s="156" t="s">
        <v>7538</v>
      </c>
      <c r="F5913" s="103"/>
    </row>
    <row r="5914" spans="1:6" ht="27" x14ac:dyDescent="0.25">
      <c r="A5914" s="60" t="s">
        <v>25300</v>
      </c>
      <c r="B5914" s="60" t="s">
        <v>25300</v>
      </c>
      <c r="C5914" s="515" t="s">
        <v>25301</v>
      </c>
      <c r="D5914" s="60" t="s">
        <v>8897</v>
      </c>
      <c r="E5914" s="156" t="s">
        <v>9724</v>
      </c>
      <c r="F5914" s="103"/>
    </row>
    <row r="5915" spans="1:6" ht="27" x14ac:dyDescent="0.25">
      <c r="A5915" s="60" t="s">
        <v>25302</v>
      </c>
      <c r="B5915" s="60" t="s">
        <v>25302</v>
      </c>
      <c r="C5915" s="515" t="s">
        <v>25303</v>
      </c>
      <c r="D5915" s="60" t="s">
        <v>8897</v>
      </c>
      <c r="E5915" s="156" t="s">
        <v>18479</v>
      </c>
      <c r="F5915" s="103"/>
    </row>
    <row r="5916" spans="1:6" ht="27" x14ac:dyDescent="0.25">
      <c r="A5916" s="60" t="s">
        <v>25304</v>
      </c>
      <c r="B5916" s="60" t="s">
        <v>25304</v>
      </c>
      <c r="C5916" s="515" t="s">
        <v>25305</v>
      </c>
      <c r="D5916" s="60" t="s">
        <v>8897</v>
      </c>
      <c r="E5916" s="156" t="s">
        <v>23648</v>
      </c>
      <c r="F5916" s="103"/>
    </row>
    <row r="5917" spans="1:6" ht="27" x14ac:dyDescent="0.25">
      <c r="A5917" s="60" t="s">
        <v>25306</v>
      </c>
      <c r="B5917" s="60" t="s">
        <v>25306</v>
      </c>
      <c r="C5917" s="515" t="s">
        <v>25307</v>
      </c>
      <c r="D5917" s="60" t="s">
        <v>8897</v>
      </c>
      <c r="E5917" s="156" t="s">
        <v>14281</v>
      </c>
      <c r="F5917" s="103"/>
    </row>
    <row r="5918" spans="1:6" ht="27" x14ac:dyDescent="0.25">
      <c r="A5918" s="60" t="s">
        <v>25308</v>
      </c>
      <c r="B5918" s="60" t="s">
        <v>25308</v>
      </c>
      <c r="C5918" s="515" t="s">
        <v>25309</v>
      </c>
      <c r="D5918" s="60" t="s">
        <v>8897</v>
      </c>
      <c r="E5918" s="156" t="s">
        <v>11498</v>
      </c>
      <c r="F5918" s="103"/>
    </row>
    <row r="5919" spans="1:6" ht="27" x14ac:dyDescent="0.25">
      <c r="A5919" s="60" t="s">
        <v>25310</v>
      </c>
      <c r="B5919" s="60" t="s">
        <v>25310</v>
      </c>
      <c r="C5919" s="515" t="s">
        <v>25311</v>
      </c>
      <c r="D5919" s="60" t="s">
        <v>8897</v>
      </c>
      <c r="E5919" s="156" t="s">
        <v>7467</v>
      </c>
      <c r="F5919" s="103"/>
    </row>
    <row r="5920" spans="1:6" ht="27" x14ac:dyDescent="0.25">
      <c r="A5920" s="60" t="s">
        <v>25312</v>
      </c>
      <c r="B5920" s="60" t="s">
        <v>25312</v>
      </c>
      <c r="C5920" s="515" t="s">
        <v>25313</v>
      </c>
      <c r="D5920" s="60" t="s">
        <v>8897</v>
      </c>
      <c r="E5920" s="156" t="s">
        <v>19407</v>
      </c>
      <c r="F5920" s="103"/>
    </row>
    <row r="5921" spans="1:6" ht="27" x14ac:dyDescent="0.25">
      <c r="A5921" s="60" t="s">
        <v>25314</v>
      </c>
      <c r="B5921" s="60" t="s">
        <v>25314</v>
      </c>
      <c r="C5921" s="515" t="s">
        <v>25315</v>
      </c>
      <c r="D5921" s="60" t="s">
        <v>8897</v>
      </c>
      <c r="E5921" s="156" t="s">
        <v>7898</v>
      </c>
      <c r="F5921" s="103"/>
    </row>
    <row r="5922" spans="1:6" ht="27" x14ac:dyDescent="0.25">
      <c r="A5922" s="60" t="s">
        <v>25316</v>
      </c>
      <c r="B5922" s="60" t="s">
        <v>25316</v>
      </c>
      <c r="C5922" s="515" t="s">
        <v>25317</v>
      </c>
      <c r="D5922" s="60" t="s">
        <v>8897</v>
      </c>
      <c r="E5922" s="156" t="s">
        <v>18322</v>
      </c>
      <c r="F5922" s="103"/>
    </row>
    <row r="5923" spans="1:6" ht="27" x14ac:dyDescent="0.25">
      <c r="A5923" s="60" t="s">
        <v>25318</v>
      </c>
      <c r="B5923" s="60" t="s">
        <v>25318</v>
      </c>
      <c r="C5923" s="515" t="s">
        <v>25319</v>
      </c>
      <c r="D5923" s="60" t="s">
        <v>8897</v>
      </c>
      <c r="E5923" s="156" t="s">
        <v>13876</v>
      </c>
      <c r="F5923" s="103"/>
    </row>
    <row r="5924" spans="1:6" ht="27" x14ac:dyDescent="0.25">
      <c r="A5924" s="60" t="s">
        <v>3197</v>
      </c>
      <c r="B5924" s="60" t="s">
        <v>3197</v>
      </c>
      <c r="C5924" s="515" t="s">
        <v>25320</v>
      </c>
      <c r="D5924" s="60" t="s">
        <v>8897</v>
      </c>
      <c r="E5924" s="156" t="s">
        <v>13935</v>
      </c>
      <c r="F5924" s="103"/>
    </row>
    <row r="5925" spans="1:6" ht="27" x14ac:dyDescent="0.25">
      <c r="A5925" s="60" t="s">
        <v>3198</v>
      </c>
      <c r="B5925" s="60" t="s">
        <v>3198</v>
      </c>
      <c r="C5925" s="515" t="s">
        <v>25321</v>
      </c>
      <c r="D5925" s="60" t="s">
        <v>8897</v>
      </c>
      <c r="E5925" s="156" t="s">
        <v>13903</v>
      </c>
      <c r="F5925" s="103"/>
    </row>
    <row r="5926" spans="1:6" ht="27" x14ac:dyDescent="0.25">
      <c r="A5926" s="60" t="s">
        <v>3199</v>
      </c>
      <c r="B5926" s="60" t="s">
        <v>3199</v>
      </c>
      <c r="C5926" s="515" t="s">
        <v>25322</v>
      </c>
      <c r="D5926" s="60" t="s">
        <v>8897</v>
      </c>
      <c r="E5926" s="156" t="s">
        <v>7858</v>
      </c>
      <c r="F5926" s="103"/>
    </row>
    <row r="5927" spans="1:6" ht="27" x14ac:dyDescent="0.25">
      <c r="A5927" s="60" t="s">
        <v>3202</v>
      </c>
      <c r="B5927" s="60" t="s">
        <v>3202</v>
      </c>
      <c r="C5927" s="515" t="s">
        <v>25323</v>
      </c>
      <c r="D5927" s="60" t="s">
        <v>8897</v>
      </c>
      <c r="E5927" s="156" t="s">
        <v>7588</v>
      </c>
      <c r="F5927" s="103"/>
    </row>
    <row r="5928" spans="1:6" ht="27" x14ac:dyDescent="0.25">
      <c r="A5928" s="60" t="s">
        <v>3203</v>
      </c>
      <c r="B5928" s="60" t="s">
        <v>3203</v>
      </c>
      <c r="C5928" s="515" t="s">
        <v>25324</v>
      </c>
      <c r="D5928" s="60" t="s">
        <v>8897</v>
      </c>
      <c r="E5928" s="156" t="s">
        <v>11310</v>
      </c>
      <c r="F5928" s="103"/>
    </row>
    <row r="5929" spans="1:6" ht="27" x14ac:dyDescent="0.25">
      <c r="A5929" s="60" t="s">
        <v>3204</v>
      </c>
      <c r="B5929" s="60" t="s">
        <v>3204</v>
      </c>
      <c r="C5929" s="515" t="s">
        <v>25325</v>
      </c>
      <c r="D5929" s="60" t="s">
        <v>8897</v>
      </c>
      <c r="E5929" s="156" t="s">
        <v>25326</v>
      </c>
      <c r="F5929" s="103"/>
    </row>
    <row r="5930" spans="1:6" ht="27" x14ac:dyDescent="0.25">
      <c r="A5930" s="60" t="s">
        <v>3205</v>
      </c>
      <c r="B5930" s="60" t="s">
        <v>3205</v>
      </c>
      <c r="C5930" s="515" t="s">
        <v>25327</v>
      </c>
      <c r="D5930" s="60" t="s">
        <v>8897</v>
      </c>
      <c r="E5930" s="156" t="s">
        <v>23087</v>
      </c>
      <c r="F5930" s="103"/>
    </row>
    <row r="5931" spans="1:6" ht="27" x14ac:dyDescent="0.25">
      <c r="A5931" s="60" t="s">
        <v>3206</v>
      </c>
      <c r="B5931" s="60" t="s">
        <v>3206</v>
      </c>
      <c r="C5931" s="515" t="s">
        <v>25328</v>
      </c>
      <c r="D5931" s="60" t="s">
        <v>8897</v>
      </c>
      <c r="E5931" s="156" t="s">
        <v>7895</v>
      </c>
      <c r="F5931" s="103"/>
    </row>
    <row r="5932" spans="1:6" ht="27" x14ac:dyDescent="0.25">
      <c r="A5932" s="60" t="s">
        <v>3207</v>
      </c>
      <c r="B5932" s="60" t="s">
        <v>3207</v>
      </c>
      <c r="C5932" s="515" t="s">
        <v>25329</v>
      </c>
      <c r="D5932" s="60" t="s">
        <v>8897</v>
      </c>
      <c r="E5932" s="156" t="s">
        <v>14747</v>
      </c>
      <c r="F5932" s="103"/>
    </row>
    <row r="5933" spans="1:6" x14ac:dyDescent="0.25">
      <c r="A5933" s="60" t="s">
        <v>3208</v>
      </c>
      <c r="B5933" s="60" t="s">
        <v>3208</v>
      </c>
      <c r="C5933" s="515" t="s">
        <v>25330</v>
      </c>
      <c r="D5933" s="60" t="s">
        <v>8897</v>
      </c>
      <c r="E5933" s="156" t="s">
        <v>14692</v>
      </c>
      <c r="F5933" s="103"/>
    </row>
    <row r="5934" spans="1:6" ht="27" x14ac:dyDescent="0.25">
      <c r="A5934" s="60" t="s">
        <v>25331</v>
      </c>
      <c r="B5934" s="60" t="s">
        <v>25331</v>
      </c>
      <c r="C5934" s="515" t="s">
        <v>25332</v>
      </c>
      <c r="D5934" s="60" t="s">
        <v>8897</v>
      </c>
      <c r="E5934" s="156" t="s">
        <v>12174</v>
      </c>
      <c r="F5934" s="103"/>
    </row>
    <row r="5935" spans="1:6" ht="27" x14ac:dyDescent="0.25">
      <c r="A5935" s="60" t="s">
        <v>25333</v>
      </c>
      <c r="B5935" s="60" t="s">
        <v>25333</v>
      </c>
      <c r="C5935" s="515" t="s">
        <v>25334</v>
      </c>
      <c r="D5935" s="60" t="s">
        <v>8897</v>
      </c>
      <c r="E5935" s="156" t="s">
        <v>11048</v>
      </c>
      <c r="F5935" s="103"/>
    </row>
    <row r="5936" spans="1:6" ht="27" x14ac:dyDescent="0.25">
      <c r="A5936" s="60" t="s">
        <v>25335</v>
      </c>
      <c r="B5936" s="60" t="s">
        <v>25335</v>
      </c>
      <c r="C5936" s="515" t="s">
        <v>25336</v>
      </c>
      <c r="D5936" s="60" t="s">
        <v>8897</v>
      </c>
      <c r="E5936" s="156" t="s">
        <v>13509</v>
      </c>
      <c r="F5936" s="103"/>
    </row>
    <row r="5937" spans="1:6" ht="27" x14ac:dyDescent="0.25">
      <c r="A5937" s="60" t="s">
        <v>25337</v>
      </c>
      <c r="B5937" s="60" t="s">
        <v>25337</v>
      </c>
      <c r="C5937" s="515" t="s">
        <v>25338</v>
      </c>
      <c r="D5937" s="60" t="s">
        <v>8897</v>
      </c>
      <c r="E5937" s="156" t="s">
        <v>13328</v>
      </c>
      <c r="F5937" s="103"/>
    </row>
    <row r="5938" spans="1:6" ht="27" x14ac:dyDescent="0.25">
      <c r="A5938" s="60" t="s">
        <v>25339</v>
      </c>
      <c r="B5938" s="60" t="s">
        <v>25339</v>
      </c>
      <c r="C5938" s="515" t="s">
        <v>25340</v>
      </c>
      <c r="D5938" s="60" t="s">
        <v>8897</v>
      </c>
      <c r="E5938" s="156" t="s">
        <v>25078</v>
      </c>
      <c r="F5938" s="103"/>
    </row>
    <row r="5939" spans="1:6" ht="27" x14ac:dyDescent="0.25">
      <c r="A5939" s="60" t="s">
        <v>25341</v>
      </c>
      <c r="B5939" s="60" t="s">
        <v>25341</v>
      </c>
      <c r="C5939" s="515" t="s">
        <v>25342</v>
      </c>
      <c r="D5939" s="60" t="s">
        <v>8897</v>
      </c>
      <c r="E5939" s="156" t="s">
        <v>12755</v>
      </c>
      <c r="F5939" s="103"/>
    </row>
    <row r="5940" spans="1:6" ht="27" x14ac:dyDescent="0.25">
      <c r="A5940" s="60" t="s">
        <v>25343</v>
      </c>
      <c r="B5940" s="60" t="s">
        <v>25343</v>
      </c>
      <c r="C5940" s="515" t="s">
        <v>25344</v>
      </c>
      <c r="D5940" s="60" t="s">
        <v>8897</v>
      </c>
      <c r="E5940" s="156" t="s">
        <v>11462</v>
      </c>
      <c r="F5940" s="103"/>
    </row>
    <row r="5941" spans="1:6" ht="27" x14ac:dyDescent="0.25">
      <c r="A5941" s="60" t="s">
        <v>25345</v>
      </c>
      <c r="B5941" s="60" t="s">
        <v>25345</v>
      </c>
      <c r="C5941" s="515" t="s">
        <v>25346</v>
      </c>
      <c r="D5941" s="60" t="s">
        <v>8897</v>
      </c>
      <c r="E5941" s="156" t="s">
        <v>7544</v>
      </c>
      <c r="F5941" s="103"/>
    </row>
    <row r="5942" spans="1:6" ht="27" x14ac:dyDescent="0.25">
      <c r="A5942" s="60" t="s">
        <v>25347</v>
      </c>
      <c r="B5942" s="60" t="s">
        <v>25347</v>
      </c>
      <c r="C5942" s="515" t="s">
        <v>25348</v>
      </c>
      <c r="D5942" s="60" t="s">
        <v>8897</v>
      </c>
      <c r="E5942" s="156" t="s">
        <v>12742</v>
      </c>
      <c r="F5942" s="103"/>
    </row>
    <row r="5943" spans="1:6" x14ac:dyDescent="0.25">
      <c r="A5943" s="60" t="s">
        <v>25349</v>
      </c>
      <c r="B5943" s="60" t="s">
        <v>25349</v>
      </c>
      <c r="C5943" s="515" t="s">
        <v>25350</v>
      </c>
      <c r="D5943" s="60" t="s">
        <v>8897</v>
      </c>
      <c r="E5943" s="156" t="s">
        <v>13913</v>
      </c>
      <c r="F5943" s="103"/>
    </row>
    <row r="5944" spans="1:6" x14ac:dyDescent="0.25">
      <c r="A5944" s="60" t="s">
        <v>25351</v>
      </c>
      <c r="B5944" s="60" t="s">
        <v>25351</v>
      </c>
      <c r="C5944" s="515" t="s">
        <v>25352</v>
      </c>
      <c r="D5944" s="60" t="s">
        <v>8897</v>
      </c>
      <c r="E5944" s="156" t="s">
        <v>25353</v>
      </c>
      <c r="F5944" s="103"/>
    </row>
    <row r="5945" spans="1:6" x14ac:dyDescent="0.25">
      <c r="A5945" s="60" t="s">
        <v>25354</v>
      </c>
      <c r="B5945" s="60" t="s">
        <v>25354</v>
      </c>
      <c r="C5945" s="515" t="s">
        <v>25355</v>
      </c>
      <c r="D5945" s="60" t="s">
        <v>8897</v>
      </c>
      <c r="E5945" s="156" t="s">
        <v>25356</v>
      </c>
      <c r="F5945" s="103"/>
    </row>
    <row r="5946" spans="1:6" x14ac:dyDescent="0.25">
      <c r="A5946" s="60" t="s">
        <v>25357</v>
      </c>
      <c r="B5946" s="60" t="s">
        <v>25357</v>
      </c>
      <c r="C5946" s="515" t="s">
        <v>25358</v>
      </c>
      <c r="D5946" s="60" t="s">
        <v>8897</v>
      </c>
      <c r="E5946" s="156" t="s">
        <v>16651</v>
      </c>
      <c r="F5946" s="103"/>
    </row>
    <row r="5947" spans="1:6" x14ac:dyDescent="0.25">
      <c r="A5947" s="60" t="s">
        <v>25359</v>
      </c>
      <c r="B5947" s="60" t="s">
        <v>25359</v>
      </c>
      <c r="C5947" s="515" t="s">
        <v>25360</v>
      </c>
      <c r="D5947" s="60" t="s">
        <v>8897</v>
      </c>
      <c r="E5947" s="156" t="s">
        <v>13495</v>
      </c>
      <c r="F5947" s="103"/>
    </row>
    <row r="5948" spans="1:6" x14ac:dyDescent="0.25">
      <c r="A5948" s="60" t="s">
        <v>25361</v>
      </c>
      <c r="B5948" s="60" t="s">
        <v>25361</v>
      </c>
      <c r="C5948" s="515" t="s">
        <v>25362</v>
      </c>
      <c r="D5948" s="60" t="s">
        <v>8126</v>
      </c>
      <c r="E5948" s="156" t="s">
        <v>11463</v>
      </c>
      <c r="F5948" s="103"/>
    </row>
    <row r="5949" spans="1:6" x14ac:dyDescent="0.25">
      <c r="A5949" s="60" t="s">
        <v>4619</v>
      </c>
      <c r="B5949" s="60" t="s">
        <v>4619</v>
      </c>
      <c r="C5949" s="515" t="s">
        <v>10300</v>
      </c>
      <c r="D5949" s="60" t="s">
        <v>10301</v>
      </c>
      <c r="E5949" s="156" t="s">
        <v>25363</v>
      </c>
      <c r="F5949" s="103"/>
    </row>
    <row r="5950" spans="1:6" x14ac:dyDescent="0.25">
      <c r="A5950" s="60" t="s">
        <v>4620</v>
      </c>
      <c r="B5950" s="60" t="s">
        <v>4620</v>
      </c>
      <c r="C5950" s="515" t="s">
        <v>10302</v>
      </c>
      <c r="D5950" s="60" t="s">
        <v>10301</v>
      </c>
      <c r="E5950" s="156" t="s">
        <v>12703</v>
      </c>
      <c r="F5950" s="103"/>
    </row>
    <row r="5951" spans="1:6" x14ac:dyDescent="0.25">
      <c r="A5951" s="60" t="s">
        <v>4621</v>
      </c>
      <c r="B5951" s="60" t="s">
        <v>4621</v>
      </c>
      <c r="C5951" s="515" t="s">
        <v>10303</v>
      </c>
      <c r="D5951" s="60" t="s">
        <v>10301</v>
      </c>
      <c r="E5951" s="156" t="s">
        <v>21260</v>
      </c>
      <c r="F5951" s="103"/>
    </row>
    <row r="5952" spans="1:6" ht="27" x14ac:dyDescent="0.25">
      <c r="A5952" s="60" t="s">
        <v>4622</v>
      </c>
      <c r="B5952" s="60" t="s">
        <v>4622</v>
      </c>
      <c r="C5952" s="515" t="s">
        <v>10304</v>
      </c>
      <c r="D5952" s="60" t="s">
        <v>10301</v>
      </c>
      <c r="E5952" s="156" t="s">
        <v>7472</v>
      </c>
      <c r="F5952" s="103"/>
    </row>
    <row r="5953" spans="1:6" x14ac:dyDescent="0.25">
      <c r="A5953" s="60" t="s">
        <v>6938</v>
      </c>
      <c r="B5953" s="60" t="s">
        <v>6938</v>
      </c>
      <c r="C5953" s="515" t="s">
        <v>10305</v>
      </c>
      <c r="D5953" s="60" t="s">
        <v>8126</v>
      </c>
      <c r="E5953" s="156" t="s">
        <v>9459</v>
      </c>
      <c r="F5953" s="103"/>
    </row>
    <row r="5954" spans="1:6" x14ac:dyDescent="0.25">
      <c r="A5954" s="60" t="s">
        <v>6939</v>
      </c>
      <c r="B5954" s="60" t="s">
        <v>6939</v>
      </c>
      <c r="C5954" s="515" t="s">
        <v>10306</v>
      </c>
      <c r="D5954" s="60" t="s">
        <v>8126</v>
      </c>
      <c r="E5954" s="156" t="s">
        <v>14760</v>
      </c>
      <c r="F5954" s="103"/>
    </row>
    <row r="5955" spans="1:6" x14ac:dyDescent="0.25">
      <c r="A5955" s="60" t="s">
        <v>6940</v>
      </c>
      <c r="B5955" s="60" t="s">
        <v>6940</v>
      </c>
      <c r="C5955" s="515" t="s">
        <v>10307</v>
      </c>
      <c r="D5955" s="60" t="s">
        <v>8897</v>
      </c>
      <c r="E5955" s="156" t="s">
        <v>25364</v>
      </c>
      <c r="F5955" s="103"/>
    </row>
    <row r="5956" spans="1:6" x14ac:dyDescent="0.25">
      <c r="A5956" s="60" t="s">
        <v>6941</v>
      </c>
      <c r="B5956" s="60" t="s">
        <v>6941</v>
      </c>
      <c r="C5956" s="515" t="s">
        <v>10308</v>
      </c>
      <c r="D5956" s="60" t="s">
        <v>8897</v>
      </c>
      <c r="E5956" s="156" t="s">
        <v>25365</v>
      </c>
      <c r="F5956" s="103"/>
    </row>
    <row r="5957" spans="1:6" ht="27" x14ac:dyDescent="0.25">
      <c r="A5957" s="60" t="s">
        <v>6942</v>
      </c>
      <c r="B5957" s="60" t="s">
        <v>6942</v>
      </c>
      <c r="C5957" s="515" t="s">
        <v>10309</v>
      </c>
      <c r="D5957" s="60" t="s">
        <v>8897</v>
      </c>
      <c r="E5957" s="156" t="s">
        <v>25366</v>
      </c>
      <c r="F5957" s="103"/>
    </row>
    <row r="5958" spans="1:6" ht="27" x14ac:dyDescent="0.25">
      <c r="A5958" s="60" t="s">
        <v>6943</v>
      </c>
      <c r="B5958" s="60" t="s">
        <v>6943</v>
      </c>
      <c r="C5958" s="515" t="s">
        <v>10310</v>
      </c>
      <c r="D5958" s="60" t="s">
        <v>8897</v>
      </c>
      <c r="E5958" s="156" t="s">
        <v>25367</v>
      </c>
      <c r="F5958" s="103"/>
    </row>
    <row r="5959" spans="1:6" x14ac:dyDescent="0.25">
      <c r="A5959" s="60" t="s">
        <v>6944</v>
      </c>
      <c r="B5959" s="60" t="s">
        <v>6944</v>
      </c>
      <c r="C5959" s="515" t="s">
        <v>10311</v>
      </c>
      <c r="D5959" s="60" t="s">
        <v>8897</v>
      </c>
      <c r="E5959" s="156" t="s">
        <v>25368</v>
      </c>
      <c r="F5959" s="103"/>
    </row>
    <row r="5960" spans="1:6" x14ac:dyDescent="0.25">
      <c r="A5960" s="60" t="s">
        <v>6945</v>
      </c>
      <c r="B5960" s="60" t="s">
        <v>6945</v>
      </c>
      <c r="C5960" s="515" t="s">
        <v>10312</v>
      </c>
      <c r="D5960" s="60" t="s">
        <v>8897</v>
      </c>
      <c r="E5960" s="156" t="s">
        <v>18338</v>
      </c>
      <c r="F5960" s="103"/>
    </row>
    <row r="5961" spans="1:6" ht="27" x14ac:dyDescent="0.25">
      <c r="A5961" s="60" t="s">
        <v>6946</v>
      </c>
      <c r="B5961" s="60" t="s">
        <v>6946</v>
      </c>
      <c r="C5961" s="515" t="s">
        <v>10313</v>
      </c>
      <c r="D5961" s="60" t="s">
        <v>8897</v>
      </c>
      <c r="E5961" s="156" t="s">
        <v>25369</v>
      </c>
      <c r="F5961" s="103"/>
    </row>
    <row r="5962" spans="1:6" ht="27" x14ac:dyDescent="0.25">
      <c r="A5962" s="60" t="s">
        <v>6947</v>
      </c>
      <c r="B5962" s="60" t="s">
        <v>6947</v>
      </c>
      <c r="C5962" s="515" t="s">
        <v>10314</v>
      </c>
      <c r="D5962" s="60" t="s">
        <v>8897</v>
      </c>
      <c r="E5962" s="156" t="s">
        <v>25370</v>
      </c>
      <c r="F5962" s="103"/>
    </row>
    <row r="5963" spans="1:6" ht="27" x14ac:dyDescent="0.25">
      <c r="A5963" s="60" t="s">
        <v>5651</v>
      </c>
      <c r="B5963" s="60" t="s">
        <v>5651</v>
      </c>
      <c r="C5963" s="515" t="s">
        <v>10315</v>
      </c>
      <c r="D5963" s="60" t="s">
        <v>8126</v>
      </c>
      <c r="E5963" s="156" t="s">
        <v>25371</v>
      </c>
      <c r="F5963" s="103"/>
    </row>
    <row r="5964" spans="1:6" ht="27" x14ac:dyDescent="0.25">
      <c r="A5964" s="60" t="s">
        <v>14319</v>
      </c>
      <c r="B5964" s="60" t="s">
        <v>14319</v>
      </c>
      <c r="C5964" s="515" t="s">
        <v>14320</v>
      </c>
      <c r="D5964" s="60" t="s">
        <v>8126</v>
      </c>
      <c r="E5964" s="156" t="s">
        <v>25372</v>
      </c>
      <c r="F5964" s="103"/>
    </row>
    <row r="5965" spans="1:6" ht="27" x14ac:dyDescent="0.25">
      <c r="A5965" s="60" t="s">
        <v>14321</v>
      </c>
      <c r="B5965" s="60" t="s">
        <v>14321</v>
      </c>
      <c r="C5965" s="515" t="s">
        <v>14322</v>
      </c>
      <c r="D5965" s="60" t="s">
        <v>8126</v>
      </c>
      <c r="E5965" s="156" t="s">
        <v>25373</v>
      </c>
      <c r="F5965" s="103"/>
    </row>
    <row r="5966" spans="1:6" ht="27" x14ac:dyDescent="0.25">
      <c r="A5966" s="60" t="s">
        <v>14323</v>
      </c>
      <c r="B5966" s="60" t="s">
        <v>14323</v>
      </c>
      <c r="C5966" s="515" t="s">
        <v>14324</v>
      </c>
      <c r="D5966" s="60" t="s">
        <v>8126</v>
      </c>
      <c r="E5966" s="156" t="s">
        <v>19730</v>
      </c>
      <c r="F5966" s="103"/>
    </row>
    <row r="5967" spans="1:6" ht="27" x14ac:dyDescent="0.25">
      <c r="A5967" s="60" t="s">
        <v>14325</v>
      </c>
      <c r="B5967" s="60" t="s">
        <v>14325</v>
      </c>
      <c r="C5967" s="515" t="s">
        <v>14326</v>
      </c>
      <c r="D5967" s="60" t="s">
        <v>8126</v>
      </c>
      <c r="E5967" s="156" t="s">
        <v>25374</v>
      </c>
      <c r="F5967" s="103"/>
    </row>
    <row r="5968" spans="1:6" ht="27" x14ac:dyDescent="0.25">
      <c r="A5968" s="60" t="s">
        <v>14327</v>
      </c>
      <c r="B5968" s="60" t="s">
        <v>14327</v>
      </c>
      <c r="C5968" s="515" t="s">
        <v>14328</v>
      </c>
      <c r="D5968" s="60" t="s">
        <v>8126</v>
      </c>
      <c r="E5968" s="156" t="s">
        <v>25375</v>
      </c>
      <c r="F5968" s="103"/>
    </row>
    <row r="5969" spans="1:6" ht="27" x14ac:dyDescent="0.25">
      <c r="A5969" s="60" t="s">
        <v>14329</v>
      </c>
      <c r="B5969" s="60" t="s">
        <v>14329</v>
      </c>
      <c r="C5969" s="515" t="s">
        <v>14330</v>
      </c>
      <c r="D5969" s="60" t="s">
        <v>8126</v>
      </c>
      <c r="E5969" s="156" t="s">
        <v>25376</v>
      </c>
      <c r="F5969" s="103"/>
    </row>
    <row r="5970" spans="1:6" ht="27" x14ac:dyDescent="0.25">
      <c r="A5970" s="60" t="s">
        <v>14331</v>
      </c>
      <c r="B5970" s="60" t="s">
        <v>14331</v>
      </c>
      <c r="C5970" s="515" t="s">
        <v>14332</v>
      </c>
      <c r="D5970" s="60" t="s">
        <v>8126</v>
      </c>
      <c r="E5970" s="156" t="s">
        <v>25377</v>
      </c>
      <c r="F5970" s="103"/>
    </row>
    <row r="5971" spans="1:6" ht="27" x14ac:dyDescent="0.25">
      <c r="A5971" s="60" t="s">
        <v>14333</v>
      </c>
      <c r="B5971" s="60" t="s">
        <v>14333</v>
      </c>
      <c r="C5971" s="515" t="s">
        <v>14334</v>
      </c>
      <c r="D5971" s="60" t="s">
        <v>8126</v>
      </c>
      <c r="E5971" s="156" t="s">
        <v>19613</v>
      </c>
      <c r="F5971" s="103"/>
    </row>
    <row r="5972" spans="1:6" ht="27" x14ac:dyDescent="0.25">
      <c r="A5972" s="60" t="s">
        <v>14335</v>
      </c>
      <c r="B5972" s="60" t="s">
        <v>14335</v>
      </c>
      <c r="C5972" s="515" t="s">
        <v>14336</v>
      </c>
      <c r="D5972" s="60" t="s">
        <v>8126</v>
      </c>
      <c r="E5972" s="156" t="s">
        <v>25378</v>
      </c>
      <c r="F5972" s="103"/>
    </row>
    <row r="5973" spans="1:6" ht="27" x14ac:dyDescent="0.25">
      <c r="A5973" s="60" t="s">
        <v>14337</v>
      </c>
      <c r="B5973" s="60" t="s">
        <v>14337</v>
      </c>
      <c r="C5973" s="515" t="s">
        <v>14338</v>
      </c>
      <c r="D5973" s="60" t="s">
        <v>8126</v>
      </c>
      <c r="E5973" s="156" t="s">
        <v>25379</v>
      </c>
      <c r="F5973" s="103"/>
    </row>
    <row r="5974" spans="1:6" ht="27" x14ac:dyDescent="0.25">
      <c r="A5974" s="60" t="s">
        <v>14339</v>
      </c>
      <c r="B5974" s="60" t="s">
        <v>14339</v>
      </c>
      <c r="C5974" s="515" t="s">
        <v>14340</v>
      </c>
      <c r="D5974" s="60" t="s">
        <v>8126</v>
      </c>
      <c r="E5974" s="156" t="s">
        <v>25380</v>
      </c>
      <c r="F5974" s="103"/>
    </row>
    <row r="5975" spans="1:6" ht="27" x14ac:dyDescent="0.25">
      <c r="A5975" s="60" t="s">
        <v>14341</v>
      </c>
      <c r="B5975" s="60" t="s">
        <v>14341</v>
      </c>
      <c r="C5975" s="515" t="s">
        <v>14342</v>
      </c>
      <c r="D5975" s="60" t="s">
        <v>8126</v>
      </c>
      <c r="E5975" s="156" t="s">
        <v>25381</v>
      </c>
      <c r="F5975" s="103"/>
    </row>
    <row r="5976" spans="1:6" ht="27" x14ac:dyDescent="0.25">
      <c r="A5976" s="60" t="s">
        <v>14343</v>
      </c>
      <c r="B5976" s="60" t="s">
        <v>14343</v>
      </c>
      <c r="C5976" s="515" t="s">
        <v>14344</v>
      </c>
      <c r="D5976" s="60" t="s">
        <v>8126</v>
      </c>
      <c r="E5976" s="156" t="s">
        <v>25382</v>
      </c>
      <c r="F5976" s="103"/>
    </row>
    <row r="5977" spans="1:6" ht="27" x14ac:dyDescent="0.25">
      <c r="A5977" s="60" t="s">
        <v>14345</v>
      </c>
      <c r="B5977" s="60" t="s">
        <v>14345</v>
      </c>
      <c r="C5977" s="515" t="s">
        <v>14346</v>
      </c>
      <c r="D5977" s="60" t="s">
        <v>8126</v>
      </c>
      <c r="E5977" s="156" t="s">
        <v>25383</v>
      </c>
      <c r="F5977" s="103"/>
    </row>
    <row r="5978" spans="1:6" ht="27" x14ac:dyDescent="0.25">
      <c r="A5978" s="60" t="s">
        <v>25384</v>
      </c>
      <c r="B5978" s="60" t="s">
        <v>25384</v>
      </c>
      <c r="C5978" s="515" t="s">
        <v>25385</v>
      </c>
      <c r="D5978" s="60" t="s">
        <v>8126</v>
      </c>
      <c r="E5978" s="156" t="s">
        <v>18772</v>
      </c>
      <c r="F5978" s="103"/>
    </row>
    <row r="5979" spans="1:6" ht="27" x14ac:dyDescent="0.25">
      <c r="A5979" s="60" t="s">
        <v>25386</v>
      </c>
      <c r="B5979" s="60" t="s">
        <v>25386</v>
      </c>
      <c r="C5979" s="515" t="s">
        <v>25387</v>
      </c>
      <c r="D5979" s="60" t="s">
        <v>8126</v>
      </c>
      <c r="E5979" s="156" t="s">
        <v>18516</v>
      </c>
      <c r="F5979" s="103"/>
    </row>
    <row r="5980" spans="1:6" ht="27" x14ac:dyDescent="0.25">
      <c r="A5980" s="60" t="s">
        <v>25388</v>
      </c>
      <c r="B5980" s="60" t="s">
        <v>25388</v>
      </c>
      <c r="C5980" s="515" t="s">
        <v>25389</v>
      </c>
      <c r="D5980" s="60" t="s">
        <v>8126</v>
      </c>
      <c r="E5980" s="156" t="s">
        <v>25390</v>
      </c>
      <c r="F5980" s="103"/>
    </row>
    <row r="5981" spans="1:6" ht="27" x14ac:dyDescent="0.25">
      <c r="A5981" s="60" t="s">
        <v>25391</v>
      </c>
      <c r="B5981" s="60" t="s">
        <v>25391</v>
      </c>
      <c r="C5981" s="515" t="s">
        <v>25392</v>
      </c>
      <c r="D5981" s="60" t="s">
        <v>8126</v>
      </c>
      <c r="E5981" s="156" t="s">
        <v>25393</v>
      </c>
      <c r="F5981" s="103"/>
    </row>
    <row r="5982" spans="1:6" ht="27" x14ac:dyDescent="0.25">
      <c r="A5982" s="60" t="s">
        <v>25394</v>
      </c>
      <c r="B5982" s="60" t="s">
        <v>25394</v>
      </c>
      <c r="C5982" s="515" t="s">
        <v>25395</v>
      </c>
      <c r="D5982" s="60" t="s">
        <v>8126</v>
      </c>
      <c r="E5982" s="156" t="s">
        <v>25396</v>
      </c>
      <c r="F5982" s="103"/>
    </row>
    <row r="5983" spans="1:6" ht="27" x14ac:dyDescent="0.25">
      <c r="A5983" s="60" t="s">
        <v>25397</v>
      </c>
      <c r="B5983" s="60" t="s">
        <v>25397</v>
      </c>
      <c r="C5983" s="515" t="s">
        <v>25398</v>
      </c>
      <c r="D5983" s="60" t="s">
        <v>8126</v>
      </c>
      <c r="E5983" s="156" t="s">
        <v>25399</v>
      </c>
      <c r="F5983" s="103"/>
    </row>
    <row r="5984" spans="1:6" ht="27" x14ac:dyDescent="0.25">
      <c r="A5984" s="60" t="s">
        <v>14347</v>
      </c>
      <c r="B5984" s="60" t="s">
        <v>14347</v>
      </c>
      <c r="C5984" s="515" t="s">
        <v>14348</v>
      </c>
      <c r="D5984" s="60" t="s">
        <v>8126</v>
      </c>
      <c r="E5984" s="156" t="s">
        <v>25400</v>
      </c>
      <c r="F5984" s="103"/>
    </row>
    <row r="5985" spans="1:6" ht="27" x14ac:dyDescent="0.25">
      <c r="A5985" s="60" t="s">
        <v>14349</v>
      </c>
      <c r="B5985" s="60" t="s">
        <v>14349</v>
      </c>
      <c r="C5985" s="515" t="s">
        <v>14350</v>
      </c>
      <c r="D5985" s="60" t="s">
        <v>8126</v>
      </c>
      <c r="E5985" s="156" t="s">
        <v>25401</v>
      </c>
      <c r="F5985" s="103"/>
    </row>
    <row r="5986" spans="1:6" ht="27" x14ac:dyDescent="0.25">
      <c r="A5986" s="60" t="s">
        <v>25402</v>
      </c>
      <c r="B5986" s="60" t="s">
        <v>25402</v>
      </c>
      <c r="C5986" s="515" t="s">
        <v>25403</v>
      </c>
      <c r="D5986" s="60" t="s">
        <v>8126</v>
      </c>
      <c r="E5986" s="156" t="s">
        <v>25404</v>
      </c>
      <c r="F5986" s="103"/>
    </row>
    <row r="5987" spans="1:6" ht="27" x14ac:dyDescent="0.25">
      <c r="A5987" s="60" t="s">
        <v>25405</v>
      </c>
      <c r="B5987" s="60" t="s">
        <v>25405</v>
      </c>
      <c r="C5987" s="515" t="s">
        <v>25406</v>
      </c>
      <c r="D5987" s="60" t="s">
        <v>8126</v>
      </c>
      <c r="E5987" s="156" t="s">
        <v>25407</v>
      </c>
      <c r="F5987" s="103"/>
    </row>
    <row r="5988" spans="1:6" ht="27" x14ac:dyDescent="0.25">
      <c r="A5988" s="60" t="s">
        <v>25408</v>
      </c>
      <c r="B5988" s="60" t="s">
        <v>25408</v>
      </c>
      <c r="C5988" s="515" t="s">
        <v>25409</v>
      </c>
      <c r="D5988" s="60" t="s">
        <v>8126</v>
      </c>
      <c r="E5988" s="156" t="s">
        <v>16506</v>
      </c>
      <c r="F5988" s="103"/>
    </row>
    <row r="5989" spans="1:6" ht="27" x14ac:dyDescent="0.25">
      <c r="A5989" s="60" t="s">
        <v>25410</v>
      </c>
      <c r="B5989" s="60" t="s">
        <v>25410</v>
      </c>
      <c r="C5989" s="515" t="s">
        <v>25411</v>
      </c>
      <c r="D5989" s="60" t="s">
        <v>8126</v>
      </c>
      <c r="E5989" s="156" t="s">
        <v>25412</v>
      </c>
      <c r="F5989" s="103"/>
    </row>
    <row r="5990" spans="1:6" ht="27" x14ac:dyDescent="0.25">
      <c r="A5990" s="60" t="s">
        <v>14351</v>
      </c>
      <c r="B5990" s="60" t="s">
        <v>14351</v>
      </c>
      <c r="C5990" s="515" t="s">
        <v>14352</v>
      </c>
      <c r="D5990" s="60" t="s">
        <v>8126</v>
      </c>
      <c r="E5990" s="156" t="s">
        <v>25413</v>
      </c>
      <c r="F5990" s="103"/>
    </row>
    <row r="5991" spans="1:6" ht="27" x14ac:dyDescent="0.25">
      <c r="A5991" s="60" t="s">
        <v>14353</v>
      </c>
      <c r="B5991" s="60" t="s">
        <v>14353</v>
      </c>
      <c r="C5991" s="515" t="s">
        <v>14354</v>
      </c>
      <c r="D5991" s="60" t="s">
        <v>8126</v>
      </c>
      <c r="E5991" s="156" t="s">
        <v>25414</v>
      </c>
      <c r="F5991" s="103"/>
    </row>
    <row r="5992" spans="1:6" ht="27" x14ac:dyDescent="0.25">
      <c r="A5992" s="60" t="s">
        <v>25415</v>
      </c>
      <c r="B5992" s="60" t="s">
        <v>25415</v>
      </c>
      <c r="C5992" s="515" t="s">
        <v>25416</v>
      </c>
      <c r="D5992" s="60" t="s">
        <v>8126</v>
      </c>
      <c r="E5992" s="156" t="s">
        <v>25417</v>
      </c>
      <c r="F5992" s="103"/>
    </row>
    <row r="5993" spans="1:6" ht="27" x14ac:dyDescent="0.25">
      <c r="A5993" s="60" t="s">
        <v>25418</v>
      </c>
      <c r="B5993" s="60" t="s">
        <v>25418</v>
      </c>
      <c r="C5993" s="515" t="s">
        <v>25419</v>
      </c>
      <c r="D5993" s="60" t="s">
        <v>8126</v>
      </c>
      <c r="E5993" s="156" t="s">
        <v>25420</v>
      </c>
      <c r="F5993" s="103"/>
    </row>
    <row r="5994" spans="1:6" ht="27" x14ac:dyDescent="0.25">
      <c r="A5994" s="60" t="s">
        <v>25421</v>
      </c>
      <c r="B5994" s="60" t="s">
        <v>25421</v>
      </c>
      <c r="C5994" s="515" t="s">
        <v>25422</v>
      </c>
      <c r="D5994" s="60" t="s">
        <v>8126</v>
      </c>
      <c r="E5994" s="156" t="s">
        <v>13583</v>
      </c>
      <c r="F5994" s="103"/>
    </row>
    <row r="5995" spans="1:6" ht="27" x14ac:dyDescent="0.25">
      <c r="A5995" s="60" t="s">
        <v>25423</v>
      </c>
      <c r="B5995" s="60" t="s">
        <v>25423</v>
      </c>
      <c r="C5995" s="515" t="s">
        <v>25424</v>
      </c>
      <c r="D5995" s="60" t="s">
        <v>8126</v>
      </c>
      <c r="E5995" s="156" t="s">
        <v>23683</v>
      </c>
      <c r="F5995" s="103"/>
    </row>
    <row r="5996" spans="1:6" ht="27" x14ac:dyDescent="0.25">
      <c r="A5996" s="60" t="s">
        <v>25425</v>
      </c>
      <c r="B5996" s="60" t="s">
        <v>25425</v>
      </c>
      <c r="C5996" s="515" t="s">
        <v>25426</v>
      </c>
      <c r="D5996" s="60" t="s">
        <v>8126</v>
      </c>
      <c r="E5996" s="156" t="s">
        <v>19702</v>
      </c>
      <c r="F5996" s="103"/>
    </row>
    <row r="5997" spans="1:6" ht="27" x14ac:dyDescent="0.25">
      <c r="A5997" s="60" t="s">
        <v>25427</v>
      </c>
      <c r="B5997" s="60" t="s">
        <v>25427</v>
      </c>
      <c r="C5997" s="515" t="s">
        <v>25428</v>
      </c>
      <c r="D5997" s="60" t="s">
        <v>8126</v>
      </c>
      <c r="E5997" s="156" t="s">
        <v>25429</v>
      </c>
      <c r="F5997" s="103"/>
    </row>
    <row r="5998" spans="1:6" ht="27" x14ac:dyDescent="0.25">
      <c r="A5998" s="60" t="s">
        <v>25430</v>
      </c>
      <c r="B5998" s="60" t="s">
        <v>25430</v>
      </c>
      <c r="C5998" s="515" t="s">
        <v>25431</v>
      </c>
      <c r="D5998" s="60" t="s">
        <v>8126</v>
      </c>
      <c r="E5998" s="156" t="s">
        <v>25432</v>
      </c>
      <c r="F5998" s="103"/>
    </row>
    <row r="5999" spans="1:6" ht="27" x14ac:dyDescent="0.25">
      <c r="A5999" s="60" t="s">
        <v>25433</v>
      </c>
      <c r="B5999" s="60" t="s">
        <v>25433</v>
      </c>
      <c r="C5999" s="515" t="s">
        <v>25434</v>
      </c>
      <c r="D5999" s="60" t="s">
        <v>8126</v>
      </c>
      <c r="E5999" s="156" t="s">
        <v>19270</v>
      </c>
      <c r="F5999" s="103"/>
    </row>
    <row r="6000" spans="1:6" ht="27" x14ac:dyDescent="0.25">
      <c r="A6000" s="60" t="s">
        <v>25435</v>
      </c>
      <c r="B6000" s="60" t="s">
        <v>25435</v>
      </c>
      <c r="C6000" s="515" t="s">
        <v>25436</v>
      </c>
      <c r="D6000" s="60" t="s">
        <v>8126</v>
      </c>
      <c r="E6000" s="156" t="s">
        <v>25437</v>
      </c>
      <c r="F6000" s="103"/>
    </row>
    <row r="6001" spans="1:6" ht="27" x14ac:dyDescent="0.25">
      <c r="A6001" s="60" t="s">
        <v>25438</v>
      </c>
      <c r="B6001" s="60" t="s">
        <v>25438</v>
      </c>
      <c r="C6001" s="515" t="s">
        <v>25439</v>
      </c>
      <c r="D6001" s="60" t="s">
        <v>8126</v>
      </c>
      <c r="E6001" s="156" t="s">
        <v>19137</v>
      </c>
      <c r="F6001" s="103"/>
    </row>
    <row r="6002" spans="1:6" ht="27" x14ac:dyDescent="0.25">
      <c r="A6002" s="60" t="s">
        <v>25440</v>
      </c>
      <c r="B6002" s="60" t="s">
        <v>25440</v>
      </c>
      <c r="C6002" s="515" t="s">
        <v>25441</v>
      </c>
      <c r="D6002" s="60" t="s">
        <v>8126</v>
      </c>
      <c r="E6002" s="156" t="s">
        <v>25442</v>
      </c>
      <c r="F6002" s="103"/>
    </row>
    <row r="6003" spans="1:6" ht="27" x14ac:dyDescent="0.25">
      <c r="A6003" s="60" t="s">
        <v>25443</v>
      </c>
      <c r="B6003" s="60" t="s">
        <v>25443</v>
      </c>
      <c r="C6003" s="515" t="s">
        <v>25444</v>
      </c>
      <c r="D6003" s="60" t="s">
        <v>8126</v>
      </c>
      <c r="E6003" s="156" t="s">
        <v>25445</v>
      </c>
      <c r="F6003" s="103"/>
    </row>
    <row r="6004" spans="1:6" ht="27" x14ac:dyDescent="0.25">
      <c r="A6004" s="60" t="s">
        <v>25446</v>
      </c>
      <c r="B6004" s="60" t="s">
        <v>25446</v>
      </c>
      <c r="C6004" s="515" t="s">
        <v>25447</v>
      </c>
      <c r="D6004" s="60" t="s">
        <v>8126</v>
      </c>
      <c r="E6004" s="156" t="s">
        <v>18882</v>
      </c>
      <c r="F6004" s="103"/>
    </row>
    <row r="6005" spans="1:6" ht="27" x14ac:dyDescent="0.25">
      <c r="A6005" s="60" t="s">
        <v>25448</v>
      </c>
      <c r="B6005" s="60" t="s">
        <v>25448</v>
      </c>
      <c r="C6005" s="515" t="s">
        <v>25449</v>
      </c>
      <c r="D6005" s="60" t="s">
        <v>8126</v>
      </c>
      <c r="E6005" s="156" t="s">
        <v>25450</v>
      </c>
      <c r="F6005" s="103"/>
    </row>
    <row r="6006" spans="1:6" ht="27" x14ac:dyDescent="0.25">
      <c r="A6006" s="60" t="s">
        <v>1266</v>
      </c>
      <c r="B6006" s="60" t="s">
        <v>1266</v>
      </c>
      <c r="C6006" s="515" t="s">
        <v>18411</v>
      </c>
      <c r="D6006" s="60" t="s">
        <v>8126</v>
      </c>
      <c r="E6006" s="156" t="s">
        <v>25451</v>
      </c>
      <c r="F6006" s="103"/>
    </row>
    <row r="6007" spans="1:6" ht="27" x14ac:dyDescent="0.25">
      <c r="A6007" s="60" t="s">
        <v>1267</v>
      </c>
      <c r="B6007" s="60" t="s">
        <v>1267</v>
      </c>
      <c r="C6007" s="515" t="s">
        <v>18412</v>
      </c>
      <c r="D6007" s="60" t="s">
        <v>8126</v>
      </c>
      <c r="E6007" s="156" t="s">
        <v>25452</v>
      </c>
      <c r="F6007" s="103"/>
    </row>
    <row r="6008" spans="1:6" ht="27" x14ac:dyDescent="0.25">
      <c r="A6008" s="60" t="s">
        <v>1268</v>
      </c>
      <c r="B6008" s="60" t="s">
        <v>1268</v>
      </c>
      <c r="C6008" s="515" t="s">
        <v>18413</v>
      </c>
      <c r="D6008" s="60" t="s">
        <v>8126</v>
      </c>
      <c r="E6008" s="156" t="s">
        <v>25453</v>
      </c>
      <c r="F6008" s="103"/>
    </row>
    <row r="6009" spans="1:6" ht="27" x14ac:dyDescent="0.25">
      <c r="A6009" s="60" t="s">
        <v>1269</v>
      </c>
      <c r="B6009" s="60" t="s">
        <v>1269</v>
      </c>
      <c r="C6009" s="515" t="s">
        <v>18414</v>
      </c>
      <c r="D6009" s="60" t="s">
        <v>8126</v>
      </c>
      <c r="E6009" s="156" t="s">
        <v>25454</v>
      </c>
      <c r="F6009" s="103"/>
    </row>
    <row r="6010" spans="1:6" ht="27" x14ac:dyDescent="0.25">
      <c r="A6010" s="60" t="s">
        <v>1270</v>
      </c>
      <c r="B6010" s="60" t="s">
        <v>1270</v>
      </c>
      <c r="C6010" s="515" t="s">
        <v>18415</v>
      </c>
      <c r="D6010" s="60" t="s">
        <v>8126</v>
      </c>
      <c r="E6010" s="156" t="s">
        <v>25455</v>
      </c>
      <c r="F6010" s="103"/>
    </row>
    <row r="6011" spans="1:6" ht="27" x14ac:dyDescent="0.25">
      <c r="A6011" s="60" t="s">
        <v>1271</v>
      </c>
      <c r="B6011" s="60" t="s">
        <v>1271</v>
      </c>
      <c r="C6011" s="515" t="s">
        <v>18416</v>
      </c>
      <c r="D6011" s="60" t="s">
        <v>8126</v>
      </c>
      <c r="E6011" s="156" t="s">
        <v>17813</v>
      </c>
      <c r="F6011" s="103"/>
    </row>
    <row r="6012" spans="1:6" ht="27" x14ac:dyDescent="0.25">
      <c r="A6012" s="60" t="s">
        <v>1272</v>
      </c>
      <c r="B6012" s="60" t="s">
        <v>1272</v>
      </c>
      <c r="C6012" s="515" t="s">
        <v>18417</v>
      </c>
      <c r="D6012" s="60" t="s">
        <v>8126</v>
      </c>
      <c r="E6012" s="156" t="s">
        <v>19516</v>
      </c>
      <c r="F6012" s="103"/>
    </row>
    <row r="6013" spans="1:6" ht="27" x14ac:dyDescent="0.25">
      <c r="A6013" s="60" t="s">
        <v>1273</v>
      </c>
      <c r="B6013" s="60" t="s">
        <v>1273</v>
      </c>
      <c r="C6013" s="515" t="s">
        <v>18418</v>
      </c>
      <c r="D6013" s="60" t="s">
        <v>8126</v>
      </c>
      <c r="E6013" s="156" t="s">
        <v>25456</v>
      </c>
      <c r="F6013" s="103"/>
    </row>
    <row r="6014" spans="1:6" x14ac:dyDescent="0.25">
      <c r="A6014" s="60" t="s">
        <v>13530</v>
      </c>
      <c r="B6014" s="60" t="s">
        <v>13530</v>
      </c>
      <c r="C6014" s="515" t="s">
        <v>13531</v>
      </c>
      <c r="D6014" s="60" t="s">
        <v>8126</v>
      </c>
      <c r="E6014" s="156" t="s">
        <v>25457</v>
      </c>
      <c r="F6014" s="103"/>
    </row>
    <row r="6015" spans="1:6" x14ac:dyDescent="0.25">
      <c r="A6015" s="60" t="s">
        <v>13532</v>
      </c>
      <c r="B6015" s="60" t="s">
        <v>13532</v>
      </c>
      <c r="C6015" s="515" t="s">
        <v>13533</v>
      </c>
      <c r="D6015" s="60" t="s">
        <v>8126</v>
      </c>
      <c r="E6015" s="156" t="s">
        <v>25458</v>
      </c>
      <c r="F6015" s="103"/>
    </row>
    <row r="6016" spans="1:6" ht="27" x14ac:dyDescent="0.25">
      <c r="A6016" s="60" t="s">
        <v>5653</v>
      </c>
      <c r="B6016" s="60" t="s">
        <v>5653</v>
      </c>
      <c r="C6016" s="515" t="s">
        <v>10316</v>
      </c>
      <c r="D6016" s="60" t="s">
        <v>8126</v>
      </c>
      <c r="E6016" s="156" t="s">
        <v>25459</v>
      </c>
      <c r="F6016" s="103"/>
    </row>
    <row r="6017" spans="1:6" ht="27" x14ac:dyDescent="0.25">
      <c r="A6017" s="60" t="s">
        <v>14356</v>
      </c>
      <c r="B6017" s="60" t="s">
        <v>14356</v>
      </c>
      <c r="C6017" s="515" t="s">
        <v>14357</v>
      </c>
      <c r="D6017" s="60" t="s">
        <v>8126</v>
      </c>
      <c r="E6017" s="156" t="s">
        <v>25460</v>
      </c>
      <c r="F6017" s="103"/>
    </row>
    <row r="6018" spans="1:6" ht="27" x14ac:dyDescent="0.25">
      <c r="A6018" s="60" t="s">
        <v>14358</v>
      </c>
      <c r="B6018" s="60" t="s">
        <v>14358</v>
      </c>
      <c r="C6018" s="515" t="s">
        <v>14359</v>
      </c>
      <c r="D6018" s="60" t="s">
        <v>8126</v>
      </c>
      <c r="E6018" s="156" t="s">
        <v>25461</v>
      </c>
      <c r="F6018" s="103"/>
    </row>
    <row r="6019" spans="1:6" ht="27" x14ac:dyDescent="0.25">
      <c r="A6019" s="60" t="s">
        <v>14360</v>
      </c>
      <c r="B6019" s="60" t="s">
        <v>14360</v>
      </c>
      <c r="C6019" s="515" t="s">
        <v>14361</v>
      </c>
      <c r="D6019" s="60" t="s">
        <v>8126</v>
      </c>
      <c r="E6019" s="156" t="s">
        <v>24680</v>
      </c>
      <c r="F6019" s="103"/>
    </row>
    <row r="6020" spans="1:6" ht="27" x14ac:dyDescent="0.25">
      <c r="A6020" s="60" t="s">
        <v>14362</v>
      </c>
      <c r="B6020" s="60" t="s">
        <v>14362</v>
      </c>
      <c r="C6020" s="515" t="s">
        <v>14363</v>
      </c>
      <c r="D6020" s="60" t="s">
        <v>8126</v>
      </c>
      <c r="E6020" s="156" t="s">
        <v>25462</v>
      </c>
      <c r="F6020" s="103"/>
    </row>
    <row r="6021" spans="1:6" ht="27" x14ac:dyDescent="0.25">
      <c r="A6021" s="60" t="s">
        <v>14364</v>
      </c>
      <c r="B6021" s="60" t="s">
        <v>14364</v>
      </c>
      <c r="C6021" s="515" t="s">
        <v>14365</v>
      </c>
      <c r="D6021" s="60" t="s">
        <v>8126</v>
      </c>
      <c r="E6021" s="156" t="s">
        <v>18431</v>
      </c>
      <c r="F6021" s="103"/>
    </row>
    <row r="6022" spans="1:6" ht="27" x14ac:dyDescent="0.25">
      <c r="A6022" s="60" t="s">
        <v>14366</v>
      </c>
      <c r="B6022" s="60" t="s">
        <v>14366</v>
      </c>
      <c r="C6022" s="515" t="s">
        <v>14367</v>
      </c>
      <c r="D6022" s="60" t="s">
        <v>8126</v>
      </c>
      <c r="E6022" s="156" t="s">
        <v>25463</v>
      </c>
      <c r="F6022" s="103"/>
    </row>
    <row r="6023" spans="1:6" ht="27" x14ac:dyDescent="0.25">
      <c r="A6023" s="60" t="s">
        <v>14368</v>
      </c>
      <c r="B6023" s="60" t="s">
        <v>14368</v>
      </c>
      <c r="C6023" s="515" t="s">
        <v>14369</v>
      </c>
      <c r="D6023" s="60" t="s">
        <v>8126</v>
      </c>
      <c r="E6023" s="156" t="s">
        <v>25464</v>
      </c>
      <c r="F6023" s="103"/>
    </row>
    <row r="6024" spans="1:6" ht="27" x14ac:dyDescent="0.25">
      <c r="A6024" s="60" t="s">
        <v>14370</v>
      </c>
      <c r="B6024" s="60" t="s">
        <v>14370</v>
      </c>
      <c r="C6024" s="515" t="s">
        <v>14371</v>
      </c>
      <c r="D6024" s="60" t="s">
        <v>8126</v>
      </c>
      <c r="E6024" s="156" t="s">
        <v>25465</v>
      </c>
      <c r="F6024" s="103"/>
    </row>
    <row r="6025" spans="1:6" ht="27" x14ac:dyDescent="0.25">
      <c r="A6025" s="60" t="s">
        <v>14372</v>
      </c>
      <c r="B6025" s="60" t="s">
        <v>14372</v>
      </c>
      <c r="C6025" s="515" t="s">
        <v>14373</v>
      </c>
      <c r="D6025" s="60" t="s">
        <v>8126</v>
      </c>
      <c r="E6025" s="156" t="s">
        <v>25466</v>
      </c>
      <c r="F6025" s="103"/>
    </row>
    <row r="6026" spans="1:6" ht="27" x14ac:dyDescent="0.25">
      <c r="A6026" s="60" t="s">
        <v>14374</v>
      </c>
      <c r="B6026" s="60" t="s">
        <v>14374</v>
      </c>
      <c r="C6026" s="515" t="s">
        <v>14375</v>
      </c>
      <c r="D6026" s="60" t="s">
        <v>8126</v>
      </c>
      <c r="E6026" s="156" t="s">
        <v>25467</v>
      </c>
      <c r="F6026" s="103"/>
    </row>
    <row r="6027" spans="1:6" ht="27" x14ac:dyDescent="0.25">
      <c r="A6027" s="60" t="s">
        <v>14376</v>
      </c>
      <c r="B6027" s="60" t="s">
        <v>14376</v>
      </c>
      <c r="C6027" s="515" t="s">
        <v>14377</v>
      </c>
      <c r="D6027" s="60" t="s">
        <v>8126</v>
      </c>
      <c r="E6027" s="156" t="s">
        <v>25468</v>
      </c>
      <c r="F6027" s="103"/>
    </row>
    <row r="6028" spans="1:6" ht="27" x14ac:dyDescent="0.25">
      <c r="A6028" s="60" t="s">
        <v>14378</v>
      </c>
      <c r="B6028" s="60" t="s">
        <v>14378</v>
      </c>
      <c r="C6028" s="515" t="s">
        <v>14379</v>
      </c>
      <c r="D6028" s="60" t="s">
        <v>8126</v>
      </c>
      <c r="E6028" s="156" t="s">
        <v>25469</v>
      </c>
      <c r="F6028" s="103"/>
    </row>
    <row r="6029" spans="1:6" ht="27" x14ac:dyDescent="0.25">
      <c r="A6029" s="60" t="s">
        <v>14380</v>
      </c>
      <c r="B6029" s="60" t="s">
        <v>14380</v>
      </c>
      <c r="C6029" s="515" t="s">
        <v>14381</v>
      </c>
      <c r="D6029" s="60" t="s">
        <v>8126</v>
      </c>
      <c r="E6029" s="156" t="s">
        <v>25470</v>
      </c>
      <c r="F6029" s="103"/>
    </row>
    <row r="6030" spans="1:6" ht="27" x14ac:dyDescent="0.25">
      <c r="A6030" s="60" t="s">
        <v>14382</v>
      </c>
      <c r="B6030" s="60" t="s">
        <v>14382</v>
      </c>
      <c r="C6030" s="515" t="s">
        <v>14383</v>
      </c>
      <c r="D6030" s="60" t="s">
        <v>8126</v>
      </c>
      <c r="E6030" s="156" t="s">
        <v>19198</v>
      </c>
      <c r="F6030" s="103"/>
    </row>
    <row r="6031" spans="1:6" x14ac:dyDescent="0.25">
      <c r="A6031" s="60" t="s">
        <v>1373</v>
      </c>
      <c r="B6031" s="60" t="s">
        <v>1373</v>
      </c>
      <c r="C6031" s="515" t="s">
        <v>16932</v>
      </c>
      <c r="D6031" s="60" t="s">
        <v>8126</v>
      </c>
      <c r="E6031" s="156" t="s">
        <v>22099</v>
      </c>
      <c r="F6031" s="103"/>
    </row>
    <row r="6032" spans="1:6" x14ac:dyDescent="0.25">
      <c r="A6032" s="60" t="s">
        <v>1374</v>
      </c>
      <c r="B6032" s="60" t="s">
        <v>1374</v>
      </c>
      <c r="C6032" s="515" t="s">
        <v>16933</v>
      </c>
      <c r="D6032" s="60" t="s">
        <v>8126</v>
      </c>
      <c r="E6032" s="156" t="s">
        <v>25471</v>
      </c>
      <c r="F6032" s="103"/>
    </row>
    <row r="6033" spans="1:6" x14ac:dyDescent="0.25">
      <c r="A6033" s="60" t="s">
        <v>1375</v>
      </c>
      <c r="B6033" s="60" t="s">
        <v>1375</v>
      </c>
      <c r="C6033" s="515" t="s">
        <v>16934</v>
      </c>
      <c r="D6033" s="60" t="s">
        <v>8126</v>
      </c>
      <c r="E6033" s="156" t="s">
        <v>25472</v>
      </c>
      <c r="F6033" s="103"/>
    </row>
    <row r="6034" spans="1:6" x14ac:dyDescent="0.25">
      <c r="A6034" s="60" t="s">
        <v>1376</v>
      </c>
      <c r="B6034" s="60" t="s">
        <v>1376</v>
      </c>
      <c r="C6034" s="515" t="s">
        <v>25473</v>
      </c>
      <c r="D6034" s="60" t="s">
        <v>8126</v>
      </c>
      <c r="E6034" s="156" t="s">
        <v>25474</v>
      </c>
      <c r="F6034" s="103"/>
    </row>
    <row r="6035" spans="1:6" ht="27" x14ac:dyDescent="0.25">
      <c r="A6035" s="60" t="s">
        <v>1377</v>
      </c>
      <c r="B6035" s="60" t="s">
        <v>1377</v>
      </c>
      <c r="C6035" s="515" t="s">
        <v>16935</v>
      </c>
      <c r="D6035" s="60" t="s">
        <v>8126</v>
      </c>
      <c r="E6035" s="156" t="s">
        <v>19497</v>
      </c>
      <c r="F6035" s="103"/>
    </row>
    <row r="6036" spans="1:6" ht="27" x14ac:dyDescent="0.25">
      <c r="A6036" s="60" t="s">
        <v>1378</v>
      </c>
      <c r="B6036" s="60" t="s">
        <v>1378</v>
      </c>
      <c r="C6036" s="515" t="s">
        <v>16937</v>
      </c>
      <c r="D6036" s="60" t="s">
        <v>8126</v>
      </c>
      <c r="E6036" s="156" t="s">
        <v>18209</v>
      </c>
      <c r="F6036" s="103"/>
    </row>
    <row r="6037" spans="1:6" ht="27" x14ac:dyDescent="0.25">
      <c r="A6037" s="60" t="s">
        <v>1379</v>
      </c>
      <c r="B6037" s="60" t="s">
        <v>1379</v>
      </c>
      <c r="C6037" s="515" t="s">
        <v>16938</v>
      </c>
      <c r="D6037" s="60" t="s">
        <v>8126</v>
      </c>
      <c r="E6037" s="156" t="s">
        <v>19693</v>
      </c>
      <c r="F6037" s="103"/>
    </row>
    <row r="6038" spans="1:6" ht="27" x14ac:dyDescent="0.25">
      <c r="A6038" s="60" t="s">
        <v>1380</v>
      </c>
      <c r="B6038" s="60" t="s">
        <v>1380</v>
      </c>
      <c r="C6038" s="515" t="s">
        <v>16939</v>
      </c>
      <c r="D6038" s="60" t="s">
        <v>8126</v>
      </c>
      <c r="E6038" s="156" t="s">
        <v>25475</v>
      </c>
      <c r="F6038" s="103"/>
    </row>
    <row r="6039" spans="1:6" ht="27" x14ac:dyDescent="0.25">
      <c r="A6039" s="60" t="s">
        <v>5652</v>
      </c>
      <c r="B6039" s="60" t="s">
        <v>5652</v>
      </c>
      <c r="C6039" s="515" t="s">
        <v>10317</v>
      </c>
      <c r="D6039" s="60" t="s">
        <v>8126</v>
      </c>
      <c r="E6039" s="156" t="s">
        <v>25476</v>
      </c>
      <c r="F6039" s="103"/>
    </row>
    <row r="6040" spans="1:6" ht="27" x14ac:dyDescent="0.25">
      <c r="A6040" s="60" t="s">
        <v>5654</v>
      </c>
      <c r="B6040" s="60" t="s">
        <v>5654</v>
      </c>
      <c r="C6040" s="515" t="s">
        <v>10318</v>
      </c>
      <c r="D6040" s="60" t="s">
        <v>8126</v>
      </c>
      <c r="E6040" s="156" t="s">
        <v>25477</v>
      </c>
      <c r="F6040" s="103"/>
    </row>
    <row r="6041" spans="1:6" ht="27" x14ac:dyDescent="0.25">
      <c r="A6041" s="60" t="s">
        <v>5655</v>
      </c>
      <c r="B6041" s="60" t="s">
        <v>5655</v>
      </c>
      <c r="C6041" s="515" t="s">
        <v>10319</v>
      </c>
      <c r="D6041" s="60" t="s">
        <v>8126</v>
      </c>
      <c r="E6041" s="156" t="s">
        <v>25478</v>
      </c>
      <c r="F6041" s="103"/>
    </row>
    <row r="6042" spans="1:6" ht="27" x14ac:dyDescent="0.25">
      <c r="A6042" s="60" t="s">
        <v>4010</v>
      </c>
      <c r="B6042" s="60" t="s">
        <v>4010</v>
      </c>
      <c r="C6042" s="515" t="s">
        <v>25479</v>
      </c>
      <c r="D6042" s="60" t="s">
        <v>8126</v>
      </c>
      <c r="E6042" s="156" t="s">
        <v>25480</v>
      </c>
      <c r="F6042" s="103"/>
    </row>
    <row r="6043" spans="1:6" ht="27" x14ac:dyDescent="0.25">
      <c r="A6043" s="60" t="s">
        <v>4011</v>
      </c>
      <c r="B6043" s="60" t="s">
        <v>4011</v>
      </c>
      <c r="C6043" s="515" t="s">
        <v>25481</v>
      </c>
      <c r="D6043" s="60" t="s">
        <v>8126</v>
      </c>
      <c r="E6043" s="156" t="s">
        <v>25482</v>
      </c>
      <c r="F6043" s="103"/>
    </row>
    <row r="6044" spans="1:6" ht="27" x14ac:dyDescent="0.25">
      <c r="A6044" s="60" t="s">
        <v>4012</v>
      </c>
      <c r="B6044" s="60" t="s">
        <v>4012</v>
      </c>
      <c r="C6044" s="515" t="s">
        <v>25483</v>
      </c>
      <c r="D6044" s="60" t="s">
        <v>8126</v>
      </c>
      <c r="E6044" s="156" t="s">
        <v>25484</v>
      </c>
      <c r="F6044" s="103"/>
    </row>
    <row r="6045" spans="1:6" ht="27" x14ac:dyDescent="0.25">
      <c r="A6045" s="60" t="s">
        <v>4013</v>
      </c>
      <c r="B6045" s="60" t="s">
        <v>4013</v>
      </c>
      <c r="C6045" s="515" t="s">
        <v>25485</v>
      </c>
      <c r="D6045" s="60" t="s">
        <v>8126</v>
      </c>
      <c r="E6045" s="156" t="s">
        <v>25486</v>
      </c>
      <c r="F6045" s="103"/>
    </row>
    <row r="6046" spans="1:6" ht="27" x14ac:dyDescent="0.25">
      <c r="A6046" s="60" t="s">
        <v>4014</v>
      </c>
      <c r="B6046" s="60" t="s">
        <v>4014</v>
      </c>
      <c r="C6046" s="515" t="s">
        <v>25487</v>
      </c>
      <c r="D6046" s="60" t="s">
        <v>8126</v>
      </c>
      <c r="E6046" s="156" t="s">
        <v>25488</v>
      </c>
      <c r="F6046" s="103"/>
    </row>
    <row r="6047" spans="1:6" ht="27" x14ac:dyDescent="0.25">
      <c r="A6047" s="60" t="s">
        <v>4015</v>
      </c>
      <c r="B6047" s="60" t="s">
        <v>4015</v>
      </c>
      <c r="C6047" s="515" t="s">
        <v>25489</v>
      </c>
      <c r="D6047" s="60" t="s">
        <v>8126</v>
      </c>
      <c r="E6047" s="156" t="s">
        <v>25490</v>
      </c>
      <c r="F6047" s="103"/>
    </row>
    <row r="6048" spans="1:6" ht="27" x14ac:dyDescent="0.25">
      <c r="A6048" s="60" t="s">
        <v>4016</v>
      </c>
      <c r="B6048" s="60" t="s">
        <v>4016</v>
      </c>
      <c r="C6048" s="515" t="s">
        <v>25491</v>
      </c>
      <c r="D6048" s="60" t="s">
        <v>8126</v>
      </c>
      <c r="E6048" s="156" t="s">
        <v>25492</v>
      </c>
      <c r="F6048" s="103"/>
    </row>
    <row r="6049" spans="1:6" ht="27" x14ac:dyDescent="0.25">
      <c r="A6049" s="60" t="s">
        <v>4017</v>
      </c>
      <c r="B6049" s="60" t="s">
        <v>4017</v>
      </c>
      <c r="C6049" s="515" t="s">
        <v>25493</v>
      </c>
      <c r="D6049" s="60" t="s">
        <v>8126</v>
      </c>
      <c r="E6049" s="156" t="s">
        <v>25494</v>
      </c>
      <c r="F6049" s="103"/>
    </row>
    <row r="6050" spans="1:6" ht="27" x14ac:dyDescent="0.25">
      <c r="A6050" s="60" t="s">
        <v>4018</v>
      </c>
      <c r="B6050" s="60" t="s">
        <v>4018</v>
      </c>
      <c r="C6050" s="515" t="s">
        <v>25495</v>
      </c>
      <c r="D6050" s="60" t="s">
        <v>8126</v>
      </c>
      <c r="E6050" s="156" t="s">
        <v>25496</v>
      </c>
      <c r="F6050" s="103"/>
    </row>
    <row r="6051" spans="1:6" ht="27" x14ac:dyDescent="0.25">
      <c r="A6051" s="60" t="s">
        <v>4019</v>
      </c>
      <c r="B6051" s="60" t="s">
        <v>4019</v>
      </c>
      <c r="C6051" s="515" t="s">
        <v>25497</v>
      </c>
      <c r="D6051" s="60" t="s">
        <v>8126</v>
      </c>
      <c r="E6051" s="156" t="s">
        <v>25498</v>
      </c>
      <c r="F6051" s="103"/>
    </row>
    <row r="6052" spans="1:6" ht="27" x14ac:dyDescent="0.25">
      <c r="A6052" s="60" t="s">
        <v>4020</v>
      </c>
      <c r="B6052" s="60" t="s">
        <v>4020</v>
      </c>
      <c r="C6052" s="515" t="s">
        <v>25499</v>
      </c>
      <c r="D6052" s="60" t="s">
        <v>8126</v>
      </c>
      <c r="E6052" s="156" t="s">
        <v>25500</v>
      </c>
      <c r="F6052" s="103"/>
    </row>
    <row r="6053" spans="1:6" ht="27" x14ac:dyDescent="0.25">
      <c r="A6053" s="60" t="s">
        <v>4021</v>
      </c>
      <c r="B6053" s="60" t="s">
        <v>4021</v>
      </c>
      <c r="C6053" s="515" t="s">
        <v>25501</v>
      </c>
      <c r="D6053" s="60" t="s">
        <v>8126</v>
      </c>
      <c r="E6053" s="156" t="s">
        <v>25502</v>
      </c>
      <c r="F6053" s="103"/>
    </row>
    <row r="6054" spans="1:6" ht="27" x14ac:dyDescent="0.25">
      <c r="A6054" s="60" t="s">
        <v>4022</v>
      </c>
      <c r="B6054" s="60" t="s">
        <v>4022</v>
      </c>
      <c r="C6054" s="515" t="s">
        <v>25503</v>
      </c>
      <c r="D6054" s="60" t="s">
        <v>8126</v>
      </c>
      <c r="E6054" s="156" t="s">
        <v>25504</v>
      </c>
      <c r="F6054" s="103"/>
    </row>
    <row r="6055" spans="1:6" ht="27" x14ac:dyDescent="0.25">
      <c r="A6055" s="60" t="s">
        <v>4023</v>
      </c>
      <c r="B6055" s="60" t="s">
        <v>4023</v>
      </c>
      <c r="C6055" s="515" t="s">
        <v>25505</v>
      </c>
      <c r="D6055" s="60" t="s">
        <v>8126</v>
      </c>
      <c r="E6055" s="156" t="s">
        <v>20970</v>
      </c>
      <c r="F6055" s="103"/>
    </row>
    <row r="6056" spans="1:6" x14ac:dyDescent="0.25">
      <c r="A6056" s="60" t="s">
        <v>4024</v>
      </c>
      <c r="B6056" s="60" t="s">
        <v>4024</v>
      </c>
      <c r="C6056" s="515" t="s">
        <v>25506</v>
      </c>
      <c r="D6056" s="60" t="s">
        <v>8058</v>
      </c>
      <c r="E6056" s="156" t="s">
        <v>11585</v>
      </c>
      <c r="F6056" s="103"/>
    </row>
    <row r="6057" spans="1:6" x14ac:dyDescent="0.25">
      <c r="A6057" s="60" t="s">
        <v>4025</v>
      </c>
      <c r="B6057" s="60" t="s">
        <v>4025</v>
      </c>
      <c r="C6057" s="515" t="s">
        <v>25507</v>
      </c>
      <c r="D6057" s="60" t="s">
        <v>8058</v>
      </c>
      <c r="E6057" s="156" t="s">
        <v>12567</v>
      </c>
      <c r="F6057" s="103"/>
    </row>
    <row r="6058" spans="1:6" x14ac:dyDescent="0.25">
      <c r="A6058" s="60" t="s">
        <v>10321</v>
      </c>
      <c r="B6058" s="60" t="s">
        <v>10321</v>
      </c>
      <c r="C6058" s="515" t="s">
        <v>25508</v>
      </c>
      <c r="D6058" s="60" t="s">
        <v>8126</v>
      </c>
      <c r="E6058" s="156" t="s">
        <v>25509</v>
      </c>
      <c r="F6058" s="103"/>
    </row>
    <row r="6059" spans="1:6" ht="27" x14ac:dyDescent="0.25">
      <c r="A6059" s="60" t="s">
        <v>10322</v>
      </c>
      <c r="B6059" s="60" t="s">
        <v>10322</v>
      </c>
      <c r="C6059" s="515" t="s">
        <v>10323</v>
      </c>
      <c r="D6059" s="60" t="s">
        <v>8126</v>
      </c>
      <c r="E6059" s="156" t="s">
        <v>25510</v>
      </c>
      <c r="F6059" s="103"/>
    </row>
    <row r="6060" spans="1:6" ht="27" x14ac:dyDescent="0.25">
      <c r="A6060" s="60" t="s">
        <v>10324</v>
      </c>
      <c r="B6060" s="60" t="s">
        <v>10324</v>
      </c>
      <c r="C6060" s="515" t="s">
        <v>10325</v>
      </c>
      <c r="D6060" s="60" t="s">
        <v>8126</v>
      </c>
      <c r="E6060" s="156" t="s">
        <v>25511</v>
      </c>
      <c r="F6060" s="103"/>
    </row>
    <row r="6061" spans="1:6" x14ac:dyDescent="0.25">
      <c r="A6061" s="60" t="s">
        <v>10326</v>
      </c>
      <c r="B6061" s="60" t="s">
        <v>10326</v>
      </c>
      <c r="C6061" s="515" t="s">
        <v>10327</v>
      </c>
      <c r="D6061" s="60" t="s">
        <v>8126</v>
      </c>
      <c r="E6061" s="156" t="s">
        <v>25512</v>
      </c>
      <c r="F6061" s="103"/>
    </row>
    <row r="6062" spans="1:6" x14ac:dyDescent="0.25">
      <c r="A6062" s="60" t="s">
        <v>10328</v>
      </c>
      <c r="B6062" s="60" t="s">
        <v>10328</v>
      </c>
      <c r="C6062" s="515" t="s">
        <v>10329</v>
      </c>
      <c r="D6062" s="60" t="s">
        <v>8126</v>
      </c>
      <c r="E6062" s="156" t="s">
        <v>25513</v>
      </c>
      <c r="F6062" s="103"/>
    </row>
    <row r="6063" spans="1:6" ht="27" x14ac:dyDescent="0.25">
      <c r="A6063" s="60" t="s">
        <v>10330</v>
      </c>
      <c r="B6063" s="60" t="s">
        <v>10330</v>
      </c>
      <c r="C6063" s="515" t="s">
        <v>10331</v>
      </c>
      <c r="D6063" s="60" t="s">
        <v>8126</v>
      </c>
      <c r="E6063" s="156" t="s">
        <v>22460</v>
      </c>
      <c r="F6063" s="103"/>
    </row>
    <row r="6064" spans="1:6" x14ac:dyDescent="0.25">
      <c r="A6064" s="60" t="s">
        <v>10332</v>
      </c>
      <c r="B6064" s="60" t="s">
        <v>10332</v>
      </c>
      <c r="C6064" s="515" t="s">
        <v>10333</v>
      </c>
      <c r="D6064" s="60" t="s">
        <v>8126</v>
      </c>
      <c r="E6064" s="156" t="s">
        <v>25514</v>
      </c>
      <c r="F6064" s="103"/>
    </row>
    <row r="6065" spans="1:6" ht="27" x14ac:dyDescent="0.25">
      <c r="A6065" s="60" t="s">
        <v>25515</v>
      </c>
      <c r="B6065" s="60" t="s">
        <v>25515</v>
      </c>
      <c r="C6065" s="515" t="s">
        <v>25516</v>
      </c>
      <c r="D6065" s="60" t="s">
        <v>8126</v>
      </c>
      <c r="E6065" s="156" t="s">
        <v>19167</v>
      </c>
      <c r="F6065" s="103"/>
    </row>
    <row r="6066" spans="1:6" ht="27" x14ac:dyDescent="0.25">
      <c r="A6066" s="60" t="s">
        <v>25517</v>
      </c>
      <c r="B6066" s="60" t="s">
        <v>25517</v>
      </c>
      <c r="C6066" s="515" t="s">
        <v>25518</v>
      </c>
      <c r="D6066" s="60" t="s">
        <v>8126</v>
      </c>
      <c r="E6066" s="156" t="s">
        <v>25519</v>
      </c>
      <c r="F6066" s="103"/>
    </row>
    <row r="6067" spans="1:6" ht="27" x14ac:dyDescent="0.25">
      <c r="A6067" s="60" t="s">
        <v>25520</v>
      </c>
      <c r="B6067" s="60" t="s">
        <v>25520</v>
      </c>
      <c r="C6067" s="515" t="s">
        <v>25521</v>
      </c>
      <c r="D6067" s="60" t="s">
        <v>8126</v>
      </c>
      <c r="E6067" s="156" t="s">
        <v>18749</v>
      </c>
      <c r="F6067" s="103"/>
    </row>
    <row r="6068" spans="1:6" ht="27" x14ac:dyDescent="0.25">
      <c r="A6068" s="60" t="s">
        <v>25522</v>
      </c>
      <c r="B6068" s="60" t="s">
        <v>25522</v>
      </c>
      <c r="C6068" s="515" t="s">
        <v>25523</v>
      </c>
      <c r="D6068" s="60" t="s">
        <v>8126</v>
      </c>
      <c r="E6068" s="156" t="s">
        <v>25524</v>
      </c>
      <c r="F6068" s="103"/>
    </row>
    <row r="6069" spans="1:6" ht="27" x14ac:dyDescent="0.25">
      <c r="A6069" s="60" t="s">
        <v>25525</v>
      </c>
      <c r="B6069" s="60" t="s">
        <v>25525</v>
      </c>
      <c r="C6069" s="515" t="s">
        <v>25526</v>
      </c>
      <c r="D6069" s="60" t="s">
        <v>8126</v>
      </c>
      <c r="E6069" s="156" t="s">
        <v>25527</v>
      </c>
      <c r="F6069" s="103"/>
    </row>
    <row r="6070" spans="1:6" ht="27" x14ac:dyDescent="0.25">
      <c r="A6070" s="60" t="s">
        <v>25528</v>
      </c>
      <c r="B6070" s="60" t="s">
        <v>25528</v>
      </c>
      <c r="C6070" s="515" t="s">
        <v>25529</v>
      </c>
      <c r="D6070" s="60" t="s">
        <v>8126</v>
      </c>
      <c r="E6070" s="156" t="s">
        <v>25530</v>
      </c>
      <c r="F6070" s="103"/>
    </row>
    <row r="6071" spans="1:6" ht="27" x14ac:dyDescent="0.25">
      <c r="A6071" s="60" t="s">
        <v>25531</v>
      </c>
      <c r="B6071" s="60" t="s">
        <v>25531</v>
      </c>
      <c r="C6071" s="515" t="s">
        <v>25532</v>
      </c>
      <c r="D6071" s="60" t="s">
        <v>8126</v>
      </c>
      <c r="E6071" s="156" t="s">
        <v>25533</v>
      </c>
      <c r="F6071" s="103"/>
    </row>
    <row r="6072" spans="1:6" ht="27" x14ac:dyDescent="0.25">
      <c r="A6072" s="60" t="s">
        <v>5648</v>
      </c>
      <c r="B6072" s="60" t="s">
        <v>5648</v>
      </c>
      <c r="C6072" s="515" t="s">
        <v>10334</v>
      </c>
      <c r="D6072" s="60" t="s">
        <v>8126</v>
      </c>
      <c r="E6072" s="156" t="s">
        <v>25534</v>
      </c>
      <c r="F6072" s="103"/>
    </row>
    <row r="6073" spans="1:6" ht="27" x14ac:dyDescent="0.25">
      <c r="A6073" s="60" t="s">
        <v>5649</v>
      </c>
      <c r="B6073" s="60" t="s">
        <v>5649</v>
      </c>
      <c r="C6073" s="515" t="s">
        <v>10335</v>
      </c>
      <c r="D6073" s="60" t="s">
        <v>8126</v>
      </c>
      <c r="E6073" s="156" t="s">
        <v>25535</v>
      </c>
      <c r="F6073" s="103"/>
    </row>
    <row r="6074" spans="1:6" ht="27" x14ac:dyDescent="0.25">
      <c r="A6074" s="60" t="s">
        <v>5650</v>
      </c>
      <c r="B6074" s="60" t="s">
        <v>5650</v>
      </c>
      <c r="C6074" s="515" t="s">
        <v>10336</v>
      </c>
      <c r="D6074" s="60" t="s">
        <v>8126</v>
      </c>
      <c r="E6074" s="156" t="s">
        <v>25536</v>
      </c>
      <c r="F6074" s="103"/>
    </row>
    <row r="6075" spans="1:6" ht="27" x14ac:dyDescent="0.25">
      <c r="A6075" s="60" t="s">
        <v>10337</v>
      </c>
      <c r="B6075" s="60" t="s">
        <v>10337</v>
      </c>
      <c r="C6075" s="515" t="s">
        <v>11783</v>
      </c>
      <c r="D6075" s="60" t="s">
        <v>8126</v>
      </c>
      <c r="E6075" s="156" t="s">
        <v>19245</v>
      </c>
      <c r="F6075" s="103"/>
    </row>
    <row r="6076" spans="1:6" ht="27" x14ac:dyDescent="0.25">
      <c r="A6076" s="60" t="s">
        <v>10338</v>
      </c>
      <c r="B6076" s="60" t="s">
        <v>10338</v>
      </c>
      <c r="C6076" s="515" t="s">
        <v>11784</v>
      </c>
      <c r="D6076" s="60" t="s">
        <v>8126</v>
      </c>
      <c r="E6076" s="156" t="s">
        <v>25537</v>
      </c>
      <c r="F6076" s="103"/>
    </row>
    <row r="6077" spans="1:6" ht="27" x14ac:dyDescent="0.25">
      <c r="A6077" s="60" t="s">
        <v>10339</v>
      </c>
      <c r="B6077" s="60" t="s">
        <v>10339</v>
      </c>
      <c r="C6077" s="515" t="s">
        <v>11785</v>
      </c>
      <c r="D6077" s="60" t="s">
        <v>8126</v>
      </c>
      <c r="E6077" s="156" t="s">
        <v>19662</v>
      </c>
      <c r="F6077" s="103"/>
    </row>
    <row r="6078" spans="1:6" ht="27" x14ac:dyDescent="0.25">
      <c r="A6078" s="60" t="s">
        <v>10340</v>
      </c>
      <c r="B6078" s="60" t="s">
        <v>10340</v>
      </c>
      <c r="C6078" s="515" t="s">
        <v>11786</v>
      </c>
      <c r="D6078" s="60" t="s">
        <v>8126</v>
      </c>
      <c r="E6078" s="156" t="s">
        <v>23855</v>
      </c>
      <c r="F6078" s="103"/>
    </row>
    <row r="6079" spans="1:6" ht="27" x14ac:dyDescent="0.25">
      <c r="A6079" s="60" t="s">
        <v>10341</v>
      </c>
      <c r="B6079" s="60" t="s">
        <v>10341</v>
      </c>
      <c r="C6079" s="515" t="s">
        <v>11787</v>
      </c>
      <c r="D6079" s="60" t="s">
        <v>8126</v>
      </c>
      <c r="E6079" s="156" t="s">
        <v>25538</v>
      </c>
      <c r="F6079" s="103"/>
    </row>
    <row r="6080" spans="1:6" ht="27" x14ac:dyDescent="0.25">
      <c r="A6080" s="60" t="s">
        <v>10342</v>
      </c>
      <c r="B6080" s="60" t="s">
        <v>10342</v>
      </c>
      <c r="C6080" s="515" t="s">
        <v>11788</v>
      </c>
      <c r="D6080" s="60" t="s">
        <v>8897</v>
      </c>
      <c r="E6080" s="156" t="s">
        <v>23559</v>
      </c>
      <c r="F6080" s="103"/>
    </row>
    <row r="6081" spans="1:6" ht="27" x14ac:dyDescent="0.25">
      <c r="A6081" s="60" t="s">
        <v>10343</v>
      </c>
      <c r="B6081" s="60" t="s">
        <v>10343</v>
      </c>
      <c r="C6081" s="515" t="s">
        <v>11789</v>
      </c>
      <c r="D6081" s="60" t="s">
        <v>8897</v>
      </c>
      <c r="E6081" s="156" t="s">
        <v>25539</v>
      </c>
      <c r="F6081" s="103"/>
    </row>
    <row r="6082" spans="1:6" ht="27" x14ac:dyDescent="0.25">
      <c r="A6082" s="60" t="s">
        <v>10344</v>
      </c>
      <c r="B6082" s="60" t="s">
        <v>10344</v>
      </c>
      <c r="C6082" s="515" t="s">
        <v>11790</v>
      </c>
      <c r="D6082" s="60" t="s">
        <v>8897</v>
      </c>
      <c r="E6082" s="156" t="s">
        <v>25540</v>
      </c>
      <c r="F6082" s="103"/>
    </row>
    <row r="6083" spans="1:6" ht="27" x14ac:dyDescent="0.25">
      <c r="A6083" s="60" t="s">
        <v>10345</v>
      </c>
      <c r="B6083" s="60" t="s">
        <v>10345</v>
      </c>
      <c r="C6083" s="515" t="s">
        <v>11791</v>
      </c>
      <c r="D6083" s="60" t="s">
        <v>8897</v>
      </c>
      <c r="E6083" s="156" t="s">
        <v>18855</v>
      </c>
      <c r="F6083" s="103"/>
    </row>
    <row r="6084" spans="1:6" ht="27" x14ac:dyDescent="0.25">
      <c r="A6084" s="60" t="s">
        <v>10346</v>
      </c>
      <c r="B6084" s="60" t="s">
        <v>10346</v>
      </c>
      <c r="C6084" s="515" t="s">
        <v>11792</v>
      </c>
      <c r="D6084" s="60" t="s">
        <v>8897</v>
      </c>
      <c r="E6084" s="156" t="s">
        <v>25541</v>
      </c>
      <c r="F6084" s="103"/>
    </row>
    <row r="6085" spans="1:6" ht="27" x14ac:dyDescent="0.25">
      <c r="A6085" s="60" t="s">
        <v>10347</v>
      </c>
      <c r="B6085" s="60" t="s">
        <v>10347</v>
      </c>
      <c r="C6085" s="515" t="s">
        <v>11793</v>
      </c>
      <c r="D6085" s="60" t="s">
        <v>8897</v>
      </c>
      <c r="E6085" s="156" t="s">
        <v>19056</v>
      </c>
      <c r="F6085" s="103"/>
    </row>
    <row r="6086" spans="1:6" ht="27" x14ac:dyDescent="0.25">
      <c r="A6086" s="60" t="s">
        <v>10348</v>
      </c>
      <c r="B6086" s="60" t="s">
        <v>10348</v>
      </c>
      <c r="C6086" s="515" t="s">
        <v>11794</v>
      </c>
      <c r="D6086" s="60" t="s">
        <v>8897</v>
      </c>
      <c r="E6086" s="156" t="s">
        <v>25542</v>
      </c>
      <c r="F6086" s="103"/>
    </row>
    <row r="6087" spans="1:6" ht="27" x14ac:dyDescent="0.25">
      <c r="A6087" s="60" t="s">
        <v>10349</v>
      </c>
      <c r="B6087" s="60" t="s">
        <v>10349</v>
      </c>
      <c r="C6087" s="515" t="s">
        <v>13536</v>
      </c>
      <c r="D6087" s="60" t="s">
        <v>8897</v>
      </c>
      <c r="E6087" s="156" t="s">
        <v>25543</v>
      </c>
      <c r="F6087" s="103"/>
    </row>
    <row r="6088" spans="1:6" ht="27" x14ac:dyDescent="0.25">
      <c r="A6088" s="60" t="s">
        <v>10350</v>
      </c>
      <c r="B6088" s="60" t="s">
        <v>10350</v>
      </c>
      <c r="C6088" s="515" t="s">
        <v>13537</v>
      </c>
      <c r="D6088" s="60" t="s">
        <v>8897</v>
      </c>
      <c r="E6088" s="156" t="s">
        <v>25544</v>
      </c>
      <c r="F6088" s="103"/>
    </row>
    <row r="6089" spans="1:6" ht="27" x14ac:dyDescent="0.25">
      <c r="A6089" s="60" t="s">
        <v>10351</v>
      </c>
      <c r="B6089" s="60" t="s">
        <v>10351</v>
      </c>
      <c r="C6089" s="515" t="s">
        <v>13538</v>
      </c>
      <c r="D6089" s="60" t="s">
        <v>8897</v>
      </c>
      <c r="E6089" s="156" t="s">
        <v>25545</v>
      </c>
      <c r="F6089" s="103"/>
    </row>
    <row r="6090" spans="1:6" ht="27" x14ac:dyDescent="0.25">
      <c r="A6090" s="60" t="s">
        <v>10352</v>
      </c>
      <c r="B6090" s="60" t="s">
        <v>10352</v>
      </c>
      <c r="C6090" s="515" t="s">
        <v>11795</v>
      </c>
      <c r="D6090" s="60" t="s">
        <v>8897</v>
      </c>
      <c r="E6090" s="156" t="s">
        <v>25546</v>
      </c>
      <c r="F6090" s="103"/>
    </row>
    <row r="6091" spans="1:6" ht="27" x14ac:dyDescent="0.25">
      <c r="A6091" s="60" t="s">
        <v>10353</v>
      </c>
      <c r="B6091" s="60" t="s">
        <v>10353</v>
      </c>
      <c r="C6091" s="515" t="s">
        <v>11796</v>
      </c>
      <c r="D6091" s="60" t="s">
        <v>8897</v>
      </c>
      <c r="E6091" s="156" t="s">
        <v>25547</v>
      </c>
      <c r="F6091" s="103"/>
    </row>
    <row r="6092" spans="1:6" ht="27" x14ac:dyDescent="0.25">
      <c r="A6092" s="60" t="s">
        <v>10354</v>
      </c>
      <c r="B6092" s="60" t="s">
        <v>10354</v>
      </c>
      <c r="C6092" s="515" t="s">
        <v>11797</v>
      </c>
      <c r="D6092" s="60" t="s">
        <v>8897</v>
      </c>
      <c r="E6092" s="156" t="s">
        <v>25548</v>
      </c>
      <c r="F6092" s="103"/>
    </row>
    <row r="6093" spans="1:6" ht="27" x14ac:dyDescent="0.25">
      <c r="A6093" s="60" t="s">
        <v>10355</v>
      </c>
      <c r="B6093" s="60" t="s">
        <v>10355</v>
      </c>
      <c r="C6093" s="515" t="s">
        <v>11798</v>
      </c>
      <c r="D6093" s="60" t="s">
        <v>8897</v>
      </c>
      <c r="E6093" s="156" t="s">
        <v>25549</v>
      </c>
      <c r="F6093" s="103"/>
    </row>
    <row r="6094" spans="1:6" ht="27" x14ac:dyDescent="0.25">
      <c r="A6094" s="60" t="s">
        <v>10356</v>
      </c>
      <c r="B6094" s="60" t="s">
        <v>10356</v>
      </c>
      <c r="C6094" s="515" t="s">
        <v>11799</v>
      </c>
      <c r="D6094" s="60" t="s">
        <v>8897</v>
      </c>
      <c r="E6094" s="156" t="s">
        <v>8817</v>
      </c>
      <c r="F6094" s="103"/>
    </row>
    <row r="6095" spans="1:6" ht="27" x14ac:dyDescent="0.25">
      <c r="A6095" s="60" t="s">
        <v>10357</v>
      </c>
      <c r="B6095" s="60" t="s">
        <v>10357</v>
      </c>
      <c r="C6095" s="515" t="s">
        <v>11800</v>
      </c>
      <c r="D6095" s="60" t="s">
        <v>8897</v>
      </c>
      <c r="E6095" s="156" t="s">
        <v>19713</v>
      </c>
      <c r="F6095" s="103"/>
    </row>
    <row r="6096" spans="1:6" ht="27" x14ac:dyDescent="0.25">
      <c r="A6096" s="60" t="s">
        <v>10358</v>
      </c>
      <c r="B6096" s="60" t="s">
        <v>10358</v>
      </c>
      <c r="C6096" s="515" t="s">
        <v>11801</v>
      </c>
      <c r="D6096" s="60" t="s">
        <v>8897</v>
      </c>
      <c r="E6096" s="156" t="s">
        <v>14732</v>
      </c>
      <c r="F6096" s="103"/>
    </row>
    <row r="6097" spans="1:6" ht="27" x14ac:dyDescent="0.25">
      <c r="A6097" s="60" t="s">
        <v>10359</v>
      </c>
      <c r="B6097" s="60" t="s">
        <v>10359</v>
      </c>
      <c r="C6097" s="515" t="s">
        <v>11802</v>
      </c>
      <c r="D6097" s="60" t="s">
        <v>8897</v>
      </c>
      <c r="E6097" s="156" t="s">
        <v>25550</v>
      </c>
      <c r="F6097" s="103"/>
    </row>
    <row r="6098" spans="1:6" ht="27" x14ac:dyDescent="0.25">
      <c r="A6098" s="60" t="s">
        <v>10360</v>
      </c>
      <c r="B6098" s="60" t="s">
        <v>10360</v>
      </c>
      <c r="C6098" s="515" t="s">
        <v>11803</v>
      </c>
      <c r="D6098" s="60" t="s">
        <v>8897</v>
      </c>
      <c r="E6098" s="156" t="s">
        <v>25551</v>
      </c>
      <c r="F6098" s="103"/>
    </row>
    <row r="6099" spans="1:6" ht="27" x14ac:dyDescent="0.25">
      <c r="A6099" s="60" t="s">
        <v>10361</v>
      </c>
      <c r="B6099" s="60" t="s">
        <v>10361</v>
      </c>
      <c r="C6099" s="515" t="s">
        <v>11804</v>
      </c>
      <c r="D6099" s="60" t="s">
        <v>8897</v>
      </c>
      <c r="E6099" s="156" t="s">
        <v>25552</v>
      </c>
      <c r="F6099" s="103"/>
    </row>
    <row r="6100" spans="1:6" ht="27" x14ac:dyDescent="0.25">
      <c r="A6100" s="60" t="s">
        <v>10362</v>
      </c>
      <c r="B6100" s="60" t="s">
        <v>10362</v>
      </c>
      <c r="C6100" s="515" t="s">
        <v>11805</v>
      </c>
      <c r="D6100" s="60" t="s">
        <v>8897</v>
      </c>
      <c r="E6100" s="156" t="s">
        <v>25553</v>
      </c>
      <c r="F6100" s="103"/>
    </row>
    <row r="6101" spans="1:6" ht="27" x14ac:dyDescent="0.25">
      <c r="A6101" s="60" t="s">
        <v>10363</v>
      </c>
      <c r="B6101" s="60" t="s">
        <v>10363</v>
      </c>
      <c r="C6101" s="515" t="s">
        <v>13539</v>
      </c>
      <c r="D6101" s="60" t="s">
        <v>8897</v>
      </c>
      <c r="E6101" s="156" t="s">
        <v>25554</v>
      </c>
      <c r="F6101" s="103"/>
    </row>
    <row r="6102" spans="1:6" ht="27" x14ac:dyDescent="0.25">
      <c r="A6102" s="60" t="s">
        <v>10364</v>
      </c>
      <c r="B6102" s="60" t="s">
        <v>10364</v>
      </c>
      <c r="C6102" s="515" t="s">
        <v>13540</v>
      </c>
      <c r="D6102" s="60" t="s">
        <v>8897</v>
      </c>
      <c r="E6102" s="156" t="s">
        <v>25555</v>
      </c>
      <c r="F6102" s="103"/>
    </row>
    <row r="6103" spans="1:6" ht="27" x14ac:dyDescent="0.25">
      <c r="A6103" s="60" t="s">
        <v>10365</v>
      </c>
      <c r="B6103" s="60" t="s">
        <v>10365</v>
      </c>
      <c r="C6103" s="515" t="s">
        <v>13541</v>
      </c>
      <c r="D6103" s="60" t="s">
        <v>8897</v>
      </c>
      <c r="E6103" s="156" t="s">
        <v>25556</v>
      </c>
      <c r="F6103" s="103"/>
    </row>
    <row r="6104" spans="1:6" ht="27" x14ac:dyDescent="0.25">
      <c r="A6104" s="60" t="s">
        <v>10366</v>
      </c>
      <c r="B6104" s="60" t="s">
        <v>10366</v>
      </c>
      <c r="C6104" s="515" t="s">
        <v>11806</v>
      </c>
      <c r="D6104" s="60" t="s">
        <v>8897</v>
      </c>
      <c r="E6104" s="156" t="s">
        <v>25557</v>
      </c>
      <c r="F6104" s="103"/>
    </row>
    <row r="6105" spans="1:6" ht="27" x14ac:dyDescent="0.25">
      <c r="A6105" s="60" t="s">
        <v>10367</v>
      </c>
      <c r="B6105" s="60" t="s">
        <v>10367</v>
      </c>
      <c r="C6105" s="515" t="s">
        <v>11807</v>
      </c>
      <c r="D6105" s="60" t="s">
        <v>8897</v>
      </c>
      <c r="E6105" s="156" t="s">
        <v>25558</v>
      </c>
      <c r="F6105" s="103"/>
    </row>
    <row r="6106" spans="1:6" ht="27" x14ac:dyDescent="0.25">
      <c r="A6106" s="60" t="s">
        <v>10368</v>
      </c>
      <c r="B6106" s="60" t="s">
        <v>10368</v>
      </c>
      <c r="C6106" s="515" t="s">
        <v>11808</v>
      </c>
      <c r="D6106" s="60" t="s">
        <v>8897</v>
      </c>
      <c r="E6106" s="156" t="s">
        <v>25559</v>
      </c>
      <c r="F6106" s="103"/>
    </row>
    <row r="6107" spans="1:6" ht="27" x14ac:dyDescent="0.25">
      <c r="A6107" s="60" t="s">
        <v>10369</v>
      </c>
      <c r="B6107" s="60" t="s">
        <v>10369</v>
      </c>
      <c r="C6107" s="515" t="s">
        <v>11809</v>
      </c>
      <c r="D6107" s="60" t="s">
        <v>8897</v>
      </c>
      <c r="E6107" s="156" t="s">
        <v>25560</v>
      </c>
      <c r="F6107" s="103"/>
    </row>
    <row r="6108" spans="1:6" ht="27" x14ac:dyDescent="0.25">
      <c r="A6108" s="60" t="s">
        <v>10370</v>
      </c>
      <c r="B6108" s="60" t="s">
        <v>10370</v>
      </c>
      <c r="C6108" s="515" t="s">
        <v>11810</v>
      </c>
      <c r="D6108" s="60" t="s">
        <v>8126</v>
      </c>
      <c r="E6108" s="156" t="s">
        <v>25561</v>
      </c>
      <c r="F6108" s="103"/>
    </row>
    <row r="6109" spans="1:6" ht="27" x14ac:dyDescent="0.25">
      <c r="A6109" s="60" t="s">
        <v>10371</v>
      </c>
      <c r="B6109" s="60" t="s">
        <v>10371</v>
      </c>
      <c r="C6109" s="515" t="s">
        <v>11811</v>
      </c>
      <c r="D6109" s="60" t="s">
        <v>8126</v>
      </c>
      <c r="E6109" s="156" t="s">
        <v>25396</v>
      </c>
      <c r="F6109" s="103"/>
    </row>
    <row r="6110" spans="1:6" ht="27" x14ac:dyDescent="0.25">
      <c r="A6110" s="60" t="s">
        <v>10372</v>
      </c>
      <c r="B6110" s="60" t="s">
        <v>10372</v>
      </c>
      <c r="C6110" s="515" t="s">
        <v>11812</v>
      </c>
      <c r="D6110" s="60" t="s">
        <v>8126</v>
      </c>
      <c r="E6110" s="156" t="s">
        <v>18842</v>
      </c>
      <c r="F6110" s="103"/>
    </row>
    <row r="6111" spans="1:6" ht="27" x14ac:dyDescent="0.25">
      <c r="A6111" s="60" t="s">
        <v>10373</v>
      </c>
      <c r="B6111" s="60" t="s">
        <v>10373</v>
      </c>
      <c r="C6111" s="515" t="s">
        <v>11813</v>
      </c>
      <c r="D6111" s="60" t="s">
        <v>8126</v>
      </c>
      <c r="E6111" s="156" t="s">
        <v>19559</v>
      </c>
      <c r="F6111" s="103"/>
    </row>
    <row r="6112" spans="1:6" ht="27" x14ac:dyDescent="0.25">
      <c r="A6112" s="60" t="s">
        <v>10374</v>
      </c>
      <c r="B6112" s="60" t="s">
        <v>10374</v>
      </c>
      <c r="C6112" s="515" t="s">
        <v>11814</v>
      </c>
      <c r="D6112" s="60" t="s">
        <v>8126</v>
      </c>
      <c r="E6112" s="156" t="s">
        <v>23070</v>
      </c>
      <c r="F6112" s="103"/>
    </row>
    <row r="6113" spans="1:6" ht="27" x14ac:dyDescent="0.25">
      <c r="A6113" s="60" t="s">
        <v>10375</v>
      </c>
      <c r="B6113" s="60" t="s">
        <v>10375</v>
      </c>
      <c r="C6113" s="515" t="s">
        <v>11815</v>
      </c>
      <c r="D6113" s="60" t="s">
        <v>8126</v>
      </c>
      <c r="E6113" s="156" t="s">
        <v>16950</v>
      </c>
      <c r="F6113" s="103"/>
    </row>
    <row r="6114" spans="1:6" ht="27" x14ac:dyDescent="0.25">
      <c r="A6114" s="60" t="s">
        <v>10376</v>
      </c>
      <c r="B6114" s="60" t="s">
        <v>10376</v>
      </c>
      <c r="C6114" s="515" t="s">
        <v>11816</v>
      </c>
      <c r="D6114" s="60" t="s">
        <v>8126</v>
      </c>
      <c r="E6114" s="156" t="s">
        <v>24312</v>
      </c>
      <c r="F6114" s="103"/>
    </row>
    <row r="6115" spans="1:6" ht="27" x14ac:dyDescent="0.25">
      <c r="A6115" s="60" t="s">
        <v>10377</v>
      </c>
      <c r="B6115" s="60" t="s">
        <v>10377</v>
      </c>
      <c r="C6115" s="515" t="s">
        <v>11817</v>
      </c>
      <c r="D6115" s="60" t="s">
        <v>8126</v>
      </c>
      <c r="E6115" s="156" t="s">
        <v>25562</v>
      </c>
      <c r="F6115" s="103"/>
    </row>
    <row r="6116" spans="1:6" ht="27" x14ac:dyDescent="0.25">
      <c r="A6116" s="60" t="s">
        <v>10378</v>
      </c>
      <c r="B6116" s="60" t="s">
        <v>10378</v>
      </c>
      <c r="C6116" s="515" t="s">
        <v>11818</v>
      </c>
      <c r="D6116" s="60" t="s">
        <v>8126</v>
      </c>
      <c r="E6116" s="156" t="s">
        <v>25563</v>
      </c>
      <c r="F6116" s="103"/>
    </row>
    <row r="6117" spans="1:6" ht="27" x14ac:dyDescent="0.25">
      <c r="A6117" s="60" t="s">
        <v>10379</v>
      </c>
      <c r="B6117" s="60" t="s">
        <v>10379</v>
      </c>
      <c r="C6117" s="515" t="s">
        <v>11819</v>
      </c>
      <c r="D6117" s="60" t="s">
        <v>8126</v>
      </c>
      <c r="E6117" s="156" t="s">
        <v>16366</v>
      </c>
      <c r="F6117" s="103"/>
    </row>
    <row r="6118" spans="1:6" ht="27" x14ac:dyDescent="0.25">
      <c r="A6118" s="60" t="s">
        <v>10380</v>
      </c>
      <c r="B6118" s="60" t="s">
        <v>10380</v>
      </c>
      <c r="C6118" s="515" t="s">
        <v>11820</v>
      </c>
      <c r="D6118" s="60" t="s">
        <v>8126</v>
      </c>
      <c r="E6118" s="156" t="s">
        <v>18928</v>
      </c>
      <c r="F6118" s="103"/>
    </row>
    <row r="6119" spans="1:6" ht="27" x14ac:dyDescent="0.25">
      <c r="A6119" s="60" t="s">
        <v>10381</v>
      </c>
      <c r="B6119" s="60" t="s">
        <v>10381</v>
      </c>
      <c r="C6119" s="515" t="s">
        <v>11821</v>
      </c>
      <c r="D6119" s="60" t="s">
        <v>8126</v>
      </c>
      <c r="E6119" s="156" t="s">
        <v>12675</v>
      </c>
      <c r="F6119" s="103"/>
    </row>
    <row r="6120" spans="1:6" ht="27" x14ac:dyDescent="0.25">
      <c r="A6120" s="60" t="s">
        <v>10382</v>
      </c>
      <c r="B6120" s="60" t="s">
        <v>10382</v>
      </c>
      <c r="C6120" s="515" t="s">
        <v>11822</v>
      </c>
      <c r="D6120" s="60" t="s">
        <v>8126</v>
      </c>
      <c r="E6120" s="156" t="s">
        <v>16838</v>
      </c>
      <c r="F6120" s="103"/>
    </row>
    <row r="6121" spans="1:6" ht="27" x14ac:dyDescent="0.25">
      <c r="A6121" s="60" t="s">
        <v>10383</v>
      </c>
      <c r="B6121" s="60" t="s">
        <v>10383</v>
      </c>
      <c r="C6121" s="515" t="s">
        <v>11823</v>
      </c>
      <c r="D6121" s="60" t="s">
        <v>8126</v>
      </c>
      <c r="E6121" s="156" t="s">
        <v>25564</v>
      </c>
      <c r="F6121" s="103"/>
    </row>
    <row r="6122" spans="1:6" ht="27" x14ac:dyDescent="0.25">
      <c r="A6122" s="60" t="s">
        <v>10384</v>
      </c>
      <c r="B6122" s="60" t="s">
        <v>10384</v>
      </c>
      <c r="C6122" s="515" t="s">
        <v>11825</v>
      </c>
      <c r="D6122" s="60" t="s">
        <v>8126</v>
      </c>
      <c r="E6122" s="156" t="s">
        <v>25565</v>
      </c>
      <c r="F6122" s="103"/>
    </row>
    <row r="6123" spans="1:6" ht="27" x14ac:dyDescent="0.25">
      <c r="A6123" s="60" t="s">
        <v>10385</v>
      </c>
      <c r="B6123" s="60" t="s">
        <v>10385</v>
      </c>
      <c r="C6123" s="515" t="s">
        <v>11826</v>
      </c>
      <c r="D6123" s="60" t="s">
        <v>8126</v>
      </c>
      <c r="E6123" s="156" t="s">
        <v>19542</v>
      </c>
      <c r="F6123" s="103"/>
    </row>
    <row r="6124" spans="1:6" ht="27" x14ac:dyDescent="0.25">
      <c r="A6124" s="60" t="s">
        <v>10386</v>
      </c>
      <c r="B6124" s="60" t="s">
        <v>10386</v>
      </c>
      <c r="C6124" s="515" t="s">
        <v>11827</v>
      </c>
      <c r="D6124" s="60" t="s">
        <v>8126</v>
      </c>
      <c r="E6124" s="156" t="s">
        <v>14392</v>
      </c>
      <c r="F6124" s="103"/>
    </row>
    <row r="6125" spans="1:6" ht="27" x14ac:dyDescent="0.25">
      <c r="A6125" s="60" t="s">
        <v>10387</v>
      </c>
      <c r="B6125" s="60" t="s">
        <v>10387</v>
      </c>
      <c r="C6125" s="515" t="s">
        <v>11828</v>
      </c>
      <c r="D6125" s="60" t="s">
        <v>8126</v>
      </c>
      <c r="E6125" s="156" t="s">
        <v>23777</v>
      </c>
      <c r="F6125" s="103"/>
    </row>
    <row r="6126" spans="1:6" ht="27" x14ac:dyDescent="0.25">
      <c r="A6126" s="60" t="s">
        <v>10388</v>
      </c>
      <c r="B6126" s="60" t="s">
        <v>10388</v>
      </c>
      <c r="C6126" s="515" t="s">
        <v>11829</v>
      </c>
      <c r="D6126" s="60" t="s">
        <v>8126</v>
      </c>
      <c r="E6126" s="156" t="s">
        <v>25566</v>
      </c>
      <c r="F6126" s="103"/>
    </row>
    <row r="6127" spans="1:6" ht="27" x14ac:dyDescent="0.25">
      <c r="A6127" s="60" t="s">
        <v>10390</v>
      </c>
      <c r="B6127" s="60" t="s">
        <v>10390</v>
      </c>
      <c r="C6127" s="515" t="s">
        <v>11830</v>
      </c>
      <c r="D6127" s="60" t="s">
        <v>8897</v>
      </c>
      <c r="E6127" s="156" t="s">
        <v>25567</v>
      </c>
      <c r="F6127" s="103"/>
    </row>
    <row r="6128" spans="1:6" ht="27" x14ac:dyDescent="0.25">
      <c r="A6128" s="60" t="s">
        <v>13145</v>
      </c>
      <c r="B6128" s="60" t="s">
        <v>13145</v>
      </c>
      <c r="C6128" s="515" t="s">
        <v>13146</v>
      </c>
      <c r="D6128" s="60" t="s">
        <v>8126</v>
      </c>
      <c r="E6128" s="156" t="s">
        <v>18404</v>
      </c>
      <c r="F6128" s="103"/>
    </row>
    <row r="6129" spans="1:6" ht="27" x14ac:dyDescent="0.25">
      <c r="A6129" s="60" t="s">
        <v>156</v>
      </c>
      <c r="B6129" s="60" t="s">
        <v>156</v>
      </c>
      <c r="C6129" s="515" t="s">
        <v>25568</v>
      </c>
      <c r="D6129" s="60" t="s">
        <v>8126</v>
      </c>
      <c r="E6129" s="156" t="s">
        <v>7914</v>
      </c>
      <c r="F6129" s="103"/>
    </row>
    <row r="6130" spans="1:6" x14ac:dyDescent="0.25">
      <c r="A6130" s="60" t="s">
        <v>5410</v>
      </c>
      <c r="B6130" s="60" t="s">
        <v>5410</v>
      </c>
      <c r="C6130" s="515" t="s">
        <v>25569</v>
      </c>
      <c r="D6130" s="60" t="s">
        <v>8126</v>
      </c>
      <c r="E6130" s="156" t="s">
        <v>7495</v>
      </c>
      <c r="F6130" s="103"/>
    </row>
    <row r="6131" spans="1:6" ht="27" x14ac:dyDescent="0.25">
      <c r="A6131" s="60" t="s">
        <v>25570</v>
      </c>
      <c r="B6131" s="60" t="s">
        <v>25570</v>
      </c>
      <c r="C6131" s="515" t="s">
        <v>25571</v>
      </c>
      <c r="D6131" s="60" t="s">
        <v>8126</v>
      </c>
      <c r="E6131" s="156" t="s">
        <v>9806</v>
      </c>
      <c r="F6131" s="103"/>
    </row>
    <row r="6132" spans="1:6" ht="27" x14ac:dyDescent="0.25">
      <c r="A6132" s="60" t="s">
        <v>25572</v>
      </c>
      <c r="B6132" s="60" t="s">
        <v>25572</v>
      </c>
      <c r="C6132" s="515" t="s">
        <v>25573</v>
      </c>
      <c r="D6132" s="60" t="s">
        <v>8126</v>
      </c>
      <c r="E6132" s="156" t="s">
        <v>13494</v>
      </c>
      <c r="F6132" s="103"/>
    </row>
    <row r="6133" spans="1:6" ht="27" x14ac:dyDescent="0.25">
      <c r="A6133" s="60" t="s">
        <v>4027</v>
      </c>
      <c r="B6133" s="60" t="s">
        <v>4027</v>
      </c>
      <c r="C6133" s="515" t="s">
        <v>25574</v>
      </c>
      <c r="D6133" s="60" t="s">
        <v>8897</v>
      </c>
      <c r="E6133" s="156" t="s">
        <v>7763</v>
      </c>
      <c r="F6133" s="103"/>
    </row>
    <row r="6134" spans="1:6" ht="27" x14ac:dyDescent="0.25">
      <c r="A6134" s="60" t="s">
        <v>4028</v>
      </c>
      <c r="B6134" s="60" t="s">
        <v>4028</v>
      </c>
      <c r="C6134" s="515" t="s">
        <v>25575</v>
      </c>
      <c r="D6134" s="60" t="s">
        <v>8897</v>
      </c>
      <c r="E6134" s="156" t="s">
        <v>25576</v>
      </c>
      <c r="F6134" s="103"/>
    </row>
    <row r="6135" spans="1:6" ht="27" x14ac:dyDescent="0.25">
      <c r="A6135" s="60" t="s">
        <v>4029</v>
      </c>
      <c r="B6135" s="60" t="s">
        <v>4029</v>
      </c>
      <c r="C6135" s="515" t="s">
        <v>25577</v>
      </c>
      <c r="D6135" s="60" t="s">
        <v>8897</v>
      </c>
      <c r="E6135" s="156" t="s">
        <v>25578</v>
      </c>
      <c r="F6135" s="103"/>
    </row>
    <row r="6136" spans="1:6" ht="27" x14ac:dyDescent="0.25">
      <c r="A6136" s="60" t="s">
        <v>4030</v>
      </c>
      <c r="B6136" s="60" t="s">
        <v>4030</v>
      </c>
      <c r="C6136" s="515" t="s">
        <v>25579</v>
      </c>
      <c r="D6136" s="60" t="s">
        <v>8897</v>
      </c>
      <c r="E6136" s="156" t="s">
        <v>25580</v>
      </c>
      <c r="F6136" s="103"/>
    </row>
    <row r="6137" spans="1:6" ht="27" x14ac:dyDescent="0.25">
      <c r="A6137" s="60" t="s">
        <v>4031</v>
      </c>
      <c r="B6137" s="60" t="s">
        <v>4031</v>
      </c>
      <c r="C6137" s="515" t="s">
        <v>25581</v>
      </c>
      <c r="D6137" s="60" t="s">
        <v>8897</v>
      </c>
      <c r="E6137" s="156" t="s">
        <v>23634</v>
      </c>
      <c r="F6137" s="103"/>
    </row>
    <row r="6138" spans="1:6" ht="27" x14ac:dyDescent="0.25">
      <c r="A6138" s="60" t="s">
        <v>4035</v>
      </c>
      <c r="B6138" s="60" t="s">
        <v>4035</v>
      </c>
      <c r="C6138" s="515" t="s">
        <v>25582</v>
      </c>
      <c r="D6138" s="60" t="s">
        <v>8897</v>
      </c>
      <c r="E6138" s="156" t="s">
        <v>25583</v>
      </c>
      <c r="F6138" s="103"/>
    </row>
    <row r="6139" spans="1:6" ht="27" x14ac:dyDescent="0.25">
      <c r="A6139" s="60" t="s">
        <v>4036</v>
      </c>
      <c r="B6139" s="60" t="s">
        <v>4036</v>
      </c>
      <c r="C6139" s="515" t="s">
        <v>25584</v>
      </c>
      <c r="D6139" s="60" t="s">
        <v>8897</v>
      </c>
      <c r="E6139" s="156" t="s">
        <v>25585</v>
      </c>
      <c r="F6139" s="103"/>
    </row>
    <row r="6140" spans="1:6" ht="27" x14ac:dyDescent="0.25">
      <c r="A6140" s="60" t="s">
        <v>4037</v>
      </c>
      <c r="B6140" s="60" t="s">
        <v>4037</v>
      </c>
      <c r="C6140" s="515" t="s">
        <v>25586</v>
      </c>
      <c r="D6140" s="60" t="s">
        <v>8897</v>
      </c>
      <c r="E6140" s="156" t="s">
        <v>25587</v>
      </c>
      <c r="F6140" s="103"/>
    </row>
    <row r="6141" spans="1:6" x14ac:dyDescent="0.25">
      <c r="A6141" s="60" t="s">
        <v>4038</v>
      </c>
      <c r="B6141" s="60" t="s">
        <v>4038</v>
      </c>
      <c r="C6141" s="515" t="s">
        <v>25588</v>
      </c>
      <c r="D6141" s="60" t="s">
        <v>8897</v>
      </c>
      <c r="E6141" s="156" t="s">
        <v>25589</v>
      </c>
      <c r="F6141" s="103"/>
    </row>
    <row r="6142" spans="1:6" ht="27" x14ac:dyDescent="0.25">
      <c r="A6142" s="60" t="s">
        <v>183</v>
      </c>
      <c r="B6142" s="60" t="s">
        <v>183</v>
      </c>
      <c r="C6142" s="515" t="s">
        <v>25590</v>
      </c>
      <c r="D6142" s="60" t="s">
        <v>8897</v>
      </c>
      <c r="E6142" s="156" t="s">
        <v>25591</v>
      </c>
      <c r="F6142" s="103"/>
    </row>
    <row r="6143" spans="1:6" ht="27" x14ac:dyDescent="0.25">
      <c r="A6143" s="60" t="s">
        <v>5399</v>
      </c>
      <c r="B6143" s="60" t="s">
        <v>5399</v>
      </c>
      <c r="C6143" s="515" t="s">
        <v>25592</v>
      </c>
      <c r="D6143" s="60" t="s">
        <v>8897</v>
      </c>
      <c r="E6143" s="156" t="s">
        <v>18334</v>
      </c>
      <c r="F6143" s="103"/>
    </row>
    <row r="6144" spans="1:6" ht="27" x14ac:dyDescent="0.25">
      <c r="A6144" s="60" t="s">
        <v>5400</v>
      </c>
      <c r="B6144" s="60" t="s">
        <v>5400</v>
      </c>
      <c r="C6144" s="515" t="s">
        <v>25593</v>
      </c>
      <c r="D6144" s="60" t="s">
        <v>8897</v>
      </c>
      <c r="E6144" s="156" t="s">
        <v>19114</v>
      </c>
      <c r="F6144" s="103"/>
    </row>
    <row r="6145" spans="1:6" ht="27" x14ac:dyDescent="0.25">
      <c r="A6145" s="60" t="s">
        <v>5401</v>
      </c>
      <c r="B6145" s="60" t="s">
        <v>5401</v>
      </c>
      <c r="C6145" s="515" t="s">
        <v>25594</v>
      </c>
      <c r="D6145" s="60" t="s">
        <v>8897</v>
      </c>
      <c r="E6145" s="156" t="s">
        <v>25595</v>
      </c>
      <c r="F6145" s="103"/>
    </row>
    <row r="6146" spans="1:6" ht="27" x14ac:dyDescent="0.25">
      <c r="A6146" s="60" t="s">
        <v>5402</v>
      </c>
      <c r="B6146" s="60" t="s">
        <v>5402</v>
      </c>
      <c r="C6146" s="515" t="s">
        <v>25596</v>
      </c>
      <c r="D6146" s="60" t="s">
        <v>8897</v>
      </c>
      <c r="E6146" s="156" t="s">
        <v>19090</v>
      </c>
      <c r="F6146" s="103"/>
    </row>
    <row r="6147" spans="1:6" ht="27" x14ac:dyDescent="0.25">
      <c r="A6147" s="60" t="s">
        <v>5403</v>
      </c>
      <c r="B6147" s="60" t="s">
        <v>5403</v>
      </c>
      <c r="C6147" s="515" t="s">
        <v>25597</v>
      </c>
      <c r="D6147" s="60" t="s">
        <v>8897</v>
      </c>
      <c r="E6147" s="156" t="s">
        <v>25598</v>
      </c>
      <c r="F6147" s="103"/>
    </row>
    <row r="6148" spans="1:6" ht="27" x14ac:dyDescent="0.25">
      <c r="A6148" s="60" t="s">
        <v>5404</v>
      </c>
      <c r="B6148" s="60" t="s">
        <v>5404</v>
      </c>
      <c r="C6148" s="515" t="s">
        <v>25599</v>
      </c>
      <c r="D6148" s="60" t="s">
        <v>8897</v>
      </c>
      <c r="E6148" s="156" t="s">
        <v>25600</v>
      </c>
      <c r="F6148" s="103"/>
    </row>
    <row r="6149" spans="1:6" ht="27" x14ac:dyDescent="0.25">
      <c r="A6149" s="60" t="s">
        <v>5405</v>
      </c>
      <c r="B6149" s="60" t="s">
        <v>5405</v>
      </c>
      <c r="C6149" s="515" t="s">
        <v>25601</v>
      </c>
      <c r="D6149" s="60" t="s">
        <v>8897</v>
      </c>
      <c r="E6149" s="156" t="s">
        <v>25602</v>
      </c>
      <c r="F6149" s="103"/>
    </row>
    <row r="6150" spans="1:6" ht="27" x14ac:dyDescent="0.25">
      <c r="A6150" s="60" t="s">
        <v>5406</v>
      </c>
      <c r="B6150" s="60" t="s">
        <v>5406</v>
      </c>
      <c r="C6150" s="515" t="s">
        <v>25603</v>
      </c>
      <c r="D6150" s="60" t="s">
        <v>8897</v>
      </c>
      <c r="E6150" s="156" t="s">
        <v>25604</v>
      </c>
      <c r="F6150" s="103"/>
    </row>
    <row r="6151" spans="1:6" ht="27" x14ac:dyDescent="0.25">
      <c r="A6151" s="60" t="s">
        <v>5407</v>
      </c>
      <c r="B6151" s="60" t="s">
        <v>5407</v>
      </c>
      <c r="C6151" s="515" t="s">
        <v>25605</v>
      </c>
      <c r="D6151" s="60" t="s">
        <v>8897</v>
      </c>
      <c r="E6151" s="156" t="s">
        <v>25606</v>
      </c>
      <c r="F6151" s="103"/>
    </row>
    <row r="6152" spans="1:6" ht="27" x14ac:dyDescent="0.25">
      <c r="A6152" s="60" t="s">
        <v>5408</v>
      </c>
      <c r="B6152" s="60" t="s">
        <v>5408</v>
      </c>
      <c r="C6152" s="515" t="s">
        <v>25607</v>
      </c>
      <c r="D6152" s="60" t="s">
        <v>8897</v>
      </c>
      <c r="E6152" s="156" t="s">
        <v>25608</v>
      </c>
      <c r="F6152" s="103"/>
    </row>
    <row r="6153" spans="1:6" x14ac:dyDescent="0.25">
      <c r="A6153" s="60" t="s">
        <v>155</v>
      </c>
      <c r="B6153" s="60" t="s">
        <v>155</v>
      </c>
      <c r="C6153" s="515" t="s">
        <v>25609</v>
      </c>
      <c r="D6153" s="60" t="s">
        <v>8897</v>
      </c>
      <c r="E6153" s="156" t="s">
        <v>7533</v>
      </c>
      <c r="F6153" s="103"/>
    </row>
    <row r="6154" spans="1:6" x14ac:dyDescent="0.25">
      <c r="A6154" s="60" t="s">
        <v>5409</v>
      </c>
      <c r="B6154" s="60" t="s">
        <v>5409</v>
      </c>
      <c r="C6154" s="515" t="s">
        <v>25610</v>
      </c>
      <c r="D6154" s="60" t="s">
        <v>8126</v>
      </c>
      <c r="E6154" s="156" t="s">
        <v>7836</v>
      </c>
      <c r="F6154" s="103"/>
    </row>
    <row r="6155" spans="1:6" ht="27" x14ac:dyDescent="0.25">
      <c r="A6155" s="60" t="s">
        <v>6988</v>
      </c>
      <c r="B6155" s="60" t="s">
        <v>6988</v>
      </c>
      <c r="C6155" s="515" t="s">
        <v>25611</v>
      </c>
      <c r="D6155" s="60" t="s">
        <v>8897</v>
      </c>
      <c r="E6155" s="156" t="s">
        <v>25612</v>
      </c>
      <c r="F6155" s="103"/>
    </row>
    <row r="6156" spans="1:6" ht="27" x14ac:dyDescent="0.25">
      <c r="A6156" s="60" t="s">
        <v>6989</v>
      </c>
      <c r="B6156" s="60" t="s">
        <v>6989</v>
      </c>
      <c r="C6156" s="515" t="s">
        <v>25613</v>
      </c>
      <c r="D6156" s="60" t="s">
        <v>8897</v>
      </c>
      <c r="E6156" s="156" t="s">
        <v>15090</v>
      </c>
      <c r="F6156" s="103"/>
    </row>
    <row r="6157" spans="1:6" ht="27" x14ac:dyDescent="0.25">
      <c r="A6157" s="60" t="s">
        <v>25614</v>
      </c>
      <c r="B6157" s="60" t="s">
        <v>25614</v>
      </c>
      <c r="C6157" s="515" t="s">
        <v>25615</v>
      </c>
      <c r="D6157" s="60" t="s">
        <v>8897</v>
      </c>
      <c r="E6157" s="156" t="s">
        <v>7987</v>
      </c>
      <c r="F6157" s="103"/>
    </row>
    <row r="6158" spans="1:6" ht="27" x14ac:dyDescent="0.25">
      <c r="A6158" s="60" t="s">
        <v>25616</v>
      </c>
      <c r="B6158" s="60" t="s">
        <v>25616</v>
      </c>
      <c r="C6158" s="515" t="s">
        <v>25617</v>
      </c>
      <c r="D6158" s="60" t="s">
        <v>8897</v>
      </c>
      <c r="E6158" s="156" t="s">
        <v>25618</v>
      </c>
      <c r="F6158" s="103"/>
    </row>
    <row r="6159" spans="1:6" ht="27" x14ac:dyDescent="0.25">
      <c r="A6159" s="60" t="s">
        <v>25619</v>
      </c>
      <c r="B6159" s="60" t="s">
        <v>25619</v>
      </c>
      <c r="C6159" s="515" t="s">
        <v>25620</v>
      </c>
      <c r="D6159" s="60" t="s">
        <v>8897</v>
      </c>
      <c r="E6159" s="156" t="s">
        <v>7848</v>
      </c>
      <c r="F6159" s="103"/>
    </row>
    <row r="6160" spans="1:6" ht="27" x14ac:dyDescent="0.25">
      <c r="A6160" s="60" t="s">
        <v>25621</v>
      </c>
      <c r="B6160" s="60" t="s">
        <v>25621</v>
      </c>
      <c r="C6160" s="515" t="s">
        <v>25622</v>
      </c>
      <c r="D6160" s="60" t="s">
        <v>8897</v>
      </c>
      <c r="E6160" s="156" t="s">
        <v>7998</v>
      </c>
      <c r="F6160" s="103"/>
    </row>
    <row r="6161" spans="1:6" ht="27" x14ac:dyDescent="0.25">
      <c r="A6161" s="60" t="s">
        <v>25623</v>
      </c>
      <c r="B6161" s="60" t="s">
        <v>25623</v>
      </c>
      <c r="C6161" s="515" t="s">
        <v>25624</v>
      </c>
      <c r="D6161" s="60" t="s">
        <v>8897</v>
      </c>
      <c r="E6161" s="156" t="s">
        <v>11304</v>
      </c>
      <c r="F6161" s="103"/>
    </row>
    <row r="6162" spans="1:6" ht="27" x14ac:dyDescent="0.25">
      <c r="A6162" s="60" t="s">
        <v>25625</v>
      </c>
      <c r="B6162" s="60" t="s">
        <v>25625</v>
      </c>
      <c r="C6162" s="515" t="s">
        <v>25626</v>
      </c>
      <c r="D6162" s="60" t="s">
        <v>8897</v>
      </c>
      <c r="E6162" s="156" t="s">
        <v>18328</v>
      </c>
      <c r="F6162" s="103"/>
    </row>
    <row r="6163" spans="1:6" ht="27" x14ac:dyDescent="0.25">
      <c r="A6163" s="60" t="s">
        <v>25627</v>
      </c>
      <c r="B6163" s="60" t="s">
        <v>25627</v>
      </c>
      <c r="C6163" s="515" t="s">
        <v>25628</v>
      </c>
      <c r="D6163" s="60" t="s">
        <v>8897</v>
      </c>
      <c r="E6163" s="156" t="s">
        <v>25629</v>
      </c>
      <c r="F6163" s="103"/>
    </row>
    <row r="6164" spans="1:6" ht="27" x14ac:dyDescent="0.25">
      <c r="A6164" s="60" t="s">
        <v>25630</v>
      </c>
      <c r="B6164" s="60" t="s">
        <v>25630</v>
      </c>
      <c r="C6164" s="515" t="s">
        <v>25631</v>
      </c>
      <c r="D6164" s="60" t="s">
        <v>8897</v>
      </c>
      <c r="E6164" s="156" t="s">
        <v>18519</v>
      </c>
      <c r="F6164" s="103"/>
    </row>
    <row r="6165" spans="1:6" ht="27" x14ac:dyDescent="0.25">
      <c r="A6165" s="60" t="s">
        <v>25632</v>
      </c>
      <c r="B6165" s="60" t="s">
        <v>25632</v>
      </c>
      <c r="C6165" s="515" t="s">
        <v>25633</v>
      </c>
      <c r="D6165" s="60" t="s">
        <v>8897</v>
      </c>
      <c r="E6165" s="156" t="s">
        <v>25634</v>
      </c>
      <c r="F6165" s="103"/>
    </row>
    <row r="6166" spans="1:6" ht="27" x14ac:dyDescent="0.25">
      <c r="A6166" s="60" t="s">
        <v>25635</v>
      </c>
      <c r="B6166" s="60" t="s">
        <v>25635</v>
      </c>
      <c r="C6166" s="515" t="s">
        <v>25636</v>
      </c>
      <c r="D6166" s="60" t="s">
        <v>8897</v>
      </c>
      <c r="E6166" s="156" t="s">
        <v>25637</v>
      </c>
      <c r="F6166" s="103"/>
    </row>
    <row r="6167" spans="1:6" ht="27" x14ac:dyDescent="0.25">
      <c r="A6167" s="60" t="s">
        <v>25638</v>
      </c>
      <c r="B6167" s="60" t="s">
        <v>25638</v>
      </c>
      <c r="C6167" s="515" t="s">
        <v>25639</v>
      </c>
      <c r="D6167" s="60" t="s">
        <v>8897</v>
      </c>
      <c r="E6167" s="156" t="s">
        <v>19821</v>
      </c>
      <c r="F6167" s="103"/>
    </row>
    <row r="6168" spans="1:6" ht="27" x14ac:dyDescent="0.25">
      <c r="A6168" s="60" t="s">
        <v>25640</v>
      </c>
      <c r="B6168" s="60" t="s">
        <v>25640</v>
      </c>
      <c r="C6168" s="515" t="s">
        <v>25641</v>
      </c>
      <c r="D6168" s="60" t="s">
        <v>8897</v>
      </c>
      <c r="E6168" s="156" t="s">
        <v>25642</v>
      </c>
      <c r="F6168" s="103"/>
    </row>
    <row r="6169" spans="1:6" ht="27" x14ac:dyDescent="0.25">
      <c r="A6169" s="60" t="s">
        <v>25643</v>
      </c>
      <c r="B6169" s="60" t="s">
        <v>25643</v>
      </c>
      <c r="C6169" s="515" t="s">
        <v>25644</v>
      </c>
      <c r="D6169" s="60" t="s">
        <v>8897</v>
      </c>
      <c r="E6169" s="156" t="s">
        <v>25645</v>
      </c>
      <c r="F6169" s="103"/>
    </row>
    <row r="6170" spans="1:6" ht="27" x14ac:dyDescent="0.25">
      <c r="A6170" s="60" t="s">
        <v>25646</v>
      </c>
      <c r="B6170" s="60" t="s">
        <v>25646</v>
      </c>
      <c r="C6170" s="515" t="s">
        <v>25647</v>
      </c>
      <c r="D6170" s="60" t="s">
        <v>8897</v>
      </c>
      <c r="E6170" s="156" t="s">
        <v>19177</v>
      </c>
      <c r="F6170" s="103"/>
    </row>
    <row r="6171" spans="1:6" ht="27" x14ac:dyDescent="0.25">
      <c r="A6171" s="60" t="s">
        <v>25648</v>
      </c>
      <c r="B6171" s="60" t="s">
        <v>25648</v>
      </c>
      <c r="C6171" s="515" t="s">
        <v>25649</v>
      </c>
      <c r="D6171" s="60" t="s">
        <v>8897</v>
      </c>
      <c r="E6171" s="156" t="s">
        <v>25650</v>
      </c>
      <c r="F6171" s="103"/>
    </row>
    <row r="6172" spans="1:6" ht="27" x14ac:dyDescent="0.25">
      <c r="A6172" s="60" t="s">
        <v>25651</v>
      </c>
      <c r="B6172" s="60" t="s">
        <v>25651</v>
      </c>
      <c r="C6172" s="515" t="s">
        <v>25652</v>
      </c>
      <c r="D6172" s="60" t="s">
        <v>8897</v>
      </c>
      <c r="E6172" s="156" t="s">
        <v>21373</v>
      </c>
      <c r="F6172" s="103"/>
    </row>
    <row r="6173" spans="1:6" ht="27" x14ac:dyDescent="0.25">
      <c r="A6173" s="60" t="s">
        <v>25653</v>
      </c>
      <c r="B6173" s="60" t="s">
        <v>25653</v>
      </c>
      <c r="C6173" s="515" t="s">
        <v>25654</v>
      </c>
      <c r="D6173" s="60" t="s">
        <v>8897</v>
      </c>
      <c r="E6173" s="156" t="s">
        <v>25655</v>
      </c>
      <c r="F6173" s="103"/>
    </row>
    <row r="6174" spans="1:6" ht="27" x14ac:dyDescent="0.25">
      <c r="A6174" s="60" t="s">
        <v>25656</v>
      </c>
      <c r="B6174" s="60" t="s">
        <v>25656</v>
      </c>
      <c r="C6174" s="515" t="s">
        <v>25657</v>
      </c>
      <c r="D6174" s="60" t="s">
        <v>8897</v>
      </c>
      <c r="E6174" s="156" t="s">
        <v>25658</v>
      </c>
      <c r="F6174" s="103"/>
    </row>
    <row r="6175" spans="1:6" ht="27" x14ac:dyDescent="0.25">
      <c r="A6175" s="60" t="s">
        <v>25659</v>
      </c>
      <c r="B6175" s="60" t="s">
        <v>25659</v>
      </c>
      <c r="C6175" s="515" t="s">
        <v>25660</v>
      </c>
      <c r="D6175" s="60" t="s">
        <v>8897</v>
      </c>
      <c r="E6175" s="156" t="s">
        <v>25661</v>
      </c>
      <c r="F6175" s="103"/>
    </row>
    <row r="6176" spans="1:6" ht="27" x14ac:dyDescent="0.25">
      <c r="A6176" s="60" t="s">
        <v>25662</v>
      </c>
      <c r="B6176" s="60" t="s">
        <v>25662</v>
      </c>
      <c r="C6176" s="515" t="s">
        <v>25663</v>
      </c>
      <c r="D6176" s="60" t="s">
        <v>8897</v>
      </c>
      <c r="E6176" s="156" t="s">
        <v>25664</v>
      </c>
      <c r="F6176" s="103"/>
    </row>
    <row r="6177" spans="1:6" ht="27" x14ac:dyDescent="0.25">
      <c r="A6177" s="60" t="s">
        <v>25665</v>
      </c>
      <c r="B6177" s="60" t="s">
        <v>25665</v>
      </c>
      <c r="C6177" s="515" t="s">
        <v>25666</v>
      </c>
      <c r="D6177" s="60" t="s">
        <v>8897</v>
      </c>
      <c r="E6177" s="156" t="s">
        <v>25667</v>
      </c>
      <c r="F6177" s="103"/>
    </row>
    <row r="6178" spans="1:6" ht="27" x14ac:dyDescent="0.25">
      <c r="A6178" s="60" t="s">
        <v>25668</v>
      </c>
      <c r="B6178" s="60" t="s">
        <v>25668</v>
      </c>
      <c r="C6178" s="515" t="s">
        <v>25669</v>
      </c>
      <c r="D6178" s="60" t="s">
        <v>8897</v>
      </c>
      <c r="E6178" s="156" t="s">
        <v>25670</v>
      </c>
      <c r="F6178" s="103"/>
    </row>
    <row r="6179" spans="1:6" ht="27" x14ac:dyDescent="0.25">
      <c r="A6179" s="60" t="s">
        <v>25671</v>
      </c>
      <c r="B6179" s="60" t="s">
        <v>25671</v>
      </c>
      <c r="C6179" s="515" t="s">
        <v>25672</v>
      </c>
      <c r="D6179" s="60" t="s">
        <v>8897</v>
      </c>
      <c r="E6179" s="156" t="s">
        <v>19780</v>
      </c>
      <c r="F6179" s="103"/>
    </row>
    <row r="6180" spans="1:6" ht="27" x14ac:dyDescent="0.25">
      <c r="A6180" s="60" t="s">
        <v>25673</v>
      </c>
      <c r="B6180" s="60" t="s">
        <v>25673</v>
      </c>
      <c r="C6180" s="515" t="s">
        <v>25674</v>
      </c>
      <c r="D6180" s="60" t="s">
        <v>8897</v>
      </c>
      <c r="E6180" s="156" t="s">
        <v>25675</v>
      </c>
      <c r="F6180" s="103"/>
    </row>
    <row r="6181" spans="1:6" ht="27" x14ac:dyDescent="0.25">
      <c r="A6181" s="60" t="s">
        <v>25676</v>
      </c>
      <c r="B6181" s="60" t="s">
        <v>25676</v>
      </c>
      <c r="C6181" s="515" t="s">
        <v>25677</v>
      </c>
      <c r="D6181" s="60" t="s">
        <v>8897</v>
      </c>
      <c r="E6181" s="156" t="s">
        <v>25678</v>
      </c>
      <c r="F6181" s="103"/>
    </row>
    <row r="6182" spans="1:6" ht="27" x14ac:dyDescent="0.25">
      <c r="A6182" s="60" t="s">
        <v>25679</v>
      </c>
      <c r="B6182" s="60" t="s">
        <v>25679</v>
      </c>
      <c r="C6182" s="515" t="s">
        <v>25680</v>
      </c>
      <c r="D6182" s="60" t="s">
        <v>8897</v>
      </c>
      <c r="E6182" s="156" t="s">
        <v>17405</v>
      </c>
      <c r="F6182" s="103"/>
    </row>
    <row r="6183" spans="1:6" ht="27" x14ac:dyDescent="0.25">
      <c r="A6183" s="60" t="s">
        <v>25681</v>
      </c>
      <c r="B6183" s="60" t="s">
        <v>25681</v>
      </c>
      <c r="C6183" s="515" t="s">
        <v>25682</v>
      </c>
      <c r="D6183" s="60" t="s">
        <v>8897</v>
      </c>
      <c r="E6183" s="156" t="s">
        <v>22234</v>
      </c>
      <c r="F6183" s="103"/>
    </row>
    <row r="6184" spans="1:6" ht="27" x14ac:dyDescent="0.25">
      <c r="A6184" s="60" t="s">
        <v>25683</v>
      </c>
      <c r="B6184" s="60" t="s">
        <v>25683</v>
      </c>
      <c r="C6184" s="515" t="s">
        <v>25684</v>
      </c>
      <c r="D6184" s="60" t="s">
        <v>8897</v>
      </c>
      <c r="E6184" s="156" t="s">
        <v>25685</v>
      </c>
      <c r="F6184" s="103"/>
    </row>
    <row r="6185" spans="1:6" ht="27" x14ac:dyDescent="0.25">
      <c r="A6185" s="60" t="s">
        <v>25686</v>
      </c>
      <c r="B6185" s="60" t="s">
        <v>25686</v>
      </c>
      <c r="C6185" s="515" t="s">
        <v>25687</v>
      </c>
      <c r="D6185" s="60" t="s">
        <v>8897</v>
      </c>
      <c r="E6185" s="156" t="s">
        <v>25688</v>
      </c>
      <c r="F6185" s="103"/>
    </row>
    <row r="6186" spans="1:6" ht="27" x14ac:dyDescent="0.25">
      <c r="A6186" s="60" t="s">
        <v>25689</v>
      </c>
      <c r="B6186" s="60" t="s">
        <v>25689</v>
      </c>
      <c r="C6186" s="515" t="s">
        <v>25690</v>
      </c>
      <c r="D6186" s="60" t="s">
        <v>8897</v>
      </c>
      <c r="E6186" s="156" t="s">
        <v>25691</v>
      </c>
      <c r="F6186" s="103"/>
    </row>
    <row r="6187" spans="1:6" ht="27" x14ac:dyDescent="0.25">
      <c r="A6187" s="60" t="s">
        <v>25692</v>
      </c>
      <c r="B6187" s="60" t="s">
        <v>25692</v>
      </c>
      <c r="C6187" s="515" t="s">
        <v>25693</v>
      </c>
      <c r="D6187" s="60" t="s">
        <v>8897</v>
      </c>
      <c r="E6187" s="156" t="s">
        <v>25694</v>
      </c>
      <c r="F6187" s="103"/>
    </row>
    <row r="6188" spans="1:6" ht="27" x14ac:dyDescent="0.25">
      <c r="A6188" s="60" t="s">
        <v>25695</v>
      </c>
      <c r="B6188" s="60" t="s">
        <v>25695</v>
      </c>
      <c r="C6188" s="515" t="s">
        <v>25696</v>
      </c>
      <c r="D6188" s="60" t="s">
        <v>8897</v>
      </c>
      <c r="E6188" s="156" t="s">
        <v>25697</v>
      </c>
      <c r="F6188" s="103"/>
    </row>
    <row r="6189" spans="1:6" ht="27" x14ac:dyDescent="0.25">
      <c r="A6189" s="60" t="s">
        <v>25698</v>
      </c>
      <c r="B6189" s="60" t="s">
        <v>25698</v>
      </c>
      <c r="C6189" s="515" t="s">
        <v>25699</v>
      </c>
      <c r="D6189" s="60" t="s">
        <v>8897</v>
      </c>
      <c r="E6189" s="156" t="s">
        <v>19246</v>
      </c>
      <c r="F6189" s="103"/>
    </row>
    <row r="6190" spans="1:6" ht="27" x14ac:dyDescent="0.25">
      <c r="A6190" s="60" t="s">
        <v>25700</v>
      </c>
      <c r="B6190" s="60" t="s">
        <v>25700</v>
      </c>
      <c r="C6190" s="515" t="s">
        <v>25701</v>
      </c>
      <c r="D6190" s="60" t="s">
        <v>8897</v>
      </c>
      <c r="E6190" s="156" t="s">
        <v>25702</v>
      </c>
      <c r="F6190" s="103"/>
    </row>
    <row r="6191" spans="1:6" ht="27" x14ac:dyDescent="0.25">
      <c r="A6191" s="60" t="s">
        <v>25703</v>
      </c>
      <c r="B6191" s="60" t="s">
        <v>25703</v>
      </c>
      <c r="C6191" s="515" t="s">
        <v>25704</v>
      </c>
      <c r="D6191" s="60" t="s">
        <v>8897</v>
      </c>
      <c r="E6191" s="156" t="s">
        <v>25081</v>
      </c>
      <c r="F6191" s="103"/>
    </row>
    <row r="6192" spans="1:6" ht="27" x14ac:dyDescent="0.25">
      <c r="A6192" s="60" t="s">
        <v>25705</v>
      </c>
      <c r="B6192" s="60" t="s">
        <v>25705</v>
      </c>
      <c r="C6192" s="515" t="s">
        <v>25706</v>
      </c>
      <c r="D6192" s="60" t="s">
        <v>8897</v>
      </c>
      <c r="E6192" s="156" t="s">
        <v>18823</v>
      </c>
      <c r="F6192" s="103"/>
    </row>
    <row r="6193" spans="1:6" ht="27" x14ac:dyDescent="0.25">
      <c r="A6193" s="60" t="s">
        <v>25707</v>
      </c>
      <c r="B6193" s="60" t="s">
        <v>25707</v>
      </c>
      <c r="C6193" s="515" t="s">
        <v>25708</v>
      </c>
      <c r="D6193" s="60" t="s">
        <v>8897</v>
      </c>
      <c r="E6193" s="156" t="s">
        <v>21991</v>
      </c>
      <c r="F6193" s="103"/>
    </row>
    <row r="6194" spans="1:6" ht="27" x14ac:dyDescent="0.25">
      <c r="A6194" s="60" t="s">
        <v>25709</v>
      </c>
      <c r="B6194" s="60" t="s">
        <v>25709</v>
      </c>
      <c r="C6194" s="515" t="s">
        <v>25710</v>
      </c>
      <c r="D6194" s="60" t="s">
        <v>8897</v>
      </c>
      <c r="E6194" s="156" t="s">
        <v>25711</v>
      </c>
      <c r="F6194" s="103"/>
    </row>
    <row r="6195" spans="1:6" ht="27" x14ac:dyDescent="0.25">
      <c r="A6195" s="60" t="s">
        <v>25712</v>
      </c>
      <c r="B6195" s="60" t="s">
        <v>25712</v>
      </c>
      <c r="C6195" s="515" t="s">
        <v>25713</v>
      </c>
      <c r="D6195" s="60" t="s">
        <v>8897</v>
      </c>
      <c r="E6195" s="156" t="s">
        <v>25714</v>
      </c>
      <c r="F6195" s="103"/>
    </row>
    <row r="6196" spans="1:6" ht="27" x14ac:dyDescent="0.25">
      <c r="A6196" s="60" t="s">
        <v>25715</v>
      </c>
      <c r="B6196" s="60" t="s">
        <v>25715</v>
      </c>
      <c r="C6196" s="515" t="s">
        <v>25716</v>
      </c>
      <c r="D6196" s="60" t="s">
        <v>8897</v>
      </c>
      <c r="E6196" s="156" t="s">
        <v>25717</v>
      </c>
      <c r="F6196" s="103"/>
    </row>
    <row r="6197" spans="1:6" ht="27" x14ac:dyDescent="0.25">
      <c r="A6197" s="60" t="s">
        <v>25718</v>
      </c>
      <c r="B6197" s="60" t="s">
        <v>25718</v>
      </c>
      <c r="C6197" s="515" t="s">
        <v>25719</v>
      </c>
      <c r="D6197" s="60" t="s">
        <v>8897</v>
      </c>
      <c r="E6197" s="156" t="s">
        <v>25720</v>
      </c>
      <c r="F6197" s="103"/>
    </row>
    <row r="6198" spans="1:6" ht="27" x14ac:dyDescent="0.25">
      <c r="A6198" s="60" t="s">
        <v>25721</v>
      </c>
      <c r="B6198" s="60" t="s">
        <v>25721</v>
      </c>
      <c r="C6198" s="515" t="s">
        <v>25722</v>
      </c>
      <c r="D6198" s="60" t="s">
        <v>8897</v>
      </c>
      <c r="E6198" s="156" t="s">
        <v>23672</v>
      </c>
      <c r="F6198" s="103"/>
    </row>
    <row r="6199" spans="1:6" ht="27" x14ac:dyDescent="0.25">
      <c r="A6199" s="60" t="s">
        <v>25723</v>
      </c>
      <c r="B6199" s="60" t="s">
        <v>25723</v>
      </c>
      <c r="C6199" s="515" t="s">
        <v>25724</v>
      </c>
      <c r="D6199" s="60" t="s">
        <v>8897</v>
      </c>
      <c r="E6199" s="156" t="s">
        <v>18335</v>
      </c>
      <c r="F6199" s="103"/>
    </row>
    <row r="6200" spans="1:6" ht="27" x14ac:dyDescent="0.25">
      <c r="A6200" s="60" t="s">
        <v>25725</v>
      </c>
      <c r="B6200" s="60" t="s">
        <v>25725</v>
      </c>
      <c r="C6200" s="515" t="s">
        <v>25726</v>
      </c>
      <c r="D6200" s="60" t="s">
        <v>8897</v>
      </c>
      <c r="E6200" s="156" t="s">
        <v>18917</v>
      </c>
      <c r="F6200" s="103"/>
    </row>
    <row r="6201" spans="1:6" ht="27" x14ac:dyDescent="0.25">
      <c r="A6201" s="60" t="s">
        <v>25727</v>
      </c>
      <c r="B6201" s="60" t="s">
        <v>25727</v>
      </c>
      <c r="C6201" s="515" t="s">
        <v>25728</v>
      </c>
      <c r="D6201" s="60" t="s">
        <v>8897</v>
      </c>
      <c r="E6201" s="156" t="s">
        <v>25729</v>
      </c>
      <c r="F6201" s="103"/>
    </row>
    <row r="6202" spans="1:6" ht="27" x14ac:dyDescent="0.25">
      <c r="A6202" s="60" t="s">
        <v>25730</v>
      </c>
      <c r="B6202" s="60" t="s">
        <v>25730</v>
      </c>
      <c r="C6202" s="515" t="s">
        <v>25731</v>
      </c>
      <c r="D6202" s="60" t="s">
        <v>8897</v>
      </c>
      <c r="E6202" s="156" t="s">
        <v>25732</v>
      </c>
      <c r="F6202" s="103"/>
    </row>
    <row r="6203" spans="1:6" ht="27" x14ac:dyDescent="0.25">
      <c r="A6203" s="60" t="s">
        <v>25733</v>
      </c>
      <c r="B6203" s="60" t="s">
        <v>25733</v>
      </c>
      <c r="C6203" s="515" t="s">
        <v>25734</v>
      </c>
      <c r="D6203" s="60" t="s">
        <v>8897</v>
      </c>
      <c r="E6203" s="156" t="s">
        <v>25735</v>
      </c>
      <c r="F6203" s="103"/>
    </row>
    <row r="6204" spans="1:6" ht="27" x14ac:dyDescent="0.25">
      <c r="A6204" s="60" t="s">
        <v>25736</v>
      </c>
      <c r="B6204" s="60" t="s">
        <v>25736</v>
      </c>
      <c r="C6204" s="515" t="s">
        <v>25737</v>
      </c>
      <c r="D6204" s="60" t="s">
        <v>8897</v>
      </c>
      <c r="E6204" s="156" t="s">
        <v>25738</v>
      </c>
      <c r="F6204" s="103"/>
    </row>
    <row r="6205" spans="1:6" ht="27" x14ac:dyDescent="0.25">
      <c r="A6205" s="60" t="s">
        <v>25739</v>
      </c>
      <c r="B6205" s="60" t="s">
        <v>25739</v>
      </c>
      <c r="C6205" s="515" t="s">
        <v>25740</v>
      </c>
      <c r="D6205" s="60" t="s">
        <v>8897</v>
      </c>
      <c r="E6205" s="156" t="s">
        <v>25741</v>
      </c>
      <c r="F6205" s="103"/>
    </row>
    <row r="6206" spans="1:6" ht="27" x14ac:dyDescent="0.25">
      <c r="A6206" s="60" t="s">
        <v>25742</v>
      </c>
      <c r="B6206" s="60" t="s">
        <v>25742</v>
      </c>
      <c r="C6206" s="515" t="s">
        <v>25743</v>
      </c>
      <c r="D6206" s="60" t="s">
        <v>8897</v>
      </c>
      <c r="E6206" s="156" t="s">
        <v>25744</v>
      </c>
      <c r="F6206" s="103"/>
    </row>
    <row r="6207" spans="1:6" ht="27" x14ac:dyDescent="0.25">
      <c r="A6207" s="60" t="s">
        <v>25745</v>
      </c>
      <c r="B6207" s="60" t="s">
        <v>25745</v>
      </c>
      <c r="C6207" s="515" t="s">
        <v>25746</v>
      </c>
      <c r="D6207" s="60" t="s">
        <v>8897</v>
      </c>
      <c r="E6207" s="156" t="s">
        <v>25747</v>
      </c>
      <c r="F6207" s="103"/>
    </row>
    <row r="6208" spans="1:6" ht="27" x14ac:dyDescent="0.25">
      <c r="A6208" s="60" t="s">
        <v>25748</v>
      </c>
      <c r="B6208" s="60" t="s">
        <v>25748</v>
      </c>
      <c r="C6208" s="515" t="s">
        <v>25749</v>
      </c>
      <c r="D6208" s="60" t="s">
        <v>8897</v>
      </c>
      <c r="E6208" s="156" t="s">
        <v>25750</v>
      </c>
      <c r="F6208" s="103"/>
    </row>
    <row r="6209" spans="1:6" ht="27" x14ac:dyDescent="0.25">
      <c r="A6209" s="60" t="s">
        <v>25751</v>
      </c>
      <c r="B6209" s="60" t="s">
        <v>25751</v>
      </c>
      <c r="C6209" s="515" t="s">
        <v>25752</v>
      </c>
      <c r="D6209" s="60" t="s">
        <v>8897</v>
      </c>
      <c r="E6209" s="156" t="s">
        <v>25753</v>
      </c>
      <c r="F6209" s="103"/>
    </row>
    <row r="6210" spans="1:6" ht="27" x14ac:dyDescent="0.25">
      <c r="A6210" s="60" t="s">
        <v>25754</v>
      </c>
      <c r="B6210" s="60" t="s">
        <v>25754</v>
      </c>
      <c r="C6210" s="515" t="s">
        <v>25755</v>
      </c>
      <c r="D6210" s="60" t="s">
        <v>8897</v>
      </c>
      <c r="E6210" s="156" t="s">
        <v>21667</v>
      </c>
      <c r="F6210" s="103"/>
    </row>
    <row r="6211" spans="1:6" ht="27" x14ac:dyDescent="0.25">
      <c r="A6211" s="60" t="s">
        <v>25756</v>
      </c>
      <c r="B6211" s="60" t="s">
        <v>25756</v>
      </c>
      <c r="C6211" s="515" t="s">
        <v>25757</v>
      </c>
      <c r="D6211" s="60" t="s">
        <v>8897</v>
      </c>
      <c r="E6211" s="156" t="s">
        <v>25758</v>
      </c>
      <c r="F6211" s="103"/>
    </row>
    <row r="6212" spans="1:6" ht="27" x14ac:dyDescent="0.25">
      <c r="A6212" s="60" t="s">
        <v>25759</v>
      </c>
      <c r="B6212" s="60" t="s">
        <v>25759</v>
      </c>
      <c r="C6212" s="515" t="s">
        <v>25760</v>
      </c>
      <c r="D6212" s="60" t="s">
        <v>8897</v>
      </c>
      <c r="E6212" s="156" t="s">
        <v>18747</v>
      </c>
      <c r="F6212" s="103"/>
    </row>
    <row r="6213" spans="1:6" ht="27" x14ac:dyDescent="0.25">
      <c r="A6213" s="60" t="s">
        <v>25761</v>
      </c>
      <c r="B6213" s="60" t="s">
        <v>25761</v>
      </c>
      <c r="C6213" s="515" t="s">
        <v>25762</v>
      </c>
      <c r="D6213" s="60" t="s">
        <v>8897</v>
      </c>
      <c r="E6213" s="156" t="s">
        <v>25763</v>
      </c>
      <c r="F6213" s="103"/>
    </row>
    <row r="6214" spans="1:6" ht="27" x14ac:dyDescent="0.25">
      <c r="A6214" s="60" t="s">
        <v>25764</v>
      </c>
      <c r="B6214" s="60" t="s">
        <v>25764</v>
      </c>
      <c r="C6214" s="515" t="s">
        <v>25765</v>
      </c>
      <c r="D6214" s="60" t="s">
        <v>8897</v>
      </c>
      <c r="E6214" s="156" t="s">
        <v>25766</v>
      </c>
      <c r="F6214" s="103"/>
    </row>
    <row r="6215" spans="1:6" ht="27" x14ac:dyDescent="0.25">
      <c r="A6215" s="60" t="s">
        <v>25767</v>
      </c>
      <c r="B6215" s="60" t="s">
        <v>25767</v>
      </c>
      <c r="C6215" s="515" t="s">
        <v>25768</v>
      </c>
      <c r="D6215" s="60" t="s">
        <v>8897</v>
      </c>
      <c r="E6215" s="156" t="s">
        <v>25769</v>
      </c>
      <c r="F6215" s="103"/>
    </row>
    <row r="6216" spans="1:6" ht="27" x14ac:dyDescent="0.25">
      <c r="A6216" s="60" t="s">
        <v>25770</v>
      </c>
      <c r="B6216" s="60" t="s">
        <v>25770</v>
      </c>
      <c r="C6216" s="515" t="s">
        <v>25771</v>
      </c>
      <c r="D6216" s="60" t="s">
        <v>8897</v>
      </c>
      <c r="E6216" s="156" t="s">
        <v>25772</v>
      </c>
      <c r="F6216" s="103"/>
    </row>
    <row r="6217" spans="1:6" ht="27" x14ac:dyDescent="0.25">
      <c r="A6217" s="60" t="s">
        <v>25773</v>
      </c>
      <c r="B6217" s="60" t="s">
        <v>25773</v>
      </c>
      <c r="C6217" s="515" t="s">
        <v>25774</v>
      </c>
      <c r="D6217" s="60" t="s">
        <v>8897</v>
      </c>
      <c r="E6217" s="156" t="s">
        <v>19747</v>
      </c>
      <c r="F6217" s="103"/>
    </row>
    <row r="6218" spans="1:6" ht="27" x14ac:dyDescent="0.25">
      <c r="A6218" s="60" t="s">
        <v>25775</v>
      </c>
      <c r="B6218" s="60" t="s">
        <v>25775</v>
      </c>
      <c r="C6218" s="515" t="s">
        <v>25776</v>
      </c>
      <c r="D6218" s="60" t="s">
        <v>8897</v>
      </c>
      <c r="E6218" s="156" t="s">
        <v>25777</v>
      </c>
      <c r="F6218" s="103"/>
    </row>
    <row r="6219" spans="1:6" ht="27" x14ac:dyDescent="0.25">
      <c r="A6219" s="60" t="s">
        <v>25778</v>
      </c>
      <c r="B6219" s="60" t="s">
        <v>25778</v>
      </c>
      <c r="C6219" s="515" t="s">
        <v>25779</v>
      </c>
      <c r="D6219" s="60" t="s">
        <v>8897</v>
      </c>
      <c r="E6219" s="156" t="s">
        <v>25780</v>
      </c>
      <c r="F6219" s="103"/>
    </row>
    <row r="6220" spans="1:6" ht="27" x14ac:dyDescent="0.25">
      <c r="A6220" s="60" t="s">
        <v>25781</v>
      </c>
      <c r="B6220" s="60" t="s">
        <v>25781</v>
      </c>
      <c r="C6220" s="515" t="s">
        <v>25782</v>
      </c>
      <c r="D6220" s="60" t="s">
        <v>8897</v>
      </c>
      <c r="E6220" s="156" t="s">
        <v>25783</v>
      </c>
      <c r="F6220" s="103"/>
    </row>
    <row r="6221" spans="1:6" ht="27" x14ac:dyDescent="0.25">
      <c r="A6221" s="60" t="s">
        <v>25784</v>
      </c>
      <c r="B6221" s="60" t="s">
        <v>25784</v>
      </c>
      <c r="C6221" s="515" t="s">
        <v>25785</v>
      </c>
      <c r="D6221" s="60" t="s">
        <v>8897</v>
      </c>
      <c r="E6221" s="156" t="s">
        <v>25786</v>
      </c>
      <c r="F6221" s="103"/>
    </row>
    <row r="6222" spans="1:6" ht="27" x14ac:dyDescent="0.25">
      <c r="A6222" s="60" t="s">
        <v>25787</v>
      </c>
      <c r="B6222" s="60" t="s">
        <v>25787</v>
      </c>
      <c r="C6222" s="515" t="s">
        <v>25788</v>
      </c>
      <c r="D6222" s="60" t="s">
        <v>8897</v>
      </c>
      <c r="E6222" s="156" t="s">
        <v>25789</v>
      </c>
      <c r="F6222" s="103"/>
    </row>
    <row r="6223" spans="1:6" ht="27" x14ac:dyDescent="0.25">
      <c r="A6223" s="60" t="s">
        <v>25790</v>
      </c>
      <c r="B6223" s="60" t="s">
        <v>25790</v>
      </c>
      <c r="C6223" s="515" t="s">
        <v>25791</v>
      </c>
      <c r="D6223" s="60" t="s">
        <v>8897</v>
      </c>
      <c r="E6223" s="156" t="s">
        <v>25792</v>
      </c>
      <c r="F6223" s="103"/>
    </row>
    <row r="6224" spans="1:6" ht="27" x14ac:dyDescent="0.25">
      <c r="A6224" s="60" t="s">
        <v>25793</v>
      </c>
      <c r="B6224" s="60" t="s">
        <v>25793</v>
      </c>
      <c r="C6224" s="515" t="s">
        <v>25794</v>
      </c>
      <c r="D6224" s="60" t="s">
        <v>8897</v>
      </c>
      <c r="E6224" s="156" t="s">
        <v>23542</v>
      </c>
      <c r="F6224" s="103"/>
    </row>
    <row r="6225" spans="1:6" ht="27" x14ac:dyDescent="0.25">
      <c r="A6225" s="60" t="s">
        <v>25795</v>
      </c>
      <c r="B6225" s="60" t="s">
        <v>25795</v>
      </c>
      <c r="C6225" s="515" t="s">
        <v>25796</v>
      </c>
      <c r="D6225" s="60" t="s">
        <v>8897</v>
      </c>
      <c r="E6225" s="156" t="s">
        <v>25797</v>
      </c>
      <c r="F6225" s="103"/>
    </row>
    <row r="6226" spans="1:6" ht="27" x14ac:dyDescent="0.25">
      <c r="A6226" s="60" t="s">
        <v>25798</v>
      </c>
      <c r="B6226" s="60" t="s">
        <v>25798</v>
      </c>
      <c r="C6226" s="515" t="s">
        <v>25799</v>
      </c>
      <c r="D6226" s="60" t="s">
        <v>8897</v>
      </c>
      <c r="E6226" s="156" t="s">
        <v>25800</v>
      </c>
      <c r="F6226" s="103"/>
    </row>
    <row r="6227" spans="1:6" ht="27" x14ac:dyDescent="0.25">
      <c r="A6227" s="60" t="s">
        <v>25801</v>
      </c>
      <c r="B6227" s="60" t="s">
        <v>25801</v>
      </c>
      <c r="C6227" s="515" t="s">
        <v>25802</v>
      </c>
      <c r="D6227" s="60" t="s">
        <v>8897</v>
      </c>
      <c r="E6227" s="156" t="s">
        <v>25803</v>
      </c>
      <c r="F6227" s="103"/>
    </row>
    <row r="6228" spans="1:6" ht="27" x14ac:dyDescent="0.25">
      <c r="A6228" s="60" t="s">
        <v>25804</v>
      </c>
      <c r="B6228" s="60" t="s">
        <v>25804</v>
      </c>
      <c r="C6228" s="515" t="s">
        <v>25805</v>
      </c>
      <c r="D6228" s="60" t="s">
        <v>8897</v>
      </c>
      <c r="E6228" s="156" t="s">
        <v>19756</v>
      </c>
      <c r="F6228" s="103"/>
    </row>
    <row r="6229" spans="1:6" ht="27" x14ac:dyDescent="0.25">
      <c r="A6229" s="60" t="s">
        <v>25806</v>
      </c>
      <c r="B6229" s="60" t="s">
        <v>25806</v>
      </c>
      <c r="C6229" s="515" t="s">
        <v>25807</v>
      </c>
      <c r="D6229" s="60" t="s">
        <v>8897</v>
      </c>
      <c r="E6229" s="156" t="s">
        <v>25808</v>
      </c>
      <c r="F6229" s="103"/>
    </row>
    <row r="6230" spans="1:6" ht="27" x14ac:dyDescent="0.25">
      <c r="A6230" s="60" t="s">
        <v>25809</v>
      </c>
      <c r="B6230" s="60" t="s">
        <v>25809</v>
      </c>
      <c r="C6230" s="515" t="s">
        <v>25810</v>
      </c>
      <c r="D6230" s="60" t="s">
        <v>8897</v>
      </c>
      <c r="E6230" s="156" t="s">
        <v>18504</v>
      </c>
      <c r="F6230" s="103"/>
    </row>
    <row r="6231" spans="1:6" ht="27" x14ac:dyDescent="0.25">
      <c r="A6231" s="60" t="s">
        <v>25811</v>
      </c>
      <c r="B6231" s="60" t="s">
        <v>25811</v>
      </c>
      <c r="C6231" s="515" t="s">
        <v>25812</v>
      </c>
      <c r="D6231" s="60" t="s">
        <v>8897</v>
      </c>
      <c r="E6231" s="156" t="s">
        <v>25813</v>
      </c>
      <c r="F6231" s="103"/>
    </row>
    <row r="6232" spans="1:6" ht="27" x14ac:dyDescent="0.25">
      <c r="A6232" s="60" t="s">
        <v>25814</v>
      </c>
      <c r="B6232" s="60" t="s">
        <v>25814</v>
      </c>
      <c r="C6232" s="515" t="s">
        <v>25815</v>
      </c>
      <c r="D6232" s="60" t="s">
        <v>8897</v>
      </c>
      <c r="E6232" s="156" t="s">
        <v>25816</v>
      </c>
      <c r="F6232" s="103"/>
    </row>
    <row r="6233" spans="1:6" ht="27" x14ac:dyDescent="0.25">
      <c r="A6233" s="60" t="s">
        <v>25817</v>
      </c>
      <c r="B6233" s="60" t="s">
        <v>25817</v>
      </c>
      <c r="C6233" s="515" t="s">
        <v>25818</v>
      </c>
      <c r="D6233" s="60" t="s">
        <v>8897</v>
      </c>
      <c r="E6233" s="156" t="s">
        <v>18533</v>
      </c>
      <c r="F6233" s="103"/>
    </row>
    <row r="6234" spans="1:6" ht="27" x14ac:dyDescent="0.25">
      <c r="A6234" s="60" t="s">
        <v>25819</v>
      </c>
      <c r="B6234" s="60" t="s">
        <v>25819</v>
      </c>
      <c r="C6234" s="515" t="s">
        <v>25820</v>
      </c>
      <c r="D6234" s="60" t="s">
        <v>8897</v>
      </c>
      <c r="E6234" s="156" t="s">
        <v>25821</v>
      </c>
      <c r="F6234" s="103"/>
    </row>
    <row r="6235" spans="1:6" ht="27" x14ac:dyDescent="0.25">
      <c r="A6235" s="60" t="s">
        <v>25822</v>
      </c>
      <c r="B6235" s="60" t="s">
        <v>25822</v>
      </c>
      <c r="C6235" s="515" t="s">
        <v>25823</v>
      </c>
      <c r="D6235" s="60" t="s">
        <v>8897</v>
      </c>
      <c r="E6235" s="156" t="s">
        <v>18748</v>
      </c>
      <c r="F6235" s="103"/>
    </row>
    <row r="6236" spans="1:6" ht="27" x14ac:dyDescent="0.25">
      <c r="A6236" s="60" t="s">
        <v>25824</v>
      </c>
      <c r="B6236" s="60" t="s">
        <v>25824</v>
      </c>
      <c r="C6236" s="515" t="s">
        <v>25825</v>
      </c>
      <c r="D6236" s="60" t="s">
        <v>8897</v>
      </c>
      <c r="E6236" s="156" t="s">
        <v>25826</v>
      </c>
      <c r="F6236" s="103"/>
    </row>
    <row r="6237" spans="1:6" ht="27" x14ac:dyDescent="0.25">
      <c r="A6237" s="60" t="s">
        <v>25827</v>
      </c>
      <c r="B6237" s="60" t="s">
        <v>25827</v>
      </c>
      <c r="C6237" s="515" t="s">
        <v>25828</v>
      </c>
      <c r="D6237" s="60" t="s">
        <v>8897</v>
      </c>
      <c r="E6237" s="156" t="s">
        <v>25829</v>
      </c>
      <c r="F6237" s="103"/>
    </row>
    <row r="6238" spans="1:6" ht="27" x14ac:dyDescent="0.25">
      <c r="A6238" s="60" t="s">
        <v>25830</v>
      </c>
      <c r="B6238" s="60" t="s">
        <v>25830</v>
      </c>
      <c r="C6238" s="515" t="s">
        <v>25831</v>
      </c>
      <c r="D6238" s="60" t="s">
        <v>8897</v>
      </c>
      <c r="E6238" s="156" t="s">
        <v>25832</v>
      </c>
      <c r="F6238" s="103"/>
    </row>
    <row r="6239" spans="1:6" ht="27" x14ac:dyDescent="0.25">
      <c r="A6239" s="60" t="s">
        <v>25833</v>
      </c>
      <c r="B6239" s="60" t="s">
        <v>25833</v>
      </c>
      <c r="C6239" s="515" t="s">
        <v>25834</v>
      </c>
      <c r="D6239" s="60" t="s">
        <v>8897</v>
      </c>
      <c r="E6239" s="156" t="s">
        <v>19739</v>
      </c>
      <c r="F6239" s="103"/>
    </row>
    <row r="6240" spans="1:6" ht="27" x14ac:dyDescent="0.25">
      <c r="A6240" s="60" t="s">
        <v>25835</v>
      </c>
      <c r="B6240" s="60" t="s">
        <v>25835</v>
      </c>
      <c r="C6240" s="515" t="s">
        <v>25836</v>
      </c>
      <c r="D6240" s="60" t="s">
        <v>8897</v>
      </c>
      <c r="E6240" s="156" t="s">
        <v>25837</v>
      </c>
      <c r="F6240" s="103"/>
    </row>
    <row r="6241" spans="1:6" ht="27" x14ac:dyDescent="0.25">
      <c r="A6241" s="60" t="s">
        <v>25838</v>
      </c>
      <c r="B6241" s="60" t="s">
        <v>25838</v>
      </c>
      <c r="C6241" s="515" t="s">
        <v>25839</v>
      </c>
      <c r="D6241" s="60" t="s">
        <v>8897</v>
      </c>
      <c r="E6241" s="156" t="s">
        <v>25840</v>
      </c>
      <c r="F6241" s="103"/>
    </row>
    <row r="6242" spans="1:6" ht="27" x14ac:dyDescent="0.25">
      <c r="A6242" s="60" t="s">
        <v>25841</v>
      </c>
      <c r="B6242" s="60" t="s">
        <v>25841</v>
      </c>
      <c r="C6242" s="515" t="s">
        <v>25842</v>
      </c>
      <c r="D6242" s="60" t="s">
        <v>8897</v>
      </c>
      <c r="E6242" s="156" t="s">
        <v>25843</v>
      </c>
      <c r="F6242" s="103"/>
    </row>
    <row r="6243" spans="1:6" ht="27" x14ac:dyDescent="0.25">
      <c r="A6243" s="60" t="s">
        <v>25844</v>
      </c>
      <c r="B6243" s="60" t="s">
        <v>25844</v>
      </c>
      <c r="C6243" s="515" t="s">
        <v>25845</v>
      </c>
      <c r="D6243" s="60" t="s">
        <v>8897</v>
      </c>
      <c r="E6243" s="156" t="s">
        <v>25846</v>
      </c>
      <c r="F6243" s="103"/>
    </row>
    <row r="6244" spans="1:6" ht="27" x14ac:dyDescent="0.25">
      <c r="A6244" s="60" t="s">
        <v>25847</v>
      </c>
      <c r="B6244" s="60" t="s">
        <v>25847</v>
      </c>
      <c r="C6244" s="515" t="s">
        <v>25848</v>
      </c>
      <c r="D6244" s="60" t="s">
        <v>8897</v>
      </c>
      <c r="E6244" s="156" t="s">
        <v>25849</v>
      </c>
      <c r="F6244" s="103"/>
    </row>
    <row r="6245" spans="1:6" ht="27" x14ac:dyDescent="0.25">
      <c r="A6245" s="60" t="s">
        <v>25850</v>
      </c>
      <c r="B6245" s="60" t="s">
        <v>25850</v>
      </c>
      <c r="C6245" s="515" t="s">
        <v>25851</v>
      </c>
      <c r="D6245" s="60" t="s">
        <v>8897</v>
      </c>
      <c r="E6245" s="156" t="s">
        <v>25852</v>
      </c>
      <c r="F6245" s="103"/>
    </row>
    <row r="6246" spans="1:6" ht="27" x14ac:dyDescent="0.25">
      <c r="A6246" s="60" t="s">
        <v>25853</v>
      </c>
      <c r="B6246" s="60" t="s">
        <v>25853</v>
      </c>
      <c r="C6246" s="515" t="s">
        <v>25854</v>
      </c>
      <c r="D6246" s="60" t="s">
        <v>8897</v>
      </c>
      <c r="E6246" s="156" t="s">
        <v>25855</v>
      </c>
      <c r="F6246" s="103"/>
    </row>
    <row r="6247" spans="1:6" x14ac:dyDescent="0.25">
      <c r="A6247" s="60" t="s">
        <v>25856</v>
      </c>
      <c r="B6247" s="60" t="s">
        <v>25856</v>
      </c>
      <c r="C6247" s="515" t="s">
        <v>25857</v>
      </c>
      <c r="D6247" s="60" t="s">
        <v>8897</v>
      </c>
      <c r="E6247" s="156" t="s">
        <v>25858</v>
      </c>
      <c r="F6247" s="103"/>
    </row>
    <row r="6248" spans="1:6" ht="27" x14ac:dyDescent="0.25">
      <c r="A6248" s="60" t="s">
        <v>25859</v>
      </c>
      <c r="B6248" s="60" t="s">
        <v>25859</v>
      </c>
      <c r="C6248" s="515" t="s">
        <v>25860</v>
      </c>
      <c r="D6248" s="60" t="s">
        <v>8897</v>
      </c>
      <c r="E6248" s="156" t="s">
        <v>25861</v>
      </c>
      <c r="F6248" s="103"/>
    </row>
    <row r="6249" spans="1:6" ht="27" x14ac:dyDescent="0.25">
      <c r="A6249" s="60" t="s">
        <v>25862</v>
      </c>
      <c r="B6249" s="60" t="s">
        <v>25862</v>
      </c>
      <c r="C6249" s="515" t="s">
        <v>25863</v>
      </c>
      <c r="D6249" s="60" t="s">
        <v>8897</v>
      </c>
      <c r="E6249" s="156" t="s">
        <v>25864</v>
      </c>
      <c r="F6249" s="103"/>
    </row>
    <row r="6250" spans="1:6" x14ac:dyDescent="0.25">
      <c r="A6250" s="60" t="s">
        <v>25865</v>
      </c>
      <c r="B6250" s="60" t="s">
        <v>25865</v>
      </c>
      <c r="C6250" s="515" t="s">
        <v>25866</v>
      </c>
      <c r="D6250" s="60" t="s">
        <v>8897</v>
      </c>
      <c r="E6250" s="156" t="s">
        <v>19667</v>
      </c>
      <c r="F6250" s="103"/>
    </row>
    <row r="6251" spans="1:6" ht="27" x14ac:dyDescent="0.25">
      <c r="A6251" s="60" t="s">
        <v>25867</v>
      </c>
      <c r="B6251" s="60" t="s">
        <v>25867</v>
      </c>
      <c r="C6251" s="515" t="s">
        <v>25868</v>
      </c>
      <c r="D6251" s="60" t="s">
        <v>8897</v>
      </c>
      <c r="E6251" s="156" t="s">
        <v>25869</v>
      </c>
      <c r="F6251" s="103"/>
    </row>
    <row r="6252" spans="1:6" x14ac:dyDescent="0.25">
      <c r="A6252" s="60" t="s">
        <v>25870</v>
      </c>
      <c r="B6252" s="60" t="s">
        <v>25870</v>
      </c>
      <c r="C6252" s="515" t="s">
        <v>25871</v>
      </c>
      <c r="D6252" s="60" t="s">
        <v>8897</v>
      </c>
      <c r="E6252" s="156" t="s">
        <v>24159</v>
      </c>
      <c r="F6252" s="103"/>
    </row>
    <row r="6253" spans="1:6" ht="27" x14ac:dyDescent="0.25">
      <c r="A6253" s="60" t="s">
        <v>25872</v>
      </c>
      <c r="B6253" s="60" t="s">
        <v>25872</v>
      </c>
      <c r="C6253" s="515" t="s">
        <v>25873</v>
      </c>
      <c r="D6253" s="60" t="s">
        <v>8897</v>
      </c>
      <c r="E6253" s="156" t="s">
        <v>18267</v>
      </c>
      <c r="F6253" s="103"/>
    </row>
    <row r="6254" spans="1:6" ht="27" x14ac:dyDescent="0.25">
      <c r="A6254" s="60" t="s">
        <v>25874</v>
      </c>
      <c r="B6254" s="60" t="s">
        <v>25874</v>
      </c>
      <c r="C6254" s="515" t="s">
        <v>25875</v>
      </c>
      <c r="D6254" s="60" t="s">
        <v>8897</v>
      </c>
      <c r="E6254" s="156" t="s">
        <v>25876</v>
      </c>
      <c r="F6254" s="103"/>
    </row>
    <row r="6255" spans="1:6" ht="27" x14ac:dyDescent="0.25">
      <c r="A6255" s="60" t="s">
        <v>25877</v>
      </c>
      <c r="B6255" s="60" t="s">
        <v>25877</v>
      </c>
      <c r="C6255" s="515" t="s">
        <v>25878</v>
      </c>
      <c r="D6255" s="60" t="s">
        <v>8897</v>
      </c>
      <c r="E6255" s="156" t="s">
        <v>25879</v>
      </c>
      <c r="F6255" s="103"/>
    </row>
    <row r="6256" spans="1:6" ht="27" x14ac:dyDescent="0.25">
      <c r="A6256" s="60" t="s">
        <v>25880</v>
      </c>
      <c r="B6256" s="60" t="s">
        <v>25880</v>
      </c>
      <c r="C6256" s="515" t="s">
        <v>25881</v>
      </c>
      <c r="D6256" s="60" t="s">
        <v>8897</v>
      </c>
      <c r="E6256" s="156" t="s">
        <v>25882</v>
      </c>
      <c r="F6256" s="103"/>
    </row>
    <row r="6257" spans="1:6" ht="27" x14ac:dyDescent="0.25">
      <c r="A6257" s="60" t="s">
        <v>25883</v>
      </c>
      <c r="B6257" s="60" t="s">
        <v>25883</v>
      </c>
      <c r="C6257" s="515" t="s">
        <v>25884</v>
      </c>
      <c r="D6257" s="60" t="s">
        <v>8897</v>
      </c>
      <c r="E6257" s="156" t="s">
        <v>18532</v>
      </c>
      <c r="F6257" s="103"/>
    </row>
    <row r="6258" spans="1:6" ht="27" x14ac:dyDescent="0.25">
      <c r="A6258" s="60" t="s">
        <v>25885</v>
      </c>
      <c r="B6258" s="60" t="s">
        <v>25885</v>
      </c>
      <c r="C6258" s="515" t="s">
        <v>25886</v>
      </c>
      <c r="D6258" s="60" t="s">
        <v>8897</v>
      </c>
      <c r="E6258" s="156" t="s">
        <v>25887</v>
      </c>
      <c r="F6258" s="103"/>
    </row>
    <row r="6259" spans="1:6" ht="27" x14ac:dyDescent="0.25">
      <c r="A6259" s="60" t="s">
        <v>25888</v>
      </c>
      <c r="B6259" s="60" t="s">
        <v>25888</v>
      </c>
      <c r="C6259" s="515" t="s">
        <v>25889</v>
      </c>
      <c r="D6259" s="60" t="s">
        <v>8897</v>
      </c>
      <c r="E6259" s="156" t="s">
        <v>25890</v>
      </c>
      <c r="F6259" s="103"/>
    </row>
    <row r="6260" spans="1:6" ht="27" x14ac:dyDescent="0.25">
      <c r="A6260" s="60" t="s">
        <v>25891</v>
      </c>
      <c r="B6260" s="60" t="s">
        <v>25891</v>
      </c>
      <c r="C6260" s="515" t="s">
        <v>25892</v>
      </c>
      <c r="D6260" s="60" t="s">
        <v>8897</v>
      </c>
      <c r="E6260" s="156" t="s">
        <v>25893</v>
      </c>
      <c r="F6260" s="103"/>
    </row>
    <row r="6261" spans="1:6" x14ac:dyDescent="0.25">
      <c r="A6261" s="60" t="s">
        <v>2596</v>
      </c>
      <c r="B6261" s="60" t="s">
        <v>2596</v>
      </c>
      <c r="C6261" s="515" t="s">
        <v>17088</v>
      </c>
      <c r="D6261" s="60" t="s">
        <v>8126</v>
      </c>
      <c r="E6261" s="156" t="s">
        <v>25894</v>
      </c>
      <c r="F6261" s="103"/>
    </row>
    <row r="6262" spans="1:6" x14ac:dyDescent="0.25">
      <c r="A6262" s="60" t="s">
        <v>2597</v>
      </c>
      <c r="B6262" s="60" t="s">
        <v>2597</v>
      </c>
      <c r="C6262" s="515" t="s">
        <v>17089</v>
      </c>
      <c r="D6262" s="60" t="s">
        <v>8126</v>
      </c>
      <c r="E6262" s="156" t="s">
        <v>21501</v>
      </c>
      <c r="F6262" s="103"/>
    </row>
    <row r="6263" spans="1:6" x14ac:dyDescent="0.25">
      <c r="A6263" s="60" t="s">
        <v>2598</v>
      </c>
      <c r="B6263" s="60" t="s">
        <v>2598</v>
      </c>
      <c r="C6263" s="515" t="s">
        <v>17090</v>
      </c>
      <c r="D6263" s="60" t="s">
        <v>8126</v>
      </c>
      <c r="E6263" s="156" t="s">
        <v>18249</v>
      </c>
      <c r="F6263" s="103"/>
    </row>
    <row r="6264" spans="1:6" x14ac:dyDescent="0.25">
      <c r="A6264" s="60" t="s">
        <v>2599</v>
      </c>
      <c r="B6264" s="60" t="s">
        <v>2599</v>
      </c>
      <c r="C6264" s="515" t="s">
        <v>17091</v>
      </c>
      <c r="D6264" s="60" t="s">
        <v>8126</v>
      </c>
      <c r="E6264" s="156" t="s">
        <v>25895</v>
      </c>
      <c r="F6264" s="103"/>
    </row>
    <row r="6265" spans="1:6" x14ac:dyDescent="0.25">
      <c r="A6265" s="60" t="s">
        <v>2600</v>
      </c>
      <c r="B6265" s="60" t="s">
        <v>2600</v>
      </c>
      <c r="C6265" s="515" t="s">
        <v>17092</v>
      </c>
      <c r="D6265" s="60" t="s">
        <v>8126</v>
      </c>
      <c r="E6265" s="156" t="s">
        <v>19766</v>
      </c>
      <c r="F6265" s="103"/>
    </row>
    <row r="6266" spans="1:6" x14ac:dyDescent="0.25">
      <c r="A6266" s="60" t="s">
        <v>2601</v>
      </c>
      <c r="B6266" s="60" t="s">
        <v>2601</v>
      </c>
      <c r="C6266" s="515" t="s">
        <v>17093</v>
      </c>
      <c r="D6266" s="60" t="s">
        <v>8126</v>
      </c>
      <c r="E6266" s="156" t="s">
        <v>25896</v>
      </c>
      <c r="F6266" s="103"/>
    </row>
    <row r="6267" spans="1:6" x14ac:dyDescent="0.25">
      <c r="A6267" s="60" t="s">
        <v>2602</v>
      </c>
      <c r="B6267" s="60" t="s">
        <v>2602</v>
      </c>
      <c r="C6267" s="515" t="s">
        <v>17094</v>
      </c>
      <c r="D6267" s="60" t="s">
        <v>8126</v>
      </c>
      <c r="E6267" s="156" t="s">
        <v>20182</v>
      </c>
      <c r="F6267" s="103"/>
    </row>
    <row r="6268" spans="1:6" x14ac:dyDescent="0.25">
      <c r="A6268" s="60" t="s">
        <v>2603</v>
      </c>
      <c r="B6268" s="60" t="s">
        <v>2603</v>
      </c>
      <c r="C6268" s="515" t="s">
        <v>17095</v>
      </c>
      <c r="D6268" s="60" t="s">
        <v>8126</v>
      </c>
      <c r="E6268" s="156" t="s">
        <v>25897</v>
      </c>
      <c r="F6268" s="103"/>
    </row>
    <row r="6269" spans="1:6" x14ac:dyDescent="0.25">
      <c r="A6269" s="60" t="s">
        <v>2604</v>
      </c>
      <c r="B6269" s="60" t="s">
        <v>2604</v>
      </c>
      <c r="C6269" s="515" t="s">
        <v>17096</v>
      </c>
      <c r="D6269" s="60" t="s">
        <v>8126</v>
      </c>
      <c r="E6269" s="156" t="s">
        <v>25898</v>
      </c>
      <c r="F6269" s="103"/>
    </row>
    <row r="6270" spans="1:6" x14ac:dyDescent="0.25">
      <c r="A6270" s="60" t="s">
        <v>2605</v>
      </c>
      <c r="B6270" s="60" t="s">
        <v>2605</v>
      </c>
      <c r="C6270" s="515" t="s">
        <v>17097</v>
      </c>
      <c r="D6270" s="60" t="s">
        <v>8126</v>
      </c>
      <c r="E6270" s="156" t="s">
        <v>18448</v>
      </c>
      <c r="F6270" s="103"/>
    </row>
    <row r="6271" spans="1:6" x14ac:dyDescent="0.25">
      <c r="A6271" s="60" t="s">
        <v>2606</v>
      </c>
      <c r="B6271" s="60" t="s">
        <v>2606</v>
      </c>
      <c r="C6271" s="515" t="s">
        <v>17098</v>
      </c>
      <c r="D6271" s="60" t="s">
        <v>8126</v>
      </c>
      <c r="E6271" s="156" t="s">
        <v>18499</v>
      </c>
      <c r="F6271" s="103"/>
    </row>
    <row r="6272" spans="1:6" x14ac:dyDescent="0.25">
      <c r="A6272" s="60" t="s">
        <v>2607</v>
      </c>
      <c r="B6272" s="60" t="s">
        <v>2607</v>
      </c>
      <c r="C6272" s="515" t="s">
        <v>17099</v>
      </c>
      <c r="D6272" s="60" t="s">
        <v>8126</v>
      </c>
      <c r="E6272" s="156" t="s">
        <v>25899</v>
      </c>
      <c r="F6272" s="103"/>
    </row>
    <row r="6273" spans="1:6" x14ac:dyDescent="0.25">
      <c r="A6273" s="60" t="s">
        <v>2608</v>
      </c>
      <c r="B6273" s="60" t="s">
        <v>2608</v>
      </c>
      <c r="C6273" s="515" t="s">
        <v>17100</v>
      </c>
      <c r="D6273" s="60" t="s">
        <v>8126</v>
      </c>
      <c r="E6273" s="156" t="s">
        <v>25900</v>
      </c>
      <c r="F6273" s="103"/>
    </row>
    <row r="6274" spans="1:6" x14ac:dyDescent="0.25">
      <c r="A6274" s="60" t="s">
        <v>3299</v>
      </c>
      <c r="B6274" s="60" t="s">
        <v>3299</v>
      </c>
      <c r="C6274" s="515" t="s">
        <v>17123</v>
      </c>
      <c r="D6274" s="60" t="s">
        <v>8126</v>
      </c>
      <c r="E6274" s="156" t="s">
        <v>16523</v>
      </c>
      <c r="F6274" s="103"/>
    </row>
    <row r="6275" spans="1:6" x14ac:dyDescent="0.25">
      <c r="A6275" s="60" t="s">
        <v>3300</v>
      </c>
      <c r="B6275" s="60" t="s">
        <v>3300</v>
      </c>
      <c r="C6275" s="515" t="s">
        <v>17124</v>
      </c>
      <c r="D6275" s="60" t="s">
        <v>8126</v>
      </c>
      <c r="E6275" s="156" t="s">
        <v>25901</v>
      </c>
      <c r="F6275" s="103"/>
    </row>
    <row r="6276" spans="1:6" x14ac:dyDescent="0.25">
      <c r="A6276" s="60" t="s">
        <v>3301</v>
      </c>
      <c r="B6276" s="60" t="s">
        <v>3301</v>
      </c>
      <c r="C6276" s="515" t="s">
        <v>17125</v>
      </c>
      <c r="D6276" s="60" t="s">
        <v>8126</v>
      </c>
      <c r="E6276" s="156" t="s">
        <v>16484</v>
      </c>
      <c r="F6276" s="103"/>
    </row>
    <row r="6277" spans="1:6" x14ac:dyDescent="0.25">
      <c r="A6277" s="60" t="s">
        <v>7188</v>
      </c>
      <c r="B6277" s="60" t="s">
        <v>7188</v>
      </c>
      <c r="C6277" s="515" t="s">
        <v>16108</v>
      </c>
      <c r="D6277" s="60" t="s">
        <v>8126</v>
      </c>
      <c r="E6277" s="156" t="s">
        <v>18941</v>
      </c>
      <c r="F6277" s="103"/>
    </row>
    <row r="6278" spans="1:6" x14ac:dyDescent="0.25">
      <c r="A6278" s="60" t="s">
        <v>7189</v>
      </c>
      <c r="B6278" s="60" t="s">
        <v>7189</v>
      </c>
      <c r="C6278" s="515" t="s">
        <v>16109</v>
      </c>
      <c r="D6278" s="60" t="s">
        <v>8126</v>
      </c>
      <c r="E6278" s="156" t="s">
        <v>25902</v>
      </c>
      <c r="F6278" s="103"/>
    </row>
    <row r="6279" spans="1:6" x14ac:dyDescent="0.25">
      <c r="A6279" s="60" t="s">
        <v>7190</v>
      </c>
      <c r="B6279" s="60" t="s">
        <v>7190</v>
      </c>
      <c r="C6279" s="515" t="s">
        <v>16110</v>
      </c>
      <c r="D6279" s="60" t="s">
        <v>8126</v>
      </c>
      <c r="E6279" s="156" t="s">
        <v>25903</v>
      </c>
      <c r="F6279" s="103"/>
    </row>
    <row r="6280" spans="1:6" x14ac:dyDescent="0.25">
      <c r="A6280" s="60" t="s">
        <v>7191</v>
      </c>
      <c r="B6280" s="60" t="s">
        <v>7191</v>
      </c>
      <c r="C6280" s="515" t="s">
        <v>16111</v>
      </c>
      <c r="D6280" s="60" t="s">
        <v>8126</v>
      </c>
      <c r="E6280" s="156" t="s">
        <v>19160</v>
      </c>
      <c r="F6280" s="103"/>
    </row>
    <row r="6281" spans="1:6" x14ac:dyDescent="0.25">
      <c r="A6281" s="60" t="s">
        <v>7192</v>
      </c>
      <c r="B6281" s="60" t="s">
        <v>7192</v>
      </c>
      <c r="C6281" s="515" t="s">
        <v>16112</v>
      </c>
      <c r="D6281" s="60" t="s">
        <v>8126</v>
      </c>
      <c r="E6281" s="156" t="s">
        <v>25904</v>
      </c>
      <c r="F6281" s="103"/>
    </row>
    <row r="6282" spans="1:6" x14ac:dyDescent="0.25">
      <c r="A6282" s="60" t="s">
        <v>7193</v>
      </c>
      <c r="B6282" s="60" t="s">
        <v>7193</v>
      </c>
      <c r="C6282" s="515" t="s">
        <v>16113</v>
      </c>
      <c r="D6282" s="60" t="s">
        <v>8126</v>
      </c>
      <c r="E6282" s="156" t="s">
        <v>25905</v>
      </c>
      <c r="F6282" s="103"/>
    </row>
    <row r="6283" spans="1:6" x14ac:dyDescent="0.25">
      <c r="A6283" s="60" t="s">
        <v>7194</v>
      </c>
      <c r="B6283" s="60" t="s">
        <v>7194</v>
      </c>
      <c r="C6283" s="515" t="s">
        <v>16114</v>
      </c>
      <c r="D6283" s="60" t="s">
        <v>8126</v>
      </c>
      <c r="E6283" s="156" t="s">
        <v>25906</v>
      </c>
      <c r="F6283" s="103"/>
    </row>
    <row r="6284" spans="1:6" x14ac:dyDescent="0.25">
      <c r="A6284" s="60" t="s">
        <v>7195</v>
      </c>
      <c r="B6284" s="60" t="s">
        <v>7195</v>
      </c>
      <c r="C6284" s="515" t="s">
        <v>16115</v>
      </c>
      <c r="D6284" s="60" t="s">
        <v>8126</v>
      </c>
      <c r="E6284" s="156" t="s">
        <v>25907</v>
      </c>
      <c r="F6284" s="103"/>
    </row>
    <row r="6285" spans="1:6" x14ac:dyDescent="0.25">
      <c r="A6285" s="60" t="s">
        <v>7196</v>
      </c>
      <c r="B6285" s="60" t="s">
        <v>7196</v>
      </c>
      <c r="C6285" s="515" t="s">
        <v>16116</v>
      </c>
      <c r="D6285" s="60" t="s">
        <v>8126</v>
      </c>
      <c r="E6285" s="156" t="s">
        <v>7464</v>
      </c>
      <c r="F6285" s="103"/>
    </row>
    <row r="6286" spans="1:6" x14ac:dyDescent="0.25">
      <c r="A6286" s="60" t="s">
        <v>4333</v>
      </c>
      <c r="B6286" s="60" t="s">
        <v>4333</v>
      </c>
      <c r="C6286" s="515" t="s">
        <v>16117</v>
      </c>
      <c r="D6286" s="60" t="s">
        <v>8058</v>
      </c>
      <c r="E6286" s="156" t="s">
        <v>8590</v>
      </c>
      <c r="F6286" s="103"/>
    </row>
    <row r="6287" spans="1:6" x14ac:dyDescent="0.25">
      <c r="A6287" s="60" t="s">
        <v>4334</v>
      </c>
      <c r="B6287" s="60" t="s">
        <v>4334</v>
      </c>
      <c r="C6287" s="515" t="s">
        <v>16118</v>
      </c>
      <c r="D6287" s="60" t="s">
        <v>8893</v>
      </c>
      <c r="E6287" s="156" t="s">
        <v>13391</v>
      </c>
      <c r="F6287" s="103"/>
    </row>
    <row r="6288" spans="1:6" x14ac:dyDescent="0.25">
      <c r="A6288" s="60" t="s">
        <v>7197</v>
      </c>
      <c r="B6288" s="60" t="s">
        <v>7197</v>
      </c>
      <c r="C6288" s="515" t="s">
        <v>25908</v>
      </c>
      <c r="D6288" s="60" t="s">
        <v>8893</v>
      </c>
      <c r="E6288" s="156" t="s">
        <v>13791</v>
      </c>
      <c r="F6288" s="103"/>
    </row>
    <row r="6289" spans="1:6" x14ac:dyDescent="0.25">
      <c r="A6289" s="60" t="s">
        <v>7198</v>
      </c>
      <c r="B6289" s="60" t="s">
        <v>7198</v>
      </c>
      <c r="C6289" s="515" t="s">
        <v>25909</v>
      </c>
      <c r="D6289" s="60" t="s">
        <v>8893</v>
      </c>
      <c r="E6289" s="156" t="s">
        <v>13205</v>
      </c>
      <c r="F6289" s="103"/>
    </row>
    <row r="6290" spans="1:6" x14ac:dyDescent="0.25">
      <c r="A6290" s="60" t="s">
        <v>7199</v>
      </c>
      <c r="B6290" s="60" t="s">
        <v>7199</v>
      </c>
      <c r="C6290" s="515" t="s">
        <v>25910</v>
      </c>
      <c r="D6290" s="60" t="s">
        <v>8893</v>
      </c>
      <c r="E6290" s="156" t="s">
        <v>13204</v>
      </c>
      <c r="F6290" s="103"/>
    </row>
    <row r="6291" spans="1:6" x14ac:dyDescent="0.25">
      <c r="A6291" s="60" t="s">
        <v>7200</v>
      </c>
      <c r="B6291" s="60" t="s">
        <v>7200</v>
      </c>
      <c r="C6291" s="515" t="s">
        <v>25911</v>
      </c>
      <c r="D6291" s="60" t="s">
        <v>8893</v>
      </c>
      <c r="E6291" s="156" t="s">
        <v>11954</v>
      </c>
      <c r="F6291" s="103"/>
    </row>
    <row r="6292" spans="1:6" x14ac:dyDescent="0.25">
      <c r="A6292" s="60" t="s">
        <v>4335</v>
      </c>
      <c r="B6292" s="60" t="s">
        <v>4335</v>
      </c>
      <c r="C6292" s="515" t="s">
        <v>25912</v>
      </c>
      <c r="D6292" s="60" t="s">
        <v>8893</v>
      </c>
      <c r="E6292" s="156" t="s">
        <v>23733</v>
      </c>
      <c r="F6292" s="103"/>
    </row>
    <row r="6293" spans="1:6" x14ac:dyDescent="0.25">
      <c r="A6293" s="60" t="s">
        <v>5658</v>
      </c>
      <c r="B6293" s="60" t="s">
        <v>5658</v>
      </c>
      <c r="C6293" s="515" t="s">
        <v>10393</v>
      </c>
      <c r="D6293" s="60" t="s">
        <v>8126</v>
      </c>
      <c r="E6293" s="156" t="s">
        <v>25913</v>
      </c>
      <c r="F6293" s="103"/>
    </row>
    <row r="6294" spans="1:6" x14ac:dyDescent="0.25">
      <c r="A6294" s="60" t="s">
        <v>5659</v>
      </c>
      <c r="B6294" s="60" t="s">
        <v>5659</v>
      </c>
      <c r="C6294" s="515" t="s">
        <v>10394</v>
      </c>
      <c r="D6294" s="60" t="s">
        <v>8126</v>
      </c>
      <c r="E6294" s="156" t="s">
        <v>25914</v>
      </c>
      <c r="F6294" s="103"/>
    </row>
    <row r="6295" spans="1:6" x14ac:dyDescent="0.25">
      <c r="A6295" s="60" t="s">
        <v>5660</v>
      </c>
      <c r="B6295" s="60" t="s">
        <v>5660</v>
      </c>
      <c r="C6295" s="515" t="s">
        <v>10395</v>
      </c>
      <c r="D6295" s="60" t="s">
        <v>8126</v>
      </c>
      <c r="E6295" s="156" t="s">
        <v>25915</v>
      </c>
      <c r="F6295" s="103"/>
    </row>
    <row r="6296" spans="1:6" x14ac:dyDescent="0.25">
      <c r="A6296" s="60" t="s">
        <v>5661</v>
      </c>
      <c r="B6296" s="60" t="s">
        <v>5661</v>
      </c>
      <c r="C6296" s="515" t="s">
        <v>10396</v>
      </c>
      <c r="D6296" s="60" t="s">
        <v>8126</v>
      </c>
      <c r="E6296" s="156" t="s">
        <v>17195</v>
      </c>
      <c r="F6296" s="103"/>
    </row>
    <row r="6297" spans="1:6" x14ac:dyDescent="0.25">
      <c r="A6297" s="60" t="s">
        <v>16119</v>
      </c>
      <c r="B6297" s="60" t="s">
        <v>16119</v>
      </c>
      <c r="C6297" s="515" t="s">
        <v>16120</v>
      </c>
      <c r="D6297" s="60" t="s">
        <v>8126</v>
      </c>
      <c r="E6297" s="156" t="s">
        <v>25916</v>
      </c>
      <c r="F6297" s="103"/>
    </row>
    <row r="6298" spans="1:6" x14ac:dyDescent="0.25">
      <c r="A6298" s="60" t="s">
        <v>16121</v>
      </c>
      <c r="B6298" s="60" t="s">
        <v>16121</v>
      </c>
      <c r="C6298" s="515" t="s">
        <v>16122</v>
      </c>
      <c r="D6298" s="60" t="s">
        <v>8126</v>
      </c>
      <c r="E6298" s="156" t="s">
        <v>25917</v>
      </c>
      <c r="F6298" s="103"/>
    </row>
    <row r="6299" spans="1:6" x14ac:dyDescent="0.25">
      <c r="A6299" s="60" t="s">
        <v>16123</v>
      </c>
      <c r="B6299" s="60" t="s">
        <v>16123</v>
      </c>
      <c r="C6299" s="515" t="s">
        <v>16124</v>
      </c>
      <c r="D6299" s="60" t="s">
        <v>8126</v>
      </c>
      <c r="E6299" s="156" t="s">
        <v>25918</v>
      </c>
      <c r="F6299" s="103"/>
    </row>
    <row r="6300" spans="1:6" x14ac:dyDescent="0.25">
      <c r="A6300" s="60" t="s">
        <v>16125</v>
      </c>
      <c r="B6300" s="60" t="s">
        <v>16125</v>
      </c>
      <c r="C6300" s="515" t="s">
        <v>16126</v>
      </c>
      <c r="D6300" s="60" t="s">
        <v>8126</v>
      </c>
      <c r="E6300" s="156" t="s">
        <v>25919</v>
      </c>
      <c r="F6300" s="103"/>
    </row>
    <row r="6301" spans="1:6" x14ac:dyDescent="0.25">
      <c r="A6301" s="60" t="s">
        <v>16127</v>
      </c>
      <c r="B6301" s="60" t="s">
        <v>16127</v>
      </c>
      <c r="C6301" s="515" t="s">
        <v>16128</v>
      </c>
      <c r="D6301" s="60" t="s">
        <v>8126</v>
      </c>
      <c r="E6301" s="156" t="s">
        <v>25920</v>
      </c>
      <c r="F6301" s="103"/>
    </row>
    <row r="6302" spans="1:6" x14ac:dyDescent="0.25">
      <c r="A6302" s="60" t="s">
        <v>16129</v>
      </c>
      <c r="B6302" s="60" t="s">
        <v>16129</v>
      </c>
      <c r="C6302" s="515" t="s">
        <v>16130</v>
      </c>
      <c r="D6302" s="60" t="s">
        <v>8126</v>
      </c>
      <c r="E6302" s="156" t="s">
        <v>25921</v>
      </c>
      <c r="F6302" s="103"/>
    </row>
    <row r="6303" spans="1:6" x14ac:dyDescent="0.25">
      <c r="A6303" s="60" t="s">
        <v>16131</v>
      </c>
      <c r="B6303" s="60" t="s">
        <v>16131</v>
      </c>
      <c r="C6303" s="515" t="s">
        <v>16132</v>
      </c>
      <c r="D6303" s="60" t="s">
        <v>8126</v>
      </c>
      <c r="E6303" s="156" t="s">
        <v>25922</v>
      </c>
      <c r="F6303" s="103"/>
    </row>
    <row r="6304" spans="1:6" x14ac:dyDescent="0.25">
      <c r="A6304" s="60" t="s">
        <v>16133</v>
      </c>
      <c r="B6304" s="60" t="s">
        <v>16133</v>
      </c>
      <c r="C6304" s="515" t="s">
        <v>16134</v>
      </c>
      <c r="D6304" s="60" t="s">
        <v>8126</v>
      </c>
      <c r="E6304" s="156" t="s">
        <v>25923</v>
      </c>
      <c r="F6304" s="103"/>
    </row>
    <row r="6305" spans="1:6" x14ac:dyDescent="0.25">
      <c r="A6305" s="60" t="s">
        <v>16135</v>
      </c>
      <c r="B6305" s="60" t="s">
        <v>16135</v>
      </c>
      <c r="C6305" s="515" t="s">
        <v>16136</v>
      </c>
      <c r="D6305" s="60" t="s">
        <v>8126</v>
      </c>
      <c r="E6305" s="156" t="s">
        <v>19393</v>
      </c>
      <c r="F6305" s="103"/>
    </row>
    <row r="6306" spans="1:6" x14ac:dyDescent="0.25">
      <c r="A6306" s="60" t="s">
        <v>16137</v>
      </c>
      <c r="B6306" s="60" t="s">
        <v>16137</v>
      </c>
      <c r="C6306" s="515" t="s">
        <v>16138</v>
      </c>
      <c r="D6306" s="60" t="s">
        <v>8126</v>
      </c>
      <c r="E6306" s="156" t="s">
        <v>25876</v>
      </c>
      <c r="F6306" s="103"/>
    </row>
    <row r="6307" spans="1:6" x14ac:dyDescent="0.25">
      <c r="A6307" s="60" t="s">
        <v>16139</v>
      </c>
      <c r="B6307" s="60" t="s">
        <v>16139</v>
      </c>
      <c r="C6307" s="515" t="s">
        <v>16140</v>
      </c>
      <c r="D6307" s="60" t="s">
        <v>8126</v>
      </c>
      <c r="E6307" s="156" t="s">
        <v>25924</v>
      </c>
      <c r="F6307" s="103"/>
    </row>
    <row r="6308" spans="1:6" x14ac:dyDescent="0.25">
      <c r="A6308" s="60" t="s">
        <v>16141</v>
      </c>
      <c r="B6308" s="60" t="s">
        <v>16141</v>
      </c>
      <c r="C6308" s="515" t="s">
        <v>16142</v>
      </c>
      <c r="D6308" s="60" t="s">
        <v>8126</v>
      </c>
      <c r="E6308" s="156" t="s">
        <v>25925</v>
      </c>
      <c r="F6308" s="103"/>
    </row>
    <row r="6309" spans="1:6" x14ac:dyDescent="0.25">
      <c r="A6309" s="60" t="s">
        <v>16143</v>
      </c>
      <c r="B6309" s="60" t="s">
        <v>16143</v>
      </c>
      <c r="C6309" s="515" t="s">
        <v>16144</v>
      </c>
      <c r="D6309" s="60" t="s">
        <v>8126</v>
      </c>
      <c r="E6309" s="156" t="s">
        <v>25926</v>
      </c>
      <c r="F6309" s="103"/>
    </row>
    <row r="6310" spans="1:6" x14ac:dyDescent="0.25">
      <c r="A6310" s="60" t="s">
        <v>16145</v>
      </c>
      <c r="B6310" s="60" t="s">
        <v>16145</v>
      </c>
      <c r="C6310" s="515" t="s">
        <v>16146</v>
      </c>
      <c r="D6310" s="60" t="s">
        <v>8126</v>
      </c>
      <c r="E6310" s="156" t="s">
        <v>22392</v>
      </c>
      <c r="F6310" s="103"/>
    </row>
    <row r="6311" spans="1:6" x14ac:dyDescent="0.25">
      <c r="A6311" s="60" t="s">
        <v>17977</v>
      </c>
      <c r="B6311" s="60" t="s">
        <v>17977</v>
      </c>
      <c r="C6311" s="515" t="s">
        <v>17978</v>
      </c>
      <c r="D6311" s="60" t="s">
        <v>8126</v>
      </c>
      <c r="E6311" s="156" t="s">
        <v>21054</v>
      </c>
      <c r="F6311" s="103"/>
    </row>
    <row r="6312" spans="1:6" x14ac:dyDescent="0.25">
      <c r="A6312" s="60" t="s">
        <v>17979</v>
      </c>
      <c r="B6312" s="60" t="s">
        <v>17979</v>
      </c>
      <c r="C6312" s="515" t="s">
        <v>17980</v>
      </c>
      <c r="D6312" s="60" t="s">
        <v>8126</v>
      </c>
      <c r="E6312" s="156" t="s">
        <v>24203</v>
      </c>
      <c r="F6312" s="103"/>
    </row>
    <row r="6313" spans="1:6" x14ac:dyDescent="0.25">
      <c r="A6313" s="60" t="s">
        <v>25927</v>
      </c>
      <c r="B6313" s="60" t="s">
        <v>25927</v>
      </c>
      <c r="C6313" s="515" t="s">
        <v>25928</v>
      </c>
      <c r="D6313" s="60" t="s">
        <v>8126</v>
      </c>
      <c r="E6313" s="156" t="s">
        <v>25929</v>
      </c>
      <c r="F6313" s="103"/>
    </row>
    <row r="6314" spans="1:6" ht="27" x14ac:dyDescent="0.25">
      <c r="A6314" s="60" t="s">
        <v>14386</v>
      </c>
      <c r="B6314" s="60" t="s">
        <v>14386</v>
      </c>
      <c r="C6314" s="515" t="s">
        <v>14387</v>
      </c>
      <c r="D6314" s="60" t="s">
        <v>8078</v>
      </c>
      <c r="E6314" s="156" t="s">
        <v>22153</v>
      </c>
      <c r="F6314" s="103"/>
    </row>
    <row r="6315" spans="1:6" ht="27" x14ac:dyDescent="0.25">
      <c r="A6315" s="60" t="s">
        <v>14388</v>
      </c>
      <c r="B6315" s="60" t="s">
        <v>14388</v>
      </c>
      <c r="C6315" s="515" t="s">
        <v>16147</v>
      </c>
      <c r="D6315" s="60" t="s">
        <v>8078</v>
      </c>
      <c r="E6315" s="156" t="s">
        <v>25930</v>
      </c>
      <c r="F6315" s="103"/>
    </row>
    <row r="6316" spans="1:6" ht="27" x14ac:dyDescent="0.25">
      <c r="A6316" s="60" t="s">
        <v>14389</v>
      </c>
      <c r="B6316" s="60" t="s">
        <v>14389</v>
      </c>
      <c r="C6316" s="515" t="s">
        <v>14390</v>
      </c>
      <c r="D6316" s="60" t="s">
        <v>8078</v>
      </c>
      <c r="E6316" s="156" t="s">
        <v>25931</v>
      </c>
      <c r="F6316" s="103"/>
    </row>
    <row r="6317" spans="1:6" ht="27" x14ac:dyDescent="0.25">
      <c r="A6317" s="60" t="s">
        <v>14391</v>
      </c>
      <c r="B6317" s="60" t="s">
        <v>14391</v>
      </c>
      <c r="C6317" s="515" t="s">
        <v>16148</v>
      </c>
      <c r="D6317" s="60" t="s">
        <v>8078</v>
      </c>
      <c r="E6317" s="156" t="s">
        <v>25932</v>
      </c>
      <c r="F6317" s="103"/>
    </row>
    <row r="6318" spans="1:6" x14ac:dyDescent="0.25">
      <c r="A6318" s="60" t="s">
        <v>193</v>
      </c>
      <c r="B6318" s="60" t="s">
        <v>193</v>
      </c>
      <c r="C6318" s="515" t="s">
        <v>10397</v>
      </c>
      <c r="D6318" s="60" t="s">
        <v>8897</v>
      </c>
      <c r="E6318" s="156" t="s">
        <v>25933</v>
      </c>
      <c r="F6318" s="103"/>
    </row>
    <row r="6319" spans="1:6" x14ac:dyDescent="0.25">
      <c r="A6319" s="60" t="s">
        <v>3940</v>
      </c>
      <c r="B6319" s="60" t="s">
        <v>3940</v>
      </c>
      <c r="C6319" s="515" t="s">
        <v>10398</v>
      </c>
      <c r="D6319" s="60" t="s">
        <v>8897</v>
      </c>
      <c r="E6319" s="156" t="s">
        <v>25934</v>
      </c>
      <c r="F6319" s="103"/>
    </row>
    <row r="6320" spans="1:6" x14ac:dyDescent="0.25">
      <c r="A6320" s="60" t="s">
        <v>3941</v>
      </c>
      <c r="B6320" s="60" t="s">
        <v>3941</v>
      </c>
      <c r="C6320" s="515" t="s">
        <v>10399</v>
      </c>
      <c r="D6320" s="60" t="s">
        <v>8126</v>
      </c>
      <c r="E6320" s="156" t="s">
        <v>16457</v>
      </c>
      <c r="F6320" s="103"/>
    </row>
    <row r="6321" spans="1:6" x14ac:dyDescent="0.25">
      <c r="A6321" s="60" t="s">
        <v>4032</v>
      </c>
      <c r="B6321" s="60" t="s">
        <v>4032</v>
      </c>
      <c r="C6321" s="515" t="s">
        <v>10400</v>
      </c>
      <c r="D6321" s="60" t="s">
        <v>8897</v>
      </c>
      <c r="E6321" s="156" t="s">
        <v>25935</v>
      </c>
      <c r="F6321" s="103"/>
    </row>
    <row r="6322" spans="1:6" x14ac:dyDescent="0.25">
      <c r="A6322" s="60" t="s">
        <v>4033</v>
      </c>
      <c r="B6322" s="60" t="s">
        <v>4033</v>
      </c>
      <c r="C6322" s="515" t="s">
        <v>10401</v>
      </c>
      <c r="D6322" s="60" t="s">
        <v>8897</v>
      </c>
      <c r="E6322" s="156" t="s">
        <v>25936</v>
      </c>
      <c r="F6322" s="103"/>
    </row>
    <row r="6323" spans="1:6" x14ac:dyDescent="0.25">
      <c r="A6323" s="60" t="s">
        <v>4034</v>
      </c>
      <c r="B6323" s="60" t="s">
        <v>4034</v>
      </c>
      <c r="C6323" s="515" t="s">
        <v>10402</v>
      </c>
      <c r="D6323" s="60" t="s">
        <v>8897</v>
      </c>
      <c r="E6323" s="156" t="s">
        <v>25937</v>
      </c>
      <c r="F6323" s="103"/>
    </row>
    <row r="6324" spans="1:6" x14ac:dyDescent="0.25">
      <c r="A6324" s="60" t="s">
        <v>1087</v>
      </c>
      <c r="B6324" s="60" t="s">
        <v>1087</v>
      </c>
      <c r="C6324" s="515" t="s">
        <v>25938</v>
      </c>
      <c r="D6324" s="60" t="s">
        <v>8126</v>
      </c>
      <c r="E6324" s="156" t="s">
        <v>11292</v>
      </c>
      <c r="F6324" s="103"/>
    </row>
    <row r="6325" spans="1:6" ht="27" x14ac:dyDescent="0.25">
      <c r="A6325" s="60" t="s">
        <v>1088</v>
      </c>
      <c r="B6325" s="60" t="s">
        <v>1088</v>
      </c>
      <c r="C6325" s="515" t="s">
        <v>25939</v>
      </c>
      <c r="D6325" s="60" t="s">
        <v>8126</v>
      </c>
      <c r="E6325" s="156" t="s">
        <v>14564</v>
      </c>
      <c r="F6325" s="103"/>
    </row>
    <row r="6326" spans="1:6" x14ac:dyDescent="0.25">
      <c r="A6326" s="60" t="s">
        <v>1089</v>
      </c>
      <c r="B6326" s="60" t="s">
        <v>1089</v>
      </c>
      <c r="C6326" s="515" t="s">
        <v>25940</v>
      </c>
      <c r="D6326" s="60" t="s">
        <v>8126</v>
      </c>
      <c r="E6326" s="156" t="s">
        <v>11337</v>
      </c>
      <c r="F6326" s="103"/>
    </row>
    <row r="6327" spans="1:6" x14ac:dyDescent="0.25">
      <c r="A6327" s="60" t="s">
        <v>1090</v>
      </c>
      <c r="B6327" s="60" t="s">
        <v>1090</v>
      </c>
      <c r="C6327" s="515" t="s">
        <v>25941</v>
      </c>
      <c r="D6327" s="60" t="s">
        <v>8126</v>
      </c>
      <c r="E6327" s="156" t="s">
        <v>9463</v>
      </c>
      <c r="F6327" s="103"/>
    </row>
    <row r="6328" spans="1:6" x14ac:dyDescent="0.25">
      <c r="A6328" s="60" t="s">
        <v>1091</v>
      </c>
      <c r="B6328" s="60" t="s">
        <v>1091</v>
      </c>
      <c r="C6328" s="515" t="s">
        <v>25942</v>
      </c>
      <c r="D6328" s="60" t="s">
        <v>8126</v>
      </c>
      <c r="E6328" s="156" t="s">
        <v>8060</v>
      </c>
      <c r="F6328" s="103"/>
    </row>
    <row r="6329" spans="1:6" ht="27" x14ac:dyDescent="0.25">
      <c r="A6329" s="60" t="s">
        <v>1092</v>
      </c>
      <c r="B6329" s="60" t="s">
        <v>1092</v>
      </c>
      <c r="C6329" s="515" t="s">
        <v>25943</v>
      </c>
      <c r="D6329" s="60" t="s">
        <v>8126</v>
      </c>
      <c r="E6329" s="156" t="s">
        <v>11941</v>
      </c>
      <c r="F6329" s="103"/>
    </row>
    <row r="6330" spans="1:6" ht="27" x14ac:dyDescent="0.25">
      <c r="A6330" s="60" t="s">
        <v>1093</v>
      </c>
      <c r="B6330" s="60" t="s">
        <v>1093</v>
      </c>
      <c r="C6330" s="515" t="s">
        <v>25944</v>
      </c>
      <c r="D6330" s="60" t="s">
        <v>8126</v>
      </c>
      <c r="E6330" s="156" t="s">
        <v>14716</v>
      </c>
      <c r="F6330" s="103"/>
    </row>
    <row r="6331" spans="1:6" ht="27" x14ac:dyDescent="0.25">
      <c r="A6331" s="60" t="s">
        <v>1096</v>
      </c>
      <c r="B6331" s="60" t="s">
        <v>1096</v>
      </c>
      <c r="C6331" s="515" t="s">
        <v>25945</v>
      </c>
      <c r="D6331" s="60" t="s">
        <v>8126</v>
      </c>
      <c r="E6331" s="156" t="s">
        <v>8357</v>
      </c>
      <c r="F6331" s="103"/>
    </row>
    <row r="6332" spans="1:6" ht="27" x14ac:dyDescent="0.25">
      <c r="A6332" s="60" t="s">
        <v>1097</v>
      </c>
      <c r="B6332" s="60" t="s">
        <v>1097</v>
      </c>
      <c r="C6332" s="515" t="s">
        <v>25946</v>
      </c>
      <c r="D6332" s="60" t="s">
        <v>8126</v>
      </c>
      <c r="E6332" s="156" t="s">
        <v>16166</v>
      </c>
      <c r="F6332" s="103"/>
    </row>
    <row r="6333" spans="1:6" x14ac:dyDescent="0.25">
      <c r="A6333" s="60" t="s">
        <v>1099</v>
      </c>
      <c r="B6333" s="60" t="s">
        <v>1099</v>
      </c>
      <c r="C6333" s="515" t="s">
        <v>25947</v>
      </c>
      <c r="D6333" s="60" t="s">
        <v>8126</v>
      </c>
      <c r="E6333" s="156" t="s">
        <v>19057</v>
      </c>
      <c r="F6333" s="103"/>
    </row>
    <row r="6334" spans="1:6" ht="27" x14ac:dyDescent="0.25">
      <c r="A6334" s="60" t="s">
        <v>1100</v>
      </c>
      <c r="B6334" s="60" t="s">
        <v>1100</v>
      </c>
      <c r="C6334" s="515" t="s">
        <v>25948</v>
      </c>
      <c r="D6334" s="60" t="s">
        <v>8126</v>
      </c>
      <c r="E6334" s="156" t="s">
        <v>19075</v>
      </c>
      <c r="F6334" s="103"/>
    </row>
    <row r="6335" spans="1:6" ht="27" x14ac:dyDescent="0.25">
      <c r="A6335" s="60" t="s">
        <v>1102</v>
      </c>
      <c r="B6335" s="60" t="s">
        <v>1102</v>
      </c>
      <c r="C6335" s="515" t="s">
        <v>25949</v>
      </c>
      <c r="D6335" s="60" t="s">
        <v>8126</v>
      </c>
      <c r="E6335" s="156" t="s">
        <v>13928</v>
      </c>
      <c r="F6335" s="103"/>
    </row>
    <row r="6336" spans="1:6" ht="27" x14ac:dyDescent="0.25">
      <c r="A6336" s="60" t="s">
        <v>1104</v>
      </c>
      <c r="B6336" s="60" t="s">
        <v>1104</v>
      </c>
      <c r="C6336" s="515" t="s">
        <v>25950</v>
      </c>
      <c r="D6336" s="60" t="s">
        <v>8126</v>
      </c>
      <c r="E6336" s="156" t="s">
        <v>19998</v>
      </c>
      <c r="F6336" s="103"/>
    </row>
    <row r="6337" spans="1:6" ht="27" x14ac:dyDescent="0.25">
      <c r="A6337" s="60" t="s">
        <v>1105</v>
      </c>
      <c r="B6337" s="60" t="s">
        <v>1105</v>
      </c>
      <c r="C6337" s="515" t="s">
        <v>25951</v>
      </c>
      <c r="D6337" s="60" t="s">
        <v>8126</v>
      </c>
      <c r="E6337" s="156" t="s">
        <v>19542</v>
      </c>
      <c r="F6337" s="103"/>
    </row>
    <row r="6338" spans="1:6" x14ac:dyDescent="0.25">
      <c r="A6338" s="60" t="s">
        <v>1107</v>
      </c>
      <c r="B6338" s="60" t="s">
        <v>1107</v>
      </c>
      <c r="C6338" s="515" t="s">
        <v>25952</v>
      </c>
      <c r="D6338" s="60" t="s">
        <v>8126</v>
      </c>
      <c r="E6338" s="156" t="s">
        <v>25953</v>
      </c>
      <c r="F6338" s="103"/>
    </row>
    <row r="6339" spans="1:6" x14ac:dyDescent="0.25">
      <c r="A6339" s="60" t="s">
        <v>1108</v>
      </c>
      <c r="B6339" s="60" t="s">
        <v>1108</v>
      </c>
      <c r="C6339" s="515" t="s">
        <v>25954</v>
      </c>
      <c r="D6339" s="60" t="s">
        <v>8126</v>
      </c>
      <c r="E6339" s="156" t="s">
        <v>17078</v>
      </c>
      <c r="F6339" s="103"/>
    </row>
    <row r="6340" spans="1:6" x14ac:dyDescent="0.25">
      <c r="A6340" s="60" t="s">
        <v>1122</v>
      </c>
      <c r="B6340" s="60" t="s">
        <v>1122</v>
      </c>
      <c r="C6340" s="515" t="s">
        <v>25955</v>
      </c>
      <c r="D6340" s="60" t="s">
        <v>8126</v>
      </c>
      <c r="E6340" s="156" t="s">
        <v>10528</v>
      </c>
      <c r="F6340" s="103"/>
    </row>
    <row r="6341" spans="1:6" x14ac:dyDescent="0.25">
      <c r="A6341" s="60" t="s">
        <v>1123</v>
      </c>
      <c r="B6341" s="60" t="s">
        <v>1123</v>
      </c>
      <c r="C6341" s="515" t="s">
        <v>25956</v>
      </c>
      <c r="D6341" s="60" t="s">
        <v>8126</v>
      </c>
      <c r="E6341" s="156" t="s">
        <v>21290</v>
      </c>
      <c r="F6341" s="103"/>
    </row>
    <row r="6342" spans="1:6" x14ac:dyDescent="0.25">
      <c r="A6342" s="60" t="s">
        <v>1124</v>
      </c>
      <c r="B6342" s="60" t="s">
        <v>1124</v>
      </c>
      <c r="C6342" s="515" t="s">
        <v>25957</v>
      </c>
      <c r="D6342" s="60" t="s">
        <v>8126</v>
      </c>
      <c r="E6342" s="156" t="s">
        <v>10690</v>
      </c>
      <c r="F6342" s="103"/>
    </row>
    <row r="6343" spans="1:6" x14ac:dyDescent="0.25">
      <c r="A6343" s="60" t="s">
        <v>1125</v>
      </c>
      <c r="B6343" s="60" t="s">
        <v>1125</v>
      </c>
      <c r="C6343" s="515" t="s">
        <v>25958</v>
      </c>
      <c r="D6343" s="60" t="s">
        <v>8126</v>
      </c>
      <c r="E6343" s="156" t="s">
        <v>7956</v>
      </c>
      <c r="F6343" s="103"/>
    </row>
    <row r="6344" spans="1:6" x14ac:dyDescent="0.25">
      <c r="A6344" s="60" t="s">
        <v>1126</v>
      </c>
      <c r="B6344" s="60" t="s">
        <v>1126</v>
      </c>
      <c r="C6344" s="515" t="s">
        <v>25959</v>
      </c>
      <c r="D6344" s="60" t="s">
        <v>8126</v>
      </c>
      <c r="E6344" s="156" t="s">
        <v>7993</v>
      </c>
      <c r="F6344" s="103"/>
    </row>
    <row r="6345" spans="1:6" x14ac:dyDescent="0.25">
      <c r="A6345" s="60" t="s">
        <v>1127</v>
      </c>
      <c r="B6345" s="60" t="s">
        <v>1127</v>
      </c>
      <c r="C6345" s="515" t="s">
        <v>25960</v>
      </c>
      <c r="D6345" s="60" t="s">
        <v>8126</v>
      </c>
      <c r="E6345" s="156" t="s">
        <v>7639</v>
      </c>
      <c r="F6345" s="103"/>
    </row>
    <row r="6346" spans="1:6" x14ac:dyDescent="0.25">
      <c r="A6346" s="60" t="s">
        <v>1128</v>
      </c>
      <c r="B6346" s="60" t="s">
        <v>1128</v>
      </c>
      <c r="C6346" s="515" t="s">
        <v>25961</v>
      </c>
      <c r="D6346" s="60" t="s">
        <v>8126</v>
      </c>
      <c r="E6346" s="156" t="s">
        <v>25962</v>
      </c>
      <c r="F6346" s="103"/>
    </row>
    <row r="6347" spans="1:6" x14ac:dyDescent="0.25">
      <c r="A6347" s="60" t="s">
        <v>1129</v>
      </c>
      <c r="B6347" s="60" t="s">
        <v>1129</v>
      </c>
      <c r="C6347" s="515" t="s">
        <v>25963</v>
      </c>
      <c r="D6347" s="60" t="s">
        <v>8126</v>
      </c>
      <c r="E6347" s="156" t="s">
        <v>14755</v>
      </c>
      <c r="F6347" s="103"/>
    </row>
    <row r="6348" spans="1:6" x14ac:dyDescent="0.25">
      <c r="A6348" s="60" t="s">
        <v>3687</v>
      </c>
      <c r="B6348" s="60" t="s">
        <v>3687</v>
      </c>
      <c r="C6348" s="515" t="s">
        <v>25964</v>
      </c>
      <c r="D6348" s="60" t="s">
        <v>8126</v>
      </c>
      <c r="E6348" s="156" t="s">
        <v>11279</v>
      </c>
      <c r="F6348" s="103"/>
    </row>
    <row r="6349" spans="1:6" x14ac:dyDescent="0.25">
      <c r="A6349" s="60" t="s">
        <v>3688</v>
      </c>
      <c r="B6349" s="60" t="s">
        <v>3688</v>
      </c>
      <c r="C6349" s="515" t="s">
        <v>25965</v>
      </c>
      <c r="D6349" s="60" t="s">
        <v>8126</v>
      </c>
      <c r="E6349" s="156" t="s">
        <v>14770</v>
      </c>
      <c r="F6349" s="103"/>
    </row>
    <row r="6350" spans="1:6" ht="27" x14ac:dyDescent="0.25">
      <c r="A6350" s="60" t="s">
        <v>3840</v>
      </c>
      <c r="B6350" s="60" t="s">
        <v>3840</v>
      </c>
      <c r="C6350" s="515" t="s">
        <v>25966</v>
      </c>
      <c r="D6350" s="60" t="s">
        <v>8126</v>
      </c>
      <c r="E6350" s="156" t="s">
        <v>8872</v>
      </c>
      <c r="F6350" s="103"/>
    </row>
    <row r="6351" spans="1:6" ht="27" x14ac:dyDescent="0.25">
      <c r="A6351" s="60" t="s">
        <v>3841</v>
      </c>
      <c r="B6351" s="60" t="s">
        <v>3841</v>
      </c>
      <c r="C6351" s="515" t="s">
        <v>25967</v>
      </c>
      <c r="D6351" s="60" t="s">
        <v>8126</v>
      </c>
      <c r="E6351" s="156" t="s">
        <v>12188</v>
      </c>
      <c r="F6351" s="103"/>
    </row>
    <row r="6352" spans="1:6" ht="27" x14ac:dyDescent="0.25">
      <c r="A6352" s="60" t="s">
        <v>3842</v>
      </c>
      <c r="B6352" s="60" t="s">
        <v>3842</v>
      </c>
      <c r="C6352" s="515" t="s">
        <v>25968</v>
      </c>
      <c r="D6352" s="60" t="s">
        <v>8126</v>
      </c>
      <c r="E6352" s="156" t="s">
        <v>20123</v>
      </c>
      <c r="F6352" s="103"/>
    </row>
    <row r="6353" spans="1:6" ht="27" x14ac:dyDescent="0.25">
      <c r="A6353" s="60" t="s">
        <v>3843</v>
      </c>
      <c r="B6353" s="60" t="s">
        <v>3843</v>
      </c>
      <c r="C6353" s="515" t="s">
        <v>25969</v>
      </c>
      <c r="D6353" s="60" t="s">
        <v>8126</v>
      </c>
      <c r="E6353" s="156" t="s">
        <v>25200</v>
      </c>
      <c r="F6353" s="103"/>
    </row>
    <row r="6354" spans="1:6" x14ac:dyDescent="0.25">
      <c r="A6354" s="60" t="s">
        <v>3844</v>
      </c>
      <c r="B6354" s="60" t="s">
        <v>3844</v>
      </c>
      <c r="C6354" s="515" t="s">
        <v>25970</v>
      </c>
      <c r="D6354" s="60" t="s">
        <v>8126</v>
      </c>
      <c r="E6354" s="156" t="s">
        <v>13918</v>
      </c>
      <c r="F6354" s="103"/>
    </row>
    <row r="6355" spans="1:6" ht="27" x14ac:dyDescent="0.25">
      <c r="A6355" s="60" t="s">
        <v>3986</v>
      </c>
      <c r="B6355" s="60" t="s">
        <v>3986</v>
      </c>
      <c r="C6355" s="515" t="s">
        <v>25971</v>
      </c>
      <c r="D6355" s="60" t="s">
        <v>8126</v>
      </c>
      <c r="E6355" s="156" t="s">
        <v>16518</v>
      </c>
      <c r="F6355" s="103"/>
    </row>
    <row r="6356" spans="1:6" ht="27" x14ac:dyDescent="0.25">
      <c r="A6356" s="60" t="s">
        <v>3987</v>
      </c>
      <c r="B6356" s="60" t="s">
        <v>3987</v>
      </c>
      <c r="C6356" s="515" t="s">
        <v>25972</v>
      </c>
      <c r="D6356" s="60" t="s">
        <v>8126</v>
      </c>
      <c r="E6356" s="156" t="s">
        <v>7605</v>
      </c>
      <c r="F6356" s="103"/>
    </row>
    <row r="6357" spans="1:6" ht="27" x14ac:dyDescent="0.25">
      <c r="A6357" s="60" t="s">
        <v>3988</v>
      </c>
      <c r="B6357" s="60" t="s">
        <v>3988</v>
      </c>
      <c r="C6357" s="515" t="s">
        <v>25973</v>
      </c>
      <c r="D6357" s="60" t="s">
        <v>8126</v>
      </c>
      <c r="E6357" s="156" t="s">
        <v>25974</v>
      </c>
      <c r="F6357" s="103"/>
    </row>
    <row r="6358" spans="1:6" ht="27" x14ac:dyDescent="0.25">
      <c r="A6358" s="60" t="s">
        <v>3989</v>
      </c>
      <c r="B6358" s="60" t="s">
        <v>3989</v>
      </c>
      <c r="C6358" s="515" t="s">
        <v>25975</v>
      </c>
      <c r="D6358" s="60" t="s">
        <v>8126</v>
      </c>
      <c r="E6358" s="156" t="s">
        <v>19077</v>
      </c>
      <c r="F6358" s="103"/>
    </row>
    <row r="6359" spans="1:6" x14ac:dyDescent="0.25">
      <c r="A6359" s="60" t="s">
        <v>3990</v>
      </c>
      <c r="B6359" s="60" t="s">
        <v>3990</v>
      </c>
      <c r="C6359" s="515" t="s">
        <v>25976</v>
      </c>
      <c r="D6359" s="60" t="s">
        <v>8126</v>
      </c>
      <c r="E6359" s="156" t="s">
        <v>11973</v>
      </c>
      <c r="F6359" s="103"/>
    </row>
    <row r="6360" spans="1:6" ht="27" x14ac:dyDescent="0.25">
      <c r="A6360" s="60" t="s">
        <v>3991</v>
      </c>
      <c r="B6360" s="60" t="s">
        <v>3991</v>
      </c>
      <c r="C6360" s="515" t="s">
        <v>25977</v>
      </c>
      <c r="D6360" s="60" t="s">
        <v>8126</v>
      </c>
      <c r="E6360" s="156" t="s">
        <v>10389</v>
      </c>
      <c r="F6360" s="103"/>
    </row>
    <row r="6361" spans="1:6" ht="27" x14ac:dyDescent="0.25">
      <c r="A6361" s="60" t="s">
        <v>3992</v>
      </c>
      <c r="B6361" s="60" t="s">
        <v>3992</v>
      </c>
      <c r="C6361" s="515" t="s">
        <v>25978</v>
      </c>
      <c r="D6361" s="60" t="s">
        <v>8126</v>
      </c>
      <c r="E6361" s="156" t="s">
        <v>7469</v>
      </c>
      <c r="F6361" s="103"/>
    </row>
    <row r="6362" spans="1:6" ht="27" x14ac:dyDescent="0.25">
      <c r="A6362" s="60" t="s">
        <v>3993</v>
      </c>
      <c r="B6362" s="60" t="s">
        <v>3993</v>
      </c>
      <c r="C6362" s="515" t="s">
        <v>25979</v>
      </c>
      <c r="D6362" s="60" t="s">
        <v>8126</v>
      </c>
      <c r="E6362" s="156" t="s">
        <v>19742</v>
      </c>
      <c r="F6362" s="103"/>
    </row>
    <row r="6363" spans="1:6" ht="27" x14ac:dyDescent="0.25">
      <c r="A6363" s="60" t="s">
        <v>3994</v>
      </c>
      <c r="B6363" s="60" t="s">
        <v>3994</v>
      </c>
      <c r="C6363" s="515" t="s">
        <v>25980</v>
      </c>
      <c r="D6363" s="60" t="s">
        <v>8126</v>
      </c>
      <c r="E6363" s="156" t="s">
        <v>16954</v>
      </c>
      <c r="F6363" s="103"/>
    </row>
    <row r="6364" spans="1:6" x14ac:dyDescent="0.25">
      <c r="A6364" s="60" t="s">
        <v>3995</v>
      </c>
      <c r="B6364" s="60" t="s">
        <v>3995</v>
      </c>
      <c r="C6364" s="515" t="s">
        <v>25981</v>
      </c>
      <c r="D6364" s="60" t="s">
        <v>8126</v>
      </c>
      <c r="E6364" s="156" t="s">
        <v>20128</v>
      </c>
      <c r="F6364" s="103"/>
    </row>
    <row r="6365" spans="1:6" x14ac:dyDescent="0.25">
      <c r="A6365" s="60" t="s">
        <v>25982</v>
      </c>
      <c r="B6365" s="60" t="s">
        <v>25982</v>
      </c>
      <c r="C6365" s="515" t="s">
        <v>25983</v>
      </c>
      <c r="D6365" s="60" t="s">
        <v>8126</v>
      </c>
      <c r="E6365" s="156" t="s">
        <v>13365</v>
      </c>
      <c r="F6365" s="103"/>
    </row>
    <row r="6366" spans="1:6" x14ac:dyDescent="0.25">
      <c r="A6366" s="60" t="s">
        <v>25984</v>
      </c>
      <c r="B6366" s="60" t="s">
        <v>25984</v>
      </c>
      <c r="C6366" s="515" t="s">
        <v>25985</v>
      </c>
      <c r="D6366" s="60" t="s">
        <v>8126</v>
      </c>
      <c r="E6366" s="156" t="s">
        <v>25986</v>
      </c>
      <c r="F6366" s="103"/>
    </row>
    <row r="6367" spans="1:6" x14ac:dyDescent="0.25">
      <c r="A6367" s="60" t="s">
        <v>25987</v>
      </c>
      <c r="B6367" s="60" t="s">
        <v>25987</v>
      </c>
      <c r="C6367" s="515" t="s">
        <v>25988</v>
      </c>
      <c r="D6367" s="60" t="s">
        <v>8126</v>
      </c>
      <c r="E6367" s="156" t="s">
        <v>10684</v>
      </c>
      <c r="F6367" s="103"/>
    </row>
    <row r="6368" spans="1:6" x14ac:dyDescent="0.25">
      <c r="A6368" s="60" t="s">
        <v>25989</v>
      </c>
      <c r="B6368" s="60" t="s">
        <v>25989</v>
      </c>
      <c r="C6368" s="515" t="s">
        <v>25990</v>
      </c>
      <c r="D6368" s="60" t="s">
        <v>8126</v>
      </c>
      <c r="E6368" s="156" t="s">
        <v>10292</v>
      </c>
      <c r="F6368" s="103"/>
    </row>
    <row r="6369" spans="1:6" x14ac:dyDescent="0.25">
      <c r="A6369" s="60" t="s">
        <v>10405</v>
      </c>
      <c r="B6369" s="60" t="s">
        <v>10405</v>
      </c>
      <c r="C6369" s="515" t="s">
        <v>10406</v>
      </c>
      <c r="D6369" s="60" t="s">
        <v>8126</v>
      </c>
      <c r="E6369" s="156" t="s">
        <v>13393</v>
      </c>
      <c r="F6369" s="103"/>
    </row>
    <row r="6370" spans="1:6" x14ac:dyDescent="0.25">
      <c r="A6370" s="60" t="s">
        <v>10407</v>
      </c>
      <c r="B6370" s="60" t="s">
        <v>10407</v>
      </c>
      <c r="C6370" s="515" t="s">
        <v>10408</v>
      </c>
      <c r="D6370" s="60" t="s">
        <v>8126</v>
      </c>
      <c r="E6370" s="156" t="s">
        <v>18925</v>
      </c>
      <c r="F6370" s="103"/>
    </row>
    <row r="6371" spans="1:6" x14ac:dyDescent="0.25">
      <c r="A6371" s="60" t="s">
        <v>10409</v>
      </c>
      <c r="B6371" s="60" t="s">
        <v>10409</v>
      </c>
      <c r="C6371" s="515" t="s">
        <v>10410</v>
      </c>
      <c r="D6371" s="60" t="s">
        <v>8126</v>
      </c>
      <c r="E6371" s="156" t="s">
        <v>16563</v>
      </c>
      <c r="F6371" s="103"/>
    </row>
    <row r="6372" spans="1:6" x14ac:dyDescent="0.25">
      <c r="A6372" s="60" t="s">
        <v>10411</v>
      </c>
      <c r="B6372" s="60" t="s">
        <v>10411</v>
      </c>
      <c r="C6372" s="515" t="s">
        <v>10412</v>
      </c>
      <c r="D6372" s="60" t="s">
        <v>8126</v>
      </c>
      <c r="E6372" s="156" t="s">
        <v>13837</v>
      </c>
      <c r="F6372" s="103"/>
    </row>
    <row r="6373" spans="1:6" x14ac:dyDescent="0.25">
      <c r="A6373" s="60" t="s">
        <v>14394</v>
      </c>
      <c r="B6373" s="60" t="s">
        <v>14394</v>
      </c>
      <c r="C6373" s="515" t="s">
        <v>14395</v>
      </c>
      <c r="D6373" s="60" t="s">
        <v>8126</v>
      </c>
      <c r="E6373" s="156" t="s">
        <v>7663</v>
      </c>
      <c r="F6373" s="103"/>
    </row>
    <row r="6374" spans="1:6" x14ac:dyDescent="0.25">
      <c r="A6374" s="60" t="s">
        <v>10414</v>
      </c>
      <c r="B6374" s="60" t="s">
        <v>10414</v>
      </c>
      <c r="C6374" s="515" t="s">
        <v>10415</v>
      </c>
      <c r="D6374" s="60" t="s">
        <v>8126</v>
      </c>
      <c r="E6374" s="156" t="s">
        <v>25991</v>
      </c>
      <c r="F6374" s="103"/>
    </row>
    <row r="6375" spans="1:6" x14ac:dyDescent="0.25">
      <c r="A6375" s="60" t="s">
        <v>10416</v>
      </c>
      <c r="B6375" s="60" t="s">
        <v>10416</v>
      </c>
      <c r="C6375" s="515" t="s">
        <v>10417</v>
      </c>
      <c r="D6375" s="60" t="s">
        <v>8126</v>
      </c>
      <c r="E6375" s="156" t="s">
        <v>9805</v>
      </c>
      <c r="F6375" s="103"/>
    </row>
    <row r="6376" spans="1:6" x14ac:dyDescent="0.25">
      <c r="A6376" s="60" t="s">
        <v>10418</v>
      </c>
      <c r="B6376" s="60" t="s">
        <v>10418</v>
      </c>
      <c r="C6376" s="515" t="s">
        <v>10419</v>
      </c>
      <c r="D6376" s="60" t="s">
        <v>8126</v>
      </c>
      <c r="E6376" s="156" t="s">
        <v>18507</v>
      </c>
      <c r="F6376" s="103"/>
    </row>
    <row r="6377" spans="1:6" x14ac:dyDescent="0.25">
      <c r="A6377" s="60" t="s">
        <v>10420</v>
      </c>
      <c r="B6377" s="60" t="s">
        <v>10420</v>
      </c>
      <c r="C6377" s="515" t="s">
        <v>10421</v>
      </c>
      <c r="D6377" s="60" t="s">
        <v>8126</v>
      </c>
      <c r="E6377" s="156" t="s">
        <v>7868</v>
      </c>
      <c r="F6377" s="103"/>
    </row>
    <row r="6378" spans="1:6" x14ac:dyDescent="0.25">
      <c r="A6378" s="60" t="s">
        <v>10422</v>
      </c>
      <c r="B6378" s="60" t="s">
        <v>10422</v>
      </c>
      <c r="C6378" s="515" t="s">
        <v>10423</v>
      </c>
      <c r="D6378" s="60" t="s">
        <v>8126</v>
      </c>
      <c r="E6378" s="156" t="s">
        <v>11293</v>
      </c>
      <c r="F6378" s="103"/>
    </row>
    <row r="6379" spans="1:6" x14ac:dyDescent="0.25">
      <c r="A6379" s="60" t="s">
        <v>10424</v>
      </c>
      <c r="B6379" s="60" t="s">
        <v>10424</v>
      </c>
      <c r="C6379" s="515" t="s">
        <v>10425</v>
      </c>
      <c r="D6379" s="60" t="s">
        <v>8126</v>
      </c>
      <c r="E6379" s="156" t="s">
        <v>7650</v>
      </c>
      <c r="F6379" s="103"/>
    </row>
    <row r="6380" spans="1:6" x14ac:dyDescent="0.25">
      <c r="A6380" s="60" t="s">
        <v>10426</v>
      </c>
      <c r="B6380" s="60" t="s">
        <v>10426</v>
      </c>
      <c r="C6380" s="515" t="s">
        <v>10427</v>
      </c>
      <c r="D6380" s="60" t="s">
        <v>8126</v>
      </c>
      <c r="E6380" s="156" t="s">
        <v>19405</v>
      </c>
      <c r="F6380" s="103"/>
    </row>
    <row r="6381" spans="1:6" x14ac:dyDescent="0.25">
      <c r="A6381" s="60" t="s">
        <v>10428</v>
      </c>
      <c r="B6381" s="60" t="s">
        <v>10428</v>
      </c>
      <c r="C6381" s="515" t="s">
        <v>10429</v>
      </c>
      <c r="D6381" s="60" t="s">
        <v>8126</v>
      </c>
      <c r="E6381" s="156" t="s">
        <v>7954</v>
      </c>
      <c r="F6381" s="103"/>
    </row>
    <row r="6382" spans="1:6" x14ac:dyDescent="0.25">
      <c r="A6382" s="60" t="s">
        <v>10430</v>
      </c>
      <c r="B6382" s="60" t="s">
        <v>10430</v>
      </c>
      <c r="C6382" s="515" t="s">
        <v>10431</v>
      </c>
      <c r="D6382" s="60" t="s">
        <v>8126</v>
      </c>
      <c r="E6382" s="156" t="s">
        <v>11284</v>
      </c>
      <c r="F6382" s="103"/>
    </row>
    <row r="6383" spans="1:6" x14ac:dyDescent="0.25">
      <c r="A6383" s="60" t="s">
        <v>10432</v>
      </c>
      <c r="B6383" s="60" t="s">
        <v>10432</v>
      </c>
      <c r="C6383" s="515" t="s">
        <v>10433</v>
      </c>
      <c r="D6383" s="60" t="s">
        <v>8126</v>
      </c>
      <c r="E6383" s="156" t="s">
        <v>13902</v>
      </c>
      <c r="F6383" s="103"/>
    </row>
    <row r="6384" spans="1:6" x14ac:dyDescent="0.25">
      <c r="A6384" s="60" t="s">
        <v>10434</v>
      </c>
      <c r="B6384" s="60" t="s">
        <v>10434</v>
      </c>
      <c r="C6384" s="515" t="s">
        <v>10435</v>
      </c>
      <c r="D6384" s="60" t="s">
        <v>8126</v>
      </c>
      <c r="E6384" s="156" t="s">
        <v>10891</v>
      </c>
      <c r="F6384" s="103"/>
    </row>
    <row r="6385" spans="1:6" x14ac:dyDescent="0.25">
      <c r="A6385" s="60" t="s">
        <v>10436</v>
      </c>
      <c r="B6385" s="60" t="s">
        <v>10436</v>
      </c>
      <c r="C6385" s="515" t="s">
        <v>10437</v>
      </c>
      <c r="D6385" s="60" t="s">
        <v>8126</v>
      </c>
      <c r="E6385" s="156" t="s">
        <v>19781</v>
      </c>
      <c r="F6385" s="103"/>
    </row>
    <row r="6386" spans="1:6" x14ac:dyDescent="0.25">
      <c r="A6386" s="60" t="s">
        <v>10438</v>
      </c>
      <c r="B6386" s="60" t="s">
        <v>10438</v>
      </c>
      <c r="C6386" s="515" t="s">
        <v>10439</v>
      </c>
      <c r="D6386" s="60" t="s">
        <v>8126</v>
      </c>
      <c r="E6386" s="156" t="s">
        <v>9986</v>
      </c>
      <c r="F6386" s="103"/>
    </row>
    <row r="6387" spans="1:6" x14ac:dyDescent="0.25">
      <c r="A6387" s="60" t="s">
        <v>10440</v>
      </c>
      <c r="B6387" s="60" t="s">
        <v>10440</v>
      </c>
      <c r="C6387" s="515" t="s">
        <v>10441</v>
      </c>
      <c r="D6387" s="60" t="s">
        <v>8126</v>
      </c>
      <c r="E6387" s="156" t="s">
        <v>7992</v>
      </c>
      <c r="F6387" s="103"/>
    </row>
    <row r="6388" spans="1:6" x14ac:dyDescent="0.25">
      <c r="A6388" s="60" t="s">
        <v>10442</v>
      </c>
      <c r="B6388" s="60" t="s">
        <v>10442</v>
      </c>
      <c r="C6388" s="515" t="s">
        <v>10443</v>
      </c>
      <c r="D6388" s="60" t="s">
        <v>8126</v>
      </c>
      <c r="E6388" s="156" t="s">
        <v>14795</v>
      </c>
      <c r="F6388" s="103"/>
    </row>
    <row r="6389" spans="1:6" x14ac:dyDescent="0.25">
      <c r="A6389" s="60" t="s">
        <v>10444</v>
      </c>
      <c r="B6389" s="60" t="s">
        <v>10444</v>
      </c>
      <c r="C6389" s="515" t="s">
        <v>10445</v>
      </c>
      <c r="D6389" s="60" t="s">
        <v>8126</v>
      </c>
      <c r="E6389" s="156" t="s">
        <v>25992</v>
      </c>
      <c r="F6389" s="103"/>
    </row>
    <row r="6390" spans="1:6" x14ac:dyDescent="0.25">
      <c r="A6390" s="60" t="s">
        <v>10446</v>
      </c>
      <c r="B6390" s="60" t="s">
        <v>10446</v>
      </c>
      <c r="C6390" s="515" t="s">
        <v>10447</v>
      </c>
      <c r="D6390" s="60" t="s">
        <v>8126</v>
      </c>
      <c r="E6390" s="156" t="s">
        <v>12482</v>
      </c>
      <c r="F6390" s="103"/>
    </row>
    <row r="6391" spans="1:6" x14ac:dyDescent="0.25">
      <c r="A6391" s="60" t="s">
        <v>10448</v>
      </c>
      <c r="B6391" s="60" t="s">
        <v>10448</v>
      </c>
      <c r="C6391" s="515" t="s">
        <v>10449</v>
      </c>
      <c r="D6391" s="60" t="s">
        <v>8126</v>
      </c>
      <c r="E6391" s="156" t="s">
        <v>19440</v>
      </c>
      <c r="F6391" s="103"/>
    </row>
    <row r="6392" spans="1:6" x14ac:dyDescent="0.25">
      <c r="A6392" s="60" t="s">
        <v>10450</v>
      </c>
      <c r="B6392" s="60" t="s">
        <v>10450</v>
      </c>
      <c r="C6392" s="515" t="s">
        <v>10451</v>
      </c>
      <c r="D6392" s="60" t="s">
        <v>8126</v>
      </c>
      <c r="E6392" s="156" t="s">
        <v>25993</v>
      </c>
      <c r="F6392" s="103"/>
    </row>
    <row r="6393" spans="1:6" x14ac:dyDescent="0.25">
      <c r="A6393" s="60" t="s">
        <v>10452</v>
      </c>
      <c r="B6393" s="60" t="s">
        <v>10452</v>
      </c>
      <c r="C6393" s="515" t="s">
        <v>10453</v>
      </c>
      <c r="D6393" s="60" t="s">
        <v>8126</v>
      </c>
      <c r="E6393" s="156" t="s">
        <v>25994</v>
      </c>
      <c r="F6393" s="103"/>
    </row>
    <row r="6394" spans="1:6" x14ac:dyDescent="0.25">
      <c r="A6394" s="60" t="s">
        <v>10454</v>
      </c>
      <c r="B6394" s="60" t="s">
        <v>10454</v>
      </c>
      <c r="C6394" s="515" t="s">
        <v>10455</v>
      </c>
      <c r="D6394" s="60" t="s">
        <v>8126</v>
      </c>
      <c r="E6394" s="156" t="s">
        <v>16915</v>
      </c>
      <c r="F6394" s="103"/>
    </row>
    <row r="6395" spans="1:6" x14ac:dyDescent="0.25">
      <c r="A6395" s="60" t="s">
        <v>10456</v>
      </c>
      <c r="B6395" s="60" t="s">
        <v>10456</v>
      </c>
      <c r="C6395" s="515" t="s">
        <v>10457</v>
      </c>
      <c r="D6395" s="60" t="s">
        <v>8126</v>
      </c>
      <c r="E6395" s="156" t="s">
        <v>16388</v>
      </c>
      <c r="F6395" s="103"/>
    </row>
    <row r="6396" spans="1:6" x14ac:dyDescent="0.25">
      <c r="A6396" s="60" t="s">
        <v>10458</v>
      </c>
      <c r="B6396" s="60" t="s">
        <v>10458</v>
      </c>
      <c r="C6396" s="515" t="s">
        <v>10459</v>
      </c>
      <c r="D6396" s="60" t="s">
        <v>8126</v>
      </c>
      <c r="E6396" s="156" t="s">
        <v>10527</v>
      </c>
      <c r="F6396" s="103"/>
    </row>
    <row r="6397" spans="1:6" x14ac:dyDescent="0.25">
      <c r="A6397" s="60" t="s">
        <v>10460</v>
      </c>
      <c r="B6397" s="60" t="s">
        <v>10460</v>
      </c>
      <c r="C6397" s="515" t="s">
        <v>10461</v>
      </c>
      <c r="D6397" s="60" t="s">
        <v>8126</v>
      </c>
      <c r="E6397" s="156" t="s">
        <v>18790</v>
      </c>
      <c r="F6397" s="103"/>
    </row>
    <row r="6398" spans="1:6" x14ac:dyDescent="0.25">
      <c r="A6398" s="60" t="s">
        <v>5524</v>
      </c>
      <c r="B6398" s="60" t="s">
        <v>5524</v>
      </c>
      <c r="C6398" s="515" t="s">
        <v>10462</v>
      </c>
      <c r="D6398" s="60" t="s">
        <v>8126</v>
      </c>
      <c r="E6398" s="156" t="s">
        <v>12669</v>
      </c>
      <c r="F6398" s="103"/>
    </row>
    <row r="6399" spans="1:6" x14ac:dyDescent="0.25">
      <c r="A6399" s="60" t="s">
        <v>5525</v>
      </c>
      <c r="B6399" s="60" t="s">
        <v>5525</v>
      </c>
      <c r="C6399" s="515" t="s">
        <v>10463</v>
      </c>
      <c r="D6399" s="60" t="s">
        <v>8126</v>
      </c>
      <c r="E6399" s="156" t="s">
        <v>13003</v>
      </c>
      <c r="F6399" s="103"/>
    </row>
    <row r="6400" spans="1:6" x14ac:dyDescent="0.25">
      <c r="A6400" s="60" t="s">
        <v>5526</v>
      </c>
      <c r="B6400" s="60" t="s">
        <v>5526</v>
      </c>
      <c r="C6400" s="515" t="s">
        <v>10464</v>
      </c>
      <c r="D6400" s="60" t="s">
        <v>8058</v>
      </c>
      <c r="E6400" s="156" t="s">
        <v>16467</v>
      </c>
      <c r="F6400" s="103"/>
    </row>
    <row r="6401" spans="1:6" ht="27" x14ac:dyDescent="0.25">
      <c r="A6401" s="60" t="s">
        <v>5527</v>
      </c>
      <c r="B6401" s="60" t="s">
        <v>5527</v>
      </c>
      <c r="C6401" s="515" t="s">
        <v>17473</v>
      </c>
      <c r="D6401" s="60" t="s">
        <v>8126</v>
      </c>
      <c r="E6401" s="156" t="s">
        <v>18845</v>
      </c>
      <c r="F6401" s="103"/>
    </row>
    <row r="6402" spans="1:6" ht="27" x14ac:dyDescent="0.25">
      <c r="A6402" s="60" t="s">
        <v>5528</v>
      </c>
      <c r="B6402" s="60" t="s">
        <v>5528</v>
      </c>
      <c r="C6402" s="515" t="s">
        <v>10465</v>
      </c>
      <c r="D6402" s="60" t="s">
        <v>8126</v>
      </c>
      <c r="E6402" s="156" t="s">
        <v>7618</v>
      </c>
      <c r="F6402" s="103"/>
    </row>
    <row r="6403" spans="1:6" ht="27" x14ac:dyDescent="0.25">
      <c r="A6403" s="60" t="s">
        <v>5529</v>
      </c>
      <c r="B6403" s="60" t="s">
        <v>5529</v>
      </c>
      <c r="C6403" s="515" t="s">
        <v>17474</v>
      </c>
      <c r="D6403" s="60" t="s">
        <v>8126</v>
      </c>
      <c r="E6403" s="156" t="s">
        <v>18486</v>
      </c>
      <c r="F6403" s="103"/>
    </row>
    <row r="6404" spans="1:6" ht="27" x14ac:dyDescent="0.25">
      <c r="A6404" s="60" t="s">
        <v>5530</v>
      </c>
      <c r="B6404" s="60" t="s">
        <v>5530</v>
      </c>
      <c r="C6404" s="515" t="s">
        <v>10466</v>
      </c>
      <c r="D6404" s="60" t="s">
        <v>8126</v>
      </c>
      <c r="E6404" s="156" t="s">
        <v>7529</v>
      </c>
      <c r="F6404" s="103"/>
    </row>
    <row r="6405" spans="1:6" ht="27" x14ac:dyDescent="0.25">
      <c r="A6405" s="60" t="s">
        <v>12562</v>
      </c>
      <c r="B6405" s="60" t="s">
        <v>12562</v>
      </c>
      <c r="C6405" s="515" t="s">
        <v>17475</v>
      </c>
      <c r="D6405" s="60" t="s">
        <v>8126</v>
      </c>
      <c r="E6405" s="156" t="s">
        <v>8889</v>
      </c>
      <c r="F6405" s="103"/>
    </row>
    <row r="6406" spans="1:6" ht="27" x14ac:dyDescent="0.25">
      <c r="A6406" s="60" t="s">
        <v>5531</v>
      </c>
      <c r="B6406" s="60" t="s">
        <v>5531</v>
      </c>
      <c r="C6406" s="515" t="s">
        <v>10468</v>
      </c>
      <c r="D6406" s="60" t="s">
        <v>8126</v>
      </c>
      <c r="E6406" s="156" t="s">
        <v>18295</v>
      </c>
      <c r="F6406" s="103"/>
    </row>
    <row r="6407" spans="1:6" ht="27" x14ac:dyDescent="0.25">
      <c r="A6407" s="60" t="s">
        <v>5532</v>
      </c>
      <c r="B6407" s="60" t="s">
        <v>5532</v>
      </c>
      <c r="C6407" s="515" t="s">
        <v>17476</v>
      </c>
      <c r="D6407" s="60" t="s">
        <v>8126</v>
      </c>
      <c r="E6407" s="156" t="s">
        <v>13528</v>
      </c>
      <c r="F6407" s="103"/>
    </row>
    <row r="6408" spans="1:6" ht="27" x14ac:dyDescent="0.25">
      <c r="A6408" s="60" t="s">
        <v>5533</v>
      </c>
      <c r="B6408" s="60" t="s">
        <v>5533</v>
      </c>
      <c r="C6408" s="515" t="s">
        <v>10469</v>
      </c>
      <c r="D6408" s="60" t="s">
        <v>8126</v>
      </c>
      <c r="E6408" s="156" t="s">
        <v>23650</v>
      </c>
      <c r="F6408" s="103"/>
    </row>
    <row r="6409" spans="1:6" x14ac:dyDescent="0.25">
      <c r="A6409" s="60" t="s">
        <v>5534</v>
      </c>
      <c r="B6409" s="60" t="s">
        <v>5534</v>
      </c>
      <c r="C6409" s="515" t="s">
        <v>17477</v>
      </c>
      <c r="D6409" s="60" t="s">
        <v>8126</v>
      </c>
      <c r="E6409" s="156" t="s">
        <v>14280</v>
      </c>
      <c r="F6409" s="103"/>
    </row>
    <row r="6410" spans="1:6" ht="27" x14ac:dyDescent="0.25">
      <c r="A6410" s="60" t="s">
        <v>5535</v>
      </c>
      <c r="B6410" s="60" t="s">
        <v>5535</v>
      </c>
      <c r="C6410" s="515" t="s">
        <v>10470</v>
      </c>
      <c r="D6410" s="60" t="s">
        <v>8126</v>
      </c>
      <c r="E6410" s="156" t="s">
        <v>18483</v>
      </c>
      <c r="F6410" s="103"/>
    </row>
    <row r="6411" spans="1:6" x14ac:dyDescent="0.25">
      <c r="A6411" s="60" t="s">
        <v>5536</v>
      </c>
      <c r="B6411" s="60" t="s">
        <v>5536</v>
      </c>
      <c r="C6411" s="515" t="s">
        <v>17478</v>
      </c>
      <c r="D6411" s="60" t="s">
        <v>8126</v>
      </c>
      <c r="E6411" s="156" t="s">
        <v>11973</v>
      </c>
      <c r="F6411" s="103"/>
    </row>
    <row r="6412" spans="1:6" ht="27" x14ac:dyDescent="0.25">
      <c r="A6412" s="60" t="s">
        <v>5537</v>
      </c>
      <c r="B6412" s="60" t="s">
        <v>5537</v>
      </c>
      <c r="C6412" s="515" t="s">
        <v>10471</v>
      </c>
      <c r="D6412" s="60" t="s">
        <v>8126</v>
      </c>
      <c r="E6412" s="156" t="s">
        <v>24210</v>
      </c>
      <c r="F6412" s="103"/>
    </row>
    <row r="6413" spans="1:6" ht="27" x14ac:dyDescent="0.25">
      <c r="A6413" s="60" t="s">
        <v>5538</v>
      </c>
      <c r="B6413" s="60" t="s">
        <v>5538</v>
      </c>
      <c r="C6413" s="515" t="s">
        <v>17479</v>
      </c>
      <c r="D6413" s="60" t="s">
        <v>8126</v>
      </c>
      <c r="E6413" s="156" t="s">
        <v>12176</v>
      </c>
      <c r="F6413" s="103"/>
    </row>
    <row r="6414" spans="1:6" ht="27" x14ac:dyDescent="0.25">
      <c r="A6414" s="60" t="s">
        <v>5539</v>
      </c>
      <c r="B6414" s="60" t="s">
        <v>5539</v>
      </c>
      <c r="C6414" s="515" t="s">
        <v>10473</v>
      </c>
      <c r="D6414" s="60" t="s">
        <v>8126</v>
      </c>
      <c r="E6414" s="156" t="s">
        <v>25079</v>
      </c>
      <c r="F6414" s="103"/>
    </row>
    <row r="6415" spans="1:6" ht="27" x14ac:dyDescent="0.25">
      <c r="A6415" s="60" t="s">
        <v>5540</v>
      </c>
      <c r="B6415" s="60" t="s">
        <v>5540</v>
      </c>
      <c r="C6415" s="515" t="s">
        <v>17480</v>
      </c>
      <c r="D6415" s="60" t="s">
        <v>8126</v>
      </c>
      <c r="E6415" s="156" t="s">
        <v>21149</v>
      </c>
      <c r="F6415" s="103"/>
    </row>
    <row r="6416" spans="1:6" ht="27" x14ac:dyDescent="0.25">
      <c r="A6416" s="60" t="s">
        <v>5541</v>
      </c>
      <c r="B6416" s="60" t="s">
        <v>5541</v>
      </c>
      <c r="C6416" s="515" t="s">
        <v>10474</v>
      </c>
      <c r="D6416" s="60" t="s">
        <v>8126</v>
      </c>
      <c r="E6416" s="156" t="s">
        <v>16501</v>
      </c>
      <c r="F6416" s="103"/>
    </row>
    <row r="6417" spans="1:6" ht="27" x14ac:dyDescent="0.25">
      <c r="A6417" s="60" t="s">
        <v>5542</v>
      </c>
      <c r="B6417" s="60" t="s">
        <v>5542</v>
      </c>
      <c r="C6417" s="515" t="s">
        <v>17481</v>
      </c>
      <c r="D6417" s="60" t="s">
        <v>8126</v>
      </c>
      <c r="E6417" s="156" t="s">
        <v>8018</v>
      </c>
      <c r="F6417" s="103"/>
    </row>
    <row r="6418" spans="1:6" ht="27" x14ac:dyDescent="0.25">
      <c r="A6418" s="60" t="s">
        <v>5543</v>
      </c>
      <c r="B6418" s="60" t="s">
        <v>5543</v>
      </c>
      <c r="C6418" s="515" t="s">
        <v>10475</v>
      </c>
      <c r="D6418" s="60" t="s">
        <v>8126</v>
      </c>
      <c r="E6418" s="156" t="s">
        <v>7590</v>
      </c>
      <c r="F6418" s="103"/>
    </row>
    <row r="6419" spans="1:6" ht="27" x14ac:dyDescent="0.25">
      <c r="A6419" s="60" t="s">
        <v>5544</v>
      </c>
      <c r="B6419" s="60" t="s">
        <v>5544</v>
      </c>
      <c r="C6419" s="515" t="s">
        <v>17482</v>
      </c>
      <c r="D6419" s="60" t="s">
        <v>8126</v>
      </c>
      <c r="E6419" s="156" t="s">
        <v>24854</v>
      </c>
      <c r="F6419" s="103"/>
    </row>
    <row r="6420" spans="1:6" ht="27" x14ac:dyDescent="0.25">
      <c r="A6420" s="60" t="s">
        <v>5545</v>
      </c>
      <c r="B6420" s="60" t="s">
        <v>5545</v>
      </c>
      <c r="C6420" s="515" t="s">
        <v>10476</v>
      </c>
      <c r="D6420" s="60" t="s">
        <v>8126</v>
      </c>
      <c r="E6420" s="156" t="s">
        <v>18486</v>
      </c>
      <c r="F6420" s="103"/>
    </row>
    <row r="6421" spans="1:6" ht="27" x14ac:dyDescent="0.25">
      <c r="A6421" s="60" t="s">
        <v>5546</v>
      </c>
      <c r="B6421" s="60" t="s">
        <v>5546</v>
      </c>
      <c r="C6421" s="515" t="s">
        <v>17484</v>
      </c>
      <c r="D6421" s="60" t="s">
        <v>8126</v>
      </c>
      <c r="E6421" s="156" t="s">
        <v>13192</v>
      </c>
      <c r="F6421" s="103"/>
    </row>
    <row r="6422" spans="1:6" ht="27" x14ac:dyDescent="0.25">
      <c r="A6422" s="60" t="s">
        <v>5547</v>
      </c>
      <c r="B6422" s="60" t="s">
        <v>5547</v>
      </c>
      <c r="C6422" s="515" t="s">
        <v>10477</v>
      </c>
      <c r="D6422" s="60" t="s">
        <v>8126</v>
      </c>
      <c r="E6422" s="156" t="s">
        <v>12190</v>
      </c>
      <c r="F6422" s="103"/>
    </row>
    <row r="6423" spans="1:6" ht="27" x14ac:dyDescent="0.25">
      <c r="A6423" s="60" t="s">
        <v>5548</v>
      </c>
      <c r="B6423" s="60" t="s">
        <v>5548</v>
      </c>
      <c r="C6423" s="515" t="s">
        <v>17485</v>
      </c>
      <c r="D6423" s="60" t="s">
        <v>8126</v>
      </c>
      <c r="E6423" s="156" t="s">
        <v>22515</v>
      </c>
      <c r="F6423" s="103"/>
    </row>
    <row r="6424" spans="1:6" ht="27" x14ac:dyDescent="0.25">
      <c r="A6424" s="60" t="s">
        <v>5549</v>
      </c>
      <c r="B6424" s="60" t="s">
        <v>5549</v>
      </c>
      <c r="C6424" s="515" t="s">
        <v>10478</v>
      </c>
      <c r="D6424" s="60" t="s">
        <v>8126</v>
      </c>
      <c r="E6424" s="156" t="s">
        <v>25995</v>
      </c>
      <c r="F6424" s="103"/>
    </row>
    <row r="6425" spans="1:6" ht="27" x14ac:dyDescent="0.25">
      <c r="A6425" s="60" t="s">
        <v>5550</v>
      </c>
      <c r="B6425" s="60" t="s">
        <v>5550</v>
      </c>
      <c r="C6425" s="515" t="s">
        <v>17486</v>
      </c>
      <c r="D6425" s="60" t="s">
        <v>8126</v>
      </c>
      <c r="E6425" s="156" t="s">
        <v>13917</v>
      </c>
      <c r="F6425" s="103"/>
    </row>
    <row r="6426" spans="1:6" ht="27" x14ac:dyDescent="0.25">
      <c r="A6426" s="60" t="s">
        <v>5551</v>
      </c>
      <c r="B6426" s="60" t="s">
        <v>5551</v>
      </c>
      <c r="C6426" s="515" t="s">
        <v>10479</v>
      </c>
      <c r="D6426" s="60" t="s">
        <v>8126</v>
      </c>
      <c r="E6426" s="156" t="s">
        <v>11313</v>
      </c>
      <c r="F6426" s="103"/>
    </row>
    <row r="6427" spans="1:6" ht="27" x14ac:dyDescent="0.25">
      <c r="A6427" s="60" t="s">
        <v>5552</v>
      </c>
      <c r="B6427" s="60" t="s">
        <v>5552</v>
      </c>
      <c r="C6427" s="515" t="s">
        <v>17487</v>
      </c>
      <c r="D6427" s="60" t="s">
        <v>8126</v>
      </c>
      <c r="E6427" s="156" t="s">
        <v>18401</v>
      </c>
      <c r="F6427" s="103"/>
    </row>
    <row r="6428" spans="1:6" ht="27" x14ac:dyDescent="0.25">
      <c r="A6428" s="60" t="s">
        <v>5553</v>
      </c>
      <c r="B6428" s="60" t="s">
        <v>5553</v>
      </c>
      <c r="C6428" s="515" t="s">
        <v>10480</v>
      </c>
      <c r="D6428" s="60" t="s">
        <v>8126</v>
      </c>
      <c r="E6428" s="156" t="s">
        <v>13510</v>
      </c>
      <c r="F6428" s="103"/>
    </row>
    <row r="6429" spans="1:6" x14ac:dyDescent="0.25">
      <c r="A6429" s="60" t="s">
        <v>5554</v>
      </c>
      <c r="B6429" s="60" t="s">
        <v>5554</v>
      </c>
      <c r="C6429" s="515" t="s">
        <v>17488</v>
      </c>
      <c r="D6429" s="60" t="s">
        <v>8126</v>
      </c>
      <c r="E6429" s="156" t="s">
        <v>10146</v>
      </c>
      <c r="F6429" s="103"/>
    </row>
    <row r="6430" spans="1:6" ht="27" x14ac:dyDescent="0.25">
      <c r="A6430" s="60" t="s">
        <v>5555</v>
      </c>
      <c r="B6430" s="60" t="s">
        <v>5555</v>
      </c>
      <c r="C6430" s="515" t="s">
        <v>10481</v>
      </c>
      <c r="D6430" s="60" t="s">
        <v>8126</v>
      </c>
      <c r="E6430" s="156" t="s">
        <v>16924</v>
      </c>
      <c r="F6430" s="103"/>
    </row>
    <row r="6431" spans="1:6" ht="27" x14ac:dyDescent="0.25">
      <c r="A6431" s="60" t="s">
        <v>5556</v>
      </c>
      <c r="B6431" s="60" t="s">
        <v>5556</v>
      </c>
      <c r="C6431" s="515" t="s">
        <v>17489</v>
      </c>
      <c r="D6431" s="60" t="s">
        <v>8126</v>
      </c>
      <c r="E6431" s="156" t="s">
        <v>19734</v>
      </c>
      <c r="F6431" s="103"/>
    </row>
    <row r="6432" spans="1:6" ht="27" x14ac:dyDescent="0.25">
      <c r="A6432" s="60" t="s">
        <v>5557</v>
      </c>
      <c r="B6432" s="60" t="s">
        <v>5557</v>
      </c>
      <c r="C6432" s="515" t="s">
        <v>10482</v>
      </c>
      <c r="D6432" s="60" t="s">
        <v>8126</v>
      </c>
      <c r="E6432" s="156" t="s">
        <v>25996</v>
      </c>
      <c r="F6432" s="103"/>
    </row>
    <row r="6433" spans="1:6" ht="27" x14ac:dyDescent="0.25">
      <c r="A6433" s="60" t="s">
        <v>5558</v>
      </c>
      <c r="B6433" s="60" t="s">
        <v>5558</v>
      </c>
      <c r="C6433" s="515" t="s">
        <v>17490</v>
      </c>
      <c r="D6433" s="60" t="s">
        <v>8126</v>
      </c>
      <c r="E6433" s="156" t="s">
        <v>25997</v>
      </c>
      <c r="F6433" s="103"/>
    </row>
    <row r="6434" spans="1:6" ht="27" x14ac:dyDescent="0.25">
      <c r="A6434" s="60" t="s">
        <v>5559</v>
      </c>
      <c r="B6434" s="60" t="s">
        <v>5559</v>
      </c>
      <c r="C6434" s="515" t="s">
        <v>10484</v>
      </c>
      <c r="D6434" s="60" t="s">
        <v>8126</v>
      </c>
      <c r="E6434" s="156" t="s">
        <v>25998</v>
      </c>
      <c r="F6434" s="103"/>
    </row>
    <row r="6435" spans="1:6" ht="27" x14ac:dyDescent="0.25">
      <c r="A6435" s="60" t="s">
        <v>5560</v>
      </c>
      <c r="B6435" s="60" t="s">
        <v>5560</v>
      </c>
      <c r="C6435" s="515" t="s">
        <v>17493</v>
      </c>
      <c r="D6435" s="60" t="s">
        <v>8126</v>
      </c>
      <c r="E6435" s="156" t="s">
        <v>18712</v>
      </c>
      <c r="F6435" s="103"/>
    </row>
    <row r="6436" spans="1:6" ht="27" x14ac:dyDescent="0.25">
      <c r="A6436" s="60" t="s">
        <v>5561</v>
      </c>
      <c r="B6436" s="60" t="s">
        <v>5561</v>
      </c>
      <c r="C6436" s="515" t="s">
        <v>10485</v>
      </c>
      <c r="D6436" s="60" t="s">
        <v>8126</v>
      </c>
      <c r="E6436" s="156" t="s">
        <v>23834</v>
      </c>
      <c r="F6436" s="103"/>
    </row>
    <row r="6437" spans="1:6" ht="27" x14ac:dyDescent="0.25">
      <c r="A6437" s="60" t="s">
        <v>5562</v>
      </c>
      <c r="B6437" s="60" t="s">
        <v>5562</v>
      </c>
      <c r="C6437" s="515" t="s">
        <v>17494</v>
      </c>
      <c r="D6437" s="60" t="s">
        <v>8126</v>
      </c>
      <c r="E6437" s="156" t="s">
        <v>25999</v>
      </c>
      <c r="F6437" s="103"/>
    </row>
    <row r="6438" spans="1:6" ht="27" x14ac:dyDescent="0.25">
      <c r="A6438" s="60" t="s">
        <v>5563</v>
      </c>
      <c r="B6438" s="60" t="s">
        <v>5563</v>
      </c>
      <c r="C6438" s="515" t="s">
        <v>10486</v>
      </c>
      <c r="D6438" s="60" t="s">
        <v>8126</v>
      </c>
      <c r="E6438" s="156" t="s">
        <v>26000</v>
      </c>
      <c r="F6438" s="103"/>
    </row>
    <row r="6439" spans="1:6" x14ac:dyDescent="0.25">
      <c r="A6439" s="60" t="s">
        <v>11832</v>
      </c>
      <c r="B6439" s="60" t="s">
        <v>11832</v>
      </c>
      <c r="C6439" s="515" t="s">
        <v>11833</v>
      </c>
      <c r="D6439" s="60" t="s">
        <v>8126</v>
      </c>
      <c r="E6439" s="156" t="s">
        <v>7830</v>
      </c>
      <c r="F6439" s="103"/>
    </row>
    <row r="6440" spans="1:6" x14ac:dyDescent="0.25">
      <c r="A6440" s="60" t="s">
        <v>11834</v>
      </c>
      <c r="B6440" s="60" t="s">
        <v>11834</v>
      </c>
      <c r="C6440" s="515" t="s">
        <v>11835</v>
      </c>
      <c r="D6440" s="60" t="s">
        <v>8126</v>
      </c>
      <c r="E6440" s="156" t="s">
        <v>24337</v>
      </c>
      <c r="F6440" s="103"/>
    </row>
    <row r="6441" spans="1:6" x14ac:dyDescent="0.25">
      <c r="A6441" s="60" t="s">
        <v>11836</v>
      </c>
      <c r="B6441" s="60" t="s">
        <v>11836</v>
      </c>
      <c r="C6441" s="515" t="s">
        <v>11837</v>
      </c>
      <c r="D6441" s="60" t="s">
        <v>8126</v>
      </c>
      <c r="E6441" s="156" t="s">
        <v>7882</v>
      </c>
      <c r="F6441" s="103"/>
    </row>
    <row r="6442" spans="1:6" x14ac:dyDescent="0.25">
      <c r="A6442" s="60" t="s">
        <v>11838</v>
      </c>
      <c r="B6442" s="60" t="s">
        <v>11838</v>
      </c>
      <c r="C6442" s="515" t="s">
        <v>11839</v>
      </c>
      <c r="D6442" s="60" t="s">
        <v>8126</v>
      </c>
      <c r="E6442" s="156" t="s">
        <v>18451</v>
      </c>
      <c r="F6442" s="103"/>
    </row>
    <row r="6443" spans="1:6" x14ac:dyDescent="0.25">
      <c r="A6443" s="60" t="s">
        <v>11840</v>
      </c>
      <c r="B6443" s="60" t="s">
        <v>11840</v>
      </c>
      <c r="C6443" s="515" t="s">
        <v>11841</v>
      </c>
      <c r="D6443" s="60" t="s">
        <v>8126</v>
      </c>
      <c r="E6443" s="156" t="s">
        <v>14553</v>
      </c>
      <c r="F6443" s="103"/>
    </row>
    <row r="6444" spans="1:6" x14ac:dyDescent="0.25">
      <c r="A6444" s="60" t="s">
        <v>11842</v>
      </c>
      <c r="B6444" s="60" t="s">
        <v>11842</v>
      </c>
      <c r="C6444" s="515" t="s">
        <v>11843</v>
      </c>
      <c r="D6444" s="60" t="s">
        <v>8058</v>
      </c>
      <c r="E6444" s="156" t="s">
        <v>13850</v>
      </c>
      <c r="F6444" s="103"/>
    </row>
    <row r="6445" spans="1:6" x14ac:dyDescent="0.25">
      <c r="A6445" s="60" t="s">
        <v>11844</v>
      </c>
      <c r="B6445" s="60" t="s">
        <v>11844</v>
      </c>
      <c r="C6445" s="515" t="s">
        <v>11845</v>
      </c>
      <c r="D6445" s="60" t="s">
        <v>8058</v>
      </c>
      <c r="E6445" s="156" t="s">
        <v>7749</v>
      </c>
      <c r="F6445" s="103"/>
    </row>
    <row r="6446" spans="1:6" x14ac:dyDescent="0.25">
      <c r="A6446" s="60" t="s">
        <v>11846</v>
      </c>
      <c r="B6446" s="60" t="s">
        <v>11846</v>
      </c>
      <c r="C6446" s="515" t="s">
        <v>11847</v>
      </c>
      <c r="D6446" s="60" t="s">
        <v>8058</v>
      </c>
      <c r="E6446" s="156" t="s">
        <v>26001</v>
      </c>
      <c r="F6446" s="103"/>
    </row>
    <row r="6447" spans="1:6" x14ac:dyDescent="0.25">
      <c r="A6447" s="60" t="s">
        <v>11848</v>
      </c>
      <c r="B6447" s="60" t="s">
        <v>11848</v>
      </c>
      <c r="C6447" s="515" t="s">
        <v>11849</v>
      </c>
      <c r="D6447" s="60" t="s">
        <v>8126</v>
      </c>
      <c r="E6447" s="156" t="s">
        <v>26002</v>
      </c>
      <c r="F6447" s="103"/>
    </row>
    <row r="6448" spans="1:6" x14ac:dyDescent="0.25">
      <c r="A6448" s="60" t="s">
        <v>11850</v>
      </c>
      <c r="B6448" s="60" t="s">
        <v>11850</v>
      </c>
      <c r="C6448" s="515" t="s">
        <v>11851</v>
      </c>
      <c r="D6448" s="60" t="s">
        <v>8058</v>
      </c>
      <c r="E6448" s="156" t="s">
        <v>7886</v>
      </c>
      <c r="F6448" s="103"/>
    </row>
    <row r="6449" spans="1:6" x14ac:dyDescent="0.25">
      <c r="A6449" s="60" t="s">
        <v>11852</v>
      </c>
      <c r="B6449" s="60" t="s">
        <v>11852</v>
      </c>
      <c r="C6449" s="515" t="s">
        <v>11853</v>
      </c>
      <c r="D6449" s="60" t="s">
        <v>8126</v>
      </c>
      <c r="E6449" s="156" t="s">
        <v>25993</v>
      </c>
      <c r="F6449" s="103"/>
    </row>
    <row r="6450" spans="1:6" x14ac:dyDescent="0.25">
      <c r="A6450" s="60" t="s">
        <v>11854</v>
      </c>
      <c r="B6450" s="60" t="s">
        <v>11854</v>
      </c>
      <c r="C6450" s="515" t="s">
        <v>11855</v>
      </c>
      <c r="D6450" s="60" t="s">
        <v>8058</v>
      </c>
      <c r="E6450" s="156" t="s">
        <v>7541</v>
      </c>
      <c r="F6450" s="103"/>
    </row>
    <row r="6451" spans="1:6" x14ac:dyDescent="0.25">
      <c r="A6451" s="60" t="s">
        <v>11856</v>
      </c>
      <c r="B6451" s="60" t="s">
        <v>11856</v>
      </c>
      <c r="C6451" s="515" t="s">
        <v>11857</v>
      </c>
      <c r="D6451" s="60" t="s">
        <v>8058</v>
      </c>
      <c r="E6451" s="156" t="s">
        <v>8556</v>
      </c>
      <c r="F6451" s="103"/>
    </row>
    <row r="6452" spans="1:6" x14ac:dyDescent="0.25">
      <c r="A6452" s="60" t="s">
        <v>11858</v>
      </c>
      <c r="B6452" s="60" t="s">
        <v>11858</v>
      </c>
      <c r="C6452" s="515" t="s">
        <v>11859</v>
      </c>
      <c r="D6452" s="60" t="s">
        <v>8058</v>
      </c>
      <c r="E6452" s="156" t="s">
        <v>13009</v>
      </c>
      <c r="F6452" s="103"/>
    </row>
    <row r="6453" spans="1:6" x14ac:dyDescent="0.25">
      <c r="A6453" s="60" t="s">
        <v>11860</v>
      </c>
      <c r="B6453" s="60" t="s">
        <v>11860</v>
      </c>
      <c r="C6453" s="515" t="s">
        <v>11861</v>
      </c>
      <c r="D6453" s="60" t="s">
        <v>8058</v>
      </c>
      <c r="E6453" s="156" t="s">
        <v>12172</v>
      </c>
      <c r="F6453" s="103"/>
    </row>
    <row r="6454" spans="1:6" x14ac:dyDescent="0.25">
      <c r="A6454" s="60" t="s">
        <v>11862</v>
      </c>
      <c r="B6454" s="60" t="s">
        <v>11862</v>
      </c>
      <c r="C6454" s="515" t="s">
        <v>11863</v>
      </c>
      <c r="D6454" s="60" t="s">
        <v>8126</v>
      </c>
      <c r="E6454" s="156" t="s">
        <v>11999</v>
      </c>
      <c r="F6454" s="103"/>
    </row>
    <row r="6455" spans="1:6" ht="27" x14ac:dyDescent="0.25">
      <c r="A6455" s="60" t="s">
        <v>11864</v>
      </c>
      <c r="B6455" s="60" t="s">
        <v>11864</v>
      </c>
      <c r="C6455" s="515" t="s">
        <v>11865</v>
      </c>
      <c r="D6455" s="60" t="s">
        <v>8126</v>
      </c>
      <c r="E6455" s="156" t="s">
        <v>16951</v>
      </c>
      <c r="F6455" s="103"/>
    </row>
    <row r="6456" spans="1:6" ht="27" x14ac:dyDescent="0.25">
      <c r="A6456" s="60" t="s">
        <v>11866</v>
      </c>
      <c r="B6456" s="60" t="s">
        <v>11866</v>
      </c>
      <c r="C6456" s="515" t="s">
        <v>11867</v>
      </c>
      <c r="D6456" s="60" t="s">
        <v>8058</v>
      </c>
      <c r="E6456" s="156" t="s">
        <v>7466</v>
      </c>
      <c r="F6456" s="103"/>
    </row>
    <row r="6457" spans="1:6" x14ac:dyDescent="0.25">
      <c r="A6457" s="60" t="s">
        <v>11868</v>
      </c>
      <c r="B6457" s="60" t="s">
        <v>11868</v>
      </c>
      <c r="C6457" s="515" t="s">
        <v>11869</v>
      </c>
      <c r="D6457" s="60" t="s">
        <v>8126</v>
      </c>
      <c r="E6457" s="156" t="s">
        <v>15295</v>
      </c>
      <c r="F6457" s="103"/>
    </row>
    <row r="6458" spans="1:6" x14ac:dyDescent="0.25">
      <c r="A6458" s="60" t="s">
        <v>11870</v>
      </c>
      <c r="B6458" s="60" t="s">
        <v>11870</v>
      </c>
      <c r="C6458" s="515" t="s">
        <v>11871</v>
      </c>
      <c r="D6458" s="60" t="s">
        <v>8126</v>
      </c>
      <c r="E6458" s="156" t="s">
        <v>14554</v>
      </c>
      <c r="F6458" s="103"/>
    </row>
    <row r="6459" spans="1:6" x14ac:dyDescent="0.25">
      <c r="A6459" s="60" t="s">
        <v>6985</v>
      </c>
      <c r="B6459" s="60" t="s">
        <v>6985</v>
      </c>
      <c r="C6459" s="515" t="s">
        <v>10487</v>
      </c>
      <c r="D6459" s="60" t="s">
        <v>8126</v>
      </c>
      <c r="E6459" s="156" t="s">
        <v>26003</v>
      </c>
      <c r="F6459" s="103"/>
    </row>
    <row r="6460" spans="1:6" x14ac:dyDescent="0.25">
      <c r="A6460" s="60" t="s">
        <v>6986</v>
      </c>
      <c r="B6460" s="60" t="s">
        <v>6986</v>
      </c>
      <c r="C6460" s="515" t="s">
        <v>10488</v>
      </c>
      <c r="D6460" s="60" t="s">
        <v>8126</v>
      </c>
      <c r="E6460" s="156" t="s">
        <v>14555</v>
      </c>
      <c r="F6460" s="103"/>
    </row>
    <row r="6461" spans="1:6" x14ac:dyDescent="0.25">
      <c r="A6461" s="60" t="s">
        <v>6969</v>
      </c>
      <c r="B6461" s="60" t="s">
        <v>6969</v>
      </c>
      <c r="C6461" s="515" t="s">
        <v>10489</v>
      </c>
      <c r="D6461" s="60" t="s">
        <v>8126</v>
      </c>
      <c r="E6461" s="156" t="s">
        <v>26004</v>
      </c>
      <c r="F6461" s="103"/>
    </row>
    <row r="6462" spans="1:6" x14ac:dyDescent="0.25">
      <c r="A6462" s="60" t="s">
        <v>6982</v>
      </c>
      <c r="B6462" s="60" t="s">
        <v>6982</v>
      </c>
      <c r="C6462" s="515" t="s">
        <v>10490</v>
      </c>
      <c r="D6462" s="60" t="s">
        <v>8126</v>
      </c>
      <c r="E6462" s="156" t="s">
        <v>26005</v>
      </c>
      <c r="F6462" s="103"/>
    </row>
    <row r="6463" spans="1:6" x14ac:dyDescent="0.25">
      <c r="A6463" s="60" t="s">
        <v>6987</v>
      </c>
      <c r="B6463" s="60" t="s">
        <v>6987</v>
      </c>
      <c r="C6463" s="515" t="s">
        <v>10491</v>
      </c>
      <c r="D6463" s="60" t="s">
        <v>8126</v>
      </c>
      <c r="E6463" s="156" t="s">
        <v>18892</v>
      </c>
      <c r="F6463" s="103"/>
    </row>
    <row r="6464" spans="1:6" ht="27" x14ac:dyDescent="0.25">
      <c r="A6464" s="60" t="s">
        <v>714</v>
      </c>
      <c r="B6464" s="60" t="s">
        <v>714</v>
      </c>
      <c r="C6464" s="515" t="s">
        <v>26006</v>
      </c>
      <c r="D6464" s="60" t="s">
        <v>8126</v>
      </c>
      <c r="E6464" s="156" t="s">
        <v>26007</v>
      </c>
      <c r="F6464" s="103"/>
    </row>
    <row r="6465" spans="1:6" ht="27" x14ac:dyDescent="0.25">
      <c r="A6465" s="60" t="s">
        <v>715</v>
      </c>
      <c r="B6465" s="60" t="s">
        <v>715</v>
      </c>
      <c r="C6465" s="515" t="s">
        <v>26008</v>
      </c>
      <c r="D6465" s="60" t="s">
        <v>8126</v>
      </c>
      <c r="E6465" s="156" t="s">
        <v>26009</v>
      </c>
      <c r="F6465" s="103"/>
    </row>
    <row r="6466" spans="1:6" ht="27" x14ac:dyDescent="0.25">
      <c r="A6466" s="60" t="s">
        <v>716</v>
      </c>
      <c r="B6466" s="60" t="s">
        <v>716</v>
      </c>
      <c r="C6466" s="515" t="s">
        <v>26010</v>
      </c>
      <c r="D6466" s="60" t="s">
        <v>8126</v>
      </c>
      <c r="E6466" s="156" t="s">
        <v>26011</v>
      </c>
      <c r="F6466" s="103"/>
    </row>
    <row r="6467" spans="1:6" ht="27" x14ac:dyDescent="0.25">
      <c r="A6467" s="60" t="s">
        <v>717</v>
      </c>
      <c r="B6467" s="60" t="s">
        <v>717</v>
      </c>
      <c r="C6467" s="515" t="s">
        <v>26012</v>
      </c>
      <c r="D6467" s="60" t="s">
        <v>8126</v>
      </c>
      <c r="E6467" s="156" t="s">
        <v>26013</v>
      </c>
      <c r="F6467" s="103"/>
    </row>
    <row r="6468" spans="1:6" ht="27" x14ac:dyDescent="0.25">
      <c r="A6468" s="60" t="s">
        <v>718</v>
      </c>
      <c r="B6468" s="60" t="s">
        <v>718</v>
      </c>
      <c r="C6468" s="515" t="s">
        <v>26014</v>
      </c>
      <c r="D6468" s="60" t="s">
        <v>8126</v>
      </c>
      <c r="E6468" s="156" t="s">
        <v>26015</v>
      </c>
      <c r="F6468" s="103"/>
    </row>
    <row r="6469" spans="1:6" ht="27" x14ac:dyDescent="0.25">
      <c r="A6469" s="60" t="s">
        <v>719</v>
      </c>
      <c r="B6469" s="60" t="s">
        <v>719</v>
      </c>
      <c r="C6469" s="515" t="s">
        <v>26016</v>
      </c>
      <c r="D6469" s="60" t="s">
        <v>8126</v>
      </c>
      <c r="E6469" s="156" t="s">
        <v>19337</v>
      </c>
      <c r="F6469" s="103"/>
    </row>
    <row r="6470" spans="1:6" ht="27" x14ac:dyDescent="0.25">
      <c r="A6470" s="60" t="s">
        <v>720</v>
      </c>
      <c r="B6470" s="60" t="s">
        <v>720</v>
      </c>
      <c r="C6470" s="515" t="s">
        <v>26017</v>
      </c>
      <c r="D6470" s="60" t="s">
        <v>8126</v>
      </c>
      <c r="E6470" s="156" t="s">
        <v>16383</v>
      </c>
      <c r="F6470" s="103"/>
    </row>
    <row r="6471" spans="1:6" ht="27" x14ac:dyDescent="0.25">
      <c r="A6471" s="60" t="s">
        <v>721</v>
      </c>
      <c r="B6471" s="60" t="s">
        <v>721</v>
      </c>
      <c r="C6471" s="515" t="s">
        <v>26018</v>
      </c>
      <c r="D6471" s="60" t="s">
        <v>8126</v>
      </c>
      <c r="E6471" s="156" t="s">
        <v>26019</v>
      </c>
      <c r="F6471" s="103"/>
    </row>
    <row r="6472" spans="1:6" ht="27" x14ac:dyDescent="0.25">
      <c r="A6472" s="60" t="s">
        <v>722</v>
      </c>
      <c r="B6472" s="60" t="s">
        <v>722</v>
      </c>
      <c r="C6472" s="515" t="s">
        <v>26020</v>
      </c>
      <c r="D6472" s="60" t="s">
        <v>8126</v>
      </c>
      <c r="E6472" s="156" t="s">
        <v>26021</v>
      </c>
      <c r="F6472" s="103"/>
    </row>
    <row r="6473" spans="1:6" ht="27" x14ac:dyDescent="0.25">
      <c r="A6473" s="60" t="s">
        <v>723</v>
      </c>
      <c r="B6473" s="60" t="s">
        <v>723</v>
      </c>
      <c r="C6473" s="515" t="s">
        <v>18345</v>
      </c>
      <c r="D6473" s="60" t="s">
        <v>8126</v>
      </c>
      <c r="E6473" s="156" t="s">
        <v>19259</v>
      </c>
      <c r="F6473" s="103"/>
    </row>
    <row r="6474" spans="1:6" ht="27" x14ac:dyDescent="0.25">
      <c r="A6474" s="60" t="s">
        <v>724</v>
      </c>
      <c r="B6474" s="60" t="s">
        <v>724</v>
      </c>
      <c r="C6474" s="515" t="s">
        <v>18346</v>
      </c>
      <c r="D6474" s="60" t="s">
        <v>8126</v>
      </c>
      <c r="E6474" s="156" t="s">
        <v>26022</v>
      </c>
      <c r="F6474" s="103"/>
    </row>
    <row r="6475" spans="1:6" ht="27" x14ac:dyDescent="0.25">
      <c r="A6475" s="60" t="s">
        <v>725</v>
      </c>
      <c r="B6475" s="60" t="s">
        <v>725</v>
      </c>
      <c r="C6475" s="515" t="s">
        <v>18347</v>
      </c>
      <c r="D6475" s="60" t="s">
        <v>8126</v>
      </c>
      <c r="E6475" s="156" t="s">
        <v>26023</v>
      </c>
      <c r="F6475" s="103"/>
    </row>
    <row r="6476" spans="1:6" ht="27" x14ac:dyDescent="0.25">
      <c r="A6476" s="60" t="s">
        <v>19284</v>
      </c>
      <c r="B6476" s="60" t="s">
        <v>19284</v>
      </c>
      <c r="C6476" s="515" t="s">
        <v>26024</v>
      </c>
      <c r="D6476" s="60" t="s">
        <v>8126</v>
      </c>
      <c r="E6476" s="156" t="s">
        <v>26025</v>
      </c>
      <c r="F6476" s="103"/>
    </row>
    <row r="6477" spans="1:6" ht="27" x14ac:dyDescent="0.25">
      <c r="A6477" s="60" t="s">
        <v>19285</v>
      </c>
      <c r="B6477" s="60" t="s">
        <v>19285</v>
      </c>
      <c r="C6477" s="515" t="s">
        <v>26026</v>
      </c>
      <c r="D6477" s="60" t="s">
        <v>8126</v>
      </c>
      <c r="E6477" s="156" t="s">
        <v>26027</v>
      </c>
      <c r="F6477" s="103"/>
    </row>
    <row r="6478" spans="1:6" ht="27" x14ac:dyDescent="0.25">
      <c r="A6478" s="60" t="s">
        <v>19286</v>
      </c>
      <c r="B6478" s="60" t="s">
        <v>19286</v>
      </c>
      <c r="C6478" s="515" t="s">
        <v>26028</v>
      </c>
      <c r="D6478" s="60" t="s">
        <v>8126</v>
      </c>
      <c r="E6478" s="156" t="s">
        <v>13816</v>
      </c>
      <c r="F6478" s="103"/>
    </row>
    <row r="6479" spans="1:6" ht="27" x14ac:dyDescent="0.25">
      <c r="A6479" s="60" t="s">
        <v>19287</v>
      </c>
      <c r="B6479" s="60" t="s">
        <v>19287</v>
      </c>
      <c r="C6479" s="515" t="s">
        <v>19288</v>
      </c>
      <c r="D6479" s="60" t="s">
        <v>8126</v>
      </c>
      <c r="E6479" s="156" t="s">
        <v>19811</v>
      </c>
      <c r="F6479" s="103"/>
    </row>
    <row r="6480" spans="1:6" ht="27" x14ac:dyDescent="0.25">
      <c r="A6480" s="60" t="s">
        <v>19289</v>
      </c>
      <c r="B6480" s="60" t="s">
        <v>19289</v>
      </c>
      <c r="C6480" s="515" t="s">
        <v>19290</v>
      </c>
      <c r="D6480" s="60" t="s">
        <v>8126</v>
      </c>
      <c r="E6480" s="156" t="s">
        <v>22410</v>
      </c>
      <c r="F6480" s="103"/>
    </row>
    <row r="6481" spans="1:6" ht="27" x14ac:dyDescent="0.25">
      <c r="A6481" s="60" t="s">
        <v>19291</v>
      </c>
      <c r="B6481" s="60" t="s">
        <v>19291</v>
      </c>
      <c r="C6481" s="515" t="s">
        <v>19292</v>
      </c>
      <c r="D6481" s="60" t="s">
        <v>8126</v>
      </c>
      <c r="E6481" s="156" t="s">
        <v>19434</v>
      </c>
      <c r="F6481" s="103"/>
    </row>
    <row r="6482" spans="1:6" ht="27" x14ac:dyDescent="0.25">
      <c r="A6482" s="60" t="s">
        <v>19293</v>
      </c>
      <c r="B6482" s="60" t="s">
        <v>19293</v>
      </c>
      <c r="C6482" s="515" t="s">
        <v>26029</v>
      </c>
      <c r="D6482" s="60" t="s">
        <v>8126</v>
      </c>
      <c r="E6482" s="156" t="s">
        <v>19776</v>
      </c>
      <c r="F6482" s="103"/>
    </row>
    <row r="6483" spans="1:6" ht="27" x14ac:dyDescent="0.25">
      <c r="A6483" s="60" t="s">
        <v>19295</v>
      </c>
      <c r="B6483" s="60" t="s">
        <v>19295</v>
      </c>
      <c r="C6483" s="515" t="s">
        <v>26030</v>
      </c>
      <c r="D6483" s="60" t="s">
        <v>8126</v>
      </c>
      <c r="E6483" s="156" t="s">
        <v>26031</v>
      </c>
      <c r="F6483" s="103"/>
    </row>
    <row r="6484" spans="1:6" ht="27" x14ac:dyDescent="0.25">
      <c r="A6484" s="60" t="s">
        <v>19296</v>
      </c>
      <c r="B6484" s="60" t="s">
        <v>19296</v>
      </c>
      <c r="C6484" s="515" t="s">
        <v>26032</v>
      </c>
      <c r="D6484" s="60" t="s">
        <v>8126</v>
      </c>
      <c r="E6484" s="156" t="s">
        <v>18847</v>
      </c>
      <c r="F6484" s="103"/>
    </row>
    <row r="6485" spans="1:6" ht="27" x14ac:dyDescent="0.25">
      <c r="A6485" s="60" t="s">
        <v>19297</v>
      </c>
      <c r="B6485" s="60" t="s">
        <v>19297</v>
      </c>
      <c r="C6485" s="515" t="s">
        <v>26033</v>
      </c>
      <c r="D6485" s="60" t="s">
        <v>8126</v>
      </c>
      <c r="E6485" s="156" t="s">
        <v>25813</v>
      </c>
      <c r="F6485" s="103"/>
    </row>
    <row r="6486" spans="1:6" ht="27" x14ac:dyDescent="0.25">
      <c r="A6486" s="60" t="s">
        <v>19298</v>
      </c>
      <c r="B6486" s="60" t="s">
        <v>19298</v>
      </c>
      <c r="C6486" s="515" t="s">
        <v>26034</v>
      </c>
      <c r="D6486" s="60" t="s">
        <v>8126</v>
      </c>
      <c r="E6486" s="156" t="s">
        <v>26035</v>
      </c>
      <c r="F6486" s="103"/>
    </row>
    <row r="6487" spans="1:6" ht="27" x14ac:dyDescent="0.25">
      <c r="A6487" s="60" t="s">
        <v>19299</v>
      </c>
      <c r="B6487" s="60" t="s">
        <v>19299</v>
      </c>
      <c r="C6487" s="515" t="s">
        <v>26036</v>
      </c>
      <c r="D6487" s="60" t="s">
        <v>8126</v>
      </c>
      <c r="E6487" s="156" t="s">
        <v>26037</v>
      </c>
      <c r="F6487" s="103"/>
    </row>
    <row r="6488" spans="1:6" x14ac:dyDescent="0.25">
      <c r="A6488" s="60" t="s">
        <v>4871</v>
      </c>
      <c r="B6488" s="60" t="s">
        <v>4871</v>
      </c>
      <c r="C6488" s="515" t="s">
        <v>10492</v>
      </c>
      <c r="D6488" s="60" t="s">
        <v>8126</v>
      </c>
      <c r="E6488" s="156" t="s">
        <v>26038</v>
      </c>
      <c r="F6488" s="103"/>
    </row>
    <row r="6489" spans="1:6" x14ac:dyDescent="0.25">
      <c r="A6489" s="60" t="s">
        <v>4872</v>
      </c>
      <c r="B6489" s="60" t="s">
        <v>4872</v>
      </c>
      <c r="C6489" s="515" t="s">
        <v>10493</v>
      </c>
      <c r="D6489" s="60" t="s">
        <v>8126</v>
      </c>
      <c r="E6489" s="156" t="s">
        <v>26039</v>
      </c>
      <c r="F6489" s="103"/>
    </row>
    <row r="6490" spans="1:6" x14ac:dyDescent="0.25">
      <c r="A6490" s="60" t="s">
        <v>6907</v>
      </c>
      <c r="B6490" s="60" t="s">
        <v>6907</v>
      </c>
      <c r="C6490" s="515" t="s">
        <v>10494</v>
      </c>
      <c r="D6490" s="60" t="s">
        <v>8126</v>
      </c>
      <c r="E6490" s="156" t="s">
        <v>26040</v>
      </c>
      <c r="F6490" s="103"/>
    </row>
    <row r="6491" spans="1:6" x14ac:dyDescent="0.25">
      <c r="A6491" s="60" t="s">
        <v>4873</v>
      </c>
      <c r="B6491" s="60" t="s">
        <v>4873</v>
      </c>
      <c r="C6491" s="515" t="s">
        <v>10495</v>
      </c>
      <c r="D6491" s="60" t="s">
        <v>8126</v>
      </c>
      <c r="E6491" s="156" t="s">
        <v>23173</v>
      </c>
      <c r="F6491" s="103"/>
    </row>
    <row r="6492" spans="1:6" x14ac:dyDescent="0.25">
      <c r="A6492" s="60" t="s">
        <v>4874</v>
      </c>
      <c r="B6492" s="60" t="s">
        <v>4874</v>
      </c>
      <c r="C6492" s="515" t="s">
        <v>10496</v>
      </c>
      <c r="D6492" s="60" t="s">
        <v>8126</v>
      </c>
      <c r="E6492" s="156" t="s">
        <v>26041</v>
      </c>
      <c r="F6492" s="103"/>
    </row>
    <row r="6493" spans="1:6" x14ac:dyDescent="0.25">
      <c r="A6493" s="60" t="s">
        <v>4875</v>
      </c>
      <c r="B6493" s="60" t="s">
        <v>4875</v>
      </c>
      <c r="C6493" s="515" t="s">
        <v>10497</v>
      </c>
      <c r="D6493" s="60" t="s">
        <v>8126</v>
      </c>
      <c r="E6493" s="156" t="s">
        <v>19721</v>
      </c>
      <c r="F6493" s="103"/>
    </row>
    <row r="6494" spans="1:6" x14ac:dyDescent="0.25">
      <c r="A6494" s="60" t="s">
        <v>4876</v>
      </c>
      <c r="B6494" s="60" t="s">
        <v>4876</v>
      </c>
      <c r="C6494" s="515" t="s">
        <v>10498</v>
      </c>
      <c r="D6494" s="60" t="s">
        <v>8126</v>
      </c>
      <c r="E6494" s="156" t="s">
        <v>26042</v>
      </c>
      <c r="F6494" s="103"/>
    </row>
    <row r="6495" spans="1:6" x14ac:dyDescent="0.25">
      <c r="A6495" s="60" t="s">
        <v>4877</v>
      </c>
      <c r="B6495" s="60" t="s">
        <v>4877</v>
      </c>
      <c r="C6495" s="515" t="s">
        <v>10499</v>
      </c>
      <c r="D6495" s="60" t="s">
        <v>8058</v>
      </c>
      <c r="E6495" s="156" t="s">
        <v>17111</v>
      </c>
      <c r="F6495" s="103"/>
    </row>
    <row r="6496" spans="1:6" x14ac:dyDescent="0.25">
      <c r="A6496" s="60" t="s">
        <v>4878</v>
      </c>
      <c r="B6496" s="60" t="s">
        <v>4878</v>
      </c>
      <c r="C6496" s="515" t="s">
        <v>10500</v>
      </c>
      <c r="D6496" s="60" t="s">
        <v>8058</v>
      </c>
      <c r="E6496" s="156" t="s">
        <v>26043</v>
      </c>
      <c r="F6496" s="103"/>
    </row>
    <row r="6497" spans="1:6" x14ac:dyDescent="0.25">
      <c r="A6497" s="60" t="s">
        <v>4879</v>
      </c>
      <c r="B6497" s="60" t="s">
        <v>4879</v>
      </c>
      <c r="C6497" s="515" t="s">
        <v>10501</v>
      </c>
      <c r="D6497" s="60" t="s">
        <v>8058</v>
      </c>
      <c r="E6497" s="156" t="s">
        <v>16476</v>
      </c>
      <c r="F6497" s="103"/>
    </row>
    <row r="6498" spans="1:6" x14ac:dyDescent="0.25">
      <c r="A6498" s="60" t="s">
        <v>4880</v>
      </c>
      <c r="B6498" s="60" t="s">
        <v>4880</v>
      </c>
      <c r="C6498" s="515" t="s">
        <v>10502</v>
      </c>
      <c r="D6498" s="60" t="s">
        <v>8058</v>
      </c>
      <c r="E6498" s="156" t="s">
        <v>26044</v>
      </c>
      <c r="F6498" s="103"/>
    </row>
    <row r="6499" spans="1:6" ht="27" x14ac:dyDescent="0.25">
      <c r="A6499" s="60" t="s">
        <v>5625</v>
      </c>
      <c r="B6499" s="60" t="s">
        <v>5625</v>
      </c>
      <c r="C6499" s="515" t="s">
        <v>10503</v>
      </c>
      <c r="D6499" s="60" t="s">
        <v>8126</v>
      </c>
      <c r="E6499" s="156" t="s">
        <v>26045</v>
      </c>
      <c r="F6499" s="103"/>
    </row>
    <row r="6500" spans="1:6" x14ac:dyDescent="0.25">
      <c r="A6500" s="60" t="s">
        <v>5626</v>
      </c>
      <c r="B6500" s="60" t="s">
        <v>5626</v>
      </c>
      <c r="C6500" s="515" t="s">
        <v>10504</v>
      </c>
      <c r="D6500" s="60" t="s">
        <v>8126</v>
      </c>
      <c r="E6500" s="156" t="s">
        <v>25697</v>
      </c>
      <c r="F6500" s="103"/>
    </row>
    <row r="6501" spans="1:6" x14ac:dyDescent="0.25">
      <c r="A6501" s="60" t="s">
        <v>6966</v>
      </c>
      <c r="B6501" s="60" t="s">
        <v>6966</v>
      </c>
      <c r="C6501" s="515" t="s">
        <v>10505</v>
      </c>
      <c r="D6501" s="60" t="s">
        <v>8126</v>
      </c>
      <c r="E6501" s="156" t="s">
        <v>26046</v>
      </c>
      <c r="F6501" s="103"/>
    </row>
    <row r="6502" spans="1:6" x14ac:dyDescent="0.25">
      <c r="A6502" s="60" t="s">
        <v>6967</v>
      </c>
      <c r="B6502" s="60" t="s">
        <v>6967</v>
      </c>
      <c r="C6502" s="515" t="s">
        <v>10506</v>
      </c>
      <c r="D6502" s="60" t="s">
        <v>8126</v>
      </c>
      <c r="E6502" s="156" t="s">
        <v>20702</v>
      </c>
      <c r="F6502" s="103"/>
    </row>
    <row r="6503" spans="1:6" x14ac:dyDescent="0.25">
      <c r="A6503" s="60" t="s">
        <v>6970</v>
      </c>
      <c r="B6503" s="60" t="s">
        <v>6970</v>
      </c>
      <c r="C6503" s="515" t="s">
        <v>10507</v>
      </c>
      <c r="D6503" s="60" t="s">
        <v>8126</v>
      </c>
      <c r="E6503" s="156" t="s">
        <v>26047</v>
      </c>
      <c r="F6503" s="103"/>
    </row>
    <row r="6504" spans="1:6" x14ac:dyDescent="0.25">
      <c r="A6504" s="60" t="s">
        <v>6971</v>
      </c>
      <c r="B6504" s="60" t="s">
        <v>6971</v>
      </c>
      <c r="C6504" s="515" t="s">
        <v>10508</v>
      </c>
      <c r="D6504" s="60" t="s">
        <v>8126</v>
      </c>
      <c r="E6504" s="156" t="s">
        <v>17448</v>
      </c>
      <c r="F6504" s="103"/>
    </row>
    <row r="6505" spans="1:6" x14ac:dyDescent="0.25">
      <c r="A6505" s="60" t="s">
        <v>5629</v>
      </c>
      <c r="B6505" s="60" t="s">
        <v>5629</v>
      </c>
      <c r="C6505" s="515" t="s">
        <v>17515</v>
      </c>
      <c r="D6505" s="60" t="s">
        <v>8058</v>
      </c>
      <c r="E6505" s="156" t="s">
        <v>26048</v>
      </c>
      <c r="F6505" s="103"/>
    </row>
    <row r="6506" spans="1:6" x14ac:dyDescent="0.25">
      <c r="A6506" s="60" t="s">
        <v>6968</v>
      </c>
      <c r="B6506" s="60" t="s">
        <v>6968</v>
      </c>
      <c r="C6506" s="515" t="s">
        <v>10509</v>
      </c>
      <c r="D6506" s="60" t="s">
        <v>8126</v>
      </c>
      <c r="E6506" s="156" t="s">
        <v>26049</v>
      </c>
      <c r="F6506" s="103"/>
    </row>
    <row r="6507" spans="1:6" x14ac:dyDescent="0.25">
      <c r="A6507" s="60" t="s">
        <v>6972</v>
      </c>
      <c r="B6507" s="60" t="s">
        <v>6972</v>
      </c>
      <c r="C6507" s="515" t="s">
        <v>10510</v>
      </c>
      <c r="D6507" s="60" t="s">
        <v>8126</v>
      </c>
      <c r="E6507" s="156" t="s">
        <v>18547</v>
      </c>
      <c r="F6507" s="103"/>
    </row>
    <row r="6508" spans="1:6" x14ac:dyDescent="0.25">
      <c r="A6508" s="60" t="s">
        <v>6973</v>
      </c>
      <c r="B6508" s="60" t="s">
        <v>6973</v>
      </c>
      <c r="C6508" s="515" t="s">
        <v>10511</v>
      </c>
      <c r="D6508" s="60" t="s">
        <v>8126</v>
      </c>
      <c r="E6508" s="156" t="s">
        <v>26050</v>
      </c>
      <c r="F6508" s="103"/>
    </row>
    <row r="6509" spans="1:6" x14ac:dyDescent="0.25">
      <c r="A6509" s="60" t="s">
        <v>6974</v>
      </c>
      <c r="B6509" s="60" t="s">
        <v>6974</v>
      </c>
      <c r="C6509" s="515" t="s">
        <v>10512</v>
      </c>
      <c r="D6509" s="60" t="s">
        <v>8126</v>
      </c>
      <c r="E6509" s="156" t="s">
        <v>26051</v>
      </c>
      <c r="F6509" s="103"/>
    </row>
    <row r="6510" spans="1:6" x14ac:dyDescent="0.25">
      <c r="A6510" s="60" t="s">
        <v>6975</v>
      </c>
      <c r="B6510" s="60" t="s">
        <v>6975</v>
      </c>
      <c r="C6510" s="515" t="s">
        <v>10513</v>
      </c>
      <c r="D6510" s="60" t="s">
        <v>8126</v>
      </c>
      <c r="E6510" s="156" t="s">
        <v>23762</v>
      </c>
      <c r="F6510" s="103"/>
    </row>
    <row r="6511" spans="1:6" x14ac:dyDescent="0.25">
      <c r="A6511" s="60" t="s">
        <v>6976</v>
      </c>
      <c r="B6511" s="60" t="s">
        <v>6976</v>
      </c>
      <c r="C6511" s="515" t="s">
        <v>10514</v>
      </c>
      <c r="D6511" s="60" t="s">
        <v>8126</v>
      </c>
      <c r="E6511" s="156" t="s">
        <v>26052</v>
      </c>
      <c r="F6511" s="103"/>
    </row>
    <row r="6512" spans="1:6" x14ac:dyDescent="0.25">
      <c r="A6512" s="60" t="s">
        <v>6984</v>
      </c>
      <c r="B6512" s="60" t="s">
        <v>6984</v>
      </c>
      <c r="C6512" s="515" t="s">
        <v>10515</v>
      </c>
      <c r="D6512" s="60" t="s">
        <v>8126</v>
      </c>
      <c r="E6512" s="156" t="s">
        <v>7996</v>
      </c>
      <c r="F6512" s="103"/>
    </row>
    <row r="6513" spans="1:6" ht="27" x14ac:dyDescent="0.25">
      <c r="A6513" s="60" t="s">
        <v>16153</v>
      </c>
      <c r="B6513" s="60" t="s">
        <v>16153</v>
      </c>
      <c r="C6513" s="515" t="s">
        <v>16154</v>
      </c>
      <c r="D6513" s="60" t="s">
        <v>8126</v>
      </c>
      <c r="E6513" s="156" t="s">
        <v>26053</v>
      </c>
      <c r="F6513" s="103"/>
    </row>
    <row r="6514" spans="1:6" x14ac:dyDescent="0.25">
      <c r="A6514" s="60" t="s">
        <v>5627</v>
      </c>
      <c r="B6514" s="60" t="s">
        <v>5627</v>
      </c>
      <c r="C6514" s="515" t="s">
        <v>10516</v>
      </c>
      <c r="D6514" s="60" t="s">
        <v>8126</v>
      </c>
      <c r="E6514" s="156" t="s">
        <v>26054</v>
      </c>
      <c r="F6514" s="103"/>
    </row>
    <row r="6515" spans="1:6" x14ac:dyDescent="0.25">
      <c r="A6515" s="60" t="s">
        <v>5628</v>
      </c>
      <c r="B6515" s="60" t="s">
        <v>5628</v>
      </c>
      <c r="C6515" s="515" t="s">
        <v>10517</v>
      </c>
      <c r="D6515" s="60" t="s">
        <v>8126</v>
      </c>
      <c r="E6515" s="156" t="s">
        <v>26055</v>
      </c>
      <c r="F6515" s="103"/>
    </row>
    <row r="6516" spans="1:6" x14ac:dyDescent="0.25">
      <c r="A6516" s="60" t="s">
        <v>4881</v>
      </c>
      <c r="B6516" s="60" t="s">
        <v>4881</v>
      </c>
      <c r="C6516" s="515" t="s">
        <v>10518</v>
      </c>
      <c r="D6516" s="60" t="s">
        <v>8058</v>
      </c>
      <c r="E6516" s="156" t="s">
        <v>19461</v>
      </c>
      <c r="F6516" s="103"/>
    </row>
    <row r="6517" spans="1:6" x14ac:dyDescent="0.25">
      <c r="A6517" s="60" t="s">
        <v>4882</v>
      </c>
      <c r="B6517" s="60" t="s">
        <v>4882</v>
      </c>
      <c r="C6517" s="515" t="s">
        <v>10519</v>
      </c>
      <c r="D6517" s="60" t="s">
        <v>8058</v>
      </c>
      <c r="E6517" s="156" t="s">
        <v>19105</v>
      </c>
      <c r="F6517" s="103"/>
    </row>
    <row r="6518" spans="1:6" x14ac:dyDescent="0.25">
      <c r="A6518" s="60" t="s">
        <v>6977</v>
      </c>
      <c r="B6518" s="60" t="s">
        <v>6977</v>
      </c>
      <c r="C6518" s="515" t="s">
        <v>10520</v>
      </c>
      <c r="D6518" s="60" t="s">
        <v>8058</v>
      </c>
      <c r="E6518" s="156" t="s">
        <v>26056</v>
      </c>
      <c r="F6518" s="103"/>
    </row>
    <row r="6519" spans="1:6" x14ac:dyDescent="0.25">
      <c r="A6519" s="60" t="s">
        <v>6978</v>
      </c>
      <c r="B6519" s="60" t="s">
        <v>6978</v>
      </c>
      <c r="C6519" s="515" t="s">
        <v>10521</v>
      </c>
      <c r="D6519" s="60" t="s">
        <v>8058</v>
      </c>
      <c r="E6519" s="156" t="s">
        <v>21483</v>
      </c>
      <c r="F6519" s="103"/>
    </row>
    <row r="6520" spans="1:6" x14ac:dyDescent="0.25">
      <c r="A6520" s="60" t="s">
        <v>1138</v>
      </c>
      <c r="B6520" s="60" t="s">
        <v>1138</v>
      </c>
      <c r="C6520" s="515" t="s">
        <v>26057</v>
      </c>
      <c r="D6520" s="60" t="s">
        <v>8058</v>
      </c>
      <c r="E6520" s="156" t="s">
        <v>23720</v>
      </c>
      <c r="F6520" s="103"/>
    </row>
    <row r="6521" spans="1:6" x14ac:dyDescent="0.25">
      <c r="A6521" s="60" t="s">
        <v>1139</v>
      </c>
      <c r="B6521" s="60" t="s">
        <v>1139</v>
      </c>
      <c r="C6521" s="515" t="s">
        <v>26058</v>
      </c>
      <c r="D6521" s="60" t="s">
        <v>8058</v>
      </c>
      <c r="E6521" s="156" t="s">
        <v>26059</v>
      </c>
      <c r="F6521" s="103"/>
    </row>
    <row r="6522" spans="1:6" x14ac:dyDescent="0.25">
      <c r="A6522" s="60" t="s">
        <v>1140</v>
      </c>
      <c r="B6522" s="60" t="s">
        <v>1140</v>
      </c>
      <c r="C6522" s="515" t="s">
        <v>26060</v>
      </c>
      <c r="D6522" s="60" t="s">
        <v>8058</v>
      </c>
      <c r="E6522" s="156" t="s">
        <v>9461</v>
      </c>
      <c r="F6522" s="103"/>
    </row>
    <row r="6523" spans="1:6" x14ac:dyDescent="0.25">
      <c r="A6523" s="60" t="s">
        <v>6979</v>
      </c>
      <c r="B6523" s="60" t="s">
        <v>6979</v>
      </c>
      <c r="C6523" s="515" t="s">
        <v>10523</v>
      </c>
      <c r="D6523" s="60" t="s">
        <v>8058</v>
      </c>
      <c r="E6523" s="156" t="s">
        <v>19374</v>
      </c>
      <c r="F6523" s="103"/>
    </row>
    <row r="6524" spans="1:6" x14ac:dyDescent="0.25">
      <c r="A6524" s="60" t="s">
        <v>6980</v>
      </c>
      <c r="B6524" s="60" t="s">
        <v>6980</v>
      </c>
      <c r="C6524" s="515" t="s">
        <v>10524</v>
      </c>
      <c r="D6524" s="60" t="s">
        <v>8058</v>
      </c>
      <c r="E6524" s="156" t="s">
        <v>13510</v>
      </c>
      <c r="F6524" s="103"/>
    </row>
    <row r="6525" spans="1:6" ht="27" x14ac:dyDescent="0.25">
      <c r="A6525" s="60" t="s">
        <v>3610</v>
      </c>
      <c r="B6525" s="60" t="s">
        <v>3610</v>
      </c>
      <c r="C6525" s="515" t="s">
        <v>17153</v>
      </c>
      <c r="D6525" s="60" t="s">
        <v>8897</v>
      </c>
      <c r="E6525" s="156" t="s">
        <v>26061</v>
      </c>
      <c r="F6525" s="103"/>
    </row>
    <row r="6526" spans="1:6" ht="27" x14ac:dyDescent="0.25">
      <c r="A6526" s="60" t="s">
        <v>3611</v>
      </c>
      <c r="B6526" s="60" t="s">
        <v>3611</v>
      </c>
      <c r="C6526" s="515" t="s">
        <v>18909</v>
      </c>
      <c r="D6526" s="60" t="s">
        <v>8897</v>
      </c>
      <c r="E6526" s="156" t="s">
        <v>26062</v>
      </c>
      <c r="F6526" s="103"/>
    </row>
    <row r="6527" spans="1:6" ht="27" x14ac:dyDescent="0.25">
      <c r="A6527" s="60" t="s">
        <v>3612</v>
      </c>
      <c r="B6527" s="60" t="s">
        <v>3612</v>
      </c>
      <c r="C6527" s="515" t="s">
        <v>17154</v>
      </c>
      <c r="D6527" s="60" t="s">
        <v>8126</v>
      </c>
      <c r="E6527" s="156" t="s">
        <v>26063</v>
      </c>
      <c r="F6527" s="103"/>
    </row>
    <row r="6528" spans="1:6" ht="27" x14ac:dyDescent="0.25">
      <c r="A6528" s="60" t="s">
        <v>3613</v>
      </c>
      <c r="B6528" s="60" t="s">
        <v>3613</v>
      </c>
      <c r="C6528" s="515" t="s">
        <v>17155</v>
      </c>
      <c r="D6528" s="60" t="s">
        <v>8126</v>
      </c>
      <c r="E6528" s="156" t="s">
        <v>26064</v>
      </c>
      <c r="F6528" s="103"/>
    </row>
    <row r="6529" spans="1:6" ht="27" x14ac:dyDescent="0.25">
      <c r="A6529" s="60" t="s">
        <v>3614</v>
      </c>
      <c r="B6529" s="60" t="s">
        <v>3614</v>
      </c>
      <c r="C6529" s="515" t="s">
        <v>17156</v>
      </c>
      <c r="D6529" s="60" t="s">
        <v>8126</v>
      </c>
      <c r="E6529" s="156" t="s">
        <v>16582</v>
      </c>
      <c r="F6529" s="103"/>
    </row>
    <row r="6530" spans="1:6" ht="27" x14ac:dyDescent="0.25">
      <c r="A6530" s="60" t="s">
        <v>3615</v>
      </c>
      <c r="B6530" s="60" t="s">
        <v>3615</v>
      </c>
      <c r="C6530" s="515" t="s">
        <v>17157</v>
      </c>
      <c r="D6530" s="60" t="s">
        <v>8126</v>
      </c>
      <c r="E6530" s="156" t="s">
        <v>26065</v>
      </c>
      <c r="F6530" s="103"/>
    </row>
    <row r="6531" spans="1:6" x14ac:dyDescent="0.25">
      <c r="A6531" s="60" t="s">
        <v>6983</v>
      </c>
      <c r="B6531" s="60" t="s">
        <v>6983</v>
      </c>
      <c r="C6531" s="515" t="s">
        <v>10525</v>
      </c>
      <c r="D6531" s="60" t="s">
        <v>8126</v>
      </c>
      <c r="E6531" s="156" t="s">
        <v>26066</v>
      </c>
      <c r="F6531" s="103"/>
    </row>
    <row r="6532" spans="1:6" ht="27" x14ac:dyDescent="0.25">
      <c r="A6532" s="60" t="s">
        <v>19316</v>
      </c>
      <c r="B6532" s="60" t="s">
        <v>19316</v>
      </c>
      <c r="C6532" s="515" t="s">
        <v>19317</v>
      </c>
      <c r="D6532" s="60" t="s">
        <v>8897</v>
      </c>
      <c r="E6532" s="156" t="s">
        <v>26067</v>
      </c>
      <c r="F6532" s="103"/>
    </row>
    <row r="6533" spans="1:6" x14ac:dyDescent="0.25">
      <c r="A6533" s="60" t="s">
        <v>26068</v>
      </c>
      <c r="B6533" s="60" t="s">
        <v>26068</v>
      </c>
      <c r="C6533" s="515" t="s">
        <v>26069</v>
      </c>
      <c r="D6533" s="60" t="s">
        <v>8126</v>
      </c>
      <c r="E6533" s="156" t="s">
        <v>26070</v>
      </c>
      <c r="F6533" s="103"/>
    </row>
    <row r="6534" spans="1:6" ht="27" x14ac:dyDescent="0.25">
      <c r="A6534" s="60" t="s">
        <v>883</v>
      </c>
      <c r="B6534" s="60" t="s">
        <v>883</v>
      </c>
      <c r="C6534" s="515" t="s">
        <v>12563</v>
      </c>
      <c r="D6534" s="60" t="s">
        <v>8126</v>
      </c>
      <c r="E6534" s="156" t="s">
        <v>26071</v>
      </c>
      <c r="F6534" s="103"/>
    </row>
    <row r="6535" spans="1:6" ht="27" x14ac:dyDescent="0.25">
      <c r="A6535" s="60" t="s">
        <v>884</v>
      </c>
      <c r="B6535" s="60" t="s">
        <v>884</v>
      </c>
      <c r="C6535" s="515" t="s">
        <v>12564</v>
      </c>
      <c r="D6535" s="60" t="s">
        <v>8126</v>
      </c>
      <c r="E6535" s="156" t="s">
        <v>26072</v>
      </c>
      <c r="F6535" s="103"/>
    </row>
    <row r="6536" spans="1:6" ht="27" x14ac:dyDescent="0.25">
      <c r="A6536" s="60" t="s">
        <v>885</v>
      </c>
      <c r="B6536" s="60" t="s">
        <v>885</v>
      </c>
      <c r="C6536" s="515" t="s">
        <v>12565</v>
      </c>
      <c r="D6536" s="60" t="s">
        <v>8126</v>
      </c>
      <c r="E6536" s="156" t="s">
        <v>26073</v>
      </c>
      <c r="F6536" s="103"/>
    </row>
    <row r="6537" spans="1:6" ht="27" x14ac:dyDescent="0.25">
      <c r="A6537" s="60" t="s">
        <v>886</v>
      </c>
      <c r="B6537" s="60" t="s">
        <v>886</v>
      </c>
      <c r="C6537" s="515" t="s">
        <v>26074</v>
      </c>
      <c r="D6537" s="60" t="s">
        <v>8126</v>
      </c>
      <c r="E6537" s="156" t="s">
        <v>20555</v>
      </c>
      <c r="F6537" s="103"/>
    </row>
    <row r="6538" spans="1:6" ht="27" x14ac:dyDescent="0.25">
      <c r="A6538" s="60" t="s">
        <v>887</v>
      </c>
      <c r="B6538" s="60" t="s">
        <v>887</v>
      </c>
      <c r="C6538" s="515" t="s">
        <v>12566</v>
      </c>
      <c r="D6538" s="60" t="s">
        <v>8126</v>
      </c>
      <c r="E6538" s="156" t="s">
        <v>26075</v>
      </c>
      <c r="F6538" s="103"/>
    </row>
    <row r="6539" spans="1:6" ht="27" x14ac:dyDescent="0.25">
      <c r="A6539" s="60" t="s">
        <v>888</v>
      </c>
      <c r="B6539" s="60" t="s">
        <v>888</v>
      </c>
      <c r="C6539" s="515" t="s">
        <v>12568</v>
      </c>
      <c r="D6539" s="60" t="s">
        <v>8126</v>
      </c>
      <c r="E6539" s="156" t="s">
        <v>19132</v>
      </c>
      <c r="F6539" s="103"/>
    </row>
    <row r="6540" spans="1:6" ht="27" x14ac:dyDescent="0.25">
      <c r="A6540" s="60" t="s">
        <v>889</v>
      </c>
      <c r="B6540" s="60" t="s">
        <v>889</v>
      </c>
      <c r="C6540" s="515" t="s">
        <v>12569</v>
      </c>
      <c r="D6540" s="60" t="s">
        <v>8126</v>
      </c>
      <c r="E6540" s="156" t="s">
        <v>26076</v>
      </c>
      <c r="F6540" s="103"/>
    </row>
    <row r="6541" spans="1:6" ht="27" x14ac:dyDescent="0.25">
      <c r="A6541" s="60" t="s">
        <v>890</v>
      </c>
      <c r="B6541" s="60" t="s">
        <v>890</v>
      </c>
      <c r="C6541" s="515" t="s">
        <v>12570</v>
      </c>
      <c r="D6541" s="60" t="s">
        <v>8126</v>
      </c>
      <c r="E6541" s="156" t="s">
        <v>26077</v>
      </c>
      <c r="F6541" s="103"/>
    </row>
    <row r="6542" spans="1:6" ht="27" x14ac:dyDescent="0.25">
      <c r="A6542" s="60" t="s">
        <v>891</v>
      </c>
      <c r="B6542" s="60" t="s">
        <v>891</v>
      </c>
      <c r="C6542" s="515" t="s">
        <v>12571</v>
      </c>
      <c r="D6542" s="60" t="s">
        <v>8126</v>
      </c>
      <c r="E6542" s="156" t="s">
        <v>9449</v>
      </c>
      <c r="F6542" s="103"/>
    </row>
    <row r="6543" spans="1:6" ht="27" x14ac:dyDescent="0.25">
      <c r="A6543" s="60" t="s">
        <v>892</v>
      </c>
      <c r="B6543" s="60" t="s">
        <v>892</v>
      </c>
      <c r="C6543" s="515" t="s">
        <v>12572</v>
      </c>
      <c r="D6543" s="60" t="s">
        <v>8126</v>
      </c>
      <c r="E6543" s="156" t="s">
        <v>26078</v>
      </c>
      <c r="F6543" s="103"/>
    </row>
    <row r="6544" spans="1:6" ht="27" x14ac:dyDescent="0.25">
      <c r="A6544" s="60" t="s">
        <v>893</v>
      </c>
      <c r="B6544" s="60" t="s">
        <v>893</v>
      </c>
      <c r="C6544" s="515" t="s">
        <v>12573</v>
      </c>
      <c r="D6544" s="60" t="s">
        <v>8126</v>
      </c>
      <c r="E6544" s="156" t="s">
        <v>17339</v>
      </c>
      <c r="F6544" s="103"/>
    </row>
    <row r="6545" spans="1:6" ht="27" x14ac:dyDescent="0.25">
      <c r="A6545" s="60" t="s">
        <v>894</v>
      </c>
      <c r="B6545" s="60" t="s">
        <v>894</v>
      </c>
      <c r="C6545" s="515" t="s">
        <v>12574</v>
      </c>
      <c r="D6545" s="60" t="s">
        <v>8126</v>
      </c>
      <c r="E6545" s="156" t="s">
        <v>16883</v>
      </c>
      <c r="F6545" s="103"/>
    </row>
    <row r="6546" spans="1:6" ht="27" x14ac:dyDescent="0.25">
      <c r="A6546" s="60" t="s">
        <v>895</v>
      </c>
      <c r="B6546" s="60" t="s">
        <v>895</v>
      </c>
      <c r="C6546" s="515" t="s">
        <v>12575</v>
      </c>
      <c r="D6546" s="60" t="s">
        <v>8126</v>
      </c>
      <c r="E6546" s="156" t="s">
        <v>18154</v>
      </c>
      <c r="F6546" s="103"/>
    </row>
    <row r="6547" spans="1:6" ht="27" x14ac:dyDescent="0.25">
      <c r="A6547" s="60" t="s">
        <v>896</v>
      </c>
      <c r="B6547" s="60" t="s">
        <v>896</v>
      </c>
      <c r="C6547" s="515" t="s">
        <v>12576</v>
      </c>
      <c r="D6547" s="60" t="s">
        <v>8126</v>
      </c>
      <c r="E6547" s="156" t="s">
        <v>26079</v>
      </c>
      <c r="F6547" s="103"/>
    </row>
    <row r="6548" spans="1:6" ht="27" x14ac:dyDescent="0.25">
      <c r="A6548" s="60" t="s">
        <v>897</v>
      </c>
      <c r="B6548" s="60" t="s">
        <v>897</v>
      </c>
      <c r="C6548" s="515" t="s">
        <v>12577</v>
      </c>
      <c r="D6548" s="60" t="s">
        <v>8126</v>
      </c>
      <c r="E6548" s="156" t="s">
        <v>26080</v>
      </c>
      <c r="F6548" s="103"/>
    </row>
    <row r="6549" spans="1:6" ht="27" x14ac:dyDescent="0.25">
      <c r="A6549" s="60" t="s">
        <v>898</v>
      </c>
      <c r="B6549" s="60" t="s">
        <v>898</v>
      </c>
      <c r="C6549" s="515" t="s">
        <v>12578</v>
      </c>
      <c r="D6549" s="60" t="s">
        <v>8126</v>
      </c>
      <c r="E6549" s="156" t="s">
        <v>26081</v>
      </c>
      <c r="F6549" s="103"/>
    </row>
    <row r="6550" spans="1:6" ht="27" x14ac:dyDescent="0.25">
      <c r="A6550" s="60" t="s">
        <v>899</v>
      </c>
      <c r="B6550" s="60" t="s">
        <v>899</v>
      </c>
      <c r="C6550" s="515" t="s">
        <v>12579</v>
      </c>
      <c r="D6550" s="60" t="s">
        <v>8126</v>
      </c>
      <c r="E6550" s="156" t="s">
        <v>14809</v>
      </c>
      <c r="F6550" s="103"/>
    </row>
    <row r="6551" spans="1:6" ht="27" x14ac:dyDescent="0.25">
      <c r="A6551" s="60" t="s">
        <v>900</v>
      </c>
      <c r="B6551" s="60" t="s">
        <v>900</v>
      </c>
      <c r="C6551" s="515" t="s">
        <v>12580</v>
      </c>
      <c r="D6551" s="60" t="s">
        <v>8126</v>
      </c>
      <c r="E6551" s="156" t="s">
        <v>26082</v>
      </c>
      <c r="F6551" s="103"/>
    </row>
    <row r="6552" spans="1:6" ht="27" x14ac:dyDescent="0.25">
      <c r="A6552" s="60" t="s">
        <v>901</v>
      </c>
      <c r="B6552" s="60" t="s">
        <v>901</v>
      </c>
      <c r="C6552" s="515" t="s">
        <v>12581</v>
      </c>
      <c r="D6552" s="60" t="s">
        <v>8126</v>
      </c>
      <c r="E6552" s="156" t="s">
        <v>26083</v>
      </c>
      <c r="F6552" s="103"/>
    </row>
    <row r="6553" spans="1:6" ht="27" x14ac:dyDescent="0.25">
      <c r="A6553" s="60" t="s">
        <v>902</v>
      </c>
      <c r="B6553" s="60" t="s">
        <v>902</v>
      </c>
      <c r="C6553" s="515" t="s">
        <v>12582</v>
      </c>
      <c r="D6553" s="60" t="s">
        <v>8126</v>
      </c>
      <c r="E6553" s="156" t="s">
        <v>26084</v>
      </c>
      <c r="F6553" s="103"/>
    </row>
    <row r="6554" spans="1:6" ht="27" x14ac:dyDescent="0.25">
      <c r="A6554" s="60" t="s">
        <v>903</v>
      </c>
      <c r="B6554" s="60" t="s">
        <v>903</v>
      </c>
      <c r="C6554" s="515" t="s">
        <v>12583</v>
      </c>
      <c r="D6554" s="60" t="s">
        <v>8126</v>
      </c>
      <c r="E6554" s="156" t="s">
        <v>26085</v>
      </c>
      <c r="F6554" s="103"/>
    </row>
    <row r="6555" spans="1:6" ht="27" x14ac:dyDescent="0.25">
      <c r="A6555" s="60" t="s">
        <v>904</v>
      </c>
      <c r="B6555" s="60" t="s">
        <v>904</v>
      </c>
      <c r="C6555" s="515" t="s">
        <v>12584</v>
      </c>
      <c r="D6555" s="60" t="s">
        <v>8126</v>
      </c>
      <c r="E6555" s="156" t="s">
        <v>26086</v>
      </c>
      <c r="F6555" s="103"/>
    </row>
    <row r="6556" spans="1:6" ht="27" x14ac:dyDescent="0.25">
      <c r="A6556" s="60" t="s">
        <v>905</v>
      </c>
      <c r="B6556" s="60" t="s">
        <v>905</v>
      </c>
      <c r="C6556" s="515" t="s">
        <v>12585</v>
      </c>
      <c r="D6556" s="60" t="s">
        <v>8126</v>
      </c>
      <c r="E6556" s="156" t="s">
        <v>26087</v>
      </c>
      <c r="F6556" s="103"/>
    </row>
    <row r="6557" spans="1:6" ht="27" x14ac:dyDescent="0.25">
      <c r="A6557" s="60" t="s">
        <v>906</v>
      </c>
      <c r="B6557" s="60" t="s">
        <v>906</v>
      </c>
      <c r="C6557" s="515" t="s">
        <v>12586</v>
      </c>
      <c r="D6557" s="60" t="s">
        <v>8126</v>
      </c>
      <c r="E6557" s="156" t="s">
        <v>26088</v>
      </c>
      <c r="F6557" s="103"/>
    </row>
    <row r="6558" spans="1:6" ht="27" x14ac:dyDescent="0.25">
      <c r="A6558" s="60" t="s">
        <v>907</v>
      </c>
      <c r="B6558" s="60" t="s">
        <v>907</v>
      </c>
      <c r="C6558" s="515" t="s">
        <v>12587</v>
      </c>
      <c r="D6558" s="60" t="s">
        <v>8126</v>
      </c>
      <c r="E6558" s="156" t="s">
        <v>26089</v>
      </c>
      <c r="F6558" s="103"/>
    </row>
    <row r="6559" spans="1:6" ht="27" x14ac:dyDescent="0.25">
      <c r="A6559" s="60" t="s">
        <v>908</v>
      </c>
      <c r="B6559" s="60" t="s">
        <v>908</v>
      </c>
      <c r="C6559" s="515" t="s">
        <v>12588</v>
      </c>
      <c r="D6559" s="60" t="s">
        <v>8126</v>
      </c>
      <c r="E6559" s="156" t="s">
        <v>25915</v>
      </c>
      <c r="F6559" s="103"/>
    </row>
    <row r="6560" spans="1:6" ht="27" x14ac:dyDescent="0.25">
      <c r="A6560" s="60" t="s">
        <v>909</v>
      </c>
      <c r="B6560" s="60" t="s">
        <v>909</v>
      </c>
      <c r="C6560" s="515" t="s">
        <v>12589</v>
      </c>
      <c r="D6560" s="60" t="s">
        <v>8126</v>
      </c>
      <c r="E6560" s="156" t="s">
        <v>19123</v>
      </c>
      <c r="F6560" s="103"/>
    </row>
    <row r="6561" spans="1:6" ht="27" x14ac:dyDescent="0.25">
      <c r="A6561" s="60" t="s">
        <v>910</v>
      </c>
      <c r="B6561" s="60" t="s">
        <v>910</v>
      </c>
      <c r="C6561" s="515" t="s">
        <v>12590</v>
      </c>
      <c r="D6561" s="60" t="s">
        <v>8126</v>
      </c>
      <c r="E6561" s="156" t="s">
        <v>24644</v>
      </c>
      <c r="F6561" s="103"/>
    </row>
    <row r="6562" spans="1:6" ht="27" x14ac:dyDescent="0.25">
      <c r="A6562" s="60" t="s">
        <v>911</v>
      </c>
      <c r="B6562" s="60" t="s">
        <v>911</v>
      </c>
      <c r="C6562" s="515" t="s">
        <v>12591</v>
      </c>
      <c r="D6562" s="60" t="s">
        <v>8126</v>
      </c>
      <c r="E6562" s="156" t="s">
        <v>26090</v>
      </c>
      <c r="F6562" s="103"/>
    </row>
    <row r="6563" spans="1:6" ht="27" x14ac:dyDescent="0.25">
      <c r="A6563" s="60" t="s">
        <v>912</v>
      </c>
      <c r="B6563" s="60" t="s">
        <v>912</v>
      </c>
      <c r="C6563" s="515" t="s">
        <v>12592</v>
      </c>
      <c r="D6563" s="60" t="s">
        <v>8126</v>
      </c>
      <c r="E6563" s="156" t="s">
        <v>17087</v>
      </c>
      <c r="F6563" s="103"/>
    </row>
    <row r="6564" spans="1:6" ht="27" x14ac:dyDescent="0.25">
      <c r="A6564" s="60" t="s">
        <v>913</v>
      </c>
      <c r="B6564" s="60" t="s">
        <v>913</v>
      </c>
      <c r="C6564" s="515" t="s">
        <v>12593</v>
      </c>
      <c r="D6564" s="60" t="s">
        <v>8126</v>
      </c>
      <c r="E6564" s="156" t="s">
        <v>23348</v>
      </c>
      <c r="F6564" s="103"/>
    </row>
    <row r="6565" spans="1:6" ht="27" x14ac:dyDescent="0.25">
      <c r="A6565" s="60" t="s">
        <v>914</v>
      </c>
      <c r="B6565" s="60" t="s">
        <v>914</v>
      </c>
      <c r="C6565" s="515" t="s">
        <v>12594</v>
      </c>
      <c r="D6565" s="60" t="s">
        <v>8126</v>
      </c>
      <c r="E6565" s="156" t="s">
        <v>26091</v>
      </c>
      <c r="F6565" s="103"/>
    </row>
    <row r="6566" spans="1:6" ht="27" x14ac:dyDescent="0.25">
      <c r="A6566" s="60" t="s">
        <v>915</v>
      </c>
      <c r="B6566" s="60" t="s">
        <v>915</v>
      </c>
      <c r="C6566" s="515" t="s">
        <v>12595</v>
      </c>
      <c r="D6566" s="60" t="s">
        <v>8126</v>
      </c>
      <c r="E6566" s="156" t="s">
        <v>26092</v>
      </c>
      <c r="F6566" s="103"/>
    </row>
    <row r="6567" spans="1:6" ht="27" x14ac:dyDescent="0.25">
      <c r="A6567" s="60" t="s">
        <v>916</v>
      </c>
      <c r="B6567" s="60" t="s">
        <v>916</v>
      </c>
      <c r="C6567" s="515" t="s">
        <v>12596</v>
      </c>
      <c r="D6567" s="60" t="s">
        <v>8126</v>
      </c>
      <c r="E6567" s="156" t="s">
        <v>26093</v>
      </c>
      <c r="F6567" s="103"/>
    </row>
    <row r="6568" spans="1:6" ht="27" x14ac:dyDescent="0.25">
      <c r="A6568" s="60" t="s">
        <v>917</v>
      </c>
      <c r="B6568" s="60" t="s">
        <v>917</v>
      </c>
      <c r="C6568" s="515" t="s">
        <v>12597</v>
      </c>
      <c r="D6568" s="60" t="s">
        <v>8126</v>
      </c>
      <c r="E6568" s="156" t="s">
        <v>26094</v>
      </c>
      <c r="F6568" s="103"/>
    </row>
    <row r="6569" spans="1:6" ht="27" x14ac:dyDescent="0.25">
      <c r="A6569" s="60" t="s">
        <v>918</v>
      </c>
      <c r="B6569" s="60" t="s">
        <v>918</v>
      </c>
      <c r="C6569" s="515" t="s">
        <v>12598</v>
      </c>
      <c r="D6569" s="60" t="s">
        <v>8126</v>
      </c>
      <c r="E6569" s="156" t="s">
        <v>19763</v>
      </c>
      <c r="F6569" s="103"/>
    </row>
    <row r="6570" spans="1:6" ht="27" x14ac:dyDescent="0.25">
      <c r="A6570" s="60" t="s">
        <v>919</v>
      </c>
      <c r="B6570" s="60" t="s">
        <v>919</v>
      </c>
      <c r="C6570" s="515" t="s">
        <v>12599</v>
      </c>
      <c r="D6570" s="60" t="s">
        <v>8126</v>
      </c>
      <c r="E6570" s="156" t="s">
        <v>20139</v>
      </c>
      <c r="F6570" s="103"/>
    </row>
    <row r="6571" spans="1:6" ht="27" x14ac:dyDescent="0.25">
      <c r="A6571" s="60" t="s">
        <v>920</v>
      </c>
      <c r="B6571" s="60" t="s">
        <v>920</v>
      </c>
      <c r="C6571" s="515" t="s">
        <v>12600</v>
      </c>
      <c r="D6571" s="60" t="s">
        <v>8126</v>
      </c>
      <c r="E6571" s="156" t="s">
        <v>26095</v>
      </c>
      <c r="F6571" s="103"/>
    </row>
    <row r="6572" spans="1:6" ht="27" x14ac:dyDescent="0.25">
      <c r="A6572" s="60" t="s">
        <v>921</v>
      </c>
      <c r="B6572" s="60" t="s">
        <v>921</v>
      </c>
      <c r="C6572" s="515" t="s">
        <v>12601</v>
      </c>
      <c r="D6572" s="60" t="s">
        <v>8126</v>
      </c>
      <c r="E6572" s="156" t="s">
        <v>26096</v>
      </c>
      <c r="F6572" s="103"/>
    </row>
    <row r="6573" spans="1:6" ht="27" x14ac:dyDescent="0.25">
      <c r="A6573" s="60" t="s">
        <v>922</v>
      </c>
      <c r="B6573" s="60" t="s">
        <v>922</v>
      </c>
      <c r="C6573" s="515" t="s">
        <v>12602</v>
      </c>
      <c r="D6573" s="60" t="s">
        <v>8126</v>
      </c>
      <c r="E6573" s="156" t="s">
        <v>26097</v>
      </c>
      <c r="F6573" s="103"/>
    </row>
    <row r="6574" spans="1:6" x14ac:dyDescent="0.25">
      <c r="A6574" s="60" t="s">
        <v>1116</v>
      </c>
      <c r="B6574" s="60" t="s">
        <v>1116</v>
      </c>
      <c r="C6574" s="515" t="s">
        <v>12603</v>
      </c>
      <c r="D6574" s="60" t="s">
        <v>8126</v>
      </c>
      <c r="E6574" s="156" t="s">
        <v>26098</v>
      </c>
      <c r="F6574" s="103"/>
    </row>
    <row r="6575" spans="1:6" x14ac:dyDescent="0.25">
      <c r="A6575" s="60" t="s">
        <v>1117</v>
      </c>
      <c r="B6575" s="60" t="s">
        <v>1117</v>
      </c>
      <c r="C6575" s="515" t="s">
        <v>12604</v>
      </c>
      <c r="D6575" s="60" t="s">
        <v>8126</v>
      </c>
      <c r="E6575" s="156" t="s">
        <v>26099</v>
      </c>
      <c r="F6575" s="103"/>
    </row>
    <row r="6576" spans="1:6" x14ac:dyDescent="0.25">
      <c r="A6576" s="60" t="s">
        <v>1118</v>
      </c>
      <c r="B6576" s="60" t="s">
        <v>1118</v>
      </c>
      <c r="C6576" s="515" t="s">
        <v>12605</v>
      </c>
      <c r="D6576" s="60" t="s">
        <v>8126</v>
      </c>
      <c r="E6576" s="156" t="s">
        <v>26100</v>
      </c>
      <c r="F6576" s="103"/>
    </row>
    <row r="6577" spans="1:6" x14ac:dyDescent="0.25">
      <c r="A6577" s="60" t="s">
        <v>1119</v>
      </c>
      <c r="B6577" s="60" t="s">
        <v>1119</v>
      </c>
      <c r="C6577" s="515" t="s">
        <v>12606</v>
      </c>
      <c r="D6577" s="60" t="s">
        <v>8126</v>
      </c>
      <c r="E6577" s="156" t="s">
        <v>23941</v>
      </c>
      <c r="F6577" s="103"/>
    </row>
    <row r="6578" spans="1:6" x14ac:dyDescent="0.25">
      <c r="A6578" s="60" t="s">
        <v>1120</v>
      </c>
      <c r="B6578" s="60" t="s">
        <v>1120</v>
      </c>
      <c r="C6578" s="515" t="s">
        <v>12607</v>
      </c>
      <c r="D6578" s="60" t="s">
        <v>8126</v>
      </c>
      <c r="E6578" s="156" t="s">
        <v>19483</v>
      </c>
      <c r="F6578" s="103"/>
    </row>
    <row r="6579" spans="1:6" x14ac:dyDescent="0.25">
      <c r="A6579" s="60" t="s">
        <v>1121</v>
      </c>
      <c r="B6579" s="60" t="s">
        <v>1121</v>
      </c>
      <c r="C6579" s="515" t="s">
        <v>12608</v>
      </c>
      <c r="D6579" s="60" t="s">
        <v>8126</v>
      </c>
      <c r="E6579" s="156" t="s">
        <v>26101</v>
      </c>
      <c r="F6579" s="103"/>
    </row>
    <row r="6580" spans="1:6" ht="27" x14ac:dyDescent="0.25">
      <c r="A6580" s="60" t="s">
        <v>1972</v>
      </c>
      <c r="B6580" s="60" t="s">
        <v>1972</v>
      </c>
      <c r="C6580" s="515" t="s">
        <v>12609</v>
      </c>
      <c r="D6580" s="60" t="s">
        <v>8126</v>
      </c>
      <c r="E6580" s="156" t="s">
        <v>26102</v>
      </c>
      <c r="F6580" s="103"/>
    </row>
    <row r="6581" spans="1:6" ht="27" x14ac:dyDescent="0.25">
      <c r="A6581" s="60" t="s">
        <v>1973</v>
      </c>
      <c r="B6581" s="60" t="s">
        <v>1973</v>
      </c>
      <c r="C6581" s="515" t="s">
        <v>12610</v>
      </c>
      <c r="D6581" s="60" t="s">
        <v>8126</v>
      </c>
      <c r="E6581" s="156" t="s">
        <v>26103</v>
      </c>
      <c r="F6581" s="103"/>
    </row>
    <row r="6582" spans="1:6" ht="27" x14ac:dyDescent="0.25">
      <c r="A6582" s="60" t="s">
        <v>1974</v>
      </c>
      <c r="B6582" s="60" t="s">
        <v>1974</v>
      </c>
      <c r="C6582" s="515" t="s">
        <v>12611</v>
      </c>
      <c r="D6582" s="60" t="s">
        <v>8126</v>
      </c>
      <c r="E6582" s="156" t="s">
        <v>26104</v>
      </c>
      <c r="F6582" s="103"/>
    </row>
    <row r="6583" spans="1:6" ht="27" x14ac:dyDescent="0.25">
      <c r="A6583" s="60" t="s">
        <v>1975</v>
      </c>
      <c r="B6583" s="60" t="s">
        <v>1975</v>
      </c>
      <c r="C6583" s="515" t="s">
        <v>12612</v>
      </c>
      <c r="D6583" s="60" t="s">
        <v>8126</v>
      </c>
      <c r="E6583" s="156" t="s">
        <v>26105</v>
      </c>
      <c r="F6583" s="103"/>
    </row>
    <row r="6584" spans="1:6" ht="27" x14ac:dyDescent="0.25">
      <c r="A6584" s="60" t="s">
        <v>1976</v>
      </c>
      <c r="B6584" s="60" t="s">
        <v>1976</v>
      </c>
      <c r="C6584" s="515" t="s">
        <v>12613</v>
      </c>
      <c r="D6584" s="60" t="s">
        <v>8126</v>
      </c>
      <c r="E6584" s="156" t="s">
        <v>26106</v>
      </c>
      <c r="F6584" s="103"/>
    </row>
    <row r="6585" spans="1:6" ht="27" x14ac:dyDescent="0.25">
      <c r="A6585" s="60" t="s">
        <v>1977</v>
      </c>
      <c r="B6585" s="60" t="s">
        <v>1977</v>
      </c>
      <c r="C6585" s="515" t="s">
        <v>12614</v>
      </c>
      <c r="D6585" s="60" t="s">
        <v>8126</v>
      </c>
      <c r="E6585" s="156" t="s">
        <v>19729</v>
      </c>
      <c r="F6585" s="103"/>
    </row>
    <row r="6586" spans="1:6" ht="27" x14ac:dyDescent="0.25">
      <c r="A6586" s="60" t="s">
        <v>1978</v>
      </c>
      <c r="B6586" s="60" t="s">
        <v>1978</v>
      </c>
      <c r="C6586" s="515" t="s">
        <v>12615</v>
      </c>
      <c r="D6586" s="60" t="s">
        <v>8126</v>
      </c>
      <c r="E6586" s="156" t="s">
        <v>26107</v>
      </c>
      <c r="F6586" s="103"/>
    </row>
    <row r="6587" spans="1:6" ht="27" x14ac:dyDescent="0.25">
      <c r="A6587" s="60" t="s">
        <v>1979</v>
      </c>
      <c r="B6587" s="60" t="s">
        <v>1979</v>
      </c>
      <c r="C6587" s="515" t="s">
        <v>12616</v>
      </c>
      <c r="D6587" s="60" t="s">
        <v>8126</v>
      </c>
      <c r="E6587" s="156" t="s">
        <v>26108</v>
      </c>
      <c r="F6587" s="103"/>
    </row>
    <row r="6588" spans="1:6" ht="27" x14ac:dyDescent="0.25">
      <c r="A6588" s="60" t="s">
        <v>1980</v>
      </c>
      <c r="B6588" s="60" t="s">
        <v>1980</v>
      </c>
      <c r="C6588" s="515" t="s">
        <v>12617</v>
      </c>
      <c r="D6588" s="60" t="s">
        <v>8126</v>
      </c>
      <c r="E6588" s="156" t="s">
        <v>26109</v>
      </c>
      <c r="F6588" s="103"/>
    </row>
    <row r="6589" spans="1:6" ht="27" x14ac:dyDescent="0.25">
      <c r="A6589" s="60" t="s">
        <v>1981</v>
      </c>
      <c r="B6589" s="60" t="s">
        <v>1981</v>
      </c>
      <c r="C6589" s="515" t="s">
        <v>12618</v>
      </c>
      <c r="D6589" s="60" t="s">
        <v>8126</v>
      </c>
      <c r="E6589" s="156" t="s">
        <v>20827</v>
      </c>
      <c r="F6589" s="103"/>
    </row>
    <row r="6590" spans="1:6" ht="27" x14ac:dyDescent="0.25">
      <c r="A6590" s="60" t="s">
        <v>1982</v>
      </c>
      <c r="B6590" s="60" t="s">
        <v>1982</v>
      </c>
      <c r="C6590" s="515" t="s">
        <v>12619</v>
      </c>
      <c r="D6590" s="60" t="s">
        <v>8126</v>
      </c>
      <c r="E6590" s="156" t="s">
        <v>26110</v>
      </c>
      <c r="F6590" s="103"/>
    </row>
    <row r="6591" spans="1:6" ht="27" x14ac:dyDescent="0.25">
      <c r="A6591" s="60" t="s">
        <v>1983</v>
      </c>
      <c r="B6591" s="60" t="s">
        <v>1983</v>
      </c>
      <c r="C6591" s="515" t="s">
        <v>12620</v>
      </c>
      <c r="D6591" s="60" t="s">
        <v>8126</v>
      </c>
      <c r="E6591" s="156" t="s">
        <v>26111</v>
      </c>
      <c r="F6591" s="103"/>
    </row>
    <row r="6592" spans="1:6" x14ac:dyDescent="0.25">
      <c r="A6592" s="60" t="s">
        <v>12621</v>
      </c>
      <c r="B6592" s="60" t="s">
        <v>12621</v>
      </c>
      <c r="C6592" s="515" t="s">
        <v>12622</v>
      </c>
      <c r="D6592" s="60" t="s">
        <v>8126</v>
      </c>
      <c r="E6592" s="156" t="s">
        <v>13841</v>
      </c>
      <c r="F6592" s="103"/>
    </row>
    <row r="6593" spans="1:6" x14ac:dyDescent="0.25">
      <c r="A6593" s="60" t="s">
        <v>6981</v>
      </c>
      <c r="B6593" s="60" t="s">
        <v>6981</v>
      </c>
      <c r="C6593" s="515" t="s">
        <v>10526</v>
      </c>
      <c r="D6593" s="60" t="s">
        <v>8058</v>
      </c>
      <c r="E6593" s="156" t="s">
        <v>20681</v>
      </c>
      <c r="F6593" s="103"/>
    </row>
    <row r="6594" spans="1:6" ht="27" x14ac:dyDescent="0.25">
      <c r="A6594" s="60" t="s">
        <v>972</v>
      </c>
      <c r="B6594" s="60" t="s">
        <v>972</v>
      </c>
      <c r="C6594" s="515" t="s">
        <v>16884</v>
      </c>
      <c r="D6594" s="60" t="s">
        <v>8126</v>
      </c>
      <c r="E6594" s="156" t="s">
        <v>12712</v>
      </c>
      <c r="F6594" s="103"/>
    </row>
    <row r="6595" spans="1:6" ht="27" x14ac:dyDescent="0.25">
      <c r="A6595" s="60" t="s">
        <v>973</v>
      </c>
      <c r="B6595" s="60" t="s">
        <v>973</v>
      </c>
      <c r="C6595" s="515" t="s">
        <v>16885</v>
      </c>
      <c r="D6595" s="60" t="s">
        <v>8126</v>
      </c>
      <c r="E6595" s="156" t="s">
        <v>16595</v>
      </c>
      <c r="F6595" s="103"/>
    </row>
    <row r="6596" spans="1:6" ht="27" x14ac:dyDescent="0.25">
      <c r="A6596" s="60" t="s">
        <v>974</v>
      </c>
      <c r="B6596" s="60" t="s">
        <v>974</v>
      </c>
      <c r="C6596" s="515" t="s">
        <v>16886</v>
      </c>
      <c r="D6596" s="60" t="s">
        <v>8126</v>
      </c>
      <c r="E6596" s="156" t="s">
        <v>7627</v>
      </c>
      <c r="F6596" s="103"/>
    </row>
    <row r="6597" spans="1:6" ht="27" x14ac:dyDescent="0.25">
      <c r="A6597" s="60" t="s">
        <v>975</v>
      </c>
      <c r="B6597" s="60" t="s">
        <v>975</v>
      </c>
      <c r="C6597" s="515" t="s">
        <v>16887</v>
      </c>
      <c r="D6597" s="60" t="s">
        <v>8126</v>
      </c>
      <c r="E6597" s="156" t="s">
        <v>9460</v>
      </c>
      <c r="F6597" s="103"/>
    </row>
    <row r="6598" spans="1:6" ht="27" x14ac:dyDescent="0.25">
      <c r="A6598" s="60" t="s">
        <v>976</v>
      </c>
      <c r="B6598" s="60" t="s">
        <v>976</v>
      </c>
      <c r="C6598" s="515" t="s">
        <v>16888</v>
      </c>
      <c r="D6598" s="60" t="s">
        <v>8126</v>
      </c>
      <c r="E6598" s="156" t="s">
        <v>18845</v>
      </c>
      <c r="F6598" s="103"/>
    </row>
    <row r="6599" spans="1:6" ht="27" x14ac:dyDescent="0.25">
      <c r="A6599" s="60" t="s">
        <v>977</v>
      </c>
      <c r="B6599" s="60" t="s">
        <v>977</v>
      </c>
      <c r="C6599" s="515" t="s">
        <v>16889</v>
      </c>
      <c r="D6599" s="60" t="s">
        <v>8126</v>
      </c>
      <c r="E6599" s="156" t="s">
        <v>26112</v>
      </c>
      <c r="F6599" s="103"/>
    </row>
    <row r="6600" spans="1:6" ht="27" x14ac:dyDescent="0.25">
      <c r="A6600" s="60" t="s">
        <v>978</v>
      </c>
      <c r="B6600" s="60" t="s">
        <v>978</v>
      </c>
      <c r="C6600" s="515" t="s">
        <v>16890</v>
      </c>
      <c r="D6600" s="60" t="s">
        <v>8126</v>
      </c>
      <c r="E6600" s="156" t="s">
        <v>14819</v>
      </c>
      <c r="F6600" s="103"/>
    </row>
    <row r="6601" spans="1:6" ht="27" x14ac:dyDescent="0.25">
      <c r="A6601" s="60" t="s">
        <v>979</v>
      </c>
      <c r="B6601" s="60" t="s">
        <v>979</v>
      </c>
      <c r="C6601" s="515" t="s">
        <v>16891</v>
      </c>
      <c r="D6601" s="60" t="s">
        <v>8126</v>
      </c>
      <c r="E6601" s="156" t="s">
        <v>8124</v>
      </c>
      <c r="F6601" s="103"/>
    </row>
    <row r="6602" spans="1:6" ht="27" x14ac:dyDescent="0.25">
      <c r="A6602" s="60" t="s">
        <v>980</v>
      </c>
      <c r="B6602" s="60" t="s">
        <v>980</v>
      </c>
      <c r="C6602" s="515" t="s">
        <v>16892</v>
      </c>
      <c r="D6602" s="60" t="s">
        <v>8126</v>
      </c>
      <c r="E6602" s="156" t="s">
        <v>7702</v>
      </c>
      <c r="F6602" s="103"/>
    </row>
    <row r="6603" spans="1:6" ht="27" x14ac:dyDescent="0.25">
      <c r="A6603" s="60" t="s">
        <v>981</v>
      </c>
      <c r="B6603" s="60" t="s">
        <v>981</v>
      </c>
      <c r="C6603" s="515" t="s">
        <v>16893</v>
      </c>
      <c r="D6603" s="60" t="s">
        <v>8126</v>
      </c>
      <c r="E6603" s="156" t="s">
        <v>16640</v>
      </c>
      <c r="F6603" s="103"/>
    </row>
    <row r="6604" spans="1:6" ht="27" x14ac:dyDescent="0.25">
      <c r="A6604" s="60" t="s">
        <v>982</v>
      </c>
      <c r="B6604" s="60" t="s">
        <v>982</v>
      </c>
      <c r="C6604" s="515" t="s">
        <v>16894</v>
      </c>
      <c r="D6604" s="60" t="s">
        <v>8126</v>
      </c>
      <c r="E6604" s="156" t="s">
        <v>7507</v>
      </c>
      <c r="F6604" s="103"/>
    </row>
    <row r="6605" spans="1:6" ht="27" x14ac:dyDescent="0.25">
      <c r="A6605" s="60" t="s">
        <v>983</v>
      </c>
      <c r="B6605" s="60" t="s">
        <v>983</v>
      </c>
      <c r="C6605" s="515" t="s">
        <v>16895</v>
      </c>
      <c r="D6605" s="60" t="s">
        <v>8126</v>
      </c>
      <c r="E6605" s="156" t="s">
        <v>9808</v>
      </c>
      <c r="F6605" s="103"/>
    </row>
    <row r="6606" spans="1:6" ht="27" x14ac:dyDescent="0.25">
      <c r="A6606" s="60" t="s">
        <v>984</v>
      </c>
      <c r="B6606" s="60" t="s">
        <v>984</v>
      </c>
      <c r="C6606" s="515" t="s">
        <v>16897</v>
      </c>
      <c r="D6606" s="60" t="s">
        <v>8126</v>
      </c>
      <c r="E6606" s="156" t="s">
        <v>7818</v>
      </c>
      <c r="F6606" s="103"/>
    </row>
    <row r="6607" spans="1:6" ht="27" x14ac:dyDescent="0.25">
      <c r="A6607" s="60" t="s">
        <v>985</v>
      </c>
      <c r="B6607" s="60" t="s">
        <v>985</v>
      </c>
      <c r="C6607" s="515" t="s">
        <v>16898</v>
      </c>
      <c r="D6607" s="60" t="s">
        <v>8126</v>
      </c>
      <c r="E6607" s="156" t="s">
        <v>7617</v>
      </c>
      <c r="F6607" s="103"/>
    </row>
    <row r="6608" spans="1:6" ht="27" x14ac:dyDescent="0.25">
      <c r="A6608" s="60" t="s">
        <v>986</v>
      </c>
      <c r="B6608" s="60" t="s">
        <v>986</v>
      </c>
      <c r="C6608" s="515" t="s">
        <v>16899</v>
      </c>
      <c r="D6608" s="60" t="s">
        <v>8126</v>
      </c>
      <c r="E6608" s="156" t="s">
        <v>7587</v>
      </c>
      <c r="F6608" s="103"/>
    </row>
    <row r="6609" spans="1:6" ht="27" x14ac:dyDescent="0.25">
      <c r="A6609" s="60" t="s">
        <v>987</v>
      </c>
      <c r="B6609" s="60" t="s">
        <v>987</v>
      </c>
      <c r="C6609" s="515" t="s">
        <v>16900</v>
      </c>
      <c r="D6609" s="60" t="s">
        <v>8126</v>
      </c>
      <c r="E6609" s="156" t="s">
        <v>7494</v>
      </c>
      <c r="F6609" s="103"/>
    </row>
    <row r="6610" spans="1:6" ht="27" x14ac:dyDescent="0.25">
      <c r="A6610" s="60" t="s">
        <v>988</v>
      </c>
      <c r="B6610" s="60" t="s">
        <v>988</v>
      </c>
      <c r="C6610" s="515" t="s">
        <v>16901</v>
      </c>
      <c r="D6610" s="60" t="s">
        <v>8126</v>
      </c>
      <c r="E6610" s="156" t="s">
        <v>14684</v>
      </c>
      <c r="F6610" s="103"/>
    </row>
    <row r="6611" spans="1:6" ht="27" x14ac:dyDescent="0.25">
      <c r="A6611" s="60" t="s">
        <v>989</v>
      </c>
      <c r="B6611" s="60" t="s">
        <v>989</v>
      </c>
      <c r="C6611" s="515" t="s">
        <v>16902</v>
      </c>
      <c r="D6611" s="60" t="s">
        <v>8126</v>
      </c>
      <c r="E6611" s="156" t="s">
        <v>26059</v>
      </c>
      <c r="F6611" s="103"/>
    </row>
    <row r="6612" spans="1:6" ht="27" x14ac:dyDescent="0.25">
      <c r="A6612" s="60" t="s">
        <v>990</v>
      </c>
      <c r="B6612" s="60" t="s">
        <v>990</v>
      </c>
      <c r="C6612" s="515" t="s">
        <v>16903</v>
      </c>
      <c r="D6612" s="60" t="s">
        <v>8126</v>
      </c>
      <c r="E6612" s="156" t="s">
        <v>26113</v>
      </c>
      <c r="F6612" s="103"/>
    </row>
    <row r="6613" spans="1:6" ht="27" x14ac:dyDescent="0.25">
      <c r="A6613" s="60" t="s">
        <v>991</v>
      </c>
      <c r="B6613" s="60" t="s">
        <v>991</v>
      </c>
      <c r="C6613" s="515" t="s">
        <v>16904</v>
      </c>
      <c r="D6613" s="60" t="s">
        <v>8126</v>
      </c>
      <c r="E6613" s="156" t="s">
        <v>11348</v>
      </c>
      <c r="F6613" s="103"/>
    </row>
    <row r="6614" spans="1:6" ht="27" x14ac:dyDescent="0.25">
      <c r="A6614" s="60" t="s">
        <v>992</v>
      </c>
      <c r="B6614" s="60" t="s">
        <v>992</v>
      </c>
      <c r="C6614" s="515" t="s">
        <v>16905</v>
      </c>
      <c r="D6614" s="60" t="s">
        <v>8126</v>
      </c>
      <c r="E6614" s="156" t="s">
        <v>18398</v>
      </c>
      <c r="F6614" s="103"/>
    </row>
    <row r="6615" spans="1:6" ht="27" x14ac:dyDescent="0.25">
      <c r="A6615" s="60" t="s">
        <v>993</v>
      </c>
      <c r="B6615" s="60" t="s">
        <v>993</v>
      </c>
      <c r="C6615" s="515" t="s">
        <v>16906</v>
      </c>
      <c r="D6615" s="60" t="s">
        <v>8126</v>
      </c>
      <c r="E6615" s="156" t="s">
        <v>14983</v>
      </c>
      <c r="F6615" s="103"/>
    </row>
    <row r="6616" spans="1:6" ht="27" x14ac:dyDescent="0.25">
      <c r="A6616" s="60" t="s">
        <v>994</v>
      </c>
      <c r="B6616" s="60" t="s">
        <v>994</v>
      </c>
      <c r="C6616" s="515" t="s">
        <v>16907</v>
      </c>
      <c r="D6616" s="60" t="s">
        <v>8126</v>
      </c>
      <c r="E6616" s="156" t="s">
        <v>11631</v>
      </c>
      <c r="F6616" s="103"/>
    </row>
    <row r="6617" spans="1:6" ht="27" x14ac:dyDescent="0.25">
      <c r="A6617" s="60" t="s">
        <v>995</v>
      </c>
      <c r="B6617" s="60" t="s">
        <v>995</v>
      </c>
      <c r="C6617" s="515" t="s">
        <v>16908</v>
      </c>
      <c r="D6617" s="60" t="s">
        <v>8126</v>
      </c>
      <c r="E6617" s="156" t="s">
        <v>7497</v>
      </c>
      <c r="F6617" s="103"/>
    </row>
    <row r="6618" spans="1:6" ht="27" x14ac:dyDescent="0.25">
      <c r="A6618" s="60" t="s">
        <v>996</v>
      </c>
      <c r="B6618" s="60" t="s">
        <v>996</v>
      </c>
      <c r="C6618" s="515" t="s">
        <v>16909</v>
      </c>
      <c r="D6618" s="60" t="s">
        <v>8126</v>
      </c>
      <c r="E6618" s="156" t="s">
        <v>7983</v>
      </c>
      <c r="F6618" s="103"/>
    </row>
    <row r="6619" spans="1:6" ht="27" x14ac:dyDescent="0.25">
      <c r="A6619" s="60" t="s">
        <v>997</v>
      </c>
      <c r="B6619" s="60" t="s">
        <v>997</v>
      </c>
      <c r="C6619" s="515" t="s">
        <v>16910</v>
      </c>
      <c r="D6619" s="60" t="s">
        <v>8126</v>
      </c>
      <c r="E6619" s="156" t="s">
        <v>23737</v>
      </c>
      <c r="F6619" s="103"/>
    </row>
    <row r="6620" spans="1:6" ht="27" x14ac:dyDescent="0.25">
      <c r="A6620" s="60" t="s">
        <v>17945</v>
      </c>
      <c r="B6620" s="60" t="s">
        <v>17945</v>
      </c>
      <c r="C6620" s="515" t="s">
        <v>17946</v>
      </c>
      <c r="D6620" s="60" t="s">
        <v>8126</v>
      </c>
      <c r="E6620" s="156" t="s">
        <v>14706</v>
      </c>
      <c r="F6620" s="103"/>
    </row>
    <row r="6621" spans="1:6" ht="27" x14ac:dyDescent="0.25">
      <c r="A6621" s="60" t="s">
        <v>17947</v>
      </c>
      <c r="B6621" s="60" t="s">
        <v>17947</v>
      </c>
      <c r="C6621" s="515" t="s">
        <v>17948</v>
      </c>
      <c r="D6621" s="60" t="s">
        <v>8126</v>
      </c>
      <c r="E6621" s="156" t="s">
        <v>14706</v>
      </c>
      <c r="F6621" s="103"/>
    </row>
    <row r="6622" spans="1:6" ht="27" x14ac:dyDescent="0.25">
      <c r="A6622" s="60" t="s">
        <v>843</v>
      </c>
      <c r="B6622" s="60" t="s">
        <v>843</v>
      </c>
      <c r="C6622" s="515" t="s">
        <v>18351</v>
      </c>
      <c r="D6622" s="60" t="s">
        <v>8126</v>
      </c>
      <c r="E6622" s="156" t="s">
        <v>11281</v>
      </c>
      <c r="F6622" s="103"/>
    </row>
    <row r="6623" spans="1:6" ht="27" x14ac:dyDescent="0.25">
      <c r="A6623" s="60" t="s">
        <v>844</v>
      </c>
      <c r="B6623" s="60" t="s">
        <v>844</v>
      </c>
      <c r="C6623" s="515" t="s">
        <v>18352</v>
      </c>
      <c r="D6623" s="60" t="s">
        <v>8126</v>
      </c>
      <c r="E6623" s="156" t="s">
        <v>15090</v>
      </c>
      <c r="F6623" s="103"/>
    </row>
    <row r="6624" spans="1:6" ht="27" x14ac:dyDescent="0.25">
      <c r="A6624" s="60" t="s">
        <v>845</v>
      </c>
      <c r="B6624" s="60" t="s">
        <v>845</v>
      </c>
      <c r="C6624" s="515" t="s">
        <v>18353</v>
      </c>
      <c r="D6624" s="60" t="s">
        <v>8126</v>
      </c>
      <c r="E6624" s="156" t="s">
        <v>11318</v>
      </c>
      <c r="F6624" s="103"/>
    </row>
    <row r="6625" spans="1:6" ht="27" x14ac:dyDescent="0.25">
      <c r="A6625" s="60" t="s">
        <v>846</v>
      </c>
      <c r="B6625" s="60" t="s">
        <v>846</v>
      </c>
      <c r="C6625" s="515" t="s">
        <v>18354</v>
      </c>
      <c r="D6625" s="60" t="s">
        <v>8126</v>
      </c>
      <c r="E6625" s="156" t="s">
        <v>8817</v>
      </c>
      <c r="F6625" s="103"/>
    </row>
    <row r="6626" spans="1:6" ht="27" x14ac:dyDescent="0.25">
      <c r="A6626" s="60" t="s">
        <v>847</v>
      </c>
      <c r="B6626" s="60" t="s">
        <v>847</v>
      </c>
      <c r="C6626" s="515" t="s">
        <v>18355</v>
      </c>
      <c r="D6626" s="60" t="s">
        <v>8126</v>
      </c>
      <c r="E6626" s="156" t="s">
        <v>26114</v>
      </c>
      <c r="F6626" s="103"/>
    </row>
    <row r="6627" spans="1:6" ht="27" x14ac:dyDescent="0.25">
      <c r="A6627" s="60" t="s">
        <v>848</v>
      </c>
      <c r="B6627" s="60" t="s">
        <v>848</v>
      </c>
      <c r="C6627" s="515" t="s">
        <v>18356</v>
      </c>
      <c r="D6627" s="60" t="s">
        <v>8126</v>
      </c>
      <c r="E6627" s="156" t="s">
        <v>24819</v>
      </c>
      <c r="F6627" s="103"/>
    </row>
    <row r="6628" spans="1:6" x14ac:dyDescent="0.25">
      <c r="A6628" s="60" t="s">
        <v>849</v>
      </c>
      <c r="B6628" s="60" t="s">
        <v>849</v>
      </c>
      <c r="C6628" s="515" t="s">
        <v>18357</v>
      </c>
      <c r="D6628" s="60" t="s">
        <v>8126</v>
      </c>
      <c r="E6628" s="156" t="s">
        <v>10052</v>
      </c>
      <c r="F6628" s="103"/>
    </row>
    <row r="6629" spans="1:6" x14ac:dyDescent="0.25">
      <c r="A6629" s="60" t="s">
        <v>850</v>
      </c>
      <c r="B6629" s="60" t="s">
        <v>850</v>
      </c>
      <c r="C6629" s="515" t="s">
        <v>18358</v>
      </c>
      <c r="D6629" s="60" t="s">
        <v>8126</v>
      </c>
      <c r="E6629" s="156" t="s">
        <v>26115</v>
      </c>
      <c r="F6629" s="103"/>
    </row>
    <row r="6630" spans="1:6" x14ac:dyDescent="0.25">
      <c r="A6630" s="60" t="s">
        <v>851</v>
      </c>
      <c r="B6630" s="60" t="s">
        <v>851</v>
      </c>
      <c r="C6630" s="515" t="s">
        <v>18359</v>
      </c>
      <c r="D6630" s="60" t="s">
        <v>8126</v>
      </c>
      <c r="E6630" s="156" t="s">
        <v>21477</v>
      </c>
      <c r="F6630" s="103"/>
    </row>
    <row r="6631" spans="1:6" x14ac:dyDescent="0.25">
      <c r="A6631" s="60" t="s">
        <v>852</v>
      </c>
      <c r="B6631" s="60" t="s">
        <v>852</v>
      </c>
      <c r="C6631" s="515" t="s">
        <v>18361</v>
      </c>
      <c r="D6631" s="60" t="s">
        <v>8126</v>
      </c>
      <c r="E6631" s="156" t="s">
        <v>17019</v>
      </c>
      <c r="F6631" s="103"/>
    </row>
    <row r="6632" spans="1:6" ht="27" x14ac:dyDescent="0.25">
      <c r="A6632" s="60" t="s">
        <v>853</v>
      </c>
      <c r="B6632" s="60" t="s">
        <v>853</v>
      </c>
      <c r="C6632" s="515" t="s">
        <v>18362</v>
      </c>
      <c r="D6632" s="60" t="s">
        <v>8126</v>
      </c>
      <c r="E6632" s="156" t="s">
        <v>11972</v>
      </c>
      <c r="F6632" s="103"/>
    </row>
    <row r="6633" spans="1:6" ht="27" x14ac:dyDescent="0.25">
      <c r="A6633" s="60" t="s">
        <v>854</v>
      </c>
      <c r="B6633" s="60" t="s">
        <v>854</v>
      </c>
      <c r="C6633" s="515" t="s">
        <v>18363</v>
      </c>
      <c r="D6633" s="60" t="s">
        <v>8126</v>
      </c>
      <c r="E6633" s="156" t="s">
        <v>13892</v>
      </c>
      <c r="F6633" s="103"/>
    </row>
    <row r="6634" spans="1:6" ht="27" x14ac:dyDescent="0.25">
      <c r="A6634" s="60" t="s">
        <v>855</v>
      </c>
      <c r="B6634" s="60" t="s">
        <v>855</v>
      </c>
      <c r="C6634" s="515" t="s">
        <v>18364</v>
      </c>
      <c r="D6634" s="60" t="s">
        <v>8126</v>
      </c>
      <c r="E6634" s="156" t="s">
        <v>26116</v>
      </c>
      <c r="F6634" s="103"/>
    </row>
    <row r="6635" spans="1:6" ht="27" x14ac:dyDescent="0.25">
      <c r="A6635" s="60" t="s">
        <v>856</v>
      </c>
      <c r="B6635" s="60" t="s">
        <v>856</v>
      </c>
      <c r="C6635" s="515" t="s">
        <v>18365</v>
      </c>
      <c r="D6635" s="60" t="s">
        <v>8126</v>
      </c>
      <c r="E6635" s="156" t="s">
        <v>26117</v>
      </c>
      <c r="F6635" s="103"/>
    </row>
    <row r="6636" spans="1:6" ht="27" x14ac:dyDescent="0.25">
      <c r="A6636" s="60" t="s">
        <v>863</v>
      </c>
      <c r="B6636" s="60" t="s">
        <v>863</v>
      </c>
      <c r="C6636" s="515" t="s">
        <v>26118</v>
      </c>
      <c r="D6636" s="60" t="s">
        <v>8126</v>
      </c>
      <c r="E6636" s="156" t="s">
        <v>19610</v>
      </c>
      <c r="F6636" s="103"/>
    </row>
    <row r="6637" spans="1:6" ht="27" x14ac:dyDescent="0.25">
      <c r="A6637" s="60" t="s">
        <v>864</v>
      </c>
      <c r="B6637" s="60" t="s">
        <v>864</v>
      </c>
      <c r="C6637" s="515" t="s">
        <v>26119</v>
      </c>
      <c r="D6637" s="60" t="s">
        <v>8126</v>
      </c>
      <c r="E6637" s="156" t="s">
        <v>18466</v>
      </c>
      <c r="F6637" s="103"/>
    </row>
    <row r="6638" spans="1:6" ht="27" x14ac:dyDescent="0.25">
      <c r="A6638" s="60" t="s">
        <v>865</v>
      </c>
      <c r="B6638" s="60" t="s">
        <v>865</v>
      </c>
      <c r="C6638" s="515" t="s">
        <v>26120</v>
      </c>
      <c r="D6638" s="60" t="s">
        <v>8126</v>
      </c>
      <c r="E6638" s="156" t="s">
        <v>24248</v>
      </c>
      <c r="F6638" s="103"/>
    </row>
    <row r="6639" spans="1:6" ht="27" x14ac:dyDescent="0.25">
      <c r="A6639" s="60" t="s">
        <v>866</v>
      </c>
      <c r="B6639" s="60" t="s">
        <v>866</v>
      </c>
      <c r="C6639" s="515" t="s">
        <v>26121</v>
      </c>
      <c r="D6639" s="60" t="s">
        <v>8126</v>
      </c>
      <c r="E6639" s="156" t="s">
        <v>21483</v>
      </c>
      <c r="F6639" s="103"/>
    </row>
    <row r="6640" spans="1:6" ht="27" x14ac:dyDescent="0.25">
      <c r="A6640" s="60" t="s">
        <v>867</v>
      </c>
      <c r="B6640" s="60" t="s">
        <v>867</v>
      </c>
      <c r="C6640" s="515" t="s">
        <v>26122</v>
      </c>
      <c r="D6640" s="60" t="s">
        <v>8126</v>
      </c>
      <c r="E6640" s="156" t="s">
        <v>19689</v>
      </c>
      <c r="F6640" s="103"/>
    </row>
    <row r="6641" spans="1:6" ht="27" x14ac:dyDescent="0.25">
      <c r="A6641" s="60" t="s">
        <v>868</v>
      </c>
      <c r="B6641" s="60" t="s">
        <v>868</v>
      </c>
      <c r="C6641" s="515" t="s">
        <v>26123</v>
      </c>
      <c r="D6641" s="60" t="s">
        <v>8126</v>
      </c>
      <c r="E6641" s="156" t="s">
        <v>13517</v>
      </c>
      <c r="F6641" s="103"/>
    </row>
    <row r="6642" spans="1:6" ht="27" x14ac:dyDescent="0.25">
      <c r="A6642" s="60" t="s">
        <v>869</v>
      </c>
      <c r="B6642" s="60" t="s">
        <v>869</v>
      </c>
      <c r="C6642" s="515" t="s">
        <v>26124</v>
      </c>
      <c r="D6642" s="60" t="s">
        <v>8126</v>
      </c>
      <c r="E6642" s="156" t="s">
        <v>16389</v>
      </c>
      <c r="F6642" s="103"/>
    </row>
    <row r="6643" spans="1:6" ht="27" x14ac:dyDescent="0.25">
      <c r="A6643" s="60" t="s">
        <v>870</v>
      </c>
      <c r="B6643" s="60" t="s">
        <v>870</v>
      </c>
      <c r="C6643" s="515" t="s">
        <v>26125</v>
      </c>
      <c r="D6643" s="60" t="s">
        <v>8126</v>
      </c>
      <c r="E6643" s="156" t="s">
        <v>19480</v>
      </c>
      <c r="F6643" s="103"/>
    </row>
    <row r="6644" spans="1:6" ht="27" x14ac:dyDescent="0.25">
      <c r="A6644" s="60" t="s">
        <v>871</v>
      </c>
      <c r="B6644" s="60" t="s">
        <v>871</v>
      </c>
      <c r="C6644" s="515" t="s">
        <v>26126</v>
      </c>
      <c r="D6644" s="60" t="s">
        <v>8126</v>
      </c>
      <c r="E6644" s="156" t="s">
        <v>15098</v>
      </c>
      <c r="F6644" s="103"/>
    </row>
    <row r="6645" spans="1:6" ht="27" x14ac:dyDescent="0.25">
      <c r="A6645" s="60" t="s">
        <v>872</v>
      </c>
      <c r="B6645" s="60" t="s">
        <v>872</v>
      </c>
      <c r="C6645" s="515" t="s">
        <v>26127</v>
      </c>
      <c r="D6645" s="60" t="s">
        <v>8126</v>
      </c>
      <c r="E6645" s="156" t="s">
        <v>14719</v>
      </c>
      <c r="F6645" s="103"/>
    </row>
    <row r="6646" spans="1:6" ht="27" x14ac:dyDescent="0.25">
      <c r="A6646" s="60" t="s">
        <v>873</v>
      </c>
      <c r="B6646" s="60" t="s">
        <v>873</v>
      </c>
      <c r="C6646" s="515" t="s">
        <v>26128</v>
      </c>
      <c r="D6646" s="60" t="s">
        <v>8126</v>
      </c>
      <c r="E6646" s="156" t="s">
        <v>13924</v>
      </c>
      <c r="F6646" s="103"/>
    </row>
    <row r="6647" spans="1:6" ht="27" x14ac:dyDescent="0.25">
      <c r="A6647" s="60" t="s">
        <v>874</v>
      </c>
      <c r="B6647" s="60" t="s">
        <v>874</v>
      </c>
      <c r="C6647" s="515" t="s">
        <v>26129</v>
      </c>
      <c r="D6647" s="60" t="s">
        <v>8126</v>
      </c>
      <c r="E6647" s="156" t="s">
        <v>11318</v>
      </c>
      <c r="F6647" s="103"/>
    </row>
    <row r="6648" spans="1:6" ht="27" x14ac:dyDescent="0.25">
      <c r="A6648" s="60" t="s">
        <v>875</v>
      </c>
      <c r="B6648" s="60" t="s">
        <v>875</v>
      </c>
      <c r="C6648" s="515" t="s">
        <v>26130</v>
      </c>
      <c r="D6648" s="60" t="s">
        <v>8126</v>
      </c>
      <c r="E6648" s="156" t="s">
        <v>18220</v>
      </c>
      <c r="F6648" s="103"/>
    </row>
    <row r="6649" spans="1:6" ht="27" x14ac:dyDescent="0.25">
      <c r="A6649" s="60" t="s">
        <v>876</v>
      </c>
      <c r="B6649" s="60" t="s">
        <v>876</v>
      </c>
      <c r="C6649" s="515" t="s">
        <v>26131</v>
      </c>
      <c r="D6649" s="60" t="s">
        <v>8126</v>
      </c>
      <c r="E6649" s="156" t="s">
        <v>26132</v>
      </c>
      <c r="F6649" s="103"/>
    </row>
    <row r="6650" spans="1:6" ht="27" x14ac:dyDescent="0.25">
      <c r="A6650" s="60" t="s">
        <v>877</v>
      </c>
      <c r="B6650" s="60" t="s">
        <v>877</v>
      </c>
      <c r="C6650" s="515" t="s">
        <v>26133</v>
      </c>
      <c r="D6650" s="60" t="s">
        <v>8126</v>
      </c>
      <c r="E6650" s="156" t="s">
        <v>12241</v>
      </c>
      <c r="F6650" s="103"/>
    </row>
    <row r="6651" spans="1:6" ht="27" x14ac:dyDescent="0.25">
      <c r="A6651" s="60" t="s">
        <v>878</v>
      </c>
      <c r="B6651" s="60" t="s">
        <v>878</v>
      </c>
      <c r="C6651" s="515" t="s">
        <v>26134</v>
      </c>
      <c r="D6651" s="60" t="s">
        <v>8126</v>
      </c>
      <c r="E6651" s="156" t="s">
        <v>18538</v>
      </c>
      <c r="F6651" s="103"/>
    </row>
    <row r="6652" spans="1:6" ht="27" x14ac:dyDescent="0.25">
      <c r="A6652" s="60" t="s">
        <v>879</v>
      </c>
      <c r="B6652" s="60" t="s">
        <v>879</v>
      </c>
      <c r="C6652" s="515" t="s">
        <v>26135</v>
      </c>
      <c r="D6652" s="60" t="s">
        <v>8126</v>
      </c>
      <c r="E6652" s="156" t="s">
        <v>12477</v>
      </c>
      <c r="F6652" s="103"/>
    </row>
    <row r="6653" spans="1:6" ht="27" x14ac:dyDescent="0.25">
      <c r="A6653" s="60" t="s">
        <v>880</v>
      </c>
      <c r="B6653" s="60" t="s">
        <v>880</v>
      </c>
      <c r="C6653" s="515" t="s">
        <v>26136</v>
      </c>
      <c r="D6653" s="60" t="s">
        <v>8126</v>
      </c>
      <c r="E6653" s="156" t="s">
        <v>12749</v>
      </c>
      <c r="F6653" s="103"/>
    </row>
    <row r="6654" spans="1:6" ht="27" x14ac:dyDescent="0.25">
      <c r="A6654" s="60" t="s">
        <v>881</v>
      </c>
      <c r="B6654" s="60" t="s">
        <v>881</v>
      </c>
      <c r="C6654" s="515" t="s">
        <v>26137</v>
      </c>
      <c r="D6654" s="60" t="s">
        <v>8126</v>
      </c>
      <c r="E6654" s="156" t="s">
        <v>26138</v>
      </c>
      <c r="F6654" s="103"/>
    </row>
    <row r="6655" spans="1:6" ht="27" x14ac:dyDescent="0.25">
      <c r="A6655" s="60" t="s">
        <v>882</v>
      </c>
      <c r="B6655" s="60" t="s">
        <v>882</v>
      </c>
      <c r="C6655" s="515" t="s">
        <v>26139</v>
      </c>
      <c r="D6655" s="60" t="s">
        <v>8126</v>
      </c>
      <c r="E6655" s="156" t="s">
        <v>13014</v>
      </c>
      <c r="F6655" s="103"/>
    </row>
    <row r="6656" spans="1:6" ht="27" x14ac:dyDescent="0.25">
      <c r="A6656" s="60" t="s">
        <v>923</v>
      </c>
      <c r="B6656" s="60" t="s">
        <v>923</v>
      </c>
      <c r="C6656" s="515" t="s">
        <v>16841</v>
      </c>
      <c r="D6656" s="60" t="s">
        <v>8126</v>
      </c>
      <c r="E6656" s="156" t="s">
        <v>17118</v>
      </c>
      <c r="F6656" s="103"/>
    </row>
    <row r="6657" spans="1:6" ht="27" x14ac:dyDescent="0.25">
      <c r="A6657" s="60" t="s">
        <v>924</v>
      </c>
      <c r="B6657" s="60" t="s">
        <v>924</v>
      </c>
      <c r="C6657" s="515" t="s">
        <v>16842</v>
      </c>
      <c r="D6657" s="60" t="s">
        <v>8126</v>
      </c>
      <c r="E6657" s="156" t="s">
        <v>23180</v>
      </c>
      <c r="F6657" s="103"/>
    </row>
    <row r="6658" spans="1:6" ht="27" x14ac:dyDescent="0.25">
      <c r="A6658" s="60" t="s">
        <v>925</v>
      </c>
      <c r="B6658" s="60" t="s">
        <v>925</v>
      </c>
      <c r="C6658" s="515" t="s">
        <v>16843</v>
      </c>
      <c r="D6658" s="60" t="s">
        <v>8126</v>
      </c>
      <c r="E6658" s="156" t="s">
        <v>26066</v>
      </c>
      <c r="F6658" s="103"/>
    </row>
    <row r="6659" spans="1:6" ht="27" x14ac:dyDescent="0.25">
      <c r="A6659" s="60" t="s">
        <v>926</v>
      </c>
      <c r="B6659" s="60" t="s">
        <v>926</v>
      </c>
      <c r="C6659" s="515" t="s">
        <v>16844</v>
      </c>
      <c r="D6659" s="60" t="s">
        <v>8126</v>
      </c>
      <c r="E6659" s="156" t="s">
        <v>17086</v>
      </c>
      <c r="F6659" s="103"/>
    </row>
    <row r="6660" spans="1:6" ht="27" x14ac:dyDescent="0.25">
      <c r="A6660" s="60" t="s">
        <v>927</v>
      </c>
      <c r="B6660" s="60" t="s">
        <v>927</v>
      </c>
      <c r="C6660" s="515" t="s">
        <v>16845</v>
      </c>
      <c r="D6660" s="60" t="s">
        <v>8126</v>
      </c>
      <c r="E6660" s="156" t="s">
        <v>26140</v>
      </c>
      <c r="F6660" s="103"/>
    </row>
    <row r="6661" spans="1:6" ht="27" x14ac:dyDescent="0.25">
      <c r="A6661" s="60" t="s">
        <v>928</v>
      </c>
      <c r="B6661" s="60" t="s">
        <v>928</v>
      </c>
      <c r="C6661" s="515" t="s">
        <v>16847</v>
      </c>
      <c r="D6661" s="60" t="s">
        <v>8126</v>
      </c>
      <c r="E6661" s="156" t="s">
        <v>26141</v>
      </c>
      <c r="F6661" s="103"/>
    </row>
    <row r="6662" spans="1:6" ht="27" x14ac:dyDescent="0.25">
      <c r="A6662" s="60" t="s">
        <v>929</v>
      </c>
      <c r="B6662" s="60" t="s">
        <v>929</v>
      </c>
      <c r="C6662" s="515" t="s">
        <v>16848</v>
      </c>
      <c r="D6662" s="60" t="s">
        <v>8126</v>
      </c>
      <c r="E6662" s="156" t="s">
        <v>26142</v>
      </c>
      <c r="F6662" s="103"/>
    </row>
    <row r="6663" spans="1:6" ht="27" x14ac:dyDescent="0.25">
      <c r="A6663" s="60" t="s">
        <v>930</v>
      </c>
      <c r="B6663" s="60" t="s">
        <v>930</v>
      </c>
      <c r="C6663" s="515" t="s">
        <v>16849</v>
      </c>
      <c r="D6663" s="60" t="s">
        <v>8126</v>
      </c>
      <c r="E6663" s="156" t="s">
        <v>26143</v>
      </c>
      <c r="F6663" s="103"/>
    </row>
    <row r="6664" spans="1:6" ht="27" x14ac:dyDescent="0.25">
      <c r="A6664" s="60" t="s">
        <v>931</v>
      </c>
      <c r="B6664" s="60" t="s">
        <v>931</v>
      </c>
      <c r="C6664" s="515" t="s">
        <v>16850</v>
      </c>
      <c r="D6664" s="60" t="s">
        <v>8126</v>
      </c>
      <c r="E6664" s="156" t="s">
        <v>26144</v>
      </c>
      <c r="F6664" s="103"/>
    </row>
    <row r="6665" spans="1:6" ht="27" x14ac:dyDescent="0.25">
      <c r="A6665" s="60" t="s">
        <v>932</v>
      </c>
      <c r="B6665" s="60" t="s">
        <v>932</v>
      </c>
      <c r="C6665" s="515" t="s">
        <v>16851</v>
      </c>
      <c r="D6665" s="60" t="s">
        <v>8126</v>
      </c>
      <c r="E6665" s="156" t="s">
        <v>20686</v>
      </c>
      <c r="F6665" s="103"/>
    </row>
    <row r="6666" spans="1:6" ht="27" x14ac:dyDescent="0.25">
      <c r="A6666" s="60" t="s">
        <v>933</v>
      </c>
      <c r="B6666" s="60" t="s">
        <v>933</v>
      </c>
      <c r="C6666" s="515" t="s">
        <v>16853</v>
      </c>
      <c r="D6666" s="60" t="s">
        <v>8126</v>
      </c>
      <c r="E6666" s="156" t="s">
        <v>26145</v>
      </c>
      <c r="F6666" s="103"/>
    </row>
    <row r="6667" spans="1:6" ht="27" x14ac:dyDescent="0.25">
      <c r="A6667" s="60" t="s">
        <v>934</v>
      </c>
      <c r="B6667" s="60" t="s">
        <v>934</v>
      </c>
      <c r="C6667" s="515" t="s">
        <v>16854</v>
      </c>
      <c r="D6667" s="60" t="s">
        <v>8126</v>
      </c>
      <c r="E6667" s="156" t="s">
        <v>23730</v>
      </c>
      <c r="F6667" s="103"/>
    </row>
    <row r="6668" spans="1:6" ht="27" x14ac:dyDescent="0.25">
      <c r="A6668" s="60" t="s">
        <v>935</v>
      </c>
      <c r="B6668" s="60" t="s">
        <v>935</v>
      </c>
      <c r="C6668" s="515" t="s">
        <v>16855</v>
      </c>
      <c r="D6668" s="60" t="s">
        <v>8126</v>
      </c>
      <c r="E6668" s="156" t="s">
        <v>26146</v>
      </c>
      <c r="F6668" s="103"/>
    </row>
    <row r="6669" spans="1:6" ht="27" x14ac:dyDescent="0.25">
      <c r="A6669" s="60" t="s">
        <v>936</v>
      </c>
      <c r="B6669" s="60" t="s">
        <v>936</v>
      </c>
      <c r="C6669" s="515" t="s">
        <v>16856</v>
      </c>
      <c r="D6669" s="60" t="s">
        <v>8126</v>
      </c>
      <c r="E6669" s="156" t="s">
        <v>16165</v>
      </c>
      <c r="F6669" s="103"/>
    </row>
    <row r="6670" spans="1:6" ht="27" x14ac:dyDescent="0.25">
      <c r="A6670" s="60" t="s">
        <v>937</v>
      </c>
      <c r="B6670" s="60" t="s">
        <v>937</v>
      </c>
      <c r="C6670" s="515" t="s">
        <v>16857</v>
      </c>
      <c r="D6670" s="60" t="s">
        <v>8126</v>
      </c>
      <c r="E6670" s="156" t="s">
        <v>26147</v>
      </c>
      <c r="F6670" s="103"/>
    </row>
    <row r="6671" spans="1:6" ht="27" x14ac:dyDescent="0.25">
      <c r="A6671" s="60" t="s">
        <v>938</v>
      </c>
      <c r="B6671" s="60" t="s">
        <v>938</v>
      </c>
      <c r="C6671" s="515" t="s">
        <v>16858</v>
      </c>
      <c r="D6671" s="60" t="s">
        <v>8126</v>
      </c>
      <c r="E6671" s="156" t="s">
        <v>15022</v>
      </c>
      <c r="F6671" s="103"/>
    </row>
    <row r="6672" spans="1:6" ht="27" x14ac:dyDescent="0.25">
      <c r="A6672" s="60" t="s">
        <v>939</v>
      </c>
      <c r="B6672" s="60" t="s">
        <v>939</v>
      </c>
      <c r="C6672" s="515" t="s">
        <v>16859</v>
      </c>
      <c r="D6672" s="60" t="s">
        <v>8126</v>
      </c>
      <c r="E6672" s="156" t="s">
        <v>26148</v>
      </c>
      <c r="F6672" s="103"/>
    </row>
    <row r="6673" spans="1:6" ht="27" x14ac:dyDescent="0.25">
      <c r="A6673" s="60" t="s">
        <v>940</v>
      </c>
      <c r="B6673" s="60" t="s">
        <v>940</v>
      </c>
      <c r="C6673" s="515" t="s">
        <v>16860</v>
      </c>
      <c r="D6673" s="60" t="s">
        <v>8126</v>
      </c>
      <c r="E6673" s="156" t="s">
        <v>18923</v>
      </c>
      <c r="F6673" s="103"/>
    </row>
    <row r="6674" spans="1:6" ht="27" x14ac:dyDescent="0.25">
      <c r="A6674" s="60" t="s">
        <v>941</v>
      </c>
      <c r="B6674" s="60" t="s">
        <v>941</v>
      </c>
      <c r="C6674" s="515" t="s">
        <v>16861</v>
      </c>
      <c r="D6674" s="60" t="s">
        <v>8126</v>
      </c>
      <c r="E6674" s="156" t="s">
        <v>17837</v>
      </c>
      <c r="F6674" s="103"/>
    </row>
    <row r="6675" spans="1:6" ht="27" x14ac:dyDescent="0.25">
      <c r="A6675" s="60" t="s">
        <v>942</v>
      </c>
      <c r="B6675" s="60" t="s">
        <v>942</v>
      </c>
      <c r="C6675" s="515" t="s">
        <v>16862</v>
      </c>
      <c r="D6675" s="60" t="s">
        <v>8126</v>
      </c>
      <c r="E6675" s="156" t="s">
        <v>26149</v>
      </c>
      <c r="F6675" s="103"/>
    </row>
    <row r="6676" spans="1:6" ht="27" x14ac:dyDescent="0.25">
      <c r="A6676" s="60" t="s">
        <v>943</v>
      </c>
      <c r="B6676" s="60" t="s">
        <v>943</v>
      </c>
      <c r="C6676" s="515" t="s">
        <v>16863</v>
      </c>
      <c r="D6676" s="60" t="s">
        <v>8126</v>
      </c>
      <c r="E6676" s="156" t="s">
        <v>16499</v>
      </c>
      <c r="F6676" s="103"/>
    </row>
    <row r="6677" spans="1:6" ht="27" x14ac:dyDescent="0.25">
      <c r="A6677" s="60" t="s">
        <v>944</v>
      </c>
      <c r="B6677" s="60" t="s">
        <v>944</v>
      </c>
      <c r="C6677" s="515" t="s">
        <v>16864</v>
      </c>
      <c r="D6677" s="60" t="s">
        <v>8126</v>
      </c>
      <c r="E6677" s="156" t="s">
        <v>26150</v>
      </c>
      <c r="F6677" s="103"/>
    </row>
    <row r="6678" spans="1:6" ht="27" x14ac:dyDescent="0.25">
      <c r="A6678" s="60" t="s">
        <v>945</v>
      </c>
      <c r="B6678" s="60" t="s">
        <v>945</v>
      </c>
      <c r="C6678" s="515" t="s">
        <v>16865</v>
      </c>
      <c r="D6678" s="60" t="s">
        <v>8126</v>
      </c>
      <c r="E6678" s="156" t="s">
        <v>26151</v>
      </c>
      <c r="F6678" s="103"/>
    </row>
    <row r="6679" spans="1:6" ht="27" x14ac:dyDescent="0.25">
      <c r="A6679" s="60" t="s">
        <v>946</v>
      </c>
      <c r="B6679" s="60" t="s">
        <v>946</v>
      </c>
      <c r="C6679" s="515" t="s">
        <v>16866</v>
      </c>
      <c r="D6679" s="60" t="s">
        <v>8126</v>
      </c>
      <c r="E6679" s="156" t="s">
        <v>23151</v>
      </c>
      <c r="F6679" s="103"/>
    </row>
    <row r="6680" spans="1:6" ht="27" x14ac:dyDescent="0.25">
      <c r="A6680" s="60" t="s">
        <v>947</v>
      </c>
      <c r="B6680" s="60" t="s">
        <v>947</v>
      </c>
      <c r="C6680" s="515" t="s">
        <v>16867</v>
      </c>
      <c r="D6680" s="60" t="s">
        <v>8126</v>
      </c>
      <c r="E6680" s="156" t="s">
        <v>16104</v>
      </c>
      <c r="F6680" s="103"/>
    </row>
    <row r="6681" spans="1:6" ht="27" x14ac:dyDescent="0.25">
      <c r="A6681" s="60" t="s">
        <v>948</v>
      </c>
      <c r="B6681" s="60" t="s">
        <v>948</v>
      </c>
      <c r="C6681" s="515" t="s">
        <v>16868</v>
      </c>
      <c r="D6681" s="60" t="s">
        <v>8126</v>
      </c>
      <c r="E6681" s="156" t="s">
        <v>26152</v>
      </c>
      <c r="F6681" s="103"/>
    </row>
    <row r="6682" spans="1:6" ht="27" x14ac:dyDescent="0.25">
      <c r="A6682" s="60" t="s">
        <v>949</v>
      </c>
      <c r="B6682" s="60" t="s">
        <v>949</v>
      </c>
      <c r="C6682" s="515" t="s">
        <v>16869</v>
      </c>
      <c r="D6682" s="60" t="s">
        <v>8126</v>
      </c>
      <c r="E6682" s="156" t="s">
        <v>21496</v>
      </c>
      <c r="F6682" s="103"/>
    </row>
    <row r="6683" spans="1:6" ht="27" x14ac:dyDescent="0.25">
      <c r="A6683" s="60" t="s">
        <v>950</v>
      </c>
      <c r="B6683" s="60" t="s">
        <v>950</v>
      </c>
      <c r="C6683" s="515" t="s">
        <v>16870</v>
      </c>
      <c r="D6683" s="60" t="s">
        <v>8126</v>
      </c>
      <c r="E6683" s="156" t="s">
        <v>26153</v>
      </c>
      <c r="F6683" s="103"/>
    </row>
    <row r="6684" spans="1:6" ht="27" x14ac:dyDescent="0.25">
      <c r="A6684" s="60" t="s">
        <v>951</v>
      </c>
      <c r="B6684" s="60" t="s">
        <v>951</v>
      </c>
      <c r="C6684" s="515" t="s">
        <v>16871</v>
      </c>
      <c r="D6684" s="60" t="s">
        <v>8126</v>
      </c>
      <c r="E6684" s="156" t="s">
        <v>26154</v>
      </c>
      <c r="F6684" s="103"/>
    </row>
    <row r="6685" spans="1:6" ht="27" x14ac:dyDescent="0.25">
      <c r="A6685" s="60" t="s">
        <v>952</v>
      </c>
      <c r="B6685" s="60" t="s">
        <v>952</v>
      </c>
      <c r="C6685" s="515" t="s">
        <v>16872</v>
      </c>
      <c r="D6685" s="60" t="s">
        <v>8126</v>
      </c>
      <c r="E6685" s="156" t="s">
        <v>19819</v>
      </c>
      <c r="F6685" s="103"/>
    </row>
    <row r="6686" spans="1:6" ht="27" x14ac:dyDescent="0.25">
      <c r="A6686" s="60" t="s">
        <v>953</v>
      </c>
      <c r="B6686" s="60" t="s">
        <v>953</v>
      </c>
      <c r="C6686" s="515" t="s">
        <v>16873</v>
      </c>
      <c r="D6686" s="60" t="s">
        <v>8126</v>
      </c>
      <c r="E6686" s="156" t="s">
        <v>26155</v>
      </c>
      <c r="F6686" s="103"/>
    </row>
    <row r="6687" spans="1:6" ht="27" x14ac:dyDescent="0.25">
      <c r="A6687" s="60" t="s">
        <v>954</v>
      </c>
      <c r="B6687" s="60" t="s">
        <v>954</v>
      </c>
      <c r="C6687" s="515" t="s">
        <v>16874</v>
      </c>
      <c r="D6687" s="60" t="s">
        <v>8126</v>
      </c>
      <c r="E6687" s="156" t="s">
        <v>26156</v>
      </c>
      <c r="F6687" s="103"/>
    </row>
    <row r="6688" spans="1:6" ht="27" x14ac:dyDescent="0.25">
      <c r="A6688" s="60" t="s">
        <v>955</v>
      </c>
      <c r="B6688" s="60" t="s">
        <v>955</v>
      </c>
      <c r="C6688" s="515" t="s">
        <v>16875</v>
      </c>
      <c r="D6688" s="60" t="s">
        <v>8126</v>
      </c>
      <c r="E6688" s="156" t="s">
        <v>26157</v>
      </c>
      <c r="F6688" s="103"/>
    </row>
    <row r="6689" spans="1:6" ht="27" x14ac:dyDescent="0.25">
      <c r="A6689" s="60" t="s">
        <v>956</v>
      </c>
      <c r="B6689" s="60" t="s">
        <v>956</v>
      </c>
      <c r="C6689" s="515" t="s">
        <v>26158</v>
      </c>
      <c r="D6689" s="60" t="s">
        <v>8126</v>
      </c>
      <c r="E6689" s="156" t="s">
        <v>26159</v>
      </c>
      <c r="F6689" s="103"/>
    </row>
    <row r="6690" spans="1:6" ht="27" x14ac:dyDescent="0.25">
      <c r="A6690" s="60" t="s">
        <v>957</v>
      </c>
      <c r="B6690" s="60" t="s">
        <v>957</v>
      </c>
      <c r="C6690" s="515" t="s">
        <v>16876</v>
      </c>
      <c r="D6690" s="60" t="s">
        <v>8126</v>
      </c>
      <c r="E6690" s="156" t="s">
        <v>26160</v>
      </c>
      <c r="F6690" s="103"/>
    </row>
    <row r="6691" spans="1:6" ht="27" x14ac:dyDescent="0.25">
      <c r="A6691" s="60" t="s">
        <v>958</v>
      </c>
      <c r="B6691" s="60" t="s">
        <v>958</v>
      </c>
      <c r="C6691" s="515" t="s">
        <v>16877</v>
      </c>
      <c r="D6691" s="60" t="s">
        <v>8126</v>
      </c>
      <c r="E6691" s="156" t="s">
        <v>26161</v>
      </c>
      <c r="F6691" s="103"/>
    </row>
    <row r="6692" spans="1:6" ht="27" x14ac:dyDescent="0.25">
      <c r="A6692" s="60" t="s">
        <v>959</v>
      </c>
      <c r="B6692" s="60" t="s">
        <v>959</v>
      </c>
      <c r="C6692" s="515" t="s">
        <v>16878</v>
      </c>
      <c r="D6692" s="60" t="s">
        <v>8126</v>
      </c>
      <c r="E6692" s="156" t="s">
        <v>17328</v>
      </c>
      <c r="F6692" s="103"/>
    </row>
    <row r="6693" spans="1:6" ht="27" x14ac:dyDescent="0.25">
      <c r="A6693" s="60" t="s">
        <v>960</v>
      </c>
      <c r="B6693" s="60" t="s">
        <v>960</v>
      </c>
      <c r="C6693" s="515" t="s">
        <v>16879</v>
      </c>
      <c r="D6693" s="60" t="s">
        <v>8126</v>
      </c>
      <c r="E6693" s="156" t="s">
        <v>26162</v>
      </c>
      <c r="F6693" s="103"/>
    </row>
    <row r="6694" spans="1:6" ht="27" x14ac:dyDescent="0.25">
      <c r="A6694" s="60" t="s">
        <v>961</v>
      </c>
      <c r="B6694" s="60" t="s">
        <v>961</v>
      </c>
      <c r="C6694" s="515" t="s">
        <v>16880</v>
      </c>
      <c r="D6694" s="60" t="s">
        <v>8126</v>
      </c>
      <c r="E6694" s="156" t="s">
        <v>26163</v>
      </c>
      <c r="F6694" s="103"/>
    </row>
    <row r="6695" spans="1:6" ht="27" x14ac:dyDescent="0.25">
      <c r="A6695" s="60" t="s">
        <v>962</v>
      </c>
      <c r="B6695" s="60" t="s">
        <v>962</v>
      </c>
      <c r="C6695" s="515" t="s">
        <v>16881</v>
      </c>
      <c r="D6695" s="60" t="s">
        <v>8126</v>
      </c>
      <c r="E6695" s="156" t="s">
        <v>26164</v>
      </c>
      <c r="F6695" s="103"/>
    </row>
    <row r="6696" spans="1:6" ht="27" x14ac:dyDescent="0.25">
      <c r="A6696" s="60" t="s">
        <v>963</v>
      </c>
      <c r="B6696" s="60" t="s">
        <v>963</v>
      </c>
      <c r="C6696" s="515" t="s">
        <v>16882</v>
      </c>
      <c r="D6696" s="60" t="s">
        <v>8126</v>
      </c>
      <c r="E6696" s="156" t="s">
        <v>26165</v>
      </c>
      <c r="F6696" s="103"/>
    </row>
    <row r="6697" spans="1:6" ht="27" x14ac:dyDescent="0.25">
      <c r="A6697" s="60" t="s">
        <v>964</v>
      </c>
      <c r="B6697" s="60" t="s">
        <v>964</v>
      </c>
      <c r="C6697" s="515" t="s">
        <v>26166</v>
      </c>
      <c r="D6697" s="60" t="s">
        <v>8126</v>
      </c>
      <c r="E6697" s="156" t="s">
        <v>26167</v>
      </c>
      <c r="F6697" s="103"/>
    </row>
    <row r="6698" spans="1:6" ht="27" x14ac:dyDescent="0.25">
      <c r="A6698" s="60" t="s">
        <v>965</v>
      </c>
      <c r="B6698" s="60" t="s">
        <v>965</v>
      </c>
      <c r="C6698" s="515" t="s">
        <v>26168</v>
      </c>
      <c r="D6698" s="60" t="s">
        <v>8126</v>
      </c>
      <c r="E6698" s="156" t="s">
        <v>26097</v>
      </c>
      <c r="F6698" s="103"/>
    </row>
    <row r="6699" spans="1:6" ht="27" x14ac:dyDescent="0.25">
      <c r="A6699" s="60" t="s">
        <v>966</v>
      </c>
      <c r="B6699" s="60" t="s">
        <v>966</v>
      </c>
      <c r="C6699" s="515" t="s">
        <v>26169</v>
      </c>
      <c r="D6699" s="60" t="s">
        <v>8126</v>
      </c>
      <c r="E6699" s="156" t="s">
        <v>26170</v>
      </c>
      <c r="F6699" s="103"/>
    </row>
    <row r="6700" spans="1:6" ht="27" x14ac:dyDescent="0.25">
      <c r="A6700" s="60" t="s">
        <v>967</v>
      </c>
      <c r="B6700" s="60" t="s">
        <v>967</v>
      </c>
      <c r="C6700" s="515" t="s">
        <v>26171</v>
      </c>
      <c r="D6700" s="60" t="s">
        <v>8126</v>
      </c>
      <c r="E6700" s="156" t="s">
        <v>19761</v>
      </c>
      <c r="F6700" s="103"/>
    </row>
    <row r="6701" spans="1:6" ht="27" x14ac:dyDescent="0.25">
      <c r="A6701" s="60" t="s">
        <v>968</v>
      </c>
      <c r="B6701" s="60" t="s">
        <v>968</v>
      </c>
      <c r="C6701" s="515" t="s">
        <v>26172</v>
      </c>
      <c r="D6701" s="60" t="s">
        <v>8126</v>
      </c>
      <c r="E6701" s="156" t="s">
        <v>26173</v>
      </c>
      <c r="F6701" s="103"/>
    </row>
    <row r="6702" spans="1:6" ht="27" x14ac:dyDescent="0.25">
      <c r="A6702" s="60" t="s">
        <v>969</v>
      </c>
      <c r="B6702" s="60" t="s">
        <v>969</v>
      </c>
      <c r="C6702" s="515" t="s">
        <v>26174</v>
      </c>
      <c r="D6702" s="60" t="s">
        <v>8126</v>
      </c>
      <c r="E6702" s="156" t="s">
        <v>26175</v>
      </c>
      <c r="F6702" s="103"/>
    </row>
    <row r="6703" spans="1:6" ht="27" x14ac:dyDescent="0.25">
      <c r="A6703" s="60" t="s">
        <v>970</v>
      </c>
      <c r="B6703" s="60" t="s">
        <v>970</v>
      </c>
      <c r="C6703" s="515" t="s">
        <v>26176</v>
      </c>
      <c r="D6703" s="60" t="s">
        <v>8126</v>
      </c>
      <c r="E6703" s="156" t="s">
        <v>26177</v>
      </c>
      <c r="F6703" s="103"/>
    </row>
    <row r="6704" spans="1:6" ht="27" x14ac:dyDescent="0.25">
      <c r="A6704" s="60" t="s">
        <v>971</v>
      </c>
      <c r="B6704" s="60" t="s">
        <v>971</v>
      </c>
      <c r="C6704" s="515" t="s">
        <v>26178</v>
      </c>
      <c r="D6704" s="60" t="s">
        <v>8126</v>
      </c>
      <c r="E6704" s="156" t="s">
        <v>25459</v>
      </c>
      <c r="F6704" s="103"/>
    </row>
    <row r="6705" spans="1:6" x14ac:dyDescent="0.25">
      <c r="A6705" s="60" t="s">
        <v>1785</v>
      </c>
      <c r="B6705" s="60" t="s">
        <v>1785</v>
      </c>
      <c r="C6705" s="515" t="s">
        <v>26179</v>
      </c>
      <c r="D6705" s="60" t="s">
        <v>8126</v>
      </c>
      <c r="E6705" s="156" t="s">
        <v>26180</v>
      </c>
      <c r="F6705" s="103"/>
    </row>
    <row r="6706" spans="1:6" x14ac:dyDescent="0.25">
      <c r="A6706" s="60" t="s">
        <v>1786</v>
      </c>
      <c r="B6706" s="60" t="s">
        <v>1786</v>
      </c>
      <c r="C6706" s="515" t="s">
        <v>26181</v>
      </c>
      <c r="D6706" s="60" t="s">
        <v>8126</v>
      </c>
      <c r="E6706" s="156" t="s">
        <v>18995</v>
      </c>
      <c r="F6706" s="103"/>
    </row>
    <row r="6707" spans="1:6" ht="27" x14ac:dyDescent="0.25">
      <c r="A6707" s="60" t="s">
        <v>17736</v>
      </c>
      <c r="B6707" s="60" t="s">
        <v>17736</v>
      </c>
      <c r="C6707" s="515" t="s">
        <v>17737</v>
      </c>
      <c r="D6707" s="60" t="s">
        <v>8126</v>
      </c>
      <c r="E6707" s="156" t="s">
        <v>22017</v>
      </c>
      <c r="F6707" s="103"/>
    </row>
    <row r="6708" spans="1:6" ht="27" x14ac:dyDescent="0.25">
      <c r="A6708" s="60" t="s">
        <v>17738</v>
      </c>
      <c r="B6708" s="60" t="s">
        <v>17738</v>
      </c>
      <c r="C6708" s="515" t="s">
        <v>17739</v>
      </c>
      <c r="D6708" s="60" t="s">
        <v>8126</v>
      </c>
      <c r="E6708" s="156" t="s">
        <v>26182</v>
      </c>
      <c r="F6708" s="103"/>
    </row>
    <row r="6709" spans="1:6" ht="27" x14ac:dyDescent="0.25">
      <c r="A6709" s="60" t="s">
        <v>17740</v>
      </c>
      <c r="B6709" s="60" t="s">
        <v>17740</v>
      </c>
      <c r="C6709" s="515" t="s">
        <v>17741</v>
      </c>
      <c r="D6709" s="60" t="s">
        <v>8126</v>
      </c>
      <c r="E6709" s="156" t="s">
        <v>19151</v>
      </c>
      <c r="F6709" s="103"/>
    </row>
    <row r="6710" spans="1:6" ht="27" x14ac:dyDescent="0.25">
      <c r="A6710" s="60" t="s">
        <v>17742</v>
      </c>
      <c r="B6710" s="60" t="s">
        <v>17742</v>
      </c>
      <c r="C6710" s="515" t="s">
        <v>17743</v>
      </c>
      <c r="D6710" s="60" t="s">
        <v>8126</v>
      </c>
      <c r="E6710" s="156" t="s">
        <v>26183</v>
      </c>
      <c r="F6710" s="103"/>
    </row>
    <row r="6711" spans="1:6" ht="27" x14ac:dyDescent="0.25">
      <c r="A6711" s="60" t="s">
        <v>17744</v>
      </c>
      <c r="B6711" s="60" t="s">
        <v>17744</v>
      </c>
      <c r="C6711" s="515" t="s">
        <v>17745</v>
      </c>
      <c r="D6711" s="60" t="s">
        <v>8126</v>
      </c>
      <c r="E6711" s="156" t="s">
        <v>26184</v>
      </c>
      <c r="F6711" s="103"/>
    </row>
    <row r="6712" spans="1:6" ht="27" x14ac:dyDescent="0.25">
      <c r="A6712" s="60" t="s">
        <v>17746</v>
      </c>
      <c r="B6712" s="60" t="s">
        <v>17746</v>
      </c>
      <c r="C6712" s="515" t="s">
        <v>17747</v>
      </c>
      <c r="D6712" s="60" t="s">
        <v>8126</v>
      </c>
      <c r="E6712" s="156" t="s">
        <v>26185</v>
      </c>
      <c r="F6712" s="103"/>
    </row>
    <row r="6713" spans="1:6" ht="27" x14ac:dyDescent="0.25">
      <c r="A6713" s="60" t="s">
        <v>17748</v>
      </c>
      <c r="B6713" s="60" t="s">
        <v>17748</v>
      </c>
      <c r="C6713" s="515" t="s">
        <v>17749</v>
      </c>
      <c r="D6713" s="60" t="s">
        <v>8126</v>
      </c>
      <c r="E6713" s="156" t="s">
        <v>26186</v>
      </c>
      <c r="F6713" s="103"/>
    </row>
    <row r="6714" spans="1:6" ht="27" x14ac:dyDescent="0.25">
      <c r="A6714" s="60" t="s">
        <v>17750</v>
      </c>
      <c r="B6714" s="60" t="s">
        <v>17750</v>
      </c>
      <c r="C6714" s="515" t="s">
        <v>17751</v>
      </c>
      <c r="D6714" s="60" t="s">
        <v>8126</v>
      </c>
      <c r="E6714" s="156" t="s">
        <v>18874</v>
      </c>
      <c r="F6714" s="103"/>
    </row>
    <row r="6715" spans="1:6" ht="27" x14ac:dyDescent="0.25">
      <c r="A6715" s="60" t="s">
        <v>17752</v>
      </c>
      <c r="B6715" s="60" t="s">
        <v>17752</v>
      </c>
      <c r="C6715" s="515" t="s">
        <v>17753</v>
      </c>
      <c r="D6715" s="60" t="s">
        <v>8126</v>
      </c>
      <c r="E6715" s="156" t="s">
        <v>26187</v>
      </c>
      <c r="F6715" s="103"/>
    </row>
    <row r="6716" spans="1:6" ht="27" x14ac:dyDescent="0.25">
      <c r="A6716" s="60" t="s">
        <v>17754</v>
      </c>
      <c r="B6716" s="60" t="s">
        <v>17754</v>
      </c>
      <c r="C6716" s="515" t="s">
        <v>17755</v>
      </c>
      <c r="D6716" s="60" t="s">
        <v>8126</v>
      </c>
      <c r="E6716" s="156" t="s">
        <v>26188</v>
      </c>
      <c r="F6716" s="103"/>
    </row>
    <row r="6717" spans="1:6" ht="27" x14ac:dyDescent="0.25">
      <c r="A6717" s="60" t="s">
        <v>17756</v>
      </c>
      <c r="B6717" s="60" t="s">
        <v>17756</v>
      </c>
      <c r="C6717" s="515" t="s">
        <v>17757</v>
      </c>
      <c r="D6717" s="60" t="s">
        <v>8126</v>
      </c>
      <c r="E6717" s="156" t="s">
        <v>26189</v>
      </c>
      <c r="F6717" s="103"/>
    </row>
    <row r="6718" spans="1:6" ht="27" x14ac:dyDescent="0.25">
      <c r="A6718" s="60" t="s">
        <v>17758</v>
      </c>
      <c r="B6718" s="60" t="s">
        <v>17758</v>
      </c>
      <c r="C6718" s="515" t="s">
        <v>17759</v>
      </c>
      <c r="D6718" s="60" t="s">
        <v>8126</v>
      </c>
      <c r="E6718" s="156" t="s">
        <v>26190</v>
      </c>
      <c r="F6718" s="103"/>
    </row>
    <row r="6719" spans="1:6" ht="27" x14ac:dyDescent="0.25">
      <c r="A6719" s="60" t="s">
        <v>17760</v>
      </c>
      <c r="B6719" s="60" t="s">
        <v>17760</v>
      </c>
      <c r="C6719" s="515" t="s">
        <v>17761</v>
      </c>
      <c r="D6719" s="60" t="s">
        <v>8126</v>
      </c>
      <c r="E6719" s="156" t="s">
        <v>26191</v>
      </c>
      <c r="F6719" s="103"/>
    </row>
    <row r="6720" spans="1:6" ht="27" x14ac:dyDescent="0.25">
      <c r="A6720" s="60" t="s">
        <v>17762</v>
      </c>
      <c r="B6720" s="60" t="s">
        <v>17762</v>
      </c>
      <c r="C6720" s="515" t="s">
        <v>17763</v>
      </c>
      <c r="D6720" s="60" t="s">
        <v>8126</v>
      </c>
      <c r="E6720" s="156" t="s">
        <v>26192</v>
      </c>
      <c r="F6720" s="103"/>
    </row>
    <row r="6721" spans="1:6" ht="27" x14ac:dyDescent="0.25">
      <c r="A6721" s="60" t="s">
        <v>17764</v>
      </c>
      <c r="B6721" s="60" t="s">
        <v>17764</v>
      </c>
      <c r="C6721" s="515" t="s">
        <v>17765</v>
      </c>
      <c r="D6721" s="60" t="s">
        <v>8126</v>
      </c>
      <c r="E6721" s="156" t="s">
        <v>26193</v>
      </c>
      <c r="F6721" s="103"/>
    </row>
    <row r="6722" spans="1:6" ht="27" x14ac:dyDescent="0.25">
      <c r="A6722" s="60" t="s">
        <v>17766</v>
      </c>
      <c r="B6722" s="60" t="s">
        <v>17766</v>
      </c>
      <c r="C6722" s="515" t="s">
        <v>17767</v>
      </c>
      <c r="D6722" s="60" t="s">
        <v>8126</v>
      </c>
      <c r="E6722" s="156" t="s">
        <v>19507</v>
      </c>
      <c r="F6722" s="103"/>
    </row>
    <row r="6723" spans="1:6" ht="27" x14ac:dyDescent="0.25">
      <c r="A6723" s="60" t="s">
        <v>17768</v>
      </c>
      <c r="B6723" s="60" t="s">
        <v>17768</v>
      </c>
      <c r="C6723" s="515" t="s">
        <v>17769</v>
      </c>
      <c r="D6723" s="60" t="s">
        <v>8126</v>
      </c>
      <c r="E6723" s="156" t="s">
        <v>26194</v>
      </c>
      <c r="F6723" s="103"/>
    </row>
    <row r="6724" spans="1:6" ht="27" x14ac:dyDescent="0.25">
      <c r="A6724" s="60" t="s">
        <v>17770</v>
      </c>
      <c r="B6724" s="60" t="s">
        <v>17770</v>
      </c>
      <c r="C6724" s="515" t="s">
        <v>17771</v>
      </c>
      <c r="D6724" s="60" t="s">
        <v>8126</v>
      </c>
      <c r="E6724" s="156" t="s">
        <v>26195</v>
      </c>
      <c r="F6724" s="103"/>
    </row>
    <row r="6725" spans="1:6" ht="27" x14ac:dyDescent="0.25">
      <c r="A6725" s="60" t="s">
        <v>17772</v>
      </c>
      <c r="B6725" s="60" t="s">
        <v>17772</v>
      </c>
      <c r="C6725" s="515" t="s">
        <v>17773</v>
      </c>
      <c r="D6725" s="60" t="s">
        <v>8126</v>
      </c>
      <c r="E6725" s="156" t="s">
        <v>19137</v>
      </c>
      <c r="F6725" s="103"/>
    </row>
    <row r="6726" spans="1:6" ht="27" x14ac:dyDescent="0.25">
      <c r="A6726" s="60" t="s">
        <v>17774</v>
      </c>
      <c r="B6726" s="60" t="s">
        <v>17774</v>
      </c>
      <c r="C6726" s="515" t="s">
        <v>17775</v>
      </c>
      <c r="D6726" s="60" t="s">
        <v>8126</v>
      </c>
      <c r="E6726" s="156" t="s">
        <v>26196</v>
      </c>
      <c r="F6726" s="103"/>
    </row>
    <row r="6727" spans="1:6" ht="27" x14ac:dyDescent="0.25">
      <c r="A6727" s="60" t="s">
        <v>17776</v>
      </c>
      <c r="B6727" s="60" t="s">
        <v>17776</v>
      </c>
      <c r="C6727" s="515" t="s">
        <v>17777</v>
      </c>
      <c r="D6727" s="60" t="s">
        <v>8126</v>
      </c>
      <c r="E6727" s="156" t="s">
        <v>18377</v>
      </c>
      <c r="F6727" s="103"/>
    </row>
    <row r="6728" spans="1:6" ht="27" x14ac:dyDescent="0.25">
      <c r="A6728" s="60" t="s">
        <v>17779</v>
      </c>
      <c r="B6728" s="60" t="s">
        <v>17779</v>
      </c>
      <c r="C6728" s="515" t="s">
        <v>17780</v>
      </c>
      <c r="D6728" s="60" t="s">
        <v>8126</v>
      </c>
      <c r="E6728" s="156" t="s">
        <v>20968</v>
      </c>
      <c r="F6728" s="103"/>
    </row>
    <row r="6729" spans="1:6" ht="27" x14ac:dyDescent="0.25">
      <c r="A6729" s="60" t="s">
        <v>17781</v>
      </c>
      <c r="B6729" s="60" t="s">
        <v>17781</v>
      </c>
      <c r="C6729" s="515" t="s">
        <v>17782</v>
      </c>
      <c r="D6729" s="60" t="s">
        <v>8126</v>
      </c>
      <c r="E6729" s="156" t="s">
        <v>14974</v>
      </c>
      <c r="F6729" s="103"/>
    </row>
    <row r="6730" spans="1:6" ht="27" x14ac:dyDescent="0.25">
      <c r="A6730" s="60" t="s">
        <v>17783</v>
      </c>
      <c r="B6730" s="60" t="s">
        <v>17783</v>
      </c>
      <c r="C6730" s="515" t="s">
        <v>17784</v>
      </c>
      <c r="D6730" s="60" t="s">
        <v>8126</v>
      </c>
      <c r="E6730" s="156" t="s">
        <v>26197</v>
      </c>
      <c r="F6730" s="103"/>
    </row>
    <row r="6731" spans="1:6" ht="27" x14ac:dyDescent="0.25">
      <c r="A6731" s="60" t="s">
        <v>17785</v>
      </c>
      <c r="B6731" s="60" t="s">
        <v>17785</v>
      </c>
      <c r="C6731" s="515" t="s">
        <v>17786</v>
      </c>
      <c r="D6731" s="60" t="s">
        <v>8126</v>
      </c>
      <c r="E6731" s="156" t="s">
        <v>18381</v>
      </c>
      <c r="F6731" s="103"/>
    </row>
    <row r="6732" spans="1:6" ht="27" x14ac:dyDescent="0.25">
      <c r="A6732" s="60" t="s">
        <v>17787</v>
      </c>
      <c r="B6732" s="60" t="s">
        <v>17787</v>
      </c>
      <c r="C6732" s="515" t="s">
        <v>17788</v>
      </c>
      <c r="D6732" s="60" t="s">
        <v>8126</v>
      </c>
      <c r="E6732" s="156" t="s">
        <v>18524</v>
      </c>
      <c r="F6732" s="103"/>
    </row>
    <row r="6733" spans="1:6" ht="27" x14ac:dyDescent="0.25">
      <c r="A6733" s="60" t="s">
        <v>17789</v>
      </c>
      <c r="B6733" s="60" t="s">
        <v>17789</v>
      </c>
      <c r="C6733" s="515" t="s">
        <v>17790</v>
      </c>
      <c r="D6733" s="60" t="s">
        <v>8126</v>
      </c>
      <c r="E6733" s="156" t="s">
        <v>19152</v>
      </c>
      <c r="F6733" s="103"/>
    </row>
    <row r="6734" spans="1:6" ht="27" x14ac:dyDescent="0.25">
      <c r="A6734" s="60" t="s">
        <v>17791</v>
      </c>
      <c r="B6734" s="60" t="s">
        <v>17791</v>
      </c>
      <c r="C6734" s="515" t="s">
        <v>17792</v>
      </c>
      <c r="D6734" s="60" t="s">
        <v>8126</v>
      </c>
      <c r="E6734" s="156" t="s">
        <v>26198</v>
      </c>
      <c r="F6734" s="103"/>
    </row>
    <row r="6735" spans="1:6" ht="27" x14ac:dyDescent="0.25">
      <c r="A6735" s="60" t="s">
        <v>17793</v>
      </c>
      <c r="B6735" s="60" t="s">
        <v>17793</v>
      </c>
      <c r="C6735" s="515" t="s">
        <v>17794</v>
      </c>
      <c r="D6735" s="60" t="s">
        <v>8126</v>
      </c>
      <c r="E6735" s="156" t="s">
        <v>18529</v>
      </c>
      <c r="F6735" s="103"/>
    </row>
    <row r="6736" spans="1:6" ht="27" x14ac:dyDescent="0.25">
      <c r="A6736" s="60" t="s">
        <v>17795</v>
      </c>
      <c r="B6736" s="60" t="s">
        <v>17795</v>
      </c>
      <c r="C6736" s="515" t="s">
        <v>17796</v>
      </c>
      <c r="D6736" s="60" t="s">
        <v>8126</v>
      </c>
      <c r="E6736" s="156" t="s">
        <v>26199</v>
      </c>
      <c r="F6736" s="103"/>
    </row>
    <row r="6737" spans="1:6" ht="27" x14ac:dyDescent="0.25">
      <c r="A6737" s="60" t="s">
        <v>17798</v>
      </c>
      <c r="B6737" s="60" t="s">
        <v>17798</v>
      </c>
      <c r="C6737" s="515" t="s">
        <v>17799</v>
      </c>
      <c r="D6737" s="60" t="s">
        <v>8126</v>
      </c>
      <c r="E6737" s="156" t="s">
        <v>19769</v>
      </c>
      <c r="F6737" s="103"/>
    </row>
    <row r="6738" spans="1:6" ht="27" x14ac:dyDescent="0.25">
      <c r="A6738" s="60" t="s">
        <v>17801</v>
      </c>
      <c r="B6738" s="60" t="s">
        <v>17801</v>
      </c>
      <c r="C6738" s="515" t="s">
        <v>17802</v>
      </c>
      <c r="D6738" s="60" t="s">
        <v>8126</v>
      </c>
      <c r="E6738" s="156" t="s">
        <v>23787</v>
      </c>
      <c r="F6738" s="103"/>
    </row>
    <row r="6739" spans="1:6" ht="27" x14ac:dyDescent="0.25">
      <c r="A6739" s="60" t="s">
        <v>17803</v>
      </c>
      <c r="B6739" s="60" t="s">
        <v>17803</v>
      </c>
      <c r="C6739" s="515" t="s">
        <v>17804</v>
      </c>
      <c r="D6739" s="60" t="s">
        <v>8126</v>
      </c>
      <c r="E6739" s="156" t="s">
        <v>18193</v>
      </c>
      <c r="F6739" s="103"/>
    </row>
    <row r="6740" spans="1:6" ht="27" x14ac:dyDescent="0.25">
      <c r="A6740" s="60" t="s">
        <v>17805</v>
      </c>
      <c r="B6740" s="60" t="s">
        <v>17805</v>
      </c>
      <c r="C6740" s="515" t="s">
        <v>17806</v>
      </c>
      <c r="D6740" s="60" t="s">
        <v>8126</v>
      </c>
      <c r="E6740" s="156" t="s">
        <v>26200</v>
      </c>
      <c r="F6740" s="103"/>
    </row>
    <row r="6741" spans="1:6" ht="27" x14ac:dyDescent="0.25">
      <c r="A6741" s="60" t="s">
        <v>17807</v>
      </c>
      <c r="B6741" s="60" t="s">
        <v>17807</v>
      </c>
      <c r="C6741" s="515" t="s">
        <v>17808</v>
      </c>
      <c r="D6741" s="60" t="s">
        <v>8126</v>
      </c>
      <c r="E6741" s="156" t="s">
        <v>19716</v>
      </c>
      <c r="F6741" s="103"/>
    </row>
    <row r="6742" spans="1:6" ht="27" x14ac:dyDescent="0.25">
      <c r="A6742" s="60" t="s">
        <v>17809</v>
      </c>
      <c r="B6742" s="60" t="s">
        <v>17809</v>
      </c>
      <c r="C6742" s="515" t="s">
        <v>17810</v>
      </c>
      <c r="D6742" s="60" t="s">
        <v>8126</v>
      </c>
      <c r="E6742" s="156" t="s">
        <v>18868</v>
      </c>
      <c r="F6742" s="103"/>
    </row>
    <row r="6743" spans="1:6" ht="27" x14ac:dyDescent="0.25">
      <c r="A6743" s="60" t="s">
        <v>17811</v>
      </c>
      <c r="B6743" s="60" t="s">
        <v>17811</v>
      </c>
      <c r="C6743" s="515" t="s">
        <v>17812</v>
      </c>
      <c r="D6743" s="60" t="s">
        <v>8126</v>
      </c>
      <c r="E6743" s="156" t="s">
        <v>19560</v>
      </c>
      <c r="F6743" s="103"/>
    </row>
    <row r="6744" spans="1:6" ht="27" x14ac:dyDescent="0.25">
      <c r="A6744" s="60" t="s">
        <v>17814</v>
      </c>
      <c r="B6744" s="60" t="s">
        <v>17814</v>
      </c>
      <c r="C6744" s="515" t="s">
        <v>17815</v>
      </c>
      <c r="D6744" s="60" t="s">
        <v>8126</v>
      </c>
      <c r="E6744" s="156" t="s">
        <v>26201</v>
      </c>
      <c r="F6744" s="103"/>
    </row>
    <row r="6745" spans="1:6" ht="27" x14ac:dyDescent="0.25">
      <c r="A6745" s="60" t="s">
        <v>17816</v>
      </c>
      <c r="B6745" s="60" t="s">
        <v>17816</v>
      </c>
      <c r="C6745" s="515" t="s">
        <v>17817</v>
      </c>
      <c r="D6745" s="60" t="s">
        <v>8126</v>
      </c>
      <c r="E6745" s="156" t="s">
        <v>19826</v>
      </c>
      <c r="F6745" s="103"/>
    </row>
    <row r="6746" spans="1:6" ht="27" x14ac:dyDescent="0.25">
      <c r="A6746" s="60" t="s">
        <v>17819</v>
      </c>
      <c r="B6746" s="60" t="s">
        <v>17819</v>
      </c>
      <c r="C6746" s="515" t="s">
        <v>17820</v>
      </c>
      <c r="D6746" s="60" t="s">
        <v>8126</v>
      </c>
      <c r="E6746" s="156" t="s">
        <v>14985</v>
      </c>
      <c r="F6746" s="103"/>
    </row>
    <row r="6747" spans="1:6" ht="27" x14ac:dyDescent="0.25">
      <c r="A6747" s="60" t="s">
        <v>17821</v>
      </c>
      <c r="B6747" s="60" t="s">
        <v>17821</v>
      </c>
      <c r="C6747" s="515" t="s">
        <v>17822</v>
      </c>
      <c r="D6747" s="60" t="s">
        <v>8126</v>
      </c>
      <c r="E6747" s="156" t="s">
        <v>26202</v>
      </c>
      <c r="F6747" s="103"/>
    </row>
    <row r="6748" spans="1:6" ht="27" x14ac:dyDescent="0.25">
      <c r="A6748" s="60" t="s">
        <v>17823</v>
      </c>
      <c r="B6748" s="60" t="s">
        <v>17823</v>
      </c>
      <c r="C6748" s="515" t="s">
        <v>17824</v>
      </c>
      <c r="D6748" s="60" t="s">
        <v>8126</v>
      </c>
      <c r="E6748" s="156" t="s">
        <v>14985</v>
      </c>
      <c r="F6748" s="103"/>
    </row>
    <row r="6749" spans="1:6" ht="27" x14ac:dyDescent="0.25">
      <c r="A6749" s="60" t="s">
        <v>17825</v>
      </c>
      <c r="B6749" s="60" t="s">
        <v>17825</v>
      </c>
      <c r="C6749" s="515" t="s">
        <v>17826</v>
      </c>
      <c r="D6749" s="60" t="s">
        <v>8126</v>
      </c>
      <c r="E6749" s="156" t="s">
        <v>26203</v>
      </c>
      <c r="F6749" s="103"/>
    </row>
    <row r="6750" spans="1:6" ht="27" x14ac:dyDescent="0.25">
      <c r="A6750" s="60" t="s">
        <v>17827</v>
      </c>
      <c r="B6750" s="60" t="s">
        <v>17827</v>
      </c>
      <c r="C6750" s="515" t="s">
        <v>17828</v>
      </c>
      <c r="D6750" s="60" t="s">
        <v>8126</v>
      </c>
      <c r="E6750" s="156" t="s">
        <v>19176</v>
      </c>
      <c r="F6750" s="103"/>
    </row>
    <row r="6751" spans="1:6" ht="27" x14ac:dyDescent="0.25">
      <c r="A6751" s="60" t="s">
        <v>17829</v>
      </c>
      <c r="B6751" s="60" t="s">
        <v>17829</v>
      </c>
      <c r="C6751" s="515" t="s">
        <v>17830</v>
      </c>
      <c r="D6751" s="60" t="s">
        <v>8126</v>
      </c>
      <c r="E6751" s="156" t="s">
        <v>19757</v>
      </c>
      <c r="F6751" s="103"/>
    </row>
    <row r="6752" spans="1:6" ht="27" x14ac:dyDescent="0.25">
      <c r="A6752" s="60" t="s">
        <v>17831</v>
      </c>
      <c r="B6752" s="60" t="s">
        <v>17831</v>
      </c>
      <c r="C6752" s="515" t="s">
        <v>17832</v>
      </c>
      <c r="D6752" s="60" t="s">
        <v>8126</v>
      </c>
      <c r="E6752" s="156" t="s">
        <v>26204</v>
      </c>
      <c r="F6752" s="103"/>
    </row>
    <row r="6753" spans="1:6" ht="27" x14ac:dyDescent="0.25">
      <c r="A6753" s="60" t="s">
        <v>17833</v>
      </c>
      <c r="B6753" s="60" t="s">
        <v>17833</v>
      </c>
      <c r="C6753" s="515" t="s">
        <v>17834</v>
      </c>
      <c r="D6753" s="60" t="s">
        <v>8126</v>
      </c>
      <c r="E6753" s="156" t="s">
        <v>26205</v>
      </c>
      <c r="F6753" s="103"/>
    </row>
    <row r="6754" spans="1:6" ht="27" x14ac:dyDescent="0.25">
      <c r="A6754" s="60" t="s">
        <v>17835</v>
      </c>
      <c r="B6754" s="60" t="s">
        <v>17835</v>
      </c>
      <c r="C6754" s="515" t="s">
        <v>17836</v>
      </c>
      <c r="D6754" s="60" t="s">
        <v>8126</v>
      </c>
      <c r="E6754" s="156" t="s">
        <v>26206</v>
      </c>
      <c r="F6754" s="103"/>
    </row>
    <row r="6755" spans="1:6" ht="27" x14ac:dyDescent="0.25">
      <c r="A6755" s="60" t="s">
        <v>17838</v>
      </c>
      <c r="B6755" s="60" t="s">
        <v>17838</v>
      </c>
      <c r="C6755" s="515" t="s">
        <v>26207</v>
      </c>
      <c r="D6755" s="60" t="s">
        <v>8126</v>
      </c>
      <c r="E6755" s="156" t="s">
        <v>22026</v>
      </c>
      <c r="F6755" s="103"/>
    </row>
    <row r="6756" spans="1:6" ht="27" x14ac:dyDescent="0.25">
      <c r="A6756" s="60" t="s">
        <v>17839</v>
      </c>
      <c r="B6756" s="60" t="s">
        <v>17839</v>
      </c>
      <c r="C6756" s="515" t="s">
        <v>17840</v>
      </c>
      <c r="D6756" s="60" t="s">
        <v>8126</v>
      </c>
      <c r="E6756" s="156" t="s">
        <v>26208</v>
      </c>
      <c r="F6756" s="103"/>
    </row>
    <row r="6757" spans="1:6" ht="27" x14ac:dyDescent="0.25">
      <c r="A6757" s="60" t="s">
        <v>17841</v>
      </c>
      <c r="B6757" s="60" t="s">
        <v>17841</v>
      </c>
      <c r="C6757" s="515" t="s">
        <v>17842</v>
      </c>
      <c r="D6757" s="60" t="s">
        <v>8126</v>
      </c>
      <c r="E6757" s="156" t="s">
        <v>26209</v>
      </c>
      <c r="F6757" s="103"/>
    </row>
    <row r="6758" spans="1:6" ht="27" x14ac:dyDescent="0.25">
      <c r="A6758" s="60" t="s">
        <v>17843</v>
      </c>
      <c r="B6758" s="60" t="s">
        <v>17843</v>
      </c>
      <c r="C6758" s="515" t="s">
        <v>17844</v>
      </c>
      <c r="D6758" s="60" t="s">
        <v>8126</v>
      </c>
      <c r="E6758" s="156" t="s">
        <v>26210</v>
      </c>
      <c r="F6758" s="103"/>
    </row>
    <row r="6759" spans="1:6" ht="27" x14ac:dyDescent="0.25">
      <c r="A6759" s="60" t="s">
        <v>17845</v>
      </c>
      <c r="B6759" s="60" t="s">
        <v>17845</v>
      </c>
      <c r="C6759" s="515" t="s">
        <v>26211</v>
      </c>
      <c r="D6759" s="60" t="s">
        <v>8126</v>
      </c>
      <c r="E6759" s="156" t="s">
        <v>26212</v>
      </c>
      <c r="F6759" s="103"/>
    </row>
    <row r="6760" spans="1:6" ht="27" x14ac:dyDescent="0.25">
      <c r="A6760" s="60" t="s">
        <v>17846</v>
      </c>
      <c r="B6760" s="60" t="s">
        <v>17846</v>
      </c>
      <c r="C6760" s="515" t="s">
        <v>17847</v>
      </c>
      <c r="D6760" s="60" t="s">
        <v>8126</v>
      </c>
      <c r="E6760" s="156" t="s">
        <v>19509</v>
      </c>
      <c r="F6760" s="103"/>
    </row>
    <row r="6761" spans="1:6" ht="27" x14ac:dyDescent="0.25">
      <c r="A6761" s="60" t="s">
        <v>17849</v>
      </c>
      <c r="B6761" s="60" t="s">
        <v>17849</v>
      </c>
      <c r="C6761" s="515" t="s">
        <v>17850</v>
      </c>
      <c r="D6761" s="60" t="s">
        <v>8126</v>
      </c>
      <c r="E6761" s="156" t="s">
        <v>26213</v>
      </c>
      <c r="F6761" s="103"/>
    </row>
    <row r="6762" spans="1:6" ht="27" x14ac:dyDescent="0.25">
      <c r="A6762" s="60" t="s">
        <v>17851</v>
      </c>
      <c r="B6762" s="60" t="s">
        <v>17851</v>
      </c>
      <c r="C6762" s="515" t="s">
        <v>17852</v>
      </c>
      <c r="D6762" s="60" t="s">
        <v>8126</v>
      </c>
      <c r="E6762" s="156" t="s">
        <v>26214</v>
      </c>
      <c r="F6762" s="103"/>
    </row>
    <row r="6763" spans="1:6" ht="27" x14ac:dyDescent="0.25">
      <c r="A6763" s="60" t="s">
        <v>17853</v>
      </c>
      <c r="B6763" s="60" t="s">
        <v>17853</v>
      </c>
      <c r="C6763" s="515" t="s">
        <v>26215</v>
      </c>
      <c r="D6763" s="60" t="s">
        <v>8126</v>
      </c>
      <c r="E6763" s="156" t="s">
        <v>19740</v>
      </c>
      <c r="F6763" s="103"/>
    </row>
    <row r="6764" spans="1:6" ht="27" x14ac:dyDescent="0.25">
      <c r="A6764" s="60" t="s">
        <v>17854</v>
      </c>
      <c r="B6764" s="60" t="s">
        <v>17854</v>
      </c>
      <c r="C6764" s="515" t="s">
        <v>17855</v>
      </c>
      <c r="D6764" s="60" t="s">
        <v>8126</v>
      </c>
      <c r="E6764" s="156" t="s">
        <v>26216</v>
      </c>
      <c r="F6764" s="103"/>
    </row>
    <row r="6765" spans="1:6" ht="27" x14ac:dyDescent="0.25">
      <c r="A6765" s="60" t="s">
        <v>17856</v>
      </c>
      <c r="B6765" s="60" t="s">
        <v>17856</v>
      </c>
      <c r="C6765" s="515" t="s">
        <v>17857</v>
      </c>
      <c r="D6765" s="60" t="s">
        <v>8126</v>
      </c>
      <c r="E6765" s="156" t="s">
        <v>23571</v>
      </c>
      <c r="F6765" s="103"/>
    </row>
    <row r="6766" spans="1:6" ht="27" x14ac:dyDescent="0.25">
      <c r="A6766" s="60" t="s">
        <v>17858</v>
      </c>
      <c r="B6766" s="60" t="s">
        <v>17858</v>
      </c>
      <c r="C6766" s="515" t="s">
        <v>17859</v>
      </c>
      <c r="D6766" s="60" t="s">
        <v>8126</v>
      </c>
      <c r="E6766" s="156" t="s">
        <v>26217</v>
      </c>
      <c r="F6766" s="103"/>
    </row>
    <row r="6767" spans="1:6" ht="27" x14ac:dyDescent="0.25">
      <c r="A6767" s="60" t="s">
        <v>17860</v>
      </c>
      <c r="B6767" s="60" t="s">
        <v>17860</v>
      </c>
      <c r="C6767" s="515" t="s">
        <v>26218</v>
      </c>
      <c r="D6767" s="60" t="s">
        <v>8126</v>
      </c>
      <c r="E6767" s="156" t="s">
        <v>26219</v>
      </c>
      <c r="F6767" s="103"/>
    </row>
    <row r="6768" spans="1:6" ht="27" x14ac:dyDescent="0.25">
      <c r="A6768" s="60" t="s">
        <v>17861</v>
      </c>
      <c r="B6768" s="60" t="s">
        <v>17861</v>
      </c>
      <c r="C6768" s="515" t="s">
        <v>17862</v>
      </c>
      <c r="D6768" s="60" t="s">
        <v>8126</v>
      </c>
      <c r="E6768" s="156" t="s">
        <v>26220</v>
      </c>
      <c r="F6768" s="103"/>
    </row>
    <row r="6769" spans="1:6" ht="27" x14ac:dyDescent="0.25">
      <c r="A6769" s="60" t="s">
        <v>19318</v>
      </c>
      <c r="B6769" s="60" t="s">
        <v>19318</v>
      </c>
      <c r="C6769" s="515" t="s">
        <v>19319</v>
      </c>
      <c r="D6769" s="60" t="s">
        <v>8126</v>
      </c>
      <c r="E6769" s="156" t="s">
        <v>23637</v>
      </c>
      <c r="F6769" s="103"/>
    </row>
    <row r="6770" spans="1:6" ht="27" x14ac:dyDescent="0.25">
      <c r="A6770" s="60" t="s">
        <v>19320</v>
      </c>
      <c r="B6770" s="60" t="s">
        <v>19320</v>
      </c>
      <c r="C6770" s="515" t="s">
        <v>19321</v>
      </c>
      <c r="D6770" s="60" t="s">
        <v>8126</v>
      </c>
      <c r="E6770" s="156" t="s">
        <v>11619</v>
      </c>
      <c r="F6770" s="103"/>
    </row>
    <row r="6771" spans="1:6" ht="27" x14ac:dyDescent="0.25">
      <c r="A6771" s="60" t="s">
        <v>19322</v>
      </c>
      <c r="B6771" s="60" t="s">
        <v>19322</v>
      </c>
      <c r="C6771" s="515" t="s">
        <v>19323</v>
      </c>
      <c r="D6771" s="60" t="s">
        <v>8126</v>
      </c>
      <c r="E6771" s="156" t="s">
        <v>16552</v>
      </c>
      <c r="F6771" s="103"/>
    </row>
    <row r="6772" spans="1:6" ht="27" x14ac:dyDescent="0.25">
      <c r="A6772" s="60" t="s">
        <v>19324</v>
      </c>
      <c r="B6772" s="60" t="s">
        <v>19324</v>
      </c>
      <c r="C6772" s="515" t="s">
        <v>19325</v>
      </c>
      <c r="D6772" s="60" t="s">
        <v>8126</v>
      </c>
      <c r="E6772" s="156" t="s">
        <v>26221</v>
      </c>
      <c r="F6772" s="103"/>
    </row>
    <row r="6773" spans="1:6" ht="27" x14ac:dyDescent="0.25">
      <c r="A6773" s="60" t="s">
        <v>19326</v>
      </c>
      <c r="B6773" s="60" t="s">
        <v>19326</v>
      </c>
      <c r="C6773" s="515" t="s">
        <v>19327</v>
      </c>
      <c r="D6773" s="60" t="s">
        <v>8126</v>
      </c>
      <c r="E6773" s="156" t="s">
        <v>14261</v>
      </c>
      <c r="F6773" s="103"/>
    </row>
    <row r="6774" spans="1:6" ht="27" x14ac:dyDescent="0.25">
      <c r="A6774" s="60" t="s">
        <v>19328</v>
      </c>
      <c r="B6774" s="60" t="s">
        <v>19328</v>
      </c>
      <c r="C6774" s="515" t="s">
        <v>19329</v>
      </c>
      <c r="D6774" s="60" t="s">
        <v>8126</v>
      </c>
      <c r="E6774" s="156" t="s">
        <v>26222</v>
      </c>
      <c r="F6774" s="103"/>
    </row>
    <row r="6775" spans="1:6" x14ac:dyDescent="0.25">
      <c r="A6775" s="60" t="s">
        <v>19330</v>
      </c>
      <c r="B6775" s="60" t="s">
        <v>19330</v>
      </c>
      <c r="C6775" s="515" t="s">
        <v>19331</v>
      </c>
      <c r="D6775" s="60" t="s">
        <v>8126</v>
      </c>
      <c r="E6775" s="156" t="s">
        <v>19424</v>
      </c>
      <c r="F6775" s="103"/>
    </row>
    <row r="6776" spans="1:6" x14ac:dyDescent="0.25">
      <c r="A6776" s="60" t="s">
        <v>19332</v>
      </c>
      <c r="B6776" s="60" t="s">
        <v>19332</v>
      </c>
      <c r="C6776" s="515" t="s">
        <v>19333</v>
      </c>
      <c r="D6776" s="60" t="s">
        <v>8126</v>
      </c>
      <c r="E6776" s="156" t="s">
        <v>19410</v>
      </c>
      <c r="F6776" s="103"/>
    </row>
    <row r="6777" spans="1:6" x14ac:dyDescent="0.25">
      <c r="A6777" s="60" t="s">
        <v>19335</v>
      </c>
      <c r="B6777" s="60" t="s">
        <v>19335</v>
      </c>
      <c r="C6777" s="515" t="s">
        <v>19336</v>
      </c>
      <c r="D6777" s="60" t="s">
        <v>8126</v>
      </c>
      <c r="E6777" s="156" t="s">
        <v>14702</v>
      </c>
      <c r="F6777" s="103"/>
    </row>
    <row r="6778" spans="1:6" x14ac:dyDescent="0.25">
      <c r="A6778" s="60" t="s">
        <v>19338</v>
      </c>
      <c r="B6778" s="60" t="s">
        <v>19338</v>
      </c>
      <c r="C6778" s="515" t="s">
        <v>19339</v>
      </c>
      <c r="D6778" s="60" t="s">
        <v>8126</v>
      </c>
      <c r="E6778" s="156" t="s">
        <v>23111</v>
      </c>
      <c r="F6778" s="103"/>
    </row>
    <row r="6779" spans="1:6" ht="27" x14ac:dyDescent="0.25">
      <c r="A6779" s="60" t="s">
        <v>26223</v>
      </c>
      <c r="B6779" s="60" t="s">
        <v>26223</v>
      </c>
      <c r="C6779" s="515" t="s">
        <v>26224</v>
      </c>
      <c r="D6779" s="60" t="s">
        <v>8126</v>
      </c>
      <c r="E6779" s="156" t="s">
        <v>20652</v>
      </c>
      <c r="F6779" s="103"/>
    </row>
    <row r="6780" spans="1:6" ht="27" x14ac:dyDescent="0.25">
      <c r="A6780" s="60" t="s">
        <v>26225</v>
      </c>
      <c r="B6780" s="60" t="s">
        <v>26225</v>
      </c>
      <c r="C6780" s="515" t="s">
        <v>26226</v>
      </c>
      <c r="D6780" s="60" t="s">
        <v>8126</v>
      </c>
      <c r="E6780" s="156" t="s">
        <v>17800</v>
      </c>
      <c r="F6780" s="103"/>
    </row>
    <row r="6781" spans="1:6" ht="27" x14ac:dyDescent="0.25">
      <c r="A6781" s="60" t="s">
        <v>26227</v>
      </c>
      <c r="B6781" s="60" t="s">
        <v>26227</v>
      </c>
      <c r="C6781" s="515" t="s">
        <v>26228</v>
      </c>
      <c r="D6781" s="60" t="s">
        <v>8126</v>
      </c>
      <c r="E6781" s="156" t="s">
        <v>17106</v>
      </c>
      <c r="F6781" s="103"/>
    </row>
    <row r="6782" spans="1:6" ht="27" x14ac:dyDescent="0.25">
      <c r="A6782" s="60" t="s">
        <v>26229</v>
      </c>
      <c r="B6782" s="60" t="s">
        <v>26229</v>
      </c>
      <c r="C6782" s="515" t="s">
        <v>26230</v>
      </c>
      <c r="D6782" s="60" t="s">
        <v>8126</v>
      </c>
      <c r="E6782" s="156" t="s">
        <v>19379</v>
      </c>
      <c r="F6782" s="103"/>
    </row>
    <row r="6783" spans="1:6" ht="27" x14ac:dyDescent="0.25">
      <c r="A6783" s="60" t="s">
        <v>26231</v>
      </c>
      <c r="B6783" s="60" t="s">
        <v>26231</v>
      </c>
      <c r="C6783" s="515" t="s">
        <v>26232</v>
      </c>
      <c r="D6783" s="60" t="s">
        <v>8126</v>
      </c>
      <c r="E6783" s="156" t="s">
        <v>13899</v>
      </c>
      <c r="F6783" s="103"/>
    </row>
    <row r="6784" spans="1:6" ht="27" x14ac:dyDescent="0.25">
      <c r="A6784" s="60" t="s">
        <v>26233</v>
      </c>
      <c r="B6784" s="60" t="s">
        <v>26233</v>
      </c>
      <c r="C6784" s="515" t="s">
        <v>26234</v>
      </c>
      <c r="D6784" s="60" t="s">
        <v>8126</v>
      </c>
      <c r="E6784" s="156" t="s">
        <v>26042</v>
      </c>
      <c r="F6784" s="103"/>
    </row>
    <row r="6785" spans="1:6" ht="27" x14ac:dyDescent="0.25">
      <c r="A6785" s="60" t="s">
        <v>26235</v>
      </c>
      <c r="B6785" s="60" t="s">
        <v>26235</v>
      </c>
      <c r="C6785" s="515" t="s">
        <v>26236</v>
      </c>
      <c r="D6785" s="60" t="s">
        <v>8126</v>
      </c>
      <c r="E6785" s="156" t="s">
        <v>12201</v>
      </c>
      <c r="F6785" s="103"/>
    </row>
    <row r="6786" spans="1:6" ht="27" x14ac:dyDescent="0.25">
      <c r="A6786" s="60" t="s">
        <v>26237</v>
      </c>
      <c r="B6786" s="60" t="s">
        <v>26237</v>
      </c>
      <c r="C6786" s="515" t="s">
        <v>26238</v>
      </c>
      <c r="D6786" s="60" t="s">
        <v>8126</v>
      </c>
      <c r="E6786" s="156" t="s">
        <v>16279</v>
      </c>
      <c r="F6786" s="103"/>
    </row>
    <row r="6787" spans="1:6" ht="27" x14ac:dyDescent="0.25">
      <c r="A6787" s="60" t="s">
        <v>26239</v>
      </c>
      <c r="B6787" s="60" t="s">
        <v>26239</v>
      </c>
      <c r="C6787" s="515" t="s">
        <v>26240</v>
      </c>
      <c r="D6787" s="60" t="s">
        <v>8126</v>
      </c>
      <c r="E6787" s="156" t="s">
        <v>25169</v>
      </c>
      <c r="F6787" s="103"/>
    </row>
    <row r="6788" spans="1:6" ht="27" x14ac:dyDescent="0.25">
      <c r="A6788" s="60" t="s">
        <v>26241</v>
      </c>
      <c r="B6788" s="60" t="s">
        <v>26241</v>
      </c>
      <c r="C6788" s="515" t="s">
        <v>26242</v>
      </c>
      <c r="D6788" s="60" t="s">
        <v>8126</v>
      </c>
      <c r="E6788" s="156" t="s">
        <v>16158</v>
      </c>
      <c r="F6788" s="103"/>
    </row>
    <row r="6789" spans="1:6" ht="27" x14ac:dyDescent="0.25">
      <c r="A6789" s="60" t="s">
        <v>26243</v>
      </c>
      <c r="B6789" s="60" t="s">
        <v>26243</v>
      </c>
      <c r="C6789" s="515" t="s">
        <v>26244</v>
      </c>
      <c r="D6789" s="60" t="s">
        <v>8126</v>
      </c>
      <c r="E6789" s="156" t="s">
        <v>26245</v>
      </c>
      <c r="F6789" s="103"/>
    </row>
    <row r="6790" spans="1:6" ht="27" x14ac:dyDescent="0.25">
      <c r="A6790" s="60" t="s">
        <v>26246</v>
      </c>
      <c r="B6790" s="60" t="s">
        <v>26246</v>
      </c>
      <c r="C6790" s="515" t="s">
        <v>26247</v>
      </c>
      <c r="D6790" s="60" t="s">
        <v>8126</v>
      </c>
      <c r="E6790" s="156" t="s">
        <v>18793</v>
      </c>
      <c r="F6790" s="103"/>
    </row>
    <row r="6791" spans="1:6" ht="27" x14ac:dyDescent="0.25">
      <c r="A6791" s="60" t="s">
        <v>26248</v>
      </c>
      <c r="B6791" s="60" t="s">
        <v>26248</v>
      </c>
      <c r="C6791" s="515" t="s">
        <v>26249</v>
      </c>
      <c r="D6791" s="60" t="s">
        <v>8126</v>
      </c>
      <c r="E6791" s="156" t="s">
        <v>18228</v>
      </c>
      <c r="F6791" s="103"/>
    </row>
    <row r="6792" spans="1:6" ht="27" x14ac:dyDescent="0.25">
      <c r="A6792" s="60" t="s">
        <v>26250</v>
      </c>
      <c r="B6792" s="60" t="s">
        <v>26250</v>
      </c>
      <c r="C6792" s="515" t="s">
        <v>26251</v>
      </c>
      <c r="D6792" s="60" t="s">
        <v>8126</v>
      </c>
      <c r="E6792" s="156" t="s">
        <v>26252</v>
      </c>
      <c r="F6792" s="103"/>
    </row>
    <row r="6793" spans="1:6" ht="27" x14ac:dyDescent="0.25">
      <c r="A6793" s="60" t="s">
        <v>26253</v>
      </c>
      <c r="B6793" s="60" t="s">
        <v>26253</v>
      </c>
      <c r="C6793" s="515" t="s">
        <v>26254</v>
      </c>
      <c r="D6793" s="60" t="s">
        <v>8126</v>
      </c>
      <c r="E6793" s="156" t="s">
        <v>14728</v>
      </c>
      <c r="F6793" s="103"/>
    </row>
    <row r="6794" spans="1:6" ht="27" x14ac:dyDescent="0.25">
      <c r="A6794" s="60" t="s">
        <v>26255</v>
      </c>
      <c r="B6794" s="60" t="s">
        <v>26255</v>
      </c>
      <c r="C6794" s="515" t="s">
        <v>26256</v>
      </c>
      <c r="D6794" s="60" t="s">
        <v>8126</v>
      </c>
      <c r="E6794" s="156" t="s">
        <v>18255</v>
      </c>
      <c r="F6794" s="103"/>
    </row>
    <row r="6795" spans="1:6" ht="27" x14ac:dyDescent="0.25">
      <c r="A6795" s="60" t="s">
        <v>26257</v>
      </c>
      <c r="B6795" s="60" t="s">
        <v>26257</v>
      </c>
      <c r="C6795" s="515" t="s">
        <v>26258</v>
      </c>
      <c r="D6795" s="60" t="s">
        <v>8126</v>
      </c>
      <c r="E6795" s="156" t="s">
        <v>19055</v>
      </c>
      <c r="F6795" s="103"/>
    </row>
    <row r="6796" spans="1:6" ht="27" x14ac:dyDescent="0.25">
      <c r="A6796" s="60" t="s">
        <v>26259</v>
      </c>
      <c r="B6796" s="60" t="s">
        <v>26259</v>
      </c>
      <c r="C6796" s="515" t="s">
        <v>26260</v>
      </c>
      <c r="D6796" s="60" t="s">
        <v>8126</v>
      </c>
      <c r="E6796" s="156" t="s">
        <v>26261</v>
      </c>
      <c r="F6796" s="103"/>
    </row>
    <row r="6797" spans="1:6" ht="27" x14ac:dyDescent="0.25">
      <c r="A6797" s="60" t="s">
        <v>26262</v>
      </c>
      <c r="B6797" s="60" t="s">
        <v>26262</v>
      </c>
      <c r="C6797" s="515" t="s">
        <v>26263</v>
      </c>
      <c r="D6797" s="60" t="s">
        <v>8126</v>
      </c>
      <c r="E6797" s="156" t="s">
        <v>26264</v>
      </c>
      <c r="F6797" s="103"/>
    </row>
    <row r="6798" spans="1:6" ht="27" x14ac:dyDescent="0.25">
      <c r="A6798" s="60" t="s">
        <v>26265</v>
      </c>
      <c r="B6798" s="60" t="s">
        <v>26265</v>
      </c>
      <c r="C6798" s="515" t="s">
        <v>26266</v>
      </c>
      <c r="D6798" s="60" t="s">
        <v>8126</v>
      </c>
      <c r="E6798" s="156" t="s">
        <v>16341</v>
      </c>
      <c r="F6798" s="103"/>
    </row>
    <row r="6799" spans="1:6" ht="27" x14ac:dyDescent="0.25">
      <c r="A6799" s="60" t="s">
        <v>26267</v>
      </c>
      <c r="B6799" s="60" t="s">
        <v>26267</v>
      </c>
      <c r="C6799" s="515" t="s">
        <v>26268</v>
      </c>
      <c r="D6799" s="60" t="s">
        <v>8126</v>
      </c>
      <c r="E6799" s="156" t="s">
        <v>22092</v>
      </c>
      <c r="F6799" s="103"/>
    </row>
    <row r="6800" spans="1:6" ht="27" x14ac:dyDescent="0.25">
      <c r="A6800" s="60" t="s">
        <v>26269</v>
      </c>
      <c r="B6800" s="60" t="s">
        <v>26269</v>
      </c>
      <c r="C6800" s="515" t="s">
        <v>26270</v>
      </c>
      <c r="D6800" s="60" t="s">
        <v>8126</v>
      </c>
      <c r="E6800" s="156" t="s">
        <v>19415</v>
      </c>
      <c r="F6800" s="103"/>
    </row>
    <row r="6801" spans="1:6" ht="27" x14ac:dyDescent="0.25">
      <c r="A6801" s="60" t="s">
        <v>26271</v>
      </c>
      <c r="B6801" s="60" t="s">
        <v>26271</v>
      </c>
      <c r="C6801" s="515" t="s">
        <v>26272</v>
      </c>
      <c r="D6801" s="60" t="s">
        <v>8126</v>
      </c>
      <c r="E6801" s="156" t="s">
        <v>26273</v>
      </c>
      <c r="F6801" s="103"/>
    </row>
    <row r="6802" spans="1:6" ht="27" x14ac:dyDescent="0.25">
      <c r="A6802" s="60" t="s">
        <v>26274</v>
      </c>
      <c r="B6802" s="60" t="s">
        <v>26274</v>
      </c>
      <c r="C6802" s="515" t="s">
        <v>26275</v>
      </c>
      <c r="D6802" s="60" t="s">
        <v>8126</v>
      </c>
      <c r="E6802" s="156" t="s">
        <v>12482</v>
      </c>
      <c r="F6802" s="103"/>
    </row>
    <row r="6803" spans="1:6" ht="27" x14ac:dyDescent="0.25">
      <c r="A6803" s="60" t="s">
        <v>26276</v>
      </c>
      <c r="B6803" s="60" t="s">
        <v>26276</v>
      </c>
      <c r="C6803" s="515" t="s">
        <v>26277</v>
      </c>
      <c r="D6803" s="60" t="s">
        <v>8126</v>
      </c>
      <c r="E6803" s="156" t="s">
        <v>19616</v>
      </c>
      <c r="F6803" s="103"/>
    </row>
    <row r="6804" spans="1:6" ht="27" x14ac:dyDescent="0.25">
      <c r="A6804" s="60" t="s">
        <v>26278</v>
      </c>
      <c r="B6804" s="60" t="s">
        <v>26278</v>
      </c>
      <c r="C6804" s="515" t="s">
        <v>26279</v>
      </c>
      <c r="D6804" s="60" t="s">
        <v>8126</v>
      </c>
      <c r="E6804" s="156" t="s">
        <v>26280</v>
      </c>
      <c r="F6804" s="103"/>
    </row>
    <row r="6805" spans="1:6" ht="27" x14ac:dyDescent="0.25">
      <c r="A6805" s="60" t="s">
        <v>26281</v>
      </c>
      <c r="B6805" s="60" t="s">
        <v>26281</v>
      </c>
      <c r="C6805" s="515" t="s">
        <v>26282</v>
      </c>
      <c r="D6805" s="60" t="s">
        <v>8126</v>
      </c>
      <c r="E6805" s="156" t="s">
        <v>26283</v>
      </c>
      <c r="F6805" s="103"/>
    </row>
    <row r="6806" spans="1:6" ht="27" x14ac:dyDescent="0.25">
      <c r="A6806" s="60" t="s">
        <v>26284</v>
      </c>
      <c r="B6806" s="60" t="s">
        <v>26284</v>
      </c>
      <c r="C6806" s="515" t="s">
        <v>26285</v>
      </c>
      <c r="D6806" s="60" t="s">
        <v>8126</v>
      </c>
      <c r="E6806" s="156" t="s">
        <v>26286</v>
      </c>
      <c r="F6806" s="103"/>
    </row>
    <row r="6807" spans="1:6" ht="27" x14ac:dyDescent="0.25">
      <c r="A6807" s="60" t="s">
        <v>26287</v>
      </c>
      <c r="B6807" s="60" t="s">
        <v>26287</v>
      </c>
      <c r="C6807" s="515" t="s">
        <v>26288</v>
      </c>
      <c r="D6807" s="60" t="s">
        <v>8126</v>
      </c>
      <c r="E6807" s="156" t="s">
        <v>26289</v>
      </c>
      <c r="F6807" s="103"/>
    </row>
    <row r="6808" spans="1:6" ht="27" x14ac:dyDescent="0.25">
      <c r="A6808" s="60" t="s">
        <v>26290</v>
      </c>
      <c r="B6808" s="60" t="s">
        <v>26290</v>
      </c>
      <c r="C6808" s="515" t="s">
        <v>26291</v>
      </c>
      <c r="D6808" s="60" t="s">
        <v>8126</v>
      </c>
      <c r="E6808" s="156" t="s">
        <v>26292</v>
      </c>
      <c r="F6808" s="103"/>
    </row>
    <row r="6809" spans="1:6" ht="27" x14ac:dyDescent="0.25">
      <c r="A6809" s="60" t="s">
        <v>26293</v>
      </c>
      <c r="B6809" s="60" t="s">
        <v>26293</v>
      </c>
      <c r="C6809" s="515" t="s">
        <v>26294</v>
      </c>
      <c r="D6809" s="60" t="s">
        <v>8126</v>
      </c>
      <c r="E6809" s="156" t="s">
        <v>26295</v>
      </c>
      <c r="F6809" s="103"/>
    </row>
    <row r="6810" spans="1:6" ht="27" x14ac:dyDescent="0.25">
      <c r="A6810" s="60" t="s">
        <v>26296</v>
      </c>
      <c r="B6810" s="60" t="s">
        <v>26296</v>
      </c>
      <c r="C6810" s="515" t="s">
        <v>26297</v>
      </c>
      <c r="D6810" s="60" t="s">
        <v>8126</v>
      </c>
      <c r="E6810" s="156" t="s">
        <v>26298</v>
      </c>
      <c r="F6810" s="103"/>
    </row>
    <row r="6811" spans="1:6" ht="27" x14ac:dyDescent="0.25">
      <c r="A6811" s="60" t="s">
        <v>712</v>
      </c>
      <c r="B6811" s="60" t="s">
        <v>712</v>
      </c>
      <c r="C6811" s="515" t="s">
        <v>18339</v>
      </c>
      <c r="D6811" s="60" t="s">
        <v>8126</v>
      </c>
      <c r="E6811" s="156" t="s">
        <v>26299</v>
      </c>
      <c r="F6811" s="103"/>
    </row>
    <row r="6812" spans="1:6" ht="27" x14ac:dyDescent="0.25">
      <c r="A6812" s="60" t="s">
        <v>713</v>
      </c>
      <c r="B6812" s="60" t="s">
        <v>713</v>
      </c>
      <c r="C6812" s="515" t="s">
        <v>18340</v>
      </c>
      <c r="D6812" s="60" t="s">
        <v>8126</v>
      </c>
      <c r="E6812" s="156" t="s">
        <v>26300</v>
      </c>
      <c r="F6812" s="103"/>
    </row>
    <row r="6813" spans="1:6" ht="27" x14ac:dyDescent="0.25">
      <c r="A6813" s="60" t="s">
        <v>726</v>
      </c>
      <c r="B6813" s="60" t="s">
        <v>726</v>
      </c>
      <c r="C6813" s="515" t="s">
        <v>26301</v>
      </c>
      <c r="D6813" s="60" t="s">
        <v>8126</v>
      </c>
      <c r="E6813" s="156" t="s">
        <v>18706</v>
      </c>
      <c r="F6813" s="103"/>
    </row>
    <row r="6814" spans="1:6" ht="27" x14ac:dyDescent="0.25">
      <c r="A6814" s="60" t="s">
        <v>727</v>
      </c>
      <c r="B6814" s="60" t="s">
        <v>727</v>
      </c>
      <c r="C6814" s="515" t="s">
        <v>26302</v>
      </c>
      <c r="D6814" s="60" t="s">
        <v>8126</v>
      </c>
      <c r="E6814" s="156" t="s">
        <v>25413</v>
      </c>
      <c r="F6814" s="103"/>
    </row>
    <row r="6815" spans="1:6" ht="27" x14ac:dyDescent="0.25">
      <c r="A6815" s="60" t="s">
        <v>728</v>
      </c>
      <c r="B6815" s="60" t="s">
        <v>728</v>
      </c>
      <c r="C6815" s="515" t="s">
        <v>26303</v>
      </c>
      <c r="D6815" s="60" t="s">
        <v>8126</v>
      </c>
      <c r="E6815" s="156" t="s">
        <v>26304</v>
      </c>
      <c r="F6815" s="103"/>
    </row>
    <row r="6816" spans="1:6" ht="27" x14ac:dyDescent="0.25">
      <c r="A6816" s="60" t="s">
        <v>729</v>
      </c>
      <c r="B6816" s="60" t="s">
        <v>729</v>
      </c>
      <c r="C6816" s="515" t="s">
        <v>26305</v>
      </c>
      <c r="D6816" s="60" t="s">
        <v>8126</v>
      </c>
      <c r="E6816" s="156" t="s">
        <v>16352</v>
      </c>
      <c r="F6816" s="103"/>
    </row>
    <row r="6817" spans="1:6" ht="27" x14ac:dyDescent="0.25">
      <c r="A6817" s="60" t="s">
        <v>730</v>
      </c>
      <c r="B6817" s="60" t="s">
        <v>730</v>
      </c>
      <c r="C6817" s="515" t="s">
        <v>26306</v>
      </c>
      <c r="D6817" s="60" t="s">
        <v>8126</v>
      </c>
      <c r="E6817" s="156" t="s">
        <v>13015</v>
      </c>
      <c r="F6817" s="103"/>
    </row>
    <row r="6818" spans="1:6" ht="27" x14ac:dyDescent="0.25">
      <c r="A6818" s="60" t="s">
        <v>731</v>
      </c>
      <c r="B6818" s="60" t="s">
        <v>731</v>
      </c>
      <c r="C6818" s="515" t="s">
        <v>26307</v>
      </c>
      <c r="D6818" s="60" t="s">
        <v>8126</v>
      </c>
      <c r="E6818" s="156" t="s">
        <v>26308</v>
      </c>
      <c r="F6818" s="103"/>
    </row>
    <row r="6819" spans="1:6" ht="27" x14ac:dyDescent="0.25">
      <c r="A6819" s="60" t="s">
        <v>1142</v>
      </c>
      <c r="B6819" s="60" t="s">
        <v>1142</v>
      </c>
      <c r="C6819" s="515" t="s">
        <v>18399</v>
      </c>
      <c r="D6819" s="60" t="s">
        <v>8126</v>
      </c>
      <c r="E6819" s="156" t="s">
        <v>18517</v>
      </c>
      <c r="F6819" s="103"/>
    </row>
    <row r="6820" spans="1:6" ht="27" x14ac:dyDescent="0.25">
      <c r="A6820" s="60" t="s">
        <v>1143</v>
      </c>
      <c r="B6820" s="60" t="s">
        <v>1143</v>
      </c>
      <c r="C6820" s="515" t="s">
        <v>18400</v>
      </c>
      <c r="D6820" s="60" t="s">
        <v>8126</v>
      </c>
      <c r="E6820" s="156" t="s">
        <v>26309</v>
      </c>
      <c r="F6820" s="103"/>
    </row>
    <row r="6821" spans="1:6" ht="27" x14ac:dyDescent="0.25">
      <c r="A6821" s="60" t="s">
        <v>26310</v>
      </c>
      <c r="B6821" s="60" t="s">
        <v>26310</v>
      </c>
      <c r="C6821" s="515" t="s">
        <v>26311</v>
      </c>
      <c r="D6821" s="60" t="s">
        <v>8126</v>
      </c>
      <c r="E6821" s="156" t="s">
        <v>26312</v>
      </c>
      <c r="F6821" s="103"/>
    </row>
    <row r="6822" spans="1:6" ht="27" x14ac:dyDescent="0.25">
      <c r="A6822" s="60" t="s">
        <v>26313</v>
      </c>
      <c r="B6822" s="60" t="s">
        <v>26313</v>
      </c>
      <c r="C6822" s="515" t="s">
        <v>26314</v>
      </c>
      <c r="D6822" s="60" t="s">
        <v>8126</v>
      </c>
      <c r="E6822" s="156" t="s">
        <v>26315</v>
      </c>
      <c r="F6822" s="103"/>
    </row>
    <row r="6823" spans="1:6" ht="27" x14ac:dyDescent="0.25">
      <c r="A6823" s="60" t="s">
        <v>26316</v>
      </c>
      <c r="B6823" s="60" t="s">
        <v>26316</v>
      </c>
      <c r="C6823" s="515" t="s">
        <v>26317</v>
      </c>
      <c r="D6823" s="60" t="s">
        <v>8126</v>
      </c>
      <c r="E6823" s="156" t="s">
        <v>26318</v>
      </c>
      <c r="F6823" s="103"/>
    </row>
    <row r="6824" spans="1:6" ht="27" x14ac:dyDescent="0.25">
      <c r="A6824" s="60" t="s">
        <v>26319</v>
      </c>
      <c r="B6824" s="60" t="s">
        <v>26319</v>
      </c>
      <c r="C6824" s="515" t="s">
        <v>26320</v>
      </c>
      <c r="D6824" s="60" t="s">
        <v>8126</v>
      </c>
      <c r="E6824" s="156" t="s">
        <v>26321</v>
      </c>
      <c r="F6824" s="103"/>
    </row>
    <row r="6825" spans="1:6" ht="27" x14ac:dyDescent="0.25">
      <c r="A6825" s="60" t="s">
        <v>19302</v>
      </c>
      <c r="B6825" s="60" t="s">
        <v>19302</v>
      </c>
      <c r="C6825" s="515" t="s">
        <v>26322</v>
      </c>
      <c r="D6825" s="60" t="s">
        <v>8126</v>
      </c>
      <c r="E6825" s="156" t="s">
        <v>23576</v>
      </c>
      <c r="F6825" s="103"/>
    </row>
    <row r="6826" spans="1:6" ht="27" x14ac:dyDescent="0.25">
      <c r="A6826" s="60" t="s">
        <v>19304</v>
      </c>
      <c r="B6826" s="60" t="s">
        <v>19304</v>
      </c>
      <c r="C6826" s="515" t="s">
        <v>26323</v>
      </c>
      <c r="D6826" s="60" t="s">
        <v>8126</v>
      </c>
      <c r="E6826" s="156" t="s">
        <v>16936</v>
      </c>
      <c r="F6826" s="103"/>
    </row>
    <row r="6827" spans="1:6" ht="27" x14ac:dyDescent="0.25">
      <c r="A6827" s="60" t="s">
        <v>19305</v>
      </c>
      <c r="B6827" s="60" t="s">
        <v>19305</v>
      </c>
      <c r="C6827" s="515" t="s">
        <v>26324</v>
      </c>
      <c r="D6827" s="60" t="s">
        <v>8126</v>
      </c>
      <c r="E6827" s="156" t="s">
        <v>26325</v>
      </c>
      <c r="F6827" s="103"/>
    </row>
    <row r="6828" spans="1:6" ht="27" x14ac:dyDescent="0.25">
      <c r="A6828" s="60" t="s">
        <v>19306</v>
      </c>
      <c r="B6828" s="60" t="s">
        <v>19306</v>
      </c>
      <c r="C6828" s="515" t="s">
        <v>26326</v>
      </c>
      <c r="D6828" s="60" t="s">
        <v>8126</v>
      </c>
      <c r="E6828" s="156" t="s">
        <v>26327</v>
      </c>
      <c r="F6828" s="103"/>
    </row>
    <row r="6829" spans="1:6" ht="27" x14ac:dyDescent="0.25">
      <c r="A6829" s="60" t="s">
        <v>19307</v>
      </c>
      <c r="B6829" s="60" t="s">
        <v>19307</v>
      </c>
      <c r="C6829" s="515" t="s">
        <v>19308</v>
      </c>
      <c r="D6829" s="60" t="s">
        <v>8126</v>
      </c>
      <c r="E6829" s="156" t="s">
        <v>26328</v>
      </c>
      <c r="F6829" s="103"/>
    </row>
    <row r="6830" spans="1:6" ht="27" x14ac:dyDescent="0.25">
      <c r="A6830" s="60" t="s">
        <v>19309</v>
      </c>
      <c r="B6830" s="60" t="s">
        <v>19309</v>
      </c>
      <c r="C6830" s="515" t="s">
        <v>19310</v>
      </c>
      <c r="D6830" s="60" t="s">
        <v>8126</v>
      </c>
      <c r="E6830" s="156" t="s">
        <v>26329</v>
      </c>
      <c r="F6830" s="103"/>
    </row>
    <row r="6831" spans="1:6" ht="27" x14ac:dyDescent="0.25">
      <c r="A6831" s="60" t="s">
        <v>19311</v>
      </c>
      <c r="B6831" s="60" t="s">
        <v>19311</v>
      </c>
      <c r="C6831" s="515" t="s">
        <v>19312</v>
      </c>
      <c r="D6831" s="60" t="s">
        <v>8126</v>
      </c>
      <c r="E6831" s="156" t="s">
        <v>26330</v>
      </c>
      <c r="F6831" s="103"/>
    </row>
    <row r="6832" spans="1:6" ht="27" x14ac:dyDescent="0.25">
      <c r="A6832" s="60" t="s">
        <v>19313</v>
      </c>
      <c r="B6832" s="60" t="s">
        <v>19313</v>
      </c>
      <c r="C6832" s="515" t="s">
        <v>19314</v>
      </c>
      <c r="D6832" s="60" t="s">
        <v>8126</v>
      </c>
      <c r="E6832" s="156" t="s">
        <v>26331</v>
      </c>
      <c r="F6832" s="103"/>
    </row>
    <row r="6833" spans="1:6" x14ac:dyDescent="0.25">
      <c r="A6833" s="60" t="s">
        <v>19315</v>
      </c>
      <c r="B6833" s="60" t="s">
        <v>19315</v>
      </c>
      <c r="C6833" s="515" t="s">
        <v>26332</v>
      </c>
      <c r="D6833" s="60" t="s">
        <v>8058</v>
      </c>
      <c r="E6833" s="156" t="s">
        <v>14821</v>
      </c>
      <c r="F6833" s="103"/>
    </row>
    <row r="6834" spans="1:6" x14ac:dyDescent="0.25">
      <c r="A6834" s="60" t="s">
        <v>7297</v>
      </c>
      <c r="B6834" s="60" t="s">
        <v>7297</v>
      </c>
      <c r="C6834" s="515" t="s">
        <v>10530</v>
      </c>
      <c r="D6834" s="60" t="s">
        <v>8058</v>
      </c>
      <c r="E6834" s="156" t="s">
        <v>19111</v>
      </c>
      <c r="F6834" s="103"/>
    </row>
    <row r="6835" spans="1:6" x14ac:dyDescent="0.25">
      <c r="A6835" s="60" t="s">
        <v>7298</v>
      </c>
      <c r="B6835" s="60" t="s">
        <v>7298</v>
      </c>
      <c r="C6835" s="515" t="s">
        <v>10531</v>
      </c>
      <c r="D6835" s="60" t="s">
        <v>8058</v>
      </c>
      <c r="E6835" s="156" t="s">
        <v>26333</v>
      </c>
      <c r="F6835" s="103"/>
    </row>
    <row r="6836" spans="1:6" x14ac:dyDescent="0.25">
      <c r="A6836" s="60" t="s">
        <v>7305</v>
      </c>
      <c r="B6836" s="60" t="s">
        <v>7305</v>
      </c>
      <c r="C6836" s="515" t="s">
        <v>10532</v>
      </c>
      <c r="D6836" s="60" t="s">
        <v>8058</v>
      </c>
      <c r="E6836" s="156" t="s">
        <v>14768</v>
      </c>
      <c r="F6836" s="103"/>
    </row>
    <row r="6837" spans="1:6" x14ac:dyDescent="0.25">
      <c r="A6837" s="60" t="s">
        <v>3978</v>
      </c>
      <c r="B6837" s="60" t="s">
        <v>3978</v>
      </c>
      <c r="C6837" s="515" t="s">
        <v>26334</v>
      </c>
      <c r="D6837" s="60" t="s">
        <v>8126</v>
      </c>
      <c r="E6837" s="156" t="s">
        <v>26335</v>
      </c>
      <c r="F6837" s="103"/>
    </row>
    <row r="6838" spans="1:6" x14ac:dyDescent="0.25">
      <c r="A6838" s="60" t="s">
        <v>3984</v>
      </c>
      <c r="B6838" s="60" t="s">
        <v>3984</v>
      </c>
      <c r="C6838" s="515" t="s">
        <v>26336</v>
      </c>
      <c r="D6838" s="60" t="s">
        <v>8058</v>
      </c>
      <c r="E6838" s="156" t="s">
        <v>26337</v>
      </c>
      <c r="F6838" s="103"/>
    </row>
    <row r="6839" spans="1:6" x14ac:dyDescent="0.25">
      <c r="A6839" s="60" t="s">
        <v>26338</v>
      </c>
      <c r="B6839" s="60" t="s">
        <v>26338</v>
      </c>
      <c r="C6839" s="515" t="s">
        <v>26339</v>
      </c>
      <c r="D6839" s="60" t="s">
        <v>8126</v>
      </c>
      <c r="E6839" s="156" t="s">
        <v>26340</v>
      </c>
      <c r="F6839" s="103"/>
    </row>
    <row r="6840" spans="1:6" x14ac:dyDescent="0.25">
      <c r="A6840" s="60" t="s">
        <v>3975</v>
      </c>
      <c r="B6840" s="60" t="s">
        <v>3975</v>
      </c>
      <c r="C6840" s="515" t="s">
        <v>26341</v>
      </c>
      <c r="D6840" s="60" t="s">
        <v>8126</v>
      </c>
      <c r="E6840" s="156" t="s">
        <v>19044</v>
      </c>
      <c r="F6840" s="103"/>
    </row>
    <row r="6841" spans="1:6" x14ac:dyDescent="0.25">
      <c r="A6841" s="60" t="s">
        <v>3976</v>
      </c>
      <c r="B6841" s="60" t="s">
        <v>3976</v>
      </c>
      <c r="C6841" s="515" t="s">
        <v>26342</v>
      </c>
      <c r="D6841" s="60" t="s">
        <v>8126</v>
      </c>
      <c r="E6841" s="156" t="s">
        <v>19190</v>
      </c>
      <c r="F6841" s="103"/>
    </row>
    <row r="6842" spans="1:6" x14ac:dyDescent="0.25">
      <c r="A6842" s="60" t="s">
        <v>3979</v>
      </c>
      <c r="B6842" s="60" t="s">
        <v>3979</v>
      </c>
      <c r="C6842" s="515" t="s">
        <v>26343</v>
      </c>
      <c r="D6842" s="60" t="s">
        <v>8126</v>
      </c>
      <c r="E6842" s="156" t="s">
        <v>26344</v>
      </c>
      <c r="F6842" s="103"/>
    </row>
    <row r="6843" spans="1:6" x14ac:dyDescent="0.25">
      <c r="A6843" s="60" t="s">
        <v>3980</v>
      </c>
      <c r="B6843" s="60" t="s">
        <v>3980</v>
      </c>
      <c r="C6843" s="515" t="s">
        <v>26345</v>
      </c>
      <c r="D6843" s="60" t="s">
        <v>8126</v>
      </c>
      <c r="E6843" s="156" t="s">
        <v>26346</v>
      </c>
      <c r="F6843" s="103"/>
    </row>
    <row r="6844" spans="1:6" x14ac:dyDescent="0.25">
      <c r="A6844" s="60" t="s">
        <v>3982</v>
      </c>
      <c r="B6844" s="60" t="s">
        <v>3982</v>
      </c>
      <c r="C6844" s="515" t="s">
        <v>26347</v>
      </c>
      <c r="D6844" s="60" t="s">
        <v>8058</v>
      </c>
      <c r="E6844" s="156" t="s">
        <v>16918</v>
      </c>
      <c r="F6844" s="103"/>
    </row>
    <row r="6845" spans="1:6" x14ac:dyDescent="0.25">
      <c r="A6845" s="60" t="s">
        <v>3985</v>
      </c>
      <c r="B6845" s="60" t="s">
        <v>3985</v>
      </c>
      <c r="C6845" s="515" t="s">
        <v>26348</v>
      </c>
      <c r="D6845" s="60" t="s">
        <v>8058</v>
      </c>
      <c r="E6845" s="156" t="s">
        <v>11927</v>
      </c>
      <c r="F6845" s="103"/>
    </row>
    <row r="6846" spans="1:6" x14ac:dyDescent="0.25">
      <c r="A6846" s="60" t="s">
        <v>4895</v>
      </c>
      <c r="B6846" s="60" t="s">
        <v>4895</v>
      </c>
      <c r="C6846" s="515" t="s">
        <v>26349</v>
      </c>
      <c r="D6846" s="60" t="s">
        <v>8126</v>
      </c>
      <c r="E6846" s="156" t="s">
        <v>26350</v>
      </c>
      <c r="F6846" s="103"/>
    </row>
    <row r="6847" spans="1:6" x14ac:dyDescent="0.25">
      <c r="A6847" s="60" t="s">
        <v>3977</v>
      </c>
      <c r="B6847" s="60" t="s">
        <v>3977</v>
      </c>
      <c r="C6847" s="515" t="s">
        <v>26351</v>
      </c>
      <c r="D6847" s="60" t="s">
        <v>8126</v>
      </c>
      <c r="E6847" s="156" t="s">
        <v>22794</v>
      </c>
      <c r="F6847" s="103"/>
    </row>
    <row r="6848" spans="1:6" x14ac:dyDescent="0.25">
      <c r="A6848" s="60" t="s">
        <v>3981</v>
      </c>
      <c r="B6848" s="60" t="s">
        <v>3981</v>
      </c>
      <c r="C6848" s="515" t="s">
        <v>26352</v>
      </c>
      <c r="D6848" s="60" t="s">
        <v>8126</v>
      </c>
      <c r="E6848" s="156" t="s">
        <v>18876</v>
      </c>
      <c r="F6848" s="103"/>
    </row>
    <row r="6849" spans="1:6" x14ac:dyDescent="0.25">
      <c r="A6849" s="60" t="s">
        <v>3983</v>
      </c>
      <c r="B6849" s="60" t="s">
        <v>3983</v>
      </c>
      <c r="C6849" s="515" t="s">
        <v>26353</v>
      </c>
      <c r="D6849" s="60" t="s">
        <v>8058</v>
      </c>
      <c r="E6849" s="156" t="s">
        <v>7980</v>
      </c>
      <c r="F6849" s="103"/>
    </row>
    <row r="6850" spans="1:6" x14ac:dyDescent="0.25">
      <c r="A6850" s="60" t="s">
        <v>4045</v>
      </c>
      <c r="B6850" s="60" t="s">
        <v>4045</v>
      </c>
      <c r="C6850" s="515" t="s">
        <v>26354</v>
      </c>
      <c r="D6850" s="60" t="s">
        <v>8126</v>
      </c>
      <c r="E6850" s="156" t="s">
        <v>18886</v>
      </c>
      <c r="F6850" s="103"/>
    </row>
    <row r="6851" spans="1:6" x14ac:dyDescent="0.25">
      <c r="A6851" s="60" t="s">
        <v>4046</v>
      </c>
      <c r="B6851" s="60" t="s">
        <v>4046</v>
      </c>
      <c r="C6851" s="515" t="s">
        <v>26355</v>
      </c>
      <c r="D6851" s="60" t="s">
        <v>8126</v>
      </c>
      <c r="E6851" s="156" t="s">
        <v>26356</v>
      </c>
      <c r="F6851" s="103"/>
    </row>
    <row r="6852" spans="1:6" ht="27" x14ac:dyDescent="0.25">
      <c r="A6852" s="60" t="s">
        <v>2161</v>
      </c>
      <c r="B6852" s="60" t="s">
        <v>2161</v>
      </c>
      <c r="C6852" s="515" t="s">
        <v>17059</v>
      </c>
      <c r="D6852" s="60" t="s">
        <v>8126</v>
      </c>
      <c r="E6852" s="156" t="s">
        <v>18501</v>
      </c>
      <c r="F6852" s="103"/>
    </row>
    <row r="6853" spans="1:6" ht="27" x14ac:dyDescent="0.25">
      <c r="A6853" s="60" t="s">
        <v>2162</v>
      </c>
      <c r="B6853" s="60" t="s">
        <v>2162</v>
      </c>
      <c r="C6853" s="515" t="s">
        <v>17060</v>
      </c>
      <c r="D6853" s="60" t="s">
        <v>8126</v>
      </c>
      <c r="E6853" s="156" t="s">
        <v>21185</v>
      </c>
      <c r="F6853" s="103"/>
    </row>
    <row r="6854" spans="1:6" ht="27" x14ac:dyDescent="0.25">
      <c r="A6854" s="60" t="s">
        <v>2163</v>
      </c>
      <c r="B6854" s="60" t="s">
        <v>2163</v>
      </c>
      <c r="C6854" s="515" t="s">
        <v>17061</v>
      </c>
      <c r="D6854" s="60" t="s">
        <v>8126</v>
      </c>
      <c r="E6854" s="156" t="s">
        <v>7510</v>
      </c>
      <c r="F6854" s="103"/>
    </row>
    <row r="6855" spans="1:6" ht="27" x14ac:dyDescent="0.25">
      <c r="A6855" s="60" t="s">
        <v>2164</v>
      </c>
      <c r="B6855" s="60" t="s">
        <v>2164</v>
      </c>
      <c r="C6855" s="515" t="s">
        <v>17062</v>
      </c>
      <c r="D6855" s="60" t="s">
        <v>8126</v>
      </c>
      <c r="E6855" s="156" t="s">
        <v>7461</v>
      </c>
      <c r="F6855" s="103"/>
    </row>
    <row r="6856" spans="1:6" ht="27" x14ac:dyDescent="0.25">
      <c r="A6856" s="60" t="s">
        <v>2165</v>
      </c>
      <c r="B6856" s="60" t="s">
        <v>2165</v>
      </c>
      <c r="C6856" s="515" t="s">
        <v>17063</v>
      </c>
      <c r="D6856" s="60" t="s">
        <v>8126</v>
      </c>
      <c r="E6856" s="156" t="s">
        <v>23059</v>
      </c>
      <c r="F6856" s="103"/>
    </row>
    <row r="6857" spans="1:6" ht="27" x14ac:dyDescent="0.25">
      <c r="A6857" s="60" t="s">
        <v>17949</v>
      </c>
      <c r="B6857" s="60" t="s">
        <v>17949</v>
      </c>
      <c r="C6857" s="515" t="s">
        <v>17950</v>
      </c>
      <c r="D6857" s="60" t="s">
        <v>8126</v>
      </c>
      <c r="E6857" s="156" t="s">
        <v>26357</v>
      </c>
      <c r="F6857" s="103"/>
    </row>
    <row r="6858" spans="1:6" ht="27" x14ac:dyDescent="0.25">
      <c r="A6858" s="60" t="s">
        <v>17951</v>
      </c>
      <c r="B6858" s="60" t="s">
        <v>17951</v>
      </c>
      <c r="C6858" s="515" t="s">
        <v>17952</v>
      </c>
      <c r="D6858" s="60" t="s">
        <v>8126</v>
      </c>
      <c r="E6858" s="156" t="s">
        <v>23424</v>
      </c>
      <c r="F6858" s="103"/>
    </row>
    <row r="6859" spans="1:6" ht="27" x14ac:dyDescent="0.25">
      <c r="A6859" s="60" t="s">
        <v>17953</v>
      </c>
      <c r="B6859" s="60" t="s">
        <v>17953</v>
      </c>
      <c r="C6859" s="515" t="s">
        <v>17954</v>
      </c>
      <c r="D6859" s="60" t="s">
        <v>8126</v>
      </c>
      <c r="E6859" s="156" t="s">
        <v>18422</v>
      </c>
      <c r="F6859" s="103"/>
    </row>
    <row r="6860" spans="1:6" ht="27" x14ac:dyDescent="0.25">
      <c r="A6860" s="60" t="s">
        <v>17955</v>
      </c>
      <c r="B6860" s="60" t="s">
        <v>17955</v>
      </c>
      <c r="C6860" s="515" t="s">
        <v>17956</v>
      </c>
      <c r="D6860" s="60" t="s">
        <v>8126</v>
      </c>
      <c r="E6860" s="156" t="s">
        <v>7658</v>
      </c>
      <c r="F6860" s="103"/>
    </row>
    <row r="6861" spans="1:6" ht="27" x14ac:dyDescent="0.25">
      <c r="A6861" s="60" t="s">
        <v>17957</v>
      </c>
      <c r="B6861" s="60" t="s">
        <v>17957</v>
      </c>
      <c r="C6861" s="515" t="s">
        <v>17958</v>
      </c>
      <c r="D6861" s="60" t="s">
        <v>8126</v>
      </c>
      <c r="E6861" s="156" t="s">
        <v>7917</v>
      </c>
      <c r="F6861" s="103"/>
    </row>
    <row r="6862" spans="1:6" ht="27" x14ac:dyDescent="0.25">
      <c r="A6862" s="60" t="s">
        <v>17959</v>
      </c>
      <c r="B6862" s="60" t="s">
        <v>17959</v>
      </c>
      <c r="C6862" s="515" t="s">
        <v>17960</v>
      </c>
      <c r="D6862" s="60" t="s">
        <v>8126</v>
      </c>
      <c r="E6862" s="156" t="s">
        <v>11287</v>
      </c>
      <c r="F6862" s="103"/>
    </row>
    <row r="6863" spans="1:6" ht="27" x14ac:dyDescent="0.25">
      <c r="A6863" s="60" t="s">
        <v>17961</v>
      </c>
      <c r="B6863" s="60" t="s">
        <v>17961</v>
      </c>
      <c r="C6863" s="515" t="s">
        <v>17962</v>
      </c>
      <c r="D6863" s="60" t="s">
        <v>8126</v>
      </c>
      <c r="E6863" s="156" t="s">
        <v>11468</v>
      </c>
      <c r="F6863" s="103"/>
    </row>
    <row r="6864" spans="1:6" ht="27" x14ac:dyDescent="0.25">
      <c r="A6864" s="60" t="s">
        <v>17963</v>
      </c>
      <c r="B6864" s="60" t="s">
        <v>17963</v>
      </c>
      <c r="C6864" s="515" t="s">
        <v>17964</v>
      </c>
      <c r="D6864" s="60" t="s">
        <v>8126</v>
      </c>
      <c r="E6864" s="156" t="s">
        <v>7686</v>
      </c>
      <c r="F6864" s="103"/>
    </row>
    <row r="6865" spans="1:6" ht="27" x14ac:dyDescent="0.25">
      <c r="A6865" s="60" t="s">
        <v>17965</v>
      </c>
      <c r="B6865" s="60" t="s">
        <v>17965</v>
      </c>
      <c r="C6865" s="515" t="s">
        <v>17966</v>
      </c>
      <c r="D6865" s="60" t="s">
        <v>8126</v>
      </c>
      <c r="E6865" s="156" t="s">
        <v>20612</v>
      </c>
      <c r="F6865" s="103"/>
    </row>
    <row r="6866" spans="1:6" ht="27" x14ac:dyDescent="0.25">
      <c r="A6866" s="60" t="s">
        <v>17967</v>
      </c>
      <c r="B6866" s="60" t="s">
        <v>17967</v>
      </c>
      <c r="C6866" s="515" t="s">
        <v>17968</v>
      </c>
      <c r="D6866" s="60" t="s">
        <v>8126</v>
      </c>
      <c r="E6866" s="156" t="s">
        <v>18804</v>
      </c>
      <c r="F6866" s="103"/>
    </row>
    <row r="6867" spans="1:6" ht="27" x14ac:dyDescent="0.25">
      <c r="A6867" s="60" t="s">
        <v>17969</v>
      </c>
      <c r="B6867" s="60" t="s">
        <v>17969</v>
      </c>
      <c r="C6867" s="515" t="s">
        <v>17970</v>
      </c>
      <c r="D6867" s="60" t="s">
        <v>8126</v>
      </c>
      <c r="E6867" s="156" t="s">
        <v>12736</v>
      </c>
      <c r="F6867" s="103"/>
    </row>
    <row r="6868" spans="1:6" ht="27" x14ac:dyDescent="0.25">
      <c r="A6868" s="60" t="s">
        <v>17971</v>
      </c>
      <c r="B6868" s="60" t="s">
        <v>17971</v>
      </c>
      <c r="C6868" s="515" t="s">
        <v>17972</v>
      </c>
      <c r="D6868" s="60" t="s">
        <v>8126</v>
      </c>
      <c r="E6868" s="156" t="s">
        <v>13790</v>
      </c>
      <c r="F6868" s="103"/>
    </row>
    <row r="6869" spans="1:6" ht="27" x14ac:dyDescent="0.25">
      <c r="A6869" s="60" t="s">
        <v>17973</v>
      </c>
      <c r="B6869" s="60" t="s">
        <v>17973</v>
      </c>
      <c r="C6869" s="515" t="s">
        <v>17974</v>
      </c>
      <c r="D6869" s="60" t="s">
        <v>8126</v>
      </c>
      <c r="E6869" s="156" t="s">
        <v>20316</v>
      </c>
      <c r="F6869" s="103"/>
    </row>
    <row r="6870" spans="1:6" ht="27" x14ac:dyDescent="0.25">
      <c r="A6870" s="60" t="s">
        <v>17975</v>
      </c>
      <c r="B6870" s="60" t="s">
        <v>17975</v>
      </c>
      <c r="C6870" s="515" t="s">
        <v>17976</v>
      </c>
      <c r="D6870" s="60" t="s">
        <v>8126</v>
      </c>
      <c r="E6870" s="156" t="s">
        <v>18802</v>
      </c>
      <c r="F6870" s="103"/>
    </row>
    <row r="6871" spans="1:6" ht="27" x14ac:dyDescent="0.25">
      <c r="A6871" s="60" t="s">
        <v>732</v>
      </c>
      <c r="B6871" s="60" t="s">
        <v>732</v>
      </c>
      <c r="C6871" s="515" t="s">
        <v>10535</v>
      </c>
      <c r="D6871" s="60" t="s">
        <v>8897</v>
      </c>
      <c r="E6871" s="156" t="s">
        <v>26358</v>
      </c>
      <c r="F6871" s="103"/>
    </row>
    <row r="6872" spans="1:6" ht="27" x14ac:dyDescent="0.25">
      <c r="A6872" s="60" t="s">
        <v>733</v>
      </c>
      <c r="B6872" s="60" t="s">
        <v>733</v>
      </c>
      <c r="C6872" s="515" t="s">
        <v>10536</v>
      </c>
      <c r="D6872" s="60" t="s">
        <v>8897</v>
      </c>
      <c r="E6872" s="156" t="s">
        <v>26359</v>
      </c>
      <c r="F6872" s="103"/>
    </row>
    <row r="6873" spans="1:6" ht="27" x14ac:dyDescent="0.25">
      <c r="A6873" s="60" t="s">
        <v>734</v>
      </c>
      <c r="B6873" s="60" t="s">
        <v>734</v>
      </c>
      <c r="C6873" s="515" t="s">
        <v>10537</v>
      </c>
      <c r="D6873" s="60" t="s">
        <v>8897</v>
      </c>
      <c r="E6873" s="156" t="s">
        <v>26360</v>
      </c>
      <c r="F6873" s="103"/>
    </row>
    <row r="6874" spans="1:6" ht="27" x14ac:dyDescent="0.25">
      <c r="A6874" s="60" t="s">
        <v>735</v>
      </c>
      <c r="B6874" s="60" t="s">
        <v>735</v>
      </c>
      <c r="C6874" s="515" t="s">
        <v>10538</v>
      </c>
      <c r="D6874" s="60" t="s">
        <v>8897</v>
      </c>
      <c r="E6874" s="156" t="s">
        <v>26361</v>
      </c>
      <c r="F6874" s="103"/>
    </row>
    <row r="6875" spans="1:6" ht="27" x14ac:dyDescent="0.25">
      <c r="A6875" s="60" t="s">
        <v>736</v>
      </c>
      <c r="B6875" s="60" t="s">
        <v>736</v>
      </c>
      <c r="C6875" s="515" t="s">
        <v>10539</v>
      </c>
      <c r="D6875" s="60" t="s">
        <v>8897</v>
      </c>
      <c r="E6875" s="156" t="s">
        <v>26362</v>
      </c>
      <c r="F6875" s="103"/>
    </row>
    <row r="6876" spans="1:6" ht="27" x14ac:dyDescent="0.25">
      <c r="A6876" s="60" t="s">
        <v>737</v>
      </c>
      <c r="B6876" s="60" t="s">
        <v>737</v>
      </c>
      <c r="C6876" s="515" t="s">
        <v>10540</v>
      </c>
      <c r="D6876" s="60" t="s">
        <v>8897</v>
      </c>
      <c r="E6876" s="156" t="s">
        <v>26363</v>
      </c>
      <c r="F6876" s="103"/>
    </row>
    <row r="6877" spans="1:6" ht="27" x14ac:dyDescent="0.25">
      <c r="A6877" s="60" t="s">
        <v>738</v>
      </c>
      <c r="B6877" s="60" t="s">
        <v>738</v>
      </c>
      <c r="C6877" s="515" t="s">
        <v>10541</v>
      </c>
      <c r="D6877" s="60" t="s">
        <v>8897</v>
      </c>
      <c r="E6877" s="156" t="s">
        <v>26364</v>
      </c>
      <c r="F6877" s="103"/>
    </row>
    <row r="6878" spans="1:6" ht="27" x14ac:dyDescent="0.25">
      <c r="A6878" s="60" t="s">
        <v>739</v>
      </c>
      <c r="B6878" s="60" t="s">
        <v>739</v>
      </c>
      <c r="C6878" s="515" t="s">
        <v>10542</v>
      </c>
      <c r="D6878" s="60" t="s">
        <v>8897</v>
      </c>
      <c r="E6878" s="156" t="s">
        <v>26365</v>
      </c>
      <c r="F6878" s="103"/>
    </row>
    <row r="6879" spans="1:6" ht="27" x14ac:dyDescent="0.25">
      <c r="A6879" s="60" t="s">
        <v>740</v>
      </c>
      <c r="B6879" s="60" t="s">
        <v>740</v>
      </c>
      <c r="C6879" s="515" t="s">
        <v>10543</v>
      </c>
      <c r="D6879" s="60" t="s">
        <v>8897</v>
      </c>
      <c r="E6879" s="156" t="s">
        <v>26366</v>
      </c>
      <c r="F6879" s="103"/>
    </row>
    <row r="6880" spans="1:6" ht="27" x14ac:dyDescent="0.25">
      <c r="A6880" s="60" t="s">
        <v>741</v>
      </c>
      <c r="B6880" s="60" t="s">
        <v>741</v>
      </c>
      <c r="C6880" s="515" t="s">
        <v>10544</v>
      </c>
      <c r="D6880" s="60" t="s">
        <v>8897</v>
      </c>
      <c r="E6880" s="156" t="s">
        <v>26365</v>
      </c>
      <c r="F6880" s="103"/>
    </row>
    <row r="6881" spans="1:6" ht="27" x14ac:dyDescent="0.25">
      <c r="A6881" s="60" t="s">
        <v>742</v>
      </c>
      <c r="B6881" s="60" t="s">
        <v>742</v>
      </c>
      <c r="C6881" s="515" t="s">
        <v>10545</v>
      </c>
      <c r="D6881" s="60" t="s">
        <v>8897</v>
      </c>
      <c r="E6881" s="156" t="s">
        <v>26367</v>
      </c>
      <c r="F6881" s="103"/>
    </row>
    <row r="6882" spans="1:6" ht="27" x14ac:dyDescent="0.25">
      <c r="A6882" s="60" t="s">
        <v>743</v>
      </c>
      <c r="B6882" s="60" t="s">
        <v>743</v>
      </c>
      <c r="C6882" s="515" t="s">
        <v>10546</v>
      </c>
      <c r="D6882" s="60" t="s">
        <v>8897</v>
      </c>
      <c r="E6882" s="156" t="s">
        <v>26368</v>
      </c>
      <c r="F6882" s="103"/>
    </row>
    <row r="6883" spans="1:6" ht="27" x14ac:dyDescent="0.25">
      <c r="A6883" s="60" t="s">
        <v>744</v>
      </c>
      <c r="B6883" s="60" t="s">
        <v>744</v>
      </c>
      <c r="C6883" s="515" t="s">
        <v>10547</v>
      </c>
      <c r="D6883" s="60" t="s">
        <v>8897</v>
      </c>
      <c r="E6883" s="156" t="s">
        <v>19204</v>
      </c>
      <c r="F6883" s="103"/>
    </row>
    <row r="6884" spans="1:6" ht="27" x14ac:dyDescent="0.25">
      <c r="A6884" s="60" t="s">
        <v>745</v>
      </c>
      <c r="B6884" s="60" t="s">
        <v>745</v>
      </c>
      <c r="C6884" s="515" t="s">
        <v>10548</v>
      </c>
      <c r="D6884" s="60" t="s">
        <v>8897</v>
      </c>
      <c r="E6884" s="156" t="s">
        <v>26369</v>
      </c>
      <c r="F6884" s="103"/>
    </row>
    <row r="6885" spans="1:6" ht="27" x14ac:dyDescent="0.25">
      <c r="A6885" s="60" t="s">
        <v>746</v>
      </c>
      <c r="B6885" s="60" t="s">
        <v>746</v>
      </c>
      <c r="C6885" s="515" t="s">
        <v>10549</v>
      </c>
      <c r="D6885" s="60" t="s">
        <v>8897</v>
      </c>
      <c r="E6885" s="156" t="s">
        <v>26370</v>
      </c>
      <c r="F6885" s="103"/>
    </row>
    <row r="6886" spans="1:6" ht="27" x14ac:dyDescent="0.25">
      <c r="A6886" s="60" t="s">
        <v>747</v>
      </c>
      <c r="B6886" s="60" t="s">
        <v>747</v>
      </c>
      <c r="C6886" s="515" t="s">
        <v>10550</v>
      </c>
      <c r="D6886" s="60" t="s">
        <v>8897</v>
      </c>
      <c r="E6886" s="156" t="s">
        <v>26371</v>
      </c>
      <c r="F6886" s="103"/>
    </row>
    <row r="6887" spans="1:6" ht="27" x14ac:dyDescent="0.25">
      <c r="A6887" s="60" t="s">
        <v>748</v>
      </c>
      <c r="B6887" s="60" t="s">
        <v>748</v>
      </c>
      <c r="C6887" s="515" t="s">
        <v>10551</v>
      </c>
      <c r="D6887" s="60" t="s">
        <v>8897</v>
      </c>
      <c r="E6887" s="156" t="s">
        <v>26372</v>
      </c>
      <c r="F6887" s="103"/>
    </row>
    <row r="6888" spans="1:6" ht="27" x14ac:dyDescent="0.25">
      <c r="A6888" s="60" t="s">
        <v>749</v>
      </c>
      <c r="B6888" s="60" t="s">
        <v>749</v>
      </c>
      <c r="C6888" s="515" t="s">
        <v>10552</v>
      </c>
      <c r="D6888" s="60" t="s">
        <v>8897</v>
      </c>
      <c r="E6888" s="156" t="s">
        <v>26373</v>
      </c>
      <c r="F6888" s="103"/>
    </row>
    <row r="6889" spans="1:6" ht="27" x14ac:dyDescent="0.25">
      <c r="A6889" s="60" t="s">
        <v>750</v>
      </c>
      <c r="B6889" s="60" t="s">
        <v>750</v>
      </c>
      <c r="C6889" s="515" t="s">
        <v>10553</v>
      </c>
      <c r="D6889" s="60" t="s">
        <v>8897</v>
      </c>
      <c r="E6889" s="156" t="s">
        <v>26374</v>
      </c>
      <c r="F6889" s="103"/>
    </row>
    <row r="6890" spans="1:6" ht="27" x14ac:dyDescent="0.25">
      <c r="A6890" s="60" t="s">
        <v>751</v>
      </c>
      <c r="B6890" s="60" t="s">
        <v>751</v>
      </c>
      <c r="C6890" s="515" t="s">
        <v>10554</v>
      </c>
      <c r="D6890" s="60" t="s">
        <v>8897</v>
      </c>
      <c r="E6890" s="156" t="s">
        <v>26375</v>
      </c>
      <c r="F6890" s="103"/>
    </row>
    <row r="6891" spans="1:6" ht="27" x14ac:dyDescent="0.25">
      <c r="A6891" s="60" t="s">
        <v>752</v>
      </c>
      <c r="B6891" s="60" t="s">
        <v>752</v>
      </c>
      <c r="C6891" s="515" t="s">
        <v>10555</v>
      </c>
      <c r="D6891" s="60" t="s">
        <v>8897</v>
      </c>
      <c r="E6891" s="156" t="s">
        <v>26376</v>
      </c>
      <c r="F6891" s="103"/>
    </row>
    <row r="6892" spans="1:6" ht="27" x14ac:dyDescent="0.25">
      <c r="A6892" s="60" t="s">
        <v>753</v>
      </c>
      <c r="B6892" s="60" t="s">
        <v>753</v>
      </c>
      <c r="C6892" s="515" t="s">
        <v>10556</v>
      </c>
      <c r="D6892" s="60" t="s">
        <v>8897</v>
      </c>
      <c r="E6892" s="156" t="s">
        <v>26377</v>
      </c>
      <c r="F6892" s="103"/>
    </row>
    <row r="6893" spans="1:6" ht="27" x14ac:dyDescent="0.25">
      <c r="A6893" s="60" t="s">
        <v>754</v>
      </c>
      <c r="B6893" s="60" t="s">
        <v>754</v>
      </c>
      <c r="C6893" s="515" t="s">
        <v>10557</v>
      </c>
      <c r="D6893" s="60" t="s">
        <v>8897</v>
      </c>
      <c r="E6893" s="156" t="s">
        <v>26378</v>
      </c>
      <c r="F6893" s="103"/>
    </row>
    <row r="6894" spans="1:6" ht="27" x14ac:dyDescent="0.25">
      <c r="A6894" s="60" t="s">
        <v>755</v>
      </c>
      <c r="B6894" s="60" t="s">
        <v>755</v>
      </c>
      <c r="C6894" s="515" t="s">
        <v>10558</v>
      </c>
      <c r="D6894" s="60" t="s">
        <v>8897</v>
      </c>
      <c r="E6894" s="156" t="s">
        <v>26379</v>
      </c>
      <c r="F6894" s="103"/>
    </row>
    <row r="6895" spans="1:6" ht="27" x14ac:dyDescent="0.25">
      <c r="A6895" s="60" t="s">
        <v>756</v>
      </c>
      <c r="B6895" s="60" t="s">
        <v>756</v>
      </c>
      <c r="C6895" s="515" t="s">
        <v>10559</v>
      </c>
      <c r="D6895" s="60" t="s">
        <v>8897</v>
      </c>
      <c r="E6895" s="156" t="s">
        <v>26380</v>
      </c>
      <c r="F6895" s="103"/>
    </row>
    <row r="6896" spans="1:6" ht="27" x14ac:dyDescent="0.25">
      <c r="A6896" s="60" t="s">
        <v>757</v>
      </c>
      <c r="B6896" s="60" t="s">
        <v>757</v>
      </c>
      <c r="C6896" s="515" t="s">
        <v>10560</v>
      </c>
      <c r="D6896" s="60" t="s">
        <v>8897</v>
      </c>
      <c r="E6896" s="156" t="s">
        <v>24290</v>
      </c>
      <c r="F6896" s="103"/>
    </row>
    <row r="6897" spans="1:6" ht="27" x14ac:dyDescent="0.25">
      <c r="A6897" s="60" t="s">
        <v>758</v>
      </c>
      <c r="B6897" s="60" t="s">
        <v>758</v>
      </c>
      <c r="C6897" s="515" t="s">
        <v>10561</v>
      </c>
      <c r="D6897" s="60" t="s">
        <v>8897</v>
      </c>
      <c r="E6897" s="156" t="s">
        <v>26381</v>
      </c>
      <c r="F6897" s="103"/>
    </row>
    <row r="6898" spans="1:6" ht="27" x14ac:dyDescent="0.25">
      <c r="A6898" s="60" t="s">
        <v>759</v>
      </c>
      <c r="B6898" s="60" t="s">
        <v>759</v>
      </c>
      <c r="C6898" s="515" t="s">
        <v>10562</v>
      </c>
      <c r="D6898" s="60" t="s">
        <v>8897</v>
      </c>
      <c r="E6898" s="156" t="s">
        <v>26382</v>
      </c>
      <c r="F6898" s="103"/>
    </row>
    <row r="6899" spans="1:6" ht="27" x14ac:dyDescent="0.25">
      <c r="A6899" s="60" t="s">
        <v>760</v>
      </c>
      <c r="B6899" s="60" t="s">
        <v>760</v>
      </c>
      <c r="C6899" s="515" t="s">
        <v>10563</v>
      </c>
      <c r="D6899" s="60" t="s">
        <v>8897</v>
      </c>
      <c r="E6899" s="156" t="s">
        <v>26383</v>
      </c>
      <c r="F6899" s="103"/>
    </row>
    <row r="6900" spans="1:6" ht="27" x14ac:dyDescent="0.25">
      <c r="A6900" s="60" t="s">
        <v>761</v>
      </c>
      <c r="B6900" s="60" t="s">
        <v>761</v>
      </c>
      <c r="C6900" s="515" t="s">
        <v>10564</v>
      </c>
      <c r="D6900" s="60" t="s">
        <v>8897</v>
      </c>
      <c r="E6900" s="156" t="s">
        <v>26384</v>
      </c>
      <c r="F6900" s="103"/>
    </row>
    <row r="6901" spans="1:6" ht="27" x14ac:dyDescent="0.25">
      <c r="A6901" s="60" t="s">
        <v>762</v>
      </c>
      <c r="B6901" s="60" t="s">
        <v>762</v>
      </c>
      <c r="C6901" s="515" t="s">
        <v>10565</v>
      </c>
      <c r="D6901" s="60" t="s">
        <v>8897</v>
      </c>
      <c r="E6901" s="156" t="s">
        <v>26385</v>
      </c>
      <c r="F6901" s="103"/>
    </row>
    <row r="6902" spans="1:6" ht="27" x14ac:dyDescent="0.25">
      <c r="A6902" s="60" t="s">
        <v>763</v>
      </c>
      <c r="B6902" s="60" t="s">
        <v>763</v>
      </c>
      <c r="C6902" s="515" t="s">
        <v>10566</v>
      </c>
      <c r="D6902" s="60" t="s">
        <v>8897</v>
      </c>
      <c r="E6902" s="156" t="s">
        <v>26386</v>
      </c>
      <c r="F6902" s="103"/>
    </row>
    <row r="6903" spans="1:6" ht="27" x14ac:dyDescent="0.25">
      <c r="A6903" s="60" t="s">
        <v>764</v>
      </c>
      <c r="B6903" s="60" t="s">
        <v>764</v>
      </c>
      <c r="C6903" s="515" t="s">
        <v>10567</v>
      </c>
      <c r="D6903" s="60" t="s">
        <v>8897</v>
      </c>
      <c r="E6903" s="156" t="s">
        <v>26387</v>
      </c>
      <c r="F6903" s="103"/>
    </row>
    <row r="6904" spans="1:6" ht="27" x14ac:dyDescent="0.25">
      <c r="A6904" s="60" t="s">
        <v>765</v>
      </c>
      <c r="B6904" s="60" t="s">
        <v>765</v>
      </c>
      <c r="C6904" s="515" t="s">
        <v>10568</v>
      </c>
      <c r="D6904" s="60" t="s">
        <v>8897</v>
      </c>
      <c r="E6904" s="156" t="s">
        <v>26388</v>
      </c>
      <c r="F6904" s="103"/>
    </row>
    <row r="6905" spans="1:6" ht="27" x14ac:dyDescent="0.25">
      <c r="A6905" s="60" t="s">
        <v>766</v>
      </c>
      <c r="B6905" s="60" t="s">
        <v>766</v>
      </c>
      <c r="C6905" s="515" t="s">
        <v>10569</v>
      </c>
      <c r="D6905" s="60" t="s">
        <v>8897</v>
      </c>
      <c r="E6905" s="156" t="s">
        <v>26389</v>
      </c>
      <c r="F6905" s="103"/>
    </row>
    <row r="6906" spans="1:6" ht="27" x14ac:dyDescent="0.25">
      <c r="A6906" s="60" t="s">
        <v>767</v>
      </c>
      <c r="B6906" s="60" t="s">
        <v>767</v>
      </c>
      <c r="C6906" s="515" t="s">
        <v>10570</v>
      </c>
      <c r="D6906" s="60" t="s">
        <v>8897</v>
      </c>
      <c r="E6906" s="156" t="s">
        <v>26390</v>
      </c>
      <c r="F6906" s="103"/>
    </row>
    <row r="6907" spans="1:6" ht="27" x14ac:dyDescent="0.25">
      <c r="A6907" s="60" t="s">
        <v>768</v>
      </c>
      <c r="B6907" s="60" t="s">
        <v>768</v>
      </c>
      <c r="C6907" s="515" t="s">
        <v>10571</v>
      </c>
      <c r="D6907" s="60" t="s">
        <v>8897</v>
      </c>
      <c r="E6907" s="156" t="s">
        <v>26391</v>
      </c>
      <c r="F6907" s="103"/>
    </row>
    <row r="6908" spans="1:6" ht="27" x14ac:dyDescent="0.25">
      <c r="A6908" s="60" t="s">
        <v>769</v>
      </c>
      <c r="B6908" s="60" t="s">
        <v>769</v>
      </c>
      <c r="C6908" s="515" t="s">
        <v>10572</v>
      </c>
      <c r="D6908" s="60" t="s">
        <v>8897</v>
      </c>
      <c r="E6908" s="156" t="s">
        <v>26392</v>
      </c>
      <c r="F6908" s="103"/>
    </row>
    <row r="6909" spans="1:6" ht="27" x14ac:dyDescent="0.25">
      <c r="A6909" s="60" t="s">
        <v>770</v>
      </c>
      <c r="B6909" s="60" t="s">
        <v>770</v>
      </c>
      <c r="C6909" s="515" t="s">
        <v>10573</v>
      </c>
      <c r="D6909" s="60" t="s">
        <v>8897</v>
      </c>
      <c r="E6909" s="156" t="s">
        <v>26393</v>
      </c>
      <c r="F6909" s="103"/>
    </row>
    <row r="6910" spans="1:6" ht="27" x14ac:dyDescent="0.25">
      <c r="A6910" s="60" t="s">
        <v>771</v>
      </c>
      <c r="B6910" s="60" t="s">
        <v>771</v>
      </c>
      <c r="C6910" s="515" t="s">
        <v>10574</v>
      </c>
      <c r="D6910" s="60" t="s">
        <v>8897</v>
      </c>
      <c r="E6910" s="156" t="s">
        <v>26394</v>
      </c>
      <c r="F6910" s="103"/>
    </row>
    <row r="6911" spans="1:6" ht="27" x14ac:dyDescent="0.25">
      <c r="A6911" s="60" t="s">
        <v>772</v>
      </c>
      <c r="B6911" s="60" t="s">
        <v>772</v>
      </c>
      <c r="C6911" s="515" t="s">
        <v>10575</v>
      </c>
      <c r="D6911" s="60" t="s">
        <v>8897</v>
      </c>
      <c r="E6911" s="156" t="s">
        <v>26395</v>
      </c>
      <c r="F6911" s="103"/>
    </row>
    <row r="6912" spans="1:6" ht="27" x14ac:dyDescent="0.25">
      <c r="A6912" s="60" t="s">
        <v>773</v>
      </c>
      <c r="B6912" s="60" t="s">
        <v>773</v>
      </c>
      <c r="C6912" s="515" t="s">
        <v>10576</v>
      </c>
      <c r="D6912" s="60" t="s">
        <v>8897</v>
      </c>
      <c r="E6912" s="156" t="s">
        <v>26396</v>
      </c>
      <c r="F6912" s="103"/>
    </row>
    <row r="6913" spans="1:6" ht="27" x14ac:dyDescent="0.25">
      <c r="A6913" s="60" t="s">
        <v>774</v>
      </c>
      <c r="B6913" s="60" t="s">
        <v>774</v>
      </c>
      <c r="C6913" s="515" t="s">
        <v>10577</v>
      </c>
      <c r="D6913" s="60" t="s">
        <v>8897</v>
      </c>
      <c r="E6913" s="156" t="s">
        <v>26397</v>
      </c>
      <c r="F6913" s="103"/>
    </row>
    <row r="6914" spans="1:6" ht="27" x14ac:dyDescent="0.25">
      <c r="A6914" s="60" t="s">
        <v>775</v>
      </c>
      <c r="B6914" s="60" t="s">
        <v>775</v>
      </c>
      <c r="C6914" s="515" t="s">
        <v>10578</v>
      </c>
      <c r="D6914" s="60" t="s">
        <v>8897</v>
      </c>
      <c r="E6914" s="156" t="s">
        <v>26398</v>
      </c>
      <c r="F6914" s="103"/>
    </row>
    <row r="6915" spans="1:6" ht="27" x14ac:dyDescent="0.25">
      <c r="A6915" s="60" t="s">
        <v>776</v>
      </c>
      <c r="B6915" s="60" t="s">
        <v>776</v>
      </c>
      <c r="C6915" s="515" t="s">
        <v>10579</v>
      </c>
      <c r="D6915" s="60" t="s">
        <v>8897</v>
      </c>
      <c r="E6915" s="156" t="s">
        <v>26399</v>
      </c>
      <c r="F6915" s="103"/>
    </row>
    <row r="6916" spans="1:6" ht="27" x14ac:dyDescent="0.25">
      <c r="A6916" s="60" t="s">
        <v>777</v>
      </c>
      <c r="B6916" s="60" t="s">
        <v>777</v>
      </c>
      <c r="C6916" s="515" t="s">
        <v>10580</v>
      </c>
      <c r="D6916" s="60" t="s">
        <v>8897</v>
      </c>
      <c r="E6916" s="156" t="s">
        <v>26400</v>
      </c>
      <c r="F6916" s="103"/>
    </row>
    <row r="6917" spans="1:6" ht="27" x14ac:dyDescent="0.25">
      <c r="A6917" s="60" t="s">
        <v>778</v>
      </c>
      <c r="B6917" s="60" t="s">
        <v>778</v>
      </c>
      <c r="C6917" s="515" t="s">
        <v>10581</v>
      </c>
      <c r="D6917" s="60" t="s">
        <v>8897</v>
      </c>
      <c r="E6917" s="156" t="s">
        <v>26401</v>
      </c>
      <c r="F6917" s="103"/>
    </row>
    <row r="6918" spans="1:6" ht="27" x14ac:dyDescent="0.25">
      <c r="A6918" s="60" t="s">
        <v>779</v>
      </c>
      <c r="B6918" s="60" t="s">
        <v>779</v>
      </c>
      <c r="C6918" s="515" t="s">
        <v>10582</v>
      </c>
      <c r="D6918" s="60" t="s">
        <v>8897</v>
      </c>
      <c r="E6918" s="156" t="s">
        <v>26402</v>
      </c>
      <c r="F6918" s="103"/>
    </row>
    <row r="6919" spans="1:6" ht="27" x14ac:dyDescent="0.25">
      <c r="A6919" s="60" t="s">
        <v>780</v>
      </c>
      <c r="B6919" s="60" t="s">
        <v>780</v>
      </c>
      <c r="C6919" s="515" t="s">
        <v>10583</v>
      </c>
      <c r="D6919" s="60" t="s">
        <v>8897</v>
      </c>
      <c r="E6919" s="156" t="s">
        <v>26403</v>
      </c>
      <c r="F6919" s="103"/>
    </row>
    <row r="6920" spans="1:6" ht="27" x14ac:dyDescent="0.25">
      <c r="A6920" s="60" t="s">
        <v>781</v>
      </c>
      <c r="B6920" s="60" t="s">
        <v>781</v>
      </c>
      <c r="C6920" s="515" t="s">
        <v>10584</v>
      </c>
      <c r="D6920" s="60" t="s">
        <v>8897</v>
      </c>
      <c r="E6920" s="156" t="s">
        <v>26404</v>
      </c>
      <c r="F6920" s="103"/>
    </row>
    <row r="6921" spans="1:6" ht="27" x14ac:dyDescent="0.25">
      <c r="A6921" s="60" t="s">
        <v>782</v>
      </c>
      <c r="B6921" s="60" t="s">
        <v>782</v>
      </c>
      <c r="C6921" s="515" t="s">
        <v>10585</v>
      </c>
      <c r="D6921" s="60" t="s">
        <v>8897</v>
      </c>
      <c r="E6921" s="156" t="s">
        <v>26405</v>
      </c>
      <c r="F6921" s="103"/>
    </row>
    <row r="6922" spans="1:6" ht="27" x14ac:dyDescent="0.25">
      <c r="A6922" s="60" t="s">
        <v>783</v>
      </c>
      <c r="B6922" s="60" t="s">
        <v>783</v>
      </c>
      <c r="C6922" s="515" t="s">
        <v>10586</v>
      </c>
      <c r="D6922" s="60" t="s">
        <v>8897</v>
      </c>
      <c r="E6922" s="156" t="s">
        <v>26406</v>
      </c>
      <c r="F6922" s="103"/>
    </row>
    <row r="6923" spans="1:6" ht="27" x14ac:dyDescent="0.25">
      <c r="A6923" s="60" t="s">
        <v>784</v>
      </c>
      <c r="B6923" s="60" t="s">
        <v>784</v>
      </c>
      <c r="C6923" s="515" t="s">
        <v>10587</v>
      </c>
      <c r="D6923" s="60" t="s">
        <v>8897</v>
      </c>
      <c r="E6923" s="156" t="s">
        <v>26407</v>
      </c>
      <c r="F6923" s="103"/>
    </row>
    <row r="6924" spans="1:6" ht="27" x14ac:dyDescent="0.25">
      <c r="A6924" s="60" t="s">
        <v>785</v>
      </c>
      <c r="B6924" s="60" t="s">
        <v>785</v>
      </c>
      <c r="C6924" s="515" t="s">
        <v>10588</v>
      </c>
      <c r="D6924" s="60" t="s">
        <v>8897</v>
      </c>
      <c r="E6924" s="156" t="s">
        <v>26408</v>
      </c>
      <c r="F6924" s="103"/>
    </row>
    <row r="6925" spans="1:6" ht="27" x14ac:dyDescent="0.25">
      <c r="A6925" s="60" t="s">
        <v>786</v>
      </c>
      <c r="B6925" s="60" t="s">
        <v>786</v>
      </c>
      <c r="C6925" s="515" t="s">
        <v>10589</v>
      </c>
      <c r="D6925" s="60" t="s">
        <v>8897</v>
      </c>
      <c r="E6925" s="156" t="s">
        <v>26409</v>
      </c>
      <c r="F6925" s="103"/>
    </row>
    <row r="6926" spans="1:6" ht="27" x14ac:dyDescent="0.25">
      <c r="A6926" s="60" t="s">
        <v>787</v>
      </c>
      <c r="B6926" s="60" t="s">
        <v>787</v>
      </c>
      <c r="C6926" s="515" t="s">
        <v>10590</v>
      </c>
      <c r="D6926" s="60" t="s">
        <v>8897</v>
      </c>
      <c r="E6926" s="156" t="s">
        <v>26410</v>
      </c>
      <c r="F6926" s="103"/>
    </row>
    <row r="6927" spans="1:6" ht="27" x14ac:dyDescent="0.25">
      <c r="A6927" s="60" t="s">
        <v>788</v>
      </c>
      <c r="B6927" s="60" t="s">
        <v>788</v>
      </c>
      <c r="C6927" s="515" t="s">
        <v>10591</v>
      </c>
      <c r="D6927" s="60" t="s">
        <v>8897</v>
      </c>
      <c r="E6927" s="156" t="s">
        <v>26411</v>
      </c>
      <c r="F6927" s="103"/>
    </row>
    <row r="6928" spans="1:6" ht="27" x14ac:dyDescent="0.25">
      <c r="A6928" s="60" t="s">
        <v>789</v>
      </c>
      <c r="B6928" s="60" t="s">
        <v>789</v>
      </c>
      <c r="C6928" s="515" t="s">
        <v>10592</v>
      </c>
      <c r="D6928" s="60" t="s">
        <v>8897</v>
      </c>
      <c r="E6928" s="156" t="s">
        <v>26412</v>
      </c>
      <c r="F6928" s="103"/>
    </row>
    <row r="6929" spans="1:6" ht="27" x14ac:dyDescent="0.25">
      <c r="A6929" s="60" t="s">
        <v>790</v>
      </c>
      <c r="B6929" s="60" t="s">
        <v>790</v>
      </c>
      <c r="C6929" s="515" t="s">
        <v>10593</v>
      </c>
      <c r="D6929" s="60" t="s">
        <v>8897</v>
      </c>
      <c r="E6929" s="156" t="s">
        <v>26413</v>
      </c>
      <c r="F6929" s="103"/>
    </row>
    <row r="6930" spans="1:6" ht="27" x14ac:dyDescent="0.25">
      <c r="A6930" s="60" t="s">
        <v>791</v>
      </c>
      <c r="B6930" s="60" t="s">
        <v>791</v>
      </c>
      <c r="C6930" s="515" t="s">
        <v>10594</v>
      </c>
      <c r="D6930" s="60" t="s">
        <v>8897</v>
      </c>
      <c r="E6930" s="156" t="s">
        <v>26414</v>
      </c>
      <c r="F6930" s="103"/>
    </row>
    <row r="6931" spans="1:6" ht="27" x14ac:dyDescent="0.25">
      <c r="A6931" s="60" t="s">
        <v>792</v>
      </c>
      <c r="B6931" s="60" t="s">
        <v>792</v>
      </c>
      <c r="C6931" s="515" t="s">
        <v>10595</v>
      </c>
      <c r="D6931" s="60" t="s">
        <v>8897</v>
      </c>
      <c r="E6931" s="156" t="s">
        <v>26415</v>
      </c>
      <c r="F6931" s="103"/>
    </row>
    <row r="6932" spans="1:6" ht="27" x14ac:dyDescent="0.25">
      <c r="A6932" s="60" t="s">
        <v>793</v>
      </c>
      <c r="B6932" s="60" t="s">
        <v>793</v>
      </c>
      <c r="C6932" s="515" t="s">
        <v>10596</v>
      </c>
      <c r="D6932" s="60" t="s">
        <v>8897</v>
      </c>
      <c r="E6932" s="156" t="s">
        <v>26416</v>
      </c>
      <c r="F6932" s="103"/>
    </row>
    <row r="6933" spans="1:6" ht="27" x14ac:dyDescent="0.25">
      <c r="A6933" s="60" t="s">
        <v>794</v>
      </c>
      <c r="B6933" s="60" t="s">
        <v>794</v>
      </c>
      <c r="C6933" s="515" t="s">
        <v>10597</v>
      </c>
      <c r="D6933" s="60" t="s">
        <v>8897</v>
      </c>
      <c r="E6933" s="156" t="s">
        <v>26417</v>
      </c>
      <c r="F6933" s="103"/>
    </row>
    <row r="6934" spans="1:6" ht="27" x14ac:dyDescent="0.25">
      <c r="A6934" s="60" t="s">
        <v>795</v>
      </c>
      <c r="B6934" s="60" t="s">
        <v>795</v>
      </c>
      <c r="C6934" s="515" t="s">
        <v>10598</v>
      </c>
      <c r="D6934" s="60" t="s">
        <v>8897</v>
      </c>
      <c r="E6934" s="156" t="s">
        <v>26418</v>
      </c>
      <c r="F6934" s="103"/>
    </row>
    <row r="6935" spans="1:6" ht="27" x14ac:dyDescent="0.25">
      <c r="A6935" s="60" t="s">
        <v>796</v>
      </c>
      <c r="B6935" s="60" t="s">
        <v>796</v>
      </c>
      <c r="C6935" s="515" t="s">
        <v>10599</v>
      </c>
      <c r="D6935" s="60" t="s">
        <v>8897</v>
      </c>
      <c r="E6935" s="156" t="s">
        <v>26419</v>
      </c>
      <c r="F6935" s="103"/>
    </row>
    <row r="6936" spans="1:6" ht="27" x14ac:dyDescent="0.25">
      <c r="A6936" s="60" t="s">
        <v>797</v>
      </c>
      <c r="B6936" s="60" t="s">
        <v>797</v>
      </c>
      <c r="C6936" s="515" t="s">
        <v>10600</v>
      </c>
      <c r="D6936" s="60" t="s">
        <v>8897</v>
      </c>
      <c r="E6936" s="156" t="s">
        <v>26420</v>
      </c>
      <c r="F6936" s="103"/>
    </row>
    <row r="6937" spans="1:6" ht="27" x14ac:dyDescent="0.25">
      <c r="A6937" s="60" t="s">
        <v>798</v>
      </c>
      <c r="B6937" s="60" t="s">
        <v>798</v>
      </c>
      <c r="C6937" s="515" t="s">
        <v>10601</v>
      </c>
      <c r="D6937" s="60" t="s">
        <v>8897</v>
      </c>
      <c r="E6937" s="156" t="s">
        <v>26421</v>
      </c>
      <c r="F6937" s="103"/>
    </row>
    <row r="6938" spans="1:6" ht="27" x14ac:dyDescent="0.25">
      <c r="A6938" s="60" t="s">
        <v>799</v>
      </c>
      <c r="B6938" s="60" t="s">
        <v>799</v>
      </c>
      <c r="C6938" s="515" t="s">
        <v>10602</v>
      </c>
      <c r="D6938" s="60" t="s">
        <v>8897</v>
      </c>
      <c r="E6938" s="156" t="s">
        <v>26422</v>
      </c>
      <c r="F6938" s="103"/>
    </row>
    <row r="6939" spans="1:6" ht="27" x14ac:dyDescent="0.25">
      <c r="A6939" s="60" t="s">
        <v>800</v>
      </c>
      <c r="B6939" s="60" t="s">
        <v>800</v>
      </c>
      <c r="C6939" s="515" t="s">
        <v>10603</v>
      </c>
      <c r="D6939" s="60" t="s">
        <v>8897</v>
      </c>
      <c r="E6939" s="156" t="s">
        <v>26423</v>
      </c>
      <c r="F6939" s="103"/>
    </row>
    <row r="6940" spans="1:6" ht="27" x14ac:dyDescent="0.25">
      <c r="A6940" s="60" t="s">
        <v>801</v>
      </c>
      <c r="B6940" s="60" t="s">
        <v>801</v>
      </c>
      <c r="C6940" s="515" t="s">
        <v>10604</v>
      </c>
      <c r="D6940" s="60" t="s">
        <v>8897</v>
      </c>
      <c r="E6940" s="156" t="s">
        <v>26424</v>
      </c>
      <c r="F6940" s="103"/>
    </row>
    <row r="6941" spans="1:6" ht="27" x14ac:dyDescent="0.25">
      <c r="A6941" s="60" t="s">
        <v>802</v>
      </c>
      <c r="B6941" s="60" t="s">
        <v>802</v>
      </c>
      <c r="C6941" s="515" t="s">
        <v>10605</v>
      </c>
      <c r="D6941" s="60" t="s">
        <v>8897</v>
      </c>
      <c r="E6941" s="156" t="s">
        <v>26425</v>
      </c>
      <c r="F6941" s="103"/>
    </row>
    <row r="6942" spans="1:6" ht="27" x14ac:dyDescent="0.25">
      <c r="A6942" s="60" t="s">
        <v>803</v>
      </c>
      <c r="B6942" s="60" t="s">
        <v>803</v>
      </c>
      <c r="C6942" s="515" t="s">
        <v>10606</v>
      </c>
      <c r="D6942" s="60" t="s">
        <v>8897</v>
      </c>
      <c r="E6942" s="156" t="s">
        <v>26426</v>
      </c>
      <c r="F6942" s="103"/>
    </row>
    <row r="6943" spans="1:6" ht="27" x14ac:dyDescent="0.25">
      <c r="A6943" s="60" t="s">
        <v>804</v>
      </c>
      <c r="B6943" s="60" t="s">
        <v>804</v>
      </c>
      <c r="C6943" s="515" t="s">
        <v>10607</v>
      </c>
      <c r="D6943" s="60" t="s">
        <v>8897</v>
      </c>
      <c r="E6943" s="156" t="s">
        <v>26427</v>
      </c>
      <c r="F6943" s="103"/>
    </row>
    <row r="6944" spans="1:6" ht="27" x14ac:dyDescent="0.25">
      <c r="A6944" s="60" t="s">
        <v>805</v>
      </c>
      <c r="B6944" s="60" t="s">
        <v>805</v>
      </c>
      <c r="C6944" s="515" t="s">
        <v>10608</v>
      </c>
      <c r="D6944" s="60" t="s">
        <v>8897</v>
      </c>
      <c r="E6944" s="156" t="s">
        <v>26428</v>
      </c>
      <c r="F6944" s="103"/>
    </row>
    <row r="6945" spans="1:6" ht="27" x14ac:dyDescent="0.25">
      <c r="A6945" s="60" t="s">
        <v>806</v>
      </c>
      <c r="B6945" s="60" t="s">
        <v>806</v>
      </c>
      <c r="C6945" s="515" t="s">
        <v>10609</v>
      </c>
      <c r="D6945" s="60" t="s">
        <v>8897</v>
      </c>
      <c r="E6945" s="156" t="s">
        <v>26429</v>
      </c>
      <c r="F6945" s="103"/>
    </row>
    <row r="6946" spans="1:6" ht="27" x14ac:dyDescent="0.25">
      <c r="A6946" s="60" t="s">
        <v>807</v>
      </c>
      <c r="B6946" s="60" t="s">
        <v>807</v>
      </c>
      <c r="C6946" s="515" t="s">
        <v>10610</v>
      </c>
      <c r="D6946" s="60" t="s">
        <v>8897</v>
      </c>
      <c r="E6946" s="156" t="s">
        <v>26430</v>
      </c>
      <c r="F6946" s="103"/>
    </row>
    <row r="6947" spans="1:6" ht="27" x14ac:dyDescent="0.25">
      <c r="A6947" s="60" t="s">
        <v>808</v>
      </c>
      <c r="B6947" s="60" t="s">
        <v>808</v>
      </c>
      <c r="C6947" s="515" t="s">
        <v>10611</v>
      </c>
      <c r="D6947" s="60" t="s">
        <v>8897</v>
      </c>
      <c r="E6947" s="156" t="s">
        <v>26431</v>
      </c>
      <c r="F6947" s="103"/>
    </row>
    <row r="6948" spans="1:6" x14ac:dyDescent="0.25">
      <c r="A6948" s="60" t="s">
        <v>809</v>
      </c>
      <c r="B6948" s="60" t="s">
        <v>809</v>
      </c>
      <c r="C6948" s="515" t="s">
        <v>10612</v>
      </c>
      <c r="D6948" s="60" t="s">
        <v>8897</v>
      </c>
      <c r="E6948" s="156" t="s">
        <v>26432</v>
      </c>
      <c r="F6948" s="103"/>
    </row>
    <row r="6949" spans="1:6" x14ac:dyDescent="0.25">
      <c r="A6949" s="60" t="s">
        <v>810</v>
      </c>
      <c r="B6949" s="60" t="s">
        <v>810</v>
      </c>
      <c r="C6949" s="515" t="s">
        <v>10613</v>
      </c>
      <c r="D6949" s="60" t="s">
        <v>8897</v>
      </c>
      <c r="E6949" s="156" t="s">
        <v>26433</v>
      </c>
      <c r="F6949" s="103"/>
    </row>
    <row r="6950" spans="1:6" x14ac:dyDescent="0.25">
      <c r="A6950" s="60" t="s">
        <v>811</v>
      </c>
      <c r="B6950" s="60" t="s">
        <v>811</v>
      </c>
      <c r="C6950" s="515" t="s">
        <v>10614</v>
      </c>
      <c r="D6950" s="60" t="s">
        <v>8897</v>
      </c>
      <c r="E6950" s="156" t="s">
        <v>26434</v>
      </c>
      <c r="F6950" s="103"/>
    </row>
    <row r="6951" spans="1:6" x14ac:dyDescent="0.25">
      <c r="A6951" s="60" t="s">
        <v>812</v>
      </c>
      <c r="B6951" s="60" t="s">
        <v>812</v>
      </c>
      <c r="C6951" s="515" t="s">
        <v>10615</v>
      </c>
      <c r="D6951" s="60" t="s">
        <v>8897</v>
      </c>
      <c r="E6951" s="156" t="s">
        <v>26435</v>
      </c>
      <c r="F6951" s="103"/>
    </row>
    <row r="6952" spans="1:6" x14ac:dyDescent="0.25">
      <c r="A6952" s="60" t="s">
        <v>813</v>
      </c>
      <c r="B6952" s="60" t="s">
        <v>813</v>
      </c>
      <c r="C6952" s="515" t="s">
        <v>10616</v>
      </c>
      <c r="D6952" s="60" t="s">
        <v>8897</v>
      </c>
      <c r="E6952" s="156" t="s">
        <v>26436</v>
      </c>
      <c r="F6952" s="103"/>
    </row>
    <row r="6953" spans="1:6" x14ac:dyDescent="0.25">
      <c r="A6953" s="60" t="s">
        <v>814</v>
      </c>
      <c r="B6953" s="60" t="s">
        <v>814</v>
      </c>
      <c r="C6953" s="515" t="s">
        <v>10617</v>
      </c>
      <c r="D6953" s="60" t="s">
        <v>8897</v>
      </c>
      <c r="E6953" s="156" t="s">
        <v>26437</v>
      </c>
      <c r="F6953" s="103"/>
    </row>
    <row r="6954" spans="1:6" x14ac:dyDescent="0.25">
      <c r="A6954" s="60" t="s">
        <v>815</v>
      </c>
      <c r="B6954" s="60" t="s">
        <v>815</v>
      </c>
      <c r="C6954" s="515" t="s">
        <v>10618</v>
      </c>
      <c r="D6954" s="60" t="s">
        <v>8897</v>
      </c>
      <c r="E6954" s="156" t="s">
        <v>26438</v>
      </c>
      <c r="F6954" s="103"/>
    </row>
    <row r="6955" spans="1:6" ht="27" x14ac:dyDescent="0.25">
      <c r="A6955" s="60" t="s">
        <v>816</v>
      </c>
      <c r="B6955" s="60" t="s">
        <v>816</v>
      </c>
      <c r="C6955" s="515" t="s">
        <v>10619</v>
      </c>
      <c r="D6955" s="60" t="s">
        <v>8897</v>
      </c>
      <c r="E6955" s="156" t="s">
        <v>26439</v>
      </c>
      <c r="F6955" s="103"/>
    </row>
    <row r="6956" spans="1:6" ht="27" x14ac:dyDescent="0.25">
      <c r="A6956" s="60" t="s">
        <v>817</v>
      </c>
      <c r="B6956" s="60" t="s">
        <v>817</v>
      </c>
      <c r="C6956" s="515" t="s">
        <v>10620</v>
      </c>
      <c r="D6956" s="60" t="s">
        <v>8897</v>
      </c>
      <c r="E6956" s="156" t="s">
        <v>26440</v>
      </c>
      <c r="F6956" s="103"/>
    </row>
    <row r="6957" spans="1:6" ht="27" x14ac:dyDescent="0.25">
      <c r="A6957" s="60" t="s">
        <v>818</v>
      </c>
      <c r="B6957" s="60" t="s">
        <v>818</v>
      </c>
      <c r="C6957" s="515" t="s">
        <v>10621</v>
      </c>
      <c r="D6957" s="60" t="s">
        <v>8897</v>
      </c>
      <c r="E6957" s="156" t="s">
        <v>26441</v>
      </c>
      <c r="F6957" s="103"/>
    </row>
    <row r="6958" spans="1:6" ht="27" x14ac:dyDescent="0.25">
      <c r="A6958" s="60" t="s">
        <v>819</v>
      </c>
      <c r="B6958" s="60" t="s">
        <v>819</v>
      </c>
      <c r="C6958" s="515" t="s">
        <v>10622</v>
      </c>
      <c r="D6958" s="60" t="s">
        <v>8897</v>
      </c>
      <c r="E6958" s="156" t="s">
        <v>26442</v>
      </c>
      <c r="F6958" s="103"/>
    </row>
    <row r="6959" spans="1:6" ht="27" x14ac:dyDescent="0.25">
      <c r="A6959" s="60" t="s">
        <v>820</v>
      </c>
      <c r="B6959" s="60" t="s">
        <v>820</v>
      </c>
      <c r="C6959" s="515" t="s">
        <v>10623</v>
      </c>
      <c r="D6959" s="60" t="s">
        <v>8897</v>
      </c>
      <c r="E6959" s="156" t="s">
        <v>26443</v>
      </c>
      <c r="F6959" s="103"/>
    </row>
    <row r="6960" spans="1:6" ht="27" x14ac:dyDescent="0.25">
      <c r="A6960" s="60" t="s">
        <v>821</v>
      </c>
      <c r="B6960" s="60" t="s">
        <v>821</v>
      </c>
      <c r="C6960" s="515" t="s">
        <v>10624</v>
      </c>
      <c r="D6960" s="60" t="s">
        <v>8897</v>
      </c>
      <c r="E6960" s="156" t="s">
        <v>26444</v>
      </c>
      <c r="F6960" s="103"/>
    </row>
    <row r="6961" spans="1:6" x14ac:dyDescent="0.25">
      <c r="A6961" s="60" t="s">
        <v>822</v>
      </c>
      <c r="B6961" s="60" t="s">
        <v>822</v>
      </c>
      <c r="C6961" s="515" t="s">
        <v>10625</v>
      </c>
      <c r="D6961" s="60" t="s">
        <v>8897</v>
      </c>
      <c r="E6961" s="156" t="s">
        <v>26445</v>
      </c>
      <c r="F6961" s="103"/>
    </row>
    <row r="6962" spans="1:6" x14ac:dyDescent="0.25">
      <c r="A6962" s="60" t="s">
        <v>823</v>
      </c>
      <c r="B6962" s="60" t="s">
        <v>823</v>
      </c>
      <c r="C6962" s="515" t="s">
        <v>10626</v>
      </c>
      <c r="D6962" s="60" t="s">
        <v>8897</v>
      </c>
      <c r="E6962" s="156" t="s">
        <v>26446</v>
      </c>
      <c r="F6962" s="103"/>
    </row>
    <row r="6963" spans="1:6" x14ac:dyDescent="0.25">
      <c r="A6963" s="60" t="s">
        <v>824</v>
      </c>
      <c r="B6963" s="60" t="s">
        <v>824</v>
      </c>
      <c r="C6963" s="515" t="s">
        <v>10627</v>
      </c>
      <c r="D6963" s="60" t="s">
        <v>8897</v>
      </c>
      <c r="E6963" s="156" t="s">
        <v>26447</v>
      </c>
      <c r="F6963" s="103"/>
    </row>
    <row r="6964" spans="1:6" x14ac:dyDescent="0.25">
      <c r="A6964" s="60" t="s">
        <v>825</v>
      </c>
      <c r="B6964" s="60" t="s">
        <v>825</v>
      </c>
      <c r="C6964" s="515" t="s">
        <v>10628</v>
      </c>
      <c r="D6964" s="60" t="s">
        <v>8897</v>
      </c>
      <c r="E6964" s="156" t="s">
        <v>26448</v>
      </c>
      <c r="F6964" s="103"/>
    </row>
    <row r="6965" spans="1:6" x14ac:dyDescent="0.25">
      <c r="A6965" s="60" t="s">
        <v>826</v>
      </c>
      <c r="B6965" s="60" t="s">
        <v>826</v>
      </c>
      <c r="C6965" s="515" t="s">
        <v>10629</v>
      </c>
      <c r="D6965" s="60" t="s">
        <v>8897</v>
      </c>
      <c r="E6965" s="156" t="s">
        <v>26449</v>
      </c>
      <c r="F6965" s="103"/>
    </row>
    <row r="6966" spans="1:6" x14ac:dyDescent="0.25">
      <c r="A6966" s="60" t="s">
        <v>827</v>
      </c>
      <c r="B6966" s="60" t="s">
        <v>827</v>
      </c>
      <c r="C6966" s="515" t="s">
        <v>10630</v>
      </c>
      <c r="D6966" s="60" t="s">
        <v>8897</v>
      </c>
      <c r="E6966" s="156" t="s">
        <v>26450</v>
      </c>
      <c r="F6966" s="103"/>
    </row>
    <row r="6967" spans="1:6" x14ac:dyDescent="0.25">
      <c r="A6967" s="60" t="s">
        <v>828</v>
      </c>
      <c r="B6967" s="60" t="s">
        <v>828</v>
      </c>
      <c r="C6967" s="515" t="s">
        <v>10631</v>
      </c>
      <c r="D6967" s="60" t="s">
        <v>8897</v>
      </c>
      <c r="E6967" s="156" t="s">
        <v>26451</v>
      </c>
      <c r="F6967" s="103"/>
    </row>
    <row r="6968" spans="1:6" x14ac:dyDescent="0.25">
      <c r="A6968" s="60" t="s">
        <v>829</v>
      </c>
      <c r="B6968" s="60" t="s">
        <v>829</v>
      </c>
      <c r="C6968" s="515" t="s">
        <v>10632</v>
      </c>
      <c r="D6968" s="60" t="s">
        <v>8897</v>
      </c>
      <c r="E6968" s="156" t="s">
        <v>26452</v>
      </c>
      <c r="F6968" s="103"/>
    </row>
    <row r="6969" spans="1:6" x14ac:dyDescent="0.25">
      <c r="A6969" s="60" t="s">
        <v>830</v>
      </c>
      <c r="B6969" s="60" t="s">
        <v>830</v>
      </c>
      <c r="C6969" s="515" t="s">
        <v>10633</v>
      </c>
      <c r="D6969" s="60" t="s">
        <v>8897</v>
      </c>
      <c r="E6969" s="156" t="s">
        <v>26453</v>
      </c>
      <c r="F6969" s="103"/>
    </row>
    <row r="6970" spans="1:6" x14ac:dyDescent="0.25">
      <c r="A6970" s="60" t="s">
        <v>831</v>
      </c>
      <c r="B6970" s="60" t="s">
        <v>831</v>
      </c>
      <c r="C6970" s="515" t="s">
        <v>10634</v>
      </c>
      <c r="D6970" s="60" t="s">
        <v>8897</v>
      </c>
      <c r="E6970" s="156" t="s">
        <v>26454</v>
      </c>
      <c r="F6970" s="103"/>
    </row>
    <row r="6971" spans="1:6" x14ac:dyDescent="0.25">
      <c r="A6971" s="60" t="s">
        <v>832</v>
      </c>
      <c r="B6971" s="60" t="s">
        <v>832</v>
      </c>
      <c r="C6971" s="515" t="s">
        <v>10635</v>
      </c>
      <c r="D6971" s="60" t="s">
        <v>8897</v>
      </c>
      <c r="E6971" s="156" t="s">
        <v>26455</v>
      </c>
      <c r="F6971" s="103"/>
    </row>
    <row r="6972" spans="1:6" x14ac:dyDescent="0.25">
      <c r="A6972" s="60" t="s">
        <v>833</v>
      </c>
      <c r="B6972" s="60" t="s">
        <v>833</v>
      </c>
      <c r="C6972" s="515" t="s">
        <v>10636</v>
      </c>
      <c r="D6972" s="60" t="s">
        <v>8897</v>
      </c>
      <c r="E6972" s="156" t="s">
        <v>26456</v>
      </c>
      <c r="F6972" s="103"/>
    </row>
    <row r="6973" spans="1:6" x14ac:dyDescent="0.25">
      <c r="A6973" s="60" t="s">
        <v>834</v>
      </c>
      <c r="B6973" s="60" t="s">
        <v>834</v>
      </c>
      <c r="C6973" s="515" t="s">
        <v>10637</v>
      </c>
      <c r="D6973" s="60" t="s">
        <v>8897</v>
      </c>
      <c r="E6973" s="156" t="s">
        <v>26457</v>
      </c>
      <c r="F6973" s="103"/>
    </row>
    <row r="6974" spans="1:6" x14ac:dyDescent="0.25">
      <c r="A6974" s="60" t="s">
        <v>835</v>
      </c>
      <c r="B6974" s="60" t="s">
        <v>835</v>
      </c>
      <c r="C6974" s="515" t="s">
        <v>10638</v>
      </c>
      <c r="D6974" s="60" t="s">
        <v>8897</v>
      </c>
      <c r="E6974" s="156" t="s">
        <v>26458</v>
      </c>
      <c r="F6974" s="103"/>
    </row>
    <row r="6975" spans="1:6" x14ac:dyDescent="0.25">
      <c r="A6975" s="60" t="s">
        <v>836</v>
      </c>
      <c r="B6975" s="60" t="s">
        <v>836</v>
      </c>
      <c r="C6975" s="515" t="s">
        <v>10639</v>
      </c>
      <c r="D6975" s="60" t="s">
        <v>8897</v>
      </c>
      <c r="E6975" s="156" t="s">
        <v>26459</v>
      </c>
      <c r="F6975" s="103"/>
    </row>
    <row r="6976" spans="1:6" x14ac:dyDescent="0.25">
      <c r="A6976" s="60" t="s">
        <v>837</v>
      </c>
      <c r="B6976" s="60" t="s">
        <v>837</v>
      </c>
      <c r="C6976" s="515" t="s">
        <v>10640</v>
      </c>
      <c r="D6976" s="60" t="s">
        <v>8897</v>
      </c>
      <c r="E6976" s="156" t="s">
        <v>26460</v>
      </c>
      <c r="F6976" s="103"/>
    </row>
    <row r="6977" spans="1:6" x14ac:dyDescent="0.25">
      <c r="A6977" s="60" t="s">
        <v>838</v>
      </c>
      <c r="B6977" s="60" t="s">
        <v>838</v>
      </c>
      <c r="C6977" s="515" t="s">
        <v>10641</v>
      </c>
      <c r="D6977" s="60" t="s">
        <v>8897</v>
      </c>
      <c r="E6977" s="156" t="s">
        <v>26461</v>
      </c>
      <c r="F6977" s="103"/>
    </row>
    <row r="6978" spans="1:6" x14ac:dyDescent="0.25">
      <c r="A6978" s="60" t="s">
        <v>839</v>
      </c>
      <c r="B6978" s="60" t="s">
        <v>839</v>
      </c>
      <c r="C6978" s="515" t="s">
        <v>26462</v>
      </c>
      <c r="D6978" s="60" t="s">
        <v>8897</v>
      </c>
      <c r="E6978" s="156" t="s">
        <v>26463</v>
      </c>
      <c r="F6978" s="103"/>
    </row>
    <row r="6979" spans="1:6" x14ac:dyDescent="0.25">
      <c r="A6979" s="60" t="s">
        <v>840</v>
      </c>
      <c r="B6979" s="60" t="s">
        <v>840</v>
      </c>
      <c r="C6979" s="515" t="s">
        <v>10642</v>
      </c>
      <c r="D6979" s="60" t="s">
        <v>8897</v>
      </c>
      <c r="E6979" s="156" t="s">
        <v>26464</v>
      </c>
      <c r="F6979" s="103"/>
    </row>
    <row r="6980" spans="1:6" x14ac:dyDescent="0.25">
      <c r="A6980" s="60" t="s">
        <v>841</v>
      </c>
      <c r="B6980" s="60" t="s">
        <v>841</v>
      </c>
      <c r="C6980" s="515" t="s">
        <v>26465</v>
      </c>
      <c r="D6980" s="60" t="s">
        <v>8897</v>
      </c>
      <c r="E6980" s="156" t="s">
        <v>26466</v>
      </c>
      <c r="F6980" s="103"/>
    </row>
    <row r="6981" spans="1:6" x14ac:dyDescent="0.25">
      <c r="A6981" s="60" t="s">
        <v>842</v>
      </c>
      <c r="B6981" s="60" t="s">
        <v>842</v>
      </c>
      <c r="C6981" s="515" t="s">
        <v>10643</v>
      </c>
      <c r="D6981" s="60" t="s">
        <v>8897</v>
      </c>
      <c r="E6981" s="156" t="s">
        <v>26467</v>
      </c>
      <c r="F6981" s="103"/>
    </row>
    <row r="6982" spans="1:6" x14ac:dyDescent="0.25">
      <c r="A6982" s="60" t="s">
        <v>1132</v>
      </c>
      <c r="B6982" s="60" t="s">
        <v>1132</v>
      </c>
      <c r="C6982" s="515" t="s">
        <v>10644</v>
      </c>
      <c r="D6982" s="60" t="s">
        <v>8897</v>
      </c>
      <c r="E6982" s="156" t="s">
        <v>26468</v>
      </c>
      <c r="F6982" s="103"/>
    </row>
    <row r="6983" spans="1:6" ht="27" x14ac:dyDescent="0.25">
      <c r="A6983" s="60" t="s">
        <v>1133</v>
      </c>
      <c r="B6983" s="60" t="s">
        <v>1133</v>
      </c>
      <c r="C6983" s="515" t="s">
        <v>10645</v>
      </c>
      <c r="D6983" s="60" t="s">
        <v>8897</v>
      </c>
      <c r="E6983" s="156" t="s">
        <v>26469</v>
      </c>
      <c r="F6983" s="103"/>
    </row>
    <row r="6984" spans="1:6" x14ac:dyDescent="0.25">
      <c r="A6984" s="60" t="s">
        <v>1134</v>
      </c>
      <c r="B6984" s="60" t="s">
        <v>1134</v>
      </c>
      <c r="C6984" s="515" t="s">
        <v>10646</v>
      </c>
      <c r="D6984" s="60" t="s">
        <v>8897</v>
      </c>
      <c r="E6984" s="156" t="s">
        <v>26470</v>
      </c>
      <c r="F6984" s="103"/>
    </row>
    <row r="6985" spans="1:6" x14ac:dyDescent="0.25">
      <c r="A6985" s="60" t="s">
        <v>1135</v>
      </c>
      <c r="B6985" s="60" t="s">
        <v>1135</v>
      </c>
      <c r="C6985" s="515" t="s">
        <v>10647</v>
      </c>
      <c r="D6985" s="60" t="s">
        <v>8897</v>
      </c>
      <c r="E6985" s="156" t="s">
        <v>26471</v>
      </c>
      <c r="F6985" s="103"/>
    </row>
    <row r="6986" spans="1:6" x14ac:dyDescent="0.25">
      <c r="A6986" s="60" t="s">
        <v>1136</v>
      </c>
      <c r="B6986" s="60" t="s">
        <v>1136</v>
      </c>
      <c r="C6986" s="515" t="s">
        <v>26472</v>
      </c>
      <c r="D6986" s="60" t="s">
        <v>8897</v>
      </c>
      <c r="E6986" s="156" t="s">
        <v>26473</v>
      </c>
      <c r="F6986" s="103"/>
    </row>
    <row r="6987" spans="1:6" x14ac:dyDescent="0.25">
      <c r="A6987" s="60" t="s">
        <v>1137</v>
      </c>
      <c r="B6987" s="60" t="s">
        <v>1137</v>
      </c>
      <c r="C6987" s="515" t="s">
        <v>10648</v>
      </c>
      <c r="D6987" s="60" t="s">
        <v>8897</v>
      </c>
      <c r="E6987" s="156" t="s">
        <v>26474</v>
      </c>
      <c r="F6987" s="103"/>
    </row>
    <row r="6988" spans="1:6" ht="27" x14ac:dyDescent="0.25">
      <c r="A6988" s="60" t="s">
        <v>1141</v>
      </c>
      <c r="B6988" s="60" t="s">
        <v>1141</v>
      </c>
      <c r="C6988" s="515" t="s">
        <v>10649</v>
      </c>
      <c r="D6988" s="60" t="s">
        <v>8897</v>
      </c>
      <c r="E6988" s="156" t="s">
        <v>26475</v>
      </c>
      <c r="F6988" s="103"/>
    </row>
    <row r="6989" spans="1:6" ht="27" x14ac:dyDescent="0.25">
      <c r="A6989" s="60" t="s">
        <v>5364</v>
      </c>
      <c r="B6989" s="60" t="s">
        <v>5364</v>
      </c>
      <c r="C6989" s="515" t="s">
        <v>10650</v>
      </c>
      <c r="D6989" s="60" t="s">
        <v>8897</v>
      </c>
      <c r="E6989" s="156" t="s">
        <v>26476</v>
      </c>
      <c r="F6989" s="103"/>
    </row>
    <row r="6990" spans="1:6" ht="27" x14ac:dyDescent="0.25">
      <c r="A6990" s="60" t="s">
        <v>5365</v>
      </c>
      <c r="B6990" s="60" t="s">
        <v>5365</v>
      </c>
      <c r="C6990" s="515" t="s">
        <v>10651</v>
      </c>
      <c r="D6990" s="60" t="s">
        <v>8897</v>
      </c>
      <c r="E6990" s="156" t="s">
        <v>26477</v>
      </c>
      <c r="F6990" s="103"/>
    </row>
    <row r="6991" spans="1:6" ht="27" x14ac:dyDescent="0.25">
      <c r="A6991" s="60" t="s">
        <v>5366</v>
      </c>
      <c r="B6991" s="60" t="s">
        <v>5366</v>
      </c>
      <c r="C6991" s="515" t="s">
        <v>10652</v>
      </c>
      <c r="D6991" s="60" t="s">
        <v>8897</v>
      </c>
      <c r="E6991" s="156" t="s">
        <v>26478</v>
      </c>
      <c r="F6991" s="103"/>
    </row>
    <row r="6992" spans="1:6" ht="27" x14ac:dyDescent="0.25">
      <c r="A6992" s="60" t="s">
        <v>5367</v>
      </c>
      <c r="B6992" s="60" t="s">
        <v>5367</v>
      </c>
      <c r="C6992" s="515" t="s">
        <v>10653</v>
      </c>
      <c r="D6992" s="60" t="s">
        <v>8897</v>
      </c>
      <c r="E6992" s="156" t="s">
        <v>24740</v>
      </c>
      <c r="F6992" s="103"/>
    </row>
    <row r="6993" spans="1:6" ht="27" x14ac:dyDescent="0.25">
      <c r="A6993" s="60" t="s">
        <v>5368</v>
      </c>
      <c r="B6993" s="60" t="s">
        <v>5368</v>
      </c>
      <c r="C6993" s="515" t="s">
        <v>10654</v>
      </c>
      <c r="D6993" s="60" t="s">
        <v>8897</v>
      </c>
      <c r="E6993" s="156" t="s">
        <v>26479</v>
      </c>
      <c r="F6993" s="103"/>
    </row>
    <row r="6994" spans="1:6" ht="27" x14ac:dyDescent="0.25">
      <c r="A6994" s="60" t="s">
        <v>5369</v>
      </c>
      <c r="B6994" s="60" t="s">
        <v>5369</v>
      </c>
      <c r="C6994" s="515" t="s">
        <v>10655</v>
      </c>
      <c r="D6994" s="60" t="s">
        <v>8897</v>
      </c>
      <c r="E6994" s="156" t="s">
        <v>20891</v>
      </c>
      <c r="F6994" s="103"/>
    </row>
    <row r="6995" spans="1:6" ht="27" x14ac:dyDescent="0.25">
      <c r="A6995" s="60" t="s">
        <v>5370</v>
      </c>
      <c r="B6995" s="60" t="s">
        <v>5370</v>
      </c>
      <c r="C6995" s="515" t="s">
        <v>10656</v>
      </c>
      <c r="D6995" s="60" t="s">
        <v>8897</v>
      </c>
      <c r="E6995" s="156" t="s">
        <v>21450</v>
      </c>
      <c r="F6995" s="103"/>
    </row>
    <row r="6996" spans="1:6" ht="27" x14ac:dyDescent="0.25">
      <c r="A6996" s="60" t="s">
        <v>5371</v>
      </c>
      <c r="B6996" s="60" t="s">
        <v>5371</v>
      </c>
      <c r="C6996" s="515" t="s">
        <v>10657</v>
      </c>
      <c r="D6996" s="60" t="s">
        <v>8897</v>
      </c>
      <c r="E6996" s="156" t="s">
        <v>26480</v>
      </c>
      <c r="F6996" s="103"/>
    </row>
    <row r="6997" spans="1:6" ht="27" x14ac:dyDescent="0.25">
      <c r="A6997" s="60" t="s">
        <v>5372</v>
      </c>
      <c r="B6997" s="60" t="s">
        <v>5372</v>
      </c>
      <c r="C6997" s="515" t="s">
        <v>10658</v>
      </c>
      <c r="D6997" s="60" t="s">
        <v>8897</v>
      </c>
      <c r="E6997" s="156" t="s">
        <v>26481</v>
      </c>
      <c r="F6997" s="103"/>
    </row>
    <row r="6998" spans="1:6" ht="27" x14ac:dyDescent="0.25">
      <c r="A6998" s="60" t="s">
        <v>5373</v>
      </c>
      <c r="B6998" s="60" t="s">
        <v>5373</v>
      </c>
      <c r="C6998" s="515" t="s">
        <v>10659</v>
      </c>
      <c r="D6998" s="60" t="s">
        <v>8897</v>
      </c>
      <c r="E6998" s="156" t="s">
        <v>26482</v>
      </c>
      <c r="F6998" s="103"/>
    </row>
    <row r="6999" spans="1:6" ht="27" x14ac:dyDescent="0.25">
      <c r="A6999" s="60" t="s">
        <v>5374</v>
      </c>
      <c r="B6999" s="60" t="s">
        <v>5374</v>
      </c>
      <c r="C6999" s="515" t="s">
        <v>10660</v>
      </c>
      <c r="D6999" s="60" t="s">
        <v>8897</v>
      </c>
      <c r="E6999" s="156" t="s">
        <v>26483</v>
      </c>
      <c r="F6999" s="103"/>
    </row>
    <row r="7000" spans="1:6" ht="27" x14ac:dyDescent="0.25">
      <c r="A7000" s="60" t="s">
        <v>5375</v>
      </c>
      <c r="B7000" s="60" t="s">
        <v>5375</v>
      </c>
      <c r="C7000" s="515" t="s">
        <v>10661</v>
      </c>
      <c r="D7000" s="60" t="s">
        <v>8897</v>
      </c>
      <c r="E7000" s="156" t="s">
        <v>26484</v>
      </c>
      <c r="F7000" s="103"/>
    </row>
    <row r="7001" spans="1:6" ht="27" x14ac:dyDescent="0.25">
      <c r="A7001" s="60" t="s">
        <v>5376</v>
      </c>
      <c r="B7001" s="60" t="s">
        <v>5376</v>
      </c>
      <c r="C7001" s="515" t="s">
        <v>10662</v>
      </c>
      <c r="D7001" s="60" t="s">
        <v>8897</v>
      </c>
      <c r="E7001" s="156" t="s">
        <v>26485</v>
      </c>
      <c r="F7001" s="103"/>
    </row>
    <row r="7002" spans="1:6" x14ac:dyDescent="0.25">
      <c r="A7002" s="60" t="s">
        <v>5377</v>
      </c>
      <c r="B7002" s="60" t="s">
        <v>5377</v>
      </c>
      <c r="C7002" s="515" t="s">
        <v>10663</v>
      </c>
      <c r="D7002" s="60" t="s">
        <v>8897</v>
      </c>
      <c r="E7002" s="156" t="s">
        <v>24689</v>
      </c>
      <c r="F7002" s="103"/>
    </row>
    <row r="7003" spans="1:6" ht="27" x14ac:dyDescent="0.25">
      <c r="A7003" s="60" t="s">
        <v>5378</v>
      </c>
      <c r="B7003" s="60" t="s">
        <v>5378</v>
      </c>
      <c r="C7003" s="515" t="s">
        <v>10664</v>
      </c>
      <c r="D7003" s="60" t="s">
        <v>8897</v>
      </c>
      <c r="E7003" s="156" t="s">
        <v>26486</v>
      </c>
      <c r="F7003" s="103"/>
    </row>
    <row r="7004" spans="1:6" ht="27" x14ac:dyDescent="0.25">
      <c r="A7004" s="60" t="s">
        <v>5379</v>
      </c>
      <c r="B7004" s="60" t="s">
        <v>5379</v>
      </c>
      <c r="C7004" s="515" t="s">
        <v>10665</v>
      </c>
      <c r="D7004" s="60" t="s">
        <v>8897</v>
      </c>
      <c r="E7004" s="156" t="s">
        <v>26487</v>
      </c>
      <c r="F7004" s="103"/>
    </row>
    <row r="7005" spans="1:6" ht="27" x14ac:dyDescent="0.25">
      <c r="A7005" s="60" t="s">
        <v>5380</v>
      </c>
      <c r="B7005" s="60" t="s">
        <v>5380</v>
      </c>
      <c r="C7005" s="515" t="s">
        <v>10666</v>
      </c>
      <c r="D7005" s="60" t="s">
        <v>8897</v>
      </c>
      <c r="E7005" s="156" t="s">
        <v>26488</v>
      </c>
      <c r="F7005" s="103"/>
    </row>
    <row r="7006" spans="1:6" ht="27" x14ac:dyDescent="0.25">
      <c r="A7006" s="60" t="s">
        <v>5381</v>
      </c>
      <c r="B7006" s="60" t="s">
        <v>5381</v>
      </c>
      <c r="C7006" s="515" t="s">
        <v>10667</v>
      </c>
      <c r="D7006" s="60" t="s">
        <v>8897</v>
      </c>
      <c r="E7006" s="156" t="s">
        <v>26489</v>
      </c>
      <c r="F7006" s="103"/>
    </row>
    <row r="7007" spans="1:6" x14ac:dyDescent="0.25">
      <c r="A7007" s="60" t="s">
        <v>5382</v>
      </c>
      <c r="B7007" s="60" t="s">
        <v>5382</v>
      </c>
      <c r="C7007" s="515" t="s">
        <v>10668</v>
      </c>
      <c r="D7007" s="60" t="s">
        <v>8897</v>
      </c>
      <c r="E7007" s="156" t="s">
        <v>26490</v>
      </c>
      <c r="F7007" s="103"/>
    </row>
    <row r="7008" spans="1:6" ht="27" x14ac:dyDescent="0.25">
      <c r="A7008" s="60" t="s">
        <v>5383</v>
      </c>
      <c r="B7008" s="60" t="s">
        <v>5383</v>
      </c>
      <c r="C7008" s="515" t="s">
        <v>10669</v>
      </c>
      <c r="D7008" s="60" t="s">
        <v>8897</v>
      </c>
      <c r="E7008" s="156" t="s">
        <v>26491</v>
      </c>
      <c r="F7008" s="103"/>
    </row>
    <row r="7009" spans="1:6" x14ac:dyDescent="0.25">
      <c r="A7009" s="60" t="s">
        <v>5384</v>
      </c>
      <c r="B7009" s="60" t="s">
        <v>5384</v>
      </c>
      <c r="C7009" s="515" t="s">
        <v>10670</v>
      </c>
      <c r="D7009" s="60" t="s">
        <v>8897</v>
      </c>
      <c r="E7009" s="156" t="s">
        <v>26492</v>
      </c>
      <c r="F7009" s="103"/>
    </row>
    <row r="7010" spans="1:6" x14ac:dyDescent="0.25">
      <c r="A7010" s="60" t="s">
        <v>5385</v>
      </c>
      <c r="B7010" s="60" t="s">
        <v>5385</v>
      </c>
      <c r="C7010" s="515" t="s">
        <v>10671</v>
      </c>
      <c r="D7010" s="60" t="s">
        <v>8897</v>
      </c>
      <c r="E7010" s="156" t="s">
        <v>26493</v>
      </c>
      <c r="F7010" s="103"/>
    </row>
    <row r="7011" spans="1:6" x14ac:dyDescent="0.25">
      <c r="A7011" s="60" t="s">
        <v>5386</v>
      </c>
      <c r="B7011" s="60" t="s">
        <v>5386</v>
      </c>
      <c r="C7011" s="515" t="s">
        <v>10672</v>
      </c>
      <c r="D7011" s="60" t="s">
        <v>8897</v>
      </c>
      <c r="E7011" s="156" t="s">
        <v>26494</v>
      </c>
      <c r="F7011" s="103"/>
    </row>
    <row r="7012" spans="1:6" ht="27" x14ac:dyDescent="0.25">
      <c r="A7012" s="60" t="s">
        <v>5387</v>
      </c>
      <c r="B7012" s="60" t="s">
        <v>5387</v>
      </c>
      <c r="C7012" s="515" t="s">
        <v>10673</v>
      </c>
      <c r="D7012" s="60" t="s">
        <v>8897</v>
      </c>
      <c r="E7012" s="156" t="s">
        <v>26495</v>
      </c>
      <c r="F7012" s="103"/>
    </row>
    <row r="7013" spans="1:6" ht="27" x14ac:dyDescent="0.25">
      <c r="A7013" s="60" t="s">
        <v>5388</v>
      </c>
      <c r="B7013" s="60" t="s">
        <v>5388</v>
      </c>
      <c r="C7013" s="515" t="s">
        <v>10674</v>
      </c>
      <c r="D7013" s="60" t="s">
        <v>8897</v>
      </c>
      <c r="E7013" s="156" t="s">
        <v>26496</v>
      </c>
      <c r="F7013" s="103"/>
    </row>
    <row r="7014" spans="1:6" ht="27" x14ac:dyDescent="0.25">
      <c r="A7014" s="60" t="s">
        <v>26497</v>
      </c>
      <c r="B7014" s="60" t="s">
        <v>26497</v>
      </c>
      <c r="C7014" s="515" t="s">
        <v>26498</v>
      </c>
      <c r="D7014" s="60" t="s">
        <v>8897</v>
      </c>
      <c r="E7014" s="156" t="s">
        <v>26499</v>
      </c>
      <c r="F7014" s="103"/>
    </row>
    <row r="7015" spans="1:6" x14ac:dyDescent="0.25">
      <c r="A7015" s="60" t="s">
        <v>2419</v>
      </c>
      <c r="B7015" s="60" t="s">
        <v>2419</v>
      </c>
      <c r="C7015" s="515" t="s">
        <v>10675</v>
      </c>
      <c r="D7015" s="60" t="s">
        <v>8897</v>
      </c>
      <c r="E7015" s="156" t="s">
        <v>11318</v>
      </c>
      <c r="F7015" s="103"/>
    </row>
    <row r="7016" spans="1:6" x14ac:dyDescent="0.25">
      <c r="A7016" s="60" t="s">
        <v>2420</v>
      </c>
      <c r="B7016" s="60" t="s">
        <v>2420</v>
      </c>
      <c r="C7016" s="515" t="s">
        <v>10676</v>
      </c>
      <c r="D7016" s="60" t="s">
        <v>8897</v>
      </c>
      <c r="E7016" s="156" t="s">
        <v>26500</v>
      </c>
      <c r="F7016" s="103"/>
    </row>
    <row r="7017" spans="1:6" x14ac:dyDescent="0.25">
      <c r="A7017" s="60" t="s">
        <v>2421</v>
      </c>
      <c r="B7017" s="60" t="s">
        <v>2421</v>
      </c>
      <c r="C7017" s="515" t="s">
        <v>10677</v>
      </c>
      <c r="D7017" s="60" t="s">
        <v>8897</v>
      </c>
      <c r="E7017" s="156" t="s">
        <v>26501</v>
      </c>
      <c r="F7017" s="103"/>
    </row>
    <row r="7018" spans="1:6" x14ac:dyDescent="0.25">
      <c r="A7018" s="60" t="s">
        <v>5052</v>
      </c>
      <c r="B7018" s="60" t="s">
        <v>5052</v>
      </c>
      <c r="C7018" s="515" t="s">
        <v>5053</v>
      </c>
      <c r="D7018" s="60" t="s">
        <v>10678</v>
      </c>
      <c r="E7018" s="156" t="s">
        <v>7472</v>
      </c>
      <c r="F7018" s="103"/>
    </row>
    <row r="7019" spans="1:6" x14ac:dyDescent="0.25">
      <c r="A7019" s="60" t="s">
        <v>5054</v>
      </c>
      <c r="B7019" s="60" t="s">
        <v>5054</v>
      </c>
      <c r="C7019" s="515" t="s">
        <v>5055</v>
      </c>
      <c r="D7019" s="60" t="s">
        <v>10678</v>
      </c>
      <c r="E7019" s="156" t="s">
        <v>7916</v>
      </c>
      <c r="F7019" s="103"/>
    </row>
    <row r="7020" spans="1:6" x14ac:dyDescent="0.25">
      <c r="A7020" s="60" t="s">
        <v>5056</v>
      </c>
      <c r="B7020" s="60" t="s">
        <v>5056</v>
      </c>
      <c r="C7020" s="515" t="s">
        <v>5057</v>
      </c>
      <c r="D7020" s="60" t="s">
        <v>10678</v>
      </c>
      <c r="E7020" s="156" t="s">
        <v>7917</v>
      </c>
      <c r="F7020" s="103"/>
    </row>
    <row r="7021" spans="1:6" x14ac:dyDescent="0.25">
      <c r="A7021" s="60" t="s">
        <v>5058</v>
      </c>
      <c r="B7021" s="60" t="s">
        <v>5058</v>
      </c>
      <c r="C7021" s="515" t="s">
        <v>5059</v>
      </c>
      <c r="D7021" s="60" t="s">
        <v>10678</v>
      </c>
      <c r="E7021" s="156" t="s">
        <v>8293</v>
      </c>
      <c r="F7021" s="103"/>
    </row>
    <row r="7022" spans="1:6" x14ac:dyDescent="0.25">
      <c r="A7022" s="60" t="s">
        <v>5060</v>
      </c>
      <c r="B7022" s="60" t="s">
        <v>5060</v>
      </c>
      <c r="C7022" s="515" t="s">
        <v>5061</v>
      </c>
      <c r="D7022" s="60" t="s">
        <v>10678</v>
      </c>
      <c r="E7022" s="156" t="s">
        <v>8484</v>
      </c>
      <c r="F7022" s="103"/>
    </row>
    <row r="7023" spans="1:6" x14ac:dyDescent="0.25">
      <c r="A7023" s="60" t="s">
        <v>5062</v>
      </c>
      <c r="B7023" s="60" t="s">
        <v>5062</v>
      </c>
      <c r="C7023" s="515" t="s">
        <v>5063</v>
      </c>
      <c r="D7023" s="60" t="s">
        <v>10678</v>
      </c>
      <c r="E7023" s="156" t="s">
        <v>14980</v>
      </c>
      <c r="F7023" s="103"/>
    </row>
    <row r="7024" spans="1:6" x14ac:dyDescent="0.25">
      <c r="A7024" s="60" t="s">
        <v>5064</v>
      </c>
      <c r="B7024" s="60" t="s">
        <v>5064</v>
      </c>
      <c r="C7024" s="515" t="s">
        <v>5065</v>
      </c>
      <c r="D7024" s="60" t="s">
        <v>10678</v>
      </c>
      <c r="E7024" s="156" t="s">
        <v>8334</v>
      </c>
      <c r="F7024" s="103"/>
    </row>
    <row r="7025" spans="1:6" x14ac:dyDescent="0.25">
      <c r="A7025" s="60" t="s">
        <v>5066</v>
      </c>
      <c r="B7025" s="60" t="s">
        <v>5066</v>
      </c>
      <c r="C7025" s="515" t="s">
        <v>5067</v>
      </c>
      <c r="D7025" s="60" t="s">
        <v>10678</v>
      </c>
      <c r="E7025" s="156" t="s">
        <v>14793</v>
      </c>
      <c r="F7025" s="103"/>
    </row>
    <row r="7026" spans="1:6" x14ac:dyDescent="0.25">
      <c r="A7026" s="60" t="s">
        <v>5068</v>
      </c>
      <c r="B7026" s="60" t="s">
        <v>5068</v>
      </c>
      <c r="C7026" s="515" t="s">
        <v>5069</v>
      </c>
      <c r="D7026" s="60" t="s">
        <v>10678</v>
      </c>
      <c r="E7026" s="156" t="s">
        <v>10700</v>
      </c>
      <c r="F7026" s="103"/>
    </row>
    <row r="7027" spans="1:6" x14ac:dyDescent="0.25">
      <c r="A7027" s="60" t="s">
        <v>5070</v>
      </c>
      <c r="B7027" s="60" t="s">
        <v>5070</v>
      </c>
      <c r="C7027" s="515" t="s">
        <v>5071</v>
      </c>
      <c r="D7027" s="60" t="s">
        <v>10678</v>
      </c>
      <c r="E7027" s="156" t="s">
        <v>7930</v>
      </c>
      <c r="F7027" s="103"/>
    </row>
    <row r="7028" spans="1:6" x14ac:dyDescent="0.25">
      <c r="A7028" s="60" t="s">
        <v>5072</v>
      </c>
      <c r="B7028" s="60" t="s">
        <v>5072</v>
      </c>
      <c r="C7028" s="515" t="s">
        <v>5073</v>
      </c>
      <c r="D7028" s="60" t="s">
        <v>10679</v>
      </c>
      <c r="E7028" s="156" t="s">
        <v>26502</v>
      </c>
      <c r="F7028" s="103"/>
    </row>
    <row r="7029" spans="1:6" x14ac:dyDescent="0.25">
      <c r="A7029" s="60" t="s">
        <v>5074</v>
      </c>
      <c r="B7029" s="60" t="s">
        <v>5074</v>
      </c>
      <c r="C7029" s="515" t="s">
        <v>5075</v>
      </c>
      <c r="D7029" s="60" t="s">
        <v>10679</v>
      </c>
      <c r="E7029" s="156" t="s">
        <v>26503</v>
      </c>
      <c r="F7029" s="103"/>
    </row>
    <row r="7030" spans="1:6" x14ac:dyDescent="0.25">
      <c r="A7030" s="60" t="s">
        <v>5076</v>
      </c>
      <c r="B7030" s="60" t="s">
        <v>5076</v>
      </c>
      <c r="C7030" s="515" t="s">
        <v>5077</v>
      </c>
      <c r="D7030" s="60" t="s">
        <v>10679</v>
      </c>
      <c r="E7030" s="156" t="s">
        <v>26504</v>
      </c>
      <c r="F7030" s="103"/>
    </row>
    <row r="7031" spans="1:6" x14ac:dyDescent="0.25">
      <c r="A7031" s="60" t="s">
        <v>5078</v>
      </c>
      <c r="B7031" s="60" t="s">
        <v>5078</v>
      </c>
      <c r="C7031" s="515" t="s">
        <v>5079</v>
      </c>
      <c r="D7031" s="60" t="s">
        <v>10680</v>
      </c>
      <c r="E7031" s="156" t="s">
        <v>7475</v>
      </c>
      <c r="F7031" s="103"/>
    </row>
    <row r="7032" spans="1:6" x14ac:dyDescent="0.25">
      <c r="A7032" s="60" t="s">
        <v>5080</v>
      </c>
      <c r="B7032" s="60" t="s">
        <v>5080</v>
      </c>
      <c r="C7032" s="515" t="s">
        <v>5081</v>
      </c>
      <c r="D7032" s="60" t="s">
        <v>10680</v>
      </c>
      <c r="E7032" s="156" t="s">
        <v>13810</v>
      </c>
      <c r="F7032" s="103"/>
    </row>
    <row r="7033" spans="1:6" ht="27" x14ac:dyDescent="0.25">
      <c r="A7033" s="60" t="s">
        <v>5082</v>
      </c>
      <c r="B7033" s="60" t="s">
        <v>5082</v>
      </c>
      <c r="C7033" s="515" t="s">
        <v>5083</v>
      </c>
      <c r="D7033" s="60" t="s">
        <v>10680</v>
      </c>
      <c r="E7033" s="156" t="s">
        <v>11471</v>
      </c>
      <c r="F7033" s="103"/>
    </row>
    <row r="7034" spans="1:6" ht="27" x14ac:dyDescent="0.25">
      <c r="A7034" s="60" t="s">
        <v>5084</v>
      </c>
      <c r="B7034" s="60" t="s">
        <v>5084</v>
      </c>
      <c r="C7034" s="515" t="s">
        <v>5085</v>
      </c>
      <c r="D7034" s="60" t="s">
        <v>10680</v>
      </c>
      <c r="E7034" s="156" t="s">
        <v>14723</v>
      </c>
      <c r="F7034" s="103"/>
    </row>
    <row r="7035" spans="1:6" ht="27" x14ac:dyDescent="0.25">
      <c r="A7035" s="60" t="s">
        <v>5086</v>
      </c>
      <c r="B7035" s="60" t="s">
        <v>5086</v>
      </c>
      <c r="C7035" s="515" t="s">
        <v>5087</v>
      </c>
      <c r="D7035" s="60" t="s">
        <v>10680</v>
      </c>
      <c r="E7035" s="156" t="s">
        <v>23720</v>
      </c>
      <c r="F7035" s="103"/>
    </row>
    <row r="7036" spans="1:6" ht="27" x14ac:dyDescent="0.25">
      <c r="A7036" s="60" t="s">
        <v>5088</v>
      </c>
      <c r="B7036" s="60" t="s">
        <v>5088</v>
      </c>
      <c r="C7036" s="515" t="s">
        <v>5089</v>
      </c>
      <c r="D7036" s="60" t="s">
        <v>10680</v>
      </c>
      <c r="E7036" s="156" t="s">
        <v>7765</v>
      </c>
      <c r="F7036" s="103"/>
    </row>
    <row r="7037" spans="1:6" x14ac:dyDescent="0.25">
      <c r="A7037" s="60" t="s">
        <v>5090</v>
      </c>
      <c r="B7037" s="60" t="s">
        <v>5090</v>
      </c>
      <c r="C7037" s="515" t="s">
        <v>5091</v>
      </c>
      <c r="D7037" s="60" t="s">
        <v>10680</v>
      </c>
      <c r="E7037" s="156" t="s">
        <v>7474</v>
      </c>
      <c r="F7037" s="103"/>
    </row>
    <row r="7038" spans="1:6" ht="27" x14ac:dyDescent="0.25">
      <c r="A7038" s="60" t="s">
        <v>5092</v>
      </c>
      <c r="B7038" s="60" t="s">
        <v>5092</v>
      </c>
      <c r="C7038" s="515" t="s">
        <v>5093</v>
      </c>
      <c r="D7038" s="60" t="s">
        <v>10680</v>
      </c>
      <c r="E7038" s="156" t="s">
        <v>12168</v>
      </c>
      <c r="F7038" s="103"/>
    </row>
    <row r="7039" spans="1:6" ht="27" x14ac:dyDescent="0.25">
      <c r="A7039" s="60" t="s">
        <v>5094</v>
      </c>
      <c r="B7039" s="60" t="s">
        <v>5094</v>
      </c>
      <c r="C7039" s="515" t="s">
        <v>5095</v>
      </c>
      <c r="D7039" s="60" t="s">
        <v>10680</v>
      </c>
      <c r="E7039" s="156" t="s">
        <v>7770</v>
      </c>
      <c r="F7039" s="103"/>
    </row>
    <row r="7040" spans="1:6" ht="27" x14ac:dyDescent="0.25">
      <c r="A7040" s="60" t="s">
        <v>5096</v>
      </c>
      <c r="B7040" s="60" t="s">
        <v>5096</v>
      </c>
      <c r="C7040" s="515" t="s">
        <v>5097</v>
      </c>
      <c r="D7040" s="60" t="s">
        <v>10680</v>
      </c>
      <c r="E7040" s="156" t="s">
        <v>19464</v>
      </c>
      <c r="F7040" s="103"/>
    </row>
    <row r="7041" spans="1:6" ht="27" x14ac:dyDescent="0.25">
      <c r="A7041" s="60" t="s">
        <v>5098</v>
      </c>
      <c r="B7041" s="60" t="s">
        <v>5098</v>
      </c>
      <c r="C7041" s="515" t="s">
        <v>5099</v>
      </c>
      <c r="D7041" s="60" t="s">
        <v>10680</v>
      </c>
      <c r="E7041" s="156" t="s">
        <v>7812</v>
      </c>
      <c r="F7041" s="103"/>
    </row>
    <row r="7042" spans="1:6" ht="27" x14ac:dyDescent="0.25">
      <c r="A7042" s="60" t="s">
        <v>5100</v>
      </c>
      <c r="B7042" s="60" t="s">
        <v>5100</v>
      </c>
      <c r="C7042" s="515" t="s">
        <v>5101</v>
      </c>
      <c r="D7042" s="60" t="s">
        <v>10680</v>
      </c>
      <c r="E7042" s="156" t="s">
        <v>21077</v>
      </c>
      <c r="F7042" s="103"/>
    </row>
    <row r="7043" spans="1:6" x14ac:dyDescent="0.25">
      <c r="A7043" s="60" t="s">
        <v>5102</v>
      </c>
      <c r="B7043" s="60" t="s">
        <v>5102</v>
      </c>
      <c r="C7043" s="515" t="s">
        <v>5103</v>
      </c>
      <c r="D7043" s="60" t="s">
        <v>10682</v>
      </c>
      <c r="E7043" s="156" t="s">
        <v>14696</v>
      </c>
      <c r="F7043" s="103"/>
    </row>
    <row r="7044" spans="1:6" x14ac:dyDescent="0.25">
      <c r="A7044" s="60" t="s">
        <v>5104</v>
      </c>
      <c r="B7044" s="60" t="s">
        <v>5104</v>
      </c>
      <c r="C7044" s="515" t="s">
        <v>5105</v>
      </c>
      <c r="D7044" s="60" t="s">
        <v>10682</v>
      </c>
      <c r="E7044" s="156" t="s">
        <v>26505</v>
      </c>
      <c r="F7044" s="103"/>
    </row>
    <row r="7045" spans="1:6" x14ac:dyDescent="0.25">
      <c r="A7045" s="60" t="s">
        <v>5106</v>
      </c>
      <c r="B7045" s="60" t="s">
        <v>5106</v>
      </c>
      <c r="C7045" s="515" t="s">
        <v>5107</v>
      </c>
      <c r="D7045" s="60" t="s">
        <v>10682</v>
      </c>
      <c r="E7045" s="156" t="s">
        <v>22635</v>
      </c>
      <c r="F7045" s="103"/>
    </row>
    <row r="7046" spans="1:6" x14ac:dyDescent="0.25">
      <c r="A7046" s="60" t="s">
        <v>5108</v>
      </c>
      <c r="B7046" s="60" t="s">
        <v>5108</v>
      </c>
      <c r="C7046" s="515" t="s">
        <v>5109</v>
      </c>
      <c r="D7046" s="60" t="s">
        <v>10682</v>
      </c>
      <c r="E7046" s="156" t="s">
        <v>26506</v>
      </c>
      <c r="F7046" s="103"/>
    </row>
    <row r="7047" spans="1:6" x14ac:dyDescent="0.25">
      <c r="A7047" s="60" t="s">
        <v>5110</v>
      </c>
      <c r="B7047" s="60" t="s">
        <v>5110</v>
      </c>
      <c r="C7047" s="515" t="s">
        <v>5111</v>
      </c>
      <c r="D7047" s="60" t="s">
        <v>10682</v>
      </c>
      <c r="E7047" s="156" t="s">
        <v>19464</v>
      </c>
      <c r="F7047" s="103"/>
    </row>
    <row r="7048" spans="1:6" x14ac:dyDescent="0.25">
      <c r="A7048" s="60" t="s">
        <v>5112</v>
      </c>
      <c r="B7048" s="60" t="s">
        <v>5112</v>
      </c>
      <c r="C7048" s="515" t="s">
        <v>5113</v>
      </c>
      <c r="D7048" s="60" t="s">
        <v>10685</v>
      </c>
      <c r="E7048" s="156" t="s">
        <v>12677</v>
      </c>
      <c r="F7048" s="103"/>
    </row>
    <row r="7049" spans="1:6" x14ac:dyDescent="0.25">
      <c r="A7049" s="60" t="s">
        <v>5114</v>
      </c>
      <c r="B7049" s="60" t="s">
        <v>5114</v>
      </c>
      <c r="C7049" s="515" t="s">
        <v>5115</v>
      </c>
      <c r="D7049" s="60" t="s">
        <v>10685</v>
      </c>
      <c r="E7049" s="156" t="s">
        <v>26507</v>
      </c>
      <c r="F7049" s="103"/>
    </row>
    <row r="7050" spans="1:6" x14ac:dyDescent="0.25">
      <c r="A7050" s="60" t="s">
        <v>5116</v>
      </c>
      <c r="B7050" s="60" t="s">
        <v>5116</v>
      </c>
      <c r="C7050" s="515" t="s">
        <v>5117</v>
      </c>
      <c r="D7050" s="60" t="s">
        <v>10685</v>
      </c>
      <c r="E7050" s="156" t="s">
        <v>7802</v>
      </c>
      <c r="F7050" s="103"/>
    </row>
    <row r="7051" spans="1:6" x14ac:dyDescent="0.25">
      <c r="A7051" s="60" t="s">
        <v>5118</v>
      </c>
      <c r="B7051" s="60" t="s">
        <v>5118</v>
      </c>
      <c r="C7051" s="515" t="s">
        <v>5119</v>
      </c>
      <c r="D7051" s="60" t="s">
        <v>10685</v>
      </c>
      <c r="E7051" s="156" t="s">
        <v>8812</v>
      </c>
      <c r="F7051" s="103"/>
    </row>
    <row r="7052" spans="1:6" x14ac:dyDescent="0.25">
      <c r="A7052" s="60" t="s">
        <v>5120</v>
      </c>
      <c r="B7052" s="60" t="s">
        <v>5120</v>
      </c>
      <c r="C7052" s="515" t="s">
        <v>5121</v>
      </c>
      <c r="D7052" s="60" t="s">
        <v>8893</v>
      </c>
      <c r="E7052" s="156" t="s">
        <v>7790</v>
      </c>
      <c r="F7052" s="103"/>
    </row>
    <row r="7053" spans="1:6" x14ac:dyDescent="0.25">
      <c r="A7053" s="60" t="s">
        <v>5122</v>
      </c>
      <c r="B7053" s="60" t="s">
        <v>5122</v>
      </c>
      <c r="C7053" s="515" t="s">
        <v>5123</v>
      </c>
      <c r="D7053" s="60" t="s">
        <v>8893</v>
      </c>
      <c r="E7053" s="156" t="s">
        <v>7932</v>
      </c>
      <c r="F7053" s="103"/>
    </row>
    <row r="7054" spans="1:6" x14ac:dyDescent="0.25">
      <c r="A7054" s="60" t="s">
        <v>5124</v>
      </c>
      <c r="B7054" s="60" t="s">
        <v>5124</v>
      </c>
      <c r="C7054" s="515" t="s">
        <v>5125</v>
      </c>
      <c r="D7054" s="60" t="s">
        <v>8893</v>
      </c>
      <c r="E7054" s="156" t="s">
        <v>8485</v>
      </c>
      <c r="F7054" s="103"/>
    </row>
    <row r="7055" spans="1:6" x14ac:dyDescent="0.25">
      <c r="A7055" s="60" t="s">
        <v>5126</v>
      </c>
      <c r="B7055" s="60" t="s">
        <v>5126</v>
      </c>
      <c r="C7055" s="515" t="s">
        <v>5127</v>
      </c>
      <c r="D7055" s="60" t="s">
        <v>8078</v>
      </c>
      <c r="E7055" s="156" t="s">
        <v>8590</v>
      </c>
      <c r="F7055" s="103"/>
    </row>
    <row r="7056" spans="1:6" x14ac:dyDescent="0.25">
      <c r="A7056" s="60" t="s">
        <v>5128</v>
      </c>
      <c r="B7056" s="60" t="s">
        <v>5128</v>
      </c>
      <c r="C7056" s="515" t="s">
        <v>5129</v>
      </c>
      <c r="D7056" s="60" t="s">
        <v>8078</v>
      </c>
      <c r="E7056" s="156" t="s">
        <v>8209</v>
      </c>
      <c r="F7056" s="103"/>
    </row>
    <row r="7057" spans="1:6" x14ac:dyDescent="0.25">
      <c r="A7057" s="60" t="s">
        <v>5130</v>
      </c>
      <c r="B7057" s="60" t="s">
        <v>5130</v>
      </c>
      <c r="C7057" s="515" t="s">
        <v>5131</v>
      </c>
      <c r="D7057" s="60" t="s">
        <v>8126</v>
      </c>
      <c r="E7057" s="156" t="s">
        <v>13386</v>
      </c>
      <c r="F7057" s="103"/>
    </row>
    <row r="7058" spans="1:6" x14ac:dyDescent="0.25">
      <c r="A7058" s="60" t="s">
        <v>5132</v>
      </c>
      <c r="B7058" s="60" t="s">
        <v>5132</v>
      </c>
      <c r="C7058" s="515" t="s">
        <v>5133</v>
      </c>
      <c r="D7058" s="60" t="s">
        <v>10686</v>
      </c>
      <c r="E7058" s="156" t="s">
        <v>7457</v>
      </c>
      <c r="F7058" s="103"/>
    </row>
    <row r="7059" spans="1:6" x14ac:dyDescent="0.25">
      <c r="A7059" s="60" t="s">
        <v>5134</v>
      </c>
      <c r="B7059" s="60" t="s">
        <v>5134</v>
      </c>
      <c r="C7059" s="515" t="s">
        <v>5135</v>
      </c>
      <c r="D7059" s="60" t="s">
        <v>10687</v>
      </c>
      <c r="E7059" s="156" t="s">
        <v>7558</v>
      </c>
      <c r="F7059" s="103"/>
    </row>
    <row r="7060" spans="1:6" ht="27" x14ac:dyDescent="0.25">
      <c r="A7060" s="60" t="s">
        <v>5136</v>
      </c>
      <c r="B7060" s="60" t="s">
        <v>5136</v>
      </c>
      <c r="C7060" s="515" t="s">
        <v>5137</v>
      </c>
      <c r="D7060" s="60" t="s">
        <v>10687</v>
      </c>
      <c r="E7060" s="156" t="s">
        <v>18394</v>
      </c>
      <c r="F7060" s="103"/>
    </row>
    <row r="7061" spans="1:6" x14ac:dyDescent="0.25">
      <c r="A7061" s="60" t="s">
        <v>5138</v>
      </c>
      <c r="B7061" s="60" t="s">
        <v>5138</v>
      </c>
      <c r="C7061" s="515" t="s">
        <v>5139</v>
      </c>
      <c r="D7061" s="60" t="s">
        <v>10687</v>
      </c>
      <c r="E7061" s="156" t="s">
        <v>18391</v>
      </c>
      <c r="F7061" s="103"/>
    </row>
    <row r="7062" spans="1:6" ht="27" x14ac:dyDescent="0.25">
      <c r="A7062" s="60" t="s">
        <v>5140</v>
      </c>
      <c r="B7062" s="60" t="s">
        <v>5140</v>
      </c>
      <c r="C7062" s="515" t="s">
        <v>5141</v>
      </c>
      <c r="D7062" s="60" t="s">
        <v>10687</v>
      </c>
      <c r="E7062" s="156" t="s">
        <v>7920</v>
      </c>
      <c r="F7062" s="103"/>
    </row>
    <row r="7063" spans="1:6" x14ac:dyDescent="0.25">
      <c r="A7063" s="60" t="s">
        <v>5142</v>
      </c>
      <c r="B7063" s="60" t="s">
        <v>5142</v>
      </c>
      <c r="C7063" s="515" t="s">
        <v>5143</v>
      </c>
      <c r="D7063" s="60" t="s">
        <v>10687</v>
      </c>
      <c r="E7063" s="156" t="s">
        <v>7717</v>
      </c>
      <c r="F7063" s="103"/>
    </row>
    <row r="7064" spans="1:6" ht="27" x14ac:dyDescent="0.25">
      <c r="A7064" s="60" t="s">
        <v>5144</v>
      </c>
      <c r="B7064" s="60" t="s">
        <v>5144</v>
      </c>
      <c r="C7064" s="515" t="s">
        <v>5145</v>
      </c>
      <c r="D7064" s="60" t="s">
        <v>10687</v>
      </c>
      <c r="E7064" s="156" t="s">
        <v>7920</v>
      </c>
      <c r="F7064" s="103"/>
    </row>
    <row r="7065" spans="1:6" ht="27" x14ac:dyDescent="0.25">
      <c r="A7065" s="60" t="s">
        <v>5146</v>
      </c>
      <c r="B7065" s="60" t="s">
        <v>5146</v>
      </c>
      <c r="C7065" s="515" t="s">
        <v>5147</v>
      </c>
      <c r="D7065" s="60" t="s">
        <v>10687</v>
      </c>
      <c r="E7065" s="156" t="s">
        <v>14314</v>
      </c>
      <c r="F7065" s="103"/>
    </row>
    <row r="7066" spans="1:6" x14ac:dyDescent="0.25">
      <c r="A7066" s="60" t="s">
        <v>5148</v>
      </c>
      <c r="B7066" s="60" t="s">
        <v>5148</v>
      </c>
      <c r="C7066" s="515" t="s">
        <v>5149</v>
      </c>
      <c r="D7066" s="60" t="s">
        <v>10687</v>
      </c>
      <c r="E7066" s="156" t="s">
        <v>10208</v>
      </c>
      <c r="F7066" s="103"/>
    </row>
    <row r="7067" spans="1:6" ht="27" x14ac:dyDescent="0.25">
      <c r="A7067" s="60" t="s">
        <v>5150</v>
      </c>
      <c r="B7067" s="60" t="s">
        <v>5150</v>
      </c>
      <c r="C7067" s="515" t="s">
        <v>5151</v>
      </c>
      <c r="D7067" s="60" t="s">
        <v>10687</v>
      </c>
      <c r="E7067" s="156" t="s">
        <v>7717</v>
      </c>
      <c r="F7067" s="103"/>
    </row>
    <row r="7068" spans="1:6" ht="27" x14ac:dyDescent="0.25">
      <c r="A7068" s="60" t="s">
        <v>5152</v>
      </c>
      <c r="B7068" s="60" t="s">
        <v>5152</v>
      </c>
      <c r="C7068" s="515" t="s">
        <v>5153</v>
      </c>
      <c r="D7068" s="60" t="s">
        <v>10687</v>
      </c>
      <c r="E7068" s="156" t="s">
        <v>7796</v>
      </c>
      <c r="F7068" s="103"/>
    </row>
    <row r="7069" spans="1:6" ht="27" x14ac:dyDescent="0.25">
      <c r="A7069" s="60" t="s">
        <v>5154</v>
      </c>
      <c r="B7069" s="60" t="s">
        <v>5154</v>
      </c>
      <c r="C7069" s="515" t="s">
        <v>5155</v>
      </c>
      <c r="D7069" s="60" t="s">
        <v>10687</v>
      </c>
      <c r="E7069" s="156" t="s">
        <v>11468</v>
      </c>
      <c r="F7069" s="103"/>
    </row>
    <row r="7070" spans="1:6" ht="27" x14ac:dyDescent="0.25">
      <c r="A7070" s="60" t="s">
        <v>5156</v>
      </c>
      <c r="B7070" s="60" t="s">
        <v>5156</v>
      </c>
      <c r="C7070" s="515" t="s">
        <v>5157</v>
      </c>
      <c r="D7070" s="60" t="s">
        <v>10687</v>
      </c>
      <c r="E7070" s="156" t="s">
        <v>18394</v>
      </c>
      <c r="F7070" s="103"/>
    </row>
    <row r="7071" spans="1:6" ht="27" x14ac:dyDescent="0.25">
      <c r="A7071" s="60" t="s">
        <v>5158</v>
      </c>
      <c r="B7071" s="60" t="s">
        <v>5158</v>
      </c>
      <c r="C7071" s="515" t="s">
        <v>5159</v>
      </c>
      <c r="D7071" s="60" t="s">
        <v>10687</v>
      </c>
      <c r="E7071" s="156" t="s">
        <v>7853</v>
      </c>
      <c r="F7071" s="103"/>
    </row>
    <row r="7072" spans="1:6" ht="27" x14ac:dyDescent="0.25">
      <c r="A7072" s="60" t="s">
        <v>5160</v>
      </c>
      <c r="B7072" s="60" t="s">
        <v>5160</v>
      </c>
      <c r="C7072" s="515" t="s">
        <v>5161</v>
      </c>
      <c r="D7072" s="60" t="s">
        <v>10687</v>
      </c>
      <c r="E7072" s="156" t="s">
        <v>11468</v>
      </c>
      <c r="F7072" s="103"/>
    </row>
    <row r="7073" spans="1:6" ht="27" x14ac:dyDescent="0.25">
      <c r="A7073" s="60" t="s">
        <v>5162</v>
      </c>
      <c r="B7073" s="60" t="s">
        <v>5162</v>
      </c>
      <c r="C7073" s="515" t="s">
        <v>5163</v>
      </c>
      <c r="D7073" s="60" t="s">
        <v>10687</v>
      </c>
      <c r="E7073" s="156" t="s">
        <v>24989</v>
      </c>
      <c r="F7073" s="103"/>
    </row>
    <row r="7074" spans="1:6" ht="27" x14ac:dyDescent="0.25">
      <c r="A7074" s="60" t="s">
        <v>5164</v>
      </c>
      <c r="B7074" s="60" t="s">
        <v>5164</v>
      </c>
      <c r="C7074" s="515" t="s">
        <v>5165</v>
      </c>
      <c r="D7074" s="60" t="s">
        <v>10687</v>
      </c>
      <c r="E7074" s="156" t="s">
        <v>7853</v>
      </c>
      <c r="F7074" s="103"/>
    </row>
    <row r="7075" spans="1:6" ht="27" x14ac:dyDescent="0.25">
      <c r="A7075" s="60" t="s">
        <v>5166</v>
      </c>
      <c r="B7075" s="60" t="s">
        <v>5166</v>
      </c>
      <c r="C7075" s="515" t="s">
        <v>5167</v>
      </c>
      <c r="D7075" s="60" t="s">
        <v>10687</v>
      </c>
      <c r="E7075" s="156" t="s">
        <v>14314</v>
      </c>
      <c r="F7075" s="103"/>
    </row>
    <row r="7076" spans="1:6" ht="27" x14ac:dyDescent="0.25">
      <c r="A7076" s="60" t="s">
        <v>5168</v>
      </c>
      <c r="B7076" s="60" t="s">
        <v>5168</v>
      </c>
      <c r="C7076" s="515" t="s">
        <v>5169</v>
      </c>
      <c r="D7076" s="60" t="s">
        <v>10687</v>
      </c>
      <c r="E7076" s="156" t="s">
        <v>18473</v>
      </c>
      <c r="F7076" s="103"/>
    </row>
    <row r="7077" spans="1:6" ht="27" x14ac:dyDescent="0.25">
      <c r="A7077" s="60" t="s">
        <v>5170</v>
      </c>
      <c r="B7077" s="60" t="s">
        <v>5170</v>
      </c>
      <c r="C7077" s="515" t="s">
        <v>5171</v>
      </c>
      <c r="D7077" s="60" t="s">
        <v>10687</v>
      </c>
      <c r="E7077" s="156" t="s">
        <v>16570</v>
      </c>
      <c r="F7077" s="103"/>
    </row>
    <row r="7078" spans="1:6" ht="27" x14ac:dyDescent="0.25">
      <c r="A7078" s="60" t="s">
        <v>5172</v>
      </c>
      <c r="B7078" s="60" t="s">
        <v>5172</v>
      </c>
      <c r="C7078" s="515" t="s">
        <v>5173</v>
      </c>
      <c r="D7078" s="60" t="s">
        <v>10687</v>
      </c>
      <c r="E7078" s="156" t="s">
        <v>11612</v>
      </c>
      <c r="F7078" s="103"/>
    </row>
    <row r="7079" spans="1:6" ht="27" x14ac:dyDescent="0.25">
      <c r="A7079" s="60" t="s">
        <v>5174</v>
      </c>
      <c r="B7079" s="60" t="s">
        <v>5174</v>
      </c>
      <c r="C7079" s="515" t="s">
        <v>5175</v>
      </c>
      <c r="D7079" s="60" t="s">
        <v>10687</v>
      </c>
      <c r="E7079" s="156" t="s">
        <v>11977</v>
      </c>
      <c r="F7079" s="103"/>
    </row>
    <row r="7080" spans="1:6" x14ac:dyDescent="0.25">
      <c r="A7080" s="60" t="s">
        <v>5176</v>
      </c>
      <c r="B7080" s="60" t="s">
        <v>5176</v>
      </c>
      <c r="C7080" s="515" t="s">
        <v>5177</v>
      </c>
      <c r="D7080" s="60" t="s">
        <v>10687</v>
      </c>
      <c r="E7080" s="156" t="s">
        <v>18391</v>
      </c>
      <c r="F7080" s="103"/>
    </row>
    <row r="7081" spans="1:6" x14ac:dyDescent="0.25">
      <c r="A7081" s="60" t="s">
        <v>5178</v>
      </c>
      <c r="B7081" s="60" t="s">
        <v>5178</v>
      </c>
      <c r="C7081" s="515" t="s">
        <v>5179</v>
      </c>
      <c r="D7081" s="60" t="s">
        <v>10687</v>
      </c>
      <c r="E7081" s="156" t="s">
        <v>11612</v>
      </c>
      <c r="F7081" s="103"/>
    </row>
    <row r="7082" spans="1:6" x14ac:dyDescent="0.25">
      <c r="A7082" s="60" t="s">
        <v>5180</v>
      </c>
      <c r="B7082" s="60" t="s">
        <v>5180</v>
      </c>
      <c r="C7082" s="515" t="s">
        <v>5181</v>
      </c>
      <c r="D7082" s="60" t="s">
        <v>10687</v>
      </c>
      <c r="E7082" s="156" t="s">
        <v>18473</v>
      </c>
      <c r="F7082" s="103"/>
    </row>
    <row r="7083" spans="1:6" x14ac:dyDescent="0.25">
      <c r="A7083" s="60" t="s">
        <v>5182</v>
      </c>
      <c r="B7083" s="60" t="s">
        <v>5182</v>
      </c>
      <c r="C7083" s="515" t="s">
        <v>5183</v>
      </c>
      <c r="D7083" s="60" t="s">
        <v>10678</v>
      </c>
      <c r="E7083" s="156" t="s">
        <v>9822</v>
      </c>
      <c r="F7083" s="103"/>
    </row>
    <row r="7084" spans="1:6" x14ac:dyDescent="0.25">
      <c r="A7084" s="60" t="s">
        <v>5184</v>
      </c>
      <c r="B7084" s="60" t="s">
        <v>5184</v>
      </c>
      <c r="C7084" s="515" t="s">
        <v>5185</v>
      </c>
      <c r="D7084" s="60" t="s">
        <v>10678</v>
      </c>
      <c r="E7084" s="156" t="s">
        <v>13875</v>
      </c>
      <c r="F7084" s="103"/>
    </row>
    <row r="7085" spans="1:6" x14ac:dyDescent="0.25">
      <c r="A7085" s="60" t="s">
        <v>5186</v>
      </c>
      <c r="B7085" s="60" t="s">
        <v>5186</v>
      </c>
      <c r="C7085" s="515" t="s">
        <v>5187</v>
      </c>
      <c r="D7085" s="60" t="s">
        <v>10678</v>
      </c>
      <c r="E7085" s="156" t="s">
        <v>7839</v>
      </c>
      <c r="F7085" s="103"/>
    </row>
    <row r="7086" spans="1:6" ht="27" x14ac:dyDescent="0.25">
      <c r="A7086" s="60" t="s">
        <v>5188</v>
      </c>
      <c r="B7086" s="60" t="s">
        <v>5188</v>
      </c>
      <c r="C7086" s="515" t="s">
        <v>5189</v>
      </c>
      <c r="D7086" s="60" t="s">
        <v>10678</v>
      </c>
      <c r="E7086" s="156" t="s">
        <v>12703</v>
      </c>
      <c r="F7086" s="103"/>
    </row>
    <row r="7087" spans="1:6" x14ac:dyDescent="0.25">
      <c r="A7087" s="60" t="s">
        <v>5190</v>
      </c>
      <c r="B7087" s="60" t="s">
        <v>5190</v>
      </c>
      <c r="C7087" s="515" t="s">
        <v>5191</v>
      </c>
      <c r="D7087" s="60" t="s">
        <v>10682</v>
      </c>
      <c r="E7087" s="156" t="s">
        <v>13847</v>
      </c>
      <c r="F7087" s="103"/>
    </row>
    <row r="7088" spans="1:6" x14ac:dyDescent="0.25">
      <c r="A7088" s="60" t="s">
        <v>5192</v>
      </c>
      <c r="B7088" s="60" t="s">
        <v>5192</v>
      </c>
      <c r="C7088" s="515" t="s">
        <v>5193</v>
      </c>
      <c r="D7088" s="60" t="s">
        <v>8126</v>
      </c>
      <c r="E7088" s="156" t="s">
        <v>7769</v>
      </c>
      <c r="F7088" s="103"/>
    </row>
    <row r="7089" spans="1:6" x14ac:dyDescent="0.25">
      <c r="A7089" s="60" t="s">
        <v>5194</v>
      </c>
      <c r="B7089" s="60" t="s">
        <v>5194</v>
      </c>
      <c r="C7089" s="515" t="s">
        <v>5195</v>
      </c>
      <c r="D7089" s="60" t="s">
        <v>10680</v>
      </c>
      <c r="E7089" s="156" t="s">
        <v>26508</v>
      </c>
      <c r="F7089" s="103"/>
    </row>
    <row r="7090" spans="1:6" x14ac:dyDescent="0.25">
      <c r="A7090" s="60" t="s">
        <v>5196</v>
      </c>
      <c r="B7090" s="60" t="s">
        <v>5196</v>
      </c>
      <c r="C7090" s="515" t="s">
        <v>5197</v>
      </c>
      <c r="D7090" s="60" t="s">
        <v>8078</v>
      </c>
      <c r="E7090" s="156" t="s">
        <v>21218</v>
      </c>
      <c r="F7090" s="103"/>
    </row>
    <row r="7091" spans="1:6" ht="27" x14ac:dyDescent="0.25">
      <c r="A7091" s="60" t="s">
        <v>5198</v>
      </c>
      <c r="B7091" s="60" t="s">
        <v>5198</v>
      </c>
      <c r="C7091" s="515" t="s">
        <v>5199</v>
      </c>
      <c r="D7091" s="60" t="s">
        <v>10680</v>
      </c>
      <c r="E7091" s="156" t="s">
        <v>26508</v>
      </c>
      <c r="F7091" s="103"/>
    </row>
    <row r="7092" spans="1:6" ht="27" x14ac:dyDescent="0.25">
      <c r="A7092" s="60" t="s">
        <v>5200</v>
      </c>
      <c r="B7092" s="60" t="s">
        <v>5200</v>
      </c>
      <c r="C7092" s="515" t="s">
        <v>5201</v>
      </c>
      <c r="D7092" s="60" t="s">
        <v>8078</v>
      </c>
      <c r="E7092" s="156" t="s">
        <v>21218</v>
      </c>
      <c r="F7092" s="103"/>
    </row>
    <row r="7093" spans="1:6" ht="27" x14ac:dyDescent="0.25">
      <c r="A7093" s="60" t="s">
        <v>5202</v>
      </c>
      <c r="B7093" s="60" t="s">
        <v>5202</v>
      </c>
      <c r="C7093" s="515" t="s">
        <v>5203</v>
      </c>
      <c r="D7093" s="60" t="s">
        <v>10680</v>
      </c>
      <c r="E7093" s="156" t="s">
        <v>19815</v>
      </c>
      <c r="F7093" s="103"/>
    </row>
    <row r="7094" spans="1:6" x14ac:dyDescent="0.25">
      <c r="A7094" s="60" t="s">
        <v>5204</v>
      </c>
      <c r="B7094" s="60" t="s">
        <v>5204</v>
      </c>
      <c r="C7094" s="515" t="s">
        <v>5205</v>
      </c>
      <c r="D7094" s="60" t="s">
        <v>10682</v>
      </c>
      <c r="E7094" s="156" t="s">
        <v>21436</v>
      </c>
      <c r="F7094" s="103"/>
    </row>
    <row r="7095" spans="1:6" x14ac:dyDescent="0.25">
      <c r="A7095" s="60" t="s">
        <v>5206</v>
      </c>
      <c r="B7095" s="60" t="s">
        <v>5206</v>
      </c>
      <c r="C7095" s="515" t="s">
        <v>5207</v>
      </c>
      <c r="D7095" s="60" t="s">
        <v>8126</v>
      </c>
      <c r="E7095" s="156" t="s">
        <v>26509</v>
      </c>
      <c r="F7095" s="103"/>
    </row>
    <row r="7096" spans="1:6" x14ac:dyDescent="0.25">
      <c r="A7096" s="60" t="s">
        <v>5208</v>
      </c>
      <c r="B7096" s="60" t="s">
        <v>5208</v>
      </c>
      <c r="C7096" s="515" t="s">
        <v>5209</v>
      </c>
      <c r="D7096" s="60" t="s">
        <v>10678</v>
      </c>
      <c r="E7096" s="156" t="s">
        <v>7513</v>
      </c>
      <c r="F7096" s="103"/>
    </row>
    <row r="7097" spans="1:6" x14ac:dyDescent="0.25">
      <c r="A7097" s="60" t="s">
        <v>5210</v>
      </c>
      <c r="B7097" s="60" t="s">
        <v>5210</v>
      </c>
      <c r="C7097" s="515" t="s">
        <v>5211</v>
      </c>
      <c r="D7097" s="60" t="s">
        <v>10682</v>
      </c>
      <c r="E7097" s="156" t="s">
        <v>26510</v>
      </c>
      <c r="F7097" s="103"/>
    </row>
    <row r="7098" spans="1:6" x14ac:dyDescent="0.25">
      <c r="A7098" s="60" t="s">
        <v>5212</v>
      </c>
      <c r="B7098" s="60" t="s">
        <v>5212</v>
      </c>
      <c r="C7098" s="515" t="s">
        <v>5213</v>
      </c>
      <c r="D7098" s="60" t="s">
        <v>10682</v>
      </c>
      <c r="E7098" s="156" t="s">
        <v>9464</v>
      </c>
      <c r="F7098" s="103"/>
    </row>
    <row r="7099" spans="1:6" ht="27" x14ac:dyDescent="0.25">
      <c r="A7099" s="60" t="s">
        <v>5214</v>
      </c>
      <c r="B7099" s="60" t="s">
        <v>5214</v>
      </c>
      <c r="C7099" s="515" t="s">
        <v>5215</v>
      </c>
      <c r="D7099" s="60" t="s">
        <v>10682</v>
      </c>
      <c r="E7099" s="156" t="s">
        <v>20652</v>
      </c>
      <c r="F7099" s="103"/>
    </row>
    <row r="7100" spans="1:6" ht="27" x14ac:dyDescent="0.25">
      <c r="A7100" s="60" t="s">
        <v>5216</v>
      </c>
      <c r="B7100" s="60" t="s">
        <v>5216</v>
      </c>
      <c r="C7100" s="515" t="s">
        <v>5217</v>
      </c>
      <c r="D7100" s="60" t="s">
        <v>10682</v>
      </c>
      <c r="E7100" s="156" t="s">
        <v>7845</v>
      </c>
      <c r="F7100" s="103"/>
    </row>
    <row r="7101" spans="1:6" x14ac:dyDescent="0.25">
      <c r="A7101" s="60" t="s">
        <v>5218</v>
      </c>
      <c r="B7101" s="60" t="s">
        <v>5218</v>
      </c>
      <c r="C7101" s="515" t="s">
        <v>5219</v>
      </c>
      <c r="D7101" s="60" t="s">
        <v>10680</v>
      </c>
      <c r="E7101" s="156" t="s">
        <v>26511</v>
      </c>
      <c r="F7101" s="103"/>
    </row>
    <row r="7102" spans="1:6" x14ac:dyDescent="0.25">
      <c r="A7102" s="60" t="s">
        <v>5220</v>
      </c>
      <c r="B7102" s="60" t="s">
        <v>5220</v>
      </c>
      <c r="C7102" s="515" t="s">
        <v>5221</v>
      </c>
      <c r="D7102" s="60" t="s">
        <v>8078</v>
      </c>
      <c r="E7102" s="156" t="s">
        <v>7890</v>
      </c>
      <c r="F7102" s="103"/>
    </row>
    <row r="7103" spans="1:6" ht="27" x14ac:dyDescent="0.25">
      <c r="A7103" s="60" t="s">
        <v>5222</v>
      </c>
      <c r="B7103" s="60" t="s">
        <v>5222</v>
      </c>
      <c r="C7103" s="515" t="s">
        <v>5223</v>
      </c>
      <c r="D7103" s="60" t="s">
        <v>10680</v>
      </c>
      <c r="E7103" s="156" t="s">
        <v>13397</v>
      </c>
      <c r="F7103" s="103"/>
    </row>
    <row r="7104" spans="1:6" ht="27" x14ac:dyDescent="0.25">
      <c r="A7104" s="60" t="s">
        <v>5224</v>
      </c>
      <c r="B7104" s="60" t="s">
        <v>5224</v>
      </c>
      <c r="C7104" s="515" t="s">
        <v>5225</v>
      </c>
      <c r="D7104" s="60" t="s">
        <v>10680</v>
      </c>
      <c r="E7104" s="156" t="s">
        <v>7731</v>
      </c>
      <c r="F7104" s="103"/>
    </row>
    <row r="7105" spans="1:6" x14ac:dyDescent="0.25">
      <c r="A7105" s="60" t="s">
        <v>5226</v>
      </c>
      <c r="B7105" s="60" t="s">
        <v>5226</v>
      </c>
      <c r="C7105" s="515" t="s">
        <v>5227</v>
      </c>
      <c r="D7105" s="60" t="s">
        <v>10682</v>
      </c>
      <c r="E7105" s="156" t="s">
        <v>19748</v>
      </c>
      <c r="F7105" s="103"/>
    </row>
    <row r="7106" spans="1:6" x14ac:dyDescent="0.25">
      <c r="A7106" s="60" t="s">
        <v>5228</v>
      </c>
      <c r="B7106" s="60" t="s">
        <v>5228</v>
      </c>
      <c r="C7106" s="515" t="s">
        <v>5229</v>
      </c>
      <c r="D7106" s="60" t="s">
        <v>10682</v>
      </c>
      <c r="E7106" s="156" t="s">
        <v>14289</v>
      </c>
      <c r="F7106" s="103"/>
    </row>
    <row r="7107" spans="1:6" x14ac:dyDescent="0.25">
      <c r="A7107" s="60" t="s">
        <v>5230</v>
      </c>
      <c r="B7107" s="60" t="s">
        <v>5230</v>
      </c>
      <c r="C7107" s="515" t="s">
        <v>5231</v>
      </c>
      <c r="D7107" s="60" t="s">
        <v>10682</v>
      </c>
      <c r="E7107" s="156" t="s">
        <v>10295</v>
      </c>
      <c r="F7107" s="103"/>
    </row>
    <row r="7108" spans="1:6" x14ac:dyDescent="0.25">
      <c r="A7108" s="60" t="s">
        <v>5232</v>
      </c>
      <c r="B7108" s="60" t="s">
        <v>5232</v>
      </c>
      <c r="C7108" s="515" t="s">
        <v>5233</v>
      </c>
      <c r="D7108" s="60" t="s">
        <v>10687</v>
      </c>
      <c r="E7108" s="156" t="s">
        <v>26512</v>
      </c>
      <c r="F7108" s="103"/>
    </row>
    <row r="7109" spans="1:6" x14ac:dyDescent="0.25">
      <c r="A7109" s="60" t="s">
        <v>5234</v>
      </c>
      <c r="B7109" s="60" t="s">
        <v>5234</v>
      </c>
      <c r="C7109" s="515" t="s">
        <v>5235</v>
      </c>
      <c r="D7109" s="60" t="s">
        <v>10687</v>
      </c>
      <c r="E7109" s="156" t="s">
        <v>7621</v>
      </c>
      <c r="F7109" s="103"/>
    </row>
    <row r="7110" spans="1:6" x14ac:dyDescent="0.25">
      <c r="A7110" s="60" t="s">
        <v>5236</v>
      </c>
      <c r="B7110" s="60" t="s">
        <v>5236</v>
      </c>
      <c r="C7110" s="515" t="s">
        <v>26513</v>
      </c>
      <c r="D7110" s="60" t="s">
        <v>10687</v>
      </c>
      <c r="E7110" s="156" t="s">
        <v>7853</v>
      </c>
      <c r="F7110" s="103"/>
    </row>
    <row r="7111" spans="1:6" x14ac:dyDescent="0.25">
      <c r="A7111" s="60" t="s">
        <v>5009</v>
      </c>
      <c r="B7111" s="60" t="s">
        <v>5009</v>
      </c>
      <c r="C7111" s="515" t="s">
        <v>5010</v>
      </c>
      <c r="D7111" s="60" t="s">
        <v>8126</v>
      </c>
      <c r="E7111" s="156" t="s">
        <v>7774</v>
      </c>
      <c r="F7111" s="103"/>
    </row>
    <row r="7112" spans="1:6" x14ac:dyDescent="0.25">
      <c r="A7112" s="60" t="s">
        <v>5011</v>
      </c>
      <c r="B7112" s="60" t="s">
        <v>5011</v>
      </c>
      <c r="C7112" s="515" t="s">
        <v>5012</v>
      </c>
      <c r="D7112" s="60" t="s">
        <v>8126</v>
      </c>
      <c r="E7112" s="156" t="s">
        <v>16593</v>
      </c>
      <c r="F7112" s="103"/>
    </row>
    <row r="7113" spans="1:6" x14ac:dyDescent="0.25">
      <c r="A7113" s="60" t="s">
        <v>13148</v>
      </c>
      <c r="B7113" s="60" t="s">
        <v>13148</v>
      </c>
      <c r="C7113" s="515" t="s">
        <v>13149</v>
      </c>
      <c r="D7113" s="60" t="s">
        <v>8126</v>
      </c>
      <c r="E7113" s="156" t="s">
        <v>7566</v>
      </c>
      <c r="F7113" s="103"/>
    </row>
    <row r="7114" spans="1:6" x14ac:dyDescent="0.25">
      <c r="A7114" s="60" t="s">
        <v>5013</v>
      </c>
      <c r="B7114" s="60" t="s">
        <v>5013</v>
      </c>
      <c r="C7114" s="515" t="s">
        <v>5014</v>
      </c>
      <c r="D7114" s="60" t="s">
        <v>8126</v>
      </c>
      <c r="E7114" s="156" t="s">
        <v>8889</v>
      </c>
      <c r="F7114" s="103"/>
    </row>
    <row r="7115" spans="1:6" x14ac:dyDescent="0.25">
      <c r="A7115" s="60" t="s">
        <v>5015</v>
      </c>
      <c r="B7115" s="60" t="s">
        <v>5015</v>
      </c>
      <c r="C7115" s="515" t="s">
        <v>5016</v>
      </c>
      <c r="D7115" s="60" t="s">
        <v>8126</v>
      </c>
      <c r="E7115" s="156" t="s">
        <v>11343</v>
      </c>
      <c r="F7115" s="103"/>
    </row>
    <row r="7116" spans="1:6" x14ac:dyDescent="0.25">
      <c r="A7116" s="60" t="s">
        <v>13150</v>
      </c>
      <c r="B7116" s="60" t="s">
        <v>13150</v>
      </c>
      <c r="C7116" s="515" t="s">
        <v>13151</v>
      </c>
      <c r="D7116" s="60" t="s">
        <v>8126</v>
      </c>
      <c r="E7116" s="156" t="s">
        <v>7761</v>
      </c>
      <c r="F7116" s="103"/>
    </row>
    <row r="7117" spans="1:6" x14ac:dyDescent="0.25">
      <c r="A7117" s="60" t="s">
        <v>5017</v>
      </c>
      <c r="B7117" s="60" t="s">
        <v>5017</v>
      </c>
      <c r="C7117" s="515" t="s">
        <v>5018</v>
      </c>
      <c r="D7117" s="60" t="s">
        <v>8126</v>
      </c>
      <c r="E7117" s="156" t="s">
        <v>26514</v>
      </c>
      <c r="F7117" s="103"/>
    </row>
    <row r="7118" spans="1:6" x14ac:dyDescent="0.25">
      <c r="A7118" s="60" t="s">
        <v>5019</v>
      </c>
      <c r="B7118" s="60" t="s">
        <v>5019</v>
      </c>
      <c r="C7118" s="515" t="s">
        <v>5020</v>
      </c>
      <c r="D7118" s="60" t="s">
        <v>8126</v>
      </c>
      <c r="E7118" s="156" t="s">
        <v>7496</v>
      </c>
      <c r="F7118" s="103"/>
    </row>
    <row r="7119" spans="1:6" x14ac:dyDescent="0.25">
      <c r="A7119" s="60" t="s">
        <v>13152</v>
      </c>
      <c r="B7119" s="60" t="s">
        <v>13152</v>
      </c>
      <c r="C7119" s="515" t="s">
        <v>13153</v>
      </c>
      <c r="D7119" s="60" t="s">
        <v>8126</v>
      </c>
      <c r="E7119" s="156" t="s">
        <v>12727</v>
      </c>
      <c r="F7119" s="103"/>
    </row>
    <row r="7120" spans="1:6" x14ac:dyDescent="0.25">
      <c r="A7120" s="60" t="s">
        <v>5021</v>
      </c>
      <c r="B7120" s="60" t="s">
        <v>5021</v>
      </c>
      <c r="C7120" s="515" t="s">
        <v>5022</v>
      </c>
      <c r="D7120" s="60" t="s">
        <v>8126</v>
      </c>
      <c r="E7120" s="156" t="s">
        <v>7996</v>
      </c>
      <c r="F7120" s="103"/>
    </row>
    <row r="7121" spans="1:6" x14ac:dyDescent="0.25">
      <c r="A7121" s="60" t="s">
        <v>5023</v>
      </c>
      <c r="B7121" s="60" t="s">
        <v>5023</v>
      </c>
      <c r="C7121" s="515" t="s">
        <v>5024</v>
      </c>
      <c r="D7121" s="60" t="s">
        <v>8126</v>
      </c>
      <c r="E7121" s="156" t="s">
        <v>14698</v>
      </c>
      <c r="F7121" s="103"/>
    </row>
    <row r="7122" spans="1:6" x14ac:dyDescent="0.25">
      <c r="A7122" s="60" t="s">
        <v>13154</v>
      </c>
      <c r="B7122" s="60" t="s">
        <v>13154</v>
      </c>
      <c r="C7122" s="515" t="s">
        <v>13155</v>
      </c>
      <c r="D7122" s="60" t="s">
        <v>8126</v>
      </c>
      <c r="E7122" s="156" t="s">
        <v>7770</v>
      </c>
      <c r="F7122" s="103"/>
    </row>
    <row r="7123" spans="1:6" x14ac:dyDescent="0.25">
      <c r="A7123" s="60" t="s">
        <v>5025</v>
      </c>
      <c r="B7123" s="60" t="s">
        <v>5025</v>
      </c>
      <c r="C7123" s="515" t="s">
        <v>5026</v>
      </c>
      <c r="D7123" s="60" t="s">
        <v>8126</v>
      </c>
      <c r="E7123" s="156" t="s">
        <v>12246</v>
      </c>
      <c r="F7123" s="103"/>
    </row>
    <row r="7124" spans="1:6" x14ac:dyDescent="0.25">
      <c r="A7124" s="60" t="s">
        <v>13156</v>
      </c>
      <c r="B7124" s="60" t="s">
        <v>13156</v>
      </c>
      <c r="C7124" s="515" t="s">
        <v>13157</v>
      </c>
      <c r="D7124" s="60" t="s">
        <v>8078</v>
      </c>
      <c r="E7124" s="156" t="s">
        <v>11969</v>
      </c>
      <c r="F7124" s="103"/>
    </row>
    <row r="7125" spans="1:6" x14ac:dyDescent="0.25">
      <c r="A7125" s="60" t="s">
        <v>13158</v>
      </c>
      <c r="B7125" s="60" t="s">
        <v>13158</v>
      </c>
      <c r="C7125" s="515" t="s">
        <v>13159</v>
      </c>
      <c r="D7125" s="60" t="s">
        <v>8078</v>
      </c>
      <c r="E7125" s="156" t="s">
        <v>23853</v>
      </c>
      <c r="F7125" s="103"/>
    </row>
    <row r="7126" spans="1:6" x14ac:dyDescent="0.25">
      <c r="A7126" s="60" t="s">
        <v>13160</v>
      </c>
      <c r="B7126" s="60" t="s">
        <v>13160</v>
      </c>
      <c r="C7126" s="515" t="s">
        <v>13161</v>
      </c>
      <c r="D7126" s="60" t="s">
        <v>8078</v>
      </c>
      <c r="E7126" s="156" t="s">
        <v>7817</v>
      </c>
      <c r="F7126" s="103"/>
    </row>
    <row r="7127" spans="1:6" x14ac:dyDescent="0.25">
      <c r="A7127" s="60" t="s">
        <v>13162</v>
      </c>
      <c r="B7127" s="60" t="s">
        <v>13162</v>
      </c>
      <c r="C7127" s="515" t="s">
        <v>13163</v>
      </c>
      <c r="D7127" s="60" t="s">
        <v>8078</v>
      </c>
      <c r="E7127" s="156" t="s">
        <v>7817</v>
      </c>
      <c r="F7127" s="103"/>
    </row>
    <row r="7128" spans="1:6" x14ac:dyDescent="0.25">
      <c r="A7128" s="60" t="s">
        <v>13164</v>
      </c>
      <c r="B7128" s="60" t="s">
        <v>13164</v>
      </c>
      <c r="C7128" s="515" t="s">
        <v>13165</v>
      </c>
      <c r="D7128" s="60" t="s">
        <v>8126</v>
      </c>
      <c r="E7128" s="156" t="s">
        <v>11307</v>
      </c>
      <c r="F7128" s="103"/>
    </row>
    <row r="7129" spans="1:6" x14ac:dyDescent="0.25">
      <c r="A7129" s="60" t="s">
        <v>13166</v>
      </c>
      <c r="B7129" s="60" t="s">
        <v>13166</v>
      </c>
      <c r="C7129" s="515" t="s">
        <v>13167</v>
      </c>
      <c r="D7129" s="60" t="s">
        <v>8126</v>
      </c>
      <c r="E7129" s="156" t="s">
        <v>7836</v>
      </c>
      <c r="F7129" s="103"/>
    </row>
    <row r="7130" spans="1:6" x14ac:dyDescent="0.25">
      <c r="A7130" s="60" t="s">
        <v>13168</v>
      </c>
      <c r="B7130" s="60" t="s">
        <v>13168</v>
      </c>
      <c r="C7130" s="515" t="s">
        <v>13169</v>
      </c>
      <c r="D7130" s="60" t="s">
        <v>8126</v>
      </c>
      <c r="E7130" s="156" t="s">
        <v>26515</v>
      </c>
      <c r="F7130" s="103"/>
    </row>
    <row r="7131" spans="1:6" x14ac:dyDescent="0.25">
      <c r="A7131" s="60" t="s">
        <v>5027</v>
      </c>
      <c r="B7131" s="60" t="s">
        <v>5027</v>
      </c>
      <c r="C7131" s="515" t="s">
        <v>5028</v>
      </c>
      <c r="D7131" s="60" t="s">
        <v>8126</v>
      </c>
      <c r="E7131" s="156" t="s">
        <v>7652</v>
      </c>
      <c r="F7131" s="103"/>
    </row>
    <row r="7132" spans="1:6" x14ac:dyDescent="0.25">
      <c r="A7132" s="60" t="s">
        <v>13170</v>
      </c>
      <c r="B7132" s="60" t="s">
        <v>13170</v>
      </c>
      <c r="C7132" s="515" t="s">
        <v>13171</v>
      </c>
      <c r="D7132" s="60" t="s">
        <v>8126</v>
      </c>
      <c r="E7132" s="156" t="s">
        <v>14682</v>
      </c>
      <c r="F7132" s="103"/>
    </row>
    <row r="7133" spans="1:6" x14ac:dyDescent="0.25">
      <c r="A7133" s="60" t="s">
        <v>13172</v>
      </c>
      <c r="B7133" s="60" t="s">
        <v>13172</v>
      </c>
      <c r="C7133" s="515" t="s">
        <v>13173</v>
      </c>
      <c r="D7133" s="60" t="s">
        <v>8126</v>
      </c>
      <c r="E7133" s="156" t="s">
        <v>26516</v>
      </c>
      <c r="F7133" s="103"/>
    </row>
    <row r="7134" spans="1:6" x14ac:dyDescent="0.25">
      <c r="A7134" s="60" t="s">
        <v>13174</v>
      </c>
      <c r="B7134" s="60" t="s">
        <v>13174</v>
      </c>
      <c r="C7134" s="515" t="s">
        <v>13175</v>
      </c>
      <c r="D7134" s="60" t="s">
        <v>8126</v>
      </c>
      <c r="E7134" s="156" t="s">
        <v>12715</v>
      </c>
      <c r="F7134" s="103"/>
    </row>
    <row r="7135" spans="1:6" x14ac:dyDescent="0.25">
      <c r="A7135" s="60" t="s">
        <v>5029</v>
      </c>
      <c r="B7135" s="60" t="s">
        <v>5029</v>
      </c>
      <c r="C7135" s="515" t="s">
        <v>5030</v>
      </c>
      <c r="D7135" s="60" t="s">
        <v>8126</v>
      </c>
      <c r="E7135" s="156" t="s">
        <v>7814</v>
      </c>
      <c r="F7135" s="103"/>
    </row>
    <row r="7136" spans="1:6" ht="27" x14ac:dyDescent="0.25">
      <c r="A7136" s="60" t="s">
        <v>4305</v>
      </c>
      <c r="B7136" s="60" t="s">
        <v>4305</v>
      </c>
      <c r="C7136" s="515" t="s">
        <v>26517</v>
      </c>
      <c r="D7136" s="60" t="s">
        <v>8058</v>
      </c>
      <c r="E7136" s="156" t="s">
        <v>23858</v>
      </c>
      <c r="F7136" s="103"/>
    </row>
    <row r="7137" spans="1:6" ht="27" x14ac:dyDescent="0.25">
      <c r="A7137" s="60" t="s">
        <v>4306</v>
      </c>
      <c r="B7137" s="60" t="s">
        <v>4306</v>
      </c>
      <c r="C7137" s="515" t="s">
        <v>26518</v>
      </c>
      <c r="D7137" s="60" t="s">
        <v>8058</v>
      </c>
      <c r="E7137" s="156" t="s">
        <v>26519</v>
      </c>
      <c r="F7137" s="103"/>
    </row>
    <row r="7138" spans="1:6" ht="27" x14ac:dyDescent="0.25">
      <c r="A7138" s="60" t="s">
        <v>4307</v>
      </c>
      <c r="B7138" s="60" t="s">
        <v>4307</v>
      </c>
      <c r="C7138" s="515" t="s">
        <v>26520</v>
      </c>
      <c r="D7138" s="60" t="s">
        <v>8058</v>
      </c>
      <c r="E7138" s="156" t="s">
        <v>19564</v>
      </c>
      <c r="F7138" s="103"/>
    </row>
    <row r="7139" spans="1:6" ht="27" x14ac:dyDescent="0.25">
      <c r="A7139" s="60" t="s">
        <v>4308</v>
      </c>
      <c r="B7139" s="60" t="s">
        <v>4308</v>
      </c>
      <c r="C7139" s="515" t="s">
        <v>26521</v>
      </c>
      <c r="D7139" s="60" t="s">
        <v>8058</v>
      </c>
      <c r="E7139" s="156" t="s">
        <v>18738</v>
      </c>
      <c r="F7139" s="103"/>
    </row>
    <row r="7140" spans="1:6" ht="27" x14ac:dyDescent="0.25">
      <c r="A7140" s="60" t="s">
        <v>4309</v>
      </c>
      <c r="B7140" s="60" t="s">
        <v>4309</v>
      </c>
      <c r="C7140" s="515" t="s">
        <v>26522</v>
      </c>
      <c r="D7140" s="60" t="s">
        <v>8058</v>
      </c>
      <c r="E7140" s="156" t="s">
        <v>26523</v>
      </c>
      <c r="F7140" s="103"/>
    </row>
    <row r="7141" spans="1:6" ht="27" x14ac:dyDescent="0.25">
      <c r="A7141" s="60" t="s">
        <v>4310</v>
      </c>
      <c r="B7141" s="60" t="s">
        <v>4310</v>
      </c>
      <c r="C7141" s="515" t="s">
        <v>26524</v>
      </c>
      <c r="D7141" s="60" t="s">
        <v>8058</v>
      </c>
      <c r="E7141" s="156" t="s">
        <v>24226</v>
      </c>
      <c r="F7141" s="103"/>
    </row>
    <row r="7142" spans="1:6" ht="27" x14ac:dyDescent="0.25">
      <c r="A7142" s="60" t="s">
        <v>4311</v>
      </c>
      <c r="B7142" s="60" t="s">
        <v>4311</v>
      </c>
      <c r="C7142" s="515" t="s">
        <v>26525</v>
      </c>
      <c r="D7142" s="60" t="s">
        <v>8058</v>
      </c>
      <c r="E7142" s="156" t="s">
        <v>26526</v>
      </c>
      <c r="F7142" s="103"/>
    </row>
    <row r="7143" spans="1:6" ht="27" x14ac:dyDescent="0.25">
      <c r="A7143" s="60" t="s">
        <v>4312</v>
      </c>
      <c r="B7143" s="60" t="s">
        <v>4312</v>
      </c>
      <c r="C7143" s="515" t="s">
        <v>26527</v>
      </c>
      <c r="D7143" s="60" t="s">
        <v>8058</v>
      </c>
      <c r="E7143" s="156" t="s">
        <v>23180</v>
      </c>
      <c r="F7143" s="103"/>
    </row>
    <row r="7144" spans="1:6" ht="27" x14ac:dyDescent="0.25">
      <c r="A7144" s="60" t="s">
        <v>4313</v>
      </c>
      <c r="B7144" s="60" t="s">
        <v>4313</v>
      </c>
      <c r="C7144" s="515" t="s">
        <v>26528</v>
      </c>
      <c r="D7144" s="60" t="s">
        <v>8058</v>
      </c>
      <c r="E7144" s="156" t="s">
        <v>26529</v>
      </c>
      <c r="F7144" s="103"/>
    </row>
    <row r="7145" spans="1:6" ht="27" x14ac:dyDescent="0.25">
      <c r="A7145" s="60" t="s">
        <v>4314</v>
      </c>
      <c r="B7145" s="60" t="s">
        <v>4314</v>
      </c>
      <c r="C7145" s="515" t="s">
        <v>26530</v>
      </c>
      <c r="D7145" s="60" t="s">
        <v>8058</v>
      </c>
      <c r="E7145" s="156" t="s">
        <v>18796</v>
      </c>
      <c r="F7145" s="103"/>
    </row>
    <row r="7146" spans="1:6" x14ac:dyDescent="0.25">
      <c r="A7146" s="60" t="s">
        <v>4315</v>
      </c>
      <c r="B7146" s="60" t="s">
        <v>4315</v>
      </c>
      <c r="C7146" s="515" t="s">
        <v>26531</v>
      </c>
      <c r="D7146" s="60" t="s">
        <v>8126</v>
      </c>
      <c r="E7146" s="156" t="s">
        <v>26532</v>
      </c>
      <c r="F7146" s="103"/>
    </row>
    <row r="7147" spans="1:6" x14ac:dyDescent="0.25">
      <c r="A7147" s="60" t="s">
        <v>4316</v>
      </c>
      <c r="B7147" s="60" t="s">
        <v>4316</v>
      </c>
      <c r="C7147" s="515" t="s">
        <v>26533</v>
      </c>
      <c r="D7147" s="60" t="s">
        <v>8126</v>
      </c>
      <c r="E7147" s="156" t="s">
        <v>14318</v>
      </c>
      <c r="F7147" s="103"/>
    </row>
    <row r="7148" spans="1:6" x14ac:dyDescent="0.25">
      <c r="A7148" s="60" t="s">
        <v>4317</v>
      </c>
      <c r="B7148" s="60" t="s">
        <v>4317</v>
      </c>
      <c r="C7148" s="515" t="s">
        <v>26534</v>
      </c>
      <c r="D7148" s="60" t="s">
        <v>8126</v>
      </c>
      <c r="E7148" s="156" t="s">
        <v>26535</v>
      </c>
      <c r="F7148" s="103"/>
    </row>
    <row r="7149" spans="1:6" x14ac:dyDescent="0.25">
      <c r="A7149" s="60" t="s">
        <v>4318</v>
      </c>
      <c r="B7149" s="60" t="s">
        <v>4318</v>
      </c>
      <c r="C7149" s="515" t="s">
        <v>26536</v>
      </c>
      <c r="D7149" s="60" t="s">
        <v>8126</v>
      </c>
      <c r="E7149" s="156" t="s">
        <v>8484</v>
      </c>
      <c r="F7149" s="103"/>
    </row>
    <row r="7150" spans="1:6" x14ac:dyDescent="0.25">
      <c r="A7150" s="60" t="s">
        <v>4319</v>
      </c>
      <c r="B7150" s="60" t="s">
        <v>4319</v>
      </c>
      <c r="C7150" s="515" t="s">
        <v>26537</v>
      </c>
      <c r="D7150" s="60" t="s">
        <v>8126</v>
      </c>
      <c r="E7150" s="156" t="s">
        <v>7579</v>
      </c>
      <c r="F7150" s="103"/>
    </row>
    <row r="7151" spans="1:6" x14ac:dyDescent="0.25">
      <c r="A7151" s="60" t="s">
        <v>4320</v>
      </c>
      <c r="B7151" s="60" t="s">
        <v>4320</v>
      </c>
      <c r="C7151" s="515" t="s">
        <v>26538</v>
      </c>
      <c r="D7151" s="60" t="s">
        <v>8126</v>
      </c>
      <c r="E7151" s="156" t="s">
        <v>7936</v>
      </c>
      <c r="F7151" s="103"/>
    </row>
    <row r="7152" spans="1:6" x14ac:dyDescent="0.25">
      <c r="A7152" s="60" t="s">
        <v>6640</v>
      </c>
      <c r="B7152" s="60" t="s">
        <v>6640</v>
      </c>
      <c r="C7152" s="515" t="s">
        <v>26539</v>
      </c>
      <c r="D7152" s="60" t="s">
        <v>8078</v>
      </c>
      <c r="E7152" s="156" t="s">
        <v>16965</v>
      </c>
      <c r="F7152" s="103"/>
    </row>
    <row r="7153" spans="1:6" x14ac:dyDescent="0.25">
      <c r="A7153" s="60" t="s">
        <v>4321</v>
      </c>
      <c r="B7153" s="60" t="s">
        <v>4321</v>
      </c>
      <c r="C7153" s="515" t="s">
        <v>26540</v>
      </c>
      <c r="D7153" s="60" t="s">
        <v>8126</v>
      </c>
      <c r="E7153" s="156" t="s">
        <v>11299</v>
      </c>
      <c r="F7153" s="103"/>
    </row>
    <row r="7154" spans="1:6" ht="27" x14ac:dyDescent="0.25">
      <c r="A7154" s="60" t="s">
        <v>4322</v>
      </c>
      <c r="B7154" s="60" t="s">
        <v>4322</v>
      </c>
      <c r="C7154" s="515" t="s">
        <v>26541</v>
      </c>
      <c r="D7154" s="60" t="s">
        <v>8126</v>
      </c>
      <c r="E7154" s="156" t="s">
        <v>13880</v>
      </c>
      <c r="F7154" s="103"/>
    </row>
    <row r="7155" spans="1:6" x14ac:dyDescent="0.25">
      <c r="A7155" s="60" t="s">
        <v>4323</v>
      </c>
      <c r="B7155" s="60" t="s">
        <v>4323</v>
      </c>
      <c r="C7155" s="515" t="s">
        <v>26542</v>
      </c>
      <c r="D7155" s="60" t="s">
        <v>8058</v>
      </c>
      <c r="E7155" s="156" t="s">
        <v>16377</v>
      </c>
      <c r="F7155" s="103"/>
    </row>
    <row r="7156" spans="1:6" x14ac:dyDescent="0.25">
      <c r="A7156" s="60" t="s">
        <v>4324</v>
      </c>
      <c r="B7156" s="60" t="s">
        <v>4324</v>
      </c>
      <c r="C7156" s="515" t="s">
        <v>26543</v>
      </c>
      <c r="D7156" s="60" t="s">
        <v>8897</v>
      </c>
      <c r="E7156" s="156" t="s">
        <v>25111</v>
      </c>
      <c r="F7156" s="103"/>
    </row>
    <row r="7157" spans="1:6" x14ac:dyDescent="0.25">
      <c r="A7157" s="60" t="s">
        <v>4325</v>
      </c>
      <c r="B7157" s="60" t="s">
        <v>4325</v>
      </c>
      <c r="C7157" s="515" t="s">
        <v>26544</v>
      </c>
      <c r="D7157" s="60" t="s">
        <v>8126</v>
      </c>
      <c r="E7157" s="156" t="s">
        <v>26545</v>
      </c>
      <c r="F7157" s="103"/>
    </row>
    <row r="7158" spans="1:6" ht="27" x14ac:dyDescent="0.25">
      <c r="A7158" s="60" t="s">
        <v>4326</v>
      </c>
      <c r="B7158" s="60" t="s">
        <v>4326</v>
      </c>
      <c r="C7158" s="515" t="s">
        <v>26546</v>
      </c>
      <c r="D7158" s="60" t="s">
        <v>8058</v>
      </c>
      <c r="E7158" s="156" t="s">
        <v>26547</v>
      </c>
      <c r="F7158" s="103"/>
    </row>
    <row r="7159" spans="1:6" x14ac:dyDescent="0.25">
      <c r="A7159" s="60" t="s">
        <v>26548</v>
      </c>
      <c r="B7159" s="60" t="s">
        <v>26548</v>
      </c>
      <c r="C7159" s="515" t="s">
        <v>26549</v>
      </c>
      <c r="D7159" s="60" t="s">
        <v>8078</v>
      </c>
      <c r="E7159" s="156" t="s">
        <v>20341</v>
      </c>
      <c r="F7159" s="103"/>
    </row>
    <row r="7160" spans="1:6" ht="27" x14ac:dyDescent="0.25">
      <c r="A7160" s="60" t="s">
        <v>26550</v>
      </c>
      <c r="B7160" s="60" t="s">
        <v>26550</v>
      </c>
      <c r="C7160" s="515" t="s">
        <v>26551</v>
      </c>
      <c r="D7160" s="60" t="s">
        <v>8058</v>
      </c>
      <c r="E7160" s="156" t="s">
        <v>14953</v>
      </c>
      <c r="F7160" s="103"/>
    </row>
    <row r="7161" spans="1:6" x14ac:dyDescent="0.25">
      <c r="A7161" s="60" t="s">
        <v>26552</v>
      </c>
      <c r="B7161" s="60" t="s">
        <v>26552</v>
      </c>
      <c r="C7161" s="515" t="s">
        <v>26553</v>
      </c>
      <c r="D7161" s="60" t="s">
        <v>8058</v>
      </c>
      <c r="E7161" s="156" t="s">
        <v>26554</v>
      </c>
      <c r="F7161" s="103"/>
    </row>
    <row r="7162" spans="1:6" x14ac:dyDescent="0.25">
      <c r="A7162" s="60" t="s">
        <v>26555</v>
      </c>
      <c r="B7162" s="60" t="s">
        <v>26555</v>
      </c>
      <c r="C7162" s="515" t="s">
        <v>26556</v>
      </c>
      <c r="D7162" s="60" t="s">
        <v>8078</v>
      </c>
      <c r="E7162" s="156" t="s">
        <v>26557</v>
      </c>
      <c r="F7162" s="103"/>
    </row>
    <row r="7163" spans="1:6" x14ac:dyDescent="0.25">
      <c r="A7163" s="60" t="s">
        <v>26558</v>
      </c>
      <c r="B7163" s="60" t="s">
        <v>26558</v>
      </c>
      <c r="C7163" s="515" t="s">
        <v>26559</v>
      </c>
      <c r="D7163" s="60" t="s">
        <v>8058</v>
      </c>
      <c r="E7163" s="156" t="s">
        <v>17632</v>
      </c>
      <c r="F7163" s="103"/>
    </row>
    <row r="7164" spans="1:6" x14ac:dyDescent="0.25">
      <c r="A7164" s="60" t="s">
        <v>26560</v>
      </c>
      <c r="B7164" s="60" t="s">
        <v>26560</v>
      </c>
      <c r="C7164" s="515" t="s">
        <v>26561</v>
      </c>
      <c r="D7164" s="60" t="s">
        <v>8078</v>
      </c>
      <c r="E7164" s="156" t="s">
        <v>26562</v>
      </c>
      <c r="F7164" s="103"/>
    </row>
    <row r="7165" spans="1:6" x14ac:dyDescent="0.25">
      <c r="A7165" s="60" t="s">
        <v>26563</v>
      </c>
      <c r="B7165" s="60" t="s">
        <v>26563</v>
      </c>
      <c r="C7165" s="515" t="s">
        <v>26564</v>
      </c>
      <c r="D7165" s="60" t="s">
        <v>8078</v>
      </c>
      <c r="E7165" s="156" t="s">
        <v>26565</v>
      </c>
      <c r="F7165" s="103"/>
    </row>
    <row r="7166" spans="1:6" x14ac:dyDescent="0.25">
      <c r="A7166" s="60" t="s">
        <v>26566</v>
      </c>
      <c r="B7166" s="60" t="s">
        <v>26566</v>
      </c>
      <c r="C7166" s="515" t="s">
        <v>26567</v>
      </c>
      <c r="D7166" s="60" t="s">
        <v>8058</v>
      </c>
      <c r="E7166" s="156" t="s">
        <v>26568</v>
      </c>
      <c r="F7166" s="103"/>
    </row>
    <row r="7167" spans="1:6" x14ac:dyDescent="0.25">
      <c r="A7167" s="60" t="s">
        <v>26569</v>
      </c>
      <c r="B7167" s="60" t="s">
        <v>26569</v>
      </c>
      <c r="C7167" s="515" t="s">
        <v>26570</v>
      </c>
      <c r="D7167" s="60" t="s">
        <v>8078</v>
      </c>
      <c r="E7167" s="156" t="s">
        <v>26571</v>
      </c>
      <c r="F7167" s="103"/>
    </row>
    <row r="7168" spans="1:6" x14ac:dyDescent="0.25">
      <c r="A7168" s="60" t="s">
        <v>26572</v>
      </c>
      <c r="B7168" s="60" t="s">
        <v>26572</v>
      </c>
      <c r="C7168" s="515" t="s">
        <v>26573</v>
      </c>
      <c r="D7168" s="60" t="s">
        <v>8058</v>
      </c>
      <c r="E7168" s="156" t="s">
        <v>26574</v>
      </c>
      <c r="F7168" s="103"/>
    </row>
    <row r="7169" spans="1:6" x14ac:dyDescent="0.25">
      <c r="A7169" s="60" t="s">
        <v>4541</v>
      </c>
      <c r="B7169" s="60" t="s">
        <v>4541</v>
      </c>
      <c r="C7169" s="515" t="s">
        <v>26575</v>
      </c>
      <c r="D7169" s="60" t="s">
        <v>8897</v>
      </c>
      <c r="E7169" s="156" t="s">
        <v>19238</v>
      </c>
      <c r="F7169" s="103"/>
    </row>
    <row r="7170" spans="1:6" x14ac:dyDescent="0.25">
      <c r="A7170" s="60" t="s">
        <v>4542</v>
      </c>
      <c r="B7170" s="60" t="s">
        <v>4542</v>
      </c>
      <c r="C7170" s="515" t="s">
        <v>26576</v>
      </c>
      <c r="D7170" s="60" t="s">
        <v>8897</v>
      </c>
      <c r="E7170" s="156" t="s">
        <v>19797</v>
      </c>
      <c r="F7170" s="103"/>
    </row>
    <row r="7171" spans="1:6" x14ac:dyDescent="0.25">
      <c r="A7171" s="60" t="s">
        <v>4543</v>
      </c>
      <c r="B7171" s="60" t="s">
        <v>4543</v>
      </c>
      <c r="C7171" s="515" t="s">
        <v>26577</v>
      </c>
      <c r="D7171" s="60" t="s">
        <v>8897</v>
      </c>
      <c r="E7171" s="156" t="s">
        <v>26578</v>
      </c>
      <c r="F7171" s="103"/>
    </row>
    <row r="7172" spans="1:6" x14ac:dyDescent="0.25">
      <c r="A7172" s="60" t="s">
        <v>4544</v>
      </c>
      <c r="B7172" s="60" t="s">
        <v>4544</v>
      </c>
      <c r="C7172" s="515" t="s">
        <v>26579</v>
      </c>
      <c r="D7172" s="60" t="s">
        <v>8897</v>
      </c>
      <c r="E7172" s="156" t="s">
        <v>26580</v>
      </c>
      <c r="F7172" s="103"/>
    </row>
    <row r="7173" spans="1:6" x14ac:dyDescent="0.25">
      <c r="A7173" s="60" t="s">
        <v>4545</v>
      </c>
      <c r="B7173" s="60" t="s">
        <v>4545</v>
      </c>
      <c r="C7173" s="515" t="s">
        <v>26581</v>
      </c>
      <c r="D7173" s="60" t="s">
        <v>8897</v>
      </c>
      <c r="E7173" s="156" t="s">
        <v>13807</v>
      </c>
      <c r="F7173" s="103"/>
    </row>
    <row r="7174" spans="1:6" x14ac:dyDescent="0.25">
      <c r="A7174" s="60" t="s">
        <v>4546</v>
      </c>
      <c r="B7174" s="60" t="s">
        <v>4546</v>
      </c>
      <c r="C7174" s="515" t="s">
        <v>26582</v>
      </c>
      <c r="D7174" s="60" t="s">
        <v>8897</v>
      </c>
      <c r="E7174" s="156" t="s">
        <v>26583</v>
      </c>
      <c r="F7174" s="103"/>
    </row>
    <row r="7175" spans="1:6" x14ac:dyDescent="0.25">
      <c r="A7175" s="60" t="s">
        <v>4547</v>
      </c>
      <c r="B7175" s="60" t="s">
        <v>4547</v>
      </c>
      <c r="C7175" s="515" t="s">
        <v>26584</v>
      </c>
      <c r="D7175" s="60" t="s">
        <v>8897</v>
      </c>
      <c r="E7175" s="156" t="s">
        <v>26585</v>
      </c>
      <c r="F7175" s="103"/>
    </row>
    <row r="7176" spans="1:6" x14ac:dyDescent="0.25">
      <c r="A7176" s="60" t="s">
        <v>4548</v>
      </c>
      <c r="B7176" s="60" t="s">
        <v>4548</v>
      </c>
      <c r="C7176" s="515" t="s">
        <v>26586</v>
      </c>
      <c r="D7176" s="60" t="s">
        <v>8897</v>
      </c>
      <c r="E7176" s="156" t="s">
        <v>26587</v>
      </c>
      <c r="F7176" s="103"/>
    </row>
    <row r="7177" spans="1:6" x14ac:dyDescent="0.25">
      <c r="A7177" s="60" t="s">
        <v>4549</v>
      </c>
      <c r="B7177" s="60" t="s">
        <v>4549</v>
      </c>
      <c r="C7177" s="515" t="s">
        <v>26588</v>
      </c>
      <c r="D7177" s="60" t="s">
        <v>8897</v>
      </c>
      <c r="E7177" s="156" t="s">
        <v>23974</v>
      </c>
      <c r="F7177" s="103"/>
    </row>
    <row r="7178" spans="1:6" x14ac:dyDescent="0.25">
      <c r="A7178" s="60" t="s">
        <v>4550</v>
      </c>
      <c r="B7178" s="60" t="s">
        <v>4550</v>
      </c>
      <c r="C7178" s="515" t="s">
        <v>26589</v>
      </c>
      <c r="D7178" s="60" t="s">
        <v>8126</v>
      </c>
      <c r="E7178" s="156" t="s">
        <v>18481</v>
      </c>
      <c r="F7178" s="103"/>
    </row>
    <row r="7179" spans="1:6" x14ac:dyDescent="0.25">
      <c r="A7179" s="60" t="s">
        <v>4551</v>
      </c>
      <c r="B7179" s="60" t="s">
        <v>4551</v>
      </c>
      <c r="C7179" s="515" t="s">
        <v>26590</v>
      </c>
      <c r="D7179" s="60" t="s">
        <v>8058</v>
      </c>
      <c r="E7179" s="156" t="s">
        <v>7962</v>
      </c>
      <c r="F7179" s="103"/>
    </row>
    <row r="7180" spans="1:6" x14ac:dyDescent="0.25">
      <c r="A7180" s="60" t="s">
        <v>4552</v>
      </c>
      <c r="B7180" s="60" t="s">
        <v>4552</v>
      </c>
      <c r="C7180" s="515" t="s">
        <v>26591</v>
      </c>
      <c r="D7180" s="60" t="s">
        <v>8126</v>
      </c>
      <c r="E7180" s="156" t="s">
        <v>17135</v>
      </c>
      <c r="F7180" s="103"/>
    </row>
    <row r="7181" spans="1:6" x14ac:dyDescent="0.25">
      <c r="A7181" s="60" t="s">
        <v>4553</v>
      </c>
      <c r="B7181" s="60" t="s">
        <v>4553</v>
      </c>
      <c r="C7181" s="515" t="s">
        <v>26592</v>
      </c>
      <c r="D7181" s="60" t="s">
        <v>8126</v>
      </c>
      <c r="E7181" s="156" t="s">
        <v>12167</v>
      </c>
      <c r="F7181" s="103"/>
    </row>
    <row r="7182" spans="1:6" x14ac:dyDescent="0.25">
      <c r="A7182" s="60" t="s">
        <v>4554</v>
      </c>
      <c r="B7182" s="60" t="s">
        <v>4554</v>
      </c>
      <c r="C7182" s="515" t="s">
        <v>26593</v>
      </c>
      <c r="D7182" s="60" t="s">
        <v>8126</v>
      </c>
      <c r="E7182" s="156" t="s">
        <v>8016</v>
      </c>
      <c r="F7182" s="103"/>
    </row>
    <row r="7183" spans="1:6" x14ac:dyDescent="0.25">
      <c r="A7183" s="60" t="s">
        <v>164</v>
      </c>
      <c r="B7183" s="60" t="s">
        <v>164</v>
      </c>
      <c r="C7183" s="515" t="s">
        <v>26594</v>
      </c>
      <c r="D7183" s="60" t="s">
        <v>8126</v>
      </c>
      <c r="E7183" s="156" t="s">
        <v>12889</v>
      </c>
      <c r="F7183" s="103"/>
    </row>
    <row r="7184" spans="1:6" x14ac:dyDescent="0.25">
      <c r="A7184" s="60" t="s">
        <v>4555</v>
      </c>
      <c r="B7184" s="60" t="s">
        <v>4555</v>
      </c>
      <c r="C7184" s="515" t="s">
        <v>26595</v>
      </c>
      <c r="D7184" s="60" t="s">
        <v>8126</v>
      </c>
      <c r="E7184" s="156" t="s">
        <v>26596</v>
      </c>
      <c r="F7184" s="103"/>
    </row>
    <row r="7185" spans="1:6" x14ac:dyDescent="0.25">
      <c r="A7185" s="60" t="s">
        <v>4556</v>
      </c>
      <c r="B7185" s="60" t="s">
        <v>4556</v>
      </c>
      <c r="C7185" s="515" t="s">
        <v>26597</v>
      </c>
      <c r="D7185" s="60" t="s">
        <v>8126</v>
      </c>
      <c r="E7185" s="156" t="s">
        <v>12736</v>
      </c>
      <c r="F7185" s="103"/>
    </row>
    <row r="7186" spans="1:6" x14ac:dyDescent="0.25">
      <c r="A7186" s="60" t="s">
        <v>4557</v>
      </c>
      <c r="B7186" s="60" t="s">
        <v>4557</v>
      </c>
      <c r="C7186" s="515" t="s">
        <v>26598</v>
      </c>
      <c r="D7186" s="60" t="s">
        <v>8126</v>
      </c>
      <c r="E7186" s="156" t="s">
        <v>13831</v>
      </c>
      <c r="F7186" s="103"/>
    </row>
    <row r="7187" spans="1:6" x14ac:dyDescent="0.25">
      <c r="A7187" s="60" t="s">
        <v>4558</v>
      </c>
      <c r="B7187" s="60" t="s">
        <v>4558</v>
      </c>
      <c r="C7187" s="515" t="s">
        <v>26599</v>
      </c>
      <c r="D7187" s="60" t="s">
        <v>8126</v>
      </c>
      <c r="E7187" s="156" t="s">
        <v>10720</v>
      </c>
      <c r="F7187" s="103"/>
    </row>
    <row r="7188" spans="1:6" x14ac:dyDescent="0.25">
      <c r="A7188" s="60" t="s">
        <v>4559</v>
      </c>
      <c r="B7188" s="60" t="s">
        <v>4559</v>
      </c>
      <c r="C7188" s="515" t="s">
        <v>26600</v>
      </c>
      <c r="D7188" s="60" t="s">
        <v>8126</v>
      </c>
      <c r="E7188" s="156" t="s">
        <v>12894</v>
      </c>
      <c r="F7188" s="103"/>
    </row>
    <row r="7189" spans="1:6" x14ac:dyDescent="0.25">
      <c r="A7189" s="60" t="s">
        <v>4560</v>
      </c>
      <c r="B7189" s="60" t="s">
        <v>4560</v>
      </c>
      <c r="C7189" s="515" t="s">
        <v>26601</v>
      </c>
      <c r="D7189" s="60" t="s">
        <v>8126</v>
      </c>
      <c r="E7189" s="156" t="s">
        <v>13874</v>
      </c>
      <c r="F7189" s="103"/>
    </row>
    <row r="7190" spans="1:6" x14ac:dyDescent="0.25">
      <c r="A7190" s="60" t="s">
        <v>4561</v>
      </c>
      <c r="B7190" s="60" t="s">
        <v>4561</v>
      </c>
      <c r="C7190" s="515" t="s">
        <v>26602</v>
      </c>
      <c r="D7190" s="60" t="s">
        <v>8126</v>
      </c>
      <c r="E7190" s="156" t="s">
        <v>16562</v>
      </c>
      <c r="F7190" s="103"/>
    </row>
    <row r="7191" spans="1:6" x14ac:dyDescent="0.25">
      <c r="A7191" s="60" t="s">
        <v>4562</v>
      </c>
      <c r="B7191" s="60" t="s">
        <v>4562</v>
      </c>
      <c r="C7191" s="515" t="s">
        <v>26603</v>
      </c>
      <c r="D7191" s="60" t="s">
        <v>8126</v>
      </c>
      <c r="E7191" s="156" t="s">
        <v>16586</v>
      </c>
      <c r="F7191" s="103"/>
    </row>
    <row r="7192" spans="1:6" x14ac:dyDescent="0.25">
      <c r="A7192" s="60" t="s">
        <v>4563</v>
      </c>
      <c r="B7192" s="60" t="s">
        <v>4563</v>
      </c>
      <c r="C7192" s="515" t="s">
        <v>26604</v>
      </c>
      <c r="D7192" s="60" t="s">
        <v>8126</v>
      </c>
      <c r="E7192" s="156" t="s">
        <v>19075</v>
      </c>
      <c r="F7192" s="103"/>
    </row>
    <row r="7193" spans="1:6" x14ac:dyDescent="0.25">
      <c r="A7193" s="60" t="s">
        <v>4564</v>
      </c>
      <c r="B7193" s="60" t="s">
        <v>4564</v>
      </c>
      <c r="C7193" s="515" t="s">
        <v>26605</v>
      </c>
      <c r="D7193" s="60" t="s">
        <v>8126</v>
      </c>
      <c r="E7193" s="156" t="s">
        <v>20360</v>
      </c>
      <c r="F7193" s="103"/>
    </row>
    <row r="7194" spans="1:6" x14ac:dyDescent="0.25">
      <c r="A7194" s="60" t="s">
        <v>4565</v>
      </c>
      <c r="B7194" s="60" t="s">
        <v>4565</v>
      </c>
      <c r="C7194" s="515" t="s">
        <v>26606</v>
      </c>
      <c r="D7194" s="60" t="s">
        <v>8126</v>
      </c>
      <c r="E7194" s="156" t="s">
        <v>7904</v>
      </c>
      <c r="F7194" s="103"/>
    </row>
    <row r="7195" spans="1:6" ht="27" x14ac:dyDescent="0.25">
      <c r="A7195" s="60" t="s">
        <v>4566</v>
      </c>
      <c r="B7195" s="60" t="s">
        <v>4566</v>
      </c>
      <c r="C7195" s="515" t="s">
        <v>26607</v>
      </c>
      <c r="D7195" s="60" t="s">
        <v>8126</v>
      </c>
      <c r="E7195" s="156" t="s">
        <v>7886</v>
      </c>
      <c r="F7195" s="103"/>
    </row>
    <row r="7196" spans="1:6" x14ac:dyDescent="0.25">
      <c r="A7196" s="60" t="s">
        <v>4567</v>
      </c>
      <c r="B7196" s="60" t="s">
        <v>4567</v>
      </c>
      <c r="C7196" s="515" t="s">
        <v>26608</v>
      </c>
      <c r="D7196" s="60" t="s">
        <v>8126</v>
      </c>
      <c r="E7196" s="156" t="s">
        <v>21142</v>
      </c>
      <c r="F7196" s="103"/>
    </row>
    <row r="7197" spans="1:6" x14ac:dyDescent="0.25">
      <c r="A7197" s="60" t="s">
        <v>4568</v>
      </c>
      <c r="B7197" s="60" t="s">
        <v>4568</v>
      </c>
      <c r="C7197" s="515" t="s">
        <v>26609</v>
      </c>
      <c r="D7197" s="60" t="s">
        <v>8078</v>
      </c>
      <c r="E7197" s="156" t="s">
        <v>19369</v>
      </c>
      <c r="F7197" s="103"/>
    </row>
    <row r="7198" spans="1:6" x14ac:dyDescent="0.25">
      <c r="A7198" s="60" t="s">
        <v>4569</v>
      </c>
      <c r="B7198" s="60" t="s">
        <v>4569</v>
      </c>
      <c r="C7198" s="515" t="s">
        <v>26610</v>
      </c>
      <c r="D7198" s="60" t="s">
        <v>8078</v>
      </c>
      <c r="E7198" s="156" t="s">
        <v>26611</v>
      </c>
      <c r="F7198" s="103"/>
    </row>
    <row r="7199" spans="1:6" x14ac:dyDescent="0.25">
      <c r="A7199" s="60" t="s">
        <v>4570</v>
      </c>
      <c r="B7199" s="60" t="s">
        <v>4570</v>
      </c>
      <c r="C7199" s="515" t="s">
        <v>26612</v>
      </c>
      <c r="D7199" s="60" t="s">
        <v>8078</v>
      </c>
      <c r="E7199" s="156" t="s">
        <v>26613</v>
      </c>
      <c r="F7199" s="103"/>
    </row>
    <row r="7200" spans="1:6" x14ac:dyDescent="0.25">
      <c r="A7200" s="60" t="s">
        <v>4571</v>
      </c>
      <c r="B7200" s="60" t="s">
        <v>4571</v>
      </c>
      <c r="C7200" s="515" t="s">
        <v>26614</v>
      </c>
      <c r="D7200" s="60" t="s">
        <v>8078</v>
      </c>
      <c r="E7200" s="156" t="s">
        <v>26615</v>
      </c>
      <c r="F7200" s="103"/>
    </row>
    <row r="7201" spans="1:6" x14ac:dyDescent="0.25">
      <c r="A7201" s="60" t="s">
        <v>4572</v>
      </c>
      <c r="B7201" s="60" t="s">
        <v>4572</v>
      </c>
      <c r="C7201" s="515" t="s">
        <v>26616</v>
      </c>
      <c r="D7201" s="60" t="s">
        <v>8126</v>
      </c>
      <c r="E7201" s="156" t="s">
        <v>14734</v>
      </c>
      <c r="F7201" s="103"/>
    </row>
    <row r="7202" spans="1:6" x14ac:dyDescent="0.25">
      <c r="A7202" s="60" t="s">
        <v>4573</v>
      </c>
      <c r="B7202" s="60" t="s">
        <v>4573</v>
      </c>
      <c r="C7202" s="515" t="s">
        <v>26617</v>
      </c>
      <c r="D7202" s="60" t="s">
        <v>8078</v>
      </c>
      <c r="E7202" s="156" t="s">
        <v>26618</v>
      </c>
      <c r="F7202" s="103"/>
    </row>
    <row r="7203" spans="1:6" x14ac:dyDescent="0.25">
      <c r="A7203" s="60" t="s">
        <v>4574</v>
      </c>
      <c r="B7203" s="60" t="s">
        <v>4574</v>
      </c>
      <c r="C7203" s="515" t="s">
        <v>26619</v>
      </c>
      <c r="D7203" s="60" t="s">
        <v>8078</v>
      </c>
      <c r="E7203" s="156" t="s">
        <v>26620</v>
      </c>
      <c r="F7203" s="103"/>
    </row>
    <row r="7204" spans="1:6" x14ac:dyDescent="0.25">
      <c r="A7204" s="60" t="s">
        <v>4575</v>
      </c>
      <c r="B7204" s="60" t="s">
        <v>4575</v>
      </c>
      <c r="C7204" s="515" t="s">
        <v>26621</v>
      </c>
      <c r="D7204" s="60" t="s">
        <v>8078</v>
      </c>
      <c r="E7204" s="156" t="s">
        <v>19186</v>
      </c>
      <c r="F7204" s="103"/>
    </row>
    <row r="7205" spans="1:6" x14ac:dyDescent="0.25">
      <c r="A7205" s="60" t="s">
        <v>4576</v>
      </c>
      <c r="B7205" s="60" t="s">
        <v>4576</v>
      </c>
      <c r="C7205" s="515" t="s">
        <v>26622</v>
      </c>
      <c r="D7205" s="60" t="s">
        <v>8078</v>
      </c>
      <c r="E7205" s="156" t="s">
        <v>26623</v>
      </c>
      <c r="F7205" s="103"/>
    </row>
    <row r="7206" spans="1:6" x14ac:dyDescent="0.25">
      <c r="A7206" s="60" t="s">
        <v>4577</v>
      </c>
      <c r="B7206" s="60" t="s">
        <v>4577</v>
      </c>
      <c r="C7206" s="515" t="s">
        <v>26624</v>
      </c>
      <c r="D7206" s="60" t="s">
        <v>8078</v>
      </c>
      <c r="E7206" s="156" t="s">
        <v>7577</v>
      </c>
      <c r="F7206" s="103"/>
    </row>
    <row r="7207" spans="1:6" x14ac:dyDescent="0.25">
      <c r="A7207" s="60" t="s">
        <v>4578</v>
      </c>
      <c r="B7207" s="60" t="s">
        <v>4578</v>
      </c>
      <c r="C7207" s="515" t="s">
        <v>26625</v>
      </c>
      <c r="D7207" s="60" t="s">
        <v>8058</v>
      </c>
      <c r="E7207" s="156" t="s">
        <v>7460</v>
      </c>
      <c r="F7207" s="103"/>
    </row>
    <row r="7208" spans="1:6" x14ac:dyDescent="0.25">
      <c r="A7208" s="60" t="s">
        <v>4579</v>
      </c>
      <c r="B7208" s="60" t="s">
        <v>4579</v>
      </c>
      <c r="C7208" s="515" t="s">
        <v>26626</v>
      </c>
      <c r="D7208" s="60" t="s">
        <v>8058</v>
      </c>
      <c r="E7208" s="156" t="s">
        <v>7495</v>
      </c>
      <c r="F7208" s="103"/>
    </row>
    <row r="7209" spans="1:6" x14ac:dyDescent="0.25">
      <c r="A7209" s="60" t="s">
        <v>4580</v>
      </c>
      <c r="B7209" s="60" t="s">
        <v>4580</v>
      </c>
      <c r="C7209" s="515" t="s">
        <v>26627</v>
      </c>
      <c r="D7209" s="60" t="s">
        <v>8078</v>
      </c>
      <c r="E7209" s="156" t="s">
        <v>16624</v>
      </c>
      <c r="F7209" s="103"/>
    </row>
    <row r="7210" spans="1:6" x14ac:dyDescent="0.25">
      <c r="A7210" s="60" t="s">
        <v>4581</v>
      </c>
      <c r="B7210" s="60" t="s">
        <v>4581</v>
      </c>
      <c r="C7210" s="515" t="s">
        <v>26628</v>
      </c>
      <c r="D7210" s="60" t="s">
        <v>8078</v>
      </c>
      <c r="E7210" s="156" t="s">
        <v>23431</v>
      </c>
      <c r="F7210" s="103"/>
    </row>
    <row r="7211" spans="1:6" x14ac:dyDescent="0.25">
      <c r="A7211" s="60" t="s">
        <v>4582</v>
      </c>
      <c r="B7211" s="60" t="s">
        <v>4582</v>
      </c>
      <c r="C7211" s="515" t="s">
        <v>26629</v>
      </c>
      <c r="D7211" s="60" t="s">
        <v>8078</v>
      </c>
      <c r="E7211" s="156" t="s">
        <v>8273</v>
      </c>
      <c r="F7211" s="103"/>
    </row>
    <row r="7212" spans="1:6" x14ac:dyDescent="0.25">
      <c r="A7212" s="60" t="s">
        <v>4583</v>
      </c>
      <c r="B7212" s="60" t="s">
        <v>4583</v>
      </c>
      <c r="C7212" s="515" t="s">
        <v>26630</v>
      </c>
      <c r="D7212" s="60" t="s">
        <v>8078</v>
      </c>
      <c r="E7212" s="156" t="s">
        <v>21163</v>
      </c>
      <c r="F7212" s="103"/>
    </row>
    <row r="7213" spans="1:6" x14ac:dyDescent="0.25">
      <c r="A7213" s="60" t="s">
        <v>26631</v>
      </c>
      <c r="B7213" s="60" t="s">
        <v>26631</v>
      </c>
      <c r="C7213" s="515" t="s">
        <v>26632</v>
      </c>
      <c r="D7213" s="60" t="s">
        <v>8897</v>
      </c>
      <c r="E7213" s="156" t="s">
        <v>26633</v>
      </c>
      <c r="F7213" s="103"/>
    </row>
    <row r="7214" spans="1:6" x14ac:dyDescent="0.25">
      <c r="A7214" s="60" t="s">
        <v>26634</v>
      </c>
      <c r="B7214" s="60" t="s">
        <v>26634</v>
      </c>
      <c r="C7214" s="515" t="s">
        <v>26635</v>
      </c>
      <c r="D7214" s="60" t="s">
        <v>8897</v>
      </c>
      <c r="E7214" s="156" t="s">
        <v>26636</v>
      </c>
      <c r="F7214" s="103"/>
    </row>
    <row r="7215" spans="1:6" x14ac:dyDescent="0.25">
      <c r="A7215" s="60" t="s">
        <v>26637</v>
      </c>
      <c r="B7215" s="60" t="s">
        <v>26637</v>
      </c>
      <c r="C7215" s="515" t="s">
        <v>26638</v>
      </c>
      <c r="D7215" s="60" t="s">
        <v>8126</v>
      </c>
      <c r="E7215" s="156" t="s">
        <v>7695</v>
      </c>
      <c r="F7215" s="103"/>
    </row>
    <row r="7216" spans="1:6" x14ac:dyDescent="0.25">
      <c r="A7216" s="60" t="s">
        <v>26639</v>
      </c>
      <c r="B7216" s="60" t="s">
        <v>26639</v>
      </c>
      <c r="C7216" s="515" t="s">
        <v>26640</v>
      </c>
      <c r="D7216" s="60" t="s">
        <v>8058</v>
      </c>
      <c r="E7216" s="156" t="s">
        <v>8620</v>
      </c>
      <c r="F7216" s="103"/>
    </row>
    <row r="7217" spans="1:6" x14ac:dyDescent="0.25">
      <c r="A7217" s="60" t="s">
        <v>26641</v>
      </c>
      <c r="B7217" s="60" t="s">
        <v>26641</v>
      </c>
      <c r="C7217" s="515" t="s">
        <v>26642</v>
      </c>
      <c r="D7217" s="60" t="s">
        <v>8058</v>
      </c>
      <c r="E7217" s="156" t="s">
        <v>7774</v>
      </c>
      <c r="F7217" s="103"/>
    </row>
    <row r="7218" spans="1:6" x14ac:dyDescent="0.25">
      <c r="A7218" s="60" t="s">
        <v>26643</v>
      </c>
      <c r="B7218" s="60" t="s">
        <v>26643</v>
      </c>
      <c r="C7218" s="515" t="s">
        <v>26644</v>
      </c>
      <c r="D7218" s="60" t="s">
        <v>8058</v>
      </c>
      <c r="E7218" s="156" t="s">
        <v>7770</v>
      </c>
      <c r="F7218" s="103"/>
    </row>
    <row r="7219" spans="1:6" x14ac:dyDescent="0.25">
      <c r="A7219" s="60" t="s">
        <v>26645</v>
      </c>
      <c r="B7219" s="60" t="s">
        <v>26645</v>
      </c>
      <c r="C7219" s="515" t="s">
        <v>26646</v>
      </c>
      <c r="D7219" s="60" t="s">
        <v>8058</v>
      </c>
      <c r="E7219" s="156" t="s">
        <v>7645</v>
      </c>
      <c r="F7219" s="103"/>
    </row>
    <row r="7220" spans="1:6" x14ac:dyDescent="0.25">
      <c r="A7220" s="60" t="s">
        <v>26647</v>
      </c>
      <c r="B7220" s="60" t="s">
        <v>26647</v>
      </c>
      <c r="C7220" s="515" t="s">
        <v>26648</v>
      </c>
      <c r="D7220" s="60" t="s">
        <v>8058</v>
      </c>
      <c r="E7220" s="156" t="s">
        <v>8872</v>
      </c>
      <c r="F7220" s="103"/>
    </row>
    <row r="7221" spans="1:6" x14ac:dyDescent="0.25">
      <c r="A7221" s="60" t="s">
        <v>26649</v>
      </c>
      <c r="B7221" s="60" t="s">
        <v>26649</v>
      </c>
      <c r="C7221" s="515" t="s">
        <v>26650</v>
      </c>
      <c r="D7221" s="60" t="s">
        <v>8058</v>
      </c>
      <c r="E7221" s="156" t="s">
        <v>13479</v>
      </c>
      <c r="F7221" s="103"/>
    </row>
    <row r="7222" spans="1:6" ht="27" x14ac:dyDescent="0.25">
      <c r="A7222" s="60" t="s">
        <v>26651</v>
      </c>
      <c r="B7222" s="60" t="s">
        <v>26651</v>
      </c>
      <c r="C7222" s="515" t="s">
        <v>26652</v>
      </c>
      <c r="D7222" s="60" t="s">
        <v>8078</v>
      </c>
      <c r="E7222" s="156" t="s">
        <v>11305</v>
      </c>
      <c r="F7222" s="103"/>
    </row>
    <row r="7223" spans="1:6" x14ac:dyDescent="0.25">
      <c r="A7223" s="60" t="s">
        <v>26653</v>
      </c>
      <c r="B7223" s="60" t="s">
        <v>26653</v>
      </c>
      <c r="C7223" s="515" t="s">
        <v>26654</v>
      </c>
      <c r="D7223" s="60" t="s">
        <v>8126</v>
      </c>
      <c r="E7223" s="156" t="s">
        <v>12199</v>
      </c>
      <c r="F7223" s="103"/>
    </row>
    <row r="7224" spans="1:6" x14ac:dyDescent="0.25">
      <c r="A7224" s="60" t="s">
        <v>26655</v>
      </c>
      <c r="B7224" s="60" t="s">
        <v>26655</v>
      </c>
      <c r="C7224" s="515" t="s">
        <v>26656</v>
      </c>
      <c r="D7224" s="60" t="s">
        <v>8058</v>
      </c>
      <c r="E7224" s="156" t="s">
        <v>9811</v>
      </c>
      <c r="F7224" s="103"/>
    </row>
    <row r="7225" spans="1:6" ht="27" x14ac:dyDescent="0.25">
      <c r="A7225" s="60" t="s">
        <v>26657</v>
      </c>
      <c r="B7225" s="60" t="s">
        <v>26657</v>
      </c>
      <c r="C7225" s="515" t="s">
        <v>26658</v>
      </c>
      <c r="D7225" s="60" t="s">
        <v>8126</v>
      </c>
      <c r="E7225" s="156" t="s">
        <v>19800</v>
      </c>
      <c r="F7225" s="103"/>
    </row>
    <row r="7226" spans="1:6" ht="27" x14ac:dyDescent="0.25">
      <c r="A7226" s="60" t="s">
        <v>26659</v>
      </c>
      <c r="B7226" s="60" t="s">
        <v>26659</v>
      </c>
      <c r="C7226" s="515" t="s">
        <v>26660</v>
      </c>
      <c r="D7226" s="60" t="s">
        <v>8126</v>
      </c>
      <c r="E7226" s="156" t="s">
        <v>16558</v>
      </c>
      <c r="F7226" s="103"/>
    </row>
    <row r="7227" spans="1:6" x14ac:dyDescent="0.25">
      <c r="A7227" s="60" t="s">
        <v>26661</v>
      </c>
      <c r="B7227" s="60" t="s">
        <v>26661</v>
      </c>
      <c r="C7227" s="515" t="s">
        <v>26662</v>
      </c>
      <c r="D7227" s="60" t="s">
        <v>8058</v>
      </c>
      <c r="E7227" s="156" t="s">
        <v>14152</v>
      </c>
      <c r="F7227" s="103"/>
    </row>
    <row r="7228" spans="1:6" x14ac:dyDescent="0.25">
      <c r="A7228" s="60" t="s">
        <v>3939</v>
      </c>
      <c r="B7228" s="60" t="s">
        <v>3939</v>
      </c>
      <c r="C7228" s="515" t="s">
        <v>10691</v>
      </c>
      <c r="D7228" s="60" t="s">
        <v>8379</v>
      </c>
      <c r="E7228" s="156" t="s">
        <v>19513</v>
      </c>
      <c r="F7228" s="103"/>
    </row>
    <row r="7229" spans="1:6" x14ac:dyDescent="0.25">
      <c r="A7229" s="60" t="s">
        <v>4896</v>
      </c>
      <c r="B7229" s="60" t="s">
        <v>4896</v>
      </c>
      <c r="C7229" s="515" t="s">
        <v>26663</v>
      </c>
      <c r="D7229" s="60" t="s">
        <v>8058</v>
      </c>
      <c r="E7229" s="156" t="s">
        <v>26664</v>
      </c>
      <c r="F7229" s="103"/>
    </row>
    <row r="7230" spans="1:6" x14ac:dyDescent="0.25">
      <c r="A7230" s="60" t="s">
        <v>4897</v>
      </c>
      <c r="B7230" s="60" t="s">
        <v>4897</v>
      </c>
      <c r="C7230" s="515" t="s">
        <v>26665</v>
      </c>
      <c r="D7230" s="60" t="s">
        <v>8078</v>
      </c>
      <c r="E7230" s="156" t="s">
        <v>19563</v>
      </c>
      <c r="F7230" s="103"/>
    </row>
    <row r="7231" spans="1:6" x14ac:dyDescent="0.25">
      <c r="A7231" s="60" t="s">
        <v>4898</v>
      </c>
      <c r="B7231" s="60" t="s">
        <v>4898</v>
      </c>
      <c r="C7231" s="515" t="s">
        <v>26666</v>
      </c>
      <c r="D7231" s="60" t="s">
        <v>8078</v>
      </c>
      <c r="E7231" s="156" t="s">
        <v>26667</v>
      </c>
      <c r="F7231" s="103"/>
    </row>
    <row r="7232" spans="1:6" x14ac:dyDescent="0.25">
      <c r="A7232" s="60" t="s">
        <v>4899</v>
      </c>
      <c r="B7232" s="60" t="s">
        <v>4899</v>
      </c>
      <c r="C7232" s="515" t="s">
        <v>26668</v>
      </c>
      <c r="D7232" s="60" t="s">
        <v>8078</v>
      </c>
      <c r="E7232" s="156" t="s">
        <v>7463</v>
      </c>
      <c r="F7232" s="103"/>
    </row>
    <row r="7233" spans="1:6" x14ac:dyDescent="0.25">
      <c r="A7233" s="60" t="s">
        <v>4900</v>
      </c>
      <c r="B7233" s="60" t="s">
        <v>4900</v>
      </c>
      <c r="C7233" s="515" t="s">
        <v>26669</v>
      </c>
      <c r="D7233" s="60" t="s">
        <v>8058</v>
      </c>
      <c r="E7233" s="156" t="s">
        <v>11330</v>
      </c>
      <c r="F7233" s="103"/>
    </row>
    <row r="7234" spans="1:6" x14ac:dyDescent="0.25">
      <c r="A7234" s="60" t="s">
        <v>26670</v>
      </c>
      <c r="B7234" s="60" t="s">
        <v>26670</v>
      </c>
      <c r="C7234" s="515" t="s">
        <v>26671</v>
      </c>
      <c r="D7234" s="60" t="s">
        <v>8078</v>
      </c>
      <c r="E7234" s="156" t="s">
        <v>11962</v>
      </c>
      <c r="F7234" s="103"/>
    </row>
    <row r="7235" spans="1:6" x14ac:dyDescent="0.25">
      <c r="A7235" s="60" t="s">
        <v>26672</v>
      </c>
      <c r="B7235" s="60" t="s">
        <v>26672</v>
      </c>
      <c r="C7235" s="515" t="s">
        <v>26673</v>
      </c>
      <c r="D7235" s="60" t="s">
        <v>8058</v>
      </c>
      <c r="E7235" s="156" t="s">
        <v>13898</v>
      </c>
      <c r="F7235" s="103"/>
    </row>
    <row r="7236" spans="1:6" x14ac:dyDescent="0.25">
      <c r="A7236" s="60" t="s">
        <v>26674</v>
      </c>
      <c r="B7236" s="60" t="s">
        <v>26674</v>
      </c>
      <c r="C7236" s="515" t="s">
        <v>26675</v>
      </c>
      <c r="D7236" s="60" t="s">
        <v>8058</v>
      </c>
      <c r="E7236" s="156" t="s">
        <v>21155</v>
      </c>
      <c r="F7236" s="103"/>
    </row>
    <row r="7237" spans="1:6" x14ac:dyDescent="0.25">
      <c r="A7237" s="60" t="s">
        <v>3267</v>
      </c>
      <c r="B7237" s="60" t="s">
        <v>3267</v>
      </c>
      <c r="C7237" s="515" t="s">
        <v>10692</v>
      </c>
      <c r="D7237" s="60" t="s">
        <v>10679</v>
      </c>
      <c r="E7237" s="156" t="s">
        <v>7896</v>
      </c>
      <c r="F7237" s="103"/>
    </row>
    <row r="7238" spans="1:6" x14ac:dyDescent="0.25">
      <c r="A7238" s="60" t="s">
        <v>3268</v>
      </c>
      <c r="B7238" s="60" t="s">
        <v>3268</v>
      </c>
      <c r="C7238" s="515" t="s">
        <v>10693</v>
      </c>
      <c r="D7238" s="60" t="s">
        <v>10679</v>
      </c>
      <c r="E7238" s="156" t="s">
        <v>13395</v>
      </c>
      <c r="F7238" s="103"/>
    </row>
    <row r="7239" spans="1:6" ht="27" x14ac:dyDescent="0.25">
      <c r="A7239" s="60" t="s">
        <v>3269</v>
      </c>
      <c r="B7239" s="60" t="s">
        <v>3269</v>
      </c>
      <c r="C7239" s="515" t="s">
        <v>10694</v>
      </c>
      <c r="D7239" s="60" t="s">
        <v>10679</v>
      </c>
      <c r="E7239" s="156" t="s">
        <v>12896</v>
      </c>
      <c r="F7239" s="103"/>
    </row>
    <row r="7240" spans="1:6" x14ac:dyDescent="0.25">
      <c r="A7240" s="60" t="s">
        <v>3270</v>
      </c>
      <c r="B7240" s="60" t="s">
        <v>3270</v>
      </c>
      <c r="C7240" s="515" t="s">
        <v>10695</v>
      </c>
      <c r="D7240" s="60" t="s">
        <v>10679</v>
      </c>
      <c r="E7240" s="156" t="s">
        <v>26676</v>
      </c>
      <c r="F7240" s="103"/>
    </row>
    <row r="7241" spans="1:6" x14ac:dyDescent="0.25">
      <c r="A7241" s="60" t="s">
        <v>3271</v>
      </c>
      <c r="B7241" s="60" t="s">
        <v>3271</v>
      </c>
      <c r="C7241" s="515" t="s">
        <v>10696</v>
      </c>
      <c r="D7241" s="60" t="s">
        <v>10679</v>
      </c>
      <c r="E7241" s="156" t="s">
        <v>26516</v>
      </c>
      <c r="F7241" s="103"/>
    </row>
    <row r="7242" spans="1:6" ht="27" x14ac:dyDescent="0.25">
      <c r="A7242" s="60" t="s">
        <v>176</v>
      </c>
      <c r="B7242" s="60" t="s">
        <v>176</v>
      </c>
      <c r="C7242" s="515" t="s">
        <v>10697</v>
      </c>
      <c r="D7242" s="60" t="s">
        <v>10679</v>
      </c>
      <c r="E7242" s="156" t="s">
        <v>7488</v>
      </c>
      <c r="F7242" s="103"/>
    </row>
    <row r="7243" spans="1:6" x14ac:dyDescent="0.25">
      <c r="A7243" s="60" t="s">
        <v>3272</v>
      </c>
      <c r="B7243" s="60" t="s">
        <v>3272</v>
      </c>
      <c r="C7243" s="515" t="s">
        <v>10698</v>
      </c>
      <c r="D7243" s="60" t="s">
        <v>10301</v>
      </c>
      <c r="E7243" s="156" t="s">
        <v>25052</v>
      </c>
      <c r="F7243" s="103"/>
    </row>
    <row r="7244" spans="1:6" x14ac:dyDescent="0.25">
      <c r="A7244" s="60" t="s">
        <v>3273</v>
      </c>
      <c r="B7244" s="60" t="s">
        <v>3273</v>
      </c>
      <c r="C7244" s="515" t="s">
        <v>10699</v>
      </c>
      <c r="D7244" s="60" t="s">
        <v>10301</v>
      </c>
      <c r="E7244" s="156" t="s">
        <v>18536</v>
      </c>
      <c r="F7244" s="103"/>
    </row>
    <row r="7245" spans="1:6" ht="27" x14ac:dyDescent="0.25">
      <c r="A7245" s="60" t="s">
        <v>3274</v>
      </c>
      <c r="B7245" s="60" t="s">
        <v>3274</v>
      </c>
      <c r="C7245" s="515" t="s">
        <v>10701</v>
      </c>
      <c r="D7245" s="60" t="s">
        <v>10301</v>
      </c>
      <c r="E7245" s="156" t="s">
        <v>7577</v>
      </c>
      <c r="F7245" s="103"/>
    </row>
    <row r="7246" spans="1:6" x14ac:dyDescent="0.25">
      <c r="A7246" s="60" t="s">
        <v>3275</v>
      </c>
      <c r="B7246" s="60" t="s">
        <v>3275</v>
      </c>
      <c r="C7246" s="515" t="s">
        <v>10702</v>
      </c>
      <c r="D7246" s="60" t="s">
        <v>10301</v>
      </c>
      <c r="E7246" s="156" t="s">
        <v>7620</v>
      </c>
      <c r="F7246" s="103"/>
    </row>
    <row r="7247" spans="1:6" x14ac:dyDescent="0.25">
      <c r="A7247" s="60" t="s">
        <v>3276</v>
      </c>
      <c r="B7247" s="60" t="s">
        <v>3276</v>
      </c>
      <c r="C7247" s="515" t="s">
        <v>10703</v>
      </c>
      <c r="D7247" s="60" t="s">
        <v>10301</v>
      </c>
      <c r="E7247" s="156" t="s">
        <v>7601</v>
      </c>
      <c r="F7247" s="103"/>
    </row>
    <row r="7248" spans="1:6" ht="27" x14ac:dyDescent="0.25">
      <c r="A7248" s="60" t="s">
        <v>3277</v>
      </c>
      <c r="B7248" s="60" t="s">
        <v>3277</v>
      </c>
      <c r="C7248" s="515" t="s">
        <v>10704</v>
      </c>
      <c r="D7248" s="60" t="s">
        <v>10301</v>
      </c>
      <c r="E7248" s="156" t="s">
        <v>7527</v>
      </c>
      <c r="F7248" s="103"/>
    </row>
    <row r="7249" spans="1:6" x14ac:dyDescent="0.25">
      <c r="A7249" s="60" t="s">
        <v>3790</v>
      </c>
      <c r="B7249" s="60" t="s">
        <v>3790</v>
      </c>
      <c r="C7249" s="515" t="s">
        <v>10705</v>
      </c>
      <c r="D7249" s="60" t="s">
        <v>10679</v>
      </c>
      <c r="E7249" s="156" t="s">
        <v>11620</v>
      </c>
      <c r="F7249" s="103"/>
    </row>
    <row r="7250" spans="1:6" x14ac:dyDescent="0.25">
      <c r="A7250" s="60" t="s">
        <v>3791</v>
      </c>
      <c r="B7250" s="60" t="s">
        <v>3791</v>
      </c>
      <c r="C7250" s="515" t="s">
        <v>10706</v>
      </c>
      <c r="D7250" s="60" t="s">
        <v>10679</v>
      </c>
      <c r="E7250" s="156" t="s">
        <v>7914</v>
      </c>
      <c r="F7250" s="103"/>
    </row>
    <row r="7251" spans="1:6" ht="27" x14ac:dyDescent="0.25">
      <c r="A7251" s="60" t="s">
        <v>3792</v>
      </c>
      <c r="B7251" s="60" t="s">
        <v>3792</v>
      </c>
      <c r="C7251" s="515" t="s">
        <v>10707</v>
      </c>
      <c r="D7251" s="60" t="s">
        <v>10679</v>
      </c>
      <c r="E7251" s="156" t="s">
        <v>7472</v>
      </c>
      <c r="F7251" s="103"/>
    </row>
    <row r="7252" spans="1:6" x14ac:dyDescent="0.25">
      <c r="A7252" s="60" t="s">
        <v>3793</v>
      </c>
      <c r="B7252" s="60" t="s">
        <v>3793</v>
      </c>
      <c r="C7252" s="515" t="s">
        <v>10708</v>
      </c>
      <c r="D7252" s="60" t="s">
        <v>10301</v>
      </c>
      <c r="E7252" s="156" t="s">
        <v>7601</v>
      </c>
      <c r="F7252" s="103"/>
    </row>
    <row r="7253" spans="1:6" x14ac:dyDescent="0.25">
      <c r="A7253" s="60" t="s">
        <v>3794</v>
      </c>
      <c r="B7253" s="60" t="s">
        <v>3794</v>
      </c>
      <c r="C7253" s="515" t="s">
        <v>10709</v>
      </c>
      <c r="D7253" s="60" t="s">
        <v>10301</v>
      </c>
      <c r="E7253" s="156" t="s">
        <v>7644</v>
      </c>
      <c r="F7253" s="103"/>
    </row>
    <row r="7254" spans="1:6" ht="27" x14ac:dyDescent="0.25">
      <c r="A7254" s="60" t="s">
        <v>3795</v>
      </c>
      <c r="B7254" s="60" t="s">
        <v>3795</v>
      </c>
      <c r="C7254" s="515" t="s">
        <v>10710</v>
      </c>
      <c r="D7254" s="60" t="s">
        <v>10301</v>
      </c>
      <c r="E7254" s="156" t="s">
        <v>7495</v>
      </c>
      <c r="F7254" s="103"/>
    </row>
    <row r="7255" spans="1:6" x14ac:dyDescent="0.25">
      <c r="A7255" s="60" t="s">
        <v>187</v>
      </c>
      <c r="B7255" s="60" t="s">
        <v>187</v>
      </c>
      <c r="C7255" s="515" t="s">
        <v>10711</v>
      </c>
      <c r="D7255" s="60" t="s">
        <v>10679</v>
      </c>
      <c r="E7255" s="156" t="s">
        <v>25363</v>
      </c>
      <c r="F7255" s="103"/>
    </row>
    <row r="7256" spans="1:6" x14ac:dyDescent="0.25">
      <c r="A7256" s="60" t="s">
        <v>151</v>
      </c>
      <c r="B7256" s="60" t="s">
        <v>151</v>
      </c>
      <c r="C7256" s="515" t="s">
        <v>10712</v>
      </c>
      <c r="D7256" s="60" t="s">
        <v>10679</v>
      </c>
      <c r="E7256" s="156" t="s">
        <v>7845</v>
      </c>
      <c r="F7256" s="103"/>
    </row>
    <row r="7257" spans="1:6" x14ac:dyDescent="0.25">
      <c r="A7257" s="60" t="s">
        <v>3930</v>
      </c>
      <c r="B7257" s="60" t="s">
        <v>3930</v>
      </c>
      <c r="C7257" s="515" t="s">
        <v>10714</v>
      </c>
      <c r="D7257" s="60" t="s">
        <v>10679</v>
      </c>
      <c r="E7257" s="156" t="s">
        <v>21147</v>
      </c>
      <c r="F7257" s="103"/>
    </row>
    <row r="7258" spans="1:6" x14ac:dyDescent="0.25">
      <c r="A7258" s="60" t="s">
        <v>3931</v>
      </c>
      <c r="B7258" s="60" t="s">
        <v>3931</v>
      </c>
      <c r="C7258" s="515" t="s">
        <v>10715</v>
      </c>
      <c r="D7258" s="60" t="s">
        <v>10301</v>
      </c>
      <c r="E7258" s="156" t="s">
        <v>7625</v>
      </c>
      <c r="F7258" s="103"/>
    </row>
    <row r="7259" spans="1:6" x14ac:dyDescent="0.25">
      <c r="A7259" s="60" t="s">
        <v>157</v>
      </c>
      <c r="B7259" s="60" t="s">
        <v>157</v>
      </c>
      <c r="C7259" s="515" t="s">
        <v>10716</v>
      </c>
      <c r="D7259" s="60" t="s">
        <v>10301</v>
      </c>
      <c r="E7259" s="156" t="s">
        <v>12198</v>
      </c>
      <c r="F7259" s="103"/>
    </row>
    <row r="7260" spans="1:6" x14ac:dyDescent="0.25">
      <c r="A7260" s="60" t="s">
        <v>3932</v>
      </c>
      <c r="B7260" s="60" t="s">
        <v>3932</v>
      </c>
      <c r="C7260" s="515" t="s">
        <v>10717</v>
      </c>
      <c r="D7260" s="60" t="s">
        <v>10301</v>
      </c>
      <c r="E7260" s="156" t="s">
        <v>26677</v>
      </c>
      <c r="F7260" s="103"/>
    </row>
    <row r="7261" spans="1:6" x14ac:dyDescent="0.25">
      <c r="A7261" s="60" t="s">
        <v>4615</v>
      </c>
      <c r="B7261" s="60" t="s">
        <v>4615</v>
      </c>
      <c r="C7261" s="515" t="s">
        <v>10718</v>
      </c>
      <c r="D7261" s="60" t="s">
        <v>10679</v>
      </c>
      <c r="E7261" s="156" t="s">
        <v>10728</v>
      </c>
      <c r="F7261" s="103"/>
    </row>
    <row r="7262" spans="1:6" x14ac:dyDescent="0.25">
      <c r="A7262" s="60" t="s">
        <v>4616</v>
      </c>
      <c r="B7262" s="60" t="s">
        <v>4616</v>
      </c>
      <c r="C7262" s="515" t="s">
        <v>10719</v>
      </c>
      <c r="D7262" s="60" t="s">
        <v>10679</v>
      </c>
      <c r="E7262" s="156" t="s">
        <v>14564</v>
      </c>
      <c r="F7262" s="103"/>
    </row>
    <row r="7263" spans="1:6" x14ac:dyDescent="0.25">
      <c r="A7263" s="60" t="s">
        <v>4617</v>
      </c>
      <c r="B7263" s="60" t="s">
        <v>4617</v>
      </c>
      <c r="C7263" s="515" t="s">
        <v>10721</v>
      </c>
      <c r="D7263" s="60" t="s">
        <v>10679</v>
      </c>
      <c r="E7263" s="156" t="s">
        <v>8035</v>
      </c>
      <c r="F7263" s="103"/>
    </row>
    <row r="7264" spans="1:6" ht="27" x14ac:dyDescent="0.25">
      <c r="A7264" s="60" t="s">
        <v>4618</v>
      </c>
      <c r="B7264" s="60" t="s">
        <v>4618</v>
      </c>
      <c r="C7264" s="515" t="s">
        <v>10722</v>
      </c>
      <c r="D7264" s="60" t="s">
        <v>10679</v>
      </c>
      <c r="E7264" s="156" t="s">
        <v>11591</v>
      </c>
      <c r="F7264" s="103"/>
    </row>
    <row r="7265" spans="1:6" x14ac:dyDescent="0.25">
      <c r="A7265" s="60" t="s">
        <v>6644</v>
      </c>
      <c r="B7265" s="60" t="s">
        <v>6644</v>
      </c>
      <c r="C7265" s="515" t="s">
        <v>10723</v>
      </c>
      <c r="D7265" s="60" t="s">
        <v>10679</v>
      </c>
      <c r="E7265" s="156" t="s">
        <v>13849</v>
      </c>
      <c r="F7265" s="103"/>
    </row>
    <row r="7266" spans="1:6" x14ac:dyDescent="0.25">
      <c r="A7266" s="60" t="s">
        <v>6645</v>
      </c>
      <c r="B7266" s="60" t="s">
        <v>6645</v>
      </c>
      <c r="C7266" s="515" t="s">
        <v>10724</v>
      </c>
      <c r="D7266" s="60" t="s">
        <v>10679</v>
      </c>
      <c r="E7266" s="156" t="s">
        <v>23799</v>
      </c>
      <c r="F7266" s="103"/>
    </row>
    <row r="7267" spans="1:6" x14ac:dyDescent="0.25">
      <c r="A7267" s="60" t="s">
        <v>6646</v>
      </c>
      <c r="B7267" s="60" t="s">
        <v>6646</v>
      </c>
      <c r="C7267" s="515" t="s">
        <v>10725</v>
      </c>
      <c r="D7267" s="60" t="s">
        <v>10679</v>
      </c>
      <c r="E7267" s="156" t="s">
        <v>8032</v>
      </c>
      <c r="F7267" s="103"/>
    </row>
    <row r="7268" spans="1:6" x14ac:dyDescent="0.25">
      <c r="A7268" s="60" t="s">
        <v>6647</v>
      </c>
      <c r="B7268" s="60" t="s">
        <v>6647</v>
      </c>
      <c r="C7268" s="515" t="s">
        <v>10726</v>
      </c>
      <c r="D7268" s="60" t="s">
        <v>10679</v>
      </c>
      <c r="E7268" s="156" t="s">
        <v>7736</v>
      </c>
      <c r="F7268" s="103"/>
    </row>
    <row r="7269" spans="1:6" x14ac:dyDescent="0.25">
      <c r="A7269" s="60" t="s">
        <v>6648</v>
      </c>
      <c r="B7269" s="60" t="s">
        <v>6648</v>
      </c>
      <c r="C7269" s="515" t="s">
        <v>10727</v>
      </c>
      <c r="D7269" s="60" t="s">
        <v>10301</v>
      </c>
      <c r="E7269" s="156" t="s">
        <v>23721</v>
      </c>
      <c r="F7269" s="103"/>
    </row>
    <row r="7270" spans="1:6" x14ac:dyDescent="0.25">
      <c r="A7270" s="60" t="s">
        <v>6649</v>
      </c>
      <c r="B7270" s="60" t="s">
        <v>6649</v>
      </c>
      <c r="C7270" s="515" t="s">
        <v>10729</v>
      </c>
      <c r="D7270" s="60" t="s">
        <v>10301</v>
      </c>
      <c r="E7270" s="156" t="s">
        <v>7900</v>
      </c>
      <c r="F7270" s="103"/>
    </row>
    <row r="7271" spans="1:6" x14ac:dyDescent="0.25">
      <c r="A7271" s="60" t="s">
        <v>6650</v>
      </c>
      <c r="B7271" s="60" t="s">
        <v>6650</v>
      </c>
      <c r="C7271" s="515" t="s">
        <v>10730</v>
      </c>
      <c r="D7271" s="60" t="s">
        <v>10301</v>
      </c>
      <c r="E7271" s="156" t="s">
        <v>7931</v>
      </c>
      <c r="F7271" s="103"/>
    </row>
    <row r="7272" spans="1:6" x14ac:dyDescent="0.25">
      <c r="A7272" s="60" t="s">
        <v>6651</v>
      </c>
      <c r="B7272" s="60" t="s">
        <v>6651</v>
      </c>
      <c r="C7272" s="515" t="s">
        <v>10731</v>
      </c>
      <c r="D7272" s="60" t="s">
        <v>10301</v>
      </c>
      <c r="E7272" s="156" t="s">
        <v>7589</v>
      </c>
      <c r="F7272" s="103"/>
    </row>
    <row r="7273" spans="1:6" x14ac:dyDescent="0.25">
      <c r="A7273" s="60" t="s">
        <v>6652</v>
      </c>
      <c r="B7273" s="60" t="s">
        <v>6652</v>
      </c>
      <c r="C7273" s="515" t="s">
        <v>10732</v>
      </c>
      <c r="D7273" s="60" t="s">
        <v>10301</v>
      </c>
      <c r="E7273" s="156" t="s">
        <v>12204</v>
      </c>
      <c r="F7273" s="103"/>
    </row>
    <row r="7274" spans="1:6" x14ac:dyDescent="0.25">
      <c r="A7274" s="60" t="s">
        <v>6653</v>
      </c>
      <c r="B7274" s="60" t="s">
        <v>6653</v>
      </c>
      <c r="C7274" s="515" t="s">
        <v>10733</v>
      </c>
      <c r="D7274" s="60" t="s">
        <v>10301</v>
      </c>
      <c r="E7274" s="156" t="s">
        <v>14707</v>
      </c>
      <c r="F7274" s="103"/>
    </row>
    <row r="7275" spans="1:6" x14ac:dyDescent="0.25">
      <c r="A7275" s="60" t="s">
        <v>6654</v>
      </c>
      <c r="B7275" s="60" t="s">
        <v>6654</v>
      </c>
      <c r="C7275" s="515" t="s">
        <v>10734</v>
      </c>
      <c r="D7275" s="60" t="s">
        <v>10301</v>
      </c>
      <c r="E7275" s="156" t="s">
        <v>11357</v>
      </c>
      <c r="F7275" s="103"/>
    </row>
    <row r="7276" spans="1:6" ht="27" x14ac:dyDescent="0.25">
      <c r="A7276" s="60" t="s">
        <v>6655</v>
      </c>
      <c r="B7276" s="60" t="s">
        <v>6655</v>
      </c>
      <c r="C7276" s="515" t="s">
        <v>10735</v>
      </c>
      <c r="D7276" s="60" t="s">
        <v>10301</v>
      </c>
      <c r="E7276" s="156" t="s">
        <v>7488</v>
      </c>
      <c r="F7276" s="103"/>
    </row>
    <row r="7277" spans="1:6" x14ac:dyDescent="0.25">
      <c r="A7277" s="60" t="s">
        <v>6656</v>
      </c>
      <c r="B7277" s="60" t="s">
        <v>6656</v>
      </c>
      <c r="C7277" s="515" t="s">
        <v>10736</v>
      </c>
      <c r="D7277" s="60" t="s">
        <v>10301</v>
      </c>
      <c r="E7277" s="156" t="s">
        <v>13785</v>
      </c>
      <c r="F7277" s="103"/>
    </row>
    <row r="7278" spans="1:6" ht="27" x14ac:dyDescent="0.25">
      <c r="A7278" s="60" t="s">
        <v>6657</v>
      </c>
      <c r="B7278" s="60" t="s">
        <v>6657</v>
      </c>
      <c r="C7278" s="515" t="s">
        <v>10737</v>
      </c>
      <c r="D7278" s="60" t="s">
        <v>10301</v>
      </c>
      <c r="E7278" s="156" t="s">
        <v>7515</v>
      </c>
      <c r="F7278" s="103"/>
    </row>
    <row r="7279" spans="1:6" ht="27" x14ac:dyDescent="0.25">
      <c r="A7279" s="60" t="s">
        <v>6658</v>
      </c>
      <c r="B7279" s="60" t="s">
        <v>6658</v>
      </c>
      <c r="C7279" s="515" t="s">
        <v>10738</v>
      </c>
      <c r="D7279" s="60" t="s">
        <v>10301</v>
      </c>
      <c r="E7279" s="156" t="s">
        <v>7560</v>
      </c>
      <c r="F7279" s="103"/>
    </row>
    <row r="7280" spans="1:6" ht="27" x14ac:dyDescent="0.25">
      <c r="A7280" s="60" t="s">
        <v>6659</v>
      </c>
      <c r="B7280" s="60" t="s">
        <v>6659</v>
      </c>
      <c r="C7280" s="515" t="s">
        <v>10739</v>
      </c>
      <c r="D7280" s="60" t="s">
        <v>10301</v>
      </c>
      <c r="E7280" s="156" t="s">
        <v>7573</v>
      </c>
      <c r="F7280" s="103"/>
    </row>
    <row r="7281" spans="1:6" ht="27" x14ac:dyDescent="0.25">
      <c r="A7281" s="60" t="s">
        <v>6660</v>
      </c>
      <c r="B7281" s="60" t="s">
        <v>6660</v>
      </c>
      <c r="C7281" s="515" t="s">
        <v>10740</v>
      </c>
      <c r="D7281" s="60" t="s">
        <v>10301</v>
      </c>
      <c r="E7281" s="156" t="s">
        <v>7521</v>
      </c>
      <c r="F7281" s="103"/>
    </row>
    <row r="7282" spans="1:6" ht="27" x14ac:dyDescent="0.25">
      <c r="A7282" s="60" t="s">
        <v>6661</v>
      </c>
      <c r="B7282" s="60" t="s">
        <v>6661</v>
      </c>
      <c r="C7282" s="515" t="s">
        <v>10741</v>
      </c>
      <c r="D7282" s="60" t="s">
        <v>10301</v>
      </c>
      <c r="E7282" s="156" t="s">
        <v>13524</v>
      </c>
      <c r="F7282" s="103"/>
    </row>
    <row r="7283" spans="1:6" x14ac:dyDescent="0.25">
      <c r="A7283" s="60" t="s">
        <v>6662</v>
      </c>
      <c r="B7283" s="60" t="s">
        <v>6662</v>
      </c>
      <c r="C7283" s="515" t="s">
        <v>10742</v>
      </c>
      <c r="D7283" s="60" t="s">
        <v>10679</v>
      </c>
      <c r="E7283" s="156" t="s">
        <v>13923</v>
      </c>
      <c r="F7283" s="103"/>
    </row>
    <row r="7284" spans="1:6" x14ac:dyDescent="0.25">
      <c r="A7284" s="60" t="s">
        <v>6663</v>
      </c>
      <c r="B7284" s="60" t="s">
        <v>6663</v>
      </c>
      <c r="C7284" s="515" t="s">
        <v>10743</v>
      </c>
      <c r="D7284" s="60" t="s">
        <v>10679</v>
      </c>
      <c r="E7284" s="156" t="s">
        <v>21079</v>
      </c>
      <c r="F7284" s="103"/>
    </row>
    <row r="7285" spans="1:6" x14ac:dyDescent="0.25">
      <c r="A7285" s="60" t="s">
        <v>6664</v>
      </c>
      <c r="B7285" s="60" t="s">
        <v>6664</v>
      </c>
      <c r="C7285" s="515" t="s">
        <v>10744</v>
      </c>
      <c r="D7285" s="60" t="s">
        <v>10679</v>
      </c>
      <c r="E7285" s="156" t="s">
        <v>14798</v>
      </c>
      <c r="F7285" s="103"/>
    </row>
    <row r="7286" spans="1:6" ht="27" x14ac:dyDescent="0.25">
      <c r="A7286" s="60" t="s">
        <v>6665</v>
      </c>
      <c r="B7286" s="60" t="s">
        <v>6665</v>
      </c>
      <c r="C7286" s="515" t="s">
        <v>10745</v>
      </c>
      <c r="D7286" s="60" t="s">
        <v>10679</v>
      </c>
      <c r="E7286" s="156" t="s">
        <v>12170</v>
      </c>
      <c r="F7286" s="103"/>
    </row>
    <row r="7287" spans="1:6" x14ac:dyDescent="0.25">
      <c r="A7287" s="60" t="s">
        <v>6666</v>
      </c>
      <c r="B7287" s="60" t="s">
        <v>6666</v>
      </c>
      <c r="C7287" s="515" t="s">
        <v>10746</v>
      </c>
      <c r="D7287" s="60" t="s">
        <v>10679</v>
      </c>
      <c r="E7287" s="156" t="s">
        <v>7766</v>
      </c>
      <c r="F7287" s="103"/>
    </row>
    <row r="7288" spans="1:6" x14ac:dyDescent="0.25">
      <c r="A7288" s="60" t="s">
        <v>6667</v>
      </c>
      <c r="B7288" s="60" t="s">
        <v>6667</v>
      </c>
      <c r="C7288" s="515" t="s">
        <v>10747</v>
      </c>
      <c r="D7288" s="60" t="s">
        <v>10679</v>
      </c>
      <c r="E7288" s="156" t="s">
        <v>23433</v>
      </c>
      <c r="F7288" s="103"/>
    </row>
    <row r="7289" spans="1:6" x14ac:dyDescent="0.25">
      <c r="A7289" s="60" t="s">
        <v>6668</v>
      </c>
      <c r="B7289" s="60" t="s">
        <v>6668</v>
      </c>
      <c r="C7289" s="515" t="s">
        <v>10748</v>
      </c>
      <c r="D7289" s="60" t="s">
        <v>10679</v>
      </c>
      <c r="E7289" s="156" t="s">
        <v>10208</v>
      </c>
      <c r="F7289" s="103"/>
    </row>
    <row r="7290" spans="1:6" x14ac:dyDescent="0.25">
      <c r="A7290" s="60" t="s">
        <v>6669</v>
      </c>
      <c r="B7290" s="60" t="s">
        <v>6669</v>
      </c>
      <c r="C7290" s="515" t="s">
        <v>10749</v>
      </c>
      <c r="D7290" s="60" t="s">
        <v>10679</v>
      </c>
      <c r="E7290" s="156" t="s">
        <v>7837</v>
      </c>
      <c r="F7290" s="103"/>
    </row>
    <row r="7291" spans="1:6" ht="27" x14ac:dyDescent="0.25">
      <c r="A7291" s="60" t="s">
        <v>6670</v>
      </c>
      <c r="B7291" s="60" t="s">
        <v>6670</v>
      </c>
      <c r="C7291" s="515" t="s">
        <v>10750</v>
      </c>
      <c r="D7291" s="60" t="s">
        <v>10679</v>
      </c>
      <c r="E7291" s="156" t="s">
        <v>7484</v>
      </c>
      <c r="F7291" s="103"/>
    </row>
    <row r="7292" spans="1:6" x14ac:dyDescent="0.25">
      <c r="A7292" s="60" t="s">
        <v>6671</v>
      </c>
      <c r="B7292" s="60" t="s">
        <v>6671</v>
      </c>
      <c r="C7292" s="515" t="s">
        <v>10751</v>
      </c>
      <c r="D7292" s="60" t="s">
        <v>10679</v>
      </c>
      <c r="E7292" s="156" t="s">
        <v>11366</v>
      </c>
      <c r="F7292" s="103"/>
    </row>
    <row r="7293" spans="1:6" ht="27" x14ac:dyDescent="0.25">
      <c r="A7293" s="60" t="s">
        <v>6676</v>
      </c>
      <c r="B7293" s="60" t="s">
        <v>6676</v>
      </c>
      <c r="C7293" s="515" t="s">
        <v>10752</v>
      </c>
      <c r="D7293" s="60" t="s">
        <v>8897</v>
      </c>
      <c r="E7293" s="156" t="s">
        <v>14987</v>
      </c>
      <c r="F7293" s="103"/>
    </row>
    <row r="7294" spans="1:6" ht="27" x14ac:dyDescent="0.25">
      <c r="A7294" s="60" t="s">
        <v>6677</v>
      </c>
      <c r="B7294" s="60" t="s">
        <v>6677</v>
      </c>
      <c r="C7294" s="515" t="s">
        <v>10753</v>
      </c>
      <c r="D7294" s="60" t="s">
        <v>8897</v>
      </c>
      <c r="E7294" s="156" t="s">
        <v>11942</v>
      </c>
      <c r="F7294" s="103"/>
    </row>
    <row r="7295" spans="1:6" ht="27" x14ac:dyDescent="0.25">
      <c r="A7295" s="60" t="s">
        <v>6678</v>
      </c>
      <c r="B7295" s="60" t="s">
        <v>6678</v>
      </c>
      <c r="C7295" s="515" t="s">
        <v>10754</v>
      </c>
      <c r="D7295" s="60" t="s">
        <v>8897</v>
      </c>
      <c r="E7295" s="156" t="s">
        <v>22105</v>
      </c>
      <c r="F7295" s="103"/>
    </row>
    <row r="7296" spans="1:6" ht="27" x14ac:dyDescent="0.25">
      <c r="A7296" s="60" t="s">
        <v>6672</v>
      </c>
      <c r="B7296" s="60" t="s">
        <v>6672</v>
      </c>
      <c r="C7296" s="515" t="s">
        <v>10755</v>
      </c>
      <c r="D7296" s="60" t="s">
        <v>10301</v>
      </c>
      <c r="E7296" s="156" t="s">
        <v>18536</v>
      </c>
      <c r="F7296" s="103"/>
    </row>
    <row r="7297" spans="1:6" ht="27" x14ac:dyDescent="0.25">
      <c r="A7297" s="60" t="s">
        <v>6673</v>
      </c>
      <c r="B7297" s="60" t="s">
        <v>6673</v>
      </c>
      <c r="C7297" s="515" t="s">
        <v>10756</v>
      </c>
      <c r="D7297" s="60" t="s">
        <v>10301</v>
      </c>
      <c r="E7297" s="156" t="s">
        <v>12170</v>
      </c>
      <c r="F7297" s="103"/>
    </row>
    <row r="7298" spans="1:6" ht="27" x14ac:dyDescent="0.25">
      <c r="A7298" s="60" t="s">
        <v>6674</v>
      </c>
      <c r="B7298" s="60" t="s">
        <v>6674</v>
      </c>
      <c r="C7298" s="515" t="s">
        <v>10759</v>
      </c>
      <c r="D7298" s="60" t="s">
        <v>10301</v>
      </c>
      <c r="E7298" s="156" t="s">
        <v>26678</v>
      </c>
      <c r="F7298" s="103"/>
    </row>
    <row r="7299" spans="1:6" ht="27" x14ac:dyDescent="0.25">
      <c r="A7299" s="60" t="s">
        <v>6675</v>
      </c>
      <c r="B7299" s="60" t="s">
        <v>6675</v>
      </c>
      <c r="C7299" s="515" t="s">
        <v>10760</v>
      </c>
      <c r="D7299" s="60" t="s">
        <v>10301</v>
      </c>
      <c r="E7299" s="156" t="s">
        <v>16509</v>
      </c>
      <c r="F7299" s="103"/>
    </row>
    <row r="7300" spans="1:6" ht="27" x14ac:dyDescent="0.25">
      <c r="A7300" s="60" t="s">
        <v>11565</v>
      </c>
      <c r="B7300" s="60" t="s">
        <v>11565</v>
      </c>
      <c r="C7300" s="515" t="s">
        <v>10757</v>
      </c>
      <c r="D7300" s="60" t="s">
        <v>10301</v>
      </c>
      <c r="E7300" s="156" t="s">
        <v>26679</v>
      </c>
      <c r="F7300" s="103"/>
    </row>
    <row r="7301" spans="1:6" ht="27" x14ac:dyDescent="0.25">
      <c r="A7301" s="60" t="s">
        <v>11566</v>
      </c>
      <c r="B7301" s="60" t="s">
        <v>11566</v>
      </c>
      <c r="C7301" s="515" t="s">
        <v>10758</v>
      </c>
      <c r="D7301" s="60" t="s">
        <v>10301</v>
      </c>
      <c r="E7301" s="156" t="s">
        <v>7667</v>
      </c>
      <c r="F7301" s="103"/>
    </row>
    <row r="7302" spans="1:6" ht="27" x14ac:dyDescent="0.25">
      <c r="A7302" s="60" t="s">
        <v>11567</v>
      </c>
      <c r="B7302" s="60" t="s">
        <v>11567</v>
      </c>
      <c r="C7302" s="515" t="s">
        <v>10761</v>
      </c>
      <c r="D7302" s="60" t="s">
        <v>10301</v>
      </c>
      <c r="E7302" s="156" t="s">
        <v>7836</v>
      </c>
      <c r="F7302" s="103"/>
    </row>
    <row r="7303" spans="1:6" ht="27" x14ac:dyDescent="0.25">
      <c r="A7303" s="60" t="s">
        <v>11568</v>
      </c>
      <c r="B7303" s="60" t="s">
        <v>11568</v>
      </c>
      <c r="C7303" s="515" t="s">
        <v>10762</v>
      </c>
      <c r="D7303" s="60" t="s">
        <v>10301</v>
      </c>
      <c r="E7303" s="156" t="s">
        <v>7540</v>
      </c>
      <c r="F7303" s="103"/>
    </row>
    <row r="7304" spans="1:6" x14ac:dyDescent="0.25">
      <c r="A7304" s="60" t="s">
        <v>6720</v>
      </c>
      <c r="B7304" s="60" t="s">
        <v>6720</v>
      </c>
      <c r="C7304" s="515" t="s">
        <v>10763</v>
      </c>
      <c r="D7304" s="60" t="s">
        <v>10403</v>
      </c>
      <c r="E7304" s="156" t="s">
        <v>26680</v>
      </c>
      <c r="F7304" s="103"/>
    </row>
    <row r="7305" spans="1:6" x14ac:dyDescent="0.25">
      <c r="A7305" s="60" t="s">
        <v>6777</v>
      </c>
      <c r="B7305" s="60" t="s">
        <v>6777</v>
      </c>
      <c r="C7305" s="515" t="s">
        <v>10764</v>
      </c>
      <c r="D7305" s="60" t="s">
        <v>10403</v>
      </c>
      <c r="E7305" s="156" t="s">
        <v>26681</v>
      </c>
      <c r="F7305" s="103"/>
    </row>
    <row r="7306" spans="1:6" x14ac:dyDescent="0.25">
      <c r="A7306" s="60" t="s">
        <v>12624</v>
      </c>
      <c r="B7306" s="60" t="s">
        <v>12624</v>
      </c>
      <c r="C7306" s="515" t="s">
        <v>12625</v>
      </c>
      <c r="D7306" s="60" t="s">
        <v>10403</v>
      </c>
      <c r="E7306" s="156" t="s">
        <v>26682</v>
      </c>
      <c r="F7306" s="103"/>
    </row>
    <row r="7307" spans="1:6" ht="27" x14ac:dyDescent="0.25">
      <c r="A7307" s="60" t="s">
        <v>6679</v>
      </c>
      <c r="B7307" s="60" t="s">
        <v>6679</v>
      </c>
      <c r="C7307" s="515" t="s">
        <v>10765</v>
      </c>
      <c r="D7307" s="60" t="s">
        <v>8897</v>
      </c>
      <c r="E7307" s="156" t="s">
        <v>7545</v>
      </c>
      <c r="F7307" s="103"/>
    </row>
    <row r="7308" spans="1:6" ht="27" x14ac:dyDescent="0.25">
      <c r="A7308" s="60" t="s">
        <v>6680</v>
      </c>
      <c r="B7308" s="60" t="s">
        <v>6680</v>
      </c>
      <c r="C7308" s="515" t="s">
        <v>10766</v>
      </c>
      <c r="D7308" s="60" t="s">
        <v>8897</v>
      </c>
      <c r="E7308" s="156" t="s">
        <v>16457</v>
      </c>
      <c r="F7308" s="103"/>
    </row>
    <row r="7309" spans="1:6" ht="27" x14ac:dyDescent="0.25">
      <c r="A7309" s="60" t="s">
        <v>6681</v>
      </c>
      <c r="B7309" s="60" t="s">
        <v>6681</v>
      </c>
      <c r="C7309" s="515" t="s">
        <v>10767</v>
      </c>
      <c r="D7309" s="60" t="s">
        <v>8897</v>
      </c>
      <c r="E7309" s="156" t="s">
        <v>19581</v>
      </c>
      <c r="F7309" s="103"/>
    </row>
    <row r="7310" spans="1:6" ht="27" x14ac:dyDescent="0.25">
      <c r="A7310" s="60" t="s">
        <v>6682</v>
      </c>
      <c r="B7310" s="60" t="s">
        <v>6682</v>
      </c>
      <c r="C7310" s="515" t="s">
        <v>10768</v>
      </c>
      <c r="D7310" s="60" t="s">
        <v>8897</v>
      </c>
      <c r="E7310" s="156" t="s">
        <v>14723</v>
      </c>
      <c r="F7310" s="103"/>
    </row>
    <row r="7311" spans="1:6" ht="27" x14ac:dyDescent="0.25">
      <c r="A7311" s="60" t="s">
        <v>6683</v>
      </c>
      <c r="B7311" s="60" t="s">
        <v>6683</v>
      </c>
      <c r="C7311" s="515" t="s">
        <v>10769</v>
      </c>
      <c r="D7311" s="60" t="s">
        <v>8897</v>
      </c>
      <c r="E7311" s="156" t="s">
        <v>7907</v>
      </c>
      <c r="F7311" s="103"/>
    </row>
    <row r="7312" spans="1:6" ht="27" x14ac:dyDescent="0.25">
      <c r="A7312" s="60" t="s">
        <v>6684</v>
      </c>
      <c r="B7312" s="60" t="s">
        <v>6684</v>
      </c>
      <c r="C7312" s="515" t="s">
        <v>10770</v>
      </c>
      <c r="D7312" s="60" t="s">
        <v>8897</v>
      </c>
      <c r="E7312" s="156" t="s">
        <v>24468</v>
      </c>
      <c r="F7312" s="103"/>
    </row>
    <row r="7313" spans="1:6" ht="27" x14ac:dyDescent="0.25">
      <c r="A7313" s="60" t="s">
        <v>6685</v>
      </c>
      <c r="B7313" s="60" t="s">
        <v>6685</v>
      </c>
      <c r="C7313" s="515" t="s">
        <v>10771</v>
      </c>
      <c r="D7313" s="60" t="s">
        <v>8897</v>
      </c>
      <c r="E7313" s="156" t="s">
        <v>7763</v>
      </c>
      <c r="F7313" s="103"/>
    </row>
    <row r="7314" spans="1:6" ht="27" x14ac:dyDescent="0.25">
      <c r="A7314" s="60" t="s">
        <v>6686</v>
      </c>
      <c r="B7314" s="60" t="s">
        <v>6686</v>
      </c>
      <c r="C7314" s="515" t="s">
        <v>10772</v>
      </c>
      <c r="D7314" s="60" t="s">
        <v>8897</v>
      </c>
      <c r="E7314" s="156" t="s">
        <v>11980</v>
      </c>
      <c r="F7314" s="103"/>
    </row>
    <row r="7315" spans="1:6" ht="27" x14ac:dyDescent="0.25">
      <c r="A7315" s="60" t="s">
        <v>6687</v>
      </c>
      <c r="B7315" s="60" t="s">
        <v>6687</v>
      </c>
      <c r="C7315" s="515" t="s">
        <v>10773</v>
      </c>
      <c r="D7315" s="60" t="s">
        <v>8897</v>
      </c>
      <c r="E7315" s="156" t="s">
        <v>21163</v>
      </c>
      <c r="F7315" s="103"/>
    </row>
    <row r="7316" spans="1:6" x14ac:dyDescent="0.25">
      <c r="A7316" s="60" t="s">
        <v>6688</v>
      </c>
      <c r="B7316" s="60" t="s">
        <v>6688</v>
      </c>
      <c r="C7316" s="515" t="s">
        <v>10774</v>
      </c>
      <c r="D7316" s="60" t="s">
        <v>8897</v>
      </c>
      <c r="E7316" s="156" t="s">
        <v>23425</v>
      </c>
      <c r="F7316" s="103"/>
    </row>
    <row r="7317" spans="1:6" x14ac:dyDescent="0.25">
      <c r="A7317" s="60" t="s">
        <v>6689</v>
      </c>
      <c r="B7317" s="60" t="s">
        <v>6689</v>
      </c>
      <c r="C7317" s="515" t="s">
        <v>10775</v>
      </c>
      <c r="D7317" s="60" t="s">
        <v>8897</v>
      </c>
      <c r="E7317" s="156" t="s">
        <v>14782</v>
      </c>
      <c r="F7317" s="103"/>
    </row>
    <row r="7318" spans="1:6" x14ac:dyDescent="0.25">
      <c r="A7318" s="60" t="s">
        <v>6690</v>
      </c>
      <c r="B7318" s="60" t="s">
        <v>6690</v>
      </c>
      <c r="C7318" s="515" t="s">
        <v>10776</v>
      </c>
      <c r="D7318" s="60" t="s">
        <v>8897</v>
      </c>
      <c r="E7318" s="156" t="s">
        <v>7997</v>
      </c>
      <c r="F7318" s="103"/>
    </row>
    <row r="7319" spans="1:6" x14ac:dyDescent="0.25">
      <c r="A7319" s="60" t="s">
        <v>6691</v>
      </c>
      <c r="B7319" s="60" t="s">
        <v>6691</v>
      </c>
      <c r="C7319" s="515" t="s">
        <v>10777</v>
      </c>
      <c r="D7319" s="60" t="s">
        <v>8897</v>
      </c>
      <c r="E7319" s="156" t="s">
        <v>11624</v>
      </c>
      <c r="F7319" s="103"/>
    </row>
    <row r="7320" spans="1:6" ht="27" x14ac:dyDescent="0.25">
      <c r="A7320" s="60" t="s">
        <v>6692</v>
      </c>
      <c r="B7320" s="60" t="s">
        <v>6692</v>
      </c>
      <c r="C7320" s="515" t="s">
        <v>10778</v>
      </c>
      <c r="D7320" s="60" t="s">
        <v>10403</v>
      </c>
      <c r="E7320" s="156" t="s">
        <v>14729</v>
      </c>
      <c r="F7320" s="103"/>
    </row>
    <row r="7321" spans="1:6" ht="27" x14ac:dyDescent="0.25">
      <c r="A7321" s="60" t="s">
        <v>6693</v>
      </c>
      <c r="B7321" s="60" t="s">
        <v>6693</v>
      </c>
      <c r="C7321" s="515" t="s">
        <v>10779</v>
      </c>
      <c r="D7321" s="60" t="s">
        <v>10403</v>
      </c>
      <c r="E7321" s="156" t="s">
        <v>11991</v>
      </c>
      <c r="F7321" s="103"/>
    </row>
    <row r="7322" spans="1:6" ht="27" x14ac:dyDescent="0.25">
      <c r="A7322" s="60" t="s">
        <v>6694</v>
      </c>
      <c r="B7322" s="60" t="s">
        <v>6694</v>
      </c>
      <c r="C7322" s="515" t="s">
        <v>10780</v>
      </c>
      <c r="D7322" s="60" t="s">
        <v>10403</v>
      </c>
      <c r="E7322" s="156" t="s">
        <v>7892</v>
      </c>
      <c r="F7322" s="103"/>
    </row>
    <row r="7323" spans="1:6" ht="27" x14ac:dyDescent="0.25">
      <c r="A7323" s="60" t="s">
        <v>6695</v>
      </c>
      <c r="B7323" s="60" t="s">
        <v>6695</v>
      </c>
      <c r="C7323" s="515" t="s">
        <v>10781</v>
      </c>
      <c r="D7323" s="60" t="s">
        <v>10403</v>
      </c>
      <c r="E7323" s="156" t="s">
        <v>7846</v>
      </c>
      <c r="F7323" s="103"/>
    </row>
    <row r="7324" spans="1:6" ht="27" x14ac:dyDescent="0.25">
      <c r="A7324" s="60" t="s">
        <v>6696</v>
      </c>
      <c r="B7324" s="60" t="s">
        <v>6696</v>
      </c>
      <c r="C7324" s="515" t="s">
        <v>10783</v>
      </c>
      <c r="D7324" s="60" t="s">
        <v>10403</v>
      </c>
      <c r="E7324" s="156" t="s">
        <v>9825</v>
      </c>
      <c r="F7324" s="103"/>
    </row>
    <row r="7325" spans="1:6" ht="27" x14ac:dyDescent="0.25">
      <c r="A7325" s="60" t="s">
        <v>6697</v>
      </c>
      <c r="B7325" s="60" t="s">
        <v>6697</v>
      </c>
      <c r="C7325" s="515" t="s">
        <v>10784</v>
      </c>
      <c r="D7325" s="60" t="s">
        <v>10403</v>
      </c>
      <c r="E7325" s="156" t="s">
        <v>7949</v>
      </c>
      <c r="F7325" s="103"/>
    </row>
    <row r="7326" spans="1:6" ht="27" x14ac:dyDescent="0.25">
      <c r="A7326" s="60" t="s">
        <v>6698</v>
      </c>
      <c r="B7326" s="60" t="s">
        <v>6698</v>
      </c>
      <c r="C7326" s="515" t="s">
        <v>10785</v>
      </c>
      <c r="D7326" s="60" t="s">
        <v>10403</v>
      </c>
      <c r="E7326" s="156" t="s">
        <v>20301</v>
      </c>
      <c r="F7326" s="103"/>
    </row>
    <row r="7327" spans="1:6" ht="27" x14ac:dyDescent="0.25">
      <c r="A7327" s="60" t="s">
        <v>6699</v>
      </c>
      <c r="B7327" s="60" t="s">
        <v>6699</v>
      </c>
      <c r="C7327" s="515" t="s">
        <v>10786</v>
      </c>
      <c r="D7327" s="60" t="s">
        <v>10403</v>
      </c>
      <c r="E7327" s="156" t="s">
        <v>7901</v>
      </c>
      <c r="F7327" s="103"/>
    </row>
    <row r="7328" spans="1:6" ht="27" x14ac:dyDescent="0.25">
      <c r="A7328" s="60" t="s">
        <v>6700</v>
      </c>
      <c r="B7328" s="60" t="s">
        <v>6700</v>
      </c>
      <c r="C7328" s="515" t="s">
        <v>10787</v>
      </c>
      <c r="D7328" s="60" t="s">
        <v>10403</v>
      </c>
      <c r="E7328" s="156" t="s">
        <v>7767</v>
      </c>
      <c r="F7328" s="103"/>
    </row>
    <row r="7329" spans="1:6" ht="27" x14ac:dyDescent="0.25">
      <c r="A7329" s="60" t="s">
        <v>6701</v>
      </c>
      <c r="B7329" s="60" t="s">
        <v>6701</v>
      </c>
      <c r="C7329" s="515" t="s">
        <v>10788</v>
      </c>
      <c r="D7329" s="60" t="s">
        <v>10403</v>
      </c>
      <c r="E7329" s="156" t="s">
        <v>18501</v>
      </c>
      <c r="F7329" s="103"/>
    </row>
    <row r="7330" spans="1:6" ht="27" x14ac:dyDescent="0.25">
      <c r="A7330" s="60" t="s">
        <v>6702</v>
      </c>
      <c r="B7330" s="60" t="s">
        <v>6702</v>
      </c>
      <c r="C7330" s="515" t="s">
        <v>10789</v>
      </c>
      <c r="D7330" s="60" t="s">
        <v>10403</v>
      </c>
      <c r="E7330" s="156" t="s">
        <v>18322</v>
      </c>
      <c r="F7330" s="103"/>
    </row>
    <row r="7331" spans="1:6" ht="27" x14ac:dyDescent="0.25">
      <c r="A7331" s="60" t="s">
        <v>6703</v>
      </c>
      <c r="B7331" s="60" t="s">
        <v>6703</v>
      </c>
      <c r="C7331" s="515" t="s">
        <v>10790</v>
      </c>
      <c r="D7331" s="60" t="s">
        <v>10403</v>
      </c>
      <c r="E7331" s="156" t="s">
        <v>26683</v>
      </c>
      <c r="F7331" s="103"/>
    </row>
    <row r="7332" spans="1:6" x14ac:dyDescent="0.25">
      <c r="A7332" s="60" t="s">
        <v>6704</v>
      </c>
      <c r="B7332" s="60" t="s">
        <v>6704</v>
      </c>
      <c r="C7332" s="515" t="s">
        <v>10791</v>
      </c>
      <c r="D7332" s="60" t="s">
        <v>10403</v>
      </c>
      <c r="E7332" s="156" t="s">
        <v>7900</v>
      </c>
      <c r="F7332" s="103"/>
    </row>
    <row r="7333" spans="1:6" x14ac:dyDescent="0.25">
      <c r="A7333" s="60" t="s">
        <v>6705</v>
      </c>
      <c r="B7333" s="60" t="s">
        <v>6705</v>
      </c>
      <c r="C7333" s="515" t="s">
        <v>10792</v>
      </c>
      <c r="D7333" s="60" t="s">
        <v>10403</v>
      </c>
      <c r="E7333" s="156" t="s">
        <v>7466</v>
      </c>
      <c r="F7333" s="103"/>
    </row>
    <row r="7334" spans="1:6" x14ac:dyDescent="0.25">
      <c r="A7334" s="60" t="s">
        <v>6706</v>
      </c>
      <c r="B7334" s="60" t="s">
        <v>6706</v>
      </c>
      <c r="C7334" s="515" t="s">
        <v>10793</v>
      </c>
      <c r="D7334" s="60" t="s">
        <v>10403</v>
      </c>
      <c r="E7334" s="156" t="s">
        <v>16830</v>
      </c>
      <c r="F7334" s="103"/>
    </row>
    <row r="7335" spans="1:6" x14ac:dyDescent="0.25">
      <c r="A7335" s="60" t="s">
        <v>6707</v>
      </c>
      <c r="B7335" s="60" t="s">
        <v>6707</v>
      </c>
      <c r="C7335" s="515" t="s">
        <v>10794</v>
      </c>
      <c r="D7335" s="60" t="s">
        <v>10403</v>
      </c>
      <c r="E7335" s="156" t="s">
        <v>7891</v>
      </c>
      <c r="F7335" s="103"/>
    </row>
    <row r="7336" spans="1:6" x14ac:dyDescent="0.25">
      <c r="A7336" s="60" t="s">
        <v>6708</v>
      </c>
      <c r="B7336" s="60" t="s">
        <v>6708</v>
      </c>
      <c r="C7336" s="515" t="s">
        <v>10795</v>
      </c>
      <c r="D7336" s="60" t="s">
        <v>8897</v>
      </c>
      <c r="E7336" s="156" t="s">
        <v>7525</v>
      </c>
      <c r="F7336" s="103"/>
    </row>
    <row r="7337" spans="1:6" x14ac:dyDescent="0.25">
      <c r="A7337" s="60" t="s">
        <v>6709</v>
      </c>
      <c r="B7337" s="60" t="s">
        <v>6709</v>
      </c>
      <c r="C7337" s="515" t="s">
        <v>10796</v>
      </c>
      <c r="D7337" s="60" t="s">
        <v>8897</v>
      </c>
      <c r="E7337" s="156" t="s">
        <v>9982</v>
      </c>
      <c r="F7337" s="103"/>
    </row>
    <row r="7338" spans="1:6" x14ac:dyDescent="0.25">
      <c r="A7338" s="60" t="s">
        <v>6710</v>
      </c>
      <c r="B7338" s="60" t="s">
        <v>6710</v>
      </c>
      <c r="C7338" s="515" t="s">
        <v>10797</v>
      </c>
      <c r="D7338" s="60" t="s">
        <v>8897</v>
      </c>
      <c r="E7338" s="156" t="s">
        <v>11325</v>
      </c>
      <c r="F7338" s="103"/>
    </row>
    <row r="7339" spans="1:6" x14ac:dyDescent="0.25">
      <c r="A7339" s="60" t="s">
        <v>6711</v>
      </c>
      <c r="B7339" s="60" t="s">
        <v>6711</v>
      </c>
      <c r="C7339" s="515" t="s">
        <v>10798</v>
      </c>
      <c r="D7339" s="60" t="s">
        <v>8897</v>
      </c>
      <c r="E7339" s="156" t="s">
        <v>13891</v>
      </c>
      <c r="F7339" s="103"/>
    </row>
    <row r="7340" spans="1:6" x14ac:dyDescent="0.25">
      <c r="A7340" s="60" t="s">
        <v>6712</v>
      </c>
      <c r="B7340" s="60" t="s">
        <v>6712</v>
      </c>
      <c r="C7340" s="515" t="s">
        <v>10799</v>
      </c>
      <c r="D7340" s="60" t="s">
        <v>10403</v>
      </c>
      <c r="E7340" s="156" t="s">
        <v>24221</v>
      </c>
      <c r="F7340" s="103"/>
    </row>
    <row r="7341" spans="1:6" x14ac:dyDescent="0.25">
      <c r="A7341" s="60" t="s">
        <v>6713</v>
      </c>
      <c r="B7341" s="60" t="s">
        <v>6713</v>
      </c>
      <c r="C7341" s="515" t="s">
        <v>10800</v>
      </c>
      <c r="D7341" s="60" t="s">
        <v>10403</v>
      </c>
      <c r="E7341" s="156" t="s">
        <v>26684</v>
      </c>
      <c r="F7341" s="103"/>
    </row>
    <row r="7342" spans="1:6" ht="27" x14ac:dyDescent="0.25">
      <c r="A7342" s="60" t="s">
        <v>6714</v>
      </c>
      <c r="B7342" s="60" t="s">
        <v>6714</v>
      </c>
      <c r="C7342" s="515" t="s">
        <v>10801</v>
      </c>
      <c r="D7342" s="60" t="s">
        <v>10403</v>
      </c>
      <c r="E7342" s="156" t="s">
        <v>26685</v>
      </c>
      <c r="F7342" s="103"/>
    </row>
    <row r="7343" spans="1:6" x14ac:dyDescent="0.25">
      <c r="A7343" s="60" t="s">
        <v>6715</v>
      </c>
      <c r="B7343" s="60" t="s">
        <v>6715</v>
      </c>
      <c r="C7343" s="515" t="s">
        <v>10802</v>
      </c>
      <c r="D7343" s="60" t="s">
        <v>10403</v>
      </c>
      <c r="E7343" s="156" t="s">
        <v>17232</v>
      </c>
      <c r="F7343" s="103"/>
    </row>
    <row r="7344" spans="1:6" x14ac:dyDescent="0.25">
      <c r="A7344" s="60" t="s">
        <v>6716</v>
      </c>
      <c r="B7344" s="60" t="s">
        <v>6716</v>
      </c>
      <c r="C7344" s="515" t="s">
        <v>10804</v>
      </c>
      <c r="D7344" s="60" t="s">
        <v>10403</v>
      </c>
      <c r="E7344" s="156" t="s">
        <v>26686</v>
      </c>
      <c r="F7344" s="103"/>
    </row>
    <row r="7345" spans="1:6" ht="27" x14ac:dyDescent="0.25">
      <c r="A7345" s="60" t="s">
        <v>6717</v>
      </c>
      <c r="B7345" s="60" t="s">
        <v>6717</v>
      </c>
      <c r="C7345" s="515" t="s">
        <v>10805</v>
      </c>
      <c r="D7345" s="60" t="s">
        <v>10403</v>
      </c>
      <c r="E7345" s="156" t="s">
        <v>18463</v>
      </c>
      <c r="F7345" s="103"/>
    </row>
    <row r="7346" spans="1:6" x14ac:dyDescent="0.25">
      <c r="A7346" s="60" t="s">
        <v>6718</v>
      </c>
      <c r="B7346" s="60" t="s">
        <v>6718</v>
      </c>
      <c r="C7346" s="515" t="s">
        <v>10806</v>
      </c>
      <c r="D7346" s="60" t="s">
        <v>10403</v>
      </c>
      <c r="E7346" s="156" t="s">
        <v>14277</v>
      </c>
      <c r="F7346" s="103"/>
    </row>
    <row r="7347" spans="1:6" x14ac:dyDescent="0.25">
      <c r="A7347" s="60" t="s">
        <v>6719</v>
      </c>
      <c r="B7347" s="60" t="s">
        <v>6719</v>
      </c>
      <c r="C7347" s="515" t="s">
        <v>10807</v>
      </c>
      <c r="D7347" s="60" t="s">
        <v>10403</v>
      </c>
      <c r="E7347" s="156" t="s">
        <v>13852</v>
      </c>
      <c r="F7347" s="103"/>
    </row>
    <row r="7348" spans="1:6" x14ac:dyDescent="0.25">
      <c r="A7348" s="60" t="s">
        <v>6761</v>
      </c>
      <c r="B7348" s="60" t="s">
        <v>6761</v>
      </c>
      <c r="C7348" s="515" t="s">
        <v>10808</v>
      </c>
      <c r="D7348" s="60" t="s">
        <v>10403</v>
      </c>
      <c r="E7348" s="156" t="s">
        <v>18476</v>
      </c>
      <c r="F7348" s="103"/>
    </row>
    <row r="7349" spans="1:6" x14ac:dyDescent="0.25">
      <c r="A7349" s="60" t="s">
        <v>6762</v>
      </c>
      <c r="B7349" s="60" t="s">
        <v>6762</v>
      </c>
      <c r="C7349" s="515" t="s">
        <v>10809</v>
      </c>
      <c r="D7349" s="60" t="s">
        <v>10403</v>
      </c>
      <c r="E7349" s="156" t="s">
        <v>18371</v>
      </c>
      <c r="F7349" s="103"/>
    </row>
    <row r="7350" spans="1:6" x14ac:dyDescent="0.25">
      <c r="A7350" s="60" t="s">
        <v>6763</v>
      </c>
      <c r="B7350" s="60" t="s">
        <v>6763</v>
      </c>
      <c r="C7350" s="515" t="s">
        <v>10810</v>
      </c>
      <c r="D7350" s="60" t="s">
        <v>10403</v>
      </c>
      <c r="E7350" s="156" t="s">
        <v>18538</v>
      </c>
      <c r="F7350" s="103"/>
    </row>
    <row r="7351" spans="1:6" x14ac:dyDescent="0.25">
      <c r="A7351" s="60" t="s">
        <v>6764</v>
      </c>
      <c r="B7351" s="60" t="s">
        <v>6764</v>
      </c>
      <c r="C7351" s="515" t="s">
        <v>10811</v>
      </c>
      <c r="D7351" s="60" t="s">
        <v>10403</v>
      </c>
      <c r="E7351" s="156" t="s">
        <v>13788</v>
      </c>
      <c r="F7351" s="103"/>
    </row>
    <row r="7352" spans="1:6" x14ac:dyDescent="0.25">
      <c r="A7352" s="60" t="s">
        <v>6765</v>
      </c>
      <c r="B7352" s="60" t="s">
        <v>6765</v>
      </c>
      <c r="C7352" s="515" t="s">
        <v>10812</v>
      </c>
      <c r="D7352" s="60" t="s">
        <v>10403</v>
      </c>
      <c r="E7352" s="156" t="s">
        <v>15647</v>
      </c>
      <c r="F7352" s="103"/>
    </row>
    <row r="7353" spans="1:6" x14ac:dyDescent="0.25">
      <c r="A7353" s="60" t="s">
        <v>6766</v>
      </c>
      <c r="B7353" s="60" t="s">
        <v>6766</v>
      </c>
      <c r="C7353" s="515" t="s">
        <v>10813</v>
      </c>
      <c r="D7353" s="60" t="s">
        <v>10403</v>
      </c>
      <c r="E7353" s="156" t="s">
        <v>19154</v>
      </c>
      <c r="F7353" s="103"/>
    </row>
    <row r="7354" spans="1:6" x14ac:dyDescent="0.25">
      <c r="A7354" s="60" t="s">
        <v>6767</v>
      </c>
      <c r="B7354" s="60" t="s">
        <v>6767</v>
      </c>
      <c r="C7354" s="515" t="s">
        <v>10814</v>
      </c>
      <c r="D7354" s="60" t="s">
        <v>10403</v>
      </c>
      <c r="E7354" s="156" t="s">
        <v>16337</v>
      </c>
      <c r="F7354" s="103"/>
    </row>
    <row r="7355" spans="1:6" x14ac:dyDescent="0.25">
      <c r="A7355" s="60" t="s">
        <v>6768</v>
      </c>
      <c r="B7355" s="60" t="s">
        <v>6768</v>
      </c>
      <c r="C7355" s="515" t="s">
        <v>10815</v>
      </c>
      <c r="D7355" s="60" t="s">
        <v>10403</v>
      </c>
      <c r="E7355" s="156" t="s">
        <v>11476</v>
      </c>
      <c r="F7355" s="103"/>
    </row>
    <row r="7356" spans="1:6" x14ac:dyDescent="0.25">
      <c r="A7356" s="60" t="s">
        <v>6769</v>
      </c>
      <c r="B7356" s="60" t="s">
        <v>6769</v>
      </c>
      <c r="C7356" s="515" t="s">
        <v>10816</v>
      </c>
      <c r="D7356" s="60" t="s">
        <v>10403</v>
      </c>
      <c r="E7356" s="156" t="s">
        <v>13933</v>
      </c>
      <c r="F7356" s="103"/>
    </row>
    <row r="7357" spans="1:6" x14ac:dyDescent="0.25">
      <c r="A7357" s="60" t="s">
        <v>6770</v>
      </c>
      <c r="B7357" s="60" t="s">
        <v>6770</v>
      </c>
      <c r="C7357" s="515" t="s">
        <v>10817</v>
      </c>
      <c r="D7357" s="60" t="s">
        <v>10403</v>
      </c>
      <c r="E7357" s="156" t="s">
        <v>14796</v>
      </c>
      <c r="F7357" s="103"/>
    </row>
    <row r="7358" spans="1:6" x14ac:dyDescent="0.25">
      <c r="A7358" s="60" t="s">
        <v>6771</v>
      </c>
      <c r="B7358" s="60" t="s">
        <v>6771</v>
      </c>
      <c r="C7358" s="515" t="s">
        <v>10818</v>
      </c>
      <c r="D7358" s="60" t="s">
        <v>10403</v>
      </c>
      <c r="E7358" s="156" t="s">
        <v>12710</v>
      </c>
      <c r="F7358" s="103"/>
    </row>
    <row r="7359" spans="1:6" x14ac:dyDescent="0.25">
      <c r="A7359" s="60" t="s">
        <v>6772</v>
      </c>
      <c r="B7359" s="60" t="s">
        <v>6772</v>
      </c>
      <c r="C7359" s="515" t="s">
        <v>10820</v>
      </c>
      <c r="D7359" s="60" t="s">
        <v>10403</v>
      </c>
      <c r="E7359" s="156" t="s">
        <v>11937</v>
      </c>
      <c r="F7359" s="103"/>
    </row>
    <row r="7360" spans="1:6" x14ac:dyDescent="0.25">
      <c r="A7360" s="60" t="s">
        <v>6773</v>
      </c>
      <c r="B7360" s="60" t="s">
        <v>6773</v>
      </c>
      <c r="C7360" s="515" t="s">
        <v>10821</v>
      </c>
      <c r="D7360" s="60" t="s">
        <v>10403</v>
      </c>
      <c r="E7360" s="156" t="s">
        <v>9464</v>
      </c>
      <c r="F7360" s="103"/>
    </row>
    <row r="7361" spans="1:6" x14ac:dyDescent="0.25">
      <c r="A7361" s="60" t="s">
        <v>6774</v>
      </c>
      <c r="B7361" s="60" t="s">
        <v>6774</v>
      </c>
      <c r="C7361" s="515" t="s">
        <v>10822</v>
      </c>
      <c r="D7361" s="60" t="s">
        <v>10403</v>
      </c>
      <c r="E7361" s="156" t="s">
        <v>10392</v>
      </c>
      <c r="F7361" s="103"/>
    </row>
    <row r="7362" spans="1:6" x14ac:dyDescent="0.25">
      <c r="A7362" s="60" t="s">
        <v>6775</v>
      </c>
      <c r="B7362" s="60" t="s">
        <v>6775</v>
      </c>
      <c r="C7362" s="515" t="s">
        <v>10823</v>
      </c>
      <c r="D7362" s="60" t="s">
        <v>10403</v>
      </c>
      <c r="E7362" s="156" t="s">
        <v>13509</v>
      </c>
      <c r="F7362" s="103"/>
    </row>
    <row r="7363" spans="1:6" x14ac:dyDescent="0.25">
      <c r="A7363" s="60" t="s">
        <v>6776</v>
      </c>
      <c r="B7363" s="60" t="s">
        <v>6776</v>
      </c>
      <c r="C7363" s="515" t="s">
        <v>10824</v>
      </c>
      <c r="D7363" s="60" t="s">
        <v>10403</v>
      </c>
      <c r="E7363" s="156" t="s">
        <v>7924</v>
      </c>
      <c r="F7363" s="103"/>
    </row>
    <row r="7364" spans="1:6" x14ac:dyDescent="0.25">
      <c r="A7364" s="60" t="s">
        <v>6778</v>
      </c>
      <c r="B7364" s="60" t="s">
        <v>6778</v>
      </c>
      <c r="C7364" s="515" t="s">
        <v>10825</v>
      </c>
      <c r="D7364" s="60" t="s">
        <v>10403</v>
      </c>
      <c r="E7364" s="156" t="s">
        <v>26687</v>
      </c>
      <c r="F7364" s="103"/>
    </row>
    <row r="7365" spans="1:6" x14ac:dyDescent="0.25">
      <c r="A7365" s="60" t="s">
        <v>6779</v>
      </c>
      <c r="B7365" s="60" t="s">
        <v>6779</v>
      </c>
      <c r="C7365" s="515" t="s">
        <v>10826</v>
      </c>
      <c r="D7365" s="60" t="s">
        <v>10403</v>
      </c>
      <c r="E7365" s="156" t="s">
        <v>23834</v>
      </c>
      <c r="F7365" s="103"/>
    </row>
    <row r="7366" spans="1:6" x14ac:dyDescent="0.25">
      <c r="A7366" s="60" t="s">
        <v>6780</v>
      </c>
      <c r="B7366" s="60" t="s">
        <v>6780</v>
      </c>
      <c r="C7366" s="515" t="s">
        <v>13177</v>
      </c>
      <c r="D7366" s="60" t="s">
        <v>10403</v>
      </c>
      <c r="E7366" s="156" t="s">
        <v>26688</v>
      </c>
      <c r="F7366" s="103"/>
    </row>
    <row r="7367" spans="1:6" x14ac:dyDescent="0.25">
      <c r="A7367" s="60" t="s">
        <v>6781</v>
      </c>
      <c r="B7367" s="60" t="s">
        <v>6781</v>
      </c>
      <c r="C7367" s="515" t="s">
        <v>10827</v>
      </c>
      <c r="D7367" s="60" t="s">
        <v>10403</v>
      </c>
      <c r="E7367" s="156" t="s">
        <v>26689</v>
      </c>
      <c r="F7367" s="103"/>
    </row>
    <row r="7368" spans="1:6" x14ac:dyDescent="0.25">
      <c r="A7368" s="60" t="s">
        <v>6782</v>
      </c>
      <c r="B7368" s="60" t="s">
        <v>6782</v>
      </c>
      <c r="C7368" s="515" t="s">
        <v>10828</v>
      </c>
      <c r="D7368" s="60" t="s">
        <v>10403</v>
      </c>
      <c r="E7368" s="156" t="s">
        <v>26690</v>
      </c>
      <c r="F7368" s="103"/>
    </row>
    <row r="7369" spans="1:6" x14ac:dyDescent="0.25">
      <c r="A7369" s="60" t="s">
        <v>6783</v>
      </c>
      <c r="B7369" s="60" t="s">
        <v>6783</v>
      </c>
      <c r="C7369" s="515" t="s">
        <v>10829</v>
      </c>
      <c r="D7369" s="60" t="s">
        <v>10403</v>
      </c>
      <c r="E7369" s="156" t="s">
        <v>26691</v>
      </c>
      <c r="F7369" s="103"/>
    </row>
    <row r="7370" spans="1:6" x14ac:dyDescent="0.25">
      <c r="A7370" s="60" t="s">
        <v>6784</v>
      </c>
      <c r="B7370" s="60" t="s">
        <v>6784</v>
      </c>
      <c r="C7370" s="515" t="s">
        <v>10830</v>
      </c>
      <c r="D7370" s="60" t="s">
        <v>10403</v>
      </c>
      <c r="E7370" s="156" t="s">
        <v>26692</v>
      </c>
      <c r="F7370" s="103"/>
    </row>
    <row r="7371" spans="1:6" x14ac:dyDescent="0.25">
      <c r="A7371" s="60" t="s">
        <v>6785</v>
      </c>
      <c r="B7371" s="60" t="s">
        <v>6785</v>
      </c>
      <c r="C7371" s="515" t="s">
        <v>10831</v>
      </c>
      <c r="D7371" s="60" t="s">
        <v>10403</v>
      </c>
      <c r="E7371" s="156" t="s">
        <v>16543</v>
      </c>
      <c r="F7371" s="103"/>
    </row>
    <row r="7372" spans="1:6" x14ac:dyDescent="0.25">
      <c r="A7372" s="60" t="s">
        <v>6786</v>
      </c>
      <c r="B7372" s="60" t="s">
        <v>6786</v>
      </c>
      <c r="C7372" s="515" t="s">
        <v>10832</v>
      </c>
      <c r="D7372" s="60" t="s">
        <v>10403</v>
      </c>
      <c r="E7372" s="156" t="s">
        <v>19276</v>
      </c>
      <c r="F7372" s="103"/>
    </row>
    <row r="7373" spans="1:6" ht="27" x14ac:dyDescent="0.25">
      <c r="A7373" s="60" t="s">
        <v>5666</v>
      </c>
      <c r="B7373" s="60" t="s">
        <v>5666</v>
      </c>
      <c r="C7373" s="515" t="s">
        <v>10833</v>
      </c>
      <c r="D7373" s="60" t="s">
        <v>8058</v>
      </c>
      <c r="E7373" s="156" t="s">
        <v>13805</v>
      </c>
      <c r="F7373" s="103"/>
    </row>
    <row r="7374" spans="1:6" ht="27" x14ac:dyDescent="0.25">
      <c r="A7374" s="60" t="s">
        <v>5667</v>
      </c>
      <c r="B7374" s="60" t="s">
        <v>5667</v>
      </c>
      <c r="C7374" s="515" t="s">
        <v>10834</v>
      </c>
      <c r="D7374" s="60" t="s">
        <v>8058</v>
      </c>
      <c r="E7374" s="156" t="s">
        <v>23027</v>
      </c>
      <c r="F7374" s="103"/>
    </row>
    <row r="7375" spans="1:6" ht="27" x14ac:dyDescent="0.25">
      <c r="A7375" s="60" t="s">
        <v>5668</v>
      </c>
      <c r="B7375" s="60" t="s">
        <v>5668</v>
      </c>
      <c r="C7375" s="515" t="s">
        <v>10835</v>
      </c>
      <c r="D7375" s="60" t="s">
        <v>8058</v>
      </c>
      <c r="E7375" s="156" t="s">
        <v>23855</v>
      </c>
      <c r="F7375" s="103"/>
    </row>
    <row r="7376" spans="1:6" ht="27" x14ac:dyDescent="0.25">
      <c r="A7376" s="60" t="s">
        <v>5669</v>
      </c>
      <c r="B7376" s="60" t="s">
        <v>5669</v>
      </c>
      <c r="C7376" s="515" t="s">
        <v>10836</v>
      </c>
      <c r="D7376" s="60" t="s">
        <v>8058</v>
      </c>
      <c r="E7376" s="156" t="s">
        <v>16476</v>
      </c>
      <c r="F7376" s="103"/>
    </row>
    <row r="7377" spans="1:6" ht="27" x14ac:dyDescent="0.25">
      <c r="A7377" s="60" t="s">
        <v>5670</v>
      </c>
      <c r="B7377" s="60" t="s">
        <v>5670</v>
      </c>
      <c r="C7377" s="515" t="s">
        <v>10837</v>
      </c>
      <c r="D7377" s="60" t="s">
        <v>8058</v>
      </c>
      <c r="E7377" s="156" t="s">
        <v>21051</v>
      </c>
      <c r="F7377" s="103"/>
    </row>
    <row r="7378" spans="1:6" ht="27" x14ac:dyDescent="0.25">
      <c r="A7378" s="60" t="s">
        <v>5671</v>
      </c>
      <c r="B7378" s="60" t="s">
        <v>5671</v>
      </c>
      <c r="C7378" s="515" t="s">
        <v>10838</v>
      </c>
      <c r="D7378" s="60" t="s">
        <v>8058</v>
      </c>
      <c r="E7378" s="156" t="s">
        <v>20929</v>
      </c>
      <c r="F7378" s="103"/>
    </row>
    <row r="7379" spans="1:6" ht="27" x14ac:dyDescent="0.25">
      <c r="A7379" s="60" t="s">
        <v>5672</v>
      </c>
      <c r="B7379" s="60" t="s">
        <v>5672</v>
      </c>
      <c r="C7379" s="515" t="s">
        <v>10839</v>
      </c>
      <c r="D7379" s="60" t="s">
        <v>8058</v>
      </c>
      <c r="E7379" s="156" t="s">
        <v>26693</v>
      </c>
      <c r="F7379" s="103"/>
    </row>
    <row r="7380" spans="1:6" ht="27" x14ac:dyDescent="0.25">
      <c r="A7380" s="60" t="s">
        <v>5673</v>
      </c>
      <c r="B7380" s="60" t="s">
        <v>5673</v>
      </c>
      <c r="C7380" s="515" t="s">
        <v>10840</v>
      </c>
      <c r="D7380" s="60" t="s">
        <v>8058</v>
      </c>
      <c r="E7380" s="156" t="s">
        <v>26694</v>
      </c>
      <c r="F7380" s="103"/>
    </row>
    <row r="7381" spans="1:6" ht="27" x14ac:dyDescent="0.25">
      <c r="A7381" s="60" t="s">
        <v>5674</v>
      </c>
      <c r="B7381" s="60" t="s">
        <v>5674</v>
      </c>
      <c r="C7381" s="515" t="s">
        <v>10841</v>
      </c>
      <c r="D7381" s="60" t="s">
        <v>8058</v>
      </c>
      <c r="E7381" s="156" t="s">
        <v>26695</v>
      </c>
      <c r="F7381" s="103"/>
    </row>
    <row r="7382" spans="1:6" ht="27" x14ac:dyDescent="0.25">
      <c r="A7382" s="60" t="s">
        <v>5675</v>
      </c>
      <c r="B7382" s="60" t="s">
        <v>5675</v>
      </c>
      <c r="C7382" s="515" t="s">
        <v>10842</v>
      </c>
      <c r="D7382" s="60" t="s">
        <v>8058</v>
      </c>
      <c r="E7382" s="156" t="s">
        <v>26696</v>
      </c>
      <c r="F7382" s="103"/>
    </row>
    <row r="7383" spans="1:6" ht="27" x14ac:dyDescent="0.25">
      <c r="A7383" s="60" t="s">
        <v>5676</v>
      </c>
      <c r="B7383" s="60" t="s">
        <v>5676</v>
      </c>
      <c r="C7383" s="515" t="s">
        <v>10843</v>
      </c>
      <c r="D7383" s="60" t="s">
        <v>8058</v>
      </c>
      <c r="E7383" s="156" t="s">
        <v>26697</v>
      </c>
      <c r="F7383" s="103"/>
    </row>
    <row r="7384" spans="1:6" ht="27" x14ac:dyDescent="0.25">
      <c r="A7384" s="60" t="s">
        <v>5677</v>
      </c>
      <c r="B7384" s="60" t="s">
        <v>5677</v>
      </c>
      <c r="C7384" s="515" t="s">
        <v>10844</v>
      </c>
      <c r="D7384" s="60" t="s">
        <v>8058</v>
      </c>
      <c r="E7384" s="156" t="s">
        <v>26698</v>
      </c>
      <c r="F7384" s="103"/>
    </row>
    <row r="7385" spans="1:6" ht="27" x14ac:dyDescent="0.25">
      <c r="A7385" s="60" t="s">
        <v>5678</v>
      </c>
      <c r="B7385" s="60" t="s">
        <v>5678</v>
      </c>
      <c r="C7385" s="515" t="s">
        <v>10845</v>
      </c>
      <c r="D7385" s="60" t="s">
        <v>8058</v>
      </c>
      <c r="E7385" s="156" t="s">
        <v>21103</v>
      </c>
      <c r="F7385" s="103"/>
    </row>
    <row r="7386" spans="1:6" ht="27" x14ac:dyDescent="0.25">
      <c r="A7386" s="60" t="s">
        <v>5679</v>
      </c>
      <c r="B7386" s="60" t="s">
        <v>5679</v>
      </c>
      <c r="C7386" s="515" t="s">
        <v>10846</v>
      </c>
      <c r="D7386" s="60" t="s">
        <v>8058</v>
      </c>
      <c r="E7386" s="156" t="s">
        <v>17516</v>
      </c>
      <c r="F7386" s="103"/>
    </row>
    <row r="7387" spans="1:6" ht="27" x14ac:dyDescent="0.25">
      <c r="A7387" s="60" t="s">
        <v>5680</v>
      </c>
      <c r="B7387" s="60" t="s">
        <v>5680</v>
      </c>
      <c r="C7387" s="515" t="s">
        <v>10847</v>
      </c>
      <c r="D7387" s="60" t="s">
        <v>8058</v>
      </c>
      <c r="E7387" s="156" t="s">
        <v>26699</v>
      </c>
      <c r="F7387" s="103"/>
    </row>
    <row r="7388" spans="1:6" ht="27" x14ac:dyDescent="0.25">
      <c r="A7388" s="60" t="s">
        <v>5681</v>
      </c>
      <c r="B7388" s="60" t="s">
        <v>5681</v>
      </c>
      <c r="C7388" s="515" t="s">
        <v>10848</v>
      </c>
      <c r="D7388" s="60" t="s">
        <v>8058</v>
      </c>
      <c r="E7388" s="156" t="s">
        <v>21103</v>
      </c>
      <c r="F7388" s="103"/>
    </row>
    <row r="7389" spans="1:6" ht="27" x14ac:dyDescent="0.25">
      <c r="A7389" s="60" t="s">
        <v>11570</v>
      </c>
      <c r="B7389" s="60" t="s">
        <v>11570</v>
      </c>
      <c r="C7389" s="515" t="s">
        <v>26700</v>
      </c>
      <c r="D7389" s="60" t="s">
        <v>8126</v>
      </c>
      <c r="E7389" s="156" t="s">
        <v>26701</v>
      </c>
      <c r="F7389" s="103"/>
    </row>
    <row r="7390" spans="1:6" ht="27" x14ac:dyDescent="0.25">
      <c r="A7390" s="60" t="s">
        <v>11571</v>
      </c>
      <c r="B7390" s="60" t="s">
        <v>11571</v>
      </c>
      <c r="C7390" s="515" t="s">
        <v>26702</v>
      </c>
      <c r="D7390" s="60" t="s">
        <v>8126</v>
      </c>
      <c r="E7390" s="156" t="s">
        <v>26703</v>
      </c>
      <c r="F7390" s="103"/>
    </row>
    <row r="7391" spans="1:6" ht="27" x14ac:dyDescent="0.25">
      <c r="A7391" s="60" t="s">
        <v>11572</v>
      </c>
      <c r="B7391" s="60" t="s">
        <v>11572</v>
      </c>
      <c r="C7391" s="515" t="s">
        <v>26704</v>
      </c>
      <c r="D7391" s="60" t="s">
        <v>8126</v>
      </c>
      <c r="E7391" s="156" t="s">
        <v>26705</v>
      </c>
      <c r="F7391" s="103"/>
    </row>
    <row r="7392" spans="1:6" x14ac:dyDescent="0.25">
      <c r="A7392" s="60" t="s">
        <v>4810</v>
      </c>
      <c r="B7392" s="60" t="s">
        <v>4810</v>
      </c>
      <c r="C7392" s="515" t="s">
        <v>26706</v>
      </c>
      <c r="D7392" s="60" t="s">
        <v>8078</v>
      </c>
      <c r="E7392" s="156" t="s">
        <v>17077</v>
      </c>
      <c r="F7392" s="103"/>
    </row>
    <row r="7393" spans="1:6" x14ac:dyDescent="0.25">
      <c r="A7393" s="60" t="s">
        <v>4811</v>
      </c>
      <c r="B7393" s="60" t="s">
        <v>4811</v>
      </c>
      <c r="C7393" s="515" t="s">
        <v>26707</v>
      </c>
      <c r="D7393" s="60" t="s">
        <v>8078</v>
      </c>
      <c r="E7393" s="156" t="s">
        <v>19668</v>
      </c>
      <c r="F7393" s="103"/>
    </row>
    <row r="7394" spans="1:6" x14ac:dyDescent="0.25">
      <c r="A7394" s="60" t="s">
        <v>4812</v>
      </c>
      <c r="B7394" s="60" t="s">
        <v>4812</v>
      </c>
      <c r="C7394" s="515" t="s">
        <v>26708</v>
      </c>
      <c r="D7394" s="60" t="s">
        <v>8078</v>
      </c>
      <c r="E7394" s="156" t="s">
        <v>18386</v>
      </c>
      <c r="F7394" s="103"/>
    </row>
    <row r="7395" spans="1:6" x14ac:dyDescent="0.25">
      <c r="A7395" s="60" t="s">
        <v>4813</v>
      </c>
      <c r="B7395" s="60" t="s">
        <v>4813</v>
      </c>
      <c r="C7395" s="515" t="s">
        <v>26709</v>
      </c>
      <c r="D7395" s="60" t="s">
        <v>8078</v>
      </c>
      <c r="E7395" s="156" t="s">
        <v>26710</v>
      </c>
      <c r="F7395" s="103"/>
    </row>
    <row r="7396" spans="1:6" x14ac:dyDescent="0.25">
      <c r="A7396" s="60" t="s">
        <v>4814</v>
      </c>
      <c r="B7396" s="60" t="s">
        <v>4814</v>
      </c>
      <c r="C7396" s="515" t="s">
        <v>26711</v>
      </c>
      <c r="D7396" s="60" t="s">
        <v>8126</v>
      </c>
      <c r="E7396" s="156" t="s">
        <v>11345</v>
      </c>
      <c r="F7396" s="103"/>
    </row>
    <row r="7397" spans="1:6" x14ac:dyDescent="0.25">
      <c r="A7397" s="60" t="s">
        <v>4815</v>
      </c>
      <c r="B7397" s="60" t="s">
        <v>4815</v>
      </c>
      <c r="C7397" s="515" t="s">
        <v>26712</v>
      </c>
      <c r="D7397" s="60" t="s">
        <v>8126</v>
      </c>
      <c r="E7397" s="156" t="s">
        <v>11353</v>
      </c>
      <c r="F7397" s="103"/>
    </row>
    <row r="7398" spans="1:6" x14ac:dyDescent="0.25">
      <c r="A7398" s="60" t="s">
        <v>4816</v>
      </c>
      <c r="B7398" s="60" t="s">
        <v>4816</v>
      </c>
      <c r="C7398" s="515" t="s">
        <v>26713</v>
      </c>
      <c r="D7398" s="60" t="s">
        <v>8126</v>
      </c>
      <c r="E7398" s="156" t="s">
        <v>8484</v>
      </c>
      <c r="F7398" s="103"/>
    </row>
    <row r="7399" spans="1:6" x14ac:dyDescent="0.25">
      <c r="A7399" s="60" t="s">
        <v>4817</v>
      </c>
      <c r="B7399" s="60" t="s">
        <v>4817</v>
      </c>
      <c r="C7399" s="515" t="s">
        <v>10849</v>
      </c>
      <c r="D7399" s="60" t="s">
        <v>8058</v>
      </c>
      <c r="E7399" s="156" t="s">
        <v>26714</v>
      </c>
      <c r="F7399" s="103"/>
    </row>
    <row r="7400" spans="1:6" x14ac:dyDescent="0.25">
      <c r="A7400" s="60" t="s">
        <v>4818</v>
      </c>
      <c r="B7400" s="60" t="s">
        <v>4818</v>
      </c>
      <c r="C7400" s="515" t="s">
        <v>26715</v>
      </c>
      <c r="D7400" s="60" t="s">
        <v>8126</v>
      </c>
      <c r="E7400" s="156" t="s">
        <v>19792</v>
      </c>
      <c r="F7400" s="103"/>
    </row>
    <row r="7401" spans="1:6" x14ac:dyDescent="0.25">
      <c r="A7401" s="60" t="s">
        <v>26716</v>
      </c>
      <c r="B7401" s="60" t="s">
        <v>26716</v>
      </c>
      <c r="C7401" s="515" t="s">
        <v>26717</v>
      </c>
      <c r="D7401" s="60" t="s">
        <v>8126</v>
      </c>
      <c r="E7401" s="156" t="s">
        <v>23424</v>
      </c>
      <c r="F7401" s="103"/>
    </row>
    <row r="7402" spans="1:6" x14ac:dyDescent="0.25">
      <c r="A7402" s="60" t="s">
        <v>4807</v>
      </c>
      <c r="B7402" s="60" t="s">
        <v>4807</v>
      </c>
      <c r="C7402" s="515" t="s">
        <v>26718</v>
      </c>
      <c r="D7402" s="60" t="s">
        <v>8126</v>
      </c>
      <c r="E7402" s="156" t="s">
        <v>26719</v>
      </c>
      <c r="F7402" s="103"/>
    </row>
    <row r="7403" spans="1:6" x14ac:dyDescent="0.25">
      <c r="A7403" s="60" t="s">
        <v>4808</v>
      </c>
      <c r="B7403" s="60" t="s">
        <v>4808</v>
      </c>
      <c r="C7403" s="515" t="s">
        <v>26720</v>
      </c>
      <c r="D7403" s="60" t="s">
        <v>8126</v>
      </c>
      <c r="E7403" s="156" t="s">
        <v>24374</v>
      </c>
      <c r="F7403" s="103"/>
    </row>
    <row r="7404" spans="1:6" x14ac:dyDescent="0.25">
      <c r="A7404" s="60" t="s">
        <v>4809</v>
      </c>
      <c r="B7404" s="60" t="s">
        <v>4809</v>
      </c>
      <c r="C7404" s="515" t="s">
        <v>26721</v>
      </c>
      <c r="D7404" s="60" t="s">
        <v>8126</v>
      </c>
      <c r="E7404" s="156" t="s">
        <v>26722</v>
      </c>
      <c r="F7404" s="103"/>
    </row>
    <row r="7405" spans="1:6" x14ac:dyDescent="0.25">
      <c r="A7405" s="60" t="s">
        <v>16163</v>
      </c>
      <c r="B7405" s="60" t="s">
        <v>16163</v>
      </c>
      <c r="C7405" s="515" t="s">
        <v>26723</v>
      </c>
      <c r="D7405" s="60" t="s">
        <v>8126</v>
      </c>
      <c r="E7405" s="156" t="s">
        <v>18424</v>
      </c>
      <c r="F7405" s="103"/>
    </row>
    <row r="7406" spans="1:6" ht="27" x14ac:dyDescent="0.25">
      <c r="A7406" s="60" t="s">
        <v>26724</v>
      </c>
      <c r="B7406" s="60" t="s">
        <v>26724</v>
      </c>
      <c r="C7406" s="515" t="s">
        <v>26725</v>
      </c>
      <c r="D7406" s="60" t="s">
        <v>8058</v>
      </c>
      <c r="E7406" s="156" t="s">
        <v>26726</v>
      </c>
      <c r="F7406" s="103"/>
    </row>
    <row r="7407" spans="1:6" ht="27" x14ac:dyDescent="0.25">
      <c r="A7407" s="60" t="s">
        <v>26727</v>
      </c>
      <c r="B7407" s="60" t="s">
        <v>26727</v>
      </c>
      <c r="C7407" s="515" t="s">
        <v>26728</v>
      </c>
      <c r="D7407" s="60" t="s">
        <v>8058</v>
      </c>
      <c r="E7407" s="156" t="s">
        <v>26729</v>
      </c>
      <c r="F7407" s="103"/>
    </row>
    <row r="7408" spans="1:6" ht="27" x14ac:dyDescent="0.25">
      <c r="A7408" s="60" t="s">
        <v>26730</v>
      </c>
      <c r="B7408" s="60" t="s">
        <v>26730</v>
      </c>
      <c r="C7408" s="515" t="s">
        <v>26731</v>
      </c>
      <c r="D7408" s="60" t="s">
        <v>8078</v>
      </c>
      <c r="E7408" s="156" t="s">
        <v>26732</v>
      </c>
      <c r="F7408" s="103"/>
    </row>
    <row r="7409" spans="1:6" ht="27" x14ac:dyDescent="0.25">
      <c r="A7409" s="60" t="s">
        <v>26733</v>
      </c>
      <c r="B7409" s="60" t="s">
        <v>26733</v>
      </c>
      <c r="C7409" s="515" t="s">
        <v>26734</v>
      </c>
      <c r="D7409" s="60" t="s">
        <v>8078</v>
      </c>
      <c r="E7409" s="156" t="s">
        <v>26735</v>
      </c>
      <c r="F7409" s="103"/>
    </row>
    <row r="7410" spans="1:6" ht="27" x14ac:dyDescent="0.25">
      <c r="A7410" s="60" t="s">
        <v>26736</v>
      </c>
      <c r="B7410" s="60" t="s">
        <v>26736</v>
      </c>
      <c r="C7410" s="515" t="s">
        <v>26737</v>
      </c>
      <c r="D7410" s="60" t="s">
        <v>8126</v>
      </c>
      <c r="E7410" s="156" t="s">
        <v>26738</v>
      </c>
      <c r="F7410" s="103"/>
    </row>
    <row r="7411" spans="1:6" ht="27" x14ac:dyDescent="0.25">
      <c r="A7411" s="60" t="s">
        <v>26739</v>
      </c>
      <c r="B7411" s="60" t="s">
        <v>26739</v>
      </c>
      <c r="C7411" s="515" t="s">
        <v>26740</v>
      </c>
      <c r="D7411" s="60" t="s">
        <v>8126</v>
      </c>
      <c r="E7411" s="156" t="s">
        <v>26741</v>
      </c>
      <c r="F7411" s="103"/>
    </row>
    <row r="7412" spans="1:6" ht="27" x14ac:dyDescent="0.25">
      <c r="A7412" s="60" t="s">
        <v>13591</v>
      </c>
      <c r="B7412" s="60" t="s">
        <v>13591</v>
      </c>
      <c r="C7412" s="515" t="s">
        <v>13592</v>
      </c>
      <c r="D7412" s="60" t="s">
        <v>8078</v>
      </c>
      <c r="E7412" s="156" t="s">
        <v>26742</v>
      </c>
      <c r="F7412" s="103"/>
    </row>
    <row r="7413" spans="1:6" ht="27" x14ac:dyDescent="0.25">
      <c r="A7413" s="60" t="s">
        <v>13593</v>
      </c>
      <c r="B7413" s="60" t="s">
        <v>13593</v>
      </c>
      <c r="C7413" s="515" t="s">
        <v>13594</v>
      </c>
      <c r="D7413" s="60" t="s">
        <v>8078</v>
      </c>
      <c r="E7413" s="156" t="s">
        <v>26743</v>
      </c>
      <c r="F7413" s="103"/>
    </row>
    <row r="7414" spans="1:6" ht="27" x14ac:dyDescent="0.25">
      <c r="A7414" s="60" t="s">
        <v>13595</v>
      </c>
      <c r="B7414" s="60" t="s">
        <v>13595</v>
      </c>
      <c r="C7414" s="515" t="s">
        <v>13596</v>
      </c>
      <c r="D7414" s="60" t="s">
        <v>8078</v>
      </c>
      <c r="E7414" s="156" t="s">
        <v>26744</v>
      </c>
      <c r="F7414" s="103"/>
    </row>
    <row r="7415" spans="1:6" ht="27" x14ac:dyDescent="0.25">
      <c r="A7415" s="60" t="s">
        <v>13597</v>
      </c>
      <c r="B7415" s="60" t="s">
        <v>13597</v>
      </c>
      <c r="C7415" s="515" t="s">
        <v>13598</v>
      </c>
      <c r="D7415" s="60" t="s">
        <v>8078</v>
      </c>
      <c r="E7415" s="156" t="s">
        <v>26745</v>
      </c>
      <c r="F7415" s="103"/>
    </row>
    <row r="7416" spans="1:6" ht="27" x14ac:dyDescent="0.25">
      <c r="A7416" s="60" t="s">
        <v>13599</v>
      </c>
      <c r="B7416" s="60" t="s">
        <v>13599</v>
      </c>
      <c r="C7416" s="515" t="s">
        <v>13600</v>
      </c>
      <c r="D7416" s="60" t="s">
        <v>8078</v>
      </c>
      <c r="E7416" s="156" t="s">
        <v>26746</v>
      </c>
      <c r="F7416" s="103"/>
    </row>
    <row r="7417" spans="1:6" ht="27" x14ac:dyDescent="0.25">
      <c r="A7417" s="60" t="s">
        <v>13601</v>
      </c>
      <c r="B7417" s="60" t="s">
        <v>13601</v>
      </c>
      <c r="C7417" s="515" t="s">
        <v>13602</v>
      </c>
      <c r="D7417" s="60" t="s">
        <v>8078</v>
      </c>
      <c r="E7417" s="156" t="s">
        <v>26747</v>
      </c>
      <c r="F7417" s="103"/>
    </row>
    <row r="7418" spans="1:6" ht="27" x14ac:dyDescent="0.25">
      <c r="A7418" s="60" t="s">
        <v>13603</v>
      </c>
      <c r="B7418" s="60" t="s">
        <v>13603</v>
      </c>
      <c r="C7418" s="515" t="s">
        <v>13604</v>
      </c>
      <c r="D7418" s="60" t="s">
        <v>8078</v>
      </c>
      <c r="E7418" s="156" t="s">
        <v>26748</v>
      </c>
      <c r="F7418" s="103"/>
    </row>
    <row r="7419" spans="1:6" ht="27" x14ac:dyDescent="0.25">
      <c r="A7419" s="60" t="s">
        <v>13605</v>
      </c>
      <c r="B7419" s="60" t="s">
        <v>13605</v>
      </c>
      <c r="C7419" s="515" t="s">
        <v>13606</v>
      </c>
      <c r="D7419" s="60" t="s">
        <v>8078</v>
      </c>
      <c r="E7419" s="156" t="s">
        <v>26749</v>
      </c>
      <c r="F7419" s="103"/>
    </row>
    <row r="7420" spans="1:6" ht="27" x14ac:dyDescent="0.25">
      <c r="A7420" s="60" t="s">
        <v>13607</v>
      </c>
      <c r="B7420" s="60" t="s">
        <v>13607</v>
      </c>
      <c r="C7420" s="515" t="s">
        <v>13608</v>
      </c>
      <c r="D7420" s="60" t="s">
        <v>8078</v>
      </c>
      <c r="E7420" s="156" t="s">
        <v>26750</v>
      </c>
      <c r="F7420" s="103"/>
    </row>
    <row r="7421" spans="1:6" ht="27" x14ac:dyDescent="0.25">
      <c r="A7421" s="60" t="s">
        <v>13609</v>
      </c>
      <c r="B7421" s="60" t="s">
        <v>13609</v>
      </c>
      <c r="C7421" s="515" t="s">
        <v>13610</v>
      </c>
      <c r="D7421" s="60" t="s">
        <v>8078</v>
      </c>
      <c r="E7421" s="156" t="s">
        <v>26751</v>
      </c>
      <c r="F7421" s="103"/>
    </row>
    <row r="7422" spans="1:6" ht="27" x14ac:dyDescent="0.25">
      <c r="A7422" s="60" t="s">
        <v>13611</v>
      </c>
      <c r="B7422" s="60" t="s">
        <v>13611</v>
      </c>
      <c r="C7422" s="515" t="s">
        <v>13612</v>
      </c>
      <c r="D7422" s="60" t="s">
        <v>8078</v>
      </c>
      <c r="E7422" s="156" t="s">
        <v>26752</v>
      </c>
      <c r="F7422" s="103"/>
    </row>
    <row r="7423" spans="1:6" ht="27" x14ac:dyDescent="0.25">
      <c r="A7423" s="60" t="s">
        <v>13613</v>
      </c>
      <c r="B7423" s="60" t="s">
        <v>13613</v>
      </c>
      <c r="C7423" s="515" t="s">
        <v>13614</v>
      </c>
      <c r="D7423" s="60" t="s">
        <v>8078</v>
      </c>
      <c r="E7423" s="156" t="s">
        <v>26753</v>
      </c>
      <c r="F7423" s="103"/>
    </row>
    <row r="7424" spans="1:6" ht="27" x14ac:dyDescent="0.25">
      <c r="A7424" s="60" t="s">
        <v>13615</v>
      </c>
      <c r="B7424" s="60" t="s">
        <v>13615</v>
      </c>
      <c r="C7424" s="515" t="s">
        <v>13616</v>
      </c>
      <c r="D7424" s="60" t="s">
        <v>8078</v>
      </c>
      <c r="E7424" s="156" t="s">
        <v>26754</v>
      </c>
      <c r="F7424" s="103"/>
    </row>
    <row r="7425" spans="1:6" ht="27" x14ac:dyDescent="0.25">
      <c r="A7425" s="60" t="s">
        <v>13617</v>
      </c>
      <c r="B7425" s="60" t="s">
        <v>13617</v>
      </c>
      <c r="C7425" s="515" t="s">
        <v>13618</v>
      </c>
      <c r="D7425" s="60" t="s">
        <v>8078</v>
      </c>
      <c r="E7425" s="156" t="s">
        <v>26755</v>
      </c>
      <c r="F7425" s="103"/>
    </row>
    <row r="7426" spans="1:6" ht="27" x14ac:dyDescent="0.25">
      <c r="A7426" s="60" t="s">
        <v>13619</v>
      </c>
      <c r="B7426" s="60" t="s">
        <v>13619</v>
      </c>
      <c r="C7426" s="515" t="s">
        <v>13620</v>
      </c>
      <c r="D7426" s="60" t="s">
        <v>8078</v>
      </c>
      <c r="E7426" s="156" t="s">
        <v>26756</v>
      </c>
      <c r="F7426" s="103"/>
    </row>
    <row r="7427" spans="1:6" ht="27" x14ac:dyDescent="0.25">
      <c r="A7427" s="60" t="s">
        <v>13621</v>
      </c>
      <c r="B7427" s="60" t="s">
        <v>13621</v>
      </c>
      <c r="C7427" s="515" t="s">
        <v>13622</v>
      </c>
      <c r="D7427" s="60" t="s">
        <v>8078</v>
      </c>
      <c r="E7427" s="156" t="s">
        <v>26757</v>
      </c>
      <c r="F7427" s="103"/>
    </row>
    <row r="7428" spans="1:6" ht="27" x14ac:dyDescent="0.25">
      <c r="A7428" s="60" t="s">
        <v>13623</v>
      </c>
      <c r="B7428" s="60" t="s">
        <v>13623</v>
      </c>
      <c r="C7428" s="515" t="s">
        <v>13624</v>
      </c>
      <c r="D7428" s="60" t="s">
        <v>8078</v>
      </c>
      <c r="E7428" s="156" t="s">
        <v>26758</v>
      </c>
      <c r="F7428" s="103"/>
    </row>
    <row r="7429" spans="1:6" ht="27" x14ac:dyDescent="0.25">
      <c r="A7429" s="60" t="s">
        <v>13670</v>
      </c>
      <c r="B7429" s="60" t="s">
        <v>13670</v>
      </c>
      <c r="C7429" s="515" t="s">
        <v>13671</v>
      </c>
      <c r="D7429" s="60" t="s">
        <v>8078</v>
      </c>
      <c r="E7429" s="156" t="s">
        <v>26759</v>
      </c>
      <c r="F7429" s="103"/>
    </row>
    <row r="7430" spans="1:6" ht="27" x14ac:dyDescent="0.25">
      <c r="A7430" s="60" t="s">
        <v>13672</v>
      </c>
      <c r="B7430" s="60" t="s">
        <v>13672</v>
      </c>
      <c r="C7430" s="515" t="s">
        <v>13673</v>
      </c>
      <c r="D7430" s="60" t="s">
        <v>8078</v>
      </c>
      <c r="E7430" s="156" t="s">
        <v>26760</v>
      </c>
      <c r="F7430" s="103"/>
    </row>
    <row r="7431" spans="1:6" ht="27" x14ac:dyDescent="0.25">
      <c r="A7431" s="60" t="s">
        <v>13674</v>
      </c>
      <c r="B7431" s="60" t="s">
        <v>13674</v>
      </c>
      <c r="C7431" s="515" t="s">
        <v>13675</v>
      </c>
      <c r="D7431" s="60" t="s">
        <v>8078</v>
      </c>
      <c r="E7431" s="156" t="s">
        <v>26761</v>
      </c>
      <c r="F7431" s="103"/>
    </row>
    <row r="7432" spans="1:6" ht="27" x14ac:dyDescent="0.25">
      <c r="A7432" s="60" t="s">
        <v>13676</v>
      </c>
      <c r="B7432" s="60" t="s">
        <v>13676</v>
      </c>
      <c r="C7432" s="515" t="s">
        <v>13677</v>
      </c>
      <c r="D7432" s="60" t="s">
        <v>8126</v>
      </c>
      <c r="E7432" s="156" t="s">
        <v>26762</v>
      </c>
      <c r="F7432" s="103"/>
    </row>
    <row r="7433" spans="1:6" ht="27" x14ac:dyDescent="0.25">
      <c r="A7433" s="60" t="s">
        <v>13678</v>
      </c>
      <c r="B7433" s="60" t="s">
        <v>13678</v>
      </c>
      <c r="C7433" s="515" t="s">
        <v>13679</v>
      </c>
      <c r="D7433" s="60" t="s">
        <v>8126</v>
      </c>
      <c r="E7433" s="156" t="s">
        <v>26763</v>
      </c>
      <c r="F7433" s="103"/>
    </row>
    <row r="7434" spans="1:6" x14ac:dyDescent="0.25">
      <c r="A7434" s="60" t="s">
        <v>14405</v>
      </c>
      <c r="B7434" s="60" t="s">
        <v>14405</v>
      </c>
      <c r="C7434" s="515" t="s">
        <v>14406</v>
      </c>
      <c r="D7434" s="60" t="s">
        <v>8078</v>
      </c>
      <c r="E7434" s="156" t="s">
        <v>26764</v>
      </c>
      <c r="F7434" s="103"/>
    </row>
    <row r="7435" spans="1:6" ht="27" x14ac:dyDescent="0.25">
      <c r="A7435" s="60" t="s">
        <v>4819</v>
      </c>
      <c r="B7435" s="60" t="s">
        <v>4819</v>
      </c>
      <c r="C7435" s="515" t="s">
        <v>26765</v>
      </c>
      <c r="D7435" s="60" t="s">
        <v>8126</v>
      </c>
      <c r="E7435" s="156" t="s">
        <v>7887</v>
      </c>
      <c r="F7435" s="103"/>
    </row>
    <row r="7436" spans="1:6" x14ac:dyDescent="0.25">
      <c r="A7436" s="60" t="s">
        <v>4820</v>
      </c>
      <c r="B7436" s="60" t="s">
        <v>4820</v>
      </c>
      <c r="C7436" s="515" t="s">
        <v>26766</v>
      </c>
      <c r="D7436" s="60" t="s">
        <v>8078</v>
      </c>
      <c r="E7436" s="156" t="s">
        <v>26767</v>
      </c>
      <c r="F7436" s="103"/>
    </row>
    <row r="7437" spans="1:6" x14ac:dyDescent="0.25">
      <c r="A7437" s="60" t="s">
        <v>4821</v>
      </c>
      <c r="B7437" s="60" t="s">
        <v>4821</v>
      </c>
      <c r="C7437" s="515" t="s">
        <v>26768</v>
      </c>
      <c r="D7437" s="60" t="s">
        <v>8078</v>
      </c>
      <c r="E7437" s="156" t="s">
        <v>20778</v>
      </c>
      <c r="F7437" s="103"/>
    </row>
    <row r="7438" spans="1:6" x14ac:dyDescent="0.25">
      <c r="A7438" s="60" t="s">
        <v>4822</v>
      </c>
      <c r="B7438" s="60" t="s">
        <v>4822</v>
      </c>
      <c r="C7438" s="515" t="s">
        <v>26769</v>
      </c>
      <c r="D7438" s="60" t="s">
        <v>8078</v>
      </c>
      <c r="E7438" s="156" t="s">
        <v>26770</v>
      </c>
      <c r="F7438" s="103"/>
    </row>
    <row r="7439" spans="1:6" x14ac:dyDescent="0.25">
      <c r="A7439" s="60" t="s">
        <v>4823</v>
      </c>
      <c r="B7439" s="60" t="s">
        <v>4823</v>
      </c>
      <c r="C7439" s="515" t="s">
        <v>26771</v>
      </c>
      <c r="D7439" s="60" t="s">
        <v>8078</v>
      </c>
      <c r="E7439" s="156" t="s">
        <v>26772</v>
      </c>
      <c r="F7439" s="103"/>
    </row>
    <row r="7440" spans="1:6" x14ac:dyDescent="0.25">
      <c r="A7440" s="60" t="s">
        <v>4824</v>
      </c>
      <c r="B7440" s="60" t="s">
        <v>4824</v>
      </c>
      <c r="C7440" s="515" t="s">
        <v>26773</v>
      </c>
      <c r="D7440" s="60" t="s">
        <v>8078</v>
      </c>
      <c r="E7440" s="156" t="s">
        <v>26774</v>
      </c>
      <c r="F7440" s="103"/>
    </row>
    <row r="7441" spans="1:6" x14ac:dyDescent="0.25">
      <c r="A7441" s="60" t="s">
        <v>4825</v>
      </c>
      <c r="B7441" s="60" t="s">
        <v>4825</v>
      </c>
      <c r="C7441" s="515" t="s">
        <v>26775</v>
      </c>
      <c r="D7441" s="60" t="s">
        <v>8078</v>
      </c>
      <c r="E7441" s="156" t="s">
        <v>26776</v>
      </c>
      <c r="F7441" s="103"/>
    </row>
    <row r="7442" spans="1:6" x14ac:dyDescent="0.25">
      <c r="A7442" s="60" t="s">
        <v>4826</v>
      </c>
      <c r="B7442" s="60" t="s">
        <v>4826</v>
      </c>
      <c r="C7442" s="515" t="s">
        <v>26777</v>
      </c>
      <c r="D7442" s="60" t="s">
        <v>8078</v>
      </c>
      <c r="E7442" s="156" t="s">
        <v>23161</v>
      </c>
      <c r="F7442" s="103"/>
    </row>
    <row r="7443" spans="1:6" x14ac:dyDescent="0.25">
      <c r="A7443" s="60" t="s">
        <v>4827</v>
      </c>
      <c r="B7443" s="60" t="s">
        <v>4827</v>
      </c>
      <c r="C7443" s="515" t="s">
        <v>26778</v>
      </c>
      <c r="D7443" s="60" t="s">
        <v>8078</v>
      </c>
      <c r="E7443" s="156" t="s">
        <v>26779</v>
      </c>
      <c r="F7443" s="103"/>
    </row>
    <row r="7444" spans="1:6" x14ac:dyDescent="0.25">
      <c r="A7444" s="60" t="s">
        <v>4828</v>
      </c>
      <c r="B7444" s="60" t="s">
        <v>4828</v>
      </c>
      <c r="C7444" s="515" t="s">
        <v>26780</v>
      </c>
      <c r="D7444" s="60" t="s">
        <v>8078</v>
      </c>
      <c r="E7444" s="156" t="s">
        <v>26781</v>
      </c>
      <c r="F7444" s="103"/>
    </row>
    <row r="7445" spans="1:6" x14ac:dyDescent="0.25">
      <c r="A7445" s="60" t="s">
        <v>4829</v>
      </c>
      <c r="B7445" s="60" t="s">
        <v>4829</v>
      </c>
      <c r="C7445" s="515" t="s">
        <v>26782</v>
      </c>
      <c r="D7445" s="60" t="s">
        <v>8078</v>
      </c>
      <c r="E7445" s="156" t="s">
        <v>26783</v>
      </c>
      <c r="F7445" s="103"/>
    </row>
    <row r="7446" spans="1:6" x14ac:dyDescent="0.25">
      <c r="A7446" s="60" t="s">
        <v>998</v>
      </c>
      <c r="B7446" s="60" t="s">
        <v>998</v>
      </c>
      <c r="C7446" s="515" t="s">
        <v>10850</v>
      </c>
      <c r="D7446" s="60" t="s">
        <v>8379</v>
      </c>
      <c r="E7446" s="156" t="s">
        <v>24322</v>
      </c>
      <c r="F7446" s="103"/>
    </row>
    <row r="7447" spans="1:6" x14ac:dyDescent="0.25">
      <c r="A7447" s="60" t="s">
        <v>999</v>
      </c>
      <c r="B7447" s="60" t="s">
        <v>999</v>
      </c>
      <c r="C7447" s="515" t="s">
        <v>10851</v>
      </c>
      <c r="D7447" s="60" t="s">
        <v>8379</v>
      </c>
      <c r="E7447" s="156" t="s">
        <v>13851</v>
      </c>
      <c r="F7447" s="103"/>
    </row>
    <row r="7448" spans="1:6" x14ac:dyDescent="0.25">
      <c r="A7448" s="60" t="s">
        <v>1000</v>
      </c>
      <c r="B7448" s="60" t="s">
        <v>1000</v>
      </c>
      <c r="C7448" s="515" t="s">
        <v>10852</v>
      </c>
      <c r="D7448" s="60" t="s">
        <v>8379</v>
      </c>
      <c r="E7448" s="156" t="s">
        <v>14783</v>
      </c>
      <c r="F7448" s="103"/>
    </row>
    <row r="7449" spans="1:6" x14ac:dyDescent="0.25">
      <c r="A7449" s="60" t="s">
        <v>1001</v>
      </c>
      <c r="B7449" s="60" t="s">
        <v>1001</v>
      </c>
      <c r="C7449" s="515" t="s">
        <v>10853</v>
      </c>
      <c r="D7449" s="60" t="s">
        <v>8379</v>
      </c>
      <c r="E7449" s="156" t="s">
        <v>18462</v>
      </c>
      <c r="F7449" s="103"/>
    </row>
    <row r="7450" spans="1:6" x14ac:dyDescent="0.25">
      <c r="A7450" s="60" t="s">
        <v>1002</v>
      </c>
      <c r="B7450" s="60" t="s">
        <v>1002</v>
      </c>
      <c r="C7450" s="515" t="s">
        <v>10854</v>
      </c>
      <c r="D7450" s="60" t="s">
        <v>8379</v>
      </c>
      <c r="E7450" s="156" t="s">
        <v>19127</v>
      </c>
      <c r="F7450" s="103"/>
    </row>
    <row r="7451" spans="1:6" x14ac:dyDescent="0.25">
      <c r="A7451" s="60" t="s">
        <v>1003</v>
      </c>
      <c r="B7451" s="60" t="s">
        <v>1003</v>
      </c>
      <c r="C7451" s="515" t="s">
        <v>10855</v>
      </c>
      <c r="D7451" s="60" t="s">
        <v>8379</v>
      </c>
      <c r="E7451" s="156" t="s">
        <v>11645</v>
      </c>
      <c r="F7451" s="103"/>
    </row>
    <row r="7452" spans="1:6" x14ac:dyDescent="0.25">
      <c r="A7452" s="60" t="s">
        <v>1004</v>
      </c>
      <c r="B7452" s="60" t="s">
        <v>1004</v>
      </c>
      <c r="C7452" s="515" t="s">
        <v>10856</v>
      </c>
      <c r="D7452" s="60" t="s">
        <v>8379</v>
      </c>
      <c r="E7452" s="156" t="s">
        <v>14384</v>
      </c>
      <c r="F7452" s="103"/>
    </row>
    <row r="7453" spans="1:6" x14ac:dyDescent="0.25">
      <c r="A7453" s="60" t="s">
        <v>1005</v>
      </c>
      <c r="B7453" s="60" t="s">
        <v>1005</v>
      </c>
      <c r="C7453" s="515" t="s">
        <v>10857</v>
      </c>
      <c r="D7453" s="60" t="s">
        <v>8379</v>
      </c>
      <c r="E7453" s="156" t="s">
        <v>13345</v>
      </c>
      <c r="F7453" s="103"/>
    </row>
    <row r="7454" spans="1:6" x14ac:dyDescent="0.25">
      <c r="A7454" s="60" t="s">
        <v>1006</v>
      </c>
      <c r="B7454" s="60" t="s">
        <v>1006</v>
      </c>
      <c r="C7454" s="515" t="s">
        <v>10858</v>
      </c>
      <c r="D7454" s="60" t="s">
        <v>8379</v>
      </c>
      <c r="E7454" s="156" t="s">
        <v>26784</v>
      </c>
      <c r="F7454" s="103"/>
    </row>
    <row r="7455" spans="1:6" x14ac:dyDescent="0.25">
      <c r="A7455" s="60" t="s">
        <v>1007</v>
      </c>
      <c r="B7455" s="60" t="s">
        <v>1007</v>
      </c>
      <c r="C7455" s="515" t="s">
        <v>10859</v>
      </c>
      <c r="D7455" s="60" t="s">
        <v>8379</v>
      </c>
      <c r="E7455" s="156" t="s">
        <v>12186</v>
      </c>
      <c r="F7455" s="103"/>
    </row>
    <row r="7456" spans="1:6" x14ac:dyDescent="0.25">
      <c r="A7456" s="60" t="s">
        <v>1008</v>
      </c>
      <c r="B7456" s="60" t="s">
        <v>1008</v>
      </c>
      <c r="C7456" s="515" t="s">
        <v>10860</v>
      </c>
      <c r="D7456" s="60" t="s">
        <v>8379</v>
      </c>
      <c r="E7456" s="156" t="s">
        <v>26785</v>
      </c>
      <c r="F7456" s="103"/>
    </row>
    <row r="7457" spans="1:6" x14ac:dyDescent="0.25">
      <c r="A7457" s="60" t="s">
        <v>1009</v>
      </c>
      <c r="B7457" s="60" t="s">
        <v>1009</v>
      </c>
      <c r="C7457" s="515" t="s">
        <v>10861</v>
      </c>
      <c r="D7457" s="60" t="s">
        <v>8379</v>
      </c>
      <c r="E7457" s="156" t="s">
        <v>14783</v>
      </c>
      <c r="F7457" s="103"/>
    </row>
    <row r="7458" spans="1:6" x14ac:dyDescent="0.25">
      <c r="A7458" s="60" t="s">
        <v>1010</v>
      </c>
      <c r="B7458" s="60" t="s">
        <v>1010</v>
      </c>
      <c r="C7458" s="515" t="s">
        <v>10862</v>
      </c>
      <c r="D7458" s="60" t="s">
        <v>8379</v>
      </c>
      <c r="E7458" s="156" t="s">
        <v>24322</v>
      </c>
      <c r="F7458" s="103"/>
    </row>
    <row r="7459" spans="1:6" x14ac:dyDescent="0.25">
      <c r="A7459" s="60" t="s">
        <v>1011</v>
      </c>
      <c r="B7459" s="60" t="s">
        <v>1011</v>
      </c>
      <c r="C7459" s="515" t="s">
        <v>10863</v>
      </c>
      <c r="D7459" s="60" t="s">
        <v>8379</v>
      </c>
      <c r="E7459" s="156" t="s">
        <v>12891</v>
      </c>
      <c r="F7459" s="103"/>
    </row>
    <row r="7460" spans="1:6" x14ac:dyDescent="0.25">
      <c r="A7460" s="60" t="s">
        <v>9</v>
      </c>
      <c r="B7460" s="60" t="s">
        <v>9</v>
      </c>
      <c r="C7460" s="515" t="s">
        <v>10864</v>
      </c>
      <c r="D7460" s="60" t="s">
        <v>8379</v>
      </c>
      <c r="E7460" s="156" t="s">
        <v>21295</v>
      </c>
      <c r="F7460" s="103"/>
    </row>
    <row r="7461" spans="1:6" x14ac:dyDescent="0.25">
      <c r="A7461" s="60" t="s">
        <v>1012</v>
      </c>
      <c r="B7461" s="60" t="s">
        <v>1012</v>
      </c>
      <c r="C7461" s="515" t="s">
        <v>10865</v>
      </c>
      <c r="D7461" s="60" t="s">
        <v>8379</v>
      </c>
      <c r="E7461" s="156" t="s">
        <v>21370</v>
      </c>
      <c r="F7461" s="103"/>
    </row>
    <row r="7462" spans="1:6" x14ac:dyDescent="0.25">
      <c r="A7462" s="60" t="s">
        <v>1013</v>
      </c>
      <c r="B7462" s="60" t="s">
        <v>1013</v>
      </c>
      <c r="C7462" s="515" t="s">
        <v>10866</v>
      </c>
      <c r="D7462" s="60" t="s">
        <v>8379</v>
      </c>
      <c r="E7462" s="156" t="s">
        <v>16599</v>
      </c>
      <c r="F7462" s="103"/>
    </row>
    <row r="7463" spans="1:6" x14ac:dyDescent="0.25">
      <c r="A7463" s="60" t="s">
        <v>1014</v>
      </c>
      <c r="B7463" s="60" t="s">
        <v>1014</v>
      </c>
      <c r="C7463" s="515" t="s">
        <v>10868</v>
      </c>
      <c r="D7463" s="60" t="s">
        <v>8379</v>
      </c>
      <c r="E7463" s="156" t="s">
        <v>11342</v>
      </c>
      <c r="F7463" s="103"/>
    </row>
    <row r="7464" spans="1:6" x14ac:dyDescent="0.25">
      <c r="A7464" s="60" t="s">
        <v>1015</v>
      </c>
      <c r="B7464" s="60" t="s">
        <v>1015</v>
      </c>
      <c r="C7464" s="515" t="s">
        <v>10869</v>
      </c>
      <c r="D7464" s="60" t="s">
        <v>8379</v>
      </c>
      <c r="E7464" s="156" t="s">
        <v>14765</v>
      </c>
      <c r="F7464" s="103"/>
    </row>
    <row r="7465" spans="1:6" x14ac:dyDescent="0.25">
      <c r="A7465" s="60" t="s">
        <v>1016</v>
      </c>
      <c r="B7465" s="60" t="s">
        <v>1016</v>
      </c>
      <c r="C7465" s="515" t="s">
        <v>10870</v>
      </c>
      <c r="D7465" s="60" t="s">
        <v>8379</v>
      </c>
      <c r="E7465" s="156" t="s">
        <v>26786</v>
      </c>
      <c r="F7465" s="103"/>
    </row>
    <row r="7466" spans="1:6" x14ac:dyDescent="0.25">
      <c r="A7466" s="60" t="s">
        <v>1017</v>
      </c>
      <c r="B7466" s="60" t="s">
        <v>1017</v>
      </c>
      <c r="C7466" s="515" t="s">
        <v>10871</v>
      </c>
      <c r="D7466" s="60" t="s">
        <v>8379</v>
      </c>
      <c r="E7466" s="156" t="s">
        <v>18888</v>
      </c>
      <c r="F7466" s="103"/>
    </row>
    <row r="7467" spans="1:6" x14ac:dyDescent="0.25">
      <c r="A7467" s="60" t="s">
        <v>1018</v>
      </c>
      <c r="B7467" s="60" t="s">
        <v>1018</v>
      </c>
      <c r="C7467" s="515" t="s">
        <v>10872</v>
      </c>
      <c r="D7467" s="60" t="s">
        <v>8379</v>
      </c>
      <c r="E7467" s="156" t="s">
        <v>11295</v>
      </c>
      <c r="F7467" s="103"/>
    </row>
    <row r="7468" spans="1:6" x14ac:dyDescent="0.25">
      <c r="A7468" s="60" t="s">
        <v>1019</v>
      </c>
      <c r="B7468" s="60" t="s">
        <v>1019</v>
      </c>
      <c r="C7468" s="515" t="s">
        <v>10873</v>
      </c>
      <c r="D7468" s="60" t="s">
        <v>8379</v>
      </c>
      <c r="E7468" s="156" t="s">
        <v>26787</v>
      </c>
      <c r="F7468" s="103"/>
    </row>
    <row r="7469" spans="1:6" x14ac:dyDescent="0.25">
      <c r="A7469" s="60" t="s">
        <v>1020</v>
      </c>
      <c r="B7469" s="60" t="s">
        <v>1020</v>
      </c>
      <c r="C7469" s="515" t="s">
        <v>10874</v>
      </c>
      <c r="D7469" s="60" t="s">
        <v>8379</v>
      </c>
      <c r="E7469" s="156" t="s">
        <v>17528</v>
      </c>
      <c r="F7469" s="103"/>
    </row>
    <row r="7470" spans="1:6" x14ac:dyDescent="0.25">
      <c r="A7470" s="60" t="s">
        <v>1021</v>
      </c>
      <c r="B7470" s="60" t="s">
        <v>1021</v>
      </c>
      <c r="C7470" s="515" t="s">
        <v>10875</v>
      </c>
      <c r="D7470" s="60" t="s">
        <v>8379</v>
      </c>
      <c r="E7470" s="156" t="s">
        <v>18444</v>
      </c>
      <c r="F7470" s="103"/>
    </row>
    <row r="7471" spans="1:6" x14ac:dyDescent="0.25">
      <c r="A7471" s="60" t="s">
        <v>1022</v>
      </c>
      <c r="B7471" s="60" t="s">
        <v>1022</v>
      </c>
      <c r="C7471" s="515" t="s">
        <v>10876</v>
      </c>
      <c r="D7471" s="60" t="s">
        <v>8379</v>
      </c>
      <c r="E7471" s="156" t="s">
        <v>13471</v>
      </c>
      <c r="F7471" s="103"/>
    </row>
    <row r="7472" spans="1:6" x14ac:dyDescent="0.25">
      <c r="A7472" s="60" t="s">
        <v>1023</v>
      </c>
      <c r="B7472" s="60" t="s">
        <v>1023</v>
      </c>
      <c r="C7472" s="515" t="s">
        <v>10877</v>
      </c>
      <c r="D7472" s="60" t="s">
        <v>8379</v>
      </c>
      <c r="E7472" s="156" t="s">
        <v>15659</v>
      </c>
      <c r="F7472" s="103"/>
    </row>
    <row r="7473" spans="1:6" x14ac:dyDescent="0.25">
      <c r="A7473" s="60" t="s">
        <v>1024</v>
      </c>
      <c r="B7473" s="60" t="s">
        <v>1024</v>
      </c>
      <c r="C7473" s="515" t="s">
        <v>10878</v>
      </c>
      <c r="D7473" s="60" t="s">
        <v>8379</v>
      </c>
      <c r="E7473" s="156" t="s">
        <v>24292</v>
      </c>
      <c r="F7473" s="103"/>
    </row>
    <row r="7474" spans="1:6" x14ac:dyDescent="0.25">
      <c r="A7474" s="60" t="s">
        <v>1025</v>
      </c>
      <c r="B7474" s="60" t="s">
        <v>1025</v>
      </c>
      <c r="C7474" s="515" t="s">
        <v>10879</v>
      </c>
      <c r="D7474" s="60" t="s">
        <v>8379</v>
      </c>
      <c r="E7474" s="156" t="s">
        <v>25953</v>
      </c>
      <c r="F7474" s="103"/>
    </row>
    <row r="7475" spans="1:6" x14ac:dyDescent="0.25">
      <c r="A7475" s="60" t="s">
        <v>1026</v>
      </c>
      <c r="B7475" s="60" t="s">
        <v>1026</v>
      </c>
      <c r="C7475" s="515" t="s">
        <v>10880</v>
      </c>
      <c r="D7475" s="60" t="s">
        <v>8379</v>
      </c>
      <c r="E7475" s="156" t="s">
        <v>16599</v>
      </c>
      <c r="F7475" s="103"/>
    </row>
    <row r="7476" spans="1:6" x14ac:dyDescent="0.25">
      <c r="A7476" s="60" t="s">
        <v>1027</v>
      </c>
      <c r="B7476" s="60" t="s">
        <v>1027</v>
      </c>
      <c r="C7476" s="515" t="s">
        <v>10881</v>
      </c>
      <c r="D7476" s="60" t="s">
        <v>8379</v>
      </c>
      <c r="E7476" s="156" t="s">
        <v>26788</v>
      </c>
      <c r="F7476" s="103"/>
    </row>
    <row r="7477" spans="1:6" x14ac:dyDescent="0.25">
      <c r="A7477" s="60" t="s">
        <v>1028</v>
      </c>
      <c r="B7477" s="60" t="s">
        <v>1028</v>
      </c>
      <c r="C7477" s="515" t="s">
        <v>10882</v>
      </c>
      <c r="D7477" s="60" t="s">
        <v>8379</v>
      </c>
      <c r="E7477" s="156" t="s">
        <v>12675</v>
      </c>
      <c r="F7477" s="103"/>
    </row>
    <row r="7478" spans="1:6" x14ac:dyDescent="0.25">
      <c r="A7478" s="60" t="s">
        <v>1029</v>
      </c>
      <c r="B7478" s="60" t="s">
        <v>1029</v>
      </c>
      <c r="C7478" s="515" t="s">
        <v>10883</v>
      </c>
      <c r="D7478" s="60" t="s">
        <v>8379</v>
      </c>
      <c r="E7478" s="156" t="s">
        <v>17137</v>
      </c>
      <c r="F7478" s="103"/>
    </row>
    <row r="7479" spans="1:6" x14ac:dyDescent="0.25">
      <c r="A7479" s="60" t="s">
        <v>1030</v>
      </c>
      <c r="B7479" s="60" t="s">
        <v>1030</v>
      </c>
      <c r="C7479" s="515" t="s">
        <v>10884</v>
      </c>
      <c r="D7479" s="60" t="s">
        <v>8379</v>
      </c>
      <c r="E7479" s="156" t="s">
        <v>11779</v>
      </c>
      <c r="F7479" s="103"/>
    </row>
    <row r="7480" spans="1:6" x14ac:dyDescent="0.25">
      <c r="A7480" s="60" t="s">
        <v>1031</v>
      </c>
      <c r="B7480" s="60" t="s">
        <v>1031</v>
      </c>
      <c r="C7480" s="515" t="s">
        <v>10885</v>
      </c>
      <c r="D7480" s="60" t="s">
        <v>8379</v>
      </c>
      <c r="E7480" s="156" t="s">
        <v>16620</v>
      </c>
      <c r="F7480" s="103"/>
    </row>
    <row r="7481" spans="1:6" x14ac:dyDescent="0.25">
      <c r="A7481" s="60" t="s">
        <v>1032</v>
      </c>
      <c r="B7481" s="60" t="s">
        <v>1032</v>
      </c>
      <c r="C7481" s="515" t="s">
        <v>10886</v>
      </c>
      <c r="D7481" s="60" t="s">
        <v>8379</v>
      </c>
      <c r="E7481" s="156" t="s">
        <v>8015</v>
      </c>
      <c r="F7481" s="103"/>
    </row>
    <row r="7482" spans="1:6" x14ac:dyDescent="0.25">
      <c r="A7482" s="60" t="s">
        <v>1033</v>
      </c>
      <c r="B7482" s="60" t="s">
        <v>1033</v>
      </c>
      <c r="C7482" s="515" t="s">
        <v>10887</v>
      </c>
      <c r="D7482" s="60" t="s">
        <v>8379</v>
      </c>
      <c r="E7482" s="156" t="s">
        <v>18795</v>
      </c>
      <c r="F7482" s="103"/>
    </row>
    <row r="7483" spans="1:6" x14ac:dyDescent="0.25">
      <c r="A7483" s="60" t="s">
        <v>1034</v>
      </c>
      <c r="B7483" s="60" t="s">
        <v>1034</v>
      </c>
      <c r="C7483" s="515" t="s">
        <v>26789</v>
      </c>
      <c r="D7483" s="60" t="s">
        <v>8379</v>
      </c>
      <c r="E7483" s="156" t="s">
        <v>25326</v>
      </c>
      <c r="F7483" s="103"/>
    </row>
    <row r="7484" spans="1:6" x14ac:dyDescent="0.25">
      <c r="A7484" s="60" t="s">
        <v>1035</v>
      </c>
      <c r="B7484" s="60" t="s">
        <v>1035</v>
      </c>
      <c r="C7484" s="515" t="s">
        <v>10888</v>
      </c>
      <c r="D7484" s="60" t="s">
        <v>8379</v>
      </c>
      <c r="E7484" s="156" t="s">
        <v>16839</v>
      </c>
      <c r="F7484" s="103"/>
    </row>
    <row r="7485" spans="1:6" x14ac:dyDescent="0.25">
      <c r="A7485" s="60" t="s">
        <v>1036</v>
      </c>
      <c r="B7485" s="60" t="s">
        <v>1036</v>
      </c>
      <c r="C7485" s="515" t="s">
        <v>10889</v>
      </c>
      <c r="D7485" s="60" t="s">
        <v>8379</v>
      </c>
      <c r="E7485" s="156" t="s">
        <v>7747</v>
      </c>
      <c r="F7485" s="103"/>
    </row>
    <row r="7486" spans="1:6" x14ac:dyDescent="0.25">
      <c r="A7486" s="60" t="s">
        <v>1037</v>
      </c>
      <c r="B7486" s="60" t="s">
        <v>1037</v>
      </c>
      <c r="C7486" s="515" t="s">
        <v>10890</v>
      </c>
      <c r="D7486" s="60" t="s">
        <v>8379</v>
      </c>
      <c r="E7486" s="156" t="s">
        <v>26790</v>
      </c>
      <c r="F7486" s="103"/>
    </row>
    <row r="7487" spans="1:6" x14ac:dyDescent="0.25">
      <c r="A7487" s="60" t="s">
        <v>1038</v>
      </c>
      <c r="B7487" s="60" t="s">
        <v>1038</v>
      </c>
      <c r="C7487" s="515" t="s">
        <v>10892</v>
      </c>
      <c r="D7487" s="60" t="s">
        <v>8379</v>
      </c>
      <c r="E7487" s="156" t="s">
        <v>26791</v>
      </c>
      <c r="F7487" s="103"/>
    </row>
    <row r="7488" spans="1:6" x14ac:dyDescent="0.25">
      <c r="A7488" s="60" t="s">
        <v>1039</v>
      </c>
      <c r="B7488" s="60" t="s">
        <v>1039</v>
      </c>
      <c r="C7488" s="515" t="s">
        <v>10893</v>
      </c>
      <c r="D7488" s="60" t="s">
        <v>8379</v>
      </c>
      <c r="E7488" s="156" t="s">
        <v>26790</v>
      </c>
      <c r="F7488" s="103"/>
    </row>
    <row r="7489" spans="1:6" x14ac:dyDescent="0.25">
      <c r="A7489" s="60" t="s">
        <v>1040</v>
      </c>
      <c r="B7489" s="60" t="s">
        <v>1040</v>
      </c>
      <c r="C7489" s="515" t="s">
        <v>10894</v>
      </c>
      <c r="D7489" s="60" t="s">
        <v>8379</v>
      </c>
      <c r="E7489" s="156" t="s">
        <v>8786</v>
      </c>
      <c r="F7489" s="103"/>
    </row>
    <row r="7490" spans="1:6" x14ac:dyDescent="0.25">
      <c r="A7490" s="60" t="s">
        <v>1041</v>
      </c>
      <c r="B7490" s="60" t="s">
        <v>1041</v>
      </c>
      <c r="C7490" s="515" t="s">
        <v>10895</v>
      </c>
      <c r="D7490" s="60" t="s">
        <v>8379</v>
      </c>
      <c r="E7490" s="156" t="s">
        <v>17104</v>
      </c>
      <c r="F7490" s="103"/>
    </row>
    <row r="7491" spans="1:6" x14ac:dyDescent="0.25">
      <c r="A7491" s="60" t="s">
        <v>1042</v>
      </c>
      <c r="B7491" s="60" t="s">
        <v>1042</v>
      </c>
      <c r="C7491" s="515" t="s">
        <v>10896</v>
      </c>
      <c r="D7491" s="60" t="s">
        <v>8379</v>
      </c>
      <c r="E7491" s="156" t="s">
        <v>14733</v>
      </c>
      <c r="F7491" s="103"/>
    </row>
    <row r="7492" spans="1:6" x14ac:dyDescent="0.25">
      <c r="A7492" s="60" t="s">
        <v>1043</v>
      </c>
      <c r="B7492" s="60" t="s">
        <v>1043</v>
      </c>
      <c r="C7492" s="515" t="s">
        <v>10897</v>
      </c>
      <c r="D7492" s="60" t="s">
        <v>8379</v>
      </c>
      <c r="E7492" s="156" t="s">
        <v>11117</v>
      </c>
      <c r="F7492" s="103"/>
    </row>
    <row r="7493" spans="1:6" x14ac:dyDescent="0.25">
      <c r="A7493" s="60" t="s">
        <v>1044</v>
      </c>
      <c r="B7493" s="60" t="s">
        <v>1044</v>
      </c>
      <c r="C7493" s="515" t="s">
        <v>10898</v>
      </c>
      <c r="D7493" s="60" t="s">
        <v>8379</v>
      </c>
      <c r="E7493" s="156" t="s">
        <v>18926</v>
      </c>
      <c r="F7493" s="103"/>
    </row>
    <row r="7494" spans="1:6" x14ac:dyDescent="0.25">
      <c r="A7494" s="60" t="s">
        <v>1045</v>
      </c>
      <c r="B7494" s="60" t="s">
        <v>1045</v>
      </c>
      <c r="C7494" s="515" t="s">
        <v>10899</v>
      </c>
      <c r="D7494" s="60" t="s">
        <v>8379</v>
      </c>
      <c r="E7494" s="156" t="s">
        <v>14774</v>
      </c>
      <c r="F7494" s="103"/>
    </row>
    <row r="7495" spans="1:6" x14ac:dyDescent="0.25">
      <c r="A7495" s="60" t="s">
        <v>1046</v>
      </c>
      <c r="B7495" s="60" t="s">
        <v>1046</v>
      </c>
      <c r="C7495" s="515" t="s">
        <v>10900</v>
      </c>
      <c r="D7495" s="60" t="s">
        <v>8379</v>
      </c>
      <c r="E7495" s="156" t="s">
        <v>14774</v>
      </c>
      <c r="F7495" s="103"/>
    </row>
    <row r="7496" spans="1:6" x14ac:dyDescent="0.25">
      <c r="A7496" s="60" t="s">
        <v>1047</v>
      </c>
      <c r="B7496" s="60" t="s">
        <v>1047</v>
      </c>
      <c r="C7496" s="515" t="s">
        <v>10901</v>
      </c>
      <c r="D7496" s="60" t="s">
        <v>8379</v>
      </c>
      <c r="E7496" s="156" t="s">
        <v>26790</v>
      </c>
      <c r="F7496" s="103"/>
    </row>
    <row r="7497" spans="1:6" x14ac:dyDescent="0.25">
      <c r="A7497" s="60" t="s">
        <v>1048</v>
      </c>
      <c r="B7497" s="60" t="s">
        <v>1048</v>
      </c>
      <c r="C7497" s="515" t="s">
        <v>10902</v>
      </c>
      <c r="D7497" s="60" t="s">
        <v>8379</v>
      </c>
      <c r="E7497" s="156" t="s">
        <v>26790</v>
      </c>
      <c r="F7497" s="103"/>
    </row>
    <row r="7498" spans="1:6" x14ac:dyDescent="0.25">
      <c r="A7498" s="60" t="s">
        <v>1049</v>
      </c>
      <c r="B7498" s="60" t="s">
        <v>1049</v>
      </c>
      <c r="C7498" s="515" t="s">
        <v>10903</v>
      </c>
      <c r="D7498" s="60" t="s">
        <v>8379</v>
      </c>
      <c r="E7498" s="156" t="s">
        <v>19643</v>
      </c>
      <c r="F7498" s="103"/>
    </row>
    <row r="7499" spans="1:6" x14ac:dyDescent="0.25">
      <c r="A7499" s="60" t="s">
        <v>1050</v>
      </c>
      <c r="B7499" s="60" t="s">
        <v>1050</v>
      </c>
      <c r="C7499" s="515" t="s">
        <v>10904</v>
      </c>
      <c r="D7499" s="60" t="s">
        <v>8379</v>
      </c>
      <c r="E7499" s="156" t="s">
        <v>14774</v>
      </c>
      <c r="F7499" s="103"/>
    </row>
    <row r="7500" spans="1:6" x14ac:dyDescent="0.25">
      <c r="A7500" s="60" t="s">
        <v>1051</v>
      </c>
      <c r="B7500" s="60" t="s">
        <v>1051</v>
      </c>
      <c r="C7500" s="515" t="s">
        <v>10905</v>
      </c>
      <c r="D7500" s="60" t="s">
        <v>8379</v>
      </c>
      <c r="E7500" s="156" t="s">
        <v>26792</v>
      </c>
      <c r="F7500" s="103"/>
    </row>
    <row r="7501" spans="1:6" x14ac:dyDescent="0.25">
      <c r="A7501" s="60" t="s">
        <v>1052</v>
      </c>
      <c r="B7501" s="60" t="s">
        <v>1052</v>
      </c>
      <c r="C7501" s="515" t="s">
        <v>10906</v>
      </c>
      <c r="D7501" s="60" t="s">
        <v>8379</v>
      </c>
      <c r="E7501" s="156" t="s">
        <v>16386</v>
      </c>
      <c r="F7501" s="103"/>
    </row>
    <row r="7502" spans="1:6" x14ac:dyDescent="0.25">
      <c r="A7502" s="60" t="s">
        <v>1053</v>
      </c>
      <c r="B7502" s="60" t="s">
        <v>1053</v>
      </c>
      <c r="C7502" s="515" t="s">
        <v>10907</v>
      </c>
      <c r="D7502" s="60" t="s">
        <v>8379</v>
      </c>
      <c r="E7502" s="156" t="s">
        <v>16599</v>
      </c>
      <c r="F7502" s="103"/>
    </row>
    <row r="7503" spans="1:6" x14ac:dyDescent="0.25">
      <c r="A7503" s="60" t="s">
        <v>1054</v>
      </c>
      <c r="B7503" s="60" t="s">
        <v>1054</v>
      </c>
      <c r="C7503" s="515" t="s">
        <v>10908</v>
      </c>
      <c r="D7503" s="60" t="s">
        <v>8379</v>
      </c>
      <c r="E7503" s="156" t="s">
        <v>23650</v>
      </c>
      <c r="F7503" s="103"/>
    </row>
    <row r="7504" spans="1:6" x14ac:dyDescent="0.25">
      <c r="A7504" s="60" t="s">
        <v>1055</v>
      </c>
      <c r="B7504" s="60" t="s">
        <v>1055</v>
      </c>
      <c r="C7504" s="515" t="s">
        <v>10909</v>
      </c>
      <c r="D7504" s="60" t="s">
        <v>8379</v>
      </c>
      <c r="E7504" s="156" t="s">
        <v>16651</v>
      </c>
      <c r="F7504" s="103"/>
    </row>
    <row r="7505" spans="1:6" x14ac:dyDescent="0.25">
      <c r="A7505" s="60" t="s">
        <v>1056</v>
      </c>
      <c r="B7505" s="60" t="s">
        <v>1056</v>
      </c>
      <c r="C7505" s="515" t="s">
        <v>10910</v>
      </c>
      <c r="D7505" s="60" t="s">
        <v>8379</v>
      </c>
      <c r="E7505" s="156" t="s">
        <v>11634</v>
      </c>
      <c r="F7505" s="103"/>
    </row>
    <row r="7506" spans="1:6" x14ac:dyDescent="0.25">
      <c r="A7506" s="60" t="s">
        <v>1057</v>
      </c>
      <c r="B7506" s="60" t="s">
        <v>1057</v>
      </c>
      <c r="C7506" s="515" t="s">
        <v>10911</v>
      </c>
      <c r="D7506" s="60" t="s">
        <v>8379</v>
      </c>
      <c r="E7506" s="156" t="s">
        <v>16651</v>
      </c>
      <c r="F7506" s="103"/>
    </row>
    <row r="7507" spans="1:6" x14ac:dyDescent="0.25">
      <c r="A7507" s="60" t="s">
        <v>1058</v>
      </c>
      <c r="B7507" s="60" t="s">
        <v>1058</v>
      </c>
      <c r="C7507" s="515" t="s">
        <v>10912</v>
      </c>
      <c r="D7507" s="60" t="s">
        <v>8379</v>
      </c>
      <c r="E7507" s="156" t="s">
        <v>7870</v>
      </c>
      <c r="F7507" s="103"/>
    </row>
    <row r="7508" spans="1:6" x14ac:dyDescent="0.25">
      <c r="A7508" s="60" t="s">
        <v>1059</v>
      </c>
      <c r="B7508" s="60" t="s">
        <v>1059</v>
      </c>
      <c r="C7508" s="515" t="s">
        <v>10913</v>
      </c>
      <c r="D7508" s="60" t="s">
        <v>8379</v>
      </c>
      <c r="E7508" s="156" t="s">
        <v>12743</v>
      </c>
      <c r="F7508" s="103"/>
    </row>
    <row r="7509" spans="1:6" x14ac:dyDescent="0.25">
      <c r="A7509" s="60" t="s">
        <v>1060</v>
      </c>
      <c r="B7509" s="60" t="s">
        <v>1060</v>
      </c>
      <c r="C7509" s="515" t="s">
        <v>10914</v>
      </c>
      <c r="D7509" s="60" t="s">
        <v>8379</v>
      </c>
      <c r="E7509" s="156" t="s">
        <v>26793</v>
      </c>
      <c r="F7509" s="103"/>
    </row>
    <row r="7510" spans="1:6" x14ac:dyDescent="0.25">
      <c r="A7510" s="60" t="s">
        <v>1061</v>
      </c>
      <c r="B7510" s="60" t="s">
        <v>1061</v>
      </c>
      <c r="C7510" s="515" t="s">
        <v>10915</v>
      </c>
      <c r="D7510" s="60" t="s">
        <v>8379</v>
      </c>
      <c r="E7510" s="156" t="s">
        <v>23791</v>
      </c>
      <c r="F7510" s="103"/>
    </row>
    <row r="7511" spans="1:6" x14ac:dyDescent="0.25">
      <c r="A7511" s="60" t="s">
        <v>1062</v>
      </c>
      <c r="B7511" s="60" t="s">
        <v>1062</v>
      </c>
      <c r="C7511" s="515" t="s">
        <v>10916</v>
      </c>
      <c r="D7511" s="60" t="s">
        <v>8379</v>
      </c>
      <c r="E7511" s="156" t="s">
        <v>12710</v>
      </c>
      <c r="F7511" s="103"/>
    </row>
    <row r="7512" spans="1:6" x14ac:dyDescent="0.25">
      <c r="A7512" s="60" t="s">
        <v>1063</v>
      </c>
      <c r="B7512" s="60" t="s">
        <v>1063</v>
      </c>
      <c r="C7512" s="515" t="s">
        <v>10917</v>
      </c>
      <c r="D7512" s="60" t="s">
        <v>8379</v>
      </c>
      <c r="E7512" s="156" t="s">
        <v>24216</v>
      </c>
      <c r="F7512" s="103"/>
    </row>
    <row r="7513" spans="1:6" x14ac:dyDescent="0.25">
      <c r="A7513" s="60" t="s">
        <v>134</v>
      </c>
      <c r="B7513" s="60" t="s">
        <v>134</v>
      </c>
      <c r="C7513" s="515" t="s">
        <v>10918</v>
      </c>
      <c r="D7513" s="60" t="s">
        <v>8379</v>
      </c>
      <c r="E7513" s="156" t="s">
        <v>26794</v>
      </c>
      <c r="F7513" s="103"/>
    </row>
    <row r="7514" spans="1:6" x14ac:dyDescent="0.25">
      <c r="A7514" s="60" t="s">
        <v>1064</v>
      </c>
      <c r="B7514" s="60" t="s">
        <v>1064</v>
      </c>
      <c r="C7514" s="515" t="s">
        <v>10919</v>
      </c>
      <c r="D7514" s="60" t="s">
        <v>8379</v>
      </c>
      <c r="E7514" s="156" t="s">
        <v>14715</v>
      </c>
      <c r="F7514" s="103"/>
    </row>
    <row r="7515" spans="1:6" x14ac:dyDescent="0.25">
      <c r="A7515" s="60" t="s">
        <v>1065</v>
      </c>
      <c r="B7515" s="60" t="s">
        <v>1065</v>
      </c>
      <c r="C7515" s="515" t="s">
        <v>10920</v>
      </c>
      <c r="D7515" s="60" t="s">
        <v>8379</v>
      </c>
      <c r="E7515" s="156" t="s">
        <v>15373</v>
      </c>
      <c r="F7515" s="103"/>
    </row>
    <row r="7516" spans="1:6" x14ac:dyDescent="0.25">
      <c r="A7516" s="60" t="s">
        <v>1066</v>
      </c>
      <c r="B7516" s="60" t="s">
        <v>1066</v>
      </c>
      <c r="C7516" s="515" t="s">
        <v>10921</v>
      </c>
      <c r="D7516" s="60" t="s">
        <v>8379</v>
      </c>
      <c r="E7516" s="156" t="s">
        <v>11117</v>
      </c>
      <c r="F7516" s="103"/>
    </row>
    <row r="7517" spans="1:6" x14ac:dyDescent="0.25">
      <c r="A7517" s="60" t="s">
        <v>1067</v>
      </c>
      <c r="B7517" s="60" t="s">
        <v>1067</v>
      </c>
      <c r="C7517" s="515" t="s">
        <v>10922</v>
      </c>
      <c r="D7517" s="60" t="s">
        <v>8379</v>
      </c>
      <c r="E7517" s="156" t="s">
        <v>11365</v>
      </c>
      <c r="F7517" s="103"/>
    </row>
    <row r="7518" spans="1:6" x14ac:dyDescent="0.25">
      <c r="A7518" s="60" t="s">
        <v>1068</v>
      </c>
      <c r="B7518" s="60" t="s">
        <v>1068</v>
      </c>
      <c r="C7518" s="515" t="s">
        <v>10923</v>
      </c>
      <c r="D7518" s="60" t="s">
        <v>8379</v>
      </c>
      <c r="E7518" s="156" t="s">
        <v>26795</v>
      </c>
      <c r="F7518" s="103"/>
    </row>
    <row r="7519" spans="1:6" x14ac:dyDescent="0.25">
      <c r="A7519" s="60" t="s">
        <v>1115</v>
      </c>
      <c r="B7519" s="60" t="s">
        <v>1115</v>
      </c>
      <c r="C7519" s="515" t="s">
        <v>10924</v>
      </c>
      <c r="D7519" s="60" t="s">
        <v>8379</v>
      </c>
      <c r="E7519" s="156" t="s">
        <v>12706</v>
      </c>
      <c r="F7519" s="103"/>
    </row>
    <row r="7520" spans="1:6" x14ac:dyDescent="0.25">
      <c r="A7520" s="60" t="s">
        <v>1932</v>
      </c>
      <c r="B7520" s="60" t="s">
        <v>1932</v>
      </c>
      <c r="C7520" s="515" t="s">
        <v>10925</v>
      </c>
      <c r="D7520" s="60" t="s">
        <v>8379</v>
      </c>
      <c r="E7520" s="156" t="s">
        <v>13799</v>
      </c>
      <c r="F7520" s="103"/>
    </row>
    <row r="7521" spans="1:6" x14ac:dyDescent="0.25">
      <c r="A7521" s="60" t="s">
        <v>1933</v>
      </c>
      <c r="B7521" s="60" t="s">
        <v>1933</v>
      </c>
      <c r="C7521" s="515" t="s">
        <v>10926</v>
      </c>
      <c r="D7521" s="60" t="s">
        <v>8379</v>
      </c>
      <c r="E7521" s="156" t="s">
        <v>11590</v>
      </c>
      <c r="F7521" s="103"/>
    </row>
    <row r="7522" spans="1:6" x14ac:dyDescent="0.25">
      <c r="A7522" s="60" t="s">
        <v>1934</v>
      </c>
      <c r="B7522" s="60" t="s">
        <v>1934</v>
      </c>
      <c r="C7522" s="515" t="s">
        <v>10927</v>
      </c>
      <c r="D7522" s="60" t="s">
        <v>8379</v>
      </c>
      <c r="E7522" s="156" t="s">
        <v>26796</v>
      </c>
      <c r="F7522" s="103"/>
    </row>
    <row r="7523" spans="1:6" x14ac:dyDescent="0.25">
      <c r="A7523" s="60" t="s">
        <v>1935</v>
      </c>
      <c r="B7523" s="60" t="s">
        <v>1935</v>
      </c>
      <c r="C7523" s="515" t="s">
        <v>10928</v>
      </c>
      <c r="D7523" s="60" t="s">
        <v>8379</v>
      </c>
      <c r="E7523" s="156" t="s">
        <v>26797</v>
      </c>
      <c r="F7523" s="103"/>
    </row>
    <row r="7524" spans="1:6" x14ac:dyDescent="0.25">
      <c r="A7524" s="60" t="s">
        <v>1936</v>
      </c>
      <c r="B7524" s="60" t="s">
        <v>1936</v>
      </c>
      <c r="C7524" s="515" t="s">
        <v>10929</v>
      </c>
      <c r="D7524" s="60" t="s">
        <v>8379</v>
      </c>
      <c r="E7524" s="156" t="s">
        <v>26798</v>
      </c>
      <c r="F7524" s="103"/>
    </row>
    <row r="7525" spans="1:6" x14ac:dyDescent="0.25">
      <c r="A7525" s="60" t="s">
        <v>1937</v>
      </c>
      <c r="B7525" s="60" t="s">
        <v>1937</v>
      </c>
      <c r="C7525" s="515" t="s">
        <v>10930</v>
      </c>
      <c r="D7525" s="60" t="s">
        <v>8379</v>
      </c>
      <c r="E7525" s="156" t="s">
        <v>18959</v>
      </c>
      <c r="F7525" s="103"/>
    </row>
    <row r="7526" spans="1:6" x14ac:dyDescent="0.25">
      <c r="A7526" s="60" t="s">
        <v>1938</v>
      </c>
      <c r="B7526" s="60" t="s">
        <v>1938</v>
      </c>
      <c r="C7526" s="515" t="s">
        <v>10932</v>
      </c>
      <c r="D7526" s="60" t="s">
        <v>8379</v>
      </c>
      <c r="E7526" s="156" t="s">
        <v>10467</v>
      </c>
      <c r="F7526" s="103"/>
    </row>
    <row r="7527" spans="1:6" x14ac:dyDescent="0.25">
      <c r="A7527" s="60" t="s">
        <v>150</v>
      </c>
      <c r="B7527" s="60" t="s">
        <v>150</v>
      </c>
      <c r="C7527" s="515" t="s">
        <v>10933</v>
      </c>
      <c r="D7527" s="60" t="s">
        <v>8379</v>
      </c>
      <c r="E7527" s="156" t="s">
        <v>18926</v>
      </c>
      <c r="F7527" s="103"/>
    </row>
    <row r="7528" spans="1:6" x14ac:dyDescent="0.25">
      <c r="A7528" s="60" t="s">
        <v>1939</v>
      </c>
      <c r="B7528" s="60" t="s">
        <v>1939</v>
      </c>
      <c r="C7528" s="515" t="s">
        <v>10934</v>
      </c>
      <c r="D7528" s="60" t="s">
        <v>8379</v>
      </c>
      <c r="E7528" s="156" t="s">
        <v>19445</v>
      </c>
      <c r="F7528" s="103"/>
    </row>
    <row r="7529" spans="1:6" x14ac:dyDescent="0.25">
      <c r="A7529" s="60" t="s">
        <v>7</v>
      </c>
      <c r="B7529" s="60" t="s">
        <v>7</v>
      </c>
      <c r="C7529" s="515" t="s">
        <v>10935</v>
      </c>
      <c r="D7529" s="60" t="s">
        <v>8379</v>
      </c>
      <c r="E7529" s="156" t="s">
        <v>26799</v>
      </c>
      <c r="F7529" s="103"/>
    </row>
    <row r="7530" spans="1:6" x14ac:dyDescent="0.25">
      <c r="A7530" s="60" t="s">
        <v>1940</v>
      </c>
      <c r="B7530" s="60" t="s">
        <v>1940</v>
      </c>
      <c r="C7530" s="515" t="s">
        <v>10936</v>
      </c>
      <c r="D7530" s="60" t="s">
        <v>8379</v>
      </c>
      <c r="E7530" s="156" t="s">
        <v>18382</v>
      </c>
      <c r="F7530" s="103"/>
    </row>
    <row r="7531" spans="1:6" x14ac:dyDescent="0.25">
      <c r="A7531" s="60" t="s">
        <v>1941</v>
      </c>
      <c r="B7531" s="60" t="s">
        <v>1941</v>
      </c>
      <c r="C7531" s="515" t="s">
        <v>10937</v>
      </c>
      <c r="D7531" s="60" t="s">
        <v>8379</v>
      </c>
      <c r="E7531" s="156" t="s">
        <v>21131</v>
      </c>
      <c r="F7531" s="103"/>
    </row>
    <row r="7532" spans="1:6" x14ac:dyDescent="0.25">
      <c r="A7532" s="60" t="s">
        <v>8</v>
      </c>
      <c r="B7532" s="60" t="s">
        <v>8</v>
      </c>
      <c r="C7532" s="515" t="s">
        <v>10938</v>
      </c>
      <c r="D7532" s="60" t="s">
        <v>8379</v>
      </c>
      <c r="E7532" s="156" t="s">
        <v>26800</v>
      </c>
      <c r="F7532" s="103"/>
    </row>
    <row r="7533" spans="1:6" x14ac:dyDescent="0.25">
      <c r="A7533" s="60" t="s">
        <v>3255</v>
      </c>
      <c r="B7533" s="60" t="s">
        <v>3255</v>
      </c>
      <c r="C7533" s="515" t="s">
        <v>10939</v>
      </c>
      <c r="D7533" s="60" t="s">
        <v>10940</v>
      </c>
      <c r="E7533" s="156" t="s">
        <v>26801</v>
      </c>
      <c r="F7533" s="103"/>
    </row>
    <row r="7534" spans="1:6" x14ac:dyDescent="0.25">
      <c r="A7534" s="60" t="s">
        <v>3256</v>
      </c>
      <c r="B7534" s="60" t="s">
        <v>3256</v>
      </c>
      <c r="C7534" s="515" t="s">
        <v>10932</v>
      </c>
      <c r="D7534" s="60" t="s">
        <v>10940</v>
      </c>
      <c r="E7534" s="156" t="s">
        <v>26802</v>
      </c>
      <c r="F7534" s="103"/>
    </row>
    <row r="7535" spans="1:6" x14ac:dyDescent="0.25">
      <c r="A7535" s="60" t="s">
        <v>3257</v>
      </c>
      <c r="B7535" s="60" t="s">
        <v>3257</v>
      </c>
      <c r="C7535" s="515" t="s">
        <v>10925</v>
      </c>
      <c r="D7535" s="60" t="s">
        <v>10940</v>
      </c>
      <c r="E7535" s="156" t="s">
        <v>26803</v>
      </c>
      <c r="F7535" s="103"/>
    </row>
    <row r="7536" spans="1:6" x14ac:dyDescent="0.25">
      <c r="A7536" s="60" t="s">
        <v>3258</v>
      </c>
      <c r="B7536" s="60" t="s">
        <v>3258</v>
      </c>
      <c r="C7536" s="515" t="s">
        <v>10926</v>
      </c>
      <c r="D7536" s="60" t="s">
        <v>10940</v>
      </c>
      <c r="E7536" s="156" t="s">
        <v>26804</v>
      </c>
      <c r="F7536" s="103"/>
    </row>
    <row r="7537" spans="1:6" x14ac:dyDescent="0.25">
      <c r="A7537" s="60" t="s">
        <v>3259</v>
      </c>
      <c r="B7537" s="60" t="s">
        <v>3259</v>
      </c>
      <c r="C7537" s="515" t="s">
        <v>10934</v>
      </c>
      <c r="D7537" s="60" t="s">
        <v>10940</v>
      </c>
      <c r="E7537" s="156" t="s">
        <v>26805</v>
      </c>
      <c r="F7537" s="103"/>
    </row>
    <row r="7538" spans="1:6" x14ac:dyDescent="0.25">
      <c r="A7538" s="60" t="s">
        <v>3260</v>
      </c>
      <c r="B7538" s="60" t="s">
        <v>3260</v>
      </c>
      <c r="C7538" s="515" t="s">
        <v>10930</v>
      </c>
      <c r="D7538" s="60" t="s">
        <v>10940</v>
      </c>
      <c r="E7538" s="156" t="s">
        <v>26806</v>
      </c>
      <c r="F7538" s="103"/>
    </row>
    <row r="7539" spans="1:6" x14ac:dyDescent="0.25">
      <c r="A7539" s="60" t="s">
        <v>3261</v>
      </c>
      <c r="B7539" s="60" t="s">
        <v>3261</v>
      </c>
      <c r="C7539" s="515" t="s">
        <v>10935</v>
      </c>
      <c r="D7539" s="60" t="s">
        <v>10940</v>
      </c>
      <c r="E7539" s="156" t="s">
        <v>26807</v>
      </c>
      <c r="F7539" s="103"/>
    </row>
    <row r="7540" spans="1:6" x14ac:dyDescent="0.25">
      <c r="A7540" s="60" t="s">
        <v>3262</v>
      </c>
      <c r="B7540" s="60" t="s">
        <v>3262</v>
      </c>
      <c r="C7540" s="515" t="s">
        <v>10936</v>
      </c>
      <c r="D7540" s="60" t="s">
        <v>10940</v>
      </c>
      <c r="E7540" s="156" t="s">
        <v>26808</v>
      </c>
      <c r="F7540" s="103"/>
    </row>
    <row r="7541" spans="1:6" x14ac:dyDescent="0.25">
      <c r="A7541" s="60" t="s">
        <v>3263</v>
      </c>
      <c r="B7541" s="60" t="s">
        <v>3263</v>
      </c>
      <c r="C7541" s="515" t="s">
        <v>10941</v>
      </c>
      <c r="D7541" s="60" t="s">
        <v>10940</v>
      </c>
      <c r="E7541" s="156" t="s">
        <v>26809</v>
      </c>
      <c r="F7541" s="103"/>
    </row>
    <row r="7542" spans="1:6" x14ac:dyDescent="0.25">
      <c r="A7542" s="60" t="s">
        <v>3264</v>
      </c>
      <c r="B7542" s="60" t="s">
        <v>3264</v>
      </c>
      <c r="C7542" s="515" t="s">
        <v>10942</v>
      </c>
      <c r="D7542" s="60" t="s">
        <v>10940</v>
      </c>
      <c r="E7542" s="156" t="s">
        <v>26810</v>
      </c>
      <c r="F7542" s="103"/>
    </row>
    <row r="7543" spans="1:6" x14ac:dyDescent="0.25">
      <c r="A7543" s="60" t="s">
        <v>3265</v>
      </c>
      <c r="B7543" s="60" t="s">
        <v>3265</v>
      </c>
      <c r="C7543" s="515" t="s">
        <v>10943</v>
      </c>
      <c r="D7543" s="60" t="s">
        <v>10940</v>
      </c>
      <c r="E7543" s="156" t="s">
        <v>26811</v>
      </c>
      <c r="F7543" s="103"/>
    </row>
    <row r="7544" spans="1:6" x14ac:dyDescent="0.25">
      <c r="A7544" s="60" t="s">
        <v>3266</v>
      </c>
      <c r="B7544" s="60" t="s">
        <v>3266</v>
      </c>
      <c r="C7544" s="515" t="s">
        <v>10944</v>
      </c>
      <c r="D7544" s="60" t="s">
        <v>10940</v>
      </c>
      <c r="E7544" s="156" t="s">
        <v>26812</v>
      </c>
      <c r="F7544" s="103"/>
    </row>
    <row r="7545" spans="1:6" x14ac:dyDescent="0.25">
      <c r="A7545" s="60" t="s">
        <v>3381</v>
      </c>
      <c r="B7545" s="60" t="s">
        <v>3381</v>
      </c>
      <c r="C7545" s="515" t="s">
        <v>10937</v>
      </c>
      <c r="D7545" s="60" t="s">
        <v>10940</v>
      </c>
      <c r="E7545" s="156" t="s">
        <v>26813</v>
      </c>
      <c r="F7545" s="103"/>
    </row>
    <row r="7546" spans="1:6" x14ac:dyDescent="0.25">
      <c r="A7546" s="60" t="s">
        <v>3382</v>
      </c>
      <c r="B7546" s="60" t="s">
        <v>3382</v>
      </c>
      <c r="C7546" s="515" t="s">
        <v>10938</v>
      </c>
      <c r="D7546" s="60" t="s">
        <v>10940</v>
      </c>
      <c r="E7546" s="156" t="s">
        <v>26814</v>
      </c>
      <c r="F7546" s="103"/>
    </row>
    <row r="7547" spans="1:6" x14ac:dyDescent="0.25">
      <c r="A7547" s="60" t="s">
        <v>3689</v>
      </c>
      <c r="B7547" s="60" t="s">
        <v>3689</v>
      </c>
      <c r="C7547" s="515" t="s">
        <v>10945</v>
      </c>
      <c r="D7547" s="60" t="s">
        <v>8379</v>
      </c>
      <c r="E7547" s="156" t="s">
        <v>8338</v>
      </c>
      <c r="F7547" s="103"/>
    </row>
    <row r="7548" spans="1:6" x14ac:dyDescent="0.25">
      <c r="A7548" s="60" t="s">
        <v>3690</v>
      </c>
      <c r="B7548" s="60" t="s">
        <v>3690</v>
      </c>
      <c r="C7548" s="515" t="s">
        <v>10946</v>
      </c>
      <c r="D7548" s="60" t="s">
        <v>8379</v>
      </c>
      <c r="E7548" s="156" t="s">
        <v>7576</v>
      </c>
      <c r="F7548" s="103"/>
    </row>
    <row r="7549" spans="1:6" x14ac:dyDescent="0.25">
      <c r="A7549" s="60" t="s">
        <v>3691</v>
      </c>
      <c r="B7549" s="60" t="s">
        <v>3691</v>
      </c>
      <c r="C7549" s="515" t="s">
        <v>10947</v>
      </c>
      <c r="D7549" s="60" t="s">
        <v>8379</v>
      </c>
      <c r="E7549" s="156" t="s">
        <v>8338</v>
      </c>
      <c r="F7549" s="103"/>
    </row>
    <row r="7550" spans="1:6" x14ac:dyDescent="0.25">
      <c r="A7550" s="60" t="s">
        <v>3692</v>
      </c>
      <c r="B7550" s="60" t="s">
        <v>3692</v>
      </c>
      <c r="C7550" s="515" t="s">
        <v>10948</v>
      </c>
      <c r="D7550" s="60" t="s">
        <v>8379</v>
      </c>
      <c r="E7550" s="156" t="s">
        <v>7933</v>
      </c>
      <c r="F7550" s="103"/>
    </row>
    <row r="7551" spans="1:6" x14ac:dyDescent="0.25">
      <c r="A7551" s="60" t="s">
        <v>3693</v>
      </c>
      <c r="B7551" s="60" t="s">
        <v>3693</v>
      </c>
      <c r="C7551" s="515" t="s">
        <v>10949</v>
      </c>
      <c r="D7551" s="60" t="s">
        <v>8379</v>
      </c>
      <c r="E7551" s="156" t="s">
        <v>7576</v>
      </c>
      <c r="F7551" s="103"/>
    </row>
    <row r="7552" spans="1:6" x14ac:dyDescent="0.25">
      <c r="A7552" s="60" t="s">
        <v>3694</v>
      </c>
      <c r="B7552" s="60" t="s">
        <v>3694</v>
      </c>
      <c r="C7552" s="515" t="s">
        <v>10950</v>
      </c>
      <c r="D7552" s="60" t="s">
        <v>8379</v>
      </c>
      <c r="E7552" s="156" t="s">
        <v>7933</v>
      </c>
      <c r="F7552" s="103"/>
    </row>
    <row r="7553" spans="1:6" x14ac:dyDescent="0.25">
      <c r="A7553" s="60" t="s">
        <v>3695</v>
      </c>
      <c r="B7553" s="60" t="s">
        <v>3695</v>
      </c>
      <c r="C7553" s="515" t="s">
        <v>10951</v>
      </c>
      <c r="D7553" s="60" t="s">
        <v>8379</v>
      </c>
      <c r="E7553" s="156" t="s">
        <v>7576</v>
      </c>
      <c r="F7553" s="103"/>
    </row>
    <row r="7554" spans="1:6" x14ac:dyDescent="0.25">
      <c r="A7554" s="60" t="s">
        <v>3696</v>
      </c>
      <c r="B7554" s="60" t="s">
        <v>3696</v>
      </c>
      <c r="C7554" s="515" t="s">
        <v>10952</v>
      </c>
      <c r="D7554" s="60" t="s">
        <v>8379</v>
      </c>
      <c r="E7554" s="156" t="s">
        <v>8350</v>
      </c>
      <c r="F7554" s="103"/>
    </row>
    <row r="7555" spans="1:6" x14ac:dyDescent="0.25">
      <c r="A7555" s="60" t="s">
        <v>3697</v>
      </c>
      <c r="B7555" s="60" t="s">
        <v>3697</v>
      </c>
      <c r="C7555" s="515" t="s">
        <v>10953</v>
      </c>
      <c r="D7555" s="60" t="s">
        <v>8379</v>
      </c>
      <c r="E7555" s="156" t="s">
        <v>7771</v>
      </c>
      <c r="F7555" s="103"/>
    </row>
    <row r="7556" spans="1:6" x14ac:dyDescent="0.25">
      <c r="A7556" s="60" t="s">
        <v>3698</v>
      </c>
      <c r="B7556" s="60" t="s">
        <v>3698</v>
      </c>
      <c r="C7556" s="515" t="s">
        <v>10954</v>
      </c>
      <c r="D7556" s="60" t="s">
        <v>8379</v>
      </c>
      <c r="E7556" s="156" t="s">
        <v>8486</v>
      </c>
      <c r="F7556" s="103"/>
    </row>
    <row r="7557" spans="1:6" x14ac:dyDescent="0.25">
      <c r="A7557" s="60" t="s">
        <v>3699</v>
      </c>
      <c r="B7557" s="60" t="s">
        <v>3699</v>
      </c>
      <c r="C7557" s="515" t="s">
        <v>10955</v>
      </c>
      <c r="D7557" s="60" t="s">
        <v>8379</v>
      </c>
      <c r="E7557" s="156" t="s">
        <v>7776</v>
      </c>
      <c r="F7557" s="103"/>
    </row>
    <row r="7558" spans="1:6" x14ac:dyDescent="0.25">
      <c r="A7558" s="60" t="s">
        <v>3700</v>
      </c>
      <c r="B7558" s="60" t="s">
        <v>3700</v>
      </c>
      <c r="C7558" s="515" t="s">
        <v>10956</v>
      </c>
      <c r="D7558" s="60" t="s">
        <v>8379</v>
      </c>
      <c r="E7558" s="156" t="s">
        <v>8338</v>
      </c>
      <c r="F7558" s="103"/>
    </row>
    <row r="7559" spans="1:6" x14ac:dyDescent="0.25">
      <c r="A7559" s="60" t="s">
        <v>3701</v>
      </c>
      <c r="B7559" s="60" t="s">
        <v>3701</v>
      </c>
      <c r="C7559" s="515" t="s">
        <v>10957</v>
      </c>
      <c r="D7559" s="60" t="s">
        <v>8379</v>
      </c>
      <c r="E7559" s="156" t="s">
        <v>8338</v>
      </c>
      <c r="F7559" s="103"/>
    </row>
    <row r="7560" spans="1:6" x14ac:dyDescent="0.25">
      <c r="A7560" s="60" t="s">
        <v>3702</v>
      </c>
      <c r="B7560" s="60" t="s">
        <v>3702</v>
      </c>
      <c r="C7560" s="515" t="s">
        <v>10958</v>
      </c>
      <c r="D7560" s="60" t="s">
        <v>8379</v>
      </c>
      <c r="E7560" s="156" t="s">
        <v>8209</v>
      </c>
      <c r="F7560" s="103"/>
    </row>
    <row r="7561" spans="1:6" x14ac:dyDescent="0.25">
      <c r="A7561" s="60" t="s">
        <v>3703</v>
      </c>
      <c r="B7561" s="60" t="s">
        <v>3703</v>
      </c>
      <c r="C7561" s="515" t="s">
        <v>10959</v>
      </c>
      <c r="D7561" s="60" t="s">
        <v>8379</v>
      </c>
      <c r="E7561" s="156" t="s">
        <v>7936</v>
      </c>
      <c r="F7561" s="103"/>
    </row>
    <row r="7562" spans="1:6" x14ac:dyDescent="0.25">
      <c r="A7562" s="60" t="s">
        <v>3704</v>
      </c>
      <c r="B7562" s="60" t="s">
        <v>3704</v>
      </c>
      <c r="C7562" s="515" t="s">
        <v>10960</v>
      </c>
      <c r="D7562" s="60" t="s">
        <v>8379</v>
      </c>
      <c r="E7562" s="156" t="s">
        <v>8350</v>
      </c>
      <c r="F7562" s="103"/>
    </row>
    <row r="7563" spans="1:6" x14ac:dyDescent="0.25">
      <c r="A7563" s="60" t="s">
        <v>3705</v>
      </c>
      <c r="B7563" s="60" t="s">
        <v>3705</v>
      </c>
      <c r="C7563" s="515" t="s">
        <v>10961</v>
      </c>
      <c r="D7563" s="60" t="s">
        <v>8379</v>
      </c>
      <c r="E7563" s="156" t="s">
        <v>8484</v>
      </c>
      <c r="F7563" s="103"/>
    </row>
    <row r="7564" spans="1:6" x14ac:dyDescent="0.25">
      <c r="A7564" s="60" t="s">
        <v>3706</v>
      </c>
      <c r="B7564" s="60" t="s">
        <v>3706</v>
      </c>
      <c r="C7564" s="515" t="s">
        <v>10962</v>
      </c>
      <c r="D7564" s="60" t="s">
        <v>8379</v>
      </c>
      <c r="E7564" s="156" t="s">
        <v>7534</v>
      </c>
      <c r="F7564" s="103"/>
    </row>
    <row r="7565" spans="1:6" x14ac:dyDescent="0.25">
      <c r="A7565" s="60" t="s">
        <v>3707</v>
      </c>
      <c r="B7565" s="60" t="s">
        <v>3707</v>
      </c>
      <c r="C7565" s="515" t="s">
        <v>10963</v>
      </c>
      <c r="D7565" s="60" t="s">
        <v>8379</v>
      </c>
      <c r="E7565" s="156" t="s">
        <v>8350</v>
      </c>
      <c r="F7565" s="103"/>
    </row>
    <row r="7566" spans="1:6" x14ac:dyDescent="0.25">
      <c r="A7566" s="60" t="s">
        <v>3708</v>
      </c>
      <c r="B7566" s="60" t="s">
        <v>3708</v>
      </c>
      <c r="C7566" s="515" t="s">
        <v>10964</v>
      </c>
      <c r="D7566" s="60" t="s">
        <v>8379</v>
      </c>
      <c r="E7566" s="156" t="s">
        <v>8486</v>
      </c>
      <c r="F7566" s="103"/>
    </row>
    <row r="7567" spans="1:6" x14ac:dyDescent="0.25">
      <c r="A7567" s="60" t="s">
        <v>3709</v>
      </c>
      <c r="B7567" s="60" t="s">
        <v>3709</v>
      </c>
      <c r="C7567" s="515" t="s">
        <v>10965</v>
      </c>
      <c r="D7567" s="60" t="s">
        <v>8379</v>
      </c>
      <c r="E7567" s="156" t="s">
        <v>7576</v>
      </c>
      <c r="F7567" s="103"/>
    </row>
    <row r="7568" spans="1:6" x14ac:dyDescent="0.25">
      <c r="A7568" s="60" t="s">
        <v>3710</v>
      </c>
      <c r="B7568" s="60" t="s">
        <v>3710</v>
      </c>
      <c r="C7568" s="515" t="s">
        <v>10966</v>
      </c>
      <c r="D7568" s="60" t="s">
        <v>8379</v>
      </c>
      <c r="E7568" s="156" t="s">
        <v>7776</v>
      </c>
      <c r="F7568" s="103"/>
    </row>
    <row r="7569" spans="1:6" x14ac:dyDescent="0.25">
      <c r="A7569" s="60" t="s">
        <v>3711</v>
      </c>
      <c r="B7569" s="60" t="s">
        <v>3711</v>
      </c>
      <c r="C7569" s="515" t="s">
        <v>10967</v>
      </c>
      <c r="D7569" s="60" t="s">
        <v>8379</v>
      </c>
      <c r="E7569" s="156" t="s">
        <v>7640</v>
      </c>
      <c r="F7569" s="103"/>
    </row>
    <row r="7570" spans="1:6" x14ac:dyDescent="0.25">
      <c r="A7570" s="60" t="s">
        <v>3712</v>
      </c>
      <c r="B7570" s="60" t="s">
        <v>3712</v>
      </c>
      <c r="C7570" s="515" t="s">
        <v>10968</v>
      </c>
      <c r="D7570" s="60" t="s">
        <v>8379</v>
      </c>
      <c r="E7570" s="156" t="s">
        <v>7472</v>
      </c>
      <c r="F7570" s="103"/>
    </row>
    <row r="7571" spans="1:6" x14ac:dyDescent="0.25">
      <c r="A7571" s="60" t="s">
        <v>3713</v>
      </c>
      <c r="B7571" s="60" t="s">
        <v>3713</v>
      </c>
      <c r="C7571" s="515" t="s">
        <v>10969</v>
      </c>
      <c r="D7571" s="60" t="s">
        <v>8379</v>
      </c>
      <c r="E7571" s="156" t="s">
        <v>14980</v>
      </c>
      <c r="F7571" s="103"/>
    </row>
    <row r="7572" spans="1:6" x14ac:dyDescent="0.25">
      <c r="A7572" s="60" t="s">
        <v>3714</v>
      </c>
      <c r="B7572" s="60" t="s">
        <v>3714</v>
      </c>
      <c r="C7572" s="515" t="s">
        <v>10970</v>
      </c>
      <c r="D7572" s="60" t="s">
        <v>8379</v>
      </c>
      <c r="E7572" s="156" t="s">
        <v>7788</v>
      </c>
      <c r="F7572" s="103"/>
    </row>
    <row r="7573" spans="1:6" x14ac:dyDescent="0.25">
      <c r="A7573" s="60" t="s">
        <v>3715</v>
      </c>
      <c r="B7573" s="60" t="s">
        <v>3715</v>
      </c>
      <c r="C7573" s="515" t="s">
        <v>10971</v>
      </c>
      <c r="D7573" s="60" t="s">
        <v>8379</v>
      </c>
      <c r="E7573" s="156" t="s">
        <v>7451</v>
      </c>
      <c r="F7573" s="103"/>
    </row>
    <row r="7574" spans="1:6" x14ac:dyDescent="0.25">
      <c r="A7574" s="60" t="s">
        <v>3716</v>
      </c>
      <c r="B7574" s="60" t="s">
        <v>3716</v>
      </c>
      <c r="C7574" s="515" t="s">
        <v>10972</v>
      </c>
      <c r="D7574" s="60" t="s">
        <v>8379</v>
      </c>
      <c r="E7574" s="156" t="s">
        <v>8307</v>
      </c>
      <c r="F7574" s="103"/>
    </row>
    <row r="7575" spans="1:6" x14ac:dyDescent="0.25">
      <c r="A7575" s="60" t="s">
        <v>3717</v>
      </c>
      <c r="B7575" s="60" t="s">
        <v>3717</v>
      </c>
      <c r="C7575" s="515" t="s">
        <v>10973</v>
      </c>
      <c r="D7575" s="60" t="s">
        <v>8379</v>
      </c>
      <c r="E7575" s="156" t="s">
        <v>7580</v>
      </c>
      <c r="F7575" s="103"/>
    </row>
    <row r="7576" spans="1:6" x14ac:dyDescent="0.25">
      <c r="A7576" s="60" t="s">
        <v>3718</v>
      </c>
      <c r="B7576" s="60" t="s">
        <v>3718</v>
      </c>
      <c r="C7576" s="515" t="s">
        <v>10974</v>
      </c>
      <c r="D7576" s="60" t="s">
        <v>8379</v>
      </c>
      <c r="E7576" s="156" t="s">
        <v>8484</v>
      </c>
      <c r="F7576" s="103"/>
    </row>
    <row r="7577" spans="1:6" x14ac:dyDescent="0.25">
      <c r="A7577" s="60" t="s">
        <v>3719</v>
      </c>
      <c r="B7577" s="60" t="s">
        <v>3719</v>
      </c>
      <c r="C7577" s="515" t="s">
        <v>10975</v>
      </c>
      <c r="D7577" s="60" t="s">
        <v>8379</v>
      </c>
      <c r="E7577" s="156" t="s">
        <v>8486</v>
      </c>
      <c r="F7577" s="103"/>
    </row>
    <row r="7578" spans="1:6" x14ac:dyDescent="0.25">
      <c r="A7578" s="60" t="s">
        <v>3720</v>
      </c>
      <c r="B7578" s="60" t="s">
        <v>3720</v>
      </c>
      <c r="C7578" s="515" t="s">
        <v>10976</v>
      </c>
      <c r="D7578" s="60" t="s">
        <v>8379</v>
      </c>
      <c r="E7578" s="156" t="s">
        <v>7816</v>
      </c>
      <c r="F7578" s="103"/>
    </row>
    <row r="7579" spans="1:6" x14ac:dyDescent="0.25">
      <c r="A7579" s="60" t="s">
        <v>3721</v>
      </c>
      <c r="B7579" s="60" t="s">
        <v>3721</v>
      </c>
      <c r="C7579" s="515" t="s">
        <v>10977</v>
      </c>
      <c r="D7579" s="60" t="s">
        <v>8379</v>
      </c>
      <c r="E7579" s="156" t="s">
        <v>8486</v>
      </c>
      <c r="F7579" s="103"/>
    </row>
    <row r="7580" spans="1:6" x14ac:dyDescent="0.25">
      <c r="A7580" s="60" t="s">
        <v>3722</v>
      </c>
      <c r="B7580" s="60" t="s">
        <v>3722</v>
      </c>
      <c r="C7580" s="515" t="s">
        <v>10978</v>
      </c>
      <c r="D7580" s="60" t="s">
        <v>8379</v>
      </c>
      <c r="E7580" s="156" t="s">
        <v>7552</v>
      </c>
      <c r="F7580" s="103"/>
    </row>
    <row r="7581" spans="1:6" x14ac:dyDescent="0.25">
      <c r="A7581" s="60" t="s">
        <v>3723</v>
      </c>
      <c r="B7581" s="60" t="s">
        <v>3723</v>
      </c>
      <c r="C7581" s="515" t="s">
        <v>10979</v>
      </c>
      <c r="D7581" s="60" t="s">
        <v>8379</v>
      </c>
      <c r="E7581" s="156" t="s">
        <v>7458</v>
      </c>
      <c r="F7581" s="103"/>
    </row>
    <row r="7582" spans="1:6" x14ac:dyDescent="0.25">
      <c r="A7582" s="60" t="s">
        <v>3724</v>
      </c>
      <c r="B7582" s="60" t="s">
        <v>3724</v>
      </c>
      <c r="C7582" s="515" t="s">
        <v>10980</v>
      </c>
      <c r="D7582" s="60" t="s">
        <v>8379</v>
      </c>
      <c r="E7582" s="156" t="s">
        <v>7458</v>
      </c>
      <c r="F7582" s="103"/>
    </row>
    <row r="7583" spans="1:6" x14ac:dyDescent="0.25">
      <c r="A7583" s="60" t="s">
        <v>3725</v>
      </c>
      <c r="B7583" s="60" t="s">
        <v>3725</v>
      </c>
      <c r="C7583" s="515" t="s">
        <v>10981</v>
      </c>
      <c r="D7583" s="60" t="s">
        <v>8379</v>
      </c>
      <c r="E7583" s="156" t="s">
        <v>7579</v>
      </c>
      <c r="F7583" s="103"/>
    </row>
    <row r="7584" spans="1:6" x14ac:dyDescent="0.25">
      <c r="A7584" s="60" t="s">
        <v>3726</v>
      </c>
      <c r="B7584" s="60" t="s">
        <v>3726</v>
      </c>
      <c r="C7584" s="515" t="s">
        <v>10982</v>
      </c>
      <c r="D7584" s="60" t="s">
        <v>8379</v>
      </c>
      <c r="E7584" s="156" t="s">
        <v>7935</v>
      </c>
      <c r="F7584" s="103"/>
    </row>
    <row r="7585" spans="1:6" x14ac:dyDescent="0.25">
      <c r="A7585" s="60" t="s">
        <v>3727</v>
      </c>
      <c r="B7585" s="60" t="s">
        <v>3727</v>
      </c>
      <c r="C7585" s="515" t="s">
        <v>10983</v>
      </c>
      <c r="D7585" s="60" t="s">
        <v>8379</v>
      </c>
      <c r="E7585" s="156" t="s">
        <v>7534</v>
      </c>
      <c r="F7585" s="103"/>
    </row>
    <row r="7586" spans="1:6" x14ac:dyDescent="0.25">
      <c r="A7586" s="60" t="s">
        <v>3728</v>
      </c>
      <c r="B7586" s="60" t="s">
        <v>3728</v>
      </c>
      <c r="C7586" s="515" t="s">
        <v>10984</v>
      </c>
      <c r="D7586" s="60" t="s">
        <v>8379</v>
      </c>
      <c r="E7586" s="156" t="s">
        <v>7459</v>
      </c>
      <c r="F7586" s="103"/>
    </row>
    <row r="7587" spans="1:6" x14ac:dyDescent="0.25">
      <c r="A7587" s="60" t="s">
        <v>3729</v>
      </c>
      <c r="B7587" s="60" t="s">
        <v>3729</v>
      </c>
      <c r="C7587" s="515" t="s">
        <v>10985</v>
      </c>
      <c r="D7587" s="60" t="s">
        <v>8379</v>
      </c>
      <c r="E7587" s="156" t="s">
        <v>8350</v>
      </c>
      <c r="F7587" s="103"/>
    </row>
    <row r="7588" spans="1:6" x14ac:dyDescent="0.25">
      <c r="A7588" s="60" t="s">
        <v>3730</v>
      </c>
      <c r="B7588" s="60" t="s">
        <v>3730</v>
      </c>
      <c r="C7588" s="515" t="s">
        <v>10986</v>
      </c>
      <c r="D7588" s="60" t="s">
        <v>8379</v>
      </c>
      <c r="E7588" s="156" t="s">
        <v>8739</v>
      </c>
      <c r="F7588" s="103"/>
    </row>
    <row r="7589" spans="1:6" x14ac:dyDescent="0.25">
      <c r="A7589" s="60" t="s">
        <v>3731</v>
      </c>
      <c r="B7589" s="60" t="s">
        <v>3731</v>
      </c>
      <c r="C7589" s="515" t="s">
        <v>10987</v>
      </c>
      <c r="D7589" s="60" t="s">
        <v>8379</v>
      </c>
      <c r="E7589" s="156" t="s">
        <v>8350</v>
      </c>
      <c r="F7589" s="103"/>
    </row>
    <row r="7590" spans="1:6" x14ac:dyDescent="0.25">
      <c r="A7590" s="60" t="s">
        <v>3732</v>
      </c>
      <c r="B7590" s="60" t="s">
        <v>3732</v>
      </c>
      <c r="C7590" s="515" t="s">
        <v>10988</v>
      </c>
      <c r="D7590" s="60" t="s">
        <v>8379</v>
      </c>
      <c r="E7590" s="156" t="s">
        <v>8812</v>
      </c>
      <c r="F7590" s="103"/>
    </row>
    <row r="7591" spans="1:6" x14ac:dyDescent="0.25">
      <c r="A7591" s="60" t="s">
        <v>3733</v>
      </c>
      <c r="B7591" s="60" t="s">
        <v>3733</v>
      </c>
      <c r="C7591" s="515" t="s">
        <v>10989</v>
      </c>
      <c r="D7591" s="60" t="s">
        <v>8379</v>
      </c>
      <c r="E7591" s="156" t="s">
        <v>7611</v>
      </c>
      <c r="F7591" s="103"/>
    </row>
    <row r="7592" spans="1:6" x14ac:dyDescent="0.25">
      <c r="A7592" s="60" t="s">
        <v>3734</v>
      </c>
      <c r="B7592" s="60" t="s">
        <v>3734</v>
      </c>
      <c r="C7592" s="515" t="s">
        <v>10990</v>
      </c>
      <c r="D7592" s="60" t="s">
        <v>8379</v>
      </c>
      <c r="E7592" s="156" t="s">
        <v>21077</v>
      </c>
      <c r="F7592" s="103"/>
    </row>
    <row r="7593" spans="1:6" x14ac:dyDescent="0.25">
      <c r="A7593" s="60" t="s">
        <v>3735</v>
      </c>
      <c r="B7593" s="60" t="s">
        <v>3735</v>
      </c>
      <c r="C7593" s="515" t="s">
        <v>10991</v>
      </c>
      <c r="D7593" s="60" t="s">
        <v>8379</v>
      </c>
      <c r="E7593" s="156" t="s">
        <v>7945</v>
      </c>
      <c r="F7593" s="103"/>
    </row>
    <row r="7594" spans="1:6" x14ac:dyDescent="0.25">
      <c r="A7594" s="60" t="s">
        <v>3736</v>
      </c>
      <c r="B7594" s="60" t="s">
        <v>3736</v>
      </c>
      <c r="C7594" s="515" t="s">
        <v>10992</v>
      </c>
      <c r="D7594" s="60" t="s">
        <v>8379</v>
      </c>
      <c r="E7594" s="156" t="s">
        <v>8209</v>
      </c>
      <c r="F7594" s="103"/>
    </row>
    <row r="7595" spans="1:6" x14ac:dyDescent="0.25">
      <c r="A7595" s="60" t="s">
        <v>3737</v>
      </c>
      <c r="B7595" s="60" t="s">
        <v>3737</v>
      </c>
      <c r="C7595" s="515" t="s">
        <v>10993</v>
      </c>
      <c r="D7595" s="60" t="s">
        <v>8379</v>
      </c>
      <c r="E7595" s="156" t="s">
        <v>8484</v>
      </c>
      <c r="F7595" s="103"/>
    </row>
    <row r="7596" spans="1:6" x14ac:dyDescent="0.25">
      <c r="A7596" s="60" t="s">
        <v>3738</v>
      </c>
      <c r="B7596" s="60" t="s">
        <v>3738</v>
      </c>
      <c r="C7596" s="515" t="s">
        <v>10994</v>
      </c>
      <c r="D7596" s="60" t="s">
        <v>8379</v>
      </c>
      <c r="E7596" s="156" t="s">
        <v>8484</v>
      </c>
      <c r="F7596" s="103"/>
    </row>
    <row r="7597" spans="1:6" x14ac:dyDescent="0.25">
      <c r="A7597" s="60" t="s">
        <v>3739</v>
      </c>
      <c r="B7597" s="60" t="s">
        <v>3739</v>
      </c>
      <c r="C7597" s="515" t="s">
        <v>10995</v>
      </c>
      <c r="D7597" s="60" t="s">
        <v>8379</v>
      </c>
      <c r="E7597" s="156" t="s">
        <v>8350</v>
      </c>
      <c r="F7597" s="103"/>
    </row>
    <row r="7598" spans="1:6" x14ac:dyDescent="0.25">
      <c r="A7598" s="60" t="s">
        <v>3740</v>
      </c>
      <c r="B7598" s="60" t="s">
        <v>3740</v>
      </c>
      <c r="C7598" s="515" t="s">
        <v>10996</v>
      </c>
      <c r="D7598" s="60" t="s">
        <v>8379</v>
      </c>
      <c r="E7598" s="156" t="s">
        <v>8350</v>
      </c>
      <c r="F7598" s="103"/>
    </row>
    <row r="7599" spans="1:6" x14ac:dyDescent="0.25">
      <c r="A7599" s="60" t="s">
        <v>3741</v>
      </c>
      <c r="B7599" s="60" t="s">
        <v>3741</v>
      </c>
      <c r="C7599" s="515" t="s">
        <v>10997</v>
      </c>
      <c r="D7599" s="60" t="s">
        <v>8379</v>
      </c>
      <c r="E7599" s="156" t="s">
        <v>7933</v>
      </c>
      <c r="F7599" s="103"/>
    </row>
    <row r="7600" spans="1:6" x14ac:dyDescent="0.25">
      <c r="A7600" s="60" t="s">
        <v>3742</v>
      </c>
      <c r="B7600" s="60" t="s">
        <v>3742</v>
      </c>
      <c r="C7600" s="515" t="s">
        <v>10998</v>
      </c>
      <c r="D7600" s="60" t="s">
        <v>8379</v>
      </c>
      <c r="E7600" s="156" t="s">
        <v>8484</v>
      </c>
      <c r="F7600" s="103"/>
    </row>
    <row r="7601" spans="1:6" x14ac:dyDescent="0.25">
      <c r="A7601" s="60" t="s">
        <v>3743</v>
      </c>
      <c r="B7601" s="60" t="s">
        <v>3743</v>
      </c>
      <c r="C7601" s="515" t="s">
        <v>10999</v>
      </c>
      <c r="D7601" s="60" t="s">
        <v>8379</v>
      </c>
      <c r="E7601" s="156" t="s">
        <v>7576</v>
      </c>
      <c r="F7601" s="103"/>
    </row>
    <row r="7602" spans="1:6" x14ac:dyDescent="0.25">
      <c r="A7602" s="60" t="s">
        <v>3744</v>
      </c>
      <c r="B7602" s="60" t="s">
        <v>3744</v>
      </c>
      <c r="C7602" s="515" t="s">
        <v>11000</v>
      </c>
      <c r="D7602" s="60" t="s">
        <v>8379</v>
      </c>
      <c r="E7602" s="156" t="s">
        <v>7933</v>
      </c>
      <c r="F7602" s="103"/>
    </row>
    <row r="7603" spans="1:6" x14ac:dyDescent="0.25">
      <c r="A7603" s="60" t="s">
        <v>3745</v>
      </c>
      <c r="B7603" s="60" t="s">
        <v>3745</v>
      </c>
      <c r="C7603" s="515" t="s">
        <v>11001</v>
      </c>
      <c r="D7603" s="60" t="s">
        <v>8379</v>
      </c>
      <c r="E7603" s="156" t="s">
        <v>8484</v>
      </c>
      <c r="F7603" s="103"/>
    </row>
    <row r="7604" spans="1:6" x14ac:dyDescent="0.25">
      <c r="A7604" s="60" t="s">
        <v>3746</v>
      </c>
      <c r="B7604" s="60" t="s">
        <v>3746</v>
      </c>
      <c r="C7604" s="515" t="s">
        <v>11002</v>
      </c>
      <c r="D7604" s="60" t="s">
        <v>8379</v>
      </c>
      <c r="E7604" s="156" t="s">
        <v>7451</v>
      </c>
      <c r="F7604" s="103"/>
    </row>
    <row r="7605" spans="1:6" x14ac:dyDescent="0.25">
      <c r="A7605" s="60" t="s">
        <v>3747</v>
      </c>
      <c r="B7605" s="60" t="s">
        <v>3747</v>
      </c>
      <c r="C7605" s="515" t="s">
        <v>11003</v>
      </c>
      <c r="D7605" s="60" t="s">
        <v>8379</v>
      </c>
      <c r="E7605" s="156" t="s">
        <v>8484</v>
      </c>
      <c r="F7605" s="103"/>
    </row>
    <row r="7606" spans="1:6" x14ac:dyDescent="0.25">
      <c r="A7606" s="60" t="s">
        <v>3748</v>
      </c>
      <c r="B7606" s="60" t="s">
        <v>3748</v>
      </c>
      <c r="C7606" s="515" t="s">
        <v>11004</v>
      </c>
      <c r="D7606" s="60" t="s">
        <v>8379</v>
      </c>
      <c r="E7606" s="156" t="s">
        <v>7945</v>
      </c>
      <c r="F7606" s="103"/>
    </row>
    <row r="7607" spans="1:6" x14ac:dyDescent="0.25">
      <c r="A7607" s="60" t="s">
        <v>3749</v>
      </c>
      <c r="B7607" s="60" t="s">
        <v>3749</v>
      </c>
      <c r="C7607" s="515" t="s">
        <v>11005</v>
      </c>
      <c r="D7607" s="60" t="s">
        <v>8379</v>
      </c>
      <c r="E7607" s="156" t="s">
        <v>8484</v>
      </c>
      <c r="F7607" s="103"/>
    </row>
    <row r="7608" spans="1:6" x14ac:dyDescent="0.25">
      <c r="A7608" s="60" t="s">
        <v>3750</v>
      </c>
      <c r="B7608" s="60" t="s">
        <v>3750</v>
      </c>
      <c r="C7608" s="515" t="s">
        <v>11006</v>
      </c>
      <c r="D7608" s="60" t="s">
        <v>8379</v>
      </c>
      <c r="E7608" s="156" t="s">
        <v>13386</v>
      </c>
      <c r="F7608" s="103"/>
    </row>
    <row r="7609" spans="1:6" x14ac:dyDescent="0.25">
      <c r="A7609" s="60" t="s">
        <v>3751</v>
      </c>
      <c r="B7609" s="60" t="s">
        <v>3751</v>
      </c>
      <c r="C7609" s="515" t="s">
        <v>11007</v>
      </c>
      <c r="D7609" s="60" t="s">
        <v>8379</v>
      </c>
      <c r="E7609" s="156" t="s">
        <v>7935</v>
      </c>
      <c r="F7609" s="103"/>
    </row>
    <row r="7610" spans="1:6" x14ac:dyDescent="0.25">
      <c r="A7610" s="60" t="s">
        <v>3752</v>
      </c>
      <c r="B7610" s="60" t="s">
        <v>3752</v>
      </c>
      <c r="C7610" s="515" t="s">
        <v>11008</v>
      </c>
      <c r="D7610" s="60" t="s">
        <v>8379</v>
      </c>
      <c r="E7610" s="156" t="s">
        <v>7576</v>
      </c>
      <c r="F7610" s="103"/>
    </row>
    <row r="7611" spans="1:6" x14ac:dyDescent="0.25">
      <c r="A7611" s="60" t="s">
        <v>3753</v>
      </c>
      <c r="B7611" s="60" t="s">
        <v>3753</v>
      </c>
      <c r="C7611" s="515" t="s">
        <v>11009</v>
      </c>
      <c r="D7611" s="60" t="s">
        <v>8379</v>
      </c>
      <c r="E7611" s="156" t="s">
        <v>8812</v>
      </c>
      <c r="F7611" s="103"/>
    </row>
    <row r="7612" spans="1:6" x14ac:dyDescent="0.25">
      <c r="A7612" s="60" t="s">
        <v>3754</v>
      </c>
      <c r="B7612" s="60" t="s">
        <v>3754</v>
      </c>
      <c r="C7612" s="515" t="s">
        <v>11010</v>
      </c>
      <c r="D7612" s="60" t="s">
        <v>8379</v>
      </c>
      <c r="E7612" s="156" t="s">
        <v>8293</v>
      </c>
      <c r="F7612" s="103"/>
    </row>
    <row r="7613" spans="1:6" x14ac:dyDescent="0.25">
      <c r="A7613" s="60" t="s">
        <v>3755</v>
      </c>
      <c r="B7613" s="60" t="s">
        <v>3755</v>
      </c>
      <c r="C7613" s="515" t="s">
        <v>11011</v>
      </c>
      <c r="D7613" s="60" t="s">
        <v>8379</v>
      </c>
      <c r="E7613" s="156" t="s">
        <v>7945</v>
      </c>
      <c r="F7613" s="103"/>
    </row>
    <row r="7614" spans="1:6" x14ac:dyDescent="0.25">
      <c r="A7614" s="60" t="s">
        <v>3756</v>
      </c>
      <c r="B7614" s="60" t="s">
        <v>3756</v>
      </c>
      <c r="C7614" s="515" t="s">
        <v>11012</v>
      </c>
      <c r="D7614" s="60" t="s">
        <v>8379</v>
      </c>
      <c r="E7614" s="156" t="s">
        <v>7788</v>
      </c>
      <c r="F7614" s="103"/>
    </row>
    <row r="7615" spans="1:6" x14ac:dyDescent="0.25">
      <c r="A7615" s="60" t="s">
        <v>3757</v>
      </c>
      <c r="B7615" s="60" t="s">
        <v>3757</v>
      </c>
      <c r="C7615" s="515" t="s">
        <v>11013</v>
      </c>
      <c r="D7615" s="60" t="s">
        <v>8379</v>
      </c>
      <c r="E7615" s="156" t="s">
        <v>7556</v>
      </c>
      <c r="F7615" s="103"/>
    </row>
    <row r="7616" spans="1:6" x14ac:dyDescent="0.25">
      <c r="A7616" s="60" t="s">
        <v>3758</v>
      </c>
      <c r="B7616" s="60" t="s">
        <v>3758</v>
      </c>
      <c r="C7616" s="515" t="s">
        <v>11014</v>
      </c>
      <c r="D7616" s="60" t="s">
        <v>8379</v>
      </c>
      <c r="E7616" s="156" t="s">
        <v>7576</v>
      </c>
      <c r="F7616" s="103"/>
    </row>
    <row r="7617" spans="1:6" x14ac:dyDescent="0.25">
      <c r="A7617" s="60" t="s">
        <v>3759</v>
      </c>
      <c r="B7617" s="60" t="s">
        <v>3759</v>
      </c>
      <c r="C7617" s="515" t="s">
        <v>11015</v>
      </c>
      <c r="D7617" s="60" t="s">
        <v>8379</v>
      </c>
      <c r="E7617" s="156" t="s">
        <v>7945</v>
      </c>
      <c r="F7617" s="103"/>
    </row>
    <row r="7618" spans="1:6" x14ac:dyDescent="0.25">
      <c r="A7618" s="60" t="s">
        <v>3760</v>
      </c>
      <c r="B7618" s="60" t="s">
        <v>3760</v>
      </c>
      <c r="C7618" s="515" t="s">
        <v>11016</v>
      </c>
      <c r="D7618" s="60" t="s">
        <v>8379</v>
      </c>
      <c r="E7618" s="156" t="s">
        <v>8506</v>
      </c>
      <c r="F7618" s="103"/>
    </row>
    <row r="7619" spans="1:6" x14ac:dyDescent="0.25">
      <c r="A7619" s="60" t="s">
        <v>3761</v>
      </c>
      <c r="B7619" s="60" t="s">
        <v>3761</v>
      </c>
      <c r="C7619" s="515" t="s">
        <v>11017</v>
      </c>
      <c r="D7619" s="60" t="s">
        <v>8379</v>
      </c>
      <c r="E7619" s="156" t="s">
        <v>8338</v>
      </c>
      <c r="F7619" s="103"/>
    </row>
    <row r="7620" spans="1:6" x14ac:dyDescent="0.25">
      <c r="A7620" s="60" t="s">
        <v>3762</v>
      </c>
      <c r="B7620" s="60" t="s">
        <v>3762</v>
      </c>
      <c r="C7620" s="515" t="s">
        <v>11018</v>
      </c>
      <c r="D7620" s="60" t="s">
        <v>8379</v>
      </c>
      <c r="E7620" s="156" t="s">
        <v>7935</v>
      </c>
      <c r="F7620" s="103"/>
    </row>
    <row r="7621" spans="1:6" x14ac:dyDescent="0.25">
      <c r="A7621" s="60" t="s">
        <v>3763</v>
      </c>
      <c r="B7621" s="60" t="s">
        <v>3763</v>
      </c>
      <c r="C7621" s="515" t="s">
        <v>11019</v>
      </c>
      <c r="D7621" s="60" t="s">
        <v>8379</v>
      </c>
      <c r="E7621" s="156" t="s">
        <v>7458</v>
      </c>
      <c r="F7621" s="103"/>
    </row>
    <row r="7622" spans="1:6" x14ac:dyDescent="0.25">
      <c r="A7622" s="60" t="s">
        <v>3764</v>
      </c>
      <c r="B7622" s="60" t="s">
        <v>3764</v>
      </c>
      <c r="C7622" s="515" t="s">
        <v>11020</v>
      </c>
      <c r="D7622" s="60" t="s">
        <v>8379</v>
      </c>
      <c r="E7622" s="156" t="s">
        <v>7451</v>
      </c>
      <c r="F7622" s="103"/>
    </row>
    <row r="7623" spans="1:6" x14ac:dyDescent="0.25">
      <c r="A7623" s="60" t="s">
        <v>3765</v>
      </c>
      <c r="B7623" s="60" t="s">
        <v>3765</v>
      </c>
      <c r="C7623" s="515" t="s">
        <v>11021</v>
      </c>
      <c r="D7623" s="60" t="s">
        <v>8379</v>
      </c>
      <c r="E7623" s="156" t="s">
        <v>7596</v>
      </c>
      <c r="F7623" s="103"/>
    </row>
    <row r="7624" spans="1:6" x14ac:dyDescent="0.25">
      <c r="A7624" s="60" t="s">
        <v>3766</v>
      </c>
      <c r="B7624" s="60" t="s">
        <v>3766</v>
      </c>
      <c r="C7624" s="515" t="s">
        <v>11022</v>
      </c>
      <c r="D7624" s="60" t="s">
        <v>8379</v>
      </c>
      <c r="E7624" s="156" t="s">
        <v>7484</v>
      </c>
      <c r="F7624" s="103"/>
    </row>
    <row r="7625" spans="1:6" x14ac:dyDescent="0.25">
      <c r="A7625" s="60" t="s">
        <v>3767</v>
      </c>
      <c r="B7625" s="60" t="s">
        <v>3767</v>
      </c>
      <c r="C7625" s="515" t="s">
        <v>11023</v>
      </c>
      <c r="D7625" s="60" t="s">
        <v>8379</v>
      </c>
      <c r="E7625" s="156" t="s">
        <v>11358</v>
      </c>
      <c r="F7625" s="103"/>
    </row>
    <row r="7626" spans="1:6" x14ac:dyDescent="0.25">
      <c r="A7626" s="60" t="s">
        <v>3768</v>
      </c>
      <c r="B7626" s="60" t="s">
        <v>3768</v>
      </c>
      <c r="C7626" s="515" t="s">
        <v>11024</v>
      </c>
      <c r="D7626" s="60" t="s">
        <v>8379</v>
      </c>
      <c r="E7626" s="156" t="s">
        <v>7936</v>
      </c>
      <c r="F7626" s="103"/>
    </row>
    <row r="7627" spans="1:6" x14ac:dyDescent="0.25">
      <c r="A7627" s="60" t="s">
        <v>3769</v>
      </c>
      <c r="B7627" s="60" t="s">
        <v>3769</v>
      </c>
      <c r="C7627" s="515" t="s">
        <v>11025</v>
      </c>
      <c r="D7627" s="60" t="s">
        <v>8379</v>
      </c>
      <c r="E7627" s="156" t="s">
        <v>7641</v>
      </c>
      <c r="F7627" s="103"/>
    </row>
    <row r="7628" spans="1:6" x14ac:dyDescent="0.25">
      <c r="A7628" s="60" t="s">
        <v>3770</v>
      </c>
      <c r="B7628" s="60" t="s">
        <v>3770</v>
      </c>
      <c r="C7628" s="515" t="s">
        <v>11026</v>
      </c>
      <c r="D7628" s="60" t="s">
        <v>8379</v>
      </c>
      <c r="E7628" s="156" t="s">
        <v>13386</v>
      </c>
      <c r="F7628" s="103"/>
    </row>
    <row r="7629" spans="1:6" x14ac:dyDescent="0.25">
      <c r="A7629" s="60" t="s">
        <v>3771</v>
      </c>
      <c r="B7629" s="60" t="s">
        <v>3771</v>
      </c>
      <c r="C7629" s="515" t="s">
        <v>11027</v>
      </c>
      <c r="D7629" s="60" t="s">
        <v>8379</v>
      </c>
      <c r="E7629" s="156" t="s">
        <v>8842</v>
      </c>
      <c r="F7629" s="103"/>
    </row>
    <row r="7630" spans="1:6" x14ac:dyDescent="0.25">
      <c r="A7630" s="60" t="s">
        <v>3772</v>
      </c>
      <c r="B7630" s="60" t="s">
        <v>3772</v>
      </c>
      <c r="C7630" s="515" t="s">
        <v>11028</v>
      </c>
      <c r="D7630" s="60" t="s">
        <v>8379</v>
      </c>
      <c r="E7630" s="156" t="s">
        <v>7914</v>
      </c>
      <c r="F7630" s="103"/>
    </row>
    <row r="7631" spans="1:6" x14ac:dyDescent="0.25">
      <c r="A7631" s="60" t="s">
        <v>3773</v>
      </c>
      <c r="B7631" s="60" t="s">
        <v>3773</v>
      </c>
      <c r="C7631" s="515" t="s">
        <v>11029</v>
      </c>
      <c r="D7631" s="60" t="s">
        <v>8379</v>
      </c>
      <c r="E7631" s="156" t="s">
        <v>11629</v>
      </c>
      <c r="F7631" s="103"/>
    </row>
    <row r="7632" spans="1:6" x14ac:dyDescent="0.25">
      <c r="A7632" s="60" t="s">
        <v>3774</v>
      </c>
      <c r="B7632" s="60" t="s">
        <v>3774</v>
      </c>
      <c r="C7632" s="515" t="s">
        <v>11030</v>
      </c>
      <c r="D7632" s="60" t="s">
        <v>8379</v>
      </c>
      <c r="E7632" s="156" t="s">
        <v>7460</v>
      </c>
      <c r="F7632" s="103"/>
    </row>
    <row r="7633" spans="1:6" x14ac:dyDescent="0.25">
      <c r="A7633" s="60" t="s">
        <v>3775</v>
      </c>
      <c r="B7633" s="60" t="s">
        <v>3775</v>
      </c>
      <c r="C7633" s="515" t="s">
        <v>11031</v>
      </c>
      <c r="D7633" s="60" t="s">
        <v>8379</v>
      </c>
      <c r="E7633" s="156" t="s">
        <v>7943</v>
      </c>
      <c r="F7633" s="103"/>
    </row>
    <row r="7634" spans="1:6" x14ac:dyDescent="0.25">
      <c r="A7634" s="60" t="s">
        <v>3776</v>
      </c>
      <c r="B7634" s="60" t="s">
        <v>3776</v>
      </c>
      <c r="C7634" s="515" t="s">
        <v>11032</v>
      </c>
      <c r="D7634" s="60" t="s">
        <v>10940</v>
      </c>
      <c r="E7634" s="156" t="s">
        <v>10413</v>
      </c>
      <c r="F7634" s="103"/>
    </row>
    <row r="7635" spans="1:6" x14ac:dyDescent="0.25">
      <c r="A7635" s="60" t="s">
        <v>3777</v>
      </c>
      <c r="B7635" s="60" t="s">
        <v>3777</v>
      </c>
      <c r="C7635" s="515" t="s">
        <v>11035</v>
      </c>
      <c r="D7635" s="60" t="s">
        <v>10940</v>
      </c>
      <c r="E7635" s="156" t="s">
        <v>7656</v>
      </c>
      <c r="F7635" s="103"/>
    </row>
    <row r="7636" spans="1:6" x14ac:dyDescent="0.25">
      <c r="A7636" s="60" t="s">
        <v>3778</v>
      </c>
      <c r="B7636" s="60" t="s">
        <v>3778</v>
      </c>
      <c r="C7636" s="515" t="s">
        <v>11036</v>
      </c>
      <c r="D7636" s="60" t="s">
        <v>10940</v>
      </c>
      <c r="E7636" s="156" t="s">
        <v>11283</v>
      </c>
      <c r="F7636" s="103"/>
    </row>
    <row r="7637" spans="1:6" x14ac:dyDescent="0.25">
      <c r="A7637" s="60" t="s">
        <v>3779</v>
      </c>
      <c r="B7637" s="60" t="s">
        <v>3779</v>
      </c>
      <c r="C7637" s="515" t="s">
        <v>11037</v>
      </c>
      <c r="D7637" s="60" t="s">
        <v>10940</v>
      </c>
      <c r="E7637" s="156" t="s">
        <v>26815</v>
      </c>
      <c r="F7637" s="103"/>
    </row>
    <row r="7638" spans="1:6" x14ac:dyDescent="0.25">
      <c r="A7638" s="60" t="s">
        <v>3780</v>
      </c>
      <c r="B7638" s="60" t="s">
        <v>3780</v>
      </c>
      <c r="C7638" s="515" t="s">
        <v>11038</v>
      </c>
      <c r="D7638" s="60" t="s">
        <v>10940</v>
      </c>
      <c r="E7638" s="156" t="s">
        <v>26816</v>
      </c>
      <c r="F7638" s="103"/>
    </row>
    <row r="7639" spans="1:6" x14ac:dyDescent="0.25">
      <c r="A7639" s="60" t="s">
        <v>3781</v>
      </c>
      <c r="B7639" s="60" t="s">
        <v>3781</v>
      </c>
      <c r="C7639" s="515" t="s">
        <v>11039</v>
      </c>
      <c r="D7639" s="60" t="s">
        <v>10940</v>
      </c>
      <c r="E7639" s="156" t="s">
        <v>18813</v>
      </c>
      <c r="F7639" s="103"/>
    </row>
    <row r="7640" spans="1:6" x14ac:dyDescent="0.25">
      <c r="A7640" s="60" t="s">
        <v>3782</v>
      </c>
      <c r="B7640" s="60" t="s">
        <v>3782</v>
      </c>
      <c r="C7640" s="515" t="s">
        <v>11040</v>
      </c>
      <c r="D7640" s="60" t="s">
        <v>10940</v>
      </c>
      <c r="E7640" s="156" t="s">
        <v>26817</v>
      </c>
      <c r="F7640" s="103"/>
    </row>
    <row r="7641" spans="1:6" x14ac:dyDescent="0.25">
      <c r="A7641" s="60" t="s">
        <v>3783</v>
      </c>
      <c r="B7641" s="60" t="s">
        <v>3783</v>
      </c>
      <c r="C7641" s="515" t="s">
        <v>11041</v>
      </c>
      <c r="D7641" s="60" t="s">
        <v>10940</v>
      </c>
      <c r="E7641" s="156" t="s">
        <v>26818</v>
      </c>
      <c r="F7641" s="103"/>
    </row>
    <row r="7642" spans="1:6" x14ac:dyDescent="0.25">
      <c r="A7642" s="60" t="s">
        <v>3784</v>
      </c>
      <c r="B7642" s="60" t="s">
        <v>3784</v>
      </c>
      <c r="C7642" s="515" t="s">
        <v>11042</v>
      </c>
      <c r="D7642" s="60" t="s">
        <v>10940</v>
      </c>
      <c r="E7642" s="156" t="s">
        <v>26819</v>
      </c>
      <c r="F7642" s="103"/>
    </row>
    <row r="7643" spans="1:6" x14ac:dyDescent="0.25">
      <c r="A7643" s="60" t="s">
        <v>3785</v>
      </c>
      <c r="B7643" s="60" t="s">
        <v>3785</v>
      </c>
      <c r="C7643" s="515" t="s">
        <v>11043</v>
      </c>
      <c r="D7643" s="60" t="s">
        <v>10940</v>
      </c>
      <c r="E7643" s="156" t="s">
        <v>26820</v>
      </c>
      <c r="F7643" s="103"/>
    </row>
    <row r="7644" spans="1:6" x14ac:dyDescent="0.25">
      <c r="A7644" s="60" t="s">
        <v>3786</v>
      </c>
      <c r="B7644" s="60" t="s">
        <v>3786</v>
      </c>
      <c r="C7644" s="515" t="s">
        <v>11044</v>
      </c>
      <c r="D7644" s="60" t="s">
        <v>10940</v>
      </c>
      <c r="E7644" s="156" t="s">
        <v>26821</v>
      </c>
      <c r="F7644" s="103"/>
    </row>
    <row r="7645" spans="1:6" x14ac:dyDescent="0.25">
      <c r="A7645" s="60" t="s">
        <v>3787</v>
      </c>
      <c r="B7645" s="60" t="s">
        <v>3787</v>
      </c>
      <c r="C7645" s="515" t="s">
        <v>11045</v>
      </c>
      <c r="D7645" s="60" t="s">
        <v>10940</v>
      </c>
      <c r="E7645" s="156" t="s">
        <v>26013</v>
      </c>
      <c r="F7645" s="103"/>
    </row>
    <row r="7646" spans="1:6" x14ac:dyDescent="0.25">
      <c r="A7646" s="60" t="s">
        <v>3788</v>
      </c>
      <c r="B7646" s="60" t="s">
        <v>3788</v>
      </c>
      <c r="C7646" s="515" t="s">
        <v>11046</v>
      </c>
      <c r="D7646" s="60" t="s">
        <v>10940</v>
      </c>
      <c r="E7646" s="156" t="s">
        <v>18840</v>
      </c>
      <c r="F7646" s="103"/>
    </row>
    <row r="7647" spans="1:6" x14ac:dyDescent="0.25">
      <c r="A7647" s="60" t="s">
        <v>3789</v>
      </c>
      <c r="B7647" s="60" t="s">
        <v>3789</v>
      </c>
      <c r="C7647" s="515" t="s">
        <v>11047</v>
      </c>
      <c r="D7647" s="60" t="s">
        <v>10940</v>
      </c>
      <c r="E7647" s="156" t="s">
        <v>26822</v>
      </c>
      <c r="F7647" s="103"/>
    </row>
    <row r="7648" spans="1:6" x14ac:dyDescent="0.25">
      <c r="A7648" s="60" t="s">
        <v>5237</v>
      </c>
      <c r="B7648" s="60" t="s">
        <v>5237</v>
      </c>
      <c r="C7648" s="515" t="s">
        <v>5238</v>
      </c>
      <c r="D7648" s="60" t="s">
        <v>8379</v>
      </c>
      <c r="E7648" s="156" t="s">
        <v>7641</v>
      </c>
      <c r="F7648" s="103"/>
    </row>
    <row r="7649" spans="1:6" x14ac:dyDescent="0.25">
      <c r="A7649" s="60" t="s">
        <v>5239</v>
      </c>
      <c r="B7649" s="60" t="s">
        <v>5239</v>
      </c>
      <c r="C7649" s="515" t="s">
        <v>5240</v>
      </c>
      <c r="D7649" s="60" t="s">
        <v>8379</v>
      </c>
      <c r="E7649" s="156" t="s">
        <v>14398</v>
      </c>
      <c r="F7649" s="103"/>
    </row>
    <row r="7650" spans="1:6" x14ac:dyDescent="0.25">
      <c r="A7650" s="60" t="s">
        <v>5241</v>
      </c>
      <c r="B7650" s="60" t="s">
        <v>5241</v>
      </c>
      <c r="C7650" s="515" t="s">
        <v>5242</v>
      </c>
      <c r="D7650" s="60" t="s">
        <v>8379</v>
      </c>
      <c r="E7650" s="156" t="s">
        <v>7576</v>
      </c>
      <c r="F7650" s="103"/>
    </row>
    <row r="7651" spans="1:6" x14ac:dyDescent="0.25">
      <c r="A7651" s="60" t="s">
        <v>5243</v>
      </c>
      <c r="B7651" s="60" t="s">
        <v>5243</v>
      </c>
      <c r="C7651" s="515" t="s">
        <v>5244</v>
      </c>
      <c r="D7651" s="60" t="s">
        <v>8379</v>
      </c>
      <c r="E7651" s="156" t="s">
        <v>8284</v>
      </c>
      <c r="F7651" s="103"/>
    </row>
    <row r="7652" spans="1:6" x14ac:dyDescent="0.25">
      <c r="A7652" s="60" t="s">
        <v>5245</v>
      </c>
      <c r="B7652" s="60" t="s">
        <v>5245</v>
      </c>
      <c r="C7652" s="515" t="s">
        <v>5246</v>
      </c>
      <c r="D7652" s="60" t="s">
        <v>8379</v>
      </c>
      <c r="E7652" s="156" t="s">
        <v>7612</v>
      </c>
      <c r="F7652" s="103"/>
    </row>
    <row r="7653" spans="1:6" x14ac:dyDescent="0.25">
      <c r="A7653" s="60" t="s">
        <v>5247</v>
      </c>
      <c r="B7653" s="60" t="s">
        <v>5247</v>
      </c>
      <c r="C7653" s="515" t="s">
        <v>5248</v>
      </c>
      <c r="D7653" s="60" t="s">
        <v>8379</v>
      </c>
      <c r="E7653" s="156" t="s">
        <v>7556</v>
      </c>
      <c r="F7653" s="103"/>
    </row>
    <row r="7654" spans="1:6" x14ac:dyDescent="0.25">
      <c r="A7654" s="60" t="s">
        <v>5249</v>
      </c>
      <c r="B7654" s="60" t="s">
        <v>5249</v>
      </c>
      <c r="C7654" s="515" t="s">
        <v>5250</v>
      </c>
      <c r="D7654" s="60" t="s">
        <v>8379</v>
      </c>
      <c r="E7654" s="156" t="s">
        <v>7768</v>
      </c>
      <c r="F7654" s="103"/>
    </row>
    <row r="7655" spans="1:6" x14ac:dyDescent="0.25">
      <c r="A7655" s="60" t="s">
        <v>5251</v>
      </c>
      <c r="B7655" s="60" t="s">
        <v>5251</v>
      </c>
      <c r="C7655" s="515" t="s">
        <v>5252</v>
      </c>
      <c r="D7655" s="60" t="s">
        <v>8379</v>
      </c>
      <c r="E7655" s="156" t="s">
        <v>13527</v>
      </c>
      <c r="F7655" s="103"/>
    </row>
    <row r="7656" spans="1:6" x14ac:dyDescent="0.25">
      <c r="A7656" s="60" t="s">
        <v>5253</v>
      </c>
      <c r="B7656" s="60" t="s">
        <v>5253</v>
      </c>
      <c r="C7656" s="515" t="s">
        <v>5254</v>
      </c>
      <c r="D7656" s="60" t="s">
        <v>8379</v>
      </c>
      <c r="E7656" s="156" t="s">
        <v>23791</v>
      </c>
      <c r="F7656" s="103"/>
    </row>
    <row r="7657" spans="1:6" x14ac:dyDescent="0.25">
      <c r="A7657" s="60" t="s">
        <v>5255</v>
      </c>
      <c r="B7657" s="60" t="s">
        <v>5255</v>
      </c>
      <c r="C7657" s="515" t="s">
        <v>5256</v>
      </c>
      <c r="D7657" s="60" t="s">
        <v>8379</v>
      </c>
      <c r="E7657" s="156" t="s">
        <v>14791</v>
      </c>
      <c r="F7657" s="103"/>
    </row>
    <row r="7658" spans="1:6" x14ac:dyDescent="0.25">
      <c r="A7658" s="60" t="s">
        <v>5257</v>
      </c>
      <c r="B7658" s="60" t="s">
        <v>5257</v>
      </c>
      <c r="C7658" s="515" t="s">
        <v>5258</v>
      </c>
      <c r="D7658" s="60" t="s">
        <v>8379</v>
      </c>
      <c r="E7658" s="156" t="s">
        <v>13368</v>
      </c>
      <c r="F7658" s="103"/>
    </row>
    <row r="7659" spans="1:6" x14ac:dyDescent="0.25">
      <c r="A7659" s="60" t="s">
        <v>5259</v>
      </c>
      <c r="B7659" s="60" t="s">
        <v>5259</v>
      </c>
      <c r="C7659" s="515" t="s">
        <v>5260</v>
      </c>
      <c r="D7659" s="60" t="s">
        <v>8379</v>
      </c>
      <c r="E7659" s="156" t="s">
        <v>18370</v>
      </c>
      <c r="F7659" s="103"/>
    </row>
    <row r="7660" spans="1:6" x14ac:dyDescent="0.25">
      <c r="A7660" s="60" t="s">
        <v>5261</v>
      </c>
      <c r="B7660" s="60" t="s">
        <v>5261</v>
      </c>
      <c r="C7660" s="515" t="s">
        <v>5262</v>
      </c>
      <c r="D7660" s="60" t="s">
        <v>10940</v>
      </c>
      <c r="E7660" s="156" t="s">
        <v>26823</v>
      </c>
      <c r="F7660" s="103"/>
    </row>
    <row r="7661" spans="1:6" x14ac:dyDescent="0.25">
      <c r="A7661" s="60" t="s">
        <v>5263</v>
      </c>
      <c r="B7661" s="60" t="s">
        <v>5263</v>
      </c>
      <c r="C7661" s="515" t="s">
        <v>5260</v>
      </c>
      <c r="D7661" s="60" t="s">
        <v>10940</v>
      </c>
      <c r="E7661" s="156" t="s">
        <v>26824</v>
      </c>
      <c r="F7661" s="103"/>
    </row>
    <row r="7662" spans="1:6" x14ac:dyDescent="0.25">
      <c r="A7662" s="60" t="s">
        <v>5389</v>
      </c>
      <c r="B7662" s="60" t="s">
        <v>5389</v>
      </c>
      <c r="C7662" s="515" t="s">
        <v>11049</v>
      </c>
      <c r="D7662" s="60" t="s">
        <v>8379</v>
      </c>
      <c r="E7662" s="156" t="s">
        <v>19057</v>
      </c>
      <c r="F7662" s="103"/>
    </row>
    <row r="7663" spans="1:6" x14ac:dyDescent="0.25">
      <c r="A7663" s="60" t="s">
        <v>5390</v>
      </c>
      <c r="B7663" s="60" t="s">
        <v>5390</v>
      </c>
      <c r="C7663" s="515" t="s">
        <v>11049</v>
      </c>
      <c r="D7663" s="60" t="s">
        <v>10940</v>
      </c>
      <c r="E7663" s="156" t="s">
        <v>26825</v>
      </c>
      <c r="F7663" s="103"/>
    </row>
    <row r="7664" spans="1:6" x14ac:dyDescent="0.25">
      <c r="A7664" s="60" t="s">
        <v>5391</v>
      </c>
      <c r="B7664" s="60" t="s">
        <v>5391</v>
      </c>
      <c r="C7664" s="515" t="s">
        <v>11050</v>
      </c>
      <c r="D7664" s="60" t="s">
        <v>8379</v>
      </c>
      <c r="E7664" s="156" t="s">
        <v>8620</v>
      </c>
      <c r="F7664" s="103"/>
    </row>
    <row r="7665" spans="1:6" x14ac:dyDescent="0.25">
      <c r="A7665" s="60" t="s">
        <v>5392</v>
      </c>
      <c r="B7665" s="60" t="s">
        <v>5392</v>
      </c>
      <c r="C7665" s="515" t="s">
        <v>11051</v>
      </c>
      <c r="D7665" s="60" t="s">
        <v>10940</v>
      </c>
      <c r="E7665" s="156" t="s">
        <v>26826</v>
      </c>
      <c r="F7665" s="103"/>
    </row>
    <row r="7666" spans="1:6" x14ac:dyDescent="0.25">
      <c r="A7666" s="60" t="s">
        <v>5754</v>
      </c>
      <c r="B7666" s="60" t="s">
        <v>5754</v>
      </c>
      <c r="C7666" s="515" t="s">
        <v>11052</v>
      </c>
      <c r="D7666" s="60" t="s">
        <v>10940</v>
      </c>
      <c r="E7666" s="156" t="s">
        <v>13504</v>
      </c>
      <c r="F7666" s="103"/>
    </row>
    <row r="7667" spans="1:6" x14ac:dyDescent="0.25">
      <c r="A7667" s="60" t="s">
        <v>5755</v>
      </c>
      <c r="B7667" s="60" t="s">
        <v>5755</v>
      </c>
      <c r="C7667" s="515" t="s">
        <v>11053</v>
      </c>
      <c r="D7667" s="60" t="s">
        <v>10940</v>
      </c>
      <c r="E7667" s="156" t="s">
        <v>17068</v>
      </c>
      <c r="F7667" s="103"/>
    </row>
    <row r="7668" spans="1:6" x14ac:dyDescent="0.25">
      <c r="A7668" s="60" t="s">
        <v>5756</v>
      </c>
      <c r="B7668" s="60" t="s">
        <v>5756</v>
      </c>
      <c r="C7668" s="515" t="s">
        <v>11054</v>
      </c>
      <c r="D7668" s="60" t="s">
        <v>10940</v>
      </c>
      <c r="E7668" s="156" t="s">
        <v>13504</v>
      </c>
      <c r="F7668" s="103"/>
    </row>
    <row r="7669" spans="1:6" x14ac:dyDescent="0.25">
      <c r="A7669" s="60" t="s">
        <v>5757</v>
      </c>
      <c r="B7669" s="60" t="s">
        <v>5757</v>
      </c>
      <c r="C7669" s="515" t="s">
        <v>11055</v>
      </c>
      <c r="D7669" s="60" t="s">
        <v>10940</v>
      </c>
      <c r="E7669" s="156" t="s">
        <v>26827</v>
      </c>
      <c r="F7669" s="103"/>
    </row>
    <row r="7670" spans="1:6" x14ac:dyDescent="0.25">
      <c r="A7670" s="60" t="s">
        <v>5758</v>
      </c>
      <c r="B7670" s="60" t="s">
        <v>5758</v>
      </c>
      <c r="C7670" s="515" t="s">
        <v>11056</v>
      </c>
      <c r="D7670" s="60" t="s">
        <v>10940</v>
      </c>
      <c r="E7670" s="156" t="s">
        <v>18187</v>
      </c>
      <c r="F7670" s="103"/>
    </row>
    <row r="7671" spans="1:6" x14ac:dyDescent="0.25">
      <c r="A7671" s="60" t="s">
        <v>5759</v>
      </c>
      <c r="B7671" s="60" t="s">
        <v>5759</v>
      </c>
      <c r="C7671" s="515" t="s">
        <v>11057</v>
      </c>
      <c r="D7671" s="60" t="s">
        <v>10940</v>
      </c>
      <c r="E7671" s="156" t="s">
        <v>13504</v>
      </c>
      <c r="F7671" s="103"/>
    </row>
    <row r="7672" spans="1:6" x14ac:dyDescent="0.25">
      <c r="A7672" s="60" t="s">
        <v>5760</v>
      </c>
      <c r="B7672" s="60" t="s">
        <v>5760</v>
      </c>
      <c r="C7672" s="515" t="s">
        <v>11058</v>
      </c>
      <c r="D7672" s="60" t="s">
        <v>10940</v>
      </c>
      <c r="E7672" s="156" t="s">
        <v>26827</v>
      </c>
      <c r="F7672" s="103"/>
    </row>
    <row r="7673" spans="1:6" x14ac:dyDescent="0.25">
      <c r="A7673" s="60" t="s">
        <v>5761</v>
      </c>
      <c r="B7673" s="60" t="s">
        <v>5761</v>
      </c>
      <c r="C7673" s="515" t="s">
        <v>11059</v>
      </c>
      <c r="D7673" s="60" t="s">
        <v>10940</v>
      </c>
      <c r="E7673" s="156" t="s">
        <v>14566</v>
      </c>
      <c r="F7673" s="103"/>
    </row>
    <row r="7674" spans="1:6" x14ac:dyDescent="0.25">
      <c r="A7674" s="60" t="s">
        <v>5762</v>
      </c>
      <c r="B7674" s="60" t="s">
        <v>5762</v>
      </c>
      <c r="C7674" s="515" t="s">
        <v>11060</v>
      </c>
      <c r="D7674" s="60" t="s">
        <v>10940</v>
      </c>
      <c r="E7674" s="156" t="s">
        <v>13934</v>
      </c>
      <c r="F7674" s="103"/>
    </row>
    <row r="7675" spans="1:6" x14ac:dyDescent="0.25">
      <c r="A7675" s="60" t="s">
        <v>5763</v>
      </c>
      <c r="B7675" s="60" t="s">
        <v>5763</v>
      </c>
      <c r="C7675" s="515" t="s">
        <v>11061</v>
      </c>
      <c r="D7675" s="60" t="s">
        <v>10940</v>
      </c>
      <c r="E7675" s="156" t="s">
        <v>13835</v>
      </c>
      <c r="F7675" s="103"/>
    </row>
    <row r="7676" spans="1:6" x14ac:dyDescent="0.25">
      <c r="A7676" s="60" t="s">
        <v>5764</v>
      </c>
      <c r="B7676" s="60" t="s">
        <v>5764</v>
      </c>
      <c r="C7676" s="515" t="s">
        <v>11062</v>
      </c>
      <c r="D7676" s="60" t="s">
        <v>10940</v>
      </c>
      <c r="E7676" s="156" t="s">
        <v>15092</v>
      </c>
      <c r="F7676" s="103"/>
    </row>
    <row r="7677" spans="1:6" x14ac:dyDescent="0.25">
      <c r="A7677" s="60" t="s">
        <v>5765</v>
      </c>
      <c r="B7677" s="60" t="s">
        <v>5765</v>
      </c>
      <c r="C7677" s="515" t="s">
        <v>11063</v>
      </c>
      <c r="D7677" s="60" t="s">
        <v>10940</v>
      </c>
      <c r="E7677" s="156" t="s">
        <v>17470</v>
      </c>
      <c r="F7677" s="103"/>
    </row>
    <row r="7678" spans="1:6" x14ac:dyDescent="0.25">
      <c r="A7678" s="60" t="s">
        <v>5766</v>
      </c>
      <c r="B7678" s="60" t="s">
        <v>5766</v>
      </c>
      <c r="C7678" s="515" t="s">
        <v>11064</v>
      </c>
      <c r="D7678" s="60" t="s">
        <v>10940</v>
      </c>
      <c r="E7678" s="156" t="s">
        <v>13504</v>
      </c>
      <c r="F7678" s="103"/>
    </row>
    <row r="7679" spans="1:6" x14ac:dyDescent="0.25">
      <c r="A7679" s="60" t="s">
        <v>5767</v>
      </c>
      <c r="B7679" s="60" t="s">
        <v>5767</v>
      </c>
      <c r="C7679" s="515" t="s">
        <v>11065</v>
      </c>
      <c r="D7679" s="60" t="s">
        <v>10940</v>
      </c>
      <c r="E7679" s="156" t="s">
        <v>18187</v>
      </c>
      <c r="F7679" s="103"/>
    </row>
    <row r="7680" spans="1:6" x14ac:dyDescent="0.25">
      <c r="A7680" s="60" t="s">
        <v>5768</v>
      </c>
      <c r="B7680" s="60" t="s">
        <v>5768</v>
      </c>
      <c r="C7680" s="515" t="s">
        <v>11066</v>
      </c>
      <c r="D7680" s="60" t="s">
        <v>10940</v>
      </c>
      <c r="E7680" s="156" t="s">
        <v>26828</v>
      </c>
      <c r="F7680" s="103"/>
    </row>
    <row r="7681" spans="1:6" x14ac:dyDescent="0.25">
      <c r="A7681" s="60" t="s">
        <v>5769</v>
      </c>
      <c r="B7681" s="60" t="s">
        <v>5769</v>
      </c>
      <c r="C7681" s="515" t="s">
        <v>11068</v>
      </c>
      <c r="D7681" s="60" t="s">
        <v>10940</v>
      </c>
      <c r="E7681" s="156" t="s">
        <v>7719</v>
      </c>
      <c r="F7681" s="103"/>
    </row>
    <row r="7682" spans="1:6" x14ac:dyDescent="0.25">
      <c r="A7682" s="60" t="s">
        <v>5770</v>
      </c>
      <c r="B7682" s="60" t="s">
        <v>5770</v>
      </c>
      <c r="C7682" s="515" t="s">
        <v>11069</v>
      </c>
      <c r="D7682" s="60" t="s">
        <v>10940</v>
      </c>
      <c r="E7682" s="156" t="s">
        <v>12183</v>
      </c>
      <c r="F7682" s="103"/>
    </row>
    <row r="7683" spans="1:6" x14ac:dyDescent="0.25">
      <c r="A7683" s="60" t="s">
        <v>5771</v>
      </c>
      <c r="B7683" s="60" t="s">
        <v>5771</v>
      </c>
      <c r="C7683" s="515" t="s">
        <v>11070</v>
      </c>
      <c r="D7683" s="60" t="s">
        <v>10940</v>
      </c>
      <c r="E7683" s="156" t="s">
        <v>26829</v>
      </c>
      <c r="F7683" s="103"/>
    </row>
    <row r="7684" spans="1:6" x14ac:dyDescent="0.25">
      <c r="A7684" s="60" t="s">
        <v>5772</v>
      </c>
      <c r="B7684" s="60" t="s">
        <v>5772</v>
      </c>
      <c r="C7684" s="515" t="s">
        <v>11071</v>
      </c>
      <c r="D7684" s="60" t="s">
        <v>10940</v>
      </c>
      <c r="E7684" s="156" t="s">
        <v>24132</v>
      </c>
      <c r="F7684" s="103"/>
    </row>
    <row r="7685" spans="1:6" x14ac:dyDescent="0.25">
      <c r="A7685" s="60" t="s">
        <v>5773</v>
      </c>
      <c r="B7685" s="60" t="s">
        <v>5773</v>
      </c>
      <c r="C7685" s="515" t="s">
        <v>11072</v>
      </c>
      <c r="D7685" s="60" t="s">
        <v>10940</v>
      </c>
      <c r="E7685" s="156" t="s">
        <v>26830</v>
      </c>
      <c r="F7685" s="103"/>
    </row>
    <row r="7686" spans="1:6" x14ac:dyDescent="0.25">
      <c r="A7686" s="60" t="s">
        <v>5774</v>
      </c>
      <c r="B7686" s="60" t="s">
        <v>5774</v>
      </c>
      <c r="C7686" s="515" t="s">
        <v>11073</v>
      </c>
      <c r="D7686" s="60" t="s">
        <v>10940</v>
      </c>
      <c r="E7686" s="156" t="s">
        <v>12209</v>
      </c>
      <c r="F7686" s="103"/>
    </row>
    <row r="7687" spans="1:6" x14ac:dyDescent="0.25">
      <c r="A7687" s="60" t="s">
        <v>5775</v>
      </c>
      <c r="B7687" s="60" t="s">
        <v>5775</v>
      </c>
      <c r="C7687" s="515" t="s">
        <v>11074</v>
      </c>
      <c r="D7687" s="60" t="s">
        <v>10940</v>
      </c>
      <c r="E7687" s="156" t="s">
        <v>19708</v>
      </c>
      <c r="F7687" s="103"/>
    </row>
    <row r="7688" spans="1:6" x14ac:dyDescent="0.25">
      <c r="A7688" s="60" t="s">
        <v>5776</v>
      </c>
      <c r="B7688" s="60" t="s">
        <v>5776</v>
      </c>
      <c r="C7688" s="515" t="s">
        <v>11075</v>
      </c>
      <c r="D7688" s="60" t="s">
        <v>10940</v>
      </c>
      <c r="E7688" s="156" t="s">
        <v>18187</v>
      </c>
      <c r="F7688" s="103"/>
    </row>
    <row r="7689" spans="1:6" x14ac:dyDescent="0.25">
      <c r="A7689" s="60" t="s">
        <v>5777</v>
      </c>
      <c r="B7689" s="60" t="s">
        <v>5777</v>
      </c>
      <c r="C7689" s="515" t="s">
        <v>11076</v>
      </c>
      <c r="D7689" s="60" t="s">
        <v>10940</v>
      </c>
      <c r="E7689" s="156" t="s">
        <v>18396</v>
      </c>
      <c r="F7689" s="103"/>
    </row>
    <row r="7690" spans="1:6" x14ac:dyDescent="0.25">
      <c r="A7690" s="60" t="s">
        <v>5778</v>
      </c>
      <c r="B7690" s="60" t="s">
        <v>5778</v>
      </c>
      <c r="C7690" s="515" t="s">
        <v>11077</v>
      </c>
      <c r="D7690" s="60" t="s">
        <v>10940</v>
      </c>
      <c r="E7690" s="156" t="s">
        <v>14566</v>
      </c>
      <c r="F7690" s="103"/>
    </row>
    <row r="7691" spans="1:6" x14ac:dyDescent="0.25">
      <c r="A7691" s="60" t="s">
        <v>5779</v>
      </c>
      <c r="B7691" s="60" t="s">
        <v>5779</v>
      </c>
      <c r="C7691" s="515" t="s">
        <v>11078</v>
      </c>
      <c r="D7691" s="60" t="s">
        <v>10940</v>
      </c>
      <c r="E7691" s="156" t="s">
        <v>23883</v>
      </c>
      <c r="F7691" s="103"/>
    </row>
    <row r="7692" spans="1:6" x14ac:dyDescent="0.25">
      <c r="A7692" s="60" t="s">
        <v>5780</v>
      </c>
      <c r="B7692" s="60" t="s">
        <v>5780</v>
      </c>
      <c r="C7692" s="515" t="s">
        <v>11079</v>
      </c>
      <c r="D7692" s="60" t="s">
        <v>10940</v>
      </c>
      <c r="E7692" s="156" t="s">
        <v>26831</v>
      </c>
      <c r="F7692" s="103"/>
    </row>
    <row r="7693" spans="1:6" x14ac:dyDescent="0.25">
      <c r="A7693" s="60" t="s">
        <v>5781</v>
      </c>
      <c r="B7693" s="60" t="s">
        <v>5781</v>
      </c>
      <c r="C7693" s="515" t="s">
        <v>11080</v>
      </c>
      <c r="D7693" s="60" t="s">
        <v>10940</v>
      </c>
      <c r="E7693" s="156" t="s">
        <v>23889</v>
      </c>
      <c r="F7693" s="103"/>
    </row>
    <row r="7694" spans="1:6" x14ac:dyDescent="0.25">
      <c r="A7694" s="60" t="s">
        <v>5782</v>
      </c>
      <c r="B7694" s="60" t="s">
        <v>5782</v>
      </c>
      <c r="C7694" s="515" t="s">
        <v>11081</v>
      </c>
      <c r="D7694" s="60" t="s">
        <v>10940</v>
      </c>
      <c r="E7694" s="156" t="s">
        <v>26832</v>
      </c>
      <c r="F7694" s="103"/>
    </row>
    <row r="7695" spans="1:6" x14ac:dyDescent="0.25">
      <c r="A7695" s="60" t="s">
        <v>5783</v>
      </c>
      <c r="B7695" s="60" t="s">
        <v>5783</v>
      </c>
      <c r="C7695" s="515" t="s">
        <v>11082</v>
      </c>
      <c r="D7695" s="60" t="s">
        <v>10940</v>
      </c>
      <c r="E7695" s="156" t="s">
        <v>16389</v>
      </c>
      <c r="F7695" s="103"/>
    </row>
    <row r="7696" spans="1:6" x14ac:dyDescent="0.25">
      <c r="A7696" s="60" t="s">
        <v>5784</v>
      </c>
      <c r="B7696" s="60" t="s">
        <v>5784</v>
      </c>
      <c r="C7696" s="515" t="s">
        <v>11083</v>
      </c>
      <c r="D7696" s="60" t="s">
        <v>10940</v>
      </c>
      <c r="E7696" s="156" t="s">
        <v>24207</v>
      </c>
      <c r="F7696" s="103"/>
    </row>
    <row r="7697" spans="1:6" x14ac:dyDescent="0.25">
      <c r="A7697" s="60" t="s">
        <v>5785</v>
      </c>
      <c r="B7697" s="60" t="s">
        <v>5785</v>
      </c>
      <c r="C7697" s="515" t="s">
        <v>11084</v>
      </c>
      <c r="D7697" s="60" t="s">
        <v>10940</v>
      </c>
      <c r="E7697" s="156" t="s">
        <v>18242</v>
      </c>
      <c r="F7697" s="103"/>
    </row>
    <row r="7698" spans="1:6" x14ac:dyDescent="0.25">
      <c r="A7698" s="60" t="s">
        <v>5786</v>
      </c>
      <c r="B7698" s="60" t="s">
        <v>5786</v>
      </c>
      <c r="C7698" s="515" t="s">
        <v>11085</v>
      </c>
      <c r="D7698" s="60" t="s">
        <v>10940</v>
      </c>
      <c r="E7698" s="156" t="s">
        <v>7919</v>
      </c>
      <c r="F7698" s="103"/>
    </row>
    <row r="7699" spans="1:6" x14ac:dyDescent="0.25">
      <c r="A7699" s="60" t="s">
        <v>5787</v>
      </c>
      <c r="B7699" s="60" t="s">
        <v>5787</v>
      </c>
      <c r="C7699" s="515" t="s">
        <v>11087</v>
      </c>
      <c r="D7699" s="60" t="s">
        <v>10940</v>
      </c>
      <c r="E7699" s="156" t="s">
        <v>26833</v>
      </c>
      <c r="F7699" s="103"/>
    </row>
    <row r="7700" spans="1:6" x14ac:dyDescent="0.25">
      <c r="A7700" s="60" t="s">
        <v>5788</v>
      </c>
      <c r="B7700" s="60" t="s">
        <v>5788</v>
      </c>
      <c r="C7700" s="515" t="s">
        <v>11088</v>
      </c>
      <c r="D7700" s="60" t="s">
        <v>10940</v>
      </c>
      <c r="E7700" s="156" t="s">
        <v>19711</v>
      </c>
      <c r="F7700" s="103"/>
    </row>
    <row r="7701" spans="1:6" x14ac:dyDescent="0.25">
      <c r="A7701" s="60" t="s">
        <v>5789</v>
      </c>
      <c r="B7701" s="60" t="s">
        <v>5789</v>
      </c>
      <c r="C7701" s="515" t="s">
        <v>11089</v>
      </c>
      <c r="D7701" s="60" t="s">
        <v>10940</v>
      </c>
      <c r="E7701" s="156" t="s">
        <v>8395</v>
      </c>
      <c r="F7701" s="103"/>
    </row>
    <row r="7702" spans="1:6" x14ac:dyDescent="0.25">
      <c r="A7702" s="60" t="s">
        <v>5790</v>
      </c>
      <c r="B7702" s="60" t="s">
        <v>5790</v>
      </c>
      <c r="C7702" s="515" t="s">
        <v>11090</v>
      </c>
      <c r="D7702" s="60" t="s">
        <v>10940</v>
      </c>
      <c r="E7702" s="156" t="s">
        <v>16829</v>
      </c>
      <c r="F7702" s="103"/>
    </row>
    <row r="7703" spans="1:6" x14ac:dyDescent="0.25">
      <c r="A7703" s="60" t="s">
        <v>5791</v>
      </c>
      <c r="B7703" s="60" t="s">
        <v>5791</v>
      </c>
      <c r="C7703" s="515" t="s">
        <v>11091</v>
      </c>
      <c r="D7703" s="60" t="s">
        <v>10940</v>
      </c>
      <c r="E7703" s="156" t="s">
        <v>18309</v>
      </c>
      <c r="F7703" s="103"/>
    </row>
    <row r="7704" spans="1:6" x14ac:dyDescent="0.25">
      <c r="A7704" s="60" t="s">
        <v>5792</v>
      </c>
      <c r="B7704" s="60" t="s">
        <v>5792</v>
      </c>
      <c r="C7704" s="515" t="s">
        <v>11092</v>
      </c>
      <c r="D7704" s="60" t="s">
        <v>10940</v>
      </c>
      <c r="E7704" s="156" t="s">
        <v>24132</v>
      </c>
      <c r="F7704" s="103"/>
    </row>
    <row r="7705" spans="1:6" x14ac:dyDescent="0.25">
      <c r="A7705" s="60" t="s">
        <v>5793</v>
      </c>
      <c r="B7705" s="60" t="s">
        <v>5793</v>
      </c>
      <c r="C7705" s="515" t="s">
        <v>11093</v>
      </c>
      <c r="D7705" s="60" t="s">
        <v>10940</v>
      </c>
      <c r="E7705" s="156" t="s">
        <v>8836</v>
      </c>
      <c r="F7705" s="103"/>
    </row>
    <row r="7706" spans="1:6" x14ac:dyDescent="0.25">
      <c r="A7706" s="60" t="s">
        <v>5794</v>
      </c>
      <c r="B7706" s="60" t="s">
        <v>5794</v>
      </c>
      <c r="C7706" s="515" t="s">
        <v>11094</v>
      </c>
      <c r="D7706" s="60" t="s">
        <v>10940</v>
      </c>
      <c r="E7706" s="156" t="s">
        <v>7682</v>
      </c>
      <c r="F7706" s="103"/>
    </row>
    <row r="7707" spans="1:6" x14ac:dyDescent="0.25">
      <c r="A7707" s="60" t="s">
        <v>5795</v>
      </c>
      <c r="B7707" s="60" t="s">
        <v>5795</v>
      </c>
      <c r="C7707" s="515" t="s">
        <v>11095</v>
      </c>
      <c r="D7707" s="60" t="s">
        <v>10940</v>
      </c>
      <c r="E7707" s="156" t="s">
        <v>19380</v>
      </c>
      <c r="F7707" s="103"/>
    </row>
    <row r="7708" spans="1:6" x14ac:dyDescent="0.25">
      <c r="A7708" s="60" t="s">
        <v>5796</v>
      </c>
      <c r="B7708" s="60" t="s">
        <v>5796</v>
      </c>
      <c r="C7708" s="515" t="s">
        <v>11096</v>
      </c>
      <c r="D7708" s="60" t="s">
        <v>10940</v>
      </c>
      <c r="E7708" s="156" t="s">
        <v>19546</v>
      </c>
      <c r="F7708" s="103"/>
    </row>
    <row r="7709" spans="1:6" x14ac:dyDescent="0.25">
      <c r="A7709" s="60" t="s">
        <v>5797</v>
      </c>
      <c r="B7709" s="60" t="s">
        <v>5797</v>
      </c>
      <c r="C7709" s="515" t="s">
        <v>11097</v>
      </c>
      <c r="D7709" s="60" t="s">
        <v>10940</v>
      </c>
      <c r="E7709" s="156" t="s">
        <v>7498</v>
      </c>
      <c r="F7709" s="103"/>
    </row>
    <row r="7710" spans="1:6" x14ac:dyDescent="0.25">
      <c r="A7710" s="60" t="s">
        <v>5798</v>
      </c>
      <c r="B7710" s="60" t="s">
        <v>5798</v>
      </c>
      <c r="C7710" s="515" t="s">
        <v>11098</v>
      </c>
      <c r="D7710" s="60" t="s">
        <v>10940</v>
      </c>
      <c r="E7710" s="156" t="s">
        <v>12770</v>
      </c>
      <c r="F7710" s="103"/>
    </row>
    <row r="7711" spans="1:6" x14ac:dyDescent="0.25">
      <c r="A7711" s="60" t="s">
        <v>5799</v>
      </c>
      <c r="B7711" s="60" t="s">
        <v>5799</v>
      </c>
      <c r="C7711" s="515" t="s">
        <v>11099</v>
      </c>
      <c r="D7711" s="60" t="s">
        <v>10940</v>
      </c>
      <c r="E7711" s="156" t="s">
        <v>26834</v>
      </c>
      <c r="F7711" s="103"/>
    </row>
    <row r="7712" spans="1:6" x14ac:dyDescent="0.25">
      <c r="A7712" s="60" t="s">
        <v>5800</v>
      </c>
      <c r="B7712" s="60" t="s">
        <v>5800</v>
      </c>
      <c r="C7712" s="515" t="s">
        <v>11100</v>
      </c>
      <c r="D7712" s="60" t="s">
        <v>10940</v>
      </c>
      <c r="E7712" s="156" t="s">
        <v>12734</v>
      </c>
      <c r="F7712" s="103"/>
    </row>
    <row r="7713" spans="1:6" x14ac:dyDescent="0.25">
      <c r="A7713" s="60" t="s">
        <v>5801</v>
      </c>
      <c r="B7713" s="60" t="s">
        <v>5801</v>
      </c>
      <c r="C7713" s="515" t="s">
        <v>11101</v>
      </c>
      <c r="D7713" s="60" t="s">
        <v>10940</v>
      </c>
      <c r="E7713" s="156" t="s">
        <v>11959</v>
      </c>
      <c r="F7713" s="103"/>
    </row>
    <row r="7714" spans="1:6" x14ac:dyDescent="0.25">
      <c r="A7714" s="60" t="s">
        <v>5802</v>
      </c>
      <c r="B7714" s="60" t="s">
        <v>5802</v>
      </c>
      <c r="C7714" s="515" t="s">
        <v>11102</v>
      </c>
      <c r="D7714" s="60" t="s">
        <v>10940</v>
      </c>
      <c r="E7714" s="156" t="s">
        <v>26834</v>
      </c>
      <c r="F7714" s="103"/>
    </row>
    <row r="7715" spans="1:6" x14ac:dyDescent="0.25">
      <c r="A7715" s="60" t="s">
        <v>5803</v>
      </c>
      <c r="B7715" s="60" t="s">
        <v>5803</v>
      </c>
      <c r="C7715" s="515" t="s">
        <v>11103</v>
      </c>
      <c r="D7715" s="60" t="s">
        <v>10940</v>
      </c>
      <c r="E7715" s="156" t="s">
        <v>19645</v>
      </c>
      <c r="F7715" s="103"/>
    </row>
    <row r="7716" spans="1:6" x14ac:dyDescent="0.25">
      <c r="A7716" s="60" t="s">
        <v>5804</v>
      </c>
      <c r="B7716" s="60" t="s">
        <v>5804</v>
      </c>
      <c r="C7716" s="515" t="s">
        <v>11104</v>
      </c>
      <c r="D7716" s="60" t="s">
        <v>10940</v>
      </c>
      <c r="E7716" s="156" t="s">
        <v>18436</v>
      </c>
      <c r="F7716" s="103"/>
    </row>
    <row r="7717" spans="1:6" x14ac:dyDescent="0.25">
      <c r="A7717" s="60" t="s">
        <v>5805</v>
      </c>
      <c r="B7717" s="60" t="s">
        <v>5805</v>
      </c>
      <c r="C7717" s="515" t="s">
        <v>11105</v>
      </c>
      <c r="D7717" s="60" t="s">
        <v>10940</v>
      </c>
      <c r="E7717" s="156" t="s">
        <v>26835</v>
      </c>
      <c r="F7717" s="103"/>
    </row>
    <row r="7718" spans="1:6" x14ac:dyDescent="0.25">
      <c r="A7718" s="60" t="s">
        <v>5806</v>
      </c>
      <c r="B7718" s="60" t="s">
        <v>5806</v>
      </c>
      <c r="C7718" s="515" t="s">
        <v>11106</v>
      </c>
      <c r="D7718" s="60" t="s">
        <v>10940</v>
      </c>
      <c r="E7718" s="156" t="s">
        <v>17526</v>
      </c>
      <c r="F7718" s="103"/>
    </row>
    <row r="7719" spans="1:6" x14ac:dyDescent="0.25">
      <c r="A7719" s="60" t="s">
        <v>5807</v>
      </c>
      <c r="B7719" s="60" t="s">
        <v>5807</v>
      </c>
      <c r="C7719" s="515" t="s">
        <v>11107</v>
      </c>
      <c r="D7719" s="60" t="s">
        <v>10940</v>
      </c>
      <c r="E7719" s="156" t="s">
        <v>11583</v>
      </c>
      <c r="F7719" s="103"/>
    </row>
    <row r="7720" spans="1:6" x14ac:dyDescent="0.25">
      <c r="A7720" s="60" t="s">
        <v>5808</v>
      </c>
      <c r="B7720" s="60" t="s">
        <v>5808</v>
      </c>
      <c r="C7720" s="515" t="s">
        <v>11108</v>
      </c>
      <c r="D7720" s="60" t="s">
        <v>10940</v>
      </c>
      <c r="E7720" s="156" t="s">
        <v>23717</v>
      </c>
      <c r="F7720" s="103"/>
    </row>
    <row r="7721" spans="1:6" x14ac:dyDescent="0.25">
      <c r="A7721" s="60" t="s">
        <v>5809</v>
      </c>
      <c r="B7721" s="60" t="s">
        <v>5809</v>
      </c>
      <c r="C7721" s="515" t="s">
        <v>11109</v>
      </c>
      <c r="D7721" s="60" t="s">
        <v>10940</v>
      </c>
      <c r="E7721" s="156" t="s">
        <v>26836</v>
      </c>
      <c r="F7721" s="103"/>
    </row>
    <row r="7722" spans="1:6" x14ac:dyDescent="0.25">
      <c r="A7722" s="60" t="s">
        <v>5810</v>
      </c>
      <c r="B7722" s="60" t="s">
        <v>5810</v>
      </c>
      <c r="C7722" s="515" t="s">
        <v>11110</v>
      </c>
      <c r="D7722" s="60" t="s">
        <v>10940</v>
      </c>
      <c r="E7722" s="156" t="s">
        <v>26836</v>
      </c>
      <c r="F7722" s="103"/>
    </row>
    <row r="7723" spans="1:6" x14ac:dyDescent="0.25">
      <c r="A7723" s="60" t="s">
        <v>5811</v>
      </c>
      <c r="B7723" s="60" t="s">
        <v>5811</v>
      </c>
      <c r="C7723" s="515" t="s">
        <v>11111</v>
      </c>
      <c r="D7723" s="60" t="s">
        <v>10940</v>
      </c>
      <c r="E7723" s="156" t="s">
        <v>26834</v>
      </c>
      <c r="F7723" s="103"/>
    </row>
    <row r="7724" spans="1:6" x14ac:dyDescent="0.25">
      <c r="A7724" s="60" t="s">
        <v>5812</v>
      </c>
      <c r="B7724" s="60" t="s">
        <v>5812</v>
      </c>
      <c r="C7724" s="515" t="s">
        <v>11112</v>
      </c>
      <c r="D7724" s="60" t="s">
        <v>10940</v>
      </c>
      <c r="E7724" s="156" t="s">
        <v>26834</v>
      </c>
      <c r="F7724" s="103"/>
    </row>
    <row r="7725" spans="1:6" x14ac:dyDescent="0.25">
      <c r="A7725" s="60" t="s">
        <v>5813</v>
      </c>
      <c r="B7725" s="60" t="s">
        <v>5813</v>
      </c>
      <c r="C7725" s="515" t="s">
        <v>11113</v>
      </c>
      <c r="D7725" s="60" t="s">
        <v>10940</v>
      </c>
      <c r="E7725" s="156" t="s">
        <v>26787</v>
      </c>
      <c r="F7725" s="103"/>
    </row>
    <row r="7726" spans="1:6" x14ac:dyDescent="0.25">
      <c r="A7726" s="60" t="s">
        <v>5814</v>
      </c>
      <c r="B7726" s="60" t="s">
        <v>5814</v>
      </c>
      <c r="C7726" s="515" t="s">
        <v>11114</v>
      </c>
      <c r="D7726" s="60" t="s">
        <v>10940</v>
      </c>
      <c r="E7726" s="156" t="s">
        <v>26836</v>
      </c>
      <c r="F7726" s="103"/>
    </row>
    <row r="7727" spans="1:6" x14ac:dyDescent="0.25">
      <c r="A7727" s="60" t="s">
        <v>5815</v>
      </c>
      <c r="B7727" s="60" t="s">
        <v>5815</v>
      </c>
      <c r="C7727" s="515" t="s">
        <v>11115</v>
      </c>
      <c r="D7727" s="60" t="s">
        <v>10940</v>
      </c>
      <c r="E7727" s="156" t="s">
        <v>24132</v>
      </c>
      <c r="F7727" s="103"/>
    </row>
    <row r="7728" spans="1:6" x14ac:dyDescent="0.25">
      <c r="A7728" s="60" t="s">
        <v>5816</v>
      </c>
      <c r="B7728" s="60" t="s">
        <v>5816</v>
      </c>
      <c r="C7728" s="515" t="s">
        <v>11116</v>
      </c>
      <c r="D7728" s="60" t="s">
        <v>10940</v>
      </c>
      <c r="E7728" s="156" t="s">
        <v>26837</v>
      </c>
      <c r="F7728" s="103"/>
    </row>
    <row r="7729" spans="1:6" x14ac:dyDescent="0.25">
      <c r="A7729" s="60" t="s">
        <v>5817</v>
      </c>
      <c r="B7729" s="60" t="s">
        <v>5817</v>
      </c>
      <c r="C7729" s="515" t="s">
        <v>11118</v>
      </c>
      <c r="D7729" s="60" t="s">
        <v>10940</v>
      </c>
      <c r="E7729" s="156" t="s">
        <v>24132</v>
      </c>
      <c r="F7729" s="103"/>
    </row>
    <row r="7730" spans="1:6" x14ac:dyDescent="0.25">
      <c r="A7730" s="60" t="s">
        <v>5818</v>
      </c>
      <c r="B7730" s="60" t="s">
        <v>5818</v>
      </c>
      <c r="C7730" s="515" t="s">
        <v>11119</v>
      </c>
      <c r="D7730" s="60" t="s">
        <v>10940</v>
      </c>
      <c r="E7730" s="156" t="s">
        <v>18466</v>
      </c>
      <c r="F7730" s="103"/>
    </row>
    <row r="7731" spans="1:6" x14ac:dyDescent="0.25">
      <c r="A7731" s="60" t="s">
        <v>5819</v>
      </c>
      <c r="B7731" s="60" t="s">
        <v>5819</v>
      </c>
      <c r="C7731" s="515" t="s">
        <v>11120</v>
      </c>
      <c r="D7731" s="60" t="s">
        <v>10940</v>
      </c>
      <c r="E7731" s="156" t="s">
        <v>24132</v>
      </c>
      <c r="F7731" s="103"/>
    </row>
    <row r="7732" spans="1:6" x14ac:dyDescent="0.25">
      <c r="A7732" s="60" t="s">
        <v>5820</v>
      </c>
      <c r="B7732" s="60" t="s">
        <v>5820</v>
      </c>
      <c r="C7732" s="515" t="s">
        <v>11121</v>
      </c>
      <c r="D7732" s="60" t="s">
        <v>10940</v>
      </c>
      <c r="E7732" s="156" t="s">
        <v>17517</v>
      </c>
      <c r="F7732" s="103"/>
    </row>
    <row r="7733" spans="1:6" x14ac:dyDescent="0.25">
      <c r="A7733" s="60" t="s">
        <v>5821</v>
      </c>
      <c r="B7733" s="60" t="s">
        <v>5821</v>
      </c>
      <c r="C7733" s="515" t="s">
        <v>11122</v>
      </c>
      <c r="D7733" s="60" t="s">
        <v>10940</v>
      </c>
      <c r="E7733" s="156" t="s">
        <v>19689</v>
      </c>
      <c r="F7733" s="103"/>
    </row>
    <row r="7734" spans="1:6" x14ac:dyDescent="0.25">
      <c r="A7734" s="60" t="s">
        <v>5822</v>
      </c>
      <c r="B7734" s="60" t="s">
        <v>5822</v>
      </c>
      <c r="C7734" s="515" t="s">
        <v>11123</v>
      </c>
      <c r="D7734" s="60" t="s">
        <v>10940</v>
      </c>
      <c r="E7734" s="156" t="s">
        <v>23054</v>
      </c>
      <c r="F7734" s="103"/>
    </row>
    <row r="7735" spans="1:6" x14ac:dyDescent="0.25">
      <c r="A7735" s="60" t="s">
        <v>5823</v>
      </c>
      <c r="B7735" s="60" t="s">
        <v>5823</v>
      </c>
      <c r="C7735" s="515" t="s">
        <v>11124</v>
      </c>
      <c r="D7735" s="60" t="s">
        <v>10940</v>
      </c>
      <c r="E7735" s="156" t="s">
        <v>16453</v>
      </c>
      <c r="F7735" s="103"/>
    </row>
    <row r="7736" spans="1:6" x14ac:dyDescent="0.25">
      <c r="A7736" s="60" t="s">
        <v>5824</v>
      </c>
      <c r="B7736" s="60" t="s">
        <v>5824</v>
      </c>
      <c r="C7736" s="515" t="s">
        <v>11125</v>
      </c>
      <c r="D7736" s="60" t="s">
        <v>10940</v>
      </c>
      <c r="E7736" s="156" t="s">
        <v>26838</v>
      </c>
      <c r="F7736" s="103"/>
    </row>
    <row r="7737" spans="1:6" x14ac:dyDescent="0.25">
      <c r="A7737" s="60" t="s">
        <v>5825</v>
      </c>
      <c r="B7737" s="60" t="s">
        <v>5825</v>
      </c>
      <c r="C7737" s="515" t="s">
        <v>11126</v>
      </c>
      <c r="D7737" s="60" t="s">
        <v>10940</v>
      </c>
      <c r="E7737" s="156" t="s">
        <v>26788</v>
      </c>
      <c r="F7737" s="103"/>
    </row>
    <row r="7738" spans="1:6" x14ac:dyDescent="0.25">
      <c r="A7738" s="60" t="s">
        <v>5826</v>
      </c>
      <c r="B7738" s="60" t="s">
        <v>5826</v>
      </c>
      <c r="C7738" s="515" t="s">
        <v>11127</v>
      </c>
      <c r="D7738" s="60" t="s">
        <v>10940</v>
      </c>
      <c r="E7738" s="156" t="s">
        <v>19236</v>
      </c>
      <c r="F7738" s="103"/>
    </row>
    <row r="7739" spans="1:6" x14ac:dyDescent="0.25">
      <c r="A7739" s="60" t="s">
        <v>5827</v>
      </c>
      <c r="B7739" s="60" t="s">
        <v>5827</v>
      </c>
      <c r="C7739" s="515" t="s">
        <v>11128</v>
      </c>
      <c r="D7739" s="60" t="s">
        <v>10940</v>
      </c>
      <c r="E7739" s="156" t="s">
        <v>26839</v>
      </c>
      <c r="F7739" s="103"/>
    </row>
    <row r="7740" spans="1:6" x14ac:dyDescent="0.25">
      <c r="A7740" s="60" t="s">
        <v>5828</v>
      </c>
      <c r="B7740" s="60" t="s">
        <v>5828</v>
      </c>
      <c r="C7740" s="515" t="s">
        <v>11129</v>
      </c>
      <c r="D7740" s="60" t="s">
        <v>10940</v>
      </c>
      <c r="E7740" s="156" t="s">
        <v>26840</v>
      </c>
      <c r="F7740" s="103"/>
    </row>
    <row r="7741" spans="1:6" x14ac:dyDescent="0.25">
      <c r="A7741" s="60" t="s">
        <v>5829</v>
      </c>
      <c r="B7741" s="60" t="s">
        <v>5829</v>
      </c>
      <c r="C7741" s="515" t="s">
        <v>11130</v>
      </c>
      <c r="D7741" s="60" t="s">
        <v>10940</v>
      </c>
      <c r="E7741" s="156" t="s">
        <v>16520</v>
      </c>
      <c r="F7741" s="103"/>
    </row>
    <row r="7742" spans="1:6" x14ac:dyDescent="0.25">
      <c r="A7742" s="60" t="s">
        <v>5830</v>
      </c>
      <c r="B7742" s="60" t="s">
        <v>5830</v>
      </c>
      <c r="C7742" s="515" t="s">
        <v>10850</v>
      </c>
      <c r="D7742" s="60" t="s">
        <v>10940</v>
      </c>
      <c r="E7742" s="156" t="s">
        <v>26841</v>
      </c>
      <c r="F7742" s="103"/>
    </row>
    <row r="7743" spans="1:6" x14ac:dyDescent="0.25">
      <c r="A7743" s="60" t="s">
        <v>5831</v>
      </c>
      <c r="B7743" s="60" t="s">
        <v>5831</v>
      </c>
      <c r="C7743" s="515" t="s">
        <v>11131</v>
      </c>
      <c r="D7743" s="60" t="s">
        <v>10940</v>
      </c>
      <c r="E7743" s="156" t="s">
        <v>26842</v>
      </c>
      <c r="F7743" s="103"/>
    </row>
    <row r="7744" spans="1:6" x14ac:dyDescent="0.25">
      <c r="A7744" s="60" t="s">
        <v>5832</v>
      </c>
      <c r="B7744" s="60" t="s">
        <v>5832</v>
      </c>
      <c r="C7744" s="515" t="s">
        <v>11132</v>
      </c>
      <c r="D7744" s="60" t="s">
        <v>10940</v>
      </c>
      <c r="E7744" s="156" t="s">
        <v>26843</v>
      </c>
      <c r="F7744" s="103"/>
    </row>
    <row r="7745" spans="1:6" x14ac:dyDescent="0.25">
      <c r="A7745" s="60" t="s">
        <v>5833</v>
      </c>
      <c r="B7745" s="60" t="s">
        <v>5833</v>
      </c>
      <c r="C7745" s="515" t="s">
        <v>10853</v>
      </c>
      <c r="D7745" s="60" t="s">
        <v>10940</v>
      </c>
      <c r="E7745" s="156" t="s">
        <v>26844</v>
      </c>
      <c r="F7745" s="103"/>
    </row>
    <row r="7746" spans="1:6" x14ac:dyDescent="0.25">
      <c r="A7746" s="60" t="s">
        <v>5834</v>
      </c>
      <c r="B7746" s="60" t="s">
        <v>5834</v>
      </c>
      <c r="C7746" s="515" t="s">
        <v>5252</v>
      </c>
      <c r="D7746" s="60" t="s">
        <v>10940</v>
      </c>
      <c r="E7746" s="156" t="s">
        <v>26845</v>
      </c>
      <c r="F7746" s="103"/>
    </row>
    <row r="7747" spans="1:6" x14ac:dyDescent="0.25">
      <c r="A7747" s="60" t="s">
        <v>5835</v>
      </c>
      <c r="B7747" s="60" t="s">
        <v>5835</v>
      </c>
      <c r="C7747" s="515" t="s">
        <v>11133</v>
      </c>
      <c r="D7747" s="60" t="s">
        <v>10940</v>
      </c>
      <c r="E7747" s="156" t="s">
        <v>26841</v>
      </c>
      <c r="F7747" s="103"/>
    </row>
    <row r="7748" spans="1:6" x14ac:dyDescent="0.25">
      <c r="A7748" s="60" t="s">
        <v>5836</v>
      </c>
      <c r="B7748" s="60" t="s">
        <v>5836</v>
      </c>
      <c r="C7748" s="515" t="s">
        <v>10855</v>
      </c>
      <c r="D7748" s="60" t="s">
        <v>10940</v>
      </c>
      <c r="E7748" s="156" t="s">
        <v>26846</v>
      </c>
      <c r="F7748" s="103"/>
    </row>
    <row r="7749" spans="1:6" x14ac:dyDescent="0.25">
      <c r="A7749" s="60" t="s">
        <v>5837</v>
      </c>
      <c r="B7749" s="60" t="s">
        <v>5837</v>
      </c>
      <c r="C7749" s="515" t="s">
        <v>10856</v>
      </c>
      <c r="D7749" s="60" t="s">
        <v>10940</v>
      </c>
      <c r="E7749" s="156" t="s">
        <v>26847</v>
      </c>
      <c r="F7749" s="103"/>
    </row>
    <row r="7750" spans="1:6" x14ac:dyDescent="0.25">
      <c r="A7750" s="60" t="s">
        <v>5838</v>
      </c>
      <c r="B7750" s="60" t="s">
        <v>5838</v>
      </c>
      <c r="C7750" s="515" t="s">
        <v>11134</v>
      </c>
      <c r="D7750" s="60" t="s">
        <v>10940</v>
      </c>
      <c r="E7750" s="156" t="s">
        <v>26848</v>
      </c>
      <c r="F7750" s="103"/>
    </row>
    <row r="7751" spans="1:6" x14ac:dyDescent="0.25">
      <c r="A7751" s="60" t="s">
        <v>5839</v>
      </c>
      <c r="B7751" s="60" t="s">
        <v>5839</v>
      </c>
      <c r="C7751" s="515" t="s">
        <v>5254</v>
      </c>
      <c r="D7751" s="60" t="s">
        <v>10940</v>
      </c>
      <c r="E7751" s="156" t="s">
        <v>26849</v>
      </c>
      <c r="F7751" s="103"/>
    </row>
    <row r="7752" spans="1:6" x14ac:dyDescent="0.25">
      <c r="A7752" s="60" t="s">
        <v>5840</v>
      </c>
      <c r="B7752" s="60" t="s">
        <v>5840</v>
      </c>
      <c r="C7752" s="515" t="s">
        <v>10859</v>
      </c>
      <c r="D7752" s="60" t="s">
        <v>10940</v>
      </c>
      <c r="E7752" s="156" t="s">
        <v>26850</v>
      </c>
      <c r="F7752" s="103"/>
    </row>
    <row r="7753" spans="1:6" x14ac:dyDescent="0.25">
      <c r="A7753" s="60" t="s">
        <v>5841</v>
      </c>
      <c r="B7753" s="60" t="s">
        <v>5841</v>
      </c>
      <c r="C7753" s="515" t="s">
        <v>11135</v>
      </c>
      <c r="D7753" s="60" t="s">
        <v>10940</v>
      </c>
      <c r="E7753" s="156" t="s">
        <v>26851</v>
      </c>
      <c r="F7753" s="103"/>
    </row>
    <row r="7754" spans="1:6" x14ac:dyDescent="0.25">
      <c r="A7754" s="60" t="s">
        <v>5842</v>
      </c>
      <c r="B7754" s="60" t="s">
        <v>5842</v>
      </c>
      <c r="C7754" s="515" t="s">
        <v>10861</v>
      </c>
      <c r="D7754" s="60" t="s">
        <v>10940</v>
      </c>
      <c r="E7754" s="156" t="s">
        <v>26843</v>
      </c>
      <c r="F7754" s="103"/>
    </row>
    <row r="7755" spans="1:6" x14ac:dyDescent="0.25">
      <c r="A7755" s="60" t="s">
        <v>5843</v>
      </c>
      <c r="B7755" s="60" t="s">
        <v>5843</v>
      </c>
      <c r="C7755" s="515" t="s">
        <v>11136</v>
      </c>
      <c r="D7755" s="60" t="s">
        <v>10940</v>
      </c>
      <c r="E7755" s="156" t="s">
        <v>26852</v>
      </c>
      <c r="F7755" s="103"/>
    </row>
    <row r="7756" spans="1:6" x14ac:dyDescent="0.25">
      <c r="A7756" s="60" t="s">
        <v>5844</v>
      </c>
      <c r="B7756" s="60" t="s">
        <v>5844</v>
      </c>
      <c r="C7756" s="515" t="s">
        <v>10863</v>
      </c>
      <c r="D7756" s="60" t="s">
        <v>10940</v>
      </c>
      <c r="E7756" s="156" t="s">
        <v>26853</v>
      </c>
      <c r="F7756" s="103"/>
    </row>
    <row r="7757" spans="1:6" x14ac:dyDescent="0.25">
      <c r="A7757" s="60" t="s">
        <v>5845</v>
      </c>
      <c r="B7757" s="60" t="s">
        <v>5845</v>
      </c>
      <c r="C7757" s="515" t="s">
        <v>10864</v>
      </c>
      <c r="D7757" s="60" t="s">
        <v>10940</v>
      </c>
      <c r="E7757" s="156" t="s">
        <v>26854</v>
      </c>
      <c r="F7757" s="103"/>
    </row>
    <row r="7758" spans="1:6" x14ac:dyDescent="0.25">
      <c r="A7758" s="60" t="s">
        <v>5846</v>
      </c>
      <c r="B7758" s="60" t="s">
        <v>5846</v>
      </c>
      <c r="C7758" s="515" t="s">
        <v>11137</v>
      </c>
      <c r="D7758" s="60" t="s">
        <v>10940</v>
      </c>
      <c r="E7758" s="156" t="s">
        <v>26855</v>
      </c>
      <c r="F7758" s="103"/>
    </row>
    <row r="7759" spans="1:6" x14ac:dyDescent="0.25">
      <c r="A7759" s="60" t="s">
        <v>5847</v>
      </c>
      <c r="B7759" s="60" t="s">
        <v>5847</v>
      </c>
      <c r="C7759" s="515" t="s">
        <v>11138</v>
      </c>
      <c r="D7759" s="60" t="s">
        <v>10940</v>
      </c>
      <c r="E7759" s="156" t="s">
        <v>26856</v>
      </c>
      <c r="F7759" s="103"/>
    </row>
    <row r="7760" spans="1:6" x14ac:dyDescent="0.25">
      <c r="A7760" s="60" t="s">
        <v>5848</v>
      </c>
      <c r="B7760" s="60" t="s">
        <v>5848</v>
      </c>
      <c r="C7760" s="515" t="s">
        <v>11139</v>
      </c>
      <c r="D7760" s="60" t="s">
        <v>10940</v>
      </c>
      <c r="E7760" s="156" t="s">
        <v>26857</v>
      </c>
      <c r="F7760" s="103"/>
    </row>
    <row r="7761" spans="1:6" x14ac:dyDescent="0.25">
      <c r="A7761" s="60" t="s">
        <v>5849</v>
      </c>
      <c r="B7761" s="60" t="s">
        <v>5849</v>
      </c>
      <c r="C7761" s="515" t="s">
        <v>10869</v>
      </c>
      <c r="D7761" s="60" t="s">
        <v>10940</v>
      </c>
      <c r="E7761" s="156" t="s">
        <v>26858</v>
      </c>
      <c r="F7761" s="103"/>
    </row>
    <row r="7762" spans="1:6" x14ac:dyDescent="0.25">
      <c r="A7762" s="60" t="s">
        <v>5850</v>
      </c>
      <c r="B7762" s="60" t="s">
        <v>5850</v>
      </c>
      <c r="C7762" s="515" t="s">
        <v>11140</v>
      </c>
      <c r="D7762" s="60" t="s">
        <v>10940</v>
      </c>
      <c r="E7762" s="156" t="s">
        <v>26859</v>
      </c>
      <c r="F7762" s="103"/>
    </row>
    <row r="7763" spans="1:6" x14ac:dyDescent="0.25">
      <c r="A7763" s="60" t="s">
        <v>5851</v>
      </c>
      <c r="B7763" s="60" t="s">
        <v>5851</v>
      </c>
      <c r="C7763" s="515" t="s">
        <v>11141</v>
      </c>
      <c r="D7763" s="60" t="s">
        <v>10940</v>
      </c>
      <c r="E7763" s="156" t="s">
        <v>26860</v>
      </c>
      <c r="F7763" s="103"/>
    </row>
    <row r="7764" spans="1:6" x14ac:dyDescent="0.25">
      <c r="A7764" s="60" t="s">
        <v>5852</v>
      </c>
      <c r="B7764" s="60" t="s">
        <v>5852</v>
      </c>
      <c r="C7764" s="515" t="s">
        <v>10871</v>
      </c>
      <c r="D7764" s="60" t="s">
        <v>10940</v>
      </c>
      <c r="E7764" s="156" t="s">
        <v>26861</v>
      </c>
      <c r="F7764" s="103"/>
    </row>
    <row r="7765" spans="1:6" x14ac:dyDescent="0.25">
      <c r="A7765" s="60" t="s">
        <v>5853</v>
      </c>
      <c r="B7765" s="60" t="s">
        <v>5853</v>
      </c>
      <c r="C7765" s="515" t="s">
        <v>11142</v>
      </c>
      <c r="D7765" s="60" t="s">
        <v>10940</v>
      </c>
      <c r="E7765" s="156" t="s">
        <v>26862</v>
      </c>
      <c r="F7765" s="103"/>
    </row>
    <row r="7766" spans="1:6" x14ac:dyDescent="0.25">
      <c r="A7766" s="60" t="s">
        <v>5854</v>
      </c>
      <c r="B7766" s="60" t="s">
        <v>5854</v>
      </c>
      <c r="C7766" s="515" t="s">
        <v>10873</v>
      </c>
      <c r="D7766" s="60" t="s">
        <v>10940</v>
      </c>
      <c r="E7766" s="156" t="s">
        <v>26863</v>
      </c>
      <c r="F7766" s="103"/>
    </row>
    <row r="7767" spans="1:6" x14ac:dyDescent="0.25">
      <c r="A7767" s="60" t="s">
        <v>5855</v>
      </c>
      <c r="B7767" s="60" t="s">
        <v>5855</v>
      </c>
      <c r="C7767" s="515" t="s">
        <v>10874</v>
      </c>
      <c r="D7767" s="60" t="s">
        <v>10940</v>
      </c>
      <c r="E7767" s="156" t="s">
        <v>26864</v>
      </c>
      <c r="F7767" s="103"/>
    </row>
    <row r="7768" spans="1:6" x14ac:dyDescent="0.25">
      <c r="A7768" s="60" t="s">
        <v>5856</v>
      </c>
      <c r="B7768" s="60" t="s">
        <v>5856</v>
      </c>
      <c r="C7768" s="515" t="s">
        <v>10875</v>
      </c>
      <c r="D7768" s="60" t="s">
        <v>10940</v>
      </c>
      <c r="E7768" s="156" t="s">
        <v>26865</v>
      </c>
      <c r="F7768" s="103"/>
    </row>
    <row r="7769" spans="1:6" x14ac:dyDescent="0.25">
      <c r="A7769" s="60" t="s">
        <v>5857</v>
      </c>
      <c r="B7769" s="60" t="s">
        <v>5857</v>
      </c>
      <c r="C7769" s="515" t="s">
        <v>10876</v>
      </c>
      <c r="D7769" s="60" t="s">
        <v>10940</v>
      </c>
      <c r="E7769" s="156" t="s">
        <v>26866</v>
      </c>
      <c r="F7769" s="103"/>
    </row>
    <row r="7770" spans="1:6" x14ac:dyDescent="0.25">
      <c r="A7770" s="60" t="s">
        <v>5858</v>
      </c>
      <c r="B7770" s="60" t="s">
        <v>5858</v>
      </c>
      <c r="C7770" s="515" t="s">
        <v>10877</v>
      </c>
      <c r="D7770" s="60" t="s">
        <v>10940</v>
      </c>
      <c r="E7770" s="156" t="s">
        <v>26867</v>
      </c>
      <c r="F7770" s="103"/>
    </row>
    <row r="7771" spans="1:6" x14ac:dyDescent="0.25">
      <c r="A7771" s="60" t="s">
        <v>5859</v>
      </c>
      <c r="B7771" s="60" t="s">
        <v>5859</v>
      </c>
      <c r="C7771" s="515" t="s">
        <v>11143</v>
      </c>
      <c r="D7771" s="60" t="s">
        <v>10940</v>
      </c>
      <c r="E7771" s="156" t="s">
        <v>26868</v>
      </c>
      <c r="F7771" s="103"/>
    </row>
    <row r="7772" spans="1:6" x14ac:dyDescent="0.25">
      <c r="A7772" s="60" t="s">
        <v>5860</v>
      </c>
      <c r="B7772" s="60" t="s">
        <v>5860</v>
      </c>
      <c r="C7772" s="515" t="s">
        <v>10924</v>
      </c>
      <c r="D7772" s="60" t="s">
        <v>10940</v>
      </c>
      <c r="E7772" s="156" t="s">
        <v>26869</v>
      </c>
      <c r="F7772" s="103"/>
    </row>
    <row r="7773" spans="1:6" x14ac:dyDescent="0.25">
      <c r="A7773" s="60" t="s">
        <v>5861</v>
      </c>
      <c r="B7773" s="60" t="s">
        <v>5861</v>
      </c>
      <c r="C7773" s="515" t="s">
        <v>11144</v>
      </c>
      <c r="D7773" s="60" t="s">
        <v>10940</v>
      </c>
      <c r="E7773" s="156" t="s">
        <v>26870</v>
      </c>
      <c r="F7773" s="103"/>
    </row>
    <row r="7774" spans="1:6" x14ac:dyDescent="0.25">
      <c r="A7774" s="60" t="s">
        <v>5862</v>
      </c>
      <c r="B7774" s="60" t="s">
        <v>5862</v>
      </c>
      <c r="C7774" s="515" t="s">
        <v>10879</v>
      </c>
      <c r="D7774" s="60" t="s">
        <v>10940</v>
      </c>
      <c r="E7774" s="156" t="s">
        <v>26871</v>
      </c>
      <c r="F7774" s="103"/>
    </row>
    <row r="7775" spans="1:6" x14ac:dyDescent="0.25">
      <c r="A7775" s="60" t="s">
        <v>5863</v>
      </c>
      <c r="B7775" s="60" t="s">
        <v>5863</v>
      </c>
      <c r="C7775" s="515" t="s">
        <v>11145</v>
      </c>
      <c r="D7775" s="60" t="s">
        <v>10940</v>
      </c>
      <c r="E7775" s="156" t="s">
        <v>26856</v>
      </c>
      <c r="F7775" s="103"/>
    </row>
    <row r="7776" spans="1:6" x14ac:dyDescent="0.25">
      <c r="A7776" s="60" t="s">
        <v>5864</v>
      </c>
      <c r="B7776" s="60" t="s">
        <v>5864</v>
      </c>
      <c r="C7776" s="515" t="s">
        <v>11146</v>
      </c>
      <c r="D7776" s="60" t="s">
        <v>10940</v>
      </c>
      <c r="E7776" s="156" t="s">
        <v>26872</v>
      </c>
      <c r="F7776" s="103"/>
    </row>
    <row r="7777" spans="1:6" x14ac:dyDescent="0.25">
      <c r="A7777" s="60" t="s">
        <v>5865</v>
      </c>
      <c r="B7777" s="60" t="s">
        <v>5865</v>
      </c>
      <c r="C7777" s="515" t="s">
        <v>5258</v>
      </c>
      <c r="D7777" s="60" t="s">
        <v>10940</v>
      </c>
      <c r="E7777" s="156" t="s">
        <v>26873</v>
      </c>
      <c r="F7777" s="103"/>
    </row>
    <row r="7778" spans="1:6" x14ac:dyDescent="0.25">
      <c r="A7778" s="60" t="s">
        <v>5866</v>
      </c>
      <c r="B7778" s="60" t="s">
        <v>5866</v>
      </c>
      <c r="C7778" s="515" t="s">
        <v>11147</v>
      </c>
      <c r="D7778" s="60" t="s">
        <v>10940</v>
      </c>
      <c r="E7778" s="156" t="s">
        <v>26874</v>
      </c>
      <c r="F7778" s="103"/>
    </row>
    <row r="7779" spans="1:6" x14ac:dyDescent="0.25">
      <c r="A7779" s="60" t="s">
        <v>5867</v>
      </c>
      <c r="B7779" s="60" t="s">
        <v>5867</v>
      </c>
      <c r="C7779" s="515" t="s">
        <v>11148</v>
      </c>
      <c r="D7779" s="60" t="s">
        <v>10940</v>
      </c>
      <c r="E7779" s="156" t="s">
        <v>26875</v>
      </c>
      <c r="F7779" s="103"/>
    </row>
    <row r="7780" spans="1:6" x14ac:dyDescent="0.25">
      <c r="A7780" s="60" t="s">
        <v>5868</v>
      </c>
      <c r="B7780" s="60" t="s">
        <v>5868</v>
      </c>
      <c r="C7780" s="515" t="s">
        <v>11149</v>
      </c>
      <c r="D7780" s="60" t="s">
        <v>10940</v>
      </c>
      <c r="E7780" s="156" t="s">
        <v>26876</v>
      </c>
      <c r="F7780" s="103"/>
    </row>
    <row r="7781" spans="1:6" x14ac:dyDescent="0.25">
      <c r="A7781" s="60" t="s">
        <v>5869</v>
      </c>
      <c r="B7781" s="60" t="s">
        <v>5869</v>
      </c>
      <c r="C7781" s="515" t="s">
        <v>11150</v>
      </c>
      <c r="D7781" s="60" t="s">
        <v>10940</v>
      </c>
      <c r="E7781" s="156" t="s">
        <v>26877</v>
      </c>
      <c r="F7781" s="103"/>
    </row>
    <row r="7782" spans="1:6" x14ac:dyDescent="0.25">
      <c r="A7782" s="60" t="s">
        <v>5870</v>
      </c>
      <c r="B7782" s="60" t="s">
        <v>5870</v>
      </c>
      <c r="C7782" s="515" t="s">
        <v>11151</v>
      </c>
      <c r="D7782" s="60" t="s">
        <v>10940</v>
      </c>
      <c r="E7782" s="156" t="s">
        <v>26878</v>
      </c>
      <c r="F7782" s="103"/>
    </row>
    <row r="7783" spans="1:6" x14ac:dyDescent="0.25">
      <c r="A7783" s="60" t="s">
        <v>5871</v>
      </c>
      <c r="B7783" s="60" t="s">
        <v>5871</v>
      </c>
      <c r="C7783" s="515" t="s">
        <v>11152</v>
      </c>
      <c r="D7783" s="60" t="s">
        <v>10940</v>
      </c>
      <c r="E7783" s="156" t="s">
        <v>26879</v>
      </c>
      <c r="F7783" s="103"/>
    </row>
    <row r="7784" spans="1:6" x14ac:dyDescent="0.25">
      <c r="A7784" s="60" t="s">
        <v>5872</v>
      </c>
      <c r="B7784" s="60" t="s">
        <v>5872</v>
      </c>
      <c r="C7784" s="515" t="s">
        <v>11153</v>
      </c>
      <c r="D7784" s="60" t="s">
        <v>10940</v>
      </c>
      <c r="E7784" s="156" t="s">
        <v>26880</v>
      </c>
      <c r="F7784" s="103"/>
    </row>
    <row r="7785" spans="1:6" x14ac:dyDescent="0.25">
      <c r="A7785" s="60" t="s">
        <v>5873</v>
      </c>
      <c r="B7785" s="60" t="s">
        <v>5873</v>
      </c>
      <c r="C7785" s="515" t="s">
        <v>11154</v>
      </c>
      <c r="D7785" s="60" t="s">
        <v>10940</v>
      </c>
      <c r="E7785" s="156" t="s">
        <v>26881</v>
      </c>
      <c r="F7785" s="103"/>
    </row>
    <row r="7786" spans="1:6" x14ac:dyDescent="0.25">
      <c r="A7786" s="60" t="s">
        <v>5874</v>
      </c>
      <c r="B7786" s="60" t="s">
        <v>5874</v>
      </c>
      <c r="C7786" s="515" t="s">
        <v>11155</v>
      </c>
      <c r="D7786" s="60" t="s">
        <v>10940</v>
      </c>
      <c r="E7786" s="156" t="s">
        <v>26882</v>
      </c>
      <c r="F7786" s="103"/>
    </row>
    <row r="7787" spans="1:6" x14ac:dyDescent="0.25">
      <c r="A7787" s="60" t="s">
        <v>5875</v>
      </c>
      <c r="B7787" s="60" t="s">
        <v>5875</v>
      </c>
      <c r="C7787" s="515" t="s">
        <v>10890</v>
      </c>
      <c r="D7787" s="60" t="s">
        <v>10940</v>
      </c>
      <c r="E7787" s="156" t="s">
        <v>26883</v>
      </c>
      <c r="F7787" s="103"/>
    </row>
    <row r="7788" spans="1:6" x14ac:dyDescent="0.25">
      <c r="A7788" s="60" t="s">
        <v>5876</v>
      </c>
      <c r="B7788" s="60" t="s">
        <v>5876</v>
      </c>
      <c r="C7788" s="515" t="s">
        <v>11156</v>
      </c>
      <c r="D7788" s="60" t="s">
        <v>10940</v>
      </c>
      <c r="E7788" s="156" t="s">
        <v>26884</v>
      </c>
      <c r="F7788" s="103"/>
    </row>
    <row r="7789" spans="1:6" x14ac:dyDescent="0.25">
      <c r="A7789" s="60" t="s">
        <v>5877</v>
      </c>
      <c r="B7789" s="60" t="s">
        <v>5877</v>
      </c>
      <c r="C7789" s="515" t="s">
        <v>11157</v>
      </c>
      <c r="D7789" s="60" t="s">
        <v>10940</v>
      </c>
      <c r="E7789" s="156" t="s">
        <v>26885</v>
      </c>
      <c r="F7789" s="103"/>
    </row>
    <row r="7790" spans="1:6" x14ac:dyDescent="0.25">
      <c r="A7790" s="60" t="s">
        <v>5878</v>
      </c>
      <c r="B7790" s="60" t="s">
        <v>5878</v>
      </c>
      <c r="C7790" s="515" t="s">
        <v>11158</v>
      </c>
      <c r="D7790" s="60" t="s">
        <v>10940</v>
      </c>
      <c r="E7790" s="156" t="s">
        <v>26883</v>
      </c>
      <c r="F7790" s="103"/>
    </row>
    <row r="7791" spans="1:6" x14ac:dyDescent="0.25">
      <c r="A7791" s="60" t="s">
        <v>5879</v>
      </c>
      <c r="B7791" s="60" t="s">
        <v>5879</v>
      </c>
      <c r="C7791" s="515" t="s">
        <v>10894</v>
      </c>
      <c r="D7791" s="60" t="s">
        <v>10940</v>
      </c>
      <c r="E7791" s="156" t="s">
        <v>26886</v>
      </c>
      <c r="F7791" s="103"/>
    </row>
    <row r="7792" spans="1:6" x14ac:dyDescent="0.25">
      <c r="A7792" s="60" t="s">
        <v>5880</v>
      </c>
      <c r="B7792" s="60" t="s">
        <v>5880</v>
      </c>
      <c r="C7792" s="515" t="s">
        <v>11159</v>
      </c>
      <c r="D7792" s="60" t="s">
        <v>10940</v>
      </c>
      <c r="E7792" s="156" t="s">
        <v>26887</v>
      </c>
      <c r="F7792" s="103"/>
    </row>
    <row r="7793" spans="1:6" x14ac:dyDescent="0.25">
      <c r="A7793" s="60" t="s">
        <v>5881</v>
      </c>
      <c r="B7793" s="60" t="s">
        <v>5881</v>
      </c>
      <c r="C7793" s="515" t="s">
        <v>10896</v>
      </c>
      <c r="D7793" s="60" t="s">
        <v>10940</v>
      </c>
      <c r="E7793" s="156" t="s">
        <v>26888</v>
      </c>
      <c r="F7793" s="103"/>
    </row>
    <row r="7794" spans="1:6" x14ac:dyDescent="0.25">
      <c r="A7794" s="60" t="s">
        <v>5882</v>
      </c>
      <c r="B7794" s="60" t="s">
        <v>5882</v>
      </c>
      <c r="C7794" s="515" t="s">
        <v>11160</v>
      </c>
      <c r="D7794" s="60" t="s">
        <v>10940</v>
      </c>
      <c r="E7794" s="156" t="s">
        <v>26889</v>
      </c>
      <c r="F7794" s="103"/>
    </row>
    <row r="7795" spans="1:6" x14ac:dyDescent="0.25">
      <c r="A7795" s="60" t="s">
        <v>5883</v>
      </c>
      <c r="B7795" s="60" t="s">
        <v>5883</v>
      </c>
      <c r="C7795" s="515" t="s">
        <v>11161</v>
      </c>
      <c r="D7795" s="60" t="s">
        <v>10940</v>
      </c>
      <c r="E7795" s="156" t="s">
        <v>26890</v>
      </c>
      <c r="F7795" s="103"/>
    </row>
    <row r="7796" spans="1:6" x14ac:dyDescent="0.25">
      <c r="A7796" s="60" t="s">
        <v>5884</v>
      </c>
      <c r="B7796" s="60" t="s">
        <v>5884</v>
      </c>
      <c r="C7796" s="515" t="s">
        <v>10898</v>
      </c>
      <c r="D7796" s="60" t="s">
        <v>10940</v>
      </c>
      <c r="E7796" s="156" t="s">
        <v>26891</v>
      </c>
      <c r="F7796" s="103"/>
    </row>
    <row r="7797" spans="1:6" x14ac:dyDescent="0.25">
      <c r="A7797" s="60" t="s">
        <v>5885</v>
      </c>
      <c r="B7797" s="60" t="s">
        <v>5885</v>
      </c>
      <c r="C7797" s="515" t="s">
        <v>11162</v>
      </c>
      <c r="D7797" s="60" t="s">
        <v>10940</v>
      </c>
      <c r="E7797" s="156" t="s">
        <v>26892</v>
      </c>
      <c r="F7797" s="103"/>
    </row>
    <row r="7798" spans="1:6" x14ac:dyDescent="0.25">
      <c r="A7798" s="60" t="s">
        <v>5886</v>
      </c>
      <c r="B7798" s="60" t="s">
        <v>5886</v>
      </c>
      <c r="C7798" s="515" t="s">
        <v>10900</v>
      </c>
      <c r="D7798" s="60" t="s">
        <v>10940</v>
      </c>
      <c r="E7798" s="156" t="s">
        <v>26892</v>
      </c>
      <c r="F7798" s="103"/>
    </row>
    <row r="7799" spans="1:6" x14ac:dyDescent="0.25">
      <c r="A7799" s="60" t="s">
        <v>5887</v>
      </c>
      <c r="B7799" s="60" t="s">
        <v>5887</v>
      </c>
      <c r="C7799" s="515" t="s">
        <v>10901</v>
      </c>
      <c r="D7799" s="60" t="s">
        <v>10940</v>
      </c>
      <c r="E7799" s="156" t="s">
        <v>26883</v>
      </c>
      <c r="F7799" s="103"/>
    </row>
    <row r="7800" spans="1:6" x14ac:dyDescent="0.25">
      <c r="A7800" s="60" t="s">
        <v>5888</v>
      </c>
      <c r="B7800" s="60" t="s">
        <v>5888</v>
      </c>
      <c r="C7800" s="515" t="s">
        <v>11163</v>
      </c>
      <c r="D7800" s="60" t="s">
        <v>10940</v>
      </c>
      <c r="E7800" s="156" t="s">
        <v>26883</v>
      </c>
      <c r="F7800" s="103"/>
    </row>
    <row r="7801" spans="1:6" x14ac:dyDescent="0.25">
      <c r="A7801" s="60" t="s">
        <v>5889</v>
      </c>
      <c r="B7801" s="60" t="s">
        <v>5889</v>
      </c>
      <c r="C7801" s="515" t="s">
        <v>10903</v>
      </c>
      <c r="D7801" s="60" t="s">
        <v>10940</v>
      </c>
      <c r="E7801" s="156" t="s">
        <v>26893</v>
      </c>
      <c r="F7801" s="103"/>
    </row>
    <row r="7802" spans="1:6" x14ac:dyDescent="0.25">
      <c r="A7802" s="60" t="s">
        <v>5890</v>
      </c>
      <c r="B7802" s="60" t="s">
        <v>5890</v>
      </c>
      <c r="C7802" s="515" t="s">
        <v>10904</v>
      </c>
      <c r="D7802" s="60" t="s">
        <v>10940</v>
      </c>
      <c r="E7802" s="156" t="s">
        <v>26892</v>
      </c>
      <c r="F7802" s="103"/>
    </row>
    <row r="7803" spans="1:6" x14ac:dyDescent="0.25">
      <c r="A7803" s="60" t="s">
        <v>5891</v>
      </c>
      <c r="B7803" s="60" t="s">
        <v>5891</v>
      </c>
      <c r="C7803" s="515" t="s">
        <v>10907</v>
      </c>
      <c r="D7803" s="60" t="s">
        <v>10940</v>
      </c>
      <c r="E7803" s="156" t="s">
        <v>26856</v>
      </c>
      <c r="F7803" s="103"/>
    </row>
    <row r="7804" spans="1:6" x14ac:dyDescent="0.25">
      <c r="A7804" s="60" t="s">
        <v>5892</v>
      </c>
      <c r="B7804" s="60" t="s">
        <v>5892</v>
      </c>
      <c r="C7804" s="515" t="s">
        <v>10908</v>
      </c>
      <c r="D7804" s="60" t="s">
        <v>10940</v>
      </c>
      <c r="E7804" s="156" t="s">
        <v>26894</v>
      </c>
      <c r="F7804" s="103"/>
    </row>
    <row r="7805" spans="1:6" x14ac:dyDescent="0.25">
      <c r="A7805" s="60" t="s">
        <v>5893</v>
      </c>
      <c r="B7805" s="60" t="s">
        <v>5893</v>
      </c>
      <c r="C7805" s="515" t="s">
        <v>10909</v>
      </c>
      <c r="D7805" s="60" t="s">
        <v>10940</v>
      </c>
      <c r="E7805" s="156" t="s">
        <v>26895</v>
      </c>
      <c r="F7805" s="103"/>
    </row>
    <row r="7806" spans="1:6" x14ac:dyDescent="0.25">
      <c r="A7806" s="60" t="s">
        <v>5894</v>
      </c>
      <c r="B7806" s="60" t="s">
        <v>5894</v>
      </c>
      <c r="C7806" s="515" t="s">
        <v>10910</v>
      </c>
      <c r="D7806" s="60" t="s">
        <v>10940</v>
      </c>
      <c r="E7806" s="156" t="s">
        <v>26896</v>
      </c>
      <c r="F7806" s="103"/>
    </row>
    <row r="7807" spans="1:6" x14ac:dyDescent="0.25">
      <c r="A7807" s="60" t="s">
        <v>5895</v>
      </c>
      <c r="B7807" s="60" t="s">
        <v>5895</v>
      </c>
      <c r="C7807" s="515" t="s">
        <v>10911</v>
      </c>
      <c r="D7807" s="60" t="s">
        <v>10940</v>
      </c>
      <c r="E7807" s="156" t="s">
        <v>26895</v>
      </c>
      <c r="F7807" s="103"/>
    </row>
    <row r="7808" spans="1:6" x14ac:dyDescent="0.25">
      <c r="A7808" s="60" t="s">
        <v>5896</v>
      </c>
      <c r="B7808" s="60" t="s">
        <v>5896</v>
      </c>
      <c r="C7808" s="515" t="s">
        <v>11164</v>
      </c>
      <c r="D7808" s="60" t="s">
        <v>10940</v>
      </c>
      <c r="E7808" s="156" t="s">
        <v>26897</v>
      </c>
      <c r="F7808" s="103"/>
    </row>
    <row r="7809" spans="1:8" x14ac:dyDescent="0.25">
      <c r="A7809" s="60" t="s">
        <v>5897</v>
      </c>
      <c r="B7809" s="60" t="s">
        <v>5897</v>
      </c>
      <c r="C7809" s="515" t="s">
        <v>10914</v>
      </c>
      <c r="D7809" s="60" t="s">
        <v>10940</v>
      </c>
      <c r="E7809" s="156" t="s">
        <v>26898</v>
      </c>
      <c r="F7809" s="103"/>
    </row>
    <row r="7810" spans="1:8" x14ac:dyDescent="0.25">
      <c r="A7810" s="60" t="s">
        <v>5898</v>
      </c>
      <c r="B7810" s="60" t="s">
        <v>5898</v>
      </c>
      <c r="C7810" s="515" t="s">
        <v>11165</v>
      </c>
      <c r="D7810" s="60" t="s">
        <v>10940</v>
      </c>
      <c r="E7810" s="156" t="s">
        <v>26899</v>
      </c>
      <c r="F7810" s="103"/>
    </row>
    <row r="7811" spans="1:8" x14ac:dyDescent="0.25">
      <c r="A7811" s="60" t="s">
        <v>5899</v>
      </c>
      <c r="B7811" s="60" t="s">
        <v>5899</v>
      </c>
      <c r="C7811" s="515" t="s">
        <v>10916</v>
      </c>
      <c r="D7811" s="60" t="s">
        <v>10940</v>
      </c>
      <c r="E7811" s="156" t="s">
        <v>26900</v>
      </c>
      <c r="F7811" s="103"/>
    </row>
    <row r="7812" spans="1:8" x14ac:dyDescent="0.25">
      <c r="A7812" s="60" t="s">
        <v>5900</v>
      </c>
      <c r="B7812" s="60" t="s">
        <v>5900</v>
      </c>
      <c r="C7812" s="515" t="s">
        <v>11166</v>
      </c>
      <c r="D7812" s="60" t="s">
        <v>10940</v>
      </c>
      <c r="E7812" s="156" t="s">
        <v>26901</v>
      </c>
      <c r="F7812" s="103"/>
    </row>
    <row r="7813" spans="1:8" x14ac:dyDescent="0.25">
      <c r="A7813" s="60" t="s">
        <v>5901</v>
      </c>
      <c r="B7813" s="60" t="s">
        <v>5901</v>
      </c>
      <c r="C7813" s="515" t="s">
        <v>11167</v>
      </c>
      <c r="D7813" s="60" t="s">
        <v>10940</v>
      </c>
      <c r="E7813" s="156" t="s">
        <v>26902</v>
      </c>
      <c r="F7813" s="103"/>
    </row>
    <row r="7814" spans="1:8" x14ac:dyDescent="0.25">
      <c r="A7814" s="60" t="s">
        <v>5902</v>
      </c>
      <c r="B7814" s="60" t="s">
        <v>5902</v>
      </c>
      <c r="C7814" s="515" t="s">
        <v>11168</v>
      </c>
      <c r="D7814" s="60" t="s">
        <v>10940</v>
      </c>
      <c r="E7814" s="156" t="s">
        <v>26903</v>
      </c>
      <c r="F7814" s="103"/>
    </row>
    <row r="7815" spans="1:8" x14ac:dyDescent="0.25">
      <c r="A7815" s="60" t="s">
        <v>5903</v>
      </c>
      <c r="B7815" s="60" t="s">
        <v>5903</v>
      </c>
      <c r="C7815" s="515" t="s">
        <v>11169</v>
      </c>
      <c r="D7815" s="60" t="s">
        <v>10940</v>
      </c>
      <c r="E7815" s="156" t="s">
        <v>26904</v>
      </c>
      <c r="F7815" s="103"/>
    </row>
    <row r="7816" spans="1:8" x14ac:dyDescent="0.25">
      <c r="A7816" s="60" t="s">
        <v>5904</v>
      </c>
      <c r="B7816" s="60" t="s">
        <v>5904</v>
      </c>
      <c r="C7816" s="515" t="s">
        <v>10922</v>
      </c>
      <c r="D7816" s="60" t="s">
        <v>10940</v>
      </c>
      <c r="E7816" s="156" t="s">
        <v>26905</v>
      </c>
      <c r="F7816" s="103"/>
    </row>
    <row r="7817" spans="1:8" x14ac:dyDescent="0.25">
      <c r="A7817" s="60" t="s">
        <v>5905</v>
      </c>
      <c r="B7817" s="60" t="s">
        <v>5905</v>
      </c>
      <c r="C7817" s="515" t="s">
        <v>5240</v>
      </c>
      <c r="D7817" s="60" t="s">
        <v>10940</v>
      </c>
      <c r="E7817" s="156" t="s">
        <v>26906</v>
      </c>
      <c r="F7817" s="103"/>
    </row>
    <row r="7818" spans="1:8" x14ac:dyDescent="0.25">
      <c r="A7818" s="516" t="s">
        <v>6874</v>
      </c>
      <c r="B7818" s="516" t="s">
        <v>6874</v>
      </c>
      <c r="C7818" s="517" t="s">
        <v>6875</v>
      </c>
      <c r="D7818" s="516" t="s">
        <v>2</v>
      </c>
      <c r="E7818" s="518">
        <v>62.69</v>
      </c>
      <c r="F7818" s="516" t="s">
        <v>13680</v>
      </c>
      <c r="G7818" s="516" t="s">
        <v>13399</v>
      </c>
      <c r="H7818" s="516" t="s">
        <v>26907</v>
      </c>
    </row>
    <row r="7819" spans="1:8" x14ac:dyDescent="0.25">
      <c r="A7819" s="516" t="s">
        <v>26908</v>
      </c>
      <c r="B7819" s="516" t="s">
        <v>26908</v>
      </c>
      <c r="C7819" s="517" t="s">
        <v>26909</v>
      </c>
      <c r="D7819" s="516" t="s">
        <v>1</v>
      </c>
      <c r="E7819" s="518">
        <v>0</v>
      </c>
      <c r="F7819" s="516" t="s">
        <v>13680</v>
      </c>
      <c r="G7819" s="516" t="s">
        <v>13399</v>
      </c>
      <c r="H7819" s="516" t="s">
        <v>26907</v>
      </c>
    </row>
    <row r="7820" spans="1:8" x14ac:dyDescent="0.25">
      <c r="A7820" s="516" t="s">
        <v>26910</v>
      </c>
      <c r="B7820" s="516" t="s">
        <v>26910</v>
      </c>
      <c r="C7820" s="517" t="s">
        <v>26911</v>
      </c>
      <c r="D7820" s="516" t="s">
        <v>1</v>
      </c>
      <c r="E7820" s="518">
        <v>0</v>
      </c>
      <c r="F7820" s="516" t="s">
        <v>13680</v>
      </c>
      <c r="G7820" s="516" t="s">
        <v>13399</v>
      </c>
      <c r="H7820" s="516" t="s">
        <v>26907</v>
      </c>
    </row>
    <row r="7821" spans="1:8" x14ac:dyDescent="0.25">
      <c r="A7821" s="516" t="s">
        <v>26912</v>
      </c>
      <c r="B7821" s="516" t="s">
        <v>26912</v>
      </c>
      <c r="C7821" s="517" t="s">
        <v>26913</v>
      </c>
      <c r="D7821" s="516" t="s">
        <v>1</v>
      </c>
      <c r="E7821" s="518">
        <v>0</v>
      </c>
      <c r="F7821" s="516" t="s">
        <v>13680</v>
      </c>
      <c r="G7821" s="516" t="s">
        <v>13399</v>
      </c>
      <c r="H7821" s="516" t="s">
        <v>26907</v>
      </c>
    </row>
    <row r="7822" spans="1:8" x14ac:dyDescent="0.25">
      <c r="A7822" s="516" t="s">
        <v>26914</v>
      </c>
      <c r="B7822" s="516" t="s">
        <v>26914</v>
      </c>
      <c r="C7822" s="517" t="s">
        <v>26915</v>
      </c>
      <c r="D7822" s="516" t="s">
        <v>1</v>
      </c>
      <c r="E7822" s="518">
        <v>0</v>
      </c>
      <c r="F7822" s="516" t="s">
        <v>13680</v>
      </c>
      <c r="G7822" s="516" t="s">
        <v>13399</v>
      </c>
      <c r="H7822" s="516" t="s">
        <v>26907</v>
      </c>
    </row>
    <row r="7823" spans="1:8" x14ac:dyDescent="0.25">
      <c r="A7823" s="516" t="s">
        <v>26916</v>
      </c>
      <c r="B7823" s="516" t="s">
        <v>26916</v>
      </c>
      <c r="C7823" s="517" t="s">
        <v>26917</v>
      </c>
      <c r="D7823" s="516" t="s">
        <v>1</v>
      </c>
      <c r="E7823" s="518">
        <v>0</v>
      </c>
      <c r="F7823" s="516" t="s">
        <v>13680</v>
      </c>
      <c r="G7823" s="516" t="s">
        <v>13399</v>
      </c>
      <c r="H7823" s="516" t="s">
        <v>26907</v>
      </c>
    </row>
    <row r="7824" spans="1:8" x14ac:dyDescent="0.25">
      <c r="A7824" s="516" t="s">
        <v>26918</v>
      </c>
      <c r="B7824" s="516" t="s">
        <v>26918</v>
      </c>
      <c r="C7824" s="517" t="s">
        <v>26919</v>
      </c>
      <c r="D7824" s="516" t="s">
        <v>1</v>
      </c>
      <c r="E7824" s="518">
        <v>0</v>
      </c>
      <c r="F7824" s="516" t="s">
        <v>13680</v>
      </c>
      <c r="G7824" s="516" t="s">
        <v>13399</v>
      </c>
      <c r="H7824" s="516" t="s">
        <v>26907</v>
      </c>
    </row>
    <row r="7825" spans="1:8" x14ac:dyDescent="0.25">
      <c r="A7825" s="516" t="s">
        <v>26920</v>
      </c>
      <c r="B7825" s="516" t="s">
        <v>26920</v>
      </c>
      <c r="C7825" s="517" t="s">
        <v>26921</v>
      </c>
      <c r="D7825" s="516" t="s">
        <v>1</v>
      </c>
      <c r="E7825" s="518">
        <v>0</v>
      </c>
      <c r="F7825" s="516" t="s">
        <v>13680</v>
      </c>
      <c r="G7825" s="516" t="s">
        <v>13399</v>
      </c>
      <c r="H7825" s="516" t="s">
        <v>26907</v>
      </c>
    </row>
    <row r="7826" spans="1:8" x14ac:dyDescent="0.25">
      <c r="A7826" s="516" t="s">
        <v>26922</v>
      </c>
      <c r="B7826" s="516" t="s">
        <v>26922</v>
      </c>
      <c r="C7826" s="517" t="s">
        <v>26923</v>
      </c>
      <c r="D7826" s="516" t="s">
        <v>1</v>
      </c>
      <c r="E7826" s="518">
        <v>0</v>
      </c>
      <c r="F7826" s="516" t="s">
        <v>13680</v>
      </c>
      <c r="G7826" s="516" t="s">
        <v>13399</v>
      </c>
      <c r="H7826" s="516" t="s">
        <v>26907</v>
      </c>
    </row>
    <row r="7827" spans="1:8" x14ac:dyDescent="0.25">
      <c r="A7827" s="516" t="s">
        <v>26924</v>
      </c>
      <c r="B7827" s="516" t="s">
        <v>26924</v>
      </c>
      <c r="C7827" s="517" t="s">
        <v>26925</v>
      </c>
      <c r="D7827" s="516" t="s">
        <v>1</v>
      </c>
      <c r="E7827" s="518">
        <v>33818.300000000003</v>
      </c>
      <c r="F7827" s="516" t="s">
        <v>13680</v>
      </c>
      <c r="G7827" s="516" t="s">
        <v>13399</v>
      </c>
      <c r="H7827" s="516" t="s">
        <v>26907</v>
      </c>
    </row>
    <row r="7828" spans="1:8" x14ac:dyDescent="0.25">
      <c r="A7828" s="516" t="s">
        <v>13681</v>
      </c>
      <c r="B7828" s="516" t="s">
        <v>13681</v>
      </c>
      <c r="C7828" s="517" t="s">
        <v>13682</v>
      </c>
      <c r="D7828" s="516" t="s">
        <v>1</v>
      </c>
      <c r="E7828" s="518">
        <v>863.27</v>
      </c>
      <c r="F7828" s="516" t="s">
        <v>13680</v>
      </c>
      <c r="G7828" s="516" t="s">
        <v>13399</v>
      </c>
      <c r="H7828" s="516" t="s">
        <v>26907</v>
      </c>
    </row>
    <row r="7829" spans="1:8" x14ac:dyDescent="0.25">
      <c r="A7829" s="516" t="s">
        <v>13683</v>
      </c>
      <c r="B7829" s="516" t="s">
        <v>13683</v>
      </c>
      <c r="C7829" s="517" t="s">
        <v>13684</v>
      </c>
      <c r="D7829" s="516" t="s">
        <v>370</v>
      </c>
      <c r="E7829" s="518">
        <v>13.06</v>
      </c>
      <c r="F7829" s="516" t="s">
        <v>13680</v>
      </c>
      <c r="G7829" s="516" t="s">
        <v>13399</v>
      </c>
      <c r="H7829" s="516" t="s">
        <v>26907</v>
      </c>
    </row>
    <row r="7830" spans="1:8" x14ac:dyDescent="0.25">
      <c r="A7830" s="516" t="s">
        <v>6899</v>
      </c>
      <c r="B7830" s="516" t="s">
        <v>6899</v>
      </c>
      <c r="C7830" s="517" t="s">
        <v>6900</v>
      </c>
      <c r="D7830" s="516" t="s">
        <v>1</v>
      </c>
      <c r="E7830" s="518">
        <v>1025.68</v>
      </c>
      <c r="F7830" s="516" t="s">
        <v>13680</v>
      </c>
      <c r="G7830" s="516" t="s">
        <v>13399</v>
      </c>
      <c r="H7830" s="516" t="s">
        <v>26907</v>
      </c>
    </row>
    <row r="7831" spans="1:8" x14ac:dyDescent="0.25">
      <c r="A7831" s="516" t="s">
        <v>6895</v>
      </c>
      <c r="B7831" s="516" t="s">
        <v>6895</v>
      </c>
      <c r="C7831" s="517" t="s">
        <v>6896</v>
      </c>
      <c r="D7831" s="516" t="s">
        <v>1</v>
      </c>
      <c r="E7831" s="518">
        <v>19282.32</v>
      </c>
      <c r="F7831" s="516" t="s">
        <v>13680</v>
      </c>
      <c r="G7831" s="516" t="s">
        <v>13399</v>
      </c>
      <c r="H7831" s="516" t="s">
        <v>26907</v>
      </c>
    </row>
    <row r="7832" spans="1:8" x14ac:dyDescent="0.25">
      <c r="A7832" s="516" t="s">
        <v>6878</v>
      </c>
      <c r="B7832" s="516" t="s">
        <v>6878</v>
      </c>
      <c r="C7832" s="517" t="s">
        <v>6879</v>
      </c>
      <c r="D7832" s="516" t="s">
        <v>370</v>
      </c>
      <c r="E7832" s="518">
        <v>16.89</v>
      </c>
      <c r="F7832" s="516" t="s">
        <v>13680</v>
      </c>
      <c r="G7832" s="516" t="s">
        <v>13399</v>
      </c>
      <c r="H7832" s="516" t="s">
        <v>26907</v>
      </c>
    </row>
    <row r="7833" spans="1:8" x14ac:dyDescent="0.25">
      <c r="A7833" s="516" t="s">
        <v>6902</v>
      </c>
      <c r="B7833" s="516" t="s">
        <v>6902</v>
      </c>
      <c r="C7833" s="517" t="s">
        <v>6903</v>
      </c>
      <c r="D7833" s="516" t="s">
        <v>1</v>
      </c>
      <c r="E7833" s="518">
        <v>147.19999999999999</v>
      </c>
      <c r="F7833" s="516" t="s">
        <v>13680</v>
      </c>
      <c r="G7833" s="516" t="s">
        <v>13399</v>
      </c>
      <c r="H7833" s="516" t="s">
        <v>26907</v>
      </c>
    </row>
    <row r="7834" spans="1:8" x14ac:dyDescent="0.25">
      <c r="A7834" s="516" t="s">
        <v>6885</v>
      </c>
      <c r="B7834" s="516" t="s">
        <v>6885</v>
      </c>
      <c r="C7834" s="517" t="s">
        <v>6886</v>
      </c>
      <c r="D7834" s="516" t="s">
        <v>2</v>
      </c>
      <c r="E7834" s="518">
        <v>170.53</v>
      </c>
      <c r="F7834" s="516" t="s">
        <v>13680</v>
      </c>
      <c r="G7834" s="516" t="s">
        <v>13399</v>
      </c>
      <c r="H7834" s="516" t="s">
        <v>26907</v>
      </c>
    </row>
    <row r="7835" spans="1:8" x14ac:dyDescent="0.25">
      <c r="A7835" s="516" t="s">
        <v>6881</v>
      </c>
      <c r="B7835" s="516" t="s">
        <v>6881</v>
      </c>
      <c r="C7835" s="517" t="s">
        <v>6882</v>
      </c>
      <c r="D7835" s="516" t="s">
        <v>1</v>
      </c>
      <c r="E7835" s="518">
        <v>19949.98</v>
      </c>
      <c r="F7835" s="516" t="s">
        <v>13680</v>
      </c>
      <c r="G7835" s="516" t="s">
        <v>13399</v>
      </c>
      <c r="H7835" s="516" t="s">
        <v>26907</v>
      </c>
    </row>
    <row r="7836" spans="1:8" ht="22.5" x14ac:dyDescent="0.25">
      <c r="A7836" s="516" t="s">
        <v>6883</v>
      </c>
      <c r="B7836" s="516" t="s">
        <v>6883</v>
      </c>
      <c r="C7836" s="517" t="s">
        <v>6884</v>
      </c>
      <c r="D7836" s="516" t="s">
        <v>1</v>
      </c>
      <c r="E7836" s="518">
        <v>925.56</v>
      </c>
      <c r="F7836" s="516" t="s">
        <v>13680</v>
      </c>
      <c r="G7836" s="516" t="s">
        <v>13399</v>
      </c>
      <c r="H7836" s="516" t="s">
        <v>26907</v>
      </c>
    </row>
    <row r="7837" spans="1:8" x14ac:dyDescent="0.25">
      <c r="A7837" s="516" t="s">
        <v>27263</v>
      </c>
      <c r="B7837" s="516" t="s">
        <v>13685</v>
      </c>
      <c r="C7837" s="517" t="s">
        <v>13686</v>
      </c>
      <c r="D7837" s="516" t="s">
        <v>370</v>
      </c>
      <c r="E7837" s="518">
        <v>51.68</v>
      </c>
      <c r="F7837" s="516" t="s">
        <v>13680</v>
      </c>
      <c r="G7837" s="516" t="s">
        <v>13399</v>
      </c>
      <c r="H7837" s="516" t="s">
        <v>26907</v>
      </c>
    </row>
    <row r="7838" spans="1:8" x14ac:dyDescent="0.25">
      <c r="A7838" s="516" t="s">
        <v>6892</v>
      </c>
      <c r="B7838" s="516" t="s">
        <v>6892</v>
      </c>
      <c r="C7838" s="517" t="s">
        <v>6893</v>
      </c>
      <c r="D7838" s="516" t="s">
        <v>6868</v>
      </c>
      <c r="E7838" s="518">
        <v>22.38</v>
      </c>
      <c r="F7838" s="516" t="s">
        <v>13680</v>
      </c>
      <c r="G7838" s="516" t="s">
        <v>13399</v>
      </c>
      <c r="H7838" s="516" t="s">
        <v>26907</v>
      </c>
    </row>
    <row r="7839" spans="1:8" x14ac:dyDescent="0.25">
      <c r="A7839" s="516" t="s">
        <v>26926</v>
      </c>
      <c r="B7839" s="516" t="s">
        <v>26926</v>
      </c>
      <c r="C7839" s="517" t="s">
        <v>26927</v>
      </c>
      <c r="D7839" s="516" t="s">
        <v>6868</v>
      </c>
      <c r="E7839" s="518">
        <v>0</v>
      </c>
      <c r="F7839" s="516" t="s">
        <v>13680</v>
      </c>
      <c r="G7839" s="516" t="s">
        <v>13399</v>
      </c>
      <c r="H7839" s="516" t="s">
        <v>26907</v>
      </c>
    </row>
    <row r="7840" spans="1:8" x14ac:dyDescent="0.25">
      <c r="A7840" s="516" t="s">
        <v>6901</v>
      </c>
      <c r="B7840" s="516" t="s">
        <v>6901</v>
      </c>
      <c r="C7840" s="517" t="s">
        <v>26928</v>
      </c>
      <c r="D7840" s="516" t="s">
        <v>6868</v>
      </c>
      <c r="E7840" s="518">
        <v>157.29</v>
      </c>
      <c r="F7840" s="516" t="s">
        <v>13680</v>
      </c>
      <c r="G7840" s="516" t="s">
        <v>13399</v>
      </c>
      <c r="H7840" s="516" t="s">
        <v>26907</v>
      </c>
    </row>
    <row r="7841" spans="1:8" x14ac:dyDescent="0.25">
      <c r="A7841" s="516" t="s">
        <v>6897</v>
      </c>
      <c r="B7841" s="516" t="s">
        <v>6897</v>
      </c>
      <c r="C7841" s="517" t="s">
        <v>6898</v>
      </c>
      <c r="D7841" s="516" t="s">
        <v>3</v>
      </c>
      <c r="E7841" s="518">
        <v>1.08</v>
      </c>
      <c r="F7841" s="516" t="s">
        <v>13680</v>
      </c>
      <c r="G7841" s="516" t="s">
        <v>13399</v>
      </c>
      <c r="H7841" s="516" t="s">
        <v>26907</v>
      </c>
    </row>
    <row r="7842" spans="1:8" x14ac:dyDescent="0.25">
      <c r="A7842" s="516" t="s">
        <v>13687</v>
      </c>
      <c r="B7842" s="516" t="s">
        <v>13687</v>
      </c>
      <c r="C7842" s="517" t="s">
        <v>13688</v>
      </c>
      <c r="D7842" s="516" t="s">
        <v>370</v>
      </c>
      <c r="E7842" s="518">
        <v>13.09</v>
      </c>
      <c r="F7842" s="516" t="s">
        <v>13680</v>
      </c>
      <c r="G7842" s="516" t="s">
        <v>13399</v>
      </c>
      <c r="H7842" s="516" t="s">
        <v>26907</v>
      </c>
    </row>
    <row r="7843" spans="1:8" x14ac:dyDescent="0.25">
      <c r="A7843" s="516" t="s">
        <v>13689</v>
      </c>
      <c r="B7843" s="516" t="s">
        <v>13689</v>
      </c>
      <c r="C7843" s="517" t="s">
        <v>13690</v>
      </c>
      <c r="D7843" s="516" t="s">
        <v>6868</v>
      </c>
      <c r="E7843" s="518">
        <v>10297.07</v>
      </c>
      <c r="F7843" s="516" t="s">
        <v>13680</v>
      </c>
      <c r="G7843" s="516" t="s">
        <v>13399</v>
      </c>
      <c r="H7843" s="516" t="s">
        <v>26907</v>
      </c>
    </row>
    <row r="7844" spans="1:8" x14ac:dyDescent="0.25">
      <c r="A7844" s="516" t="s">
        <v>6889</v>
      </c>
      <c r="B7844" s="516" t="s">
        <v>6889</v>
      </c>
      <c r="C7844" s="517" t="s">
        <v>11597</v>
      </c>
      <c r="D7844" s="516" t="s">
        <v>2</v>
      </c>
      <c r="E7844" s="518">
        <v>10.39</v>
      </c>
      <c r="F7844" s="516" t="s">
        <v>13680</v>
      </c>
      <c r="G7844" s="516" t="s">
        <v>13399</v>
      </c>
      <c r="H7844" s="516" t="s">
        <v>26907</v>
      </c>
    </row>
    <row r="7845" spans="1:8" x14ac:dyDescent="0.25">
      <c r="A7845" s="516" t="s">
        <v>6876</v>
      </c>
      <c r="B7845" s="516" t="s">
        <v>6876</v>
      </c>
      <c r="C7845" s="517" t="s">
        <v>6877</v>
      </c>
      <c r="D7845" s="516" t="s">
        <v>2</v>
      </c>
      <c r="E7845" s="518">
        <v>12.86</v>
      </c>
      <c r="F7845" s="516" t="s">
        <v>13680</v>
      </c>
      <c r="G7845" s="516" t="s">
        <v>13399</v>
      </c>
      <c r="H7845" s="516" t="s">
        <v>26907</v>
      </c>
    </row>
    <row r="7846" spans="1:8" x14ac:dyDescent="0.25">
      <c r="A7846" s="516" t="s">
        <v>5906</v>
      </c>
      <c r="B7846" s="516" t="s">
        <v>5906</v>
      </c>
      <c r="C7846" s="517" t="s">
        <v>5907</v>
      </c>
      <c r="D7846" s="516" t="s">
        <v>1</v>
      </c>
      <c r="E7846" s="518">
        <v>73.73</v>
      </c>
      <c r="F7846" s="516" t="s">
        <v>13680</v>
      </c>
      <c r="G7846" s="516" t="s">
        <v>13399</v>
      </c>
      <c r="H7846" s="516" t="s">
        <v>26907</v>
      </c>
    </row>
    <row r="7847" spans="1:8" x14ac:dyDescent="0.25">
      <c r="A7847" s="516" t="s">
        <v>5908</v>
      </c>
      <c r="B7847" s="516" t="s">
        <v>5908</v>
      </c>
      <c r="C7847" s="517" t="s">
        <v>5909</v>
      </c>
      <c r="D7847" s="516" t="s">
        <v>1</v>
      </c>
      <c r="E7847" s="518">
        <v>86.07</v>
      </c>
      <c r="F7847" s="516" t="s">
        <v>13680</v>
      </c>
      <c r="G7847" s="516" t="s">
        <v>13399</v>
      </c>
      <c r="H7847" s="516" t="s">
        <v>26907</v>
      </c>
    </row>
    <row r="7848" spans="1:8" x14ac:dyDescent="0.25">
      <c r="A7848" s="516" t="s">
        <v>5910</v>
      </c>
      <c r="B7848" s="516" t="s">
        <v>5910</v>
      </c>
      <c r="C7848" s="517" t="s">
        <v>5911</v>
      </c>
      <c r="D7848" s="516" t="s">
        <v>201</v>
      </c>
      <c r="E7848" s="518">
        <v>3.31</v>
      </c>
      <c r="F7848" s="516" t="s">
        <v>13680</v>
      </c>
      <c r="G7848" s="516" t="s">
        <v>13399</v>
      </c>
      <c r="H7848" s="516" t="s">
        <v>26907</v>
      </c>
    </row>
    <row r="7849" spans="1:8" x14ac:dyDescent="0.25">
      <c r="A7849" s="516" t="s">
        <v>5912</v>
      </c>
      <c r="B7849" s="516" t="s">
        <v>5912</v>
      </c>
      <c r="C7849" s="517" t="s">
        <v>5913</v>
      </c>
      <c r="D7849" s="516" t="s">
        <v>201</v>
      </c>
      <c r="E7849" s="518">
        <v>4.79</v>
      </c>
      <c r="F7849" s="516" t="s">
        <v>13680</v>
      </c>
      <c r="G7849" s="516" t="s">
        <v>13399</v>
      </c>
      <c r="H7849" s="516" t="s">
        <v>26907</v>
      </c>
    </row>
    <row r="7850" spans="1:8" x14ac:dyDescent="0.25">
      <c r="A7850" s="516" t="s">
        <v>12098</v>
      </c>
      <c r="B7850" s="516" t="s">
        <v>12098</v>
      </c>
      <c r="C7850" s="517" t="s">
        <v>12099</v>
      </c>
      <c r="D7850" s="516" t="s">
        <v>1</v>
      </c>
      <c r="E7850" s="518">
        <v>737.97</v>
      </c>
      <c r="F7850" s="516" t="s">
        <v>13680</v>
      </c>
      <c r="G7850" s="516" t="s">
        <v>13399</v>
      </c>
      <c r="H7850" s="516" t="s">
        <v>26907</v>
      </c>
    </row>
    <row r="7851" spans="1:8" ht="22.5" x14ac:dyDescent="0.25">
      <c r="A7851" s="516" t="s">
        <v>12100</v>
      </c>
      <c r="B7851" s="516" t="s">
        <v>12100</v>
      </c>
      <c r="C7851" s="517" t="s">
        <v>12642</v>
      </c>
      <c r="D7851" s="516" t="s">
        <v>2</v>
      </c>
      <c r="E7851" s="518">
        <v>664.23</v>
      </c>
      <c r="F7851" s="516" t="s">
        <v>13680</v>
      </c>
      <c r="G7851" s="516" t="s">
        <v>13399</v>
      </c>
      <c r="H7851" s="516" t="s">
        <v>26907</v>
      </c>
    </row>
    <row r="7852" spans="1:8" x14ac:dyDescent="0.25">
      <c r="A7852" s="516" t="s">
        <v>12687</v>
      </c>
      <c r="B7852" s="516" t="s">
        <v>12687</v>
      </c>
      <c r="C7852" s="517" t="s">
        <v>12688</v>
      </c>
      <c r="D7852" s="516" t="s">
        <v>2</v>
      </c>
      <c r="E7852" s="518">
        <v>213.55</v>
      </c>
      <c r="F7852" s="516" t="s">
        <v>13680</v>
      </c>
      <c r="G7852" s="516" t="s">
        <v>13399</v>
      </c>
      <c r="H7852" s="516" t="s">
        <v>26907</v>
      </c>
    </row>
    <row r="7853" spans="1:8" x14ac:dyDescent="0.25">
      <c r="A7853" s="516" t="s">
        <v>12695</v>
      </c>
      <c r="B7853" s="516" t="s">
        <v>12695</v>
      </c>
      <c r="C7853" s="517" t="s">
        <v>12696</v>
      </c>
      <c r="D7853" s="516" t="s">
        <v>1</v>
      </c>
      <c r="E7853" s="518">
        <v>576.33000000000004</v>
      </c>
      <c r="F7853" s="516" t="s">
        <v>13680</v>
      </c>
      <c r="G7853" s="516" t="s">
        <v>13399</v>
      </c>
      <c r="H7853" s="516" t="s">
        <v>26907</v>
      </c>
    </row>
    <row r="7854" spans="1:8" x14ac:dyDescent="0.25">
      <c r="A7854" s="516" t="s">
        <v>13743</v>
      </c>
      <c r="B7854" s="516" t="s">
        <v>13743</v>
      </c>
      <c r="C7854" s="517" t="s">
        <v>13744</v>
      </c>
      <c r="D7854" s="516" t="s">
        <v>1</v>
      </c>
      <c r="E7854" s="518">
        <v>8370.75</v>
      </c>
      <c r="F7854" s="516" t="s">
        <v>13680</v>
      </c>
      <c r="G7854" s="516" t="s">
        <v>13399</v>
      </c>
      <c r="H7854" s="516" t="s">
        <v>26907</v>
      </c>
    </row>
    <row r="7855" spans="1:8" x14ac:dyDescent="0.25">
      <c r="A7855" s="516" t="s">
        <v>13773</v>
      </c>
      <c r="B7855" s="516" t="s">
        <v>13773</v>
      </c>
      <c r="C7855" s="517" t="s">
        <v>13774</v>
      </c>
      <c r="D7855" s="516" t="s">
        <v>3</v>
      </c>
      <c r="E7855" s="518">
        <v>62.63</v>
      </c>
      <c r="F7855" s="516" t="s">
        <v>13680</v>
      </c>
      <c r="G7855" s="516" t="s">
        <v>13399</v>
      </c>
      <c r="H7855" s="516" t="s">
        <v>26907</v>
      </c>
    </row>
    <row r="7856" spans="1:8" x14ac:dyDescent="0.25">
      <c r="A7856" s="516" t="s">
        <v>5914</v>
      </c>
      <c r="B7856" s="516" t="s">
        <v>5914</v>
      </c>
      <c r="C7856" s="517" t="s">
        <v>5915</v>
      </c>
      <c r="D7856" s="516" t="s">
        <v>2</v>
      </c>
      <c r="E7856" s="518">
        <v>575.74</v>
      </c>
      <c r="F7856" s="516" t="s">
        <v>13680</v>
      </c>
      <c r="G7856" s="516" t="s">
        <v>13399</v>
      </c>
      <c r="H7856" s="516" t="s">
        <v>26907</v>
      </c>
    </row>
    <row r="7857" spans="1:8" x14ac:dyDescent="0.25">
      <c r="A7857" s="516" t="s">
        <v>5916</v>
      </c>
      <c r="B7857" s="516" t="s">
        <v>5916</v>
      </c>
      <c r="C7857" s="517" t="s">
        <v>5917</v>
      </c>
      <c r="D7857" s="516" t="s">
        <v>1</v>
      </c>
      <c r="E7857" s="518">
        <v>614.07000000000005</v>
      </c>
      <c r="F7857" s="516" t="s">
        <v>13680</v>
      </c>
      <c r="G7857" s="516" t="s">
        <v>13399</v>
      </c>
      <c r="H7857" s="516" t="s">
        <v>26907</v>
      </c>
    </row>
    <row r="7858" spans="1:8" x14ac:dyDescent="0.25">
      <c r="A7858" s="516" t="s">
        <v>5918</v>
      </c>
      <c r="B7858" s="516" t="s">
        <v>5918</v>
      </c>
      <c r="C7858" s="517" t="s">
        <v>5919</v>
      </c>
      <c r="D7858" s="516" t="s">
        <v>4</v>
      </c>
      <c r="E7858" s="518">
        <v>430.84</v>
      </c>
      <c r="F7858" s="516" t="s">
        <v>13680</v>
      </c>
      <c r="G7858" s="516" t="s">
        <v>13399</v>
      </c>
      <c r="H7858" s="516" t="s">
        <v>26907</v>
      </c>
    </row>
    <row r="7859" spans="1:8" x14ac:dyDescent="0.25">
      <c r="A7859" s="516" t="s">
        <v>5920</v>
      </c>
      <c r="B7859" s="516" t="s">
        <v>5920</v>
      </c>
      <c r="C7859" s="517" t="s">
        <v>5921</v>
      </c>
      <c r="D7859" s="516" t="s">
        <v>4</v>
      </c>
      <c r="E7859" s="518">
        <v>142.66999999999999</v>
      </c>
      <c r="F7859" s="516" t="s">
        <v>13680</v>
      </c>
      <c r="G7859" s="516" t="s">
        <v>13399</v>
      </c>
      <c r="H7859" s="516" t="s">
        <v>26907</v>
      </c>
    </row>
    <row r="7860" spans="1:8" x14ac:dyDescent="0.25">
      <c r="A7860" s="516" t="s">
        <v>5922</v>
      </c>
      <c r="B7860" s="516" t="s">
        <v>5922</v>
      </c>
      <c r="C7860" s="517" t="s">
        <v>5923</v>
      </c>
      <c r="D7860" s="516" t="s">
        <v>4</v>
      </c>
      <c r="E7860" s="518">
        <v>541.28</v>
      </c>
      <c r="F7860" s="516" t="s">
        <v>13680</v>
      </c>
      <c r="G7860" s="516" t="s">
        <v>13399</v>
      </c>
      <c r="H7860" s="516" t="s">
        <v>26907</v>
      </c>
    </row>
    <row r="7861" spans="1:8" x14ac:dyDescent="0.25">
      <c r="A7861" s="516" t="s">
        <v>5924</v>
      </c>
      <c r="B7861" s="516" t="s">
        <v>5924</v>
      </c>
      <c r="C7861" s="517" t="s">
        <v>5925</v>
      </c>
      <c r="D7861" s="516" t="s">
        <v>3</v>
      </c>
      <c r="E7861" s="518">
        <v>36.35</v>
      </c>
      <c r="F7861" s="516" t="s">
        <v>13680</v>
      </c>
      <c r="G7861" s="516" t="s">
        <v>13399</v>
      </c>
      <c r="H7861" s="516" t="s">
        <v>26907</v>
      </c>
    </row>
    <row r="7862" spans="1:8" x14ac:dyDescent="0.25">
      <c r="A7862" s="516" t="s">
        <v>5926</v>
      </c>
      <c r="B7862" s="516" t="s">
        <v>5926</v>
      </c>
      <c r="C7862" s="517" t="s">
        <v>5927</v>
      </c>
      <c r="D7862" s="516" t="s">
        <v>3</v>
      </c>
      <c r="E7862" s="518">
        <v>35.22</v>
      </c>
      <c r="F7862" s="516" t="s">
        <v>13680</v>
      </c>
      <c r="G7862" s="516" t="s">
        <v>13399</v>
      </c>
      <c r="H7862" s="516" t="s">
        <v>26907</v>
      </c>
    </row>
    <row r="7863" spans="1:8" x14ac:dyDescent="0.25">
      <c r="A7863" s="516" t="s">
        <v>5928</v>
      </c>
      <c r="B7863" s="516" t="s">
        <v>5928</v>
      </c>
      <c r="C7863" s="517" t="s">
        <v>5929</v>
      </c>
      <c r="D7863" s="516" t="s">
        <v>1</v>
      </c>
      <c r="E7863" s="518">
        <v>1287.92</v>
      </c>
      <c r="F7863" s="516" t="s">
        <v>13680</v>
      </c>
      <c r="G7863" s="516" t="s">
        <v>13399</v>
      </c>
      <c r="H7863" s="516" t="s">
        <v>26907</v>
      </c>
    </row>
    <row r="7864" spans="1:8" x14ac:dyDescent="0.25">
      <c r="A7864" s="516" t="s">
        <v>5930</v>
      </c>
      <c r="B7864" s="516" t="s">
        <v>5930</v>
      </c>
      <c r="C7864" s="517" t="s">
        <v>5931</v>
      </c>
      <c r="D7864" s="516" t="s">
        <v>3</v>
      </c>
      <c r="E7864" s="518">
        <v>9.3000000000000007</v>
      </c>
      <c r="F7864" s="516" t="s">
        <v>13680</v>
      </c>
      <c r="G7864" s="516" t="s">
        <v>13399</v>
      </c>
      <c r="H7864" s="516" t="s">
        <v>26907</v>
      </c>
    </row>
    <row r="7865" spans="1:8" x14ac:dyDescent="0.25">
      <c r="A7865" s="516" t="s">
        <v>5932</v>
      </c>
      <c r="B7865" s="516" t="s">
        <v>5932</v>
      </c>
      <c r="C7865" s="517" t="s">
        <v>26929</v>
      </c>
      <c r="D7865" s="516" t="s">
        <v>3</v>
      </c>
      <c r="E7865" s="518">
        <v>122.52</v>
      </c>
      <c r="F7865" s="516" t="s">
        <v>13680</v>
      </c>
      <c r="G7865" s="516" t="s">
        <v>13399</v>
      </c>
      <c r="H7865" s="516" t="s">
        <v>26907</v>
      </c>
    </row>
    <row r="7866" spans="1:8" x14ac:dyDescent="0.25">
      <c r="A7866" s="516" t="s">
        <v>5933</v>
      </c>
      <c r="B7866" s="516" t="s">
        <v>5933</v>
      </c>
      <c r="C7866" s="517" t="s">
        <v>5934</v>
      </c>
      <c r="D7866" s="516" t="s">
        <v>3</v>
      </c>
      <c r="E7866" s="518">
        <v>74.44</v>
      </c>
      <c r="F7866" s="516" t="s">
        <v>13680</v>
      </c>
      <c r="G7866" s="516" t="s">
        <v>13399</v>
      </c>
      <c r="H7866" s="516" t="s">
        <v>26907</v>
      </c>
    </row>
    <row r="7867" spans="1:8" x14ac:dyDescent="0.25">
      <c r="A7867" s="516" t="s">
        <v>5935</v>
      </c>
      <c r="B7867" s="516" t="s">
        <v>5935</v>
      </c>
      <c r="C7867" s="517" t="s">
        <v>5936</v>
      </c>
      <c r="D7867" s="516" t="s">
        <v>3</v>
      </c>
      <c r="E7867" s="518">
        <v>19.87</v>
      </c>
      <c r="F7867" s="516" t="s">
        <v>13680</v>
      </c>
      <c r="G7867" s="516" t="s">
        <v>13399</v>
      </c>
      <c r="H7867" s="516" t="s">
        <v>26907</v>
      </c>
    </row>
    <row r="7868" spans="1:8" x14ac:dyDescent="0.25">
      <c r="A7868" s="516" t="s">
        <v>5937</v>
      </c>
      <c r="B7868" s="516" t="s">
        <v>5937</v>
      </c>
      <c r="C7868" s="517" t="s">
        <v>5938</v>
      </c>
      <c r="D7868" s="516" t="s">
        <v>3</v>
      </c>
      <c r="E7868" s="518">
        <v>119.98</v>
      </c>
      <c r="F7868" s="516" t="s">
        <v>13680</v>
      </c>
      <c r="G7868" s="516" t="s">
        <v>13399</v>
      </c>
      <c r="H7868" s="516" t="s">
        <v>26907</v>
      </c>
    </row>
    <row r="7869" spans="1:8" x14ac:dyDescent="0.25">
      <c r="A7869" s="516" t="s">
        <v>5939</v>
      </c>
      <c r="B7869" s="516" t="s">
        <v>5939</v>
      </c>
      <c r="C7869" s="517" t="s">
        <v>6888</v>
      </c>
      <c r="D7869" s="516" t="s">
        <v>4</v>
      </c>
      <c r="E7869" s="518">
        <v>1051.69</v>
      </c>
      <c r="F7869" s="516" t="s">
        <v>13680</v>
      </c>
      <c r="G7869" s="516" t="s">
        <v>13399</v>
      </c>
      <c r="H7869" s="516" t="s">
        <v>26907</v>
      </c>
    </row>
    <row r="7870" spans="1:8" x14ac:dyDescent="0.25">
      <c r="A7870" s="516" t="s">
        <v>5941</v>
      </c>
      <c r="B7870" s="516" t="s">
        <v>5941</v>
      </c>
      <c r="C7870" s="517" t="s">
        <v>5942</v>
      </c>
      <c r="D7870" s="516" t="s">
        <v>3</v>
      </c>
      <c r="E7870" s="518">
        <v>116.37</v>
      </c>
      <c r="F7870" s="516" t="s">
        <v>13680</v>
      </c>
      <c r="G7870" s="516" t="s">
        <v>13399</v>
      </c>
      <c r="H7870" s="516" t="s">
        <v>26907</v>
      </c>
    </row>
    <row r="7871" spans="1:8" x14ac:dyDescent="0.25">
      <c r="A7871" s="516" t="s">
        <v>5943</v>
      </c>
      <c r="B7871" s="516" t="s">
        <v>5943</v>
      </c>
      <c r="C7871" s="517" t="s">
        <v>5944</v>
      </c>
      <c r="D7871" s="516" t="s">
        <v>1</v>
      </c>
      <c r="E7871" s="518">
        <v>320.72000000000003</v>
      </c>
      <c r="F7871" s="516" t="s">
        <v>13680</v>
      </c>
      <c r="G7871" s="516" t="s">
        <v>13399</v>
      </c>
      <c r="H7871" s="516" t="s">
        <v>26907</v>
      </c>
    </row>
    <row r="7872" spans="1:8" x14ac:dyDescent="0.25">
      <c r="A7872" s="516" t="s">
        <v>5945</v>
      </c>
      <c r="B7872" s="516" t="s">
        <v>5945</v>
      </c>
      <c r="C7872" s="517" t="s">
        <v>5946</v>
      </c>
      <c r="D7872" s="516" t="s">
        <v>5</v>
      </c>
      <c r="E7872" s="518">
        <v>4.78</v>
      </c>
      <c r="F7872" s="516" t="s">
        <v>13680</v>
      </c>
      <c r="G7872" s="516" t="s">
        <v>13399</v>
      </c>
      <c r="H7872" s="516" t="s">
        <v>26907</v>
      </c>
    </row>
    <row r="7873" spans="1:8" x14ac:dyDescent="0.25">
      <c r="A7873" s="516" t="s">
        <v>5947</v>
      </c>
      <c r="B7873" s="516" t="s">
        <v>5947</v>
      </c>
      <c r="C7873" s="517" t="s">
        <v>26930</v>
      </c>
      <c r="D7873" s="516" t="s">
        <v>1</v>
      </c>
      <c r="E7873" s="518">
        <v>0</v>
      </c>
      <c r="F7873" s="516" t="s">
        <v>13680</v>
      </c>
      <c r="G7873" s="516" t="s">
        <v>13399</v>
      </c>
      <c r="H7873" s="516" t="s">
        <v>26907</v>
      </c>
    </row>
    <row r="7874" spans="1:8" x14ac:dyDescent="0.25">
      <c r="A7874" s="516" t="s">
        <v>5948</v>
      </c>
      <c r="B7874" s="516" t="s">
        <v>5948</v>
      </c>
      <c r="C7874" s="517" t="s">
        <v>5949</v>
      </c>
      <c r="D7874" s="516" t="s">
        <v>4</v>
      </c>
      <c r="E7874" s="518">
        <v>505.56</v>
      </c>
      <c r="F7874" s="516" t="s">
        <v>13680</v>
      </c>
      <c r="G7874" s="516" t="s">
        <v>13399</v>
      </c>
      <c r="H7874" s="516" t="s">
        <v>26907</v>
      </c>
    </row>
    <row r="7875" spans="1:8" x14ac:dyDescent="0.25">
      <c r="A7875" s="516" t="s">
        <v>5950</v>
      </c>
      <c r="B7875" s="516" t="s">
        <v>5950</v>
      </c>
      <c r="C7875" s="517" t="s">
        <v>5951</v>
      </c>
      <c r="D7875" s="516" t="s">
        <v>3</v>
      </c>
      <c r="E7875" s="518">
        <v>89.65</v>
      </c>
      <c r="F7875" s="516" t="s">
        <v>13680</v>
      </c>
      <c r="G7875" s="516" t="s">
        <v>13399</v>
      </c>
      <c r="H7875" s="516" t="s">
        <v>26907</v>
      </c>
    </row>
    <row r="7876" spans="1:8" x14ac:dyDescent="0.25">
      <c r="A7876" s="516" t="s">
        <v>5952</v>
      </c>
      <c r="B7876" s="516" t="s">
        <v>5952</v>
      </c>
      <c r="C7876" s="517" t="s">
        <v>26931</v>
      </c>
      <c r="D7876" s="516" t="s">
        <v>1</v>
      </c>
      <c r="E7876" s="518">
        <v>96.26</v>
      </c>
      <c r="F7876" s="516" t="s">
        <v>13680</v>
      </c>
      <c r="G7876" s="516" t="s">
        <v>13399</v>
      </c>
      <c r="H7876" s="516" t="s">
        <v>26907</v>
      </c>
    </row>
    <row r="7877" spans="1:8" x14ac:dyDescent="0.25">
      <c r="A7877" s="516" t="s">
        <v>16315</v>
      </c>
      <c r="B7877" s="516" t="s">
        <v>16315</v>
      </c>
      <c r="C7877" s="517" t="s">
        <v>19340</v>
      </c>
      <c r="D7877" s="516" t="s">
        <v>4</v>
      </c>
      <c r="E7877" s="518">
        <v>762.09</v>
      </c>
      <c r="F7877" s="516" t="s">
        <v>13680</v>
      </c>
      <c r="G7877" s="516" t="s">
        <v>13399</v>
      </c>
      <c r="H7877" s="516" t="s">
        <v>26907</v>
      </c>
    </row>
    <row r="7878" spans="1:8" x14ac:dyDescent="0.25">
      <c r="A7878" s="516" t="s">
        <v>26932</v>
      </c>
      <c r="B7878" s="516" t="s">
        <v>26932</v>
      </c>
      <c r="C7878" s="517" t="s">
        <v>26933</v>
      </c>
      <c r="D7878" s="516" t="s">
        <v>2</v>
      </c>
      <c r="E7878" s="518">
        <v>35.86</v>
      </c>
      <c r="F7878" s="516" t="s">
        <v>13680</v>
      </c>
      <c r="G7878" s="516" t="s">
        <v>13399</v>
      </c>
      <c r="H7878" s="516" t="s">
        <v>26907</v>
      </c>
    </row>
    <row r="7879" spans="1:8" x14ac:dyDescent="0.25">
      <c r="A7879" s="516" t="s">
        <v>5953</v>
      </c>
      <c r="B7879" s="516" t="s">
        <v>5953</v>
      </c>
      <c r="C7879" s="517" t="s">
        <v>5954</v>
      </c>
      <c r="D7879" s="516" t="s">
        <v>2</v>
      </c>
      <c r="E7879" s="518">
        <v>240.91</v>
      </c>
      <c r="F7879" s="516" t="s">
        <v>13680</v>
      </c>
      <c r="G7879" s="516" t="s">
        <v>13399</v>
      </c>
      <c r="H7879" s="516" t="s">
        <v>26907</v>
      </c>
    </row>
    <row r="7880" spans="1:8" x14ac:dyDescent="0.25">
      <c r="A7880" s="516" t="s">
        <v>165</v>
      </c>
      <c r="B7880" s="516" t="s">
        <v>165</v>
      </c>
      <c r="C7880" s="517" t="s">
        <v>194</v>
      </c>
      <c r="D7880" s="516" t="s">
        <v>4</v>
      </c>
      <c r="E7880" s="518">
        <v>306.33</v>
      </c>
      <c r="F7880" s="516" t="s">
        <v>13680</v>
      </c>
      <c r="G7880" s="516" t="s">
        <v>13399</v>
      </c>
      <c r="H7880" s="516" t="s">
        <v>26907</v>
      </c>
    </row>
    <row r="7881" spans="1:8" x14ac:dyDescent="0.25">
      <c r="A7881" s="516" t="s">
        <v>5955</v>
      </c>
      <c r="B7881" s="516" t="s">
        <v>5955</v>
      </c>
      <c r="C7881" s="517" t="s">
        <v>5956</v>
      </c>
      <c r="D7881" s="516" t="s">
        <v>3</v>
      </c>
      <c r="E7881" s="518">
        <v>26.43</v>
      </c>
      <c r="F7881" s="516" t="s">
        <v>13680</v>
      </c>
      <c r="G7881" s="516" t="s">
        <v>13399</v>
      </c>
      <c r="H7881" s="516" t="s">
        <v>26907</v>
      </c>
    </row>
    <row r="7882" spans="1:8" x14ac:dyDescent="0.25">
      <c r="A7882" s="516" t="s">
        <v>5957</v>
      </c>
      <c r="B7882" s="516" t="s">
        <v>5957</v>
      </c>
      <c r="C7882" s="517" t="s">
        <v>5958</v>
      </c>
      <c r="D7882" s="516" t="s">
        <v>1</v>
      </c>
      <c r="E7882" s="518">
        <v>58.91</v>
      </c>
      <c r="F7882" s="516" t="s">
        <v>13680</v>
      </c>
      <c r="G7882" s="516" t="s">
        <v>13399</v>
      </c>
      <c r="H7882" s="516" t="s">
        <v>26907</v>
      </c>
    </row>
    <row r="7883" spans="1:8" x14ac:dyDescent="0.25">
      <c r="A7883" s="516" t="s">
        <v>5959</v>
      </c>
      <c r="B7883" s="516" t="s">
        <v>5959</v>
      </c>
      <c r="C7883" s="517" t="s">
        <v>5960</v>
      </c>
      <c r="D7883" s="516" t="s">
        <v>236</v>
      </c>
      <c r="E7883" s="518">
        <v>25.68</v>
      </c>
      <c r="F7883" s="516" t="s">
        <v>13680</v>
      </c>
      <c r="G7883" s="516" t="s">
        <v>13399</v>
      </c>
      <c r="H7883" s="516" t="s">
        <v>26907</v>
      </c>
    </row>
    <row r="7884" spans="1:8" x14ac:dyDescent="0.25">
      <c r="A7884" s="516" t="s">
        <v>11881</v>
      </c>
      <c r="B7884" s="516" t="s">
        <v>11881</v>
      </c>
      <c r="C7884" s="517" t="s">
        <v>11882</v>
      </c>
      <c r="D7884" s="516" t="s">
        <v>207</v>
      </c>
      <c r="E7884" s="518">
        <v>29.48</v>
      </c>
      <c r="F7884" s="516" t="s">
        <v>13680</v>
      </c>
      <c r="G7884" s="516" t="s">
        <v>13399</v>
      </c>
      <c r="H7884" s="516" t="s">
        <v>26907</v>
      </c>
    </row>
    <row r="7885" spans="1:8" ht="22.5" x14ac:dyDescent="0.25">
      <c r="A7885" s="516" t="s">
        <v>5961</v>
      </c>
      <c r="B7885" s="516" t="s">
        <v>5961</v>
      </c>
      <c r="C7885" s="517" t="s">
        <v>5962</v>
      </c>
      <c r="D7885" s="516" t="s">
        <v>2</v>
      </c>
      <c r="E7885" s="518">
        <v>449.36</v>
      </c>
      <c r="F7885" s="516" t="s">
        <v>13680</v>
      </c>
      <c r="G7885" s="516" t="s">
        <v>13399</v>
      </c>
      <c r="H7885" s="516" t="s">
        <v>26907</v>
      </c>
    </row>
    <row r="7886" spans="1:8" x14ac:dyDescent="0.25">
      <c r="A7886" s="516" t="s">
        <v>11883</v>
      </c>
      <c r="B7886" s="516" t="s">
        <v>11883</v>
      </c>
      <c r="C7886" s="517" t="s">
        <v>11884</v>
      </c>
      <c r="D7886" s="516" t="s">
        <v>207</v>
      </c>
      <c r="E7886" s="518">
        <v>367.55</v>
      </c>
      <c r="F7886" s="516" t="s">
        <v>13680</v>
      </c>
      <c r="G7886" s="516" t="s">
        <v>13399</v>
      </c>
      <c r="H7886" s="516" t="s">
        <v>26907</v>
      </c>
    </row>
    <row r="7887" spans="1:8" x14ac:dyDescent="0.25">
      <c r="A7887" s="516" t="s">
        <v>5963</v>
      </c>
      <c r="B7887" s="516" t="s">
        <v>5963</v>
      </c>
      <c r="C7887" s="517" t="s">
        <v>5964</v>
      </c>
      <c r="D7887" s="516" t="s">
        <v>201</v>
      </c>
      <c r="E7887" s="518">
        <v>22.12</v>
      </c>
      <c r="F7887" s="516" t="s">
        <v>13680</v>
      </c>
      <c r="G7887" s="516" t="s">
        <v>13399</v>
      </c>
      <c r="H7887" s="516" t="s">
        <v>26907</v>
      </c>
    </row>
    <row r="7888" spans="1:8" x14ac:dyDescent="0.25">
      <c r="A7888" s="516" t="s">
        <v>5965</v>
      </c>
      <c r="B7888" s="516" t="s">
        <v>5965</v>
      </c>
      <c r="C7888" s="517" t="s">
        <v>5966</v>
      </c>
      <c r="D7888" s="516" t="s">
        <v>2</v>
      </c>
      <c r="E7888" s="518">
        <v>8.5500000000000007</v>
      </c>
      <c r="F7888" s="516" t="s">
        <v>13680</v>
      </c>
      <c r="G7888" s="516" t="s">
        <v>13399</v>
      </c>
      <c r="H7888" s="516" t="s">
        <v>26907</v>
      </c>
    </row>
    <row r="7889" spans="1:8" x14ac:dyDescent="0.25">
      <c r="A7889" s="516" t="s">
        <v>5967</v>
      </c>
      <c r="B7889" s="516" t="s">
        <v>5967</v>
      </c>
      <c r="C7889" s="517" t="s">
        <v>5968</v>
      </c>
      <c r="D7889" s="516" t="s">
        <v>2</v>
      </c>
      <c r="E7889" s="518">
        <v>0.73</v>
      </c>
      <c r="F7889" s="516" t="s">
        <v>13680</v>
      </c>
      <c r="G7889" s="516" t="s">
        <v>13399</v>
      </c>
      <c r="H7889" s="516" t="s">
        <v>26907</v>
      </c>
    </row>
    <row r="7890" spans="1:8" x14ac:dyDescent="0.25">
      <c r="A7890" s="516" t="s">
        <v>5969</v>
      </c>
      <c r="B7890" s="516" t="s">
        <v>5969</v>
      </c>
      <c r="C7890" s="517" t="s">
        <v>5970</v>
      </c>
      <c r="D7890" s="516" t="s">
        <v>3</v>
      </c>
      <c r="E7890" s="518">
        <v>2.1800000000000002</v>
      </c>
      <c r="F7890" s="516" t="s">
        <v>13680</v>
      </c>
      <c r="G7890" s="516" t="s">
        <v>13399</v>
      </c>
      <c r="H7890" s="516" t="s">
        <v>26907</v>
      </c>
    </row>
    <row r="7891" spans="1:8" x14ac:dyDescent="0.25">
      <c r="A7891" s="516" t="s">
        <v>5971</v>
      </c>
      <c r="B7891" s="516" t="s">
        <v>5971</v>
      </c>
      <c r="C7891" s="517" t="s">
        <v>5972</v>
      </c>
      <c r="D7891" s="516" t="s">
        <v>4</v>
      </c>
      <c r="E7891" s="518">
        <v>268.70999999999998</v>
      </c>
      <c r="F7891" s="516" t="s">
        <v>13680</v>
      </c>
      <c r="G7891" s="516" t="s">
        <v>13399</v>
      </c>
      <c r="H7891" s="516" t="s">
        <v>26907</v>
      </c>
    </row>
    <row r="7892" spans="1:8" x14ac:dyDescent="0.25">
      <c r="A7892" s="516" t="s">
        <v>5973</v>
      </c>
      <c r="B7892" s="516" t="s">
        <v>5973</v>
      </c>
      <c r="C7892" s="517" t="s">
        <v>5974</v>
      </c>
      <c r="D7892" s="516" t="s">
        <v>3</v>
      </c>
      <c r="E7892" s="518">
        <v>282</v>
      </c>
      <c r="F7892" s="516" t="s">
        <v>13680</v>
      </c>
      <c r="G7892" s="516" t="s">
        <v>13399</v>
      </c>
      <c r="H7892" s="516" t="s">
        <v>26907</v>
      </c>
    </row>
    <row r="7893" spans="1:8" x14ac:dyDescent="0.25">
      <c r="A7893" s="516" t="s">
        <v>5975</v>
      </c>
      <c r="B7893" s="516" t="s">
        <v>5975</v>
      </c>
      <c r="C7893" s="517" t="s">
        <v>5976</v>
      </c>
      <c r="D7893" s="516" t="s">
        <v>1</v>
      </c>
      <c r="E7893" s="518">
        <v>260.04000000000002</v>
      </c>
      <c r="F7893" s="516" t="s">
        <v>13680</v>
      </c>
      <c r="G7893" s="516" t="s">
        <v>13399</v>
      </c>
      <c r="H7893" s="516" t="s">
        <v>26907</v>
      </c>
    </row>
    <row r="7894" spans="1:8" x14ac:dyDescent="0.25">
      <c r="A7894" s="516" t="s">
        <v>5977</v>
      </c>
      <c r="B7894" s="516" t="s">
        <v>5977</v>
      </c>
      <c r="C7894" s="517" t="s">
        <v>5978</v>
      </c>
      <c r="D7894" s="516" t="s">
        <v>1</v>
      </c>
      <c r="E7894" s="518">
        <v>315.95999999999998</v>
      </c>
      <c r="F7894" s="516" t="s">
        <v>13680</v>
      </c>
      <c r="G7894" s="516" t="s">
        <v>13399</v>
      </c>
      <c r="H7894" s="516" t="s">
        <v>26907</v>
      </c>
    </row>
    <row r="7895" spans="1:8" x14ac:dyDescent="0.25">
      <c r="A7895" s="516" t="s">
        <v>5979</v>
      </c>
      <c r="B7895" s="516" t="s">
        <v>5979</v>
      </c>
      <c r="C7895" s="517" t="s">
        <v>5980</v>
      </c>
      <c r="D7895" s="516" t="s">
        <v>2</v>
      </c>
      <c r="E7895" s="518">
        <v>605.41999999999996</v>
      </c>
      <c r="F7895" s="516" t="s">
        <v>13680</v>
      </c>
      <c r="G7895" s="516" t="s">
        <v>13399</v>
      </c>
      <c r="H7895" s="516" t="s">
        <v>26907</v>
      </c>
    </row>
    <row r="7896" spans="1:8" x14ac:dyDescent="0.25">
      <c r="A7896" s="516" t="s">
        <v>5981</v>
      </c>
      <c r="B7896" s="516" t="s">
        <v>5981</v>
      </c>
      <c r="C7896" s="517" t="s">
        <v>5982</v>
      </c>
      <c r="D7896" s="516" t="s">
        <v>2</v>
      </c>
      <c r="E7896" s="518">
        <v>44.7</v>
      </c>
      <c r="F7896" s="516" t="s">
        <v>13680</v>
      </c>
      <c r="G7896" s="516" t="s">
        <v>13399</v>
      </c>
      <c r="H7896" s="516" t="s">
        <v>26907</v>
      </c>
    </row>
    <row r="7897" spans="1:8" x14ac:dyDescent="0.25">
      <c r="A7897" s="516" t="s">
        <v>5983</v>
      </c>
      <c r="B7897" s="516" t="s">
        <v>5983</v>
      </c>
      <c r="C7897" s="517" t="s">
        <v>5984</v>
      </c>
      <c r="D7897" s="516" t="s">
        <v>201</v>
      </c>
      <c r="E7897" s="518">
        <v>11.02</v>
      </c>
      <c r="F7897" s="516" t="s">
        <v>13680</v>
      </c>
      <c r="G7897" s="516" t="s">
        <v>13399</v>
      </c>
      <c r="H7897" s="516" t="s">
        <v>26907</v>
      </c>
    </row>
    <row r="7898" spans="1:8" x14ac:dyDescent="0.25">
      <c r="A7898" s="516" t="s">
        <v>5985</v>
      </c>
      <c r="B7898" s="516" t="s">
        <v>5985</v>
      </c>
      <c r="C7898" s="517" t="s">
        <v>17995</v>
      </c>
      <c r="D7898" s="516" t="s">
        <v>2</v>
      </c>
      <c r="E7898" s="518">
        <v>449.56</v>
      </c>
      <c r="F7898" s="516" t="s">
        <v>13680</v>
      </c>
      <c r="G7898" s="516" t="s">
        <v>13399</v>
      </c>
      <c r="H7898" s="516" t="s">
        <v>26907</v>
      </c>
    </row>
    <row r="7899" spans="1:8" x14ac:dyDescent="0.25">
      <c r="A7899" s="516" t="s">
        <v>5987</v>
      </c>
      <c r="B7899" s="516" t="s">
        <v>5987</v>
      </c>
      <c r="C7899" s="517" t="s">
        <v>5988</v>
      </c>
      <c r="D7899" s="516" t="s">
        <v>201</v>
      </c>
      <c r="E7899" s="518">
        <v>14</v>
      </c>
      <c r="F7899" s="516" t="s">
        <v>13680</v>
      </c>
      <c r="G7899" s="516" t="s">
        <v>13399</v>
      </c>
      <c r="H7899" s="516" t="s">
        <v>26907</v>
      </c>
    </row>
    <row r="7900" spans="1:8" x14ac:dyDescent="0.25">
      <c r="A7900" s="516" t="s">
        <v>11903</v>
      </c>
      <c r="B7900" s="516" t="s">
        <v>11903</v>
      </c>
      <c r="C7900" s="517" t="s">
        <v>11684</v>
      </c>
      <c r="D7900" s="516" t="s">
        <v>11904</v>
      </c>
      <c r="E7900" s="518">
        <v>107.14</v>
      </c>
      <c r="F7900" s="516" t="s">
        <v>13680</v>
      </c>
      <c r="G7900" s="516" t="s">
        <v>13399</v>
      </c>
      <c r="H7900" s="516" t="s">
        <v>26907</v>
      </c>
    </row>
    <row r="7901" spans="1:8" x14ac:dyDescent="0.25">
      <c r="A7901" s="516" t="s">
        <v>12028</v>
      </c>
      <c r="B7901" s="516" t="s">
        <v>12028</v>
      </c>
      <c r="C7901" s="517" t="s">
        <v>12029</v>
      </c>
      <c r="D7901" s="516" t="s">
        <v>2</v>
      </c>
      <c r="E7901" s="518">
        <v>25.07</v>
      </c>
      <c r="F7901" s="516" t="s">
        <v>13680</v>
      </c>
      <c r="G7901" s="516" t="s">
        <v>13399</v>
      </c>
      <c r="H7901" s="516" t="s">
        <v>26907</v>
      </c>
    </row>
    <row r="7902" spans="1:8" x14ac:dyDescent="0.25">
      <c r="A7902" s="516" t="s">
        <v>12101</v>
      </c>
      <c r="B7902" s="516" t="s">
        <v>12101</v>
      </c>
      <c r="C7902" s="517" t="s">
        <v>12102</v>
      </c>
      <c r="D7902" s="516" t="s">
        <v>3</v>
      </c>
      <c r="E7902" s="518">
        <v>239.47</v>
      </c>
      <c r="F7902" s="516" t="s">
        <v>13680</v>
      </c>
      <c r="G7902" s="516" t="s">
        <v>13399</v>
      </c>
      <c r="H7902" s="516" t="s">
        <v>26907</v>
      </c>
    </row>
    <row r="7903" spans="1:8" x14ac:dyDescent="0.25">
      <c r="A7903" s="516" t="s">
        <v>12103</v>
      </c>
      <c r="B7903" s="516" t="s">
        <v>12103</v>
      </c>
      <c r="C7903" s="517" t="s">
        <v>12104</v>
      </c>
      <c r="D7903" s="516" t="s">
        <v>2</v>
      </c>
      <c r="E7903" s="518">
        <v>129.93</v>
      </c>
      <c r="F7903" s="516" t="s">
        <v>13680</v>
      </c>
      <c r="G7903" s="516" t="s">
        <v>13399</v>
      </c>
      <c r="H7903" s="516" t="s">
        <v>26907</v>
      </c>
    </row>
    <row r="7904" spans="1:8" x14ac:dyDescent="0.25">
      <c r="A7904" s="516" t="s">
        <v>11607</v>
      </c>
      <c r="B7904" s="516" t="s">
        <v>11607</v>
      </c>
      <c r="C7904" s="517" t="s">
        <v>26934</v>
      </c>
      <c r="D7904" s="516" t="s">
        <v>1</v>
      </c>
      <c r="E7904" s="518">
        <v>1471.25</v>
      </c>
      <c r="F7904" s="516" t="s">
        <v>13680</v>
      </c>
      <c r="G7904" s="516" t="s">
        <v>13399</v>
      </c>
      <c r="H7904" s="516" t="s">
        <v>26907</v>
      </c>
    </row>
    <row r="7905" spans="1:8" x14ac:dyDescent="0.25">
      <c r="A7905" s="516" t="s">
        <v>11170</v>
      </c>
      <c r="B7905" s="516" t="s">
        <v>11170</v>
      </c>
      <c r="C7905" s="517" t="s">
        <v>11171</v>
      </c>
      <c r="D7905" s="516" t="s">
        <v>2</v>
      </c>
      <c r="E7905" s="518">
        <v>196.05</v>
      </c>
      <c r="F7905" s="516" t="s">
        <v>13680</v>
      </c>
      <c r="G7905" s="516" t="s">
        <v>13399</v>
      </c>
      <c r="H7905" s="516" t="s">
        <v>26907</v>
      </c>
    </row>
    <row r="7906" spans="1:8" x14ac:dyDescent="0.25">
      <c r="A7906" s="516" t="s">
        <v>11369</v>
      </c>
      <c r="B7906" s="516" t="s">
        <v>11369</v>
      </c>
      <c r="C7906" s="517" t="s">
        <v>11370</v>
      </c>
      <c r="D7906" s="516" t="s">
        <v>4</v>
      </c>
      <c r="E7906" s="518">
        <v>132.85</v>
      </c>
      <c r="F7906" s="516" t="s">
        <v>13680</v>
      </c>
      <c r="G7906" s="516" t="s">
        <v>13399</v>
      </c>
      <c r="H7906" s="516" t="s">
        <v>26907</v>
      </c>
    </row>
    <row r="7907" spans="1:8" x14ac:dyDescent="0.25">
      <c r="A7907" s="516" t="s">
        <v>12105</v>
      </c>
      <c r="B7907" s="516" t="s">
        <v>12105</v>
      </c>
      <c r="C7907" s="517" t="s">
        <v>12106</v>
      </c>
      <c r="D7907" s="516" t="s">
        <v>2</v>
      </c>
      <c r="E7907" s="518">
        <v>153.12</v>
      </c>
      <c r="F7907" s="516" t="s">
        <v>13680</v>
      </c>
      <c r="G7907" s="516" t="s">
        <v>13399</v>
      </c>
      <c r="H7907" s="516" t="s">
        <v>26907</v>
      </c>
    </row>
    <row r="7908" spans="1:8" x14ac:dyDescent="0.25">
      <c r="A7908" s="516" t="s">
        <v>12127</v>
      </c>
      <c r="B7908" s="516" t="s">
        <v>12127</v>
      </c>
      <c r="C7908" s="517" t="s">
        <v>12128</v>
      </c>
      <c r="D7908" s="516" t="s">
        <v>2</v>
      </c>
      <c r="E7908" s="518">
        <v>469.87</v>
      </c>
      <c r="F7908" s="516" t="s">
        <v>13680</v>
      </c>
      <c r="G7908" s="516" t="s">
        <v>13399</v>
      </c>
      <c r="H7908" s="516" t="s">
        <v>26907</v>
      </c>
    </row>
    <row r="7909" spans="1:8" x14ac:dyDescent="0.25">
      <c r="A7909" s="516" t="s">
        <v>12132</v>
      </c>
      <c r="B7909" s="516" t="s">
        <v>12132</v>
      </c>
      <c r="C7909" s="517" t="s">
        <v>12133</v>
      </c>
      <c r="D7909" s="516" t="s">
        <v>2</v>
      </c>
      <c r="E7909" s="518">
        <v>209.7</v>
      </c>
      <c r="F7909" s="516" t="s">
        <v>13680</v>
      </c>
      <c r="G7909" s="516" t="s">
        <v>13399</v>
      </c>
      <c r="H7909" s="516" t="s">
        <v>26907</v>
      </c>
    </row>
    <row r="7910" spans="1:8" x14ac:dyDescent="0.25">
      <c r="A7910" s="516" t="s">
        <v>12629</v>
      </c>
      <c r="B7910" s="516" t="s">
        <v>12629</v>
      </c>
      <c r="C7910" s="517" t="s">
        <v>12630</v>
      </c>
      <c r="D7910" s="516" t="s">
        <v>2</v>
      </c>
      <c r="E7910" s="518">
        <v>11.78</v>
      </c>
      <c r="F7910" s="516" t="s">
        <v>13680</v>
      </c>
      <c r="G7910" s="516" t="s">
        <v>13399</v>
      </c>
      <c r="H7910" s="516" t="s">
        <v>26907</v>
      </c>
    </row>
    <row r="7911" spans="1:8" x14ac:dyDescent="0.25">
      <c r="A7911" s="516" t="s">
        <v>12650</v>
      </c>
      <c r="B7911" s="516" t="s">
        <v>12650</v>
      </c>
      <c r="C7911" s="517" t="s">
        <v>12651</v>
      </c>
      <c r="D7911" s="516" t="s">
        <v>2</v>
      </c>
      <c r="E7911" s="518">
        <v>75.400000000000006</v>
      </c>
      <c r="F7911" s="516" t="s">
        <v>13680</v>
      </c>
      <c r="G7911" s="516" t="s">
        <v>13399</v>
      </c>
      <c r="H7911" s="516" t="s">
        <v>26907</v>
      </c>
    </row>
    <row r="7912" spans="1:8" x14ac:dyDescent="0.25">
      <c r="A7912" s="516" t="s">
        <v>12689</v>
      </c>
      <c r="B7912" s="516" t="s">
        <v>12689</v>
      </c>
      <c r="C7912" s="517" t="s">
        <v>12697</v>
      </c>
      <c r="D7912" s="516" t="s">
        <v>2</v>
      </c>
      <c r="E7912" s="518">
        <v>66.260000000000005</v>
      </c>
      <c r="F7912" s="516" t="s">
        <v>13680</v>
      </c>
      <c r="G7912" s="516" t="s">
        <v>13399</v>
      </c>
      <c r="H7912" s="516" t="s">
        <v>26907</v>
      </c>
    </row>
    <row r="7913" spans="1:8" x14ac:dyDescent="0.25">
      <c r="A7913" s="516" t="s">
        <v>12131</v>
      </c>
      <c r="B7913" s="516" t="s">
        <v>12131</v>
      </c>
      <c r="C7913" s="517" t="s">
        <v>12628</v>
      </c>
      <c r="D7913" s="516" t="s">
        <v>3</v>
      </c>
      <c r="E7913" s="518">
        <v>326.89</v>
      </c>
      <c r="F7913" s="516" t="s">
        <v>13680</v>
      </c>
      <c r="G7913" s="516" t="s">
        <v>13399</v>
      </c>
      <c r="H7913" s="516" t="s">
        <v>26907</v>
      </c>
    </row>
    <row r="7914" spans="1:8" x14ac:dyDescent="0.25">
      <c r="A7914" s="516" t="s">
        <v>13691</v>
      </c>
      <c r="B7914" s="516" t="s">
        <v>13691</v>
      </c>
      <c r="C7914" s="517" t="s">
        <v>13692</v>
      </c>
      <c r="D7914" s="516" t="s">
        <v>3</v>
      </c>
      <c r="E7914" s="518">
        <v>12.87</v>
      </c>
      <c r="F7914" s="516" t="s">
        <v>13680</v>
      </c>
      <c r="G7914" s="516" t="s">
        <v>13399</v>
      </c>
      <c r="H7914" s="516" t="s">
        <v>26907</v>
      </c>
    </row>
    <row r="7915" spans="1:8" x14ac:dyDescent="0.25">
      <c r="A7915" s="516" t="s">
        <v>7388</v>
      </c>
      <c r="B7915" s="516" t="s">
        <v>7388</v>
      </c>
      <c r="C7915" s="517" t="s">
        <v>7389</v>
      </c>
      <c r="D7915" s="516" t="s">
        <v>4</v>
      </c>
      <c r="E7915" s="518">
        <v>136.05000000000001</v>
      </c>
      <c r="F7915" s="516" t="s">
        <v>13680</v>
      </c>
      <c r="G7915" s="516" t="s">
        <v>13399</v>
      </c>
      <c r="H7915" s="516" t="s">
        <v>26907</v>
      </c>
    </row>
    <row r="7916" spans="1:8" x14ac:dyDescent="0.25">
      <c r="A7916" s="516" t="s">
        <v>11599</v>
      </c>
      <c r="B7916" s="516" t="s">
        <v>11599</v>
      </c>
      <c r="C7916" s="517" t="s">
        <v>11600</v>
      </c>
      <c r="D7916" s="516" t="s">
        <v>4</v>
      </c>
      <c r="E7916" s="518">
        <v>216.77</v>
      </c>
      <c r="F7916" s="516" t="s">
        <v>13680</v>
      </c>
      <c r="G7916" s="516" t="s">
        <v>13399</v>
      </c>
      <c r="H7916" s="516" t="s">
        <v>26907</v>
      </c>
    </row>
    <row r="7917" spans="1:8" x14ac:dyDescent="0.25">
      <c r="A7917" s="516" t="s">
        <v>14409</v>
      </c>
      <c r="B7917" s="516" t="s">
        <v>14409</v>
      </c>
      <c r="C7917" s="517" t="s">
        <v>14410</v>
      </c>
      <c r="D7917" s="516" t="s">
        <v>3</v>
      </c>
      <c r="E7917" s="518">
        <v>927.64</v>
      </c>
      <c r="F7917" s="516" t="s">
        <v>13680</v>
      </c>
      <c r="G7917" s="516" t="s">
        <v>13399</v>
      </c>
      <c r="H7917" s="516" t="s">
        <v>26907</v>
      </c>
    </row>
    <row r="7918" spans="1:8" x14ac:dyDescent="0.25">
      <c r="A7918" s="516" t="s">
        <v>14411</v>
      </c>
      <c r="B7918" s="516" t="s">
        <v>14411</v>
      </c>
      <c r="C7918" s="517" t="s">
        <v>26935</v>
      </c>
      <c r="D7918" s="516" t="s">
        <v>1</v>
      </c>
      <c r="E7918" s="518">
        <v>0</v>
      </c>
      <c r="F7918" s="516" t="s">
        <v>13680</v>
      </c>
      <c r="G7918" s="516" t="s">
        <v>13399</v>
      </c>
      <c r="H7918" s="516" t="s">
        <v>26907</v>
      </c>
    </row>
    <row r="7919" spans="1:8" x14ac:dyDescent="0.25">
      <c r="A7919" s="516" t="s">
        <v>14412</v>
      </c>
      <c r="B7919" s="516" t="s">
        <v>14412</v>
      </c>
      <c r="C7919" s="517" t="s">
        <v>26936</v>
      </c>
      <c r="D7919" s="516" t="s">
        <v>3</v>
      </c>
      <c r="E7919" s="518">
        <v>0</v>
      </c>
      <c r="F7919" s="516" t="s">
        <v>13680</v>
      </c>
      <c r="G7919" s="516" t="s">
        <v>13399</v>
      </c>
      <c r="H7919" s="516" t="s">
        <v>26907</v>
      </c>
    </row>
    <row r="7920" spans="1:8" x14ac:dyDescent="0.25">
      <c r="A7920" s="516" t="s">
        <v>14413</v>
      </c>
      <c r="B7920" s="516" t="s">
        <v>14413</v>
      </c>
      <c r="C7920" s="517" t="s">
        <v>14414</v>
      </c>
      <c r="D7920" s="516" t="s">
        <v>3</v>
      </c>
      <c r="E7920" s="518">
        <v>678.83</v>
      </c>
      <c r="F7920" s="516" t="s">
        <v>13680</v>
      </c>
      <c r="G7920" s="516" t="s">
        <v>13399</v>
      </c>
      <c r="H7920" s="516" t="s">
        <v>26907</v>
      </c>
    </row>
    <row r="7921" spans="1:8" x14ac:dyDescent="0.25">
      <c r="A7921" s="516" t="s">
        <v>14415</v>
      </c>
      <c r="B7921" s="516" t="s">
        <v>14415</v>
      </c>
      <c r="C7921" s="517" t="s">
        <v>14416</v>
      </c>
      <c r="D7921" s="516" t="s">
        <v>3</v>
      </c>
      <c r="E7921" s="518">
        <v>669.25</v>
      </c>
      <c r="F7921" s="516" t="s">
        <v>13680</v>
      </c>
      <c r="G7921" s="516" t="s">
        <v>13399</v>
      </c>
      <c r="H7921" s="516" t="s">
        <v>26907</v>
      </c>
    </row>
    <row r="7922" spans="1:8" x14ac:dyDescent="0.25">
      <c r="A7922" s="516" t="s">
        <v>14417</v>
      </c>
      <c r="B7922" s="516" t="s">
        <v>14417</v>
      </c>
      <c r="C7922" s="517" t="s">
        <v>14418</v>
      </c>
      <c r="D7922" s="516" t="s">
        <v>3</v>
      </c>
      <c r="E7922" s="518">
        <v>538.85</v>
      </c>
      <c r="F7922" s="516" t="s">
        <v>13680</v>
      </c>
      <c r="G7922" s="516" t="s">
        <v>13399</v>
      </c>
      <c r="H7922" s="516" t="s">
        <v>26907</v>
      </c>
    </row>
    <row r="7923" spans="1:8" x14ac:dyDescent="0.25">
      <c r="A7923" s="516" t="s">
        <v>14419</v>
      </c>
      <c r="B7923" s="516" t="s">
        <v>14419</v>
      </c>
      <c r="C7923" s="517" t="s">
        <v>14420</v>
      </c>
      <c r="D7923" s="516" t="s">
        <v>3</v>
      </c>
      <c r="E7923" s="518">
        <v>53.53</v>
      </c>
      <c r="F7923" s="516" t="s">
        <v>13680</v>
      </c>
      <c r="G7923" s="516" t="s">
        <v>13399</v>
      </c>
      <c r="H7923" s="516" t="s">
        <v>26907</v>
      </c>
    </row>
    <row r="7924" spans="1:8" x14ac:dyDescent="0.25">
      <c r="A7924" s="516" t="s">
        <v>14421</v>
      </c>
      <c r="B7924" s="516" t="s">
        <v>14421</v>
      </c>
      <c r="C7924" s="517" t="s">
        <v>26937</v>
      </c>
      <c r="D7924" s="516" t="s">
        <v>3</v>
      </c>
      <c r="E7924" s="518">
        <v>0</v>
      </c>
      <c r="F7924" s="516" t="s">
        <v>13680</v>
      </c>
      <c r="G7924" s="516" t="s">
        <v>13399</v>
      </c>
      <c r="H7924" s="516" t="s">
        <v>26907</v>
      </c>
    </row>
    <row r="7925" spans="1:8" x14ac:dyDescent="0.25">
      <c r="A7925" s="516" t="s">
        <v>12030</v>
      </c>
      <c r="B7925" s="516" t="s">
        <v>12030</v>
      </c>
      <c r="C7925" s="517" t="s">
        <v>12031</v>
      </c>
      <c r="D7925" s="516" t="s">
        <v>370</v>
      </c>
      <c r="E7925" s="518">
        <v>18784.259999999998</v>
      </c>
      <c r="F7925" s="516" t="s">
        <v>13680</v>
      </c>
      <c r="G7925" s="516" t="s">
        <v>13399</v>
      </c>
      <c r="H7925" s="516" t="s">
        <v>26907</v>
      </c>
    </row>
    <row r="7926" spans="1:8" ht="22.5" x14ac:dyDescent="0.25">
      <c r="A7926" s="516" t="s">
        <v>12032</v>
      </c>
      <c r="B7926" s="516" t="s">
        <v>12032</v>
      </c>
      <c r="C7926" s="517" t="s">
        <v>12033</v>
      </c>
      <c r="D7926" s="516" t="s">
        <v>323</v>
      </c>
      <c r="E7926" s="518">
        <v>23.35</v>
      </c>
      <c r="F7926" s="516" t="s">
        <v>13680</v>
      </c>
      <c r="G7926" s="516" t="s">
        <v>13399</v>
      </c>
      <c r="H7926" s="516" t="s">
        <v>26907</v>
      </c>
    </row>
    <row r="7927" spans="1:8" x14ac:dyDescent="0.25">
      <c r="A7927" s="516" t="s">
        <v>12034</v>
      </c>
      <c r="B7927" s="516" t="s">
        <v>12034</v>
      </c>
      <c r="C7927" s="517" t="s">
        <v>12035</v>
      </c>
      <c r="D7927" s="516" t="s">
        <v>323</v>
      </c>
      <c r="E7927" s="518">
        <v>26.45</v>
      </c>
      <c r="F7927" s="516" t="s">
        <v>13680</v>
      </c>
      <c r="G7927" s="516" t="s">
        <v>13399</v>
      </c>
      <c r="H7927" s="516" t="s">
        <v>26907</v>
      </c>
    </row>
    <row r="7928" spans="1:8" x14ac:dyDescent="0.25">
      <c r="A7928" s="516" t="s">
        <v>12036</v>
      </c>
      <c r="B7928" s="516" t="s">
        <v>12036</v>
      </c>
      <c r="C7928" s="517" t="s">
        <v>12037</v>
      </c>
      <c r="D7928" s="516" t="s">
        <v>323</v>
      </c>
      <c r="E7928" s="518">
        <v>13.19</v>
      </c>
      <c r="F7928" s="516" t="s">
        <v>13680</v>
      </c>
      <c r="G7928" s="516" t="s">
        <v>13399</v>
      </c>
      <c r="H7928" s="516" t="s">
        <v>26907</v>
      </c>
    </row>
    <row r="7929" spans="1:8" x14ac:dyDescent="0.25">
      <c r="A7929" s="516" t="s">
        <v>12038</v>
      </c>
      <c r="B7929" s="516" t="s">
        <v>12038</v>
      </c>
      <c r="C7929" s="517" t="s">
        <v>12039</v>
      </c>
      <c r="D7929" s="516" t="s">
        <v>12040</v>
      </c>
      <c r="E7929" s="518">
        <v>0.65</v>
      </c>
      <c r="F7929" s="516" t="s">
        <v>13680</v>
      </c>
      <c r="G7929" s="516" t="s">
        <v>13399</v>
      </c>
      <c r="H7929" s="516" t="s">
        <v>26907</v>
      </c>
    </row>
    <row r="7930" spans="1:8" x14ac:dyDescent="0.25">
      <c r="A7930" s="516" t="s">
        <v>12041</v>
      </c>
      <c r="B7930" s="516" t="s">
        <v>12041</v>
      </c>
      <c r="C7930" s="517" t="s">
        <v>12042</v>
      </c>
      <c r="D7930" s="516" t="s">
        <v>12040</v>
      </c>
      <c r="E7930" s="518">
        <v>0.27</v>
      </c>
      <c r="F7930" s="516" t="s">
        <v>13680</v>
      </c>
      <c r="G7930" s="516" t="s">
        <v>13399</v>
      </c>
      <c r="H7930" s="516" t="s">
        <v>26907</v>
      </c>
    </row>
    <row r="7931" spans="1:8" x14ac:dyDescent="0.25">
      <c r="A7931" s="516" t="s">
        <v>12043</v>
      </c>
      <c r="B7931" s="516" t="s">
        <v>12043</v>
      </c>
      <c r="C7931" s="517" t="s">
        <v>12044</v>
      </c>
      <c r="D7931" s="516" t="s">
        <v>12040</v>
      </c>
      <c r="E7931" s="518">
        <v>0.26</v>
      </c>
      <c r="F7931" s="516" t="s">
        <v>13680</v>
      </c>
      <c r="G7931" s="516" t="s">
        <v>13399</v>
      </c>
      <c r="H7931" s="516" t="s">
        <v>26907</v>
      </c>
    </row>
    <row r="7932" spans="1:8" ht="22.5" x14ac:dyDescent="0.25">
      <c r="A7932" s="516" t="s">
        <v>12045</v>
      </c>
      <c r="B7932" s="516" t="s">
        <v>12045</v>
      </c>
      <c r="C7932" s="517" t="s">
        <v>12046</v>
      </c>
      <c r="D7932" s="516" t="s">
        <v>323</v>
      </c>
      <c r="E7932" s="518">
        <v>34.58</v>
      </c>
      <c r="F7932" s="516" t="s">
        <v>13680</v>
      </c>
      <c r="G7932" s="516" t="s">
        <v>13399</v>
      </c>
      <c r="H7932" s="516" t="s">
        <v>26907</v>
      </c>
    </row>
    <row r="7933" spans="1:8" ht="22.5" x14ac:dyDescent="0.25">
      <c r="A7933" s="516" t="s">
        <v>12047</v>
      </c>
      <c r="B7933" s="516" t="s">
        <v>12047</v>
      </c>
      <c r="C7933" s="517" t="s">
        <v>12048</v>
      </c>
      <c r="D7933" s="516" t="s">
        <v>323</v>
      </c>
      <c r="E7933" s="518">
        <v>62.9</v>
      </c>
      <c r="F7933" s="516" t="s">
        <v>13680</v>
      </c>
      <c r="G7933" s="516" t="s">
        <v>13399</v>
      </c>
      <c r="H7933" s="516" t="s">
        <v>26907</v>
      </c>
    </row>
    <row r="7934" spans="1:8" x14ac:dyDescent="0.25">
      <c r="A7934" s="516" t="s">
        <v>12049</v>
      </c>
      <c r="B7934" s="516" t="s">
        <v>12049</v>
      </c>
      <c r="C7934" s="517" t="s">
        <v>12050</v>
      </c>
      <c r="D7934" s="516" t="s">
        <v>12040</v>
      </c>
      <c r="E7934" s="518">
        <v>5.09</v>
      </c>
      <c r="F7934" s="516" t="s">
        <v>13680</v>
      </c>
      <c r="G7934" s="516" t="s">
        <v>13399</v>
      </c>
      <c r="H7934" s="516" t="s">
        <v>26907</v>
      </c>
    </row>
    <row r="7935" spans="1:8" x14ac:dyDescent="0.25">
      <c r="A7935" s="516" t="s">
        <v>12051</v>
      </c>
      <c r="B7935" s="516" t="s">
        <v>12051</v>
      </c>
      <c r="C7935" s="517" t="s">
        <v>12052</v>
      </c>
      <c r="D7935" s="516" t="s">
        <v>12040</v>
      </c>
      <c r="E7935" s="518">
        <v>14.17</v>
      </c>
      <c r="F7935" s="516" t="s">
        <v>13680</v>
      </c>
      <c r="G7935" s="516" t="s">
        <v>13399</v>
      </c>
      <c r="H7935" s="516" t="s">
        <v>26907</v>
      </c>
    </row>
    <row r="7936" spans="1:8" x14ac:dyDescent="0.25">
      <c r="A7936" s="516" t="s">
        <v>12053</v>
      </c>
      <c r="B7936" s="516" t="s">
        <v>12053</v>
      </c>
      <c r="C7936" s="517" t="s">
        <v>12054</v>
      </c>
      <c r="D7936" s="516" t="s">
        <v>1</v>
      </c>
      <c r="E7936" s="518">
        <v>2536.94</v>
      </c>
      <c r="F7936" s="516" t="s">
        <v>13680</v>
      </c>
      <c r="G7936" s="516" t="s">
        <v>13399</v>
      </c>
      <c r="H7936" s="516" t="s">
        <v>26907</v>
      </c>
    </row>
    <row r="7937" spans="1:8" x14ac:dyDescent="0.25">
      <c r="A7937" s="516" t="s">
        <v>17996</v>
      </c>
      <c r="B7937" s="516" t="s">
        <v>17996</v>
      </c>
      <c r="C7937" s="517" t="s">
        <v>17997</v>
      </c>
      <c r="D7937" s="516" t="s">
        <v>2</v>
      </c>
      <c r="E7937" s="518">
        <v>36.979999999999997</v>
      </c>
      <c r="F7937" s="516" t="s">
        <v>13680</v>
      </c>
      <c r="G7937" s="516" t="s">
        <v>13399</v>
      </c>
      <c r="H7937" s="516" t="s">
        <v>26907</v>
      </c>
    </row>
    <row r="7938" spans="1:8" x14ac:dyDescent="0.25">
      <c r="A7938" s="516" t="s">
        <v>26938</v>
      </c>
      <c r="B7938" s="516" t="s">
        <v>26938</v>
      </c>
      <c r="C7938" s="517" t="s">
        <v>26939</v>
      </c>
      <c r="D7938" s="516" t="s">
        <v>2</v>
      </c>
      <c r="E7938" s="518">
        <v>239.35</v>
      </c>
      <c r="F7938" s="516" t="s">
        <v>13680</v>
      </c>
      <c r="G7938" s="516" t="s">
        <v>13399</v>
      </c>
      <c r="H7938" s="516" t="s">
        <v>26907</v>
      </c>
    </row>
    <row r="7939" spans="1:8" ht="22.5" x14ac:dyDescent="0.25">
      <c r="A7939" s="516" t="s">
        <v>12107</v>
      </c>
      <c r="B7939" s="516" t="s">
        <v>12107</v>
      </c>
      <c r="C7939" s="517" t="s">
        <v>26940</v>
      </c>
      <c r="D7939" s="516" t="s">
        <v>1</v>
      </c>
      <c r="E7939" s="518">
        <v>0</v>
      </c>
      <c r="F7939" s="516" t="s">
        <v>13680</v>
      </c>
      <c r="G7939" s="516" t="s">
        <v>13399</v>
      </c>
      <c r="H7939" s="516" t="s">
        <v>26907</v>
      </c>
    </row>
    <row r="7940" spans="1:8" x14ac:dyDescent="0.25">
      <c r="A7940" s="516" t="s">
        <v>16167</v>
      </c>
      <c r="B7940" s="516" t="s">
        <v>16167</v>
      </c>
      <c r="C7940" s="517" t="s">
        <v>16168</v>
      </c>
      <c r="D7940" s="516" t="s">
        <v>3</v>
      </c>
      <c r="E7940" s="518">
        <v>15.28</v>
      </c>
      <c r="F7940" s="516" t="s">
        <v>13680</v>
      </c>
      <c r="G7940" s="516" t="s">
        <v>13399</v>
      </c>
      <c r="H7940" s="516" t="s">
        <v>26907</v>
      </c>
    </row>
    <row r="7941" spans="1:8" x14ac:dyDescent="0.25">
      <c r="A7941" s="516" t="s">
        <v>16169</v>
      </c>
      <c r="B7941" s="516" t="s">
        <v>16169</v>
      </c>
      <c r="C7941" s="517" t="s">
        <v>16170</v>
      </c>
      <c r="D7941" s="516" t="s">
        <v>5</v>
      </c>
      <c r="E7941" s="518">
        <v>20.96</v>
      </c>
      <c r="F7941" s="516" t="s">
        <v>13680</v>
      </c>
      <c r="G7941" s="516" t="s">
        <v>13399</v>
      </c>
      <c r="H7941" s="516" t="s">
        <v>26907</v>
      </c>
    </row>
    <row r="7942" spans="1:8" x14ac:dyDescent="0.25">
      <c r="A7942" s="516" t="s">
        <v>12640</v>
      </c>
      <c r="B7942" s="516" t="s">
        <v>12640</v>
      </c>
      <c r="C7942" s="517" t="s">
        <v>12641</v>
      </c>
      <c r="D7942" s="516" t="s">
        <v>2</v>
      </c>
      <c r="E7942" s="518">
        <v>13.99</v>
      </c>
      <c r="F7942" s="516" t="s">
        <v>13680</v>
      </c>
      <c r="G7942" s="516" t="s">
        <v>13399</v>
      </c>
      <c r="H7942" s="516" t="s">
        <v>26907</v>
      </c>
    </row>
    <row r="7943" spans="1:8" x14ac:dyDescent="0.25">
      <c r="A7943" s="516" t="s">
        <v>13745</v>
      </c>
      <c r="B7943" s="516" t="s">
        <v>13745</v>
      </c>
      <c r="C7943" s="517" t="s">
        <v>13746</v>
      </c>
      <c r="D7943" s="516" t="s">
        <v>2</v>
      </c>
      <c r="E7943" s="518">
        <v>355.91</v>
      </c>
      <c r="F7943" s="516" t="s">
        <v>13680</v>
      </c>
      <c r="G7943" s="516" t="s">
        <v>13399</v>
      </c>
      <c r="H7943" s="516" t="s">
        <v>26907</v>
      </c>
    </row>
    <row r="7944" spans="1:8" x14ac:dyDescent="0.25">
      <c r="A7944" s="516" t="s">
        <v>13747</v>
      </c>
      <c r="B7944" s="516" t="s">
        <v>13747</v>
      </c>
      <c r="C7944" s="517" t="s">
        <v>13748</v>
      </c>
      <c r="D7944" s="516" t="s">
        <v>2</v>
      </c>
      <c r="E7944" s="518">
        <v>409.12</v>
      </c>
      <c r="F7944" s="516" t="s">
        <v>13680</v>
      </c>
      <c r="G7944" s="516" t="s">
        <v>13399</v>
      </c>
      <c r="H7944" s="516" t="s">
        <v>26907</v>
      </c>
    </row>
    <row r="7945" spans="1:8" x14ac:dyDescent="0.25">
      <c r="A7945" s="516" t="s">
        <v>14422</v>
      </c>
      <c r="B7945" s="516" t="s">
        <v>14422</v>
      </c>
      <c r="C7945" s="517" t="s">
        <v>17998</v>
      </c>
      <c r="D7945" s="516" t="s">
        <v>1</v>
      </c>
      <c r="E7945" s="518">
        <v>672.05</v>
      </c>
      <c r="F7945" s="516" t="s">
        <v>13680</v>
      </c>
      <c r="G7945" s="516" t="s">
        <v>13399</v>
      </c>
      <c r="H7945" s="516" t="s">
        <v>26907</v>
      </c>
    </row>
    <row r="7946" spans="1:8" x14ac:dyDescent="0.25">
      <c r="A7946" s="516" t="s">
        <v>14423</v>
      </c>
      <c r="B7946" s="516" t="s">
        <v>14423</v>
      </c>
      <c r="C7946" s="517" t="s">
        <v>14424</v>
      </c>
      <c r="D7946" s="516" t="s">
        <v>3</v>
      </c>
      <c r="E7946" s="518">
        <v>24.32</v>
      </c>
      <c r="F7946" s="516" t="s">
        <v>13680</v>
      </c>
      <c r="G7946" s="516" t="s">
        <v>13399</v>
      </c>
      <c r="H7946" s="516" t="s">
        <v>26907</v>
      </c>
    </row>
    <row r="7947" spans="1:8" x14ac:dyDescent="0.25">
      <c r="A7947" s="516" t="s">
        <v>14425</v>
      </c>
      <c r="B7947" s="516" t="s">
        <v>14425</v>
      </c>
      <c r="C7947" s="517" t="s">
        <v>26941</v>
      </c>
      <c r="D7947" s="516" t="s">
        <v>1</v>
      </c>
      <c r="E7947" s="518">
        <v>0</v>
      </c>
      <c r="F7947" s="516" t="s">
        <v>13680</v>
      </c>
      <c r="G7947" s="516" t="s">
        <v>13399</v>
      </c>
      <c r="H7947" s="516" t="s">
        <v>26907</v>
      </c>
    </row>
    <row r="7948" spans="1:8" ht="22.5" x14ac:dyDescent="0.25">
      <c r="A7948" s="516" t="s">
        <v>16171</v>
      </c>
      <c r="B7948" s="516" t="s">
        <v>16171</v>
      </c>
      <c r="C7948" s="517" t="s">
        <v>16172</v>
      </c>
      <c r="D7948" s="516" t="s">
        <v>1</v>
      </c>
      <c r="E7948" s="518">
        <v>1359.51</v>
      </c>
      <c r="F7948" s="516" t="s">
        <v>13680</v>
      </c>
      <c r="G7948" s="516" t="s">
        <v>13399</v>
      </c>
      <c r="H7948" s="516" t="s">
        <v>26907</v>
      </c>
    </row>
    <row r="7949" spans="1:8" x14ac:dyDescent="0.25">
      <c r="A7949" s="516" t="s">
        <v>16173</v>
      </c>
      <c r="B7949" s="516" t="s">
        <v>16173</v>
      </c>
      <c r="C7949" s="517" t="s">
        <v>16174</v>
      </c>
      <c r="D7949" s="516" t="s">
        <v>3</v>
      </c>
      <c r="E7949" s="518">
        <v>128.21</v>
      </c>
      <c r="F7949" s="516" t="s">
        <v>13680</v>
      </c>
      <c r="G7949" s="516" t="s">
        <v>13399</v>
      </c>
      <c r="H7949" s="516" t="s">
        <v>26907</v>
      </c>
    </row>
    <row r="7950" spans="1:8" x14ac:dyDescent="0.25">
      <c r="A7950" s="516" t="s">
        <v>16175</v>
      </c>
      <c r="B7950" s="516" t="s">
        <v>16175</v>
      </c>
      <c r="C7950" s="517" t="s">
        <v>16176</v>
      </c>
      <c r="D7950" s="516" t="s">
        <v>1</v>
      </c>
      <c r="E7950" s="518">
        <v>1086.8</v>
      </c>
      <c r="F7950" s="516" t="s">
        <v>13680</v>
      </c>
      <c r="G7950" s="516" t="s">
        <v>13399</v>
      </c>
      <c r="H7950" s="516" t="s">
        <v>26907</v>
      </c>
    </row>
    <row r="7951" spans="1:8" ht="22.5" x14ac:dyDescent="0.25">
      <c r="A7951" s="516" t="s">
        <v>16177</v>
      </c>
      <c r="B7951" s="516" t="s">
        <v>16177</v>
      </c>
      <c r="C7951" s="517" t="s">
        <v>16178</v>
      </c>
      <c r="D7951" s="516" t="s">
        <v>2</v>
      </c>
      <c r="E7951" s="518">
        <v>295.97000000000003</v>
      </c>
      <c r="F7951" s="516" t="s">
        <v>13680</v>
      </c>
      <c r="G7951" s="516" t="s">
        <v>13399</v>
      </c>
      <c r="H7951" s="516" t="s">
        <v>26907</v>
      </c>
    </row>
    <row r="7952" spans="1:8" x14ac:dyDescent="0.25">
      <c r="A7952" s="516" t="s">
        <v>16179</v>
      </c>
      <c r="B7952" s="516" t="s">
        <v>16179</v>
      </c>
      <c r="C7952" s="517" t="s">
        <v>26942</v>
      </c>
      <c r="D7952" s="516" t="s">
        <v>1</v>
      </c>
      <c r="E7952" s="518">
        <v>0</v>
      </c>
      <c r="F7952" s="516" t="s">
        <v>13680</v>
      </c>
      <c r="G7952" s="516" t="s">
        <v>13399</v>
      </c>
      <c r="H7952" s="516" t="s">
        <v>26907</v>
      </c>
    </row>
    <row r="7953" spans="1:8" x14ac:dyDescent="0.25">
      <c r="A7953" s="516" t="s">
        <v>16180</v>
      </c>
      <c r="B7953" s="516" t="s">
        <v>16180</v>
      </c>
      <c r="C7953" s="517" t="s">
        <v>16181</v>
      </c>
      <c r="D7953" s="516" t="s">
        <v>2</v>
      </c>
      <c r="E7953" s="518">
        <v>292.93</v>
      </c>
      <c r="F7953" s="516" t="s">
        <v>13680</v>
      </c>
      <c r="G7953" s="516" t="s">
        <v>13399</v>
      </c>
      <c r="H7953" s="516" t="s">
        <v>26907</v>
      </c>
    </row>
    <row r="7954" spans="1:8" x14ac:dyDescent="0.25">
      <c r="A7954" s="516" t="s">
        <v>16182</v>
      </c>
      <c r="B7954" s="516" t="s">
        <v>16182</v>
      </c>
      <c r="C7954" s="517" t="s">
        <v>16183</v>
      </c>
      <c r="D7954" s="516" t="s">
        <v>3</v>
      </c>
      <c r="E7954" s="518">
        <v>179.42</v>
      </c>
      <c r="F7954" s="516" t="s">
        <v>13680</v>
      </c>
      <c r="G7954" s="516" t="s">
        <v>13399</v>
      </c>
      <c r="H7954" s="516" t="s">
        <v>26907</v>
      </c>
    </row>
    <row r="7955" spans="1:8" x14ac:dyDescent="0.25">
      <c r="A7955" s="516" t="s">
        <v>16184</v>
      </c>
      <c r="B7955" s="516" t="s">
        <v>16184</v>
      </c>
      <c r="C7955" s="517" t="s">
        <v>16185</v>
      </c>
      <c r="D7955" s="516" t="s">
        <v>3</v>
      </c>
      <c r="E7955" s="518">
        <v>81.14</v>
      </c>
      <c r="F7955" s="516" t="s">
        <v>13680</v>
      </c>
      <c r="G7955" s="516" t="s">
        <v>13399</v>
      </c>
      <c r="H7955" s="516" t="s">
        <v>26907</v>
      </c>
    </row>
    <row r="7956" spans="1:8" x14ac:dyDescent="0.25">
      <c r="A7956" s="516" t="s">
        <v>16186</v>
      </c>
      <c r="B7956" s="516" t="s">
        <v>16186</v>
      </c>
      <c r="C7956" s="517" t="s">
        <v>16187</v>
      </c>
      <c r="D7956" s="516" t="s">
        <v>1</v>
      </c>
      <c r="E7956" s="518">
        <v>9540.4</v>
      </c>
      <c r="F7956" s="516" t="s">
        <v>13680</v>
      </c>
      <c r="G7956" s="516" t="s">
        <v>13399</v>
      </c>
      <c r="H7956" s="516" t="s">
        <v>26907</v>
      </c>
    </row>
    <row r="7957" spans="1:8" x14ac:dyDescent="0.25">
      <c r="A7957" s="516" t="s">
        <v>16265</v>
      </c>
      <c r="B7957" s="516" t="s">
        <v>16265</v>
      </c>
      <c r="C7957" s="517" t="s">
        <v>16266</v>
      </c>
      <c r="D7957" s="516" t="s">
        <v>2</v>
      </c>
      <c r="E7957" s="518">
        <v>764.26</v>
      </c>
      <c r="F7957" s="516" t="s">
        <v>13680</v>
      </c>
      <c r="G7957" s="516" t="s">
        <v>13399</v>
      </c>
      <c r="H7957" s="516" t="s">
        <v>26907</v>
      </c>
    </row>
    <row r="7958" spans="1:8" x14ac:dyDescent="0.25">
      <c r="A7958" s="516" t="s">
        <v>17999</v>
      </c>
      <c r="B7958" s="516" t="s">
        <v>17999</v>
      </c>
      <c r="C7958" s="517" t="s">
        <v>18000</v>
      </c>
      <c r="D7958" s="516" t="s">
        <v>2</v>
      </c>
      <c r="E7958" s="518">
        <v>27.26</v>
      </c>
      <c r="F7958" s="516" t="s">
        <v>13680</v>
      </c>
      <c r="G7958" s="516" t="s">
        <v>13399</v>
      </c>
      <c r="H7958" s="516" t="s">
        <v>26907</v>
      </c>
    </row>
    <row r="7959" spans="1:8" x14ac:dyDescent="0.25">
      <c r="A7959" s="516" t="s">
        <v>18001</v>
      </c>
      <c r="B7959" s="516" t="s">
        <v>18001</v>
      </c>
      <c r="C7959" s="517" t="s">
        <v>18002</v>
      </c>
      <c r="D7959" s="516" t="s">
        <v>1</v>
      </c>
      <c r="E7959" s="518">
        <v>1442.84</v>
      </c>
      <c r="F7959" s="516" t="s">
        <v>13680</v>
      </c>
      <c r="G7959" s="516" t="s">
        <v>13399</v>
      </c>
      <c r="H7959" s="516" t="s">
        <v>26907</v>
      </c>
    </row>
    <row r="7960" spans="1:8" x14ac:dyDescent="0.25">
      <c r="A7960" s="516" t="s">
        <v>18003</v>
      </c>
      <c r="B7960" s="516" t="s">
        <v>18003</v>
      </c>
      <c r="C7960" s="517" t="s">
        <v>18004</v>
      </c>
      <c r="D7960" s="516" t="s">
        <v>1</v>
      </c>
      <c r="E7960" s="518">
        <v>1086.44</v>
      </c>
      <c r="F7960" s="516" t="s">
        <v>13680</v>
      </c>
      <c r="G7960" s="516" t="s">
        <v>13399</v>
      </c>
      <c r="H7960" s="516" t="s">
        <v>26907</v>
      </c>
    </row>
    <row r="7961" spans="1:8" x14ac:dyDescent="0.25">
      <c r="A7961" s="516" t="s">
        <v>18005</v>
      </c>
      <c r="B7961" s="516" t="s">
        <v>18005</v>
      </c>
      <c r="C7961" s="517" t="s">
        <v>18006</v>
      </c>
      <c r="D7961" s="516" t="s">
        <v>1</v>
      </c>
      <c r="E7961" s="518">
        <v>257.72000000000003</v>
      </c>
      <c r="F7961" s="516" t="s">
        <v>13680</v>
      </c>
      <c r="G7961" s="516" t="s">
        <v>13399</v>
      </c>
      <c r="H7961" s="516" t="s">
        <v>26907</v>
      </c>
    </row>
    <row r="7962" spans="1:8" x14ac:dyDescent="0.25">
      <c r="A7962" s="516" t="s">
        <v>18007</v>
      </c>
      <c r="B7962" s="516" t="s">
        <v>18007</v>
      </c>
      <c r="C7962" s="517" t="s">
        <v>18008</v>
      </c>
      <c r="D7962" s="516" t="s">
        <v>1</v>
      </c>
      <c r="E7962" s="518">
        <v>20602.650000000001</v>
      </c>
      <c r="F7962" s="516" t="s">
        <v>13680</v>
      </c>
      <c r="G7962" s="516" t="s">
        <v>13399</v>
      </c>
      <c r="H7962" s="516" t="s">
        <v>26907</v>
      </c>
    </row>
    <row r="7963" spans="1:8" x14ac:dyDescent="0.25">
      <c r="A7963" s="516" t="s">
        <v>18009</v>
      </c>
      <c r="B7963" s="516" t="s">
        <v>18009</v>
      </c>
      <c r="C7963" s="517" t="s">
        <v>26943</v>
      </c>
      <c r="D7963" s="516" t="s">
        <v>1</v>
      </c>
      <c r="E7963" s="518">
        <v>0</v>
      </c>
      <c r="F7963" s="516" t="s">
        <v>13680</v>
      </c>
      <c r="G7963" s="516" t="s">
        <v>13399</v>
      </c>
      <c r="H7963" s="516" t="s">
        <v>26907</v>
      </c>
    </row>
    <row r="7964" spans="1:8" x14ac:dyDescent="0.25">
      <c r="A7964" s="516" t="s">
        <v>18010</v>
      </c>
      <c r="B7964" s="516" t="s">
        <v>18010</v>
      </c>
      <c r="C7964" s="517" t="s">
        <v>26944</v>
      </c>
      <c r="D7964" s="516" t="s">
        <v>1</v>
      </c>
      <c r="E7964" s="518">
        <v>0</v>
      </c>
      <c r="F7964" s="516" t="s">
        <v>13680</v>
      </c>
      <c r="G7964" s="516" t="s">
        <v>13399</v>
      </c>
      <c r="H7964" s="516" t="s">
        <v>26907</v>
      </c>
    </row>
    <row r="7965" spans="1:8" x14ac:dyDescent="0.25">
      <c r="A7965" s="516" t="s">
        <v>18134</v>
      </c>
      <c r="B7965" s="516" t="s">
        <v>18134</v>
      </c>
      <c r="C7965" s="517" t="s">
        <v>26945</v>
      </c>
      <c r="D7965" s="516" t="s">
        <v>1</v>
      </c>
      <c r="E7965" s="518">
        <v>0</v>
      </c>
      <c r="F7965" s="516" t="s">
        <v>13680</v>
      </c>
      <c r="G7965" s="516" t="s">
        <v>13399</v>
      </c>
      <c r="H7965" s="516" t="s">
        <v>26907</v>
      </c>
    </row>
    <row r="7966" spans="1:8" x14ac:dyDescent="0.25">
      <c r="A7966" s="516" t="s">
        <v>26946</v>
      </c>
      <c r="B7966" s="516" t="s">
        <v>26946</v>
      </c>
      <c r="C7966" s="517" t="s">
        <v>26947</v>
      </c>
      <c r="D7966" s="516" t="s">
        <v>2</v>
      </c>
      <c r="E7966" s="518">
        <v>574.02</v>
      </c>
      <c r="F7966" s="516" t="s">
        <v>13680</v>
      </c>
      <c r="G7966" s="516" t="s">
        <v>13399</v>
      </c>
      <c r="H7966" s="516" t="s">
        <v>26907</v>
      </c>
    </row>
    <row r="7967" spans="1:8" x14ac:dyDescent="0.25">
      <c r="A7967" s="516" t="s">
        <v>16188</v>
      </c>
      <c r="B7967" s="516" t="s">
        <v>16188</v>
      </c>
      <c r="C7967" s="517" t="s">
        <v>16189</v>
      </c>
      <c r="D7967" s="516" t="s">
        <v>1</v>
      </c>
      <c r="E7967" s="518">
        <v>1425.69</v>
      </c>
      <c r="F7967" s="516" t="s">
        <v>13680</v>
      </c>
      <c r="G7967" s="516" t="s">
        <v>13399</v>
      </c>
      <c r="H7967" s="516" t="s">
        <v>26907</v>
      </c>
    </row>
    <row r="7968" spans="1:8" x14ac:dyDescent="0.25">
      <c r="A7968" s="516" t="s">
        <v>16190</v>
      </c>
      <c r="B7968" s="516" t="s">
        <v>16190</v>
      </c>
      <c r="C7968" s="517" t="s">
        <v>16191</v>
      </c>
      <c r="D7968" s="516" t="s">
        <v>3</v>
      </c>
      <c r="E7968" s="518">
        <v>149.43</v>
      </c>
      <c r="F7968" s="516" t="s">
        <v>13680</v>
      </c>
      <c r="G7968" s="516" t="s">
        <v>13399</v>
      </c>
      <c r="H7968" s="516" t="s">
        <v>26907</v>
      </c>
    </row>
    <row r="7969" spans="1:8" x14ac:dyDescent="0.25">
      <c r="A7969" s="516" t="s">
        <v>16192</v>
      </c>
      <c r="B7969" s="516" t="s">
        <v>16192</v>
      </c>
      <c r="C7969" s="517" t="s">
        <v>16193</v>
      </c>
      <c r="D7969" s="516" t="s">
        <v>14933</v>
      </c>
      <c r="E7969" s="518">
        <v>112.28</v>
      </c>
      <c r="F7969" s="516" t="s">
        <v>13680</v>
      </c>
      <c r="G7969" s="516" t="s">
        <v>13399</v>
      </c>
      <c r="H7969" s="516" t="s">
        <v>26907</v>
      </c>
    </row>
    <row r="7970" spans="1:8" x14ac:dyDescent="0.25">
      <c r="A7970" s="516" t="s">
        <v>16194</v>
      </c>
      <c r="B7970" s="516" t="s">
        <v>16194</v>
      </c>
      <c r="C7970" s="517" t="s">
        <v>18011</v>
      </c>
      <c r="D7970" s="516" t="s">
        <v>1</v>
      </c>
      <c r="E7970" s="518">
        <v>2779.87</v>
      </c>
      <c r="F7970" s="516" t="s">
        <v>13680</v>
      </c>
      <c r="G7970" s="516" t="s">
        <v>13399</v>
      </c>
      <c r="H7970" s="516" t="s">
        <v>26907</v>
      </c>
    </row>
    <row r="7971" spans="1:8" x14ac:dyDescent="0.25">
      <c r="A7971" s="516" t="s">
        <v>16267</v>
      </c>
      <c r="B7971" s="516" t="s">
        <v>16267</v>
      </c>
      <c r="C7971" s="517" t="s">
        <v>16691</v>
      </c>
      <c r="D7971" s="516" t="s">
        <v>4</v>
      </c>
      <c r="E7971" s="518">
        <v>7060.89</v>
      </c>
      <c r="F7971" s="516" t="s">
        <v>13680</v>
      </c>
      <c r="G7971" s="516" t="s">
        <v>13399</v>
      </c>
      <c r="H7971" s="516" t="s">
        <v>26907</v>
      </c>
    </row>
    <row r="7972" spans="1:8" x14ac:dyDescent="0.25">
      <c r="A7972" s="516" t="s">
        <v>16268</v>
      </c>
      <c r="B7972" s="516" t="s">
        <v>16268</v>
      </c>
      <c r="C7972" s="517" t="s">
        <v>16692</v>
      </c>
      <c r="D7972" s="516" t="s">
        <v>4</v>
      </c>
      <c r="E7972" s="518">
        <v>6204.9</v>
      </c>
      <c r="F7972" s="516" t="s">
        <v>13680</v>
      </c>
      <c r="G7972" s="516" t="s">
        <v>13399</v>
      </c>
      <c r="H7972" s="516" t="s">
        <v>26907</v>
      </c>
    </row>
    <row r="7973" spans="1:8" x14ac:dyDescent="0.25">
      <c r="A7973" s="516" t="s">
        <v>26948</v>
      </c>
      <c r="B7973" s="516" t="s">
        <v>26948</v>
      </c>
      <c r="C7973" s="517" t="s">
        <v>26949</v>
      </c>
      <c r="D7973" s="516" t="s">
        <v>323</v>
      </c>
      <c r="E7973" s="518">
        <v>61.83</v>
      </c>
      <c r="F7973" s="516" t="s">
        <v>13680</v>
      </c>
      <c r="G7973" s="516" t="s">
        <v>13399</v>
      </c>
      <c r="H7973" s="516" t="s">
        <v>26907</v>
      </c>
    </row>
    <row r="7974" spans="1:8" x14ac:dyDescent="0.25">
      <c r="A7974" s="516" t="s">
        <v>26950</v>
      </c>
      <c r="B7974" s="516" t="s">
        <v>26950</v>
      </c>
      <c r="C7974" s="517" t="s">
        <v>26951</v>
      </c>
      <c r="D7974" s="516" t="s">
        <v>236</v>
      </c>
      <c r="E7974" s="518">
        <v>10.92</v>
      </c>
      <c r="F7974" s="516" t="s">
        <v>13680</v>
      </c>
      <c r="G7974" s="516" t="s">
        <v>13399</v>
      </c>
      <c r="H7974" s="516" t="s">
        <v>26907</v>
      </c>
    </row>
    <row r="7975" spans="1:8" x14ac:dyDescent="0.25">
      <c r="A7975" s="516" t="s">
        <v>26952</v>
      </c>
      <c r="B7975" s="516" t="s">
        <v>26952</v>
      </c>
      <c r="C7975" s="517" t="s">
        <v>26953</v>
      </c>
      <c r="D7975" s="516" t="s">
        <v>1</v>
      </c>
      <c r="E7975" s="518">
        <v>1177.27</v>
      </c>
      <c r="F7975" s="516" t="s">
        <v>13680</v>
      </c>
      <c r="G7975" s="516" t="s">
        <v>13399</v>
      </c>
      <c r="H7975" s="516" t="s">
        <v>26907</v>
      </c>
    </row>
    <row r="7976" spans="1:8" x14ac:dyDescent="0.25">
      <c r="A7976" s="516" t="s">
        <v>26954</v>
      </c>
      <c r="B7976" s="516" t="s">
        <v>26954</v>
      </c>
      <c r="C7976" s="517" t="s">
        <v>26955</v>
      </c>
      <c r="D7976" s="516" t="s">
        <v>2</v>
      </c>
      <c r="E7976" s="518">
        <v>54.83</v>
      </c>
      <c r="F7976" s="516" t="s">
        <v>13680</v>
      </c>
      <c r="G7976" s="516" t="s">
        <v>13399</v>
      </c>
      <c r="H7976" s="516" t="s">
        <v>26907</v>
      </c>
    </row>
    <row r="7977" spans="1:8" x14ac:dyDescent="0.25">
      <c r="A7977" s="516" t="s">
        <v>14426</v>
      </c>
      <c r="B7977" s="516" t="s">
        <v>14426</v>
      </c>
      <c r="C7977" s="517" t="s">
        <v>14427</v>
      </c>
      <c r="D7977" s="516" t="s">
        <v>2</v>
      </c>
      <c r="E7977" s="518">
        <v>98.88</v>
      </c>
      <c r="F7977" s="516" t="s">
        <v>13680</v>
      </c>
      <c r="G7977" s="516" t="s">
        <v>13399</v>
      </c>
      <c r="H7977" s="516" t="s">
        <v>26907</v>
      </c>
    </row>
    <row r="7978" spans="1:8" x14ac:dyDescent="0.25">
      <c r="A7978" s="516" t="s">
        <v>26956</v>
      </c>
      <c r="B7978" s="516" t="s">
        <v>26956</v>
      </c>
      <c r="C7978" s="517" t="s">
        <v>26957</v>
      </c>
      <c r="D7978" s="516" t="s">
        <v>1</v>
      </c>
      <c r="E7978" s="518">
        <v>457.28</v>
      </c>
      <c r="F7978" s="516" t="s">
        <v>13680</v>
      </c>
      <c r="G7978" s="516" t="s">
        <v>13399</v>
      </c>
      <c r="H7978" s="516" t="s">
        <v>26907</v>
      </c>
    </row>
    <row r="7979" spans="1:8" x14ac:dyDescent="0.25">
      <c r="A7979" s="516" t="s">
        <v>26958</v>
      </c>
      <c r="B7979" s="516" t="s">
        <v>26958</v>
      </c>
      <c r="C7979" s="517" t="s">
        <v>26959</v>
      </c>
      <c r="D7979" s="516" t="s">
        <v>4</v>
      </c>
      <c r="E7979" s="518">
        <v>1910.52</v>
      </c>
      <c r="F7979" s="516" t="s">
        <v>13680</v>
      </c>
      <c r="G7979" s="516" t="s">
        <v>13399</v>
      </c>
      <c r="H7979" s="516" t="s">
        <v>26907</v>
      </c>
    </row>
    <row r="7980" spans="1:8" x14ac:dyDescent="0.25">
      <c r="A7980" s="516" t="s">
        <v>26960</v>
      </c>
      <c r="B7980" s="516" t="s">
        <v>26960</v>
      </c>
      <c r="C7980" s="517" t="s">
        <v>26961</v>
      </c>
      <c r="D7980" s="516" t="s">
        <v>4</v>
      </c>
      <c r="E7980" s="518">
        <v>2961.51</v>
      </c>
      <c r="F7980" s="516" t="s">
        <v>13680</v>
      </c>
      <c r="G7980" s="516" t="s">
        <v>13399</v>
      </c>
      <c r="H7980" s="516" t="s">
        <v>26907</v>
      </c>
    </row>
    <row r="7981" spans="1:8" x14ac:dyDescent="0.25">
      <c r="A7981" s="516" t="s">
        <v>26962</v>
      </c>
      <c r="B7981" s="516" t="s">
        <v>26962</v>
      </c>
      <c r="C7981" s="517" t="s">
        <v>26963</v>
      </c>
      <c r="D7981" s="516" t="s">
        <v>4</v>
      </c>
      <c r="E7981" s="518">
        <v>1910.52</v>
      </c>
      <c r="F7981" s="516" t="s">
        <v>13680</v>
      </c>
      <c r="G7981" s="516" t="s">
        <v>13399</v>
      </c>
      <c r="H7981" s="516" t="s">
        <v>26907</v>
      </c>
    </row>
    <row r="7982" spans="1:8" x14ac:dyDescent="0.25">
      <c r="A7982" s="516" t="s">
        <v>26964</v>
      </c>
      <c r="B7982" s="516" t="s">
        <v>26964</v>
      </c>
      <c r="C7982" s="517" t="s">
        <v>26965</v>
      </c>
      <c r="D7982" s="516" t="s">
        <v>4</v>
      </c>
      <c r="E7982" s="518">
        <v>2957.75</v>
      </c>
      <c r="F7982" s="516" t="s">
        <v>13680</v>
      </c>
      <c r="G7982" s="516" t="s">
        <v>13399</v>
      </c>
      <c r="H7982" s="516" t="s">
        <v>26907</v>
      </c>
    </row>
    <row r="7983" spans="1:8" x14ac:dyDescent="0.25">
      <c r="A7983" s="516" t="s">
        <v>26966</v>
      </c>
      <c r="B7983" s="516" t="s">
        <v>26966</v>
      </c>
      <c r="C7983" s="517" t="s">
        <v>26967</v>
      </c>
      <c r="D7983" s="516" t="s">
        <v>4</v>
      </c>
      <c r="E7983" s="518">
        <v>3969.68</v>
      </c>
      <c r="F7983" s="516" t="s">
        <v>13680</v>
      </c>
      <c r="G7983" s="516" t="s">
        <v>13399</v>
      </c>
      <c r="H7983" s="516" t="s">
        <v>26907</v>
      </c>
    </row>
    <row r="7984" spans="1:8" x14ac:dyDescent="0.25">
      <c r="A7984" s="516" t="s">
        <v>26968</v>
      </c>
      <c r="B7984" s="516" t="s">
        <v>26968</v>
      </c>
      <c r="C7984" s="517" t="s">
        <v>26969</v>
      </c>
      <c r="D7984" s="516" t="s">
        <v>323</v>
      </c>
      <c r="E7984" s="518">
        <v>281.48</v>
      </c>
      <c r="F7984" s="516" t="s">
        <v>13680</v>
      </c>
      <c r="G7984" s="516" t="s">
        <v>13399</v>
      </c>
      <c r="H7984" s="516" t="s">
        <v>26907</v>
      </c>
    </row>
    <row r="7985" spans="1:8" x14ac:dyDescent="0.25">
      <c r="A7985" s="516" t="s">
        <v>26970</v>
      </c>
      <c r="B7985" s="516" t="s">
        <v>26970</v>
      </c>
      <c r="C7985" s="517" t="s">
        <v>26971</v>
      </c>
      <c r="D7985" s="516" t="s">
        <v>3</v>
      </c>
      <c r="E7985" s="518">
        <v>44.17</v>
      </c>
      <c r="F7985" s="516" t="s">
        <v>13680</v>
      </c>
      <c r="G7985" s="516" t="s">
        <v>13399</v>
      </c>
      <c r="H7985" s="516" t="s">
        <v>26907</v>
      </c>
    </row>
    <row r="7986" spans="1:8" x14ac:dyDescent="0.25">
      <c r="A7986" s="516" t="s">
        <v>26972</v>
      </c>
      <c r="B7986" s="516" t="s">
        <v>26972</v>
      </c>
      <c r="C7986" s="517" t="s">
        <v>26973</v>
      </c>
      <c r="D7986" s="516" t="s">
        <v>1</v>
      </c>
      <c r="E7986" s="518">
        <v>4773.42</v>
      </c>
      <c r="F7986" s="516" t="s">
        <v>13680</v>
      </c>
      <c r="G7986" s="516" t="s">
        <v>13399</v>
      </c>
      <c r="H7986" s="516" t="s">
        <v>26907</v>
      </c>
    </row>
    <row r="7987" spans="1:8" x14ac:dyDescent="0.25">
      <c r="A7987" s="516" t="s">
        <v>26974</v>
      </c>
      <c r="B7987" s="516" t="s">
        <v>26974</v>
      </c>
      <c r="C7987" s="517" t="s">
        <v>26975</v>
      </c>
      <c r="D7987" s="516" t="s">
        <v>2</v>
      </c>
      <c r="E7987" s="518">
        <v>91.06</v>
      </c>
      <c r="F7987" s="516" t="s">
        <v>13680</v>
      </c>
      <c r="G7987" s="516" t="s">
        <v>13399</v>
      </c>
      <c r="H7987" s="516" t="s">
        <v>26907</v>
      </c>
    </row>
    <row r="7988" spans="1:8" x14ac:dyDescent="0.25">
      <c r="A7988" s="516" t="s">
        <v>26976</v>
      </c>
      <c r="B7988" s="516" t="s">
        <v>26976</v>
      </c>
      <c r="C7988" s="517" t="s">
        <v>26977</v>
      </c>
      <c r="D7988" s="516" t="s">
        <v>4</v>
      </c>
      <c r="E7988" s="518">
        <v>51.35</v>
      </c>
      <c r="F7988" s="516" t="s">
        <v>13680</v>
      </c>
      <c r="G7988" s="516" t="s">
        <v>13399</v>
      </c>
      <c r="H7988" s="516" t="s">
        <v>26907</v>
      </c>
    </row>
    <row r="7989" spans="1:8" x14ac:dyDescent="0.25">
      <c r="A7989" s="516" t="s">
        <v>16195</v>
      </c>
      <c r="B7989" s="516" t="s">
        <v>16195</v>
      </c>
      <c r="C7989" s="517" t="s">
        <v>16196</v>
      </c>
      <c r="D7989" s="516" t="s">
        <v>3</v>
      </c>
      <c r="E7989" s="518">
        <v>0</v>
      </c>
      <c r="F7989" s="516" t="s">
        <v>13680</v>
      </c>
      <c r="G7989" s="516" t="s">
        <v>13399</v>
      </c>
      <c r="H7989" s="516" t="s">
        <v>26907</v>
      </c>
    </row>
    <row r="7990" spans="1:8" x14ac:dyDescent="0.25">
      <c r="A7990" s="516" t="s">
        <v>16197</v>
      </c>
      <c r="B7990" s="516" t="s">
        <v>16197</v>
      </c>
      <c r="C7990" s="517" t="s">
        <v>16198</v>
      </c>
      <c r="D7990" s="516" t="s">
        <v>3</v>
      </c>
      <c r="E7990" s="518">
        <v>13.54</v>
      </c>
      <c r="F7990" s="516" t="s">
        <v>13680</v>
      </c>
      <c r="G7990" s="516" t="s">
        <v>13399</v>
      </c>
      <c r="H7990" s="516" t="s">
        <v>26907</v>
      </c>
    </row>
    <row r="7991" spans="1:8" x14ac:dyDescent="0.25">
      <c r="A7991" s="516" t="s">
        <v>11373</v>
      </c>
      <c r="B7991" s="516" t="s">
        <v>11373</v>
      </c>
      <c r="C7991" s="517" t="s">
        <v>11374</v>
      </c>
      <c r="D7991" s="516" t="s">
        <v>3</v>
      </c>
      <c r="E7991" s="518">
        <v>7.06</v>
      </c>
      <c r="F7991" s="516" t="s">
        <v>13680</v>
      </c>
      <c r="G7991" s="516" t="s">
        <v>13399</v>
      </c>
      <c r="H7991" s="516" t="s">
        <v>26907</v>
      </c>
    </row>
    <row r="7992" spans="1:8" x14ac:dyDescent="0.25">
      <c r="A7992" s="516" t="s">
        <v>11376</v>
      </c>
      <c r="B7992" s="516" t="s">
        <v>11376</v>
      </c>
      <c r="C7992" s="517" t="s">
        <v>11377</v>
      </c>
      <c r="D7992" s="516" t="s">
        <v>3</v>
      </c>
      <c r="E7992" s="518">
        <v>29.54</v>
      </c>
      <c r="F7992" s="516" t="s">
        <v>13680</v>
      </c>
      <c r="G7992" s="516" t="s">
        <v>13399</v>
      </c>
      <c r="H7992" s="516" t="s">
        <v>26907</v>
      </c>
    </row>
    <row r="7993" spans="1:8" x14ac:dyDescent="0.25">
      <c r="A7993" s="516" t="s">
        <v>11378</v>
      </c>
      <c r="B7993" s="516" t="s">
        <v>11378</v>
      </c>
      <c r="C7993" s="517" t="s">
        <v>11379</v>
      </c>
      <c r="D7993" s="516" t="s">
        <v>3</v>
      </c>
      <c r="E7993" s="518">
        <v>18.84</v>
      </c>
      <c r="F7993" s="516" t="s">
        <v>13680</v>
      </c>
      <c r="G7993" s="516" t="s">
        <v>13399</v>
      </c>
      <c r="H7993" s="516" t="s">
        <v>26907</v>
      </c>
    </row>
    <row r="7994" spans="1:8" x14ac:dyDescent="0.25">
      <c r="A7994" s="516" t="s">
        <v>11380</v>
      </c>
      <c r="B7994" s="516" t="s">
        <v>11380</v>
      </c>
      <c r="C7994" s="517" t="s">
        <v>11381</v>
      </c>
      <c r="D7994" s="516" t="s">
        <v>4</v>
      </c>
      <c r="E7994" s="518">
        <v>108.46</v>
      </c>
      <c r="F7994" s="516" t="s">
        <v>13680</v>
      </c>
      <c r="G7994" s="516" t="s">
        <v>13399</v>
      </c>
      <c r="H7994" s="516" t="s">
        <v>26907</v>
      </c>
    </row>
    <row r="7995" spans="1:8" x14ac:dyDescent="0.25">
      <c r="A7995" s="516" t="s">
        <v>26978</v>
      </c>
      <c r="B7995" s="516" t="s">
        <v>26978</v>
      </c>
      <c r="C7995" s="517" t="s">
        <v>26979</v>
      </c>
      <c r="D7995" s="516" t="s">
        <v>3</v>
      </c>
      <c r="E7995" s="518">
        <v>11.15</v>
      </c>
      <c r="F7995" s="516" t="s">
        <v>13680</v>
      </c>
      <c r="G7995" s="516" t="s">
        <v>13399</v>
      </c>
      <c r="H7995" s="516" t="s">
        <v>26907</v>
      </c>
    </row>
    <row r="7996" spans="1:8" x14ac:dyDescent="0.25">
      <c r="A7996" s="516" t="s">
        <v>14428</v>
      </c>
      <c r="B7996" s="516" t="s">
        <v>14428</v>
      </c>
      <c r="C7996" s="517" t="s">
        <v>14429</v>
      </c>
      <c r="D7996" s="516" t="s">
        <v>3</v>
      </c>
      <c r="E7996" s="518">
        <v>10.130000000000001</v>
      </c>
      <c r="F7996" s="516" t="s">
        <v>13680</v>
      </c>
      <c r="G7996" s="516" t="s">
        <v>13399</v>
      </c>
      <c r="H7996" s="516" t="s">
        <v>26907</v>
      </c>
    </row>
    <row r="7997" spans="1:8" x14ac:dyDescent="0.25">
      <c r="A7997" s="516" t="s">
        <v>14430</v>
      </c>
      <c r="B7997" s="516" t="s">
        <v>14430</v>
      </c>
      <c r="C7997" s="517" t="s">
        <v>14431</v>
      </c>
      <c r="D7997" s="516" t="s">
        <v>1</v>
      </c>
      <c r="E7997" s="518">
        <v>236.68</v>
      </c>
      <c r="F7997" s="516" t="s">
        <v>13680</v>
      </c>
      <c r="G7997" s="516" t="s">
        <v>13399</v>
      </c>
      <c r="H7997" s="516" t="s">
        <v>26907</v>
      </c>
    </row>
    <row r="7998" spans="1:8" x14ac:dyDescent="0.25">
      <c r="A7998" s="516" t="s">
        <v>26980</v>
      </c>
      <c r="B7998" s="516" t="s">
        <v>26980</v>
      </c>
      <c r="C7998" s="517" t="s">
        <v>26981</v>
      </c>
      <c r="D7998" s="516" t="s">
        <v>4</v>
      </c>
      <c r="E7998" s="518">
        <v>85.25</v>
      </c>
      <c r="F7998" s="516" t="s">
        <v>13680</v>
      </c>
      <c r="G7998" s="516" t="s">
        <v>13399</v>
      </c>
      <c r="H7998" s="516" t="s">
        <v>26907</v>
      </c>
    </row>
    <row r="7999" spans="1:8" x14ac:dyDescent="0.25">
      <c r="A7999" s="516" t="s">
        <v>26982</v>
      </c>
      <c r="B7999" s="516" t="s">
        <v>26982</v>
      </c>
      <c r="C7999" s="517" t="s">
        <v>26983</v>
      </c>
      <c r="D7999" s="516" t="s">
        <v>4</v>
      </c>
      <c r="E7999" s="518">
        <v>500</v>
      </c>
      <c r="F7999" s="516" t="s">
        <v>13680</v>
      </c>
      <c r="G7999" s="516" t="s">
        <v>13399</v>
      </c>
      <c r="H7999" s="516" t="s">
        <v>26907</v>
      </c>
    </row>
    <row r="8000" spans="1:8" x14ac:dyDescent="0.25">
      <c r="A8000" s="516" t="s">
        <v>11375</v>
      </c>
      <c r="B8000" s="516" t="s">
        <v>11375</v>
      </c>
      <c r="C8000" s="517" t="s">
        <v>26984</v>
      </c>
      <c r="D8000" s="516" t="s">
        <v>3</v>
      </c>
      <c r="E8000" s="518">
        <v>0</v>
      </c>
      <c r="F8000" s="516" t="s">
        <v>13680</v>
      </c>
      <c r="G8000" s="516" t="s">
        <v>13399</v>
      </c>
      <c r="H8000" s="516" t="s">
        <v>26907</v>
      </c>
    </row>
    <row r="8001" spans="1:8" x14ac:dyDescent="0.25">
      <c r="A8001" s="516" t="s">
        <v>14432</v>
      </c>
      <c r="B8001" s="516" t="s">
        <v>14432</v>
      </c>
      <c r="C8001" s="517" t="s">
        <v>14433</v>
      </c>
      <c r="D8001" s="516" t="s">
        <v>3</v>
      </c>
      <c r="E8001" s="518">
        <v>163.28</v>
      </c>
      <c r="F8001" s="516" t="s">
        <v>13680</v>
      </c>
      <c r="G8001" s="516" t="s">
        <v>13399</v>
      </c>
      <c r="H8001" s="516" t="s">
        <v>26907</v>
      </c>
    </row>
    <row r="8002" spans="1:8" x14ac:dyDescent="0.25">
      <c r="A8002" s="516" t="s">
        <v>18012</v>
      </c>
      <c r="B8002" s="516" t="s">
        <v>18012</v>
      </c>
      <c r="C8002" s="517" t="s">
        <v>18013</v>
      </c>
      <c r="D8002" s="516" t="s">
        <v>4</v>
      </c>
      <c r="E8002" s="518">
        <v>165.4</v>
      </c>
      <c r="F8002" s="516" t="s">
        <v>13680</v>
      </c>
      <c r="G8002" s="516" t="s">
        <v>13399</v>
      </c>
      <c r="H8002" s="516" t="s">
        <v>26907</v>
      </c>
    </row>
    <row r="8003" spans="1:8" x14ac:dyDescent="0.25">
      <c r="A8003" s="516" t="s">
        <v>11388</v>
      </c>
      <c r="B8003" s="516" t="s">
        <v>11388</v>
      </c>
      <c r="C8003" s="517" t="s">
        <v>11389</v>
      </c>
      <c r="D8003" s="516" t="s">
        <v>3</v>
      </c>
      <c r="E8003" s="518">
        <v>563.01</v>
      </c>
      <c r="F8003" s="516" t="s">
        <v>13680</v>
      </c>
      <c r="G8003" s="516" t="s">
        <v>13399</v>
      </c>
      <c r="H8003" s="516" t="s">
        <v>26907</v>
      </c>
    </row>
    <row r="8004" spans="1:8" x14ac:dyDescent="0.25">
      <c r="A8004" s="516" t="s">
        <v>14434</v>
      </c>
      <c r="B8004" s="516" t="s">
        <v>14434</v>
      </c>
      <c r="C8004" s="517" t="s">
        <v>14435</v>
      </c>
      <c r="D8004" s="516" t="s">
        <v>3</v>
      </c>
      <c r="E8004" s="518">
        <v>377.8</v>
      </c>
      <c r="F8004" s="516" t="s">
        <v>13680</v>
      </c>
      <c r="G8004" s="516" t="s">
        <v>13399</v>
      </c>
      <c r="H8004" s="516" t="s">
        <v>26907</v>
      </c>
    </row>
    <row r="8005" spans="1:8" x14ac:dyDescent="0.25">
      <c r="A8005" s="516" t="s">
        <v>14436</v>
      </c>
      <c r="B8005" s="516" t="s">
        <v>14436</v>
      </c>
      <c r="C8005" s="517" t="s">
        <v>14437</v>
      </c>
      <c r="D8005" s="516" t="s">
        <v>3</v>
      </c>
      <c r="E8005" s="518">
        <v>164.68</v>
      </c>
      <c r="F8005" s="516" t="s">
        <v>13680</v>
      </c>
      <c r="G8005" s="516" t="s">
        <v>13399</v>
      </c>
      <c r="H8005" s="516" t="s">
        <v>26907</v>
      </c>
    </row>
    <row r="8006" spans="1:8" x14ac:dyDescent="0.25">
      <c r="A8006" s="516" t="s">
        <v>18014</v>
      </c>
      <c r="B8006" s="516" t="s">
        <v>18014</v>
      </c>
      <c r="C8006" s="517" t="s">
        <v>18015</v>
      </c>
      <c r="D8006" s="516" t="s">
        <v>2</v>
      </c>
      <c r="E8006" s="518">
        <v>8.91</v>
      </c>
      <c r="F8006" s="516" t="s">
        <v>13680</v>
      </c>
      <c r="G8006" s="516" t="s">
        <v>13399</v>
      </c>
      <c r="H8006" s="516" t="s">
        <v>26907</v>
      </c>
    </row>
    <row r="8007" spans="1:8" x14ac:dyDescent="0.25">
      <c r="A8007" s="516" t="s">
        <v>11382</v>
      </c>
      <c r="B8007" s="516" t="s">
        <v>11382</v>
      </c>
      <c r="C8007" s="517" t="s">
        <v>11383</v>
      </c>
      <c r="D8007" s="516" t="s">
        <v>3</v>
      </c>
      <c r="E8007" s="518">
        <v>3.58</v>
      </c>
      <c r="F8007" s="516" t="s">
        <v>13680</v>
      </c>
      <c r="G8007" s="516" t="s">
        <v>13399</v>
      </c>
      <c r="H8007" s="516" t="s">
        <v>26907</v>
      </c>
    </row>
    <row r="8008" spans="1:8" x14ac:dyDescent="0.25">
      <c r="A8008" s="516" t="s">
        <v>12635</v>
      </c>
      <c r="B8008" s="516" t="s">
        <v>12635</v>
      </c>
      <c r="C8008" s="517" t="s">
        <v>12636</v>
      </c>
      <c r="D8008" s="516" t="s">
        <v>3</v>
      </c>
      <c r="E8008" s="518">
        <v>23.04</v>
      </c>
      <c r="F8008" s="516" t="s">
        <v>13680</v>
      </c>
      <c r="G8008" s="516" t="s">
        <v>13399</v>
      </c>
      <c r="H8008" s="516" t="s">
        <v>26907</v>
      </c>
    </row>
    <row r="8009" spans="1:8" x14ac:dyDescent="0.25">
      <c r="A8009" s="516" t="s">
        <v>14438</v>
      </c>
      <c r="B8009" s="516" t="s">
        <v>14438</v>
      </c>
      <c r="C8009" s="517" t="s">
        <v>14439</v>
      </c>
      <c r="D8009" s="516" t="s">
        <v>3</v>
      </c>
      <c r="E8009" s="518">
        <v>22.94</v>
      </c>
      <c r="F8009" s="516" t="s">
        <v>13680</v>
      </c>
      <c r="G8009" s="516" t="s">
        <v>13399</v>
      </c>
      <c r="H8009" s="516" t="s">
        <v>26907</v>
      </c>
    </row>
    <row r="8010" spans="1:8" x14ac:dyDescent="0.25">
      <c r="A8010" s="516" t="s">
        <v>18016</v>
      </c>
      <c r="B8010" s="516" t="s">
        <v>18016</v>
      </c>
      <c r="C8010" s="517" t="s">
        <v>18017</v>
      </c>
      <c r="D8010" s="516" t="s">
        <v>1</v>
      </c>
      <c r="E8010" s="518">
        <v>404.16</v>
      </c>
      <c r="F8010" s="516" t="s">
        <v>13680</v>
      </c>
      <c r="G8010" s="516" t="s">
        <v>13399</v>
      </c>
      <c r="H8010" s="516" t="s">
        <v>26907</v>
      </c>
    </row>
    <row r="8011" spans="1:8" x14ac:dyDescent="0.25">
      <c r="A8011" s="516" t="s">
        <v>18018</v>
      </c>
      <c r="B8011" s="516" t="s">
        <v>18018</v>
      </c>
      <c r="C8011" s="517" t="s">
        <v>18019</v>
      </c>
      <c r="D8011" s="516" t="s">
        <v>1</v>
      </c>
      <c r="E8011" s="518">
        <v>55.93</v>
      </c>
      <c r="F8011" s="516" t="s">
        <v>13680</v>
      </c>
      <c r="G8011" s="516" t="s">
        <v>13399</v>
      </c>
      <c r="H8011" s="516" t="s">
        <v>26907</v>
      </c>
    </row>
    <row r="8012" spans="1:8" x14ac:dyDescent="0.25">
      <c r="A8012" s="516" t="s">
        <v>18020</v>
      </c>
      <c r="B8012" s="516" t="s">
        <v>18020</v>
      </c>
      <c r="C8012" s="517" t="s">
        <v>18021</v>
      </c>
      <c r="D8012" s="516" t="s">
        <v>3</v>
      </c>
      <c r="E8012" s="518">
        <v>15.31</v>
      </c>
      <c r="F8012" s="516" t="s">
        <v>13680</v>
      </c>
      <c r="G8012" s="516" t="s">
        <v>13399</v>
      </c>
      <c r="H8012" s="516" t="s">
        <v>26907</v>
      </c>
    </row>
    <row r="8013" spans="1:8" x14ac:dyDescent="0.25">
      <c r="A8013" s="516" t="s">
        <v>18022</v>
      </c>
      <c r="B8013" s="516" t="s">
        <v>18022</v>
      </c>
      <c r="C8013" s="517" t="s">
        <v>18023</v>
      </c>
      <c r="D8013" s="516" t="s">
        <v>3</v>
      </c>
      <c r="E8013" s="518">
        <v>0.33</v>
      </c>
      <c r="F8013" s="516" t="s">
        <v>13680</v>
      </c>
      <c r="G8013" s="516" t="s">
        <v>13399</v>
      </c>
      <c r="H8013" s="516" t="s">
        <v>26907</v>
      </c>
    </row>
    <row r="8014" spans="1:8" x14ac:dyDescent="0.25">
      <c r="A8014" s="516" t="s">
        <v>26985</v>
      </c>
      <c r="B8014" s="516" t="s">
        <v>26985</v>
      </c>
      <c r="C8014" s="517" t="s">
        <v>26986</v>
      </c>
      <c r="D8014" s="516" t="s">
        <v>3</v>
      </c>
      <c r="E8014" s="518">
        <v>13.44</v>
      </c>
      <c r="F8014" s="516" t="s">
        <v>13680</v>
      </c>
      <c r="G8014" s="516" t="s">
        <v>13399</v>
      </c>
      <c r="H8014" s="516" t="s">
        <v>26907</v>
      </c>
    </row>
    <row r="8015" spans="1:8" ht="22.5" x14ac:dyDescent="0.25">
      <c r="A8015" s="516" t="s">
        <v>14440</v>
      </c>
      <c r="B8015" s="516" t="s">
        <v>14440</v>
      </c>
      <c r="C8015" s="517" t="s">
        <v>14441</v>
      </c>
      <c r="D8015" s="516" t="s">
        <v>4</v>
      </c>
      <c r="E8015" s="518">
        <v>727.16</v>
      </c>
      <c r="F8015" s="516" t="s">
        <v>13680</v>
      </c>
      <c r="G8015" s="516" t="s">
        <v>13399</v>
      </c>
      <c r="H8015" s="516" t="s">
        <v>26907</v>
      </c>
    </row>
    <row r="8016" spans="1:8" ht="22.5" x14ac:dyDescent="0.25">
      <c r="A8016" s="516" t="s">
        <v>14442</v>
      </c>
      <c r="B8016" s="516" t="s">
        <v>14442</v>
      </c>
      <c r="C8016" s="517" t="s">
        <v>14443</v>
      </c>
      <c r="D8016" s="516" t="s">
        <v>3</v>
      </c>
      <c r="E8016" s="518">
        <v>189.42</v>
      </c>
      <c r="F8016" s="516" t="s">
        <v>13680</v>
      </c>
      <c r="G8016" s="516" t="s">
        <v>13399</v>
      </c>
      <c r="H8016" s="516" t="s">
        <v>26907</v>
      </c>
    </row>
    <row r="8017" spans="1:8" ht="22.5" x14ac:dyDescent="0.25">
      <c r="A8017" s="516" t="s">
        <v>14444</v>
      </c>
      <c r="B8017" s="516" t="s">
        <v>14444</v>
      </c>
      <c r="C8017" s="517" t="s">
        <v>14445</v>
      </c>
      <c r="D8017" s="516" t="s">
        <v>4</v>
      </c>
      <c r="E8017" s="518">
        <v>675.97</v>
      </c>
      <c r="F8017" s="516" t="s">
        <v>13680</v>
      </c>
      <c r="G8017" s="516" t="s">
        <v>13399</v>
      </c>
      <c r="H8017" s="516" t="s">
        <v>26907</v>
      </c>
    </row>
    <row r="8018" spans="1:8" x14ac:dyDescent="0.25">
      <c r="A8018" s="516" t="s">
        <v>18024</v>
      </c>
      <c r="B8018" s="516" t="s">
        <v>18024</v>
      </c>
      <c r="C8018" s="517" t="s">
        <v>18025</v>
      </c>
      <c r="D8018" s="516" t="s">
        <v>4</v>
      </c>
      <c r="E8018" s="518">
        <v>2.4700000000000002</v>
      </c>
      <c r="F8018" s="516" t="s">
        <v>13680</v>
      </c>
      <c r="G8018" s="516" t="s">
        <v>13399</v>
      </c>
      <c r="H8018" s="516" t="s">
        <v>26907</v>
      </c>
    </row>
    <row r="8019" spans="1:8" x14ac:dyDescent="0.25">
      <c r="A8019" s="516" t="s">
        <v>26987</v>
      </c>
      <c r="B8019" s="516" t="s">
        <v>26987</v>
      </c>
      <c r="C8019" s="517" t="s">
        <v>26988</v>
      </c>
      <c r="D8019" s="516" t="s">
        <v>2</v>
      </c>
      <c r="E8019" s="518">
        <v>451.19</v>
      </c>
      <c r="F8019" s="516" t="s">
        <v>13680</v>
      </c>
      <c r="G8019" s="516" t="s">
        <v>13399</v>
      </c>
      <c r="H8019" s="516" t="s">
        <v>26907</v>
      </c>
    </row>
    <row r="8020" spans="1:8" x14ac:dyDescent="0.25">
      <c r="A8020" s="516" t="s">
        <v>26989</v>
      </c>
      <c r="B8020" s="516" t="s">
        <v>26989</v>
      </c>
      <c r="C8020" s="517" t="s">
        <v>26990</v>
      </c>
      <c r="D8020" s="516" t="s">
        <v>1</v>
      </c>
      <c r="E8020" s="518">
        <v>4773.42</v>
      </c>
      <c r="F8020" s="516" t="s">
        <v>13680</v>
      </c>
      <c r="G8020" s="516" t="s">
        <v>13399</v>
      </c>
      <c r="H8020" s="516" t="s">
        <v>26907</v>
      </c>
    </row>
    <row r="8021" spans="1:8" x14ac:dyDescent="0.25">
      <c r="A8021" s="516" t="s">
        <v>26991</v>
      </c>
      <c r="B8021" s="516" t="s">
        <v>26991</v>
      </c>
      <c r="C8021" s="517" t="s">
        <v>26992</v>
      </c>
      <c r="D8021" s="516" t="s">
        <v>1</v>
      </c>
      <c r="E8021" s="518">
        <v>3735.42</v>
      </c>
      <c r="F8021" s="516" t="s">
        <v>13680</v>
      </c>
      <c r="G8021" s="516" t="s">
        <v>13399</v>
      </c>
      <c r="H8021" s="516" t="s">
        <v>26907</v>
      </c>
    </row>
    <row r="8022" spans="1:8" x14ac:dyDescent="0.25">
      <c r="A8022" s="516" t="s">
        <v>26993</v>
      </c>
      <c r="B8022" s="516" t="s">
        <v>26993</v>
      </c>
      <c r="C8022" s="517" t="s">
        <v>26994</v>
      </c>
      <c r="D8022" s="516" t="s">
        <v>370</v>
      </c>
      <c r="E8022" s="518">
        <v>43.44</v>
      </c>
      <c r="F8022" s="516" t="s">
        <v>13680</v>
      </c>
      <c r="G8022" s="516" t="s">
        <v>13399</v>
      </c>
      <c r="H8022" s="516" t="s">
        <v>26907</v>
      </c>
    </row>
    <row r="8023" spans="1:8" x14ac:dyDescent="0.25">
      <c r="A8023" s="516" t="s">
        <v>26995</v>
      </c>
      <c r="B8023" s="516" t="s">
        <v>26995</v>
      </c>
      <c r="C8023" s="517" t="s">
        <v>26996</v>
      </c>
      <c r="D8023" s="516" t="s">
        <v>2</v>
      </c>
      <c r="E8023" s="518">
        <v>286.68</v>
      </c>
      <c r="F8023" s="516" t="s">
        <v>13680</v>
      </c>
      <c r="G8023" s="516" t="s">
        <v>13399</v>
      </c>
      <c r="H8023" s="516" t="s">
        <v>26907</v>
      </c>
    </row>
    <row r="8024" spans="1:8" x14ac:dyDescent="0.25">
      <c r="A8024" s="516" t="s">
        <v>26997</v>
      </c>
      <c r="B8024" s="516" t="s">
        <v>26997</v>
      </c>
      <c r="C8024" s="517" t="s">
        <v>26998</v>
      </c>
      <c r="D8024" s="516" t="s">
        <v>2</v>
      </c>
      <c r="E8024" s="518">
        <v>55.88</v>
      </c>
      <c r="F8024" s="516" t="s">
        <v>13680</v>
      </c>
      <c r="G8024" s="516" t="s">
        <v>13399</v>
      </c>
      <c r="H8024" s="516" t="s">
        <v>26907</v>
      </c>
    </row>
    <row r="8025" spans="1:8" x14ac:dyDescent="0.25">
      <c r="A8025" s="516" t="s">
        <v>11390</v>
      </c>
      <c r="B8025" s="516" t="s">
        <v>11390</v>
      </c>
      <c r="C8025" s="517" t="s">
        <v>11391</v>
      </c>
      <c r="D8025" s="516" t="s">
        <v>1</v>
      </c>
      <c r="E8025" s="518">
        <v>101.43</v>
      </c>
      <c r="F8025" s="516" t="s">
        <v>13680</v>
      </c>
      <c r="G8025" s="516" t="s">
        <v>13399</v>
      </c>
      <c r="H8025" s="516" t="s">
        <v>26907</v>
      </c>
    </row>
    <row r="8026" spans="1:8" x14ac:dyDescent="0.25">
      <c r="A8026" s="516" t="s">
        <v>11392</v>
      </c>
      <c r="B8026" s="516" t="s">
        <v>11392</v>
      </c>
      <c r="C8026" s="517" t="s">
        <v>11393</v>
      </c>
      <c r="D8026" s="516" t="s">
        <v>1</v>
      </c>
      <c r="E8026" s="518">
        <v>362.04</v>
      </c>
      <c r="F8026" s="516" t="s">
        <v>13680</v>
      </c>
      <c r="G8026" s="516" t="s">
        <v>13399</v>
      </c>
      <c r="H8026" s="516" t="s">
        <v>26907</v>
      </c>
    </row>
    <row r="8027" spans="1:8" x14ac:dyDescent="0.25">
      <c r="A8027" s="516" t="s">
        <v>11396</v>
      </c>
      <c r="B8027" s="516" t="s">
        <v>11396</v>
      </c>
      <c r="C8027" s="517" t="s">
        <v>11397</v>
      </c>
      <c r="D8027" s="516" t="s">
        <v>1</v>
      </c>
      <c r="E8027" s="518">
        <v>109.77</v>
      </c>
      <c r="F8027" s="516" t="s">
        <v>13680</v>
      </c>
      <c r="G8027" s="516" t="s">
        <v>13399</v>
      </c>
      <c r="H8027" s="516" t="s">
        <v>26907</v>
      </c>
    </row>
    <row r="8028" spans="1:8" x14ac:dyDescent="0.25">
      <c r="A8028" s="516" t="s">
        <v>11398</v>
      </c>
      <c r="B8028" s="516" t="s">
        <v>11398</v>
      </c>
      <c r="C8028" s="517" t="s">
        <v>26999</v>
      </c>
      <c r="D8028" s="516" t="s">
        <v>312</v>
      </c>
      <c r="E8028" s="518">
        <v>0</v>
      </c>
      <c r="F8028" s="516" t="s">
        <v>13680</v>
      </c>
      <c r="G8028" s="516" t="s">
        <v>13399</v>
      </c>
      <c r="H8028" s="516" t="s">
        <v>26907</v>
      </c>
    </row>
    <row r="8029" spans="1:8" x14ac:dyDescent="0.25">
      <c r="A8029" s="516" t="s">
        <v>11400</v>
      </c>
      <c r="B8029" s="516" t="s">
        <v>11400</v>
      </c>
      <c r="C8029" s="517" t="s">
        <v>11580</v>
      </c>
      <c r="D8029" s="516" t="s">
        <v>2</v>
      </c>
      <c r="E8029" s="518">
        <v>66.930000000000007</v>
      </c>
      <c r="F8029" s="516" t="s">
        <v>13680</v>
      </c>
      <c r="G8029" s="516" t="s">
        <v>13399</v>
      </c>
      <c r="H8029" s="516" t="s">
        <v>26907</v>
      </c>
    </row>
    <row r="8030" spans="1:8" x14ac:dyDescent="0.25">
      <c r="A8030" s="516" t="s">
        <v>11401</v>
      </c>
      <c r="B8030" s="516" t="s">
        <v>11401</v>
      </c>
      <c r="C8030" s="517" t="s">
        <v>27000</v>
      </c>
      <c r="D8030" s="516" t="s">
        <v>1</v>
      </c>
      <c r="E8030" s="518">
        <v>0</v>
      </c>
      <c r="F8030" s="516" t="s">
        <v>13680</v>
      </c>
      <c r="G8030" s="516" t="s">
        <v>13399</v>
      </c>
      <c r="H8030" s="516" t="s">
        <v>26907</v>
      </c>
    </row>
    <row r="8031" spans="1:8" x14ac:dyDescent="0.25">
      <c r="A8031" s="516" t="s">
        <v>11394</v>
      </c>
      <c r="B8031" s="516" t="s">
        <v>11394</v>
      </c>
      <c r="C8031" s="517" t="s">
        <v>11395</v>
      </c>
      <c r="D8031" s="516" t="s">
        <v>1</v>
      </c>
      <c r="E8031" s="518">
        <v>35.729999999999997</v>
      </c>
      <c r="F8031" s="516" t="s">
        <v>13680</v>
      </c>
      <c r="G8031" s="516" t="s">
        <v>13399</v>
      </c>
      <c r="H8031" s="516" t="s">
        <v>26907</v>
      </c>
    </row>
    <row r="8032" spans="1:8" x14ac:dyDescent="0.25">
      <c r="A8032" s="516" t="s">
        <v>11402</v>
      </c>
      <c r="B8032" s="516" t="s">
        <v>11402</v>
      </c>
      <c r="C8032" s="517" t="s">
        <v>27001</v>
      </c>
      <c r="D8032" s="516" t="s">
        <v>1</v>
      </c>
      <c r="E8032" s="518">
        <v>0</v>
      </c>
      <c r="F8032" s="516" t="s">
        <v>13680</v>
      </c>
      <c r="G8032" s="516" t="s">
        <v>13399</v>
      </c>
      <c r="H8032" s="516" t="s">
        <v>26907</v>
      </c>
    </row>
    <row r="8033" spans="1:8" x14ac:dyDescent="0.25">
      <c r="A8033" s="516" t="s">
        <v>11399</v>
      </c>
      <c r="B8033" s="516" t="s">
        <v>11399</v>
      </c>
      <c r="C8033" s="517" t="s">
        <v>27002</v>
      </c>
      <c r="D8033" s="516" t="s">
        <v>1</v>
      </c>
      <c r="E8033" s="518">
        <v>0</v>
      </c>
      <c r="F8033" s="516" t="s">
        <v>13680</v>
      </c>
      <c r="G8033" s="516" t="s">
        <v>13399</v>
      </c>
      <c r="H8033" s="516" t="s">
        <v>26907</v>
      </c>
    </row>
    <row r="8034" spans="1:8" x14ac:dyDescent="0.25">
      <c r="A8034" s="516" t="s">
        <v>11491</v>
      </c>
      <c r="B8034" s="516" t="s">
        <v>11491</v>
      </c>
      <c r="C8034" s="517" t="s">
        <v>14446</v>
      </c>
      <c r="D8034" s="516" t="s">
        <v>1</v>
      </c>
      <c r="E8034" s="518">
        <v>54.39</v>
      </c>
      <c r="F8034" s="516" t="s">
        <v>13680</v>
      </c>
      <c r="G8034" s="516" t="s">
        <v>13399</v>
      </c>
      <c r="H8034" s="516" t="s">
        <v>26907</v>
      </c>
    </row>
    <row r="8035" spans="1:8" x14ac:dyDescent="0.25">
      <c r="A8035" s="516" t="s">
        <v>11403</v>
      </c>
      <c r="B8035" s="516" t="s">
        <v>11403</v>
      </c>
      <c r="C8035" s="517" t="s">
        <v>27003</v>
      </c>
      <c r="D8035" s="516" t="s">
        <v>1</v>
      </c>
      <c r="E8035" s="518">
        <v>0</v>
      </c>
      <c r="F8035" s="516" t="s">
        <v>13680</v>
      </c>
      <c r="G8035" s="516" t="s">
        <v>13399</v>
      </c>
      <c r="H8035" s="516" t="s">
        <v>26907</v>
      </c>
    </row>
    <row r="8036" spans="1:8" x14ac:dyDescent="0.25">
      <c r="A8036" s="516" t="s">
        <v>11404</v>
      </c>
      <c r="B8036" s="516" t="s">
        <v>11404</v>
      </c>
      <c r="C8036" s="517" t="s">
        <v>27004</v>
      </c>
      <c r="D8036" s="516" t="s">
        <v>1</v>
      </c>
      <c r="E8036" s="518">
        <v>0</v>
      </c>
      <c r="F8036" s="516" t="s">
        <v>13680</v>
      </c>
      <c r="G8036" s="516" t="s">
        <v>13399</v>
      </c>
      <c r="H8036" s="516" t="s">
        <v>26907</v>
      </c>
    </row>
    <row r="8037" spans="1:8" x14ac:dyDescent="0.25">
      <c r="A8037" s="516" t="s">
        <v>11405</v>
      </c>
      <c r="B8037" s="516" t="s">
        <v>11405</v>
      </c>
      <c r="C8037" s="517" t="s">
        <v>27005</v>
      </c>
      <c r="D8037" s="516" t="s">
        <v>1</v>
      </c>
      <c r="E8037" s="518">
        <v>0</v>
      </c>
      <c r="F8037" s="516" t="s">
        <v>13680</v>
      </c>
      <c r="G8037" s="516" t="s">
        <v>13399</v>
      </c>
      <c r="H8037" s="516" t="s">
        <v>26907</v>
      </c>
    </row>
    <row r="8038" spans="1:8" x14ac:dyDescent="0.25">
      <c r="A8038" s="516" t="s">
        <v>14447</v>
      </c>
      <c r="B8038" s="516" t="s">
        <v>14447</v>
      </c>
      <c r="C8038" s="517" t="s">
        <v>14448</v>
      </c>
      <c r="D8038" s="516" t="s">
        <v>1</v>
      </c>
      <c r="E8038" s="518">
        <v>18.11</v>
      </c>
      <c r="F8038" s="516" t="s">
        <v>13680</v>
      </c>
      <c r="G8038" s="516" t="s">
        <v>13399</v>
      </c>
      <c r="H8038" s="516" t="s">
        <v>26907</v>
      </c>
    </row>
    <row r="8039" spans="1:8" x14ac:dyDescent="0.25">
      <c r="A8039" s="516" t="s">
        <v>14449</v>
      </c>
      <c r="B8039" s="516" t="s">
        <v>14449</v>
      </c>
      <c r="C8039" s="517" t="s">
        <v>14450</v>
      </c>
      <c r="D8039" s="516" t="s">
        <v>1</v>
      </c>
      <c r="E8039" s="518">
        <v>18.93</v>
      </c>
      <c r="F8039" s="516" t="s">
        <v>13680</v>
      </c>
      <c r="G8039" s="516" t="s">
        <v>13399</v>
      </c>
      <c r="H8039" s="516" t="s">
        <v>26907</v>
      </c>
    </row>
    <row r="8040" spans="1:8" x14ac:dyDescent="0.25">
      <c r="A8040" s="516" t="s">
        <v>11406</v>
      </c>
      <c r="B8040" s="516" t="s">
        <v>11406</v>
      </c>
      <c r="C8040" s="517" t="s">
        <v>11407</v>
      </c>
      <c r="D8040" s="516" t="s">
        <v>1</v>
      </c>
      <c r="E8040" s="518">
        <v>121.22</v>
      </c>
      <c r="F8040" s="516" t="s">
        <v>13680</v>
      </c>
      <c r="G8040" s="516" t="s">
        <v>13399</v>
      </c>
      <c r="H8040" s="516" t="s">
        <v>26907</v>
      </c>
    </row>
    <row r="8041" spans="1:8" x14ac:dyDescent="0.25">
      <c r="A8041" s="516" t="s">
        <v>11408</v>
      </c>
      <c r="B8041" s="516" t="s">
        <v>11408</v>
      </c>
      <c r="C8041" s="517" t="s">
        <v>11409</v>
      </c>
      <c r="D8041" s="516" t="s">
        <v>1</v>
      </c>
      <c r="E8041" s="518">
        <v>678.86</v>
      </c>
      <c r="F8041" s="516" t="s">
        <v>13680</v>
      </c>
      <c r="G8041" s="516" t="s">
        <v>13399</v>
      </c>
      <c r="H8041" s="516" t="s">
        <v>26907</v>
      </c>
    </row>
    <row r="8042" spans="1:8" x14ac:dyDescent="0.25">
      <c r="A8042" s="516" t="s">
        <v>14451</v>
      </c>
      <c r="B8042" s="516" t="s">
        <v>14451</v>
      </c>
      <c r="C8042" s="517" t="s">
        <v>27006</v>
      </c>
      <c r="D8042" s="516" t="s">
        <v>1</v>
      </c>
      <c r="E8042" s="518">
        <v>0</v>
      </c>
      <c r="F8042" s="516" t="s">
        <v>13680</v>
      </c>
      <c r="G8042" s="516" t="s">
        <v>13399</v>
      </c>
      <c r="H8042" s="516" t="s">
        <v>26907</v>
      </c>
    </row>
    <row r="8043" spans="1:8" x14ac:dyDescent="0.25">
      <c r="A8043" s="516" t="s">
        <v>14452</v>
      </c>
      <c r="B8043" s="516" t="s">
        <v>14452</v>
      </c>
      <c r="C8043" s="517" t="s">
        <v>14453</v>
      </c>
      <c r="D8043" s="516" t="s">
        <v>1</v>
      </c>
      <c r="E8043" s="518">
        <v>291.58</v>
      </c>
      <c r="F8043" s="516" t="s">
        <v>13680</v>
      </c>
      <c r="G8043" s="516" t="s">
        <v>13399</v>
      </c>
      <c r="H8043" s="516" t="s">
        <v>26907</v>
      </c>
    </row>
    <row r="8044" spans="1:8" x14ac:dyDescent="0.25">
      <c r="A8044" s="516" t="s">
        <v>14454</v>
      </c>
      <c r="B8044" s="516" t="s">
        <v>14454</v>
      </c>
      <c r="C8044" s="517" t="s">
        <v>14455</v>
      </c>
      <c r="D8044" s="516" t="s">
        <v>1</v>
      </c>
      <c r="E8044" s="518">
        <v>477.38</v>
      </c>
      <c r="F8044" s="516" t="s">
        <v>13680</v>
      </c>
      <c r="G8044" s="516" t="s">
        <v>13399</v>
      </c>
      <c r="H8044" s="516" t="s">
        <v>26907</v>
      </c>
    </row>
    <row r="8045" spans="1:8" x14ac:dyDescent="0.25">
      <c r="A8045" s="516" t="s">
        <v>14456</v>
      </c>
      <c r="B8045" s="516" t="s">
        <v>14456</v>
      </c>
      <c r="C8045" s="517" t="s">
        <v>27007</v>
      </c>
      <c r="D8045" s="516" t="s">
        <v>1</v>
      </c>
      <c r="E8045" s="518">
        <v>0</v>
      </c>
      <c r="F8045" s="516" t="s">
        <v>13680</v>
      </c>
      <c r="G8045" s="516" t="s">
        <v>13399</v>
      </c>
      <c r="H8045" s="516" t="s">
        <v>26907</v>
      </c>
    </row>
    <row r="8046" spans="1:8" x14ac:dyDescent="0.25">
      <c r="A8046" s="516" t="s">
        <v>14457</v>
      </c>
      <c r="B8046" s="516" t="s">
        <v>14457</v>
      </c>
      <c r="C8046" s="517" t="s">
        <v>27008</v>
      </c>
      <c r="D8046" s="516" t="s">
        <v>1</v>
      </c>
      <c r="E8046" s="518">
        <v>0</v>
      </c>
      <c r="F8046" s="516" t="s">
        <v>13680</v>
      </c>
      <c r="G8046" s="516" t="s">
        <v>13399</v>
      </c>
      <c r="H8046" s="516" t="s">
        <v>26907</v>
      </c>
    </row>
    <row r="8047" spans="1:8" x14ac:dyDescent="0.25">
      <c r="A8047" s="516" t="s">
        <v>14458</v>
      </c>
      <c r="B8047" s="516" t="s">
        <v>14458</v>
      </c>
      <c r="C8047" s="517" t="s">
        <v>27009</v>
      </c>
      <c r="D8047" s="516" t="s">
        <v>1</v>
      </c>
      <c r="E8047" s="518">
        <v>0</v>
      </c>
      <c r="F8047" s="516" t="s">
        <v>13680</v>
      </c>
      <c r="G8047" s="516" t="s">
        <v>13399</v>
      </c>
      <c r="H8047" s="516" t="s">
        <v>26907</v>
      </c>
    </row>
    <row r="8048" spans="1:8" x14ac:dyDescent="0.25">
      <c r="A8048" s="516" t="s">
        <v>14459</v>
      </c>
      <c r="B8048" s="516" t="s">
        <v>14459</v>
      </c>
      <c r="C8048" s="517" t="s">
        <v>27010</v>
      </c>
      <c r="D8048" s="516" t="s">
        <v>1</v>
      </c>
      <c r="E8048" s="518">
        <v>0</v>
      </c>
      <c r="F8048" s="516" t="s">
        <v>13680</v>
      </c>
      <c r="G8048" s="516" t="s">
        <v>13399</v>
      </c>
      <c r="H8048" s="516" t="s">
        <v>26907</v>
      </c>
    </row>
    <row r="8049" spans="1:8" x14ac:dyDescent="0.25">
      <c r="A8049" s="516" t="s">
        <v>14460</v>
      </c>
      <c r="B8049" s="516" t="s">
        <v>14460</v>
      </c>
      <c r="C8049" s="517" t="s">
        <v>27011</v>
      </c>
      <c r="D8049" s="516" t="s">
        <v>1</v>
      </c>
      <c r="E8049" s="518">
        <v>0</v>
      </c>
      <c r="F8049" s="516" t="s">
        <v>13680</v>
      </c>
      <c r="G8049" s="516" t="s">
        <v>13399</v>
      </c>
      <c r="H8049" s="516" t="s">
        <v>26907</v>
      </c>
    </row>
    <row r="8050" spans="1:8" x14ac:dyDescent="0.25">
      <c r="A8050" s="516" t="s">
        <v>14461</v>
      </c>
      <c r="B8050" s="516" t="s">
        <v>14461</v>
      </c>
      <c r="C8050" s="517" t="s">
        <v>27012</v>
      </c>
      <c r="D8050" s="516" t="s">
        <v>1</v>
      </c>
      <c r="E8050" s="518">
        <v>0</v>
      </c>
      <c r="F8050" s="516" t="s">
        <v>13680</v>
      </c>
      <c r="G8050" s="516" t="s">
        <v>13399</v>
      </c>
      <c r="H8050" s="516" t="s">
        <v>26907</v>
      </c>
    </row>
    <row r="8051" spans="1:8" x14ac:dyDescent="0.25">
      <c r="A8051" s="516" t="s">
        <v>14462</v>
      </c>
      <c r="B8051" s="516" t="s">
        <v>14462</v>
      </c>
      <c r="C8051" s="517" t="s">
        <v>14463</v>
      </c>
      <c r="D8051" s="516" t="s">
        <v>1</v>
      </c>
      <c r="E8051" s="518">
        <v>112.08</v>
      </c>
      <c r="F8051" s="516" t="s">
        <v>13680</v>
      </c>
      <c r="G8051" s="516" t="s">
        <v>13399</v>
      </c>
      <c r="H8051" s="516" t="s">
        <v>26907</v>
      </c>
    </row>
    <row r="8052" spans="1:8" x14ac:dyDescent="0.25">
      <c r="A8052" s="516" t="s">
        <v>14464</v>
      </c>
      <c r="B8052" s="516" t="s">
        <v>14464</v>
      </c>
      <c r="C8052" s="517" t="s">
        <v>14018</v>
      </c>
      <c r="D8052" s="516" t="s">
        <v>1</v>
      </c>
      <c r="E8052" s="518">
        <v>54.05</v>
      </c>
      <c r="F8052" s="516" t="s">
        <v>13680</v>
      </c>
      <c r="G8052" s="516" t="s">
        <v>13399</v>
      </c>
      <c r="H8052" s="516" t="s">
        <v>26907</v>
      </c>
    </row>
    <row r="8053" spans="1:8" ht="22.5" x14ac:dyDescent="0.25">
      <c r="A8053" s="516" t="s">
        <v>18026</v>
      </c>
      <c r="B8053" s="516" t="s">
        <v>18026</v>
      </c>
      <c r="C8053" s="517" t="s">
        <v>16686</v>
      </c>
      <c r="D8053" s="516" t="s">
        <v>1</v>
      </c>
      <c r="E8053" s="518">
        <v>295.25</v>
      </c>
      <c r="F8053" s="516" t="s">
        <v>13680</v>
      </c>
      <c r="G8053" s="516" t="s">
        <v>13399</v>
      </c>
      <c r="H8053" s="516" t="s">
        <v>26907</v>
      </c>
    </row>
    <row r="8054" spans="1:8" ht="22.5" x14ac:dyDescent="0.25">
      <c r="A8054" s="516" t="s">
        <v>18027</v>
      </c>
      <c r="B8054" s="516" t="s">
        <v>18027</v>
      </c>
      <c r="C8054" s="517" t="s">
        <v>18028</v>
      </c>
      <c r="D8054" s="516" t="s">
        <v>400</v>
      </c>
      <c r="E8054" s="518">
        <v>1293.1099999999999</v>
      </c>
      <c r="F8054" s="516" t="s">
        <v>13680</v>
      </c>
      <c r="G8054" s="516" t="s">
        <v>13399</v>
      </c>
      <c r="H8054" s="516" t="s">
        <v>26907</v>
      </c>
    </row>
    <row r="8055" spans="1:8" ht="22.5" x14ac:dyDescent="0.25">
      <c r="A8055" s="516" t="s">
        <v>18029</v>
      </c>
      <c r="B8055" s="516" t="s">
        <v>18029</v>
      </c>
      <c r="C8055" s="517" t="s">
        <v>18030</v>
      </c>
      <c r="D8055" s="516" t="s">
        <v>1</v>
      </c>
      <c r="E8055" s="518">
        <v>1615.55</v>
      </c>
      <c r="F8055" s="516" t="s">
        <v>13680</v>
      </c>
      <c r="G8055" s="516" t="s">
        <v>13399</v>
      </c>
      <c r="H8055" s="516" t="s">
        <v>26907</v>
      </c>
    </row>
    <row r="8056" spans="1:8" ht="22.5" x14ac:dyDescent="0.25">
      <c r="A8056" s="516" t="s">
        <v>18031</v>
      </c>
      <c r="B8056" s="516" t="s">
        <v>18031</v>
      </c>
      <c r="C8056" s="517" t="s">
        <v>18032</v>
      </c>
      <c r="D8056" s="516" t="s">
        <v>1</v>
      </c>
      <c r="E8056" s="518">
        <v>5159.9799999999996</v>
      </c>
      <c r="F8056" s="516" t="s">
        <v>13680</v>
      </c>
      <c r="G8056" s="516" t="s">
        <v>13399</v>
      </c>
      <c r="H8056" s="516" t="s">
        <v>26907</v>
      </c>
    </row>
    <row r="8057" spans="1:8" ht="22.5" x14ac:dyDescent="0.25">
      <c r="A8057" s="516" t="s">
        <v>18033</v>
      </c>
      <c r="B8057" s="516" t="s">
        <v>18033</v>
      </c>
      <c r="C8057" s="517" t="s">
        <v>18034</v>
      </c>
      <c r="D8057" s="516" t="s">
        <v>1</v>
      </c>
      <c r="E8057" s="518">
        <v>3684.74</v>
      </c>
      <c r="F8057" s="516" t="s">
        <v>13680</v>
      </c>
      <c r="G8057" s="516" t="s">
        <v>13399</v>
      </c>
      <c r="H8057" s="516" t="s">
        <v>26907</v>
      </c>
    </row>
    <row r="8058" spans="1:8" x14ac:dyDescent="0.25">
      <c r="A8058" s="516" t="s">
        <v>14465</v>
      </c>
      <c r="B8058" s="516" t="s">
        <v>14465</v>
      </c>
      <c r="C8058" s="517" t="s">
        <v>12667</v>
      </c>
      <c r="D8058" s="516" t="s">
        <v>162</v>
      </c>
      <c r="E8058" s="518">
        <v>21319.71</v>
      </c>
      <c r="F8058" s="516" t="s">
        <v>13680</v>
      </c>
      <c r="G8058" s="516" t="s">
        <v>13399</v>
      </c>
      <c r="H8058" s="516" t="s">
        <v>26907</v>
      </c>
    </row>
    <row r="8059" spans="1:8" x14ac:dyDescent="0.25">
      <c r="A8059" s="516" t="s">
        <v>12666</v>
      </c>
      <c r="B8059" s="516" t="s">
        <v>12666</v>
      </c>
      <c r="C8059" s="517" t="s">
        <v>12667</v>
      </c>
      <c r="D8059" s="516" t="s">
        <v>5</v>
      </c>
      <c r="E8059" s="518">
        <v>119.37</v>
      </c>
      <c r="F8059" s="516" t="s">
        <v>13680</v>
      </c>
      <c r="G8059" s="516" t="s">
        <v>13399</v>
      </c>
      <c r="H8059" s="516" t="s">
        <v>26907</v>
      </c>
    </row>
    <row r="8060" spans="1:8" x14ac:dyDescent="0.25">
      <c r="A8060" s="516" t="s">
        <v>12652</v>
      </c>
      <c r="B8060" s="516" t="s">
        <v>12652</v>
      </c>
      <c r="C8060" s="517" t="s">
        <v>12653</v>
      </c>
      <c r="D8060" s="516" t="s">
        <v>5</v>
      </c>
      <c r="E8060" s="518">
        <v>30.62</v>
      </c>
      <c r="F8060" s="516" t="s">
        <v>13680</v>
      </c>
      <c r="G8060" s="516" t="s">
        <v>13399</v>
      </c>
      <c r="H8060" s="516" t="s">
        <v>26907</v>
      </c>
    </row>
    <row r="8061" spans="1:8" x14ac:dyDescent="0.25">
      <c r="A8061" s="516" t="s">
        <v>14466</v>
      </c>
      <c r="B8061" s="516" t="s">
        <v>14466</v>
      </c>
      <c r="C8061" s="517" t="s">
        <v>27013</v>
      </c>
      <c r="D8061" s="516" t="s">
        <v>1</v>
      </c>
      <c r="E8061" s="518">
        <v>0</v>
      </c>
      <c r="F8061" s="516" t="s">
        <v>13680</v>
      </c>
      <c r="G8061" s="516" t="s">
        <v>13399</v>
      </c>
      <c r="H8061" s="516" t="s">
        <v>26907</v>
      </c>
    </row>
    <row r="8062" spans="1:8" x14ac:dyDescent="0.25">
      <c r="A8062" s="516" t="s">
        <v>14467</v>
      </c>
      <c r="B8062" s="516" t="s">
        <v>14467</v>
      </c>
      <c r="C8062" s="517" t="s">
        <v>27014</v>
      </c>
      <c r="D8062" s="516" t="s">
        <v>1</v>
      </c>
      <c r="E8062" s="518">
        <v>0</v>
      </c>
      <c r="F8062" s="516" t="s">
        <v>13680</v>
      </c>
      <c r="G8062" s="516" t="s">
        <v>13399</v>
      </c>
      <c r="H8062" s="516" t="s">
        <v>26907</v>
      </c>
    </row>
    <row r="8063" spans="1:8" x14ac:dyDescent="0.25">
      <c r="A8063" s="516" t="s">
        <v>14468</v>
      </c>
      <c r="B8063" s="516" t="s">
        <v>14468</v>
      </c>
      <c r="C8063" s="517" t="s">
        <v>27015</v>
      </c>
      <c r="D8063" s="516" t="s">
        <v>1</v>
      </c>
      <c r="E8063" s="518">
        <v>0</v>
      </c>
      <c r="F8063" s="516" t="s">
        <v>13680</v>
      </c>
      <c r="G8063" s="516" t="s">
        <v>13399</v>
      </c>
      <c r="H8063" s="516" t="s">
        <v>26907</v>
      </c>
    </row>
    <row r="8064" spans="1:8" x14ac:dyDescent="0.25">
      <c r="A8064" s="516" t="s">
        <v>14469</v>
      </c>
      <c r="B8064" s="516" t="s">
        <v>14469</v>
      </c>
      <c r="C8064" s="517" t="s">
        <v>27016</v>
      </c>
      <c r="D8064" s="516" t="s">
        <v>1</v>
      </c>
      <c r="E8064" s="518">
        <v>0</v>
      </c>
      <c r="F8064" s="516" t="s">
        <v>13680</v>
      </c>
      <c r="G8064" s="516" t="s">
        <v>13399</v>
      </c>
      <c r="H8064" s="516" t="s">
        <v>26907</v>
      </c>
    </row>
    <row r="8065" spans="1:8" x14ac:dyDescent="0.25">
      <c r="A8065" s="516" t="s">
        <v>14470</v>
      </c>
      <c r="B8065" s="516" t="s">
        <v>14470</v>
      </c>
      <c r="C8065" s="517" t="s">
        <v>27017</v>
      </c>
      <c r="D8065" s="516" t="s">
        <v>1</v>
      </c>
      <c r="E8065" s="518">
        <v>0</v>
      </c>
      <c r="F8065" s="516" t="s">
        <v>13680</v>
      </c>
      <c r="G8065" s="516" t="s">
        <v>13399</v>
      </c>
      <c r="H8065" s="516" t="s">
        <v>26907</v>
      </c>
    </row>
    <row r="8066" spans="1:8" x14ac:dyDescent="0.25">
      <c r="A8066" s="516" t="s">
        <v>14471</v>
      </c>
      <c r="B8066" s="516" t="s">
        <v>14471</v>
      </c>
      <c r="C8066" s="517" t="s">
        <v>27018</v>
      </c>
      <c r="D8066" s="516" t="s">
        <v>1</v>
      </c>
      <c r="E8066" s="518">
        <v>0</v>
      </c>
      <c r="F8066" s="516" t="s">
        <v>13680</v>
      </c>
      <c r="G8066" s="516" t="s">
        <v>13399</v>
      </c>
      <c r="H8066" s="516" t="s">
        <v>26907</v>
      </c>
    </row>
    <row r="8067" spans="1:8" x14ac:dyDescent="0.25">
      <c r="A8067" s="516" t="s">
        <v>14472</v>
      </c>
      <c r="B8067" s="516" t="s">
        <v>14472</v>
      </c>
      <c r="C8067" s="517" t="s">
        <v>27019</v>
      </c>
      <c r="D8067" s="516" t="s">
        <v>1</v>
      </c>
      <c r="E8067" s="518">
        <v>0</v>
      </c>
      <c r="F8067" s="516" t="s">
        <v>13680</v>
      </c>
      <c r="G8067" s="516" t="s">
        <v>13399</v>
      </c>
      <c r="H8067" s="516" t="s">
        <v>26907</v>
      </c>
    </row>
    <row r="8068" spans="1:8" x14ac:dyDescent="0.25">
      <c r="A8068" s="516" t="s">
        <v>14473</v>
      </c>
      <c r="B8068" s="516" t="s">
        <v>14473</v>
      </c>
      <c r="C8068" s="517" t="s">
        <v>27020</v>
      </c>
      <c r="D8068" s="516" t="s">
        <v>1</v>
      </c>
      <c r="E8068" s="518">
        <v>0</v>
      </c>
      <c r="F8068" s="516" t="s">
        <v>13680</v>
      </c>
      <c r="G8068" s="516" t="s">
        <v>13399</v>
      </c>
      <c r="H8068" s="516" t="s">
        <v>26907</v>
      </c>
    </row>
    <row r="8069" spans="1:8" x14ac:dyDescent="0.25">
      <c r="A8069" s="516" t="s">
        <v>14474</v>
      </c>
      <c r="B8069" s="516" t="s">
        <v>14474</v>
      </c>
      <c r="C8069" s="517" t="s">
        <v>14475</v>
      </c>
      <c r="D8069" s="516" t="s">
        <v>1</v>
      </c>
      <c r="E8069" s="518">
        <v>33300</v>
      </c>
      <c r="F8069" s="516" t="s">
        <v>13680</v>
      </c>
      <c r="G8069" s="516" t="s">
        <v>13399</v>
      </c>
      <c r="H8069" s="516" t="s">
        <v>26907</v>
      </c>
    </row>
    <row r="8070" spans="1:8" x14ac:dyDescent="0.25">
      <c r="A8070" s="516" t="s">
        <v>14476</v>
      </c>
      <c r="B8070" s="516" t="s">
        <v>14476</v>
      </c>
      <c r="C8070" s="517" t="s">
        <v>27021</v>
      </c>
      <c r="D8070" s="516" t="s">
        <v>1</v>
      </c>
      <c r="E8070" s="518">
        <v>0</v>
      </c>
      <c r="F8070" s="516" t="s">
        <v>13680</v>
      </c>
      <c r="G8070" s="516" t="s">
        <v>13399</v>
      </c>
      <c r="H8070" s="516" t="s">
        <v>26907</v>
      </c>
    </row>
    <row r="8071" spans="1:8" x14ac:dyDescent="0.25">
      <c r="A8071" s="516" t="s">
        <v>14477</v>
      </c>
      <c r="B8071" s="516" t="s">
        <v>14477</v>
      </c>
      <c r="C8071" s="517" t="s">
        <v>27022</v>
      </c>
      <c r="D8071" s="516" t="s">
        <v>1</v>
      </c>
      <c r="E8071" s="518">
        <v>0</v>
      </c>
      <c r="F8071" s="516" t="s">
        <v>13680</v>
      </c>
      <c r="G8071" s="516" t="s">
        <v>13399</v>
      </c>
      <c r="H8071" s="516" t="s">
        <v>26907</v>
      </c>
    </row>
    <row r="8072" spans="1:8" x14ac:dyDescent="0.25">
      <c r="A8072" s="516" t="s">
        <v>16199</v>
      </c>
      <c r="B8072" s="516" t="s">
        <v>16199</v>
      </c>
      <c r="C8072" s="517" t="s">
        <v>16200</v>
      </c>
      <c r="D8072" s="516" t="s">
        <v>1</v>
      </c>
      <c r="E8072" s="518">
        <v>632.03</v>
      </c>
      <c r="F8072" s="516" t="s">
        <v>13680</v>
      </c>
      <c r="G8072" s="516" t="s">
        <v>13399</v>
      </c>
      <c r="H8072" s="516" t="s">
        <v>26907</v>
      </c>
    </row>
    <row r="8073" spans="1:8" x14ac:dyDescent="0.25">
      <c r="A8073" s="516" t="s">
        <v>27023</v>
      </c>
      <c r="B8073" s="516" t="s">
        <v>27023</v>
      </c>
      <c r="C8073" s="517" t="s">
        <v>27024</v>
      </c>
      <c r="D8073" s="516" t="s">
        <v>6868</v>
      </c>
      <c r="E8073" s="518">
        <v>21.78</v>
      </c>
      <c r="F8073" s="516" t="s">
        <v>13680</v>
      </c>
      <c r="G8073" s="516" t="s">
        <v>13399</v>
      </c>
      <c r="H8073" s="516" t="s">
        <v>26907</v>
      </c>
    </row>
    <row r="8074" spans="1:8" x14ac:dyDescent="0.25">
      <c r="A8074" s="516" t="s">
        <v>5989</v>
      </c>
      <c r="B8074" s="516" t="s">
        <v>5989</v>
      </c>
      <c r="C8074" s="517" t="s">
        <v>6862</v>
      </c>
      <c r="D8074" s="516" t="s">
        <v>1</v>
      </c>
      <c r="E8074" s="518">
        <v>5875.33</v>
      </c>
      <c r="F8074" s="516" t="s">
        <v>13680</v>
      </c>
      <c r="G8074" s="516" t="s">
        <v>13399</v>
      </c>
      <c r="H8074" s="516" t="s">
        <v>26907</v>
      </c>
    </row>
    <row r="8075" spans="1:8" x14ac:dyDescent="0.25">
      <c r="A8075" s="516" t="s">
        <v>5991</v>
      </c>
      <c r="B8075" s="516" t="s">
        <v>5991</v>
      </c>
      <c r="C8075" s="517" t="s">
        <v>5992</v>
      </c>
      <c r="D8075" s="516" t="s">
        <v>2</v>
      </c>
      <c r="E8075" s="518">
        <v>534.32000000000005</v>
      </c>
      <c r="F8075" s="516" t="s">
        <v>13680</v>
      </c>
      <c r="G8075" s="516" t="s">
        <v>13399</v>
      </c>
      <c r="H8075" s="516" t="s">
        <v>26907</v>
      </c>
    </row>
    <row r="8076" spans="1:8" x14ac:dyDescent="0.25">
      <c r="A8076" s="516" t="s">
        <v>5993</v>
      </c>
      <c r="B8076" s="516" t="s">
        <v>5993</v>
      </c>
      <c r="C8076" s="517" t="s">
        <v>5994</v>
      </c>
      <c r="D8076" s="516" t="s">
        <v>1</v>
      </c>
      <c r="E8076" s="518">
        <v>2106.58</v>
      </c>
      <c r="F8076" s="516" t="s">
        <v>13680</v>
      </c>
      <c r="G8076" s="516" t="s">
        <v>13399</v>
      </c>
      <c r="H8076" s="516" t="s">
        <v>26907</v>
      </c>
    </row>
    <row r="8077" spans="1:8" x14ac:dyDescent="0.25">
      <c r="A8077" s="516" t="s">
        <v>5995</v>
      </c>
      <c r="B8077" s="516" t="s">
        <v>5995</v>
      </c>
      <c r="C8077" s="517" t="s">
        <v>5996</v>
      </c>
      <c r="D8077" s="516" t="s">
        <v>1</v>
      </c>
      <c r="E8077" s="518">
        <v>2699.79</v>
      </c>
      <c r="F8077" s="516" t="s">
        <v>13680</v>
      </c>
      <c r="G8077" s="516" t="s">
        <v>13399</v>
      </c>
      <c r="H8077" s="516" t="s">
        <v>26907</v>
      </c>
    </row>
    <row r="8078" spans="1:8" x14ac:dyDescent="0.25">
      <c r="A8078" s="516" t="s">
        <v>5997</v>
      </c>
      <c r="B8078" s="516" t="s">
        <v>5997</v>
      </c>
      <c r="C8078" s="517" t="s">
        <v>5998</v>
      </c>
      <c r="D8078" s="516" t="s">
        <v>1</v>
      </c>
      <c r="E8078" s="518">
        <v>5760.49</v>
      </c>
      <c r="F8078" s="516" t="s">
        <v>13680</v>
      </c>
      <c r="G8078" s="516" t="s">
        <v>13399</v>
      </c>
      <c r="H8078" s="516" t="s">
        <v>26907</v>
      </c>
    </row>
    <row r="8079" spans="1:8" x14ac:dyDescent="0.25">
      <c r="A8079" s="516" t="s">
        <v>173</v>
      </c>
      <c r="B8079" s="516" t="s">
        <v>173</v>
      </c>
      <c r="C8079" s="517" t="s">
        <v>12663</v>
      </c>
      <c r="D8079" s="516" t="s">
        <v>1</v>
      </c>
      <c r="E8079" s="518">
        <v>1722.81</v>
      </c>
      <c r="F8079" s="516" t="s">
        <v>13680</v>
      </c>
      <c r="G8079" s="516" t="s">
        <v>13399</v>
      </c>
      <c r="H8079" s="516" t="s">
        <v>26907</v>
      </c>
    </row>
    <row r="8080" spans="1:8" x14ac:dyDescent="0.25">
      <c r="A8080" s="516" t="s">
        <v>174</v>
      </c>
      <c r="B8080" s="516" t="s">
        <v>174</v>
      </c>
      <c r="C8080" s="517" t="s">
        <v>19341</v>
      </c>
      <c r="D8080" s="516" t="s">
        <v>1</v>
      </c>
      <c r="E8080" s="518">
        <v>3207.24</v>
      </c>
      <c r="F8080" s="516" t="s">
        <v>13680</v>
      </c>
      <c r="G8080" s="516" t="s">
        <v>13399</v>
      </c>
      <c r="H8080" s="516" t="s">
        <v>26907</v>
      </c>
    </row>
    <row r="8081" spans="1:8" x14ac:dyDescent="0.25">
      <c r="A8081" s="516" t="s">
        <v>175</v>
      </c>
      <c r="B8081" s="516" t="s">
        <v>175</v>
      </c>
      <c r="C8081" s="517" t="s">
        <v>19342</v>
      </c>
      <c r="D8081" s="516" t="s">
        <v>1</v>
      </c>
      <c r="E8081" s="518">
        <v>4695.79</v>
      </c>
      <c r="F8081" s="516" t="s">
        <v>13680</v>
      </c>
      <c r="G8081" s="516" t="s">
        <v>13399</v>
      </c>
      <c r="H8081" s="516" t="s">
        <v>26907</v>
      </c>
    </row>
    <row r="8082" spans="1:8" x14ac:dyDescent="0.25">
      <c r="A8082" s="516" t="s">
        <v>5999</v>
      </c>
      <c r="B8082" s="516" t="s">
        <v>5999</v>
      </c>
      <c r="C8082" s="517" t="s">
        <v>6000</v>
      </c>
      <c r="D8082" s="516" t="s">
        <v>4</v>
      </c>
      <c r="E8082" s="518">
        <v>704.73</v>
      </c>
      <c r="F8082" s="516" t="s">
        <v>13680</v>
      </c>
      <c r="G8082" s="516" t="s">
        <v>13399</v>
      </c>
      <c r="H8082" s="516" t="s">
        <v>26907</v>
      </c>
    </row>
    <row r="8083" spans="1:8" x14ac:dyDescent="0.25">
      <c r="A8083" s="516" t="s">
        <v>6001</v>
      </c>
      <c r="B8083" s="516" t="s">
        <v>6001</v>
      </c>
      <c r="C8083" s="517" t="s">
        <v>6002</v>
      </c>
      <c r="D8083" s="516" t="s">
        <v>3</v>
      </c>
      <c r="E8083" s="518">
        <v>271.25</v>
      </c>
      <c r="F8083" s="516" t="s">
        <v>13680</v>
      </c>
      <c r="G8083" s="516" t="s">
        <v>13399</v>
      </c>
      <c r="H8083" s="516" t="s">
        <v>26907</v>
      </c>
    </row>
    <row r="8084" spans="1:8" x14ac:dyDescent="0.25">
      <c r="A8084" s="516" t="s">
        <v>6003</v>
      </c>
      <c r="B8084" s="516" t="s">
        <v>6003</v>
      </c>
      <c r="C8084" s="517" t="s">
        <v>6004</v>
      </c>
      <c r="D8084" s="516" t="s">
        <v>4</v>
      </c>
      <c r="E8084" s="518">
        <v>620.22</v>
      </c>
      <c r="F8084" s="516" t="s">
        <v>13680</v>
      </c>
      <c r="G8084" s="516" t="s">
        <v>13399</v>
      </c>
      <c r="H8084" s="516" t="s">
        <v>26907</v>
      </c>
    </row>
    <row r="8085" spans="1:8" x14ac:dyDescent="0.25">
      <c r="A8085" s="516" t="s">
        <v>6005</v>
      </c>
      <c r="B8085" s="516" t="s">
        <v>6005</v>
      </c>
      <c r="C8085" s="517" t="s">
        <v>6006</v>
      </c>
      <c r="D8085" s="516" t="s">
        <v>4</v>
      </c>
      <c r="E8085" s="518">
        <v>119.39</v>
      </c>
      <c r="F8085" s="516" t="s">
        <v>13680</v>
      </c>
      <c r="G8085" s="516" t="s">
        <v>13399</v>
      </c>
      <c r="H8085" s="516" t="s">
        <v>26907</v>
      </c>
    </row>
    <row r="8086" spans="1:8" ht="22.5" x14ac:dyDescent="0.25">
      <c r="A8086" s="516" t="s">
        <v>6007</v>
      </c>
      <c r="B8086" s="516" t="s">
        <v>6007</v>
      </c>
      <c r="C8086" s="517" t="s">
        <v>5990</v>
      </c>
      <c r="D8086" s="516" t="s">
        <v>1</v>
      </c>
      <c r="E8086" s="518">
        <v>5995.18</v>
      </c>
      <c r="F8086" s="516" t="s">
        <v>13680</v>
      </c>
      <c r="G8086" s="516" t="s">
        <v>13399</v>
      </c>
      <c r="H8086" s="516" t="s">
        <v>26907</v>
      </c>
    </row>
    <row r="8087" spans="1:8" x14ac:dyDescent="0.25">
      <c r="A8087" s="516" t="s">
        <v>6008</v>
      </c>
      <c r="B8087" s="516" t="s">
        <v>6008</v>
      </c>
      <c r="C8087" s="517" t="s">
        <v>12682</v>
      </c>
      <c r="D8087" s="516" t="s">
        <v>4</v>
      </c>
      <c r="E8087" s="518">
        <v>48.9</v>
      </c>
      <c r="F8087" s="516" t="s">
        <v>13680</v>
      </c>
      <c r="G8087" s="516" t="s">
        <v>13399</v>
      </c>
      <c r="H8087" s="516" t="s">
        <v>26907</v>
      </c>
    </row>
    <row r="8088" spans="1:8" ht="22.5" x14ac:dyDescent="0.25">
      <c r="A8088" s="516" t="s">
        <v>6009</v>
      </c>
      <c r="B8088" s="516" t="s">
        <v>6009</v>
      </c>
      <c r="C8088" s="517" t="s">
        <v>6871</v>
      </c>
      <c r="D8088" s="516" t="s">
        <v>1</v>
      </c>
      <c r="E8088" s="518">
        <v>6958.88</v>
      </c>
      <c r="F8088" s="516" t="s">
        <v>13680</v>
      </c>
      <c r="G8088" s="516" t="s">
        <v>13399</v>
      </c>
      <c r="H8088" s="516" t="s">
        <v>26907</v>
      </c>
    </row>
    <row r="8089" spans="1:8" x14ac:dyDescent="0.25">
      <c r="A8089" s="516" t="s">
        <v>6011</v>
      </c>
      <c r="B8089" s="516" t="s">
        <v>6011</v>
      </c>
      <c r="C8089" s="517" t="s">
        <v>27025</v>
      </c>
      <c r="D8089" s="516" t="s">
        <v>1</v>
      </c>
      <c r="E8089" s="518">
        <v>5965.2</v>
      </c>
      <c r="F8089" s="516" t="s">
        <v>13680</v>
      </c>
      <c r="G8089" s="516" t="s">
        <v>13399</v>
      </c>
      <c r="H8089" s="516" t="s">
        <v>26907</v>
      </c>
    </row>
    <row r="8090" spans="1:8" x14ac:dyDescent="0.25">
      <c r="A8090" s="516" t="s">
        <v>6012</v>
      </c>
      <c r="B8090" s="516" t="s">
        <v>6012</v>
      </c>
      <c r="C8090" s="517" t="s">
        <v>6013</v>
      </c>
      <c r="D8090" s="516" t="s">
        <v>1</v>
      </c>
      <c r="E8090" s="518">
        <v>465.33</v>
      </c>
      <c r="F8090" s="516" t="s">
        <v>13680</v>
      </c>
      <c r="G8090" s="516" t="s">
        <v>13399</v>
      </c>
      <c r="H8090" s="516" t="s">
        <v>26907</v>
      </c>
    </row>
    <row r="8091" spans="1:8" x14ac:dyDescent="0.25">
      <c r="A8091" s="516" t="s">
        <v>6014</v>
      </c>
      <c r="B8091" s="516" t="s">
        <v>6014</v>
      </c>
      <c r="C8091" s="517" t="s">
        <v>27026</v>
      </c>
      <c r="D8091" s="516" t="s">
        <v>1</v>
      </c>
      <c r="E8091" s="518">
        <v>0</v>
      </c>
      <c r="F8091" s="516" t="s">
        <v>13680</v>
      </c>
      <c r="G8091" s="516" t="s">
        <v>13399</v>
      </c>
      <c r="H8091" s="516" t="s">
        <v>26907</v>
      </c>
    </row>
    <row r="8092" spans="1:8" x14ac:dyDescent="0.25">
      <c r="A8092" s="516" t="s">
        <v>6015</v>
      </c>
      <c r="B8092" s="516" t="s">
        <v>6015</v>
      </c>
      <c r="C8092" s="517" t="s">
        <v>27027</v>
      </c>
      <c r="D8092" s="516" t="s">
        <v>1</v>
      </c>
      <c r="E8092" s="518">
        <v>6644.47</v>
      </c>
      <c r="F8092" s="516" t="s">
        <v>13680</v>
      </c>
      <c r="G8092" s="516" t="s">
        <v>13399</v>
      </c>
      <c r="H8092" s="516" t="s">
        <v>26907</v>
      </c>
    </row>
    <row r="8093" spans="1:8" x14ac:dyDescent="0.25">
      <c r="A8093" s="516" t="s">
        <v>6016</v>
      </c>
      <c r="B8093" s="516" t="s">
        <v>6016</v>
      </c>
      <c r="C8093" s="517" t="s">
        <v>6017</v>
      </c>
      <c r="D8093" s="516" t="s">
        <v>1</v>
      </c>
      <c r="E8093" s="518">
        <v>6775.79</v>
      </c>
      <c r="F8093" s="516" t="s">
        <v>13680</v>
      </c>
      <c r="G8093" s="516" t="s">
        <v>13399</v>
      </c>
      <c r="H8093" s="516" t="s">
        <v>26907</v>
      </c>
    </row>
    <row r="8094" spans="1:8" x14ac:dyDescent="0.25">
      <c r="A8094" s="516" t="s">
        <v>6018</v>
      </c>
      <c r="B8094" s="516" t="s">
        <v>6018</v>
      </c>
      <c r="C8094" s="517" t="s">
        <v>27028</v>
      </c>
      <c r="D8094" s="516" t="s">
        <v>1</v>
      </c>
      <c r="E8094" s="518">
        <v>58392.88</v>
      </c>
      <c r="F8094" s="516" t="s">
        <v>13680</v>
      </c>
      <c r="G8094" s="516" t="s">
        <v>13399</v>
      </c>
      <c r="H8094" s="516" t="s">
        <v>26907</v>
      </c>
    </row>
    <row r="8095" spans="1:8" ht="22.5" x14ac:dyDescent="0.25">
      <c r="A8095" s="516" t="s">
        <v>6019</v>
      </c>
      <c r="B8095" s="516" t="s">
        <v>6019</v>
      </c>
      <c r="C8095" s="519" t="s">
        <v>16201</v>
      </c>
      <c r="D8095" s="516" t="s">
        <v>1</v>
      </c>
      <c r="E8095" s="518">
        <v>2667.87</v>
      </c>
      <c r="F8095" s="516" t="s">
        <v>13680</v>
      </c>
      <c r="G8095" s="516" t="s">
        <v>13399</v>
      </c>
      <c r="H8095" s="516" t="s">
        <v>26907</v>
      </c>
    </row>
    <row r="8096" spans="1:8" x14ac:dyDescent="0.25">
      <c r="A8096" s="516" t="s">
        <v>6020</v>
      </c>
      <c r="B8096" s="516" t="s">
        <v>6020</v>
      </c>
      <c r="C8096" s="517" t="s">
        <v>6021</v>
      </c>
      <c r="D8096" s="516" t="s">
        <v>1</v>
      </c>
      <c r="E8096" s="518">
        <v>18647.45</v>
      </c>
      <c r="F8096" s="516" t="s">
        <v>13680</v>
      </c>
      <c r="G8096" s="516" t="s">
        <v>13399</v>
      </c>
      <c r="H8096" s="516" t="s">
        <v>26907</v>
      </c>
    </row>
    <row r="8097" spans="1:8" x14ac:dyDescent="0.25">
      <c r="A8097" s="516" t="s">
        <v>6022</v>
      </c>
      <c r="B8097" s="516" t="s">
        <v>6022</v>
      </c>
      <c r="C8097" s="517" t="s">
        <v>27029</v>
      </c>
      <c r="D8097" s="516" t="s">
        <v>1</v>
      </c>
      <c r="E8097" s="518">
        <v>5031.2700000000004</v>
      </c>
      <c r="F8097" s="516" t="s">
        <v>13680</v>
      </c>
      <c r="G8097" s="516" t="s">
        <v>13399</v>
      </c>
      <c r="H8097" s="516" t="s">
        <v>26907</v>
      </c>
    </row>
    <row r="8098" spans="1:8" x14ac:dyDescent="0.25">
      <c r="A8098" s="516" t="s">
        <v>6023</v>
      </c>
      <c r="B8098" s="516" t="s">
        <v>6023</v>
      </c>
      <c r="C8098" s="517" t="s">
        <v>27030</v>
      </c>
      <c r="D8098" s="516" t="s">
        <v>1</v>
      </c>
      <c r="E8098" s="518">
        <v>10430.69</v>
      </c>
      <c r="F8098" s="516" t="s">
        <v>13680</v>
      </c>
      <c r="G8098" s="516" t="s">
        <v>13399</v>
      </c>
      <c r="H8098" s="516" t="s">
        <v>26907</v>
      </c>
    </row>
    <row r="8099" spans="1:8" x14ac:dyDescent="0.25">
      <c r="A8099" s="516" t="s">
        <v>6024</v>
      </c>
      <c r="B8099" s="516" t="s">
        <v>6024</v>
      </c>
      <c r="C8099" s="517" t="s">
        <v>6025</v>
      </c>
      <c r="D8099" s="516" t="s">
        <v>1</v>
      </c>
      <c r="E8099" s="518">
        <v>1881.08</v>
      </c>
      <c r="F8099" s="516" t="s">
        <v>13680</v>
      </c>
      <c r="G8099" s="516" t="s">
        <v>13399</v>
      </c>
      <c r="H8099" s="516" t="s">
        <v>26907</v>
      </c>
    </row>
    <row r="8100" spans="1:8" x14ac:dyDescent="0.25">
      <c r="A8100" s="516" t="s">
        <v>6026</v>
      </c>
      <c r="B8100" s="516" t="s">
        <v>6026</v>
      </c>
      <c r="C8100" s="517" t="s">
        <v>6027</v>
      </c>
      <c r="D8100" s="516" t="s">
        <v>1</v>
      </c>
      <c r="E8100" s="518">
        <v>23137.1</v>
      </c>
      <c r="F8100" s="516" t="s">
        <v>13680</v>
      </c>
      <c r="G8100" s="516" t="s">
        <v>13399</v>
      </c>
      <c r="H8100" s="516" t="s">
        <v>26907</v>
      </c>
    </row>
    <row r="8101" spans="1:8" x14ac:dyDescent="0.25">
      <c r="A8101" s="516" t="s">
        <v>6028</v>
      </c>
      <c r="B8101" s="516" t="s">
        <v>6028</v>
      </c>
      <c r="C8101" s="517" t="s">
        <v>6029</v>
      </c>
      <c r="D8101" s="516" t="s">
        <v>1</v>
      </c>
      <c r="E8101" s="518">
        <v>31385.3</v>
      </c>
      <c r="F8101" s="516" t="s">
        <v>13680</v>
      </c>
      <c r="G8101" s="516" t="s">
        <v>13399</v>
      </c>
      <c r="H8101" s="516" t="s">
        <v>26907</v>
      </c>
    </row>
    <row r="8102" spans="1:8" x14ac:dyDescent="0.25">
      <c r="A8102" s="516" t="s">
        <v>6030</v>
      </c>
      <c r="B8102" s="516" t="s">
        <v>6030</v>
      </c>
      <c r="C8102" s="517" t="s">
        <v>6031</v>
      </c>
      <c r="D8102" s="516" t="s">
        <v>2</v>
      </c>
      <c r="E8102" s="518">
        <v>967.91</v>
      </c>
      <c r="F8102" s="516" t="s">
        <v>13680</v>
      </c>
      <c r="G8102" s="516" t="s">
        <v>13399</v>
      </c>
      <c r="H8102" s="516" t="s">
        <v>26907</v>
      </c>
    </row>
    <row r="8103" spans="1:8" ht="22.5" x14ac:dyDescent="0.25">
      <c r="A8103" s="516" t="s">
        <v>6032</v>
      </c>
      <c r="B8103" s="516" t="s">
        <v>6032</v>
      </c>
      <c r="C8103" s="517" t="s">
        <v>6033</v>
      </c>
      <c r="D8103" s="516" t="s">
        <v>1</v>
      </c>
      <c r="E8103" s="518">
        <v>5692.14</v>
      </c>
      <c r="F8103" s="516" t="s">
        <v>13680</v>
      </c>
      <c r="G8103" s="516" t="s">
        <v>13399</v>
      </c>
      <c r="H8103" s="516" t="s">
        <v>26907</v>
      </c>
    </row>
    <row r="8104" spans="1:8" ht="22.5" x14ac:dyDescent="0.25">
      <c r="A8104" s="516" t="s">
        <v>6034</v>
      </c>
      <c r="B8104" s="516" t="s">
        <v>6034</v>
      </c>
      <c r="C8104" s="517" t="s">
        <v>6035</v>
      </c>
      <c r="D8104" s="516" t="s">
        <v>1</v>
      </c>
      <c r="E8104" s="518">
        <v>3999.09</v>
      </c>
      <c r="F8104" s="516" t="s">
        <v>13680</v>
      </c>
      <c r="G8104" s="516" t="s">
        <v>13399</v>
      </c>
      <c r="H8104" s="516" t="s">
        <v>26907</v>
      </c>
    </row>
    <row r="8105" spans="1:8" ht="22.5" x14ac:dyDescent="0.25">
      <c r="A8105" s="516" t="s">
        <v>6036</v>
      </c>
      <c r="B8105" s="516" t="s">
        <v>6036</v>
      </c>
      <c r="C8105" s="517" t="s">
        <v>6037</v>
      </c>
      <c r="D8105" s="516" t="s">
        <v>1</v>
      </c>
      <c r="E8105" s="518">
        <v>2973.51</v>
      </c>
      <c r="F8105" s="516" t="s">
        <v>13680</v>
      </c>
      <c r="G8105" s="516" t="s">
        <v>13399</v>
      </c>
      <c r="H8105" s="516" t="s">
        <v>26907</v>
      </c>
    </row>
    <row r="8106" spans="1:8" x14ac:dyDescent="0.25">
      <c r="A8106" s="516" t="s">
        <v>6038</v>
      </c>
      <c r="B8106" s="516" t="s">
        <v>6038</v>
      </c>
      <c r="C8106" s="517" t="s">
        <v>6039</v>
      </c>
      <c r="D8106" s="516" t="s">
        <v>2</v>
      </c>
      <c r="E8106" s="518">
        <v>884.85</v>
      </c>
      <c r="F8106" s="516" t="s">
        <v>13680</v>
      </c>
      <c r="G8106" s="516" t="s">
        <v>13399</v>
      </c>
      <c r="H8106" s="516" t="s">
        <v>26907</v>
      </c>
    </row>
    <row r="8107" spans="1:8" ht="22.5" x14ac:dyDescent="0.25">
      <c r="A8107" s="516" t="s">
        <v>6040</v>
      </c>
      <c r="B8107" s="516" t="s">
        <v>6040</v>
      </c>
      <c r="C8107" s="517" t="s">
        <v>6041</v>
      </c>
      <c r="D8107" s="516" t="s">
        <v>1</v>
      </c>
      <c r="E8107" s="518">
        <v>6231.33</v>
      </c>
      <c r="F8107" s="516" t="s">
        <v>13680</v>
      </c>
      <c r="G8107" s="516" t="s">
        <v>13399</v>
      </c>
      <c r="H8107" s="516" t="s">
        <v>26907</v>
      </c>
    </row>
    <row r="8108" spans="1:8" x14ac:dyDescent="0.25">
      <c r="A8108" s="516" t="s">
        <v>6042</v>
      </c>
      <c r="B8108" s="516" t="s">
        <v>6042</v>
      </c>
      <c r="C8108" s="517" t="s">
        <v>27031</v>
      </c>
      <c r="D8108" s="516" t="s">
        <v>1</v>
      </c>
      <c r="E8108" s="518">
        <v>10579.64</v>
      </c>
      <c r="F8108" s="516" t="s">
        <v>13680</v>
      </c>
      <c r="G8108" s="516" t="s">
        <v>13399</v>
      </c>
      <c r="H8108" s="516" t="s">
        <v>26907</v>
      </c>
    </row>
    <row r="8109" spans="1:8" x14ac:dyDescent="0.25">
      <c r="A8109" s="516" t="s">
        <v>6043</v>
      </c>
      <c r="B8109" s="516" t="s">
        <v>6043</v>
      </c>
      <c r="C8109" s="517" t="s">
        <v>6044</v>
      </c>
      <c r="D8109" s="516" t="s">
        <v>1</v>
      </c>
      <c r="E8109" s="518">
        <v>4527.58</v>
      </c>
      <c r="F8109" s="516" t="s">
        <v>13680</v>
      </c>
      <c r="G8109" s="516" t="s">
        <v>13399</v>
      </c>
      <c r="H8109" s="516" t="s">
        <v>26907</v>
      </c>
    </row>
    <row r="8110" spans="1:8" ht="22.5" x14ac:dyDescent="0.25">
      <c r="A8110" s="516" t="s">
        <v>6045</v>
      </c>
      <c r="B8110" s="516" t="s">
        <v>6045</v>
      </c>
      <c r="C8110" s="517" t="s">
        <v>6046</v>
      </c>
      <c r="D8110" s="516" t="s">
        <v>1</v>
      </c>
      <c r="E8110" s="518">
        <v>196.73</v>
      </c>
      <c r="F8110" s="516" t="s">
        <v>13680</v>
      </c>
      <c r="G8110" s="516" t="s">
        <v>13399</v>
      </c>
      <c r="H8110" s="516" t="s">
        <v>26907</v>
      </c>
    </row>
    <row r="8111" spans="1:8" ht="22.5" x14ac:dyDescent="0.25">
      <c r="A8111" s="516" t="s">
        <v>6047</v>
      </c>
      <c r="B8111" s="516" t="s">
        <v>6047</v>
      </c>
      <c r="C8111" s="517" t="s">
        <v>6048</v>
      </c>
      <c r="D8111" s="516" t="s">
        <v>1</v>
      </c>
      <c r="E8111" s="518">
        <v>2210.1999999999998</v>
      </c>
      <c r="F8111" s="516" t="s">
        <v>13680</v>
      </c>
      <c r="G8111" s="516" t="s">
        <v>13399</v>
      </c>
      <c r="H8111" s="516" t="s">
        <v>26907</v>
      </c>
    </row>
    <row r="8112" spans="1:8" ht="22.5" x14ac:dyDescent="0.25">
      <c r="A8112" s="516" t="s">
        <v>6049</v>
      </c>
      <c r="B8112" s="516" t="s">
        <v>6049</v>
      </c>
      <c r="C8112" s="517" t="s">
        <v>11876</v>
      </c>
      <c r="D8112" s="516" t="s">
        <v>1</v>
      </c>
      <c r="E8112" s="518">
        <v>1632.32</v>
      </c>
      <c r="F8112" s="516" t="s">
        <v>13680</v>
      </c>
      <c r="G8112" s="516" t="s">
        <v>13399</v>
      </c>
      <c r="H8112" s="516" t="s">
        <v>26907</v>
      </c>
    </row>
    <row r="8113" spans="1:8" ht="22.5" x14ac:dyDescent="0.25">
      <c r="A8113" s="516" t="s">
        <v>6050</v>
      </c>
      <c r="B8113" s="516" t="s">
        <v>6050</v>
      </c>
      <c r="C8113" s="517" t="s">
        <v>19343</v>
      </c>
      <c r="D8113" s="516" t="s">
        <v>1</v>
      </c>
      <c r="E8113" s="518">
        <v>3054.51</v>
      </c>
      <c r="F8113" s="516" t="s">
        <v>13680</v>
      </c>
      <c r="G8113" s="516" t="s">
        <v>13399</v>
      </c>
      <c r="H8113" s="516" t="s">
        <v>26907</v>
      </c>
    </row>
    <row r="8114" spans="1:8" x14ac:dyDescent="0.25">
      <c r="A8114" s="516" t="s">
        <v>6051</v>
      </c>
      <c r="B8114" s="516" t="s">
        <v>6051</v>
      </c>
      <c r="C8114" s="517" t="s">
        <v>27032</v>
      </c>
      <c r="D8114" s="516" t="s">
        <v>1</v>
      </c>
      <c r="E8114" s="518">
        <v>4412.1499999999996</v>
      </c>
      <c r="F8114" s="516" t="s">
        <v>13680</v>
      </c>
      <c r="G8114" s="516" t="s">
        <v>13399</v>
      </c>
      <c r="H8114" s="516" t="s">
        <v>26907</v>
      </c>
    </row>
    <row r="8115" spans="1:8" x14ac:dyDescent="0.25">
      <c r="A8115" s="516" t="s">
        <v>6052</v>
      </c>
      <c r="B8115" s="516" t="s">
        <v>6052</v>
      </c>
      <c r="C8115" s="517" t="s">
        <v>6053</v>
      </c>
      <c r="D8115" s="516" t="s">
        <v>1</v>
      </c>
      <c r="E8115" s="518">
        <v>1764.75</v>
      </c>
      <c r="F8115" s="516" t="s">
        <v>13680</v>
      </c>
      <c r="G8115" s="516" t="s">
        <v>13399</v>
      </c>
      <c r="H8115" s="516" t="s">
        <v>26907</v>
      </c>
    </row>
    <row r="8116" spans="1:8" ht="22.5" x14ac:dyDescent="0.25">
      <c r="A8116" s="516" t="s">
        <v>6054</v>
      </c>
      <c r="B8116" s="516" t="s">
        <v>6054</v>
      </c>
      <c r="C8116" s="517" t="s">
        <v>6055</v>
      </c>
      <c r="D8116" s="516" t="s">
        <v>1</v>
      </c>
      <c r="E8116" s="518">
        <v>11412.15</v>
      </c>
      <c r="F8116" s="516" t="s">
        <v>13680</v>
      </c>
      <c r="G8116" s="516" t="s">
        <v>13399</v>
      </c>
      <c r="H8116" s="516" t="s">
        <v>26907</v>
      </c>
    </row>
    <row r="8117" spans="1:8" x14ac:dyDescent="0.25">
      <c r="A8117" s="516" t="s">
        <v>6056</v>
      </c>
      <c r="B8117" s="516" t="s">
        <v>6056</v>
      </c>
      <c r="C8117" s="517" t="s">
        <v>6057</v>
      </c>
      <c r="D8117" s="516" t="s">
        <v>1</v>
      </c>
      <c r="E8117" s="518">
        <v>9480.93</v>
      </c>
      <c r="F8117" s="516" t="s">
        <v>13680</v>
      </c>
      <c r="G8117" s="516" t="s">
        <v>13399</v>
      </c>
      <c r="H8117" s="516" t="s">
        <v>26907</v>
      </c>
    </row>
    <row r="8118" spans="1:8" x14ac:dyDescent="0.25">
      <c r="A8118" s="516" t="s">
        <v>6058</v>
      </c>
      <c r="B8118" s="516" t="s">
        <v>6058</v>
      </c>
      <c r="C8118" s="517" t="s">
        <v>18035</v>
      </c>
      <c r="D8118" s="516" t="s">
        <v>1</v>
      </c>
      <c r="E8118" s="518">
        <v>1884.35</v>
      </c>
      <c r="F8118" s="516" t="s">
        <v>13680</v>
      </c>
      <c r="G8118" s="516" t="s">
        <v>13399</v>
      </c>
      <c r="H8118" s="516" t="s">
        <v>26907</v>
      </c>
    </row>
    <row r="8119" spans="1:8" x14ac:dyDescent="0.25">
      <c r="A8119" s="516" t="s">
        <v>6059</v>
      </c>
      <c r="B8119" s="516" t="s">
        <v>6059</v>
      </c>
      <c r="C8119" s="517" t="s">
        <v>16202</v>
      </c>
      <c r="D8119" s="516" t="s">
        <v>1</v>
      </c>
      <c r="E8119" s="518">
        <v>101.58</v>
      </c>
      <c r="F8119" s="516" t="s">
        <v>13680</v>
      </c>
      <c r="G8119" s="516" t="s">
        <v>13399</v>
      </c>
      <c r="H8119" s="516" t="s">
        <v>26907</v>
      </c>
    </row>
    <row r="8120" spans="1:8" x14ac:dyDescent="0.25">
      <c r="A8120" s="516" t="s">
        <v>6060</v>
      </c>
      <c r="B8120" s="516" t="s">
        <v>6060</v>
      </c>
      <c r="C8120" s="517" t="s">
        <v>6061</v>
      </c>
      <c r="D8120" s="516" t="s">
        <v>2</v>
      </c>
      <c r="E8120" s="518">
        <v>123.18</v>
      </c>
      <c r="F8120" s="516" t="s">
        <v>13680</v>
      </c>
      <c r="G8120" s="516" t="s">
        <v>13399</v>
      </c>
      <c r="H8120" s="516" t="s">
        <v>26907</v>
      </c>
    </row>
    <row r="8121" spans="1:8" x14ac:dyDescent="0.25">
      <c r="A8121" s="516" t="s">
        <v>6062</v>
      </c>
      <c r="B8121" s="516" t="s">
        <v>6062</v>
      </c>
      <c r="C8121" s="517" t="s">
        <v>6063</v>
      </c>
      <c r="D8121" s="516" t="s">
        <v>1</v>
      </c>
      <c r="E8121" s="518">
        <v>8524.94</v>
      </c>
      <c r="F8121" s="516" t="s">
        <v>13680</v>
      </c>
      <c r="G8121" s="516" t="s">
        <v>13399</v>
      </c>
      <c r="H8121" s="516" t="s">
        <v>26907</v>
      </c>
    </row>
    <row r="8122" spans="1:8" x14ac:dyDescent="0.25">
      <c r="A8122" s="516" t="s">
        <v>6064</v>
      </c>
      <c r="B8122" s="516" t="s">
        <v>6064</v>
      </c>
      <c r="C8122" s="517" t="s">
        <v>6065</v>
      </c>
      <c r="D8122" s="516" t="s">
        <v>1</v>
      </c>
      <c r="E8122" s="518">
        <v>5164.0600000000004</v>
      </c>
      <c r="F8122" s="516" t="s">
        <v>13680</v>
      </c>
      <c r="G8122" s="516" t="s">
        <v>13399</v>
      </c>
      <c r="H8122" s="516" t="s">
        <v>26907</v>
      </c>
    </row>
    <row r="8123" spans="1:8" x14ac:dyDescent="0.25">
      <c r="A8123" s="516" t="s">
        <v>6066</v>
      </c>
      <c r="B8123" s="516" t="s">
        <v>6066</v>
      </c>
      <c r="C8123" s="517" t="s">
        <v>18036</v>
      </c>
      <c r="D8123" s="516" t="s">
        <v>1</v>
      </c>
      <c r="E8123" s="518">
        <v>9674.7000000000007</v>
      </c>
      <c r="F8123" s="516" t="s">
        <v>13680</v>
      </c>
      <c r="G8123" s="516" t="s">
        <v>13399</v>
      </c>
      <c r="H8123" s="516" t="s">
        <v>26907</v>
      </c>
    </row>
    <row r="8124" spans="1:8" x14ac:dyDescent="0.25">
      <c r="A8124" s="516" t="s">
        <v>6067</v>
      </c>
      <c r="B8124" s="516" t="s">
        <v>6067</v>
      </c>
      <c r="C8124" s="517" t="s">
        <v>27033</v>
      </c>
      <c r="D8124" s="516" t="s">
        <v>2</v>
      </c>
      <c r="E8124" s="518">
        <v>0</v>
      </c>
      <c r="F8124" s="516" t="s">
        <v>13680</v>
      </c>
      <c r="G8124" s="516" t="s">
        <v>13399</v>
      </c>
      <c r="H8124" s="516" t="s">
        <v>26907</v>
      </c>
    </row>
    <row r="8125" spans="1:8" ht="22.5" x14ac:dyDescent="0.25">
      <c r="A8125" s="516" t="s">
        <v>6068</v>
      </c>
      <c r="B8125" s="516" t="s">
        <v>6068</v>
      </c>
      <c r="C8125" s="517" t="s">
        <v>6069</v>
      </c>
      <c r="D8125" s="516" t="s">
        <v>1</v>
      </c>
      <c r="E8125" s="518">
        <v>8693.58</v>
      </c>
      <c r="F8125" s="516" t="s">
        <v>13680</v>
      </c>
      <c r="G8125" s="516" t="s">
        <v>13399</v>
      </c>
      <c r="H8125" s="516" t="s">
        <v>26907</v>
      </c>
    </row>
    <row r="8126" spans="1:8" x14ac:dyDescent="0.25">
      <c r="A8126" s="516" t="s">
        <v>6070</v>
      </c>
      <c r="B8126" s="516" t="s">
        <v>6070</v>
      </c>
      <c r="C8126" s="517" t="s">
        <v>27034</v>
      </c>
      <c r="D8126" s="516" t="s">
        <v>2</v>
      </c>
      <c r="E8126" s="518">
        <v>9.19</v>
      </c>
      <c r="F8126" s="516" t="s">
        <v>13680</v>
      </c>
      <c r="G8126" s="516" t="s">
        <v>13399</v>
      </c>
      <c r="H8126" s="516" t="s">
        <v>26907</v>
      </c>
    </row>
    <row r="8127" spans="1:8" x14ac:dyDescent="0.25">
      <c r="A8127" s="516" t="s">
        <v>6071</v>
      </c>
      <c r="B8127" s="516" t="s">
        <v>6071</v>
      </c>
      <c r="C8127" s="517" t="s">
        <v>6072</v>
      </c>
      <c r="D8127" s="516" t="s">
        <v>1</v>
      </c>
      <c r="E8127" s="518">
        <v>795.67</v>
      </c>
      <c r="F8127" s="516" t="s">
        <v>13680</v>
      </c>
      <c r="G8127" s="516" t="s">
        <v>13399</v>
      </c>
      <c r="H8127" s="516" t="s">
        <v>26907</v>
      </c>
    </row>
    <row r="8128" spans="1:8" x14ac:dyDescent="0.25">
      <c r="A8128" s="516" t="s">
        <v>6073</v>
      </c>
      <c r="B8128" s="516" t="s">
        <v>6073</v>
      </c>
      <c r="C8128" s="517" t="s">
        <v>6074</v>
      </c>
      <c r="D8128" s="516" t="s">
        <v>4</v>
      </c>
      <c r="E8128" s="518">
        <v>31.58</v>
      </c>
      <c r="F8128" s="516" t="s">
        <v>13680</v>
      </c>
      <c r="G8128" s="516" t="s">
        <v>13399</v>
      </c>
      <c r="H8128" s="516" t="s">
        <v>26907</v>
      </c>
    </row>
    <row r="8129" spans="1:8" x14ac:dyDescent="0.25">
      <c r="A8129" s="516" t="s">
        <v>6075</v>
      </c>
      <c r="B8129" s="516" t="s">
        <v>6075</v>
      </c>
      <c r="C8129" s="517" t="s">
        <v>6076</v>
      </c>
      <c r="D8129" s="516" t="s">
        <v>4</v>
      </c>
      <c r="E8129" s="518">
        <v>27.52</v>
      </c>
      <c r="F8129" s="516" t="s">
        <v>13680</v>
      </c>
      <c r="G8129" s="516" t="s">
        <v>13399</v>
      </c>
      <c r="H8129" s="516" t="s">
        <v>26907</v>
      </c>
    </row>
    <row r="8130" spans="1:8" ht="22.5" x14ac:dyDescent="0.25">
      <c r="A8130" s="516" t="s">
        <v>6077</v>
      </c>
      <c r="B8130" s="516" t="s">
        <v>6077</v>
      </c>
      <c r="C8130" s="517" t="s">
        <v>6078</v>
      </c>
      <c r="D8130" s="516" t="s">
        <v>1</v>
      </c>
      <c r="E8130" s="518">
        <v>579.80999999999995</v>
      </c>
      <c r="F8130" s="516" t="s">
        <v>13680</v>
      </c>
      <c r="G8130" s="516" t="s">
        <v>13399</v>
      </c>
      <c r="H8130" s="516" t="s">
        <v>26907</v>
      </c>
    </row>
    <row r="8131" spans="1:8" ht="22.5" x14ac:dyDescent="0.25">
      <c r="A8131" s="516" t="s">
        <v>6079</v>
      </c>
      <c r="B8131" s="516" t="s">
        <v>6079</v>
      </c>
      <c r="C8131" s="517" t="s">
        <v>6080</v>
      </c>
      <c r="D8131" s="516" t="s">
        <v>1</v>
      </c>
      <c r="E8131" s="518">
        <v>586.66</v>
      </c>
      <c r="F8131" s="516" t="s">
        <v>13680</v>
      </c>
      <c r="G8131" s="516" t="s">
        <v>13399</v>
      </c>
      <c r="H8131" s="516" t="s">
        <v>26907</v>
      </c>
    </row>
    <row r="8132" spans="1:8" ht="22.5" x14ac:dyDescent="0.25">
      <c r="A8132" s="516" t="s">
        <v>6081</v>
      </c>
      <c r="B8132" s="516" t="s">
        <v>6081</v>
      </c>
      <c r="C8132" s="517" t="s">
        <v>6082</v>
      </c>
      <c r="D8132" s="516" t="s">
        <v>1</v>
      </c>
      <c r="E8132" s="518">
        <v>590.08000000000004</v>
      </c>
      <c r="F8132" s="516" t="s">
        <v>13680</v>
      </c>
      <c r="G8132" s="516" t="s">
        <v>13399</v>
      </c>
      <c r="H8132" s="516" t="s">
        <v>26907</v>
      </c>
    </row>
    <row r="8133" spans="1:8" x14ac:dyDescent="0.25">
      <c r="A8133" s="516" t="s">
        <v>6083</v>
      </c>
      <c r="B8133" s="516" t="s">
        <v>6083</v>
      </c>
      <c r="C8133" s="517" t="s">
        <v>6084</v>
      </c>
      <c r="D8133" s="516" t="s">
        <v>1</v>
      </c>
      <c r="E8133" s="518">
        <v>2796.27</v>
      </c>
      <c r="F8133" s="516" t="s">
        <v>13680</v>
      </c>
      <c r="G8133" s="516" t="s">
        <v>13399</v>
      </c>
      <c r="H8133" s="516" t="s">
        <v>26907</v>
      </c>
    </row>
    <row r="8134" spans="1:8" ht="22.5" x14ac:dyDescent="0.25">
      <c r="A8134" s="516" t="s">
        <v>6085</v>
      </c>
      <c r="B8134" s="516" t="s">
        <v>6085</v>
      </c>
      <c r="C8134" s="517" t="s">
        <v>27035</v>
      </c>
      <c r="D8134" s="516" t="s">
        <v>1</v>
      </c>
      <c r="E8134" s="518">
        <v>5071.57</v>
      </c>
      <c r="F8134" s="516" t="s">
        <v>13680</v>
      </c>
      <c r="G8134" s="516" t="s">
        <v>13399</v>
      </c>
      <c r="H8134" s="516" t="s">
        <v>26907</v>
      </c>
    </row>
    <row r="8135" spans="1:8" x14ac:dyDescent="0.25">
      <c r="A8135" s="516" t="s">
        <v>6086</v>
      </c>
      <c r="B8135" s="516" t="s">
        <v>6086</v>
      </c>
      <c r="C8135" s="517" t="s">
        <v>6887</v>
      </c>
      <c r="D8135" s="516" t="s">
        <v>3</v>
      </c>
      <c r="E8135" s="518">
        <v>195.1</v>
      </c>
      <c r="F8135" s="516" t="s">
        <v>13680</v>
      </c>
      <c r="G8135" s="516" t="s">
        <v>13399</v>
      </c>
      <c r="H8135" s="516" t="s">
        <v>26907</v>
      </c>
    </row>
    <row r="8136" spans="1:8" x14ac:dyDescent="0.25">
      <c r="A8136" s="516" t="s">
        <v>6088</v>
      </c>
      <c r="B8136" s="516" t="s">
        <v>6088</v>
      </c>
      <c r="C8136" s="517" t="s">
        <v>6089</v>
      </c>
      <c r="D8136" s="516" t="s">
        <v>3</v>
      </c>
      <c r="E8136" s="518">
        <v>24.42</v>
      </c>
      <c r="F8136" s="516" t="s">
        <v>13680</v>
      </c>
      <c r="G8136" s="516" t="s">
        <v>13399</v>
      </c>
      <c r="H8136" s="516" t="s">
        <v>26907</v>
      </c>
    </row>
    <row r="8137" spans="1:8" x14ac:dyDescent="0.25">
      <c r="A8137" s="516" t="s">
        <v>6090</v>
      </c>
      <c r="B8137" s="516" t="s">
        <v>6090</v>
      </c>
      <c r="C8137" s="517" t="s">
        <v>27036</v>
      </c>
      <c r="D8137" s="516" t="s">
        <v>2</v>
      </c>
      <c r="E8137" s="518">
        <v>0</v>
      </c>
      <c r="F8137" s="516" t="s">
        <v>13680</v>
      </c>
      <c r="G8137" s="516" t="s">
        <v>13399</v>
      </c>
      <c r="H8137" s="516" t="s">
        <v>26907</v>
      </c>
    </row>
    <row r="8138" spans="1:8" x14ac:dyDescent="0.25">
      <c r="A8138" s="516" t="s">
        <v>6091</v>
      </c>
      <c r="B8138" s="516" t="s">
        <v>6091</v>
      </c>
      <c r="C8138" s="517" t="s">
        <v>27037</v>
      </c>
      <c r="D8138" s="516" t="s">
        <v>1</v>
      </c>
      <c r="E8138" s="518">
        <v>30877.71</v>
      </c>
      <c r="F8138" s="516" t="s">
        <v>13680</v>
      </c>
      <c r="G8138" s="516" t="s">
        <v>13399</v>
      </c>
      <c r="H8138" s="516" t="s">
        <v>26907</v>
      </c>
    </row>
    <row r="8139" spans="1:8" x14ac:dyDescent="0.25">
      <c r="A8139" s="516" t="s">
        <v>11877</v>
      </c>
      <c r="B8139" s="516" t="s">
        <v>11877</v>
      </c>
      <c r="C8139" s="517" t="s">
        <v>11878</v>
      </c>
      <c r="D8139" s="516" t="s">
        <v>4</v>
      </c>
      <c r="E8139" s="518">
        <v>98.34</v>
      </c>
      <c r="F8139" s="516" t="s">
        <v>13680</v>
      </c>
      <c r="G8139" s="516" t="s">
        <v>13399</v>
      </c>
      <c r="H8139" s="516" t="s">
        <v>26907</v>
      </c>
    </row>
    <row r="8140" spans="1:8" x14ac:dyDescent="0.25">
      <c r="A8140" s="516" t="s">
        <v>6092</v>
      </c>
      <c r="B8140" s="516" t="s">
        <v>6092</v>
      </c>
      <c r="C8140" s="517" t="s">
        <v>18037</v>
      </c>
      <c r="D8140" s="516" t="s">
        <v>1</v>
      </c>
      <c r="E8140" s="518">
        <v>3150.47</v>
      </c>
      <c r="F8140" s="516" t="s">
        <v>13680</v>
      </c>
      <c r="G8140" s="516" t="s">
        <v>13399</v>
      </c>
      <c r="H8140" s="516" t="s">
        <v>26907</v>
      </c>
    </row>
    <row r="8141" spans="1:8" x14ac:dyDescent="0.25">
      <c r="A8141" s="516" t="s">
        <v>6093</v>
      </c>
      <c r="B8141" s="516" t="s">
        <v>6093</v>
      </c>
      <c r="C8141" s="517" t="s">
        <v>6094</v>
      </c>
      <c r="D8141" s="516" t="s">
        <v>1</v>
      </c>
      <c r="E8141" s="518">
        <v>635.79999999999995</v>
      </c>
      <c r="F8141" s="516" t="s">
        <v>13680</v>
      </c>
      <c r="G8141" s="516" t="s">
        <v>13399</v>
      </c>
      <c r="H8141" s="516" t="s">
        <v>26907</v>
      </c>
    </row>
    <row r="8142" spans="1:8" x14ac:dyDescent="0.25">
      <c r="A8142" s="516" t="s">
        <v>6095</v>
      </c>
      <c r="B8142" s="516" t="s">
        <v>6095</v>
      </c>
      <c r="C8142" s="517" t="s">
        <v>6096</v>
      </c>
      <c r="D8142" s="516" t="s">
        <v>3</v>
      </c>
      <c r="E8142" s="518">
        <v>7.01</v>
      </c>
      <c r="F8142" s="516" t="s">
        <v>13680</v>
      </c>
      <c r="G8142" s="516" t="s">
        <v>13399</v>
      </c>
      <c r="H8142" s="516" t="s">
        <v>26907</v>
      </c>
    </row>
    <row r="8143" spans="1:8" x14ac:dyDescent="0.25">
      <c r="A8143" s="516" t="s">
        <v>6097</v>
      </c>
      <c r="B8143" s="516" t="s">
        <v>6097</v>
      </c>
      <c r="C8143" s="517" t="s">
        <v>6098</v>
      </c>
      <c r="D8143" s="516" t="s">
        <v>1</v>
      </c>
      <c r="E8143" s="518">
        <v>14706.27</v>
      </c>
      <c r="F8143" s="516" t="s">
        <v>13680</v>
      </c>
      <c r="G8143" s="516" t="s">
        <v>13399</v>
      </c>
      <c r="H8143" s="516" t="s">
        <v>26907</v>
      </c>
    </row>
    <row r="8144" spans="1:8" x14ac:dyDescent="0.25">
      <c r="A8144" s="516" t="s">
        <v>6099</v>
      </c>
      <c r="B8144" s="516" t="s">
        <v>6099</v>
      </c>
      <c r="C8144" s="517" t="s">
        <v>27038</v>
      </c>
      <c r="D8144" s="516" t="s">
        <v>2</v>
      </c>
      <c r="E8144" s="518">
        <v>0</v>
      </c>
      <c r="F8144" s="516" t="s">
        <v>13680</v>
      </c>
      <c r="G8144" s="516" t="s">
        <v>13399</v>
      </c>
      <c r="H8144" s="516" t="s">
        <v>26907</v>
      </c>
    </row>
    <row r="8145" spans="1:8" x14ac:dyDescent="0.25">
      <c r="A8145" s="516" t="s">
        <v>6869</v>
      </c>
      <c r="B8145" s="516" t="s">
        <v>6869</v>
      </c>
      <c r="C8145" s="517" t="s">
        <v>6870</v>
      </c>
      <c r="D8145" s="516" t="s">
        <v>1</v>
      </c>
      <c r="E8145" s="518">
        <v>1731.19</v>
      </c>
      <c r="F8145" s="516" t="s">
        <v>13680</v>
      </c>
      <c r="G8145" s="516" t="s">
        <v>13399</v>
      </c>
      <c r="H8145" s="516" t="s">
        <v>26907</v>
      </c>
    </row>
    <row r="8146" spans="1:8" x14ac:dyDescent="0.25">
      <c r="A8146" s="516" t="s">
        <v>6100</v>
      </c>
      <c r="B8146" s="516" t="s">
        <v>6100</v>
      </c>
      <c r="C8146" s="517" t="s">
        <v>6101</v>
      </c>
      <c r="D8146" s="516" t="s">
        <v>3</v>
      </c>
      <c r="E8146" s="518">
        <v>96.97</v>
      </c>
      <c r="F8146" s="516" t="s">
        <v>13680</v>
      </c>
      <c r="G8146" s="516" t="s">
        <v>13399</v>
      </c>
      <c r="H8146" s="516" t="s">
        <v>26907</v>
      </c>
    </row>
    <row r="8147" spans="1:8" x14ac:dyDescent="0.25">
      <c r="A8147" s="516" t="s">
        <v>6102</v>
      </c>
      <c r="B8147" s="516" t="s">
        <v>6102</v>
      </c>
      <c r="C8147" s="517" t="s">
        <v>6103</v>
      </c>
      <c r="D8147" s="516" t="s">
        <v>4</v>
      </c>
      <c r="E8147" s="518">
        <v>41.92</v>
      </c>
      <c r="F8147" s="516" t="s">
        <v>13680</v>
      </c>
      <c r="G8147" s="516" t="s">
        <v>13399</v>
      </c>
      <c r="H8147" s="516" t="s">
        <v>26907</v>
      </c>
    </row>
    <row r="8148" spans="1:8" x14ac:dyDescent="0.25">
      <c r="A8148" s="516" t="s">
        <v>6104</v>
      </c>
      <c r="B8148" s="516" t="s">
        <v>6104</v>
      </c>
      <c r="C8148" s="517" t="s">
        <v>6105</v>
      </c>
      <c r="D8148" s="516" t="s">
        <v>3</v>
      </c>
      <c r="E8148" s="518">
        <v>409.19</v>
      </c>
      <c r="F8148" s="516" t="s">
        <v>13680</v>
      </c>
      <c r="G8148" s="516" t="s">
        <v>13399</v>
      </c>
      <c r="H8148" s="516" t="s">
        <v>26907</v>
      </c>
    </row>
    <row r="8149" spans="1:8" x14ac:dyDescent="0.25">
      <c r="A8149" s="516" t="s">
        <v>6106</v>
      </c>
      <c r="B8149" s="516" t="s">
        <v>6106</v>
      </c>
      <c r="C8149" s="517" t="s">
        <v>27039</v>
      </c>
      <c r="D8149" s="516" t="s">
        <v>2</v>
      </c>
      <c r="E8149" s="518">
        <v>10.27</v>
      </c>
      <c r="F8149" s="516" t="s">
        <v>13680</v>
      </c>
      <c r="G8149" s="516" t="s">
        <v>13399</v>
      </c>
      <c r="H8149" s="516" t="s">
        <v>26907</v>
      </c>
    </row>
    <row r="8150" spans="1:8" x14ac:dyDescent="0.25">
      <c r="A8150" s="516" t="s">
        <v>6107</v>
      </c>
      <c r="B8150" s="516" t="s">
        <v>6107</v>
      </c>
      <c r="C8150" s="517" t="s">
        <v>13693</v>
      </c>
      <c r="D8150" s="516" t="s">
        <v>4</v>
      </c>
      <c r="E8150" s="518">
        <v>574.58000000000004</v>
      </c>
      <c r="F8150" s="516" t="s">
        <v>13680</v>
      </c>
      <c r="G8150" s="516" t="s">
        <v>13399</v>
      </c>
      <c r="H8150" s="516" t="s">
        <v>26907</v>
      </c>
    </row>
    <row r="8151" spans="1:8" x14ac:dyDescent="0.25">
      <c r="A8151" s="516" t="s">
        <v>6108</v>
      </c>
      <c r="B8151" s="516" t="s">
        <v>6108</v>
      </c>
      <c r="C8151" s="517" t="s">
        <v>13694</v>
      </c>
      <c r="D8151" s="516" t="s">
        <v>4</v>
      </c>
      <c r="E8151" s="518">
        <v>619.76</v>
      </c>
      <c r="F8151" s="516" t="s">
        <v>13680</v>
      </c>
      <c r="G8151" s="516" t="s">
        <v>13399</v>
      </c>
      <c r="H8151" s="516" t="s">
        <v>26907</v>
      </c>
    </row>
    <row r="8152" spans="1:8" x14ac:dyDescent="0.25">
      <c r="A8152" s="516" t="s">
        <v>6109</v>
      </c>
      <c r="B8152" s="516" t="s">
        <v>6109</v>
      </c>
      <c r="C8152" s="517" t="s">
        <v>6110</v>
      </c>
      <c r="D8152" s="516" t="s">
        <v>4</v>
      </c>
      <c r="E8152" s="518">
        <v>5.86</v>
      </c>
      <c r="F8152" s="516" t="s">
        <v>13680</v>
      </c>
      <c r="G8152" s="516" t="s">
        <v>13399</v>
      </c>
      <c r="H8152" s="516" t="s">
        <v>26907</v>
      </c>
    </row>
    <row r="8153" spans="1:8" x14ac:dyDescent="0.25">
      <c r="A8153" s="516" t="s">
        <v>6111</v>
      </c>
      <c r="B8153" s="516" t="s">
        <v>6111</v>
      </c>
      <c r="C8153" s="517" t="s">
        <v>6112</v>
      </c>
      <c r="D8153" s="516" t="s">
        <v>4</v>
      </c>
      <c r="E8153" s="518">
        <v>546.42999999999995</v>
      </c>
      <c r="F8153" s="516" t="s">
        <v>13680</v>
      </c>
      <c r="G8153" s="516" t="s">
        <v>13399</v>
      </c>
      <c r="H8153" s="516" t="s">
        <v>26907</v>
      </c>
    </row>
    <row r="8154" spans="1:8" ht="22.5" x14ac:dyDescent="0.25">
      <c r="A8154" s="516" t="s">
        <v>171</v>
      </c>
      <c r="B8154" s="516" t="s">
        <v>171</v>
      </c>
      <c r="C8154" s="517" t="s">
        <v>196</v>
      </c>
      <c r="D8154" s="516" t="s">
        <v>1</v>
      </c>
      <c r="E8154" s="518">
        <v>5357.29</v>
      </c>
      <c r="F8154" s="516" t="s">
        <v>13680</v>
      </c>
      <c r="G8154" s="516" t="s">
        <v>13399</v>
      </c>
      <c r="H8154" s="516" t="s">
        <v>26907</v>
      </c>
    </row>
    <row r="8155" spans="1:8" x14ac:dyDescent="0.25">
      <c r="A8155" s="516" t="s">
        <v>6114</v>
      </c>
      <c r="B8155" s="516" t="s">
        <v>6114</v>
      </c>
      <c r="C8155" s="517" t="s">
        <v>6115</v>
      </c>
      <c r="D8155" s="516" t="s">
        <v>1</v>
      </c>
      <c r="E8155" s="518">
        <v>1479.09</v>
      </c>
      <c r="F8155" s="516" t="s">
        <v>13680</v>
      </c>
      <c r="G8155" s="516" t="s">
        <v>13399</v>
      </c>
      <c r="H8155" s="516" t="s">
        <v>26907</v>
      </c>
    </row>
    <row r="8156" spans="1:8" x14ac:dyDescent="0.25">
      <c r="A8156" s="516" t="s">
        <v>6116</v>
      </c>
      <c r="B8156" s="516" t="s">
        <v>6116</v>
      </c>
      <c r="C8156" s="517" t="s">
        <v>6117</v>
      </c>
      <c r="D8156" s="516" t="s">
        <v>1</v>
      </c>
      <c r="E8156" s="518">
        <v>2649.98</v>
      </c>
      <c r="F8156" s="516" t="s">
        <v>13680</v>
      </c>
      <c r="G8156" s="516" t="s">
        <v>13399</v>
      </c>
      <c r="H8156" s="516" t="s">
        <v>26907</v>
      </c>
    </row>
    <row r="8157" spans="1:8" x14ac:dyDescent="0.25">
      <c r="A8157" s="516" t="s">
        <v>6118</v>
      </c>
      <c r="B8157" s="516" t="s">
        <v>6118</v>
      </c>
      <c r="C8157" s="517" t="s">
        <v>6119</v>
      </c>
      <c r="D8157" s="516" t="s">
        <v>1</v>
      </c>
      <c r="E8157" s="518">
        <v>3818.24</v>
      </c>
      <c r="F8157" s="516" t="s">
        <v>13680</v>
      </c>
      <c r="G8157" s="516" t="s">
        <v>13399</v>
      </c>
      <c r="H8157" s="516" t="s">
        <v>26907</v>
      </c>
    </row>
    <row r="8158" spans="1:8" x14ac:dyDescent="0.25">
      <c r="A8158" s="516" t="s">
        <v>6120</v>
      </c>
      <c r="B8158" s="516" t="s">
        <v>6120</v>
      </c>
      <c r="C8158" s="517" t="s">
        <v>6121</v>
      </c>
      <c r="D8158" s="516" t="s">
        <v>1</v>
      </c>
      <c r="E8158" s="518">
        <v>6313.41</v>
      </c>
      <c r="F8158" s="516" t="s">
        <v>13680</v>
      </c>
      <c r="G8158" s="516" t="s">
        <v>13399</v>
      </c>
      <c r="H8158" s="516" t="s">
        <v>26907</v>
      </c>
    </row>
    <row r="8159" spans="1:8" ht="22.5" x14ac:dyDescent="0.25">
      <c r="A8159" s="516" t="s">
        <v>6122</v>
      </c>
      <c r="B8159" s="516" t="s">
        <v>6122</v>
      </c>
      <c r="C8159" s="517" t="s">
        <v>6123</v>
      </c>
      <c r="D8159" s="516" t="s">
        <v>1</v>
      </c>
      <c r="E8159" s="518">
        <v>5045.53</v>
      </c>
      <c r="F8159" s="516" t="s">
        <v>13680</v>
      </c>
      <c r="G8159" s="516" t="s">
        <v>13399</v>
      </c>
      <c r="H8159" s="516" t="s">
        <v>26907</v>
      </c>
    </row>
    <row r="8160" spans="1:8" x14ac:dyDescent="0.25">
      <c r="A8160" s="516" t="s">
        <v>6124</v>
      </c>
      <c r="B8160" s="516" t="s">
        <v>6124</v>
      </c>
      <c r="C8160" s="517" t="s">
        <v>6125</v>
      </c>
      <c r="D8160" s="516" t="s">
        <v>1</v>
      </c>
      <c r="E8160" s="518">
        <v>967.15</v>
      </c>
      <c r="F8160" s="516" t="s">
        <v>13680</v>
      </c>
      <c r="G8160" s="516" t="s">
        <v>13399</v>
      </c>
      <c r="H8160" s="516" t="s">
        <v>26907</v>
      </c>
    </row>
    <row r="8161" spans="1:8" x14ac:dyDescent="0.25">
      <c r="A8161" s="516" t="s">
        <v>6126</v>
      </c>
      <c r="B8161" s="516" t="s">
        <v>6126</v>
      </c>
      <c r="C8161" s="517" t="s">
        <v>6127</v>
      </c>
      <c r="D8161" s="516" t="s">
        <v>1</v>
      </c>
      <c r="E8161" s="518">
        <v>1206.1600000000001</v>
      </c>
      <c r="F8161" s="516" t="s">
        <v>13680</v>
      </c>
      <c r="G8161" s="516" t="s">
        <v>13399</v>
      </c>
      <c r="H8161" s="516" t="s">
        <v>26907</v>
      </c>
    </row>
    <row r="8162" spans="1:8" x14ac:dyDescent="0.25">
      <c r="A8162" s="516" t="s">
        <v>6128</v>
      </c>
      <c r="B8162" s="516" t="s">
        <v>6128</v>
      </c>
      <c r="C8162" s="517" t="s">
        <v>6129</v>
      </c>
      <c r="D8162" s="516" t="s">
        <v>2</v>
      </c>
      <c r="E8162" s="518">
        <v>259.32</v>
      </c>
      <c r="F8162" s="516" t="s">
        <v>13680</v>
      </c>
      <c r="G8162" s="516" t="s">
        <v>13399</v>
      </c>
      <c r="H8162" s="516" t="s">
        <v>26907</v>
      </c>
    </row>
    <row r="8163" spans="1:8" x14ac:dyDescent="0.25">
      <c r="A8163" s="516" t="s">
        <v>6130</v>
      </c>
      <c r="B8163" s="516" t="s">
        <v>6130</v>
      </c>
      <c r="C8163" s="517" t="s">
        <v>6131</v>
      </c>
      <c r="D8163" s="516" t="s">
        <v>2</v>
      </c>
      <c r="E8163" s="518">
        <v>42.39</v>
      </c>
      <c r="F8163" s="516" t="s">
        <v>13680</v>
      </c>
      <c r="G8163" s="516" t="s">
        <v>13399</v>
      </c>
      <c r="H8163" s="516" t="s">
        <v>26907</v>
      </c>
    </row>
    <row r="8164" spans="1:8" x14ac:dyDescent="0.25">
      <c r="A8164" s="516" t="s">
        <v>6132</v>
      </c>
      <c r="B8164" s="516" t="s">
        <v>6132</v>
      </c>
      <c r="C8164" s="517" t="s">
        <v>6133</v>
      </c>
      <c r="D8164" s="516" t="s">
        <v>1</v>
      </c>
      <c r="E8164" s="518">
        <v>3674.09</v>
      </c>
      <c r="F8164" s="516" t="s">
        <v>13680</v>
      </c>
      <c r="G8164" s="516" t="s">
        <v>13399</v>
      </c>
      <c r="H8164" s="516" t="s">
        <v>26907</v>
      </c>
    </row>
    <row r="8165" spans="1:8" x14ac:dyDescent="0.25">
      <c r="A8165" s="516" t="s">
        <v>11172</v>
      </c>
      <c r="B8165" s="516" t="s">
        <v>11172</v>
      </c>
      <c r="C8165" s="517" t="s">
        <v>27040</v>
      </c>
      <c r="D8165" s="516" t="s">
        <v>2</v>
      </c>
      <c r="E8165" s="518">
        <v>1803.17</v>
      </c>
      <c r="F8165" s="516" t="s">
        <v>13680</v>
      </c>
      <c r="G8165" s="516" t="s">
        <v>13399</v>
      </c>
      <c r="H8165" s="516" t="s">
        <v>26907</v>
      </c>
    </row>
    <row r="8166" spans="1:8" x14ac:dyDescent="0.25">
      <c r="A8166" s="516" t="s">
        <v>11173</v>
      </c>
      <c r="B8166" s="516" t="s">
        <v>11173</v>
      </c>
      <c r="C8166" s="517" t="s">
        <v>27041</v>
      </c>
      <c r="D8166" s="516" t="s">
        <v>2</v>
      </c>
      <c r="E8166" s="518">
        <v>2085.1</v>
      </c>
      <c r="F8166" s="516" t="s">
        <v>13680</v>
      </c>
      <c r="G8166" s="516" t="s">
        <v>13399</v>
      </c>
      <c r="H8166" s="516" t="s">
        <v>26907</v>
      </c>
    </row>
    <row r="8167" spans="1:8" x14ac:dyDescent="0.25">
      <c r="A8167" s="516" t="s">
        <v>11174</v>
      </c>
      <c r="B8167" s="516" t="s">
        <v>11174</v>
      </c>
      <c r="C8167" s="517" t="s">
        <v>11175</v>
      </c>
      <c r="D8167" s="516" t="s">
        <v>1</v>
      </c>
      <c r="E8167" s="518">
        <v>941.54</v>
      </c>
      <c r="F8167" s="516" t="s">
        <v>13680</v>
      </c>
      <c r="G8167" s="516" t="s">
        <v>13399</v>
      </c>
      <c r="H8167" s="516" t="s">
        <v>26907</v>
      </c>
    </row>
    <row r="8168" spans="1:8" x14ac:dyDescent="0.25">
      <c r="A8168" s="516" t="s">
        <v>11419</v>
      </c>
      <c r="B8168" s="516" t="s">
        <v>11419</v>
      </c>
      <c r="C8168" s="517" t="s">
        <v>11420</v>
      </c>
      <c r="D8168" s="516" t="s">
        <v>3</v>
      </c>
      <c r="E8168" s="518">
        <v>379.47</v>
      </c>
      <c r="F8168" s="516" t="s">
        <v>13680</v>
      </c>
      <c r="G8168" s="516" t="s">
        <v>13399</v>
      </c>
      <c r="H8168" s="516" t="s">
        <v>26907</v>
      </c>
    </row>
    <row r="8169" spans="1:8" x14ac:dyDescent="0.25">
      <c r="A8169" s="516" t="s">
        <v>11894</v>
      </c>
      <c r="B8169" s="516" t="s">
        <v>11894</v>
      </c>
      <c r="C8169" s="517" t="s">
        <v>11895</v>
      </c>
      <c r="D8169" s="516" t="s">
        <v>1</v>
      </c>
      <c r="E8169" s="518">
        <v>1536.87</v>
      </c>
      <c r="F8169" s="516" t="s">
        <v>13680</v>
      </c>
      <c r="G8169" s="516" t="s">
        <v>13399</v>
      </c>
      <c r="H8169" s="516" t="s">
        <v>26907</v>
      </c>
    </row>
    <row r="8170" spans="1:8" x14ac:dyDescent="0.25">
      <c r="A8170" s="516" t="s">
        <v>12643</v>
      </c>
      <c r="B8170" s="516" t="s">
        <v>12643</v>
      </c>
      <c r="C8170" s="517" t="s">
        <v>12644</v>
      </c>
      <c r="D8170" s="516" t="s">
        <v>4</v>
      </c>
      <c r="E8170" s="518">
        <v>42.45</v>
      </c>
      <c r="F8170" s="516" t="s">
        <v>13680</v>
      </c>
      <c r="G8170" s="516" t="s">
        <v>13399</v>
      </c>
      <c r="H8170" s="516" t="s">
        <v>26907</v>
      </c>
    </row>
    <row r="8171" spans="1:8" ht="22.5" x14ac:dyDescent="0.25">
      <c r="A8171" s="516" t="s">
        <v>12691</v>
      </c>
      <c r="B8171" s="516" t="s">
        <v>12691</v>
      </c>
      <c r="C8171" s="517" t="s">
        <v>13185</v>
      </c>
      <c r="D8171" s="516" t="s">
        <v>1</v>
      </c>
      <c r="E8171" s="518">
        <v>18398.87</v>
      </c>
      <c r="F8171" s="516" t="s">
        <v>13680</v>
      </c>
      <c r="G8171" s="516" t="s">
        <v>13399</v>
      </c>
      <c r="H8171" s="516" t="s">
        <v>26907</v>
      </c>
    </row>
    <row r="8172" spans="1:8" x14ac:dyDescent="0.25">
      <c r="A8172" s="516" t="s">
        <v>12692</v>
      </c>
      <c r="B8172" s="516" t="s">
        <v>12692</v>
      </c>
      <c r="C8172" s="517" t="s">
        <v>13186</v>
      </c>
      <c r="D8172" s="516" t="s">
        <v>1</v>
      </c>
      <c r="E8172" s="518">
        <v>5084.67</v>
      </c>
      <c r="F8172" s="516" t="s">
        <v>13680</v>
      </c>
      <c r="G8172" s="516" t="s">
        <v>13399</v>
      </c>
      <c r="H8172" s="516" t="s">
        <v>26907</v>
      </c>
    </row>
    <row r="8173" spans="1:8" x14ac:dyDescent="0.25">
      <c r="A8173" s="516" t="s">
        <v>13695</v>
      </c>
      <c r="B8173" s="516" t="s">
        <v>13695</v>
      </c>
      <c r="C8173" s="517" t="s">
        <v>13696</v>
      </c>
      <c r="D8173" s="516" t="s">
        <v>2</v>
      </c>
      <c r="E8173" s="518">
        <v>2035.01</v>
      </c>
      <c r="F8173" s="516" t="s">
        <v>13680</v>
      </c>
      <c r="G8173" s="516" t="s">
        <v>13399</v>
      </c>
      <c r="H8173" s="516" t="s">
        <v>26907</v>
      </c>
    </row>
    <row r="8174" spans="1:8" x14ac:dyDescent="0.25">
      <c r="A8174" s="516" t="s">
        <v>13697</v>
      </c>
      <c r="B8174" s="516" t="s">
        <v>13697</v>
      </c>
      <c r="C8174" s="517" t="s">
        <v>13698</v>
      </c>
      <c r="D8174" s="516" t="s">
        <v>1</v>
      </c>
      <c r="E8174" s="518">
        <v>14689.95</v>
      </c>
      <c r="F8174" s="516" t="s">
        <v>13680</v>
      </c>
      <c r="G8174" s="516" t="s">
        <v>13399</v>
      </c>
      <c r="H8174" s="516" t="s">
        <v>26907</v>
      </c>
    </row>
    <row r="8175" spans="1:8" ht="22.5" x14ac:dyDescent="0.25">
      <c r="A8175" s="516" t="s">
        <v>13699</v>
      </c>
      <c r="B8175" s="516" t="s">
        <v>13699</v>
      </c>
      <c r="C8175" s="517" t="s">
        <v>13700</v>
      </c>
      <c r="D8175" s="516" t="s">
        <v>1</v>
      </c>
      <c r="E8175" s="518">
        <v>751.87</v>
      </c>
      <c r="F8175" s="516" t="s">
        <v>13680</v>
      </c>
      <c r="G8175" s="516" t="s">
        <v>13399</v>
      </c>
      <c r="H8175" s="516" t="s">
        <v>26907</v>
      </c>
    </row>
    <row r="8176" spans="1:8" x14ac:dyDescent="0.25">
      <c r="A8176" s="516" t="s">
        <v>14478</v>
      </c>
      <c r="B8176" s="516" t="s">
        <v>14478</v>
      </c>
      <c r="C8176" s="517" t="s">
        <v>27042</v>
      </c>
      <c r="D8176" s="516" t="s">
        <v>2</v>
      </c>
      <c r="E8176" s="518">
        <v>291.08999999999997</v>
      </c>
      <c r="F8176" s="516" t="s">
        <v>13680</v>
      </c>
      <c r="G8176" s="516" t="s">
        <v>13399</v>
      </c>
      <c r="H8176" s="516" t="s">
        <v>26907</v>
      </c>
    </row>
    <row r="8177" spans="1:8" x14ac:dyDescent="0.25">
      <c r="A8177" s="516" t="s">
        <v>14479</v>
      </c>
      <c r="B8177" s="516" t="s">
        <v>14479</v>
      </c>
      <c r="C8177" s="517" t="s">
        <v>14480</v>
      </c>
      <c r="D8177" s="516" t="s">
        <v>4</v>
      </c>
      <c r="E8177" s="518">
        <v>686.29</v>
      </c>
      <c r="F8177" s="516" t="s">
        <v>13680</v>
      </c>
      <c r="G8177" s="516" t="s">
        <v>13399</v>
      </c>
      <c r="H8177" s="516" t="s">
        <v>26907</v>
      </c>
    </row>
    <row r="8178" spans="1:8" x14ac:dyDescent="0.25">
      <c r="A8178" s="516" t="s">
        <v>16203</v>
      </c>
      <c r="B8178" s="516" t="s">
        <v>16203</v>
      </c>
      <c r="C8178" s="517" t="s">
        <v>16204</v>
      </c>
      <c r="D8178" s="516" t="s">
        <v>1</v>
      </c>
      <c r="E8178" s="518">
        <v>11212.85</v>
      </c>
      <c r="F8178" s="516" t="s">
        <v>13680</v>
      </c>
      <c r="G8178" s="516" t="s">
        <v>13399</v>
      </c>
      <c r="H8178" s="516" t="s">
        <v>26907</v>
      </c>
    </row>
    <row r="8179" spans="1:8" x14ac:dyDescent="0.25">
      <c r="A8179" s="516" t="s">
        <v>16205</v>
      </c>
      <c r="B8179" s="516" t="s">
        <v>16205</v>
      </c>
      <c r="C8179" s="517" t="s">
        <v>16206</v>
      </c>
      <c r="D8179" s="516" t="s">
        <v>1</v>
      </c>
      <c r="E8179" s="518">
        <v>229.7</v>
      </c>
      <c r="F8179" s="516" t="s">
        <v>13680</v>
      </c>
      <c r="G8179" s="516" t="s">
        <v>13399</v>
      </c>
      <c r="H8179" s="516" t="s">
        <v>26907</v>
      </c>
    </row>
    <row r="8180" spans="1:8" x14ac:dyDescent="0.25">
      <c r="A8180" s="516" t="s">
        <v>18038</v>
      </c>
      <c r="B8180" s="516" t="s">
        <v>18038</v>
      </c>
      <c r="C8180" s="517" t="s">
        <v>18039</v>
      </c>
      <c r="D8180" s="516" t="s">
        <v>3</v>
      </c>
      <c r="E8180" s="518">
        <v>32.32</v>
      </c>
      <c r="F8180" s="516" t="s">
        <v>13680</v>
      </c>
      <c r="G8180" s="516" t="s">
        <v>13399</v>
      </c>
      <c r="H8180" s="516" t="s">
        <v>26907</v>
      </c>
    </row>
    <row r="8181" spans="1:8" x14ac:dyDescent="0.25">
      <c r="A8181" s="516" t="s">
        <v>18040</v>
      </c>
      <c r="B8181" s="516" t="s">
        <v>18040</v>
      </c>
      <c r="C8181" s="517" t="s">
        <v>18041</v>
      </c>
      <c r="D8181" s="516" t="s">
        <v>3</v>
      </c>
      <c r="E8181" s="518">
        <v>24.86</v>
      </c>
      <c r="F8181" s="516" t="s">
        <v>13680</v>
      </c>
      <c r="G8181" s="516" t="s">
        <v>13399</v>
      </c>
      <c r="H8181" s="516" t="s">
        <v>26907</v>
      </c>
    </row>
    <row r="8182" spans="1:8" x14ac:dyDescent="0.25">
      <c r="A8182" s="516" t="s">
        <v>16207</v>
      </c>
      <c r="B8182" s="516" t="s">
        <v>16207</v>
      </c>
      <c r="C8182" s="517" t="s">
        <v>16208</v>
      </c>
      <c r="D8182" s="516" t="s">
        <v>1</v>
      </c>
      <c r="E8182" s="518">
        <v>271.75</v>
      </c>
      <c r="F8182" s="516" t="s">
        <v>13680</v>
      </c>
      <c r="G8182" s="516" t="s">
        <v>13399</v>
      </c>
      <c r="H8182" s="516" t="s">
        <v>26907</v>
      </c>
    </row>
    <row r="8183" spans="1:8" x14ac:dyDescent="0.25">
      <c r="A8183" s="516" t="s">
        <v>27043</v>
      </c>
      <c r="B8183" s="516" t="s">
        <v>27043</v>
      </c>
      <c r="C8183" s="517" t="s">
        <v>27044</v>
      </c>
      <c r="D8183" s="516" t="s">
        <v>2</v>
      </c>
      <c r="E8183" s="518">
        <v>117.77</v>
      </c>
      <c r="F8183" s="516" t="s">
        <v>13680</v>
      </c>
      <c r="G8183" s="516" t="s">
        <v>13399</v>
      </c>
      <c r="H8183" s="516" t="s">
        <v>26907</v>
      </c>
    </row>
    <row r="8184" spans="1:8" x14ac:dyDescent="0.25">
      <c r="A8184" s="516" t="s">
        <v>27045</v>
      </c>
      <c r="B8184" s="516" t="s">
        <v>27045</v>
      </c>
      <c r="C8184" s="517" t="s">
        <v>27046</v>
      </c>
      <c r="D8184" s="516" t="s">
        <v>2</v>
      </c>
      <c r="E8184" s="518">
        <v>139.07</v>
      </c>
      <c r="F8184" s="516" t="s">
        <v>13680</v>
      </c>
      <c r="G8184" s="516" t="s">
        <v>13399</v>
      </c>
      <c r="H8184" s="516" t="s">
        <v>26907</v>
      </c>
    </row>
    <row r="8185" spans="1:8" x14ac:dyDescent="0.25">
      <c r="A8185" s="516" t="s">
        <v>27047</v>
      </c>
      <c r="B8185" s="516" t="s">
        <v>27047</v>
      </c>
      <c r="C8185" s="517" t="s">
        <v>27048</v>
      </c>
      <c r="D8185" s="516" t="s">
        <v>2</v>
      </c>
      <c r="E8185" s="518">
        <v>169.32</v>
      </c>
      <c r="F8185" s="516" t="s">
        <v>13680</v>
      </c>
      <c r="G8185" s="516" t="s">
        <v>13399</v>
      </c>
      <c r="H8185" s="516" t="s">
        <v>26907</v>
      </c>
    </row>
    <row r="8186" spans="1:8" x14ac:dyDescent="0.25">
      <c r="A8186" s="516" t="s">
        <v>6134</v>
      </c>
      <c r="B8186" s="516" t="s">
        <v>6134</v>
      </c>
      <c r="C8186" s="517" t="s">
        <v>6890</v>
      </c>
      <c r="D8186" s="516" t="s">
        <v>4</v>
      </c>
      <c r="E8186" s="518">
        <v>22.76</v>
      </c>
      <c r="F8186" s="516" t="s">
        <v>13680</v>
      </c>
      <c r="G8186" s="516" t="s">
        <v>13399</v>
      </c>
      <c r="H8186" s="516" t="s">
        <v>26907</v>
      </c>
    </row>
    <row r="8187" spans="1:8" x14ac:dyDescent="0.25">
      <c r="A8187" s="516" t="s">
        <v>6136</v>
      </c>
      <c r="B8187" s="516" t="s">
        <v>6136</v>
      </c>
      <c r="C8187" s="517" t="s">
        <v>6137</v>
      </c>
      <c r="D8187" s="516" t="s">
        <v>1</v>
      </c>
      <c r="E8187" s="518">
        <v>4455.38</v>
      </c>
      <c r="F8187" s="516" t="s">
        <v>13680</v>
      </c>
      <c r="G8187" s="516" t="s">
        <v>13399</v>
      </c>
      <c r="H8187" s="516" t="s">
        <v>26907</v>
      </c>
    </row>
    <row r="8188" spans="1:8" x14ac:dyDescent="0.25">
      <c r="A8188" s="516" t="s">
        <v>6138</v>
      </c>
      <c r="B8188" s="516" t="s">
        <v>6138</v>
      </c>
      <c r="C8188" s="517" t="s">
        <v>6139</v>
      </c>
      <c r="D8188" s="516" t="s">
        <v>1</v>
      </c>
      <c r="E8188" s="518">
        <v>4930.18</v>
      </c>
      <c r="F8188" s="516" t="s">
        <v>13680</v>
      </c>
      <c r="G8188" s="516" t="s">
        <v>13399</v>
      </c>
      <c r="H8188" s="516" t="s">
        <v>26907</v>
      </c>
    </row>
    <row r="8189" spans="1:8" ht="22.5" x14ac:dyDescent="0.25">
      <c r="A8189" s="516" t="s">
        <v>11176</v>
      </c>
      <c r="B8189" s="516" t="s">
        <v>11176</v>
      </c>
      <c r="C8189" s="517" t="s">
        <v>11177</v>
      </c>
      <c r="D8189" s="516" t="s">
        <v>2</v>
      </c>
      <c r="E8189" s="518">
        <v>5331.8</v>
      </c>
      <c r="F8189" s="516" t="s">
        <v>13680</v>
      </c>
      <c r="G8189" s="516" t="s">
        <v>13399</v>
      </c>
      <c r="H8189" s="516" t="s">
        <v>26907</v>
      </c>
    </row>
    <row r="8190" spans="1:8" x14ac:dyDescent="0.25">
      <c r="A8190" s="516" t="s">
        <v>6140</v>
      </c>
      <c r="B8190" s="516" t="s">
        <v>6140</v>
      </c>
      <c r="C8190" s="517" t="s">
        <v>18042</v>
      </c>
      <c r="D8190" s="516" t="s">
        <v>1</v>
      </c>
      <c r="E8190" s="518">
        <v>4476.33</v>
      </c>
      <c r="F8190" s="516" t="s">
        <v>13680</v>
      </c>
      <c r="G8190" s="516" t="s">
        <v>13399</v>
      </c>
      <c r="H8190" s="516" t="s">
        <v>26907</v>
      </c>
    </row>
    <row r="8191" spans="1:8" ht="22.5" x14ac:dyDescent="0.25">
      <c r="A8191" s="516" t="s">
        <v>6141</v>
      </c>
      <c r="B8191" s="516" t="s">
        <v>6141</v>
      </c>
      <c r="C8191" s="517" t="s">
        <v>6142</v>
      </c>
      <c r="D8191" s="516" t="s">
        <v>1</v>
      </c>
      <c r="E8191" s="518">
        <v>16811.63</v>
      </c>
      <c r="F8191" s="516" t="s">
        <v>13680</v>
      </c>
      <c r="G8191" s="516" t="s">
        <v>13399</v>
      </c>
      <c r="H8191" s="516" t="s">
        <v>26907</v>
      </c>
    </row>
    <row r="8192" spans="1:8" x14ac:dyDescent="0.25">
      <c r="A8192" s="516" t="s">
        <v>6143</v>
      </c>
      <c r="B8192" s="516" t="s">
        <v>6143</v>
      </c>
      <c r="C8192" s="517" t="s">
        <v>6144</v>
      </c>
      <c r="D8192" s="516" t="s">
        <v>2</v>
      </c>
      <c r="E8192" s="518">
        <v>217.95</v>
      </c>
      <c r="F8192" s="516" t="s">
        <v>13680</v>
      </c>
      <c r="G8192" s="516" t="s">
        <v>13399</v>
      </c>
      <c r="H8192" s="516" t="s">
        <v>26907</v>
      </c>
    </row>
    <row r="8193" spans="1:8" x14ac:dyDescent="0.25">
      <c r="A8193" s="516" t="s">
        <v>6145</v>
      </c>
      <c r="B8193" s="516" t="s">
        <v>6145</v>
      </c>
      <c r="C8193" s="517" t="s">
        <v>6146</v>
      </c>
      <c r="D8193" s="516" t="s">
        <v>1</v>
      </c>
      <c r="E8193" s="518">
        <v>3409.86</v>
      </c>
      <c r="F8193" s="516" t="s">
        <v>13680</v>
      </c>
      <c r="G8193" s="516" t="s">
        <v>13399</v>
      </c>
      <c r="H8193" s="516" t="s">
        <v>26907</v>
      </c>
    </row>
    <row r="8194" spans="1:8" x14ac:dyDescent="0.25">
      <c r="A8194" s="516" t="s">
        <v>6147</v>
      </c>
      <c r="B8194" s="516" t="s">
        <v>6147</v>
      </c>
      <c r="C8194" s="517" t="s">
        <v>6148</v>
      </c>
      <c r="D8194" s="516" t="s">
        <v>1</v>
      </c>
      <c r="E8194" s="518">
        <v>68.97</v>
      </c>
      <c r="F8194" s="516" t="s">
        <v>13680</v>
      </c>
      <c r="G8194" s="516" t="s">
        <v>13399</v>
      </c>
      <c r="H8194" s="516" t="s">
        <v>26907</v>
      </c>
    </row>
    <row r="8195" spans="1:8" x14ac:dyDescent="0.25">
      <c r="A8195" s="516" t="s">
        <v>6149</v>
      </c>
      <c r="B8195" s="516" t="s">
        <v>6149</v>
      </c>
      <c r="C8195" s="517" t="s">
        <v>11592</v>
      </c>
      <c r="D8195" s="516" t="s">
        <v>1</v>
      </c>
      <c r="E8195" s="518">
        <v>536.91999999999996</v>
      </c>
      <c r="F8195" s="516" t="s">
        <v>13680</v>
      </c>
      <c r="G8195" s="516" t="s">
        <v>13399</v>
      </c>
      <c r="H8195" s="516" t="s">
        <v>26907</v>
      </c>
    </row>
    <row r="8196" spans="1:8" x14ac:dyDescent="0.25">
      <c r="A8196" s="516" t="s">
        <v>6150</v>
      </c>
      <c r="B8196" s="516" t="s">
        <v>6150</v>
      </c>
      <c r="C8196" s="517" t="s">
        <v>6151</v>
      </c>
      <c r="D8196" s="516" t="s">
        <v>2</v>
      </c>
      <c r="E8196" s="518">
        <v>294.07</v>
      </c>
      <c r="F8196" s="516" t="s">
        <v>13680</v>
      </c>
      <c r="G8196" s="516" t="s">
        <v>13399</v>
      </c>
      <c r="H8196" s="516" t="s">
        <v>26907</v>
      </c>
    </row>
    <row r="8197" spans="1:8" x14ac:dyDescent="0.25">
      <c r="A8197" s="516" t="s">
        <v>6152</v>
      </c>
      <c r="B8197" s="516" t="s">
        <v>6152</v>
      </c>
      <c r="C8197" s="517" t="s">
        <v>6153</v>
      </c>
      <c r="D8197" s="516" t="s">
        <v>1</v>
      </c>
      <c r="E8197" s="518">
        <v>4254.29</v>
      </c>
      <c r="F8197" s="516" t="s">
        <v>13680</v>
      </c>
      <c r="G8197" s="516" t="s">
        <v>13399</v>
      </c>
      <c r="H8197" s="516" t="s">
        <v>26907</v>
      </c>
    </row>
    <row r="8198" spans="1:8" x14ac:dyDescent="0.25">
      <c r="A8198" s="516" t="s">
        <v>6154</v>
      </c>
      <c r="B8198" s="516" t="s">
        <v>6154</v>
      </c>
      <c r="C8198" s="517" t="s">
        <v>6155</v>
      </c>
      <c r="D8198" s="516" t="s">
        <v>1</v>
      </c>
      <c r="E8198" s="518">
        <v>1926.59</v>
      </c>
      <c r="F8198" s="516" t="s">
        <v>13680</v>
      </c>
      <c r="G8198" s="516" t="s">
        <v>13399</v>
      </c>
      <c r="H8198" s="516" t="s">
        <v>26907</v>
      </c>
    </row>
    <row r="8199" spans="1:8" x14ac:dyDescent="0.25">
      <c r="A8199" s="516" t="s">
        <v>6156</v>
      </c>
      <c r="B8199" s="516" t="s">
        <v>6156</v>
      </c>
      <c r="C8199" s="517" t="s">
        <v>6157</v>
      </c>
      <c r="D8199" s="516" t="s">
        <v>2</v>
      </c>
      <c r="E8199" s="518">
        <v>1319.7</v>
      </c>
      <c r="F8199" s="516" t="s">
        <v>13680</v>
      </c>
      <c r="G8199" s="516" t="s">
        <v>13399</v>
      </c>
      <c r="H8199" s="516" t="s">
        <v>26907</v>
      </c>
    </row>
    <row r="8200" spans="1:8" x14ac:dyDescent="0.25">
      <c r="A8200" s="516" t="s">
        <v>6158</v>
      </c>
      <c r="B8200" s="516" t="s">
        <v>6158</v>
      </c>
      <c r="C8200" s="517" t="s">
        <v>6159</v>
      </c>
      <c r="D8200" s="516" t="s">
        <v>1</v>
      </c>
      <c r="E8200" s="518">
        <v>1977.21</v>
      </c>
      <c r="F8200" s="516" t="s">
        <v>13680</v>
      </c>
      <c r="G8200" s="516" t="s">
        <v>13399</v>
      </c>
      <c r="H8200" s="516" t="s">
        <v>26907</v>
      </c>
    </row>
    <row r="8201" spans="1:8" x14ac:dyDescent="0.25">
      <c r="A8201" s="516" t="s">
        <v>6160</v>
      </c>
      <c r="B8201" s="516" t="s">
        <v>6160</v>
      </c>
      <c r="C8201" s="517" t="s">
        <v>6161</v>
      </c>
      <c r="D8201" s="516" t="s">
        <v>1</v>
      </c>
      <c r="E8201" s="518">
        <v>3028.56</v>
      </c>
      <c r="F8201" s="516" t="s">
        <v>13680</v>
      </c>
      <c r="G8201" s="516" t="s">
        <v>13399</v>
      </c>
      <c r="H8201" s="516" t="s">
        <v>26907</v>
      </c>
    </row>
    <row r="8202" spans="1:8" x14ac:dyDescent="0.25">
      <c r="A8202" s="516" t="s">
        <v>6162</v>
      </c>
      <c r="B8202" s="516" t="s">
        <v>6162</v>
      </c>
      <c r="C8202" s="517" t="s">
        <v>6163</v>
      </c>
      <c r="D8202" s="516" t="s">
        <v>4</v>
      </c>
      <c r="E8202" s="518">
        <v>62.88</v>
      </c>
      <c r="F8202" s="516" t="s">
        <v>13680</v>
      </c>
      <c r="G8202" s="516" t="s">
        <v>13399</v>
      </c>
      <c r="H8202" s="516" t="s">
        <v>26907</v>
      </c>
    </row>
    <row r="8203" spans="1:8" ht="22.5" x14ac:dyDescent="0.25">
      <c r="A8203" s="516" t="s">
        <v>6164</v>
      </c>
      <c r="B8203" s="516" t="s">
        <v>6164</v>
      </c>
      <c r="C8203" s="517" t="s">
        <v>6165</v>
      </c>
      <c r="D8203" s="516" t="s">
        <v>1</v>
      </c>
      <c r="E8203" s="518">
        <v>26684.19</v>
      </c>
      <c r="F8203" s="516" t="s">
        <v>13680</v>
      </c>
      <c r="G8203" s="516" t="s">
        <v>13399</v>
      </c>
      <c r="H8203" s="516" t="s">
        <v>26907</v>
      </c>
    </row>
    <row r="8204" spans="1:8" x14ac:dyDescent="0.25">
      <c r="A8204" s="516" t="s">
        <v>6166</v>
      </c>
      <c r="B8204" s="516" t="s">
        <v>6166</v>
      </c>
      <c r="C8204" s="517" t="s">
        <v>6167</v>
      </c>
      <c r="D8204" s="516" t="s">
        <v>2</v>
      </c>
      <c r="E8204" s="518">
        <v>315.72000000000003</v>
      </c>
      <c r="F8204" s="516" t="s">
        <v>13680</v>
      </c>
      <c r="G8204" s="516" t="s">
        <v>13399</v>
      </c>
      <c r="H8204" s="516" t="s">
        <v>26907</v>
      </c>
    </row>
    <row r="8205" spans="1:8" x14ac:dyDescent="0.25">
      <c r="A8205" s="516" t="s">
        <v>6168</v>
      </c>
      <c r="B8205" s="516" t="s">
        <v>6168</v>
      </c>
      <c r="C8205" s="517" t="s">
        <v>6169</v>
      </c>
      <c r="D8205" s="516" t="s">
        <v>4</v>
      </c>
      <c r="E8205" s="518">
        <v>128.91999999999999</v>
      </c>
      <c r="F8205" s="516" t="s">
        <v>13680</v>
      </c>
      <c r="G8205" s="516" t="s">
        <v>13399</v>
      </c>
      <c r="H8205" s="516" t="s">
        <v>26907</v>
      </c>
    </row>
    <row r="8206" spans="1:8" x14ac:dyDescent="0.25">
      <c r="A8206" s="516" t="s">
        <v>6170</v>
      </c>
      <c r="B8206" s="516" t="s">
        <v>6170</v>
      </c>
      <c r="C8206" s="517" t="s">
        <v>6171</v>
      </c>
      <c r="D8206" s="516" t="s">
        <v>4</v>
      </c>
      <c r="E8206" s="518">
        <v>118.66</v>
      </c>
      <c r="F8206" s="516" t="s">
        <v>13680</v>
      </c>
      <c r="G8206" s="516" t="s">
        <v>13399</v>
      </c>
      <c r="H8206" s="516" t="s">
        <v>26907</v>
      </c>
    </row>
    <row r="8207" spans="1:8" x14ac:dyDescent="0.25">
      <c r="A8207" s="516" t="s">
        <v>6172</v>
      </c>
      <c r="B8207" s="516" t="s">
        <v>6172</v>
      </c>
      <c r="C8207" s="517" t="s">
        <v>6173</v>
      </c>
      <c r="D8207" s="516" t="s">
        <v>2</v>
      </c>
      <c r="E8207" s="518">
        <v>69.61</v>
      </c>
      <c r="F8207" s="516" t="s">
        <v>13680</v>
      </c>
      <c r="G8207" s="516" t="s">
        <v>13399</v>
      </c>
      <c r="H8207" s="516" t="s">
        <v>26907</v>
      </c>
    </row>
    <row r="8208" spans="1:8" x14ac:dyDescent="0.25">
      <c r="A8208" s="516" t="s">
        <v>6174</v>
      </c>
      <c r="B8208" s="516" t="s">
        <v>6174</v>
      </c>
      <c r="C8208" s="517" t="s">
        <v>6175</v>
      </c>
      <c r="D8208" s="516" t="s">
        <v>2</v>
      </c>
      <c r="E8208" s="518">
        <v>74.099999999999994</v>
      </c>
      <c r="F8208" s="516" t="s">
        <v>13680</v>
      </c>
      <c r="G8208" s="516" t="s">
        <v>13399</v>
      </c>
      <c r="H8208" s="516" t="s">
        <v>26907</v>
      </c>
    </row>
    <row r="8209" spans="1:8" ht="22.5" x14ac:dyDescent="0.25">
      <c r="A8209" s="516" t="s">
        <v>6176</v>
      </c>
      <c r="B8209" s="516" t="s">
        <v>6176</v>
      </c>
      <c r="C8209" s="517" t="s">
        <v>6177</v>
      </c>
      <c r="D8209" s="516" t="s">
        <v>1</v>
      </c>
      <c r="E8209" s="518">
        <v>9525.0499999999993</v>
      </c>
      <c r="F8209" s="516" t="s">
        <v>13680</v>
      </c>
      <c r="G8209" s="516" t="s">
        <v>13399</v>
      </c>
      <c r="H8209" s="516" t="s">
        <v>26907</v>
      </c>
    </row>
    <row r="8210" spans="1:8" x14ac:dyDescent="0.25">
      <c r="A8210" s="516" t="s">
        <v>11879</v>
      </c>
      <c r="B8210" s="516" t="s">
        <v>11879</v>
      </c>
      <c r="C8210" s="517" t="s">
        <v>11880</v>
      </c>
      <c r="D8210" s="516" t="s">
        <v>4</v>
      </c>
      <c r="E8210" s="518">
        <v>119.57</v>
      </c>
      <c r="F8210" s="516" t="s">
        <v>13680</v>
      </c>
      <c r="G8210" s="516" t="s">
        <v>13399</v>
      </c>
      <c r="H8210" s="516" t="s">
        <v>26907</v>
      </c>
    </row>
    <row r="8211" spans="1:8" x14ac:dyDescent="0.25">
      <c r="A8211" s="516" t="s">
        <v>6178</v>
      </c>
      <c r="B8211" s="516" t="s">
        <v>6178</v>
      </c>
      <c r="C8211" s="517" t="s">
        <v>6179</v>
      </c>
      <c r="D8211" s="516" t="s">
        <v>1</v>
      </c>
      <c r="E8211" s="518">
        <v>16666.080000000002</v>
      </c>
      <c r="F8211" s="516" t="s">
        <v>13680</v>
      </c>
      <c r="G8211" s="516" t="s">
        <v>13399</v>
      </c>
      <c r="H8211" s="516" t="s">
        <v>26907</v>
      </c>
    </row>
    <row r="8212" spans="1:8" x14ac:dyDescent="0.25">
      <c r="A8212" s="516" t="s">
        <v>6180</v>
      </c>
      <c r="B8212" s="516" t="s">
        <v>6180</v>
      </c>
      <c r="C8212" s="517" t="s">
        <v>6880</v>
      </c>
      <c r="D8212" s="516" t="s">
        <v>4</v>
      </c>
      <c r="E8212" s="518">
        <v>112.61</v>
      </c>
      <c r="F8212" s="516" t="s">
        <v>13680</v>
      </c>
      <c r="G8212" s="516" t="s">
        <v>13399</v>
      </c>
      <c r="H8212" s="516" t="s">
        <v>26907</v>
      </c>
    </row>
    <row r="8213" spans="1:8" x14ac:dyDescent="0.25">
      <c r="A8213" s="516" t="s">
        <v>6182</v>
      </c>
      <c r="B8213" s="516" t="s">
        <v>6182</v>
      </c>
      <c r="C8213" s="517" t="s">
        <v>6867</v>
      </c>
      <c r="D8213" s="516" t="s">
        <v>2</v>
      </c>
      <c r="E8213" s="518">
        <v>173.13</v>
      </c>
      <c r="F8213" s="516" t="s">
        <v>13680</v>
      </c>
      <c r="G8213" s="516" t="s">
        <v>13399</v>
      </c>
      <c r="H8213" s="516" t="s">
        <v>26907</v>
      </c>
    </row>
    <row r="8214" spans="1:8" x14ac:dyDescent="0.25">
      <c r="A8214" s="516" t="s">
        <v>6184</v>
      </c>
      <c r="B8214" s="516" t="s">
        <v>6184</v>
      </c>
      <c r="C8214" s="517" t="s">
        <v>6185</v>
      </c>
      <c r="D8214" s="516" t="s">
        <v>1</v>
      </c>
      <c r="E8214" s="518">
        <v>513.49</v>
      </c>
      <c r="F8214" s="516" t="s">
        <v>13680</v>
      </c>
      <c r="G8214" s="516" t="s">
        <v>13399</v>
      </c>
      <c r="H8214" s="516" t="s">
        <v>26907</v>
      </c>
    </row>
    <row r="8215" spans="1:8" x14ac:dyDescent="0.25">
      <c r="A8215" s="516" t="s">
        <v>6186</v>
      </c>
      <c r="B8215" s="516" t="s">
        <v>6186</v>
      </c>
      <c r="C8215" s="517" t="s">
        <v>6187</v>
      </c>
      <c r="D8215" s="516" t="s">
        <v>2</v>
      </c>
      <c r="E8215" s="518">
        <v>819.3</v>
      </c>
      <c r="F8215" s="516" t="s">
        <v>13680</v>
      </c>
      <c r="G8215" s="516" t="s">
        <v>13399</v>
      </c>
      <c r="H8215" s="516" t="s">
        <v>26907</v>
      </c>
    </row>
    <row r="8216" spans="1:8" x14ac:dyDescent="0.25">
      <c r="A8216" s="516" t="s">
        <v>11436</v>
      </c>
      <c r="B8216" s="516" t="s">
        <v>11436</v>
      </c>
      <c r="C8216" s="517" t="s">
        <v>11437</v>
      </c>
      <c r="D8216" s="516" t="s">
        <v>2</v>
      </c>
      <c r="E8216" s="518">
        <v>297.42</v>
      </c>
      <c r="F8216" s="516" t="s">
        <v>13680</v>
      </c>
      <c r="G8216" s="516" t="s">
        <v>13399</v>
      </c>
      <c r="H8216" s="516" t="s">
        <v>26907</v>
      </c>
    </row>
    <row r="8217" spans="1:8" x14ac:dyDescent="0.25">
      <c r="A8217" s="516" t="s">
        <v>11438</v>
      </c>
      <c r="B8217" s="516" t="s">
        <v>11438</v>
      </c>
      <c r="C8217" s="517" t="s">
        <v>11439</v>
      </c>
      <c r="D8217" s="516" t="s">
        <v>2</v>
      </c>
      <c r="E8217" s="518">
        <v>448.92</v>
      </c>
      <c r="F8217" s="516" t="s">
        <v>13680</v>
      </c>
      <c r="G8217" s="516" t="s">
        <v>13399</v>
      </c>
      <c r="H8217" s="516" t="s">
        <v>26907</v>
      </c>
    </row>
    <row r="8218" spans="1:8" x14ac:dyDescent="0.25">
      <c r="A8218" s="516" t="s">
        <v>11440</v>
      </c>
      <c r="B8218" s="516" t="s">
        <v>11440</v>
      </c>
      <c r="C8218" s="517" t="s">
        <v>11441</v>
      </c>
      <c r="D8218" s="516" t="s">
        <v>2</v>
      </c>
      <c r="E8218" s="518">
        <v>654.08000000000004</v>
      </c>
      <c r="F8218" s="516" t="s">
        <v>13680</v>
      </c>
      <c r="G8218" s="516" t="s">
        <v>13399</v>
      </c>
      <c r="H8218" s="516" t="s">
        <v>26907</v>
      </c>
    </row>
    <row r="8219" spans="1:8" x14ac:dyDescent="0.25">
      <c r="A8219" s="516" t="s">
        <v>12055</v>
      </c>
      <c r="B8219" s="516" t="s">
        <v>12055</v>
      </c>
      <c r="C8219" s="517" t="s">
        <v>12056</v>
      </c>
      <c r="D8219" s="516" t="s">
        <v>3</v>
      </c>
      <c r="E8219" s="518">
        <v>66.52</v>
      </c>
      <c r="F8219" s="516" t="s">
        <v>13680</v>
      </c>
      <c r="G8219" s="516" t="s">
        <v>13399</v>
      </c>
      <c r="H8219" s="516" t="s">
        <v>26907</v>
      </c>
    </row>
    <row r="8220" spans="1:8" x14ac:dyDescent="0.25">
      <c r="A8220" s="516" t="s">
        <v>6188</v>
      </c>
      <c r="B8220" s="516" t="s">
        <v>6188</v>
      </c>
      <c r="C8220" s="517" t="s">
        <v>6189</v>
      </c>
      <c r="D8220" s="516" t="s">
        <v>2</v>
      </c>
      <c r="E8220" s="518">
        <v>78.64</v>
      </c>
      <c r="F8220" s="516" t="s">
        <v>13680</v>
      </c>
      <c r="G8220" s="516" t="s">
        <v>13399</v>
      </c>
      <c r="H8220" s="516" t="s">
        <v>26907</v>
      </c>
    </row>
    <row r="8221" spans="1:8" x14ac:dyDescent="0.25">
      <c r="A8221" s="516" t="s">
        <v>11917</v>
      </c>
      <c r="B8221" s="516" t="s">
        <v>11917</v>
      </c>
      <c r="C8221" s="517" t="s">
        <v>11918</v>
      </c>
      <c r="D8221" s="516" t="s">
        <v>3</v>
      </c>
      <c r="E8221" s="518">
        <v>60.95</v>
      </c>
      <c r="F8221" s="516" t="s">
        <v>13680</v>
      </c>
      <c r="G8221" s="516" t="s">
        <v>13399</v>
      </c>
      <c r="H8221" s="516" t="s">
        <v>26907</v>
      </c>
    </row>
    <row r="8222" spans="1:8" x14ac:dyDescent="0.25">
      <c r="A8222" s="516" t="s">
        <v>11898</v>
      </c>
      <c r="B8222" s="516" t="s">
        <v>11898</v>
      </c>
      <c r="C8222" s="517" t="s">
        <v>11899</v>
      </c>
      <c r="D8222" s="516" t="s">
        <v>3</v>
      </c>
      <c r="E8222" s="518">
        <v>67.349999999999994</v>
      </c>
      <c r="F8222" s="516" t="s">
        <v>13680</v>
      </c>
      <c r="G8222" s="516" t="s">
        <v>13399</v>
      </c>
      <c r="H8222" s="516" t="s">
        <v>26907</v>
      </c>
    </row>
    <row r="8223" spans="1:8" ht="22.5" x14ac:dyDescent="0.25">
      <c r="A8223" s="516" t="s">
        <v>11909</v>
      </c>
      <c r="B8223" s="516" t="s">
        <v>11909</v>
      </c>
      <c r="C8223" s="517" t="s">
        <v>11910</v>
      </c>
      <c r="D8223" s="516" t="s">
        <v>3</v>
      </c>
      <c r="E8223" s="518">
        <v>37.82</v>
      </c>
      <c r="F8223" s="516" t="s">
        <v>13680</v>
      </c>
      <c r="G8223" s="516" t="s">
        <v>13399</v>
      </c>
      <c r="H8223" s="516" t="s">
        <v>26907</v>
      </c>
    </row>
    <row r="8224" spans="1:8" ht="22.5" x14ac:dyDescent="0.25">
      <c r="A8224" s="516" t="s">
        <v>11907</v>
      </c>
      <c r="B8224" s="516" t="s">
        <v>11907</v>
      </c>
      <c r="C8224" s="517" t="s">
        <v>11908</v>
      </c>
      <c r="D8224" s="516" t="s">
        <v>3</v>
      </c>
      <c r="E8224" s="518">
        <v>55.84</v>
      </c>
      <c r="F8224" s="516" t="s">
        <v>13680</v>
      </c>
      <c r="G8224" s="516" t="s">
        <v>13399</v>
      </c>
      <c r="H8224" s="516" t="s">
        <v>26907</v>
      </c>
    </row>
    <row r="8225" spans="1:8" x14ac:dyDescent="0.25">
      <c r="A8225" s="516" t="s">
        <v>11919</v>
      </c>
      <c r="B8225" s="516" t="s">
        <v>11919</v>
      </c>
      <c r="C8225" s="517" t="s">
        <v>16209</v>
      </c>
      <c r="D8225" s="516" t="s">
        <v>2</v>
      </c>
      <c r="E8225" s="518">
        <v>26.48</v>
      </c>
      <c r="F8225" s="516" t="s">
        <v>13680</v>
      </c>
      <c r="G8225" s="516" t="s">
        <v>13399</v>
      </c>
      <c r="H8225" s="516" t="s">
        <v>26907</v>
      </c>
    </row>
    <row r="8226" spans="1:8" x14ac:dyDescent="0.25">
      <c r="A8226" s="516" t="s">
        <v>11891</v>
      </c>
      <c r="B8226" s="516" t="s">
        <v>11891</v>
      </c>
      <c r="C8226" s="517" t="s">
        <v>16401</v>
      </c>
      <c r="D8226" s="516" t="s">
        <v>2</v>
      </c>
      <c r="E8226" s="518">
        <v>46.02</v>
      </c>
      <c r="F8226" s="516" t="s">
        <v>13680</v>
      </c>
      <c r="G8226" s="516" t="s">
        <v>13399</v>
      </c>
      <c r="H8226" s="516" t="s">
        <v>26907</v>
      </c>
    </row>
    <row r="8227" spans="1:8" x14ac:dyDescent="0.25">
      <c r="A8227" s="516" t="s">
        <v>6872</v>
      </c>
      <c r="B8227" s="516" t="s">
        <v>6872</v>
      </c>
      <c r="C8227" s="517" t="s">
        <v>7390</v>
      </c>
      <c r="D8227" s="516" t="s">
        <v>3</v>
      </c>
      <c r="E8227" s="518">
        <v>21.34</v>
      </c>
      <c r="F8227" s="516" t="s">
        <v>13680</v>
      </c>
      <c r="G8227" s="516" t="s">
        <v>13399</v>
      </c>
      <c r="H8227" s="516" t="s">
        <v>26907</v>
      </c>
    </row>
    <row r="8228" spans="1:8" ht="22.5" x14ac:dyDescent="0.25">
      <c r="A8228" s="516" t="s">
        <v>6190</v>
      </c>
      <c r="B8228" s="516" t="s">
        <v>6190</v>
      </c>
      <c r="C8228" s="517" t="s">
        <v>27049</v>
      </c>
      <c r="D8228" s="516" t="s">
        <v>1</v>
      </c>
      <c r="E8228" s="518">
        <v>2535.7600000000002</v>
      </c>
      <c r="F8228" s="516" t="s">
        <v>13680</v>
      </c>
      <c r="G8228" s="516" t="s">
        <v>13399</v>
      </c>
      <c r="H8228" s="516" t="s">
        <v>26907</v>
      </c>
    </row>
    <row r="8229" spans="1:8" x14ac:dyDescent="0.25">
      <c r="A8229" s="516" t="s">
        <v>6191</v>
      </c>
      <c r="B8229" s="516" t="s">
        <v>6191</v>
      </c>
      <c r="C8229" s="517" t="s">
        <v>6192</v>
      </c>
      <c r="D8229" s="516" t="s">
        <v>2</v>
      </c>
      <c r="E8229" s="518">
        <v>1062.5</v>
      </c>
      <c r="F8229" s="516" t="s">
        <v>13680</v>
      </c>
      <c r="G8229" s="516" t="s">
        <v>13399</v>
      </c>
      <c r="H8229" s="516" t="s">
        <v>26907</v>
      </c>
    </row>
    <row r="8230" spans="1:8" x14ac:dyDescent="0.25">
      <c r="A8230" s="516" t="s">
        <v>6193</v>
      </c>
      <c r="B8230" s="516" t="s">
        <v>6193</v>
      </c>
      <c r="C8230" s="517" t="s">
        <v>11178</v>
      </c>
      <c r="D8230" s="516" t="s">
        <v>2</v>
      </c>
      <c r="E8230" s="518">
        <v>1333.89</v>
      </c>
      <c r="F8230" s="516" t="s">
        <v>13680</v>
      </c>
      <c r="G8230" s="516" t="s">
        <v>13399</v>
      </c>
      <c r="H8230" s="516" t="s">
        <v>26907</v>
      </c>
    </row>
    <row r="8231" spans="1:8" ht="22.5" x14ac:dyDescent="0.25">
      <c r="A8231" s="516" t="s">
        <v>6194</v>
      </c>
      <c r="B8231" s="516" t="s">
        <v>6194</v>
      </c>
      <c r="C8231" s="517" t="s">
        <v>27050</v>
      </c>
      <c r="D8231" s="516" t="s">
        <v>1</v>
      </c>
      <c r="E8231" s="518">
        <v>3702.72</v>
      </c>
      <c r="F8231" s="516" t="s">
        <v>13680</v>
      </c>
      <c r="G8231" s="516" t="s">
        <v>13399</v>
      </c>
      <c r="H8231" s="516" t="s">
        <v>26907</v>
      </c>
    </row>
    <row r="8232" spans="1:8" x14ac:dyDescent="0.25">
      <c r="A8232" s="516" t="s">
        <v>6195</v>
      </c>
      <c r="B8232" s="516" t="s">
        <v>6195</v>
      </c>
      <c r="C8232" s="517" t="s">
        <v>6196</v>
      </c>
      <c r="D8232" s="516" t="s">
        <v>2</v>
      </c>
      <c r="E8232" s="518">
        <v>315.72000000000003</v>
      </c>
      <c r="F8232" s="516" t="s">
        <v>13680</v>
      </c>
      <c r="G8232" s="516" t="s">
        <v>13399</v>
      </c>
      <c r="H8232" s="516" t="s">
        <v>26907</v>
      </c>
    </row>
    <row r="8233" spans="1:8" x14ac:dyDescent="0.25">
      <c r="A8233" s="516" t="s">
        <v>6197</v>
      </c>
      <c r="B8233" s="516" t="s">
        <v>6197</v>
      </c>
      <c r="C8233" s="517" t="s">
        <v>6198</v>
      </c>
      <c r="D8233" s="516" t="s">
        <v>2</v>
      </c>
      <c r="E8233" s="518">
        <v>1062.5</v>
      </c>
      <c r="F8233" s="516" t="s">
        <v>13680</v>
      </c>
      <c r="G8233" s="516" t="s">
        <v>13399</v>
      </c>
      <c r="H8233" s="516" t="s">
        <v>26907</v>
      </c>
    </row>
    <row r="8234" spans="1:8" x14ac:dyDescent="0.25">
      <c r="A8234" s="516" t="s">
        <v>6199</v>
      </c>
      <c r="B8234" s="516" t="s">
        <v>6199</v>
      </c>
      <c r="C8234" s="517" t="s">
        <v>6200</v>
      </c>
      <c r="D8234" s="516" t="s">
        <v>2</v>
      </c>
      <c r="E8234" s="518">
        <v>1333.89</v>
      </c>
      <c r="F8234" s="516" t="s">
        <v>13680</v>
      </c>
      <c r="G8234" s="516" t="s">
        <v>13399</v>
      </c>
      <c r="H8234" s="516" t="s">
        <v>26907</v>
      </c>
    </row>
    <row r="8235" spans="1:8" x14ac:dyDescent="0.25">
      <c r="A8235" s="516" t="s">
        <v>6201</v>
      </c>
      <c r="B8235" s="516" t="s">
        <v>6201</v>
      </c>
      <c r="C8235" s="517" t="s">
        <v>6202</v>
      </c>
      <c r="D8235" s="516" t="s">
        <v>2</v>
      </c>
      <c r="E8235" s="518">
        <v>137.85</v>
      </c>
      <c r="F8235" s="516" t="s">
        <v>13680</v>
      </c>
      <c r="G8235" s="516" t="s">
        <v>13399</v>
      </c>
      <c r="H8235" s="516" t="s">
        <v>26907</v>
      </c>
    </row>
    <row r="8236" spans="1:8" x14ac:dyDescent="0.25">
      <c r="A8236" s="516" t="s">
        <v>6203</v>
      </c>
      <c r="B8236" s="516" t="s">
        <v>6203</v>
      </c>
      <c r="C8236" s="517" t="s">
        <v>6863</v>
      </c>
      <c r="D8236" s="516" t="s">
        <v>2</v>
      </c>
      <c r="E8236" s="518">
        <v>224.92</v>
      </c>
      <c r="F8236" s="516" t="s">
        <v>13680</v>
      </c>
      <c r="G8236" s="516" t="s">
        <v>13399</v>
      </c>
      <c r="H8236" s="516" t="s">
        <v>26907</v>
      </c>
    </row>
    <row r="8237" spans="1:8" x14ac:dyDescent="0.25">
      <c r="A8237" s="516" t="s">
        <v>6205</v>
      </c>
      <c r="B8237" s="516" t="s">
        <v>6205</v>
      </c>
      <c r="C8237" s="517" t="s">
        <v>6206</v>
      </c>
      <c r="D8237" s="516" t="s">
        <v>2</v>
      </c>
      <c r="E8237" s="518">
        <v>345.92</v>
      </c>
      <c r="F8237" s="516" t="s">
        <v>13680</v>
      </c>
      <c r="G8237" s="516" t="s">
        <v>13399</v>
      </c>
      <c r="H8237" s="516" t="s">
        <v>26907</v>
      </c>
    </row>
    <row r="8238" spans="1:8" x14ac:dyDescent="0.25">
      <c r="A8238" s="516" t="s">
        <v>6207</v>
      </c>
      <c r="B8238" s="516" t="s">
        <v>6207</v>
      </c>
      <c r="C8238" s="517" t="s">
        <v>6208</v>
      </c>
      <c r="D8238" s="516" t="s">
        <v>2</v>
      </c>
      <c r="E8238" s="518">
        <v>545.99</v>
      </c>
      <c r="F8238" s="516" t="s">
        <v>13680</v>
      </c>
      <c r="G8238" s="516" t="s">
        <v>13399</v>
      </c>
      <c r="H8238" s="516" t="s">
        <v>26907</v>
      </c>
    </row>
    <row r="8239" spans="1:8" x14ac:dyDescent="0.25">
      <c r="A8239" s="516" t="s">
        <v>6209</v>
      </c>
      <c r="B8239" s="516" t="s">
        <v>6209</v>
      </c>
      <c r="C8239" s="517" t="s">
        <v>6210</v>
      </c>
      <c r="D8239" s="516" t="s">
        <v>2</v>
      </c>
      <c r="E8239" s="518">
        <v>704.78</v>
      </c>
      <c r="F8239" s="516" t="s">
        <v>13680</v>
      </c>
      <c r="G8239" s="516" t="s">
        <v>13399</v>
      </c>
      <c r="H8239" s="516" t="s">
        <v>26907</v>
      </c>
    </row>
    <row r="8240" spans="1:8" x14ac:dyDescent="0.25">
      <c r="A8240" s="516" t="s">
        <v>6211</v>
      </c>
      <c r="B8240" s="516" t="s">
        <v>6211</v>
      </c>
      <c r="C8240" s="517" t="s">
        <v>6212</v>
      </c>
      <c r="D8240" s="516" t="s">
        <v>2</v>
      </c>
      <c r="E8240" s="518">
        <v>939.06</v>
      </c>
      <c r="F8240" s="516" t="s">
        <v>13680</v>
      </c>
      <c r="G8240" s="516" t="s">
        <v>13399</v>
      </c>
      <c r="H8240" s="516" t="s">
        <v>26907</v>
      </c>
    </row>
    <row r="8241" spans="1:8" ht="22.5" x14ac:dyDescent="0.25">
      <c r="A8241" s="516" t="s">
        <v>6213</v>
      </c>
      <c r="B8241" s="516" t="s">
        <v>6213</v>
      </c>
      <c r="C8241" s="517" t="s">
        <v>6214</v>
      </c>
      <c r="D8241" s="516" t="s">
        <v>2</v>
      </c>
      <c r="E8241" s="518">
        <v>1337.15</v>
      </c>
      <c r="F8241" s="516" t="s">
        <v>13680</v>
      </c>
      <c r="G8241" s="516" t="s">
        <v>13399</v>
      </c>
      <c r="H8241" s="516" t="s">
        <v>26907</v>
      </c>
    </row>
    <row r="8242" spans="1:8" x14ac:dyDescent="0.25">
      <c r="A8242" s="516" t="s">
        <v>6215</v>
      </c>
      <c r="B8242" s="516" t="s">
        <v>6215</v>
      </c>
      <c r="C8242" s="517" t="s">
        <v>6873</v>
      </c>
      <c r="D8242" s="516" t="s">
        <v>3</v>
      </c>
      <c r="E8242" s="518">
        <v>59.71</v>
      </c>
      <c r="F8242" s="516" t="s">
        <v>13680</v>
      </c>
      <c r="G8242" s="516" t="s">
        <v>13399</v>
      </c>
      <c r="H8242" s="516" t="s">
        <v>26907</v>
      </c>
    </row>
    <row r="8243" spans="1:8" x14ac:dyDescent="0.25">
      <c r="A8243" s="516" t="s">
        <v>6217</v>
      </c>
      <c r="B8243" s="516" t="s">
        <v>6217</v>
      </c>
      <c r="C8243" s="517" t="s">
        <v>6866</v>
      </c>
      <c r="D8243" s="516" t="s">
        <v>4</v>
      </c>
      <c r="E8243" s="518">
        <v>182.98</v>
      </c>
      <c r="F8243" s="516" t="s">
        <v>13680</v>
      </c>
      <c r="G8243" s="516" t="s">
        <v>13399</v>
      </c>
      <c r="H8243" s="516" t="s">
        <v>26907</v>
      </c>
    </row>
    <row r="8244" spans="1:8" x14ac:dyDescent="0.25">
      <c r="A8244" s="516" t="s">
        <v>6219</v>
      </c>
      <c r="B8244" s="516" t="s">
        <v>6219</v>
      </c>
      <c r="C8244" s="517" t="s">
        <v>6220</v>
      </c>
      <c r="D8244" s="516" t="s">
        <v>2</v>
      </c>
      <c r="E8244" s="518">
        <v>50.91</v>
      </c>
      <c r="F8244" s="516" t="s">
        <v>13680</v>
      </c>
      <c r="G8244" s="516" t="s">
        <v>13399</v>
      </c>
      <c r="H8244" s="516" t="s">
        <v>26907</v>
      </c>
    </row>
    <row r="8245" spans="1:8" x14ac:dyDescent="0.25">
      <c r="A8245" s="516" t="s">
        <v>6221</v>
      </c>
      <c r="B8245" s="516" t="s">
        <v>6221</v>
      </c>
      <c r="C8245" s="517" t="s">
        <v>6891</v>
      </c>
      <c r="D8245" s="516" t="s">
        <v>2</v>
      </c>
      <c r="E8245" s="518">
        <v>726.9</v>
      </c>
      <c r="F8245" s="516" t="s">
        <v>13680</v>
      </c>
      <c r="G8245" s="516" t="s">
        <v>13399</v>
      </c>
      <c r="H8245" s="516" t="s">
        <v>26907</v>
      </c>
    </row>
    <row r="8246" spans="1:8" x14ac:dyDescent="0.25">
      <c r="A8246" s="516" t="s">
        <v>6223</v>
      </c>
      <c r="B8246" s="516" t="s">
        <v>6223</v>
      </c>
      <c r="C8246" s="517" t="s">
        <v>6224</v>
      </c>
      <c r="D8246" s="516" t="s">
        <v>2</v>
      </c>
      <c r="E8246" s="518">
        <v>1012.15</v>
      </c>
      <c r="F8246" s="516" t="s">
        <v>13680</v>
      </c>
      <c r="G8246" s="516" t="s">
        <v>13399</v>
      </c>
      <c r="H8246" s="516" t="s">
        <v>26907</v>
      </c>
    </row>
    <row r="8247" spans="1:8" x14ac:dyDescent="0.25">
      <c r="A8247" s="516" t="s">
        <v>6225</v>
      </c>
      <c r="B8247" s="516" t="s">
        <v>6225</v>
      </c>
      <c r="C8247" s="517" t="s">
        <v>11179</v>
      </c>
      <c r="D8247" s="516" t="s">
        <v>1</v>
      </c>
      <c r="E8247" s="518">
        <v>2082.34</v>
      </c>
      <c r="F8247" s="516" t="s">
        <v>13680</v>
      </c>
      <c r="G8247" s="516" t="s">
        <v>13399</v>
      </c>
      <c r="H8247" s="516" t="s">
        <v>26907</v>
      </c>
    </row>
    <row r="8248" spans="1:8" x14ac:dyDescent="0.25">
      <c r="A8248" s="516" t="s">
        <v>6226</v>
      </c>
      <c r="B8248" s="516" t="s">
        <v>6226</v>
      </c>
      <c r="C8248" s="517" t="s">
        <v>6865</v>
      </c>
      <c r="D8248" s="516" t="s">
        <v>3</v>
      </c>
      <c r="E8248" s="518">
        <v>485.42</v>
      </c>
      <c r="F8248" s="516" t="s">
        <v>13680</v>
      </c>
      <c r="G8248" s="516" t="s">
        <v>13399</v>
      </c>
      <c r="H8248" s="516" t="s">
        <v>26907</v>
      </c>
    </row>
    <row r="8249" spans="1:8" x14ac:dyDescent="0.25">
      <c r="A8249" s="516" t="s">
        <v>6227</v>
      </c>
      <c r="B8249" s="516" t="s">
        <v>6227</v>
      </c>
      <c r="C8249" s="517" t="s">
        <v>6228</v>
      </c>
      <c r="D8249" s="516" t="s">
        <v>4</v>
      </c>
      <c r="E8249" s="518">
        <v>620.28</v>
      </c>
      <c r="F8249" s="516" t="s">
        <v>13680</v>
      </c>
      <c r="G8249" s="516" t="s">
        <v>13399</v>
      </c>
      <c r="H8249" s="516" t="s">
        <v>26907</v>
      </c>
    </row>
    <row r="8250" spans="1:8" x14ac:dyDescent="0.25">
      <c r="A8250" s="516" t="s">
        <v>6229</v>
      </c>
      <c r="B8250" s="516" t="s">
        <v>6229</v>
      </c>
      <c r="C8250" s="517" t="s">
        <v>6230</v>
      </c>
      <c r="D8250" s="516" t="s">
        <v>3</v>
      </c>
      <c r="E8250" s="518">
        <v>251.46</v>
      </c>
      <c r="F8250" s="516" t="s">
        <v>13680</v>
      </c>
      <c r="G8250" s="516" t="s">
        <v>13399</v>
      </c>
      <c r="H8250" s="516" t="s">
        <v>26907</v>
      </c>
    </row>
    <row r="8251" spans="1:8" x14ac:dyDescent="0.25">
      <c r="A8251" s="516" t="s">
        <v>6231</v>
      </c>
      <c r="B8251" s="516" t="s">
        <v>6231</v>
      </c>
      <c r="C8251" s="517" t="s">
        <v>6232</v>
      </c>
      <c r="D8251" s="516" t="s">
        <v>4</v>
      </c>
      <c r="E8251" s="518">
        <v>136.85</v>
      </c>
      <c r="F8251" s="516" t="s">
        <v>13680</v>
      </c>
      <c r="G8251" s="516" t="s">
        <v>13399</v>
      </c>
      <c r="H8251" s="516" t="s">
        <v>26907</v>
      </c>
    </row>
    <row r="8252" spans="1:8" x14ac:dyDescent="0.25">
      <c r="A8252" s="516" t="s">
        <v>6233</v>
      </c>
      <c r="B8252" s="516" t="s">
        <v>6233</v>
      </c>
      <c r="C8252" s="517" t="s">
        <v>6234</v>
      </c>
      <c r="D8252" s="516" t="s">
        <v>2</v>
      </c>
      <c r="E8252" s="518">
        <v>82.96</v>
      </c>
      <c r="F8252" s="516" t="s">
        <v>13680</v>
      </c>
      <c r="G8252" s="516" t="s">
        <v>13399</v>
      </c>
      <c r="H8252" s="516" t="s">
        <v>26907</v>
      </c>
    </row>
    <row r="8253" spans="1:8" x14ac:dyDescent="0.25">
      <c r="A8253" s="516" t="s">
        <v>6235</v>
      </c>
      <c r="B8253" s="516" t="s">
        <v>6235</v>
      </c>
      <c r="C8253" s="517" t="s">
        <v>6236</v>
      </c>
      <c r="D8253" s="516" t="s">
        <v>3</v>
      </c>
      <c r="E8253" s="518">
        <v>288.47000000000003</v>
      </c>
      <c r="F8253" s="516" t="s">
        <v>13680</v>
      </c>
      <c r="G8253" s="516" t="s">
        <v>13399</v>
      </c>
      <c r="H8253" s="516" t="s">
        <v>26907</v>
      </c>
    </row>
    <row r="8254" spans="1:8" x14ac:dyDescent="0.25">
      <c r="A8254" s="516" t="s">
        <v>12057</v>
      </c>
      <c r="B8254" s="516" t="s">
        <v>12057</v>
      </c>
      <c r="C8254" s="517" t="s">
        <v>19344</v>
      </c>
      <c r="D8254" s="516" t="s">
        <v>4</v>
      </c>
      <c r="E8254" s="518">
        <v>501.56</v>
      </c>
      <c r="F8254" s="516" t="s">
        <v>13680</v>
      </c>
      <c r="G8254" s="516" t="s">
        <v>13399</v>
      </c>
      <c r="H8254" s="516" t="s">
        <v>26907</v>
      </c>
    </row>
    <row r="8255" spans="1:8" x14ac:dyDescent="0.25">
      <c r="A8255" s="516" t="s">
        <v>6237</v>
      </c>
      <c r="B8255" s="516" t="s">
        <v>6237</v>
      </c>
      <c r="C8255" s="517" t="s">
        <v>14481</v>
      </c>
      <c r="D8255" s="516" t="s">
        <v>1</v>
      </c>
      <c r="E8255" s="518">
        <v>190.68</v>
      </c>
      <c r="F8255" s="516" t="s">
        <v>13680</v>
      </c>
      <c r="G8255" s="516" t="s">
        <v>13399</v>
      </c>
      <c r="H8255" s="516" t="s">
        <v>26907</v>
      </c>
    </row>
    <row r="8256" spans="1:8" x14ac:dyDescent="0.25">
      <c r="A8256" s="516" t="s">
        <v>6238</v>
      </c>
      <c r="B8256" s="516" t="s">
        <v>6238</v>
      </c>
      <c r="C8256" s="517" t="s">
        <v>6239</v>
      </c>
      <c r="D8256" s="516" t="s">
        <v>1</v>
      </c>
      <c r="E8256" s="518">
        <v>1496.45</v>
      </c>
      <c r="F8256" s="516" t="s">
        <v>13680</v>
      </c>
      <c r="G8256" s="516" t="s">
        <v>13399</v>
      </c>
      <c r="H8256" s="516" t="s">
        <v>26907</v>
      </c>
    </row>
    <row r="8257" spans="1:8" x14ac:dyDescent="0.25">
      <c r="A8257" s="516" t="s">
        <v>6240</v>
      </c>
      <c r="B8257" s="516" t="s">
        <v>6240</v>
      </c>
      <c r="C8257" s="517" t="s">
        <v>6241</v>
      </c>
      <c r="D8257" s="516" t="s">
        <v>1</v>
      </c>
      <c r="E8257" s="518">
        <v>134.03</v>
      </c>
      <c r="F8257" s="516" t="s">
        <v>13680</v>
      </c>
      <c r="G8257" s="516" t="s">
        <v>13399</v>
      </c>
      <c r="H8257" s="516" t="s">
        <v>26907</v>
      </c>
    </row>
    <row r="8258" spans="1:8" x14ac:dyDescent="0.25">
      <c r="A8258" s="516" t="s">
        <v>6242</v>
      </c>
      <c r="B8258" s="516" t="s">
        <v>6242</v>
      </c>
      <c r="C8258" s="517" t="s">
        <v>6243</v>
      </c>
      <c r="D8258" s="516" t="s">
        <v>2</v>
      </c>
      <c r="E8258" s="518">
        <v>187.96</v>
      </c>
      <c r="F8258" s="516" t="s">
        <v>13680</v>
      </c>
      <c r="G8258" s="516" t="s">
        <v>13399</v>
      </c>
      <c r="H8258" s="516" t="s">
        <v>26907</v>
      </c>
    </row>
    <row r="8259" spans="1:8" x14ac:dyDescent="0.25">
      <c r="A8259" s="516" t="s">
        <v>6244</v>
      </c>
      <c r="B8259" s="516" t="s">
        <v>6244</v>
      </c>
      <c r="C8259" s="517" t="s">
        <v>6245</v>
      </c>
      <c r="D8259" s="516" t="s">
        <v>2</v>
      </c>
      <c r="E8259" s="518">
        <v>130.79</v>
      </c>
      <c r="F8259" s="516" t="s">
        <v>13680</v>
      </c>
      <c r="G8259" s="516" t="s">
        <v>13399</v>
      </c>
      <c r="H8259" s="516" t="s">
        <v>26907</v>
      </c>
    </row>
    <row r="8260" spans="1:8" x14ac:dyDescent="0.25">
      <c r="A8260" s="516" t="s">
        <v>6246</v>
      </c>
      <c r="B8260" s="516" t="s">
        <v>6246</v>
      </c>
      <c r="C8260" s="517" t="s">
        <v>6247</v>
      </c>
      <c r="D8260" s="516" t="s">
        <v>2</v>
      </c>
      <c r="E8260" s="518">
        <v>139.91</v>
      </c>
      <c r="F8260" s="516" t="s">
        <v>13680</v>
      </c>
      <c r="G8260" s="516" t="s">
        <v>13399</v>
      </c>
      <c r="H8260" s="516" t="s">
        <v>26907</v>
      </c>
    </row>
    <row r="8261" spans="1:8" x14ac:dyDescent="0.25">
      <c r="A8261" s="516" t="s">
        <v>6248</v>
      </c>
      <c r="B8261" s="516" t="s">
        <v>6248</v>
      </c>
      <c r="C8261" s="517" t="s">
        <v>6249</v>
      </c>
      <c r="D8261" s="516" t="s">
        <v>2</v>
      </c>
      <c r="E8261" s="518">
        <v>688.89</v>
      </c>
      <c r="F8261" s="516" t="s">
        <v>13680</v>
      </c>
      <c r="G8261" s="516" t="s">
        <v>13399</v>
      </c>
      <c r="H8261" s="516" t="s">
        <v>26907</v>
      </c>
    </row>
    <row r="8262" spans="1:8" x14ac:dyDescent="0.25">
      <c r="A8262" s="516" t="s">
        <v>6250</v>
      </c>
      <c r="B8262" s="516" t="s">
        <v>6250</v>
      </c>
      <c r="C8262" s="517" t="s">
        <v>6251</v>
      </c>
      <c r="D8262" s="516" t="s">
        <v>1</v>
      </c>
      <c r="E8262" s="518">
        <v>5393.85</v>
      </c>
      <c r="F8262" s="516" t="s">
        <v>13680</v>
      </c>
      <c r="G8262" s="516" t="s">
        <v>13399</v>
      </c>
      <c r="H8262" s="516" t="s">
        <v>26907</v>
      </c>
    </row>
    <row r="8263" spans="1:8" x14ac:dyDescent="0.25">
      <c r="A8263" s="516" t="s">
        <v>6252</v>
      </c>
      <c r="B8263" s="516" t="s">
        <v>6252</v>
      </c>
      <c r="C8263" s="517" t="s">
        <v>6253</v>
      </c>
      <c r="D8263" s="516" t="s">
        <v>1</v>
      </c>
      <c r="E8263" s="518">
        <v>90.77</v>
      </c>
      <c r="F8263" s="516" t="s">
        <v>13680</v>
      </c>
      <c r="G8263" s="516" t="s">
        <v>13399</v>
      </c>
      <c r="H8263" s="516" t="s">
        <v>26907</v>
      </c>
    </row>
    <row r="8264" spans="1:8" x14ac:dyDescent="0.25">
      <c r="A8264" s="516" t="s">
        <v>6254</v>
      </c>
      <c r="B8264" s="516" t="s">
        <v>6254</v>
      </c>
      <c r="C8264" s="517" t="s">
        <v>6255</v>
      </c>
      <c r="D8264" s="516" t="s">
        <v>2</v>
      </c>
      <c r="E8264" s="518">
        <v>246.78</v>
      </c>
      <c r="F8264" s="516" t="s">
        <v>13680</v>
      </c>
      <c r="G8264" s="516" t="s">
        <v>13399</v>
      </c>
      <c r="H8264" s="516" t="s">
        <v>26907</v>
      </c>
    </row>
    <row r="8265" spans="1:8" x14ac:dyDescent="0.25">
      <c r="A8265" s="516" t="s">
        <v>6256</v>
      </c>
      <c r="B8265" s="516" t="s">
        <v>6256</v>
      </c>
      <c r="C8265" s="517" t="s">
        <v>6257</v>
      </c>
      <c r="D8265" s="516" t="s">
        <v>1</v>
      </c>
      <c r="E8265" s="518">
        <v>341.97</v>
      </c>
      <c r="F8265" s="516" t="s">
        <v>13680</v>
      </c>
      <c r="G8265" s="516" t="s">
        <v>13399</v>
      </c>
      <c r="H8265" s="516" t="s">
        <v>26907</v>
      </c>
    </row>
    <row r="8266" spans="1:8" x14ac:dyDescent="0.25">
      <c r="A8266" s="516" t="s">
        <v>6258</v>
      </c>
      <c r="B8266" s="516" t="s">
        <v>6258</v>
      </c>
      <c r="C8266" s="517" t="s">
        <v>6259</v>
      </c>
      <c r="D8266" s="516" t="s">
        <v>4</v>
      </c>
      <c r="E8266" s="518">
        <v>55.89</v>
      </c>
      <c r="F8266" s="516" t="s">
        <v>13680</v>
      </c>
      <c r="G8266" s="516" t="s">
        <v>13399</v>
      </c>
      <c r="H8266" s="516" t="s">
        <v>26907</v>
      </c>
    </row>
    <row r="8267" spans="1:8" x14ac:dyDescent="0.25">
      <c r="A8267" s="516" t="s">
        <v>6260</v>
      </c>
      <c r="B8267" s="516" t="s">
        <v>6260</v>
      </c>
      <c r="C8267" s="517" t="s">
        <v>6261</v>
      </c>
      <c r="D8267" s="516" t="s">
        <v>1</v>
      </c>
      <c r="E8267" s="518">
        <v>503.69</v>
      </c>
      <c r="F8267" s="516" t="s">
        <v>13680</v>
      </c>
      <c r="G8267" s="516" t="s">
        <v>13399</v>
      </c>
      <c r="H8267" s="516" t="s">
        <v>26907</v>
      </c>
    </row>
    <row r="8268" spans="1:8" x14ac:dyDescent="0.25">
      <c r="A8268" s="516" t="s">
        <v>6262</v>
      </c>
      <c r="B8268" s="516" t="s">
        <v>6262</v>
      </c>
      <c r="C8268" s="517" t="s">
        <v>6864</v>
      </c>
      <c r="D8268" s="516" t="s">
        <v>1</v>
      </c>
      <c r="E8268" s="518">
        <v>1554.12</v>
      </c>
      <c r="F8268" s="516" t="s">
        <v>13680</v>
      </c>
      <c r="G8268" s="516" t="s">
        <v>13399</v>
      </c>
      <c r="H8268" s="516" t="s">
        <v>26907</v>
      </c>
    </row>
    <row r="8269" spans="1:8" x14ac:dyDescent="0.25">
      <c r="A8269" s="516" t="s">
        <v>6264</v>
      </c>
      <c r="B8269" s="516" t="s">
        <v>6264</v>
      </c>
      <c r="C8269" s="517" t="s">
        <v>6265</v>
      </c>
      <c r="D8269" s="516" t="s">
        <v>1</v>
      </c>
      <c r="E8269" s="518">
        <v>2638.72</v>
      </c>
      <c r="F8269" s="516" t="s">
        <v>13680</v>
      </c>
      <c r="G8269" s="516" t="s">
        <v>13399</v>
      </c>
      <c r="H8269" s="516" t="s">
        <v>26907</v>
      </c>
    </row>
    <row r="8270" spans="1:8" x14ac:dyDescent="0.25">
      <c r="A8270" s="516" t="s">
        <v>6266</v>
      </c>
      <c r="B8270" s="516" t="s">
        <v>6266</v>
      </c>
      <c r="C8270" s="517" t="s">
        <v>6267</v>
      </c>
      <c r="D8270" s="516" t="s">
        <v>5</v>
      </c>
      <c r="E8270" s="518">
        <v>23.15</v>
      </c>
      <c r="F8270" s="516" t="s">
        <v>13680</v>
      </c>
      <c r="G8270" s="516" t="s">
        <v>13399</v>
      </c>
      <c r="H8270" s="516" t="s">
        <v>26907</v>
      </c>
    </row>
    <row r="8271" spans="1:8" x14ac:dyDescent="0.25">
      <c r="A8271" s="516" t="s">
        <v>6268</v>
      </c>
      <c r="B8271" s="516" t="s">
        <v>6268</v>
      </c>
      <c r="C8271" s="517" t="s">
        <v>6269</v>
      </c>
      <c r="D8271" s="516" t="s">
        <v>4</v>
      </c>
      <c r="E8271" s="518">
        <v>151.58000000000001</v>
      </c>
      <c r="F8271" s="516" t="s">
        <v>13680</v>
      </c>
      <c r="G8271" s="516" t="s">
        <v>13399</v>
      </c>
      <c r="H8271" s="516" t="s">
        <v>26907</v>
      </c>
    </row>
    <row r="8272" spans="1:8" x14ac:dyDescent="0.25">
      <c r="A8272" s="516" t="s">
        <v>6270</v>
      </c>
      <c r="B8272" s="516" t="s">
        <v>6270</v>
      </c>
      <c r="C8272" s="517" t="s">
        <v>6271</v>
      </c>
      <c r="D8272" s="516" t="s">
        <v>3</v>
      </c>
      <c r="E8272" s="518">
        <v>321.26</v>
      </c>
      <c r="F8272" s="516" t="s">
        <v>13680</v>
      </c>
      <c r="G8272" s="516" t="s">
        <v>13399</v>
      </c>
      <c r="H8272" s="516" t="s">
        <v>26907</v>
      </c>
    </row>
    <row r="8273" spans="1:8" x14ac:dyDescent="0.25">
      <c r="A8273" s="516" t="s">
        <v>6272</v>
      </c>
      <c r="B8273" s="516" t="s">
        <v>6272</v>
      </c>
      <c r="C8273" s="517" t="s">
        <v>6273</v>
      </c>
      <c r="D8273" s="516" t="s">
        <v>3</v>
      </c>
      <c r="E8273" s="518">
        <v>22.39</v>
      </c>
      <c r="F8273" s="516" t="s">
        <v>13680</v>
      </c>
      <c r="G8273" s="516" t="s">
        <v>13399</v>
      </c>
      <c r="H8273" s="516" t="s">
        <v>26907</v>
      </c>
    </row>
    <row r="8274" spans="1:8" x14ac:dyDescent="0.25">
      <c r="A8274" s="516" t="s">
        <v>6274</v>
      </c>
      <c r="B8274" s="516" t="s">
        <v>6274</v>
      </c>
      <c r="C8274" s="517" t="s">
        <v>27051</v>
      </c>
      <c r="D8274" s="516" t="s">
        <v>2</v>
      </c>
      <c r="E8274" s="518">
        <v>357.65</v>
      </c>
      <c r="F8274" s="516" t="s">
        <v>13680</v>
      </c>
      <c r="G8274" s="516" t="s">
        <v>13399</v>
      </c>
      <c r="H8274" s="516" t="s">
        <v>26907</v>
      </c>
    </row>
    <row r="8275" spans="1:8" x14ac:dyDescent="0.25">
      <c r="A8275" s="516" t="s">
        <v>6275</v>
      </c>
      <c r="B8275" s="516" t="s">
        <v>6275</v>
      </c>
      <c r="C8275" s="517" t="s">
        <v>6276</v>
      </c>
      <c r="D8275" s="516" t="s">
        <v>3</v>
      </c>
      <c r="E8275" s="518">
        <v>166.29</v>
      </c>
      <c r="F8275" s="516" t="s">
        <v>13680</v>
      </c>
      <c r="G8275" s="516" t="s">
        <v>13399</v>
      </c>
      <c r="H8275" s="516" t="s">
        <v>26907</v>
      </c>
    </row>
    <row r="8276" spans="1:8" x14ac:dyDescent="0.25">
      <c r="A8276" s="516" t="s">
        <v>6277</v>
      </c>
      <c r="B8276" s="516" t="s">
        <v>6277</v>
      </c>
      <c r="C8276" s="517" t="s">
        <v>6278</v>
      </c>
      <c r="D8276" s="516" t="s">
        <v>2</v>
      </c>
      <c r="E8276" s="518">
        <v>300.12</v>
      </c>
      <c r="F8276" s="516" t="s">
        <v>13680</v>
      </c>
      <c r="G8276" s="516" t="s">
        <v>13399</v>
      </c>
      <c r="H8276" s="516" t="s">
        <v>26907</v>
      </c>
    </row>
    <row r="8277" spans="1:8" x14ac:dyDescent="0.25">
      <c r="A8277" s="516" t="s">
        <v>6279</v>
      </c>
      <c r="B8277" s="516" t="s">
        <v>6279</v>
      </c>
      <c r="C8277" s="517" t="s">
        <v>6280</v>
      </c>
      <c r="D8277" s="516" t="s">
        <v>1</v>
      </c>
      <c r="E8277" s="518">
        <v>659.15</v>
      </c>
      <c r="F8277" s="516" t="s">
        <v>13680</v>
      </c>
      <c r="G8277" s="516" t="s">
        <v>13399</v>
      </c>
      <c r="H8277" s="516" t="s">
        <v>26907</v>
      </c>
    </row>
    <row r="8278" spans="1:8" ht="22.5" x14ac:dyDescent="0.25">
      <c r="A8278" s="516" t="s">
        <v>11885</v>
      </c>
      <c r="B8278" s="516" t="s">
        <v>11885</v>
      </c>
      <c r="C8278" s="517" t="s">
        <v>11886</v>
      </c>
      <c r="D8278" s="516" t="s">
        <v>3</v>
      </c>
      <c r="E8278" s="518">
        <v>27.17</v>
      </c>
      <c r="F8278" s="516" t="s">
        <v>13680</v>
      </c>
      <c r="G8278" s="516" t="s">
        <v>13399</v>
      </c>
      <c r="H8278" s="516" t="s">
        <v>26907</v>
      </c>
    </row>
    <row r="8279" spans="1:8" x14ac:dyDescent="0.25">
      <c r="A8279" s="516" t="s">
        <v>6281</v>
      </c>
      <c r="B8279" s="516" t="s">
        <v>6281</v>
      </c>
      <c r="C8279" s="517" t="s">
        <v>6282</v>
      </c>
      <c r="D8279" s="516" t="s">
        <v>2</v>
      </c>
      <c r="E8279" s="518">
        <v>596.79</v>
      </c>
      <c r="F8279" s="516" t="s">
        <v>13680</v>
      </c>
      <c r="G8279" s="516" t="s">
        <v>13399</v>
      </c>
      <c r="H8279" s="516" t="s">
        <v>26907</v>
      </c>
    </row>
    <row r="8280" spans="1:8" x14ac:dyDescent="0.25">
      <c r="A8280" s="516" t="s">
        <v>6283</v>
      </c>
      <c r="B8280" s="516" t="s">
        <v>6283</v>
      </c>
      <c r="C8280" s="517" t="s">
        <v>6284</v>
      </c>
      <c r="D8280" s="516" t="s">
        <v>1</v>
      </c>
      <c r="E8280" s="518">
        <v>185.82</v>
      </c>
      <c r="F8280" s="516" t="s">
        <v>13680</v>
      </c>
      <c r="G8280" s="516" t="s">
        <v>13399</v>
      </c>
      <c r="H8280" s="516" t="s">
        <v>26907</v>
      </c>
    </row>
    <row r="8281" spans="1:8" ht="22.5" x14ac:dyDescent="0.25">
      <c r="A8281" s="516" t="s">
        <v>6285</v>
      </c>
      <c r="B8281" s="516" t="s">
        <v>6285</v>
      </c>
      <c r="C8281" s="517" t="s">
        <v>6286</v>
      </c>
      <c r="D8281" s="516" t="s">
        <v>1</v>
      </c>
      <c r="E8281" s="518">
        <v>877.53</v>
      </c>
      <c r="F8281" s="516" t="s">
        <v>13680</v>
      </c>
      <c r="G8281" s="516" t="s">
        <v>13399</v>
      </c>
      <c r="H8281" s="516" t="s">
        <v>26907</v>
      </c>
    </row>
    <row r="8282" spans="1:8" ht="22.5" x14ac:dyDescent="0.25">
      <c r="A8282" s="516" t="s">
        <v>6287</v>
      </c>
      <c r="B8282" s="516" t="s">
        <v>6287</v>
      </c>
      <c r="C8282" s="517" t="s">
        <v>6288</v>
      </c>
      <c r="D8282" s="516" t="s">
        <v>1</v>
      </c>
      <c r="E8282" s="518">
        <v>1500.94</v>
      </c>
      <c r="F8282" s="516" t="s">
        <v>13680</v>
      </c>
      <c r="G8282" s="516" t="s">
        <v>13399</v>
      </c>
      <c r="H8282" s="516" t="s">
        <v>26907</v>
      </c>
    </row>
    <row r="8283" spans="1:8" ht="22.5" x14ac:dyDescent="0.25">
      <c r="A8283" s="516" t="s">
        <v>6289</v>
      </c>
      <c r="B8283" s="516" t="s">
        <v>6289</v>
      </c>
      <c r="C8283" s="517" t="s">
        <v>6290</v>
      </c>
      <c r="D8283" s="516" t="s">
        <v>1</v>
      </c>
      <c r="E8283" s="518">
        <v>2539.62</v>
      </c>
      <c r="F8283" s="516" t="s">
        <v>13680</v>
      </c>
      <c r="G8283" s="516" t="s">
        <v>13399</v>
      </c>
      <c r="H8283" s="516" t="s">
        <v>26907</v>
      </c>
    </row>
    <row r="8284" spans="1:8" x14ac:dyDescent="0.25">
      <c r="A8284" s="516" t="s">
        <v>6291</v>
      </c>
      <c r="B8284" s="516" t="s">
        <v>6291</v>
      </c>
      <c r="C8284" s="517" t="s">
        <v>6292</v>
      </c>
      <c r="D8284" s="516" t="s">
        <v>1</v>
      </c>
      <c r="E8284" s="518">
        <v>225.79</v>
      </c>
      <c r="F8284" s="516" t="s">
        <v>13680</v>
      </c>
      <c r="G8284" s="516" t="s">
        <v>13399</v>
      </c>
      <c r="H8284" s="516" t="s">
        <v>26907</v>
      </c>
    </row>
    <row r="8285" spans="1:8" x14ac:dyDescent="0.25">
      <c r="A8285" s="516" t="s">
        <v>6293</v>
      </c>
      <c r="B8285" s="516" t="s">
        <v>6293</v>
      </c>
      <c r="C8285" s="517" t="s">
        <v>6294</v>
      </c>
      <c r="D8285" s="516" t="s">
        <v>1</v>
      </c>
      <c r="E8285" s="518">
        <v>318.63</v>
      </c>
      <c r="F8285" s="516" t="s">
        <v>13680</v>
      </c>
      <c r="G8285" s="516" t="s">
        <v>13399</v>
      </c>
      <c r="H8285" s="516" t="s">
        <v>26907</v>
      </c>
    </row>
    <row r="8286" spans="1:8" x14ac:dyDescent="0.25">
      <c r="A8286" s="516" t="s">
        <v>6295</v>
      </c>
      <c r="B8286" s="516" t="s">
        <v>6295</v>
      </c>
      <c r="C8286" s="517" t="s">
        <v>6296</v>
      </c>
      <c r="D8286" s="516" t="s">
        <v>2</v>
      </c>
      <c r="E8286" s="518">
        <v>223.94</v>
      </c>
      <c r="F8286" s="516" t="s">
        <v>13680</v>
      </c>
      <c r="G8286" s="516" t="s">
        <v>13399</v>
      </c>
      <c r="H8286" s="516" t="s">
        <v>26907</v>
      </c>
    </row>
    <row r="8287" spans="1:8" x14ac:dyDescent="0.25">
      <c r="A8287" s="516" t="s">
        <v>6297</v>
      </c>
      <c r="B8287" s="516" t="s">
        <v>6297</v>
      </c>
      <c r="C8287" s="517" t="s">
        <v>6298</v>
      </c>
      <c r="D8287" s="516" t="s">
        <v>6299</v>
      </c>
      <c r="E8287" s="518">
        <v>81.96</v>
      </c>
      <c r="F8287" s="516" t="s">
        <v>13680</v>
      </c>
      <c r="G8287" s="516" t="s">
        <v>13399</v>
      </c>
      <c r="H8287" s="516" t="s">
        <v>26907</v>
      </c>
    </row>
    <row r="8288" spans="1:8" x14ac:dyDescent="0.25">
      <c r="A8288" s="516" t="s">
        <v>6300</v>
      </c>
      <c r="B8288" s="516" t="s">
        <v>6300</v>
      </c>
      <c r="C8288" s="517" t="s">
        <v>6301</v>
      </c>
      <c r="D8288" s="516" t="s">
        <v>2</v>
      </c>
      <c r="E8288" s="518">
        <v>1834.35</v>
      </c>
      <c r="F8288" s="516" t="s">
        <v>13680</v>
      </c>
      <c r="G8288" s="516" t="s">
        <v>13399</v>
      </c>
      <c r="H8288" s="516" t="s">
        <v>26907</v>
      </c>
    </row>
    <row r="8289" spans="1:8" x14ac:dyDescent="0.25">
      <c r="A8289" s="516" t="s">
        <v>6302</v>
      </c>
      <c r="B8289" s="516" t="s">
        <v>6302</v>
      </c>
      <c r="C8289" s="517" t="s">
        <v>6303</v>
      </c>
      <c r="D8289" s="516" t="s">
        <v>2</v>
      </c>
      <c r="E8289" s="518">
        <v>2078.8200000000002</v>
      </c>
      <c r="F8289" s="516" t="s">
        <v>13680</v>
      </c>
      <c r="G8289" s="516" t="s">
        <v>13399</v>
      </c>
      <c r="H8289" s="516" t="s">
        <v>26907</v>
      </c>
    </row>
    <row r="8290" spans="1:8" ht="22.5" x14ac:dyDescent="0.25">
      <c r="A8290" s="516" t="s">
        <v>6304</v>
      </c>
      <c r="B8290" s="516" t="s">
        <v>6304</v>
      </c>
      <c r="C8290" s="517" t="s">
        <v>6305</v>
      </c>
      <c r="D8290" s="516" t="s">
        <v>4</v>
      </c>
      <c r="E8290" s="518">
        <v>302.20999999999998</v>
      </c>
      <c r="F8290" s="516" t="s">
        <v>13680</v>
      </c>
      <c r="G8290" s="516" t="s">
        <v>13399</v>
      </c>
      <c r="H8290" s="516" t="s">
        <v>26907</v>
      </c>
    </row>
    <row r="8291" spans="1:8" x14ac:dyDescent="0.25">
      <c r="A8291" s="516" t="s">
        <v>11180</v>
      </c>
      <c r="B8291" s="516" t="s">
        <v>11180</v>
      </c>
      <c r="C8291" s="517" t="s">
        <v>11181</v>
      </c>
      <c r="D8291" s="516" t="s">
        <v>2</v>
      </c>
      <c r="E8291" s="518">
        <v>89.02</v>
      </c>
      <c r="F8291" s="516" t="s">
        <v>13680</v>
      </c>
      <c r="G8291" s="516" t="s">
        <v>13399</v>
      </c>
      <c r="H8291" s="516" t="s">
        <v>26907</v>
      </c>
    </row>
    <row r="8292" spans="1:8" ht="22.5" x14ac:dyDescent="0.25">
      <c r="A8292" s="516" t="s">
        <v>11182</v>
      </c>
      <c r="B8292" s="516" t="s">
        <v>11182</v>
      </c>
      <c r="C8292" s="517" t="s">
        <v>11183</v>
      </c>
      <c r="D8292" s="516" t="s">
        <v>2</v>
      </c>
      <c r="E8292" s="518">
        <v>3485.76</v>
      </c>
      <c r="F8292" s="516" t="s">
        <v>13680</v>
      </c>
      <c r="G8292" s="516" t="s">
        <v>13399</v>
      </c>
      <c r="H8292" s="516" t="s">
        <v>26907</v>
      </c>
    </row>
    <row r="8293" spans="1:8" x14ac:dyDescent="0.25">
      <c r="A8293" s="516" t="s">
        <v>6306</v>
      </c>
      <c r="B8293" s="516" t="s">
        <v>6306</v>
      </c>
      <c r="C8293" s="517" t="s">
        <v>6307</v>
      </c>
      <c r="D8293" s="516" t="s">
        <v>2</v>
      </c>
      <c r="E8293" s="518">
        <v>275.92</v>
      </c>
      <c r="F8293" s="516" t="s">
        <v>13680</v>
      </c>
      <c r="G8293" s="516" t="s">
        <v>13399</v>
      </c>
      <c r="H8293" s="516" t="s">
        <v>26907</v>
      </c>
    </row>
    <row r="8294" spans="1:8" x14ac:dyDescent="0.25">
      <c r="A8294" s="516" t="s">
        <v>6308</v>
      </c>
      <c r="B8294" s="516" t="s">
        <v>6308</v>
      </c>
      <c r="C8294" s="517" t="s">
        <v>16210</v>
      </c>
      <c r="D8294" s="516" t="s">
        <v>1</v>
      </c>
      <c r="E8294" s="518">
        <v>0</v>
      </c>
      <c r="F8294" s="516" t="s">
        <v>13680</v>
      </c>
      <c r="G8294" s="516" t="s">
        <v>13399</v>
      </c>
      <c r="H8294" s="516" t="s">
        <v>26907</v>
      </c>
    </row>
    <row r="8295" spans="1:8" x14ac:dyDescent="0.25">
      <c r="A8295" s="516" t="s">
        <v>6309</v>
      </c>
      <c r="B8295" s="516" t="s">
        <v>6309</v>
      </c>
      <c r="C8295" s="517" t="s">
        <v>6310</v>
      </c>
      <c r="D8295" s="516" t="s">
        <v>2</v>
      </c>
      <c r="E8295" s="518">
        <v>49.05</v>
      </c>
      <c r="F8295" s="516" t="s">
        <v>13680</v>
      </c>
      <c r="G8295" s="516" t="s">
        <v>13399</v>
      </c>
      <c r="H8295" s="516" t="s">
        <v>26907</v>
      </c>
    </row>
    <row r="8296" spans="1:8" x14ac:dyDescent="0.25">
      <c r="A8296" s="516" t="s">
        <v>6311</v>
      </c>
      <c r="B8296" s="516" t="s">
        <v>6311</v>
      </c>
      <c r="C8296" s="517" t="s">
        <v>27052</v>
      </c>
      <c r="D8296" s="516" t="s">
        <v>4</v>
      </c>
      <c r="E8296" s="518">
        <v>514.78</v>
      </c>
      <c r="F8296" s="516" t="s">
        <v>13680</v>
      </c>
      <c r="G8296" s="516" t="s">
        <v>13399</v>
      </c>
      <c r="H8296" s="516" t="s">
        <v>26907</v>
      </c>
    </row>
    <row r="8297" spans="1:8" x14ac:dyDescent="0.25">
      <c r="A8297" s="516" t="s">
        <v>6312</v>
      </c>
      <c r="B8297" s="516" t="s">
        <v>6312</v>
      </c>
      <c r="C8297" s="517" t="s">
        <v>27053</v>
      </c>
      <c r="D8297" s="516" t="s">
        <v>4</v>
      </c>
      <c r="E8297" s="518">
        <v>295.22000000000003</v>
      </c>
      <c r="F8297" s="516" t="s">
        <v>13680</v>
      </c>
      <c r="G8297" s="516" t="s">
        <v>13399</v>
      </c>
      <c r="H8297" s="516" t="s">
        <v>26907</v>
      </c>
    </row>
    <row r="8298" spans="1:8" x14ac:dyDescent="0.25">
      <c r="A8298" s="516" t="s">
        <v>192</v>
      </c>
      <c r="B8298" s="516" t="s">
        <v>192</v>
      </c>
      <c r="C8298" s="517" t="s">
        <v>195</v>
      </c>
      <c r="D8298" s="516" t="s">
        <v>3</v>
      </c>
      <c r="E8298" s="518">
        <v>5.62</v>
      </c>
      <c r="F8298" s="516" t="s">
        <v>13680</v>
      </c>
      <c r="G8298" s="516" t="s">
        <v>13399</v>
      </c>
      <c r="H8298" s="516" t="s">
        <v>26907</v>
      </c>
    </row>
    <row r="8299" spans="1:8" x14ac:dyDescent="0.25">
      <c r="A8299" s="516" t="s">
        <v>6313</v>
      </c>
      <c r="B8299" s="516" t="s">
        <v>6313</v>
      </c>
      <c r="C8299" s="517" t="s">
        <v>27054</v>
      </c>
      <c r="D8299" s="516" t="s">
        <v>3</v>
      </c>
      <c r="E8299" s="518">
        <v>1004.34</v>
      </c>
      <c r="F8299" s="516" t="s">
        <v>13680</v>
      </c>
      <c r="G8299" s="516" t="s">
        <v>13399</v>
      </c>
      <c r="H8299" s="516" t="s">
        <v>26907</v>
      </c>
    </row>
    <row r="8300" spans="1:8" x14ac:dyDescent="0.25">
      <c r="A8300" s="516" t="s">
        <v>6314</v>
      </c>
      <c r="B8300" s="516" t="s">
        <v>6314</v>
      </c>
      <c r="C8300" s="517" t="s">
        <v>6315</v>
      </c>
      <c r="D8300" s="516" t="s">
        <v>1</v>
      </c>
      <c r="E8300" s="518">
        <v>691.36</v>
      </c>
      <c r="F8300" s="516" t="s">
        <v>13680</v>
      </c>
      <c r="G8300" s="516" t="s">
        <v>13399</v>
      </c>
      <c r="H8300" s="516" t="s">
        <v>26907</v>
      </c>
    </row>
    <row r="8301" spans="1:8" ht="22.5" x14ac:dyDescent="0.25">
      <c r="A8301" s="516" t="s">
        <v>6316</v>
      </c>
      <c r="B8301" s="516" t="s">
        <v>6316</v>
      </c>
      <c r="C8301" s="517" t="s">
        <v>6317</v>
      </c>
      <c r="D8301" s="516" t="s">
        <v>2</v>
      </c>
      <c r="E8301" s="518">
        <v>790.03</v>
      </c>
      <c r="F8301" s="516" t="s">
        <v>13680</v>
      </c>
      <c r="G8301" s="516" t="s">
        <v>13399</v>
      </c>
      <c r="H8301" s="516" t="s">
        <v>26907</v>
      </c>
    </row>
    <row r="8302" spans="1:8" x14ac:dyDescent="0.25">
      <c r="A8302" s="516" t="s">
        <v>6318</v>
      </c>
      <c r="B8302" s="516" t="s">
        <v>6318</v>
      </c>
      <c r="C8302" s="517" t="s">
        <v>27055</v>
      </c>
      <c r="D8302" s="516" t="s">
        <v>4</v>
      </c>
      <c r="E8302" s="518">
        <v>223.87</v>
      </c>
      <c r="F8302" s="516" t="s">
        <v>13680</v>
      </c>
      <c r="G8302" s="516" t="s">
        <v>13399</v>
      </c>
      <c r="H8302" s="516" t="s">
        <v>26907</v>
      </c>
    </row>
    <row r="8303" spans="1:8" x14ac:dyDescent="0.25">
      <c r="A8303" s="516" t="s">
        <v>6319</v>
      </c>
      <c r="B8303" s="516" t="s">
        <v>6319</v>
      </c>
      <c r="C8303" s="517" t="s">
        <v>6320</v>
      </c>
      <c r="D8303" s="516" t="s">
        <v>4</v>
      </c>
      <c r="E8303" s="518">
        <v>285.2</v>
      </c>
      <c r="F8303" s="516" t="s">
        <v>13680</v>
      </c>
      <c r="G8303" s="516" t="s">
        <v>13399</v>
      </c>
      <c r="H8303" s="516" t="s">
        <v>26907</v>
      </c>
    </row>
    <row r="8304" spans="1:8" x14ac:dyDescent="0.25">
      <c r="A8304" s="516" t="s">
        <v>6321</v>
      </c>
      <c r="B8304" s="516" t="s">
        <v>6321</v>
      </c>
      <c r="C8304" s="517" t="s">
        <v>6322</v>
      </c>
      <c r="D8304" s="516" t="s">
        <v>2</v>
      </c>
      <c r="E8304" s="518">
        <v>160.94999999999999</v>
      </c>
      <c r="F8304" s="516" t="s">
        <v>13680</v>
      </c>
      <c r="G8304" s="516" t="s">
        <v>13399</v>
      </c>
      <c r="H8304" s="516" t="s">
        <v>26907</v>
      </c>
    </row>
    <row r="8305" spans="1:8" x14ac:dyDescent="0.25">
      <c r="A8305" s="516" t="s">
        <v>6323</v>
      </c>
      <c r="B8305" s="516" t="s">
        <v>6323</v>
      </c>
      <c r="C8305" s="517" t="s">
        <v>16211</v>
      </c>
      <c r="D8305" s="516" t="s">
        <v>3</v>
      </c>
      <c r="E8305" s="518">
        <v>338.46</v>
      </c>
      <c r="F8305" s="516" t="s">
        <v>13680</v>
      </c>
      <c r="G8305" s="516" t="s">
        <v>13399</v>
      </c>
      <c r="H8305" s="516" t="s">
        <v>26907</v>
      </c>
    </row>
    <row r="8306" spans="1:8" x14ac:dyDescent="0.25">
      <c r="A8306" s="516" t="s">
        <v>6324</v>
      </c>
      <c r="B8306" s="516" t="s">
        <v>6324</v>
      </c>
      <c r="C8306" s="517" t="s">
        <v>6325</v>
      </c>
      <c r="D8306" s="516" t="s">
        <v>1</v>
      </c>
      <c r="E8306" s="518">
        <v>1314.92</v>
      </c>
      <c r="F8306" s="516" t="s">
        <v>13680</v>
      </c>
      <c r="G8306" s="516" t="s">
        <v>13399</v>
      </c>
      <c r="H8306" s="516" t="s">
        <v>26907</v>
      </c>
    </row>
    <row r="8307" spans="1:8" x14ac:dyDescent="0.25">
      <c r="A8307" s="516" t="s">
        <v>6326</v>
      </c>
      <c r="B8307" s="516" t="s">
        <v>6326</v>
      </c>
      <c r="C8307" s="517" t="s">
        <v>6327</v>
      </c>
      <c r="D8307" s="516" t="s">
        <v>1</v>
      </c>
      <c r="E8307" s="518">
        <v>406.25</v>
      </c>
      <c r="F8307" s="516" t="s">
        <v>13680</v>
      </c>
      <c r="G8307" s="516" t="s">
        <v>13399</v>
      </c>
      <c r="H8307" s="516" t="s">
        <v>26907</v>
      </c>
    </row>
    <row r="8308" spans="1:8" x14ac:dyDescent="0.25">
      <c r="A8308" s="516" t="s">
        <v>6328</v>
      </c>
      <c r="B8308" s="516" t="s">
        <v>6328</v>
      </c>
      <c r="C8308" s="517" t="s">
        <v>6329</v>
      </c>
      <c r="D8308" s="516" t="s">
        <v>1</v>
      </c>
      <c r="E8308" s="518">
        <v>6895.57</v>
      </c>
      <c r="F8308" s="516" t="s">
        <v>13680</v>
      </c>
      <c r="G8308" s="516" t="s">
        <v>13399</v>
      </c>
      <c r="H8308" s="516" t="s">
        <v>26907</v>
      </c>
    </row>
    <row r="8309" spans="1:8" x14ac:dyDescent="0.25">
      <c r="A8309" s="516" t="s">
        <v>6330</v>
      </c>
      <c r="B8309" s="516" t="s">
        <v>6330</v>
      </c>
      <c r="C8309" s="517" t="s">
        <v>27056</v>
      </c>
      <c r="D8309" s="516" t="s">
        <v>1</v>
      </c>
      <c r="E8309" s="518">
        <v>6772.77</v>
      </c>
      <c r="F8309" s="516" t="s">
        <v>13680</v>
      </c>
      <c r="G8309" s="516" t="s">
        <v>13399</v>
      </c>
      <c r="H8309" s="516" t="s">
        <v>26907</v>
      </c>
    </row>
    <row r="8310" spans="1:8" x14ac:dyDescent="0.25">
      <c r="A8310" s="516" t="s">
        <v>6331</v>
      </c>
      <c r="B8310" s="516" t="s">
        <v>6331</v>
      </c>
      <c r="C8310" s="517" t="s">
        <v>6332</v>
      </c>
      <c r="D8310" s="516" t="s">
        <v>11579</v>
      </c>
      <c r="E8310" s="518">
        <v>132.38999999999999</v>
      </c>
      <c r="F8310" s="516" t="s">
        <v>13680</v>
      </c>
      <c r="G8310" s="516" t="s">
        <v>13399</v>
      </c>
      <c r="H8310" s="516" t="s">
        <v>26907</v>
      </c>
    </row>
    <row r="8311" spans="1:8" x14ac:dyDescent="0.25">
      <c r="A8311" s="516" t="s">
        <v>6333</v>
      </c>
      <c r="B8311" s="516" t="s">
        <v>6333</v>
      </c>
      <c r="C8311" s="517" t="s">
        <v>6334</v>
      </c>
      <c r="D8311" s="516" t="s">
        <v>3</v>
      </c>
      <c r="E8311" s="518">
        <v>8.3800000000000008</v>
      </c>
      <c r="F8311" s="516" t="s">
        <v>13680</v>
      </c>
      <c r="G8311" s="516" t="s">
        <v>13399</v>
      </c>
      <c r="H8311" s="516" t="s">
        <v>26907</v>
      </c>
    </row>
    <row r="8312" spans="1:8" x14ac:dyDescent="0.25">
      <c r="A8312" s="516" t="s">
        <v>6905</v>
      </c>
      <c r="B8312" s="516" t="s">
        <v>6905</v>
      </c>
      <c r="C8312" s="517" t="s">
        <v>6906</v>
      </c>
      <c r="D8312" s="516" t="s">
        <v>1</v>
      </c>
      <c r="E8312" s="518">
        <v>10852.01</v>
      </c>
      <c r="F8312" s="516" t="s">
        <v>13680</v>
      </c>
      <c r="G8312" s="516" t="s">
        <v>13399</v>
      </c>
      <c r="H8312" s="516" t="s">
        <v>26907</v>
      </c>
    </row>
    <row r="8313" spans="1:8" x14ac:dyDescent="0.25">
      <c r="A8313" s="516" t="s">
        <v>6993</v>
      </c>
      <c r="B8313" s="516" t="s">
        <v>6993</v>
      </c>
      <c r="C8313" s="517" t="s">
        <v>27057</v>
      </c>
      <c r="D8313" s="516" t="s">
        <v>1</v>
      </c>
      <c r="E8313" s="518">
        <v>29353.79</v>
      </c>
      <c r="F8313" s="516" t="s">
        <v>13680</v>
      </c>
      <c r="G8313" s="516" t="s">
        <v>13399</v>
      </c>
      <c r="H8313" s="516" t="s">
        <v>26907</v>
      </c>
    </row>
    <row r="8314" spans="1:8" x14ac:dyDescent="0.25">
      <c r="A8314" s="516" t="s">
        <v>6998</v>
      </c>
      <c r="B8314" s="516" t="s">
        <v>6998</v>
      </c>
      <c r="C8314" s="517" t="s">
        <v>27058</v>
      </c>
      <c r="D8314" s="516" t="s">
        <v>1</v>
      </c>
      <c r="E8314" s="518">
        <v>47578.75</v>
      </c>
      <c r="F8314" s="516" t="s">
        <v>13680</v>
      </c>
      <c r="G8314" s="516" t="s">
        <v>13399</v>
      </c>
      <c r="H8314" s="516" t="s">
        <v>26907</v>
      </c>
    </row>
    <row r="8315" spans="1:8" x14ac:dyDescent="0.25">
      <c r="A8315" s="516" t="s">
        <v>7391</v>
      </c>
      <c r="B8315" s="516" t="s">
        <v>7391</v>
      </c>
      <c r="C8315" s="517" t="s">
        <v>16212</v>
      </c>
      <c r="D8315" s="516" t="s">
        <v>3</v>
      </c>
      <c r="E8315" s="518">
        <v>62.34</v>
      </c>
      <c r="F8315" s="516" t="s">
        <v>13680</v>
      </c>
      <c r="G8315" s="516" t="s">
        <v>13399</v>
      </c>
      <c r="H8315" s="516" t="s">
        <v>26907</v>
      </c>
    </row>
    <row r="8316" spans="1:8" x14ac:dyDescent="0.25">
      <c r="A8316" s="516" t="s">
        <v>7392</v>
      </c>
      <c r="B8316" s="516" t="s">
        <v>7392</v>
      </c>
      <c r="C8316" s="517" t="s">
        <v>7393</v>
      </c>
      <c r="D8316" s="516" t="s">
        <v>2</v>
      </c>
      <c r="E8316" s="518">
        <v>50.91</v>
      </c>
      <c r="F8316" s="516" t="s">
        <v>13680</v>
      </c>
      <c r="G8316" s="516" t="s">
        <v>13399</v>
      </c>
      <c r="H8316" s="516" t="s">
        <v>26907</v>
      </c>
    </row>
    <row r="8317" spans="1:8" x14ac:dyDescent="0.25">
      <c r="A8317" s="516" t="s">
        <v>7394</v>
      </c>
      <c r="B8317" s="516" t="s">
        <v>7394</v>
      </c>
      <c r="C8317" s="517" t="s">
        <v>13701</v>
      </c>
      <c r="D8317" s="516" t="s">
        <v>3</v>
      </c>
      <c r="E8317" s="518">
        <v>42.96</v>
      </c>
      <c r="F8317" s="516" t="s">
        <v>13680</v>
      </c>
      <c r="G8317" s="516" t="s">
        <v>13399</v>
      </c>
      <c r="H8317" s="516" t="s">
        <v>26907</v>
      </c>
    </row>
    <row r="8318" spans="1:8" x14ac:dyDescent="0.25">
      <c r="A8318" s="516" t="s">
        <v>11184</v>
      </c>
      <c r="B8318" s="516" t="s">
        <v>11184</v>
      </c>
      <c r="C8318" s="517" t="s">
        <v>11185</v>
      </c>
      <c r="D8318" s="516" t="s">
        <v>1</v>
      </c>
      <c r="E8318" s="518">
        <v>127.03</v>
      </c>
      <c r="F8318" s="516" t="s">
        <v>13680</v>
      </c>
      <c r="G8318" s="516" t="s">
        <v>13399</v>
      </c>
      <c r="H8318" s="516" t="s">
        <v>26907</v>
      </c>
    </row>
    <row r="8319" spans="1:8" x14ac:dyDescent="0.25">
      <c r="A8319" s="516" t="s">
        <v>11186</v>
      </c>
      <c r="B8319" s="516" t="s">
        <v>11186</v>
      </c>
      <c r="C8319" s="517" t="s">
        <v>11187</v>
      </c>
      <c r="D8319" s="516" t="s">
        <v>1</v>
      </c>
      <c r="E8319" s="518">
        <v>4043.89</v>
      </c>
      <c r="F8319" s="516" t="s">
        <v>13680</v>
      </c>
      <c r="G8319" s="516" t="s">
        <v>13399</v>
      </c>
      <c r="H8319" s="516" t="s">
        <v>26907</v>
      </c>
    </row>
    <row r="8320" spans="1:8" x14ac:dyDescent="0.25">
      <c r="A8320" s="516" t="s">
        <v>11188</v>
      </c>
      <c r="B8320" s="516" t="s">
        <v>11188</v>
      </c>
      <c r="C8320" s="517" t="s">
        <v>11189</v>
      </c>
      <c r="D8320" s="516" t="s">
        <v>1</v>
      </c>
      <c r="E8320" s="518">
        <v>4643.63</v>
      </c>
      <c r="F8320" s="516" t="s">
        <v>13680</v>
      </c>
      <c r="G8320" s="516" t="s">
        <v>13399</v>
      </c>
      <c r="H8320" s="516" t="s">
        <v>26907</v>
      </c>
    </row>
    <row r="8321" spans="1:8" x14ac:dyDescent="0.25">
      <c r="A8321" s="516" t="s">
        <v>11190</v>
      </c>
      <c r="B8321" s="516" t="s">
        <v>11190</v>
      </c>
      <c r="C8321" s="517" t="s">
        <v>11191</v>
      </c>
      <c r="D8321" s="516" t="s">
        <v>1</v>
      </c>
      <c r="E8321" s="518">
        <v>5528.76</v>
      </c>
      <c r="F8321" s="516" t="s">
        <v>13680</v>
      </c>
      <c r="G8321" s="516" t="s">
        <v>13399</v>
      </c>
      <c r="H8321" s="516" t="s">
        <v>26907</v>
      </c>
    </row>
    <row r="8322" spans="1:8" x14ac:dyDescent="0.25">
      <c r="A8322" s="516" t="s">
        <v>11192</v>
      </c>
      <c r="B8322" s="516" t="s">
        <v>11192</v>
      </c>
      <c r="C8322" s="517" t="s">
        <v>11193</v>
      </c>
      <c r="D8322" s="516" t="s">
        <v>1</v>
      </c>
      <c r="E8322" s="518">
        <v>6553.13</v>
      </c>
      <c r="F8322" s="516" t="s">
        <v>13680</v>
      </c>
      <c r="G8322" s="516" t="s">
        <v>13399</v>
      </c>
      <c r="H8322" s="516" t="s">
        <v>26907</v>
      </c>
    </row>
    <row r="8323" spans="1:8" x14ac:dyDescent="0.25">
      <c r="A8323" s="516" t="s">
        <v>13187</v>
      </c>
      <c r="B8323" s="516" t="s">
        <v>13187</v>
      </c>
      <c r="C8323" s="517" t="s">
        <v>13188</v>
      </c>
      <c r="D8323" s="516" t="s">
        <v>1</v>
      </c>
      <c r="E8323" s="518">
        <v>5174.92</v>
      </c>
      <c r="F8323" s="516" t="s">
        <v>13680</v>
      </c>
      <c r="G8323" s="516" t="s">
        <v>13399</v>
      </c>
      <c r="H8323" s="516" t="s">
        <v>26907</v>
      </c>
    </row>
    <row r="8324" spans="1:8" x14ac:dyDescent="0.25">
      <c r="A8324" s="516" t="s">
        <v>27059</v>
      </c>
      <c r="B8324" s="516" t="s">
        <v>27059</v>
      </c>
      <c r="C8324" s="517" t="s">
        <v>27060</v>
      </c>
      <c r="D8324" s="516" t="s">
        <v>1</v>
      </c>
      <c r="E8324" s="518">
        <v>6131.55</v>
      </c>
      <c r="F8324" s="516" t="s">
        <v>13680</v>
      </c>
      <c r="G8324" s="516" t="s">
        <v>13399</v>
      </c>
      <c r="H8324" s="516" t="s">
        <v>26907</v>
      </c>
    </row>
    <row r="8325" spans="1:8" x14ac:dyDescent="0.25">
      <c r="A8325" s="516" t="s">
        <v>27061</v>
      </c>
      <c r="B8325" s="516" t="s">
        <v>27061</v>
      </c>
      <c r="C8325" s="517" t="s">
        <v>27062</v>
      </c>
      <c r="D8325" s="516" t="s">
        <v>2</v>
      </c>
      <c r="E8325" s="518">
        <v>2246.85</v>
      </c>
      <c r="F8325" s="516" t="s">
        <v>13680</v>
      </c>
      <c r="G8325" s="516" t="s">
        <v>13399</v>
      </c>
      <c r="H8325" s="516" t="s">
        <v>26907</v>
      </c>
    </row>
    <row r="8326" spans="1:8" x14ac:dyDescent="0.25">
      <c r="A8326" s="516" t="s">
        <v>27063</v>
      </c>
      <c r="B8326" s="516" t="s">
        <v>27063</v>
      </c>
      <c r="C8326" s="517" t="s">
        <v>27064</v>
      </c>
      <c r="D8326" s="516" t="s">
        <v>1</v>
      </c>
      <c r="E8326" s="518">
        <v>4842.72</v>
      </c>
      <c r="F8326" s="516" t="s">
        <v>13680</v>
      </c>
      <c r="G8326" s="516" t="s">
        <v>13399</v>
      </c>
      <c r="H8326" s="516" t="s">
        <v>26907</v>
      </c>
    </row>
    <row r="8327" spans="1:8" x14ac:dyDescent="0.25">
      <c r="A8327" s="516" t="s">
        <v>27065</v>
      </c>
      <c r="B8327" s="516" t="s">
        <v>27065</v>
      </c>
      <c r="C8327" s="517" t="s">
        <v>27066</v>
      </c>
      <c r="D8327" s="516" t="s">
        <v>1</v>
      </c>
      <c r="E8327" s="518">
        <v>9297.65</v>
      </c>
      <c r="F8327" s="516" t="s">
        <v>13680</v>
      </c>
      <c r="G8327" s="516" t="s">
        <v>13399</v>
      </c>
      <c r="H8327" s="516" t="s">
        <v>26907</v>
      </c>
    </row>
    <row r="8328" spans="1:8" x14ac:dyDescent="0.25">
      <c r="A8328" s="516" t="s">
        <v>27067</v>
      </c>
      <c r="B8328" s="516" t="s">
        <v>27067</v>
      </c>
      <c r="C8328" s="517" t="s">
        <v>27068</v>
      </c>
      <c r="D8328" s="516" t="s">
        <v>1</v>
      </c>
      <c r="E8328" s="518">
        <v>13764.81</v>
      </c>
      <c r="F8328" s="516" t="s">
        <v>13680</v>
      </c>
      <c r="G8328" s="516" t="s">
        <v>13399</v>
      </c>
      <c r="H8328" s="516" t="s">
        <v>26907</v>
      </c>
    </row>
    <row r="8329" spans="1:8" x14ac:dyDescent="0.25">
      <c r="A8329" s="516" t="s">
        <v>27069</v>
      </c>
      <c r="B8329" s="516" t="s">
        <v>27069</v>
      </c>
      <c r="C8329" s="517" t="s">
        <v>27070</v>
      </c>
      <c r="D8329" s="516" t="s">
        <v>1</v>
      </c>
      <c r="E8329" s="518">
        <v>23378.42</v>
      </c>
      <c r="F8329" s="516" t="s">
        <v>13680</v>
      </c>
      <c r="G8329" s="516" t="s">
        <v>13399</v>
      </c>
      <c r="H8329" s="516" t="s">
        <v>26907</v>
      </c>
    </row>
    <row r="8330" spans="1:8" x14ac:dyDescent="0.25">
      <c r="A8330" s="516" t="s">
        <v>27071</v>
      </c>
      <c r="B8330" s="516" t="s">
        <v>27071</v>
      </c>
      <c r="C8330" s="517" t="s">
        <v>27072</v>
      </c>
      <c r="D8330" s="516" t="s">
        <v>1</v>
      </c>
      <c r="E8330" s="518">
        <v>31911.4</v>
      </c>
      <c r="F8330" s="516" t="s">
        <v>13680</v>
      </c>
      <c r="G8330" s="516" t="s">
        <v>13399</v>
      </c>
      <c r="H8330" s="516" t="s">
        <v>26907</v>
      </c>
    </row>
    <row r="8331" spans="1:8" x14ac:dyDescent="0.25">
      <c r="A8331" s="516" t="s">
        <v>11194</v>
      </c>
      <c r="B8331" s="516" t="s">
        <v>11194</v>
      </c>
      <c r="C8331" s="517" t="s">
        <v>11195</v>
      </c>
      <c r="D8331" s="516" t="s">
        <v>1</v>
      </c>
      <c r="E8331" s="518">
        <v>2157.19</v>
      </c>
      <c r="F8331" s="516" t="s">
        <v>13680</v>
      </c>
      <c r="G8331" s="516" t="s">
        <v>13399</v>
      </c>
      <c r="H8331" s="516" t="s">
        <v>26907</v>
      </c>
    </row>
    <row r="8332" spans="1:8" x14ac:dyDescent="0.25">
      <c r="A8332" s="516" t="s">
        <v>11196</v>
      </c>
      <c r="B8332" s="516" t="s">
        <v>11196</v>
      </c>
      <c r="C8332" s="517" t="s">
        <v>11197</v>
      </c>
      <c r="D8332" s="516" t="s">
        <v>1</v>
      </c>
      <c r="E8332" s="518">
        <v>2499.37</v>
      </c>
      <c r="F8332" s="516" t="s">
        <v>13680</v>
      </c>
      <c r="G8332" s="516" t="s">
        <v>13399</v>
      </c>
      <c r="H8332" s="516" t="s">
        <v>26907</v>
      </c>
    </row>
    <row r="8333" spans="1:8" x14ac:dyDescent="0.25">
      <c r="A8333" s="516" t="s">
        <v>11198</v>
      </c>
      <c r="B8333" s="516" t="s">
        <v>11198</v>
      </c>
      <c r="C8333" s="517" t="s">
        <v>11199</v>
      </c>
      <c r="D8333" s="516" t="s">
        <v>1</v>
      </c>
      <c r="E8333" s="518">
        <v>2839.48</v>
      </c>
      <c r="F8333" s="516" t="s">
        <v>13680</v>
      </c>
      <c r="G8333" s="516" t="s">
        <v>13399</v>
      </c>
      <c r="H8333" s="516" t="s">
        <v>26907</v>
      </c>
    </row>
    <row r="8334" spans="1:8" x14ac:dyDescent="0.25">
      <c r="A8334" s="516" t="s">
        <v>11200</v>
      </c>
      <c r="B8334" s="516" t="s">
        <v>11200</v>
      </c>
      <c r="C8334" s="517" t="s">
        <v>11201</v>
      </c>
      <c r="D8334" s="516" t="s">
        <v>1</v>
      </c>
      <c r="E8334" s="518">
        <v>2123.38</v>
      </c>
      <c r="F8334" s="516" t="s">
        <v>13680</v>
      </c>
      <c r="G8334" s="516" t="s">
        <v>13399</v>
      </c>
      <c r="H8334" s="516" t="s">
        <v>26907</v>
      </c>
    </row>
    <row r="8335" spans="1:8" x14ac:dyDescent="0.25">
      <c r="A8335" s="516" t="s">
        <v>11202</v>
      </c>
      <c r="B8335" s="516" t="s">
        <v>11202</v>
      </c>
      <c r="C8335" s="517" t="s">
        <v>11203</v>
      </c>
      <c r="D8335" s="516" t="s">
        <v>1</v>
      </c>
      <c r="E8335" s="518">
        <v>4088.97</v>
      </c>
      <c r="F8335" s="516" t="s">
        <v>13680</v>
      </c>
      <c r="G8335" s="516" t="s">
        <v>13399</v>
      </c>
      <c r="H8335" s="516" t="s">
        <v>26907</v>
      </c>
    </row>
    <row r="8336" spans="1:8" x14ac:dyDescent="0.25">
      <c r="A8336" s="516" t="s">
        <v>11204</v>
      </c>
      <c r="B8336" s="516" t="s">
        <v>11204</v>
      </c>
      <c r="C8336" s="517" t="s">
        <v>11205</v>
      </c>
      <c r="D8336" s="516" t="s">
        <v>2</v>
      </c>
      <c r="E8336" s="518">
        <v>227.32</v>
      </c>
      <c r="F8336" s="516" t="s">
        <v>13680</v>
      </c>
      <c r="G8336" s="516" t="s">
        <v>13399</v>
      </c>
      <c r="H8336" s="516" t="s">
        <v>26907</v>
      </c>
    </row>
    <row r="8337" spans="1:8" x14ac:dyDescent="0.25">
      <c r="A8337" s="516" t="s">
        <v>11206</v>
      </c>
      <c r="B8337" s="516" t="s">
        <v>11206</v>
      </c>
      <c r="C8337" s="517" t="s">
        <v>11207</v>
      </c>
      <c r="D8337" s="516" t="s">
        <v>2</v>
      </c>
      <c r="E8337" s="518">
        <v>25.36</v>
      </c>
      <c r="F8337" s="516" t="s">
        <v>13680</v>
      </c>
      <c r="G8337" s="516" t="s">
        <v>13399</v>
      </c>
      <c r="H8337" s="516" t="s">
        <v>26907</v>
      </c>
    </row>
    <row r="8338" spans="1:8" x14ac:dyDescent="0.25">
      <c r="A8338" s="516" t="s">
        <v>11887</v>
      </c>
      <c r="B8338" s="516" t="s">
        <v>11887</v>
      </c>
      <c r="C8338" s="517" t="s">
        <v>11888</v>
      </c>
      <c r="D8338" s="516" t="s">
        <v>2</v>
      </c>
      <c r="E8338" s="518">
        <v>169.05</v>
      </c>
      <c r="F8338" s="516" t="s">
        <v>13680</v>
      </c>
      <c r="G8338" s="516" t="s">
        <v>13399</v>
      </c>
      <c r="H8338" s="516" t="s">
        <v>26907</v>
      </c>
    </row>
    <row r="8339" spans="1:8" ht="22.5" x14ac:dyDescent="0.25">
      <c r="A8339" s="516" t="s">
        <v>14482</v>
      </c>
      <c r="B8339" s="516" t="s">
        <v>14482</v>
      </c>
      <c r="C8339" s="517" t="s">
        <v>14483</v>
      </c>
      <c r="D8339" s="516" t="s">
        <v>2</v>
      </c>
      <c r="E8339" s="518">
        <v>115.39</v>
      </c>
      <c r="F8339" s="516" t="s">
        <v>13680</v>
      </c>
      <c r="G8339" s="516" t="s">
        <v>13399</v>
      </c>
      <c r="H8339" s="516" t="s">
        <v>26907</v>
      </c>
    </row>
    <row r="8340" spans="1:8" x14ac:dyDescent="0.25">
      <c r="A8340" s="516" t="s">
        <v>11208</v>
      </c>
      <c r="B8340" s="516" t="s">
        <v>11208</v>
      </c>
      <c r="C8340" s="517" t="s">
        <v>27073</v>
      </c>
      <c r="D8340" s="516" t="s">
        <v>1</v>
      </c>
      <c r="E8340" s="518">
        <v>21967.25</v>
      </c>
      <c r="F8340" s="516" t="s">
        <v>13680</v>
      </c>
      <c r="G8340" s="516" t="s">
        <v>13399</v>
      </c>
      <c r="H8340" s="516" t="s">
        <v>26907</v>
      </c>
    </row>
    <row r="8341" spans="1:8" x14ac:dyDescent="0.25">
      <c r="A8341" s="516" t="s">
        <v>11573</v>
      </c>
      <c r="B8341" s="516" t="s">
        <v>11573</v>
      </c>
      <c r="C8341" s="517" t="s">
        <v>27074</v>
      </c>
      <c r="D8341" s="516" t="s">
        <v>1</v>
      </c>
      <c r="E8341" s="518">
        <v>15734.56</v>
      </c>
      <c r="F8341" s="516" t="s">
        <v>13680</v>
      </c>
      <c r="G8341" s="516" t="s">
        <v>13399</v>
      </c>
      <c r="H8341" s="516" t="s">
        <v>26907</v>
      </c>
    </row>
    <row r="8342" spans="1:8" x14ac:dyDescent="0.25">
      <c r="A8342" s="516" t="s">
        <v>11913</v>
      </c>
      <c r="B8342" s="516" t="s">
        <v>11913</v>
      </c>
      <c r="C8342" s="517" t="s">
        <v>11914</v>
      </c>
      <c r="D8342" s="516" t="s">
        <v>1</v>
      </c>
      <c r="E8342" s="518">
        <v>39473.089999999997</v>
      </c>
      <c r="F8342" s="516" t="s">
        <v>13680</v>
      </c>
      <c r="G8342" s="516" t="s">
        <v>13399</v>
      </c>
      <c r="H8342" s="516" t="s">
        <v>26907</v>
      </c>
    </row>
    <row r="8343" spans="1:8" x14ac:dyDescent="0.25">
      <c r="A8343" s="516" t="s">
        <v>11209</v>
      </c>
      <c r="B8343" s="516" t="s">
        <v>11209</v>
      </c>
      <c r="C8343" s="517" t="s">
        <v>11210</v>
      </c>
      <c r="D8343" s="516" t="s">
        <v>4</v>
      </c>
      <c r="E8343" s="518">
        <v>6.6</v>
      </c>
      <c r="F8343" s="516" t="s">
        <v>13680</v>
      </c>
      <c r="G8343" s="516" t="s">
        <v>13399</v>
      </c>
      <c r="H8343" s="516" t="s">
        <v>26907</v>
      </c>
    </row>
    <row r="8344" spans="1:8" ht="22.5" x14ac:dyDescent="0.25">
      <c r="A8344" s="516" t="s">
        <v>11211</v>
      </c>
      <c r="B8344" s="516" t="s">
        <v>11211</v>
      </c>
      <c r="C8344" s="517" t="s">
        <v>11212</v>
      </c>
      <c r="D8344" s="516" t="s">
        <v>2</v>
      </c>
      <c r="E8344" s="518">
        <v>4154.3100000000004</v>
      </c>
      <c r="F8344" s="516" t="s">
        <v>13680</v>
      </c>
      <c r="G8344" s="516" t="s">
        <v>13399</v>
      </c>
      <c r="H8344" s="516" t="s">
        <v>26907</v>
      </c>
    </row>
    <row r="8345" spans="1:8" x14ac:dyDescent="0.25">
      <c r="A8345" s="516" t="s">
        <v>16213</v>
      </c>
      <c r="B8345" s="516" t="s">
        <v>16213</v>
      </c>
      <c r="C8345" s="517" t="s">
        <v>16214</v>
      </c>
      <c r="D8345" s="516" t="s">
        <v>1</v>
      </c>
      <c r="E8345" s="518">
        <v>54398.03</v>
      </c>
      <c r="F8345" s="516" t="s">
        <v>13680</v>
      </c>
      <c r="G8345" s="516" t="s">
        <v>13399</v>
      </c>
      <c r="H8345" s="516" t="s">
        <v>26907</v>
      </c>
    </row>
    <row r="8346" spans="1:8" x14ac:dyDescent="0.25">
      <c r="A8346" s="516" t="s">
        <v>18043</v>
      </c>
      <c r="B8346" s="516" t="s">
        <v>18043</v>
      </c>
      <c r="C8346" s="517" t="s">
        <v>18044</v>
      </c>
      <c r="D8346" s="516" t="s">
        <v>1</v>
      </c>
      <c r="E8346" s="518">
        <v>34687.64</v>
      </c>
      <c r="F8346" s="516" t="s">
        <v>13680</v>
      </c>
      <c r="G8346" s="516" t="s">
        <v>13399</v>
      </c>
      <c r="H8346" s="516" t="s">
        <v>26907</v>
      </c>
    </row>
    <row r="8347" spans="1:8" ht="22.5" x14ac:dyDescent="0.25">
      <c r="A8347" s="516" t="s">
        <v>18045</v>
      </c>
      <c r="B8347" s="516" t="s">
        <v>18045</v>
      </c>
      <c r="C8347" s="517" t="s">
        <v>18046</v>
      </c>
      <c r="D8347" s="516" t="s">
        <v>2</v>
      </c>
      <c r="E8347" s="518">
        <v>5799.15</v>
      </c>
      <c r="F8347" s="516" t="s">
        <v>13680</v>
      </c>
      <c r="G8347" s="516" t="s">
        <v>13399</v>
      </c>
      <c r="H8347" s="516" t="s">
        <v>26907</v>
      </c>
    </row>
    <row r="8348" spans="1:8" ht="22.5" x14ac:dyDescent="0.25">
      <c r="A8348" s="516" t="s">
        <v>18047</v>
      </c>
      <c r="B8348" s="516" t="s">
        <v>18047</v>
      </c>
      <c r="C8348" s="517" t="s">
        <v>18048</v>
      </c>
      <c r="D8348" s="516" t="s">
        <v>2</v>
      </c>
      <c r="E8348" s="518">
        <v>5799.15</v>
      </c>
      <c r="F8348" s="516" t="s">
        <v>13680</v>
      </c>
      <c r="G8348" s="516" t="s">
        <v>13399</v>
      </c>
      <c r="H8348" s="516" t="s">
        <v>26907</v>
      </c>
    </row>
    <row r="8349" spans="1:8" ht="33.75" x14ac:dyDescent="0.25">
      <c r="A8349" s="516" t="s">
        <v>18049</v>
      </c>
      <c r="B8349" s="516" t="s">
        <v>18049</v>
      </c>
      <c r="C8349" s="519" t="s">
        <v>19345</v>
      </c>
      <c r="D8349" s="516" t="s">
        <v>2</v>
      </c>
      <c r="E8349" s="518">
        <v>3841.79</v>
      </c>
      <c r="F8349" s="516" t="s">
        <v>13680</v>
      </c>
      <c r="G8349" s="516" t="s">
        <v>13399</v>
      </c>
      <c r="H8349" s="516" t="s">
        <v>26907</v>
      </c>
    </row>
    <row r="8350" spans="1:8" x14ac:dyDescent="0.25">
      <c r="A8350" s="516" t="s">
        <v>18137</v>
      </c>
      <c r="B8350" s="516" t="s">
        <v>18137</v>
      </c>
      <c r="C8350" s="517" t="s">
        <v>18138</v>
      </c>
      <c r="D8350" s="516" t="s">
        <v>4</v>
      </c>
      <c r="E8350" s="518">
        <v>64.510000000000005</v>
      </c>
      <c r="F8350" s="516" t="s">
        <v>13680</v>
      </c>
      <c r="G8350" s="516" t="s">
        <v>13399</v>
      </c>
      <c r="H8350" s="516" t="s">
        <v>26907</v>
      </c>
    </row>
    <row r="8351" spans="1:8" x14ac:dyDescent="0.25">
      <c r="A8351" s="516" t="s">
        <v>18139</v>
      </c>
      <c r="B8351" s="516" t="s">
        <v>18139</v>
      </c>
      <c r="C8351" s="517" t="s">
        <v>18140</v>
      </c>
      <c r="D8351" s="516" t="s">
        <v>4</v>
      </c>
      <c r="E8351" s="518">
        <v>487.71</v>
      </c>
      <c r="F8351" s="516" t="s">
        <v>13680</v>
      </c>
      <c r="G8351" s="516" t="s">
        <v>13399</v>
      </c>
      <c r="H8351" s="516" t="s">
        <v>26907</v>
      </c>
    </row>
    <row r="8352" spans="1:8" x14ac:dyDescent="0.25">
      <c r="A8352" s="516" t="s">
        <v>12058</v>
      </c>
      <c r="B8352" s="516" t="s">
        <v>12058</v>
      </c>
      <c r="C8352" s="517" t="s">
        <v>12059</v>
      </c>
      <c r="D8352" s="516" t="s">
        <v>1</v>
      </c>
      <c r="E8352" s="518">
        <v>7118.56</v>
      </c>
      <c r="F8352" s="516" t="s">
        <v>13680</v>
      </c>
      <c r="G8352" s="516" t="s">
        <v>13399</v>
      </c>
      <c r="H8352" s="516" t="s">
        <v>26907</v>
      </c>
    </row>
    <row r="8353" spans="1:8" x14ac:dyDescent="0.25">
      <c r="A8353" s="516" t="s">
        <v>13207</v>
      </c>
      <c r="B8353" s="516" t="s">
        <v>13207</v>
      </c>
      <c r="C8353" s="517" t="s">
        <v>13208</v>
      </c>
      <c r="D8353" s="516" t="s">
        <v>1</v>
      </c>
      <c r="E8353" s="518">
        <v>805.07</v>
      </c>
      <c r="F8353" s="516" t="s">
        <v>13680</v>
      </c>
      <c r="G8353" s="516" t="s">
        <v>13399</v>
      </c>
      <c r="H8353" s="516" t="s">
        <v>26907</v>
      </c>
    </row>
    <row r="8354" spans="1:8" x14ac:dyDescent="0.25">
      <c r="A8354" s="516" t="s">
        <v>16215</v>
      </c>
      <c r="B8354" s="516" t="s">
        <v>16215</v>
      </c>
      <c r="C8354" s="517" t="s">
        <v>16216</v>
      </c>
      <c r="D8354" s="516" t="s">
        <v>1</v>
      </c>
      <c r="E8354" s="518">
        <v>1037.73</v>
      </c>
      <c r="F8354" s="516" t="s">
        <v>13680</v>
      </c>
      <c r="G8354" s="516" t="s">
        <v>13399</v>
      </c>
      <c r="H8354" s="516" t="s">
        <v>26907</v>
      </c>
    </row>
    <row r="8355" spans="1:8" x14ac:dyDescent="0.25">
      <c r="A8355" s="516" t="s">
        <v>16258</v>
      </c>
      <c r="B8355" s="516" t="s">
        <v>16258</v>
      </c>
      <c r="C8355" s="517" t="s">
        <v>18050</v>
      </c>
      <c r="D8355" s="516" t="s">
        <v>1</v>
      </c>
      <c r="E8355" s="518">
        <v>1666.95</v>
      </c>
      <c r="F8355" s="516" t="s">
        <v>13680</v>
      </c>
      <c r="G8355" s="516" t="s">
        <v>13399</v>
      </c>
      <c r="H8355" s="516" t="s">
        <v>26907</v>
      </c>
    </row>
    <row r="8356" spans="1:8" x14ac:dyDescent="0.25">
      <c r="A8356" s="516" t="s">
        <v>16259</v>
      </c>
      <c r="B8356" s="516" t="s">
        <v>16259</v>
      </c>
      <c r="C8356" s="517" t="s">
        <v>18051</v>
      </c>
      <c r="D8356" s="516" t="s">
        <v>1</v>
      </c>
      <c r="E8356" s="518">
        <v>9640.67</v>
      </c>
      <c r="F8356" s="516" t="s">
        <v>13680</v>
      </c>
      <c r="G8356" s="516" t="s">
        <v>13399</v>
      </c>
      <c r="H8356" s="516" t="s">
        <v>26907</v>
      </c>
    </row>
    <row r="8357" spans="1:8" x14ac:dyDescent="0.25">
      <c r="A8357" s="516" t="s">
        <v>16260</v>
      </c>
      <c r="B8357" s="516" t="s">
        <v>16260</v>
      </c>
      <c r="C8357" s="517" t="s">
        <v>18052</v>
      </c>
      <c r="D8357" s="516" t="s">
        <v>1</v>
      </c>
      <c r="E8357" s="518">
        <v>4297.09</v>
      </c>
      <c r="F8357" s="516" t="s">
        <v>13680</v>
      </c>
      <c r="G8357" s="516" t="s">
        <v>13399</v>
      </c>
      <c r="H8357" s="516" t="s">
        <v>26907</v>
      </c>
    </row>
    <row r="8358" spans="1:8" x14ac:dyDescent="0.25">
      <c r="A8358" s="516" t="s">
        <v>16261</v>
      </c>
      <c r="B8358" s="516" t="s">
        <v>16261</v>
      </c>
      <c r="C8358" s="517" t="s">
        <v>18053</v>
      </c>
      <c r="D8358" s="516" t="s">
        <v>1</v>
      </c>
      <c r="E8358" s="518">
        <v>6136.32</v>
      </c>
      <c r="F8358" s="516" t="s">
        <v>13680</v>
      </c>
      <c r="G8358" s="516" t="s">
        <v>13399</v>
      </c>
      <c r="H8358" s="516" t="s">
        <v>26907</v>
      </c>
    </row>
    <row r="8359" spans="1:8" ht="22.5" x14ac:dyDescent="0.25">
      <c r="A8359" s="516" t="s">
        <v>11601</v>
      </c>
      <c r="B8359" s="516" t="s">
        <v>11601</v>
      </c>
      <c r="C8359" s="517" t="s">
        <v>11602</v>
      </c>
      <c r="D8359" s="516" t="s">
        <v>4</v>
      </c>
      <c r="E8359" s="518">
        <v>174.15</v>
      </c>
      <c r="F8359" s="516" t="s">
        <v>13680</v>
      </c>
      <c r="G8359" s="516" t="s">
        <v>13399</v>
      </c>
      <c r="H8359" s="516" t="s">
        <v>26907</v>
      </c>
    </row>
    <row r="8360" spans="1:8" x14ac:dyDescent="0.25">
      <c r="A8360" s="516" t="s">
        <v>14484</v>
      </c>
      <c r="B8360" s="516" t="s">
        <v>14484</v>
      </c>
      <c r="C8360" s="517" t="s">
        <v>14485</v>
      </c>
      <c r="D8360" s="516" t="s">
        <v>4</v>
      </c>
      <c r="E8360" s="518">
        <v>308.37</v>
      </c>
      <c r="F8360" s="516" t="s">
        <v>13680</v>
      </c>
      <c r="G8360" s="516" t="s">
        <v>13399</v>
      </c>
      <c r="H8360" s="516" t="s">
        <v>26907</v>
      </c>
    </row>
    <row r="8361" spans="1:8" x14ac:dyDescent="0.25">
      <c r="A8361" s="516" t="s">
        <v>18054</v>
      </c>
      <c r="B8361" s="516" t="s">
        <v>18054</v>
      </c>
      <c r="C8361" s="517" t="s">
        <v>18055</v>
      </c>
      <c r="D8361" s="516" t="s">
        <v>4</v>
      </c>
      <c r="E8361" s="518">
        <v>72.62</v>
      </c>
      <c r="F8361" s="516" t="s">
        <v>13680</v>
      </c>
      <c r="G8361" s="516" t="s">
        <v>13399</v>
      </c>
      <c r="H8361" s="516" t="s">
        <v>26907</v>
      </c>
    </row>
    <row r="8362" spans="1:8" x14ac:dyDescent="0.25">
      <c r="A8362" s="516" t="s">
        <v>18056</v>
      </c>
      <c r="B8362" s="516" t="s">
        <v>18056</v>
      </c>
      <c r="C8362" s="517" t="s">
        <v>18057</v>
      </c>
      <c r="D8362" s="516" t="s">
        <v>4</v>
      </c>
      <c r="E8362" s="518">
        <v>55.96</v>
      </c>
      <c r="F8362" s="516" t="s">
        <v>13680</v>
      </c>
      <c r="G8362" s="516" t="s">
        <v>13399</v>
      </c>
      <c r="H8362" s="516" t="s">
        <v>26907</v>
      </c>
    </row>
    <row r="8363" spans="1:8" x14ac:dyDescent="0.25">
      <c r="A8363" s="516" t="s">
        <v>27075</v>
      </c>
      <c r="B8363" s="516" t="s">
        <v>27075</v>
      </c>
      <c r="C8363" s="517" t="s">
        <v>27076</v>
      </c>
      <c r="D8363" s="516" t="s">
        <v>4</v>
      </c>
      <c r="E8363" s="518">
        <v>11.15</v>
      </c>
      <c r="F8363" s="516" t="s">
        <v>13680</v>
      </c>
      <c r="G8363" s="516" t="s">
        <v>13399</v>
      </c>
      <c r="H8363" s="516" t="s">
        <v>26907</v>
      </c>
    </row>
    <row r="8364" spans="1:8" x14ac:dyDescent="0.25">
      <c r="A8364" s="516" t="s">
        <v>11603</v>
      </c>
      <c r="B8364" s="516" t="s">
        <v>11603</v>
      </c>
      <c r="C8364" s="517" t="s">
        <v>11604</v>
      </c>
      <c r="D8364" s="516" t="s">
        <v>5</v>
      </c>
      <c r="E8364" s="518">
        <v>445.52</v>
      </c>
      <c r="F8364" s="516" t="s">
        <v>13680</v>
      </c>
      <c r="G8364" s="516" t="s">
        <v>13399</v>
      </c>
      <c r="H8364" s="516" t="s">
        <v>26907</v>
      </c>
    </row>
    <row r="8365" spans="1:8" x14ac:dyDescent="0.25">
      <c r="A8365" s="516" t="s">
        <v>18058</v>
      </c>
      <c r="B8365" s="516" t="s">
        <v>18058</v>
      </c>
      <c r="C8365" s="517" t="s">
        <v>18059</v>
      </c>
      <c r="D8365" s="516" t="s">
        <v>5</v>
      </c>
      <c r="E8365" s="518">
        <v>22.13</v>
      </c>
      <c r="F8365" s="516" t="s">
        <v>13680</v>
      </c>
      <c r="G8365" s="516" t="s">
        <v>13399</v>
      </c>
      <c r="H8365" s="516" t="s">
        <v>26907</v>
      </c>
    </row>
    <row r="8366" spans="1:8" x14ac:dyDescent="0.25">
      <c r="A8366" s="516" t="s">
        <v>27077</v>
      </c>
      <c r="B8366" s="516" t="s">
        <v>27077</v>
      </c>
      <c r="C8366" s="517" t="s">
        <v>27078</v>
      </c>
      <c r="D8366" s="516" t="s">
        <v>4</v>
      </c>
      <c r="E8366" s="518">
        <v>62.88</v>
      </c>
      <c r="F8366" s="516" t="s">
        <v>13680</v>
      </c>
      <c r="G8366" s="516" t="s">
        <v>13399</v>
      </c>
      <c r="H8366" s="516" t="s">
        <v>26907</v>
      </c>
    </row>
    <row r="8367" spans="1:8" x14ac:dyDescent="0.25">
      <c r="A8367" s="516" t="s">
        <v>27079</v>
      </c>
      <c r="B8367" s="516" t="s">
        <v>27079</v>
      </c>
      <c r="C8367" s="517" t="s">
        <v>27080</v>
      </c>
      <c r="D8367" s="516" t="s">
        <v>2</v>
      </c>
      <c r="E8367" s="518">
        <v>19.850000000000001</v>
      </c>
      <c r="F8367" s="516" t="s">
        <v>13680</v>
      </c>
      <c r="G8367" s="516" t="s">
        <v>13399</v>
      </c>
      <c r="H8367" s="516" t="s">
        <v>26907</v>
      </c>
    </row>
    <row r="8368" spans="1:8" x14ac:dyDescent="0.25">
      <c r="A8368" s="516" t="s">
        <v>27081</v>
      </c>
      <c r="B8368" s="516" t="s">
        <v>27081</v>
      </c>
      <c r="C8368" s="517" t="s">
        <v>27082</v>
      </c>
      <c r="D8368" s="516" t="s">
        <v>2</v>
      </c>
      <c r="E8368" s="518">
        <v>66.73</v>
      </c>
      <c r="F8368" s="516" t="s">
        <v>13680</v>
      </c>
      <c r="G8368" s="516" t="s">
        <v>13399</v>
      </c>
      <c r="H8368" s="516" t="s">
        <v>26907</v>
      </c>
    </row>
    <row r="8369" spans="1:8" x14ac:dyDescent="0.25">
      <c r="A8369" s="516" t="s">
        <v>12108</v>
      </c>
      <c r="B8369" s="516" t="s">
        <v>12108</v>
      </c>
      <c r="C8369" s="517" t="s">
        <v>12664</v>
      </c>
      <c r="D8369" s="516" t="s">
        <v>4</v>
      </c>
      <c r="E8369" s="518">
        <v>128.32</v>
      </c>
      <c r="F8369" s="516" t="s">
        <v>13680</v>
      </c>
      <c r="G8369" s="516" t="s">
        <v>13399</v>
      </c>
      <c r="H8369" s="516" t="s">
        <v>26907</v>
      </c>
    </row>
    <row r="8370" spans="1:8" x14ac:dyDescent="0.25">
      <c r="A8370" s="516" t="s">
        <v>12109</v>
      </c>
      <c r="B8370" s="516" t="s">
        <v>12109</v>
      </c>
      <c r="C8370" s="517" t="s">
        <v>12110</v>
      </c>
      <c r="D8370" s="516" t="s">
        <v>4</v>
      </c>
      <c r="E8370" s="518">
        <v>121.66</v>
      </c>
      <c r="F8370" s="516" t="s">
        <v>13680</v>
      </c>
      <c r="G8370" s="516" t="s">
        <v>13399</v>
      </c>
      <c r="H8370" s="516" t="s">
        <v>26907</v>
      </c>
    </row>
    <row r="8371" spans="1:8" x14ac:dyDescent="0.25">
      <c r="A8371" s="516" t="s">
        <v>12111</v>
      </c>
      <c r="B8371" s="516" t="s">
        <v>12111</v>
      </c>
      <c r="C8371" s="517" t="s">
        <v>12112</v>
      </c>
      <c r="D8371" s="516" t="s">
        <v>4</v>
      </c>
      <c r="E8371" s="518">
        <v>111</v>
      </c>
      <c r="F8371" s="516" t="s">
        <v>13680</v>
      </c>
      <c r="G8371" s="516" t="s">
        <v>13399</v>
      </c>
      <c r="H8371" s="516" t="s">
        <v>26907</v>
      </c>
    </row>
    <row r="8372" spans="1:8" x14ac:dyDescent="0.25">
      <c r="A8372" s="516" t="s">
        <v>14486</v>
      </c>
      <c r="B8372" s="516" t="s">
        <v>14486</v>
      </c>
      <c r="C8372" s="517" t="s">
        <v>14487</v>
      </c>
      <c r="D8372" s="516" t="s">
        <v>2</v>
      </c>
      <c r="E8372" s="518">
        <v>116.58</v>
      </c>
      <c r="F8372" s="516" t="s">
        <v>13680</v>
      </c>
      <c r="G8372" s="516" t="s">
        <v>13399</v>
      </c>
      <c r="H8372" s="516" t="s">
        <v>26907</v>
      </c>
    </row>
    <row r="8373" spans="1:8" x14ac:dyDescent="0.25">
      <c r="A8373" s="516" t="s">
        <v>16262</v>
      </c>
      <c r="B8373" s="516" t="s">
        <v>16262</v>
      </c>
      <c r="C8373" s="517" t="s">
        <v>18060</v>
      </c>
      <c r="D8373" s="516" t="s">
        <v>2</v>
      </c>
      <c r="E8373" s="518">
        <v>91.85</v>
      </c>
      <c r="F8373" s="516" t="s">
        <v>13680</v>
      </c>
      <c r="G8373" s="516" t="s">
        <v>13399</v>
      </c>
      <c r="H8373" s="516" t="s">
        <v>26907</v>
      </c>
    </row>
    <row r="8374" spans="1:8" x14ac:dyDescent="0.25">
      <c r="A8374" s="516" t="s">
        <v>27083</v>
      </c>
      <c r="B8374" s="516" t="s">
        <v>27083</v>
      </c>
      <c r="C8374" s="517" t="s">
        <v>27084</v>
      </c>
      <c r="D8374" s="516" t="s">
        <v>2</v>
      </c>
      <c r="E8374" s="518">
        <v>119.68</v>
      </c>
      <c r="F8374" s="516" t="s">
        <v>13680</v>
      </c>
      <c r="G8374" s="516" t="s">
        <v>13399</v>
      </c>
      <c r="H8374" s="516" t="s">
        <v>26907</v>
      </c>
    </row>
    <row r="8375" spans="1:8" x14ac:dyDescent="0.25">
      <c r="A8375" s="516" t="s">
        <v>27085</v>
      </c>
      <c r="B8375" s="516" t="s">
        <v>27085</v>
      </c>
      <c r="C8375" s="517" t="s">
        <v>27086</v>
      </c>
      <c r="D8375" s="516" t="s">
        <v>2</v>
      </c>
      <c r="E8375" s="518">
        <v>73.69</v>
      </c>
      <c r="F8375" s="516" t="s">
        <v>13680</v>
      </c>
      <c r="G8375" s="516" t="s">
        <v>13399</v>
      </c>
      <c r="H8375" s="516" t="s">
        <v>26907</v>
      </c>
    </row>
    <row r="8376" spans="1:8" x14ac:dyDescent="0.25">
      <c r="A8376" s="516" t="s">
        <v>12113</v>
      </c>
      <c r="B8376" s="516" t="s">
        <v>12113</v>
      </c>
      <c r="C8376" s="517" t="s">
        <v>12114</v>
      </c>
      <c r="D8376" s="516" t="s">
        <v>4</v>
      </c>
      <c r="E8376" s="518">
        <v>387.03</v>
      </c>
      <c r="F8376" s="516" t="s">
        <v>13680</v>
      </c>
      <c r="G8376" s="516" t="s">
        <v>13399</v>
      </c>
      <c r="H8376" s="516" t="s">
        <v>26907</v>
      </c>
    </row>
    <row r="8377" spans="1:8" x14ac:dyDescent="0.25">
      <c r="A8377" s="516" t="s">
        <v>12115</v>
      </c>
      <c r="B8377" s="516" t="s">
        <v>12115</v>
      </c>
      <c r="C8377" s="517" t="s">
        <v>12116</v>
      </c>
      <c r="D8377" s="516" t="s">
        <v>3</v>
      </c>
      <c r="E8377" s="518">
        <v>20.96</v>
      </c>
      <c r="F8377" s="516" t="s">
        <v>13680</v>
      </c>
      <c r="G8377" s="516" t="s">
        <v>13399</v>
      </c>
      <c r="H8377" s="516" t="s">
        <v>26907</v>
      </c>
    </row>
    <row r="8378" spans="1:8" x14ac:dyDescent="0.25">
      <c r="A8378" s="516" t="s">
        <v>18061</v>
      </c>
      <c r="B8378" s="516" t="s">
        <v>18061</v>
      </c>
      <c r="C8378" s="517" t="s">
        <v>18062</v>
      </c>
      <c r="D8378" s="516" t="s">
        <v>4</v>
      </c>
      <c r="E8378" s="518">
        <v>479.58</v>
      </c>
      <c r="F8378" s="516" t="s">
        <v>13680</v>
      </c>
      <c r="G8378" s="516" t="s">
        <v>13399</v>
      </c>
      <c r="H8378" s="516" t="s">
        <v>26907</v>
      </c>
    </row>
    <row r="8379" spans="1:8" x14ac:dyDescent="0.25">
      <c r="A8379" s="516" t="s">
        <v>12129</v>
      </c>
      <c r="B8379" s="516" t="s">
        <v>12129</v>
      </c>
      <c r="C8379" s="517" t="s">
        <v>12130</v>
      </c>
      <c r="D8379" s="516" t="s">
        <v>2</v>
      </c>
      <c r="E8379" s="518">
        <v>50.95</v>
      </c>
      <c r="F8379" s="516" t="s">
        <v>13680</v>
      </c>
      <c r="G8379" s="516" t="s">
        <v>13399</v>
      </c>
      <c r="H8379" s="516" t="s">
        <v>26907</v>
      </c>
    </row>
    <row r="8380" spans="1:8" x14ac:dyDescent="0.25">
      <c r="A8380" s="516" t="s">
        <v>12638</v>
      </c>
      <c r="B8380" s="516" t="s">
        <v>12638</v>
      </c>
      <c r="C8380" s="517" t="s">
        <v>12639</v>
      </c>
      <c r="D8380" s="516" t="s">
        <v>2</v>
      </c>
      <c r="E8380" s="518">
        <v>62.52</v>
      </c>
      <c r="F8380" s="516" t="s">
        <v>13680</v>
      </c>
      <c r="G8380" s="516" t="s">
        <v>13399</v>
      </c>
      <c r="H8380" s="516" t="s">
        <v>26907</v>
      </c>
    </row>
    <row r="8381" spans="1:8" ht="22.5" x14ac:dyDescent="0.25">
      <c r="A8381" s="516" t="s">
        <v>12134</v>
      </c>
      <c r="B8381" s="516" t="s">
        <v>12134</v>
      </c>
      <c r="C8381" s="517" t="s">
        <v>12135</v>
      </c>
      <c r="D8381" s="516" t="s">
        <v>4</v>
      </c>
      <c r="E8381" s="518">
        <v>732.77</v>
      </c>
      <c r="F8381" s="516" t="s">
        <v>13680</v>
      </c>
      <c r="G8381" s="516" t="s">
        <v>13399</v>
      </c>
      <c r="H8381" s="516" t="s">
        <v>26907</v>
      </c>
    </row>
    <row r="8382" spans="1:8" x14ac:dyDescent="0.25">
      <c r="A8382" s="516" t="s">
        <v>18063</v>
      </c>
      <c r="B8382" s="516" t="s">
        <v>18063</v>
      </c>
      <c r="C8382" s="517" t="s">
        <v>18064</v>
      </c>
      <c r="D8382" s="516" t="s">
        <v>4</v>
      </c>
      <c r="E8382" s="518">
        <v>124.17</v>
      </c>
      <c r="F8382" s="516" t="s">
        <v>13680</v>
      </c>
      <c r="G8382" s="516" t="s">
        <v>13399</v>
      </c>
      <c r="H8382" s="516" t="s">
        <v>26907</v>
      </c>
    </row>
    <row r="8383" spans="1:8" x14ac:dyDescent="0.25">
      <c r="A8383" s="516" t="s">
        <v>18065</v>
      </c>
      <c r="B8383" s="516" t="s">
        <v>18065</v>
      </c>
      <c r="C8383" s="517" t="s">
        <v>18066</v>
      </c>
      <c r="D8383" s="516" t="s">
        <v>4</v>
      </c>
      <c r="E8383" s="518">
        <v>998.61</v>
      </c>
      <c r="F8383" s="516" t="s">
        <v>13680</v>
      </c>
      <c r="G8383" s="516" t="s">
        <v>13399</v>
      </c>
      <c r="H8383" s="516" t="s">
        <v>26907</v>
      </c>
    </row>
    <row r="8384" spans="1:8" x14ac:dyDescent="0.25">
      <c r="A8384" s="516" t="s">
        <v>27087</v>
      </c>
      <c r="B8384" s="516" t="s">
        <v>27087</v>
      </c>
      <c r="C8384" s="517" t="s">
        <v>27088</v>
      </c>
      <c r="D8384" s="516" t="s">
        <v>4</v>
      </c>
      <c r="E8384" s="518">
        <v>750.31</v>
      </c>
      <c r="F8384" s="516" t="s">
        <v>13680</v>
      </c>
      <c r="G8384" s="516" t="s">
        <v>13399</v>
      </c>
      <c r="H8384" s="516" t="s">
        <v>26907</v>
      </c>
    </row>
    <row r="8385" spans="1:8" x14ac:dyDescent="0.25">
      <c r="A8385" s="516" t="s">
        <v>14488</v>
      </c>
      <c r="B8385" s="516" t="s">
        <v>14488</v>
      </c>
      <c r="C8385" s="517" t="s">
        <v>14489</v>
      </c>
      <c r="D8385" s="516" t="s">
        <v>2</v>
      </c>
      <c r="E8385" s="518">
        <v>1348.81</v>
      </c>
      <c r="F8385" s="516" t="s">
        <v>13680</v>
      </c>
      <c r="G8385" s="516" t="s">
        <v>13399</v>
      </c>
      <c r="H8385" s="516" t="s">
        <v>26907</v>
      </c>
    </row>
    <row r="8386" spans="1:8" ht="22.5" x14ac:dyDescent="0.25">
      <c r="A8386" s="516" t="s">
        <v>12693</v>
      </c>
      <c r="B8386" s="516" t="s">
        <v>12693</v>
      </c>
      <c r="C8386" s="517" t="s">
        <v>12694</v>
      </c>
      <c r="D8386" s="516" t="s">
        <v>3</v>
      </c>
      <c r="E8386" s="518">
        <v>31.63</v>
      </c>
      <c r="F8386" s="516" t="s">
        <v>13680</v>
      </c>
      <c r="G8386" s="516" t="s">
        <v>13399</v>
      </c>
      <c r="H8386" s="516" t="s">
        <v>26907</v>
      </c>
    </row>
    <row r="8387" spans="1:8" x14ac:dyDescent="0.25">
      <c r="A8387" s="516" t="s">
        <v>18067</v>
      </c>
      <c r="B8387" s="516" t="s">
        <v>18067</v>
      </c>
      <c r="C8387" s="517" t="s">
        <v>18068</v>
      </c>
      <c r="D8387" s="516" t="s">
        <v>3</v>
      </c>
      <c r="E8387" s="518">
        <v>17.98</v>
      </c>
      <c r="F8387" s="516" t="s">
        <v>13680</v>
      </c>
      <c r="G8387" s="516" t="s">
        <v>13399</v>
      </c>
      <c r="H8387" s="516" t="s">
        <v>26907</v>
      </c>
    </row>
    <row r="8388" spans="1:8" x14ac:dyDescent="0.25">
      <c r="A8388" s="516" t="s">
        <v>11577</v>
      </c>
      <c r="B8388" s="516" t="s">
        <v>11577</v>
      </c>
      <c r="C8388" s="517" t="s">
        <v>11578</v>
      </c>
      <c r="D8388" s="516" t="s">
        <v>2</v>
      </c>
      <c r="E8388" s="518">
        <v>210.33</v>
      </c>
      <c r="F8388" s="516" t="s">
        <v>13680</v>
      </c>
      <c r="G8388" s="516" t="s">
        <v>13399</v>
      </c>
      <c r="H8388" s="516" t="s">
        <v>26907</v>
      </c>
    </row>
    <row r="8389" spans="1:8" x14ac:dyDescent="0.25">
      <c r="A8389" s="516" t="s">
        <v>27089</v>
      </c>
      <c r="B8389" s="516" t="s">
        <v>27089</v>
      </c>
      <c r="C8389" s="517" t="s">
        <v>27090</v>
      </c>
      <c r="D8389" s="516" t="s">
        <v>2</v>
      </c>
      <c r="E8389" s="518">
        <v>3.95</v>
      </c>
      <c r="F8389" s="516" t="s">
        <v>13680</v>
      </c>
      <c r="G8389" s="516" t="s">
        <v>13399</v>
      </c>
      <c r="H8389" s="516" t="s">
        <v>26907</v>
      </c>
    </row>
    <row r="8390" spans="1:8" x14ac:dyDescent="0.25">
      <c r="A8390" s="516" t="s">
        <v>27091</v>
      </c>
      <c r="B8390" s="516" t="s">
        <v>27091</v>
      </c>
      <c r="C8390" s="517" t="s">
        <v>27092</v>
      </c>
      <c r="D8390" s="516" t="s">
        <v>2</v>
      </c>
      <c r="E8390" s="518">
        <v>4.5</v>
      </c>
      <c r="F8390" s="516" t="s">
        <v>13680</v>
      </c>
      <c r="G8390" s="516" t="s">
        <v>13399</v>
      </c>
      <c r="H8390" s="516" t="s">
        <v>26907</v>
      </c>
    </row>
    <row r="8391" spans="1:8" x14ac:dyDescent="0.25">
      <c r="A8391" s="516" t="s">
        <v>27093</v>
      </c>
      <c r="B8391" s="516" t="s">
        <v>27093</v>
      </c>
      <c r="C8391" s="517" t="s">
        <v>27094</v>
      </c>
      <c r="D8391" s="516" t="s">
        <v>2</v>
      </c>
      <c r="E8391" s="518">
        <v>5.05</v>
      </c>
      <c r="F8391" s="516" t="s">
        <v>13680</v>
      </c>
      <c r="G8391" s="516" t="s">
        <v>13399</v>
      </c>
      <c r="H8391" s="516" t="s">
        <v>26907</v>
      </c>
    </row>
    <row r="8392" spans="1:8" x14ac:dyDescent="0.25">
      <c r="A8392" s="516" t="s">
        <v>27095</v>
      </c>
      <c r="B8392" s="516" t="s">
        <v>27095</v>
      </c>
      <c r="C8392" s="517" t="s">
        <v>27096</v>
      </c>
      <c r="D8392" s="516" t="s">
        <v>2</v>
      </c>
      <c r="E8392" s="518">
        <v>5.6</v>
      </c>
      <c r="F8392" s="516" t="s">
        <v>13680</v>
      </c>
      <c r="G8392" s="516" t="s">
        <v>13399</v>
      </c>
      <c r="H8392" s="516" t="s">
        <v>26907</v>
      </c>
    </row>
    <row r="8393" spans="1:8" x14ac:dyDescent="0.25">
      <c r="A8393" s="516" t="s">
        <v>27097</v>
      </c>
      <c r="B8393" s="516" t="s">
        <v>27097</v>
      </c>
      <c r="C8393" s="517" t="s">
        <v>27098</v>
      </c>
      <c r="D8393" s="516" t="s">
        <v>2</v>
      </c>
      <c r="E8393" s="518">
        <v>6.15</v>
      </c>
      <c r="F8393" s="516" t="s">
        <v>13680</v>
      </c>
      <c r="G8393" s="516" t="s">
        <v>13399</v>
      </c>
      <c r="H8393" s="516" t="s">
        <v>26907</v>
      </c>
    </row>
    <row r="8394" spans="1:8" x14ac:dyDescent="0.25">
      <c r="A8394" s="516" t="s">
        <v>27099</v>
      </c>
      <c r="B8394" s="516" t="s">
        <v>27099</v>
      </c>
      <c r="C8394" s="517" t="s">
        <v>27100</v>
      </c>
      <c r="D8394" s="516" t="s">
        <v>2</v>
      </c>
      <c r="E8394" s="518">
        <v>9.84</v>
      </c>
      <c r="F8394" s="516" t="s">
        <v>13680</v>
      </c>
      <c r="G8394" s="516" t="s">
        <v>13399</v>
      </c>
      <c r="H8394" s="516" t="s">
        <v>26907</v>
      </c>
    </row>
    <row r="8395" spans="1:8" x14ac:dyDescent="0.25">
      <c r="A8395" s="516" t="s">
        <v>27101</v>
      </c>
      <c r="B8395" s="516" t="s">
        <v>27101</v>
      </c>
      <c r="C8395" s="517" t="s">
        <v>27102</v>
      </c>
      <c r="D8395" s="516" t="s">
        <v>2</v>
      </c>
      <c r="E8395" s="518">
        <v>3.23</v>
      </c>
      <c r="F8395" s="516" t="s">
        <v>13680</v>
      </c>
      <c r="G8395" s="516" t="s">
        <v>13399</v>
      </c>
      <c r="H8395" s="516" t="s">
        <v>26907</v>
      </c>
    </row>
    <row r="8396" spans="1:8" x14ac:dyDescent="0.25">
      <c r="A8396" s="516" t="s">
        <v>27103</v>
      </c>
      <c r="B8396" s="516" t="s">
        <v>27103</v>
      </c>
      <c r="C8396" s="517" t="s">
        <v>27104</v>
      </c>
      <c r="D8396" s="516" t="s">
        <v>2</v>
      </c>
      <c r="E8396" s="518">
        <v>27.93</v>
      </c>
      <c r="F8396" s="516" t="s">
        <v>13680</v>
      </c>
      <c r="G8396" s="516" t="s">
        <v>13399</v>
      </c>
      <c r="H8396" s="516" t="s">
        <v>26907</v>
      </c>
    </row>
    <row r="8397" spans="1:8" x14ac:dyDescent="0.25">
      <c r="A8397" s="516" t="s">
        <v>27105</v>
      </c>
      <c r="B8397" s="516" t="s">
        <v>27105</v>
      </c>
      <c r="C8397" s="517" t="s">
        <v>27106</v>
      </c>
      <c r="D8397" s="516" t="s">
        <v>2</v>
      </c>
      <c r="E8397" s="518">
        <v>32.299999999999997</v>
      </c>
      <c r="F8397" s="516" t="s">
        <v>13680</v>
      </c>
      <c r="G8397" s="516" t="s">
        <v>13399</v>
      </c>
      <c r="H8397" s="516" t="s">
        <v>26907</v>
      </c>
    </row>
    <row r="8398" spans="1:8" x14ac:dyDescent="0.25">
      <c r="A8398" s="516" t="s">
        <v>27107</v>
      </c>
      <c r="B8398" s="516" t="s">
        <v>27107</v>
      </c>
      <c r="C8398" s="517" t="s">
        <v>27108</v>
      </c>
      <c r="D8398" s="516" t="s">
        <v>2</v>
      </c>
      <c r="E8398" s="518">
        <v>41.72</v>
      </c>
      <c r="F8398" s="516" t="s">
        <v>13680</v>
      </c>
      <c r="G8398" s="516" t="s">
        <v>13399</v>
      </c>
      <c r="H8398" s="516" t="s">
        <v>26907</v>
      </c>
    </row>
    <row r="8399" spans="1:8" x14ac:dyDescent="0.25">
      <c r="A8399" s="516" t="s">
        <v>27109</v>
      </c>
      <c r="B8399" s="516" t="s">
        <v>27109</v>
      </c>
      <c r="C8399" s="517" t="s">
        <v>27110</v>
      </c>
      <c r="D8399" s="516" t="s">
        <v>2</v>
      </c>
      <c r="E8399" s="518">
        <v>48.45</v>
      </c>
      <c r="F8399" s="516" t="s">
        <v>13680</v>
      </c>
      <c r="G8399" s="516" t="s">
        <v>13399</v>
      </c>
      <c r="H8399" s="516" t="s">
        <v>26907</v>
      </c>
    </row>
    <row r="8400" spans="1:8" x14ac:dyDescent="0.25">
      <c r="A8400" s="516" t="s">
        <v>13702</v>
      </c>
      <c r="B8400" s="516" t="s">
        <v>13702</v>
      </c>
      <c r="C8400" s="517" t="s">
        <v>13703</v>
      </c>
      <c r="D8400" s="516" t="s">
        <v>2</v>
      </c>
      <c r="E8400" s="518">
        <v>27.33</v>
      </c>
      <c r="F8400" s="516" t="s">
        <v>13680</v>
      </c>
      <c r="G8400" s="516" t="s">
        <v>13399</v>
      </c>
      <c r="H8400" s="516" t="s">
        <v>26907</v>
      </c>
    </row>
    <row r="8401" spans="1:8" x14ac:dyDescent="0.25">
      <c r="A8401" s="516" t="s">
        <v>27111</v>
      </c>
      <c r="B8401" s="516" t="s">
        <v>27111</v>
      </c>
      <c r="C8401" s="517" t="s">
        <v>27112</v>
      </c>
      <c r="D8401" s="516" t="s">
        <v>2</v>
      </c>
      <c r="E8401" s="518">
        <v>16.61</v>
      </c>
      <c r="F8401" s="516" t="s">
        <v>13680</v>
      </c>
      <c r="G8401" s="516" t="s">
        <v>13399</v>
      </c>
      <c r="H8401" s="516" t="s">
        <v>26907</v>
      </c>
    </row>
    <row r="8402" spans="1:8" x14ac:dyDescent="0.25">
      <c r="A8402" s="516" t="s">
        <v>27113</v>
      </c>
      <c r="B8402" s="516" t="s">
        <v>27113</v>
      </c>
      <c r="C8402" s="517" t="s">
        <v>27114</v>
      </c>
      <c r="D8402" s="516" t="s">
        <v>2</v>
      </c>
      <c r="E8402" s="518">
        <v>62.09</v>
      </c>
      <c r="F8402" s="516" t="s">
        <v>13680</v>
      </c>
      <c r="G8402" s="516" t="s">
        <v>13399</v>
      </c>
      <c r="H8402" s="516" t="s">
        <v>26907</v>
      </c>
    </row>
    <row r="8403" spans="1:8" x14ac:dyDescent="0.25">
      <c r="A8403" s="516" t="s">
        <v>13704</v>
      </c>
      <c r="B8403" s="516" t="s">
        <v>13704</v>
      </c>
      <c r="C8403" s="517" t="s">
        <v>13705</v>
      </c>
      <c r="D8403" s="516" t="s">
        <v>1</v>
      </c>
      <c r="E8403" s="518">
        <v>3789.22</v>
      </c>
      <c r="F8403" s="516" t="s">
        <v>13680</v>
      </c>
      <c r="G8403" s="516" t="s">
        <v>13399</v>
      </c>
      <c r="H8403" s="516" t="s">
        <v>26907</v>
      </c>
    </row>
    <row r="8404" spans="1:8" x14ac:dyDescent="0.25">
      <c r="A8404" s="516" t="s">
        <v>27115</v>
      </c>
      <c r="B8404" s="516" t="s">
        <v>27115</v>
      </c>
      <c r="C8404" s="517" t="s">
        <v>27116</v>
      </c>
      <c r="D8404" s="516" t="s">
        <v>1</v>
      </c>
      <c r="E8404" s="518">
        <v>4919.42</v>
      </c>
      <c r="F8404" s="516" t="s">
        <v>13680</v>
      </c>
      <c r="G8404" s="516" t="s">
        <v>13399</v>
      </c>
      <c r="H8404" s="516" t="s">
        <v>26907</v>
      </c>
    </row>
    <row r="8405" spans="1:8" x14ac:dyDescent="0.25">
      <c r="A8405" s="516" t="s">
        <v>27117</v>
      </c>
      <c r="B8405" s="516" t="s">
        <v>27117</v>
      </c>
      <c r="C8405" s="517" t="s">
        <v>27118</v>
      </c>
      <c r="D8405" s="516" t="s">
        <v>1</v>
      </c>
      <c r="E8405" s="518">
        <v>7186.34</v>
      </c>
      <c r="F8405" s="516" t="s">
        <v>13680</v>
      </c>
      <c r="G8405" s="516" t="s">
        <v>13399</v>
      </c>
      <c r="H8405" s="516" t="s">
        <v>26907</v>
      </c>
    </row>
    <row r="8406" spans="1:8" x14ac:dyDescent="0.25">
      <c r="A8406" s="516" t="s">
        <v>27119</v>
      </c>
      <c r="B8406" s="516" t="s">
        <v>27119</v>
      </c>
      <c r="C8406" s="517" t="s">
        <v>27120</v>
      </c>
      <c r="D8406" s="516" t="s">
        <v>1</v>
      </c>
      <c r="E8406" s="518">
        <v>5035.22</v>
      </c>
      <c r="F8406" s="516" t="s">
        <v>13680</v>
      </c>
      <c r="G8406" s="516" t="s">
        <v>13399</v>
      </c>
      <c r="H8406" s="516" t="s">
        <v>26907</v>
      </c>
    </row>
    <row r="8407" spans="1:8" x14ac:dyDescent="0.25">
      <c r="A8407" s="516" t="s">
        <v>13706</v>
      </c>
      <c r="B8407" s="516" t="s">
        <v>13706</v>
      </c>
      <c r="C8407" s="517" t="s">
        <v>13707</v>
      </c>
      <c r="D8407" s="516" t="s">
        <v>1</v>
      </c>
      <c r="E8407" s="518">
        <v>6613.15</v>
      </c>
      <c r="F8407" s="516" t="s">
        <v>13680</v>
      </c>
      <c r="G8407" s="516" t="s">
        <v>13399</v>
      </c>
      <c r="H8407" s="516" t="s">
        <v>26907</v>
      </c>
    </row>
    <row r="8408" spans="1:8" x14ac:dyDescent="0.25">
      <c r="A8408" s="516" t="s">
        <v>18069</v>
      </c>
      <c r="B8408" s="516" t="s">
        <v>18069</v>
      </c>
      <c r="C8408" s="517" t="s">
        <v>18070</v>
      </c>
      <c r="D8408" s="516" t="s">
        <v>1</v>
      </c>
      <c r="E8408" s="518">
        <v>9512.18</v>
      </c>
      <c r="F8408" s="516" t="s">
        <v>13680</v>
      </c>
      <c r="G8408" s="516" t="s">
        <v>13399</v>
      </c>
      <c r="H8408" s="516" t="s">
        <v>26907</v>
      </c>
    </row>
    <row r="8409" spans="1:8" x14ac:dyDescent="0.25">
      <c r="A8409" s="516" t="s">
        <v>27121</v>
      </c>
      <c r="B8409" s="516" t="s">
        <v>27121</v>
      </c>
      <c r="C8409" s="517" t="s">
        <v>27122</v>
      </c>
      <c r="D8409" s="516" t="s">
        <v>1</v>
      </c>
      <c r="E8409" s="518">
        <v>6290.22</v>
      </c>
      <c r="F8409" s="516" t="s">
        <v>13680</v>
      </c>
      <c r="G8409" s="516" t="s">
        <v>13399</v>
      </c>
      <c r="H8409" s="516" t="s">
        <v>26907</v>
      </c>
    </row>
    <row r="8410" spans="1:8" x14ac:dyDescent="0.25">
      <c r="A8410" s="516" t="s">
        <v>27123</v>
      </c>
      <c r="B8410" s="516" t="s">
        <v>27123</v>
      </c>
      <c r="C8410" s="517" t="s">
        <v>27124</v>
      </c>
      <c r="D8410" s="516" t="s">
        <v>1</v>
      </c>
      <c r="E8410" s="518">
        <v>8307.76</v>
      </c>
      <c r="F8410" s="516" t="s">
        <v>13680</v>
      </c>
      <c r="G8410" s="516" t="s">
        <v>13399</v>
      </c>
      <c r="H8410" s="516" t="s">
        <v>26907</v>
      </c>
    </row>
    <row r="8411" spans="1:8" x14ac:dyDescent="0.25">
      <c r="A8411" s="516" t="s">
        <v>27125</v>
      </c>
      <c r="B8411" s="516" t="s">
        <v>27125</v>
      </c>
      <c r="C8411" s="517" t="s">
        <v>27126</v>
      </c>
      <c r="D8411" s="516" t="s">
        <v>1</v>
      </c>
      <c r="E8411" s="518">
        <v>12594.78</v>
      </c>
      <c r="F8411" s="516" t="s">
        <v>13680</v>
      </c>
      <c r="G8411" s="516" t="s">
        <v>13399</v>
      </c>
      <c r="H8411" s="516" t="s">
        <v>26907</v>
      </c>
    </row>
    <row r="8412" spans="1:8" x14ac:dyDescent="0.25">
      <c r="A8412" s="516" t="s">
        <v>27127</v>
      </c>
      <c r="B8412" s="516" t="s">
        <v>27127</v>
      </c>
      <c r="C8412" s="517" t="s">
        <v>27128</v>
      </c>
      <c r="D8412" s="516" t="s">
        <v>1</v>
      </c>
      <c r="E8412" s="518">
        <v>261.54000000000002</v>
      </c>
      <c r="F8412" s="516" t="s">
        <v>13680</v>
      </c>
      <c r="G8412" s="516" t="s">
        <v>13399</v>
      </c>
      <c r="H8412" s="516" t="s">
        <v>26907</v>
      </c>
    </row>
    <row r="8413" spans="1:8" x14ac:dyDescent="0.25">
      <c r="A8413" s="516" t="s">
        <v>27129</v>
      </c>
      <c r="B8413" s="516" t="s">
        <v>27129</v>
      </c>
      <c r="C8413" s="517" t="s">
        <v>27130</v>
      </c>
      <c r="D8413" s="516" t="s">
        <v>1</v>
      </c>
      <c r="E8413" s="518">
        <v>370.72</v>
      </c>
      <c r="F8413" s="516" t="s">
        <v>13680</v>
      </c>
      <c r="G8413" s="516" t="s">
        <v>13399</v>
      </c>
      <c r="H8413" s="516" t="s">
        <v>26907</v>
      </c>
    </row>
    <row r="8414" spans="1:8" x14ac:dyDescent="0.25">
      <c r="A8414" s="516" t="s">
        <v>13708</v>
      </c>
      <c r="B8414" s="516" t="s">
        <v>13708</v>
      </c>
      <c r="C8414" s="517" t="s">
        <v>13709</v>
      </c>
      <c r="D8414" s="516" t="s">
        <v>1</v>
      </c>
      <c r="E8414" s="518">
        <v>1627.03</v>
      </c>
      <c r="F8414" s="516" t="s">
        <v>13680</v>
      </c>
      <c r="G8414" s="516" t="s">
        <v>13399</v>
      </c>
      <c r="H8414" s="516" t="s">
        <v>26907</v>
      </c>
    </row>
    <row r="8415" spans="1:8" x14ac:dyDescent="0.25">
      <c r="A8415" s="516" t="s">
        <v>13710</v>
      </c>
      <c r="B8415" s="516" t="s">
        <v>13710</v>
      </c>
      <c r="C8415" s="517" t="s">
        <v>13711</v>
      </c>
      <c r="D8415" s="516" t="s">
        <v>1</v>
      </c>
      <c r="E8415" s="518">
        <v>2470.6</v>
      </c>
      <c r="F8415" s="516" t="s">
        <v>13680</v>
      </c>
      <c r="G8415" s="516" t="s">
        <v>13399</v>
      </c>
      <c r="H8415" s="516" t="s">
        <v>26907</v>
      </c>
    </row>
    <row r="8416" spans="1:8" x14ac:dyDescent="0.25">
      <c r="A8416" s="516" t="s">
        <v>13712</v>
      </c>
      <c r="B8416" s="516" t="s">
        <v>13712</v>
      </c>
      <c r="C8416" s="517" t="s">
        <v>13713</v>
      </c>
      <c r="D8416" s="516" t="s">
        <v>1</v>
      </c>
      <c r="E8416" s="518">
        <v>3490.8</v>
      </c>
      <c r="F8416" s="516" t="s">
        <v>13680</v>
      </c>
      <c r="G8416" s="516" t="s">
        <v>13399</v>
      </c>
      <c r="H8416" s="516" t="s">
        <v>26907</v>
      </c>
    </row>
    <row r="8417" spans="1:8" x14ac:dyDescent="0.25">
      <c r="A8417" s="516" t="s">
        <v>13714</v>
      </c>
      <c r="B8417" s="516" t="s">
        <v>13714</v>
      </c>
      <c r="C8417" s="517" t="s">
        <v>13715</v>
      </c>
      <c r="D8417" s="516" t="s">
        <v>1</v>
      </c>
      <c r="E8417" s="518">
        <v>7350.42</v>
      </c>
      <c r="F8417" s="516" t="s">
        <v>13680</v>
      </c>
      <c r="G8417" s="516" t="s">
        <v>13399</v>
      </c>
      <c r="H8417" s="516" t="s">
        <v>26907</v>
      </c>
    </row>
    <row r="8418" spans="1:8" x14ac:dyDescent="0.25">
      <c r="A8418" s="516" t="s">
        <v>19346</v>
      </c>
      <c r="B8418" s="516" t="s">
        <v>19346</v>
      </c>
      <c r="C8418" s="517" t="s">
        <v>19347</v>
      </c>
      <c r="D8418" s="516" t="s">
        <v>1</v>
      </c>
      <c r="E8418" s="518">
        <v>3683.25</v>
      </c>
      <c r="F8418" s="516" t="s">
        <v>13680</v>
      </c>
      <c r="G8418" s="516" t="s">
        <v>13399</v>
      </c>
      <c r="H8418" s="516" t="s">
        <v>26907</v>
      </c>
    </row>
    <row r="8419" spans="1:8" x14ac:dyDescent="0.25">
      <c r="A8419" s="516" t="s">
        <v>13733</v>
      </c>
      <c r="B8419" s="516" t="s">
        <v>13733</v>
      </c>
      <c r="C8419" s="517" t="s">
        <v>13734</v>
      </c>
      <c r="D8419" s="516" t="s">
        <v>1</v>
      </c>
      <c r="E8419" s="518">
        <v>1711.49</v>
      </c>
      <c r="F8419" s="516" t="s">
        <v>13680</v>
      </c>
      <c r="G8419" s="516" t="s">
        <v>13399</v>
      </c>
      <c r="H8419" s="516" t="s">
        <v>26907</v>
      </c>
    </row>
    <row r="8420" spans="1:8" ht="22.5" x14ac:dyDescent="0.25">
      <c r="A8420" s="516" t="s">
        <v>16217</v>
      </c>
      <c r="B8420" s="516" t="s">
        <v>16217</v>
      </c>
      <c r="C8420" s="517" t="s">
        <v>16218</v>
      </c>
      <c r="D8420" s="516" t="s">
        <v>3</v>
      </c>
      <c r="E8420" s="518">
        <v>15.65</v>
      </c>
      <c r="F8420" s="516" t="s">
        <v>13680</v>
      </c>
      <c r="G8420" s="516" t="s">
        <v>13399</v>
      </c>
      <c r="H8420" s="516" t="s">
        <v>26907</v>
      </c>
    </row>
    <row r="8421" spans="1:8" x14ac:dyDescent="0.25">
      <c r="A8421" s="516" t="s">
        <v>16263</v>
      </c>
      <c r="B8421" s="516" t="s">
        <v>16263</v>
      </c>
      <c r="C8421" s="517" t="s">
        <v>16264</v>
      </c>
      <c r="D8421" s="516" t="s">
        <v>1</v>
      </c>
      <c r="E8421" s="518">
        <v>277.38</v>
      </c>
      <c r="F8421" s="516" t="s">
        <v>13680</v>
      </c>
      <c r="G8421" s="516" t="s">
        <v>13399</v>
      </c>
      <c r="H8421" s="516" t="s">
        <v>26907</v>
      </c>
    </row>
    <row r="8422" spans="1:8" x14ac:dyDescent="0.25">
      <c r="A8422" s="516" t="s">
        <v>16272</v>
      </c>
      <c r="B8422" s="516" t="s">
        <v>16272</v>
      </c>
      <c r="C8422" s="517" t="s">
        <v>16273</v>
      </c>
      <c r="D8422" s="516" t="s">
        <v>2</v>
      </c>
      <c r="E8422" s="518">
        <v>3011.44</v>
      </c>
      <c r="F8422" s="516" t="s">
        <v>13680</v>
      </c>
      <c r="G8422" s="516" t="s">
        <v>13399</v>
      </c>
      <c r="H8422" s="516" t="s">
        <v>26907</v>
      </c>
    </row>
    <row r="8423" spans="1:8" x14ac:dyDescent="0.25">
      <c r="A8423" s="516" t="s">
        <v>16274</v>
      </c>
      <c r="B8423" s="516" t="s">
        <v>16274</v>
      </c>
      <c r="C8423" s="517" t="s">
        <v>16275</v>
      </c>
      <c r="D8423" s="516" t="s">
        <v>2</v>
      </c>
      <c r="E8423" s="518">
        <v>3655.87</v>
      </c>
      <c r="F8423" s="516" t="s">
        <v>13680</v>
      </c>
      <c r="G8423" s="516" t="s">
        <v>13399</v>
      </c>
      <c r="H8423" s="516" t="s">
        <v>26907</v>
      </c>
    </row>
    <row r="8424" spans="1:8" x14ac:dyDescent="0.25">
      <c r="A8424" s="516" t="s">
        <v>16276</v>
      </c>
      <c r="B8424" s="516" t="s">
        <v>16276</v>
      </c>
      <c r="C8424" s="517" t="s">
        <v>16277</v>
      </c>
      <c r="D8424" s="516" t="s">
        <v>1</v>
      </c>
      <c r="E8424" s="518">
        <v>2839.26</v>
      </c>
      <c r="F8424" s="516" t="s">
        <v>13680</v>
      </c>
      <c r="G8424" s="516" t="s">
        <v>13399</v>
      </c>
      <c r="H8424" s="516" t="s">
        <v>26907</v>
      </c>
    </row>
    <row r="8425" spans="1:8" x14ac:dyDescent="0.25">
      <c r="A8425" s="516" t="s">
        <v>16278</v>
      </c>
      <c r="B8425" s="516" t="s">
        <v>16278</v>
      </c>
      <c r="C8425" s="517" t="s">
        <v>27131</v>
      </c>
      <c r="D8425" s="516" t="s">
        <v>1</v>
      </c>
      <c r="E8425" s="518">
        <v>11043.43</v>
      </c>
      <c r="F8425" s="516" t="s">
        <v>13680</v>
      </c>
      <c r="G8425" s="516" t="s">
        <v>13399</v>
      </c>
      <c r="H8425" s="516" t="s">
        <v>26907</v>
      </c>
    </row>
    <row r="8426" spans="1:8" x14ac:dyDescent="0.25">
      <c r="A8426" s="516" t="s">
        <v>18071</v>
      </c>
      <c r="B8426" s="516" t="s">
        <v>18071</v>
      </c>
      <c r="C8426" s="517" t="s">
        <v>18072</v>
      </c>
      <c r="D8426" s="516" t="s">
        <v>2</v>
      </c>
      <c r="E8426" s="518">
        <v>137.68</v>
      </c>
      <c r="F8426" s="516" t="s">
        <v>13680</v>
      </c>
      <c r="G8426" s="516" t="s">
        <v>13399</v>
      </c>
      <c r="H8426" s="516" t="s">
        <v>26907</v>
      </c>
    </row>
    <row r="8427" spans="1:8" x14ac:dyDescent="0.25">
      <c r="A8427" s="516" t="s">
        <v>18073</v>
      </c>
      <c r="B8427" s="516" t="s">
        <v>18073</v>
      </c>
      <c r="C8427" s="517" t="s">
        <v>18074</v>
      </c>
      <c r="D8427" s="516" t="s">
        <v>2</v>
      </c>
      <c r="E8427" s="518">
        <v>139.21</v>
      </c>
      <c r="F8427" s="516" t="s">
        <v>13680</v>
      </c>
      <c r="G8427" s="516" t="s">
        <v>13399</v>
      </c>
      <c r="H8427" s="516" t="s">
        <v>26907</v>
      </c>
    </row>
    <row r="8428" spans="1:8" x14ac:dyDescent="0.25">
      <c r="A8428" s="516" t="s">
        <v>18075</v>
      </c>
      <c r="B8428" s="516" t="s">
        <v>18075</v>
      </c>
      <c r="C8428" s="517" t="s">
        <v>18076</v>
      </c>
      <c r="D8428" s="516" t="s">
        <v>1</v>
      </c>
      <c r="E8428" s="518">
        <v>2491.3200000000002</v>
      </c>
      <c r="F8428" s="516" t="s">
        <v>13680</v>
      </c>
      <c r="G8428" s="516" t="s">
        <v>13399</v>
      </c>
      <c r="H8428" s="516" t="s">
        <v>26907</v>
      </c>
    </row>
    <row r="8429" spans="1:8" x14ac:dyDescent="0.25">
      <c r="A8429" s="516" t="s">
        <v>18077</v>
      </c>
      <c r="B8429" s="516" t="s">
        <v>18077</v>
      </c>
      <c r="C8429" s="517" t="s">
        <v>18078</v>
      </c>
      <c r="D8429" s="516" t="s">
        <v>2</v>
      </c>
      <c r="E8429" s="518">
        <v>918.11</v>
      </c>
      <c r="F8429" s="516" t="s">
        <v>13680</v>
      </c>
      <c r="G8429" s="516" t="s">
        <v>13399</v>
      </c>
      <c r="H8429" s="516" t="s">
        <v>26907</v>
      </c>
    </row>
    <row r="8430" spans="1:8" x14ac:dyDescent="0.25">
      <c r="A8430" s="516" t="s">
        <v>18079</v>
      </c>
      <c r="B8430" s="516" t="s">
        <v>18079</v>
      </c>
      <c r="C8430" s="517" t="s">
        <v>18080</v>
      </c>
      <c r="D8430" s="516" t="s">
        <v>1</v>
      </c>
      <c r="E8430" s="518">
        <v>6548.54</v>
      </c>
      <c r="F8430" s="516" t="s">
        <v>13680</v>
      </c>
      <c r="G8430" s="516" t="s">
        <v>13399</v>
      </c>
      <c r="H8430" s="516" t="s">
        <v>26907</v>
      </c>
    </row>
    <row r="8431" spans="1:8" x14ac:dyDescent="0.25">
      <c r="A8431" s="516" t="s">
        <v>18081</v>
      </c>
      <c r="B8431" s="516" t="s">
        <v>18081</v>
      </c>
      <c r="C8431" s="517" t="s">
        <v>18082</v>
      </c>
      <c r="D8431" s="516" t="s">
        <v>2</v>
      </c>
      <c r="E8431" s="518">
        <v>2407.27</v>
      </c>
      <c r="F8431" s="516" t="s">
        <v>13680</v>
      </c>
      <c r="G8431" s="516" t="s">
        <v>13399</v>
      </c>
      <c r="H8431" s="516" t="s">
        <v>26907</v>
      </c>
    </row>
    <row r="8432" spans="1:8" x14ac:dyDescent="0.25">
      <c r="A8432" s="516" t="s">
        <v>18083</v>
      </c>
      <c r="B8432" s="516" t="s">
        <v>18083</v>
      </c>
      <c r="C8432" s="517" t="s">
        <v>18084</v>
      </c>
      <c r="D8432" s="516" t="s">
        <v>1</v>
      </c>
      <c r="E8432" s="518">
        <v>4426.57</v>
      </c>
      <c r="F8432" s="516" t="s">
        <v>13680</v>
      </c>
      <c r="G8432" s="516" t="s">
        <v>13399</v>
      </c>
      <c r="H8432" s="516" t="s">
        <v>26907</v>
      </c>
    </row>
    <row r="8433" spans="1:8" x14ac:dyDescent="0.25">
      <c r="A8433" s="516" t="s">
        <v>18085</v>
      </c>
      <c r="B8433" s="516" t="s">
        <v>18085</v>
      </c>
      <c r="C8433" s="517" t="s">
        <v>18086</v>
      </c>
      <c r="D8433" s="516" t="s">
        <v>2</v>
      </c>
      <c r="E8433" s="518">
        <v>54</v>
      </c>
      <c r="F8433" s="516" t="s">
        <v>13680</v>
      </c>
      <c r="G8433" s="516" t="s">
        <v>13399</v>
      </c>
      <c r="H8433" s="516" t="s">
        <v>26907</v>
      </c>
    </row>
    <row r="8434" spans="1:8" x14ac:dyDescent="0.25">
      <c r="A8434" s="516" t="s">
        <v>19348</v>
      </c>
      <c r="B8434" s="516" t="s">
        <v>19348</v>
      </c>
      <c r="C8434" s="517" t="s">
        <v>27132</v>
      </c>
      <c r="D8434" s="516" t="s">
        <v>2</v>
      </c>
      <c r="E8434" s="518">
        <v>2095.36</v>
      </c>
      <c r="F8434" s="516" t="s">
        <v>13680</v>
      </c>
      <c r="G8434" s="516" t="s">
        <v>13399</v>
      </c>
      <c r="H8434" s="516" t="s">
        <v>26907</v>
      </c>
    </row>
    <row r="8435" spans="1:8" x14ac:dyDescent="0.25">
      <c r="A8435" s="516" t="s">
        <v>19349</v>
      </c>
      <c r="B8435" s="516" t="s">
        <v>19349</v>
      </c>
      <c r="C8435" s="517" t="s">
        <v>19350</v>
      </c>
      <c r="D8435" s="516" t="s">
        <v>1</v>
      </c>
      <c r="E8435" s="518">
        <v>1837.8</v>
      </c>
      <c r="F8435" s="516" t="s">
        <v>13680</v>
      </c>
      <c r="G8435" s="516" t="s">
        <v>13399</v>
      </c>
      <c r="H8435" s="516" t="s">
        <v>26907</v>
      </c>
    </row>
    <row r="8436" spans="1:8" x14ac:dyDescent="0.25">
      <c r="A8436" s="516" t="s">
        <v>19351</v>
      </c>
      <c r="B8436" s="516" t="s">
        <v>19351</v>
      </c>
      <c r="C8436" s="517" t="s">
        <v>19352</v>
      </c>
      <c r="D8436" s="516" t="s">
        <v>1</v>
      </c>
      <c r="E8436" s="518">
        <v>4768.4399999999996</v>
      </c>
      <c r="F8436" s="516" t="s">
        <v>13680</v>
      </c>
      <c r="G8436" s="516" t="s">
        <v>13399</v>
      </c>
      <c r="H8436" s="516" t="s">
        <v>26907</v>
      </c>
    </row>
    <row r="8437" spans="1:8" x14ac:dyDescent="0.25">
      <c r="A8437" s="516" t="s">
        <v>27133</v>
      </c>
      <c r="B8437" s="516" t="s">
        <v>27133</v>
      </c>
      <c r="C8437" s="517" t="s">
        <v>27134</v>
      </c>
      <c r="D8437" s="516" t="s">
        <v>1</v>
      </c>
      <c r="E8437" s="518">
        <v>32510.11</v>
      </c>
      <c r="F8437" s="516" t="s">
        <v>13680</v>
      </c>
      <c r="G8437" s="516" t="s">
        <v>13399</v>
      </c>
      <c r="H8437" s="516" t="s">
        <v>26907</v>
      </c>
    </row>
    <row r="8438" spans="1:8" x14ac:dyDescent="0.25">
      <c r="A8438" s="516" t="s">
        <v>27135</v>
      </c>
      <c r="B8438" s="516" t="s">
        <v>27135</v>
      </c>
      <c r="C8438" s="517" t="s">
        <v>27136</v>
      </c>
      <c r="D8438" s="516" t="s">
        <v>1</v>
      </c>
      <c r="E8438" s="518">
        <v>7940.25</v>
      </c>
      <c r="F8438" s="516" t="s">
        <v>13680</v>
      </c>
      <c r="G8438" s="516" t="s">
        <v>13399</v>
      </c>
      <c r="H8438" s="516" t="s">
        <v>26907</v>
      </c>
    </row>
    <row r="8439" spans="1:8" x14ac:dyDescent="0.25">
      <c r="A8439" s="516" t="s">
        <v>27137</v>
      </c>
      <c r="B8439" s="516" t="s">
        <v>27137</v>
      </c>
      <c r="C8439" s="517" t="s">
        <v>27138</v>
      </c>
      <c r="D8439" s="516" t="s">
        <v>1</v>
      </c>
      <c r="E8439" s="518">
        <v>3772.82</v>
      </c>
      <c r="F8439" s="516" t="s">
        <v>13680</v>
      </c>
      <c r="G8439" s="516" t="s">
        <v>13399</v>
      </c>
      <c r="H8439" s="516" t="s">
        <v>26907</v>
      </c>
    </row>
    <row r="8440" spans="1:8" x14ac:dyDescent="0.25">
      <c r="A8440" s="516" t="s">
        <v>27139</v>
      </c>
      <c r="B8440" s="516" t="s">
        <v>27139</v>
      </c>
      <c r="C8440" s="517" t="s">
        <v>27140</v>
      </c>
      <c r="D8440" s="516" t="s">
        <v>1</v>
      </c>
      <c r="E8440" s="518">
        <v>353.94</v>
      </c>
      <c r="F8440" s="516" t="s">
        <v>13680</v>
      </c>
      <c r="G8440" s="516" t="s">
        <v>13399</v>
      </c>
      <c r="H8440" s="516" t="s">
        <v>26907</v>
      </c>
    </row>
    <row r="8441" spans="1:8" x14ac:dyDescent="0.25">
      <c r="A8441" s="516" t="s">
        <v>27141</v>
      </c>
      <c r="B8441" s="516" t="s">
        <v>27141</v>
      </c>
      <c r="C8441" s="517" t="s">
        <v>27142</v>
      </c>
      <c r="D8441" s="516" t="s">
        <v>1</v>
      </c>
      <c r="E8441" s="518">
        <v>436.02</v>
      </c>
      <c r="F8441" s="516" t="s">
        <v>13680</v>
      </c>
      <c r="G8441" s="516" t="s">
        <v>13399</v>
      </c>
      <c r="H8441" s="516" t="s">
        <v>26907</v>
      </c>
    </row>
    <row r="8442" spans="1:8" x14ac:dyDescent="0.25">
      <c r="A8442" s="516" t="s">
        <v>27143</v>
      </c>
      <c r="B8442" s="516" t="s">
        <v>27143</v>
      </c>
      <c r="C8442" s="517" t="s">
        <v>27144</v>
      </c>
      <c r="D8442" s="516" t="s">
        <v>1</v>
      </c>
      <c r="E8442" s="518">
        <v>490.17</v>
      </c>
      <c r="F8442" s="516" t="s">
        <v>13680</v>
      </c>
      <c r="G8442" s="516" t="s">
        <v>13399</v>
      </c>
      <c r="H8442" s="516" t="s">
        <v>26907</v>
      </c>
    </row>
    <row r="8443" spans="1:8" x14ac:dyDescent="0.25">
      <c r="A8443" s="516" t="s">
        <v>27145</v>
      </c>
      <c r="B8443" s="516" t="s">
        <v>27145</v>
      </c>
      <c r="C8443" s="517" t="s">
        <v>27146</v>
      </c>
      <c r="D8443" s="516" t="s">
        <v>1</v>
      </c>
      <c r="E8443" s="518">
        <v>599.09</v>
      </c>
      <c r="F8443" s="516" t="s">
        <v>13680</v>
      </c>
      <c r="G8443" s="516" t="s">
        <v>13399</v>
      </c>
      <c r="H8443" s="516" t="s">
        <v>26907</v>
      </c>
    </row>
    <row r="8444" spans="1:8" x14ac:dyDescent="0.25">
      <c r="A8444" s="516" t="s">
        <v>27147</v>
      </c>
      <c r="B8444" s="516" t="s">
        <v>27147</v>
      </c>
      <c r="C8444" s="517" t="s">
        <v>27148</v>
      </c>
      <c r="D8444" s="516" t="s">
        <v>1</v>
      </c>
      <c r="E8444" s="518">
        <v>762.15</v>
      </c>
      <c r="F8444" s="516" t="s">
        <v>13680</v>
      </c>
      <c r="G8444" s="516" t="s">
        <v>13399</v>
      </c>
      <c r="H8444" s="516" t="s">
        <v>26907</v>
      </c>
    </row>
    <row r="8445" spans="1:8" x14ac:dyDescent="0.25">
      <c r="A8445" s="516" t="s">
        <v>18087</v>
      </c>
      <c r="B8445" s="516" t="s">
        <v>18087</v>
      </c>
      <c r="C8445" s="517" t="s">
        <v>18088</v>
      </c>
      <c r="D8445" s="516" t="s">
        <v>1</v>
      </c>
      <c r="E8445" s="518">
        <v>812.49</v>
      </c>
      <c r="F8445" s="516" t="s">
        <v>13680</v>
      </c>
      <c r="G8445" s="516" t="s">
        <v>13399</v>
      </c>
      <c r="H8445" s="516" t="s">
        <v>26907</v>
      </c>
    </row>
    <row r="8446" spans="1:8" x14ac:dyDescent="0.25">
      <c r="A8446" s="516" t="s">
        <v>27149</v>
      </c>
      <c r="B8446" s="516" t="s">
        <v>27149</v>
      </c>
      <c r="C8446" s="517" t="s">
        <v>27150</v>
      </c>
      <c r="D8446" s="516" t="s">
        <v>1</v>
      </c>
      <c r="E8446" s="518">
        <v>1276.3499999999999</v>
      </c>
      <c r="F8446" s="516" t="s">
        <v>13680</v>
      </c>
      <c r="G8446" s="516" t="s">
        <v>13399</v>
      </c>
      <c r="H8446" s="516" t="s">
        <v>26907</v>
      </c>
    </row>
    <row r="8447" spans="1:8" x14ac:dyDescent="0.25">
      <c r="A8447" s="516" t="s">
        <v>27151</v>
      </c>
      <c r="B8447" s="516" t="s">
        <v>27151</v>
      </c>
      <c r="C8447" s="517" t="s">
        <v>27152</v>
      </c>
      <c r="D8447" s="516" t="s">
        <v>2</v>
      </c>
      <c r="E8447" s="518">
        <v>2223.37</v>
      </c>
      <c r="F8447" s="516" t="s">
        <v>13680</v>
      </c>
      <c r="G8447" s="516" t="s">
        <v>13399</v>
      </c>
      <c r="H8447" s="516" t="s">
        <v>26907</v>
      </c>
    </row>
    <row r="8448" spans="1:8" x14ac:dyDescent="0.25">
      <c r="A8448" s="516" t="s">
        <v>27153</v>
      </c>
      <c r="B8448" s="516" t="s">
        <v>27153</v>
      </c>
      <c r="C8448" s="517" t="s">
        <v>27154</v>
      </c>
      <c r="D8448" s="516" t="s">
        <v>1</v>
      </c>
      <c r="E8448" s="518">
        <v>153.51</v>
      </c>
      <c r="F8448" s="516" t="s">
        <v>13680</v>
      </c>
      <c r="G8448" s="516" t="s">
        <v>13399</v>
      </c>
      <c r="H8448" s="516" t="s">
        <v>26907</v>
      </c>
    </row>
    <row r="8449" spans="1:8" x14ac:dyDescent="0.25">
      <c r="A8449" s="516" t="s">
        <v>27155</v>
      </c>
      <c r="B8449" s="516" t="s">
        <v>27155</v>
      </c>
      <c r="C8449" s="517" t="s">
        <v>27156</v>
      </c>
      <c r="D8449" s="516" t="s">
        <v>1</v>
      </c>
      <c r="E8449" s="518">
        <v>3518.54</v>
      </c>
      <c r="F8449" s="516" t="s">
        <v>13680</v>
      </c>
      <c r="G8449" s="516" t="s">
        <v>13399</v>
      </c>
      <c r="H8449" s="516" t="s">
        <v>26907</v>
      </c>
    </row>
    <row r="8450" spans="1:8" x14ac:dyDescent="0.25">
      <c r="A8450" s="516" t="s">
        <v>27157</v>
      </c>
      <c r="B8450" s="516" t="s">
        <v>27157</v>
      </c>
      <c r="C8450" s="517" t="s">
        <v>27158</v>
      </c>
      <c r="D8450" s="516" t="s">
        <v>1</v>
      </c>
      <c r="E8450" s="518">
        <v>7091.55</v>
      </c>
      <c r="F8450" s="516" t="s">
        <v>13680</v>
      </c>
      <c r="G8450" s="516" t="s">
        <v>13399</v>
      </c>
      <c r="H8450" s="516" t="s">
        <v>26907</v>
      </c>
    </row>
    <row r="8451" spans="1:8" x14ac:dyDescent="0.25">
      <c r="A8451" s="516" t="s">
        <v>27159</v>
      </c>
      <c r="B8451" s="516" t="s">
        <v>27159</v>
      </c>
      <c r="C8451" s="517" t="s">
        <v>27160</v>
      </c>
      <c r="D8451" s="516" t="s">
        <v>1</v>
      </c>
      <c r="E8451" s="518">
        <v>7269.34</v>
      </c>
      <c r="F8451" s="516" t="s">
        <v>13680</v>
      </c>
      <c r="G8451" s="516" t="s">
        <v>13399</v>
      </c>
      <c r="H8451" s="516" t="s">
        <v>26907</v>
      </c>
    </row>
    <row r="8452" spans="1:8" x14ac:dyDescent="0.25">
      <c r="A8452" s="516" t="s">
        <v>27161</v>
      </c>
      <c r="B8452" s="516" t="s">
        <v>27161</v>
      </c>
      <c r="C8452" s="517" t="s">
        <v>27162</v>
      </c>
      <c r="D8452" s="516" t="s">
        <v>1</v>
      </c>
      <c r="E8452" s="518">
        <v>0.15</v>
      </c>
      <c r="F8452" s="516" t="s">
        <v>13680</v>
      </c>
      <c r="G8452" s="516" t="s">
        <v>13399</v>
      </c>
      <c r="H8452" s="516" t="s">
        <v>26907</v>
      </c>
    </row>
    <row r="8453" spans="1:8" x14ac:dyDescent="0.25">
      <c r="A8453" s="516" t="s">
        <v>27163</v>
      </c>
      <c r="B8453" s="516" t="s">
        <v>27163</v>
      </c>
      <c r="C8453" s="517" t="s">
        <v>27164</v>
      </c>
      <c r="D8453" s="516" t="s">
        <v>2</v>
      </c>
      <c r="E8453" s="518">
        <v>3.94</v>
      </c>
      <c r="F8453" s="516" t="s">
        <v>13680</v>
      </c>
      <c r="G8453" s="516" t="s">
        <v>13399</v>
      </c>
      <c r="H8453" s="516" t="s">
        <v>26907</v>
      </c>
    </row>
    <row r="8454" spans="1:8" x14ac:dyDescent="0.25">
      <c r="A8454" s="516" t="s">
        <v>27264</v>
      </c>
      <c r="B8454" s="516" t="s">
        <v>6335</v>
      </c>
      <c r="C8454" s="517" t="s">
        <v>27165</v>
      </c>
      <c r="D8454" s="516" t="s">
        <v>2</v>
      </c>
      <c r="E8454" s="518">
        <v>166.34</v>
      </c>
      <c r="F8454" s="516" t="s">
        <v>13680</v>
      </c>
      <c r="G8454" s="516" t="s">
        <v>13399</v>
      </c>
      <c r="H8454" s="516" t="s">
        <v>26907</v>
      </c>
    </row>
    <row r="8455" spans="1:8" x14ac:dyDescent="0.25">
      <c r="A8455" s="516" t="s">
        <v>6336</v>
      </c>
      <c r="B8455" s="516" t="s">
        <v>6336</v>
      </c>
      <c r="C8455" s="517" t="s">
        <v>6337</v>
      </c>
      <c r="D8455" s="516" t="s">
        <v>201</v>
      </c>
      <c r="E8455" s="518">
        <v>11.17</v>
      </c>
      <c r="F8455" s="516" t="s">
        <v>13680</v>
      </c>
      <c r="G8455" s="516" t="s">
        <v>13399</v>
      </c>
      <c r="H8455" s="516" t="s">
        <v>26907</v>
      </c>
    </row>
    <row r="8456" spans="1:8" x14ac:dyDescent="0.25">
      <c r="A8456" s="516" t="s">
        <v>6338</v>
      </c>
      <c r="B8456" s="516" t="s">
        <v>6338</v>
      </c>
      <c r="C8456" s="517" t="s">
        <v>6339</v>
      </c>
      <c r="D8456" s="516" t="s">
        <v>236</v>
      </c>
      <c r="E8456" s="518">
        <v>16.579999999999998</v>
      </c>
      <c r="F8456" s="516" t="s">
        <v>13680</v>
      </c>
      <c r="G8456" s="516" t="s">
        <v>13399</v>
      </c>
      <c r="H8456" s="516" t="s">
        <v>26907</v>
      </c>
    </row>
    <row r="8457" spans="1:8" x14ac:dyDescent="0.25">
      <c r="A8457" s="516" t="s">
        <v>6340</v>
      </c>
      <c r="B8457" s="516" t="s">
        <v>6340</v>
      </c>
      <c r="C8457" s="517" t="s">
        <v>6341</v>
      </c>
      <c r="D8457" s="516" t="s">
        <v>6342</v>
      </c>
      <c r="E8457" s="518">
        <v>1.27</v>
      </c>
      <c r="F8457" s="516" t="s">
        <v>13680</v>
      </c>
      <c r="G8457" s="516" t="s">
        <v>13399</v>
      </c>
      <c r="H8457" s="516" t="s">
        <v>26907</v>
      </c>
    </row>
    <row r="8458" spans="1:8" x14ac:dyDescent="0.25">
      <c r="A8458" s="516" t="s">
        <v>6343</v>
      </c>
      <c r="B8458" s="516" t="s">
        <v>6343</v>
      </c>
      <c r="C8458" s="517" t="s">
        <v>6344</v>
      </c>
      <c r="D8458" s="516" t="s">
        <v>201</v>
      </c>
      <c r="E8458" s="518">
        <v>134.02000000000001</v>
      </c>
      <c r="F8458" s="516" t="s">
        <v>13680</v>
      </c>
      <c r="G8458" s="516" t="s">
        <v>13399</v>
      </c>
      <c r="H8458" s="516" t="s">
        <v>26907</v>
      </c>
    </row>
    <row r="8459" spans="1:8" x14ac:dyDescent="0.25">
      <c r="A8459" s="516" t="s">
        <v>6345</v>
      </c>
      <c r="B8459" s="516" t="s">
        <v>6345</v>
      </c>
      <c r="C8459" s="517" t="s">
        <v>6346</v>
      </c>
      <c r="D8459" s="516" t="s">
        <v>201</v>
      </c>
      <c r="E8459" s="518">
        <v>22.54</v>
      </c>
      <c r="F8459" s="516" t="s">
        <v>13680</v>
      </c>
      <c r="G8459" s="516" t="s">
        <v>13399</v>
      </c>
      <c r="H8459" s="516" t="s">
        <v>26907</v>
      </c>
    </row>
    <row r="8460" spans="1:8" x14ac:dyDescent="0.25">
      <c r="A8460" s="516" t="s">
        <v>6347</v>
      </c>
      <c r="B8460" s="516" t="s">
        <v>6347</v>
      </c>
      <c r="C8460" s="517" t="s">
        <v>6348</v>
      </c>
      <c r="D8460" s="516" t="s">
        <v>3</v>
      </c>
      <c r="E8460" s="518">
        <v>35.04</v>
      </c>
      <c r="F8460" s="516" t="s">
        <v>13680</v>
      </c>
      <c r="G8460" s="516" t="s">
        <v>13399</v>
      </c>
      <c r="H8460" s="516" t="s">
        <v>26907</v>
      </c>
    </row>
    <row r="8461" spans="1:8" x14ac:dyDescent="0.25">
      <c r="A8461" s="516" t="s">
        <v>6349</v>
      </c>
      <c r="B8461" s="516" t="s">
        <v>6349</v>
      </c>
      <c r="C8461" s="517" t="s">
        <v>5986</v>
      </c>
      <c r="D8461" s="516" t="s">
        <v>2</v>
      </c>
      <c r="E8461" s="518">
        <v>592.67999999999995</v>
      </c>
      <c r="F8461" s="516" t="s">
        <v>13680</v>
      </c>
      <c r="G8461" s="516" t="s">
        <v>13399</v>
      </c>
      <c r="H8461" s="516" t="s">
        <v>26907</v>
      </c>
    </row>
    <row r="8462" spans="1:8" x14ac:dyDescent="0.25">
      <c r="A8462" s="516" t="s">
        <v>6350</v>
      </c>
      <c r="B8462" s="516" t="s">
        <v>6350</v>
      </c>
      <c r="C8462" s="517" t="s">
        <v>6351</v>
      </c>
      <c r="D8462" s="516" t="s">
        <v>201</v>
      </c>
      <c r="E8462" s="518">
        <v>66.88</v>
      </c>
      <c r="F8462" s="516" t="s">
        <v>13680</v>
      </c>
      <c r="G8462" s="516" t="s">
        <v>13399</v>
      </c>
      <c r="H8462" s="516" t="s">
        <v>26907</v>
      </c>
    </row>
    <row r="8463" spans="1:8" x14ac:dyDescent="0.25">
      <c r="A8463" s="516" t="s">
        <v>6352</v>
      </c>
      <c r="B8463" s="516" t="s">
        <v>6352</v>
      </c>
      <c r="C8463" s="517" t="s">
        <v>27166</v>
      </c>
      <c r="D8463" s="516" t="s">
        <v>3</v>
      </c>
      <c r="E8463" s="518">
        <v>0</v>
      </c>
      <c r="F8463" s="516" t="s">
        <v>13680</v>
      </c>
      <c r="G8463" s="516" t="s">
        <v>13399</v>
      </c>
      <c r="H8463" s="516" t="s">
        <v>26907</v>
      </c>
    </row>
    <row r="8464" spans="1:8" ht="22.5" x14ac:dyDescent="0.25">
      <c r="A8464" s="516" t="s">
        <v>6353</v>
      </c>
      <c r="B8464" s="516" t="s">
        <v>6353</v>
      </c>
      <c r="C8464" s="517" t="s">
        <v>6354</v>
      </c>
      <c r="D8464" s="516" t="s">
        <v>3</v>
      </c>
      <c r="E8464" s="518">
        <v>7.19</v>
      </c>
      <c r="F8464" s="516" t="s">
        <v>13680</v>
      </c>
      <c r="G8464" s="516" t="s">
        <v>13399</v>
      </c>
      <c r="H8464" s="516" t="s">
        <v>26907</v>
      </c>
    </row>
    <row r="8465" spans="1:8" x14ac:dyDescent="0.25">
      <c r="A8465" s="516" t="s">
        <v>163</v>
      </c>
      <c r="B8465" s="516" t="s">
        <v>163</v>
      </c>
      <c r="C8465" s="517" t="s">
        <v>27167</v>
      </c>
      <c r="D8465" s="516" t="s">
        <v>1</v>
      </c>
      <c r="E8465" s="518">
        <v>1271.8800000000001</v>
      </c>
      <c r="F8465" s="516" t="s">
        <v>13680</v>
      </c>
      <c r="G8465" s="516" t="s">
        <v>13399</v>
      </c>
      <c r="H8465" s="516" t="s">
        <v>26907</v>
      </c>
    </row>
    <row r="8466" spans="1:8" x14ac:dyDescent="0.25">
      <c r="A8466" s="516" t="s">
        <v>27168</v>
      </c>
      <c r="B8466" s="516" t="s">
        <v>27168</v>
      </c>
      <c r="C8466" s="517" t="s">
        <v>27169</v>
      </c>
      <c r="D8466" s="516" t="s">
        <v>1</v>
      </c>
      <c r="E8466" s="518">
        <v>1375.35</v>
      </c>
      <c r="F8466" s="516" t="s">
        <v>13680</v>
      </c>
      <c r="G8466" s="516" t="s">
        <v>13399</v>
      </c>
      <c r="H8466" s="516" t="s">
        <v>26907</v>
      </c>
    </row>
    <row r="8467" spans="1:8" x14ac:dyDescent="0.25">
      <c r="A8467" s="516" t="s">
        <v>14490</v>
      </c>
      <c r="B8467" s="516" t="s">
        <v>14490</v>
      </c>
      <c r="C8467" s="517" t="s">
        <v>14491</v>
      </c>
      <c r="D8467" s="516" t="s">
        <v>1</v>
      </c>
      <c r="E8467" s="518">
        <v>319.98</v>
      </c>
      <c r="F8467" s="516" t="s">
        <v>13680</v>
      </c>
      <c r="G8467" s="516" t="s">
        <v>13399</v>
      </c>
      <c r="H8467" s="516" t="s">
        <v>26907</v>
      </c>
    </row>
    <row r="8468" spans="1:8" x14ac:dyDescent="0.25">
      <c r="A8468" s="516" t="s">
        <v>14492</v>
      </c>
      <c r="B8468" s="516" t="s">
        <v>14492</v>
      </c>
      <c r="C8468" s="517" t="s">
        <v>14493</v>
      </c>
      <c r="D8468" s="516" t="s">
        <v>1</v>
      </c>
      <c r="E8468" s="518">
        <v>637.33000000000004</v>
      </c>
      <c r="F8468" s="516" t="s">
        <v>13680</v>
      </c>
      <c r="G8468" s="516" t="s">
        <v>13399</v>
      </c>
      <c r="H8468" s="516" t="s">
        <v>26907</v>
      </c>
    </row>
    <row r="8469" spans="1:8" x14ac:dyDescent="0.25">
      <c r="A8469" s="516" t="s">
        <v>16219</v>
      </c>
      <c r="B8469" s="516" t="s">
        <v>16219</v>
      </c>
      <c r="C8469" s="517" t="s">
        <v>16220</v>
      </c>
      <c r="D8469" s="516" t="s">
        <v>1</v>
      </c>
      <c r="E8469" s="518">
        <v>609.88</v>
      </c>
      <c r="F8469" s="516" t="s">
        <v>13680</v>
      </c>
      <c r="G8469" s="516" t="s">
        <v>13399</v>
      </c>
      <c r="H8469" s="516" t="s">
        <v>26907</v>
      </c>
    </row>
    <row r="8470" spans="1:8" x14ac:dyDescent="0.25">
      <c r="A8470" s="516" t="s">
        <v>18089</v>
      </c>
      <c r="B8470" s="516" t="s">
        <v>18089</v>
      </c>
      <c r="C8470" s="517" t="s">
        <v>18090</v>
      </c>
      <c r="D8470" s="516" t="s">
        <v>1</v>
      </c>
      <c r="E8470" s="518">
        <v>373.48</v>
      </c>
      <c r="F8470" s="516" t="s">
        <v>13680</v>
      </c>
      <c r="G8470" s="516" t="s">
        <v>13399</v>
      </c>
      <c r="H8470" s="516" t="s">
        <v>26907</v>
      </c>
    </row>
    <row r="8471" spans="1:8" ht="22.5" x14ac:dyDescent="0.25">
      <c r="A8471" s="516" t="s">
        <v>14494</v>
      </c>
      <c r="B8471" s="516" t="s">
        <v>14494</v>
      </c>
      <c r="C8471" s="517" t="s">
        <v>14495</v>
      </c>
      <c r="D8471" s="516" t="s">
        <v>1</v>
      </c>
      <c r="E8471" s="518">
        <v>427.12</v>
      </c>
      <c r="F8471" s="516" t="s">
        <v>13680</v>
      </c>
      <c r="G8471" s="516" t="s">
        <v>13399</v>
      </c>
      <c r="H8471" s="516" t="s">
        <v>26907</v>
      </c>
    </row>
    <row r="8472" spans="1:8" x14ac:dyDescent="0.25">
      <c r="A8472" s="516" t="s">
        <v>14496</v>
      </c>
      <c r="B8472" s="516" t="s">
        <v>14496</v>
      </c>
      <c r="C8472" s="517" t="s">
        <v>14497</v>
      </c>
      <c r="D8472" s="516" t="s">
        <v>1</v>
      </c>
      <c r="E8472" s="518">
        <v>384.47</v>
      </c>
      <c r="F8472" s="516" t="s">
        <v>13680</v>
      </c>
      <c r="G8472" s="516" t="s">
        <v>13399</v>
      </c>
      <c r="H8472" s="516" t="s">
        <v>26907</v>
      </c>
    </row>
    <row r="8473" spans="1:8" x14ac:dyDescent="0.25">
      <c r="A8473" s="516" t="s">
        <v>6355</v>
      </c>
      <c r="B8473" s="516" t="s">
        <v>6355</v>
      </c>
      <c r="C8473" s="517" t="s">
        <v>6356</v>
      </c>
      <c r="D8473" s="516" t="s">
        <v>1</v>
      </c>
      <c r="E8473" s="518">
        <v>16.670000000000002</v>
      </c>
      <c r="F8473" s="516" t="s">
        <v>13680</v>
      </c>
      <c r="G8473" s="516" t="s">
        <v>13399</v>
      </c>
      <c r="H8473" s="516" t="s">
        <v>26907</v>
      </c>
    </row>
    <row r="8474" spans="1:8" x14ac:dyDescent="0.25">
      <c r="A8474" s="516" t="s">
        <v>6357</v>
      </c>
      <c r="B8474" s="516" t="s">
        <v>6357</v>
      </c>
      <c r="C8474" s="517" t="s">
        <v>6358</v>
      </c>
      <c r="D8474" s="516" t="s">
        <v>1</v>
      </c>
      <c r="E8474" s="518">
        <v>15.47</v>
      </c>
      <c r="F8474" s="516" t="s">
        <v>13680</v>
      </c>
      <c r="G8474" s="516" t="s">
        <v>13399</v>
      </c>
      <c r="H8474" s="516" t="s">
        <v>26907</v>
      </c>
    </row>
    <row r="8475" spans="1:8" x14ac:dyDescent="0.25">
      <c r="A8475" s="516" t="s">
        <v>6359</v>
      </c>
      <c r="B8475" s="516" t="s">
        <v>6359</v>
      </c>
      <c r="C8475" s="517" t="s">
        <v>6360</v>
      </c>
      <c r="D8475" s="516" t="s">
        <v>1</v>
      </c>
      <c r="E8475" s="518">
        <v>17.579999999999998</v>
      </c>
      <c r="F8475" s="516" t="s">
        <v>13680</v>
      </c>
      <c r="G8475" s="516" t="s">
        <v>13399</v>
      </c>
      <c r="H8475" s="516" t="s">
        <v>26907</v>
      </c>
    </row>
    <row r="8476" spans="1:8" x14ac:dyDescent="0.25">
      <c r="A8476" s="516" t="s">
        <v>12117</v>
      </c>
      <c r="B8476" s="516" t="s">
        <v>12117</v>
      </c>
      <c r="C8476" s="517" t="s">
        <v>27170</v>
      </c>
      <c r="D8476" s="516" t="s">
        <v>1</v>
      </c>
      <c r="E8476" s="518">
        <v>0</v>
      </c>
      <c r="F8476" s="516" t="s">
        <v>13680</v>
      </c>
      <c r="G8476" s="516" t="s">
        <v>13399</v>
      </c>
      <c r="H8476" s="516" t="s">
        <v>26907</v>
      </c>
    </row>
    <row r="8477" spans="1:8" x14ac:dyDescent="0.25">
      <c r="A8477" s="516" t="s">
        <v>6361</v>
      </c>
      <c r="B8477" s="516" t="s">
        <v>6361</v>
      </c>
      <c r="C8477" s="517" t="s">
        <v>6362</v>
      </c>
      <c r="D8477" s="516" t="s">
        <v>1</v>
      </c>
      <c r="E8477" s="518">
        <v>26.11</v>
      </c>
      <c r="F8477" s="516" t="s">
        <v>13680</v>
      </c>
      <c r="G8477" s="516" t="s">
        <v>13399</v>
      </c>
      <c r="H8477" s="516" t="s">
        <v>26907</v>
      </c>
    </row>
    <row r="8478" spans="1:8" x14ac:dyDescent="0.25">
      <c r="A8478" s="516" t="s">
        <v>6363</v>
      </c>
      <c r="B8478" s="516" t="s">
        <v>6363</v>
      </c>
      <c r="C8478" s="517" t="s">
        <v>6364</v>
      </c>
      <c r="D8478" s="516" t="s">
        <v>1</v>
      </c>
      <c r="E8478" s="518">
        <v>65.86</v>
      </c>
      <c r="F8478" s="516" t="s">
        <v>13680</v>
      </c>
      <c r="G8478" s="516" t="s">
        <v>13399</v>
      </c>
      <c r="H8478" s="516" t="s">
        <v>26907</v>
      </c>
    </row>
    <row r="8479" spans="1:8" x14ac:dyDescent="0.25">
      <c r="A8479" s="516" t="s">
        <v>14498</v>
      </c>
      <c r="B8479" s="516" t="s">
        <v>14498</v>
      </c>
      <c r="C8479" s="517" t="s">
        <v>14499</v>
      </c>
      <c r="D8479" s="516" t="s">
        <v>1</v>
      </c>
      <c r="E8479" s="518">
        <v>68.849999999999994</v>
      </c>
      <c r="F8479" s="516" t="s">
        <v>13680</v>
      </c>
      <c r="G8479" s="516" t="s">
        <v>13399</v>
      </c>
      <c r="H8479" s="516" t="s">
        <v>26907</v>
      </c>
    </row>
    <row r="8480" spans="1:8" x14ac:dyDescent="0.25">
      <c r="A8480" s="516" t="s">
        <v>6365</v>
      </c>
      <c r="B8480" s="516" t="s">
        <v>6365</v>
      </c>
      <c r="C8480" s="517" t="s">
        <v>6366</v>
      </c>
      <c r="D8480" s="516" t="s">
        <v>1</v>
      </c>
      <c r="E8480" s="518">
        <v>146.79</v>
      </c>
      <c r="F8480" s="516" t="s">
        <v>13680</v>
      </c>
      <c r="G8480" s="516" t="s">
        <v>13399</v>
      </c>
      <c r="H8480" s="516" t="s">
        <v>26907</v>
      </c>
    </row>
    <row r="8481" spans="1:8" x14ac:dyDescent="0.25">
      <c r="A8481" s="516" t="s">
        <v>6367</v>
      </c>
      <c r="B8481" s="516" t="s">
        <v>6367</v>
      </c>
      <c r="C8481" s="517" t="s">
        <v>6368</v>
      </c>
      <c r="D8481" s="516" t="s">
        <v>1</v>
      </c>
      <c r="E8481" s="518">
        <v>340.83</v>
      </c>
      <c r="F8481" s="516" t="s">
        <v>13680</v>
      </c>
      <c r="G8481" s="516" t="s">
        <v>13399</v>
      </c>
      <c r="H8481" s="516" t="s">
        <v>26907</v>
      </c>
    </row>
    <row r="8482" spans="1:8" x14ac:dyDescent="0.25">
      <c r="A8482" s="516" t="s">
        <v>6369</v>
      </c>
      <c r="B8482" s="516" t="s">
        <v>6369</v>
      </c>
      <c r="C8482" s="517" t="s">
        <v>6370</v>
      </c>
      <c r="D8482" s="516" t="s">
        <v>1</v>
      </c>
      <c r="E8482" s="518">
        <v>1712.46</v>
      </c>
      <c r="F8482" s="516" t="s">
        <v>13680</v>
      </c>
      <c r="G8482" s="516" t="s">
        <v>13399</v>
      </c>
      <c r="H8482" s="516" t="s">
        <v>26907</v>
      </c>
    </row>
    <row r="8483" spans="1:8" x14ac:dyDescent="0.25">
      <c r="A8483" s="516" t="s">
        <v>6371</v>
      </c>
      <c r="B8483" s="516" t="s">
        <v>6371</v>
      </c>
      <c r="C8483" s="517" t="s">
        <v>6372</v>
      </c>
      <c r="D8483" s="516" t="s">
        <v>1</v>
      </c>
      <c r="E8483" s="518">
        <v>65.94</v>
      </c>
      <c r="F8483" s="516" t="s">
        <v>13680</v>
      </c>
      <c r="G8483" s="516" t="s">
        <v>13399</v>
      </c>
      <c r="H8483" s="516" t="s">
        <v>26907</v>
      </c>
    </row>
    <row r="8484" spans="1:8" x14ac:dyDescent="0.25">
      <c r="A8484" s="516" t="s">
        <v>14500</v>
      </c>
      <c r="B8484" s="516" t="s">
        <v>14500</v>
      </c>
      <c r="C8484" s="517" t="s">
        <v>27171</v>
      </c>
      <c r="D8484" s="516" t="s">
        <v>1</v>
      </c>
      <c r="E8484" s="518">
        <v>0</v>
      </c>
      <c r="F8484" s="516" t="s">
        <v>13680</v>
      </c>
      <c r="G8484" s="516" t="s">
        <v>13399</v>
      </c>
      <c r="H8484" s="516" t="s">
        <v>26907</v>
      </c>
    </row>
    <row r="8485" spans="1:8" x14ac:dyDescent="0.25">
      <c r="A8485" s="516" t="s">
        <v>6373</v>
      </c>
      <c r="B8485" s="516" t="s">
        <v>6373</v>
      </c>
      <c r="C8485" s="517" t="s">
        <v>6374</v>
      </c>
      <c r="D8485" s="516" t="s">
        <v>1</v>
      </c>
      <c r="E8485" s="518">
        <v>851.3</v>
      </c>
      <c r="F8485" s="516" t="s">
        <v>13680</v>
      </c>
      <c r="G8485" s="516" t="s">
        <v>13399</v>
      </c>
      <c r="H8485" s="516" t="s">
        <v>26907</v>
      </c>
    </row>
    <row r="8486" spans="1:8" x14ac:dyDescent="0.25">
      <c r="A8486" s="516" t="s">
        <v>6375</v>
      </c>
      <c r="B8486" s="516" t="s">
        <v>6375</v>
      </c>
      <c r="C8486" s="517" t="s">
        <v>6376</v>
      </c>
      <c r="D8486" s="516" t="s">
        <v>1</v>
      </c>
      <c r="E8486" s="518">
        <v>2461.7800000000002</v>
      </c>
      <c r="F8486" s="516" t="s">
        <v>13680</v>
      </c>
      <c r="G8486" s="516" t="s">
        <v>13399</v>
      </c>
      <c r="H8486" s="516" t="s">
        <v>26907</v>
      </c>
    </row>
    <row r="8487" spans="1:8" x14ac:dyDescent="0.25">
      <c r="A8487" s="516" t="s">
        <v>6378</v>
      </c>
      <c r="B8487" s="516" t="s">
        <v>6378</v>
      </c>
      <c r="C8487" s="517" t="s">
        <v>6377</v>
      </c>
      <c r="D8487" s="516" t="s">
        <v>4</v>
      </c>
      <c r="E8487" s="518">
        <v>5.96</v>
      </c>
      <c r="F8487" s="516" t="s">
        <v>13680</v>
      </c>
      <c r="G8487" s="516" t="s">
        <v>13399</v>
      </c>
      <c r="H8487" s="516" t="s">
        <v>26907</v>
      </c>
    </row>
    <row r="8488" spans="1:8" x14ac:dyDescent="0.25">
      <c r="A8488" s="516" t="s">
        <v>14501</v>
      </c>
      <c r="B8488" s="516" t="s">
        <v>14501</v>
      </c>
      <c r="C8488" s="517" t="s">
        <v>16221</v>
      </c>
      <c r="D8488" s="516" t="s">
        <v>323</v>
      </c>
      <c r="E8488" s="518">
        <v>0</v>
      </c>
      <c r="F8488" s="516" t="s">
        <v>13680</v>
      </c>
      <c r="G8488" s="516" t="s">
        <v>13399</v>
      </c>
      <c r="H8488" s="516" t="s">
        <v>26907</v>
      </c>
    </row>
    <row r="8489" spans="1:8" x14ac:dyDescent="0.25">
      <c r="A8489" s="516" t="s">
        <v>16222</v>
      </c>
      <c r="B8489" s="516" t="s">
        <v>16222</v>
      </c>
      <c r="C8489" s="517" t="s">
        <v>16223</v>
      </c>
      <c r="D8489" s="516" t="s">
        <v>323</v>
      </c>
      <c r="E8489" s="518">
        <v>0</v>
      </c>
      <c r="F8489" s="516" t="s">
        <v>13680</v>
      </c>
      <c r="G8489" s="516" t="s">
        <v>13399</v>
      </c>
      <c r="H8489" s="516" t="s">
        <v>26907</v>
      </c>
    </row>
    <row r="8490" spans="1:8" x14ac:dyDescent="0.25">
      <c r="A8490" s="516" t="s">
        <v>14502</v>
      </c>
      <c r="B8490" s="516" t="s">
        <v>14502</v>
      </c>
      <c r="C8490" s="517" t="s">
        <v>14503</v>
      </c>
      <c r="D8490" s="516" t="s">
        <v>4</v>
      </c>
      <c r="E8490" s="518">
        <v>123.39</v>
      </c>
      <c r="F8490" s="516" t="s">
        <v>13680</v>
      </c>
      <c r="G8490" s="516" t="s">
        <v>13399</v>
      </c>
      <c r="H8490" s="516" t="s">
        <v>26907</v>
      </c>
    </row>
    <row r="8491" spans="1:8" x14ac:dyDescent="0.25">
      <c r="A8491" s="516" t="s">
        <v>14504</v>
      </c>
      <c r="B8491" s="516" t="s">
        <v>14504</v>
      </c>
      <c r="C8491" s="517" t="s">
        <v>14503</v>
      </c>
      <c r="D8491" s="516" t="s">
        <v>323</v>
      </c>
      <c r="E8491" s="518">
        <v>48.26</v>
      </c>
      <c r="F8491" s="516" t="s">
        <v>13680</v>
      </c>
      <c r="G8491" s="516" t="s">
        <v>13399</v>
      </c>
      <c r="H8491" s="516" t="s">
        <v>26907</v>
      </c>
    </row>
    <row r="8492" spans="1:8" x14ac:dyDescent="0.25">
      <c r="A8492" s="516" t="s">
        <v>185</v>
      </c>
      <c r="B8492" s="516" t="s">
        <v>185</v>
      </c>
      <c r="C8492" s="517" t="s">
        <v>27172</v>
      </c>
      <c r="D8492" s="516" t="s">
        <v>2</v>
      </c>
      <c r="E8492" s="518">
        <v>56.97</v>
      </c>
      <c r="F8492" s="516" t="s">
        <v>13680</v>
      </c>
      <c r="G8492" s="516" t="s">
        <v>13399</v>
      </c>
      <c r="H8492" s="516" t="s">
        <v>26907</v>
      </c>
    </row>
    <row r="8493" spans="1:8" x14ac:dyDescent="0.25">
      <c r="A8493" s="516" t="s">
        <v>6379</v>
      </c>
      <c r="B8493" s="516" t="s">
        <v>6379</v>
      </c>
      <c r="C8493" s="517" t="s">
        <v>6380</v>
      </c>
      <c r="D8493" s="516" t="s">
        <v>2</v>
      </c>
      <c r="E8493" s="518">
        <v>3.53</v>
      </c>
      <c r="F8493" s="516" t="s">
        <v>13680</v>
      </c>
      <c r="G8493" s="516" t="s">
        <v>13399</v>
      </c>
      <c r="H8493" s="516" t="s">
        <v>26907</v>
      </c>
    </row>
    <row r="8494" spans="1:8" x14ac:dyDescent="0.25">
      <c r="A8494" s="516" t="s">
        <v>186</v>
      </c>
      <c r="B8494" s="516" t="s">
        <v>186</v>
      </c>
      <c r="C8494" s="517" t="s">
        <v>198</v>
      </c>
      <c r="D8494" s="516" t="s">
        <v>2</v>
      </c>
      <c r="E8494" s="518">
        <v>33.51</v>
      </c>
      <c r="F8494" s="516" t="s">
        <v>13680</v>
      </c>
      <c r="G8494" s="516" t="s">
        <v>13399</v>
      </c>
      <c r="H8494" s="516" t="s">
        <v>26907</v>
      </c>
    </row>
    <row r="8495" spans="1:8" x14ac:dyDescent="0.25">
      <c r="A8495" s="516" t="s">
        <v>6381</v>
      </c>
      <c r="B8495" s="516" t="s">
        <v>6381</v>
      </c>
      <c r="C8495" s="517" t="s">
        <v>27173</v>
      </c>
      <c r="D8495" s="516" t="s">
        <v>4</v>
      </c>
      <c r="E8495" s="518">
        <v>21.23</v>
      </c>
      <c r="F8495" s="516" t="s">
        <v>13680</v>
      </c>
      <c r="G8495" s="516" t="s">
        <v>13399</v>
      </c>
      <c r="H8495" s="516" t="s">
        <v>26907</v>
      </c>
    </row>
    <row r="8496" spans="1:8" x14ac:dyDescent="0.25">
      <c r="A8496" s="516" t="s">
        <v>6382</v>
      </c>
      <c r="B8496" s="516" t="s">
        <v>6382</v>
      </c>
      <c r="C8496" s="517" t="s">
        <v>6383</v>
      </c>
      <c r="D8496" s="516" t="s">
        <v>4</v>
      </c>
      <c r="E8496" s="518">
        <v>18.940000000000001</v>
      </c>
      <c r="F8496" s="516" t="s">
        <v>13680</v>
      </c>
      <c r="G8496" s="516" t="s">
        <v>13399</v>
      </c>
      <c r="H8496" s="516" t="s">
        <v>26907</v>
      </c>
    </row>
    <row r="8497" spans="1:8" x14ac:dyDescent="0.25">
      <c r="A8497" s="516" t="s">
        <v>6384</v>
      </c>
      <c r="B8497" s="516" t="s">
        <v>6384</v>
      </c>
      <c r="C8497" s="517" t="s">
        <v>27174</v>
      </c>
      <c r="D8497" s="516" t="s">
        <v>2</v>
      </c>
      <c r="E8497" s="518">
        <v>32.72</v>
      </c>
      <c r="F8497" s="516" t="s">
        <v>13680</v>
      </c>
      <c r="G8497" s="516" t="s">
        <v>13399</v>
      </c>
      <c r="H8497" s="516" t="s">
        <v>26907</v>
      </c>
    </row>
    <row r="8498" spans="1:8" x14ac:dyDescent="0.25">
      <c r="A8498" s="516" t="s">
        <v>6385</v>
      </c>
      <c r="B8498" s="516" t="s">
        <v>6385</v>
      </c>
      <c r="C8498" s="517" t="s">
        <v>27175</v>
      </c>
      <c r="D8498" s="516" t="s">
        <v>2</v>
      </c>
      <c r="E8498" s="518">
        <v>53.06</v>
      </c>
      <c r="F8498" s="516" t="s">
        <v>13680</v>
      </c>
      <c r="G8498" s="516" t="s">
        <v>13399</v>
      </c>
      <c r="H8498" s="516" t="s">
        <v>26907</v>
      </c>
    </row>
    <row r="8499" spans="1:8" ht="22.5" x14ac:dyDescent="0.25">
      <c r="A8499" s="516" t="s">
        <v>189</v>
      </c>
      <c r="B8499" s="516" t="s">
        <v>189</v>
      </c>
      <c r="C8499" s="517" t="s">
        <v>199</v>
      </c>
      <c r="D8499" s="516" t="s">
        <v>2</v>
      </c>
      <c r="E8499" s="518">
        <v>31.05</v>
      </c>
      <c r="F8499" s="516" t="s">
        <v>13680</v>
      </c>
      <c r="G8499" s="516" t="s">
        <v>13399</v>
      </c>
      <c r="H8499" s="516" t="s">
        <v>26907</v>
      </c>
    </row>
    <row r="8500" spans="1:8" x14ac:dyDescent="0.25">
      <c r="A8500" s="516" t="s">
        <v>6386</v>
      </c>
      <c r="B8500" s="516" t="s">
        <v>6386</v>
      </c>
      <c r="C8500" s="517" t="s">
        <v>27176</v>
      </c>
      <c r="D8500" s="516" t="s">
        <v>2</v>
      </c>
      <c r="E8500" s="518">
        <v>28.83</v>
      </c>
      <c r="F8500" s="516" t="s">
        <v>13680</v>
      </c>
      <c r="G8500" s="516" t="s">
        <v>13399</v>
      </c>
      <c r="H8500" s="516" t="s">
        <v>26907</v>
      </c>
    </row>
    <row r="8501" spans="1:8" x14ac:dyDescent="0.25">
      <c r="A8501" s="516" t="s">
        <v>6387</v>
      </c>
      <c r="B8501" s="516" t="s">
        <v>6387</v>
      </c>
      <c r="C8501" s="517" t="s">
        <v>6388</v>
      </c>
      <c r="D8501" s="516" t="s">
        <v>3</v>
      </c>
      <c r="E8501" s="518">
        <v>17.25</v>
      </c>
      <c r="F8501" s="516" t="s">
        <v>13680</v>
      </c>
      <c r="G8501" s="516" t="s">
        <v>13399</v>
      </c>
      <c r="H8501" s="516" t="s">
        <v>26907</v>
      </c>
    </row>
    <row r="8502" spans="1:8" x14ac:dyDescent="0.25">
      <c r="A8502" s="516" t="s">
        <v>6389</v>
      </c>
      <c r="B8502" s="516" t="s">
        <v>6389</v>
      </c>
      <c r="C8502" s="517" t="s">
        <v>6390</v>
      </c>
      <c r="D8502" s="516" t="s">
        <v>3</v>
      </c>
      <c r="E8502" s="518">
        <v>22.05</v>
      </c>
      <c r="F8502" s="516" t="s">
        <v>13680</v>
      </c>
      <c r="G8502" s="516" t="s">
        <v>13399</v>
      </c>
      <c r="H8502" s="516" t="s">
        <v>26907</v>
      </c>
    </row>
    <row r="8503" spans="1:8" x14ac:dyDescent="0.25">
      <c r="A8503" s="516" t="s">
        <v>6391</v>
      </c>
      <c r="B8503" s="516" t="s">
        <v>6391</v>
      </c>
      <c r="C8503" s="517" t="s">
        <v>6392</v>
      </c>
      <c r="D8503" s="516" t="s">
        <v>4</v>
      </c>
      <c r="E8503" s="518">
        <v>270.16000000000003</v>
      </c>
      <c r="F8503" s="516" t="s">
        <v>13680</v>
      </c>
      <c r="G8503" s="516" t="s">
        <v>13399</v>
      </c>
      <c r="H8503" s="516" t="s">
        <v>26907</v>
      </c>
    </row>
    <row r="8504" spans="1:8" x14ac:dyDescent="0.25">
      <c r="A8504" s="516" t="s">
        <v>6393</v>
      </c>
      <c r="B8504" s="516" t="s">
        <v>6393</v>
      </c>
      <c r="C8504" s="517" t="s">
        <v>6394</v>
      </c>
      <c r="D8504" s="516" t="s">
        <v>4</v>
      </c>
      <c r="E8504" s="518">
        <v>491.7</v>
      </c>
      <c r="F8504" s="516" t="s">
        <v>13680</v>
      </c>
      <c r="G8504" s="516" t="s">
        <v>13399</v>
      </c>
      <c r="H8504" s="516" t="s">
        <v>26907</v>
      </c>
    </row>
    <row r="8505" spans="1:8" x14ac:dyDescent="0.25">
      <c r="A8505" s="516" t="s">
        <v>6395</v>
      </c>
      <c r="B8505" s="516" t="s">
        <v>6395</v>
      </c>
      <c r="C8505" s="517" t="s">
        <v>6396</v>
      </c>
      <c r="D8505" s="516" t="s">
        <v>1</v>
      </c>
      <c r="E8505" s="518">
        <v>874.5</v>
      </c>
      <c r="F8505" s="516" t="s">
        <v>13680</v>
      </c>
      <c r="G8505" s="516" t="s">
        <v>13399</v>
      </c>
      <c r="H8505" s="516" t="s">
        <v>26907</v>
      </c>
    </row>
    <row r="8506" spans="1:8" x14ac:dyDescent="0.25">
      <c r="A8506" s="516" t="s">
        <v>6397</v>
      </c>
      <c r="B8506" s="516" t="s">
        <v>6397</v>
      </c>
      <c r="C8506" s="517" t="s">
        <v>27177</v>
      </c>
      <c r="D8506" s="516" t="s">
        <v>4</v>
      </c>
      <c r="E8506" s="518">
        <v>113.34</v>
      </c>
      <c r="F8506" s="516" t="s">
        <v>13680</v>
      </c>
      <c r="G8506" s="516" t="s">
        <v>13399</v>
      </c>
      <c r="H8506" s="516" t="s">
        <v>26907</v>
      </c>
    </row>
    <row r="8507" spans="1:8" x14ac:dyDescent="0.25">
      <c r="A8507" s="516" t="s">
        <v>6398</v>
      </c>
      <c r="B8507" s="516" t="s">
        <v>6398</v>
      </c>
      <c r="C8507" s="517" t="s">
        <v>6399</v>
      </c>
      <c r="D8507" s="516" t="s">
        <v>201</v>
      </c>
      <c r="E8507" s="518">
        <v>14.38</v>
      </c>
      <c r="F8507" s="516" t="s">
        <v>13680</v>
      </c>
      <c r="G8507" s="516" t="s">
        <v>13399</v>
      </c>
      <c r="H8507" s="516" t="s">
        <v>26907</v>
      </c>
    </row>
    <row r="8508" spans="1:8" x14ac:dyDescent="0.25">
      <c r="A8508" s="516" t="s">
        <v>6400</v>
      </c>
      <c r="B8508" s="516" t="s">
        <v>6400</v>
      </c>
      <c r="C8508" s="517" t="s">
        <v>27178</v>
      </c>
      <c r="D8508" s="516" t="s">
        <v>4</v>
      </c>
      <c r="E8508" s="518">
        <v>11.7</v>
      </c>
      <c r="F8508" s="516" t="s">
        <v>13680</v>
      </c>
      <c r="G8508" s="516" t="s">
        <v>13399</v>
      </c>
      <c r="H8508" s="516" t="s">
        <v>26907</v>
      </c>
    </row>
    <row r="8509" spans="1:8" x14ac:dyDescent="0.25">
      <c r="A8509" s="516" t="s">
        <v>6401</v>
      </c>
      <c r="B8509" s="516" t="s">
        <v>6401</v>
      </c>
      <c r="C8509" s="517" t="s">
        <v>6402</v>
      </c>
      <c r="D8509" s="516" t="s">
        <v>3</v>
      </c>
      <c r="E8509" s="518">
        <v>2.97</v>
      </c>
      <c r="F8509" s="516" t="s">
        <v>13680</v>
      </c>
      <c r="G8509" s="516" t="s">
        <v>13399</v>
      </c>
      <c r="H8509" s="516" t="s">
        <v>26907</v>
      </c>
    </row>
    <row r="8510" spans="1:8" x14ac:dyDescent="0.25">
      <c r="A8510" s="516" t="s">
        <v>6403</v>
      </c>
      <c r="B8510" s="516" t="s">
        <v>6403</v>
      </c>
      <c r="C8510" s="517" t="s">
        <v>6404</v>
      </c>
      <c r="D8510" s="516" t="s">
        <v>4</v>
      </c>
      <c r="E8510" s="518">
        <v>364.7</v>
      </c>
      <c r="F8510" s="516" t="s">
        <v>13680</v>
      </c>
      <c r="G8510" s="516" t="s">
        <v>13399</v>
      </c>
      <c r="H8510" s="516" t="s">
        <v>26907</v>
      </c>
    </row>
    <row r="8511" spans="1:8" x14ac:dyDescent="0.25">
      <c r="A8511" s="516" t="s">
        <v>6405</v>
      </c>
      <c r="B8511" s="516" t="s">
        <v>6405</v>
      </c>
      <c r="C8511" s="517" t="s">
        <v>27179</v>
      </c>
      <c r="D8511" s="516" t="s">
        <v>4</v>
      </c>
      <c r="E8511" s="518">
        <v>466.36</v>
      </c>
      <c r="F8511" s="516" t="s">
        <v>13680</v>
      </c>
      <c r="G8511" s="516" t="s">
        <v>13399</v>
      </c>
      <c r="H8511" s="516" t="s">
        <v>26907</v>
      </c>
    </row>
    <row r="8512" spans="1:8" x14ac:dyDescent="0.25">
      <c r="A8512" s="516" t="s">
        <v>6406</v>
      </c>
      <c r="B8512" s="516" t="s">
        <v>6406</v>
      </c>
      <c r="C8512" s="517" t="s">
        <v>6006</v>
      </c>
      <c r="D8512" s="516" t="s">
        <v>4</v>
      </c>
      <c r="E8512" s="518">
        <v>120.58</v>
      </c>
      <c r="F8512" s="516" t="s">
        <v>13680</v>
      </c>
      <c r="G8512" s="516" t="s">
        <v>13399</v>
      </c>
      <c r="H8512" s="516" t="s">
        <v>26907</v>
      </c>
    </row>
    <row r="8513" spans="1:8" x14ac:dyDescent="0.25">
      <c r="A8513" s="516" t="s">
        <v>6407</v>
      </c>
      <c r="B8513" s="516" t="s">
        <v>6407</v>
      </c>
      <c r="C8513" s="517" t="s">
        <v>6408</v>
      </c>
      <c r="D8513" s="516" t="s">
        <v>4</v>
      </c>
      <c r="E8513" s="518">
        <v>3.11</v>
      </c>
      <c r="F8513" s="516" t="s">
        <v>13680</v>
      </c>
      <c r="G8513" s="516" t="s">
        <v>13399</v>
      </c>
      <c r="H8513" s="516" t="s">
        <v>26907</v>
      </c>
    </row>
    <row r="8514" spans="1:8" x14ac:dyDescent="0.25">
      <c r="A8514" s="516" t="s">
        <v>6409</v>
      </c>
      <c r="B8514" s="516" t="s">
        <v>6409</v>
      </c>
      <c r="C8514" s="517" t="s">
        <v>6410</v>
      </c>
      <c r="D8514" s="516" t="s">
        <v>4</v>
      </c>
      <c r="E8514" s="518">
        <v>2.2999999999999998</v>
      </c>
      <c r="F8514" s="516" t="s">
        <v>13680</v>
      </c>
      <c r="G8514" s="516" t="s">
        <v>13399</v>
      </c>
      <c r="H8514" s="516" t="s">
        <v>26907</v>
      </c>
    </row>
    <row r="8515" spans="1:8" x14ac:dyDescent="0.25">
      <c r="A8515" s="516" t="s">
        <v>6411</v>
      </c>
      <c r="B8515" s="516" t="s">
        <v>6411</v>
      </c>
      <c r="C8515" s="517" t="s">
        <v>6412</v>
      </c>
      <c r="D8515" s="516" t="s">
        <v>3</v>
      </c>
      <c r="E8515" s="518">
        <v>8.81</v>
      </c>
      <c r="F8515" s="516" t="s">
        <v>13680</v>
      </c>
      <c r="G8515" s="516" t="s">
        <v>13399</v>
      </c>
      <c r="H8515" s="516" t="s">
        <v>26907</v>
      </c>
    </row>
    <row r="8516" spans="1:8" x14ac:dyDescent="0.25">
      <c r="A8516" s="516" t="s">
        <v>6413</v>
      </c>
      <c r="B8516" s="516" t="s">
        <v>6413</v>
      </c>
      <c r="C8516" s="517" t="s">
        <v>6414</v>
      </c>
      <c r="D8516" s="516" t="s">
        <v>4</v>
      </c>
      <c r="E8516" s="518">
        <v>284.5</v>
      </c>
      <c r="F8516" s="516" t="s">
        <v>13680</v>
      </c>
      <c r="G8516" s="516" t="s">
        <v>13399</v>
      </c>
      <c r="H8516" s="516" t="s">
        <v>26907</v>
      </c>
    </row>
    <row r="8517" spans="1:8" x14ac:dyDescent="0.25">
      <c r="A8517" s="516" t="s">
        <v>6415</v>
      </c>
      <c r="B8517" s="516" t="s">
        <v>6415</v>
      </c>
      <c r="C8517" s="517" t="s">
        <v>27180</v>
      </c>
      <c r="D8517" s="516" t="s">
        <v>4</v>
      </c>
      <c r="E8517" s="518">
        <v>99.31</v>
      </c>
      <c r="F8517" s="516" t="s">
        <v>13680</v>
      </c>
      <c r="G8517" s="516" t="s">
        <v>13399</v>
      </c>
      <c r="H8517" s="516" t="s">
        <v>26907</v>
      </c>
    </row>
    <row r="8518" spans="1:8" x14ac:dyDescent="0.25">
      <c r="A8518" s="516" t="s">
        <v>6416</v>
      </c>
      <c r="B8518" s="516" t="s">
        <v>6416</v>
      </c>
      <c r="C8518" s="517" t="s">
        <v>6417</v>
      </c>
      <c r="D8518" s="516" t="s">
        <v>4</v>
      </c>
      <c r="E8518" s="518">
        <v>242.51</v>
      </c>
      <c r="F8518" s="516" t="s">
        <v>13680</v>
      </c>
      <c r="G8518" s="516" t="s">
        <v>13399</v>
      </c>
      <c r="H8518" s="516" t="s">
        <v>26907</v>
      </c>
    </row>
    <row r="8519" spans="1:8" x14ac:dyDescent="0.25">
      <c r="A8519" s="516" t="s">
        <v>6418</v>
      </c>
      <c r="B8519" s="516" t="s">
        <v>6418</v>
      </c>
      <c r="C8519" s="517" t="s">
        <v>6419</v>
      </c>
      <c r="D8519" s="516" t="s">
        <v>4</v>
      </c>
      <c r="E8519" s="518">
        <v>156.9</v>
      </c>
      <c r="F8519" s="516" t="s">
        <v>13680</v>
      </c>
      <c r="G8519" s="516" t="s">
        <v>13399</v>
      </c>
      <c r="H8519" s="516" t="s">
        <v>26907</v>
      </c>
    </row>
    <row r="8520" spans="1:8" x14ac:dyDescent="0.25">
      <c r="A8520" s="516" t="s">
        <v>6420</v>
      </c>
      <c r="B8520" s="516" t="s">
        <v>6420</v>
      </c>
      <c r="C8520" s="517" t="s">
        <v>6421</v>
      </c>
      <c r="D8520" s="516" t="s">
        <v>4</v>
      </c>
      <c r="E8520" s="518">
        <v>92.83</v>
      </c>
      <c r="F8520" s="516" t="s">
        <v>13680</v>
      </c>
      <c r="G8520" s="516" t="s">
        <v>13399</v>
      </c>
      <c r="H8520" s="516" t="s">
        <v>26907</v>
      </c>
    </row>
    <row r="8521" spans="1:8" x14ac:dyDescent="0.25">
      <c r="A8521" s="516" t="s">
        <v>6422</v>
      </c>
      <c r="B8521" s="516" t="s">
        <v>6422</v>
      </c>
      <c r="C8521" s="517" t="s">
        <v>6423</v>
      </c>
      <c r="D8521" s="516" t="s">
        <v>323</v>
      </c>
      <c r="E8521" s="518">
        <v>14.9</v>
      </c>
      <c r="F8521" s="516" t="s">
        <v>13680</v>
      </c>
      <c r="G8521" s="516" t="s">
        <v>13399</v>
      </c>
      <c r="H8521" s="516" t="s">
        <v>26907</v>
      </c>
    </row>
    <row r="8522" spans="1:8" x14ac:dyDescent="0.25">
      <c r="A8522" s="516" t="s">
        <v>6424</v>
      </c>
      <c r="B8522" s="516" t="s">
        <v>6424</v>
      </c>
      <c r="C8522" s="517" t="s">
        <v>6425</v>
      </c>
      <c r="D8522" s="516" t="s">
        <v>4</v>
      </c>
      <c r="E8522" s="518">
        <v>483.05</v>
      </c>
      <c r="F8522" s="516" t="s">
        <v>13680</v>
      </c>
      <c r="G8522" s="516" t="s">
        <v>13399</v>
      </c>
      <c r="H8522" s="516" t="s">
        <v>26907</v>
      </c>
    </row>
    <row r="8523" spans="1:8" x14ac:dyDescent="0.25">
      <c r="A8523" s="516" t="s">
        <v>6426</v>
      </c>
      <c r="B8523" s="516" t="s">
        <v>6426</v>
      </c>
      <c r="C8523" s="517" t="s">
        <v>6427</v>
      </c>
      <c r="D8523" s="516" t="s">
        <v>2</v>
      </c>
      <c r="E8523" s="518">
        <v>37.799999999999997</v>
      </c>
      <c r="F8523" s="516" t="s">
        <v>13680</v>
      </c>
      <c r="G8523" s="516" t="s">
        <v>13399</v>
      </c>
      <c r="H8523" s="516" t="s">
        <v>26907</v>
      </c>
    </row>
    <row r="8524" spans="1:8" x14ac:dyDescent="0.25">
      <c r="A8524" s="516" t="s">
        <v>6428</v>
      </c>
      <c r="B8524" s="516" t="s">
        <v>6428</v>
      </c>
      <c r="C8524" s="517" t="s">
        <v>6894</v>
      </c>
      <c r="D8524" s="516" t="s">
        <v>3</v>
      </c>
      <c r="E8524" s="518">
        <v>1.56</v>
      </c>
      <c r="F8524" s="516" t="s">
        <v>13680</v>
      </c>
      <c r="G8524" s="516" t="s">
        <v>13399</v>
      </c>
      <c r="H8524" s="516" t="s">
        <v>26907</v>
      </c>
    </row>
    <row r="8525" spans="1:8" x14ac:dyDescent="0.25">
      <c r="A8525" s="516" t="s">
        <v>16224</v>
      </c>
      <c r="B8525" s="516" t="s">
        <v>16224</v>
      </c>
      <c r="C8525" s="517" t="s">
        <v>16225</v>
      </c>
      <c r="D8525" s="516" t="s">
        <v>3</v>
      </c>
      <c r="E8525" s="518">
        <v>0</v>
      </c>
      <c r="F8525" s="516" t="s">
        <v>13680</v>
      </c>
      <c r="G8525" s="516" t="s">
        <v>13399</v>
      </c>
      <c r="H8525" s="516" t="s">
        <v>26907</v>
      </c>
    </row>
    <row r="8526" spans="1:8" x14ac:dyDescent="0.25">
      <c r="A8526" s="516" t="s">
        <v>6430</v>
      </c>
      <c r="B8526" s="516" t="s">
        <v>6430</v>
      </c>
      <c r="C8526" s="517" t="s">
        <v>6431</v>
      </c>
      <c r="D8526" s="516" t="s">
        <v>3</v>
      </c>
      <c r="E8526" s="518">
        <v>58.61</v>
      </c>
      <c r="F8526" s="516" t="s">
        <v>13680</v>
      </c>
      <c r="G8526" s="516" t="s">
        <v>13399</v>
      </c>
      <c r="H8526" s="516" t="s">
        <v>26907</v>
      </c>
    </row>
    <row r="8527" spans="1:8" x14ac:dyDescent="0.25">
      <c r="A8527" s="516" t="s">
        <v>6432</v>
      </c>
      <c r="B8527" s="516" t="s">
        <v>6432</v>
      </c>
      <c r="C8527" s="517" t="s">
        <v>6433</v>
      </c>
      <c r="D8527" s="516" t="s">
        <v>3</v>
      </c>
      <c r="E8527" s="518">
        <v>81.760000000000005</v>
      </c>
      <c r="F8527" s="516" t="s">
        <v>13680</v>
      </c>
      <c r="G8527" s="516" t="s">
        <v>13399</v>
      </c>
      <c r="H8527" s="516" t="s">
        <v>26907</v>
      </c>
    </row>
    <row r="8528" spans="1:8" x14ac:dyDescent="0.25">
      <c r="A8528" s="516" t="s">
        <v>6434</v>
      </c>
      <c r="B8528" s="516" t="s">
        <v>6434</v>
      </c>
      <c r="C8528" s="517" t="s">
        <v>27181</v>
      </c>
      <c r="D8528" s="516" t="s">
        <v>3</v>
      </c>
      <c r="E8528" s="518">
        <v>38.93</v>
      </c>
      <c r="F8528" s="516" t="s">
        <v>13680</v>
      </c>
      <c r="G8528" s="516" t="s">
        <v>13399</v>
      </c>
      <c r="H8528" s="516" t="s">
        <v>26907</v>
      </c>
    </row>
    <row r="8529" spans="1:8" x14ac:dyDescent="0.25">
      <c r="A8529" s="516" t="s">
        <v>6435</v>
      </c>
      <c r="B8529" s="516" t="s">
        <v>6435</v>
      </c>
      <c r="C8529" s="517" t="s">
        <v>6436</v>
      </c>
      <c r="D8529" s="516" t="s">
        <v>3</v>
      </c>
      <c r="E8529" s="518">
        <v>96.73</v>
      </c>
      <c r="F8529" s="516" t="s">
        <v>13680</v>
      </c>
      <c r="G8529" s="516" t="s">
        <v>13399</v>
      </c>
      <c r="H8529" s="516" t="s">
        <v>26907</v>
      </c>
    </row>
    <row r="8530" spans="1:8" x14ac:dyDescent="0.25">
      <c r="A8530" s="516" t="s">
        <v>6437</v>
      </c>
      <c r="B8530" s="516" t="s">
        <v>6437</v>
      </c>
      <c r="C8530" s="517" t="s">
        <v>6438</v>
      </c>
      <c r="D8530" s="516" t="s">
        <v>2</v>
      </c>
      <c r="E8530" s="518">
        <v>15.92</v>
      </c>
      <c r="F8530" s="516" t="s">
        <v>13680</v>
      </c>
      <c r="G8530" s="516" t="s">
        <v>13399</v>
      </c>
      <c r="H8530" s="516" t="s">
        <v>26907</v>
      </c>
    </row>
    <row r="8531" spans="1:8" x14ac:dyDescent="0.25">
      <c r="A8531" s="516" t="s">
        <v>6439</v>
      </c>
      <c r="B8531" s="516" t="s">
        <v>6439</v>
      </c>
      <c r="C8531" s="517" t="s">
        <v>6440</v>
      </c>
      <c r="D8531" s="516" t="s">
        <v>1</v>
      </c>
      <c r="E8531" s="518">
        <v>3.37</v>
      </c>
      <c r="F8531" s="516" t="s">
        <v>13680</v>
      </c>
      <c r="G8531" s="516" t="s">
        <v>13399</v>
      </c>
      <c r="H8531" s="516" t="s">
        <v>26907</v>
      </c>
    </row>
    <row r="8532" spans="1:8" x14ac:dyDescent="0.25">
      <c r="A8532" s="516" t="s">
        <v>6441</v>
      </c>
      <c r="B8532" s="516" t="s">
        <v>6441</v>
      </c>
      <c r="C8532" s="517" t="s">
        <v>27182</v>
      </c>
      <c r="D8532" s="516" t="s">
        <v>4</v>
      </c>
      <c r="E8532" s="518">
        <v>274.16000000000003</v>
      </c>
      <c r="F8532" s="516" t="s">
        <v>13680</v>
      </c>
      <c r="G8532" s="516" t="s">
        <v>13399</v>
      </c>
      <c r="H8532" s="516" t="s">
        <v>26907</v>
      </c>
    </row>
    <row r="8533" spans="1:8" x14ac:dyDescent="0.25">
      <c r="A8533" s="516" t="s">
        <v>6442</v>
      </c>
      <c r="B8533" s="516" t="s">
        <v>6442</v>
      </c>
      <c r="C8533" s="517" t="s">
        <v>6443</v>
      </c>
      <c r="D8533" s="516" t="s">
        <v>3</v>
      </c>
      <c r="E8533" s="518">
        <v>2390.62</v>
      </c>
      <c r="F8533" s="516" t="s">
        <v>13680</v>
      </c>
      <c r="G8533" s="516" t="s">
        <v>13399</v>
      </c>
      <c r="H8533" s="516" t="s">
        <v>26907</v>
      </c>
    </row>
    <row r="8534" spans="1:8" x14ac:dyDescent="0.25">
      <c r="A8534" s="516" t="s">
        <v>6444</v>
      </c>
      <c r="B8534" s="516" t="s">
        <v>6444</v>
      </c>
      <c r="C8534" s="517" t="s">
        <v>6445</v>
      </c>
      <c r="D8534" s="516" t="s">
        <v>323</v>
      </c>
      <c r="E8534" s="518">
        <v>17.95</v>
      </c>
      <c r="F8534" s="516" t="s">
        <v>13680</v>
      </c>
      <c r="G8534" s="516" t="s">
        <v>13399</v>
      </c>
      <c r="H8534" s="516" t="s">
        <v>26907</v>
      </c>
    </row>
    <row r="8535" spans="1:8" x14ac:dyDescent="0.25">
      <c r="A8535" s="516" t="s">
        <v>6446</v>
      </c>
      <c r="B8535" s="516" t="s">
        <v>6446</v>
      </c>
      <c r="C8535" s="517" t="s">
        <v>27183</v>
      </c>
      <c r="D8535" s="516" t="s">
        <v>2</v>
      </c>
      <c r="E8535" s="518">
        <v>49.57</v>
      </c>
      <c r="F8535" s="516" t="s">
        <v>13680</v>
      </c>
      <c r="G8535" s="516" t="s">
        <v>13399</v>
      </c>
      <c r="H8535" s="516" t="s">
        <v>26907</v>
      </c>
    </row>
    <row r="8536" spans="1:8" x14ac:dyDescent="0.25">
      <c r="A8536" s="516" t="s">
        <v>6447</v>
      </c>
      <c r="B8536" s="516" t="s">
        <v>6447</v>
      </c>
      <c r="C8536" s="517" t="s">
        <v>27184</v>
      </c>
      <c r="D8536" s="516" t="s">
        <v>2</v>
      </c>
      <c r="E8536" s="518">
        <v>61.6</v>
      </c>
      <c r="F8536" s="516" t="s">
        <v>13680</v>
      </c>
      <c r="G8536" s="516" t="s">
        <v>13399</v>
      </c>
      <c r="H8536" s="516" t="s">
        <v>26907</v>
      </c>
    </row>
    <row r="8537" spans="1:8" x14ac:dyDescent="0.25">
      <c r="A8537" s="516" t="s">
        <v>6448</v>
      </c>
      <c r="B8537" s="516" t="s">
        <v>6448</v>
      </c>
      <c r="C8537" s="517" t="s">
        <v>6449</v>
      </c>
      <c r="D8537" s="516" t="s">
        <v>3</v>
      </c>
      <c r="E8537" s="518">
        <v>3683.06</v>
      </c>
      <c r="F8537" s="516" t="s">
        <v>13680</v>
      </c>
      <c r="G8537" s="516" t="s">
        <v>13399</v>
      </c>
      <c r="H8537" s="516" t="s">
        <v>26907</v>
      </c>
    </row>
    <row r="8538" spans="1:8" x14ac:dyDescent="0.25">
      <c r="A8538" s="516" t="s">
        <v>6450</v>
      </c>
      <c r="B8538" s="516" t="s">
        <v>6450</v>
      </c>
      <c r="C8538" s="517" t="s">
        <v>6451</v>
      </c>
      <c r="D8538" s="516" t="s">
        <v>3</v>
      </c>
      <c r="E8538" s="518">
        <v>125.04</v>
      </c>
      <c r="F8538" s="516" t="s">
        <v>13680</v>
      </c>
      <c r="G8538" s="516" t="s">
        <v>13399</v>
      </c>
      <c r="H8538" s="516" t="s">
        <v>26907</v>
      </c>
    </row>
    <row r="8539" spans="1:8" x14ac:dyDescent="0.25">
      <c r="A8539" s="516" t="s">
        <v>6452</v>
      </c>
      <c r="B8539" s="516" t="s">
        <v>6452</v>
      </c>
      <c r="C8539" s="517" t="s">
        <v>6453</v>
      </c>
      <c r="D8539" s="516" t="s">
        <v>2</v>
      </c>
      <c r="E8539" s="518">
        <v>45.47</v>
      </c>
      <c r="F8539" s="516" t="s">
        <v>13680</v>
      </c>
      <c r="G8539" s="516" t="s">
        <v>13399</v>
      </c>
      <c r="H8539" s="516" t="s">
        <v>26907</v>
      </c>
    </row>
    <row r="8540" spans="1:8" x14ac:dyDescent="0.25">
      <c r="A8540" s="516" t="s">
        <v>6454</v>
      </c>
      <c r="B8540" s="516" t="s">
        <v>6454</v>
      </c>
      <c r="C8540" s="517" t="s">
        <v>27185</v>
      </c>
      <c r="D8540" s="516" t="s">
        <v>4</v>
      </c>
      <c r="E8540" s="518">
        <v>46.48</v>
      </c>
      <c r="F8540" s="516" t="s">
        <v>13680</v>
      </c>
      <c r="G8540" s="516" t="s">
        <v>13399</v>
      </c>
      <c r="H8540" s="516" t="s">
        <v>26907</v>
      </c>
    </row>
    <row r="8541" spans="1:8" x14ac:dyDescent="0.25">
      <c r="A8541" s="516" t="s">
        <v>6455</v>
      </c>
      <c r="B8541" s="516" t="s">
        <v>6455</v>
      </c>
      <c r="C8541" s="517" t="s">
        <v>6456</v>
      </c>
      <c r="D8541" s="516" t="s">
        <v>3</v>
      </c>
      <c r="E8541" s="518">
        <v>2558.7800000000002</v>
      </c>
      <c r="F8541" s="516" t="s">
        <v>13680</v>
      </c>
      <c r="G8541" s="516" t="s">
        <v>13399</v>
      </c>
      <c r="H8541" s="516" t="s">
        <v>26907</v>
      </c>
    </row>
    <row r="8542" spans="1:8" x14ac:dyDescent="0.25">
      <c r="A8542" s="516" t="s">
        <v>6457</v>
      </c>
      <c r="B8542" s="516" t="s">
        <v>6457</v>
      </c>
      <c r="C8542" s="517" t="s">
        <v>6458</v>
      </c>
      <c r="D8542" s="516" t="s">
        <v>2</v>
      </c>
      <c r="E8542" s="518">
        <v>57.4</v>
      </c>
      <c r="F8542" s="516" t="s">
        <v>13680</v>
      </c>
      <c r="G8542" s="516" t="s">
        <v>13399</v>
      </c>
      <c r="H8542" s="516" t="s">
        <v>26907</v>
      </c>
    </row>
    <row r="8543" spans="1:8" x14ac:dyDescent="0.25">
      <c r="A8543" s="516" t="s">
        <v>6459</v>
      </c>
      <c r="B8543" s="516" t="s">
        <v>6459</v>
      </c>
      <c r="C8543" s="517" t="s">
        <v>27186</v>
      </c>
      <c r="D8543" s="516" t="s">
        <v>2</v>
      </c>
      <c r="E8543" s="518">
        <v>52.47</v>
      </c>
      <c r="F8543" s="516" t="s">
        <v>13680</v>
      </c>
      <c r="G8543" s="516" t="s">
        <v>13399</v>
      </c>
      <c r="H8543" s="516" t="s">
        <v>26907</v>
      </c>
    </row>
    <row r="8544" spans="1:8" x14ac:dyDescent="0.25">
      <c r="A8544" s="516" t="s">
        <v>6460</v>
      </c>
      <c r="B8544" s="516" t="s">
        <v>6460</v>
      </c>
      <c r="C8544" s="517" t="s">
        <v>27187</v>
      </c>
      <c r="D8544" s="516" t="s">
        <v>2</v>
      </c>
      <c r="E8544" s="518">
        <v>65.27</v>
      </c>
      <c r="F8544" s="516" t="s">
        <v>13680</v>
      </c>
      <c r="G8544" s="516" t="s">
        <v>13399</v>
      </c>
      <c r="H8544" s="516" t="s">
        <v>26907</v>
      </c>
    </row>
    <row r="8545" spans="1:8" x14ac:dyDescent="0.25">
      <c r="A8545" s="516" t="s">
        <v>6461</v>
      </c>
      <c r="B8545" s="516" t="s">
        <v>6461</v>
      </c>
      <c r="C8545" s="517" t="s">
        <v>6462</v>
      </c>
      <c r="D8545" s="516" t="s">
        <v>3</v>
      </c>
      <c r="E8545" s="518">
        <v>142.05000000000001</v>
      </c>
      <c r="F8545" s="516" t="s">
        <v>13680</v>
      </c>
      <c r="G8545" s="516" t="s">
        <v>13399</v>
      </c>
      <c r="H8545" s="516" t="s">
        <v>26907</v>
      </c>
    </row>
    <row r="8546" spans="1:8" x14ac:dyDescent="0.25">
      <c r="A8546" s="516" t="s">
        <v>6463</v>
      </c>
      <c r="B8546" s="516" t="s">
        <v>6463</v>
      </c>
      <c r="C8546" s="517" t="s">
        <v>6464</v>
      </c>
      <c r="D8546" s="516" t="s">
        <v>2</v>
      </c>
      <c r="E8546" s="518">
        <v>41.01</v>
      </c>
      <c r="F8546" s="516" t="s">
        <v>13680</v>
      </c>
      <c r="G8546" s="516" t="s">
        <v>13399</v>
      </c>
      <c r="H8546" s="516" t="s">
        <v>26907</v>
      </c>
    </row>
    <row r="8547" spans="1:8" ht="22.5" x14ac:dyDescent="0.25">
      <c r="A8547" s="516" t="s">
        <v>14505</v>
      </c>
      <c r="B8547" s="516" t="s">
        <v>14505</v>
      </c>
      <c r="C8547" s="517" t="s">
        <v>14506</v>
      </c>
      <c r="D8547" s="516" t="s">
        <v>2</v>
      </c>
      <c r="E8547" s="518">
        <v>68.23</v>
      </c>
      <c r="F8547" s="516" t="s">
        <v>13680</v>
      </c>
      <c r="G8547" s="516" t="s">
        <v>13399</v>
      </c>
      <c r="H8547" s="516" t="s">
        <v>26907</v>
      </c>
    </row>
    <row r="8548" spans="1:8" ht="22.5" x14ac:dyDescent="0.25">
      <c r="A8548" s="516" t="s">
        <v>16226</v>
      </c>
      <c r="B8548" s="516" t="s">
        <v>16226</v>
      </c>
      <c r="C8548" s="517" t="s">
        <v>16227</v>
      </c>
      <c r="D8548" s="516" t="s">
        <v>323</v>
      </c>
      <c r="E8548" s="518">
        <v>0</v>
      </c>
      <c r="F8548" s="516" t="s">
        <v>13680</v>
      </c>
      <c r="G8548" s="516" t="s">
        <v>13399</v>
      </c>
      <c r="H8548" s="516" t="s">
        <v>26907</v>
      </c>
    </row>
    <row r="8549" spans="1:8" x14ac:dyDescent="0.25">
      <c r="A8549" s="516" t="s">
        <v>6465</v>
      </c>
      <c r="B8549" s="516" t="s">
        <v>6465</v>
      </c>
      <c r="C8549" s="517" t="s">
        <v>27188</v>
      </c>
      <c r="D8549" s="516" t="s">
        <v>4</v>
      </c>
      <c r="E8549" s="518">
        <v>18.399999999999999</v>
      </c>
      <c r="F8549" s="516" t="s">
        <v>13680</v>
      </c>
      <c r="G8549" s="516" t="s">
        <v>13399</v>
      </c>
      <c r="H8549" s="516" t="s">
        <v>26907</v>
      </c>
    </row>
    <row r="8550" spans="1:8" x14ac:dyDescent="0.25">
      <c r="A8550" s="516" t="s">
        <v>16228</v>
      </c>
      <c r="B8550" s="516" t="s">
        <v>16228</v>
      </c>
      <c r="C8550" s="517" t="s">
        <v>16229</v>
      </c>
      <c r="D8550" s="516" t="s">
        <v>323</v>
      </c>
      <c r="E8550" s="518">
        <v>0</v>
      </c>
      <c r="F8550" s="516" t="s">
        <v>13680</v>
      </c>
      <c r="G8550" s="516" t="s">
        <v>13399</v>
      </c>
      <c r="H8550" s="516" t="s">
        <v>26907</v>
      </c>
    </row>
    <row r="8551" spans="1:8" x14ac:dyDescent="0.25">
      <c r="A8551" s="516" t="s">
        <v>6466</v>
      </c>
      <c r="B8551" s="516" t="s">
        <v>6466</v>
      </c>
      <c r="C8551" s="517" t="s">
        <v>6467</v>
      </c>
      <c r="D8551" s="516" t="s">
        <v>4</v>
      </c>
      <c r="E8551" s="518">
        <v>1134.01</v>
      </c>
      <c r="F8551" s="516" t="s">
        <v>13680</v>
      </c>
      <c r="G8551" s="516" t="s">
        <v>13399</v>
      </c>
      <c r="H8551" s="516" t="s">
        <v>26907</v>
      </c>
    </row>
    <row r="8552" spans="1:8" x14ac:dyDescent="0.25">
      <c r="A8552" s="516" t="s">
        <v>6468</v>
      </c>
      <c r="B8552" s="516" t="s">
        <v>6468</v>
      </c>
      <c r="C8552" s="517" t="s">
        <v>6469</v>
      </c>
      <c r="D8552" s="516" t="s">
        <v>3</v>
      </c>
      <c r="E8552" s="518">
        <v>3.21</v>
      </c>
      <c r="F8552" s="516" t="s">
        <v>13680</v>
      </c>
      <c r="G8552" s="516" t="s">
        <v>13399</v>
      </c>
      <c r="H8552" s="516" t="s">
        <v>26907</v>
      </c>
    </row>
    <row r="8553" spans="1:8" x14ac:dyDescent="0.25">
      <c r="A8553" s="516" t="s">
        <v>6470</v>
      </c>
      <c r="B8553" s="516" t="s">
        <v>6470</v>
      </c>
      <c r="C8553" s="517" t="s">
        <v>6471</v>
      </c>
      <c r="D8553" s="516" t="s">
        <v>370</v>
      </c>
      <c r="E8553" s="518">
        <v>85.64</v>
      </c>
      <c r="F8553" s="516" t="s">
        <v>13680</v>
      </c>
      <c r="G8553" s="516" t="s">
        <v>13399</v>
      </c>
      <c r="H8553" s="516" t="s">
        <v>26907</v>
      </c>
    </row>
    <row r="8554" spans="1:8" x14ac:dyDescent="0.25">
      <c r="A8554" s="516" t="s">
        <v>6472</v>
      </c>
      <c r="B8554" s="516" t="s">
        <v>6472</v>
      </c>
      <c r="C8554" s="517" t="s">
        <v>6473</v>
      </c>
      <c r="D8554" s="516" t="s">
        <v>1</v>
      </c>
      <c r="E8554" s="518">
        <v>221825.85</v>
      </c>
      <c r="F8554" s="516" t="s">
        <v>13680</v>
      </c>
      <c r="G8554" s="516" t="s">
        <v>13399</v>
      </c>
      <c r="H8554" s="516" t="s">
        <v>26907</v>
      </c>
    </row>
    <row r="8555" spans="1:8" x14ac:dyDescent="0.25">
      <c r="A8555" s="516" t="s">
        <v>6474</v>
      </c>
      <c r="B8555" s="516" t="s">
        <v>6474</v>
      </c>
      <c r="C8555" s="517" t="s">
        <v>27189</v>
      </c>
      <c r="D8555" s="516" t="s">
        <v>4</v>
      </c>
      <c r="E8555" s="518">
        <v>132.63999999999999</v>
      </c>
      <c r="F8555" s="516" t="s">
        <v>13680</v>
      </c>
      <c r="G8555" s="516" t="s">
        <v>13399</v>
      </c>
      <c r="H8555" s="516" t="s">
        <v>26907</v>
      </c>
    </row>
    <row r="8556" spans="1:8" x14ac:dyDescent="0.25">
      <c r="A8556" s="516" t="s">
        <v>6475</v>
      </c>
      <c r="B8556" s="516" t="s">
        <v>6475</v>
      </c>
      <c r="C8556" s="517" t="s">
        <v>6476</v>
      </c>
      <c r="D8556" s="516" t="s">
        <v>3</v>
      </c>
      <c r="E8556" s="518">
        <v>22.97</v>
      </c>
      <c r="F8556" s="516" t="s">
        <v>13680</v>
      </c>
      <c r="G8556" s="516" t="s">
        <v>13399</v>
      </c>
      <c r="H8556" s="516" t="s">
        <v>26907</v>
      </c>
    </row>
    <row r="8557" spans="1:8" x14ac:dyDescent="0.25">
      <c r="A8557" s="516" t="s">
        <v>6477</v>
      </c>
      <c r="B8557" s="516" t="s">
        <v>6477</v>
      </c>
      <c r="C8557" s="517" t="s">
        <v>27190</v>
      </c>
      <c r="D8557" s="516" t="s">
        <v>4</v>
      </c>
      <c r="E8557" s="518">
        <v>16.940000000000001</v>
      </c>
      <c r="F8557" s="516" t="s">
        <v>13680</v>
      </c>
      <c r="G8557" s="516" t="s">
        <v>13399</v>
      </c>
      <c r="H8557" s="516" t="s">
        <v>26907</v>
      </c>
    </row>
    <row r="8558" spans="1:8" x14ac:dyDescent="0.25">
      <c r="A8558" s="516" t="s">
        <v>6478</v>
      </c>
      <c r="B8558" s="516" t="s">
        <v>6478</v>
      </c>
      <c r="C8558" s="517" t="s">
        <v>6479</v>
      </c>
      <c r="D8558" s="516" t="s">
        <v>3</v>
      </c>
      <c r="E8558" s="518">
        <v>0.23</v>
      </c>
      <c r="F8558" s="516" t="s">
        <v>13680</v>
      </c>
      <c r="G8558" s="516" t="s">
        <v>13399</v>
      </c>
      <c r="H8558" s="516" t="s">
        <v>26907</v>
      </c>
    </row>
    <row r="8559" spans="1:8" x14ac:dyDescent="0.25">
      <c r="A8559" s="516" t="s">
        <v>6480</v>
      </c>
      <c r="B8559" s="516" t="s">
        <v>6480</v>
      </c>
      <c r="C8559" s="517" t="s">
        <v>6481</v>
      </c>
      <c r="D8559" s="516" t="s">
        <v>4</v>
      </c>
      <c r="E8559" s="518">
        <v>22.24</v>
      </c>
      <c r="F8559" s="516" t="s">
        <v>13680</v>
      </c>
      <c r="G8559" s="516" t="s">
        <v>13399</v>
      </c>
      <c r="H8559" s="516" t="s">
        <v>26907</v>
      </c>
    </row>
    <row r="8560" spans="1:8" x14ac:dyDescent="0.25">
      <c r="A8560" s="516" t="s">
        <v>6482</v>
      </c>
      <c r="B8560" s="516" t="s">
        <v>6482</v>
      </c>
      <c r="C8560" s="517" t="s">
        <v>27191</v>
      </c>
      <c r="D8560" s="516" t="s">
        <v>2</v>
      </c>
      <c r="E8560" s="518">
        <v>91.76</v>
      </c>
      <c r="F8560" s="516" t="s">
        <v>13680</v>
      </c>
      <c r="G8560" s="516" t="s">
        <v>13399</v>
      </c>
      <c r="H8560" s="516" t="s">
        <v>26907</v>
      </c>
    </row>
    <row r="8561" spans="1:8" x14ac:dyDescent="0.25">
      <c r="A8561" s="516" t="s">
        <v>145</v>
      </c>
      <c r="B8561" s="516" t="s">
        <v>145</v>
      </c>
      <c r="C8561" s="517" t="s">
        <v>146</v>
      </c>
      <c r="D8561" s="516" t="s">
        <v>3</v>
      </c>
      <c r="E8561" s="518">
        <v>6.9</v>
      </c>
      <c r="F8561" s="516" t="s">
        <v>13680</v>
      </c>
      <c r="G8561" s="516" t="s">
        <v>13399</v>
      </c>
      <c r="H8561" s="516" t="s">
        <v>26907</v>
      </c>
    </row>
    <row r="8562" spans="1:8" x14ac:dyDescent="0.25">
      <c r="A8562" s="516" t="s">
        <v>6483</v>
      </c>
      <c r="B8562" s="516" t="s">
        <v>6483</v>
      </c>
      <c r="C8562" s="517" t="s">
        <v>6484</v>
      </c>
      <c r="D8562" s="516" t="s">
        <v>3</v>
      </c>
      <c r="E8562" s="518">
        <v>20.67</v>
      </c>
      <c r="F8562" s="516" t="s">
        <v>13680</v>
      </c>
      <c r="G8562" s="516" t="s">
        <v>13399</v>
      </c>
      <c r="H8562" s="516" t="s">
        <v>26907</v>
      </c>
    </row>
    <row r="8563" spans="1:8" x14ac:dyDescent="0.25">
      <c r="A8563" s="516" t="s">
        <v>6485</v>
      </c>
      <c r="B8563" s="516" t="s">
        <v>6485</v>
      </c>
      <c r="C8563" s="517" t="s">
        <v>27192</v>
      </c>
      <c r="D8563" s="516" t="s">
        <v>2</v>
      </c>
      <c r="E8563" s="518">
        <v>79.900000000000006</v>
      </c>
      <c r="F8563" s="516" t="s">
        <v>13680</v>
      </c>
      <c r="G8563" s="516" t="s">
        <v>13399</v>
      </c>
      <c r="H8563" s="516" t="s">
        <v>26907</v>
      </c>
    </row>
    <row r="8564" spans="1:8" x14ac:dyDescent="0.25">
      <c r="A8564" s="516" t="s">
        <v>184</v>
      </c>
      <c r="B8564" s="516" t="s">
        <v>184</v>
      </c>
      <c r="C8564" s="517" t="s">
        <v>197</v>
      </c>
      <c r="D8564" s="516" t="s">
        <v>4</v>
      </c>
      <c r="E8564" s="518">
        <v>1670.41</v>
      </c>
      <c r="F8564" s="516" t="s">
        <v>13680</v>
      </c>
      <c r="G8564" s="516" t="s">
        <v>13399</v>
      </c>
      <c r="H8564" s="516" t="s">
        <v>26907</v>
      </c>
    </row>
    <row r="8565" spans="1:8" x14ac:dyDescent="0.25">
      <c r="A8565" s="516" t="s">
        <v>6486</v>
      </c>
      <c r="B8565" s="516" t="s">
        <v>6486</v>
      </c>
      <c r="C8565" s="517" t="s">
        <v>27193</v>
      </c>
      <c r="D8565" s="516" t="s">
        <v>2</v>
      </c>
      <c r="E8565" s="518">
        <v>49.72</v>
      </c>
      <c r="F8565" s="516" t="s">
        <v>13680</v>
      </c>
      <c r="G8565" s="516" t="s">
        <v>13399</v>
      </c>
      <c r="H8565" s="516" t="s">
        <v>26907</v>
      </c>
    </row>
    <row r="8566" spans="1:8" x14ac:dyDescent="0.25">
      <c r="A8566" s="516" t="s">
        <v>6487</v>
      </c>
      <c r="B8566" s="516" t="s">
        <v>6487</v>
      </c>
      <c r="C8566" s="517" t="s">
        <v>6488</v>
      </c>
      <c r="D8566" s="516" t="s">
        <v>2</v>
      </c>
      <c r="E8566" s="518">
        <v>0.4</v>
      </c>
      <c r="F8566" s="516" t="s">
        <v>13680</v>
      </c>
      <c r="G8566" s="516" t="s">
        <v>13399</v>
      </c>
      <c r="H8566" s="516" t="s">
        <v>26907</v>
      </c>
    </row>
    <row r="8567" spans="1:8" x14ac:dyDescent="0.25">
      <c r="A8567" s="516" t="s">
        <v>6489</v>
      </c>
      <c r="B8567" s="516" t="s">
        <v>6489</v>
      </c>
      <c r="C8567" s="517" t="s">
        <v>27194</v>
      </c>
      <c r="D8567" s="516" t="s">
        <v>4</v>
      </c>
      <c r="E8567" s="518">
        <v>140.1</v>
      </c>
      <c r="F8567" s="516" t="s">
        <v>13680</v>
      </c>
      <c r="G8567" s="516" t="s">
        <v>13399</v>
      </c>
      <c r="H8567" s="516" t="s">
        <v>26907</v>
      </c>
    </row>
    <row r="8568" spans="1:8" x14ac:dyDescent="0.25">
      <c r="A8568" s="516" t="s">
        <v>6490</v>
      </c>
      <c r="B8568" s="516" t="s">
        <v>6490</v>
      </c>
      <c r="C8568" s="517" t="s">
        <v>27195</v>
      </c>
      <c r="D8568" s="516" t="s">
        <v>2</v>
      </c>
      <c r="E8568" s="518">
        <v>49.19</v>
      </c>
      <c r="F8568" s="516" t="s">
        <v>13680</v>
      </c>
      <c r="G8568" s="516" t="s">
        <v>13399</v>
      </c>
      <c r="H8568" s="516" t="s">
        <v>26907</v>
      </c>
    </row>
    <row r="8569" spans="1:8" x14ac:dyDescent="0.25">
      <c r="A8569" s="516" t="s">
        <v>6491</v>
      </c>
      <c r="B8569" s="516" t="s">
        <v>6491</v>
      </c>
      <c r="C8569" s="517" t="s">
        <v>16230</v>
      </c>
      <c r="D8569" s="516" t="s">
        <v>2</v>
      </c>
      <c r="E8569" s="518">
        <v>49.62</v>
      </c>
      <c r="F8569" s="516" t="s">
        <v>13680</v>
      </c>
      <c r="G8569" s="516" t="s">
        <v>13399</v>
      </c>
      <c r="H8569" s="516" t="s">
        <v>26907</v>
      </c>
    </row>
    <row r="8570" spans="1:8" x14ac:dyDescent="0.25">
      <c r="A8570" s="516" t="s">
        <v>6492</v>
      </c>
      <c r="B8570" s="516" t="s">
        <v>6492</v>
      </c>
      <c r="C8570" s="517" t="s">
        <v>16231</v>
      </c>
      <c r="D8570" s="516" t="s">
        <v>2</v>
      </c>
      <c r="E8570" s="518">
        <v>44.52</v>
      </c>
      <c r="F8570" s="516" t="s">
        <v>13680</v>
      </c>
      <c r="G8570" s="516" t="s">
        <v>13399</v>
      </c>
      <c r="H8570" s="516" t="s">
        <v>26907</v>
      </c>
    </row>
    <row r="8571" spans="1:8" x14ac:dyDescent="0.25">
      <c r="A8571" s="516" t="s">
        <v>6493</v>
      </c>
      <c r="B8571" s="516" t="s">
        <v>6493</v>
      </c>
      <c r="C8571" s="517" t="s">
        <v>27196</v>
      </c>
      <c r="D8571" s="516" t="s">
        <v>2</v>
      </c>
      <c r="E8571" s="518">
        <v>47.21</v>
      </c>
      <c r="F8571" s="516" t="s">
        <v>13680</v>
      </c>
      <c r="G8571" s="516" t="s">
        <v>13399</v>
      </c>
      <c r="H8571" s="516" t="s">
        <v>26907</v>
      </c>
    </row>
    <row r="8572" spans="1:8" x14ac:dyDescent="0.25">
      <c r="A8572" s="516" t="s">
        <v>6494</v>
      </c>
      <c r="B8572" s="516" t="s">
        <v>6494</v>
      </c>
      <c r="C8572" s="517" t="s">
        <v>6495</v>
      </c>
      <c r="D8572" s="516" t="s">
        <v>4</v>
      </c>
      <c r="E8572" s="518">
        <v>5.5</v>
      </c>
      <c r="F8572" s="516" t="s">
        <v>13680</v>
      </c>
      <c r="G8572" s="516" t="s">
        <v>13399</v>
      </c>
      <c r="H8572" s="516" t="s">
        <v>26907</v>
      </c>
    </row>
    <row r="8573" spans="1:8" x14ac:dyDescent="0.25">
      <c r="A8573" s="516" t="s">
        <v>6496</v>
      </c>
      <c r="B8573" s="516" t="s">
        <v>6496</v>
      </c>
      <c r="C8573" s="517" t="s">
        <v>6497</v>
      </c>
      <c r="D8573" s="516" t="s">
        <v>3</v>
      </c>
      <c r="E8573" s="518">
        <v>22.07</v>
      </c>
      <c r="F8573" s="516" t="s">
        <v>13680</v>
      </c>
      <c r="G8573" s="516" t="s">
        <v>13399</v>
      </c>
      <c r="H8573" s="516" t="s">
        <v>26907</v>
      </c>
    </row>
    <row r="8574" spans="1:8" x14ac:dyDescent="0.25">
      <c r="A8574" s="516" t="s">
        <v>18091</v>
      </c>
      <c r="B8574" s="516" t="s">
        <v>18091</v>
      </c>
      <c r="C8574" s="517" t="s">
        <v>18092</v>
      </c>
      <c r="D8574" s="516" t="s">
        <v>2</v>
      </c>
      <c r="E8574" s="518">
        <v>40.869999999999997</v>
      </c>
      <c r="F8574" s="516" t="s">
        <v>13680</v>
      </c>
      <c r="G8574" s="516" t="s">
        <v>13399</v>
      </c>
      <c r="H8574" s="516" t="s">
        <v>26907</v>
      </c>
    </row>
    <row r="8575" spans="1:8" x14ac:dyDescent="0.25">
      <c r="A8575" s="516" t="s">
        <v>6498</v>
      </c>
      <c r="B8575" s="516" t="s">
        <v>6498</v>
      </c>
      <c r="C8575" s="517" t="s">
        <v>6499</v>
      </c>
      <c r="D8575" s="516" t="s">
        <v>4</v>
      </c>
      <c r="E8575" s="518">
        <v>1800.57</v>
      </c>
      <c r="F8575" s="516" t="s">
        <v>13680</v>
      </c>
      <c r="G8575" s="516" t="s">
        <v>13399</v>
      </c>
      <c r="H8575" s="516" t="s">
        <v>26907</v>
      </c>
    </row>
    <row r="8576" spans="1:8" x14ac:dyDescent="0.25">
      <c r="A8576" s="516" t="s">
        <v>6500</v>
      </c>
      <c r="B8576" s="516" t="s">
        <v>6500</v>
      </c>
      <c r="C8576" s="517" t="s">
        <v>6501</v>
      </c>
      <c r="D8576" s="516" t="s">
        <v>4</v>
      </c>
      <c r="E8576" s="518">
        <v>92.85</v>
      </c>
      <c r="F8576" s="516" t="s">
        <v>13680</v>
      </c>
      <c r="G8576" s="516" t="s">
        <v>13399</v>
      </c>
      <c r="H8576" s="516" t="s">
        <v>26907</v>
      </c>
    </row>
    <row r="8577" spans="1:8" ht="22.5" x14ac:dyDescent="0.25">
      <c r="A8577" s="516" t="s">
        <v>6502</v>
      </c>
      <c r="B8577" s="516" t="s">
        <v>6502</v>
      </c>
      <c r="C8577" s="517" t="s">
        <v>6503</v>
      </c>
      <c r="D8577" s="516" t="s">
        <v>4</v>
      </c>
      <c r="E8577" s="518">
        <v>1753.62</v>
      </c>
      <c r="F8577" s="516" t="s">
        <v>13680</v>
      </c>
      <c r="G8577" s="516" t="s">
        <v>13399</v>
      </c>
      <c r="H8577" s="516" t="s">
        <v>26907</v>
      </c>
    </row>
    <row r="8578" spans="1:8" ht="22.5" x14ac:dyDescent="0.25">
      <c r="A8578" s="516" t="s">
        <v>6504</v>
      </c>
      <c r="B8578" s="516" t="s">
        <v>6504</v>
      </c>
      <c r="C8578" s="517" t="s">
        <v>6505</v>
      </c>
      <c r="D8578" s="516" t="s">
        <v>4</v>
      </c>
      <c r="E8578" s="518">
        <v>1717.73</v>
      </c>
      <c r="F8578" s="516" t="s">
        <v>13680</v>
      </c>
      <c r="G8578" s="516" t="s">
        <v>13399</v>
      </c>
      <c r="H8578" s="516" t="s">
        <v>26907</v>
      </c>
    </row>
    <row r="8579" spans="1:8" x14ac:dyDescent="0.25">
      <c r="A8579" s="516" t="s">
        <v>6506</v>
      </c>
      <c r="B8579" s="516" t="s">
        <v>6506</v>
      </c>
      <c r="C8579" s="517" t="s">
        <v>6507</v>
      </c>
      <c r="D8579" s="516" t="s">
        <v>4</v>
      </c>
      <c r="E8579" s="518">
        <v>123.39</v>
      </c>
      <c r="F8579" s="516" t="s">
        <v>13680</v>
      </c>
      <c r="G8579" s="516" t="s">
        <v>13399</v>
      </c>
      <c r="H8579" s="516" t="s">
        <v>26907</v>
      </c>
    </row>
    <row r="8580" spans="1:8" x14ac:dyDescent="0.25">
      <c r="A8580" s="516" t="s">
        <v>6508</v>
      </c>
      <c r="B8580" s="516" t="s">
        <v>6508</v>
      </c>
      <c r="C8580" s="517" t="s">
        <v>6509</v>
      </c>
      <c r="D8580" s="516" t="s">
        <v>3</v>
      </c>
      <c r="E8580" s="518">
        <v>2.93</v>
      </c>
      <c r="F8580" s="516" t="s">
        <v>13680</v>
      </c>
      <c r="G8580" s="516" t="s">
        <v>13399</v>
      </c>
      <c r="H8580" s="516" t="s">
        <v>26907</v>
      </c>
    </row>
    <row r="8581" spans="1:8" x14ac:dyDescent="0.25">
      <c r="A8581" s="516" t="s">
        <v>6510</v>
      </c>
      <c r="B8581" s="516" t="s">
        <v>6510</v>
      </c>
      <c r="C8581" s="517" t="s">
        <v>6511</v>
      </c>
      <c r="D8581" s="516" t="s">
        <v>4</v>
      </c>
      <c r="E8581" s="518">
        <v>1616.97</v>
      </c>
      <c r="F8581" s="516" t="s">
        <v>13680</v>
      </c>
      <c r="G8581" s="516" t="s">
        <v>13399</v>
      </c>
      <c r="H8581" s="516" t="s">
        <v>26907</v>
      </c>
    </row>
    <row r="8582" spans="1:8" x14ac:dyDescent="0.25">
      <c r="A8582" s="516" t="s">
        <v>6512</v>
      </c>
      <c r="B8582" s="516" t="s">
        <v>6512</v>
      </c>
      <c r="C8582" s="517" t="s">
        <v>16232</v>
      </c>
      <c r="D8582" s="516" t="s">
        <v>3</v>
      </c>
      <c r="E8582" s="518">
        <v>18.96</v>
      </c>
      <c r="F8582" s="516" t="s">
        <v>13680</v>
      </c>
      <c r="G8582" s="516" t="s">
        <v>13399</v>
      </c>
      <c r="H8582" s="516" t="s">
        <v>26907</v>
      </c>
    </row>
    <row r="8583" spans="1:8" x14ac:dyDescent="0.25">
      <c r="A8583" s="516" t="s">
        <v>6994</v>
      </c>
      <c r="B8583" s="516" t="s">
        <v>6994</v>
      </c>
      <c r="C8583" s="517" t="s">
        <v>6995</v>
      </c>
      <c r="D8583" s="516" t="s">
        <v>4</v>
      </c>
      <c r="E8583" s="518">
        <v>53.72</v>
      </c>
      <c r="F8583" s="516" t="s">
        <v>13680</v>
      </c>
      <c r="G8583" s="516" t="s">
        <v>13399</v>
      </c>
      <c r="H8583" s="516" t="s">
        <v>26907</v>
      </c>
    </row>
    <row r="8584" spans="1:8" x14ac:dyDescent="0.25">
      <c r="A8584" s="516" t="s">
        <v>7395</v>
      </c>
      <c r="B8584" s="516" t="s">
        <v>7395</v>
      </c>
      <c r="C8584" s="517" t="s">
        <v>27197</v>
      </c>
      <c r="D8584" s="516" t="s">
        <v>4</v>
      </c>
      <c r="E8584" s="518">
        <v>69.84</v>
      </c>
      <c r="F8584" s="516" t="s">
        <v>13680</v>
      </c>
      <c r="G8584" s="516" t="s">
        <v>13399</v>
      </c>
      <c r="H8584" s="516" t="s">
        <v>26907</v>
      </c>
    </row>
    <row r="8585" spans="1:8" x14ac:dyDescent="0.25">
      <c r="A8585" s="516" t="s">
        <v>7396</v>
      </c>
      <c r="B8585" s="516" t="s">
        <v>7396</v>
      </c>
      <c r="C8585" s="517" t="s">
        <v>7397</v>
      </c>
      <c r="D8585" s="516" t="s">
        <v>4</v>
      </c>
      <c r="E8585" s="518">
        <v>155.94</v>
      </c>
      <c r="F8585" s="516" t="s">
        <v>13680</v>
      </c>
      <c r="G8585" s="516" t="s">
        <v>13399</v>
      </c>
      <c r="H8585" s="516" t="s">
        <v>26907</v>
      </c>
    </row>
    <row r="8586" spans="1:8" x14ac:dyDescent="0.25">
      <c r="A8586" s="516" t="s">
        <v>11213</v>
      </c>
      <c r="B8586" s="516" t="s">
        <v>11213</v>
      </c>
      <c r="C8586" s="517" t="s">
        <v>11214</v>
      </c>
      <c r="D8586" s="516" t="s">
        <v>4</v>
      </c>
      <c r="E8586" s="518">
        <v>92.39</v>
      </c>
      <c r="F8586" s="516" t="s">
        <v>13680</v>
      </c>
      <c r="G8586" s="516" t="s">
        <v>13399</v>
      </c>
      <c r="H8586" s="516" t="s">
        <v>26907</v>
      </c>
    </row>
    <row r="8587" spans="1:8" x14ac:dyDescent="0.25">
      <c r="A8587" s="516" t="s">
        <v>11215</v>
      </c>
      <c r="B8587" s="516" t="s">
        <v>11215</v>
      </c>
      <c r="C8587" s="517" t="s">
        <v>11216</v>
      </c>
      <c r="D8587" s="516" t="s">
        <v>4</v>
      </c>
      <c r="E8587" s="518">
        <v>85.35</v>
      </c>
      <c r="F8587" s="516" t="s">
        <v>13680</v>
      </c>
      <c r="G8587" s="516" t="s">
        <v>13399</v>
      </c>
      <c r="H8587" s="516" t="s">
        <v>26907</v>
      </c>
    </row>
    <row r="8588" spans="1:8" x14ac:dyDescent="0.25">
      <c r="A8588" s="516" t="s">
        <v>11217</v>
      </c>
      <c r="B8588" s="516" t="s">
        <v>11217</v>
      </c>
      <c r="C8588" s="517" t="s">
        <v>11218</v>
      </c>
      <c r="D8588" s="516" t="s">
        <v>4</v>
      </c>
      <c r="E8588" s="518">
        <v>111.72</v>
      </c>
      <c r="F8588" s="516" t="s">
        <v>13680</v>
      </c>
      <c r="G8588" s="516" t="s">
        <v>13399</v>
      </c>
      <c r="H8588" s="516" t="s">
        <v>26907</v>
      </c>
    </row>
    <row r="8589" spans="1:8" x14ac:dyDescent="0.25">
      <c r="A8589" s="516" t="s">
        <v>14507</v>
      </c>
      <c r="B8589" s="516" t="s">
        <v>14507</v>
      </c>
      <c r="C8589" s="517" t="s">
        <v>6467</v>
      </c>
      <c r="D8589" s="516" t="s">
        <v>4</v>
      </c>
      <c r="E8589" s="518">
        <v>1067.1500000000001</v>
      </c>
      <c r="F8589" s="516" t="s">
        <v>13680</v>
      </c>
      <c r="G8589" s="516" t="s">
        <v>13399</v>
      </c>
      <c r="H8589" s="516" t="s">
        <v>26907</v>
      </c>
    </row>
    <row r="8590" spans="1:8" x14ac:dyDescent="0.25">
      <c r="A8590" s="516" t="s">
        <v>11605</v>
      </c>
      <c r="B8590" s="516" t="s">
        <v>11605</v>
      </c>
      <c r="C8590" s="517" t="s">
        <v>11606</v>
      </c>
      <c r="D8590" s="516" t="s">
        <v>4</v>
      </c>
      <c r="E8590" s="518">
        <v>15.72</v>
      </c>
      <c r="F8590" s="516" t="s">
        <v>13680</v>
      </c>
      <c r="G8590" s="516" t="s">
        <v>13399</v>
      </c>
      <c r="H8590" s="516" t="s">
        <v>26907</v>
      </c>
    </row>
    <row r="8591" spans="1:8" x14ac:dyDescent="0.25">
      <c r="A8591" s="516" t="s">
        <v>11911</v>
      </c>
      <c r="B8591" s="516" t="s">
        <v>11911</v>
      </c>
      <c r="C8591" s="517" t="s">
        <v>11912</v>
      </c>
      <c r="D8591" s="516" t="s">
        <v>1</v>
      </c>
      <c r="E8591" s="518">
        <v>49.63</v>
      </c>
      <c r="F8591" s="516" t="s">
        <v>13680</v>
      </c>
      <c r="G8591" s="516" t="s">
        <v>13399</v>
      </c>
      <c r="H8591" s="516" t="s">
        <v>26907</v>
      </c>
    </row>
    <row r="8592" spans="1:8" x14ac:dyDescent="0.25">
      <c r="A8592" s="516" t="s">
        <v>11897</v>
      </c>
      <c r="B8592" s="516" t="s">
        <v>11897</v>
      </c>
      <c r="C8592" s="517" t="s">
        <v>27198</v>
      </c>
      <c r="D8592" s="516" t="s">
        <v>3</v>
      </c>
      <c r="E8592" s="518">
        <v>37.299999999999997</v>
      </c>
      <c r="F8592" s="516" t="s">
        <v>13680</v>
      </c>
      <c r="G8592" s="516" t="s">
        <v>13399</v>
      </c>
      <c r="H8592" s="516" t="s">
        <v>26907</v>
      </c>
    </row>
    <row r="8593" spans="1:8" x14ac:dyDescent="0.25">
      <c r="A8593" s="516" t="s">
        <v>7398</v>
      </c>
      <c r="B8593" s="516" t="s">
        <v>7398</v>
      </c>
      <c r="C8593" s="517" t="s">
        <v>7399</v>
      </c>
      <c r="D8593" s="516" t="s">
        <v>4</v>
      </c>
      <c r="E8593" s="518">
        <v>6.98</v>
      </c>
      <c r="F8593" s="516" t="s">
        <v>13680</v>
      </c>
      <c r="G8593" s="516" t="s">
        <v>13399</v>
      </c>
      <c r="H8593" s="516" t="s">
        <v>26907</v>
      </c>
    </row>
    <row r="8594" spans="1:8" x14ac:dyDescent="0.25">
      <c r="A8594" s="516" t="s">
        <v>11219</v>
      </c>
      <c r="B8594" s="516" t="s">
        <v>11219</v>
      </c>
      <c r="C8594" s="517" t="s">
        <v>11220</v>
      </c>
      <c r="D8594" s="516" t="s">
        <v>4</v>
      </c>
      <c r="E8594" s="518">
        <v>26.09</v>
      </c>
      <c r="F8594" s="516" t="s">
        <v>13680</v>
      </c>
      <c r="G8594" s="516" t="s">
        <v>13399</v>
      </c>
      <c r="H8594" s="516" t="s">
        <v>26907</v>
      </c>
    </row>
    <row r="8595" spans="1:8" x14ac:dyDescent="0.25">
      <c r="A8595" s="516" t="s">
        <v>12118</v>
      </c>
      <c r="B8595" s="516" t="s">
        <v>12118</v>
      </c>
      <c r="C8595" s="517" t="s">
        <v>12119</v>
      </c>
      <c r="D8595" s="516" t="s">
        <v>4</v>
      </c>
      <c r="E8595" s="518">
        <v>69.44</v>
      </c>
      <c r="F8595" s="516" t="s">
        <v>13680</v>
      </c>
      <c r="G8595" s="516" t="s">
        <v>13399</v>
      </c>
      <c r="H8595" s="516" t="s">
        <v>26907</v>
      </c>
    </row>
    <row r="8596" spans="1:8" x14ac:dyDescent="0.25">
      <c r="A8596" s="516" t="s">
        <v>12120</v>
      </c>
      <c r="B8596" s="516" t="s">
        <v>12120</v>
      </c>
      <c r="C8596" s="517" t="s">
        <v>12655</v>
      </c>
      <c r="D8596" s="516" t="s">
        <v>3</v>
      </c>
      <c r="E8596" s="518">
        <v>83.33</v>
      </c>
      <c r="F8596" s="516" t="s">
        <v>13680</v>
      </c>
      <c r="G8596" s="516" t="s">
        <v>13399</v>
      </c>
      <c r="H8596" s="516" t="s">
        <v>26907</v>
      </c>
    </row>
    <row r="8597" spans="1:8" x14ac:dyDescent="0.25">
      <c r="A8597" s="516" t="s">
        <v>12121</v>
      </c>
      <c r="B8597" s="516" t="s">
        <v>12121</v>
      </c>
      <c r="C8597" s="517" t="s">
        <v>12122</v>
      </c>
      <c r="D8597" s="516" t="s">
        <v>3</v>
      </c>
      <c r="E8597" s="518">
        <v>126.11</v>
      </c>
      <c r="F8597" s="516" t="s">
        <v>13680</v>
      </c>
      <c r="G8597" s="516" t="s">
        <v>13399</v>
      </c>
      <c r="H8597" s="516" t="s">
        <v>26907</v>
      </c>
    </row>
    <row r="8598" spans="1:8" x14ac:dyDescent="0.25">
      <c r="A8598" s="516" t="s">
        <v>12123</v>
      </c>
      <c r="B8598" s="516" t="s">
        <v>12123</v>
      </c>
      <c r="C8598" s="517" t="s">
        <v>12649</v>
      </c>
      <c r="D8598" s="516" t="s">
        <v>4</v>
      </c>
      <c r="E8598" s="518">
        <v>1670.83</v>
      </c>
      <c r="F8598" s="516" t="s">
        <v>13680</v>
      </c>
      <c r="G8598" s="516" t="s">
        <v>13399</v>
      </c>
      <c r="H8598" s="516" t="s">
        <v>26907</v>
      </c>
    </row>
    <row r="8599" spans="1:8" x14ac:dyDescent="0.25">
      <c r="A8599" s="516" t="s">
        <v>12647</v>
      </c>
      <c r="B8599" s="516" t="s">
        <v>12647</v>
      </c>
      <c r="C8599" s="517" t="s">
        <v>12648</v>
      </c>
      <c r="D8599" s="516" t="s">
        <v>3</v>
      </c>
      <c r="E8599" s="518">
        <v>7.65</v>
      </c>
      <c r="F8599" s="516" t="s">
        <v>13680</v>
      </c>
      <c r="G8599" s="516" t="s">
        <v>13399</v>
      </c>
      <c r="H8599" s="516" t="s">
        <v>26907</v>
      </c>
    </row>
    <row r="8600" spans="1:8" x14ac:dyDescent="0.25">
      <c r="A8600" s="516" t="s">
        <v>12634</v>
      </c>
      <c r="B8600" s="516" t="s">
        <v>12634</v>
      </c>
      <c r="C8600" s="517" t="s">
        <v>16233</v>
      </c>
      <c r="D8600" s="516" t="s">
        <v>3</v>
      </c>
      <c r="E8600" s="518">
        <v>0.65</v>
      </c>
      <c r="F8600" s="516" t="s">
        <v>13680</v>
      </c>
      <c r="G8600" s="516" t="s">
        <v>13399</v>
      </c>
      <c r="H8600" s="516" t="s">
        <v>26907</v>
      </c>
    </row>
    <row r="8601" spans="1:8" x14ac:dyDescent="0.25">
      <c r="A8601" s="516" t="s">
        <v>12659</v>
      </c>
      <c r="B8601" s="516" t="s">
        <v>12659</v>
      </c>
      <c r="C8601" s="517" t="s">
        <v>12660</v>
      </c>
      <c r="D8601" s="516" t="s">
        <v>3</v>
      </c>
      <c r="E8601" s="518">
        <v>29.89</v>
      </c>
      <c r="F8601" s="516" t="s">
        <v>13680</v>
      </c>
      <c r="G8601" s="516" t="s">
        <v>13399</v>
      </c>
      <c r="H8601" s="516" t="s">
        <v>26907</v>
      </c>
    </row>
    <row r="8602" spans="1:8" x14ac:dyDescent="0.25">
      <c r="A8602" s="516" t="s">
        <v>12631</v>
      </c>
      <c r="B8602" s="516" t="s">
        <v>12631</v>
      </c>
      <c r="C8602" s="517" t="s">
        <v>12632</v>
      </c>
      <c r="D8602" s="516" t="s">
        <v>3</v>
      </c>
      <c r="E8602" s="518">
        <v>2.0299999999999998</v>
      </c>
      <c r="F8602" s="516" t="s">
        <v>13680</v>
      </c>
      <c r="G8602" s="516" t="s">
        <v>13399</v>
      </c>
      <c r="H8602" s="516" t="s">
        <v>26907</v>
      </c>
    </row>
    <row r="8603" spans="1:8" x14ac:dyDescent="0.25">
      <c r="A8603" s="516" t="s">
        <v>12633</v>
      </c>
      <c r="B8603" s="516" t="s">
        <v>12633</v>
      </c>
      <c r="C8603" s="517" t="s">
        <v>12686</v>
      </c>
      <c r="D8603" s="516" t="s">
        <v>4</v>
      </c>
      <c r="E8603" s="518">
        <v>22.94</v>
      </c>
      <c r="F8603" s="516" t="s">
        <v>13680</v>
      </c>
      <c r="G8603" s="516" t="s">
        <v>13399</v>
      </c>
      <c r="H8603" s="516" t="s">
        <v>26907</v>
      </c>
    </row>
    <row r="8604" spans="1:8" x14ac:dyDescent="0.25">
      <c r="A8604" s="516" t="s">
        <v>12683</v>
      </c>
      <c r="B8604" s="516" t="s">
        <v>12683</v>
      </c>
      <c r="C8604" s="517" t="s">
        <v>12684</v>
      </c>
      <c r="D8604" s="516" t="s">
        <v>3</v>
      </c>
      <c r="E8604" s="518">
        <v>0.9</v>
      </c>
      <c r="F8604" s="516" t="s">
        <v>13680</v>
      </c>
      <c r="G8604" s="516" t="s">
        <v>13399</v>
      </c>
      <c r="H8604" s="516" t="s">
        <v>26907</v>
      </c>
    </row>
    <row r="8605" spans="1:8" x14ac:dyDescent="0.25">
      <c r="A8605" s="516" t="s">
        <v>13716</v>
      </c>
      <c r="B8605" s="516" t="s">
        <v>13716</v>
      </c>
      <c r="C8605" s="517" t="s">
        <v>13717</v>
      </c>
      <c r="D8605" s="516" t="s">
        <v>2</v>
      </c>
      <c r="E8605" s="518">
        <v>44.35</v>
      </c>
      <c r="F8605" s="516" t="s">
        <v>13680</v>
      </c>
      <c r="G8605" s="516" t="s">
        <v>13399</v>
      </c>
      <c r="H8605" s="516" t="s">
        <v>26907</v>
      </c>
    </row>
    <row r="8606" spans="1:8" x14ac:dyDescent="0.25">
      <c r="A8606" s="516" t="s">
        <v>11896</v>
      </c>
      <c r="B8606" s="516" t="s">
        <v>11896</v>
      </c>
      <c r="C8606" s="517" t="s">
        <v>27199</v>
      </c>
      <c r="D8606" s="516" t="s">
        <v>2</v>
      </c>
      <c r="E8606" s="518">
        <v>48.16</v>
      </c>
      <c r="F8606" s="516" t="s">
        <v>13680</v>
      </c>
      <c r="G8606" s="516" t="s">
        <v>13399</v>
      </c>
      <c r="H8606" s="516" t="s">
        <v>26907</v>
      </c>
    </row>
    <row r="8607" spans="1:8" x14ac:dyDescent="0.25">
      <c r="A8607" s="516" t="s">
        <v>13718</v>
      </c>
      <c r="B8607" s="516" t="s">
        <v>13718</v>
      </c>
      <c r="C8607" s="517" t="s">
        <v>13719</v>
      </c>
      <c r="D8607" s="516" t="s">
        <v>2</v>
      </c>
      <c r="E8607" s="518">
        <v>53.24</v>
      </c>
      <c r="F8607" s="516" t="s">
        <v>13680</v>
      </c>
      <c r="G8607" s="516" t="s">
        <v>13399</v>
      </c>
      <c r="H8607" s="516" t="s">
        <v>26907</v>
      </c>
    </row>
    <row r="8608" spans="1:8" x14ac:dyDescent="0.25">
      <c r="A8608" s="516" t="s">
        <v>13735</v>
      </c>
      <c r="B8608" s="516" t="s">
        <v>13735</v>
      </c>
      <c r="C8608" s="517" t="s">
        <v>16234</v>
      </c>
      <c r="D8608" s="516" t="s">
        <v>2</v>
      </c>
      <c r="E8608" s="518">
        <v>90.58</v>
      </c>
      <c r="F8608" s="516" t="s">
        <v>13680</v>
      </c>
      <c r="G8608" s="516" t="s">
        <v>13399</v>
      </c>
      <c r="H8608" s="516" t="s">
        <v>26907</v>
      </c>
    </row>
    <row r="8609" spans="1:8" x14ac:dyDescent="0.25">
      <c r="A8609" s="516" t="s">
        <v>13736</v>
      </c>
      <c r="B8609" s="516" t="s">
        <v>13736</v>
      </c>
      <c r="C8609" s="517" t="s">
        <v>18093</v>
      </c>
      <c r="D8609" s="516" t="s">
        <v>2</v>
      </c>
      <c r="E8609" s="518">
        <v>67.08</v>
      </c>
      <c r="F8609" s="516" t="s">
        <v>13680</v>
      </c>
      <c r="G8609" s="516" t="s">
        <v>13399</v>
      </c>
      <c r="H8609" s="516" t="s">
        <v>26907</v>
      </c>
    </row>
    <row r="8610" spans="1:8" x14ac:dyDescent="0.25">
      <c r="A8610" s="516" t="s">
        <v>13737</v>
      </c>
      <c r="B8610" s="516" t="s">
        <v>13737</v>
      </c>
      <c r="C8610" s="517" t="s">
        <v>13738</v>
      </c>
      <c r="D8610" s="516" t="s">
        <v>2</v>
      </c>
      <c r="E8610" s="518">
        <v>90.27</v>
      </c>
      <c r="F8610" s="516" t="s">
        <v>13680</v>
      </c>
      <c r="G8610" s="516" t="s">
        <v>13399</v>
      </c>
      <c r="H8610" s="516" t="s">
        <v>26907</v>
      </c>
    </row>
    <row r="8611" spans="1:8" x14ac:dyDescent="0.25">
      <c r="A8611" s="516" t="s">
        <v>14508</v>
      </c>
      <c r="B8611" s="516" t="s">
        <v>14508</v>
      </c>
      <c r="C8611" s="517" t="s">
        <v>14509</v>
      </c>
      <c r="D8611" s="516" t="s">
        <v>3</v>
      </c>
      <c r="E8611" s="518">
        <v>14.15</v>
      </c>
      <c r="F8611" s="516" t="s">
        <v>13680</v>
      </c>
      <c r="G8611" s="516" t="s">
        <v>13399</v>
      </c>
      <c r="H8611" s="516" t="s">
        <v>26907</v>
      </c>
    </row>
    <row r="8612" spans="1:8" x14ac:dyDescent="0.25">
      <c r="A8612" s="516" t="s">
        <v>14510</v>
      </c>
      <c r="B8612" s="516" t="s">
        <v>14510</v>
      </c>
      <c r="C8612" s="517" t="s">
        <v>14511</v>
      </c>
      <c r="D8612" s="516" t="s">
        <v>3</v>
      </c>
      <c r="E8612" s="518">
        <v>37.299999999999997</v>
      </c>
      <c r="F8612" s="516" t="s">
        <v>13680</v>
      </c>
      <c r="G8612" s="516" t="s">
        <v>13399</v>
      </c>
      <c r="H8612" s="516" t="s">
        <v>26907</v>
      </c>
    </row>
    <row r="8613" spans="1:8" x14ac:dyDescent="0.25">
      <c r="A8613" s="516" t="s">
        <v>14512</v>
      </c>
      <c r="B8613" s="516" t="s">
        <v>14512</v>
      </c>
      <c r="C8613" s="517" t="s">
        <v>27200</v>
      </c>
      <c r="D8613" s="516" t="s">
        <v>3</v>
      </c>
      <c r="E8613" s="518">
        <v>53.16</v>
      </c>
      <c r="F8613" s="516" t="s">
        <v>13680</v>
      </c>
      <c r="G8613" s="516" t="s">
        <v>13399</v>
      </c>
      <c r="H8613" s="516" t="s">
        <v>26907</v>
      </c>
    </row>
    <row r="8614" spans="1:8" x14ac:dyDescent="0.25">
      <c r="A8614" s="516" t="s">
        <v>16235</v>
      </c>
      <c r="B8614" s="516" t="s">
        <v>16235</v>
      </c>
      <c r="C8614" s="517" t="s">
        <v>27201</v>
      </c>
      <c r="D8614" s="516" t="s">
        <v>2</v>
      </c>
      <c r="E8614" s="518">
        <v>31.98</v>
      </c>
      <c r="F8614" s="516" t="s">
        <v>13680</v>
      </c>
      <c r="G8614" s="516" t="s">
        <v>13399</v>
      </c>
      <c r="H8614" s="516" t="s">
        <v>26907</v>
      </c>
    </row>
    <row r="8615" spans="1:8" x14ac:dyDescent="0.25">
      <c r="A8615" s="516" t="s">
        <v>16236</v>
      </c>
      <c r="B8615" s="516" t="s">
        <v>16236</v>
      </c>
      <c r="C8615" s="517" t="s">
        <v>16237</v>
      </c>
      <c r="D8615" s="516" t="s">
        <v>4</v>
      </c>
      <c r="E8615" s="518">
        <v>16.170000000000002</v>
      </c>
      <c r="F8615" s="516" t="s">
        <v>13680</v>
      </c>
      <c r="G8615" s="516" t="s">
        <v>13399</v>
      </c>
      <c r="H8615" s="516" t="s">
        <v>26907</v>
      </c>
    </row>
    <row r="8616" spans="1:8" x14ac:dyDescent="0.25">
      <c r="A8616" s="516" t="s">
        <v>16238</v>
      </c>
      <c r="B8616" s="516" t="s">
        <v>16238</v>
      </c>
      <c r="C8616" s="517" t="s">
        <v>16239</v>
      </c>
      <c r="D8616" s="516" t="s">
        <v>3</v>
      </c>
      <c r="E8616" s="518">
        <v>0.78</v>
      </c>
      <c r="F8616" s="516" t="s">
        <v>13680</v>
      </c>
      <c r="G8616" s="516" t="s">
        <v>13399</v>
      </c>
      <c r="H8616" s="516" t="s">
        <v>26907</v>
      </c>
    </row>
    <row r="8617" spans="1:8" x14ac:dyDescent="0.25">
      <c r="A8617" s="516" t="s">
        <v>16269</v>
      </c>
      <c r="B8617" s="516" t="s">
        <v>16269</v>
      </c>
      <c r="C8617" s="517" t="s">
        <v>27202</v>
      </c>
      <c r="D8617" s="516" t="s">
        <v>2</v>
      </c>
      <c r="E8617" s="518">
        <v>42.94</v>
      </c>
      <c r="F8617" s="516" t="s">
        <v>13680</v>
      </c>
      <c r="G8617" s="516" t="s">
        <v>13399</v>
      </c>
      <c r="H8617" s="516" t="s">
        <v>26907</v>
      </c>
    </row>
    <row r="8618" spans="1:8" x14ac:dyDescent="0.25">
      <c r="A8618" s="516" t="s">
        <v>16270</v>
      </c>
      <c r="B8618" s="516" t="s">
        <v>16270</v>
      </c>
      <c r="C8618" s="517" t="s">
        <v>16271</v>
      </c>
      <c r="D8618" s="516" t="s">
        <v>323</v>
      </c>
      <c r="E8618" s="518">
        <v>606.95000000000005</v>
      </c>
      <c r="F8618" s="516" t="s">
        <v>13680</v>
      </c>
      <c r="G8618" s="516" t="s">
        <v>13399</v>
      </c>
      <c r="H8618" s="516" t="s">
        <v>26907</v>
      </c>
    </row>
    <row r="8619" spans="1:8" x14ac:dyDescent="0.25">
      <c r="A8619" s="516" t="s">
        <v>18094</v>
      </c>
      <c r="B8619" s="516" t="s">
        <v>18094</v>
      </c>
      <c r="C8619" s="517" t="s">
        <v>18095</v>
      </c>
      <c r="D8619" s="516" t="s">
        <v>4</v>
      </c>
      <c r="E8619" s="518">
        <v>8.11</v>
      </c>
      <c r="F8619" s="516" t="s">
        <v>13680</v>
      </c>
      <c r="G8619" s="516" t="s">
        <v>13399</v>
      </c>
      <c r="H8619" s="516" t="s">
        <v>26907</v>
      </c>
    </row>
    <row r="8620" spans="1:8" x14ac:dyDescent="0.25">
      <c r="A8620" s="516" t="s">
        <v>18096</v>
      </c>
      <c r="B8620" s="516" t="s">
        <v>18096</v>
      </c>
      <c r="C8620" s="517" t="s">
        <v>18097</v>
      </c>
      <c r="D8620" s="516" t="s">
        <v>3</v>
      </c>
      <c r="E8620" s="518">
        <v>2303.13</v>
      </c>
      <c r="F8620" s="516" t="s">
        <v>13680</v>
      </c>
      <c r="G8620" s="516" t="s">
        <v>13399</v>
      </c>
      <c r="H8620" s="516" t="s">
        <v>26907</v>
      </c>
    </row>
    <row r="8621" spans="1:8" x14ac:dyDescent="0.25">
      <c r="A8621" s="516" t="s">
        <v>18098</v>
      </c>
      <c r="B8621" s="516" t="s">
        <v>18098</v>
      </c>
      <c r="C8621" s="517" t="s">
        <v>18099</v>
      </c>
      <c r="D8621" s="516" t="s">
        <v>323</v>
      </c>
      <c r="E8621" s="518">
        <v>592.9</v>
      </c>
      <c r="F8621" s="516" t="s">
        <v>13680</v>
      </c>
      <c r="G8621" s="516" t="s">
        <v>13399</v>
      </c>
      <c r="H8621" s="516" t="s">
        <v>26907</v>
      </c>
    </row>
    <row r="8622" spans="1:8" x14ac:dyDescent="0.25">
      <c r="A8622" s="516" t="s">
        <v>18100</v>
      </c>
      <c r="B8622" s="516" t="s">
        <v>18100</v>
      </c>
      <c r="C8622" s="517" t="s">
        <v>18101</v>
      </c>
      <c r="D8622" s="516" t="s">
        <v>323</v>
      </c>
      <c r="E8622" s="518">
        <v>510.85</v>
      </c>
      <c r="F8622" s="516" t="s">
        <v>13680</v>
      </c>
      <c r="G8622" s="516" t="s">
        <v>13399</v>
      </c>
      <c r="H8622" s="516" t="s">
        <v>26907</v>
      </c>
    </row>
    <row r="8623" spans="1:8" x14ac:dyDescent="0.25">
      <c r="A8623" s="516" t="s">
        <v>18102</v>
      </c>
      <c r="B8623" s="516" t="s">
        <v>18102</v>
      </c>
      <c r="C8623" s="517" t="s">
        <v>27203</v>
      </c>
      <c r="D8623" s="516" t="s">
        <v>2</v>
      </c>
      <c r="E8623" s="518">
        <v>66.72</v>
      </c>
      <c r="F8623" s="516" t="s">
        <v>13680</v>
      </c>
      <c r="G8623" s="516" t="s">
        <v>13399</v>
      </c>
      <c r="H8623" s="516" t="s">
        <v>26907</v>
      </c>
    </row>
    <row r="8624" spans="1:8" x14ac:dyDescent="0.25">
      <c r="A8624" s="516" t="s">
        <v>18103</v>
      </c>
      <c r="B8624" s="516" t="s">
        <v>18103</v>
      </c>
      <c r="C8624" s="517" t="s">
        <v>27204</v>
      </c>
      <c r="D8624" s="516" t="s">
        <v>2</v>
      </c>
      <c r="E8624" s="518">
        <v>39.46</v>
      </c>
      <c r="F8624" s="516" t="s">
        <v>13680</v>
      </c>
      <c r="G8624" s="516" t="s">
        <v>13399</v>
      </c>
      <c r="H8624" s="516" t="s">
        <v>26907</v>
      </c>
    </row>
    <row r="8625" spans="1:8" x14ac:dyDescent="0.25">
      <c r="A8625" s="516" t="s">
        <v>18136</v>
      </c>
      <c r="B8625" s="516" t="s">
        <v>18136</v>
      </c>
      <c r="C8625" s="517" t="s">
        <v>19353</v>
      </c>
      <c r="D8625" s="516" t="s">
        <v>3</v>
      </c>
      <c r="E8625" s="518">
        <v>13.47</v>
      </c>
      <c r="F8625" s="516" t="s">
        <v>13680</v>
      </c>
      <c r="G8625" s="516" t="s">
        <v>13399</v>
      </c>
      <c r="H8625" s="516" t="s">
        <v>26907</v>
      </c>
    </row>
    <row r="8626" spans="1:8" ht="22.5" x14ac:dyDescent="0.25">
      <c r="A8626" s="516" t="s">
        <v>18141</v>
      </c>
      <c r="B8626" s="516" t="s">
        <v>18141</v>
      </c>
      <c r="C8626" s="517" t="s">
        <v>18142</v>
      </c>
      <c r="D8626" s="516" t="s">
        <v>323</v>
      </c>
      <c r="E8626" s="518">
        <v>565.78</v>
      </c>
      <c r="F8626" s="516" t="s">
        <v>13680</v>
      </c>
      <c r="G8626" s="516" t="s">
        <v>13399</v>
      </c>
      <c r="H8626" s="516" t="s">
        <v>26907</v>
      </c>
    </row>
    <row r="8627" spans="1:8" x14ac:dyDescent="0.25">
      <c r="A8627" s="516" t="s">
        <v>18143</v>
      </c>
      <c r="B8627" s="516" t="s">
        <v>18143</v>
      </c>
      <c r="C8627" s="517" t="s">
        <v>18144</v>
      </c>
      <c r="D8627" s="516" t="s">
        <v>4</v>
      </c>
      <c r="E8627" s="518">
        <v>237.68</v>
      </c>
      <c r="F8627" s="516" t="s">
        <v>13680</v>
      </c>
      <c r="G8627" s="516" t="s">
        <v>13399</v>
      </c>
      <c r="H8627" s="516" t="s">
        <v>26907</v>
      </c>
    </row>
    <row r="8628" spans="1:8" x14ac:dyDescent="0.25">
      <c r="A8628" s="516" t="s">
        <v>18145</v>
      </c>
      <c r="B8628" s="516" t="s">
        <v>18145</v>
      </c>
      <c r="C8628" s="517" t="s">
        <v>18146</v>
      </c>
      <c r="D8628" s="516" t="s">
        <v>4</v>
      </c>
      <c r="E8628" s="518">
        <v>131.78</v>
      </c>
      <c r="F8628" s="516" t="s">
        <v>13680</v>
      </c>
      <c r="G8628" s="516" t="s">
        <v>13399</v>
      </c>
      <c r="H8628" s="516" t="s">
        <v>26907</v>
      </c>
    </row>
    <row r="8629" spans="1:8" x14ac:dyDescent="0.25">
      <c r="A8629" s="516" t="s">
        <v>18147</v>
      </c>
      <c r="B8629" s="516" t="s">
        <v>18147</v>
      </c>
      <c r="C8629" s="517" t="s">
        <v>18148</v>
      </c>
      <c r="D8629" s="516" t="s">
        <v>3</v>
      </c>
      <c r="E8629" s="518">
        <v>5.13</v>
      </c>
      <c r="F8629" s="516" t="s">
        <v>13680</v>
      </c>
      <c r="G8629" s="516" t="s">
        <v>13399</v>
      </c>
      <c r="H8629" s="516" t="s">
        <v>26907</v>
      </c>
    </row>
    <row r="8630" spans="1:8" ht="22.5" x14ac:dyDescent="0.25">
      <c r="A8630" s="516" t="s">
        <v>18149</v>
      </c>
      <c r="B8630" s="516" t="s">
        <v>18149</v>
      </c>
      <c r="C8630" s="517" t="s">
        <v>18150</v>
      </c>
      <c r="D8630" s="516" t="s">
        <v>323</v>
      </c>
      <c r="E8630" s="518">
        <v>198.43</v>
      </c>
      <c r="F8630" s="516" t="s">
        <v>13680</v>
      </c>
      <c r="G8630" s="516" t="s">
        <v>13399</v>
      </c>
      <c r="H8630" s="516" t="s">
        <v>26907</v>
      </c>
    </row>
    <row r="8631" spans="1:8" x14ac:dyDescent="0.25">
      <c r="A8631" s="516" t="s">
        <v>19354</v>
      </c>
      <c r="B8631" s="516" t="s">
        <v>19354</v>
      </c>
      <c r="C8631" s="517" t="s">
        <v>19355</v>
      </c>
      <c r="D8631" s="516" t="s">
        <v>3</v>
      </c>
      <c r="E8631" s="518">
        <v>8.5</v>
      </c>
      <c r="F8631" s="516" t="s">
        <v>13680</v>
      </c>
      <c r="G8631" s="516" t="s">
        <v>13399</v>
      </c>
      <c r="H8631" s="516" t="s">
        <v>26907</v>
      </c>
    </row>
    <row r="8632" spans="1:8" x14ac:dyDescent="0.25">
      <c r="A8632" s="516" t="s">
        <v>27205</v>
      </c>
      <c r="B8632" s="516" t="s">
        <v>27205</v>
      </c>
      <c r="C8632" s="517" t="s">
        <v>27206</v>
      </c>
      <c r="D8632" s="516" t="s">
        <v>4</v>
      </c>
      <c r="E8632" s="518">
        <v>15.17</v>
      </c>
      <c r="F8632" s="516" t="s">
        <v>13680</v>
      </c>
      <c r="G8632" s="516" t="s">
        <v>13399</v>
      </c>
      <c r="H8632" s="516" t="s">
        <v>26907</v>
      </c>
    </row>
    <row r="8633" spans="1:8" x14ac:dyDescent="0.25">
      <c r="A8633" s="516" t="s">
        <v>27207</v>
      </c>
      <c r="B8633" s="516" t="s">
        <v>27207</v>
      </c>
      <c r="C8633" s="517" t="s">
        <v>27208</v>
      </c>
      <c r="D8633" s="516" t="s">
        <v>4</v>
      </c>
      <c r="E8633" s="518">
        <v>4.4800000000000004</v>
      </c>
      <c r="F8633" s="516" t="s">
        <v>13680</v>
      </c>
      <c r="G8633" s="516" t="s">
        <v>13399</v>
      </c>
      <c r="H8633" s="516" t="s">
        <v>26907</v>
      </c>
    </row>
    <row r="8634" spans="1:8" x14ac:dyDescent="0.25">
      <c r="A8634" s="516" t="s">
        <v>27209</v>
      </c>
      <c r="B8634" s="516" t="s">
        <v>27209</v>
      </c>
      <c r="C8634" s="517" t="s">
        <v>27210</v>
      </c>
      <c r="D8634" s="516" t="s">
        <v>3</v>
      </c>
      <c r="E8634" s="518">
        <v>21.82</v>
      </c>
      <c r="F8634" s="516" t="s">
        <v>13680</v>
      </c>
      <c r="G8634" s="516" t="s">
        <v>13399</v>
      </c>
      <c r="H8634" s="516" t="s">
        <v>26907</v>
      </c>
    </row>
    <row r="8635" spans="1:8" x14ac:dyDescent="0.25">
      <c r="A8635" s="516" t="s">
        <v>27211</v>
      </c>
      <c r="B8635" s="516" t="s">
        <v>27211</v>
      </c>
      <c r="C8635" s="517" t="s">
        <v>27212</v>
      </c>
      <c r="D8635" s="516" t="s">
        <v>3</v>
      </c>
      <c r="E8635" s="518">
        <v>4.78</v>
      </c>
      <c r="F8635" s="516" t="s">
        <v>13680</v>
      </c>
      <c r="G8635" s="516" t="s">
        <v>13399</v>
      </c>
      <c r="H8635" s="516" t="s">
        <v>26907</v>
      </c>
    </row>
    <row r="8636" spans="1:8" x14ac:dyDescent="0.25">
      <c r="A8636" s="516" t="s">
        <v>27213</v>
      </c>
      <c r="B8636" s="516" t="s">
        <v>27213</v>
      </c>
      <c r="C8636" s="517" t="s">
        <v>27214</v>
      </c>
      <c r="D8636" s="516" t="s">
        <v>4</v>
      </c>
      <c r="E8636" s="518">
        <v>158.55000000000001</v>
      </c>
      <c r="F8636" s="516" t="s">
        <v>13680</v>
      </c>
      <c r="G8636" s="516" t="s">
        <v>13399</v>
      </c>
      <c r="H8636" s="516" t="s">
        <v>26907</v>
      </c>
    </row>
    <row r="8637" spans="1:8" ht="22.5" x14ac:dyDescent="0.25">
      <c r="A8637" s="516" t="s">
        <v>27215</v>
      </c>
      <c r="B8637" s="516" t="s">
        <v>27215</v>
      </c>
      <c r="C8637" s="517" t="s">
        <v>27216</v>
      </c>
      <c r="D8637" s="516" t="s">
        <v>4</v>
      </c>
      <c r="E8637" s="518">
        <v>10.68</v>
      </c>
      <c r="F8637" s="516" t="s">
        <v>13680</v>
      </c>
      <c r="G8637" s="516" t="s">
        <v>13399</v>
      </c>
      <c r="H8637" s="516" t="s">
        <v>26907</v>
      </c>
    </row>
    <row r="8638" spans="1:8" x14ac:dyDescent="0.25">
      <c r="A8638" s="516" t="s">
        <v>11442</v>
      </c>
      <c r="B8638" s="516" t="s">
        <v>11442</v>
      </c>
      <c r="C8638" s="517" t="s">
        <v>11443</v>
      </c>
      <c r="D8638" s="516" t="s">
        <v>3</v>
      </c>
      <c r="E8638" s="518">
        <v>10.25</v>
      </c>
      <c r="F8638" s="516" t="s">
        <v>13680</v>
      </c>
      <c r="G8638" s="516" t="s">
        <v>13399</v>
      </c>
      <c r="H8638" s="516" t="s">
        <v>26907</v>
      </c>
    </row>
    <row r="8639" spans="1:8" x14ac:dyDescent="0.25">
      <c r="A8639" s="516" t="s">
        <v>11444</v>
      </c>
      <c r="B8639" s="516" t="s">
        <v>11444</v>
      </c>
      <c r="C8639" s="517" t="s">
        <v>11445</v>
      </c>
      <c r="D8639" s="516" t="s">
        <v>3</v>
      </c>
      <c r="E8639" s="518">
        <v>18.989999999999998</v>
      </c>
      <c r="F8639" s="516" t="s">
        <v>13680</v>
      </c>
      <c r="G8639" s="516" t="s">
        <v>13399</v>
      </c>
      <c r="H8639" s="516" t="s">
        <v>26907</v>
      </c>
    </row>
    <row r="8640" spans="1:8" x14ac:dyDescent="0.25">
      <c r="A8640" s="516" t="s">
        <v>11446</v>
      </c>
      <c r="B8640" s="516" t="s">
        <v>11446</v>
      </c>
      <c r="C8640" s="517" t="s">
        <v>11447</v>
      </c>
      <c r="D8640" s="516" t="s">
        <v>3</v>
      </c>
      <c r="E8640" s="518">
        <v>25.96</v>
      </c>
      <c r="F8640" s="516" t="s">
        <v>13680</v>
      </c>
      <c r="G8640" s="516" t="s">
        <v>13399</v>
      </c>
      <c r="H8640" s="516" t="s">
        <v>26907</v>
      </c>
    </row>
    <row r="8641" spans="1:8" x14ac:dyDescent="0.25">
      <c r="A8641" s="516" t="s">
        <v>18104</v>
      </c>
      <c r="B8641" s="516" t="s">
        <v>18104</v>
      </c>
      <c r="C8641" s="517" t="s">
        <v>18101</v>
      </c>
      <c r="D8641" s="516" t="s">
        <v>323</v>
      </c>
      <c r="E8641" s="518">
        <v>510.85</v>
      </c>
      <c r="F8641" s="516" t="s">
        <v>13680</v>
      </c>
      <c r="G8641" s="516" t="s">
        <v>13399</v>
      </c>
      <c r="H8641" s="516" t="s">
        <v>26907</v>
      </c>
    </row>
    <row r="8642" spans="1:8" x14ac:dyDescent="0.25">
      <c r="A8642" s="516" t="s">
        <v>11905</v>
      </c>
      <c r="B8642" s="516" t="s">
        <v>11905</v>
      </c>
      <c r="C8642" s="517" t="s">
        <v>11906</v>
      </c>
      <c r="D8642" s="516" t="s">
        <v>4</v>
      </c>
      <c r="E8642" s="518">
        <v>28.64</v>
      </c>
      <c r="F8642" s="516" t="s">
        <v>13680</v>
      </c>
      <c r="G8642" s="516" t="s">
        <v>13399</v>
      </c>
      <c r="H8642" s="516" t="s">
        <v>26907</v>
      </c>
    </row>
    <row r="8643" spans="1:8" x14ac:dyDescent="0.25">
      <c r="A8643" s="516" t="s">
        <v>13739</v>
      </c>
      <c r="B8643" s="516" t="s">
        <v>13739</v>
      </c>
      <c r="C8643" s="517" t="s">
        <v>13740</v>
      </c>
      <c r="D8643" s="516" t="s">
        <v>4</v>
      </c>
      <c r="E8643" s="518">
        <v>107.02</v>
      </c>
      <c r="F8643" s="516" t="s">
        <v>13680</v>
      </c>
      <c r="G8643" s="516" t="s">
        <v>13399</v>
      </c>
      <c r="H8643" s="516" t="s">
        <v>26907</v>
      </c>
    </row>
    <row r="8644" spans="1:8" x14ac:dyDescent="0.25">
      <c r="A8644" s="516" t="s">
        <v>14513</v>
      </c>
      <c r="B8644" s="516" t="s">
        <v>14513</v>
      </c>
      <c r="C8644" s="517" t="s">
        <v>14514</v>
      </c>
      <c r="D8644" s="516" t="s">
        <v>3</v>
      </c>
      <c r="E8644" s="518">
        <v>0.28000000000000003</v>
      </c>
      <c r="F8644" s="516" t="s">
        <v>13680</v>
      </c>
      <c r="G8644" s="516" t="s">
        <v>13399</v>
      </c>
      <c r="H8644" s="516" t="s">
        <v>26907</v>
      </c>
    </row>
    <row r="8645" spans="1:8" x14ac:dyDescent="0.25">
      <c r="A8645" s="516" t="s">
        <v>18105</v>
      </c>
      <c r="B8645" s="516" t="s">
        <v>18105</v>
      </c>
      <c r="C8645" s="517" t="s">
        <v>18106</v>
      </c>
      <c r="D8645" s="516" t="s">
        <v>3</v>
      </c>
      <c r="E8645" s="518">
        <v>0.28999999999999998</v>
      </c>
      <c r="F8645" s="516" t="s">
        <v>13680</v>
      </c>
      <c r="G8645" s="516" t="s">
        <v>13399</v>
      </c>
      <c r="H8645" s="516" t="s">
        <v>26907</v>
      </c>
    </row>
    <row r="8646" spans="1:8" x14ac:dyDescent="0.25">
      <c r="A8646" s="516" t="s">
        <v>12060</v>
      </c>
      <c r="B8646" s="516" t="s">
        <v>12060</v>
      </c>
      <c r="C8646" s="517" t="s">
        <v>27217</v>
      </c>
      <c r="D8646" s="516" t="s">
        <v>4</v>
      </c>
      <c r="E8646" s="518">
        <v>70.2</v>
      </c>
      <c r="F8646" s="516" t="s">
        <v>13680</v>
      </c>
      <c r="G8646" s="516" t="s">
        <v>13399</v>
      </c>
      <c r="H8646" s="516" t="s">
        <v>26907</v>
      </c>
    </row>
    <row r="8647" spans="1:8" x14ac:dyDescent="0.25">
      <c r="A8647" s="516" t="s">
        <v>13741</v>
      </c>
      <c r="B8647" s="516" t="s">
        <v>13741</v>
      </c>
      <c r="C8647" s="517" t="s">
        <v>13742</v>
      </c>
      <c r="D8647" s="516" t="s">
        <v>4</v>
      </c>
      <c r="E8647" s="518">
        <v>115.76</v>
      </c>
      <c r="F8647" s="516" t="s">
        <v>13680</v>
      </c>
      <c r="G8647" s="516" t="s">
        <v>13399</v>
      </c>
      <c r="H8647" s="516" t="s">
        <v>26907</v>
      </c>
    </row>
    <row r="8648" spans="1:8" x14ac:dyDescent="0.25">
      <c r="A8648" s="516" t="s">
        <v>18107</v>
      </c>
      <c r="B8648" s="516" t="s">
        <v>18107</v>
      </c>
      <c r="C8648" s="517" t="s">
        <v>18108</v>
      </c>
      <c r="D8648" s="516" t="s">
        <v>4</v>
      </c>
      <c r="E8648" s="518">
        <v>72.569999999999993</v>
      </c>
      <c r="F8648" s="516" t="s">
        <v>13680</v>
      </c>
      <c r="G8648" s="516" t="s">
        <v>13399</v>
      </c>
      <c r="H8648" s="516" t="s">
        <v>26907</v>
      </c>
    </row>
    <row r="8649" spans="1:8" ht="22.5" x14ac:dyDescent="0.25">
      <c r="A8649" s="516" t="s">
        <v>27218</v>
      </c>
      <c r="B8649" s="516" t="s">
        <v>27218</v>
      </c>
      <c r="C8649" s="517" t="s">
        <v>27219</v>
      </c>
      <c r="D8649" s="516" t="s">
        <v>4</v>
      </c>
      <c r="E8649" s="518">
        <v>19.309999999999999</v>
      </c>
      <c r="F8649" s="516" t="s">
        <v>13680</v>
      </c>
      <c r="G8649" s="516" t="s">
        <v>13399</v>
      </c>
      <c r="H8649" s="516" t="s">
        <v>26907</v>
      </c>
    </row>
    <row r="8650" spans="1:8" ht="22.5" x14ac:dyDescent="0.25">
      <c r="A8650" s="516" t="s">
        <v>27220</v>
      </c>
      <c r="B8650" s="516" t="s">
        <v>27220</v>
      </c>
      <c r="C8650" s="517" t="s">
        <v>27221</v>
      </c>
      <c r="D8650" s="516" t="s">
        <v>4</v>
      </c>
      <c r="E8650" s="518">
        <v>24.69</v>
      </c>
      <c r="F8650" s="516" t="s">
        <v>13680</v>
      </c>
      <c r="G8650" s="516" t="s">
        <v>13399</v>
      </c>
      <c r="H8650" s="516" t="s">
        <v>26907</v>
      </c>
    </row>
    <row r="8651" spans="1:8" x14ac:dyDescent="0.25">
      <c r="A8651" s="516" t="s">
        <v>12061</v>
      </c>
      <c r="B8651" s="516" t="s">
        <v>12061</v>
      </c>
      <c r="C8651" s="517" t="s">
        <v>27222</v>
      </c>
      <c r="D8651" s="516" t="s">
        <v>4</v>
      </c>
      <c r="E8651" s="518">
        <v>376.16</v>
      </c>
      <c r="F8651" s="516" t="s">
        <v>13680</v>
      </c>
      <c r="G8651" s="516" t="s">
        <v>13399</v>
      </c>
      <c r="H8651" s="516" t="s">
        <v>26907</v>
      </c>
    </row>
    <row r="8652" spans="1:8" ht="22.5" x14ac:dyDescent="0.25">
      <c r="A8652" s="516" t="s">
        <v>6513</v>
      </c>
      <c r="B8652" s="516" t="s">
        <v>6513</v>
      </c>
      <c r="C8652" s="517" t="s">
        <v>6514</v>
      </c>
      <c r="D8652" s="516" t="s">
        <v>2</v>
      </c>
      <c r="E8652" s="518">
        <v>51.16</v>
      </c>
      <c r="F8652" s="516" t="s">
        <v>13680</v>
      </c>
      <c r="G8652" s="516" t="s">
        <v>13399</v>
      </c>
      <c r="H8652" s="516" t="s">
        <v>26907</v>
      </c>
    </row>
    <row r="8653" spans="1:8" ht="22.5" x14ac:dyDescent="0.25">
      <c r="A8653" s="516" t="s">
        <v>6515</v>
      </c>
      <c r="B8653" s="516" t="s">
        <v>6515</v>
      </c>
      <c r="C8653" s="517" t="s">
        <v>19356</v>
      </c>
      <c r="D8653" s="516" t="s">
        <v>2</v>
      </c>
      <c r="E8653" s="518">
        <v>11.76</v>
      </c>
      <c r="F8653" s="516" t="s">
        <v>13680</v>
      </c>
      <c r="G8653" s="516" t="s">
        <v>13399</v>
      </c>
      <c r="H8653" s="516" t="s">
        <v>26907</v>
      </c>
    </row>
    <row r="8654" spans="1:8" x14ac:dyDescent="0.25">
      <c r="A8654" s="516" t="s">
        <v>6516</v>
      </c>
      <c r="B8654" s="516" t="s">
        <v>6516</v>
      </c>
      <c r="C8654" s="517" t="s">
        <v>6517</v>
      </c>
      <c r="D8654" s="516" t="s">
        <v>1</v>
      </c>
      <c r="E8654" s="518">
        <v>8.14</v>
      </c>
      <c r="F8654" s="516" t="s">
        <v>13680</v>
      </c>
      <c r="G8654" s="516" t="s">
        <v>13399</v>
      </c>
      <c r="H8654" s="516" t="s">
        <v>26907</v>
      </c>
    </row>
    <row r="8655" spans="1:8" x14ac:dyDescent="0.25">
      <c r="A8655" s="516" t="s">
        <v>11221</v>
      </c>
      <c r="B8655" s="516" t="s">
        <v>11221</v>
      </c>
      <c r="C8655" s="517" t="s">
        <v>11222</v>
      </c>
      <c r="D8655" s="516" t="s">
        <v>3</v>
      </c>
      <c r="E8655" s="518">
        <v>56.94</v>
      </c>
      <c r="F8655" s="516" t="s">
        <v>13680</v>
      </c>
      <c r="G8655" s="516" t="s">
        <v>13399</v>
      </c>
      <c r="H8655" s="516" t="s">
        <v>26907</v>
      </c>
    </row>
    <row r="8656" spans="1:8" ht="22.5" x14ac:dyDescent="0.25">
      <c r="A8656" s="516" t="s">
        <v>11371</v>
      </c>
      <c r="B8656" s="516" t="s">
        <v>11371</v>
      </c>
      <c r="C8656" s="517" t="s">
        <v>11372</v>
      </c>
      <c r="D8656" s="516" t="s">
        <v>3</v>
      </c>
      <c r="E8656" s="518">
        <v>62.84</v>
      </c>
      <c r="F8656" s="516" t="s">
        <v>13680</v>
      </c>
      <c r="G8656" s="516" t="s">
        <v>13399</v>
      </c>
      <c r="H8656" s="516" t="s">
        <v>26907</v>
      </c>
    </row>
    <row r="8657" spans="1:8" x14ac:dyDescent="0.25">
      <c r="A8657" s="516" t="s">
        <v>11901</v>
      </c>
      <c r="B8657" s="516" t="s">
        <v>11901</v>
      </c>
      <c r="C8657" s="517" t="s">
        <v>11902</v>
      </c>
      <c r="D8657" s="516" t="s">
        <v>2</v>
      </c>
      <c r="E8657" s="518">
        <v>32.630000000000003</v>
      </c>
      <c r="F8657" s="516" t="s">
        <v>13680</v>
      </c>
      <c r="G8657" s="516" t="s">
        <v>13399</v>
      </c>
      <c r="H8657" s="516" t="s">
        <v>26907</v>
      </c>
    </row>
    <row r="8658" spans="1:8" x14ac:dyDescent="0.25">
      <c r="A8658" s="516" t="s">
        <v>11900</v>
      </c>
      <c r="B8658" s="516" t="s">
        <v>11900</v>
      </c>
      <c r="C8658" s="517" t="s">
        <v>12124</v>
      </c>
      <c r="D8658" s="516" t="s">
        <v>3</v>
      </c>
      <c r="E8658" s="518">
        <v>124.54</v>
      </c>
      <c r="F8658" s="516" t="s">
        <v>13680</v>
      </c>
      <c r="G8658" s="516" t="s">
        <v>13399</v>
      </c>
      <c r="H8658" s="516" t="s">
        <v>26907</v>
      </c>
    </row>
    <row r="8659" spans="1:8" x14ac:dyDescent="0.25">
      <c r="A8659" s="516" t="s">
        <v>12062</v>
      </c>
      <c r="B8659" s="516" t="s">
        <v>12062</v>
      </c>
      <c r="C8659" s="517" t="s">
        <v>12665</v>
      </c>
      <c r="D8659" s="516" t="s">
        <v>4</v>
      </c>
      <c r="E8659" s="518">
        <v>1285.3</v>
      </c>
      <c r="F8659" s="516" t="s">
        <v>13680</v>
      </c>
      <c r="G8659" s="516" t="s">
        <v>13399</v>
      </c>
      <c r="H8659" s="516" t="s">
        <v>26907</v>
      </c>
    </row>
    <row r="8660" spans="1:8" x14ac:dyDescent="0.25">
      <c r="A8660" s="516" t="s">
        <v>13181</v>
      </c>
      <c r="B8660" s="516" t="s">
        <v>13181</v>
      </c>
      <c r="C8660" s="517" t="s">
        <v>13182</v>
      </c>
      <c r="D8660" s="516" t="s">
        <v>4</v>
      </c>
      <c r="E8660" s="518">
        <v>1316.02</v>
      </c>
      <c r="F8660" s="516" t="s">
        <v>13680</v>
      </c>
      <c r="G8660" s="516" t="s">
        <v>13399</v>
      </c>
      <c r="H8660" s="516" t="s">
        <v>26907</v>
      </c>
    </row>
    <row r="8661" spans="1:8" x14ac:dyDescent="0.25">
      <c r="A8661" s="516" t="s">
        <v>13183</v>
      </c>
      <c r="B8661" s="516" t="s">
        <v>13183</v>
      </c>
      <c r="C8661" s="517" t="s">
        <v>13184</v>
      </c>
      <c r="D8661" s="516" t="s">
        <v>4</v>
      </c>
      <c r="E8661" s="518">
        <v>1478.14</v>
      </c>
      <c r="F8661" s="516" t="s">
        <v>13680</v>
      </c>
      <c r="G8661" s="516" t="s">
        <v>13399</v>
      </c>
      <c r="H8661" s="516" t="s">
        <v>26907</v>
      </c>
    </row>
    <row r="8662" spans="1:8" x14ac:dyDescent="0.25">
      <c r="A8662" s="516" t="s">
        <v>18109</v>
      </c>
      <c r="B8662" s="516" t="s">
        <v>18109</v>
      </c>
      <c r="C8662" s="517" t="s">
        <v>18110</v>
      </c>
      <c r="D8662" s="516" t="s">
        <v>236</v>
      </c>
      <c r="E8662" s="518">
        <v>60.48</v>
      </c>
      <c r="F8662" s="516" t="s">
        <v>13680</v>
      </c>
      <c r="G8662" s="516" t="s">
        <v>13399</v>
      </c>
      <c r="H8662" s="516" t="s">
        <v>26907</v>
      </c>
    </row>
    <row r="8663" spans="1:8" x14ac:dyDescent="0.25">
      <c r="A8663" s="516" t="s">
        <v>19357</v>
      </c>
      <c r="B8663" s="516" t="s">
        <v>19357</v>
      </c>
      <c r="C8663" s="517" t="s">
        <v>19358</v>
      </c>
      <c r="D8663" s="516" t="s">
        <v>2</v>
      </c>
      <c r="E8663" s="518">
        <v>63.35</v>
      </c>
      <c r="F8663" s="516" t="s">
        <v>13680</v>
      </c>
      <c r="G8663" s="516" t="s">
        <v>13399</v>
      </c>
      <c r="H8663" s="516" t="s">
        <v>26907</v>
      </c>
    </row>
    <row r="8664" spans="1:8" x14ac:dyDescent="0.25">
      <c r="A8664" s="516" t="s">
        <v>27223</v>
      </c>
      <c r="B8664" s="516" t="s">
        <v>27223</v>
      </c>
      <c r="C8664" s="517" t="s">
        <v>27224</v>
      </c>
      <c r="D8664" s="516" t="s">
        <v>3</v>
      </c>
      <c r="E8664" s="518">
        <v>203.77</v>
      </c>
      <c r="F8664" s="516" t="s">
        <v>13680</v>
      </c>
      <c r="G8664" s="516" t="s">
        <v>13399</v>
      </c>
      <c r="H8664" s="516" t="s">
        <v>26907</v>
      </c>
    </row>
    <row r="8665" spans="1:8" x14ac:dyDescent="0.25">
      <c r="A8665" s="516" t="s">
        <v>202</v>
      </c>
      <c r="B8665" s="516" t="s">
        <v>202</v>
      </c>
      <c r="C8665" s="517" t="s">
        <v>27225</v>
      </c>
      <c r="D8665" s="516" t="s">
        <v>3</v>
      </c>
      <c r="E8665" s="518">
        <v>508.78</v>
      </c>
      <c r="F8665" s="516" t="s">
        <v>13680</v>
      </c>
      <c r="G8665" s="516" t="s">
        <v>13399</v>
      </c>
      <c r="H8665" s="516" t="s">
        <v>26907</v>
      </c>
    </row>
    <row r="8666" spans="1:8" x14ac:dyDescent="0.25">
      <c r="A8666" s="516" t="s">
        <v>13760</v>
      </c>
      <c r="B8666" s="516" t="s">
        <v>13760</v>
      </c>
      <c r="C8666" s="517" t="s">
        <v>13761</v>
      </c>
      <c r="D8666" s="516" t="s">
        <v>1</v>
      </c>
      <c r="E8666" s="518">
        <v>16576.37</v>
      </c>
      <c r="F8666" s="516" t="s">
        <v>13680</v>
      </c>
      <c r="G8666" s="516" t="s">
        <v>13399</v>
      </c>
      <c r="H8666" s="516" t="s">
        <v>26907</v>
      </c>
    </row>
    <row r="8667" spans="1:8" x14ac:dyDescent="0.25">
      <c r="A8667" s="516" t="s">
        <v>13762</v>
      </c>
      <c r="B8667" s="516" t="s">
        <v>13762</v>
      </c>
      <c r="C8667" s="517" t="s">
        <v>14515</v>
      </c>
      <c r="D8667" s="516" t="s">
        <v>1</v>
      </c>
      <c r="E8667" s="518">
        <v>10478.44</v>
      </c>
      <c r="F8667" s="516" t="s">
        <v>13680</v>
      </c>
      <c r="G8667" s="516" t="s">
        <v>13399</v>
      </c>
      <c r="H8667" s="516" t="s">
        <v>26907</v>
      </c>
    </row>
    <row r="8668" spans="1:8" ht="22.5" x14ac:dyDescent="0.25">
      <c r="A8668" s="516" t="s">
        <v>13763</v>
      </c>
      <c r="B8668" s="516" t="s">
        <v>13763</v>
      </c>
      <c r="C8668" s="517" t="s">
        <v>14516</v>
      </c>
      <c r="D8668" s="516" t="s">
        <v>1</v>
      </c>
      <c r="E8668" s="518">
        <v>4907.9799999999996</v>
      </c>
      <c r="F8668" s="516" t="s">
        <v>13680</v>
      </c>
      <c r="G8668" s="516" t="s">
        <v>13399</v>
      </c>
      <c r="H8668" s="516" t="s">
        <v>26907</v>
      </c>
    </row>
    <row r="8669" spans="1:8" ht="22.5" x14ac:dyDescent="0.25">
      <c r="A8669" s="516" t="s">
        <v>13764</v>
      </c>
      <c r="B8669" s="516" t="s">
        <v>13764</v>
      </c>
      <c r="C8669" s="517" t="s">
        <v>14516</v>
      </c>
      <c r="D8669" s="516" t="s">
        <v>1</v>
      </c>
      <c r="E8669" s="518">
        <v>4081.98</v>
      </c>
      <c r="F8669" s="516" t="s">
        <v>13680</v>
      </c>
      <c r="G8669" s="516" t="s">
        <v>13399</v>
      </c>
      <c r="H8669" s="516" t="s">
        <v>26907</v>
      </c>
    </row>
    <row r="8670" spans="1:8" x14ac:dyDescent="0.25">
      <c r="A8670" s="516" t="s">
        <v>13765</v>
      </c>
      <c r="B8670" s="516" t="s">
        <v>13765</v>
      </c>
      <c r="C8670" s="517" t="s">
        <v>13766</v>
      </c>
      <c r="D8670" s="516" t="s">
        <v>1</v>
      </c>
      <c r="E8670" s="518">
        <v>4053.6</v>
      </c>
      <c r="F8670" s="516" t="s">
        <v>13680</v>
      </c>
      <c r="G8670" s="516" t="s">
        <v>13399</v>
      </c>
      <c r="H8670" s="516" t="s">
        <v>26907</v>
      </c>
    </row>
    <row r="8671" spans="1:8" x14ac:dyDescent="0.25">
      <c r="A8671" s="516" t="s">
        <v>13767</v>
      </c>
      <c r="B8671" s="516" t="s">
        <v>13767</v>
      </c>
      <c r="C8671" s="517" t="s">
        <v>13768</v>
      </c>
      <c r="D8671" s="516" t="s">
        <v>1</v>
      </c>
      <c r="E8671" s="518">
        <v>111545.23</v>
      </c>
      <c r="F8671" s="516" t="s">
        <v>13680</v>
      </c>
      <c r="G8671" s="516" t="s">
        <v>13399</v>
      </c>
      <c r="H8671" s="516" t="s">
        <v>26907</v>
      </c>
    </row>
    <row r="8672" spans="1:8" x14ac:dyDescent="0.25">
      <c r="A8672" s="516" t="s">
        <v>13769</v>
      </c>
      <c r="B8672" s="516" t="s">
        <v>13769</v>
      </c>
      <c r="C8672" s="517" t="s">
        <v>13770</v>
      </c>
      <c r="D8672" s="516" t="s">
        <v>1</v>
      </c>
      <c r="E8672" s="518">
        <v>1945.39</v>
      </c>
      <c r="F8672" s="516" t="s">
        <v>13680</v>
      </c>
      <c r="G8672" s="516" t="s">
        <v>13399</v>
      </c>
      <c r="H8672" s="516" t="s">
        <v>26907</v>
      </c>
    </row>
    <row r="8673" spans="1:8" ht="22.5" x14ac:dyDescent="0.25">
      <c r="A8673" s="516" t="s">
        <v>13771</v>
      </c>
      <c r="B8673" s="516" t="s">
        <v>13771</v>
      </c>
      <c r="C8673" s="517" t="s">
        <v>13772</v>
      </c>
      <c r="D8673" s="516" t="s">
        <v>1</v>
      </c>
      <c r="E8673" s="518">
        <v>4289.1400000000003</v>
      </c>
      <c r="F8673" s="516" t="s">
        <v>13680</v>
      </c>
      <c r="G8673" s="516" t="s">
        <v>13399</v>
      </c>
      <c r="H8673" s="516" t="s">
        <v>26907</v>
      </c>
    </row>
    <row r="8674" spans="1:8" x14ac:dyDescent="0.25">
      <c r="A8674" s="516" t="s">
        <v>6518</v>
      </c>
      <c r="B8674" s="516" t="s">
        <v>6518</v>
      </c>
      <c r="C8674" s="517" t="s">
        <v>6519</v>
      </c>
      <c r="D8674" s="516" t="s">
        <v>3</v>
      </c>
      <c r="E8674" s="518">
        <v>351.02</v>
      </c>
      <c r="F8674" s="516" t="s">
        <v>13680</v>
      </c>
      <c r="G8674" s="516" t="s">
        <v>13399</v>
      </c>
      <c r="H8674" s="516" t="s">
        <v>26907</v>
      </c>
    </row>
    <row r="8675" spans="1:8" x14ac:dyDescent="0.25">
      <c r="A8675" s="516" t="s">
        <v>16240</v>
      </c>
      <c r="B8675" s="516" t="s">
        <v>16240</v>
      </c>
      <c r="C8675" s="517" t="s">
        <v>16241</v>
      </c>
      <c r="D8675" s="516" t="s">
        <v>1</v>
      </c>
      <c r="E8675" s="518">
        <v>0</v>
      </c>
      <c r="F8675" s="516" t="s">
        <v>13680</v>
      </c>
      <c r="G8675" s="516" t="s">
        <v>13399</v>
      </c>
      <c r="H8675" s="516" t="s">
        <v>26907</v>
      </c>
    </row>
    <row r="8676" spans="1:8" x14ac:dyDescent="0.25">
      <c r="A8676" s="516" t="s">
        <v>6520</v>
      </c>
      <c r="B8676" s="516" t="s">
        <v>6520</v>
      </c>
      <c r="C8676" s="517" t="s">
        <v>14517</v>
      </c>
      <c r="D8676" s="516" t="s">
        <v>1</v>
      </c>
      <c r="E8676" s="518">
        <v>140.94</v>
      </c>
      <c r="F8676" s="516" t="s">
        <v>13680</v>
      </c>
      <c r="G8676" s="516" t="s">
        <v>13399</v>
      </c>
      <c r="H8676" s="516" t="s">
        <v>26907</v>
      </c>
    </row>
    <row r="8677" spans="1:8" ht="22.5" x14ac:dyDescent="0.25">
      <c r="A8677" s="516" t="s">
        <v>6521</v>
      </c>
      <c r="B8677" s="516" t="s">
        <v>6521</v>
      </c>
      <c r="C8677" s="517" t="s">
        <v>6522</v>
      </c>
      <c r="D8677" s="516" t="s">
        <v>1</v>
      </c>
      <c r="E8677" s="518">
        <v>6257.8</v>
      </c>
      <c r="F8677" s="516" t="s">
        <v>13680</v>
      </c>
      <c r="G8677" s="516" t="s">
        <v>13399</v>
      </c>
      <c r="H8677" s="516" t="s">
        <v>26907</v>
      </c>
    </row>
    <row r="8678" spans="1:8" ht="22.5" x14ac:dyDescent="0.25">
      <c r="A8678" s="516" t="s">
        <v>6523</v>
      </c>
      <c r="B8678" s="516" t="s">
        <v>6523</v>
      </c>
      <c r="C8678" s="517" t="s">
        <v>6524</v>
      </c>
      <c r="D8678" s="516" t="s">
        <v>3</v>
      </c>
      <c r="E8678" s="518">
        <v>102.01</v>
      </c>
      <c r="F8678" s="516" t="s">
        <v>13680</v>
      </c>
      <c r="G8678" s="516" t="s">
        <v>13399</v>
      </c>
      <c r="H8678" s="516" t="s">
        <v>26907</v>
      </c>
    </row>
    <row r="8679" spans="1:8" x14ac:dyDescent="0.25">
      <c r="A8679" s="516" t="s">
        <v>6525</v>
      </c>
      <c r="B8679" s="516" t="s">
        <v>6525</v>
      </c>
      <c r="C8679" s="517" t="s">
        <v>6526</v>
      </c>
      <c r="D8679" s="516" t="s">
        <v>3</v>
      </c>
      <c r="E8679" s="518">
        <v>20.74</v>
      </c>
      <c r="F8679" s="516" t="s">
        <v>13680</v>
      </c>
      <c r="G8679" s="516" t="s">
        <v>13399</v>
      </c>
      <c r="H8679" s="516" t="s">
        <v>26907</v>
      </c>
    </row>
    <row r="8680" spans="1:8" ht="22.5" x14ac:dyDescent="0.25">
      <c r="A8680" s="516" t="s">
        <v>6527</v>
      </c>
      <c r="B8680" s="516" t="s">
        <v>6527</v>
      </c>
      <c r="C8680" s="517" t="s">
        <v>6528</v>
      </c>
      <c r="D8680" s="516" t="s">
        <v>3</v>
      </c>
      <c r="E8680" s="518">
        <v>858</v>
      </c>
      <c r="F8680" s="516" t="s">
        <v>13680</v>
      </c>
      <c r="G8680" s="516" t="s">
        <v>13399</v>
      </c>
      <c r="H8680" s="516" t="s">
        <v>26907</v>
      </c>
    </row>
    <row r="8681" spans="1:8" x14ac:dyDescent="0.25">
      <c r="A8681" s="516" t="s">
        <v>6529</v>
      </c>
      <c r="B8681" s="516" t="s">
        <v>6529</v>
      </c>
      <c r="C8681" s="517" t="s">
        <v>408</v>
      </c>
      <c r="D8681" s="516" t="s">
        <v>1</v>
      </c>
      <c r="E8681" s="518">
        <v>568.45000000000005</v>
      </c>
      <c r="F8681" s="516" t="s">
        <v>13680</v>
      </c>
      <c r="G8681" s="516" t="s">
        <v>13399</v>
      </c>
      <c r="H8681" s="516" t="s">
        <v>26907</v>
      </c>
    </row>
    <row r="8682" spans="1:8" ht="22.5" x14ac:dyDescent="0.25">
      <c r="A8682" s="516" t="s">
        <v>12063</v>
      </c>
      <c r="B8682" s="516" t="s">
        <v>12063</v>
      </c>
      <c r="C8682" s="517" t="s">
        <v>12064</v>
      </c>
      <c r="D8682" s="516" t="s">
        <v>3</v>
      </c>
      <c r="E8682" s="518">
        <v>1009.8</v>
      </c>
      <c r="F8682" s="516" t="s">
        <v>13680</v>
      </c>
      <c r="G8682" s="516" t="s">
        <v>13399</v>
      </c>
      <c r="H8682" s="516" t="s">
        <v>26907</v>
      </c>
    </row>
    <row r="8683" spans="1:8" x14ac:dyDescent="0.25">
      <c r="A8683" s="516" t="s">
        <v>6530</v>
      </c>
      <c r="B8683" s="516" t="s">
        <v>6530</v>
      </c>
      <c r="C8683" s="517" t="s">
        <v>12654</v>
      </c>
      <c r="D8683" s="516" t="s">
        <v>3</v>
      </c>
      <c r="E8683" s="518">
        <v>14.06</v>
      </c>
      <c r="F8683" s="516" t="s">
        <v>13680</v>
      </c>
      <c r="G8683" s="516" t="s">
        <v>13399</v>
      </c>
      <c r="H8683" s="516" t="s">
        <v>26907</v>
      </c>
    </row>
    <row r="8684" spans="1:8" x14ac:dyDescent="0.25">
      <c r="A8684" s="516" t="s">
        <v>14518</v>
      </c>
      <c r="B8684" s="516" t="s">
        <v>14518</v>
      </c>
      <c r="C8684" s="517" t="s">
        <v>14519</v>
      </c>
      <c r="D8684" s="516" t="s">
        <v>3</v>
      </c>
      <c r="E8684" s="518">
        <v>15</v>
      </c>
      <c r="F8684" s="516" t="s">
        <v>13680</v>
      </c>
      <c r="G8684" s="516" t="s">
        <v>13399</v>
      </c>
      <c r="H8684" s="516" t="s">
        <v>26907</v>
      </c>
    </row>
    <row r="8685" spans="1:8" x14ac:dyDescent="0.25">
      <c r="A8685" s="516" t="s">
        <v>16242</v>
      </c>
      <c r="B8685" s="516" t="s">
        <v>16242</v>
      </c>
      <c r="C8685" s="517" t="s">
        <v>16243</v>
      </c>
      <c r="D8685" s="516" t="s">
        <v>3</v>
      </c>
      <c r="E8685" s="518">
        <v>26.68</v>
      </c>
      <c r="F8685" s="516" t="s">
        <v>13680</v>
      </c>
      <c r="G8685" s="516" t="s">
        <v>13399</v>
      </c>
      <c r="H8685" s="516" t="s">
        <v>26907</v>
      </c>
    </row>
    <row r="8686" spans="1:8" x14ac:dyDescent="0.25">
      <c r="A8686" s="516" t="s">
        <v>6531</v>
      </c>
      <c r="B8686" s="516" t="s">
        <v>6531</v>
      </c>
      <c r="C8686" s="517" t="s">
        <v>18111</v>
      </c>
      <c r="D8686" s="516" t="s">
        <v>3</v>
      </c>
      <c r="E8686" s="518">
        <v>0</v>
      </c>
      <c r="F8686" s="516" t="s">
        <v>13680</v>
      </c>
      <c r="G8686" s="516" t="s">
        <v>13399</v>
      </c>
      <c r="H8686" s="516" t="s">
        <v>26907</v>
      </c>
    </row>
    <row r="8687" spans="1:8" x14ac:dyDescent="0.25">
      <c r="A8687" s="516" t="s">
        <v>190</v>
      </c>
      <c r="B8687" s="516" t="s">
        <v>190</v>
      </c>
      <c r="C8687" s="517" t="s">
        <v>200</v>
      </c>
      <c r="D8687" s="516" t="s">
        <v>1</v>
      </c>
      <c r="E8687" s="518">
        <v>483.25</v>
      </c>
      <c r="F8687" s="516" t="s">
        <v>13680</v>
      </c>
      <c r="G8687" s="516" t="s">
        <v>13399</v>
      </c>
      <c r="H8687" s="516" t="s">
        <v>26907</v>
      </c>
    </row>
    <row r="8688" spans="1:8" x14ac:dyDescent="0.25">
      <c r="A8688" s="516" t="s">
        <v>6532</v>
      </c>
      <c r="B8688" s="516" t="s">
        <v>6532</v>
      </c>
      <c r="C8688" s="517" t="s">
        <v>27226</v>
      </c>
      <c r="D8688" s="516" t="s">
        <v>3</v>
      </c>
      <c r="E8688" s="518">
        <v>0</v>
      </c>
      <c r="F8688" s="516" t="s">
        <v>13680</v>
      </c>
      <c r="G8688" s="516" t="s">
        <v>13399</v>
      </c>
      <c r="H8688" s="516" t="s">
        <v>26907</v>
      </c>
    </row>
    <row r="8689" spans="1:8" x14ac:dyDescent="0.25">
      <c r="A8689" s="516" t="s">
        <v>6533</v>
      </c>
      <c r="B8689" s="516" t="s">
        <v>6533</v>
      </c>
      <c r="C8689" s="517" t="s">
        <v>14520</v>
      </c>
      <c r="D8689" s="516" t="s">
        <v>1</v>
      </c>
      <c r="E8689" s="518">
        <v>130.06</v>
      </c>
      <c r="F8689" s="516" t="s">
        <v>13680</v>
      </c>
      <c r="G8689" s="516" t="s">
        <v>13399</v>
      </c>
      <c r="H8689" s="516" t="s">
        <v>26907</v>
      </c>
    </row>
    <row r="8690" spans="1:8" x14ac:dyDescent="0.25">
      <c r="A8690" s="516" t="s">
        <v>6535</v>
      </c>
      <c r="B8690" s="516" t="s">
        <v>6535</v>
      </c>
      <c r="C8690" s="517" t="s">
        <v>6536</v>
      </c>
      <c r="D8690" s="516" t="s">
        <v>1</v>
      </c>
      <c r="E8690" s="518">
        <v>347.81</v>
      </c>
      <c r="F8690" s="516" t="s">
        <v>13680</v>
      </c>
      <c r="G8690" s="516" t="s">
        <v>13399</v>
      </c>
      <c r="H8690" s="516" t="s">
        <v>26907</v>
      </c>
    </row>
    <row r="8691" spans="1:8" x14ac:dyDescent="0.25">
      <c r="A8691" s="516" t="s">
        <v>6537</v>
      </c>
      <c r="B8691" s="516" t="s">
        <v>6537</v>
      </c>
      <c r="C8691" s="517" t="s">
        <v>6534</v>
      </c>
      <c r="D8691" s="516" t="s">
        <v>1</v>
      </c>
      <c r="E8691" s="518">
        <v>135.63</v>
      </c>
      <c r="F8691" s="516" t="s">
        <v>13680</v>
      </c>
      <c r="G8691" s="516" t="s">
        <v>13399</v>
      </c>
      <c r="H8691" s="516" t="s">
        <v>26907</v>
      </c>
    </row>
    <row r="8692" spans="1:8" x14ac:dyDescent="0.25">
      <c r="A8692" s="516" t="s">
        <v>6538</v>
      </c>
      <c r="B8692" s="516" t="s">
        <v>6538</v>
      </c>
      <c r="C8692" s="517" t="s">
        <v>6861</v>
      </c>
      <c r="D8692" s="516" t="s">
        <v>1</v>
      </c>
      <c r="E8692" s="518">
        <v>75.34</v>
      </c>
      <c r="F8692" s="516" t="s">
        <v>13680</v>
      </c>
      <c r="G8692" s="516" t="s">
        <v>13399</v>
      </c>
      <c r="H8692" s="516" t="s">
        <v>26907</v>
      </c>
    </row>
    <row r="8693" spans="1:8" x14ac:dyDescent="0.25">
      <c r="A8693" s="516" t="s">
        <v>6540</v>
      </c>
      <c r="B8693" s="516" t="s">
        <v>6540</v>
      </c>
      <c r="C8693" s="517" t="s">
        <v>6541</v>
      </c>
      <c r="D8693" s="516" t="s">
        <v>1</v>
      </c>
      <c r="E8693" s="518">
        <v>25.45</v>
      </c>
      <c r="F8693" s="516" t="s">
        <v>13680</v>
      </c>
      <c r="G8693" s="516" t="s">
        <v>13399</v>
      </c>
      <c r="H8693" s="516" t="s">
        <v>26907</v>
      </c>
    </row>
    <row r="8694" spans="1:8" x14ac:dyDescent="0.25">
      <c r="A8694" s="516" t="s">
        <v>6542</v>
      </c>
      <c r="B8694" s="516" t="s">
        <v>6542</v>
      </c>
      <c r="C8694" s="517" t="s">
        <v>6543</v>
      </c>
      <c r="D8694" s="516" t="s">
        <v>1</v>
      </c>
      <c r="E8694" s="518">
        <v>29.4</v>
      </c>
      <c r="F8694" s="516" t="s">
        <v>13680</v>
      </c>
      <c r="G8694" s="516" t="s">
        <v>13399</v>
      </c>
      <c r="H8694" s="516" t="s">
        <v>26907</v>
      </c>
    </row>
    <row r="8695" spans="1:8" x14ac:dyDescent="0.25">
      <c r="A8695" s="516" t="s">
        <v>6544</v>
      </c>
      <c r="B8695" s="516" t="s">
        <v>6544</v>
      </c>
      <c r="C8695" s="517" t="s">
        <v>6545</v>
      </c>
      <c r="D8695" s="516" t="s">
        <v>3</v>
      </c>
      <c r="E8695" s="518">
        <v>1210.1400000000001</v>
      </c>
      <c r="F8695" s="516" t="s">
        <v>13680</v>
      </c>
      <c r="G8695" s="516" t="s">
        <v>13399</v>
      </c>
      <c r="H8695" s="516" t="s">
        <v>26907</v>
      </c>
    </row>
    <row r="8696" spans="1:8" ht="22.5" x14ac:dyDescent="0.25">
      <c r="A8696" s="516" t="s">
        <v>6546</v>
      </c>
      <c r="B8696" s="516" t="s">
        <v>6546</v>
      </c>
      <c r="C8696" s="517" t="s">
        <v>6547</v>
      </c>
      <c r="D8696" s="516" t="s">
        <v>3</v>
      </c>
      <c r="E8696" s="518">
        <v>82.2</v>
      </c>
      <c r="F8696" s="516" t="s">
        <v>13680</v>
      </c>
      <c r="G8696" s="516" t="s">
        <v>13399</v>
      </c>
      <c r="H8696" s="516" t="s">
        <v>26907</v>
      </c>
    </row>
    <row r="8697" spans="1:8" x14ac:dyDescent="0.25">
      <c r="A8697" s="516" t="s">
        <v>6548</v>
      </c>
      <c r="B8697" s="516" t="s">
        <v>6548</v>
      </c>
      <c r="C8697" s="517" t="s">
        <v>6549</v>
      </c>
      <c r="D8697" s="516" t="s">
        <v>3</v>
      </c>
      <c r="E8697" s="518">
        <v>331.95</v>
      </c>
      <c r="F8697" s="516" t="s">
        <v>13680</v>
      </c>
      <c r="G8697" s="516" t="s">
        <v>13399</v>
      </c>
      <c r="H8697" s="516" t="s">
        <v>26907</v>
      </c>
    </row>
    <row r="8698" spans="1:8" x14ac:dyDescent="0.25">
      <c r="A8698" s="516" t="s">
        <v>6550</v>
      </c>
      <c r="B8698" s="516" t="s">
        <v>6550</v>
      </c>
      <c r="C8698" s="517" t="s">
        <v>6551</v>
      </c>
      <c r="D8698" s="516" t="s">
        <v>1</v>
      </c>
      <c r="E8698" s="518">
        <v>76.739999999999995</v>
      </c>
      <c r="F8698" s="516" t="s">
        <v>13680</v>
      </c>
      <c r="G8698" s="516" t="s">
        <v>13399</v>
      </c>
      <c r="H8698" s="516" t="s">
        <v>26907</v>
      </c>
    </row>
    <row r="8699" spans="1:8" ht="22.5" x14ac:dyDescent="0.25">
      <c r="A8699" s="516" t="s">
        <v>6552</v>
      </c>
      <c r="B8699" s="516" t="s">
        <v>6552</v>
      </c>
      <c r="C8699" s="517" t="s">
        <v>6553</v>
      </c>
      <c r="D8699" s="516" t="s">
        <v>1</v>
      </c>
      <c r="E8699" s="518">
        <v>10952.49</v>
      </c>
      <c r="F8699" s="516" t="s">
        <v>13680</v>
      </c>
      <c r="G8699" s="516" t="s">
        <v>13399</v>
      </c>
      <c r="H8699" s="516" t="s">
        <v>26907</v>
      </c>
    </row>
    <row r="8700" spans="1:8" ht="22.5" x14ac:dyDescent="0.25">
      <c r="A8700" s="516" t="s">
        <v>6554</v>
      </c>
      <c r="B8700" s="516" t="s">
        <v>6554</v>
      </c>
      <c r="C8700" s="517" t="s">
        <v>6555</v>
      </c>
      <c r="D8700" s="516" t="s">
        <v>1</v>
      </c>
      <c r="E8700" s="518">
        <v>6653.05</v>
      </c>
      <c r="F8700" s="516" t="s">
        <v>13680</v>
      </c>
      <c r="G8700" s="516" t="s">
        <v>13399</v>
      </c>
      <c r="H8700" s="516" t="s">
        <v>26907</v>
      </c>
    </row>
    <row r="8701" spans="1:8" x14ac:dyDescent="0.25">
      <c r="A8701" s="516" t="s">
        <v>6556</v>
      </c>
      <c r="B8701" s="516" t="s">
        <v>6556</v>
      </c>
      <c r="C8701" s="517" t="s">
        <v>6557</v>
      </c>
      <c r="D8701" s="516" t="s">
        <v>1</v>
      </c>
      <c r="E8701" s="518">
        <v>665.61</v>
      </c>
      <c r="F8701" s="516" t="s">
        <v>13680</v>
      </c>
      <c r="G8701" s="516" t="s">
        <v>13399</v>
      </c>
      <c r="H8701" s="516" t="s">
        <v>26907</v>
      </c>
    </row>
    <row r="8702" spans="1:8" x14ac:dyDescent="0.25">
      <c r="A8702" s="516" t="s">
        <v>6558</v>
      </c>
      <c r="B8702" s="516" t="s">
        <v>6558</v>
      </c>
      <c r="C8702" s="517" t="s">
        <v>6559</v>
      </c>
      <c r="D8702" s="516" t="s">
        <v>3</v>
      </c>
      <c r="E8702" s="518">
        <v>981.46</v>
      </c>
      <c r="F8702" s="516" t="s">
        <v>13680</v>
      </c>
      <c r="G8702" s="516" t="s">
        <v>13399</v>
      </c>
      <c r="H8702" s="516" t="s">
        <v>26907</v>
      </c>
    </row>
    <row r="8703" spans="1:8" ht="22.5" x14ac:dyDescent="0.25">
      <c r="A8703" s="516" t="s">
        <v>6560</v>
      </c>
      <c r="B8703" s="516" t="s">
        <v>6560</v>
      </c>
      <c r="C8703" s="519" t="s">
        <v>18112</v>
      </c>
      <c r="D8703" s="516" t="s">
        <v>207</v>
      </c>
      <c r="E8703" s="518">
        <v>275</v>
      </c>
      <c r="F8703" s="516" t="s">
        <v>13680</v>
      </c>
      <c r="G8703" s="516" t="s">
        <v>13399</v>
      </c>
      <c r="H8703" s="516" t="s">
        <v>26907</v>
      </c>
    </row>
    <row r="8704" spans="1:8" ht="22.5" x14ac:dyDescent="0.25">
      <c r="A8704" s="516" t="s">
        <v>16244</v>
      </c>
      <c r="B8704" s="516" t="s">
        <v>16244</v>
      </c>
      <c r="C8704" s="517" t="s">
        <v>16245</v>
      </c>
      <c r="D8704" s="516" t="s">
        <v>3</v>
      </c>
      <c r="E8704" s="518">
        <v>0</v>
      </c>
      <c r="F8704" s="516" t="s">
        <v>13680</v>
      </c>
      <c r="G8704" s="516" t="s">
        <v>13399</v>
      </c>
      <c r="H8704" s="516" t="s">
        <v>26907</v>
      </c>
    </row>
    <row r="8705" spans="1:8" x14ac:dyDescent="0.25">
      <c r="A8705" s="516" t="s">
        <v>160</v>
      </c>
      <c r="B8705" s="516" t="s">
        <v>160</v>
      </c>
      <c r="C8705" s="517" t="s">
        <v>161</v>
      </c>
      <c r="D8705" s="516" t="s">
        <v>1</v>
      </c>
      <c r="E8705" s="518">
        <v>37.78</v>
      </c>
      <c r="F8705" s="516" t="s">
        <v>13680</v>
      </c>
      <c r="G8705" s="516" t="s">
        <v>13399</v>
      </c>
      <c r="H8705" s="516" t="s">
        <v>26907</v>
      </c>
    </row>
    <row r="8706" spans="1:8" x14ac:dyDescent="0.25">
      <c r="A8706" s="516" t="s">
        <v>6561</v>
      </c>
      <c r="B8706" s="516" t="s">
        <v>6561</v>
      </c>
      <c r="C8706" s="517" t="s">
        <v>6562</v>
      </c>
      <c r="D8706" s="516" t="s">
        <v>1</v>
      </c>
      <c r="E8706" s="518">
        <v>4873.9799999999996</v>
      </c>
      <c r="F8706" s="516" t="s">
        <v>13680</v>
      </c>
      <c r="G8706" s="516" t="s">
        <v>13399</v>
      </c>
      <c r="H8706" s="516" t="s">
        <v>26907</v>
      </c>
    </row>
    <row r="8707" spans="1:8" x14ac:dyDescent="0.25">
      <c r="A8707" s="516" t="s">
        <v>6563</v>
      </c>
      <c r="B8707" s="516" t="s">
        <v>6563</v>
      </c>
      <c r="C8707" s="517" t="s">
        <v>6564</v>
      </c>
      <c r="D8707" s="516" t="s">
        <v>1</v>
      </c>
      <c r="E8707" s="518">
        <v>4081.98</v>
      </c>
      <c r="F8707" s="516" t="s">
        <v>13680</v>
      </c>
      <c r="G8707" s="516" t="s">
        <v>13399</v>
      </c>
      <c r="H8707" s="516" t="s">
        <v>26907</v>
      </c>
    </row>
    <row r="8708" spans="1:8" ht="22.5" x14ac:dyDescent="0.25">
      <c r="A8708" s="516" t="s">
        <v>6565</v>
      </c>
      <c r="B8708" s="516" t="s">
        <v>6565</v>
      </c>
      <c r="C8708" s="517" t="s">
        <v>6566</v>
      </c>
      <c r="D8708" s="516" t="s">
        <v>1</v>
      </c>
      <c r="E8708" s="518">
        <v>3060.45</v>
      </c>
      <c r="F8708" s="516" t="s">
        <v>13680</v>
      </c>
      <c r="G8708" s="516" t="s">
        <v>13399</v>
      </c>
      <c r="H8708" s="516" t="s">
        <v>26907</v>
      </c>
    </row>
    <row r="8709" spans="1:8" x14ac:dyDescent="0.25">
      <c r="A8709" s="516" t="s">
        <v>6567</v>
      </c>
      <c r="B8709" s="516" t="s">
        <v>6567</v>
      </c>
      <c r="C8709" s="517" t="s">
        <v>6568</v>
      </c>
      <c r="D8709" s="516" t="s">
        <v>2</v>
      </c>
      <c r="E8709" s="518">
        <v>20.260000000000002</v>
      </c>
      <c r="F8709" s="516" t="s">
        <v>13680</v>
      </c>
      <c r="G8709" s="516" t="s">
        <v>13399</v>
      </c>
      <c r="H8709" s="516" t="s">
        <v>26907</v>
      </c>
    </row>
    <row r="8710" spans="1:8" x14ac:dyDescent="0.25">
      <c r="A8710" s="516" t="s">
        <v>6569</v>
      </c>
      <c r="B8710" s="516" t="s">
        <v>6569</v>
      </c>
      <c r="C8710" s="517" t="s">
        <v>6570</v>
      </c>
      <c r="D8710" s="516" t="s">
        <v>2</v>
      </c>
      <c r="E8710" s="518">
        <v>18.28</v>
      </c>
      <c r="F8710" s="516" t="s">
        <v>13680</v>
      </c>
      <c r="G8710" s="516" t="s">
        <v>13399</v>
      </c>
      <c r="H8710" s="516" t="s">
        <v>26907</v>
      </c>
    </row>
    <row r="8711" spans="1:8" x14ac:dyDescent="0.25">
      <c r="A8711" s="516" t="s">
        <v>6571</v>
      </c>
      <c r="B8711" s="516" t="s">
        <v>6571</v>
      </c>
      <c r="C8711" s="517" t="s">
        <v>6572</v>
      </c>
      <c r="D8711" s="516" t="s">
        <v>2</v>
      </c>
      <c r="E8711" s="518">
        <v>23</v>
      </c>
      <c r="F8711" s="516" t="s">
        <v>13680</v>
      </c>
      <c r="G8711" s="516" t="s">
        <v>13399</v>
      </c>
      <c r="H8711" s="516" t="s">
        <v>26907</v>
      </c>
    </row>
    <row r="8712" spans="1:8" x14ac:dyDescent="0.25">
      <c r="A8712" s="516" t="s">
        <v>6573</v>
      </c>
      <c r="B8712" s="516" t="s">
        <v>6573</v>
      </c>
      <c r="C8712" s="517" t="s">
        <v>6574</v>
      </c>
      <c r="D8712" s="516" t="s">
        <v>1</v>
      </c>
      <c r="E8712" s="518">
        <v>1569.11</v>
      </c>
      <c r="F8712" s="516" t="s">
        <v>13680</v>
      </c>
      <c r="G8712" s="516" t="s">
        <v>13399</v>
      </c>
      <c r="H8712" s="516" t="s">
        <v>26907</v>
      </c>
    </row>
    <row r="8713" spans="1:8" ht="22.5" x14ac:dyDescent="0.25">
      <c r="A8713" s="516" t="s">
        <v>6575</v>
      </c>
      <c r="B8713" s="516" t="s">
        <v>6575</v>
      </c>
      <c r="C8713" s="517" t="s">
        <v>6576</v>
      </c>
      <c r="D8713" s="516" t="s">
        <v>1</v>
      </c>
      <c r="E8713" s="518">
        <v>39643.64</v>
      </c>
      <c r="F8713" s="516" t="s">
        <v>13680</v>
      </c>
      <c r="G8713" s="516" t="s">
        <v>13399</v>
      </c>
      <c r="H8713" s="516" t="s">
        <v>26907</v>
      </c>
    </row>
    <row r="8714" spans="1:8" x14ac:dyDescent="0.25">
      <c r="A8714" s="516" t="s">
        <v>6577</v>
      </c>
      <c r="B8714" s="516" t="s">
        <v>6577</v>
      </c>
      <c r="C8714" s="517" t="s">
        <v>6578</v>
      </c>
      <c r="D8714" s="516" t="s">
        <v>1</v>
      </c>
      <c r="E8714" s="518">
        <v>329.8</v>
      </c>
      <c r="F8714" s="516" t="s">
        <v>13680</v>
      </c>
      <c r="G8714" s="516" t="s">
        <v>13399</v>
      </c>
      <c r="H8714" s="516" t="s">
        <v>26907</v>
      </c>
    </row>
    <row r="8715" spans="1:8" x14ac:dyDescent="0.25">
      <c r="A8715" s="516" t="s">
        <v>6579</v>
      </c>
      <c r="B8715" s="516" t="s">
        <v>6579</v>
      </c>
      <c r="C8715" s="517" t="s">
        <v>6580</v>
      </c>
      <c r="D8715" s="516" t="s">
        <v>400</v>
      </c>
      <c r="E8715" s="518">
        <v>318.31</v>
      </c>
      <c r="F8715" s="516" t="s">
        <v>13680</v>
      </c>
      <c r="G8715" s="516" t="s">
        <v>13399</v>
      </c>
      <c r="H8715" s="516" t="s">
        <v>26907</v>
      </c>
    </row>
    <row r="8716" spans="1:8" x14ac:dyDescent="0.25">
      <c r="A8716" s="516" t="s">
        <v>6581</v>
      </c>
      <c r="B8716" s="516" t="s">
        <v>6581</v>
      </c>
      <c r="C8716" s="517" t="s">
        <v>6582</v>
      </c>
      <c r="D8716" s="516" t="s">
        <v>2</v>
      </c>
      <c r="E8716" s="518">
        <v>87.3</v>
      </c>
      <c r="F8716" s="516" t="s">
        <v>13680</v>
      </c>
      <c r="G8716" s="516" t="s">
        <v>13399</v>
      </c>
      <c r="H8716" s="516" t="s">
        <v>26907</v>
      </c>
    </row>
    <row r="8717" spans="1:8" x14ac:dyDescent="0.25">
      <c r="A8717" s="516" t="s">
        <v>14521</v>
      </c>
      <c r="B8717" s="516" t="s">
        <v>14521</v>
      </c>
      <c r="C8717" s="517" t="s">
        <v>14522</v>
      </c>
      <c r="D8717" s="516" t="s">
        <v>1</v>
      </c>
      <c r="E8717" s="518">
        <v>1699.93</v>
      </c>
      <c r="F8717" s="516" t="s">
        <v>13680</v>
      </c>
      <c r="G8717" s="516" t="s">
        <v>13399</v>
      </c>
      <c r="H8717" s="516" t="s">
        <v>26907</v>
      </c>
    </row>
    <row r="8718" spans="1:8" x14ac:dyDescent="0.25">
      <c r="A8718" s="516" t="s">
        <v>6583</v>
      </c>
      <c r="B8718" s="516" t="s">
        <v>6583</v>
      </c>
      <c r="C8718" s="517" t="s">
        <v>6584</v>
      </c>
      <c r="D8718" s="516" t="s">
        <v>1</v>
      </c>
      <c r="E8718" s="518">
        <v>9914.08</v>
      </c>
      <c r="F8718" s="516" t="s">
        <v>13680</v>
      </c>
      <c r="G8718" s="516" t="s">
        <v>13399</v>
      </c>
      <c r="H8718" s="516" t="s">
        <v>26907</v>
      </c>
    </row>
    <row r="8719" spans="1:8" x14ac:dyDescent="0.25">
      <c r="A8719" s="516" t="s">
        <v>6585</v>
      </c>
      <c r="B8719" s="516" t="s">
        <v>6585</v>
      </c>
      <c r="C8719" s="517" t="s">
        <v>6586</v>
      </c>
      <c r="D8719" s="516" t="s">
        <v>3</v>
      </c>
      <c r="E8719" s="518">
        <v>61.29</v>
      </c>
      <c r="F8719" s="516" t="s">
        <v>13680</v>
      </c>
      <c r="G8719" s="516" t="s">
        <v>13399</v>
      </c>
      <c r="H8719" s="516" t="s">
        <v>26907</v>
      </c>
    </row>
    <row r="8720" spans="1:8" x14ac:dyDescent="0.25">
      <c r="A8720" s="516" t="s">
        <v>6587</v>
      </c>
      <c r="B8720" s="516" t="s">
        <v>6587</v>
      </c>
      <c r="C8720" s="517" t="s">
        <v>6588</v>
      </c>
      <c r="D8720" s="516" t="s">
        <v>1</v>
      </c>
      <c r="E8720" s="518">
        <v>74.959999999999994</v>
      </c>
      <c r="F8720" s="516" t="s">
        <v>13680</v>
      </c>
      <c r="G8720" s="516" t="s">
        <v>13399</v>
      </c>
      <c r="H8720" s="516" t="s">
        <v>26907</v>
      </c>
    </row>
    <row r="8721" spans="1:8" x14ac:dyDescent="0.25">
      <c r="A8721" s="516" t="s">
        <v>6589</v>
      </c>
      <c r="B8721" s="516" t="s">
        <v>6589</v>
      </c>
      <c r="C8721" s="517" t="s">
        <v>6590</v>
      </c>
      <c r="D8721" s="516" t="s">
        <v>3</v>
      </c>
      <c r="E8721" s="518">
        <v>33.840000000000003</v>
      </c>
      <c r="F8721" s="516" t="s">
        <v>13680</v>
      </c>
      <c r="G8721" s="516" t="s">
        <v>13399</v>
      </c>
      <c r="H8721" s="516" t="s">
        <v>26907</v>
      </c>
    </row>
    <row r="8722" spans="1:8" x14ac:dyDescent="0.25">
      <c r="A8722" s="516" t="s">
        <v>6591</v>
      </c>
      <c r="B8722" s="516" t="s">
        <v>6591</v>
      </c>
      <c r="C8722" s="517" t="s">
        <v>27227</v>
      </c>
      <c r="D8722" s="516" t="s">
        <v>3</v>
      </c>
      <c r="E8722" s="518">
        <v>726.26</v>
      </c>
      <c r="F8722" s="516" t="s">
        <v>13680</v>
      </c>
      <c r="G8722" s="516" t="s">
        <v>13399</v>
      </c>
      <c r="H8722" s="516" t="s">
        <v>26907</v>
      </c>
    </row>
    <row r="8723" spans="1:8" x14ac:dyDescent="0.25">
      <c r="A8723" s="516" t="s">
        <v>6592</v>
      </c>
      <c r="B8723" s="516" t="s">
        <v>6592</v>
      </c>
      <c r="C8723" s="517" t="s">
        <v>6593</v>
      </c>
      <c r="D8723" s="516" t="s">
        <v>1</v>
      </c>
      <c r="E8723" s="518">
        <v>41.73</v>
      </c>
      <c r="F8723" s="516" t="s">
        <v>13680</v>
      </c>
      <c r="G8723" s="516" t="s">
        <v>13399</v>
      </c>
      <c r="H8723" s="516" t="s">
        <v>26907</v>
      </c>
    </row>
    <row r="8724" spans="1:8" x14ac:dyDescent="0.25">
      <c r="A8724" s="516" t="s">
        <v>6594</v>
      </c>
      <c r="B8724" s="516" t="s">
        <v>6594</v>
      </c>
      <c r="C8724" s="517" t="s">
        <v>6595</v>
      </c>
      <c r="D8724" s="516" t="s">
        <v>5</v>
      </c>
      <c r="E8724" s="518">
        <v>0</v>
      </c>
      <c r="F8724" s="516" t="s">
        <v>13680</v>
      </c>
      <c r="G8724" s="516" t="s">
        <v>13399</v>
      </c>
      <c r="H8724" s="516" t="s">
        <v>26907</v>
      </c>
    </row>
    <row r="8725" spans="1:8" x14ac:dyDescent="0.25">
      <c r="A8725" s="516" t="s">
        <v>6596</v>
      </c>
      <c r="B8725" s="516" t="s">
        <v>6596</v>
      </c>
      <c r="C8725" s="517" t="s">
        <v>6597</v>
      </c>
      <c r="D8725" s="516" t="s">
        <v>5</v>
      </c>
      <c r="E8725" s="518">
        <v>106.75</v>
      </c>
      <c r="F8725" s="516" t="s">
        <v>13680</v>
      </c>
      <c r="G8725" s="516" t="s">
        <v>13399</v>
      </c>
      <c r="H8725" s="516" t="s">
        <v>26907</v>
      </c>
    </row>
    <row r="8726" spans="1:8" x14ac:dyDescent="0.25">
      <c r="A8726" s="516" t="s">
        <v>6598</v>
      </c>
      <c r="B8726" s="516" t="s">
        <v>6598</v>
      </c>
      <c r="C8726" s="517" t="s">
        <v>6599</v>
      </c>
      <c r="D8726" s="516" t="s">
        <v>5</v>
      </c>
      <c r="E8726" s="518">
        <v>38.75</v>
      </c>
      <c r="F8726" s="516" t="s">
        <v>13680</v>
      </c>
      <c r="G8726" s="516" t="s">
        <v>13399</v>
      </c>
      <c r="H8726" s="516" t="s">
        <v>26907</v>
      </c>
    </row>
    <row r="8727" spans="1:8" x14ac:dyDescent="0.25">
      <c r="A8727" s="516" t="s">
        <v>6600</v>
      </c>
      <c r="B8727" s="516" t="s">
        <v>6600</v>
      </c>
      <c r="C8727" s="517" t="s">
        <v>6601</v>
      </c>
      <c r="D8727" s="516" t="s">
        <v>5</v>
      </c>
      <c r="E8727" s="518">
        <v>100.48</v>
      </c>
      <c r="F8727" s="516" t="s">
        <v>13680</v>
      </c>
      <c r="G8727" s="516" t="s">
        <v>13399</v>
      </c>
      <c r="H8727" s="516" t="s">
        <v>26907</v>
      </c>
    </row>
    <row r="8728" spans="1:8" x14ac:dyDescent="0.25">
      <c r="A8728" s="516" t="s">
        <v>6602</v>
      </c>
      <c r="B8728" s="516" t="s">
        <v>6602</v>
      </c>
      <c r="C8728" s="517" t="s">
        <v>27228</v>
      </c>
      <c r="D8728" s="516" t="s">
        <v>5</v>
      </c>
      <c r="E8728" s="518">
        <v>0</v>
      </c>
      <c r="F8728" s="516" t="s">
        <v>13680</v>
      </c>
      <c r="G8728" s="516" t="s">
        <v>13399</v>
      </c>
      <c r="H8728" s="516" t="s">
        <v>26907</v>
      </c>
    </row>
    <row r="8729" spans="1:8" x14ac:dyDescent="0.25">
      <c r="A8729" s="516" t="s">
        <v>6603</v>
      </c>
      <c r="B8729" s="516" t="s">
        <v>6603</v>
      </c>
      <c r="C8729" s="517" t="s">
        <v>6604</v>
      </c>
      <c r="D8729" s="516" t="s">
        <v>1</v>
      </c>
      <c r="E8729" s="518">
        <v>41.6</v>
      </c>
      <c r="F8729" s="516" t="s">
        <v>13680</v>
      </c>
      <c r="G8729" s="516" t="s">
        <v>13399</v>
      </c>
      <c r="H8729" s="516" t="s">
        <v>26907</v>
      </c>
    </row>
    <row r="8730" spans="1:8" ht="22.5" x14ac:dyDescent="0.25">
      <c r="A8730" s="516" t="s">
        <v>16246</v>
      </c>
      <c r="B8730" s="516" t="s">
        <v>16246</v>
      </c>
      <c r="C8730" s="517" t="s">
        <v>16247</v>
      </c>
      <c r="D8730" s="516" t="s">
        <v>16248</v>
      </c>
      <c r="E8730" s="518">
        <v>0</v>
      </c>
      <c r="F8730" s="516" t="s">
        <v>13680</v>
      </c>
      <c r="G8730" s="516" t="s">
        <v>13399</v>
      </c>
      <c r="H8730" s="516" t="s">
        <v>26907</v>
      </c>
    </row>
    <row r="8731" spans="1:8" x14ac:dyDescent="0.25">
      <c r="A8731" s="516" t="s">
        <v>12065</v>
      </c>
      <c r="B8731" s="516" t="s">
        <v>12065</v>
      </c>
      <c r="C8731" s="517" t="s">
        <v>18113</v>
      </c>
      <c r="D8731" s="516" t="s">
        <v>3</v>
      </c>
      <c r="E8731" s="518">
        <v>7.32</v>
      </c>
      <c r="F8731" s="516" t="s">
        <v>13680</v>
      </c>
      <c r="G8731" s="516" t="s">
        <v>13399</v>
      </c>
      <c r="H8731" s="516" t="s">
        <v>26907</v>
      </c>
    </row>
    <row r="8732" spans="1:8" x14ac:dyDescent="0.25">
      <c r="A8732" s="516" t="s">
        <v>13721</v>
      </c>
      <c r="B8732" s="516" t="s">
        <v>13721</v>
      </c>
      <c r="C8732" s="517" t="s">
        <v>13722</v>
      </c>
      <c r="D8732" s="516" t="s">
        <v>3</v>
      </c>
      <c r="E8732" s="518">
        <v>115.71</v>
      </c>
      <c r="F8732" s="516" t="s">
        <v>13680</v>
      </c>
      <c r="G8732" s="516" t="s">
        <v>13399</v>
      </c>
      <c r="H8732" s="516" t="s">
        <v>26907</v>
      </c>
    </row>
    <row r="8733" spans="1:8" x14ac:dyDescent="0.25">
      <c r="A8733" s="516" t="s">
        <v>13723</v>
      </c>
      <c r="B8733" s="516" t="s">
        <v>13723</v>
      </c>
      <c r="C8733" s="517" t="s">
        <v>13724</v>
      </c>
      <c r="D8733" s="516" t="s">
        <v>3</v>
      </c>
      <c r="E8733" s="518">
        <v>50.69</v>
      </c>
      <c r="F8733" s="516" t="s">
        <v>13680</v>
      </c>
      <c r="G8733" s="516" t="s">
        <v>13399</v>
      </c>
      <c r="H8733" s="516" t="s">
        <v>26907</v>
      </c>
    </row>
    <row r="8734" spans="1:8" x14ac:dyDescent="0.25">
      <c r="A8734" s="516" t="s">
        <v>13749</v>
      </c>
      <c r="B8734" s="516" t="s">
        <v>13749</v>
      </c>
      <c r="C8734" s="517" t="s">
        <v>13750</v>
      </c>
      <c r="D8734" s="516" t="s">
        <v>2</v>
      </c>
      <c r="E8734" s="518">
        <v>66.959999999999994</v>
      </c>
      <c r="F8734" s="516" t="s">
        <v>13680</v>
      </c>
      <c r="G8734" s="516" t="s">
        <v>13399</v>
      </c>
      <c r="H8734" s="516" t="s">
        <v>26907</v>
      </c>
    </row>
    <row r="8735" spans="1:8" x14ac:dyDescent="0.25">
      <c r="A8735" s="516" t="s">
        <v>13751</v>
      </c>
      <c r="B8735" s="516" t="s">
        <v>13751</v>
      </c>
      <c r="C8735" s="517" t="s">
        <v>13752</v>
      </c>
      <c r="D8735" s="516" t="s">
        <v>2</v>
      </c>
      <c r="E8735" s="518">
        <v>14.42</v>
      </c>
      <c r="F8735" s="516" t="s">
        <v>13680</v>
      </c>
      <c r="G8735" s="516" t="s">
        <v>13399</v>
      </c>
      <c r="H8735" s="516" t="s">
        <v>26907</v>
      </c>
    </row>
    <row r="8736" spans="1:8" x14ac:dyDescent="0.25">
      <c r="A8736" s="516" t="s">
        <v>13753</v>
      </c>
      <c r="B8736" s="516" t="s">
        <v>13753</v>
      </c>
      <c r="C8736" s="517" t="s">
        <v>13754</v>
      </c>
      <c r="D8736" s="516" t="s">
        <v>2</v>
      </c>
      <c r="E8736" s="518">
        <v>15.78</v>
      </c>
      <c r="F8736" s="516" t="s">
        <v>13680</v>
      </c>
      <c r="G8736" s="516" t="s">
        <v>13399</v>
      </c>
      <c r="H8736" s="516" t="s">
        <v>26907</v>
      </c>
    </row>
    <row r="8737" spans="1:8" x14ac:dyDescent="0.25">
      <c r="A8737" s="516" t="s">
        <v>14523</v>
      </c>
      <c r="B8737" s="516" t="s">
        <v>14523</v>
      </c>
      <c r="C8737" s="517" t="s">
        <v>13755</v>
      </c>
      <c r="D8737" s="516" t="s">
        <v>2</v>
      </c>
      <c r="E8737" s="518">
        <v>39.520000000000003</v>
      </c>
      <c r="F8737" s="516" t="s">
        <v>13680</v>
      </c>
      <c r="G8737" s="516" t="s">
        <v>13399</v>
      </c>
      <c r="H8737" s="516" t="s">
        <v>26907</v>
      </c>
    </row>
    <row r="8738" spans="1:8" x14ac:dyDescent="0.25">
      <c r="A8738" s="516" t="s">
        <v>13756</v>
      </c>
      <c r="B8738" s="516" t="s">
        <v>13756</v>
      </c>
      <c r="C8738" s="517" t="s">
        <v>13757</v>
      </c>
      <c r="D8738" s="516" t="s">
        <v>1</v>
      </c>
      <c r="E8738" s="518">
        <v>588.91</v>
      </c>
      <c r="F8738" s="516" t="s">
        <v>13680</v>
      </c>
      <c r="G8738" s="516" t="s">
        <v>13399</v>
      </c>
      <c r="H8738" s="516" t="s">
        <v>26907</v>
      </c>
    </row>
    <row r="8739" spans="1:8" x14ac:dyDescent="0.25">
      <c r="A8739" s="516" t="s">
        <v>13758</v>
      </c>
      <c r="B8739" s="516" t="s">
        <v>13758</v>
      </c>
      <c r="C8739" s="517" t="s">
        <v>13759</v>
      </c>
      <c r="D8739" s="516" t="s">
        <v>1</v>
      </c>
      <c r="E8739" s="518">
        <v>181182.7</v>
      </c>
      <c r="F8739" s="516" t="s">
        <v>13680</v>
      </c>
      <c r="G8739" s="516" t="s">
        <v>13399</v>
      </c>
      <c r="H8739" s="516" t="s">
        <v>26907</v>
      </c>
    </row>
    <row r="8740" spans="1:8" ht="22.5" x14ac:dyDescent="0.25">
      <c r="A8740" s="516" t="s">
        <v>13775</v>
      </c>
      <c r="B8740" s="516" t="s">
        <v>13775</v>
      </c>
      <c r="C8740" s="517" t="s">
        <v>13776</v>
      </c>
      <c r="D8740" s="516" t="s">
        <v>3</v>
      </c>
      <c r="E8740" s="518">
        <v>493.99</v>
      </c>
      <c r="F8740" s="516" t="s">
        <v>13680</v>
      </c>
      <c r="G8740" s="516" t="s">
        <v>13399</v>
      </c>
      <c r="H8740" s="516" t="s">
        <v>26907</v>
      </c>
    </row>
    <row r="8741" spans="1:8" x14ac:dyDescent="0.25">
      <c r="A8741" s="516" t="s">
        <v>18114</v>
      </c>
      <c r="B8741" s="516" t="s">
        <v>18114</v>
      </c>
      <c r="C8741" s="517" t="s">
        <v>18115</v>
      </c>
      <c r="D8741" s="516" t="s">
        <v>3</v>
      </c>
      <c r="E8741" s="518">
        <v>210.81</v>
      </c>
      <c r="F8741" s="516" t="s">
        <v>13680</v>
      </c>
      <c r="G8741" s="516" t="s">
        <v>13399</v>
      </c>
      <c r="H8741" s="516" t="s">
        <v>26907</v>
      </c>
    </row>
    <row r="8742" spans="1:8" x14ac:dyDescent="0.25">
      <c r="A8742" s="516" t="s">
        <v>18116</v>
      </c>
      <c r="B8742" s="516" t="s">
        <v>18116</v>
      </c>
      <c r="C8742" s="517" t="s">
        <v>18117</v>
      </c>
      <c r="D8742" s="516" t="s">
        <v>3</v>
      </c>
      <c r="E8742" s="518">
        <v>50.68</v>
      </c>
      <c r="F8742" s="516" t="s">
        <v>13680</v>
      </c>
      <c r="G8742" s="516" t="s">
        <v>13399</v>
      </c>
      <c r="H8742" s="516" t="s">
        <v>26907</v>
      </c>
    </row>
    <row r="8743" spans="1:8" x14ac:dyDescent="0.25">
      <c r="A8743" s="516" t="s">
        <v>18118</v>
      </c>
      <c r="B8743" s="516" t="s">
        <v>18118</v>
      </c>
      <c r="C8743" s="517" t="s">
        <v>18119</v>
      </c>
      <c r="D8743" s="516" t="s">
        <v>3</v>
      </c>
      <c r="E8743" s="518">
        <v>178.88</v>
      </c>
      <c r="F8743" s="516" t="s">
        <v>13680</v>
      </c>
      <c r="G8743" s="516" t="s">
        <v>13399</v>
      </c>
      <c r="H8743" s="516" t="s">
        <v>26907</v>
      </c>
    </row>
    <row r="8744" spans="1:8" x14ac:dyDescent="0.25">
      <c r="A8744" s="516" t="s">
        <v>18120</v>
      </c>
      <c r="B8744" s="516" t="s">
        <v>18120</v>
      </c>
      <c r="C8744" s="517" t="s">
        <v>18121</v>
      </c>
      <c r="D8744" s="516" t="s">
        <v>3</v>
      </c>
      <c r="E8744" s="518">
        <v>213.36</v>
      </c>
      <c r="F8744" s="516" t="s">
        <v>13680</v>
      </c>
      <c r="G8744" s="516" t="s">
        <v>13399</v>
      </c>
      <c r="H8744" s="516" t="s">
        <v>26907</v>
      </c>
    </row>
    <row r="8745" spans="1:8" x14ac:dyDescent="0.25">
      <c r="A8745" s="516" t="s">
        <v>11223</v>
      </c>
      <c r="B8745" s="516" t="s">
        <v>11223</v>
      </c>
      <c r="C8745" s="517" t="s">
        <v>11224</v>
      </c>
      <c r="D8745" s="516" t="s">
        <v>5</v>
      </c>
      <c r="E8745" s="518">
        <v>20.96</v>
      </c>
      <c r="F8745" s="516" t="s">
        <v>13680</v>
      </c>
      <c r="G8745" s="516" t="s">
        <v>13399</v>
      </c>
      <c r="H8745" s="516" t="s">
        <v>26907</v>
      </c>
    </row>
    <row r="8746" spans="1:8" x14ac:dyDescent="0.25">
      <c r="A8746" s="516" t="s">
        <v>11225</v>
      </c>
      <c r="B8746" s="516" t="s">
        <v>11225</v>
      </c>
      <c r="C8746" s="517" t="s">
        <v>11226</v>
      </c>
      <c r="D8746" s="516" t="s">
        <v>1</v>
      </c>
      <c r="E8746" s="518">
        <v>133.41999999999999</v>
      </c>
      <c r="F8746" s="516" t="s">
        <v>13680</v>
      </c>
      <c r="G8746" s="516" t="s">
        <v>13399</v>
      </c>
      <c r="H8746" s="516" t="s">
        <v>26907</v>
      </c>
    </row>
    <row r="8747" spans="1:8" x14ac:dyDescent="0.25">
      <c r="A8747" s="516" t="s">
        <v>11227</v>
      </c>
      <c r="B8747" s="516" t="s">
        <v>11227</v>
      </c>
      <c r="C8747" s="517" t="s">
        <v>11228</v>
      </c>
      <c r="D8747" s="516" t="s">
        <v>1</v>
      </c>
      <c r="E8747" s="518">
        <v>26.19</v>
      </c>
      <c r="F8747" s="516" t="s">
        <v>13680</v>
      </c>
      <c r="G8747" s="516" t="s">
        <v>13399</v>
      </c>
      <c r="H8747" s="516" t="s">
        <v>26907</v>
      </c>
    </row>
    <row r="8748" spans="1:8" x14ac:dyDescent="0.25">
      <c r="A8748" s="516" t="s">
        <v>12661</v>
      </c>
      <c r="B8748" s="516" t="s">
        <v>12661</v>
      </c>
      <c r="C8748" s="517" t="s">
        <v>12662</v>
      </c>
      <c r="D8748" s="516" t="s">
        <v>1</v>
      </c>
      <c r="E8748" s="518">
        <v>39329.699999999997</v>
      </c>
      <c r="F8748" s="516" t="s">
        <v>13680</v>
      </c>
      <c r="G8748" s="516" t="s">
        <v>13399</v>
      </c>
      <c r="H8748" s="516" t="s">
        <v>26907</v>
      </c>
    </row>
    <row r="8749" spans="1:8" x14ac:dyDescent="0.25">
      <c r="A8749" s="516" t="s">
        <v>12645</v>
      </c>
      <c r="B8749" s="516" t="s">
        <v>12645</v>
      </c>
      <c r="C8749" s="517" t="s">
        <v>12646</v>
      </c>
      <c r="D8749" s="516" t="s">
        <v>1</v>
      </c>
      <c r="E8749" s="518">
        <v>41829.78</v>
      </c>
      <c r="F8749" s="516" t="s">
        <v>13680</v>
      </c>
      <c r="G8749" s="516" t="s">
        <v>13399</v>
      </c>
      <c r="H8749" s="516" t="s">
        <v>26907</v>
      </c>
    </row>
    <row r="8750" spans="1:8" x14ac:dyDescent="0.25">
      <c r="A8750" s="516" t="s">
        <v>12657</v>
      </c>
      <c r="B8750" s="516" t="s">
        <v>12657</v>
      </c>
      <c r="C8750" s="517" t="s">
        <v>12658</v>
      </c>
      <c r="D8750" s="516" t="s">
        <v>1</v>
      </c>
      <c r="E8750" s="518">
        <v>194.14</v>
      </c>
      <c r="F8750" s="516" t="s">
        <v>13680</v>
      </c>
      <c r="G8750" s="516" t="s">
        <v>13399</v>
      </c>
      <c r="H8750" s="516" t="s">
        <v>26907</v>
      </c>
    </row>
    <row r="8751" spans="1:8" x14ac:dyDescent="0.25">
      <c r="A8751" s="516" t="s">
        <v>14524</v>
      </c>
      <c r="B8751" s="516" t="s">
        <v>14524</v>
      </c>
      <c r="C8751" s="517" t="s">
        <v>14525</v>
      </c>
      <c r="D8751" s="516" t="s">
        <v>2</v>
      </c>
      <c r="E8751" s="518">
        <v>9.17</v>
      </c>
      <c r="F8751" s="516" t="s">
        <v>13680</v>
      </c>
      <c r="G8751" s="516" t="s">
        <v>13399</v>
      </c>
      <c r="H8751" s="516" t="s">
        <v>26907</v>
      </c>
    </row>
    <row r="8752" spans="1:8" x14ac:dyDescent="0.25">
      <c r="A8752" s="516" t="s">
        <v>6605</v>
      </c>
      <c r="B8752" s="516" t="s">
        <v>6605</v>
      </c>
      <c r="C8752" s="517" t="s">
        <v>27229</v>
      </c>
      <c r="D8752" s="516" t="s">
        <v>3</v>
      </c>
      <c r="E8752" s="518">
        <v>0</v>
      </c>
      <c r="F8752" s="516" t="s">
        <v>13680</v>
      </c>
      <c r="G8752" s="516" t="s">
        <v>13399</v>
      </c>
      <c r="H8752" s="516" t="s">
        <v>26907</v>
      </c>
    </row>
    <row r="8753" spans="1:8" x14ac:dyDescent="0.25">
      <c r="A8753" s="516" t="s">
        <v>18135</v>
      </c>
      <c r="B8753" s="516" t="s">
        <v>18135</v>
      </c>
      <c r="C8753" s="517" t="s">
        <v>27230</v>
      </c>
      <c r="D8753" s="516" t="s">
        <v>3</v>
      </c>
      <c r="E8753" s="518">
        <v>0</v>
      </c>
      <c r="F8753" s="516" t="s">
        <v>13680</v>
      </c>
      <c r="G8753" s="516" t="s">
        <v>13399</v>
      </c>
      <c r="H8753" s="516" t="s">
        <v>26907</v>
      </c>
    </row>
    <row r="8754" spans="1:8" x14ac:dyDescent="0.25">
      <c r="A8754" s="516" t="s">
        <v>6606</v>
      </c>
      <c r="B8754" s="516" t="s">
        <v>6606</v>
      </c>
      <c r="C8754" s="517" t="s">
        <v>6534</v>
      </c>
      <c r="D8754" s="516" t="s">
        <v>3</v>
      </c>
      <c r="E8754" s="518">
        <v>119.38</v>
      </c>
      <c r="F8754" s="516" t="s">
        <v>13680</v>
      </c>
      <c r="G8754" s="516" t="s">
        <v>13399</v>
      </c>
      <c r="H8754" s="516" t="s">
        <v>26907</v>
      </c>
    </row>
    <row r="8755" spans="1:8" x14ac:dyDescent="0.25">
      <c r="A8755" s="516" t="s">
        <v>11229</v>
      </c>
      <c r="B8755" s="516" t="s">
        <v>11229</v>
      </c>
      <c r="C8755" s="517" t="s">
        <v>11230</v>
      </c>
      <c r="D8755" s="516" t="s">
        <v>1</v>
      </c>
      <c r="E8755" s="518">
        <v>127.01</v>
      </c>
      <c r="F8755" s="516" t="s">
        <v>13680</v>
      </c>
      <c r="G8755" s="516" t="s">
        <v>13399</v>
      </c>
      <c r="H8755" s="516" t="s">
        <v>26907</v>
      </c>
    </row>
    <row r="8756" spans="1:8" x14ac:dyDescent="0.25">
      <c r="A8756" s="516" t="s">
        <v>11231</v>
      </c>
      <c r="B8756" s="516" t="s">
        <v>11231</v>
      </c>
      <c r="C8756" s="517" t="s">
        <v>27231</v>
      </c>
      <c r="D8756" s="516" t="s">
        <v>3</v>
      </c>
      <c r="E8756" s="518">
        <v>597.47</v>
      </c>
      <c r="F8756" s="516" t="s">
        <v>13680</v>
      </c>
      <c r="G8756" s="516" t="s">
        <v>13399</v>
      </c>
      <c r="H8756" s="516" t="s">
        <v>26907</v>
      </c>
    </row>
    <row r="8757" spans="1:8" x14ac:dyDescent="0.25">
      <c r="A8757" s="516" t="s">
        <v>11920</v>
      </c>
      <c r="B8757" s="516" t="s">
        <v>11920</v>
      </c>
      <c r="C8757" s="517" t="s">
        <v>11921</v>
      </c>
      <c r="D8757" s="516" t="s">
        <v>1</v>
      </c>
      <c r="E8757" s="518">
        <v>43.87</v>
      </c>
      <c r="F8757" s="516" t="s">
        <v>13680</v>
      </c>
      <c r="G8757" s="516" t="s">
        <v>13399</v>
      </c>
      <c r="H8757" s="516" t="s">
        <v>26907</v>
      </c>
    </row>
    <row r="8758" spans="1:8" x14ac:dyDescent="0.25">
      <c r="A8758" s="516" t="s">
        <v>12066</v>
      </c>
      <c r="B8758" s="516" t="s">
        <v>12066</v>
      </c>
      <c r="C8758" s="517" t="s">
        <v>12637</v>
      </c>
      <c r="D8758" s="516" t="s">
        <v>1</v>
      </c>
      <c r="E8758" s="518">
        <v>4.9800000000000004</v>
      </c>
      <c r="F8758" s="516" t="s">
        <v>13680</v>
      </c>
      <c r="G8758" s="516" t="s">
        <v>13399</v>
      </c>
      <c r="H8758" s="516" t="s">
        <v>26907</v>
      </c>
    </row>
    <row r="8759" spans="1:8" x14ac:dyDescent="0.25">
      <c r="A8759" s="516" t="s">
        <v>12067</v>
      </c>
      <c r="B8759" s="516" t="s">
        <v>12067</v>
      </c>
      <c r="C8759" s="517" t="s">
        <v>12068</v>
      </c>
      <c r="D8759" s="516" t="s">
        <v>1</v>
      </c>
      <c r="E8759" s="518">
        <v>434.56</v>
      </c>
      <c r="F8759" s="516" t="s">
        <v>13680</v>
      </c>
      <c r="G8759" s="516" t="s">
        <v>13399</v>
      </c>
      <c r="H8759" s="516" t="s">
        <v>26907</v>
      </c>
    </row>
    <row r="8760" spans="1:8" x14ac:dyDescent="0.25">
      <c r="A8760" s="516" t="s">
        <v>12069</v>
      </c>
      <c r="B8760" s="516" t="s">
        <v>12069</v>
      </c>
      <c r="C8760" s="517" t="s">
        <v>12070</v>
      </c>
      <c r="D8760" s="516" t="s">
        <v>1</v>
      </c>
      <c r="E8760" s="518">
        <v>1394.51</v>
      </c>
      <c r="F8760" s="516" t="s">
        <v>13680</v>
      </c>
      <c r="G8760" s="516" t="s">
        <v>13399</v>
      </c>
      <c r="H8760" s="516" t="s">
        <v>26907</v>
      </c>
    </row>
    <row r="8761" spans="1:8" x14ac:dyDescent="0.25">
      <c r="A8761" s="516" t="s">
        <v>14526</v>
      </c>
      <c r="B8761" s="516" t="s">
        <v>14526</v>
      </c>
      <c r="C8761" s="517" t="s">
        <v>14527</v>
      </c>
      <c r="D8761" s="516" t="s">
        <v>3</v>
      </c>
      <c r="E8761" s="518">
        <v>2915.73</v>
      </c>
      <c r="F8761" s="516" t="s">
        <v>13680</v>
      </c>
      <c r="G8761" s="516" t="s">
        <v>13399</v>
      </c>
      <c r="H8761" s="516" t="s">
        <v>26907</v>
      </c>
    </row>
    <row r="8762" spans="1:8" x14ac:dyDescent="0.25">
      <c r="A8762" s="516" t="s">
        <v>14528</v>
      </c>
      <c r="B8762" s="516" t="s">
        <v>14528</v>
      </c>
      <c r="C8762" s="517" t="s">
        <v>14529</v>
      </c>
      <c r="D8762" s="516" t="s">
        <v>1</v>
      </c>
      <c r="E8762" s="518">
        <v>395.23</v>
      </c>
      <c r="F8762" s="516" t="s">
        <v>13680</v>
      </c>
      <c r="G8762" s="516" t="s">
        <v>13399</v>
      </c>
      <c r="H8762" s="516" t="s">
        <v>26907</v>
      </c>
    </row>
    <row r="8763" spans="1:8" x14ac:dyDescent="0.25">
      <c r="A8763" s="516" t="s">
        <v>14530</v>
      </c>
      <c r="B8763" s="516" t="s">
        <v>14530</v>
      </c>
      <c r="C8763" s="517" t="s">
        <v>14531</v>
      </c>
      <c r="D8763" s="516" t="s">
        <v>1</v>
      </c>
      <c r="E8763" s="518">
        <v>286.66000000000003</v>
      </c>
      <c r="F8763" s="516" t="s">
        <v>13680</v>
      </c>
      <c r="G8763" s="516" t="s">
        <v>13399</v>
      </c>
      <c r="H8763" s="516" t="s">
        <v>26907</v>
      </c>
    </row>
    <row r="8764" spans="1:8" x14ac:dyDescent="0.25">
      <c r="A8764" s="516" t="s">
        <v>16249</v>
      </c>
      <c r="B8764" s="516" t="s">
        <v>16249</v>
      </c>
      <c r="C8764" s="517" t="s">
        <v>16250</v>
      </c>
      <c r="D8764" s="516" t="s">
        <v>1</v>
      </c>
      <c r="E8764" s="518">
        <v>3428.43</v>
      </c>
      <c r="F8764" s="516" t="s">
        <v>13680</v>
      </c>
      <c r="G8764" s="516" t="s">
        <v>13399</v>
      </c>
      <c r="H8764" s="516" t="s">
        <v>26907</v>
      </c>
    </row>
    <row r="8765" spans="1:8" ht="22.5" x14ac:dyDescent="0.25">
      <c r="A8765" s="516" t="s">
        <v>18122</v>
      </c>
      <c r="B8765" s="516" t="s">
        <v>18122</v>
      </c>
      <c r="C8765" s="517" t="s">
        <v>18123</v>
      </c>
      <c r="D8765" s="516" t="s">
        <v>1</v>
      </c>
      <c r="E8765" s="518">
        <v>335.48</v>
      </c>
      <c r="F8765" s="516" t="s">
        <v>13680</v>
      </c>
      <c r="G8765" s="516" t="s">
        <v>13399</v>
      </c>
      <c r="H8765" s="516" t="s">
        <v>26907</v>
      </c>
    </row>
    <row r="8766" spans="1:8" x14ac:dyDescent="0.25">
      <c r="A8766" s="516" t="s">
        <v>18124</v>
      </c>
      <c r="B8766" s="516" t="s">
        <v>18124</v>
      </c>
      <c r="C8766" s="517" t="s">
        <v>27232</v>
      </c>
      <c r="D8766" s="516" t="s">
        <v>3</v>
      </c>
      <c r="E8766" s="518">
        <v>314.41000000000003</v>
      </c>
      <c r="F8766" s="516" t="s">
        <v>13680</v>
      </c>
      <c r="G8766" s="516" t="s">
        <v>13399</v>
      </c>
      <c r="H8766" s="516" t="s">
        <v>26907</v>
      </c>
    </row>
    <row r="8767" spans="1:8" x14ac:dyDescent="0.25">
      <c r="A8767" s="516" t="s">
        <v>18125</v>
      </c>
      <c r="B8767" s="516" t="s">
        <v>18125</v>
      </c>
      <c r="C8767" s="517" t="s">
        <v>18126</v>
      </c>
      <c r="D8767" s="516" t="s">
        <v>3</v>
      </c>
      <c r="E8767" s="518">
        <v>493.81</v>
      </c>
      <c r="F8767" s="516" t="s">
        <v>13680</v>
      </c>
      <c r="G8767" s="516" t="s">
        <v>13399</v>
      </c>
      <c r="H8767" s="516" t="s">
        <v>26907</v>
      </c>
    </row>
    <row r="8768" spans="1:8" x14ac:dyDescent="0.25">
      <c r="A8768" s="516" t="s">
        <v>18127</v>
      </c>
      <c r="B8768" s="516" t="s">
        <v>18127</v>
      </c>
      <c r="C8768" s="517" t="s">
        <v>18128</v>
      </c>
      <c r="D8768" s="516" t="s">
        <v>3</v>
      </c>
      <c r="E8768" s="518">
        <v>29.08</v>
      </c>
      <c r="F8768" s="516" t="s">
        <v>13680</v>
      </c>
      <c r="G8768" s="516" t="s">
        <v>13399</v>
      </c>
      <c r="H8768" s="516" t="s">
        <v>26907</v>
      </c>
    </row>
    <row r="8769" spans="1:8" ht="22.5" x14ac:dyDescent="0.25">
      <c r="A8769" s="516" t="s">
        <v>18129</v>
      </c>
      <c r="B8769" s="516" t="s">
        <v>18129</v>
      </c>
      <c r="C8769" s="517" t="s">
        <v>18130</v>
      </c>
      <c r="D8769" s="516" t="s">
        <v>2</v>
      </c>
      <c r="E8769" s="518">
        <v>121.2</v>
      </c>
      <c r="F8769" s="516" t="s">
        <v>13680</v>
      </c>
      <c r="G8769" s="516" t="s">
        <v>13399</v>
      </c>
      <c r="H8769" s="516" t="s">
        <v>26907</v>
      </c>
    </row>
    <row r="8770" spans="1:8" x14ac:dyDescent="0.25">
      <c r="A8770" s="516" t="s">
        <v>18131</v>
      </c>
      <c r="B8770" s="516" t="s">
        <v>18131</v>
      </c>
      <c r="C8770" s="517" t="s">
        <v>18132</v>
      </c>
      <c r="D8770" s="516" t="s">
        <v>3</v>
      </c>
      <c r="E8770" s="518">
        <v>449.49</v>
      </c>
      <c r="F8770" s="516" t="s">
        <v>13680</v>
      </c>
      <c r="G8770" s="516" t="s">
        <v>13399</v>
      </c>
      <c r="H8770" s="516" t="s">
        <v>26907</v>
      </c>
    </row>
    <row r="8771" spans="1:8" x14ac:dyDescent="0.25">
      <c r="A8771" s="516" t="s">
        <v>27233</v>
      </c>
      <c r="B8771" s="516" t="s">
        <v>27233</v>
      </c>
      <c r="C8771" s="517" t="s">
        <v>27234</v>
      </c>
      <c r="D8771" s="516" t="s">
        <v>3</v>
      </c>
      <c r="E8771" s="518">
        <v>426.73</v>
      </c>
      <c r="F8771" s="516" t="s">
        <v>13680</v>
      </c>
      <c r="G8771" s="516" t="s">
        <v>13399</v>
      </c>
      <c r="H8771" s="516" t="s">
        <v>26907</v>
      </c>
    </row>
    <row r="8772" spans="1:8" x14ac:dyDescent="0.25">
      <c r="A8772" s="516" t="s">
        <v>27235</v>
      </c>
      <c r="B8772" s="516" t="s">
        <v>27235</v>
      </c>
      <c r="C8772" s="517" t="s">
        <v>27236</v>
      </c>
      <c r="D8772" s="516" t="s">
        <v>3</v>
      </c>
      <c r="E8772" s="518">
        <v>537.47</v>
      </c>
      <c r="F8772" s="516" t="s">
        <v>13680</v>
      </c>
      <c r="G8772" s="516" t="s">
        <v>13399</v>
      </c>
      <c r="H8772" s="516" t="s">
        <v>26907</v>
      </c>
    </row>
    <row r="8773" spans="1:8" x14ac:dyDescent="0.25">
      <c r="A8773" s="516" t="s">
        <v>27237</v>
      </c>
      <c r="B8773" s="516" t="s">
        <v>27237</v>
      </c>
      <c r="C8773" s="517" t="s">
        <v>27238</v>
      </c>
      <c r="D8773" s="516" t="s">
        <v>3</v>
      </c>
      <c r="E8773" s="518">
        <v>188.79</v>
      </c>
      <c r="F8773" s="516" t="s">
        <v>13680</v>
      </c>
      <c r="G8773" s="516" t="s">
        <v>13399</v>
      </c>
      <c r="H8773" s="516" t="s">
        <v>26907</v>
      </c>
    </row>
    <row r="8774" spans="1:8" ht="22.5" x14ac:dyDescent="0.25">
      <c r="A8774" s="516" t="s">
        <v>27239</v>
      </c>
      <c r="B8774" s="516" t="s">
        <v>27239</v>
      </c>
      <c r="C8774" s="517" t="s">
        <v>27240</v>
      </c>
      <c r="D8774" s="516" t="s">
        <v>2</v>
      </c>
      <c r="E8774" s="518">
        <v>120.87</v>
      </c>
      <c r="F8774" s="516" t="s">
        <v>13680</v>
      </c>
      <c r="G8774" s="516" t="s">
        <v>13399</v>
      </c>
      <c r="H8774" s="516" t="s">
        <v>26907</v>
      </c>
    </row>
    <row r="8775" spans="1:8" x14ac:dyDescent="0.25">
      <c r="A8775" s="516" t="s">
        <v>6607</v>
      </c>
      <c r="B8775" s="516" t="s">
        <v>6607</v>
      </c>
      <c r="C8775" s="517" t="s">
        <v>14532</v>
      </c>
      <c r="D8775" s="516" t="s">
        <v>2</v>
      </c>
      <c r="E8775" s="518">
        <v>131.38</v>
      </c>
      <c r="F8775" s="516" t="s">
        <v>13680</v>
      </c>
      <c r="G8775" s="516" t="s">
        <v>13399</v>
      </c>
      <c r="H8775" s="516" t="s">
        <v>26907</v>
      </c>
    </row>
    <row r="8776" spans="1:8" x14ac:dyDescent="0.25">
      <c r="A8776" s="516" t="s">
        <v>6608</v>
      </c>
      <c r="B8776" s="516" t="s">
        <v>6608</v>
      </c>
      <c r="C8776" s="517" t="s">
        <v>6609</v>
      </c>
      <c r="D8776" s="516" t="s">
        <v>2</v>
      </c>
      <c r="E8776" s="518">
        <v>6.54</v>
      </c>
      <c r="F8776" s="516" t="s">
        <v>13680</v>
      </c>
      <c r="G8776" s="516" t="s">
        <v>13399</v>
      </c>
      <c r="H8776" s="516" t="s">
        <v>26907</v>
      </c>
    </row>
    <row r="8777" spans="1:8" ht="22.5" x14ac:dyDescent="0.25">
      <c r="A8777" s="516" t="s">
        <v>6996</v>
      </c>
      <c r="B8777" s="516" t="s">
        <v>6996</v>
      </c>
      <c r="C8777" s="517" t="s">
        <v>6997</v>
      </c>
      <c r="D8777" s="516" t="s">
        <v>2</v>
      </c>
      <c r="E8777" s="518">
        <v>46</v>
      </c>
      <c r="F8777" s="516" t="s">
        <v>13680</v>
      </c>
      <c r="G8777" s="516" t="s">
        <v>13399</v>
      </c>
      <c r="H8777" s="516" t="s">
        <v>26907</v>
      </c>
    </row>
    <row r="8778" spans="1:8" x14ac:dyDescent="0.25">
      <c r="A8778" s="516" t="s">
        <v>7400</v>
      </c>
      <c r="B8778" s="516" t="s">
        <v>7400</v>
      </c>
      <c r="C8778" s="517" t="s">
        <v>7401</v>
      </c>
      <c r="D8778" s="516" t="s">
        <v>1</v>
      </c>
      <c r="E8778" s="518">
        <v>0.45</v>
      </c>
      <c r="F8778" s="516" t="s">
        <v>13680</v>
      </c>
      <c r="G8778" s="516" t="s">
        <v>13399</v>
      </c>
      <c r="H8778" s="516" t="s">
        <v>26907</v>
      </c>
    </row>
    <row r="8779" spans="1:8" x14ac:dyDescent="0.25">
      <c r="A8779" s="516" t="s">
        <v>12071</v>
      </c>
      <c r="B8779" s="516" t="s">
        <v>12071</v>
      </c>
      <c r="C8779" s="517" t="s">
        <v>12072</v>
      </c>
      <c r="D8779" s="516" t="s">
        <v>3</v>
      </c>
      <c r="E8779" s="518">
        <v>1.37</v>
      </c>
      <c r="F8779" s="516" t="s">
        <v>13680</v>
      </c>
      <c r="G8779" s="516" t="s">
        <v>13399</v>
      </c>
      <c r="H8779" s="516" t="s">
        <v>26907</v>
      </c>
    </row>
    <row r="8780" spans="1:8" x14ac:dyDescent="0.25">
      <c r="A8780" s="516" t="s">
        <v>7402</v>
      </c>
      <c r="B8780" s="516" t="s">
        <v>7402</v>
      </c>
      <c r="C8780" s="517" t="s">
        <v>7403</v>
      </c>
      <c r="D8780" s="516" t="s">
        <v>2</v>
      </c>
      <c r="E8780" s="518">
        <v>18.09</v>
      </c>
      <c r="F8780" s="516" t="s">
        <v>13680</v>
      </c>
      <c r="G8780" s="516" t="s">
        <v>13399</v>
      </c>
      <c r="H8780" s="516" t="s">
        <v>26907</v>
      </c>
    </row>
    <row r="8781" spans="1:8" ht="22.5" x14ac:dyDescent="0.25">
      <c r="A8781" s="516" t="s">
        <v>7404</v>
      </c>
      <c r="B8781" s="516" t="s">
        <v>7404</v>
      </c>
      <c r="C8781" s="517" t="s">
        <v>7405</v>
      </c>
      <c r="D8781" s="516" t="s">
        <v>3</v>
      </c>
      <c r="E8781" s="518">
        <v>389.01</v>
      </c>
      <c r="F8781" s="516" t="s">
        <v>13680</v>
      </c>
      <c r="G8781" s="516" t="s">
        <v>13399</v>
      </c>
      <c r="H8781" s="516" t="s">
        <v>26907</v>
      </c>
    </row>
    <row r="8782" spans="1:8" x14ac:dyDescent="0.25">
      <c r="A8782" s="516" t="s">
        <v>7406</v>
      </c>
      <c r="B8782" s="516" t="s">
        <v>7406</v>
      </c>
      <c r="C8782" s="517" t="s">
        <v>7407</v>
      </c>
      <c r="D8782" s="516" t="s">
        <v>1</v>
      </c>
      <c r="E8782" s="518">
        <v>974.36</v>
      </c>
      <c r="F8782" s="516" t="s">
        <v>13680</v>
      </c>
      <c r="G8782" s="516" t="s">
        <v>13399</v>
      </c>
      <c r="H8782" s="516" t="s">
        <v>26907</v>
      </c>
    </row>
    <row r="8783" spans="1:8" x14ac:dyDescent="0.25">
      <c r="A8783" s="516" t="s">
        <v>7408</v>
      </c>
      <c r="B8783" s="516" t="s">
        <v>7408</v>
      </c>
      <c r="C8783" s="517" t="s">
        <v>7409</v>
      </c>
      <c r="D8783" s="516" t="s">
        <v>1</v>
      </c>
      <c r="E8783" s="518">
        <v>4000.84</v>
      </c>
      <c r="F8783" s="516" t="s">
        <v>13680</v>
      </c>
      <c r="G8783" s="516" t="s">
        <v>13399</v>
      </c>
      <c r="H8783" s="516" t="s">
        <v>26907</v>
      </c>
    </row>
    <row r="8784" spans="1:8" x14ac:dyDescent="0.25">
      <c r="A8784" s="516" t="s">
        <v>7410</v>
      </c>
      <c r="B8784" s="516" t="s">
        <v>7410</v>
      </c>
      <c r="C8784" s="517" t="s">
        <v>7034</v>
      </c>
      <c r="D8784" s="516" t="s">
        <v>3</v>
      </c>
      <c r="E8784" s="518">
        <v>1300.46</v>
      </c>
      <c r="F8784" s="516" t="s">
        <v>13680</v>
      </c>
      <c r="G8784" s="516" t="s">
        <v>13399</v>
      </c>
      <c r="H8784" s="516" t="s">
        <v>26907</v>
      </c>
    </row>
    <row r="8785" spans="1:8" x14ac:dyDescent="0.25">
      <c r="A8785" s="516" t="s">
        <v>7411</v>
      </c>
      <c r="B8785" s="516" t="s">
        <v>7411</v>
      </c>
      <c r="C8785" s="517" t="s">
        <v>7412</v>
      </c>
      <c r="D8785" s="516" t="s">
        <v>1</v>
      </c>
      <c r="E8785" s="518">
        <v>114046.53</v>
      </c>
      <c r="F8785" s="516" t="s">
        <v>13680</v>
      </c>
      <c r="G8785" s="516" t="s">
        <v>13399</v>
      </c>
      <c r="H8785" s="516" t="s">
        <v>26907</v>
      </c>
    </row>
    <row r="8786" spans="1:8" x14ac:dyDescent="0.25">
      <c r="A8786" s="516" t="s">
        <v>7413</v>
      </c>
      <c r="B8786" s="516" t="s">
        <v>7413</v>
      </c>
      <c r="C8786" s="517" t="s">
        <v>7414</v>
      </c>
      <c r="D8786" s="516" t="s">
        <v>1</v>
      </c>
      <c r="E8786" s="518">
        <v>3765.88</v>
      </c>
      <c r="F8786" s="516" t="s">
        <v>13680</v>
      </c>
      <c r="G8786" s="516" t="s">
        <v>13399</v>
      </c>
      <c r="H8786" s="516" t="s">
        <v>26907</v>
      </c>
    </row>
    <row r="8787" spans="1:8" x14ac:dyDescent="0.25">
      <c r="A8787" s="516" t="s">
        <v>7415</v>
      </c>
      <c r="B8787" s="516" t="s">
        <v>7415</v>
      </c>
      <c r="C8787" s="517" t="s">
        <v>7036</v>
      </c>
      <c r="D8787" s="516" t="s">
        <v>1</v>
      </c>
      <c r="E8787" s="518">
        <v>44164.88</v>
      </c>
      <c r="F8787" s="516" t="s">
        <v>13680</v>
      </c>
      <c r="G8787" s="516" t="s">
        <v>13399</v>
      </c>
      <c r="H8787" s="516" t="s">
        <v>26907</v>
      </c>
    </row>
    <row r="8788" spans="1:8" x14ac:dyDescent="0.25">
      <c r="A8788" s="516" t="s">
        <v>7416</v>
      </c>
      <c r="B8788" s="516" t="s">
        <v>7416</v>
      </c>
      <c r="C8788" s="517" t="s">
        <v>7417</v>
      </c>
      <c r="D8788" s="516" t="s">
        <v>1</v>
      </c>
      <c r="E8788" s="518">
        <v>15764.59</v>
      </c>
      <c r="F8788" s="516" t="s">
        <v>13680</v>
      </c>
      <c r="G8788" s="516" t="s">
        <v>13399</v>
      </c>
      <c r="H8788" s="516" t="s">
        <v>26907</v>
      </c>
    </row>
    <row r="8789" spans="1:8" x14ac:dyDescent="0.25">
      <c r="A8789" s="516" t="s">
        <v>7418</v>
      </c>
      <c r="B8789" s="516" t="s">
        <v>7418</v>
      </c>
      <c r="C8789" s="517" t="s">
        <v>16251</v>
      </c>
      <c r="D8789" s="516" t="s">
        <v>1</v>
      </c>
      <c r="E8789" s="518">
        <v>0</v>
      </c>
      <c r="F8789" s="516" t="s">
        <v>13680</v>
      </c>
      <c r="G8789" s="516" t="s">
        <v>13399</v>
      </c>
      <c r="H8789" s="516" t="s">
        <v>26907</v>
      </c>
    </row>
    <row r="8790" spans="1:8" x14ac:dyDescent="0.25">
      <c r="A8790" s="516" t="s">
        <v>11232</v>
      </c>
      <c r="B8790" s="516" t="s">
        <v>11232</v>
      </c>
      <c r="C8790" s="517" t="s">
        <v>11233</v>
      </c>
      <c r="D8790" s="516" t="s">
        <v>236</v>
      </c>
      <c r="E8790" s="518">
        <v>82.47</v>
      </c>
      <c r="F8790" s="516" t="s">
        <v>13680</v>
      </c>
      <c r="G8790" s="516" t="s">
        <v>13399</v>
      </c>
      <c r="H8790" s="516" t="s">
        <v>26907</v>
      </c>
    </row>
    <row r="8791" spans="1:8" x14ac:dyDescent="0.25">
      <c r="A8791" s="516" t="s">
        <v>11421</v>
      </c>
      <c r="B8791" s="516" t="s">
        <v>11421</v>
      </c>
      <c r="C8791" s="517" t="s">
        <v>11422</v>
      </c>
      <c r="D8791" s="516" t="s">
        <v>2</v>
      </c>
      <c r="E8791" s="518">
        <v>183.71</v>
      </c>
      <c r="F8791" s="516" t="s">
        <v>13680</v>
      </c>
      <c r="G8791" s="516" t="s">
        <v>13399</v>
      </c>
      <c r="H8791" s="516" t="s">
        <v>26907</v>
      </c>
    </row>
    <row r="8792" spans="1:8" x14ac:dyDescent="0.25">
      <c r="A8792" s="516" t="s">
        <v>11423</v>
      </c>
      <c r="B8792" s="516" t="s">
        <v>11423</v>
      </c>
      <c r="C8792" s="517" t="s">
        <v>11424</v>
      </c>
      <c r="D8792" s="516" t="s">
        <v>2</v>
      </c>
      <c r="E8792" s="518">
        <v>45.58</v>
      </c>
      <c r="F8792" s="516" t="s">
        <v>13680</v>
      </c>
      <c r="G8792" s="516" t="s">
        <v>13399</v>
      </c>
      <c r="H8792" s="516" t="s">
        <v>26907</v>
      </c>
    </row>
    <row r="8793" spans="1:8" x14ac:dyDescent="0.25">
      <c r="A8793" s="516" t="s">
        <v>11425</v>
      </c>
      <c r="B8793" s="516" t="s">
        <v>11425</v>
      </c>
      <c r="C8793" s="517" t="s">
        <v>11426</v>
      </c>
      <c r="D8793" s="516" t="s">
        <v>2</v>
      </c>
      <c r="E8793" s="518">
        <v>23.85</v>
      </c>
      <c r="F8793" s="516" t="s">
        <v>13680</v>
      </c>
      <c r="G8793" s="516" t="s">
        <v>13399</v>
      </c>
      <c r="H8793" s="516" t="s">
        <v>26907</v>
      </c>
    </row>
    <row r="8794" spans="1:8" ht="22.5" x14ac:dyDescent="0.25">
      <c r="A8794" s="516" t="s">
        <v>11427</v>
      </c>
      <c r="B8794" s="516" t="s">
        <v>11427</v>
      </c>
      <c r="C8794" s="517" t="s">
        <v>27241</v>
      </c>
      <c r="D8794" s="516" t="s">
        <v>1</v>
      </c>
      <c r="E8794" s="518">
        <v>0</v>
      </c>
      <c r="F8794" s="516" t="s">
        <v>13680</v>
      </c>
      <c r="G8794" s="516" t="s">
        <v>13399</v>
      </c>
      <c r="H8794" s="516" t="s">
        <v>26907</v>
      </c>
    </row>
    <row r="8795" spans="1:8" ht="22.5" x14ac:dyDescent="0.25">
      <c r="A8795" s="516" t="s">
        <v>11428</v>
      </c>
      <c r="B8795" s="516" t="s">
        <v>11428</v>
      </c>
      <c r="C8795" s="517" t="s">
        <v>27242</v>
      </c>
      <c r="D8795" s="516" t="s">
        <v>1</v>
      </c>
      <c r="E8795" s="518">
        <v>0</v>
      </c>
      <c r="F8795" s="516" t="s">
        <v>13680</v>
      </c>
      <c r="G8795" s="516" t="s">
        <v>13399</v>
      </c>
      <c r="H8795" s="516" t="s">
        <v>26907</v>
      </c>
    </row>
    <row r="8796" spans="1:8" ht="22.5" x14ac:dyDescent="0.25">
      <c r="A8796" s="516" t="s">
        <v>11429</v>
      </c>
      <c r="B8796" s="516" t="s">
        <v>11429</v>
      </c>
      <c r="C8796" s="517" t="s">
        <v>27243</v>
      </c>
      <c r="D8796" s="516" t="s">
        <v>1</v>
      </c>
      <c r="E8796" s="518">
        <v>0</v>
      </c>
      <c r="F8796" s="516" t="s">
        <v>13680</v>
      </c>
      <c r="G8796" s="516" t="s">
        <v>13399</v>
      </c>
      <c r="H8796" s="516" t="s">
        <v>26907</v>
      </c>
    </row>
    <row r="8797" spans="1:8" x14ac:dyDescent="0.25">
      <c r="A8797" s="516" t="s">
        <v>11430</v>
      </c>
      <c r="B8797" s="516" t="s">
        <v>11430</v>
      </c>
      <c r="C8797" s="517" t="s">
        <v>11431</v>
      </c>
      <c r="D8797" s="516" t="s">
        <v>1</v>
      </c>
      <c r="E8797" s="518">
        <v>112.81</v>
      </c>
      <c r="F8797" s="516" t="s">
        <v>13680</v>
      </c>
      <c r="G8797" s="516" t="s">
        <v>13399</v>
      </c>
      <c r="H8797" s="516" t="s">
        <v>26907</v>
      </c>
    </row>
    <row r="8798" spans="1:8" x14ac:dyDescent="0.25">
      <c r="A8798" s="516" t="s">
        <v>11432</v>
      </c>
      <c r="B8798" s="516" t="s">
        <v>11432</v>
      </c>
      <c r="C8798" s="517" t="s">
        <v>11433</v>
      </c>
      <c r="D8798" s="516" t="s">
        <v>3</v>
      </c>
      <c r="E8798" s="518">
        <v>321.14999999999998</v>
      </c>
      <c r="F8798" s="516" t="s">
        <v>13680</v>
      </c>
      <c r="G8798" s="516" t="s">
        <v>13399</v>
      </c>
      <c r="H8798" s="516" t="s">
        <v>26907</v>
      </c>
    </row>
    <row r="8799" spans="1:8" ht="22.5" x14ac:dyDescent="0.25">
      <c r="A8799" s="516" t="s">
        <v>11434</v>
      </c>
      <c r="B8799" s="516" t="s">
        <v>11434</v>
      </c>
      <c r="C8799" s="517" t="s">
        <v>11435</v>
      </c>
      <c r="D8799" s="516" t="s">
        <v>3</v>
      </c>
      <c r="E8799" s="518">
        <v>177.21</v>
      </c>
      <c r="F8799" s="516" t="s">
        <v>13680</v>
      </c>
      <c r="G8799" s="516" t="s">
        <v>13399</v>
      </c>
      <c r="H8799" s="516" t="s">
        <v>26907</v>
      </c>
    </row>
    <row r="8800" spans="1:8" x14ac:dyDescent="0.25">
      <c r="A8800" s="516" t="s">
        <v>11889</v>
      </c>
      <c r="B8800" s="516" t="s">
        <v>11889</v>
      </c>
      <c r="C8800" s="517" t="s">
        <v>11890</v>
      </c>
      <c r="D8800" s="516" t="s">
        <v>1</v>
      </c>
      <c r="E8800" s="518">
        <v>17.75</v>
      </c>
      <c r="F8800" s="516" t="s">
        <v>13680</v>
      </c>
      <c r="G8800" s="516" t="s">
        <v>13399</v>
      </c>
      <c r="H8800" s="516" t="s">
        <v>26907</v>
      </c>
    </row>
    <row r="8801" spans="1:8" x14ac:dyDescent="0.25">
      <c r="A8801" s="516" t="s">
        <v>11915</v>
      </c>
      <c r="B8801" s="516" t="s">
        <v>11915</v>
      </c>
      <c r="C8801" s="517" t="s">
        <v>11916</v>
      </c>
      <c r="D8801" s="516" t="s">
        <v>1</v>
      </c>
      <c r="E8801" s="518">
        <v>59.26</v>
      </c>
      <c r="F8801" s="516" t="s">
        <v>13680</v>
      </c>
      <c r="G8801" s="516" t="s">
        <v>13399</v>
      </c>
      <c r="H8801" s="516" t="s">
        <v>26907</v>
      </c>
    </row>
    <row r="8802" spans="1:8" x14ac:dyDescent="0.25">
      <c r="A8802" s="516" t="s">
        <v>11892</v>
      </c>
      <c r="B8802" s="516" t="s">
        <v>11892</v>
      </c>
      <c r="C8802" s="517" t="s">
        <v>11893</v>
      </c>
      <c r="D8802" s="516" t="s">
        <v>4</v>
      </c>
      <c r="E8802" s="518">
        <v>138.19999999999999</v>
      </c>
      <c r="F8802" s="516" t="s">
        <v>13680</v>
      </c>
      <c r="G8802" s="516" t="s">
        <v>13399</v>
      </c>
      <c r="H8802" s="516" t="s">
        <v>26907</v>
      </c>
    </row>
    <row r="8803" spans="1:8" x14ac:dyDescent="0.25">
      <c r="A8803" s="516" t="s">
        <v>12073</v>
      </c>
      <c r="B8803" s="516" t="s">
        <v>12073</v>
      </c>
      <c r="C8803" s="517" t="s">
        <v>12074</v>
      </c>
      <c r="D8803" s="516" t="s">
        <v>2</v>
      </c>
      <c r="E8803" s="518">
        <v>125.33</v>
      </c>
      <c r="F8803" s="516" t="s">
        <v>13680</v>
      </c>
      <c r="G8803" s="516" t="s">
        <v>13399</v>
      </c>
      <c r="H8803" s="516" t="s">
        <v>26907</v>
      </c>
    </row>
    <row r="8804" spans="1:8" x14ac:dyDescent="0.25">
      <c r="A8804" s="516" t="s">
        <v>12075</v>
      </c>
      <c r="B8804" s="516" t="s">
        <v>12075</v>
      </c>
      <c r="C8804" s="517" t="s">
        <v>27244</v>
      </c>
      <c r="D8804" s="516" t="s">
        <v>1</v>
      </c>
      <c r="E8804" s="518">
        <v>155.97999999999999</v>
      </c>
      <c r="F8804" s="516" t="s">
        <v>13680</v>
      </c>
      <c r="G8804" s="516" t="s">
        <v>13399</v>
      </c>
      <c r="H8804" s="516" t="s">
        <v>26907</v>
      </c>
    </row>
    <row r="8805" spans="1:8" x14ac:dyDescent="0.25">
      <c r="A8805" s="516" t="s">
        <v>12076</v>
      </c>
      <c r="B8805" s="516" t="s">
        <v>12076</v>
      </c>
      <c r="C8805" s="517" t="s">
        <v>12077</v>
      </c>
      <c r="D8805" s="516" t="s">
        <v>1</v>
      </c>
      <c r="E8805" s="518">
        <v>521.75</v>
      </c>
      <c r="F8805" s="516" t="s">
        <v>13680</v>
      </c>
      <c r="G8805" s="516" t="s">
        <v>13399</v>
      </c>
      <c r="H8805" s="516" t="s">
        <v>26907</v>
      </c>
    </row>
    <row r="8806" spans="1:8" x14ac:dyDescent="0.25">
      <c r="A8806" s="516" t="s">
        <v>12078</v>
      </c>
      <c r="B8806" s="516" t="s">
        <v>12078</v>
      </c>
      <c r="C8806" s="517" t="s">
        <v>12079</v>
      </c>
      <c r="D8806" s="516" t="s">
        <v>1</v>
      </c>
      <c r="E8806" s="518">
        <v>238.13</v>
      </c>
      <c r="F8806" s="516" t="s">
        <v>13680</v>
      </c>
      <c r="G8806" s="516" t="s">
        <v>13399</v>
      </c>
      <c r="H8806" s="516" t="s">
        <v>26907</v>
      </c>
    </row>
    <row r="8807" spans="1:8" x14ac:dyDescent="0.25">
      <c r="A8807" s="516" t="s">
        <v>12080</v>
      </c>
      <c r="B8807" s="516" t="s">
        <v>12080</v>
      </c>
      <c r="C8807" s="517" t="s">
        <v>12081</v>
      </c>
      <c r="D8807" s="516" t="s">
        <v>1</v>
      </c>
      <c r="E8807" s="518">
        <v>716.76</v>
      </c>
      <c r="F8807" s="516" t="s">
        <v>13680</v>
      </c>
      <c r="G8807" s="516" t="s">
        <v>13399</v>
      </c>
      <c r="H8807" s="516" t="s">
        <v>26907</v>
      </c>
    </row>
    <row r="8808" spans="1:8" x14ac:dyDescent="0.25">
      <c r="A8808" s="516" t="s">
        <v>12082</v>
      </c>
      <c r="B8808" s="516" t="s">
        <v>12082</v>
      </c>
      <c r="C8808" s="517" t="s">
        <v>12083</v>
      </c>
      <c r="D8808" s="516" t="s">
        <v>1</v>
      </c>
      <c r="E8808" s="518">
        <v>1242.21</v>
      </c>
      <c r="F8808" s="516" t="s">
        <v>13680</v>
      </c>
      <c r="G8808" s="516" t="s">
        <v>13399</v>
      </c>
      <c r="H8808" s="516" t="s">
        <v>26907</v>
      </c>
    </row>
    <row r="8809" spans="1:8" x14ac:dyDescent="0.25">
      <c r="A8809" s="516" t="s">
        <v>12084</v>
      </c>
      <c r="B8809" s="516" t="s">
        <v>12084</v>
      </c>
      <c r="C8809" s="517" t="s">
        <v>12085</v>
      </c>
      <c r="D8809" s="516" t="s">
        <v>1</v>
      </c>
      <c r="E8809" s="518">
        <v>1030.28</v>
      </c>
      <c r="F8809" s="516" t="s">
        <v>13680</v>
      </c>
      <c r="G8809" s="516" t="s">
        <v>13399</v>
      </c>
      <c r="H8809" s="516" t="s">
        <v>26907</v>
      </c>
    </row>
    <row r="8810" spans="1:8" x14ac:dyDescent="0.25">
      <c r="A8810" s="516" t="s">
        <v>12086</v>
      </c>
      <c r="B8810" s="516" t="s">
        <v>12086</v>
      </c>
      <c r="C8810" s="517" t="s">
        <v>12087</v>
      </c>
      <c r="D8810" s="516" t="s">
        <v>1</v>
      </c>
      <c r="E8810" s="518">
        <v>673.17</v>
      </c>
      <c r="F8810" s="516" t="s">
        <v>13680</v>
      </c>
      <c r="G8810" s="516" t="s">
        <v>13399</v>
      </c>
      <c r="H8810" s="516" t="s">
        <v>26907</v>
      </c>
    </row>
    <row r="8811" spans="1:8" x14ac:dyDescent="0.25">
      <c r="A8811" s="516" t="s">
        <v>12088</v>
      </c>
      <c r="B8811" s="516" t="s">
        <v>12088</v>
      </c>
      <c r="C8811" s="517" t="s">
        <v>12089</v>
      </c>
      <c r="D8811" s="516" t="s">
        <v>1</v>
      </c>
      <c r="E8811" s="518">
        <v>622.67999999999995</v>
      </c>
      <c r="F8811" s="516" t="s">
        <v>13680</v>
      </c>
      <c r="G8811" s="516" t="s">
        <v>13399</v>
      </c>
      <c r="H8811" s="516" t="s">
        <v>26907</v>
      </c>
    </row>
    <row r="8812" spans="1:8" x14ac:dyDescent="0.25">
      <c r="A8812" s="516" t="s">
        <v>12090</v>
      </c>
      <c r="B8812" s="516" t="s">
        <v>12090</v>
      </c>
      <c r="C8812" s="517" t="s">
        <v>12091</v>
      </c>
      <c r="D8812" s="516" t="s">
        <v>1</v>
      </c>
      <c r="E8812" s="518">
        <v>1165.32</v>
      </c>
      <c r="F8812" s="516" t="s">
        <v>13680</v>
      </c>
      <c r="G8812" s="516" t="s">
        <v>13399</v>
      </c>
      <c r="H8812" s="516" t="s">
        <v>26907</v>
      </c>
    </row>
    <row r="8813" spans="1:8" x14ac:dyDescent="0.25">
      <c r="A8813" s="516" t="s">
        <v>6610</v>
      </c>
      <c r="B8813" s="516" t="s">
        <v>6610</v>
      </c>
      <c r="C8813" s="517" t="s">
        <v>6612</v>
      </c>
      <c r="D8813" s="516" t="s">
        <v>1</v>
      </c>
      <c r="E8813" s="518">
        <v>28.24</v>
      </c>
      <c r="F8813" s="516" t="s">
        <v>13680</v>
      </c>
      <c r="G8813" s="516" t="s">
        <v>13399</v>
      </c>
      <c r="H8813" s="516" t="s">
        <v>26907</v>
      </c>
    </row>
    <row r="8814" spans="1:8" x14ac:dyDescent="0.25">
      <c r="A8814" s="516" t="s">
        <v>14533</v>
      </c>
      <c r="B8814" s="516" t="s">
        <v>14533</v>
      </c>
      <c r="C8814" s="517" t="s">
        <v>6612</v>
      </c>
      <c r="D8814" s="516" t="s">
        <v>1</v>
      </c>
      <c r="E8814" s="518">
        <v>28.24</v>
      </c>
      <c r="F8814" s="516" t="s">
        <v>13680</v>
      </c>
      <c r="G8814" s="516" t="s">
        <v>13399</v>
      </c>
      <c r="H8814" s="516" t="s">
        <v>26907</v>
      </c>
    </row>
    <row r="8815" spans="1:8" x14ac:dyDescent="0.25">
      <c r="A8815" s="516" t="s">
        <v>6613</v>
      </c>
      <c r="B8815" s="516" t="s">
        <v>6613</v>
      </c>
      <c r="C8815" s="517" t="s">
        <v>27245</v>
      </c>
      <c r="D8815" s="516" t="s">
        <v>3</v>
      </c>
      <c r="E8815" s="518">
        <v>11.32</v>
      </c>
      <c r="F8815" s="516" t="s">
        <v>13680</v>
      </c>
      <c r="G8815" s="516" t="s">
        <v>13399</v>
      </c>
      <c r="H8815" s="516" t="s">
        <v>26907</v>
      </c>
    </row>
    <row r="8816" spans="1:8" x14ac:dyDescent="0.25">
      <c r="A8816" s="516" t="s">
        <v>7419</v>
      </c>
      <c r="B8816" s="516" t="s">
        <v>7419</v>
      </c>
      <c r="C8816" s="517" t="s">
        <v>7420</v>
      </c>
      <c r="D8816" s="516" t="s">
        <v>3</v>
      </c>
      <c r="E8816" s="518">
        <v>22.54</v>
      </c>
      <c r="F8816" s="516" t="s">
        <v>13680</v>
      </c>
      <c r="G8816" s="516" t="s">
        <v>13399</v>
      </c>
      <c r="H8816" s="516" t="s">
        <v>26907</v>
      </c>
    </row>
    <row r="8817" spans="1:8" x14ac:dyDescent="0.25">
      <c r="A8817" s="516" t="s">
        <v>27265</v>
      </c>
      <c r="B8817" s="516" t="s">
        <v>6614</v>
      </c>
      <c r="C8817" s="517" t="s">
        <v>6615</v>
      </c>
      <c r="D8817" s="516" t="s">
        <v>236</v>
      </c>
      <c r="E8817" s="518">
        <v>121.45</v>
      </c>
      <c r="F8817" s="516" t="s">
        <v>13680</v>
      </c>
      <c r="G8817" s="516" t="s">
        <v>13399</v>
      </c>
      <c r="H8817" s="516" t="s">
        <v>26907</v>
      </c>
    </row>
    <row r="8818" spans="1:8" x14ac:dyDescent="0.25">
      <c r="A8818" s="516" t="s">
        <v>6616</v>
      </c>
      <c r="B8818" s="516" t="s">
        <v>6616</v>
      </c>
      <c r="C8818" s="517" t="s">
        <v>6860</v>
      </c>
      <c r="D8818" s="516" t="s">
        <v>3</v>
      </c>
      <c r="E8818" s="518">
        <v>672.95</v>
      </c>
      <c r="F8818" s="516" t="s">
        <v>13680</v>
      </c>
      <c r="G8818" s="516" t="s">
        <v>13399</v>
      </c>
      <c r="H8818" s="516" t="s">
        <v>26907</v>
      </c>
    </row>
    <row r="8819" spans="1:8" x14ac:dyDescent="0.25">
      <c r="A8819" s="516" t="s">
        <v>6618</v>
      </c>
      <c r="B8819" s="516" t="s">
        <v>6618</v>
      </c>
      <c r="C8819" s="517" t="s">
        <v>6619</v>
      </c>
      <c r="D8819" s="516" t="s">
        <v>1</v>
      </c>
      <c r="E8819" s="518">
        <v>2208.0700000000002</v>
      </c>
      <c r="F8819" s="516" t="s">
        <v>13680</v>
      </c>
      <c r="G8819" s="516" t="s">
        <v>13399</v>
      </c>
      <c r="H8819" s="516" t="s">
        <v>26907</v>
      </c>
    </row>
    <row r="8820" spans="1:8" x14ac:dyDescent="0.25">
      <c r="A8820" s="516" t="s">
        <v>6620</v>
      </c>
      <c r="B8820" s="516" t="s">
        <v>6620</v>
      </c>
      <c r="C8820" s="517" t="s">
        <v>27246</v>
      </c>
      <c r="D8820" s="516" t="s">
        <v>2</v>
      </c>
      <c r="E8820" s="518">
        <v>3.57</v>
      </c>
      <c r="F8820" s="516" t="s">
        <v>13680</v>
      </c>
      <c r="G8820" s="516" t="s">
        <v>13399</v>
      </c>
      <c r="H8820" s="516" t="s">
        <v>26907</v>
      </c>
    </row>
    <row r="8821" spans="1:8" x14ac:dyDescent="0.25">
      <c r="A8821" s="516" t="s">
        <v>6621</v>
      </c>
      <c r="B8821" s="516" t="s">
        <v>6621</v>
      </c>
      <c r="C8821" s="517" t="s">
        <v>6622</v>
      </c>
      <c r="D8821" s="516" t="s">
        <v>2</v>
      </c>
      <c r="E8821" s="518">
        <v>11.06</v>
      </c>
      <c r="F8821" s="516" t="s">
        <v>13680</v>
      </c>
      <c r="G8821" s="516" t="s">
        <v>13399</v>
      </c>
      <c r="H8821" s="516" t="s">
        <v>26907</v>
      </c>
    </row>
    <row r="8822" spans="1:8" x14ac:dyDescent="0.25">
      <c r="A8822" s="516" t="s">
        <v>7421</v>
      </c>
      <c r="B8822" s="516" t="s">
        <v>7421</v>
      </c>
      <c r="C8822" s="517" t="s">
        <v>14534</v>
      </c>
      <c r="D8822" s="516" t="s">
        <v>162</v>
      </c>
      <c r="E8822" s="518">
        <v>2295</v>
      </c>
      <c r="F8822" s="516" t="s">
        <v>13680</v>
      </c>
      <c r="G8822" s="516" t="s">
        <v>13399</v>
      </c>
      <c r="H8822" s="516" t="s">
        <v>26907</v>
      </c>
    </row>
    <row r="8823" spans="1:8" x14ac:dyDescent="0.25">
      <c r="A8823" s="516" t="s">
        <v>7422</v>
      </c>
      <c r="B8823" s="516" t="s">
        <v>7422</v>
      </c>
      <c r="C8823" s="517" t="s">
        <v>7423</v>
      </c>
      <c r="D8823" s="516" t="s">
        <v>3</v>
      </c>
      <c r="E8823" s="518">
        <v>3.16</v>
      </c>
      <c r="F8823" s="516" t="s">
        <v>13680</v>
      </c>
      <c r="G8823" s="516" t="s">
        <v>13399</v>
      </c>
      <c r="H8823" s="516" t="s">
        <v>26907</v>
      </c>
    </row>
    <row r="8824" spans="1:8" x14ac:dyDescent="0.25">
      <c r="A8824" s="516" t="s">
        <v>11234</v>
      </c>
      <c r="B8824" s="516" t="s">
        <v>11234</v>
      </c>
      <c r="C8824" s="517" t="s">
        <v>11235</v>
      </c>
      <c r="D8824" s="516" t="s">
        <v>1</v>
      </c>
      <c r="E8824" s="518">
        <v>337.23</v>
      </c>
      <c r="F8824" s="516" t="s">
        <v>13680</v>
      </c>
      <c r="G8824" s="516" t="s">
        <v>13399</v>
      </c>
      <c r="H8824" s="516" t="s">
        <v>26907</v>
      </c>
    </row>
    <row r="8825" spans="1:8" ht="22.5" x14ac:dyDescent="0.25">
      <c r="A8825" s="516" t="s">
        <v>13725</v>
      </c>
      <c r="B8825" s="516" t="s">
        <v>13725</v>
      </c>
      <c r="C8825" s="517" t="s">
        <v>18133</v>
      </c>
      <c r="D8825" s="516" t="s">
        <v>4</v>
      </c>
      <c r="E8825" s="518">
        <v>6.92</v>
      </c>
      <c r="F8825" s="516" t="s">
        <v>13680</v>
      </c>
      <c r="G8825" s="516" t="s">
        <v>13399</v>
      </c>
      <c r="H8825" s="516" t="s">
        <v>26907</v>
      </c>
    </row>
    <row r="8826" spans="1:8" x14ac:dyDescent="0.25">
      <c r="A8826" s="516" t="s">
        <v>13726</v>
      </c>
      <c r="B8826" s="516" t="s">
        <v>13726</v>
      </c>
      <c r="C8826" s="517" t="s">
        <v>13727</v>
      </c>
      <c r="D8826" s="516" t="s">
        <v>135</v>
      </c>
      <c r="E8826" s="518">
        <v>1.43</v>
      </c>
      <c r="F8826" s="516" t="s">
        <v>13680</v>
      </c>
      <c r="G8826" s="516" t="s">
        <v>13399</v>
      </c>
      <c r="H8826" s="516" t="s">
        <v>26907</v>
      </c>
    </row>
    <row r="8827" spans="1:8" x14ac:dyDescent="0.25">
      <c r="A8827" s="516" t="s">
        <v>6623</v>
      </c>
      <c r="B8827" s="516" t="s">
        <v>6623</v>
      </c>
      <c r="C8827" s="517" t="s">
        <v>6624</v>
      </c>
      <c r="D8827" s="516" t="s">
        <v>6</v>
      </c>
      <c r="E8827" s="518">
        <v>1.22</v>
      </c>
      <c r="F8827" s="516" t="s">
        <v>13680</v>
      </c>
      <c r="G8827" s="516" t="s">
        <v>13399</v>
      </c>
      <c r="H8827" s="516" t="s">
        <v>26907</v>
      </c>
    </row>
    <row r="8828" spans="1:8" x14ac:dyDescent="0.25">
      <c r="A8828" s="516" t="s">
        <v>6625</v>
      </c>
      <c r="B8828" s="516" t="s">
        <v>6625</v>
      </c>
      <c r="C8828" s="517" t="s">
        <v>6626</v>
      </c>
      <c r="D8828" s="516" t="s">
        <v>6</v>
      </c>
      <c r="E8828" s="518">
        <v>1.1200000000000001</v>
      </c>
      <c r="F8828" s="516" t="s">
        <v>13680</v>
      </c>
      <c r="G8828" s="516" t="s">
        <v>13399</v>
      </c>
      <c r="H8828" s="516" t="s">
        <v>26907</v>
      </c>
    </row>
    <row r="8829" spans="1:8" x14ac:dyDescent="0.25">
      <c r="A8829" s="516" t="s">
        <v>16252</v>
      </c>
      <c r="B8829" s="516" t="s">
        <v>16252</v>
      </c>
      <c r="C8829" s="517" t="s">
        <v>16253</v>
      </c>
      <c r="D8829" s="516" t="s">
        <v>135</v>
      </c>
      <c r="E8829" s="518">
        <v>0</v>
      </c>
      <c r="F8829" s="516" t="s">
        <v>13680</v>
      </c>
      <c r="G8829" s="516" t="s">
        <v>13399</v>
      </c>
      <c r="H8829" s="516" t="s">
        <v>26907</v>
      </c>
    </row>
    <row r="8830" spans="1:8" x14ac:dyDescent="0.25">
      <c r="A8830" s="516" t="s">
        <v>6627</v>
      </c>
      <c r="B8830" s="516" t="s">
        <v>6627</v>
      </c>
      <c r="C8830" s="517" t="s">
        <v>16254</v>
      </c>
      <c r="D8830" s="516" t="s">
        <v>323</v>
      </c>
      <c r="E8830" s="518">
        <v>3.88</v>
      </c>
      <c r="F8830" s="516" t="s">
        <v>13680</v>
      </c>
      <c r="G8830" s="516" t="s">
        <v>13399</v>
      </c>
      <c r="H8830" s="516" t="s">
        <v>26907</v>
      </c>
    </row>
    <row r="8831" spans="1:8" x14ac:dyDescent="0.25">
      <c r="A8831" s="516" t="s">
        <v>7424</v>
      </c>
      <c r="B8831" s="516" t="s">
        <v>7424</v>
      </c>
      <c r="C8831" s="517" t="s">
        <v>7425</v>
      </c>
      <c r="D8831" s="516" t="s">
        <v>323</v>
      </c>
      <c r="E8831" s="518">
        <v>31.73</v>
      </c>
      <c r="F8831" s="516" t="s">
        <v>13680</v>
      </c>
      <c r="G8831" s="516" t="s">
        <v>13399</v>
      </c>
      <c r="H8831" s="516" t="s">
        <v>26907</v>
      </c>
    </row>
    <row r="8832" spans="1:8" x14ac:dyDescent="0.25">
      <c r="A8832" s="516" t="s">
        <v>7426</v>
      </c>
      <c r="B8832" s="516" t="s">
        <v>7426</v>
      </c>
      <c r="C8832" s="517" t="s">
        <v>11581</v>
      </c>
      <c r="D8832" s="516" t="s">
        <v>323</v>
      </c>
      <c r="E8832" s="518">
        <v>26.08</v>
      </c>
      <c r="F8832" s="516" t="s">
        <v>13680</v>
      </c>
      <c r="G8832" s="516" t="s">
        <v>13399</v>
      </c>
      <c r="H8832" s="516" t="s">
        <v>26907</v>
      </c>
    </row>
    <row r="8833" spans="1:8" x14ac:dyDescent="0.25">
      <c r="A8833" s="516" t="s">
        <v>11236</v>
      </c>
      <c r="B8833" s="516" t="s">
        <v>11236</v>
      </c>
      <c r="C8833" s="517" t="s">
        <v>11237</v>
      </c>
      <c r="D8833" s="516" t="s">
        <v>323</v>
      </c>
      <c r="E8833" s="518">
        <v>13.97</v>
      </c>
      <c r="F8833" s="516" t="s">
        <v>13680</v>
      </c>
      <c r="G8833" s="516" t="s">
        <v>13399</v>
      </c>
      <c r="H8833" s="516" t="s">
        <v>26907</v>
      </c>
    </row>
    <row r="8834" spans="1:8" x14ac:dyDescent="0.25">
      <c r="A8834" s="516" t="s">
        <v>12092</v>
      </c>
      <c r="B8834" s="516" t="s">
        <v>12092</v>
      </c>
      <c r="C8834" s="517" t="s">
        <v>12656</v>
      </c>
      <c r="D8834" s="516" t="s">
        <v>323</v>
      </c>
      <c r="E8834" s="518">
        <v>2.23</v>
      </c>
      <c r="F8834" s="516" t="s">
        <v>13680</v>
      </c>
      <c r="G8834" s="516" t="s">
        <v>13399</v>
      </c>
      <c r="H8834" s="516" t="s">
        <v>26907</v>
      </c>
    </row>
    <row r="8835" spans="1:8" x14ac:dyDescent="0.25">
      <c r="A8835" s="516" t="s">
        <v>27266</v>
      </c>
      <c r="B8835" s="516" t="s">
        <v>27247</v>
      </c>
      <c r="C8835" s="517" t="s">
        <v>27248</v>
      </c>
      <c r="D8835" s="516" t="s">
        <v>1</v>
      </c>
      <c r="E8835" s="518">
        <v>0</v>
      </c>
      <c r="F8835" s="516" t="s">
        <v>13680</v>
      </c>
      <c r="G8835" s="516" t="s">
        <v>13399</v>
      </c>
      <c r="H8835" s="516" t="s">
        <v>26907</v>
      </c>
    </row>
    <row r="8836" spans="1:8" x14ac:dyDescent="0.25">
      <c r="A8836" s="516" t="s">
        <v>13989</v>
      </c>
      <c r="B8836" s="516" t="s">
        <v>13990</v>
      </c>
      <c r="C8836" s="517" t="s">
        <v>16255</v>
      </c>
      <c r="D8836" s="516" t="s">
        <v>1</v>
      </c>
      <c r="E8836" s="518">
        <v>0</v>
      </c>
      <c r="F8836" s="516" t="s">
        <v>13680</v>
      </c>
      <c r="G8836" s="516" t="s">
        <v>13399</v>
      </c>
      <c r="H8836" s="516" t="s">
        <v>26907</v>
      </c>
    </row>
    <row r="8837" spans="1:8" x14ac:dyDescent="0.25">
      <c r="A8837" s="516" t="s">
        <v>11575</v>
      </c>
      <c r="B8837" s="516" t="s">
        <v>11575</v>
      </c>
      <c r="C8837" s="517" t="s">
        <v>11576</v>
      </c>
      <c r="D8837" s="516" t="s">
        <v>3</v>
      </c>
      <c r="E8837" s="518">
        <v>93.14</v>
      </c>
      <c r="F8837" s="516" t="s">
        <v>13680</v>
      </c>
      <c r="G8837" s="516" t="s">
        <v>13399</v>
      </c>
      <c r="H8837" s="516" t="s">
        <v>26907</v>
      </c>
    </row>
    <row r="8838" spans="1:8" x14ac:dyDescent="0.25">
      <c r="A8838" s="516" t="s">
        <v>11593</v>
      </c>
      <c r="B8838" s="516" t="s">
        <v>11593</v>
      </c>
      <c r="C8838" s="517" t="s">
        <v>11594</v>
      </c>
      <c r="D8838" s="516" t="s">
        <v>3</v>
      </c>
      <c r="E8838" s="518">
        <v>94.05</v>
      </c>
      <c r="F8838" s="516" t="s">
        <v>13680</v>
      </c>
      <c r="G8838" s="516" t="s">
        <v>13399</v>
      </c>
      <c r="H8838" s="516" t="s">
        <v>26907</v>
      </c>
    </row>
    <row r="8839" spans="1:8" x14ac:dyDescent="0.25">
      <c r="A8839" s="516" t="s">
        <v>11595</v>
      </c>
      <c r="B8839" s="516" t="s">
        <v>11595</v>
      </c>
      <c r="C8839" s="517" t="s">
        <v>11596</v>
      </c>
      <c r="D8839" s="516" t="s">
        <v>3</v>
      </c>
      <c r="E8839" s="518">
        <v>79.05</v>
      </c>
      <c r="F8839" s="516" t="s">
        <v>13680</v>
      </c>
      <c r="G8839" s="516" t="s">
        <v>13399</v>
      </c>
      <c r="H8839" s="516" t="s">
        <v>26907</v>
      </c>
    </row>
    <row r="8840" spans="1:8" x14ac:dyDescent="0.25">
      <c r="A8840" s="516" t="s">
        <v>27267</v>
      </c>
      <c r="B8840" s="516" t="s">
        <v>27249</v>
      </c>
      <c r="C8840" s="517" t="s">
        <v>27250</v>
      </c>
      <c r="D8840" s="516" t="s">
        <v>3</v>
      </c>
      <c r="E8840" s="518">
        <v>164.34</v>
      </c>
      <c r="F8840" s="516" t="s">
        <v>13680</v>
      </c>
      <c r="G8840" s="516" t="s">
        <v>13399</v>
      </c>
      <c r="H8840" s="516" t="s">
        <v>26907</v>
      </c>
    </row>
    <row r="8841" spans="1:8" x14ac:dyDescent="0.25">
      <c r="A8841" s="516" t="s">
        <v>27268</v>
      </c>
      <c r="B8841" s="516" t="s">
        <v>14535</v>
      </c>
      <c r="C8841" s="517" t="s">
        <v>27251</v>
      </c>
      <c r="D8841" s="516" t="s">
        <v>3</v>
      </c>
      <c r="E8841" s="518">
        <v>199.79</v>
      </c>
      <c r="F8841" s="516" t="s">
        <v>13680</v>
      </c>
      <c r="G8841" s="516" t="s">
        <v>13399</v>
      </c>
      <c r="H8841" s="516" t="s">
        <v>26907</v>
      </c>
    </row>
    <row r="8842" spans="1:8" x14ac:dyDescent="0.25">
      <c r="A8842" s="516" t="s">
        <v>11238</v>
      </c>
      <c r="B8842" s="516" t="s">
        <v>11238</v>
      </c>
      <c r="C8842" s="517" t="s">
        <v>11239</v>
      </c>
      <c r="D8842" s="516" t="s">
        <v>3</v>
      </c>
      <c r="E8842" s="518">
        <v>0.7</v>
      </c>
      <c r="F8842" s="516" t="s">
        <v>13680</v>
      </c>
      <c r="G8842" s="516" t="s">
        <v>13399</v>
      </c>
      <c r="H8842" s="516" t="s">
        <v>26907</v>
      </c>
    </row>
    <row r="8843" spans="1:8" x14ac:dyDescent="0.25">
      <c r="A8843" s="516" t="s">
        <v>11240</v>
      </c>
      <c r="B8843" s="516" t="s">
        <v>11240</v>
      </c>
      <c r="C8843" s="517" t="s">
        <v>11239</v>
      </c>
      <c r="D8843" s="516" t="s">
        <v>370</v>
      </c>
      <c r="E8843" s="518">
        <v>3692.22</v>
      </c>
      <c r="F8843" s="516" t="s">
        <v>13680</v>
      </c>
      <c r="G8843" s="516" t="s">
        <v>13399</v>
      </c>
      <c r="H8843" s="516" t="s">
        <v>26907</v>
      </c>
    </row>
    <row r="8844" spans="1:8" x14ac:dyDescent="0.25">
      <c r="A8844" s="516" t="s">
        <v>11241</v>
      </c>
      <c r="B8844" s="516" t="s">
        <v>11241</v>
      </c>
      <c r="C8844" s="517" t="s">
        <v>11242</v>
      </c>
      <c r="D8844" s="516" t="s">
        <v>3</v>
      </c>
      <c r="E8844" s="518">
        <v>0.52</v>
      </c>
      <c r="F8844" s="516" t="s">
        <v>13680</v>
      </c>
      <c r="G8844" s="516" t="s">
        <v>13399</v>
      </c>
      <c r="H8844" s="516" t="s">
        <v>26907</v>
      </c>
    </row>
    <row r="8845" spans="1:8" x14ac:dyDescent="0.25">
      <c r="A8845" s="516" t="s">
        <v>11243</v>
      </c>
      <c r="B8845" s="516" t="s">
        <v>11243</v>
      </c>
      <c r="C8845" s="517" t="s">
        <v>27252</v>
      </c>
      <c r="D8845" s="516" t="s">
        <v>3</v>
      </c>
      <c r="E8845" s="518">
        <v>3.32</v>
      </c>
      <c r="F8845" s="516" t="s">
        <v>13680</v>
      </c>
      <c r="G8845" s="516" t="s">
        <v>13399</v>
      </c>
      <c r="H8845" s="516" t="s">
        <v>26907</v>
      </c>
    </row>
    <row r="8846" spans="1:8" ht="22.5" x14ac:dyDescent="0.25">
      <c r="A8846" s="516" t="s">
        <v>13728</v>
      </c>
      <c r="B8846" s="516" t="s">
        <v>13728</v>
      </c>
      <c r="C8846" s="517" t="s">
        <v>27253</v>
      </c>
      <c r="D8846" s="516" t="s">
        <v>4</v>
      </c>
      <c r="E8846" s="518">
        <v>2.66</v>
      </c>
      <c r="F8846" s="516" t="s">
        <v>13680</v>
      </c>
      <c r="G8846" s="516" t="s">
        <v>13399</v>
      </c>
      <c r="H8846" s="516" t="s">
        <v>26907</v>
      </c>
    </row>
    <row r="8847" spans="1:8" x14ac:dyDescent="0.25">
      <c r="A8847" s="516" t="s">
        <v>13729</v>
      </c>
      <c r="B8847" s="516" t="s">
        <v>13729</v>
      </c>
      <c r="C8847" s="517" t="s">
        <v>13730</v>
      </c>
      <c r="D8847" s="516" t="s">
        <v>3</v>
      </c>
      <c r="E8847" s="518">
        <v>14.72</v>
      </c>
      <c r="F8847" s="516" t="s">
        <v>13680</v>
      </c>
      <c r="G8847" s="516" t="s">
        <v>13399</v>
      </c>
      <c r="H8847" s="516" t="s">
        <v>26907</v>
      </c>
    </row>
    <row r="8848" spans="1:8" x14ac:dyDescent="0.25">
      <c r="A8848" s="516" t="s">
        <v>13731</v>
      </c>
      <c r="B8848" s="516" t="s">
        <v>13731</v>
      </c>
      <c r="C8848" s="517" t="s">
        <v>13732</v>
      </c>
      <c r="D8848" s="516" t="s">
        <v>1</v>
      </c>
      <c r="E8848" s="518">
        <v>5769.56</v>
      </c>
      <c r="F8848" s="516" t="s">
        <v>13680</v>
      </c>
      <c r="G8848" s="516" t="s">
        <v>13399</v>
      </c>
      <c r="H8848" s="516" t="s">
        <v>26907</v>
      </c>
    </row>
    <row r="8849" spans="1:8" x14ac:dyDescent="0.25">
      <c r="A8849" s="516" t="s">
        <v>11244</v>
      </c>
      <c r="B8849" s="516" t="s">
        <v>11244</v>
      </c>
      <c r="C8849" s="517" t="s">
        <v>11245</v>
      </c>
      <c r="D8849" s="516" t="s">
        <v>6868</v>
      </c>
      <c r="E8849" s="518">
        <v>6014.01</v>
      </c>
      <c r="F8849" s="516" t="s">
        <v>13680</v>
      </c>
      <c r="G8849" s="516" t="s">
        <v>13399</v>
      </c>
      <c r="H8849" s="516" t="s">
        <v>26907</v>
      </c>
    </row>
    <row r="8850" spans="1:8" x14ac:dyDescent="0.25">
      <c r="A8850" s="516" t="s">
        <v>27254</v>
      </c>
      <c r="B8850" s="516" t="s">
        <v>27254</v>
      </c>
      <c r="C8850" s="517" t="s">
        <v>27255</v>
      </c>
      <c r="D8850" s="516" t="s">
        <v>370</v>
      </c>
      <c r="E8850" s="518">
        <v>1479.1</v>
      </c>
      <c r="F8850" s="516" t="s">
        <v>13680</v>
      </c>
      <c r="G8850" s="516" t="s">
        <v>13399</v>
      </c>
      <c r="H8850" s="516" t="s">
        <v>26907</v>
      </c>
    </row>
    <row r="8851" spans="1:8" x14ac:dyDescent="0.25">
      <c r="A8851" s="516" t="s">
        <v>27256</v>
      </c>
      <c r="B8851" s="516" t="s">
        <v>27256</v>
      </c>
      <c r="C8851" s="517" t="s">
        <v>27257</v>
      </c>
      <c r="D8851" s="516" t="s">
        <v>370</v>
      </c>
      <c r="E8851" s="518">
        <v>8528.2800000000007</v>
      </c>
      <c r="F8851" s="516" t="s">
        <v>13680</v>
      </c>
      <c r="G8851" s="516" t="s">
        <v>13399</v>
      </c>
      <c r="H8851" s="516" t="s">
        <v>26907</v>
      </c>
    </row>
    <row r="8852" spans="1:8" x14ac:dyDescent="0.25">
      <c r="A8852" s="516" t="s">
        <v>27258</v>
      </c>
      <c r="B8852" s="516" t="s">
        <v>27258</v>
      </c>
      <c r="C8852" s="517" t="s">
        <v>27259</v>
      </c>
      <c r="D8852" s="516" t="s">
        <v>1</v>
      </c>
      <c r="E8852" s="518">
        <v>29119.95</v>
      </c>
      <c r="F8852" s="516" t="s">
        <v>13680</v>
      </c>
      <c r="G8852" s="516" t="s">
        <v>13399</v>
      </c>
      <c r="H8852" s="516" t="s">
        <v>26907</v>
      </c>
    </row>
    <row r="8853" spans="1:8" x14ac:dyDescent="0.25">
      <c r="A8853" s="516" t="s">
        <v>11246</v>
      </c>
      <c r="B8853" s="516" t="s">
        <v>11246</v>
      </c>
      <c r="C8853" s="517" t="s">
        <v>11247</v>
      </c>
      <c r="D8853" s="516" t="s">
        <v>2</v>
      </c>
      <c r="E8853" s="518">
        <v>8.49</v>
      </c>
      <c r="F8853" s="516" t="s">
        <v>13680</v>
      </c>
      <c r="G8853" s="516" t="s">
        <v>13399</v>
      </c>
      <c r="H8853" s="516" t="s">
        <v>26907</v>
      </c>
    </row>
    <row r="8854" spans="1:8" x14ac:dyDescent="0.25">
      <c r="A8854" s="516" t="s">
        <v>11248</v>
      </c>
      <c r="B8854" s="516" t="s">
        <v>11248</v>
      </c>
      <c r="C8854" s="517" t="s">
        <v>11249</v>
      </c>
      <c r="D8854" s="516" t="s">
        <v>4</v>
      </c>
      <c r="E8854" s="518">
        <v>206.23</v>
      </c>
      <c r="F8854" s="516" t="s">
        <v>13680</v>
      </c>
      <c r="G8854" s="516" t="s">
        <v>13399</v>
      </c>
      <c r="H8854" s="516" t="s">
        <v>26907</v>
      </c>
    </row>
    <row r="8855" spans="1:8" x14ac:dyDescent="0.25">
      <c r="A8855" s="516" t="s">
        <v>11250</v>
      </c>
      <c r="B8855" s="516" t="s">
        <v>11250</v>
      </c>
      <c r="C8855" s="517" t="s">
        <v>11251</v>
      </c>
      <c r="D8855" s="516" t="s">
        <v>3</v>
      </c>
      <c r="E8855" s="518">
        <v>2.76</v>
      </c>
      <c r="F8855" s="516" t="s">
        <v>13680</v>
      </c>
      <c r="G8855" s="516" t="s">
        <v>13399</v>
      </c>
      <c r="H8855" s="516" t="s">
        <v>26907</v>
      </c>
    </row>
    <row r="8856" spans="1:8" x14ac:dyDescent="0.25">
      <c r="A8856" s="516" t="s">
        <v>11252</v>
      </c>
      <c r="B8856" s="516" t="s">
        <v>11252</v>
      </c>
      <c r="C8856" s="517" t="s">
        <v>11253</v>
      </c>
      <c r="D8856" s="516" t="s">
        <v>2</v>
      </c>
      <c r="E8856" s="518">
        <v>41.2</v>
      </c>
      <c r="F8856" s="516" t="s">
        <v>13680</v>
      </c>
      <c r="G8856" s="516" t="s">
        <v>13399</v>
      </c>
      <c r="H8856" s="516" t="s">
        <v>26907</v>
      </c>
    </row>
    <row r="8857" spans="1:8" x14ac:dyDescent="0.25">
      <c r="A8857" s="516" t="s">
        <v>11254</v>
      </c>
      <c r="B8857" s="516" t="s">
        <v>11254</v>
      </c>
      <c r="C8857" s="517" t="s">
        <v>11255</v>
      </c>
      <c r="D8857" s="516" t="s">
        <v>6868</v>
      </c>
      <c r="E8857" s="518">
        <v>4293.16</v>
      </c>
      <c r="F8857" s="516" t="s">
        <v>13680</v>
      </c>
      <c r="G8857" s="516" t="s">
        <v>13399</v>
      </c>
      <c r="H8857" s="516" t="s">
        <v>26907</v>
      </c>
    </row>
    <row r="8858" spans="1:8" ht="22.5" x14ac:dyDescent="0.25">
      <c r="A8858" s="516" t="s">
        <v>11256</v>
      </c>
      <c r="B8858" s="516" t="s">
        <v>11256</v>
      </c>
      <c r="C8858" s="517" t="s">
        <v>11257</v>
      </c>
      <c r="D8858" s="516" t="s">
        <v>1</v>
      </c>
      <c r="E8858" s="518">
        <v>21775.46</v>
      </c>
      <c r="F8858" s="516" t="s">
        <v>13680</v>
      </c>
      <c r="G8858" s="516" t="s">
        <v>13399</v>
      </c>
      <c r="H8858" s="516" t="s">
        <v>26907</v>
      </c>
    </row>
    <row r="8859" spans="1:8" x14ac:dyDescent="0.25">
      <c r="A8859" s="516" t="s">
        <v>11258</v>
      </c>
      <c r="B8859" s="516" t="s">
        <v>11258</v>
      </c>
      <c r="C8859" s="517" t="s">
        <v>11259</v>
      </c>
      <c r="D8859" s="516" t="s">
        <v>1</v>
      </c>
      <c r="E8859" s="518">
        <v>21860.87</v>
      </c>
      <c r="F8859" s="516" t="s">
        <v>13680</v>
      </c>
      <c r="G8859" s="516" t="s">
        <v>13399</v>
      </c>
      <c r="H8859" s="516" t="s">
        <v>26907</v>
      </c>
    </row>
    <row r="8860" spans="1:8" x14ac:dyDescent="0.25">
      <c r="A8860" s="516" t="s">
        <v>11260</v>
      </c>
      <c r="B8860" s="516" t="s">
        <v>11260</v>
      </c>
      <c r="C8860" s="517" t="s">
        <v>27260</v>
      </c>
      <c r="D8860" s="516" t="s">
        <v>4</v>
      </c>
      <c r="E8860" s="518">
        <v>3.32</v>
      </c>
      <c r="F8860" s="516" t="s">
        <v>13680</v>
      </c>
      <c r="G8860" s="516" t="s">
        <v>13399</v>
      </c>
      <c r="H8860" s="516" t="s">
        <v>26907</v>
      </c>
    </row>
    <row r="8861" spans="1:8" x14ac:dyDescent="0.25">
      <c r="A8861" s="516" t="s">
        <v>11261</v>
      </c>
      <c r="B8861" s="516" t="s">
        <v>11261</v>
      </c>
      <c r="C8861" s="517" t="s">
        <v>11262</v>
      </c>
      <c r="D8861" s="516" t="s">
        <v>2</v>
      </c>
      <c r="E8861" s="518">
        <v>7.96</v>
      </c>
      <c r="F8861" s="516" t="s">
        <v>13680</v>
      </c>
      <c r="G8861" s="516" t="s">
        <v>13399</v>
      </c>
      <c r="H8861" s="516" t="s">
        <v>26907</v>
      </c>
    </row>
    <row r="8862" spans="1:8" x14ac:dyDescent="0.25">
      <c r="A8862" s="516" t="s">
        <v>11263</v>
      </c>
      <c r="B8862" s="516" t="s">
        <v>11263</v>
      </c>
      <c r="C8862" s="517" t="s">
        <v>11264</v>
      </c>
      <c r="D8862" s="516" t="s">
        <v>3</v>
      </c>
      <c r="E8862" s="518">
        <v>1.35</v>
      </c>
      <c r="F8862" s="516" t="s">
        <v>13680</v>
      </c>
      <c r="G8862" s="516" t="s">
        <v>13399</v>
      </c>
      <c r="H8862" s="516" t="s">
        <v>26907</v>
      </c>
    </row>
    <row r="8863" spans="1:8" x14ac:dyDescent="0.25">
      <c r="A8863" s="516" t="s">
        <v>11265</v>
      </c>
      <c r="B8863" s="516" t="s">
        <v>11265</v>
      </c>
      <c r="C8863" s="517" t="s">
        <v>11266</v>
      </c>
      <c r="D8863" s="516" t="s">
        <v>1</v>
      </c>
      <c r="E8863" s="518">
        <v>424932.74</v>
      </c>
      <c r="F8863" s="516" t="s">
        <v>13680</v>
      </c>
      <c r="G8863" s="516" t="s">
        <v>13399</v>
      </c>
      <c r="H8863" s="516" t="s">
        <v>26907</v>
      </c>
    </row>
    <row r="8864" spans="1:8" x14ac:dyDescent="0.25">
      <c r="A8864" s="516" t="s">
        <v>11267</v>
      </c>
      <c r="B8864" s="516" t="s">
        <v>11267</v>
      </c>
      <c r="C8864" s="517" t="s">
        <v>27261</v>
      </c>
      <c r="D8864" s="516" t="s">
        <v>370</v>
      </c>
      <c r="E8864" s="518">
        <v>2623.18</v>
      </c>
      <c r="F8864" s="516" t="s">
        <v>13680</v>
      </c>
      <c r="G8864" s="516" t="s">
        <v>13399</v>
      </c>
      <c r="H8864" s="516" t="s">
        <v>26907</v>
      </c>
    </row>
    <row r="8865" spans="1:8" ht="22.5" x14ac:dyDescent="0.25">
      <c r="A8865" s="516" t="s">
        <v>12125</v>
      </c>
      <c r="B8865" s="516" t="s">
        <v>12125</v>
      </c>
      <c r="C8865" s="517" t="s">
        <v>12126</v>
      </c>
      <c r="D8865" s="516" t="s">
        <v>6868</v>
      </c>
      <c r="E8865" s="518">
        <v>62397.02</v>
      </c>
      <c r="F8865" s="516" t="s">
        <v>13680</v>
      </c>
      <c r="G8865" s="516" t="s">
        <v>13399</v>
      </c>
      <c r="H8865" s="516" t="s">
        <v>26907</v>
      </c>
    </row>
    <row r="8866" spans="1:8" ht="22.5" x14ac:dyDescent="0.25">
      <c r="A8866" s="516" t="s">
        <v>16256</v>
      </c>
      <c r="B8866" s="516" t="s">
        <v>16256</v>
      </c>
      <c r="C8866" s="517" t="s">
        <v>16257</v>
      </c>
      <c r="D8866" s="516" t="s">
        <v>4</v>
      </c>
      <c r="E8866" s="518">
        <v>2.6</v>
      </c>
      <c r="F8866" s="516" t="s">
        <v>13680</v>
      </c>
      <c r="G8866" s="516" t="s">
        <v>13399</v>
      </c>
      <c r="H8866" s="516" t="s">
        <v>26907</v>
      </c>
    </row>
    <row r="8867" spans="1:8" x14ac:dyDescent="0.25">
      <c r="A8867" s="516" t="s">
        <v>11268</v>
      </c>
      <c r="B8867" s="516" t="s">
        <v>11268</v>
      </c>
      <c r="C8867" s="517" t="s">
        <v>11269</v>
      </c>
      <c r="D8867" s="516" t="s">
        <v>1</v>
      </c>
      <c r="E8867" s="518">
        <v>25391.43</v>
      </c>
      <c r="F8867" s="516" t="s">
        <v>13680</v>
      </c>
      <c r="G8867" s="516" t="s">
        <v>13399</v>
      </c>
      <c r="H8867" s="516" t="s">
        <v>26907</v>
      </c>
    </row>
    <row r="8868" spans="1:8" x14ac:dyDescent="0.25">
      <c r="A8868" s="516" t="s">
        <v>11270</v>
      </c>
      <c r="B8868" s="516" t="s">
        <v>11270</v>
      </c>
      <c r="C8868" s="517" t="s">
        <v>11271</v>
      </c>
      <c r="D8868" s="516" t="s">
        <v>6868</v>
      </c>
      <c r="E8868" s="518">
        <v>27186.14</v>
      </c>
      <c r="F8868" s="516" t="s">
        <v>13680</v>
      </c>
      <c r="G8868" s="516" t="s">
        <v>13399</v>
      </c>
      <c r="H8868" s="516" t="s">
        <v>26907</v>
      </c>
    </row>
    <row r="8869" spans="1:8" x14ac:dyDescent="0.25">
      <c r="A8869" s="516" t="s">
        <v>11272</v>
      </c>
      <c r="B8869" s="516" t="s">
        <v>11272</v>
      </c>
      <c r="C8869" s="517" t="s">
        <v>11273</v>
      </c>
      <c r="D8869" s="516" t="s">
        <v>3</v>
      </c>
      <c r="E8869" s="518">
        <v>1.55</v>
      </c>
      <c r="F8869" s="516" t="s">
        <v>13680</v>
      </c>
      <c r="G8869" s="516" t="s">
        <v>13399</v>
      </c>
      <c r="H8869" s="516" t="s">
        <v>26907</v>
      </c>
    </row>
    <row r="8870" spans="1:8" x14ac:dyDescent="0.25">
      <c r="A8870" s="516" t="s">
        <v>11274</v>
      </c>
      <c r="B8870" s="516" t="s">
        <v>11274</v>
      </c>
      <c r="C8870" s="517" t="s">
        <v>27262</v>
      </c>
      <c r="D8870" s="516" t="s">
        <v>3</v>
      </c>
      <c r="E8870" s="518">
        <v>1.36</v>
      </c>
      <c r="F8870" s="516" t="s">
        <v>13680</v>
      </c>
      <c r="G8870" s="516" t="s">
        <v>13399</v>
      </c>
      <c r="H8870" s="516" t="s">
        <v>26907</v>
      </c>
    </row>
  </sheetData>
  <phoneticPr fontId="23" type="noConversion"/>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H5504"/>
  <sheetViews>
    <sheetView topLeftCell="A5473" workbookViewId="0">
      <selection activeCell="C5504" sqref="C5504"/>
    </sheetView>
  </sheetViews>
  <sheetFormatPr defaultRowHeight="12.75" x14ac:dyDescent="0.2"/>
  <cols>
    <col min="1" max="1" width="9.140625" style="59"/>
    <col min="2" max="2" width="10.7109375" style="88" customWidth="1"/>
    <col min="3" max="3" width="134.7109375" style="59" customWidth="1"/>
    <col min="4" max="4" width="9.85546875" style="88" customWidth="1"/>
    <col min="5" max="5" width="11.7109375" style="59" bestFit="1" customWidth="1"/>
    <col min="6" max="6" width="13.140625" style="59" bestFit="1" customWidth="1"/>
    <col min="7" max="257" width="9.140625" style="59"/>
    <col min="258" max="258" width="10.7109375" style="59" customWidth="1"/>
    <col min="259" max="259" width="134.7109375" style="59" customWidth="1"/>
    <col min="260" max="260" width="9.85546875" style="59" customWidth="1"/>
    <col min="261" max="261" width="11.7109375" style="59" bestFit="1" customWidth="1"/>
    <col min="262" max="262" width="13.140625" style="59" bestFit="1" customWidth="1"/>
    <col min="263" max="513" width="9.140625" style="59"/>
    <col min="514" max="514" width="10.7109375" style="59" customWidth="1"/>
    <col min="515" max="515" width="134.7109375" style="59" customWidth="1"/>
    <col min="516" max="516" width="9.85546875" style="59" customWidth="1"/>
    <col min="517" max="517" width="11.7109375" style="59" bestFit="1" customWidth="1"/>
    <col min="518" max="518" width="13.140625" style="59" bestFit="1" customWidth="1"/>
    <col min="519" max="769" width="9.140625" style="59"/>
    <col min="770" max="770" width="10.7109375" style="59" customWidth="1"/>
    <col min="771" max="771" width="134.7109375" style="59" customWidth="1"/>
    <col min="772" max="772" width="9.85546875" style="59" customWidth="1"/>
    <col min="773" max="773" width="11.7109375" style="59" bestFit="1" customWidth="1"/>
    <col min="774" max="774" width="13.140625" style="59" bestFit="1" customWidth="1"/>
    <col min="775" max="1025" width="9.140625" style="59"/>
    <col min="1026" max="1026" width="10.7109375" style="59" customWidth="1"/>
    <col min="1027" max="1027" width="134.7109375" style="59" customWidth="1"/>
    <col min="1028" max="1028" width="9.85546875" style="59" customWidth="1"/>
    <col min="1029" max="1029" width="11.7109375" style="59" bestFit="1" customWidth="1"/>
    <col min="1030" max="1030" width="13.140625" style="59" bestFit="1" customWidth="1"/>
    <col min="1031" max="1281" width="9.140625" style="59"/>
    <col min="1282" max="1282" width="10.7109375" style="59" customWidth="1"/>
    <col min="1283" max="1283" width="134.7109375" style="59" customWidth="1"/>
    <col min="1284" max="1284" width="9.85546875" style="59" customWidth="1"/>
    <col min="1285" max="1285" width="11.7109375" style="59" bestFit="1" customWidth="1"/>
    <col min="1286" max="1286" width="13.140625" style="59" bestFit="1" customWidth="1"/>
    <col min="1287" max="1537" width="9.140625" style="59"/>
    <col min="1538" max="1538" width="10.7109375" style="59" customWidth="1"/>
    <col min="1539" max="1539" width="134.7109375" style="59" customWidth="1"/>
    <col min="1540" max="1540" width="9.85546875" style="59" customWidth="1"/>
    <col min="1541" max="1541" width="11.7109375" style="59" bestFit="1" customWidth="1"/>
    <col min="1542" max="1542" width="13.140625" style="59" bestFit="1" customWidth="1"/>
    <col min="1543" max="1793" width="9.140625" style="59"/>
    <col min="1794" max="1794" width="10.7109375" style="59" customWidth="1"/>
    <col min="1795" max="1795" width="134.7109375" style="59" customWidth="1"/>
    <col min="1796" max="1796" width="9.85546875" style="59" customWidth="1"/>
    <col min="1797" max="1797" width="11.7109375" style="59" bestFit="1" customWidth="1"/>
    <col min="1798" max="1798" width="13.140625" style="59" bestFit="1" customWidth="1"/>
    <col min="1799" max="2049" width="9.140625" style="59"/>
    <col min="2050" max="2050" width="10.7109375" style="59" customWidth="1"/>
    <col min="2051" max="2051" width="134.7109375" style="59" customWidth="1"/>
    <col min="2052" max="2052" width="9.85546875" style="59" customWidth="1"/>
    <col min="2053" max="2053" width="11.7109375" style="59" bestFit="1" customWidth="1"/>
    <col min="2054" max="2054" width="13.140625" style="59" bestFit="1" customWidth="1"/>
    <col min="2055" max="2305" width="9.140625" style="59"/>
    <col min="2306" max="2306" width="10.7109375" style="59" customWidth="1"/>
    <col min="2307" max="2307" width="134.7109375" style="59" customWidth="1"/>
    <col min="2308" max="2308" width="9.85546875" style="59" customWidth="1"/>
    <col min="2309" max="2309" width="11.7109375" style="59" bestFit="1" customWidth="1"/>
    <col min="2310" max="2310" width="13.140625" style="59" bestFit="1" customWidth="1"/>
    <col min="2311" max="2561" width="9.140625" style="59"/>
    <col min="2562" max="2562" width="10.7109375" style="59" customWidth="1"/>
    <col min="2563" max="2563" width="134.7109375" style="59" customWidth="1"/>
    <col min="2564" max="2564" width="9.85546875" style="59" customWidth="1"/>
    <col min="2565" max="2565" width="11.7109375" style="59" bestFit="1" customWidth="1"/>
    <col min="2566" max="2566" width="13.140625" style="59" bestFit="1" customWidth="1"/>
    <col min="2567" max="2817" width="9.140625" style="59"/>
    <col min="2818" max="2818" width="10.7109375" style="59" customWidth="1"/>
    <col min="2819" max="2819" width="134.7109375" style="59" customWidth="1"/>
    <col min="2820" max="2820" width="9.85546875" style="59" customWidth="1"/>
    <col min="2821" max="2821" width="11.7109375" style="59" bestFit="1" customWidth="1"/>
    <col min="2822" max="2822" width="13.140625" style="59" bestFit="1" customWidth="1"/>
    <col min="2823" max="3073" width="9.140625" style="59"/>
    <col min="3074" max="3074" width="10.7109375" style="59" customWidth="1"/>
    <col min="3075" max="3075" width="134.7109375" style="59" customWidth="1"/>
    <col min="3076" max="3076" width="9.85546875" style="59" customWidth="1"/>
    <col min="3077" max="3077" width="11.7109375" style="59" bestFit="1" customWidth="1"/>
    <col min="3078" max="3078" width="13.140625" style="59" bestFit="1" customWidth="1"/>
    <col min="3079" max="3329" width="9.140625" style="59"/>
    <col min="3330" max="3330" width="10.7109375" style="59" customWidth="1"/>
    <col min="3331" max="3331" width="134.7109375" style="59" customWidth="1"/>
    <col min="3332" max="3332" width="9.85546875" style="59" customWidth="1"/>
    <col min="3333" max="3333" width="11.7109375" style="59" bestFit="1" customWidth="1"/>
    <col min="3334" max="3334" width="13.140625" style="59" bestFit="1" customWidth="1"/>
    <col min="3335" max="3585" width="9.140625" style="59"/>
    <col min="3586" max="3586" width="10.7109375" style="59" customWidth="1"/>
    <col min="3587" max="3587" width="134.7109375" style="59" customWidth="1"/>
    <col min="3588" max="3588" width="9.85546875" style="59" customWidth="1"/>
    <col min="3589" max="3589" width="11.7109375" style="59" bestFit="1" customWidth="1"/>
    <col min="3590" max="3590" width="13.140625" style="59" bestFit="1" customWidth="1"/>
    <col min="3591" max="3841" width="9.140625" style="59"/>
    <col min="3842" max="3842" width="10.7109375" style="59" customWidth="1"/>
    <col min="3843" max="3843" width="134.7109375" style="59" customWidth="1"/>
    <col min="3844" max="3844" width="9.85546875" style="59" customWidth="1"/>
    <col min="3845" max="3845" width="11.7109375" style="59" bestFit="1" customWidth="1"/>
    <col min="3846" max="3846" width="13.140625" style="59" bestFit="1" customWidth="1"/>
    <col min="3847" max="4097" width="9.140625" style="59"/>
    <col min="4098" max="4098" width="10.7109375" style="59" customWidth="1"/>
    <col min="4099" max="4099" width="134.7109375" style="59" customWidth="1"/>
    <col min="4100" max="4100" width="9.85546875" style="59" customWidth="1"/>
    <col min="4101" max="4101" width="11.7109375" style="59" bestFit="1" customWidth="1"/>
    <col min="4102" max="4102" width="13.140625" style="59" bestFit="1" customWidth="1"/>
    <col min="4103" max="4353" width="9.140625" style="59"/>
    <col min="4354" max="4354" width="10.7109375" style="59" customWidth="1"/>
    <col min="4355" max="4355" width="134.7109375" style="59" customWidth="1"/>
    <col min="4356" max="4356" width="9.85546875" style="59" customWidth="1"/>
    <col min="4357" max="4357" width="11.7109375" style="59" bestFit="1" customWidth="1"/>
    <col min="4358" max="4358" width="13.140625" style="59" bestFit="1" customWidth="1"/>
    <col min="4359" max="4609" width="9.140625" style="59"/>
    <col min="4610" max="4610" width="10.7109375" style="59" customWidth="1"/>
    <col min="4611" max="4611" width="134.7109375" style="59" customWidth="1"/>
    <col min="4612" max="4612" width="9.85546875" style="59" customWidth="1"/>
    <col min="4613" max="4613" width="11.7109375" style="59" bestFit="1" customWidth="1"/>
    <col min="4614" max="4614" width="13.140625" style="59" bestFit="1" customWidth="1"/>
    <col min="4615" max="4865" width="9.140625" style="59"/>
    <col min="4866" max="4866" width="10.7109375" style="59" customWidth="1"/>
    <col min="4867" max="4867" width="134.7109375" style="59" customWidth="1"/>
    <col min="4868" max="4868" width="9.85546875" style="59" customWidth="1"/>
    <col min="4869" max="4869" width="11.7109375" style="59" bestFit="1" customWidth="1"/>
    <col min="4870" max="4870" width="13.140625" style="59" bestFit="1" customWidth="1"/>
    <col min="4871" max="5121" width="9.140625" style="59"/>
    <col min="5122" max="5122" width="10.7109375" style="59" customWidth="1"/>
    <col min="5123" max="5123" width="134.7109375" style="59" customWidth="1"/>
    <col min="5124" max="5124" width="9.85546875" style="59" customWidth="1"/>
    <col min="5125" max="5125" width="11.7109375" style="59" bestFit="1" customWidth="1"/>
    <col min="5126" max="5126" width="13.140625" style="59" bestFit="1" customWidth="1"/>
    <col min="5127" max="5377" width="9.140625" style="59"/>
    <col min="5378" max="5378" width="10.7109375" style="59" customWidth="1"/>
    <col min="5379" max="5379" width="134.7109375" style="59" customWidth="1"/>
    <col min="5380" max="5380" width="9.85546875" style="59" customWidth="1"/>
    <col min="5381" max="5381" width="11.7109375" style="59" bestFit="1" customWidth="1"/>
    <col min="5382" max="5382" width="13.140625" style="59" bestFit="1" customWidth="1"/>
    <col min="5383" max="5633" width="9.140625" style="59"/>
    <col min="5634" max="5634" width="10.7109375" style="59" customWidth="1"/>
    <col min="5635" max="5635" width="134.7109375" style="59" customWidth="1"/>
    <col min="5636" max="5636" width="9.85546875" style="59" customWidth="1"/>
    <col min="5637" max="5637" width="11.7109375" style="59" bestFit="1" customWidth="1"/>
    <col min="5638" max="5638" width="13.140625" style="59" bestFit="1" customWidth="1"/>
    <col min="5639" max="5889" width="9.140625" style="59"/>
    <col min="5890" max="5890" width="10.7109375" style="59" customWidth="1"/>
    <col min="5891" max="5891" width="134.7109375" style="59" customWidth="1"/>
    <col min="5892" max="5892" width="9.85546875" style="59" customWidth="1"/>
    <col min="5893" max="5893" width="11.7109375" style="59" bestFit="1" customWidth="1"/>
    <col min="5894" max="5894" width="13.140625" style="59" bestFit="1" customWidth="1"/>
    <col min="5895" max="6145" width="9.140625" style="59"/>
    <col min="6146" max="6146" width="10.7109375" style="59" customWidth="1"/>
    <col min="6147" max="6147" width="134.7109375" style="59" customWidth="1"/>
    <col min="6148" max="6148" width="9.85546875" style="59" customWidth="1"/>
    <col min="6149" max="6149" width="11.7109375" style="59" bestFit="1" customWidth="1"/>
    <col min="6150" max="6150" width="13.140625" style="59" bestFit="1" customWidth="1"/>
    <col min="6151" max="6401" width="9.140625" style="59"/>
    <col min="6402" max="6402" width="10.7109375" style="59" customWidth="1"/>
    <col min="6403" max="6403" width="134.7109375" style="59" customWidth="1"/>
    <col min="6404" max="6404" width="9.85546875" style="59" customWidth="1"/>
    <col min="6405" max="6405" width="11.7109375" style="59" bestFit="1" customWidth="1"/>
    <col min="6406" max="6406" width="13.140625" style="59" bestFit="1" customWidth="1"/>
    <col min="6407" max="6657" width="9.140625" style="59"/>
    <col min="6658" max="6658" width="10.7109375" style="59" customWidth="1"/>
    <col min="6659" max="6659" width="134.7109375" style="59" customWidth="1"/>
    <col min="6660" max="6660" width="9.85546875" style="59" customWidth="1"/>
    <col min="6661" max="6661" width="11.7109375" style="59" bestFit="1" customWidth="1"/>
    <col min="6662" max="6662" width="13.140625" style="59" bestFit="1" customWidth="1"/>
    <col min="6663" max="6913" width="9.140625" style="59"/>
    <col min="6914" max="6914" width="10.7109375" style="59" customWidth="1"/>
    <col min="6915" max="6915" width="134.7109375" style="59" customWidth="1"/>
    <col min="6916" max="6916" width="9.85546875" style="59" customWidth="1"/>
    <col min="6917" max="6917" width="11.7109375" style="59" bestFit="1" customWidth="1"/>
    <col min="6918" max="6918" width="13.140625" style="59" bestFit="1" customWidth="1"/>
    <col min="6919" max="7169" width="9.140625" style="59"/>
    <col min="7170" max="7170" width="10.7109375" style="59" customWidth="1"/>
    <col min="7171" max="7171" width="134.7109375" style="59" customWidth="1"/>
    <col min="7172" max="7172" width="9.85546875" style="59" customWidth="1"/>
    <col min="7173" max="7173" width="11.7109375" style="59" bestFit="1" customWidth="1"/>
    <col min="7174" max="7174" width="13.140625" style="59" bestFit="1" customWidth="1"/>
    <col min="7175" max="7425" width="9.140625" style="59"/>
    <col min="7426" max="7426" width="10.7109375" style="59" customWidth="1"/>
    <col min="7427" max="7427" width="134.7109375" style="59" customWidth="1"/>
    <col min="7428" max="7428" width="9.85546875" style="59" customWidth="1"/>
    <col min="7429" max="7429" width="11.7109375" style="59" bestFit="1" customWidth="1"/>
    <col min="7430" max="7430" width="13.140625" style="59" bestFit="1" customWidth="1"/>
    <col min="7431" max="7681" width="9.140625" style="59"/>
    <col min="7682" max="7682" width="10.7109375" style="59" customWidth="1"/>
    <col min="7683" max="7683" width="134.7109375" style="59" customWidth="1"/>
    <col min="7684" max="7684" width="9.85546875" style="59" customWidth="1"/>
    <col min="7685" max="7685" width="11.7109375" style="59" bestFit="1" customWidth="1"/>
    <col min="7686" max="7686" width="13.140625" style="59" bestFit="1" customWidth="1"/>
    <col min="7687" max="7937" width="9.140625" style="59"/>
    <col min="7938" max="7938" width="10.7109375" style="59" customWidth="1"/>
    <col min="7939" max="7939" width="134.7109375" style="59" customWidth="1"/>
    <col min="7940" max="7940" width="9.85546875" style="59" customWidth="1"/>
    <col min="7941" max="7941" width="11.7109375" style="59" bestFit="1" customWidth="1"/>
    <col min="7942" max="7942" width="13.140625" style="59" bestFit="1" customWidth="1"/>
    <col min="7943" max="8193" width="9.140625" style="59"/>
    <col min="8194" max="8194" width="10.7109375" style="59" customWidth="1"/>
    <col min="8195" max="8195" width="134.7109375" style="59" customWidth="1"/>
    <col min="8196" max="8196" width="9.85546875" style="59" customWidth="1"/>
    <col min="8197" max="8197" width="11.7109375" style="59" bestFit="1" customWidth="1"/>
    <col min="8198" max="8198" width="13.140625" style="59" bestFit="1" customWidth="1"/>
    <col min="8199" max="8449" width="9.140625" style="59"/>
    <col min="8450" max="8450" width="10.7109375" style="59" customWidth="1"/>
    <col min="8451" max="8451" width="134.7109375" style="59" customWidth="1"/>
    <col min="8452" max="8452" width="9.85546875" style="59" customWidth="1"/>
    <col min="8453" max="8453" width="11.7109375" style="59" bestFit="1" customWidth="1"/>
    <col min="8454" max="8454" width="13.140625" style="59" bestFit="1" customWidth="1"/>
    <col min="8455" max="8705" width="9.140625" style="59"/>
    <col min="8706" max="8706" width="10.7109375" style="59" customWidth="1"/>
    <col min="8707" max="8707" width="134.7109375" style="59" customWidth="1"/>
    <col min="8708" max="8708" width="9.85546875" style="59" customWidth="1"/>
    <col min="8709" max="8709" width="11.7109375" style="59" bestFit="1" customWidth="1"/>
    <col min="8710" max="8710" width="13.140625" style="59" bestFit="1" customWidth="1"/>
    <col min="8711" max="8961" width="9.140625" style="59"/>
    <col min="8962" max="8962" width="10.7109375" style="59" customWidth="1"/>
    <col min="8963" max="8963" width="134.7109375" style="59" customWidth="1"/>
    <col min="8964" max="8964" width="9.85546875" style="59" customWidth="1"/>
    <col min="8965" max="8965" width="11.7109375" style="59" bestFit="1" customWidth="1"/>
    <col min="8966" max="8966" width="13.140625" style="59" bestFit="1" customWidth="1"/>
    <col min="8967" max="9217" width="9.140625" style="59"/>
    <col min="9218" max="9218" width="10.7109375" style="59" customWidth="1"/>
    <col min="9219" max="9219" width="134.7109375" style="59" customWidth="1"/>
    <col min="9220" max="9220" width="9.85546875" style="59" customWidth="1"/>
    <col min="9221" max="9221" width="11.7109375" style="59" bestFit="1" customWidth="1"/>
    <col min="9222" max="9222" width="13.140625" style="59" bestFit="1" customWidth="1"/>
    <col min="9223" max="9473" width="9.140625" style="59"/>
    <col min="9474" max="9474" width="10.7109375" style="59" customWidth="1"/>
    <col min="9475" max="9475" width="134.7109375" style="59" customWidth="1"/>
    <col min="9476" max="9476" width="9.85546875" style="59" customWidth="1"/>
    <col min="9477" max="9477" width="11.7109375" style="59" bestFit="1" customWidth="1"/>
    <col min="9478" max="9478" width="13.140625" style="59" bestFit="1" customWidth="1"/>
    <col min="9479" max="9729" width="9.140625" style="59"/>
    <col min="9730" max="9730" width="10.7109375" style="59" customWidth="1"/>
    <col min="9731" max="9731" width="134.7109375" style="59" customWidth="1"/>
    <col min="9732" max="9732" width="9.85546875" style="59" customWidth="1"/>
    <col min="9733" max="9733" width="11.7109375" style="59" bestFit="1" customWidth="1"/>
    <col min="9734" max="9734" width="13.140625" style="59" bestFit="1" customWidth="1"/>
    <col min="9735" max="9985" width="9.140625" style="59"/>
    <col min="9986" max="9986" width="10.7109375" style="59" customWidth="1"/>
    <col min="9987" max="9987" width="134.7109375" style="59" customWidth="1"/>
    <col min="9988" max="9988" width="9.85546875" style="59" customWidth="1"/>
    <col min="9989" max="9989" width="11.7109375" style="59" bestFit="1" customWidth="1"/>
    <col min="9990" max="9990" width="13.140625" style="59" bestFit="1" customWidth="1"/>
    <col min="9991" max="10241" width="9.140625" style="59"/>
    <col min="10242" max="10242" width="10.7109375" style="59" customWidth="1"/>
    <col min="10243" max="10243" width="134.7109375" style="59" customWidth="1"/>
    <col min="10244" max="10244" width="9.85546875" style="59" customWidth="1"/>
    <col min="10245" max="10245" width="11.7109375" style="59" bestFit="1" customWidth="1"/>
    <col min="10246" max="10246" width="13.140625" style="59" bestFit="1" customWidth="1"/>
    <col min="10247" max="10497" width="9.140625" style="59"/>
    <col min="10498" max="10498" width="10.7109375" style="59" customWidth="1"/>
    <col min="10499" max="10499" width="134.7109375" style="59" customWidth="1"/>
    <col min="10500" max="10500" width="9.85546875" style="59" customWidth="1"/>
    <col min="10501" max="10501" width="11.7109375" style="59" bestFit="1" customWidth="1"/>
    <col min="10502" max="10502" width="13.140625" style="59" bestFit="1" customWidth="1"/>
    <col min="10503" max="10753" width="9.140625" style="59"/>
    <col min="10754" max="10754" width="10.7109375" style="59" customWidth="1"/>
    <col min="10755" max="10755" width="134.7109375" style="59" customWidth="1"/>
    <col min="10756" max="10756" width="9.85546875" style="59" customWidth="1"/>
    <col min="10757" max="10757" width="11.7109375" style="59" bestFit="1" customWidth="1"/>
    <col min="10758" max="10758" width="13.140625" style="59" bestFit="1" customWidth="1"/>
    <col min="10759" max="11009" width="9.140625" style="59"/>
    <col min="11010" max="11010" width="10.7109375" style="59" customWidth="1"/>
    <col min="11011" max="11011" width="134.7109375" style="59" customWidth="1"/>
    <col min="11012" max="11012" width="9.85546875" style="59" customWidth="1"/>
    <col min="11013" max="11013" width="11.7109375" style="59" bestFit="1" customWidth="1"/>
    <col min="11014" max="11014" width="13.140625" style="59" bestFit="1" customWidth="1"/>
    <col min="11015" max="11265" width="9.140625" style="59"/>
    <col min="11266" max="11266" width="10.7109375" style="59" customWidth="1"/>
    <col min="11267" max="11267" width="134.7109375" style="59" customWidth="1"/>
    <col min="11268" max="11268" width="9.85546875" style="59" customWidth="1"/>
    <col min="11269" max="11269" width="11.7109375" style="59" bestFit="1" customWidth="1"/>
    <col min="11270" max="11270" width="13.140625" style="59" bestFit="1" customWidth="1"/>
    <col min="11271" max="11521" width="9.140625" style="59"/>
    <col min="11522" max="11522" width="10.7109375" style="59" customWidth="1"/>
    <col min="11523" max="11523" width="134.7109375" style="59" customWidth="1"/>
    <col min="11524" max="11524" width="9.85546875" style="59" customWidth="1"/>
    <col min="11525" max="11525" width="11.7109375" style="59" bestFit="1" customWidth="1"/>
    <col min="11526" max="11526" width="13.140625" style="59" bestFit="1" customWidth="1"/>
    <col min="11527" max="11777" width="9.140625" style="59"/>
    <col min="11778" max="11778" width="10.7109375" style="59" customWidth="1"/>
    <col min="11779" max="11779" width="134.7109375" style="59" customWidth="1"/>
    <col min="11780" max="11780" width="9.85546875" style="59" customWidth="1"/>
    <col min="11781" max="11781" width="11.7109375" style="59" bestFit="1" customWidth="1"/>
    <col min="11782" max="11782" width="13.140625" style="59" bestFit="1" customWidth="1"/>
    <col min="11783" max="12033" width="9.140625" style="59"/>
    <col min="12034" max="12034" width="10.7109375" style="59" customWidth="1"/>
    <col min="12035" max="12035" width="134.7109375" style="59" customWidth="1"/>
    <col min="12036" max="12036" width="9.85546875" style="59" customWidth="1"/>
    <col min="12037" max="12037" width="11.7109375" style="59" bestFit="1" customWidth="1"/>
    <col min="12038" max="12038" width="13.140625" style="59" bestFit="1" customWidth="1"/>
    <col min="12039" max="12289" width="9.140625" style="59"/>
    <col min="12290" max="12290" width="10.7109375" style="59" customWidth="1"/>
    <col min="12291" max="12291" width="134.7109375" style="59" customWidth="1"/>
    <col min="12292" max="12292" width="9.85546875" style="59" customWidth="1"/>
    <col min="12293" max="12293" width="11.7109375" style="59" bestFit="1" customWidth="1"/>
    <col min="12294" max="12294" width="13.140625" style="59" bestFit="1" customWidth="1"/>
    <col min="12295" max="12545" width="9.140625" style="59"/>
    <col min="12546" max="12546" width="10.7109375" style="59" customWidth="1"/>
    <col min="12547" max="12547" width="134.7109375" style="59" customWidth="1"/>
    <col min="12548" max="12548" width="9.85546875" style="59" customWidth="1"/>
    <col min="12549" max="12549" width="11.7109375" style="59" bestFit="1" customWidth="1"/>
    <col min="12550" max="12550" width="13.140625" style="59" bestFit="1" customWidth="1"/>
    <col min="12551" max="12801" width="9.140625" style="59"/>
    <col min="12802" max="12802" width="10.7109375" style="59" customWidth="1"/>
    <col min="12803" max="12803" width="134.7109375" style="59" customWidth="1"/>
    <col min="12804" max="12804" width="9.85546875" style="59" customWidth="1"/>
    <col min="12805" max="12805" width="11.7109375" style="59" bestFit="1" customWidth="1"/>
    <col min="12806" max="12806" width="13.140625" style="59" bestFit="1" customWidth="1"/>
    <col min="12807" max="13057" width="9.140625" style="59"/>
    <col min="13058" max="13058" width="10.7109375" style="59" customWidth="1"/>
    <col min="13059" max="13059" width="134.7109375" style="59" customWidth="1"/>
    <col min="13060" max="13060" width="9.85546875" style="59" customWidth="1"/>
    <col min="13061" max="13061" width="11.7109375" style="59" bestFit="1" customWidth="1"/>
    <col min="13062" max="13062" width="13.140625" style="59" bestFit="1" customWidth="1"/>
    <col min="13063" max="13313" width="9.140625" style="59"/>
    <col min="13314" max="13314" width="10.7109375" style="59" customWidth="1"/>
    <col min="13315" max="13315" width="134.7109375" style="59" customWidth="1"/>
    <col min="13316" max="13316" width="9.85546875" style="59" customWidth="1"/>
    <col min="13317" max="13317" width="11.7109375" style="59" bestFit="1" customWidth="1"/>
    <col min="13318" max="13318" width="13.140625" style="59" bestFit="1" customWidth="1"/>
    <col min="13319" max="13569" width="9.140625" style="59"/>
    <col min="13570" max="13570" width="10.7109375" style="59" customWidth="1"/>
    <col min="13571" max="13571" width="134.7109375" style="59" customWidth="1"/>
    <col min="13572" max="13572" width="9.85546875" style="59" customWidth="1"/>
    <col min="13573" max="13573" width="11.7109375" style="59" bestFit="1" customWidth="1"/>
    <col min="13574" max="13574" width="13.140625" style="59" bestFit="1" customWidth="1"/>
    <col min="13575" max="13825" width="9.140625" style="59"/>
    <col min="13826" max="13826" width="10.7109375" style="59" customWidth="1"/>
    <col min="13827" max="13827" width="134.7109375" style="59" customWidth="1"/>
    <col min="13828" max="13828" width="9.85546875" style="59" customWidth="1"/>
    <col min="13829" max="13829" width="11.7109375" style="59" bestFit="1" customWidth="1"/>
    <col min="13830" max="13830" width="13.140625" style="59" bestFit="1" customWidth="1"/>
    <col min="13831" max="14081" width="9.140625" style="59"/>
    <col min="14082" max="14082" width="10.7109375" style="59" customWidth="1"/>
    <col min="14083" max="14083" width="134.7109375" style="59" customWidth="1"/>
    <col min="14084" max="14084" width="9.85546875" style="59" customWidth="1"/>
    <col min="14085" max="14085" width="11.7109375" style="59" bestFit="1" customWidth="1"/>
    <col min="14086" max="14086" width="13.140625" style="59" bestFit="1" customWidth="1"/>
    <col min="14087" max="14337" width="9.140625" style="59"/>
    <col min="14338" max="14338" width="10.7109375" style="59" customWidth="1"/>
    <col min="14339" max="14339" width="134.7109375" style="59" customWidth="1"/>
    <col min="14340" max="14340" width="9.85546875" style="59" customWidth="1"/>
    <col min="14341" max="14341" width="11.7109375" style="59" bestFit="1" customWidth="1"/>
    <col min="14342" max="14342" width="13.140625" style="59" bestFit="1" customWidth="1"/>
    <col min="14343" max="14593" width="9.140625" style="59"/>
    <col min="14594" max="14594" width="10.7109375" style="59" customWidth="1"/>
    <col min="14595" max="14595" width="134.7109375" style="59" customWidth="1"/>
    <col min="14596" max="14596" width="9.85546875" style="59" customWidth="1"/>
    <col min="14597" max="14597" width="11.7109375" style="59" bestFit="1" customWidth="1"/>
    <col min="14598" max="14598" width="13.140625" style="59" bestFit="1" customWidth="1"/>
    <col min="14599" max="14849" width="9.140625" style="59"/>
    <col min="14850" max="14850" width="10.7109375" style="59" customWidth="1"/>
    <col min="14851" max="14851" width="134.7109375" style="59" customWidth="1"/>
    <col min="14852" max="14852" width="9.85546875" style="59" customWidth="1"/>
    <col min="14853" max="14853" width="11.7109375" style="59" bestFit="1" customWidth="1"/>
    <col min="14854" max="14854" width="13.140625" style="59" bestFit="1" customWidth="1"/>
    <col min="14855" max="15105" width="9.140625" style="59"/>
    <col min="15106" max="15106" width="10.7109375" style="59" customWidth="1"/>
    <col min="15107" max="15107" width="134.7109375" style="59" customWidth="1"/>
    <col min="15108" max="15108" width="9.85546875" style="59" customWidth="1"/>
    <col min="15109" max="15109" width="11.7109375" style="59" bestFit="1" customWidth="1"/>
    <col min="15110" max="15110" width="13.140625" style="59" bestFit="1" customWidth="1"/>
    <col min="15111" max="15361" width="9.140625" style="59"/>
    <col min="15362" max="15362" width="10.7109375" style="59" customWidth="1"/>
    <col min="15363" max="15363" width="134.7109375" style="59" customWidth="1"/>
    <col min="15364" max="15364" width="9.85546875" style="59" customWidth="1"/>
    <col min="15365" max="15365" width="11.7109375" style="59" bestFit="1" customWidth="1"/>
    <col min="15366" max="15366" width="13.140625" style="59" bestFit="1" customWidth="1"/>
    <col min="15367" max="15617" width="9.140625" style="59"/>
    <col min="15618" max="15618" width="10.7109375" style="59" customWidth="1"/>
    <col min="15619" max="15619" width="134.7109375" style="59" customWidth="1"/>
    <col min="15620" max="15620" width="9.85546875" style="59" customWidth="1"/>
    <col min="15621" max="15621" width="11.7109375" style="59" bestFit="1" customWidth="1"/>
    <col min="15622" max="15622" width="13.140625" style="59" bestFit="1" customWidth="1"/>
    <col min="15623" max="15873" width="9.140625" style="59"/>
    <col min="15874" max="15874" width="10.7109375" style="59" customWidth="1"/>
    <col min="15875" max="15875" width="134.7109375" style="59" customWidth="1"/>
    <col min="15876" max="15876" width="9.85546875" style="59" customWidth="1"/>
    <col min="15877" max="15877" width="11.7109375" style="59" bestFit="1" customWidth="1"/>
    <col min="15878" max="15878" width="13.140625" style="59" bestFit="1" customWidth="1"/>
    <col min="15879" max="16129" width="9.140625" style="59"/>
    <col min="16130" max="16130" width="10.7109375" style="59" customWidth="1"/>
    <col min="16131" max="16131" width="134.7109375" style="59" customWidth="1"/>
    <col min="16132" max="16132" width="9.85546875" style="59" customWidth="1"/>
    <col min="16133" max="16133" width="11.7109375" style="59" bestFit="1" customWidth="1"/>
    <col min="16134" max="16134" width="13.140625" style="59" bestFit="1" customWidth="1"/>
    <col min="16135" max="16384" width="9.140625" style="59"/>
  </cols>
  <sheetData>
    <row r="1" spans="1:8" customFormat="1" ht="15" x14ac:dyDescent="0.25">
      <c r="B1" s="103" t="s">
        <v>0</v>
      </c>
      <c r="C1" s="513" t="s">
        <v>19962</v>
      </c>
      <c r="D1" s="520" t="s">
        <v>7172</v>
      </c>
      <c r="E1" s="103" t="s">
        <v>16446</v>
      </c>
      <c r="F1" s="103"/>
    </row>
    <row r="2" spans="1:8" ht="15" x14ac:dyDescent="0.25">
      <c r="A2">
        <v>38605</v>
      </c>
      <c r="B2">
        <v>38605</v>
      </c>
      <c r="C2" t="s">
        <v>27269</v>
      </c>
      <c r="D2" t="s">
        <v>7448</v>
      </c>
      <c r="E2" s="153" t="s">
        <v>27270</v>
      </c>
      <c r="F2" s="103"/>
      <c r="G2"/>
      <c r="H2"/>
    </row>
    <row r="3" spans="1:8" ht="15" x14ac:dyDescent="0.25">
      <c r="A3">
        <v>11270</v>
      </c>
      <c r="B3">
        <v>11270</v>
      </c>
      <c r="C3" t="s">
        <v>27271</v>
      </c>
      <c r="D3" t="s">
        <v>7448</v>
      </c>
      <c r="E3" s="153" t="s">
        <v>18506</v>
      </c>
      <c r="F3" s="103"/>
      <c r="G3"/>
      <c r="H3"/>
    </row>
    <row r="4" spans="1:8" ht="15" x14ac:dyDescent="0.25">
      <c r="A4">
        <v>412</v>
      </c>
      <c r="B4">
        <v>412</v>
      </c>
      <c r="C4" t="s">
        <v>27272</v>
      </c>
      <c r="D4" t="s">
        <v>7448</v>
      </c>
      <c r="E4" s="153" t="s">
        <v>8858</v>
      </c>
      <c r="F4" s="103"/>
      <c r="G4"/>
      <c r="H4"/>
    </row>
    <row r="5" spans="1:8" ht="15" x14ac:dyDescent="0.25">
      <c r="A5">
        <v>414</v>
      </c>
      <c r="B5">
        <v>414</v>
      </c>
      <c r="C5" t="s">
        <v>27273</v>
      </c>
      <c r="D5" t="s">
        <v>7448</v>
      </c>
      <c r="E5" s="153" t="s">
        <v>7936</v>
      </c>
      <c r="F5" s="103"/>
      <c r="G5"/>
      <c r="H5"/>
    </row>
    <row r="6" spans="1:8" ht="15" x14ac:dyDescent="0.25">
      <c r="A6">
        <v>410</v>
      </c>
      <c r="B6">
        <v>410</v>
      </c>
      <c r="C6" t="s">
        <v>27274</v>
      </c>
      <c r="D6" t="s">
        <v>7448</v>
      </c>
      <c r="E6" s="153" t="s">
        <v>7776</v>
      </c>
      <c r="F6" s="103"/>
      <c r="G6"/>
      <c r="H6"/>
    </row>
    <row r="7" spans="1:8" ht="15" x14ac:dyDescent="0.25">
      <c r="A7">
        <v>411</v>
      </c>
      <c r="B7">
        <v>411</v>
      </c>
      <c r="C7" t="s">
        <v>27275</v>
      </c>
      <c r="D7" t="s">
        <v>7448</v>
      </c>
      <c r="E7" s="153" t="s">
        <v>7580</v>
      </c>
      <c r="F7" s="103"/>
      <c r="G7"/>
      <c r="H7"/>
    </row>
    <row r="8" spans="1:8" ht="15" x14ac:dyDescent="0.25">
      <c r="A8">
        <v>408</v>
      </c>
      <c r="B8">
        <v>408</v>
      </c>
      <c r="C8" t="s">
        <v>27276</v>
      </c>
      <c r="D8" t="s">
        <v>7448</v>
      </c>
      <c r="E8" s="153" t="s">
        <v>7616</v>
      </c>
      <c r="F8" s="103"/>
      <c r="G8"/>
      <c r="H8"/>
    </row>
    <row r="9" spans="1:8" ht="15" x14ac:dyDescent="0.25">
      <c r="A9">
        <v>39131</v>
      </c>
      <c r="B9">
        <v>39131</v>
      </c>
      <c r="C9" t="s">
        <v>27277</v>
      </c>
      <c r="D9" t="s">
        <v>7448</v>
      </c>
      <c r="E9" s="153" t="s">
        <v>14976</v>
      </c>
      <c r="F9" s="103"/>
      <c r="G9"/>
      <c r="H9"/>
    </row>
    <row r="10" spans="1:8" ht="15" x14ac:dyDescent="0.25">
      <c r="A10">
        <v>394</v>
      </c>
      <c r="B10">
        <v>394</v>
      </c>
      <c r="C10" t="s">
        <v>27278</v>
      </c>
      <c r="D10" t="s">
        <v>7448</v>
      </c>
      <c r="E10" s="153" t="s">
        <v>9459</v>
      </c>
      <c r="F10" s="103"/>
      <c r="G10"/>
      <c r="H10"/>
    </row>
    <row r="11" spans="1:8" ht="15" x14ac:dyDescent="0.25">
      <c r="A11">
        <v>39130</v>
      </c>
      <c r="B11">
        <v>39130</v>
      </c>
      <c r="C11" t="s">
        <v>27279</v>
      </c>
      <c r="D11" t="s">
        <v>7448</v>
      </c>
      <c r="E11" s="153" t="s">
        <v>10211</v>
      </c>
      <c r="F11" s="103"/>
      <c r="G11"/>
      <c r="H11"/>
    </row>
    <row r="12" spans="1:8" ht="15" x14ac:dyDescent="0.25">
      <c r="A12">
        <v>395</v>
      </c>
      <c r="B12">
        <v>395</v>
      </c>
      <c r="C12" t="s">
        <v>27280</v>
      </c>
      <c r="D12" t="s">
        <v>7448</v>
      </c>
      <c r="E12" s="153" t="s">
        <v>14160</v>
      </c>
      <c r="F12" s="103"/>
      <c r="G12"/>
      <c r="H12"/>
    </row>
    <row r="13" spans="1:8" ht="15" x14ac:dyDescent="0.25">
      <c r="A13">
        <v>39127</v>
      </c>
      <c r="B13">
        <v>39127</v>
      </c>
      <c r="C13" t="s">
        <v>27281</v>
      </c>
      <c r="D13" t="s">
        <v>7448</v>
      </c>
      <c r="E13" s="153" t="s">
        <v>26002</v>
      </c>
      <c r="F13" s="103"/>
      <c r="G13"/>
      <c r="H13"/>
    </row>
    <row r="14" spans="1:8" ht="15" x14ac:dyDescent="0.25">
      <c r="A14">
        <v>392</v>
      </c>
      <c r="B14">
        <v>392</v>
      </c>
      <c r="C14" t="s">
        <v>27282</v>
      </c>
      <c r="D14" t="s">
        <v>7448</v>
      </c>
      <c r="E14" s="153" t="s">
        <v>13371</v>
      </c>
      <c r="F14" s="103"/>
      <c r="G14"/>
      <c r="H14"/>
    </row>
    <row r="15" spans="1:8" ht="15" x14ac:dyDescent="0.25">
      <c r="A15">
        <v>39129</v>
      </c>
      <c r="B15">
        <v>39129</v>
      </c>
      <c r="C15" t="s">
        <v>27283</v>
      </c>
      <c r="D15" t="s">
        <v>7448</v>
      </c>
      <c r="E15" s="153" t="s">
        <v>19464</v>
      </c>
      <c r="F15" s="103"/>
      <c r="G15"/>
      <c r="H15"/>
    </row>
    <row r="16" spans="1:8" ht="15" x14ac:dyDescent="0.25">
      <c r="A16">
        <v>393</v>
      </c>
      <c r="B16">
        <v>393</v>
      </c>
      <c r="C16" t="s">
        <v>27284</v>
      </c>
      <c r="D16" t="s">
        <v>7448</v>
      </c>
      <c r="E16" s="153" t="s">
        <v>8089</v>
      </c>
      <c r="F16" s="103"/>
      <c r="G16"/>
      <c r="H16"/>
    </row>
    <row r="17" spans="1:8" ht="15" x14ac:dyDescent="0.25">
      <c r="A17">
        <v>39133</v>
      </c>
      <c r="B17">
        <v>39133</v>
      </c>
      <c r="C17" t="s">
        <v>27285</v>
      </c>
      <c r="D17" t="s">
        <v>7448</v>
      </c>
      <c r="E17" s="153" t="s">
        <v>17196</v>
      </c>
      <c r="F17" s="103"/>
      <c r="G17"/>
      <c r="H17"/>
    </row>
    <row r="18" spans="1:8" ht="15" x14ac:dyDescent="0.25">
      <c r="A18">
        <v>397</v>
      </c>
      <c r="B18">
        <v>397</v>
      </c>
      <c r="C18" t="s">
        <v>27286</v>
      </c>
      <c r="D18" t="s">
        <v>7448</v>
      </c>
      <c r="E18" s="153" t="s">
        <v>15094</v>
      </c>
      <c r="F18" s="103"/>
      <c r="G18"/>
      <c r="H18"/>
    </row>
    <row r="19" spans="1:8" ht="15" x14ac:dyDescent="0.25">
      <c r="A19">
        <v>39132</v>
      </c>
      <c r="B19">
        <v>39132</v>
      </c>
      <c r="C19" t="s">
        <v>27287</v>
      </c>
      <c r="D19" t="s">
        <v>7448</v>
      </c>
      <c r="E19" s="153" t="s">
        <v>7646</v>
      </c>
      <c r="F19" s="103"/>
      <c r="G19"/>
      <c r="H19"/>
    </row>
    <row r="20" spans="1:8" ht="15" x14ac:dyDescent="0.25">
      <c r="A20">
        <v>396</v>
      </c>
      <c r="B20">
        <v>396</v>
      </c>
      <c r="C20" t="s">
        <v>27288</v>
      </c>
      <c r="D20" t="s">
        <v>7448</v>
      </c>
      <c r="E20" s="153" t="s">
        <v>7795</v>
      </c>
      <c r="F20" s="103"/>
      <c r="G20"/>
      <c r="H20"/>
    </row>
    <row r="21" spans="1:8" ht="15" x14ac:dyDescent="0.25">
      <c r="A21">
        <v>39135</v>
      </c>
      <c r="B21">
        <v>39135</v>
      </c>
      <c r="C21" t="s">
        <v>27289</v>
      </c>
      <c r="D21" t="s">
        <v>7448</v>
      </c>
      <c r="E21" s="153" t="s">
        <v>7889</v>
      </c>
      <c r="F21" s="103"/>
      <c r="G21"/>
      <c r="H21"/>
    </row>
    <row r="22" spans="1:8" ht="15" x14ac:dyDescent="0.25">
      <c r="A22">
        <v>39128</v>
      </c>
      <c r="B22">
        <v>39128</v>
      </c>
      <c r="C22" t="s">
        <v>27290</v>
      </c>
      <c r="D22" t="s">
        <v>7448</v>
      </c>
      <c r="E22" s="153" t="s">
        <v>27291</v>
      </c>
      <c r="F22" s="103"/>
      <c r="G22"/>
      <c r="H22"/>
    </row>
    <row r="23" spans="1:8" ht="15" x14ac:dyDescent="0.25">
      <c r="A23">
        <v>400</v>
      </c>
      <c r="B23">
        <v>400</v>
      </c>
      <c r="C23" t="s">
        <v>27292</v>
      </c>
      <c r="D23" t="s">
        <v>7448</v>
      </c>
      <c r="E23" s="153" t="s">
        <v>7610</v>
      </c>
      <c r="F23" s="103"/>
      <c r="G23"/>
      <c r="H23"/>
    </row>
    <row r="24" spans="1:8" ht="15" x14ac:dyDescent="0.25">
      <c r="A24">
        <v>39125</v>
      </c>
      <c r="B24">
        <v>39125</v>
      </c>
      <c r="C24" t="s">
        <v>27293</v>
      </c>
      <c r="D24" t="s">
        <v>7448</v>
      </c>
      <c r="E24" s="153" t="s">
        <v>27291</v>
      </c>
      <c r="F24" s="103"/>
      <c r="G24"/>
      <c r="H24"/>
    </row>
    <row r="25" spans="1:8" ht="15" x14ac:dyDescent="0.25">
      <c r="A25">
        <v>39134</v>
      </c>
      <c r="B25">
        <v>39134</v>
      </c>
      <c r="C25" t="s">
        <v>27294</v>
      </c>
      <c r="D25" t="s">
        <v>7448</v>
      </c>
      <c r="E25" s="153" t="s">
        <v>12180</v>
      </c>
      <c r="F25" s="103"/>
      <c r="G25"/>
      <c r="H25"/>
    </row>
    <row r="26" spans="1:8" ht="15" x14ac:dyDescent="0.25">
      <c r="A26">
        <v>398</v>
      </c>
      <c r="B26">
        <v>398</v>
      </c>
      <c r="C26" t="s">
        <v>27295</v>
      </c>
      <c r="D26" t="s">
        <v>7448</v>
      </c>
      <c r="E26" s="153" t="s">
        <v>11304</v>
      </c>
      <c r="F26" s="103"/>
      <c r="G26"/>
      <c r="H26"/>
    </row>
    <row r="27" spans="1:8" ht="15" x14ac:dyDescent="0.25">
      <c r="A27">
        <v>39126</v>
      </c>
      <c r="B27">
        <v>39126</v>
      </c>
      <c r="C27" t="s">
        <v>27296</v>
      </c>
      <c r="D27" t="s">
        <v>7448</v>
      </c>
      <c r="E27" s="153" t="s">
        <v>18160</v>
      </c>
      <c r="F27" s="103"/>
      <c r="G27"/>
      <c r="H27"/>
    </row>
    <row r="28" spans="1:8" ht="15" x14ac:dyDescent="0.25">
      <c r="A28">
        <v>399</v>
      </c>
      <c r="B28">
        <v>399</v>
      </c>
      <c r="C28" t="s">
        <v>27297</v>
      </c>
      <c r="D28" t="s">
        <v>7448</v>
      </c>
      <c r="E28" s="153" t="s">
        <v>14747</v>
      </c>
      <c r="F28" s="103"/>
      <c r="G28"/>
      <c r="H28"/>
    </row>
    <row r="29" spans="1:8" ht="15" x14ac:dyDescent="0.25">
      <c r="A29">
        <v>39158</v>
      </c>
      <c r="B29">
        <v>39158</v>
      </c>
      <c r="C29" t="s">
        <v>27298</v>
      </c>
      <c r="D29" t="s">
        <v>7448</v>
      </c>
      <c r="E29" s="153" t="s">
        <v>19084</v>
      </c>
      <c r="F29" s="103"/>
      <c r="G29"/>
      <c r="H29"/>
    </row>
    <row r="30" spans="1:8" ht="15" x14ac:dyDescent="0.25">
      <c r="A30">
        <v>39141</v>
      </c>
      <c r="B30">
        <v>39141</v>
      </c>
      <c r="C30" t="s">
        <v>27299</v>
      </c>
      <c r="D30" t="s">
        <v>7448</v>
      </c>
      <c r="E30" s="153" t="s">
        <v>25363</v>
      </c>
      <c r="F30" s="103"/>
      <c r="G30"/>
      <c r="H30"/>
    </row>
    <row r="31" spans="1:8" ht="15" x14ac:dyDescent="0.25">
      <c r="A31">
        <v>39140</v>
      </c>
      <c r="B31">
        <v>39140</v>
      </c>
      <c r="C31" t="s">
        <v>27300</v>
      </c>
      <c r="D31" t="s">
        <v>7448</v>
      </c>
      <c r="E31" s="153" t="s">
        <v>12200</v>
      </c>
      <c r="F31" s="103"/>
      <c r="G31"/>
      <c r="H31"/>
    </row>
    <row r="32" spans="1:8" ht="15" x14ac:dyDescent="0.25">
      <c r="A32">
        <v>39137</v>
      </c>
      <c r="B32">
        <v>39137</v>
      </c>
      <c r="C32" t="s">
        <v>27301</v>
      </c>
      <c r="D32" t="s">
        <v>7448</v>
      </c>
      <c r="E32" s="153" t="s">
        <v>7791</v>
      </c>
      <c r="F32" s="103"/>
      <c r="G32"/>
      <c r="H32"/>
    </row>
    <row r="33" spans="1:8" ht="15" x14ac:dyDescent="0.25">
      <c r="A33">
        <v>39139</v>
      </c>
      <c r="B33">
        <v>39139</v>
      </c>
      <c r="C33" t="s">
        <v>27302</v>
      </c>
      <c r="D33" t="s">
        <v>7448</v>
      </c>
      <c r="E33" s="153" t="s">
        <v>7836</v>
      </c>
      <c r="F33" s="103"/>
      <c r="G33"/>
      <c r="H33"/>
    </row>
    <row r="34" spans="1:8" ht="15" x14ac:dyDescent="0.25">
      <c r="A34">
        <v>39143</v>
      </c>
      <c r="B34">
        <v>39143</v>
      </c>
      <c r="C34" t="s">
        <v>27303</v>
      </c>
      <c r="D34" t="s">
        <v>7448</v>
      </c>
      <c r="E34" s="153" t="s">
        <v>23060</v>
      </c>
      <c r="F34" s="103"/>
      <c r="G34"/>
      <c r="H34"/>
    </row>
    <row r="35" spans="1:8" ht="15" x14ac:dyDescent="0.25">
      <c r="A35">
        <v>39142</v>
      </c>
      <c r="B35">
        <v>39142</v>
      </c>
      <c r="C35" t="s">
        <v>27304</v>
      </c>
      <c r="D35" t="s">
        <v>7448</v>
      </c>
      <c r="E35" s="153" t="s">
        <v>18506</v>
      </c>
      <c r="F35" s="103"/>
      <c r="G35"/>
      <c r="H35"/>
    </row>
    <row r="36" spans="1:8" ht="15" x14ac:dyDescent="0.25">
      <c r="A36">
        <v>39138</v>
      </c>
      <c r="B36">
        <v>39138</v>
      </c>
      <c r="C36" t="s">
        <v>27305</v>
      </c>
      <c r="D36" t="s">
        <v>7448</v>
      </c>
      <c r="E36" s="153" t="s">
        <v>10713</v>
      </c>
      <c r="F36" s="103"/>
      <c r="G36"/>
      <c r="H36"/>
    </row>
    <row r="37" spans="1:8" ht="15" x14ac:dyDescent="0.25">
      <c r="A37">
        <v>39136</v>
      </c>
      <c r="B37">
        <v>39136</v>
      </c>
      <c r="C37" t="s">
        <v>27306</v>
      </c>
      <c r="D37" t="s">
        <v>7448</v>
      </c>
      <c r="E37" s="153" t="s">
        <v>7614</v>
      </c>
      <c r="F37" s="103"/>
      <c r="G37"/>
      <c r="H37"/>
    </row>
    <row r="38" spans="1:8" ht="15" x14ac:dyDescent="0.25">
      <c r="A38">
        <v>39144</v>
      </c>
      <c r="B38">
        <v>39144</v>
      </c>
      <c r="C38" t="s">
        <v>27307</v>
      </c>
      <c r="D38" t="s">
        <v>7448</v>
      </c>
      <c r="E38" s="153" t="s">
        <v>14160</v>
      </c>
      <c r="F38" s="103"/>
      <c r="G38"/>
      <c r="H38"/>
    </row>
    <row r="39" spans="1:8" ht="15" x14ac:dyDescent="0.25">
      <c r="A39">
        <v>39145</v>
      </c>
      <c r="B39">
        <v>39145</v>
      </c>
      <c r="C39" t="s">
        <v>27308</v>
      </c>
      <c r="D39" t="s">
        <v>7448</v>
      </c>
      <c r="E39" s="153" t="s">
        <v>24145</v>
      </c>
      <c r="F39" s="103"/>
      <c r="G39"/>
      <c r="H39"/>
    </row>
    <row r="40" spans="1:8" ht="15" x14ac:dyDescent="0.25">
      <c r="A40">
        <v>12615</v>
      </c>
      <c r="B40">
        <v>12615</v>
      </c>
      <c r="C40" t="s">
        <v>27309</v>
      </c>
      <c r="D40" t="s">
        <v>7448</v>
      </c>
      <c r="E40" s="153" t="s">
        <v>23648</v>
      </c>
      <c r="F40" s="103"/>
      <c r="G40"/>
      <c r="H40"/>
    </row>
    <row r="41" spans="1:8" ht="15" x14ac:dyDescent="0.25">
      <c r="A41">
        <v>11927</v>
      </c>
      <c r="B41">
        <v>11927</v>
      </c>
      <c r="C41" t="s">
        <v>27310</v>
      </c>
      <c r="D41" t="s">
        <v>7448</v>
      </c>
      <c r="E41" s="153" t="s">
        <v>18420</v>
      </c>
      <c r="F41" s="103"/>
      <c r="G41"/>
      <c r="H41"/>
    </row>
    <row r="42" spans="1:8" ht="15" x14ac:dyDescent="0.25">
      <c r="A42">
        <v>11928</v>
      </c>
      <c r="B42">
        <v>11928</v>
      </c>
      <c r="C42" t="s">
        <v>27311</v>
      </c>
      <c r="D42" t="s">
        <v>7448</v>
      </c>
      <c r="E42" s="153" t="s">
        <v>7628</v>
      </c>
      <c r="F42" s="103"/>
      <c r="G42"/>
      <c r="H42"/>
    </row>
    <row r="43" spans="1:8" ht="15" x14ac:dyDescent="0.25">
      <c r="A43">
        <v>11929</v>
      </c>
      <c r="B43">
        <v>11929</v>
      </c>
      <c r="C43" t="s">
        <v>27312</v>
      </c>
      <c r="D43" t="s">
        <v>7448</v>
      </c>
      <c r="E43" s="153" t="s">
        <v>27313</v>
      </c>
      <c r="F43" s="103"/>
      <c r="G43"/>
      <c r="H43"/>
    </row>
    <row r="44" spans="1:8" ht="15" x14ac:dyDescent="0.25">
      <c r="A44">
        <v>36801</v>
      </c>
      <c r="B44">
        <v>36801</v>
      </c>
      <c r="C44" t="s">
        <v>27314</v>
      </c>
      <c r="D44" t="s">
        <v>7448</v>
      </c>
      <c r="E44" s="153" t="s">
        <v>19101</v>
      </c>
      <c r="F44" s="103"/>
      <c r="G44"/>
      <c r="H44"/>
    </row>
    <row r="45" spans="1:8" ht="15" x14ac:dyDescent="0.25">
      <c r="A45">
        <v>36246</v>
      </c>
      <c r="B45">
        <v>36246</v>
      </c>
      <c r="C45" t="s">
        <v>27315</v>
      </c>
      <c r="D45" t="s">
        <v>7452</v>
      </c>
      <c r="E45" s="153" t="s">
        <v>27316</v>
      </c>
      <c r="F45" s="103"/>
      <c r="G45"/>
      <c r="H45"/>
    </row>
    <row r="46" spans="1:8" ht="15" x14ac:dyDescent="0.25">
      <c r="A46">
        <v>37600</v>
      </c>
      <c r="B46">
        <v>37600</v>
      </c>
      <c r="C46" t="s">
        <v>27317</v>
      </c>
      <c r="D46" t="s">
        <v>7448</v>
      </c>
      <c r="E46" s="153" t="s">
        <v>27318</v>
      </c>
      <c r="F46" s="103"/>
      <c r="G46"/>
      <c r="H46"/>
    </row>
    <row r="47" spans="1:8" ht="15" x14ac:dyDescent="0.25">
      <c r="A47">
        <v>37599</v>
      </c>
      <c r="B47">
        <v>37599</v>
      </c>
      <c r="C47" t="s">
        <v>27319</v>
      </c>
      <c r="D47" t="s">
        <v>7448</v>
      </c>
      <c r="E47" s="153" t="s">
        <v>14956</v>
      </c>
      <c r="F47" s="103"/>
      <c r="G47"/>
      <c r="H47"/>
    </row>
    <row r="48" spans="1:8" ht="15" x14ac:dyDescent="0.25">
      <c r="A48">
        <v>1</v>
      </c>
      <c r="B48">
        <v>1</v>
      </c>
      <c r="C48" t="s">
        <v>27320</v>
      </c>
      <c r="D48" t="s">
        <v>7450</v>
      </c>
      <c r="E48" s="153" t="s">
        <v>19449</v>
      </c>
      <c r="F48" s="103"/>
      <c r="G48"/>
      <c r="H48"/>
    </row>
    <row r="49" spans="1:8" ht="15" x14ac:dyDescent="0.25">
      <c r="A49">
        <v>3</v>
      </c>
      <c r="B49">
        <v>3</v>
      </c>
      <c r="C49" t="s">
        <v>27321</v>
      </c>
      <c r="D49" t="s">
        <v>7446</v>
      </c>
      <c r="E49" s="153" t="s">
        <v>21729</v>
      </c>
      <c r="F49" s="103"/>
      <c r="G49"/>
      <c r="H49"/>
    </row>
    <row r="50" spans="1:8" ht="15" x14ac:dyDescent="0.25">
      <c r="A50">
        <v>43054</v>
      </c>
      <c r="B50">
        <v>43054</v>
      </c>
      <c r="C50" t="s">
        <v>27322</v>
      </c>
      <c r="D50" t="s">
        <v>7450</v>
      </c>
      <c r="E50" s="153" t="s">
        <v>7518</v>
      </c>
      <c r="F50" s="103"/>
      <c r="G50"/>
      <c r="H50"/>
    </row>
    <row r="51" spans="1:8" ht="15" x14ac:dyDescent="0.25">
      <c r="A51">
        <v>42402</v>
      </c>
      <c r="B51">
        <v>42402</v>
      </c>
      <c r="C51" t="s">
        <v>27323</v>
      </c>
      <c r="D51" t="s">
        <v>7450</v>
      </c>
      <c r="E51" s="153" t="s">
        <v>11980</v>
      </c>
      <c r="F51" s="103"/>
      <c r="G51"/>
      <c r="H51"/>
    </row>
    <row r="52" spans="1:8" ht="15" x14ac:dyDescent="0.25">
      <c r="A52">
        <v>42403</v>
      </c>
      <c r="B52">
        <v>42403</v>
      </c>
      <c r="C52" t="s">
        <v>27324</v>
      </c>
      <c r="D52" t="s">
        <v>7450</v>
      </c>
      <c r="E52" s="153" t="s">
        <v>14559</v>
      </c>
      <c r="F52" s="103"/>
      <c r="G52"/>
      <c r="H52"/>
    </row>
    <row r="53" spans="1:8" ht="15" x14ac:dyDescent="0.25">
      <c r="A53">
        <v>42404</v>
      </c>
      <c r="B53">
        <v>42404</v>
      </c>
      <c r="C53" t="s">
        <v>27325</v>
      </c>
      <c r="D53" t="s">
        <v>7450</v>
      </c>
      <c r="E53" s="153" t="s">
        <v>16545</v>
      </c>
      <c r="F53" s="103"/>
      <c r="G53"/>
      <c r="H53"/>
    </row>
    <row r="54" spans="1:8" ht="15" x14ac:dyDescent="0.25">
      <c r="A54">
        <v>42405</v>
      </c>
      <c r="B54">
        <v>42405</v>
      </c>
      <c r="C54" t="s">
        <v>27326</v>
      </c>
      <c r="D54" t="s">
        <v>7450</v>
      </c>
      <c r="E54" s="153" t="s">
        <v>8012</v>
      </c>
      <c r="F54" s="103"/>
      <c r="G54"/>
      <c r="H54"/>
    </row>
    <row r="55" spans="1:8" ht="15" x14ac:dyDescent="0.25">
      <c r="A55">
        <v>34341</v>
      </c>
      <c r="B55">
        <v>34341</v>
      </c>
      <c r="C55" t="s">
        <v>27327</v>
      </c>
      <c r="D55" t="s">
        <v>7450</v>
      </c>
      <c r="E55" s="153" t="s">
        <v>7686</v>
      </c>
      <c r="F55" s="103"/>
      <c r="G55"/>
      <c r="H55"/>
    </row>
    <row r="56" spans="1:8" ht="15" x14ac:dyDescent="0.25">
      <c r="A56">
        <v>43053</v>
      </c>
      <c r="B56">
        <v>43053</v>
      </c>
      <c r="C56" t="s">
        <v>27328</v>
      </c>
      <c r="D56" t="s">
        <v>7450</v>
      </c>
      <c r="E56" s="153" t="s">
        <v>8894</v>
      </c>
      <c r="F56" s="103"/>
      <c r="G56"/>
      <c r="H56"/>
    </row>
    <row r="57" spans="1:8" ht="15" x14ac:dyDescent="0.25">
      <c r="A57">
        <v>43058</v>
      </c>
      <c r="B57">
        <v>43058</v>
      </c>
      <c r="C57" t="s">
        <v>27329</v>
      </c>
      <c r="D57" t="s">
        <v>7450</v>
      </c>
      <c r="E57" s="153" t="s">
        <v>13877</v>
      </c>
      <c r="F57" s="103"/>
      <c r="G57"/>
      <c r="H57"/>
    </row>
    <row r="58" spans="1:8" ht="15" x14ac:dyDescent="0.25">
      <c r="A58">
        <v>34</v>
      </c>
      <c r="B58">
        <v>34</v>
      </c>
      <c r="C58" t="s">
        <v>27330</v>
      </c>
      <c r="D58" t="s">
        <v>7450</v>
      </c>
      <c r="E58" s="153" t="s">
        <v>12197</v>
      </c>
      <c r="F58" s="103"/>
      <c r="G58"/>
      <c r="H58"/>
    </row>
    <row r="59" spans="1:8" ht="15" x14ac:dyDescent="0.25">
      <c r="A59">
        <v>43055</v>
      </c>
      <c r="B59">
        <v>43055</v>
      </c>
      <c r="C59" t="s">
        <v>27331</v>
      </c>
      <c r="D59" t="s">
        <v>7450</v>
      </c>
      <c r="E59" s="153" t="s">
        <v>18496</v>
      </c>
      <c r="F59" s="103"/>
      <c r="G59"/>
      <c r="H59"/>
    </row>
    <row r="60" spans="1:8" ht="15" x14ac:dyDescent="0.25">
      <c r="A60">
        <v>43056</v>
      </c>
      <c r="B60">
        <v>43056</v>
      </c>
      <c r="C60" t="s">
        <v>27332</v>
      </c>
      <c r="D60" t="s">
        <v>7450</v>
      </c>
      <c r="E60" s="153" t="s">
        <v>7691</v>
      </c>
      <c r="F60" s="103"/>
      <c r="G60"/>
      <c r="H60"/>
    </row>
    <row r="61" spans="1:8" ht="15" x14ac:dyDescent="0.25">
      <c r="A61">
        <v>43057</v>
      </c>
      <c r="B61">
        <v>43057</v>
      </c>
      <c r="C61" t="s">
        <v>27333</v>
      </c>
      <c r="D61" t="s">
        <v>7450</v>
      </c>
      <c r="E61" s="153" t="s">
        <v>9413</v>
      </c>
      <c r="F61" s="103"/>
      <c r="G61"/>
      <c r="H61"/>
    </row>
    <row r="62" spans="1:8" ht="15" x14ac:dyDescent="0.25">
      <c r="A62">
        <v>34449</v>
      </c>
      <c r="B62">
        <v>34449</v>
      </c>
      <c r="C62" t="s">
        <v>27334</v>
      </c>
      <c r="D62" t="s">
        <v>7450</v>
      </c>
      <c r="E62" s="153" t="s">
        <v>7941</v>
      </c>
      <c r="F62" s="103"/>
      <c r="G62"/>
      <c r="H62"/>
    </row>
    <row r="63" spans="1:8" ht="15" x14ac:dyDescent="0.25">
      <c r="A63">
        <v>32</v>
      </c>
      <c r="B63">
        <v>32</v>
      </c>
      <c r="C63" t="s">
        <v>27335</v>
      </c>
      <c r="D63" t="s">
        <v>7450</v>
      </c>
      <c r="E63" s="153" t="s">
        <v>16468</v>
      </c>
      <c r="F63" s="103"/>
      <c r="G63"/>
      <c r="H63"/>
    </row>
    <row r="64" spans="1:8" ht="15" x14ac:dyDescent="0.25">
      <c r="A64">
        <v>33</v>
      </c>
      <c r="B64">
        <v>33</v>
      </c>
      <c r="C64" t="s">
        <v>27336</v>
      </c>
      <c r="D64" t="s">
        <v>7450</v>
      </c>
      <c r="E64" s="153" t="s">
        <v>7888</v>
      </c>
      <c r="F64" s="103"/>
      <c r="G64"/>
      <c r="H64"/>
    </row>
    <row r="65" spans="1:8" ht="15" x14ac:dyDescent="0.25">
      <c r="A65">
        <v>43061</v>
      </c>
      <c r="B65">
        <v>43061</v>
      </c>
      <c r="C65" t="s">
        <v>27337</v>
      </c>
      <c r="D65" t="s">
        <v>7450</v>
      </c>
      <c r="E65" s="153" t="s">
        <v>13842</v>
      </c>
      <c r="F65" s="103"/>
      <c r="G65"/>
      <c r="H65"/>
    </row>
    <row r="66" spans="1:8" ht="15" x14ac:dyDescent="0.25">
      <c r="A66">
        <v>43059</v>
      </c>
      <c r="B66">
        <v>43059</v>
      </c>
      <c r="C66" t="s">
        <v>27338</v>
      </c>
      <c r="D66" t="s">
        <v>7450</v>
      </c>
      <c r="E66" s="153" t="s">
        <v>9758</v>
      </c>
      <c r="F66" s="103"/>
      <c r="G66"/>
      <c r="H66"/>
    </row>
    <row r="67" spans="1:8" ht="15" x14ac:dyDescent="0.25">
      <c r="A67">
        <v>43062</v>
      </c>
      <c r="B67">
        <v>43062</v>
      </c>
      <c r="C67" t="s">
        <v>27339</v>
      </c>
      <c r="D67" t="s">
        <v>7450</v>
      </c>
      <c r="E67" s="153" t="s">
        <v>15481</v>
      </c>
      <c r="F67" s="103"/>
      <c r="G67"/>
      <c r="H67"/>
    </row>
    <row r="68" spans="1:8" ht="15" x14ac:dyDescent="0.25">
      <c r="A68">
        <v>43060</v>
      </c>
      <c r="B68">
        <v>43060</v>
      </c>
      <c r="C68" t="s">
        <v>27340</v>
      </c>
      <c r="D68" t="s">
        <v>7450</v>
      </c>
      <c r="E68" s="153" t="s">
        <v>11496</v>
      </c>
      <c r="F68" s="103"/>
      <c r="G68"/>
      <c r="H68"/>
    </row>
    <row r="69" spans="1:8" ht="15" x14ac:dyDescent="0.25">
      <c r="A69">
        <v>40410</v>
      </c>
      <c r="B69">
        <v>40410</v>
      </c>
      <c r="C69" t="s">
        <v>27341</v>
      </c>
      <c r="D69" t="s">
        <v>7448</v>
      </c>
      <c r="E69" s="153" t="s">
        <v>27342</v>
      </c>
      <c r="F69" s="103"/>
      <c r="G69"/>
      <c r="H69"/>
    </row>
    <row r="70" spans="1:8" ht="15" x14ac:dyDescent="0.25">
      <c r="A70">
        <v>40411</v>
      </c>
      <c r="B70">
        <v>40411</v>
      </c>
      <c r="C70" t="s">
        <v>27343</v>
      </c>
      <c r="D70" t="s">
        <v>7448</v>
      </c>
      <c r="E70" s="153" t="s">
        <v>17324</v>
      </c>
      <c r="F70" s="103"/>
      <c r="G70"/>
      <c r="H70"/>
    </row>
    <row r="71" spans="1:8" ht="15" x14ac:dyDescent="0.25">
      <c r="A71">
        <v>40412</v>
      </c>
      <c r="B71">
        <v>40412</v>
      </c>
      <c r="C71" t="s">
        <v>27344</v>
      </c>
      <c r="D71" t="s">
        <v>7448</v>
      </c>
      <c r="E71" s="153" t="s">
        <v>13375</v>
      </c>
      <c r="F71" s="103"/>
      <c r="G71"/>
      <c r="H71"/>
    </row>
    <row r="72" spans="1:8" ht="15" x14ac:dyDescent="0.25">
      <c r="A72">
        <v>44254</v>
      </c>
      <c r="B72">
        <v>44254</v>
      </c>
      <c r="C72" t="s">
        <v>27345</v>
      </c>
      <c r="D72" t="s">
        <v>7448</v>
      </c>
      <c r="E72" s="153" t="s">
        <v>27346</v>
      </c>
      <c r="F72" s="103"/>
      <c r="G72"/>
      <c r="H72"/>
    </row>
    <row r="73" spans="1:8" ht="15" x14ac:dyDescent="0.25">
      <c r="A73">
        <v>44255</v>
      </c>
      <c r="B73">
        <v>44255</v>
      </c>
      <c r="C73" t="s">
        <v>27347</v>
      </c>
      <c r="D73" t="s">
        <v>7448</v>
      </c>
      <c r="E73" s="153" t="s">
        <v>16928</v>
      </c>
      <c r="F73" s="103"/>
      <c r="G73"/>
      <c r="H73"/>
    </row>
    <row r="74" spans="1:8" ht="15" x14ac:dyDescent="0.25">
      <c r="A74">
        <v>44256</v>
      </c>
      <c r="B74">
        <v>44256</v>
      </c>
      <c r="C74" t="s">
        <v>27348</v>
      </c>
      <c r="D74" t="s">
        <v>7448</v>
      </c>
      <c r="E74" s="153" t="s">
        <v>20109</v>
      </c>
      <c r="F74" s="103"/>
      <c r="G74"/>
      <c r="H74"/>
    </row>
    <row r="75" spans="1:8" ht="15" x14ac:dyDescent="0.25">
      <c r="A75">
        <v>44257</v>
      </c>
      <c r="B75">
        <v>44257</v>
      </c>
      <c r="C75" t="s">
        <v>27349</v>
      </c>
      <c r="D75" t="s">
        <v>7448</v>
      </c>
      <c r="E75" s="153" t="s">
        <v>27350</v>
      </c>
      <c r="F75" s="103"/>
      <c r="G75"/>
      <c r="H75"/>
    </row>
    <row r="76" spans="1:8" ht="15" x14ac:dyDescent="0.25">
      <c r="A76">
        <v>44258</v>
      </c>
      <c r="B76">
        <v>44258</v>
      </c>
      <c r="C76" t="s">
        <v>27351</v>
      </c>
      <c r="D76" t="s">
        <v>7448</v>
      </c>
      <c r="E76" s="153" t="s">
        <v>27352</v>
      </c>
      <c r="F76" s="103"/>
      <c r="G76"/>
      <c r="H76"/>
    </row>
    <row r="77" spans="1:8" ht="15" x14ac:dyDescent="0.25">
      <c r="A77">
        <v>44259</v>
      </c>
      <c r="B77">
        <v>44259</v>
      </c>
      <c r="C77" t="s">
        <v>27353</v>
      </c>
      <c r="D77" t="s">
        <v>7448</v>
      </c>
      <c r="E77" s="153" t="s">
        <v>27354</v>
      </c>
      <c r="F77" s="103"/>
      <c r="G77"/>
      <c r="H77"/>
    </row>
    <row r="78" spans="1:8" ht="15" x14ac:dyDescent="0.25">
      <c r="A78">
        <v>37997</v>
      </c>
      <c r="B78">
        <v>37997</v>
      </c>
      <c r="C78" t="s">
        <v>27355</v>
      </c>
      <c r="D78" t="s">
        <v>7448</v>
      </c>
      <c r="E78" s="153" t="s">
        <v>11973</v>
      </c>
      <c r="F78" s="103"/>
      <c r="G78"/>
      <c r="H78"/>
    </row>
    <row r="79" spans="1:8" ht="15" x14ac:dyDescent="0.25">
      <c r="A79">
        <v>37998</v>
      </c>
      <c r="B79">
        <v>37998</v>
      </c>
      <c r="C79" t="s">
        <v>27356</v>
      </c>
      <c r="D79" t="s">
        <v>7448</v>
      </c>
      <c r="E79" s="153" t="s">
        <v>18926</v>
      </c>
      <c r="F79" s="103"/>
      <c r="G79"/>
      <c r="H79"/>
    </row>
    <row r="80" spans="1:8" ht="15" x14ac:dyDescent="0.25">
      <c r="A80">
        <v>55</v>
      </c>
      <c r="B80">
        <v>55</v>
      </c>
      <c r="C80" t="s">
        <v>27357</v>
      </c>
      <c r="D80" t="s">
        <v>7448</v>
      </c>
      <c r="E80" s="153" t="s">
        <v>16581</v>
      </c>
      <c r="F80" s="103"/>
      <c r="G80"/>
      <c r="H80"/>
    </row>
    <row r="81" spans="1:8" ht="15" x14ac:dyDescent="0.25">
      <c r="A81">
        <v>61</v>
      </c>
      <c r="B81">
        <v>61</v>
      </c>
      <c r="C81" t="s">
        <v>27358</v>
      </c>
      <c r="D81" t="s">
        <v>7448</v>
      </c>
      <c r="E81" s="153" t="s">
        <v>27359</v>
      </c>
      <c r="F81" s="103"/>
      <c r="G81"/>
      <c r="H81"/>
    </row>
    <row r="82" spans="1:8" ht="15" x14ac:dyDescent="0.25">
      <c r="A82">
        <v>62</v>
      </c>
      <c r="B82">
        <v>62</v>
      </c>
      <c r="C82" t="s">
        <v>27360</v>
      </c>
      <c r="D82" t="s">
        <v>7448</v>
      </c>
      <c r="E82" s="153" t="s">
        <v>19407</v>
      </c>
      <c r="F82" s="103"/>
      <c r="G82"/>
      <c r="H82"/>
    </row>
    <row r="83" spans="1:8" ht="15" x14ac:dyDescent="0.25">
      <c r="A83">
        <v>10899</v>
      </c>
      <c r="B83">
        <v>10899</v>
      </c>
      <c r="C83" t="s">
        <v>27361</v>
      </c>
      <c r="D83" t="s">
        <v>7448</v>
      </c>
      <c r="E83" s="153" t="s">
        <v>27362</v>
      </c>
      <c r="F83" s="103"/>
      <c r="G83"/>
      <c r="H83"/>
    </row>
    <row r="84" spans="1:8" ht="15" x14ac:dyDescent="0.25">
      <c r="A84">
        <v>10900</v>
      </c>
      <c r="B84">
        <v>10900</v>
      </c>
      <c r="C84" t="s">
        <v>27363</v>
      </c>
      <c r="D84" t="s">
        <v>7448</v>
      </c>
      <c r="E84" s="153" t="s">
        <v>18495</v>
      </c>
      <c r="F84" s="103"/>
      <c r="G84"/>
      <c r="H84"/>
    </row>
    <row r="85" spans="1:8" ht="15" x14ac:dyDescent="0.25">
      <c r="A85">
        <v>47</v>
      </c>
      <c r="B85">
        <v>47</v>
      </c>
      <c r="C85" t="s">
        <v>27364</v>
      </c>
      <c r="D85" t="s">
        <v>7448</v>
      </c>
      <c r="E85" s="153" t="s">
        <v>27365</v>
      </c>
      <c r="F85" s="103"/>
      <c r="G85"/>
      <c r="H85"/>
    </row>
    <row r="86" spans="1:8" ht="15" x14ac:dyDescent="0.25">
      <c r="A86">
        <v>48</v>
      </c>
      <c r="B86">
        <v>48</v>
      </c>
      <c r="C86" t="s">
        <v>27366</v>
      </c>
      <c r="D86" t="s">
        <v>7448</v>
      </c>
      <c r="E86" s="153" t="s">
        <v>11362</v>
      </c>
      <c r="F86" s="103"/>
      <c r="G86"/>
      <c r="H86"/>
    </row>
    <row r="87" spans="1:8" ht="15" x14ac:dyDescent="0.25">
      <c r="A87">
        <v>46</v>
      </c>
      <c r="B87">
        <v>46</v>
      </c>
      <c r="C87" t="s">
        <v>27367</v>
      </c>
      <c r="D87" t="s">
        <v>7448</v>
      </c>
      <c r="E87" s="153" t="s">
        <v>16328</v>
      </c>
      <c r="F87" s="103"/>
      <c r="G87"/>
      <c r="H87"/>
    </row>
    <row r="88" spans="1:8" ht="15" x14ac:dyDescent="0.25">
      <c r="A88">
        <v>52</v>
      </c>
      <c r="B88">
        <v>52</v>
      </c>
      <c r="C88" t="s">
        <v>27368</v>
      </c>
      <c r="D88" t="s">
        <v>7448</v>
      </c>
      <c r="E88" s="153" t="s">
        <v>11279</v>
      </c>
      <c r="F88" s="103"/>
      <c r="G88"/>
      <c r="H88"/>
    </row>
    <row r="89" spans="1:8" ht="15" x14ac:dyDescent="0.25">
      <c r="A89">
        <v>43</v>
      </c>
      <c r="B89">
        <v>43</v>
      </c>
      <c r="C89" t="s">
        <v>27369</v>
      </c>
      <c r="D89" t="s">
        <v>7448</v>
      </c>
      <c r="E89" s="153" t="s">
        <v>27370</v>
      </c>
      <c r="F89" s="103"/>
      <c r="G89"/>
      <c r="H89"/>
    </row>
    <row r="90" spans="1:8" ht="15" x14ac:dyDescent="0.25">
      <c r="A90">
        <v>103</v>
      </c>
      <c r="B90">
        <v>103</v>
      </c>
      <c r="C90" t="s">
        <v>27371</v>
      </c>
      <c r="D90" t="s">
        <v>7448</v>
      </c>
      <c r="E90" s="153" t="s">
        <v>26079</v>
      </c>
      <c r="F90" s="103"/>
      <c r="G90"/>
      <c r="H90"/>
    </row>
    <row r="91" spans="1:8" ht="15" x14ac:dyDescent="0.25">
      <c r="A91">
        <v>107</v>
      </c>
      <c r="B91">
        <v>107</v>
      </c>
      <c r="C91" t="s">
        <v>27372</v>
      </c>
      <c r="D91" t="s">
        <v>7448</v>
      </c>
      <c r="E91" s="153" t="s">
        <v>8674</v>
      </c>
      <c r="F91" s="103"/>
      <c r="G91"/>
      <c r="H91"/>
    </row>
    <row r="92" spans="1:8" ht="15" x14ac:dyDescent="0.25">
      <c r="A92">
        <v>65</v>
      </c>
      <c r="B92">
        <v>65</v>
      </c>
      <c r="C92" t="s">
        <v>27373</v>
      </c>
      <c r="D92" t="s">
        <v>7448</v>
      </c>
      <c r="E92" s="153" t="s">
        <v>27374</v>
      </c>
      <c r="F92" s="103"/>
      <c r="G92"/>
      <c r="H92"/>
    </row>
    <row r="93" spans="1:8" ht="15" x14ac:dyDescent="0.25">
      <c r="A93">
        <v>108</v>
      </c>
      <c r="B93">
        <v>108</v>
      </c>
      <c r="C93" t="s">
        <v>27375</v>
      </c>
      <c r="D93" t="s">
        <v>7448</v>
      </c>
      <c r="E93" s="153" t="s">
        <v>8842</v>
      </c>
      <c r="F93" s="103"/>
      <c r="G93"/>
      <c r="H93"/>
    </row>
    <row r="94" spans="1:8" ht="15" x14ac:dyDescent="0.25">
      <c r="A94">
        <v>110</v>
      </c>
      <c r="B94">
        <v>110</v>
      </c>
      <c r="C94" t="s">
        <v>27376</v>
      </c>
      <c r="D94" t="s">
        <v>7448</v>
      </c>
      <c r="E94" s="153" t="s">
        <v>10688</v>
      </c>
      <c r="F94" s="103"/>
      <c r="G94"/>
      <c r="H94"/>
    </row>
    <row r="95" spans="1:8" ht="15" x14ac:dyDescent="0.25">
      <c r="A95">
        <v>109</v>
      </c>
      <c r="B95">
        <v>109</v>
      </c>
      <c r="C95" t="s">
        <v>27377</v>
      </c>
      <c r="D95" t="s">
        <v>7448</v>
      </c>
      <c r="E95" s="153" t="s">
        <v>27359</v>
      </c>
      <c r="F95" s="103"/>
      <c r="G95"/>
      <c r="H95"/>
    </row>
    <row r="96" spans="1:8" ht="15" x14ac:dyDescent="0.25">
      <c r="A96">
        <v>111</v>
      </c>
      <c r="B96">
        <v>111</v>
      </c>
      <c r="C96" t="s">
        <v>27378</v>
      </c>
      <c r="D96" t="s">
        <v>7448</v>
      </c>
      <c r="E96" s="153" t="s">
        <v>15093</v>
      </c>
      <c r="F96" s="103"/>
      <c r="G96"/>
      <c r="H96"/>
    </row>
    <row r="97" spans="1:8" ht="15" x14ac:dyDescent="0.25">
      <c r="A97">
        <v>112</v>
      </c>
      <c r="B97">
        <v>112</v>
      </c>
      <c r="C97" t="s">
        <v>27379</v>
      </c>
      <c r="D97" t="s">
        <v>7448</v>
      </c>
      <c r="E97" s="153" t="s">
        <v>7708</v>
      </c>
      <c r="F97" s="103"/>
      <c r="G97"/>
      <c r="H97"/>
    </row>
    <row r="98" spans="1:8" ht="15" x14ac:dyDescent="0.25">
      <c r="A98">
        <v>113</v>
      </c>
      <c r="B98">
        <v>113</v>
      </c>
      <c r="C98" t="s">
        <v>27380</v>
      </c>
      <c r="D98" t="s">
        <v>7448</v>
      </c>
      <c r="E98" s="153" t="s">
        <v>14283</v>
      </c>
      <c r="F98" s="103"/>
      <c r="G98"/>
      <c r="H98"/>
    </row>
    <row r="99" spans="1:8" ht="15" x14ac:dyDescent="0.25">
      <c r="A99">
        <v>104</v>
      </c>
      <c r="B99">
        <v>104</v>
      </c>
      <c r="C99" t="s">
        <v>27381</v>
      </c>
      <c r="D99" t="s">
        <v>7448</v>
      </c>
      <c r="E99" s="153" t="s">
        <v>18393</v>
      </c>
      <c r="F99" s="103"/>
      <c r="G99"/>
      <c r="H99"/>
    </row>
    <row r="100" spans="1:8" ht="15" x14ac:dyDescent="0.25">
      <c r="A100">
        <v>102</v>
      </c>
      <c r="B100">
        <v>102</v>
      </c>
      <c r="C100" t="s">
        <v>27382</v>
      </c>
      <c r="D100" t="s">
        <v>7448</v>
      </c>
      <c r="E100" s="153" t="s">
        <v>27383</v>
      </c>
      <c r="F100" s="103"/>
      <c r="G100"/>
      <c r="H100"/>
    </row>
    <row r="101" spans="1:8" ht="15" x14ac:dyDescent="0.25">
      <c r="A101">
        <v>95</v>
      </c>
      <c r="B101">
        <v>95</v>
      </c>
      <c r="C101" t="s">
        <v>27384</v>
      </c>
      <c r="D101" t="s">
        <v>7448</v>
      </c>
      <c r="E101" s="153" t="s">
        <v>19765</v>
      </c>
      <c r="F101" s="103"/>
      <c r="G101"/>
      <c r="H101"/>
    </row>
    <row r="102" spans="1:8" ht="15" x14ac:dyDescent="0.25">
      <c r="A102">
        <v>96</v>
      </c>
      <c r="B102">
        <v>96</v>
      </c>
      <c r="C102" t="s">
        <v>27385</v>
      </c>
      <c r="D102" t="s">
        <v>7448</v>
      </c>
      <c r="E102" s="153" t="s">
        <v>7842</v>
      </c>
      <c r="F102" s="103"/>
      <c r="G102"/>
      <c r="H102"/>
    </row>
    <row r="103" spans="1:8" ht="15" x14ac:dyDescent="0.25">
      <c r="A103">
        <v>97</v>
      </c>
      <c r="B103">
        <v>97</v>
      </c>
      <c r="C103" t="s">
        <v>27386</v>
      </c>
      <c r="D103" t="s">
        <v>7448</v>
      </c>
      <c r="E103" s="153" t="s">
        <v>16603</v>
      </c>
      <c r="F103" s="103"/>
      <c r="G103"/>
      <c r="H103"/>
    </row>
    <row r="104" spans="1:8" ht="15" x14ac:dyDescent="0.25">
      <c r="A104">
        <v>98</v>
      </c>
      <c r="B104">
        <v>98</v>
      </c>
      <c r="C104" t="s">
        <v>27387</v>
      </c>
      <c r="D104" t="s">
        <v>7448</v>
      </c>
      <c r="E104" s="153" t="s">
        <v>24168</v>
      </c>
      <c r="F104" s="103"/>
      <c r="G104"/>
      <c r="H104"/>
    </row>
    <row r="105" spans="1:8" ht="15" x14ac:dyDescent="0.25">
      <c r="A105">
        <v>99</v>
      </c>
      <c r="B105">
        <v>99</v>
      </c>
      <c r="C105" t="s">
        <v>27388</v>
      </c>
      <c r="D105" t="s">
        <v>7448</v>
      </c>
      <c r="E105" s="153" t="s">
        <v>16377</v>
      </c>
      <c r="F105" s="103"/>
      <c r="G105"/>
      <c r="H105"/>
    </row>
    <row r="106" spans="1:8" ht="15" x14ac:dyDescent="0.25">
      <c r="A106">
        <v>60</v>
      </c>
      <c r="B106">
        <v>60</v>
      </c>
      <c r="C106" t="s">
        <v>27389</v>
      </c>
      <c r="D106" t="s">
        <v>7448</v>
      </c>
      <c r="E106" s="153" t="s">
        <v>13008</v>
      </c>
      <c r="F106" s="103"/>
      <c r="G106"/>
      <c r="H106"/>
    </row>
    <row r="107" spans="1:8" ht="15" x14ac:dyDescent="0.25">
      <c r="A107">
        <v>72</v>
      </c>
      <c r="B107">
        <v>72</v>
      </c>
      <c r="C107" t="s">
        <v>27390</v>
      </c>
      <c r="D107" t="s">
        <v>7448</v>
      </c>
      <c r="E107" s="153" t="s">
        <v>27391</v>
      </c>
      <c r="F107" s="103"/>
      <c r="G107"/>
      <c r="H107"/>
    </row>
    <row r="108" spans="1:8" ht="15" x14ac:dyDescent="0.25">
      <c r="A108">
        <v>67</v>
      </c>
      <c r="B108">
        <v>67</v>
      </c>
      <c r="C108" t="s">
        <v>27392</v>
      </c>
      <c r="D108" t="s">
        <v>7448</v>
      </c>
      <c r="E108" s="153" t="s">
        <v>11569</v>
      </c>
      <c r="F108" s="103"/>
      <c r="G108"/>
      <c r="H108"/>
    </row>
    <row r="109" spans="1:8" ht="15" x14ac:dyDescent="0.25">
      <c r="A109">
        <v>71</v>
      </c>
      <c r="B109">
        <v>71</v>
      </c>
      <c r="C109" t="s">
        <v>27393</v>
      </c>
      <c r="D109" t="s">
        <v>7448</v>
      </c>
      <c r="E109" s="153" t="s">
        <v>16356</v>
      </c>
      <c r="F109" s="103"/>
      <c r="G109"/>
      <c r="H109"/>
    </row>
    <row r="110" spans="1:8" ht="15" x14ac:dyDescent="0.25">
      <c r="A110">
        <v>73</v>
      </c>
      <c r="B110">
        <v>73</v>
      </c>
      <c r="C110" t="s">
        <v>27394</v>
      </c>
      <c r="D110" t="s">
        <v>7448</v>
      </c>
      <c r="E110" s="153" t="s">
        <v>24336</v>
      </c>
      <c r="F110" s="103"/>
      <c r="G110"/>
      <c r="H110"/>
    </row>
    <row r="111" spans="1:8" ht="15" x14ac:dyDescent="0.25">
      <c r="A111">
        <v>100</v>
      </c>
      <c r="B111">
        <v>100</v>
      </c>
      <c r="C111" t="s">
        <v>27395</v>
      </c>
      <c r="D111" t="s">
        <v>7448</v>
      </c>
      <c r="E111" s="153" t="s">
        <v>27396</v>
      </c>
      <c r="F111" s="103"/>
      <c r="G111"/>
      <c r="H111"/>
    </row>
    <row r="112" spans="1:8" ht="15" x14ac:dyDescent="0.25">
      <c r="A112">
        <v>75</v>
      </c>
      <c r="B112">
        <v>75</v>
      </c>
      <c r="C112" t="s">
        <v>27397</v>
      </c>
      <c r="D112" t="s">
        <v>7448</v>
      </c>
      <c r="E112" s="153" t="s">
        <v>27398</v>
      </c>
      <c r="F112" s="103"/>
      <c r="G112"/>
      <c r="H112"/>
    </row>
    <row r="113" spans="1:8" ht="15" x14ac:dyDescent="0.25">
      <c r="A113">
        <v>83</v>
      </c>
      <c r="B113">
        <v>83</v>
      </c>
      <c r="C113" t="s">
        <v>27399</v>
      </c>
      <c r="D113" t="s">
        <v>7448</v>
      </c>
      <c r="E113" s="153" t="s">
        <v>27400</v>
      </c>
      <c r="F113" s="103"/>
      <c r="G113"/>
      <c r="H113"/>
    </row>
    <row r="114" spans="1:8" ht="15" x14ac:dyDescent="0.25">
      <c r="A114">
        <v>74</v>
      </c>
      <c r="B114">
        <v>74</v>
      </c>
      <c r="C114" t="s">
        <v>27401</v>
      </c>
      <c r="D114" t="s">
        <v>7448</v>
      </c>
      <c r="E114" s="153" t="s">
        <v>27402</v>
      </c>
      <c r="F114" s="103"/>
      <c r="G114"/>
      <c r="H114"/>
    </row>
    <row r="115" spans="1:8" ht="15" x14ac:dyDescent="0.25">
      <c r="A115">
        <v>106</v>
      </c>
      <c r="B115">
        <v>106</v>
      </c>
      <c r="C115" t="s">
        <v>27403</v>
      </c>
      <c r="D115" t="s">
        <v>7448</v>
      </c>
      <c r="E115" s="153" t="s">
        <v>27404</v>
      </c>
      <c r="F115" s="103"/>
      <c r="G115"/>
      <c r="H115"/>
    </row>
    <row r="116" spans="1:8" ht="15" x14ac:dyDescent="0.25">
      <c r="A116">
        <v>88</v>
      </c>
      <c r="B116">
        <v>88</v>
      </c>
      <c r="C116" t="s">
        <v>27405</v>
      </c>
      <c r="D116" t="s">
        <v>7448</v>
      </c>
      <c r="E116" s="153" t="s">
        <v>14188</v>
      </c>
      <c r="F116" s="103"/>
      <c r="G116"/>
      <c r="H116"/>
    </row>
    <row r="117" spans="1:8" ht="15" x14ac:dyDescent="0.25">
      <c r="A117">
        <v>82</v>
      </c>
      <c r="B117">
        <v>82</v>
      </c>
      <c r="C117" t="s">
        <v>27406</v>
      </c>
      <c r="D117" t="s">
        <v>7448</v>
      </c>
      <c r="E117" s="153" t="s">
        <v>27407</v>
      </c>
      <c r="F117" s="103"/>
      <c r="G117"/>
      <c r="H117"/>
    </row>
    <row r="118" spans="1:8" ht="15" x14ac:dyDescent="0.25">
      <c r="A118">
        <v>105</v>
      </c>
      <c r="B118">
        <v>105</v>
      </c>
      <c r="C118" t="s">
        <v>27408</v>
      </c>
      <c r="D118" t="s">
        <v>7448</v>
      </c>
      <c r="E118" s="153" t="s">
        <v>27409</v>
      </c>
      <c r="F118" s="103"/>
      <c r="G118"/>
      <c r="H118"/>
    </row>
    <row r="119" spans="1:8" ht="15" x14ac:dyDescent="0.25">
      <c r="A119">
        <v>39719</v>
      </c>
      <c r="B119">
        <v>39719</v>
      </c>
      <c r="C119" t="s">
        <v>27410</v>
      </c>
      <c r="D119" t="s">
        <v>7446</v>
      </c>
      <c r="E119" s="153" t="s">
        <v>27411</v>
      </c>
      <c r="F119" s="103"/>
      <c r="G119"/>
      <c r="H119"/>
    </row>
    <row r="120" spans="1:8" ht="15" x14ac:dyDescent="0.25">
      <c r="A120">
        <v>3410</v>
      </c>
      <c r="B120">
        <v>3410</v>
      </c>
      <c r="C120" t="s">
        <v>27412</v>
      </c>
      <c r="D120" t="s">
        <v>7450</v>
      </c>
      <c r="E120" s="153" t="s">
        <v>19593</v>
      </c>
      <c r="F120" s="103"/>
      <c r="G120"/>
      <c r="H120"/>
    </row>
    <row r="121" spans="1:8" ht="15" x14ac:dyDescent="0.25">
      <c r="A121">
        <v>4791</v>
      </c>
      <c r="B121">
        <v>4791</v>
      </c>
      <c r="C121" t="s">
        <v>27413</v>
      </c>
      <c r="D121" t="s">
        <v>7450</v>
      </c>
      <c r="E121" s="153" t="s">
        <v>16480</v>
      </c>
      <c r="F121" s="103"/>
      <c r="G121"/>
      <c r="H121"/>
    </row>
    <row r="122" spans="1:8" ht="15" x14ac:dyDescent="0.25">
      <c r="A122">
        <v>157</v>
      </c>
      <c r="B122">
        <v>157</v>
      </c>
      <c r="C122" t="s">
        <v>27414</v>
      </c>
      <c r="D122" t="s">
        <v>7450</v>
      </c>
      <c r="E122" s="153" t="s">
        <v>27415</v>
      </c>
      <c r="F122" s="103"/>
      <c r="G122"/>
      <c r="H122"/>
    </row>
    <row r="123" spans="1:8" ht="15" x14ac:dyDescent="0.25">
      <c r="A123">
        <v>156</v>
      </c>
      <c r="B123">
        <v>156</v>
      </c>
      <c r="C123" t="s">
        <v>27416</v>
      </c>
      <c r="D123" t="s">
        <v>7450</v>
      </c>
      <c r="E123" s="153" t="s">
        <v>14579</v>
      </c>
      <c r="F123" s="103"/>
      <c r="G123"/>
      <c r="H123"/>
    </row>
    <row r="124" spans="1:8" ht="15" x14ac:dyDescent="0.25">
      <c r="A124">
        <v>131</v>
      </c>
      <c r="B124">
        <v>131</v>
      </c>
      <c r="C124" t="s">
        <v>27417</v>
      </c>
      <c r="D124" t="s">
        <v>7450</v>
      </c>
      <c r="E124" s="153" t="s">
        <v>27418</v>
      </c>
      <c r="F124" s="103"/>
      <c r="G124"/>
      <c r="H124"/>
    </row>
    <row r="125" spans="1:8" ht="15" x14ac:dyDescent="0.25">
      <c r="A125">
        <v>21114</v>
      </c>
      <c r="B125">
        <v>21114</v>
      </c>
      <c r="C125" t="s">
        <v>27419</v>
      </c>
      <c r="D125" t="s">
        <v>7448</v>
      </c>
      <c r="E125" s="153" t="s">
        <v>19077</v>
      </c>
      <c r="F125" s="103"/>
      <c r="G125"/>
      <c r="H125"/>
    </row>
    <row r="126" spans="1:8" ht="15" x14ac:dyDescent="0.25">
      <c r="A126">
        <v>119</v>
      </c>
      <c r="B126">
        <v>119</v>
      </c>
      <c r="C126" t="s">
        <v>27420</v>
      </c>
      <c r="D126" t="s">
        <v>7448</v>
      </c>
      <c r="E126" s="153" t="s">
        <v>21181</v>
      </c>
      <c r="F126" s="103"/>
      <c r="G126"/>
      <c r="H126"/>
    </row>
    <row r="127" spans="1:8" ht="15" x14ac:dyDescent="0.25">
      <c r="A127">
        <v>122</v>
      </c>
      <c r="B127">
        <v>122</v>
      </c>
      <c r="C127" t="s">
        <v>27421</v>
      </c>
      <c r="D127" t="s">
        <v>7448</v>
      </c>
      <c r="E127" s="153" t="s">
        <v>27422</v>
      </c>
      <c r="F127" s="103"/>
      <c r="G127"/>
      <c r="H127"/>
    </row>
    <row r="128" spans="1:8" ht="15" x14ac:dyDescent="0.25">
      <c r="A128">
        <v>20080</v>
      </c>
      <c r="B128">
        <v>20080</v>
      </c>
      <c r="C128" t="s">
        <v>27423</v>
      </c>
      <c r="D128" t="s">
        <v>7448</v>
      </c>
      <c r="E128" s="153" t="s">
        <v>7599</v>
      </c>
      <c r="F128" s="103"/>
      <c r="G128"/>
      <c r="H128"/>
    </row>
    <row r="129" spans="1:8" ht="15" x14ac:dyDescent="0.25">
      <c r="A129">
        <v>124</v>
      </c>
      <c r="B129">
        <v>124</v>
      </c>
      <c r="C129" t="s">
        <v>27424</v>
      </c>
      <c r="D129" t="s">
        <v>7446</v>
      </c>
      <c r="E129" s="153" t="s">
        <v>7882</v>
      </c>
      <c r="F129" s="103"/>
      <c r="G129"/>
      <c r="H129"/>
    </row>
    <row r="130" spans="1:8" ht="15" x14ac:dyDescent="0.25">
      <c r="A130">
        <v>7334</v>
      </c>
      <c r="B130">
        <v>7334</v>
      </c>
      <c r="C130" t="s">
        <v>27425</v>
      </c>
      <c r="D130" t="s">
        <v>7446</v>
      </c>
      <c r="E130" s="153" t="s">
        <v>14770</v>
      </c>
      <c r="F130" s="103"/>
      <c r="G130"/>
      <c r="H130"/>
    </row>
    <row r="131" spans="1:8" ht="15" x14ac:dyDescent="0.25">
      <c r="A131">
        <v>45146</v>
      </c>
      <c r="B131">
        <v>45146</v>
      </c>
      <c r="C131" t="s">
        <v>27426</v>
      </c>
      <c r="D131" t="s">
        <v>7450</v>
      </c>
      <c r="E131" s="153" t="s">
        <v>23387</v>
      </c>
      <c r="F131" s="103"/>
      <c r="G131"/>
      <c r="H131"/>
    </row>
    <row r="132" spans="1:8" ht="15" x14ac:dyDescent="0.25">
      <c r="A132">
        <v>123</v>
      </c>
      <c r="B132">
        <v>123</v>
      </c>
      <c r="C132" t="s">
        <v>27427</v>
      </c>
      <c r="D132" t="s">
        <v>7446</v>
      </c>
      <c r="E132" s="153" t="s">
        <v>7602</v>
      </c>
      <c r="F132" s="103"/>
      <c r="G132"/>
      <c r="H132"/>
    </row>
    <row r="133" spans="1:8" ht="15" x14ac:dyDescent="0.25">
      <c r="A133">
        <v>127</v>
      </c>
      <c r="B133">
        <v>127</v>
      </c>
      <c r="C133" t="s">
        <v>27428</v>
      </c>
      <c r="D133" t="s">
        <v>7446</v>
      </c>
      <c r="E133" s="153" t="s">
        <v>8346</v>
      </c>
      <c r="F133" s="103"/>
      <c r="G133"/>
      <c r="H133"/>
    </row>
    <row r="134" spans="1:8" ht="15" x14ac:dyDescent="0.25">
      <c r="A134">
        <v>133</v>
      </c>
      <c r="B134">
        <v>133</v>
      </c>
      <c r="C134" t="s">
        <v>27429</v>
      </c>
      <c r="D134" t="s">
        <v>7446</v>
      </c>
      <c r="E134" s="153" t="s">
        <v>21185</v>
      </c>
      <c r="F134" s="103"/>
      <c r="G134"/>
      <c r="H134"/>
    </row>
    <row r="135" spans="1:8" ht="15" x14ac:dyDescent="0.25">
      <c r="A135">
        <v>43617</v>
      </c>
      <c r="B135">
        <v>43617</v>
      </c>
      <c r="C135" t="s">
        <v>27430</v>
      </c>
      <c r="D135" t="s">
        <v>7446</v>
      </c>
      <c r="E135" s="153" t="s">
        <v>11931</v>
      </c>
      <c r="F135" s="103"/>
      <c r="G135"/>
      <c r="H135"/>
    </row>
    <row r="136" spans="1:8" ht="15" x14ac:dyDescent="0.25">
      <c r="A136">
        <v>132</v>
      </c>
      <c r="B136">
        <v>132</v>
      </c>
      <c r="C136" t="s">
        <v>27431</v>
      </c>
      <c r="D136" t="s">
        <v>7446</v>
      </c>
      <c r="E136" s="153" t="s">
        <v>19115</v>
      </c>
      <c r="F136" s="103"/>
      <c r="G136"/>
      <c r="H136"/>
    </row>
    <row r="137" spans="1:8" ht="15" x14ac:dyDescent="0.25">
      <c r="A137">
        <v>43618</v>
      </c>
      <c r="B137">
        <v>43618</v>
      </c>
      <c r="C137" t="s">
        <v>27432</v>
      </c>
      <c r="D137" t="s">
        <v>7450</v>
      </c>
      <c r="E137" s="153" t="s">
        <v>23791</v>
      </c>
      <c r="F137" s="103"/>
      <c r="G137"/>
      <c r="H137"/>
    </row>
    <row r="138" spans="1:8" ht="15" x14ac:dyDescent="0.25">
      <c r="A138">
        <v>37476</v>
      </c>
      <c r="B138">
        <v>37476</v>
      </c>
      <c r="C138" t="s">
        <v>27433</v>
      </c>
      <c r="D138" t="s">
        <v>7448</v>
      </c>
      <c r="E138" s="153" t="s">
        <v>27434</v>
      </c>
      <c r="F138" s="103"/>
      <c r="G138"/>
      <c r="H138"/>
    </row>
    <row r="139" spans="1:8" ht="15" x14ac:dyDescent="0.25">
      <c r="A139">
        <v>37478</v>
      </c>
      <c r="B139">
        <v>37478</v>
      </c>
      <c r="C139" t="s">
        <v>27435</v>
      </c>
      <c r="D139" t="s">
        <v>7448</v>
      </c>
      <c r="E139" s="153" t="s">
        <v>27436</v>
      </c>
      <c r="F139" s="103"/>
      <c r="G139"/>
      <c r="H139"/>
    </row>
    <row r="140" spans="1:8" ht="15" x14ac:dyDescent="0.25">
      <c r="A140">
        <v>37477</v>
      </c>
      <c r="B140">
        <v>37477</v>
      </c>
      <c r="C140" t="s">
        <v>27437</v>
      </c>
      <c r="D140" t="s">
        <v>7448</v>
      </c>
      <c r="E140" s="153" t="s">
        <v>27438</v>
      </c>
      <c r="F140" s="103"/>
      <c r="G140"/>
      <c r="H140"/>
    </row>
    <row r="141" spans="1:8" ht="15" x14ac:dyDescent="0.25">
      <c r="A141">
        <v>37479</v>
      </c>
      <c r="B141">
        <v>37479</v>
      </c>
      <c r="C141" t="s">
        <v>27439</v>
      </c>
      <c r="D141" t="s">
        <v>7448</v>
      </c>
      <c r="E141" s="153" t="s">
        <v>27440</v>
      </c>
      <c r="F141" s="103"/>
      <c r="G141"/>
      <c r="H141"/>
    </row>
    <row r="142" spans="1:8" ht="15" x14ac:dyDescent="0.25">
      <c r="A142">
        <v>4319</v>
      </c>
      <c r="B142">
        <v>4319</v>
      </c>
      <c r="C142" t="s">
        <v>27441</v>
      </c>
      <c r="D142" t="s">
        <v>7448</v>
      </c>
      <c r="E142" s="153" t="s">
        <v>14712</v>
      </c>
      <c r="F142" s="103"/>
      <c r="G142"/>
      <c r="H142"/>
    </row>
    <row r="143" spans="1:8" ht="15" x14ac:dyDescent="0.25">
      <c r="A143">
        <v>42409</v>
      </c>
      <c r="B143">
        <v>42409</v>
      </c>
      <c r="C143" t="s">
        <v>27442</v>
      </c>
      <c r="D143" t="s">
        <v>7450</v>
      </c>
      <c r="E143" s="153" t="s">
        <v>7927</v>
      </c>
      <c r="F143" s="103"/>
      <c r="G143"/>
      <c r="H143"/>
    </row>
    <row r="144" spans="1:8" ht="15" x14ac:dyDescent="0.25">
      <c r="A144">
        <v>40553</v>
      </c>
      <c r="B144">
        <v>40553</v>
      </c>
      <c r="C144" t="s">
        <v>27443</v>
      </c>
      <c r="D144" t="s">
        <v>7503</v>
      </c>
      <c r="E144" s="153" t="s">
        <v>27444</v>
      </c>
      <c r="F144" s="103"/>
      <c r="G144"/>
      <c r="H144"/>
    </row>
    <row r="145" spans="1:8" ht="15" x14ac:dyDescent="0.25">
      <c r="A145">
        <v>6114</v>
      </c>
      <c r="B145">
        <v>6114</v>
      </c>
      <c r="C145" t="s">
        <v>27445</v>
      </c>
      <c r="D145" t="s">
        <v>7449</v>
      </c>
      <c r="E145" s="153" t="s">
        <v>19608</v>
      </c>
      <c r="F145" s="103"/>
      <c r="G145"/>
      <c r="H145"/>
    </row>
    <row r="146" spans="1:8" ht="15" x14ac:dyDescent="0.25">
      <c r="A146">
        <v>40912</v>
      </c>
      <c r="B146">
        <v>40912</v>
      </c>
      <c r="C146" t="s">
        <v>27446</v>
      </c>
      <c r="D146" t="s">
        <v>7505</v>
      </c>
      <c r="E146" s="153" t="s">
        <v>27447</v>
      </c>
      <c r="F146" s="103"/>
      <c r="G146"/>
      <c r="H146"/>
    </row>
    <row r="147" spans="1:8" ht="15" x14ac:dyDescent="0.25">
      <c r="A147">
        <v>247</v>
      </c>
      <c r="B147">
        <v>247</v>
      </c>
      <c r="C147" t="s">
        <v>27448</v>
      </c>
      <c r="D147" t="s">
        <v>7449</v>
      </c>
      <c r="E147" s="153" t="s">
        <v>19608</v>
      </c>
      <c r="F147" s="103"/>
      <c r="G147"/>
      <c r="H147"/>
    </row>
    <row r="148" spans="1:8" ht="15" x14ac:dyDescent="0.25">
      <c r="A148">
        <v>40919</v>
      </c>
      <c r="B148">
        <v>40919</v>
      </c>
      <c r="C148" t="s">
        <v>27449</v>
      </c>
      <c r="D148" t="s">
        <v>7505</v>
      </c>
      <c r="E148" s="153" t="s">
        <v>27447</v>
      </c>
      <c r="F148" s="103"/>
      <c r="G148"/>
      <c r="H148"/>
    </row>
    <row r="149" spans="1:8" ht="15" x14ac:dyDescent="0.25">
      <c r="A149">
        <v>44499</v>
      </c>
      <c r="B149">
        <v>44499</v>
      </c>
      <c r="C149" t="s">
        <v>27450</v>
      </c>
      <c r="D149" t="s">
        <v>7449</v>
      </c>
      <c r="E149" s="153" t="s">
        <v>19608</v>
      </c>
      <c r="F149" s="103"/>
      <c r="G149"/>
      <c r="H149"/>
    </row>
    <row r="150" spans="1:8" ht="15" x14ac:dyDescent="0.25">
      <c r="A150">
        <v>40984</v>
      </c>
      <c r="B150">
        <v>40984</v>
      </c>
      <c r="C150" t="s">
        <v>27451</v>
      </c>
      <c r="D150" t="s">
        <v>7505</v>
      </c>
      <c r="E150" s="153" t="s">
        <v>27447</v>
      </c>
      <c r="F150" s="103"/>
      <c r="G150"/>
      <c r="H150"/>
    </row>
    <row r="151" spans="1:8" ht="15" x14ac:dyDescent="0.25">
      <c r="A151">
        <v>248</v>
      </c>
      <c r="B151">
        <v>248</v>
      </c>
      <c r="C151" t="s">
        <v>27452</v>
      </c>
      <c r="D151" t="s">
        <v>7449</v>
      </c>
      <c r="E151" s="153" t="s">
        <v>11288</v>
      </c>
      <c r="F151" s="103"/>
      <c r="G151"/>
      <c r="H151"/>
    </row>
    <row r="152" spans="1:8" ht="15" x14ac:dyDescent="0.25">
      <c r="A152">
        <v>41086</v>
      </c>
      <c r="B152">
        <v>41086</v>
      </c>
      <c r="C152" t="s">
        <v>27453</v>
      </c>
      <c r="D152" t="s">
        <v>7505</v>
      </c>
      <c r="E152" s="153" t="s">
        <v>27454</v>
      </c>
      <c r="F152" s="103"/>
      <c r="G152"/>
      <c r="H152"/>
    </row>
    <row r="153" spans="1:8" ht="15" x14ac:dyDescent="0.25">
      <c r="A153">
        <v>34466</v>
      </c>
      <c r="B153">
        <v>34466</v>
      </c>
      <c r="C153" t="s">
        <v>27455</v>
      </c>
      <c r="D153" t="s">
        <v>7449</v>
      </c>
      <c r="E153" s="153" t="s">
        <v>19608</v>
      </c>
      <c r="F153" s="103"/>
      <c r="G153"/>
      <c r="H153"/>
    </row>
    <row r="154" spans="1:8" ht="15" x14ac:dyDescent="0.25">
      <c r="A154">
        <v>41083</v>
      </c>
      <c r="B154">
        <v>41083</v>
      </c>
      <c r="C154" t="s">
        <v>27456</v>
      </c>
      <c r="D154" t="s">
        <v>7505</v>
      </c>
      <c r="E154" s="153" t="s">
        <v>27447</v>
      </c>
      <c r="F154" s="103"/>
      <c r="G154"/>
      <c r="H154"/>
    </row>
    <row r="155" spans="1:8" ht="15" x14ac:dyDescent="0.25">
      <c r="A155">
        <v>252</v>
      </c>
      <c r="B155">
        <v>252</v>
      </c>
      <c r="C155" t="s">
        <v>27457</v>
      </c>
      <c r="D155" t="s">
        <v>7449</v>
      </c>
      <c r="E155" s="153" t="s">
        <v>19608</v>
      </c>
      <c r="F155" s="103"/>
      <c r="G155"/>
      <c r="H155"/>
    </row>
    <row r="156" spans="1:8" ht="15" x14ac:dyDescent="0.25">
      <c r="A156">
        <v>40909</v>
      </c>
      <c r="B156">
        <v>40909</v>
      </c>
      <c r="C156" t="s">
        <v>27458</v>
      </c>
      <c r="D156" t="s">
        <v>7505</v>
      </c>
      <c r="E156" s="153" t="s">
        <v>27447</v>
      </c>
      <c r="F156" s="103"/>
      <c r="G156"/>
      <c r="H156"/>
    </row>
    <row r="157" spans="1:8" ht="15" x14ac:dyDescent="0.25">
      <c r="A157">
        <v>242</v>
      </c>
      <c r="B157">
        <v>242</v>
      </c>
      <c r="C157" t="s">
        <v>27459</v>
      </c>
      <c r="D157" t="s">
        <v>7449</v>
      </c>
      <c r="E157" s="153" t="s">
        <v>11288</v>
      </c>
      <c r="F157" s="103"/>
      <c r="G157"/>
      <c r="H157"/>
    </row>
    <row r="158" spans="1:8" ht="15" x14ac:dyDescent="0.25">
      <c r="A158">
        <v>41085</v>
      </c>
      <c r="B158">
        <v>41085</v>
      </c>
      <c r="C158" t="s">
        <v>27460</v>
      </c>
      <c r="D158" t="s">
        <v>7505</v>
      </c>
      <c r="E158" s="153" t="s">
        <v>27454</v>
      </c>
      <c r="F158" s="103"/>
      <c r="G158"/>
      <c r="H158"/>
    </row>
    <row r="159" spans="1:8" ht="15" x14ac:dyDescent="0.25">
      <c r="A159">
        <v>427</v>
      </c>
      <c r="B159">
        <v>427</v>
      </c>
      <c r="C159" t="s">
        <v>27461</v>
      </c>
      <c r="D159" t="s">
        <v>7448</v>
      </c>
      <c r="E159" s="153" t="s">
        <v>7973</v>
      </c>
      <c r="F159" s="103"/>
      <c r="G159"/>
      <c r="H159"/>
    </row>
    <row r="160" spans="1:8" ht="15" x14ac:dyDescent="0.25">
      <c r="A160">
        <v>417</v>
      </c>
      <c r="B160">
        <v>417</v>
      </c>
      <c r="C160" t="s">
        <v>27462</v>
      </c>
      <c r="D160" t="s">
        <v>7448</v>
      </c>
      <c r="E160" s="153" t="s">
        <v>7466</v>
      </c>
      <c r="F160" s="103"/>
      <c r="G160"/>
      <c r="H160"/>
    </row>
    <row r="161" spans="1:8" ht="15" x14ac:dyDescent="0.25">
      <c r="A161">
        <v>11273</v>
      </c>
      <c r="B161">
        <v>11273</v>
      </c>
      <c r="C161" t="s">
        <v>27463</v>
      </c>
      <c r="D161" t="s">
        <v>7448</v>
      </c>
      <c r="E161" s="153" t="s">
        <v>7872</v>
      </c>
      <c r="F161" s="103"/>
      <c r="G161"/>
      <c r="H161"/>
    </row>
    <row r="162" spans="1:8" ht="15" x14ac:dyDescent="0.25">
      <c r="A162">
        <v>11272</v>
      </c>
      <c r="B162">
        <v>11272</v>
      </c>
      <c r="C162" t="s">
        <v>27464</v>
      </c>
      <c r="D162" t="s">
        <v>7448</v>
      </c>
      <c r="E162" s="153" t="s">
        <v>11624</v>
      </c>
      <c r="F162" s="103"/>
      <c r="G162"/>
      <c r="H162"/>
    </row>
    <row r="163" spans="1:8" ht="15" x14ac:dyDescent="0.25">
      <c r="A163">
        <v>11275</v>
      </c>
      <c r="B163">
        <v>11275</v>
      </c>
      <c r="C163" t="s">
        <v>27465</v>
      </c>
      <c r="D163" t="s">
        <v>7448</v>
      </c>
      <c r="E163" s="153" t="s">
        <v>14146</v>
      </c>
      <c r="F163" s="103"/>
      <c r="G163"/>
      <c r="H163"/>
    </row>
    <row r="164" spans="1:8" ht="15" x14ac:dyDescent="0.25">
      <c r="A164">
        <v>11274</v>
      </c>
      <c r="B164">
        <v>11274</v>
      </c>
      <c r="C164" t="s">
        <v>27466</v>
      </c>
      <c r="D164" t="s">
        <v>7448</v>
      </c>
      <c r="E164" s="153" t="s">
        <v>21140</v>
      </c>
      <c r="F164" s="103"/>
      <c r="G164"/>
      <c r="H164"/>
    </row>
    <row r="165" spans="1:8" ht="15" x14ac:dyDescent="0.25">
      <c r="A165">
        <v>38470</v>
      </c>
      <c r="B165">
        <v>38470</v>
      </c>
      <c r="C165" t="s">
        <v>27467</v>
      </c>
      <c r="D165" t="s">
        <v>7448</v>
      </c>
      <c r="E165" s="153" t="s">
        <v>18440</v>
      </c>
      <c r="F165" s="103"/>
      <c r="G165"/>
      <c r="H165"/>
    </row>
    <row r="166" spans="1:8" ht="15" x14ac:dyDescent="0.25">
      <c r="A166">
        <v>38547</v>
      </c>
      <c r="B166">
        <v>38547</v>
      </c>
      <c r="C166" t="s">
        <v>27468</v>
      </c>
      <c r="D166" t="s">
        <v>7448</v>
      </c>
      <c r="E166" s="153" t="s">
        <v>27469</v>
      </c>
      <c r="F166" s="103"/>
      <c r="G166"/>
      <c r="H166"/>
    </row>
    <row r="167" spans="1:8" ht="15" x14ac:dyDescent="0.25">
      <c r="A167">
        <v>38469</v>
      </c>
      <c r="B167">
        <v>38469</v>
      </c>
      <c r="C167" t="s">
        <v>27470</v>
      </c>
      <c r="D167" t="s">
        <v>7448</v>
      </c>
      <c r="E167" s="153" t="s">
        <v>27471</v>
      </c>
      <c r="F167" s="103"/>
      <c r="G167"/>
      <c r="H167"/>
    </row>
    <row r="168" spans="1:8" ht="15" x14ac:dyDescent="0.25">
      <c r="A168">
        <v>38467</v>
      </c>
      <c r="B168">
        <v>38467</v>
      </c>
      <c r="C168" t="s">
        <v>27472</v>
      </c>
      <c r="D168" t="s">
        <v>7448</v>
      </c>
      <c r="E168" s="153" t="s">
        <v>23175</v>
      </c>
      <c r="F168" s="103"/>
      <c r="G168"/>
      <c r="H168"/>
    </row>
    <row r="169" spans="1:8" ht="15" x14ac:dyDescent="0.25">
      <c r="A169">
        <v>38468</v>
      </c>
      <c r="B169">
        <v>38468</v>
      </c>
      <c r="C169" t="s">
        <v>27473</v>
      </c>
      <c r="D169" t="s">
        <v>7448</v>
      </c>
      <c r="E169" s="153" t="s">
        <v>27474</v>
      </c>
      <c r="F169" s="103"/>
      <c r="G169"/>
      <c r="H169"/>
    </row>
    <row r="170" spans="1:8" ht="15" x14ac:dyDescent="0.25">
      <c r="A170">
        <v>38471</v>
      </c>
      <c r="B170">
        <v>38471</v>
      </c>
      <c r="C170" t="s">
        <v>27475</v>
      </c>
      <c r="D170" t="s">
        <v>7448</v>
      </c>
      <c r="E170" s="153" t="s">
        <v>20685</v>
      </c>
      <c r="F170" s="103"/>
      <c r="G170"/>
      <c r="H170"/>
    </row>
    <row r="171" spans="1:8" ht="15" x14ac:dyDescent="0.25">
      <c r="A171">
        <v>37370</v>
      </c>
      <c r="B171">
        <v>37370</v>
      </c>
      <c r="C171" t="s">
        <v>27476</v>
      </c>
      <c r="D171" t="s">
        <v>7449</v>
      </c>
      <c r="E171" s="153" t="s">
        <v>21378</v>
      </c>
      <c r="F171" s="103"/>
      <c r="G171"/>
      <c r="H171"/>
    </row>
    <row r="172" spans="1:8" ht="15" x14ac:dyDescent="0.25">
      <c r="A172">
        <v>40862</v>
      </c>
      <c r="B172">
        <v>40862</v>
      </c>
      <c r="C172" t="s">
        <v>27477</v>
      </c>
      <c r="D172" t="s">
        <v>7505</v>
      </c>
      <c r="E172" s="153" t="s">
        <v>27478</v>
      </c>
      <c r="F172" s="103"/>
      <c r="G172"/>
      <c r="H172"/>
    </row>
    <row r="173" spans="1:8" ht="15" x14ac:dyDescent="0.25">
      <c r="A173">
        <v>10658</v>
      </c>
      <c r="B173">
        <v>10658</v>
      </c>
      <c r="C173" t="s">
        <v>27479</v>
      </c>
      <c r="D173" t="s">
        <v>7448</v>
      </c>
      <c r="E173" s="153" t="s">
        <v>27480</v>
      </c>
      <c r="F173" s="103"/>
      <c r="G173"/>
      <c r="H173"/>
    </row>
    <row r="174" spans="1:8" ht="15" x14ac:dyDescent="0.25">
      <c r="A174">
        <v>253</v>
      </c>
      <c r="B174">
        <v>253</v>
      </c>
      <c r="C174" t="s">
        <v>27481</v>
      </c>
      <c r="D174" t="s">
        <v>7449</v>
      </c>
      <c r="E174" s="153" t="s">
        <v>14578</v>
      </c>
      <c r="F174" s="103"/>
      <c r="G174"/>
      <c r="H174"/>
    </row>
    <row r="175" spans="1:8" ht="15" x14ac:dyDescent="0.25">
      <c r="A175">
        <v>40809</v>
      </c>
      <c r="B175">
        <v>40809</v>
      </c>
      <c r="C175" t="s">
        <v>27482</v>
      </c>
      <c r="D175" t="s">
        <v>7505</v>
      </c>
      <c r="E175" s="153" t="s">
        <v>27483</v>
      </c>
      <c r="F175" s="103"/>
      <c r="G175"/>
      <c r="H175"/>
    </row>
    <row r="176" spans="1:8" ht="15" x14ac:dyDescent="0.25">
      <c r="A176">
        <v>42428</v>
      </c>
      <c r="B176">
        <v>42428</v>
      </c>
      <c r="C176" t="s">
        <v>27484</v>
      </c>
      <c r="D176" t="s">
        <v>7448</v>
      </c>
      <c r="E176" s="153" t="s">
        <v>27485</v>
      </c>
      <c r="F176" s="103"/>
      <c r="G176"/>
      <c r="H176"/>
    </row>
    <row r="177" spans="1:8" ht="15" x14ac:dyDescent="0.25">
      <c r="A177">
        <v>301</v>
      </c>
      <c r="B177">
        <v>301</v>
      </c>
      <c r="C177" t="s">
        <v>27486</v>
      </c>
      <c r="D177" t="s">
        <v>7448</v>
      </c>
      <c r="E177" s="153" t="s">
        <v>7840</v>
      </c>
      <c r="F177" s="103"/>
      <c r="G177"/>
      <c r="H177"/>
    </row>
    <row r="178" spans="1:8" ht="15" x14ac:dyDescent="0.25">
      <c r="A178">
        <v>296</v>
      </c>
      <c r="B178">
        <v>296</v>
      </c>
      <c r="C178" t="s">
        <v>27487</v>
      </c>
      <c r="D178" t="s">
        <v>7448</v>
      </c>
      <c r="E178" s="153" t="s">
        <v>8273</v>
      </c>
      <c r="F178" s="103"/>
      <c r="G178"/>
      <c r="H178"/>
    </row>
    <row r="179" spans="1:8" ht="15" x14ac:dyDescent="0.25">
      <c r="A179">
        <v>297</v>
      </c>
      <c r="B179">
        <v>297</v>
      </c>
      <c r="C179" t="s">
        <v>27488</v>
      </c>
      <c r="D179" t="s">
        <v>7448</v>
      </c>
      <c r="E179" s="153" t="s">
        <v>7535</v>
      </c>
      <c r="F179" s="103"/>
      <c r="G179"/>
      <c r="H179"/>
    </row>
    <row r="180" spans="1:8" ht="15" x14ac:dyDescent="0.25">
      <c r="A180">
        <v>299</v>
      </c>
      <c r="B180">
        <v>299</v>
      </c>
      <c r="C180" t="s">
        <v>27489</v>
      </c>
      <c r="D180" t="s">
        <v>7448</v>
      </c>
      <c r="E180" s="153" t="s">
        <v>27490</v>
      </c>
      <c r="F180" s="103"/>
      <c r="G180"/>
      <c r="H180"/>
    </row>
    <row r="181" spans="1:8" ht="15" x14ac:dyDescent="0.25">
      <c r="A181">
        <v>300</v>
      </c>
      <c r="B181">
        <v>300</v>
      </c>
      <c r="C181" t="s">
        <v>27491</v>
      </c>
      <c r="D181" t="s">
        <v>7448</v>
      </c>
      <c r="E181" s="153" t="s">
        <v>13850</v>
      </c>
      <c r="F181" s="103"/>
      <c r="G181"/>
      <c r="H181"/>
    </row>
    <row r="182" spans="1:8" ht="15" x14ac:dyDescent="0.25">
      <c r="A182">
        <v>20085</v>
      </c>
      <c r="B182">
        <v>20085</v>
      </c>
      <c r="C182" t="s">
        <v>27492</v>
      </c>
      <c r="D182" t="s">
        <v>7448</v>
      </c>
      <c r="E182" s="153" t="s">
        <v>27493</v>
      </c>
      <c r="F182" s="103"/>
      <c r="G182"/>
      <c r="H182"/>
    </row>
    <row r="183" spans="1:8" ht="15" x14ac:dyDescent="0.25">
      <c r="A183">
        <v>298</v>
      </c>
      <c r="B183">
        <v>298</v>
      </c>
      <c r="C183" t="s">
        <v>27494</v>
      </c>
      <c r="D183" t="s">
        <v>7448</v>
      </c>
      <c r="E183" s="153" t="s">
        <v>7514</v>
      </c>
      <c r="F183" s="103"/>
      <c r="G183"/>
      <c r="H183"/>
    </row>
    <row r="184" spans="1:8" ht="15" x14ac:dyDescent="0.25">
      <c r="A184">
        <v>311</v>
      </c>
      <c r="B184">
        <v>311</v>
      </c>
      <c r="C184" t="s">
        <v>27495</v>
      </c>
      <c r="D184" t="s">
        <v>7448</v>
      </c>
      <c r="E184" s="153" t="s">
        <v>13350</v>
      </c>
      <c r="F184" s="103"/>
      <c r="G184"/>
      <c r="H184"/>
    </row>
    <row r="185" spans="1:8" ht="15" x14ac:dyDescent="0.25">
      <c r="A185">
        <v>318</v>
      </c>
      <c r="B185">
        <v>318</v>
      </c>
      <c r="C185" t="s">
        <v>27496</v>
      </c>
      <c r="D185" t="s">
        <v>7448</v>
      </c>
      <c r="E185" s="153" t="s">
        <v>12733</v>
      </c>
      <c r="F185" s="103"/>
      <c r="G185"/>
      <c r="H185"/>
    </row>
    <row r="186" spans="1:8" ht="15" x14ac:dyDescent="0.25">
      <c r="A186">
        <v>319</v>
      </c>
      <c r="B186">
        <v>319</v>
      </c>
      <c r="C186" t="s">
        <v>27497</v>
      </c>
      <c r="D186" t="s">
        <v>7448</v>
      </c>
      <c r="E186" s="153" t="s">
        <v>27498</v>
      </c>
      <c r="F186" s="103"/>
      <c r="G186"/>
      <c r="H186"/>
    </row>
    <row r="187" spans="1:8" ht="15" x14ac:dyDescent="0.25">
      <c r="A187">
        <v>303</v>
      </c>
      <c r="B187">
        <v>303</v>
      </c>
      <c r="C187" t="s">
        <v>27499</v>
      </c>
      <c r="D187" t="s">
        <v>7448</v>
      </c>
      <c r="E187" s="153" t="s">
        <v>19653</v>
      </c>
      <c r="F187" s="103"/>
      <c r="G187"/>
      <c r="H187"/>
    </row>
    <row r="188" spans="1:8" ht="15" x14ac:dyDescent="0.25">
      <c r="A188">
        <v>305</v>
      </c>
      <c r="B188">
        <v>305</v>
      </c>
      <c r="C188" t="s">
        <v>27500</v>
      </c>
      <c r="D188" t="s">
        <v>7448</v>
      </c>
      <c r="E188" s="153" t="s">
        <v>11994</v>
      </c>
      <c r="F188" s="103"/>
      <c r="G188"/>
      <c r="H188"/>
    </row>
    <row r="189" spans="1:8" ht="15" x14ac:dyDescent="0.25">
      <c r="A189">
        <v>306</v>
      </c>
      <c r="B189">
        <v>306</v>
      </c>
      <c r="C189" t="s">
        <v>27501</v>
      </c>
      <c r="D189" t="s">
        <v>7448</v>
      </c>
      <c r="E189" s="153" t="s">
        <v>11951</v>
      </c>
      <c r="F189" s="103"/>
      <c r="G189"/>
      <c r="H189"/>
    </row>
    <row r="190" spans="1:8" ht="15" x14ac:dyDescent="0.25">
      <c r="A190">
        <v>307</v>
      </c>
      <c r="B190">
        <v>307</v>
      </c>
      <c r="C190" t="s">
        <v>27502</v>
      </c>
      <c r="D190" t="s">
        <v>7448</v>
      </c>
      <c r="E190" s="153" t="s">
        <v>17120</v>
      </c>
      <c r="F190" s="103"/>
      <c r="G190"/>
      <c r="H190"/>
    </row>
    <row r="191" spans="1:8" ht="15" x14ac:dyDescent="0.25">
      <c r="A191">
        <v>309</v>
      </c>
      <c r="B191">
        <v>309</v>
      </c>
      <c r="C191" t="s">
        <v>27503</v>
      </c>
      <c r="D191" t="s">
        <v>7448</v>
      </c>
      <c r="E191" s="153" t="s">
        <v>27504</v>
      </c>
      <c r="F191" s="103"/>
      <c r="G191"/>
      <c r="H191"/>
    </row>
    <row r="192" spans="1:8" ht="15" x14ac:dyDescent="0.25">
      <c r="A192">
        <v>310</v>
      </c>
      <c r="B192">
        <v>310</v>
      </c>
      <c r="C192" t="s">
        <v>27505</v>
      </c>
      <c r="D192" t="s">
        <v>7448</v>
      </c>
      <c r="E192" s="153" t="s">
        <v>27506</v>
      </c>
      <c r="F192" s="103"/>
      <c r="G192"/>
      <c r="H192"/>
    </row>
    <row r="193" spans="1:8" ht="15" x14ac:dyDescent="0.25">
      <c r="A193">
        <v>328</v>
      </c>
      <c r="B193">
        <v>328</v>
      </c>
      <c r="C193" t="s">
        <v>27507</v>
      </c>
      <c r="D193" t="s">
        <v>7448</v>
      </c>
      <c r="E193" s="153" t="s">
        <v>11503</v>
      </c>
      <c r="F193" s="103"/>
      <c r="G193"/>
      <c r="H193"/>
    </row>
    <row r="194" spans="1:8" ht="15" x14ac:dyDescent="0.25">
      <c r="A194">
        <v>325</v>
      </c>
      <c r="B194">
        <v>325</v>
      </c>
      <c r="C194" t="s">
        <v>27508</v>
      </c>
      <c r="D194" t="s">
        <v>7448</v>
      </c>
      <c r="E194" s="153" t="s">
        <v>21067</v>
      </c>
      <c r="F194" s="103"/>
      <c r="G194"/>
      <c r="H194"/>
    </row>
    <row r="195" spans="1:8" ht="15" x14ac:dyDescent="0.25">
      <c r="A195">
        <v>20326</v>
      </c>
      <c r="B195">
        <v>20326</v>
      </c>
      <c r="C195" t="s">
        <v>27509</v>
      </c>
      <c r="D195" t="s">
        <v>7448</v>
      </c>
      <c r="E195" s="153" t="s">
        <v>14152</v>
      </c>
      <c r="F195" s="103"/>
      <c r="G195"/>
      <c r="H195"/>
    </row>
    <row r="196" spans="1:8" ht="15" x14ac:dyDescent="0.25">
      <c r="A196">
        <v>329</v>
      </c>
      <c r="B196">
        <v>329</v>
      </c>
      <c r="C196" t="s">
        <v>27510</v>
      </c>
      <c r="D196" t="s">
        <v>7448</v>
      </c>
      <c r="E196" s="153" t="s">
        <v>13930</v>
      </c>
      <c r="F196" s="103"/>
      <c r="G196"/>
      <c r="H196"/>
    </row>
    <row r="197" spans="1:8" ht="15" x14ac:dyDescent="0.25">
      <c r="A197">
        <v>308</v>
      </c>
      <c r="B197">
        <v>308</v>
      </c>
      <c r="C197" t="s">
        <v>27511</v>
      </c>
      <c r="D197" t="s">
        <v>7448</v>
      </c>
      <c r="E197" s="153" t="s">
        <v>27512</v>
      </c>
      <c r="F197" s="103"/>
      <c r="G197"/>
      <c r="H197"/>
    </row>
    <row r="198" spans="1:8" ht="15" x14ac:dyDescent="0.25">
      <c r="A198">
        <v>39642</v>
      </c>
      <c r="B198">
        <v>39642</v>
      </c>
      <c r="C198" t="s">
        <v>27513</v>
      </c>
      <c r="D198" t="s">
        <v>7448</v>
      </c>
      <c r="E198" s="153" t="s">
        <v>27514</v>
      </c>
      <c r="F198" s="103"/>
      <c r="G198"/>
      <c r="H198"/>
    </row>
    <row r="199" spans="1:8" ht="15" x14ac:dyDescent="0.25">
      <c r="A199">
        <v>39641</v>
      </c>
      <c r="B199">
        <v>39641</v>
      </c>
      <c r="C199" t="s">
        <v>27515</v>
      </c>
      <c r="D199" t="s">
        <v>7448</v>
      </c>
      <c r="E199" s="153" t="s">
        <v>7765</v>
      </c>
      <c r="F199" s="103"/>
      <c r="G199"/>
      <c r="H199"/>
    </row>
    <row r="200" spans="1:8" ht="15" x14ac:dyDescent="0.25">
      <c r="A200">
        <v>39643</v>
      </c>
      <c r="B200">
        <v>39643</v>
      </c>
      <c r="C200" t="s">
        <v>27516</v>
      </c>
      <c r="D200" t="s">
        <v>7448</v>
      </c>
      <c r="E200" s="153" t="s">
        <v>21193</v>
      </c>
      <c r="F200" s="103"/>
      <c r="G200"/>
      <c r="H200"/>
    </row>
    <row r="201" spans="1:8" ht="15" x14ac:dyDescent="0.25">
      <c r="A201">
        <v>39644</v>
      </c>
      <c r="B201">
        <v>39644</v>
      </c>
      <c r="C201" t="s">
        <v>27517</v>
      </c>
      <c r="D201" t="s">
        <v>7448</v>
      </c>
      <c r="E201" s="153" t="s">
        <v>7846</v>
      </c>
      <c r="F201" s="103"/>
      <c r="G201"/>
      <c r="H201"/>
    </row>
    <row r="202" spans="1:8" ht="15" x14ac:dyDescent="0.25">
      <c r="A202">
        <v>39645</v>
      </c>
      <c r="B202">
        <v>39645</v>
      </c>
      <c r="C202" t="s">
        <v>27518</v>
      </c>
      <c r="D202" t="s">
        <v>7448</v>
      </c>
      <c r="E202" s="153" t="s">
        <v>11349</v>
      </c>
      <c r="F202" s="103"/>
      <c r="G202"/>
      <c r="H202"/>
    </row>
    <row r="203" spans="1:8" ht="15" x14ac:dyDescent="0.25">
      <c r="A203">
        <v>41610</v>
      </c>
      <c r="B203">
        <v>41610</v>
      </c>
      <c r="C203" t="s">
        <v>27519</v>
      </c>
      <c r="D203" t="s">
        <v>7448</v>
      </c>
      <c r="E203" s="153" t="s">
        <v>27520</v>
      </c>
      <c r="F203" s="103"/>
      <c r="G203"/>
      <c r="H203"/>
    </row>
    <row r="204" spans="1:8" ht="15" x14ac:dyDescent="0.25">
      <c r="A204">
        <v>41611</v>
      </c>
      <c r="B204">
        <v>41611</v>
      </c>
      <c r="C204" t="s">
        <v>27521</v>
      </c>
      <c r="D204" t="s">
        <v>7448</v>
      </c>
      <c r="E204" s="153" t="s">
        <v>27522</v>
      </c>
      <c r="F204" s="103"/>
      <c r="G204"/>
      <c r="H204"/>
    </row>
    <row r="205" spans="1:8" ht="15" x14ac:dyDescent="0.25">
      <c r="A205">
        <v>41612</v>
      </c>
      <c r="B205">
        <v>41612</v>
      </c>
      <c r="C205" t="s">
        <v>27523</v>
      </c>
      <c r="D205" t="s">
        <v>7448</v>
      </c>
      <c r="E205" s="153" t="s">
        <v>27524</v>
      </c>
      <c r="F205" s="103"/>
      <c r="G205"/>
      <c r="H205"/>
    </row>
    <row r="206" spans="1:8" ht="15" x14ac:dyDescent="0.25">
      <c r="A206">
        <v>41637</v>
      </c>
      <c r="B206">
        <v>41637</v>
      </c>
      <c r="C206" t="s">
        <v>27525</v>
      </c>
      <c r="D206" t="s">
        <v>7448</v>
      </c>
      <c r="E206" s="153" t="s">
        <v>27526</v>
      </c>
      <c r="F206" s="103"/>
      <c r="G206"/>
      <c r="H206"/>
    </row>
    <row r="207" spans="1:8" ht="15" x14ac:dyDescent="0.25">
      <c r="A207">
        <v>41638</v>
      </c>
      <c r="B207">
        <v>41638</v>
      </c>
      <c r="C207" t="s">
        <v>27527</v>
      </c>
      <c r="D207" t="s">
        <v>7448</v>
      </c>
      <c r="E207" s="153" t="s">
        <v>27528</v>
      </c>
      <c r="F207" s="103"/>
      <c r="G207"/>
      <c r="H207"/>
    </row>
    <row r="208" spans="1:8" ht="15" x14ac:dyDescent="0.25">
      <c r="A208">
        <v>41639</v>
      </c>
      <c r="B208">
        <v>41639</v>
      </c>
      <c r="C208" t="s">
        <v>27529</v>
      </c>
      <c r="D208" t="s">
        <v>7448</v>
      </c>
      <c r="E208" s="153" t="s">
        <v>27530</v>
      </c>
      <c r="F208" s="103"/>
      <c r="G208"/>
      <c r="H208"/>
    </row>
    <row r="209" spans="1:8" ht="15" x14ac:dyDescent="0.25">
      <c r="A209">
        <v>11789</v>
      </c>
      <c r="B209">
        <v>11789</v>
      </c>
      <c r="C209" t="s">
        <v>27531</v>
      </c>
      <c r="D209" t="s">
        <v>7448</v>
      </c>
      <c r="E209" s="153" t="s">
        <v>14712</v>
      </c>
      <c r="F209" s="103"/>
      <c r="G209"/>
      <c r="H209"/>
    </row>
    <row r="210" spans="1:8" ht="15" x14ac:dyDescent="0.25">
      <c r="A210">
        <v>20975</v>
      </c>
      <c r="B210">
        <v>20975</v>
      </c>
      <c r="C210" t="s">
        <v>27532</v>
      </c>
      <c r="D210" t="s">
        <v>7448</v>
      </c>
      <c r="E210" s="153" t="s">
        <v>11348</v>
      </c>
      <c r="F210" s="103"/>
      <c r="G210"/>
      <c r="H210"/>
    </row>
    <row r="211" spans="1:8" ht="15" x14ac:dyDescent="0.25">
      <c r="A211">
        <v>20976</v>
      </c>
      <c r="B211">
        <v>20976</v>
      </c>
      <c r="C211" t="s">
        <v>27533</v>
      </c>
      <c r="D211" t="s">
        <v>7448</v>
      </c>
      <c r="E211" s="153" t="s">
        <v>8395</v>
      </c>
      <c r="F211" s="103"/>
      <c r="G211"/>
      <c r="H211"/>
    </row>
    <row r="212" spans="1:8" ht="15" x14ac:dyDescent="0.25">
      <c r="A212">
        <v>40340</v>
      </c>
      <c r="B212">
        <v>40340</v>
      </c>
      <c r="C212" t="s">
        <v>27534</v>
      </c>
      <c r="D212" t="s">
        <v>7448</v>
      </c>
      <c r="E212" s="153" t="s">
        <v>16496</v>
      </c>
      <c r="F212" s="103"/>
      <c r="G212"/>
      <c r="H212"/>
    </row>
    <row r="213" spans="1:8" ht="15" x14ac:dyDescent="0.25">
      <c r="A213">
        <v>40341</v>
      </c>
      <c r="B213">
        <v>40341</v>
      </c>
      <c r="C213" t="s">
        <v>27535</v>
      </c>
      <c r="D213" t="s">
        <v>7448</v>
      </c>
      <c r="E213" s="153" t="s">
        <v>14696</v>
      </c>
      <c r="F213" s="103"/>
      <c r="G213"/>
      <c r="H213"/>
    </row>
    <row r="214" spans="1:8" ht="15" x14ac:dyDescent="0.25">
      <c r="A214">
        <v>40342</v>
      </c>
      <c r="B214">
        <v>40342</v>
      </c>
      <c r="C214" t="s">
        <v>27536</v>
      </c>
      <c r="D214" t="s">
        <v>7448</v>
      </c>
      <c r="E214" s="153" t="s">
        <v>19414</v>
      </c>
      <c r="F214" s="103"/>
      <c r="G214"/>
      <c r="H214"/>
    </row>
    <row r="215" spans="1:8" ht="15" x14ac:dyDescent="0.25">
      <c r="A215">
        <v>40343</v>
      </c>
      <c r="B215">
        <v>40343</v>
      </c>
      <c r="C215" t="s">
        <v>27537</v>
      </c>
      <c r="D215" t="s">
        <v>7448</v>
      </c>
      <c r="E215" s="153" t="s">
        <v>19731</v>
      </c>
      <c r="F215" s="103"/>
      <c r="G215"/>
      <c r="H215"/>
    </row>
    <row r="216" spans="1:8" ht="15" x14ac:dyDescent="0.25">
      <c r="A216">
        <v>40344</v>
      </c>
      <c r="B216">
        <v>40344</v>
      </c>
      <c r="C216" t="s">
        <v>27538</v>
      </c>
      <c r="D216" t="s">
        <v>7448</v>
      </c>
      <c r="E216" s="153" t="s">
        <v>12558</v>
      </c>
      <c r="F216" s="103"/>
      <c r="G216"/>
      <c r="H216"/>
    </row>
    <row r="217" spans="1:8" ht="15" x14ac:dyDescent="0.25">
      <c r="A217">
        <v>40345</v>
      </c>
      <c r="B217">
        <v>40345</v>
      </c>
      <c r="C217" t="s">
        <v>27539</v>
      </c>
      <c r="D217" t="s">
        <v>7448</v>
      </c>
      <c r="E217" s="153" t="s">
        <v>18837</v>
      </c>
      <c r="F217" s="103"/>
      <c r="G217"/>
      <c r="H217"/>
    </row>
    <row r="218" spans="1:8" ht="15" x14ac:dyDescent="0.25">
      <c r="A218">
        <v>40346</v>
      </c>
      <c r="B218">
        <v>40346</v>
      </c>
      <c r="C218" t="s">
        <v>27540</v>
      </c>
      <c r="D218" t="s">
        <v>7448</v>
      </c>
      <c r="E218" s="153" t="s">
        <v>27541</v>
      </c>
      <c r="F218" s="103"/>
      <c r="G218"/>
      <c r="H218"/>
    </row>
    <row r="219" spans="1:8" ht="15" x14ac:dyDescent="0.25">
      <c r="A219">
        <v>40347</v>
      </c>
      <c r="B219">
        <v>40347</v>
      </c>
      <c r="C219" t="s">
        <v>27542</v>
      </c>
      <c r="D219" t="s">
        <v>7448</v>
      </c>
      <c r="E219" s="153" t="s">
        <v>27543</v>
      </c>
      <c r="F219" s="103"/>
      <c r="G219"/>
      <c r="H219"/>
    </row>
    <row r="220" spans="1:8" ht="15" x14ac:dyDescent="0.25">
      <c r="A220">
        <v>6138</v>
      </c>
      <c r="B220">
        <v>6138</v>
      </c>
      <c r="C220" t="s">
        <v>27544</v>
      </c>
      <c r="D220" t="s">
        <v>7448</v>
      </c>
      <c r="E220" s="153" t="s">
        <v>11306</v>
      </c>
      <c r="F220" s="103"/>
      <c r="G220"/>
      <c r="H220"/>
    </row>
    <row r="221" spans="1:8" ht="15" x14ac:dyDescent="0.25">
      <c r="A221">
        <v>43424</v>
      </c>
      <c r="B221">
        <v>43424</v>
      </c>
      <c r="C221" t="s">
        <v>27545</v>
      </c>
      <c r="D221" t="s">
        <v>7448</v>
      </c>
      <c r="E221" s="153" t="s">
        <v>27546</v>
      </c>
      <c r="F221" s="103"/>
      <c r="G221"/>
      <c r="H221"/>
    </row>
    <row r="222" spans="1:8" ht="15" x14ac:dyDescent="0.25">
      <c r="A222">
        <v>43426</v>
      </c>
      <c r="B222">
        <v>43426</v>
      </c>
      <c r="C222" t="s">
        <v>27547</v>
      </c>
      <c r="D222" t="s">
        <v>7448</v>
      </c>
      <c r="E222" s="153" t="s">
        <v>27548</v>
      </c>
      <c r="F222" s="103"/>
      <c r="G222"/>
      <c r="H222"/>
    </row>
    <row r="223" spans="1:8" ht="15" x14ac:dyDescent="0.25">
      <c r="A223">
        <v>12565</v>
      </c>
      <c r="B223">
        <v>12565</v>
      </c>
      <c r="C223" t="s">
        <v>27549</v>
      </c>
      <c r="D223" t="s">
        <v>7448</v>
      </c>
      <c r="E223" s="153" t="s">
        <v>27550</v>
      </c>
      <c r="F223" s="103"/>
      <c r="G223"/>
      <c r="H223"/>
    </row>
    <row r="224" spans="1:8" ht="15" x14ac:dyDescent="0.25">
      <c r="A224">
        <v>12567</v>
      </c>
      <c r="B224">
        <v>12567</v>
      </c>
      <c r="C224" t="s">
        <v>27551</v>
      </c>
      <c r="D224" t="s">
        <v>7448</v>
      </c>
      <c r="E224" s="153" t="s">
        <v>27552</v>
      </c>
      <c r="F224" s="103"/>
      <c r="G224"/>
      <c r="H224"/>
    </row>
    <row r="225" spans="1:8" ht="15" x14ac:dyDescent="0.25">
      <c r="A225">
        <v>12568</v>
      </c>
      <c r="B225">
        <v>12568</v>
      </c>
      <c r="C225" t="s">
        <v>27553</v>
      </c>
      <c r="D225" t="s">
        <v>7448</v>
      </c>
      <c r="E225" s="153" t="s">
        <v>27554</v>
      </c>
      <c r="F225" s="103"/>
      <c r="G225"/>
      <c r="H225"/>
    </row>
    <row r="226" spans="1:8" ht="15" x14ac:dyDescent="0.25">
      <c r="A226">
        <v>43441</v>
      </c>
      <c r="B226">
        <v>43441</v>
      </c>
      <c r="C226" t="s">
        <v>27555</v>
      </c>
      <c r="D226" t="s">
        <v>7448</v>
      </c>
      <c r="E226" s="153" t="s">
        <v>27556</v>
      </c>
      <c r="F226" s="103"/>
      <c r="G226"/>
      <c r="H226"/>
    </row>
    <row r="227" spans="1:8" ht="15" x14ac:dyDescent="0.25">
      <c r="A227">
        <v>43423</v>
      </c>
      <c r="B227">
        <v>43423</v>
      </c>
      <c r="C227" t="s">
        <v>27557</v>
      </c>
      <c r="D227" t="s">
        <v>7448</v>
      </c>
      <c r="E227" s="153" t="s">
        <v>27558</v>
      </c>
      <c r="F227" s="103"/>
      <c r="G227"/>
      <c r="H227"/>
    </row>
    <row r="228" spans="1:8" ht="15" x14ac:dyDescent="0.25">
      <c r="A228">
        <v>12532</v>
      </c>
      <c r="B228">
        <v>12532</v>
      </c>
      <c r="C228" t="s">
        <v>27559</v>
      </c>
      <c r="D228" t="s">
        <v>7448</v>
      </c>
      <c r="E228" s="153" t="s">
        <v>27560</v>
      </c>
      <c r="F228" s="103"/>
      <c r="G228"/>
      <c r="H228"/>
    </row>
    <row r="229" spans="1:8" ht="15" x14ac:dyDescent="0.25">
      <c r="A229">
        <v>43444</v>
      </c>
      <c r="B229">
        <v>43444</v>
      </c>
      <c r="C229" t="s">
        <v>27561</v>
      </c>
      <c r="D229" t="s">
        <v>7448</v>
      </c>
      <c r="E229" s="153" t="s">
        <v>27562</v>
      </c>
      <c r="F229" s="103"/>
      <c r="G229"/>
      <c r="H229"/>
    </row>
    <row r="230" spans="1:8" ht="15" x14ac:dyDescent="0.25">
      <c r="A230">
        <v>12551</v>
      </c>
      <c r="B230">
        <v>12551</v>
      </c>
      <c r="C230" t="s">
        <v>27563</v>
      </c>
      <c r="D230" t="s">
        <v>7448</v>
      </c>
      <c r="E230" s="153" t="s">
        <v>27564</v>
      </c>
      <c r="F230" s="103"/>
      <c r="G230"/>
      <c r="H230"/>
    </row>
    <row r="231" spans="1:8" ht="15" x14ac:dyDescent="0.25">
      <c r="A231">
        <v>43442</v>
      </c>
      <c r="B231">
        <v>43442</v>
      </c>
      <c r="C231" t="s">
        <v>27565</v>
      </c>
      <c r="D231" t="s">
        <v>7448</v>
      </c>
      <c r="E231" s="153" t="s">
        <v>27566</v>
      </c>
      <c r="F231" s="103"/>
      <c r="G231"/>
      <c r="H231"/>
    </row>
    <row r="232" spans="1:8" ht="15" x14ac:dyDescent="0.25">
      <c r="A232">
        <v>43443</v>
      </c>
      <c r="B232">
        <v>43443</v>
      </c>
      <c r="C232" t="s">
        <v>27567</v>
      </c>
      <c r="D232" t="s">
        <v>7448</v>
      </c>
      <c r="E232" s="153" t="s">
        <v>27568</v>
      </c>
      <c r="F232" s="103"/>
      <c r="G232"/>
      <c r="H232"/>
    </row>
    <row r="233" spans="1:8" ht="15" x14ac:dyDescent="0.25">
      <c r="A233">
        <v>12544</v>
      </c>
      <c r="B233">
        <v>12544</v>
      </c>
      <c r="C233" t="s">
        <v>27569</v>
      </c>
      <c r="D233" t="s">
        <v>7448</v>
      </c>
      <c r="E233" s="153" t="s">
        <v>27570</v>
      </c>
      <c r="F233" s="103"/>
      <c r="G233"/>
      <c r="H233"/>
    </row>
    <row r="234" spans="1:8" ht="15" x14ac:dyDescent="0.25">
      <c r="A234">
        <v>12547</v>
      </c>
      <c r="B234">
        <v>12547</v>
      </c>
      <c r="C234" t="s">
        <v>27571</v>
      </c>
      <c r="D234" t="s">
        <v>7448</v>
      </c>
      <c r="E234" s="153" t="s">
        <v>27572</v>
      </c>
      <c r="F234" s="103"/>
      <c r="G234"/>
      <c r="H234"/>
    </row>
    <row r="235" spans="1:8" ht="15" x14ac:dyDescent="0.25">
      <c r="A235">
        <v>43445</v>
      </c>
      <c r="B235">
        <v>43445</v>
      </c>
      <c r="C235" t="s">
        <v>27573</v>
      </c>
      <c r="D235" t="s">
        <v>7448</v>
      </c>
      <c r="E235" s="153" t="s">
        <v>27574</v>
      </c>
      <c r="F235" s="103"/>
      <c r="G235"/>
      <c r="H235"/>
    </row>
    <row r="236" spans="1:8" ht="15" x14ac:dyDescent="0.25">
      <c r="A236">
        <v>12563</v>
      </c>
      <c r="B236">
        <v>12563</v>
      </c>
      <c r="C236" t="s">
        <v>27575</v>
      </c>
      <c r="D236" t="s">
        <v>7448</v>
      </c>
      <c r="E236" s="153" t="s">
        <v>27576</v>
      </c>
      <c r="F236" s="103"/>
      <c r="G236"/>
      <c r="H236"/>
    </row>
    <row r="237" spans="1:8" ht="15" x14ac:dyDescent="0.25">
      <c r="A237">
        <v>43425</v>
      </c>
      <c r="B237">
        <v>43425</v>
      </c>
      <c r="C237" t="s">
        <v>27577</v>
      </c>
      <c r="D237" t="s">
        <v>7448</v>
      </c>
      <c r="E237" s="153" t="s">
        <v>27578</v>
      </c>
      <c r="F237" s="103"/>
      <c r="G237"/>
      <c r="H237"/>
    </row>
    <row r="238" spans="1:8" ht="15" x14ac:dyDescent="0.25">
      <c r="A238">
        <v>43446</v>
      </c>
      <c r="B238">
        <v>43446</v>
      </c>
      <c r="C238" t="s">
        <v>27579</v>
      </c>
      <c r="D238" t="s">
        <v>7448</v>
      </c>
      <c r="E238" s="153" t="s">
        <v>27580</v>
      </c>
      <c r="F238" s="103"/>
      <c r="G238"/>
      <c r="H238"/>
    </row>
    <row r="239" spans="1:8" ht="15" x14ac:dyDescent="0.25">
      <c r="A239">
        <v>43447</v>
      </c>
      <c r="B239">
        <v>43447</v>
      </c>
      <c r="C239" t="s">
        <v>27581</v>
      </c>
      <c r="D239" t="s">
        <v>7448</v>
      </c>
      <c r="E239" s="153" t="s">
        <v>27582</v>
      </c>
      <c r="F239" s="103"/>
      <c r="G239"/>
      <c r="H239"/>
    </row>
    <row r="240" spans="1:8" ht="15" x14ac:dyDescent="0.25">
      <c r="A240">
        <v>43448</v>
      </c>
      <c r="B240">
        <v>43448</v>
      </c>
      <c r="C240" t="s">
        <v>27583</v>
      </c>
      <c r="D240" t="s">
        <v>7448</v>
      </c>
      <c r="E240" s="153" t="s">
        <v>27584</v>
      </c>
      <c r="F240" s="103"/>
      <c r="G240"/>
      <c r="H240"/>
    </row>
    <row r="241" spans="1:8" ht="15" x14ac:dyDescent="0.25">
      <c r="A241">
        <v>13761</v>
      </c>
      <c r="B241">
        <v>13761</v>
      </c>
      <c r="C241" t="s">
        <v>27585</v>
      </c>
      <c r="D241" t="s">
        <v>7448</v>
      </c>
      <c r="E241" s="153" t="s">
        <v>27586</v>
      </c>
      <c r="F241" s="103"/>
      <c r="G241"/>
      <c r="H241"/>
    </row>
    <row r="242" spans="1:8" ht="15" x14ac:dyDescent="0.25">
      <c r="A242">
        <v>4814</v>
      </c>
      <c r="B242">
        <v>4814</v>
      </c>
      <c r="C242" t="s">
        <v>27587</v>
      </c>
      <c r="D242" t="s">
        <v>7448</v>
      </c>
      <c r="E242" s="153" t="s">
        <v>14588</v>
      </c>
      <c r="F242" s="103"/>
      <c r="G242"/>
      <c r="H242"/>
    </row>
    <row r="243" spans="1:8" ht="15" x14ac:dyDescent="0.25">
      <c r="A243">
        <v>44473</v>
      </c>
      <c r="B243">
        <v>44473</v>
      </c>
      <c r="C243" t="s">
        <v>27588</v>
      </c>
      <c r="D243" t="s">
        <v>7448</v>
      </c>
      <c r="E243" s="153" t="s">
        <v>27589</v>
      </c>
      <c r="F243" s="103"/>
      <c r="G243"/>
      <c r="H243"/>
    </row>
    <row r="244" spans="1:8" ht="15" x14ac:dyDescent="0.25">
      <c r="A244">
        <v>6122</v>
      </c>
      <c r="B244">
        <v>6122</v>
      </c>
      <c r="C244" t="s">
        <v>27590</v>
      </c>
      <c r="D244" t="s">
        <v>7449</v>
      </c>
      <c r="E244" s="153" t="s">
        <v>13911</v>
      </c>
      <c r="F244" s="103"/>
      <c r="G244"/>
      <c r="H244"/>
    </row>
    <row r="245" spans="1:8" ht="15" x14ac:dyDescent="0.25">
      <c r="A245">
        <v>40810</v>
      </c>
      <c r="B245">
        <v>40810</v>
      </c>
      <c r="C245" t="s">
        <v>27591</v>
      </c>
      <c r="D245" t="s">
        <v>7505</v>
      </c>
      <c r="E245" s="153" t="s">
        <v>27592</v>
      </c>
      <c r="F245" s="103"/>
      <c r="G245"/>
      <c r="H245"/>
    </row>
    <row r="246" spans="1:8" ht="15" x14ac:dyDescent="0.25">
      <c r="A246">
        <v>21100</v>
      </c>
      <c r="B246">
        <v>21100</v>
      </c>
      <c r="C246" t="s">
        <v>27593</v>
      </c>
      <c r="D246" t="s">
        <v>7448</v>
      </c>
      <c r="E246" s="153" t="s">
        <v>27594</v>
      </c>
      <c r="F246" s="103"/>
      <c r="G246"/>
      <c r="H246"/>
    </row>
    <row r="247" spans="1:8" ht="15" x14ac:dyDescent="0.25">
      <c r="A247">
        <v>11811</v>
      </c>
      <c r="B247">
        <v>11811</v>
      </c>
      <c r="C247" t="s">
        <v>27595</v>
      </c>
      <c r="D247" t="s">
        <v>7448</v>
      </c>
      <c r="E247" s="153" t="s">
        <v>27596</v>
      </c>
      <c r="F247" s="103"/>
      <c r="G247"/>
      <c r="H247"/>
    </row>
    <row r="248" spans="1:8" ht="15" x14ac:dyDescent="0.25">
      <c r="A248">
        <v>11816</v>
      </c>
      <c r="B248">
        <v>11816</v>
      </c>
      <c r="C248" t="s">
        <v>27597</v>
      </c>
      <c r="D248" t="s">
        <v>7448</v>
      </c>
      <c r="E248" s="153" t="s">
        <v>27598</v>
      </c>
      <c r="F248" s="103"/>
      <c r="G248"/>
      <c r="H248"/>
    </row>
    <row r="249" spans="1:8" ht="15" x14ac:dyDescent="0.25">
      <c r="A249">
        <v>11814</v>
      </c>
      <c r="B249">
        <v>11814</v>
      </c>
      <c r="C249" t="s">
        <v>27599</v>
      </c>
      <c r="D249" t="s">
        <v>7448</v>
      </c>
      <c r="E249" s="153" t="s">
        <v>27600</v>
      </c>
      <c r="F249" s="103"/>
      <c r="G249"/>
      <c r="H249"/>
    </row>
    <row r="250" spans="1:8" ht="15" x14ac:dyDescent="0.25">
      <c r="A250">
        <v>14186</v>
      </c>
      <c r="B250">
        <v>14186</v>
      </c>
      <c r="C250" t="s">
        <v>27601</v>
      </c>
      <c r="D250" t="s">
        <v>7448</v>
      </c>
      <c r="E250" s="153" t="s">
        <v>27602</v>
      </c>
      <c r="F250" s="103"/>
      <c r="G250"/>
      <c r="H250"/>
    </row>
    <row r="251" spans="1:8" ht="15" x14ac:dyDescent="0.25">
      <c r="A251">
        <v>14185</v>
      </c>
      <c r="B251">
        <v>14185</v>
      </c>
      <c r="C251" t="s">
        <v>27603</v>
      </c>
      <c r="D251" t="s">
        <v>7448</v>
      </c>
      <c r="E251" s="153" t="s">
        <v>27604</v>
      </c>
      <c r="F251" s="103"/>
      <c r="G251"/>
      <c r="H251"/>
    </row>
    <row r="252" spans="1:8" ht="15" x14ac:dyDescent="0.25">
      <c r="A252">
        <v>44498</v>
      </c>
      <c r="B252">
        <v>44498</v>
      </c>
      <c r="C252" t="s">
        <v>27605</v>
      </c>
      <c r="D252" t="s">
        <v>7448</v>
      </c>
      <c r="E252" s="153" t="s">
        <v>27606</v>
      </c>
      <c r="F252" s="103"/>
      <c r="G252"/>
      <c r="H252"/>
    </row>
    <row r="253" spans="1:8" ht="15" x14ac:dyDescent="0.25">
      <c r="A253">
        <v>34469</v>
      </c>
      <c r="B253">
        <v>34469</v>
      </c>
      <c r="C253" t="s">
        <v>27607</v>
      </c>
      <c r="D253" t="s">
        <v>7448</v>
      </c>
      <c r="E253" s="153" t="s">
        <v>27608</v>
      </c>
      <c r="F253" s="103"/>
      <c r="G253"/>
      <c r="H253"/>
    </row>
    <row r="254" spans="1:8" ht="15" x14ac:dyDescent="0.25">
      <c r="A254">
        <v>34476</v>
      </c>
      <c r="B254">
        <v>34476</v>
      </c>
      <c r="C254" t="s">
        <v>27609</v>
      </c>
      <c r="D254" t="s">
        <v>7448</v>
      </c>
      <c r="E254" s="153" t="s">
        <v>27610</v>
      </c>
      <c r="F254" s="103"/>
      <c r="G254"/>
      <c r="H254"/>
    </row>
    <row r="255" spans="1:8" ht="15" x14ac:dyDescent="0.25">
      <c r="A255">
        <v>34477</v>
      </c>
      <c r="B255">
        <v>34477</v>
      </c>
      <c r="C255" t="s">
        <v>27611</v>
      </c>
      <c r="D255" t="s">
        <v>7448</v>
      </c>
      <c r="E255" s="153" t="s">
        <v>27612</v>
      </c>
      <c r="F255" s="103"/>
      <c r="G255"/>
      <c r="H255"/>
    </row>
    <row r="256" spans="1:8" ht="15" x14ac:dyDescent="0.25">
      <c r="A256">
        <v>34482</v>
      </c>
      <c r="B256">
        <v>34482</v>
      </c>
      <c r="C256" t="s">
        <v>27613</v>
      </c>
      <c r="D256" t="s">
        <v>7448</v>
      </c>
      <c r="E256" s="153" t="s">
        <v>27614</v>
      </c>
      <c r="F256" s="103"/>
      <c r="G256"/>
      <c r="H256"/>
    </row>
    <row r="257" spans="1:8" ht="15" x14ac:dyDescent="0.25">
      <c r="A257">
        <v>34472</v>
      </c>
      <c r="B257">
        <v>34472</v>
      </c>
      <c r="C257" t="s">
        <v>27615</v>
      </c>
      <c r="D257" t="s">
        <v>7448</v>
      </c>
      <c r="E257" s="153" t="s">
        <v>27616</v>
      </c>
      <c r="F257" s="103"/>
      <c r="G257"/>
      <c r="H257"/>
    </row>
    <row r="258" spans="1:8" ht="15" x14ac:dyDescent="0.25">
      <c r="A258">
        <v>42425</v>
      </c>
      <c r="B258">
        <v>42425</v>
      </c>
      <c r="C258" t="s">
        <v>27617</v>
      </c>
      <c r="D258" t="s">
        <v>7448</v>
      </c>
      <c r="E258" s="153" t="s">
        <v>27618</v>
      </c>
      <c r="F258" s="103"/>
      <c r="G258"/>
      <c r="H258"/>
    </row>
    <row r="259" spans="1:8" ht="15" x14ac:dyDescent="0.25">
      <c r="A259">
        <v>42422</v>
      </c>
      <c r="B259">
        <v>42422</v>
      </c>
      <c r="C259" t="s">
        <v>27619</v>
      </c>
      <c r="D259" t="s">
        <v>7448</v>
      </c>
      <c r="E259" s="153" t="s">
        <v>27620</v>
      </c>
      <c r="F259" s="103"/>
      <c r="G259"/>
      <c r="H259"/>
    </row>
    <row r="260" spans="1:8" ht="15" x14ac:dyDescent="0.25">
      <c r="A260">
        <v>43184</v>
      </c>
      <c r="B260">
        <v>43184</v>
      </c>
      <c r="C260" t="s">
        <v>27621</v>
      </c>
      <c r="D260" t="s">
        <v>7448</v>
      </c>
      <c r="E260" s="153" t="s">
        <v>27622</v>
      </c>
      <c r="F260" s="103"/>
      <c r="G260"/>
      <c r="H260"/>
    </row>
    <row r="261" spans="1:8" ht="15" x14ac:dyDescent="0.25">
      <c r="A261">
        <v>42424</v>
      </c>
      <c r="B261">
        <v>42424</v>
      </c>
      <c r="C261" t="s">
        <v>27623</v>
      </c>
      <c r="D261" t="s">
        <v>7448</v>
      </c>
      <c r="E261" s="153" t="s">
        <v>27624</v>
      </c>
      <c r="F261" s="103"/>
      <c r="G261"/>
      <c r="H261"/>
    </row>
    <row r="262" spans="1:8" ht="15" x14ac:dyDescent="0.25">
      <c r="A262">
        <v>42421</v>
      </c>
      <c r="B262">
        <v>42421</v>
      </c>
      <c r="C262" t="s">
        <v>27625</v>
      </c>
      <c r="D262" t="s">
        <v>7448</v>
      </c>
      <c r="E262" s="153" t="s">
        <v>27626</v>
      </c>
      <c r="F262" s="103"/>
      <c r="G262"/>
      <c r="H262"/>
    </row>
    <row r="263" spans="1:8" ht="15" x14ac:dyDescent="0.25">
      <c r="A263">
        <v>42416</v>
      </c>
      <c r="B263">
        <v>42416</v>
      </c>
      <c r="C263" t="s">
        <v>27627</v>
      </c>
      <c r="D263" t="s">
        <v>7448</v>
      </c>
      <c r="E263" s="153" t="s">
        <v>27628</v>
      </c>
      <c r="F263" s="103"/>
      <c r="G263"/>
      <c r="H263"/>
    </row>
    <row r="264" spans="1:8" ht="15" x14ac:dyDescent="0.25">
      <c r="A264">
        <v>42417</v>
      </c>
      <c r="B264">
        <v>42417</v>
      </c>
      <c r="C264" t="s">
        <v>27629</v>
      </c>
      <c r="D264" t="s">
        <v>7448</v>
      </c>
      <c r="E264" s="153" t="s">
        <v>27630</v>
      </c>
      <c r="F264" s="103"/>
      <c r="G264"/>
      <c r="H264"/>
    </row>
    <row r="265" spans="1:8" ht="15" x14ac:dyDescent="0.25">
      <c r="A265">
        <v>42419</v>
      </c>
      <c r="B265">
        <v>42419</v>
      </c>
      <c r="C265" t="s">
        <v>27631</v>
      </c>
      <c r="D265" t="s">
        <v>7448</v>
      </c>
      <c r="E265" s="153" t="s">
        <v>27632</v>
      </c>
      <c r="F265" s="103"/>
      <c r="G265"/>
      <c r="H265"/>
    </row>
    <row r="266" spans="1:8" ht="15" x14ac:dyDescent="0.25">
      <c r="A266">
        <v>42420</v>
      </c>
      <c r="B266">
        <v>42420</v>
      </c>
      <c r="C266" t="s">
        <v>27633</v>
      </c>
      <c r="D266" t="s">
        <v>7448</v>
      </c>
      <c r="E266" s="153" t="s">
        <v>27634</v>
      </c>
      <c r="F266" s="103"/>
      <c r="G266"/>
      <c r="H266"/>
    </row>
    <row r="267" spans="1:8" ht="15" x14ac:dyDescent="0.25">
      <c r="A267">
        <v>43195</v>
      </c>
      <c r="B267">
        <v>43195</v>
      </c>
      <c r="C267" t="s">
        <v>27635</v>
      </c>
      <c r="D267" t="s">
        <v>7448</v>
      </c>
      <c r="E267" s="153" t="s">
        <v>27636</v>
      </c>
      <c r="F267" s="103"/>
      <c r="G267"/>
      <c r="H267"/>
    </row>
    <row r="268" spans="1:8" ht="15" x14ac:dyDescent="0.25">
      <c r="A268">
        <v>43196</v>
      </c>
      <c r="B268">
        <v>43196</v>
      </c>
      <c r="C268" t="s">
        <v>27637</v>
      </c>
      <c r="D268" t="s">
        <v>7448</v>
      </c>
      <c r="E268" s="153" t="s">
        <v>27638</v>
      </c>
      <c r="F268" s="103"/>
      <c r="G268"/>
      <c r="H268"/>
    </row>
    <row r="269" spans="1:8" ht="15" x14ac:dyDescent="0.25">
      <c r="A269">
        <v>43198</v>
      </c>
      <c r="B269">
        <v>43198</v>
      </c>
      <c r="C269" t="s">
        <v>27639</v>
      </c>
      <c r="D269" t="s">
        <v>7448</v>
      </c>
      <c r="E269" s="153" t="s">
        <v>27640</v>
      </c>
      <c r="F269" s="103"/>
      <c r="G269"/>
      <c r="H269"/>
    </row>
    <row r="270" spans="1:8" ht="15" x14ac:dyDescent="0.25">
      <c r="A270">
        <v>43199</v>
      </c>
      <c r="B270">
        <v>43199</v>
      </c>
      <c r="C270" t="s">
        <v>27641</v>
      </c>
      <c r="D270" t="s">
        <v>7448</v>
      </c>
      <c r="E270" s="153" t="s">
        <v>27642</v>
      </c>
      <c r="F270" s="103"/>
      <c r="G270"/>
      <c r="H270"/>
    </row>
    <row r="271" spans="1:8" ht="15" x14ac:dyDescent="0.25">
      <c r="A271">
        <v>43200</v>
      </c>
      <c r="B271">
        <v>43200</v>
      </c>
      <c r="C271" t="s">
        <v>27643</v>
      </c>
      <c r="D271" t="s">
        <v>7448</v>
      </c>
      <c r="E271" s="153" t="s">
        <v>27644</v>
      </c>
      <c r="F271" s="103"/>
      <c r="G271"/>
      <c r="H271"/>
    </row>
    <row r="272" spans="1:8" ht="15" x14ac:dyDescent="0.25">
      <c r="A272">
        <v>39556</v>
      </c>
      <c r="B272">
        <v>39556</v>
      </c>
      <c r="C272" t="s">
        <v>27645</v>
      </c>
      <c r="D272" t="s">
        <v>7448</v>
      </c>
      <c r="E272" s="153" t="s">
        <v>27646</v>
      </c>
      <c r="F272" s="103"/>
      <c r="G272"/>
      <c r="H272"/>
    </row>
    <row r="273" spans="1:8" ht="15" x14ac:dyDescent="0.25">
      <c r="A273">
        <v>39557</v>
      </c>
      <c r="B273">
        <v>39557</v>
      </c>
      <c r="C273" t="s">
        <v>27647</v>
      </c>
      <c r="D273" t="s">
        <v>7448</v>
      </c>
      <c r="E273" s="153" t="s">
        <v>27648</v>
      </c>
      <c r="F273" s="103"/>
      <c r="G273"/>
      <c r="H273"/>
    </row>
    <row r="274" spans="1:8" ht="15" x14ac:dyDescent="0.25">
      <c r="A274">
        <v>39559</v>
      </c>
      <c r="B274">
        <v>39559</v>
      </c>
      <c r="C274" t="s">
        <v>27649</v>
      </c>
      <c r="D274" t="s">
        <v>7448</v>
      </c>
      <c r="E274" s="153" t="s">
        <v>27650</v>
      </c>
      <c r="F274" s="103"/>
      <c r="G274"/>
      <c r="H274"/>
    </row>
    <row r="275" spans="1:8" ht="15" x14ac:dyDescent="0.25">
      <c r="A275">
        <v>39560</v>
      </c>
      <c r="B275">
        <v>39560</v>
      </c>
      <c r="C275" t="s">
        <v>27651</v>
      </c>
      <c r="D275" t="s">
        <v>7448</v>
      </c>
      <c r="E275" s="153" t="s">
        <v>27652</v>
      </c>
      <c r="F275" s="103"/>
      <c r="G275"/>
      <c r="H275"/>
    </row>
    <row r="276" spans="1:8" ht="15" x14ac:dyDescent="0.25">
      <c r="A276">
        <v>39561</v>
      </c>
      <c r="B276">
        <v>39561</v>
      </c>
      <c r="C276" t="s">
        <v>27653</v>
      </c>
      <c r="D276" t="s">
        <v>7448</v>
      </c>
      <c r="E276" s="153" t="s">
        <v>27654</v>
      </c>
      <c r="F276" s="103"/>
      <c r="G276"/>
      <c r="H276"/>
    </row>
    <row r="277" spans="1:8" ht="15" x14ac:dyDescent="0.25">
      <c r="A277">
        <v>43190</v>
      </c>
      <c r="B277">
        <v>43190</v>
      </c>
      <c r="C277" t="s">
        <v>27655</v>
      </c>
      <c r="D277" t="s">
        <v>7448</v>
      </c>
      <c r="E277" s="153" t="s">
        <v>27656</v>
      </c>
      <c r="F277" s="103"/>
      <c r="G277"/>
      <c r="H277"/>
    </row>
    <row r="278" spans="1:8" ht="15" x14ac:dyDescent="0.25">
      <c r="A278">
        <v>39555</v>
      </c>
      <c r="B278">
        <v>39555</v>
      </c>
      <c r="C278" t="s">
        <v>27657</v>
      </c>
      <c r="D278" t="s">
        <v>7448</v>
      </c>
      <c r="E278" s="153" t="s">
        <v>27658</v>
      </c>
      <c r="F278" s="103"/>
      <c r="G278"/>
      <c r="H278"/>
    </row>
    <row r="279" spans="1:8" ht="15" x14ac:dyDescent="0.25">
      <c r="A279">
        <v>43191</v>
      </c>
      <c r="B279">
        <v>43191</v>
      </c>
      <c r="C279" t="s">
        <v>27659</v>
      </c>
      <c r="D279" t="s">
        <v>7448</v>
      </c>
      <c r="E279" s="153" t="s">
        <v>27660</v>
      </c>
      <c r="F279" s="103"/>
      <c r="G279"/>
      <c r="H279"/>
    </row>
    <row r="280" spans="1:8" ht="15" x14ac:dyDescent="0.25">
      <c r="A280">
        <v>39548</v>
      </c>
      <c r="B280">
        <v>39548</v>
      </c>
      <c r="C280" t="s">
        <v>27661</v>
      </c>
      <c r="D280" t="s">
        <v>7448</v>
      </c>
      <c r="E280" s="153" t="s">
        <v>27662</v>
      </c>
      <c r="F280" s="103"/>
      <c r="G280"/>
      <c r="H280"/>
    </row>
    <row r="281" spans="1:8" ht="15" x14ac:dyDescent="0.25">
      <c r="A281">
        <v>43192</v>
      </c>
      <c r="B281">
        <v>43192</v>
      </c>
      <c r="C281" t="s">
        <v>27663</v>
      </c>
      <c r="D281" t="s">
        <v>7448</v>
      </c>
      <c r="E281" s="153" t="s">
        <v>27664</v>
      </c>
      <c r="F281" s="103"/>
      <c r="G281"/>
      <c r="H281"/>
    </row>
    <row r="282" spans="1:8" ht="15" x14ac:dyDescent="0.25">
      <c r="A282">
        <v>39554</v>
      </c>
      <c r="B282">
        <v>39554</v>
      </c>
      <c r="C282" t="s">
        <v>27665</v>
      </c>
      <c r="D282" t="s">
        <v>7448</v>
      </c>
      <c r="E282" s="153" t="s">
        <v>27666</v>
      </c>
      <c r="F282" s="103"/>
      <c r="G282"/>
      <c r="H282"/>
    </row>
    <row r="283" spans="1:8" ht="15" x14ac:dyDescent="0.25">
      <c r="A283">
        <v>43194</v>
      </c>
      <c r="B283">
        <v>43194</v>
      </c>
      <c r="C283" t="s">
        <v>27667</v>
      </c>
      <c r="D283" t="s">
        <v>7448</v>
      </c>
      <c r="E283" s="153" t="s">
        <v>27668</v>
      </c>
      <c r="F283" s="103"/>
      <c r="G283"/>
      <c r="H283"/>
    </row>
    <row r="284" spans="1:8" ht="15" x14ac:dyDescent="0.25">
      <c r="A284">
        <v>39551</v>
      </c>
      <c r="B284">
        <v>39551</v>
      </c>
      <c r="C284" t="s">
        <v>27669</v>
      </c>
      <c r="D284" t="s">
        <v>7448</v>
      </c>
      <c r="E284" s="153" t="s">
        <v>27670</v>
      </c>
      <c r="F284" s="103"/>
      <c r="G284"/>
      <c r="H284"/>
    </row>
    <row r="285" spans="1:8" ht="15" x14ac:dyDescent="0.25">
      <c r="A285">
        <v>43185</v>
      </c>
      <c r="B285">
        <v>43185</v>
      </c>
      <c r="C285" t="s">
        <v>27671</v>
      </c>
      <c r="D285" t="s">
        <v>7448</v>
      </c>
      <c r="E285" s="153" t="s">
        <v>27672</v>
      </c>
      <c r="F285" s="103"/>
      <c r="G285"/>
      <c r="H285"/>
    </row>
    <row r="286" spans="1:8" ht="15" x14ac:dyDescent="0.25">
      <c r="A286">
        <v>43186</v>
      </c>
      <c r="B286">
        <v>43186</v>
      </c>
      <c r="C286" t="s">
        <v>27673</v>
      </c>
      <c r="D286" t="s">
        <v>7448</v>
      </c>
      <c r="E286" s="153" t="s">
        <v>27674</v>
      </c>
      <c r="F286" s="103"/>
      <c r="G286"/>
      <c r="H286"/>
    </row>
    <row r="287" spans="1:8" ht="15" x14ac:dyDescent="0.25">
      <c r="A287">
        <v>43187</v>
      </c>
      <c r="B287">
        <v>43187</v>
      </c>
      <c r="C287" t="s">
        <v>27675</v>
      </c>
      <c r="D287" t="s">
        <v>7448</v>
      </c>
      <c r="E287" s="153" t="s">
        <v>27676</v>
      </c>
      <c r="F287" s="103"/>
      <c r="G287"/>
      <c r="H287"/>
    </row>
    <row r="288" spans="1:8" ht="15" x14ac:dyDescent="0.25">
      <c r="A288">
        <v>43188</v>
      </c>
      <c r="B288">
        <v>43188</v>
      </c>
      <c r="C288" t="s">
        <v>27677</v>
      </c>
      <c r="D288" t="s">
        <v>7448</v>
      </c>
      <c r="E288" s="153" t="s">
        <v>27678</v>
      </c>
      <c r="F288" s="103"/>
      <c r="G288"/>
      <c r="H288"/>
    </row>
    <row r="289" spans="1:8" ht="15" x14ac:dyDescent="0.25">
      <c r="A289">
        <v>43189</v>
      </c>
      <c r="B289">
        <v>43189</v>
      </c>
      <c r="C289" t="s">
        <v>27679</v>
      </c>
      <c r="D289" t="s">
        <v>7448</v>
      </c>
      <c r="E289" s="153" t="s">
        <v>27680</v>
      </c>
      <c r="F289" s="103"/>
      <c r="G289"/>
      <c r="H289"/>
    </row>
    <row r="290" spans="1:8" ht="15" x14ac:dyDescent="0.25">
      <c r="A290">
        <v>39580</v>
      </c>
      <c r="B290">
        <v>39580</v>
      </c>
      <c r="C290" t="s">
        <v>27681</v>
      </c>
      <c r="D290" t="s">
        <v>7448</v>
      </c>
      <c r="E290" s="153" t="s">
        <v>27682</v>
      </c>
      <c r="F290" s="103"/>
      <c r="G290"/>
      <c r="H290"/>
    </row>
    <row r="291" spans="1:8" ht="15" x14ac:dyDescent="0.25">
      <c r="A291">
        <v>39577</v>
      </c>
      <c r="B291">
        <v>39577</v>
      </c>
      <c r="C291" t="s">
        <v>27683</v>
      </c>
      <c r="D291" t="s">
        <v>7448</v>
      </c>
      <c r="E291" s="153" t="s">
        <v>27684</v>
      </c>
      <c r="F291" s="103"/>
      <c r="G291"/>
      <c r="H291"/>
    </row>
    <row r="292" spans="1:8" ht="15" x14ac:dyDescent="0.25">
      <c r="A292">
        <v>39578</v>
      </c>
      <c r="B292">
        <v>39578</v>
      </c>
      <c r="C292" t="s">
        <v>27685</v>
      </c>
      <c r="D292" t="s">
        <v>7448</v>
      </c>
      <c r="E292" s="153" t="s">
        <v>27686</v>
      </c>
      <c r="F292" s="103"/>
      <c r="G292"/>
      <c r="H292"/>
    </row>
    <row r="293" spans="1:8" ht="15" x14ac:dyDescent="0.25">
      <c r="A293">
        <v>39579</v>
      </c>
      <c r="B293">
        <v>39579</v>
      </c>
      <c r="C293" t="s">
        <v>27687</v>
      </c>
      <c r="D293" t="s">
        <v>7448</v>
      </c>
      <c r="E293" s="153" t="s">
        <v>27688</v>
      </c>
      <c r="F293" s="103"/>
      <c r="G293"/>
      <c r="H293"/>
    </row>
    <row r="294" spans="1:8" ht="15" x14ac:dyDescent="0.25">
      <c r="A294">
        <v>39826</v>
      </c>
      <c r="B294">
        <v>39826</v>
      </c>
      <c r="C294" t="s">
        <v>27689</v>
      </c>
      <c r="D294" t="s">
        <v>7448</v>
      </c>
      <c r="E294" s="153" t="s">
        <v>27690</v>
      </c>
      <c r="F294" s="103"/>
      <c r="G294"/>
      <c r="H294"/>
    </row>
    <row r="295" spans="1:8" ht="15" x14ac:dyDescent="0.25">
      <c r="A295">
        <v>10700</v>
      </c>
      <c r="B295">
        <v>10700</v>
      </c>
      <c r="C295" t="s">
        <v>27691</v>
      </c>
      <c r="D295" t="s">
        <v>7448</v>
      </c>
      <c r="E295" s="153" t="s">
        <v>27692</v>
      </c>
      <c r="F295" s="103"/>
      <c r="G295"/>
      <c r="H295"/>
    </row>
    <row r="296" spans="1:8" ht="15" x14ac:dyDescent="0.25">
      <c r="A296">
        <v>346</v>
      </c>
      <c r="B296">
        <v>346</v>
      </c>
      <c r="C296" t="s">
        <v>27693</v>
      </c>
      <c r="D296" t="s">
        <v>7450</v>
      </c>
      <c r="E296" s="153" t="s">
        <v>12215</v>
      </c>
      <c r="F296" s="103"/>
      <c r="G296"/>
      <c r="H296"/>
    </row>
    <row r="297" spans="1:8" ht="15" x14ac:dyDescent="0.25">
      <c r="A297">
        <v>3312</v>
      </c>
      <c r="B297">
        <v>3312</v>
      </c>
      <c r="C297" t="s">
        <v>27694</v>
      </c>
      <c r="D297" t="s">
        <v>7450</v>
      </c>
      <c r="E297" s="153" t="s">
        <v>16949</v>
      </c>
      <c r="F297" s="103"/>
      <c r="G297"/>
      <c r="H297"/>
    </row>
    <row r="298" spans="1:8" ht="15" x14ac:dyDescent="0.25">
      <c r="A298">
        <v>339</v>
      </c>
      <c r="B298">
        <v>339</v>
      </c>
      <c r="C298" t="s">
        <v>27695</v>
      </c>
      <c r="D298" t="s">
        <v>7452</v>
      </c>
      <c r="E298" s="153" t="s">
        <v>7532</v>
      </c>
      <c r="F298" s="103"/>
      <c r="G298"/>
      <c r="H298"/>
    </row>
    <row r="299" spans="1:8" ht="15" x14ac:dyDescent="0.25">
      <c r="A299">
        <v>340</v>
      </c>
      <c r="B299">
        <v>340</v>
      </c>
      <c r="C299" t="s">
        <v>27696</v>
      </c>
      <c r="D299" t="s">
        <v>7452</v>
      </c>
      <c r="E299" s="153" t="s">
        <v>18850</v>
      </c>
      <c r="F299" s="103"/>
      <c r="G299"/>
      <c r="H299"/>
    </row>
    <row r="300" spans="1:8" ht="15" x14ac:dyDescent="0.25">
      <c r="A300">
        <v>43130</v>
      </c>
      <c r="B300">
        <v>43130</v>
      </c>
      <c r="C300" t="s">
        <v>27697</v>
      </c>
      <c r="D300" t="s">
        <v>7450</v>
      </c>
      <c r="E300" s="153" t="s">
        <v>22650</v>
      </c>
      <c r="F300" s="103"/>
      <c r="G300"/>
      <c r="H300"/>
    </row>
    <row r="301" spans="1:8" ht="15" x14ac:dyDescent="0.25">
      <c r="A301">
        <v>344</v>
      </c>
      <c r="B301">
        <v>344</v>
      </c>
      <c r="C301" t="s">
        <v>27698</v>
      </c>
      <c r="D301" t="s">
        <v>7450</v>
      </c>
      <c r="E301" s="153" t="s">
        <v>23105</v>
      </c>
      <c r="F301" s="103"/>
      <c r="G301"/>
      <c r="H301"/>
    </row>
    <row r="302" spans="1:8" ht="15" x14ac:dyDescent="0.25">
      <c r="A302">
        <v>345</v>
      </c>
      <c r="B302">
        <v>345</v>
      </c>
      <c r="C302" t="s">
        <v>27699</v>
      </c>
      <c r="D302" t="s">
        <v>7450</v>
      </c>
      <c r="E302" s="153" t="s">
        <v>23948</v>
      </c>
      <c r="F302" s="103"/>
      <c r="G302"/>
      <c r="H302"/>
    </row>
    <row r="303" spans="1:8" ht="15" x14ac:dyDescent="0.25">
      <c r="A303">
        <v>43131</v>
      </c>
      <c r="B303">
        <v>43131</v>
      </c>
      <c r="C303" t="s">
        <v>27700</v>
      </c>
      <c r="D303" t="s">
        <v>7450</v>
      </c>
      <c r="E303" s="153" t="s">
        <v>12735</v>
      </c>
      <c r="F303" s="103"/>
      <c r="G303"/>
      <c r="H303"/>
    </row>
    <row r="304" spans="1:8" ht="15" x14ac:dyDescent="0.25">
      <c r="A304">
        <v>3313</v>
      </c>
      <c r="B304">
        <v>3313</v>
      </c>
      <c r="C304" t="s">
        <v>27701</v>
      </c>
      <c r="D304" t="s">
        <v>7450</v>
      </c>
      <c r="E304" s="153" t="s">
        <v>19282</v>
      </c>
      <c r="F304" s="103"/>
      <c r="G304"/>
      <c r="H304"/>
    </row>
    <row r="305" spans="1:8" ht="15" x14ac:dyDescent="0.25">
      <c r="A305">
        <v>43132</v>
      </c>
      <c r="B305">
        <v>43132</v>
      </c>
      <c r="C305" t="s">
        <v>27702</v>
      </c>
      <c r="D305" t="s">
        <v>7450</v>
      </c>
      <c r="E305" s="153" t="s">
        <v>22650</v>
      </c>
      <c r="F305" s="103"/>
      <c r="G305"/>
      <c r="H305"/>
    </row>
    <row r="306" spans="1:8" ht="15" x14ac:dyDescent="0.25">
      <c r="A306">
        <v>366</v>
      </c>
      <c r="B306">
        <v>366</v>
      </c>
      <c r="C306" t="s">
        <v>27703</v>
      </c>
      <c r="D306" t="s">
        <v>7503</v>
      </c>
      <c r="E306" s="153" t="s">
        <v>27704</v>
      </c>
      <c r="F306" s="103"/>
      <c r="G306"/>
      <c r="H306"/>
    </row>
    <row r="307" spans="1:8" ht="15" x14ac:dyDescent="0.25">
      <c r="A307">
        <v>367</v>
      </c>
      <c r="B307">
        <v>367</v>
      </c>
      <c r="C307" t="s">
        <v>27705</v>
      </c>
      <c r="D307" t="s">
        <v>7503</v>
      </c>
      <c r="E307" s="153" t="s">
        <v>20147</v>
      </c>
      <c r="F307" s="103"/>
      <c r="G307"/>
      <c r="H307"/>
    </row>
    <row r="308" spans="1:8" ht="15" x14ac:dyDescent="0.25">
      <c r="A308">
        <v>370</v>
      </c>
      <c r="B308">
        <v>370</v>
      </c>
      <c r="C308" t="s">
        <v>27706</v>
      </c>
      <c r="D308" t="s">
        <v>7503</v>
      </c>
      <c r="E308" s="153" t="s">
        <v>27704</v>
      </c>
      <c r="F308" s="103"/>
      <c r="G308"/>
      <c r="H308"/>
    </row>
    <row r="309" spans="1:8" ht="15" x14ac:dyDescent="0.25">
      <c r="A309">
        <v>368</v>
      </c>
      <c r="B309">
        <v>368</v>
      </c>
      <c r="C309" t="s">
        <v>27707</v>
      </c>
      <c r="D309" t="s">
        <v>7503</v>
      </c>
      <c r="E309" s="153" t="s">
        <v>16538</v>
      </c>
      <c r="F309" s="103"/>
      <c r="G309"/>
      <c r="H309"/>
    </row>
    <row r="310" spans="1:8" ht="15" x14ac:dyDescent="0.25">
      <c r="A310">
        <v>11075</v>
      </c>
      <c r="B310">
        <v>11075</v>
      </c>
      <c r="C310" t="s">
        <v>27708</v>
      </c>
      <c r="D310" t="s">
        <v>7503</v>
      </c>
      <c r="E310" s="153" t="s">
        <v>27709</v>
      </c>
      <c r="F310" s="103"/>
      <c r="G310"/>
      <c r="H310"/>
    </row>
    <row r="311" spans="1:8" ht="15" x14ac:dyDescent="0.25">
      <c r="A311">
        <v>1381</v>
      </c>
      <c r="B311">
        <v>1381</v>
      </c>
      <c r="C311" t="s">
        <v>27710</v>
      </c>
      <c r="D311" t="s">
        <v>7450</v>
      </c>
      <c r="E311" s="153" t="s">
        <v>8289</v>
      </c>
      <c r="F311" s="103"/>
      <c r="G311"/>
      <c r="H311"/>
    </row>
    <row r="312" spans="1:8" ht="15" x14ac:dyDescent="0.25">
      <c r="A312">
        <v>34353</v>
      </c>
      <c r="B312">
        <v>34353</v>
      </c>
      <c r="C312" t="s">
        <v>27711</v>
      </c>
      <c r="D312" t="s">
        <v>7450</v>
      </c>
      <c r="E312" s="153" t="s">
        <v>7601</v>
      </c>
      <c r="F312" s="103"/>
      <c r="G312"/>
      <c r="H312"/>
    </row>
    <row r="313" spans="1:8" ht="15" x14ac:dyDescent="0.25">
      <c r="A313">
        <v>37595</v>
      </c>
      <c r="B313">
        <v>37595</v>
      </c>
      <c r="C313" t="s">
        <v>27712</v>
      </c>
      <c r="D313" t="s">
        <v>7450</v>
      </c>
      <c r="E313" s="153" t="s">
        <v>7913</v>
      </c>
      <c r="F313" s="103"/>
      <c r="G313"/>
      <c r="H313"/>
    </row>
    <row r="314" spans="1:8" ht="15" x14ac:dyDescent="0.25">
      <c r="A314">
        <v>37596</v>
      </c>
      <c r="B314">
        <v>37596</v>
      </c>
      <c r="C314" t="s">
        <v>27713</v>
      </c>
      <c r="D314" t="s">
        <v>7450</v>
      </c>
      <c r="E314" s="153" t="s">
        <v>7562</v>
      </c>
      <c r="F314" s="103"/>
      <c r="G314"/>
      <c r="H314"/>
    </row>
    <row r="315" spans="1:8" ht="15" x14ac:dyDescent="0.25">
      <c r="A315">
        <v>371</v>
      </c>
      <c r="B315">
        <v>371</v>
      </c>
      <c r="C315" t="s">
        <v>27714</v>
      </c>
      <c r="D315" t="s">
        <v>7450</v>
      </c>
      <c r="E315" s="153" t="s">
        <v>20936</v>
      </c>
      <c r="F315" s="103"/>
      <c r="G315"/>
      <c r="H315"/>
    </row>
    <row r="316" spans="1:8" ht="15" x14ac:dyDescent="0.25">
      <c r="A316">
        <v>37553</v>
      </c>
      <c r="B316">
        <v>37553</v>
      </c>
      <c r="C316" t="s">
        <v>27715</v>
      </c>
      <c r="D316" t="s">
        <v>7450</v>
      </c>
      <c r="E316" s="153" t="s">
        <v>14691</v>
      </c>
      <c r="F316" s="103"/>
      <c r="G316"/>
      <c r="H316"/>
    </row>
    <row r="317" spans="1:8" ht="15" x14ac:dyDescent="0.25">
      <c r="A317">
        <v>37552</v>
      </c>
      <c r="B317">
        <v>37552</v>
      </c>
      <c r="C317" t="s">
        <v>27716</v>
      </c>
      <c r="D317" t="s">
        <v>7450</v>
      </c>
      <c r="E317" s="153" t="s">
        <v>7514</v>
      </c>
      <c r="F317" s="103"/>
      <c r="G317"/>
      <c r="H317"/>
    </row>
    <row r="318" spans="1:8" ht="15" x14ac:dyDescent="0.25">
      <c r="A318">
        <v>36880</v>
      </c>
      <c r="B318">
        <v>36880</v>
      </c>
      <c r="C318" t="s">
        <v>27717</v>
      </c>
      <c r="D318" t="s">
        <v>7450</v>
      </c>
      <c r="E318" s="153" t="s">
        <v>26515</v>
      </c>
      <c r="F318" s="103"/>
      <c r="G318"/>
      <c r="H318"/>
    </row>
    <row r="319" spans="1:8" ht="15" x14ac:dyDescent="0.25">
      <c r="A319">
        <v>34355</v>
      </c>
      <c r="B319">
        <v>34355</v>
      </c>
      <c r="C319" t="s">
        <v>27718</v>
      </c>
      <c r="D319" t="s">
        <v>7450</v>
      </c>
      <c r="E319" s="153" t="s">
        <v>25363</v>
      </c>
      <c r="F319" s="103"/>
      <c r="G319"/>
      <c r="H319"/>
    </row>
    <row r="320" spans="1:8" ht="15" x14ac:dyDescent="0.25">
      <c r="A320">
        <v>130</v>
      </c>
      <c r="B320">
        <v>130</v>
      </c>
      <c r="C320" t="s">
        <v>27719</v>
      </c>
      <c r="D320" t="s">
        <v>7450</v>
      </c>
      <c r="E320" s="153" t="s">
        <v>7878</v>
      </c>
      <c r="F320" s="103"/>
      <c r="G320"/>
      <c r="H320"/>
    </row>
    <row r="321" spans="1:8" ht="15" x14ac:dyDescent="0.25">
      <c r="A321">
        <v>135</v>
      </c>
      <c r="B321">
        <v>135</v>
      </c>
      <c r="C321" t="s">
        <v>27720</v>
      </c>
      <c r="D321" t="s">
        <v>7450</v>
      </c>
      <c r="E321" s="153" t="s">
        <v>20312</v>
      </c>
      <c r="F321" s="103"/>
      <c r="G321"/>
      <c r="H321"/>
    </row>
    <row r="322" spans="1:8" ht="15" x14ac:dyDescent="0.25">
      <c r="A322">
        <v>36886</v>
      </c>
      <c r="B322">
        <v>36886</v>
      </c>
      <c r="C322" t="s">
        <v>27721</v>
      </c>
      <c r="D322" t="s">
        <v>7450</v>
      </c>
      <c r="E322" s="153" t="s">
        <v>7502</v>
      </c>
      <c r="F322" s="103"/>
      <c r="G322"/>
      <c r="H322"/>
    </row>
    <row r="323" spans="1:8" ht="15" x14ac:dyDescent="0.25">
      <c r="A323">
        <v>38546</v>
      </c>
      <c r="B323">
        <v>38546</v>
      </c>
      <c r="C323" t="s">
        <v>27722</v>
      </c>
      <c r="D323" t="s">
        <v>7503</v>
      </c>
      <c r="E323" s="153" t="s">
        <v>27723</v>
      </c>
      <c r="F323" s="103"/>
      <c r="G323"/>
      <c r="H323"/>
    </row>
    <row r="324" spans="1:8" ht="15" x14ac:dyDescent="0.25">
      <c r="A324">
        <v>34549</v>
      </c>
      <c r="B324">
        <v>34549</v>
      </c>
      <c r="C324" t="s">
        <v>27724</v>
      </c>
      <c r="D324" t="s">
        <v>7503</v>
      </c>
      <c r="E324" s="153" t="s">
        <v>27725</v>
      </c>
      <c r="F324" s="103"/>
      <c r="G324"/>
      <c r="H324"/>
    </row>
    <row r="325" spans="1:8" ht="15" x14ac:dyDescent="0.25">
      <c r="A325">
        <v>6081</v>
      </c>
      <c r="B325">
        <v>6081</v>
      </c>
      <c r="C325" t="s">
        <v>27726</v>
      </c>
      <c r="D325" t="s">
        <v>7503</v>
      </c>
      <c r="E325" s="153" t="s">
        <v>18374</v>
      </c>
      <c r="F325" s="103"/>
      <c r="G325"/>
      <c r="H325"/>
    </row>
    <row r="326" spans="1:8" ht="15" x14ac:dyDescent="0.25">
      <c r="A326">
        <v>6077</v>
      </c>
      <c r="B326">
        <v>6077</v>
      </c>
      <c r="C326" t="s">
        <v>27727</v>
      </c>
      <c r="D326" t="s">
        <v>7503</v>
      </c>
      <c r="E326" s="153" t="s">
        <v>24643</v>
      </c>
      <c r="F326" s="103"/>
      <c r="G326"/>
      <c r="H326"/>
    </row>
    <row r="327" spans="1:8" ht="15" x14ac:dyDescent="0.25">
      <c r="A327">
        <v>6079</v>
      </c>
      <c r="B327">
        <v>6079</v>
      </c>
      <c r="C327" t="s">
        <v>27728</v>
      </c>
      <c r="D327" t="s">
        <v>7503</v>
      </c>
      <c r="E327" s="153" t="s">
        <v>24643</v>
      </c>
      <c r="F327" s="103"/>
      <c r="G327"/>
      <c r="H327"/>
    </row>
    <row r="328" spans="1:8" ht="15" x14ac:dyDescent="0.25">
      <c r="A328">
        <v>1091</v>
      </c>
      <c r="B328">
        <v>1091</v>
      </c>
      <c r="C328" t="s">
        <v>27729</v>
      </c>
      <c r="D328" t="s">
        <v>7448</v>
      </c>
      <c r="E328" s="153" t="s">
        <v>27730</v>
      </c>
      <c r="F328" s="103"/>
      <c r="G328"/>
      <c r="H328"/>
    </row>
    <row r="329" spans="1:8" ht="15" x14ac:dyDescent="0.25">
      <c r="A329">
        <v>1094</v>
      </c>
      <c r="B329">
        <v>1094</v>
      </c>
      <c r="C329" t="s">
        <v>27731</v>
      </c>
      <c r="D329" t="s">
        <v>7448</v>
      </c>
      <c r="E329" s="153" t="s">
        <v>19255</v>
      </c>
      <c r="F329" s="103"/>
      <c r="G329"/>
      <c r="H329"/>
    </row>
    <row r="330" spans="1:8" ht="15" x14ac:dyDescent="0.25">
      <c r="A330">
        <v>1095</v>
      </c>
      <c r="B330">
        <v>1095</v>
      </c>
      <c r="C330" t="s">
        <v>27732</v>
      </c>
      <c r="D330" t="s">
        <v>7448</v>
      </c>
      <c r="E330" s="153" t="s">
        <v>25084</v>
      </c>
      <c r="F330" s="103"/>
      <c r="G330"/>
      <c r="H330"/>
    </row>
    <row r="331" spans="1:8" ht="15" x14ac:dyDescent="0.25">
      <c r="A331">
        <v>1092</v>
      </c>
      <c r="B331">
        <v>1092</v>
      </c>
      <c r="C331" t="s">
        <v>27733</v>
      </c>
      <c r="D331" t="s">
        <v>7448</v>
      </c>
      <c r="E331" s="153" t="s">
        <v>16578</v>
      </c>
      <c r="F331" s="103"/>
      <c r="G331"/>
      <c r="H331"/>
    </row>
    <row r="332" spans="1:8" ht="15" x14ac:dyDescent="0.25">
      <c r="A332">
        <v>1093</v>
      </c>
      <c r="B332">
        <v>1093</v>
      </c>
      <c r="C332" t="s">
        <v>27734</v>
      </c>
      <c r="D332" t="s">
        <v>7448</v>
      </c>
      <c r="E332" s="153" t="s">
        <v>27735</v>
      </c>
      <c r="F332" s="103"/>
      <c r="G332"/>
      <c r="H332"/>
    </row>
    <row r="333" spans="1:8" ht="15" x14ac:dyDescent="0.25">
      <c r="A333">
        <v>1090</v>
      </c>
      <c r="B333">
        <v>1090</v>
      </c>
      <c r="C333" t="s">
        <v>27736</v>
      </c>
      <c r="D333" t="s">
        <v>7448</v>
      </c>
      <c r="E333" s="153" t="s">
        <v>23920</v>
      </c>
      <c r="F333" s="103"/>
      <c r="G333"/>
      <c r="H333"/>
    </row>
    <row r="334" spans="1:8" ht="15" x14ac:dyDescent="0.25">
      <c r="A334">
        <v>1096</v>
      </c>
      <c r="B334">
        <v>1096</v>
      </c>
      <c r="C334" t="s">
        <v>27737</v>
      </c>
      <c r="D334" t="s">
        <v>7448</v>
      </c>
      <c r="E334" s="153" t="s">
        <v>27738</v>
      </c>
      <c r="F334" s="103"/>
      <c r="G334"/>
      <c r="H334"/>
    </row>
    <row r="335" spans="1:8" ht="15" x14ac:dyDescent="0.25">
      <c r="A335">
        <v>1097</v>
      </c>
      <c r="B335">
        <v>1097</v>
      </c>
      <c r="C335" t="s">
        <v>27739</v>
      </c>
      <c r="D335" t="s">
        <v>7448</v>
      </c>
      <c r="E335" s="153" t="s">
        <v>19384</v>
      </c>
      <c r="F335" s="103"/>
      <c r="G335"/>
      <c r="H335"/>
    </row>
    <row r="336" spans="1:8" ht="15" x14ac:dyDescent="0.25">
      <c r="A336">
        <v>378</v>
      </c>
      <c r="B336">
        <v>378</v>
      </c>
      <c r="C336" t="s">
        <v>27740</v>
      </c>
      <c r="D336" t="s">
        <v>7449</v>
      </c>
      <c r="E336" s="153" t="s">
        <v>16396</v>
      </c>
      <c r="F336" s="103"/>
      <c r="G336"/>
      <c r="H336"/>
    </row>
    <row r="337" spans="1:8" ht="15" x14ac:dyDescent="0.25">
      <c r="A337">
        <v>40911</v>
      </c>
      <c r="B337">
        <v>40911</v>
      </c>
      <c r="C337" t="s">
        <v>27741</v>
      </c>
      <c r="D337" t="s">
        <v>7505</v>
      </c>
      <c r="E337" s="153" t="s">
        <v>27742</v>
      </c>
      <c r="F337" s="103"/>
      <c r="G337"/>
      <c r="H337"/>
    </row>
    <row r="338" spans="1:8" ht="15" x14ac:dyDescent="0.25">
      <c r="A338">
        <v>33939</v>
      </c>
      <c r="B338">
        <v>33939</v>
      </c>
      <c r="C338" t="s">
        <v>27743</v>
      </c>
      <c r="D338" t="s">
        <v>7449</v>
      </c>
      <c r="E338" s="153" t="s">
        <v>27744</v>
      </c>
      <c r="F338" s="103"/>
      <c r="G338"/>
      <c r="H338"/>
    </row>
    <row r="339" spans="1:8" ht="15" x14ac:dyDescent="0.25">
      <c r="A339">
        <v>40815</v>
      </c>
      <c r="B339">
        <v>40815</v>
      </c>
      <c r="C339" t="s">
        <v>27745</v>
      </c>
      <c r="D339" t="s">
        <v>7505</v>
      </c>
      <c r="E339" s="153" t="s">
        <v>27746</v>
      </c>
      <c r="F339" s="103"/>
      <c r="G339"/>
      <c r="H339"/>
    </row>
    <row r="340" spans="1:8" ht="15" x14ac:dyDescent="0.25">
      <c r="A340">
        <v>33952</v>
      </c>
      <c r="B340">
        <v>33952</v>
      </c>
      <c r="C340" t="s">
        <v>27747</v>
      </c>
      <c r="D340" t="s">
        <v>7449</v>
      </c>
      <c r="E340" s="153" t="s">
        <v>27748</v>
      </c>
      <c r="F340" s="103"/>
      <c r="G340"/>
      <c r="H340"/>
    </row>
    <row r="341" spans="1:8" ht="15" x14ac:dyDescent="0.25">
      <c r="A341">
        <v>40816</v>
      </c>
      <c r="B341">
        <v>40816</v>
      </c>
      <c r="C341" t="s">
        <v>27749</v>
      </c>
      <c r="D341" t="s">
        <v>7505</v>
      </c>
      <c r="E341" s="153" t="s">
        <v>27750</v>
      </c>
      <c r="F341" s="103"/>
      <c r="G341"/>
      <c r="H341"/>
    </row>
    <row r="342" spans="1:8" ht="15" x14ac:dyDescent="0.25">
      <c r="A342">
        <v>33953</v>
      </c>
      <c r="B342">
        <v>33953</v>
      </c>
      <c r="C342" t="s">
        <v>27751</v>
      </c>
      <c r="D342" t="s">
        <v>7449</v>
      </c>
      <c r="E342" s="153" t="s">
        <v>27752</v>
      </c>
      <c r="F342" s="103"/>
      <c r="G342"/>
      <c r="H342"/>
    </row>
    <row r="343" spans="1:8" ht="15" x14ac:dyDescent="0.25">
      <c r="A343">
        <v>40817</v>
      </c>
      <c r="B343">
        <v>40817</v>
      </c>
      <c r="C343" t="s">
        <v>27753</v>
      </c>
      <c r="D343" t="s">
        <v>7505</v>
      </c>
      <c r="E343" s="153" t="s">
        <v>27754</v>
      </c>
      <c r="F343" s="103"/>
      <c r="G343"/>
      <c r="H343"/>
    </row>
    <row r="344" spans="1:8" ht="15" x14ac:dyDescent="0.25">
      <c r="A344">
        <v>13348</v>
      </c>
      <c r="B344">
        <v>13348</v>
      </c>
      <c r="C344" t="s">
        <v>27755</v>
      </c>
      <c r="D344" t="s">
        <v>7448</v>
      </c>
      <c r="E344" s="153" t="s">
        <v>7462</v>
      </c>
      <c r="F344" s="103"/>
      <c r="G344"/>
      <c r="H344"/>
    </row>
    <row r="345" spans="1:8" ht="15" x14ac:dyDescent="0.25">
      <c r="A345">
        <v>39212</v>
      </c>
      <c r="B345">
        <v>39212</v>
      </c>
      <c r="C345" t="s">
        <v>27756</v>
      </c>
      <c r="D345" t="s">
        <v>7448</v>
      </c>
      <c r="E345" s="153" t="s">
        <v>7902</v>
      </c>
      <c r="F345" s="103"/>
      <c r="G345"/>
      <c r="H345"/>
    </row>
    <row r="346" spans="1:8" ht="15" x14ac:dyDescent="0.25">
      <c r="A346">
        <v>39211</v>
      </c>
      <c r="B346">
        <v>39211</v>
      </c>
      <c r="C346" t="s">
        <v>27757</v>
      </c>
      <c r="D346" t="s">
        <v>7448</v>
      </c>
      <c r="E346" s="153" t="s">
        <v>12170</v>
      </c>
      <c r="F346" s="103"/>
      <c r="G346"/>
      <c r="H346"/>
    </row>
    <row r="347" spans="1:8" ht="15" x14ac:dyDescent="0.25">
      <c r="A347">
        <v>39208</v>
      </c>
      <c r="B347">
        <v>39208</v>
      </c>
      <c r="C347" t="s">
        <v>27758</v>
      </c>
      <c r="D347" t="s">
        <v>7448</v>
      </c>
      <c r="E347" s="153" t="s">
        <v>7451</v>
      </c>
      <c r="F347" s="103"/>
      <c r="G347"/>
      <c r="H347"/>
    </row>
    <row r="348" spans="1:8" ht="15" x14ac:dyDescent="0.25">
      <c r="A348">
        <v>39210</v>
      </c>
      <c r="B348">
        <v>39210</v>
      </c>
      <c r="C348" t="s">
        <v>27759</v>
      </c>
      <c r="D348" t="s">
        <v>7448</v>
      </c>
      <c r="E348" s="153" t="s">
        <v>8289</v>
      </c>
      <c r="F348" s="103"/>
      <c r="G348"/>
      <c r="H348"/>
    </row>
    <row r="349" spans="1:8" ht="15" x14ac:dyDescent="0.25">
      <c r="A349">
        <v>39214</v>
      </c>
      <c r="B349">
        <v>39214</v>
      </c>
      <c r="C349" t="s">
        <v>27760</v>
      </c>
      <c r="D349" t="s">
        <v>7448</v>
      </c>
      <c r="E349" s="153" t="s">
        <v>8111</v>
      </c>
      <c r="F349" s="103"/>
      <c r="G349"/>
      <c r="H349"/>
    </row>
    <row r="350" spans="1:8" ht="15" x14ac:dyDescent="0.25">
      <c r="A350">
        <v>39213</v>
      </c>
      <c r="B350">
        <v>39213</v>
      </c>
      <c r="C350" t="s">
        <v>27761</v>
      </c>
      <c r="D350" t="s">
        <v>7448</v>
      </c>
      <c r="E350" s="153" t="s">
        <v>7744</v>
      </c>
      <c r="F350" s="103"/>
      <c r="G350"/>
      <c r="H350"/>
    </row>
    <row r="351" spans="1:8" ht="15" x14ac:dyDescent="0.25">
      <c r="A351">
        <v>39209</v>
      </c>
      <c r="B351">
        <v>39209</v>
      </c>
      <c r="C351" t="s">
        <v>27762</v>
      </c>
      <c r="D351" t="s">
        <v>7448</v>
      </c>
      <c r="E351" s="153" t="s">
        <v>7667</v>
      </c>
      <c r="F351" s="103"/>
      <c r="G351"/>
      <c r="H351"/>
    </row>
    <row r="352" spans="1:8" ht="15" x14ac:dyDescent="0.25">
      <c r="A352">
        <v>39207</v>
      </c>
      <c r="B352">
        <v>39207</v>
      </c>
      <c r="C352" t="s">
        <v>27763</v>
      </c>
      <c r="D352" t="s">
        <v>7448</v>
      </c>
      <c r="E352" s="153" t="s">
        <v>8289</v>
      </c>
      <c r="F352" s="103"/>
      <c r="G352"/>
      <c r="H352"/>
    </row>
    <row r="353" spans="1:8" ht="15" x14ac:dyDescent="0.25">
      <c r="A353">
        <v>39215</v>
      </c>
      <c r="B353">
        <v>39215</v>
      </c>
      <c r="C353" t="s">
        <v>27764</v>
      </c>
      <c r="D353" t="s">
        <v>7448</v>
      </c>
      <c r="E353" s="153" t="s">
        <v>27765</v>
      </c>
      <c r="F353" s="103"/>
      <c r="G353"/>
      <c r="H353"/>
    </row>
    <row r="354" spans="1:8" ht="15" x14ac:dyDescent="0.25">
      <c r="A354">
        <v>39216</v>
      </c>
      <c r="B354">
        <v>39216</v>
      </c>
      <c r="C354" t="s">
        <v>27766</v>
      </c>
      <c r="D354" t="s">
        <v>7448</v>
      </c>
      <c r="E354" s="153" t="s">
        <v>18398</v>
      </c>
      <c r="F354" s="103"/>
      <c r="G354"/>
      <c r="H354"/>
    </row>
    <row r="355" spans="1:8" ht="15" x14ac:dyDescent="0.25">
      <c r="A355">
        <v>11267</v>
      </c>
      <c r="B355">
        <v>11267</v>
      </c>
      <c r="C355" t="s">
        <v>27767</v>
      </c>
      <c r="D355" t="s">
        <v>7448</v>
      </c>
      <c r="E355" s="153" t="s">
        <v>26679</v>
      </c>
      <c r="F355" s="103"/>
      <c r="G355"/>
      <c r="H355"/>
    </row>
    <row r="356" spans="1:8" ht="15" x14ac:dyDescent="0.25">
      <c r="A356">
        <v>379</v>
      </c>
      <c r="B356">
        <v>379</v>
      </c>
      <c r="C356" t="s">
        <v>27768</v>
      </c>
      <c r="D356" t="s">
        <v>7448</v>
      </c>
      <c r="E356" s="153" t="s">
        <v>26679</v>
      </c>
      <c r="F356" s="103"/>
      <c r="G356"/>
      <c r="H356"/>
    </row>
    <row r="357" spans="1:8" ht="15" x14ac:dyDescent="0.25">
      <c r="A357">
        <v>510</v>
      </c>
      <c r="B357">
        <v>510</v>
      </c>
      <c r="C357" t="s">
        <v>27769</v>
      </c>
      <c r="D357" t="s">
        <v>7450</v>
      </c>
      <c r="E357" s="153" t="s">
        <v>7988</v>
      </c>
      <c r="F357" s="103"/>
      <c r="G357"/>
      <c r="H357"/>
    </row>
    <row r="358" spans="1:8" ht="15" x14ac:dyDescent="0.25">
      <c r="A358">
        <v>516</v>
      </c>
      <c r="B358">
        <v>516</v>
      </c>
      <c r="C358" t="s">
        <v>27770</v>
      </c>
      <c r="D358" t="s">
        <v>7450</v>
      </c>
      <c r="E358" s="153" t="s">
        <v>27771</v>
      </c>
      <c r="F358" s="103"/>
      <c r="G358"/>
      <c r="H358"/>
    </row>
    <row r="359" spans="1:8" ht="15" x14ac:dyDescent="0.25">
      <c r="A359">
        <v>509</v>
      </c>
      <c r="B359">
        <v>509</v>
      </c>
      <c r="C359" t="s">
        <v>27772</v>
      </c>
      <c r="D359" t="s">
        <v>7450</v>
      </c>
      <c r="E359" s="153" t="s">
        <v>15105</v>
      </c>
      <c r="F359" s="103"/>
      <c r="G359"/>
      <c r="H359"/>
    </row>
    <row r="360" spans="1:8" ht="15" x14ac:dyDescent="0.25">
      <c r="A360">
        <v>40331</v>
      </c>
      <c r="B360">
        <v>40331</v>
      </c>
      <c r="C360" t="s">
        <v>27773</v>
      </c>
      <c r="D360" t="s">
        <v>7449</v>
      </c>
      <c r="E360" s="153" t="s">
        <v>27774</v>
      </c>
      <c r="F360" s="103"/>
      <c r="G360"/>
      <c r="H360"/>
    </row>
    <row r="361" spans="1:8" ht="15" x14ac:dyDescent="0.25">
      <c r="A361">
        <v>40930</v>
      </c>
      <c r="B361">
        <v>40930</v>
      </c>
      <c r="C361" t="s">
        <v>27775</v>
      </c>
      <c r="D361" t="s">
        <v>7505</v>
      </c>
      <c r="E361" s="153" t="s">
        <v>27776</v>
      </c>
      <c r="F361" s="103"/>
      <c r="G361"/>
      <c r="H361"/>
    </row>
    <row r="362" spans="1:8" ht="15" x14ac:dyDescent="0.25">
      <c r="A362">
        <v>377</v>
      </c>
      <c r="B362">
        <v>377</v>
      </c>
      <c r="C362" t="s">
        <v>27777</v>
      </c>
      <c r="D362" t="s">
        <v>7448</v>
      </c>
      <c r="E362" s="153" t="s">
        <v>27778</v>
      </c>
      <c r="F362" s="103"/>
      <c r="G362"/>
      <c r="H362"/>
    </row>
    <row r="363" spans="1:8" ht="15" x14ac:dyDescent="0.25">
      <c r="A363">
        <v>11761</v>
      </c>
      <c r="B363">
        <v>11761</v>
      </c>
      <c r="C363" t="s">
        <v>27779</v>
      </c>
      <c r="D363" t="s">
        <v>7448</v>
      </c>
      <c r="E363" s="153" t="s">
        <v>27780</v>
      </c>
      <c r="F363" s="103"/>
      <c r="G363"/>
      <c r="H363"/>
    </row>
    <row r="364" spans="1:8" ht="15" x14ac:dyDescent="0.25">
      <c r="A364">
        <v>7588</v>
      </c>
      <c r="B364">
        <v>7588</v>
      </c>
      <c r="C364" t="s">
        <v>27781</v>
      </c>
      <c r="D364" t="s">
        <v>7448</v>
      </c>
      <c r="E364" s="153" t="s">
        <v>27782</v>
      </c>
      <c r="F364" s="103"/>
      <c r="G364"/>
      <c r="H364"/>
    </row>
    <row r="365" spans="1:8" ht="15" x14ac:dyDescent="0.25">
      <c r="A365">
        <v>34551</v>
      </c>
      <c r="B365">
        <v>34551</v>
      </c>
      <c r="C365" t="s">
        <v>27783</v>
      </c>
      <c r="D365" t="s">
        <v>7449</v>
      </c>
      <c r="E365" s="153" t="s">
        <v>7530</v>
      </c>
      <c r="F365" s="103"/>
      <c r="G365"/>
      <c r="H365"/>
    </row>
    <row r="366" spans="1:8" ht="15" x14ac:dyDescent="0.25">
      <c r="A366">
        <v>41078</v>
      </c>
      <c r="B366">
        <v>41078</v>
      </c>
      <c r="C366" t="s">
        <v>27784</v>
      </c>
      <c r="D366" t="s">
        <v>7505</v>
      </c>
      <c r="E366" s="153" t="s">
        <v>27785</v>
      </c>
      <c r="F366" s="103"/>
      <c r="G366"/>
      <c r="H366"/>
    </row>
    <row r="367" spans="1:8" ht="15" x14ac:dyDescent="0.25">
      <c r="A367">
        <v>246</v>
      </c>
      <c r="B367">
        <v>246</v>
      </c>
      <c r="C367" t="s">
        <v>27786</v>
      </c>
      <c r="D367" t="s">
        <v>7449</v>
      </c>
      <c r="E367" s="153" t="s">
        <v>19608</v>
      </c>
      <c r="F367" s="103"/>
      <c r="G367"/>
      <c r="H367"/>
    </row>
    <row r="368" spans="1:8" ht="15" x14ac:dyDescent="0.25">
      <c r="A368">
        <v>40927</v>
      </c>
      <c r="B368">
        <v>40927</v>
      </c>
      <c r="C368" t="s">
        <v>27787</v>
      </c>
      <c r="D368" t="s">
        <v>7505</v>
      </c>
      <c r="E368" s="153" t="s">
        <v>27447</v>
      </c>
      <c r="F368" s="103"/>
      <c r="G368"/>
      <c r="H368"/>
    </row>
    <row r="369" spans="1:8" ht="15" x14ac:dyDescent="0.25">
      <c r="A369">
        <v>2350</v>
      </c>
      <c r="B369">
        <v>2350</v>
      </c>
      <c r="C369" t="s">
        <v>27788</v>
      </c>
      <c r="D369" t="s">
        <v>7449</v>
      </c>
      <c r="E369" s="153" t="s">
        <v>7629</v>
      </c>
      <c r="F369" s="103"/>
      <c r="G369"/>
      <c r="H369"/>
    </row>
    <row r="370" spans="1:8" ht="15" x14ac:dyDescent="0.25">
      <c r="A370">
        <v>40812</v>
      </c>
      <c r="B370">
        <v>40812</v>
      </c>
      <c r="C370" t="s">
        <v>27789</v>
      </c>
      <c r="D370" t="s">
        <v>7505</v>
      </c>
      <c r="E370" s="153" t="s">
        <v>27790</v>
      </c>
      <c r="F370" s="103"/>
      <c r="G370"/>
      <c r="H370"/>
    </row>
    <row r="371" spans="1:8" ht="15" x14ac:dyDescent="0.25">
      <c r="A371">
        <v>245</v>
      </c>
      <c r="B371">
        <v>245</v>
      </c>
      <c r="C371" t="s">
        <v>27791</v>
      </c>
      <c r="D371" t="s">
        <v>7449</v>
      </c>
      <c r="E371" s="153" t="s">
        <v>16562</v>
      </c>
      <c r="F371" s="103"/>
      <c r="G371"/>
      <c r="H371"/>
    </row>
    <row r="372" spans="1:8" ht="15" x14ac:dyDescent="0.25">
      <c r="A372">
        <v>41090</v>
      </c>
      <c r="B372">
        <v>41090</v>
      </c>
      <c r="C372" t="s">
        <v>27792</v>
      </c>
      <c r="D372" t="s">
        <v>7505</v>
      </c>
      <c r="E372" s="153" t="s">
        <v>27793</v>
      </c>
      <c r="F372" s="103"/>
      <c r="G372"/>
      <c r="H372"/>
    </row>
    <row r="373" spans="1:8" ht="15" x14ac:dyDescent="0.25">
      <c r="A373">
        <v>251</v>
      </c>
      <c r="B373">
        <v>251</v>
      </c>
      <c r="C373" t="s">
        <v>27794</v>
      </c>
      <c r="D373" t="s">
        <v>7449</v>
      </c>
      <c r="E373" s="153" t="s">
        <v>19608</v>
      </c>
      <c r="F373" s="103"/>
      <c r="G373"/>
      <c r="H373"/>
    </row>
    <row r="374" spans="1:8" ht="15" x14ac:dyDescent="0.25">
      <c r="A374">
        <v>40975</v>
      </c>
      <c r="B374">
        <v>40975</v>
      </c>
      <c r="C374" t="s">
        <v>27795</v>
      </c>
      <c r="D374" t="s">
        <v>7505</v>
      </c>
      <c r="E374" s="153" t="s">
        <v>27447</v>
      </c>
      <c r="F374" s="103"/>
      <c r="G374"/>
      <c r="H374"/>
    </row>
    <row r="375" spans="1:8" ht="15" x14ac:dyDescent="0.25">
      <c r="A375">
        <v>6127</v>
      </c>
      <c r="B375">
        <v>6127</v>
      </c>
      <c r="C375" t="s">
        <v>27796</v>
      </c>
      <c r="D375" t="s">
        <v>7449</v>
      </c>
      <c r="E375" s="153" t="s">
        <v>19608</v>
      </c>
      <c r="F375" s="103"/>
      <c r="G375"/>
      <c r="H375"/>
    </row>
    <row r="376" spans="1:8" ht="15" x14ac:dyDescent="0.25">
      <c r="A376">
        <v>41072</v>
      </c>
      <c r="B376">
        <v>41072</v>
      </c>
      <c r="C376" t="s">
        <v>27797</v>
      </c>
      <c r="D376" t="s">
        <v>7505</v>
      </c>
      <c r="E376" s="153" t="s">
        <v>27447</v>
      </c>
      <c r="F376" s="103"/>
      <c r="G376"/>
      <c r="H376"/>
    </row>
    <row r="377" spans="1:8" ht="15" x14ac:dyDescent="0.25">
      <c r="A377">
        <v>6121</v>
      </c>
      <c r="B377">
        <v>6121</v>
      </c>
      <c r="C377" t="s">
        <v>27798</v>
      </c>
      <c r="D377" t="s">
        <v>7449</v>
      </c>
      <c r="E377" s="153" t="s">
        <v>7752</v>
      </c>
      <c r="F377" s="103"/>
      <c r="G377"/>
      <c r="H377"/>
    </row>
    <row r="378" spans="1:8" ht="15" x14ac:dyDescent="0.25">
      <c r="A378">
        <v>41071</v>
      </c>
      <c r="B378">
        <v>41071</v>
      </c>
      <c r="C378" t="s">
        <v>27799</v>
      </c>
      <c r="D378" t="s">
        <v>7505</v>
      </c>
      <c r="E378" s="153" t="s">
        <v>27800</v>
      </c>
      <c r="F378" s="103"/>
      <c r="G378"/>
      <c r="H378"/>
    </row>
    <row r="379" spans="1:8" ht="15" x14ac:dyDescent="0.25">
      <c r="A379">
        <v>244</v>
      </c>
      <c r="B379">
        <v>244</v>
      </c>
      <c r="C379" t="s">
        <v>27801</v>
      </c>
      <c r="D379" t="s">
        <v>7449</v>
      </c>
      <c r="E379" s="153" t="s">
        <v>9412</v>
      </c>
      <c r="F379" s="103"/>
      <c r="G379"/>
      <c r="H379"/>
    </row>
    <row r="380" spans="1:8" ht="15" x14ac:dyDescent="0.25">
      <c r="A380">
        <v>41093</v>
      </c>
      <c r="B380">
        <v>41093</v>
      </c>
      <c r="C380" t="s">
        <v>27802</v>
      </c>
      <c r="D380" t="s">
        <v>7505</v>
      </c>
      <c r="E380" s="153" t="s">
        <v>27803</v>
      </c>
      <c r="F380" s="103"/>
      <c r="G380"/>
      <c r="H380"/>
    </row>
    <row r="381" spans="1:8" ht="15" x14ac:dyDescent="0.25">
      <c r="A381">
        <v>532</v>
      </c>
      <c r="B381">
        <v>532</v>
      </c>
      <c r="C381" t="s">
        <v>27804</v>
      </c>
      <c r="D381" t="s">
        <v>7449</v>
      </c>
      <c r="E381" s="153" t="s">
        <v>11295</v>
      </c>
      <c r="F381" s="103"/>
      <c r="G381"/>
      <c r="H381"/>
    </row>
    <row r="382" spans="1:8" ht="15" x14ac:dyDescent="0.25">
      <c r="A382">
        <v>40931</v>
      </c>
      <c r="B382">
        <v>40931</v>
      </c>
      <c r="C382" t="s">
        <v>27805</v>
      </c>
      <c r="D382" t="s">
        <v>7505</v>
      </c>
      <c r="E382" s="153" t="s">
        <v>27806</v>
      </c>
      <c r="F382" s="103"/>
      <c r="G382"/>
      <c r="H382"/>
    </row>
    <row r="383" spans="1:8" ht="15" x14ac:dyDescent="0.25">
      <c r="A383">
        <v>36150</v>
      </c>
      <c r="B383">
        <v>36150</v>
      </c>
      <c r="C383" t="s">
        <v>27807</v>
      </c>
      <c r="D383" t="s">
        <v>7448</v>
      </c>
      <c r="E383" s="153" t="s">
        <v>18498</v>
      </c>
      <c r="F383" s="103"/>
      <c r="G383"/>
      <c r="H383"/>
    </row>
    <row r="384" spans="1:8" ht="15" x14ac:dyDescent="0.25">
      <c r="A384">
        <v>4760</v>
      </c>
      <c r="B384">
        <v>4760</v>
      </c>
      <c r="C384" t="s">
        <v>27808</v>
      </c>
      <c r="D384" t="s">
        <v>7449</v>
      </c>
      <c r="E384" s="153" t="s">
        <v>16396</v>
      </c>
      <c r="F384" s="103"/>
      <c r="G384"/>
      <c r="H384"/>
    </row>
    <row r="385" spans="1:8" ht="15" x14ac:dyDescent="0.25">
      <c r="A385">
        <v>41069</v>
      </c>
      <c r="B385">
        <v>41069</v>
      </c>
      <c r="C385" t="s">
        <v>27809</v>
      </c>
      <c r="D385" t="s">
        <v>7505</v>
      </c>
      <c r="E385" s="153" t="s">
        <v>27742</v>
      </c>
      <c r="F385" s="103"/>
      <c r="G385"/>
      <c r="H385"/>
    </row>
    <row r="386" spans="1:8" ht="15" x14ac:dyDescent="0.25">
      <c r="A386">
        <v>10422</v>
      </c>
      <c r="B386">
        <v>10422</v>
      </c>
      <c r="C386" t="s">
        <v>27810</v>
      </c>
      <c r="D386" t="s">
        <v>7448</v>
      </c>
      <c r="E386" s="153" t="s">
        <v>27811</v>
      </c>
      <c r="F386" s="103"/>
      <c r="G386"/>
      <c r="H386"/>
    </row>
    <row r="387" spans="1:8" ht="15" x14ac:dyDescent="0.25">
      <c r="A387">
        <v>44019</v>
      </c>
      <c r="B387">
        <v>44019</v>
      </c>
      <c r="C387" t="s">
        <v>27812</v>
      </c>
      <c r="D387" t="s">
        <v>7448</v>
      </c>
      <c r="E387" s="153" t="s">
        <v>27813</v>
      </c>
      <c r="F387" s="103"/>
      <c r="G387"/>
      <c r="H387"/>
    </row>
    <row r="388" spans="1:8" ht="15" x14ac:dyDescent="0.25">
      <c r="A388">
        <v>36520</v>
      </c>
      <c r="B388">
        <v>36520</v>
      </c>
      <c r="C388" t="s">
        <v>27814</v>
      </c>
      <c r="D388" t="s">
        <v>7448</v>
      </c>
      <c r="E388" s="153" t="s">
        <v>27815</v>
      </c>
      <c r="F388" s="103"/>
      <c r="G388"/>
      <c r="H388"/>
    </row>
    <row r="389" spans="1:8" ht="15" x14ac:dyDescent="0.25">
      <c r="A389">
        <v>42319</v>
      </c>
      <c r="B389">
        <v>42319</v>
      </c>
      <c r="C389" t="s">
        <v>27816</v>
      </c>
      <c r="D389" t="s">
        <v>7448</v>
      </c>
      <c r="E389" s="153" t="s">
        <v>27817</v>
      </c>
      <c r="F389" s="103"/>
      <c r="G389"/>
      <c r="H389"/>
    </row>
    <row r="390" spans="1:8" ht="15" x14ac:dyDescent="0.25">
      <c r="A390">
        <v>10420</v>
      </c>
      <c r="B390">
        <v>10420</v>
      </c>
      <c r="C390" t="s">
        <v>27818</v>
      </c>
      <c r="D390" t="s">
        <v>7448</v>
      </c>
      <c r="E390" s="153" t="s">
        <v>27819</v>
      </c>
      <c r="F390" s="103"/>
      <c r="G390"/>
      <c r="H390"/>
    </row>
    <row r="391" spans="1:8" ht="15" x14ac:dyDescent="0.25">
      <c r="A391">
        <v>10421</v>
      </c>
      <c r="B391">
        <v>10421</v>
      </c>
      <c r="C391" t="s">
        <v>27820</v>
      </c>
      <c r="D391" t="s">
        <v>7448</v>
      </c>
      <c r="E391" s="153" t="s">
        <v>27821</v>
      </c>
      <c r="F391" s="103"/>
      <c r="G391"/>
      <c r="H391"/>
    </row>
    <row r="392" spans="1:8" ht="15" x14ac:dyDescent="0.25">
      <c r="A392">
        <v>11786</v>
      </c>
      <c r="B392">
        <v>11786</v>
      </c>
      <c r="C392" t="s">
        <v>27822</v>
      </c>
      <c r="D392" t="s">
        <v>7448</v>
      </c>
      <c r="E392" s="153" t="s">
        <v>27823</v>
      </c>
      <c r="F392" s="103"/>
      <c r="G392"/>
      <c r="H392"/>
    </row>
    <row r="393" spans="1:8" ht="15" x14ac:dyDescent="0.25">
      <c r="A393">
        <v>4815</v>
      </c>
      <c r="B393">
        <v>4815</v>
      </c>
      <c r="C393" t="s">
        <v>27824</v>
      </c>
      <c r="D393" t="s">
        <v>7448</v>
      </c>
      <c r="E393" s="153" t="s">
        <v>13922</v>
      </c>
      <c r="F393" s="103"/>
      <c r="G393"/>
      <c r="H393"/>
    </row>
    <row r="394" spans="1:8" ht="15" x14ac:dyDescent="0.25">
      <c r="A394">
        <v>541</v>
      </c>
      <c r="B394">
        <v>541</v>
      </c>
      <c r="C394" t="s">
        <v>27825</v>
      </c>
      <c r="D394" t="s">
        <v>7448</v>
      </c>
      <c r="E394" s="153" t="s">
        <v>27826</v>
      </c>
      <c r="F394" s="103"/>
      <c r="G394"/>
      <c r="H394"/>
    </row>
    <row r="395" spans="1:8" ht="15" x14ac:dyDescent="0.25">
      <c r="A395">
        <v>542</v>
      </c>
      <c r="B395">
        <v>542</v>
      </c>
      <c r="C395" t="s">
        <v>27827</v>
      </c>
      <c r="D395" t="s">
        <v>7448</v>
      </c>
      <c r="E395" s="153" t="s">
        <v>27828</v>
      </c>
      <c r="F395" s="103"/>
      <c r="G395"/>
      <c r="H395"/>
    </row>
    <row r="396" spans="1:8" ht="15" x14ac:dyDescent="0.25">
      <c r="A396">
        <v>540</v>
      </c>
      <c r="B396">
        <v>540</v>
      </c>
      <c r="C396" t="s">
        <v>27829</v>
      </c>
      <c r="D396" t="s">
        <v>7448</v>
      </c>
      <c r="E396" s="153" t="s">
        <v>27830</v>
      </c>
      <c r="F396" s="103"/>
      <c r="G396"/>
      <c r="H396"/>
    </row>
    <row r="397" spans="1:8" ht="15" x14ac:dyDescent="0.25">
      <c r="A397">
        <v>38364</v>
      </c>
      <c r="B397">
        <v>38364</v>
      </c>
      <c r="C397" t="s">
        <v>27831</v>
      </c>
      <c r="D397" t="s">
        <v>7448</v>
      </c>
      <c r="E397" s="153" t="s">
        <v>27832</v>
      </c>
      <c r="F397" s="103"/>
      <c r="G397"/>
      <c r="H397"/>
    </row>
    <row r="398" spans="1:8" ht="15" x14ac:dyDescent="0.25">
      <c r="A398">
        <v>11692</v>
      </c>
      <c r="B398">
        <v>11692</v>
      </c>
      <c r="C398" t="s">
        <v>27833</v>
      </c>
      <c r="D398" t="s">
        <v>7447</v>
      </c>
      <c r="E398" s="153" t="s">
        <v>27834</v>
      </c>
      <c r="F398" s="103"/>
      <c r="G398"/>
      <c r="H398"/>
    </row>
    <row r="399" spans="1:8" ht="15" x14ac:dyDescent="0.25">
      <c r="A399">
        <v>1746</v>
      </c>
      <c r="B399">
        <v>1746</v>
      </c>
      <c r="C399" t="s">
        <v>27835</v>
      </c>
      <c r="D399" t="s">
        <v>7448</v>
      </c>
      <c r="E399" s="153" t="s">
        <v>27836</v>
      </c>
      <c r="F399" s="103"/>
      <c r="G399"/>
      <c r="H399"/>
    </row>
    <row r="400" spans="1:8" ht="15" x14ac:dyDescent="0.25">
      <c r="A400">
        <v>1748</v>
      </c>
      <c r="B400">
        <v>1748</v>
      </c>
      <c r="C400" t="s">
        <v>27837</v>
      </c>
      <c r="D400" t="s">
        <v>7448</v>
      </c>
      <c r="E400" s="153" t="s">
        <v>20813</v>
      </c>
      <c r="F400" s="103"/>
      <c r="G400"/>
      <c r="H400"/>
    </row>
    <row r="401" spans="1:8" ht="15" x14ac:dyDescent="0.25">
      <c r="A401">
        <v>1749</v>
      </c>
      <c r="B401">
        <v>1749</v>
      </c>
      <c r="C401" t="s">
        <v>27838</v>
      </c>
      <c r="D401" t="s">
        <v>7448</v>
      </c>
      <c r="E401" s="153" t="s">
        <v>27839</v>
      </c>
      <c r="F401" s="103"/>
      <c r="G401"/>
      <c r="H401"/>
    </row>
    <row r="402" spans="1:8" ht="15" x14ac:dyDescent="0.25">
      <c r="A402">
        <v>37412</v>
      </c>
      <c r="B402">
        <v>37412</v>
      </c>
      <c r="C402" t="s">
        <v>27840</v>
      </c>
      <c r="D402" t="s">
        <v>7448</v>
      </c>
      <c r="E402" s="153" t="s">
        <v>27841</v>
      </c>
      <c r="F402" s="103"/>
      <c r="G402"/>
      <c r="H402"/>
    </row>
    <row r="403" spans="1:8" ht="15" x14ac:dyDescent="0.25">
      <c r="A403">
        <v>1745</v>
      </c>
      <c r="B403">
        <v>1745</v>
      </c>
      <c r="C403" t="s">
        <v>27842</v>
      </c>
      <c r="D403" t="s">
        <v>7448</v>
      </c>
      <c r="E403" s="153" t="s">
        <v>24257</v>
      </c>
      <c r="F403" s="103"/>
      <c r="G403"/>
      <c r="H403"/>
    </row>
    <row r="404" spans="1:8" ht="15" x14ac:dyDescent="0.25">
      <c r="A404">
        <v>1750</v>
      </c>
      <c r="B404">
        <v>1750</v>
      </c>
      <c r="C404" t="s">
        <v>27843</v>
      </c>
      <c r="D404" t="s">
        <v>7448</v>
      </c>
      <c r="E404" s="153" t="s">
        <v>27844</v>
      </c>
      <c r="F404" s="103"/>
      <c r="G404"/>
      <c r="H404"/>
    </row>
    <row r="405" spans="1:8" ht="15" x14ac:dyDescent="0.25">
      <c r="A405">
        <v>11687</v>
      </c>
      <c r="B405">
        <v>11687</v>
      </c>
      <c r="C405" t="s">
        <v>27845</v>
      </c>
      <c r="D405" t="s">
        <v>7452</v>
      </c>
      <c r="E405" s="153" t="s">
        <v>27846</v>
      </c>
      <c r="F405" s="103"/>
      <c r="G405"/>
      <c r="H405"/>
    </row>
    <row r="406" spans="1:8" ht="15" x14ac:dyDescent="0.25">
      <c r="A406">
        <v>11689</v>
      </c>
      <c r="B406">
        <v>11689</v>
      </c>
      <c r="C406" t="s">
        <v>27847</v>
      </c>
      <c r="D406" t="s">
        <v>7452</v>
      </c>
      <c r="E406" s="153" t="s">
        <v>27848</v>
      </c>
      <c r="F406" s="103"/>
      <c r="G406"/>
      <c r="H406"/>
    </row>
    <row r="407" spans="1:8" ht="15" x14ac:dyDescent="0.25">
      <c r="A407">
        <v>11693</v>
      </c>
      <c r="B407">
        <v>11693</v>
      </c>
      <c r="C407" t="s">
        <v>27849</v>
      </c>
      <c r="D407" t="s">
        <v>7447</v>
      </c>
      <c r="E407" s="153" t="s">
        <v>27850</v>
      </c>
      <c r="F407" s="103"/>
      <c r="G407"/>
      <c r="H407"/>
    </row>
    <row r="408" spans="1:8" ht="15" x14ac:dyDescent="0.25">
      <c r="A408">
        <v>36215</v>
      </c>
      <c r="B408">
        <v>36215</v>
      </c>
      <c r="C408" t="s">
        <v>27851</v>
      </c>
      <c r="D408" t="s">
        <v>7448</v>
      </c>
      <c r="E408" s="153" t="s">
        <v>27852</v>
      </c>
      <c r="F408" s="103"/>
      <c r="G408"/>
      <c r="H408"/>
    </row>
    <row r="409" spans="1:8" ht="15" x14ac:dyDescent="0.25">
      <c r="A409">
        <v>42439</v>
      </c>
      <c r="B409">
        <v>42439</v>
      </c>
      <c r="C409" t="s">
        <v>27853</v>
      </c>
      <c r="D409" t="s">
        <v>7448</v>
      </c>
      <c r="E409" s="153" t="s">
        <v>27854</v>
      </c>
      <c r="F409" s="103"/>
      <c r="G409"/>
      <c r="H409"/>
    </row>
    <row r="410" spans="1:8" ht="15" x14ac:dyDescent="0.25">
      <c r="A410">
        <v>38381</v>
      </c>
      <c r="B410">
        <v>38381</v>
      </c>
      <c r="C410" t="s">
        <v>27855</v>
      </c>
      <c r="D410" t="s">
        <v>7448</v>
      </c>
      <c r="E410" s="153" t="s">
        <v>11954</v>
      </c>
      <c r="F410" s="103"/>
      <c r="G410"/>
      <c r="H410"/>
    </row>
    <row r="411" spans="1:8" ht="15" x14ac:dyDescent="0.25">
      <c r="A411">
        <v>39621</v>
      </c>
      <c r="B411">
        <v>39621</v>
      </c>
      <c r="C411" t="s">
        <v>27856</v>
      </c>
      <c r="D411" t="s">
        <v>7546</v>
      </c>
      <c r="E411" s="153" t="s">
        <v>27857</v>
      </c>
      <c r="F411" s="103"/>
      <c r="G411"/>
      <c r="H411"/>
    </row>
    <row r="412" spans="1:8" ht="15" x14ac:dyDescent="0.25">
      <c r="A412">
        <v>39624</v>
      </c>
      <c r="B412">
        <v>39624</v>
      </c>
      <c r="C412" t="s">
        <v>27858</v>
      </c>
      <c r="D412" t="s">
        <v>7546</v>
      </c>
      <c r="E412" s="153" t="s">
        <v>27859</v>
      </c>
      <c r="F412" s="103"/>
      <c r="G412"/>
      <c r="H412"/>
    </row>
    <row r="413" spans="1:8" ht="15" x14ac:dyDescent="0.25">
      <c r="A413">
        <v>39615</v>
      </c>
      <c r="B413">
        <v>39615</v>
      </c>
      <c r="C413" t="s">
        <v>27860</v>
      </c>
      <c r="D413" t="s">
        <v>7448</v>
      </c>
      <c r="E413" s="153" t="s">
        <v>27861</v>
      </c>
      <c r="F413" s="103"/>
      <c r="G413"/>
      <c r="H413"/>
    </row>
    <row r="414" spans="1:8" ht="15" x14ac:dyDescent="0.25">
      <c r="A414">
        <v>39620</v>
      </c>
      <c r="B414">
        <v>39620</v>
      </c>
      <c r="C414" t="s">
        <v>27862</v>
      </c>
      <c r="D414" t="s">
        <v>7448</v>
      </c>
      <c r="E414" s="153" t="s">
        <v>27863</v>
      </c>
      <c r="F414" s="103"/>
      <c r="G414"/>
      <c r="H414"/>
    </row>
    <row r="415" spans="1:8" ht="15" x14ac:dyDescent="0.25">
      <c r="A415">
        <v>39623</v>
      </c>
      <c r="B415">
        <v>39623</v>
      </c>
      <c r="C415" t="s">
        <v>27864</v>
      </c>
      <c r="D415" t="s">
        <v>7448</v>
      </c>
      <c r="E415" s="153" t="s">
        <v>27865</v>
      </c>
      <c r="F415" s="103"/>
      <c r="G415"/>
      <c r="H415"/>
    </row>
    <row r="416" spans="1:8" ht="15" x14ac:dyDescent="0.25">
      <c r="A416">
        <v>546</v>
      </c>
      <c r="B416">
        <v>546</v>
      </c>
      <c r="C416" t="s">
        <v>27866</v>
      </c>
      <c r="D416" t="s">
        <v>7450</v>
      </c>
      <c r="E416" s="153" t="s">
        <v>9810</v>
      </c>
      <c r="F416" s="103"/>
      <c r="G416"/>
      <c r="H416"/>
    </row>
    <row r="417" spans="1:8" ht="15" x14ac:dyDescent="0.25">
      <c r="A417">
        <v>566</v>
      </c>
      <c r="B417">
        <v>566</v>
      </c>
      <c r="C417" t="s">
        <v>27867</v>
      </c>
      <c r="D417" t="s">
        <v>7452</v>
      </c>
      <c r="E417" s="153" t="s">
        <v>7931</v>
      </c>
      <c r="F417" s="103"/>
      <c r="G417"/>
      <c r="H417"/>
    </row>
    <row r="418" spans="1:8" ht="15" x14ac:dyDescent="0.25">
      <c r="A418">
        <v>565</v>
      </c>
      <c r="B418">
        <v>565</v>
      </c>
      <c r="C418" t="s">
        <v>27868</v>
      </c>
      <c r="D418" t="s">
        <v>7452</v>
      </c>
      <c r="E418" s="153" t="s">
        <v>27869</v>
      </c>
      <c r="F418" s="103"/>
      <c r="G418"/>
      <c r="H418"/>
    </row>
    <row r="419" spans="1:8" ht="15" x14ac:dyDescent="0.25">
      <c r="A419">
        <v>555</v>
      </c>
      <c r="B419">
        <v>555</v>
      </c>
      <c r="C419" t="s">
        <v>27870</v>
      </c>
      <c r="D419" t="s">
        <v>7452</v>
      </c>
      <c r="E419" s="153" t="s">
        <v>18551</v>
      </c>
      <c r="F419" s="103"/>
      <c r="G419"/>
      <c r="H419"/>
    </row>
    <row r="420" spans="1:8" ht="15" x14ac:dyDescent="0.25">
      <c r="A420">
        <v>557</v>
      </c>
      <c r="B420">
        <v>557</v>
      </c>
      <c r="C420" t="s">
        <v>27871</v>
      </c>
      <c r="D420" t="s">
        <v>7452</v>
      </c>
      <c r="E420" s="153" t="s">
        <v>27872</v>
      </c>
      <c r="F420" s="103"/>
      <c r="G420"/>
      <c r="H420"/>
    </row>
    <row r="421" spans="1:8" ht="15" x14ac:dyDescent="0.25">
      <c r="A421">
        <v>552</v>
      </c>
      <c r="B421">
        <v>552</v>
      </c>
      <c r="C421" t="s">
        <v>27873</v>
      </c>
      <c r="D421" t="s">
        <v>7452</v>
      </c>
      <c r="E421" s="153" t="s">
        <v>14285</v>
      </c>
      <c r="F421" s="103"/>
      <c r="G421"/>
      <c r="H421"/>
    </row>
    <row r="422" spans="1:8" ht="15" x14ac:dyDescent="0.25">
      <c r="A422">
        <v>563</v>
      </c>
      <c r="B422">
        <v>563</v>
      </c>
      <c r="C422" t="s">
        <v>27874</v>
      </c>
      <c r="D422" t="s">
        <v>7452</v>
      </c>
      <c r="E422" s="153" t="s">
        <v>18369</v>
      </c>
      <c r="F422" s="103"/>
      <c r="G422"/>
      <c r="H422"/>
    </row>
    <row r="423" spans="1:8" ht="15" x14ac:dyDescent="0.25">
      <c r="A423">
        <v>549</v>
      </c>
      <c r="B423">
        <v>549</v>
      </c>
      <c r="C423" t="s">
        <v>27875</v>
      </c>
      <c r="D423" t="s">
        <v>7452</v>
      </c>
      <c r="E423" s="153" t="s">
        <v>18434</v>
      </c>
      <c r="F423" s="103"/>
      <c r="G423"/>
      <c r="H423"/>
    </row>
    <row r="424" spans="1:8" ht="15" x14ac:dyDescent="0.25">
      <c r="A424">
        <v>551</v>
      </c>
      <c r="B424">
        <v>551</v>
      </c>
      <c r="C424" t="s">
        <v>27876</v>
      </c>
      <c r="D424" t="s">
        <v>7452</v>
      </c>
      <c r="E424" s="153" t="s">
        <v>27877</v>
      </c>
      <c r="F424" s="103"/>
      <c r="G424"/>
      <c r="H424"/>
    </row>
    <row r="425" spans="1:8" ht="15" x14ac:dyDescent="0.25">
      <c r="A425">
        <v>559</v>
      </c>
      <c r="B425">
        <v>559</v>
      </c>
      <c r="C425" t="s">
        <v>27878</v>
      </c>
      <c r="D425" t="s">
        <v>7452</v>
      </c>
      <c r="E425" s="153" t="s">
        <v>13510</v>
      </c>
      <c r="F425" s="103"/>
      <c r="G425"/>
      <c r="H425"/>
    </row>
    <row r="426" spans="1:8" ht="15" x14ac:dyDescent="0.25">
      <c r="A426">
        <v>560</v>
      </c>
      <c r="B426">
        <v>560</v>
      </c>
      <c r="C426" t="s">
        <v>27879</v>
      </c>
      <c r="D426" t="s">
        <v>7452</v>
      </c>
      <c r="E426" s="153" t="s">
        <v>13855</v>
      </c>
      <c r="F426" s="103"/>
      <c r="G426"/>
      <c r="H426"/>
    </row>
    <row r="427" spans="1:8" ht="15" x14ac:dyDescent="0.25">
      <c r="A427">
        <v>547</v>
      </c>
      <c r="B427">
        <v>547</v>
      </c>
      <c r="C427" t="s">
        <v>27880</v>
      </c>
      <c r="D427" t="s">
        <v>7452</v>
      </c>
      <c r="E427" s="153" t="s">
        <v>14762</v>
      </c>
      <c r="F427" s="103"/>
      <c r="G427"/>
      <c r="H427"/>
    </row>
    <row r="428" spans="1:8" ht="15" x14ac:dyDescent="0.25">
      <c r="A428">
        <v>36207</v>
      </c>
      <c r="B428">
        <v>36207</v>
      </c>
      <c r="C428" t="s">
        <v>27881</v>
      </c>
      <c r="D428" t="s">
        <v>7448</v>
      </c>
      <c r="E428" s="153" t="s">
        <v>27882</v>
      </c>
      <c r="F428" s="103"/>
      <c r="G428"/>
      <c r="H428"/>
    </row>
    <row r="429" spans="1:8" ht="15" x14ac:dyDescent="0.25">
      <c r="A429">
        <v>36209</v>
      </c>
      <c r="B429">
        <v>36209</v>
      </c>
      <c r="C429" t="s">
        <v>27883</v>
      </c>
      <c r="D429" t="s">
        <v>7448</v>
      </c>
      <c r="E429" s="153" t="s">
        <v>27884</v>
      </c>
      <c r="F429" s="103"/>
      <c r="G429"/>
      <c r="H429"/>
    </row>
    <row r="430" spans="1:8" ht="15" x14ac:dyDescent="0.25">
      <c r="A430">
        <v>36210</v>
      </c>
      <c r="B430">
        <v>36210</v>
      </c>
      <c r="C430" t="s">
        <v>27885</v>
      </c>
      <c r="D430" t="s">
        <v>7448</v>
      </c>
      <c r="E430" s="153" t="s">
        <v>27886</v>
      </c>
      <c r="F430" s="103"/>
      <c r="G430"/>
      <c r="H430"/>
    </row>
    <row r="431" spans="1:8" ht="15" x14ac:dyDescent="0.25">
      <c r="A431">
        <v>36204</v>
      </c>
      <c r="B431">
        <v>36204</v>
      </c>
      <c r="C431" t="s">
        <v>27887</v>
      </c>
      <c r="D431" t="s">
        <v>7448</v>
      </c>
      <c r="E431" s="153" t="s">
        <v>27888</v>
      </c>
      <c r="F431" s="103"/>
      <c r="G431"/>
      <c r="H431"/>
    </row>
    <row r="432" spans="1:8" ht="15" x14ac:dyDescent="0.25">
      <c r="A432">
        <v>36205</v>
      </c>
      <c r="B432">
        <v>36205</v>
      </c>
      <c r="C432" t="s">
        <v>27889</v>
      </c>
      <c r="D432" t="s">
        <v>7448</v>
      </c>
      <c r="E432" s="153" t="s">
        <v>27890</v>
      </c>
      <c r="F432" s="103"/>
      <c r="G432"/>
      <c r="H432"/>
    </row>
    <row r="433" spans="1:8" ht="15" x14ac:dyDescent="0.25">
      <c r="A433">
        <v>36081</v>
      </c>
      <c r="B433">
        <v>36081</v>
      </c>
      <c r="C433" t="s">
        <v>27891</v>
      </c>
      <c r="D433" t="s">
        <v>7448</v>
      </c>
      <c r="E433" s="153" t="s">
        <v>27892</v>
      </c>
      <c r="F433" s="103"/>
      <c r="G433"/>
      <c r="H433"/>
    </row>
    <row r="434" spans="1:8" ht="15" x14ac:dyDescent="0.25">
      <c r="A434">
        <v>36206</v>
      </c>
      <c r="B434">
        <v>36206</v>
      </c>
      <c r="C434" t="s">
        <v>27893</v>
      </c>
      <c r="D434" t="s">
        <v>7448</v>
      </c>
      <c r="E434" s="153" t="s">
        <v>27894</v>
      </c>
      <c r="F434" s="103"/>
      <c r="G434"/>
      <c r="H434"/>
    </row>
    <row r="435" spans="1:8" ht="15" x14ac:dyDescent="0.25">
      <c r="A435">
        <v>36218</v>
      </c>
      <c r="B435">
        <v>36218</v>
      </c>
      <c r="C435" t="s">
        <v>27895</v>
      </c>
      <c r="D435" t="s">
        <v>7448</v>
      </c>
      <c r="E435" s="153" t="s">
        <v>27896</v>
      </c>
      <c r="F435" s="103"/>
      <c r="G435"/>
      <c r="H435"/>
    </row>
    <row r="436" spans="1:8" ht="15" x14ac:dyDescent="0.25">
      <c r="A436">
        <v>36220</v>
      </c>
      <c r="B436">
        <v>36220</v>
      </c>
      <c r="C436" t="s">
        <v>27897</v>
      </c>
      <c r="D436" t="s">
        <v>7448</v>
      </c>
      <c r="E436" s="153" t="s">
        <v>18262</v>
      </c>
      <c r="F436" s="103"/>
      <c r="G436"/>
      <c r="H436"/>
    </row>
    <row r="437" spans="1:8" ht="15" x14ac:dyDescent="0.25">
      <c r="A437">
        <v>36080</v>
      </c>
      <c r="B437">
        <v>36080</v>
      </c>
      <c r="C437" t="s">
        <v>27898</v>
      </c>
      <c r="D437" t="s">
        <v>7448</v>
      </c>
      <c r="E437" s="153" t="s">
        <v>25800</v>
      </c>
      <c r="F437" s="103"/>
      <c r="G437"/>
      <c r="H437"/>
    </row>
    <row r="438" spans="1:8" ht="15" x14ac:dyDescent="0.25">
      <c r="A438">
        <v>36223</v>
      </c>
      <c r="B438">
        <v>36223</v>
      </c>
      <c r="C438" t="s">
        <v>27899</v>
      </c>
      <c r="D438" t="s">
        <v>7448</v>
      </c>
      <c r="E438" s="153" t="s">
        <v>27900</v>
      </c>
      <c r="F438" s="103"/>
      <c r="G438"/>
      <c r="H438"/>
    </row>
    <row r="439" spans="1:8" ht="15" x14ac:dyDescent="0.25">
      <c r="A439">
        <v>38127</v>
      </c>
      <c r="B439">
        <v>38127</v>
      </c>
      <c r="C439" t="s">
        <v>27901</v>
      </c>
      <c r="D439" t="s">
        <v>7448</v>
      </c>
      <c r="E439" s="153" t="s">
        <v>27902</v>
      </c>
      <c r="F439" s="103"/>
      <c r="G439"/>
      <c r="H439"/>
    </row>
    <row r="440" spans="1:8" ht="15" x14ac:dyDescent="0.25">
      <c r="A440">
        <v>38060</v>
      </c>
      <c r="B440">
        <v>38060</v>
      </c>
      <c r="C440" t="s">
        <v>27903</v>
      </c>
      <c r="D440" t="s">
        <v>7448</v>
      </c>
      <c r="E440" s="153" t="s">
        <v>25504</v>
      </c>
      <c r="F440" s="103"/>
      <c r="G440"/>
      <c r="H440"/>
    </row>
    <row r="441" spans="1:8" ht="15" x14ac:dyDescent="0.25">
      <c r="A441">
        <v>10956</v>
      </c>
      <c r="B441">
        <v>10956</v>
      </c>
      <c r="C441" t="s">
        <v>27904</v>
      </c>
      <c r="D441" t="s">
        <v>7448</v>
      </c>
      <c r="E441" s="153" t="s">
        <v>19677</v>
      </c>
      <c r="F441" s="103"/>
      <c r="G441"/>
      <c r="H441"/>
    </row>
    <row r="442" spans="1:8" ht="15" x14ac:dyDescent="0.25">
      <c r="A442">
        <v>39380</v>
      </c>
      <c r="B442">
        <v>39380</v>
      </c>
      <c r="C442" t="s">
        <v>27905</v>
      </c>
      <c r="D442" t="s">
        <v>7448</v>
      </c>
      <c r="E442" s="153" t="s">
        <v>14783</v>
      </c>
      <c r="F442" s="103"/>
      <c r="G442"/>
      <c r="H442"/>
    </row>
    <row r="443" spans="1:8" ht="15" x14ac:dyDescent="0.25">
      <c r="A443">
        <v>44172</v>
      </c>
      <c r="B443">
        <v>44172</v>
      </c>
      <c r="C443" t="s">
        <v>27906</v>
      </c>
      <c r="D443" t="s">
        <v>7448</v>
      </c>
      <c r="E443" s="153" t="s">
        <v>23720</v>
      </c>
      <c r="F443" s="103"/>
      <c r="G443"/>
      <c r="H443"/>
    </row>
    <row r="444" spans="1:8" ht="15" x14ac:dyDescent="0.25">
      <c r="A444">
        <v>37597</v>
      </c>
      <c r="B444">
        <v>37597</v>
      </c>
      <c r="C444" t="s">
        <v>27907</v>
      </c>
      <c r="D444" t="s">
        <v>7448</v>
      </c>
      <c r="E444" s="153" t="s">
        <v>27908</v>
      </c>
      <c r="F444" s="103"/>
      <c r="G444"/>
      <c r="H444"/>
    </row>
    <row r="445" spans="1:8" ht="15" x14ac:dyDescent="0.25">
      <c r="A445">
        <v>183</v>
      </c>
      <c r="B445">
        <v>183</v>
      </c>
      <c r="C445" t="s">
        <v>27909</v>
      </c>
      <c r="D445" t="s">
        <v>7550</v>
      </c>
      <c r="E445" s="153" t="s">
        <v>27910</v>
      </c>
      <c r="F445" s="103"/>
      <c r="G445"/>
      <c r="H445"/>
    </row>
    <row r="446" spans="1:8" ht="15" x14ac:dyDescent="0.25">
      <c r="A446">
        <v>184</v>
      </c>
      <c r="B446">
        <v>184</v>
      </c>
      <c r="C446" t="s">
        <v>27911</v>
      </c>
      <c r="D446" t="s">
        <v>7550</v>
      </c>
      <c r="E446" s="153" t="s">
        <v>27912</v>
      </c>
      <c r="F446" s="103"/>
      <c r="G446"/>
      <c r="H446"/>
    </row>
    <row r="447" spans="1:8" ht="15" x14ac:dyDescent="0.25">
      <c r="A447">
        <v>181</v>
      </c>
      <c r="B447">
        <v>181</v>
      </c>
      <c r="C447" t="s">
        <v>27913</v>
      </c>
      <c r="D447" t="s">
        <v>7550</v>
      </c>
      <c r="E447" s="153" t="s">
        <v>27914</v>
      </c>
      <c r="F447" s="103"/>
      <c r="G447"/>
      <c r="H447"/>
    </row>
    <row r="448" spans="1:8" ht="15" x14ac:dyDescent="0.25">
      <c r="A448">
        <v>20001</v>
      </c>
      <c r="B448">
        <v>20001</v>
      </c>
      <c r="C448" t="s">
        <v>27915</v>
      </c>
      <c r="D448" t="s">
        <v>7550</v>
      </c>
      <c r="E448" s="153" t="s">
        <v>18450</v>
      </c>
      <c r="F448" s="103"/>
      <c r="G448"/>
      <c r="H448"/>
    </row>
    <row r="449" spans="1:8" ht="15" x14ac:dyDescent="0.25">
      <c r="A449">
        <v>39837</v>
      </c>
      <c r="B449">
        <v>39837</v>
      </c>
      <c r="C449" t="s">
        <v>27916</v>
      </c>
      <c r="D449" t="s">
        <v>7550</v>
      </c>
      <c r="E449" s="153" t="s">
        <v>27917</v>
      </c>
      <c r="F449" s="103"/>
      <c r="G449"/>
      <c r="H449"/>
    </row>
    <row r="450" spans="1:8" ht="15" x14ac:dyDescent="0.25">
      <c r="A450">
        <v>43366</v>
      </c>
      <c r="B450">
        <v>43366</v>
      </c>
      <c r="C450" t="s">
        <v>27918</v>
      </c>
      <c r="D450" t="s">
        <v>7450</v>
      </c>
      <c r="E450" s="153" t="s">
        <v>7601</v>
      </c>
      <c r="F450" s="103"/>
      <c r="G450"/>
      <c r="H450"/>
    </row>
    <row r="451" spans="1:8" ht="15" x14ac:dyDescent="0.25">
      <c r="A451">
        <v>10535</v>
      </c>
      <c r="B451">
        <v>10535</v>
      </c>
      <c r="C451" t="s">
        <v>27919</v>
      </c>
      <c r="D451" t="s">
        <v>7448</v>
      </c>
      <c r="E451" s="153" t="s">
        <v>27920</v>
      </c>
      <c r="F451" s="103"/>
      <c r="G451"/>
      <c r="H451"/>
    </row>
    <row r="452" spans="1:8" ht="15" x14ac:dyDescent="0.25">
      <c r="A452">
        <v>10537</v>
      </c>
      <c r="B452">
        <v>10537</v>
      </c>
      <c r="C452" t="s">
        <v>27921</v>
      </c>
      <c r="D452" t="s">
        <v>7448</v>
      </c>
      <c r="E452" s="153" t="s">
        <v>27922</v>
      </c>
      <c r="F452" s="103"/>
      <c r="G452"/>
      <c r="H452"/>
    </row>
    <row r="453" spans="1:8" ht="15" x14ac:dyDescent="0.25">
      <c r="A453">
        <v>13891</v>
      </c>
      <c r="B453">
        <v>13891</v>
      </c>
      <c r="C453" t="s">
        <v>27923</v>
      </c>
      <c r="D453" t="s">
        <v>7448</v>
      </c>
      <c r="E453" s="153" t="s">
        <v>27924</v>
      </c>
      <c r="F453" s="103"/>
      <c r="G453"/>
      <c r="H453"/>
    </row>
    <row r="454" spans="1:8" ht="15" x14ac:dyDescent="0.25">
      <c r="A454">
        <v>44492</v>
      </c>
      <c r="B454">
        <v>44492</v>
      </c>
      <c r="C454" t="s">
        <v>27925</v>
      </c>
      <c r="D454" t="s">
        <v>7448</v>
      </c>
      <c r="E454" s="153" t="s">
        <v>27926</v>
      </c>
      <c r="F454" s="103"/>
      <c r="G454"/>
      <c r="H454"/>
    </row>
    <row r="455" spans="1:8" ht="15" x14ac:dyDescent="0.25">
      <c r="A455">
        <v>36396</v>
      </c>
      <c r="B455">
        <v>36396</v>
      </c>
      <c r="C455" t="s">
        <v>27927</v>
      </c>
      <c r="D455" t="s">
        <v>7448</v>
      </c>
      <c r="E455" s="153" t="s">
        <v>27928</v>
      </c>
      <c r="F455" s="103"/>
      <c r="G455"/>
      <c r="H455"/>
    </row>
    <row r="456" spans="1:8" ht="15" x14ac:dyDescent="0.25">
      <c r="A456">
        <v>36397</v>
      </c>
      <c r="B456">
        <v>36397</v>
      </c>
      <c r="C456" t="s">
        <v>27929</v>
      </c>
      <c r="D456" t="s">
        <v>7448</v>
      </c>
      <c r="E456" s="153" t="s">
        <v>27930</v>
      </c>
      <c r="F456" s="103"/>
      <c r="G456"/>
      <c r="H456"/>
    </row>
    <row r="457" spans="1:8" ht="15" x14ac:dyDescent="0.25">
      <c r="A457">
        <v>36398</v>
      </c>
      <c r="B457">
        <v>36398</v>
      </c>
      <c r="C457" t="s">
        <v>27931</v>
      </c>
      <c r="D457" t="s">
        <v>7448</v>
      </c>
      <c r="E457" s="153" t="s">
        <v>27932</v>
      </c>
      <c r="F457" s="103"/>
      <c r="G457"/>
      <c r="H457"/>
    </row>
    <row r="458" spans="1:8" ht="15" x14ac:dyDescent="0.25">
      <c r="A458">
        <v>647</v>
      </c>
      <c r="B458">
        <v>647</v>
      </c>
      <c r="C458" t="s">
        <v>27933</v>
      </c>
      <c r="D458" t="s">
        <v>7449</v>
      </c>
      <c r="E458" s="153" t="s">
        <v>8740</v>
      </c>
      <c r="F458" s="103"/>
      <c r="G458"/>
      <c r="H458"/>
    </row>
    <row r="459" spans="1:8" ht="15" x14ac:dyDescent="0.25">
      <c r="A459">
        <v>40920</v>
      </c>
      <c r="B459">
        <v>40920</v>
      </c>
      <c r="C459" t="s">
        <v>27934</v>
      </c>
      <c r="D459" t="s">
        <v>7505</v>
      </c>
      <c r="E459" s="153" t="s">
        <v>27935</v>
      </c>
      <c r="F459" s="103"/>
      <c r="G459"/>
      <c r="H459"/>
    </row>
    <row r="460" spans="1:8" ht="15" x14ac:dyDescent="0.25">
      <c r="A460">
        <v>715</v>
      </c>
      <c r="B460">
        <v>715</v>
      </c>
      <c r="C460" t="s">
        <v>27936</v>
      </c>
      <c r="D460" t="s">
        <v>7448</v>
      </c>
      <c r="E460" s="153" t="s">
        <v>27937</v>
      </c>
      <c r="F460" s="103"/>
      <c r="G460"/>
      <c r="H460"/>
    </row>
    <row r="461" spans="1:8" ht="15" x14ac:dyDescent="0.25">
      <c r="A461">
        <v>716</v>
      </c>
      <c r="B461">
        <v>716</v>
      </c>
      <c r="C461" t="s">
        <v>27938</v>
      </c>
      <c r="D461" t="s">
        <v>7448</v>
      </c>
      <c r="E461" s="153" t="s">
        <v>12212</v>
      </c>
      <c r="F461" s="103"/>
      <c r="G461"/>
      <c r="H461"/>
    </row>
    <row r="462" spans="1:8" ht="15" x14ac:dyDescent="0.25">
      <c r="A462">
        <v>38783</v>
      </c>
      <c r="B462">
        <v>38783</v>
      </c>
      <c r="C462" t="s">
        <v>27939</v>
      </c>
      <c r="D462" t="s">
        <v>7448</v>
      </c>
      <c r="E462" s="153" t="s">
        <v>14698</v>
      </c>
      <c r="F462" s="103"/>
      <c r="G462"/>
      <c r="H462"/>
    </row>
    <row r="463" spans="1:8" ht="15" x14ac:dyDescent="0.25">
      <c r="A463">
        <v>37593</v>
      </c>
      <c r="B463">
        <v>37593</v>
      </c>
      <c r="C463" t="s">
        <v>27940</v>
      </c>
      <c r="D463" t="s">
        <v>7448</v>
      </c>
      <c r="E463" s="153" t="s">
        <v>7560</v>
      </c>
      <c r="F463" s="103"/>
      <c r="G463"/>
      <c r="H463"/>
    </row>
    <row r="464" spans="1:8" ht="15" x14ac:dyDescent="0.25">
      <c r="A464">
        <v>37594</v>
      </c>
      <c r="B464">
        <v>37594</v>
      </c>
      <c r="C464" t="s">
        <v>27941</v>
      </c>
      <c r="D464" t="s">
        <v>7448</v>
      </c>
      <c r="E464" s="153" t="s">
        <v>23433</v>
      </c>
      <c r="F464" s="103"/>
      <c r="G464"/>
      <c r="H464"/>
    </row>
    <row r="465" spans="1:8" ht="15" x14ac:dyDescent="0.25">
      <c r="A465">
        <v>37592</v>
      </c>
      <c r="B465">
        <v>37592</v>
      </c>
      <c r="C465" t="s">
        <v>27942</v>
      </c>
      <c r="D465" t="s">
        <v>7448</v>
      </c>
      <c r="E465" s="153" t="s">
        <v>26516</v>
      </c>
      <c r="F465" s="103"/>
      <c r="G465"/>
      <c r="H465"/>
    </row>
    <row r="466" spans="1:8" ht="15" x14ac:dyDescent="0.25">
      <c r="A466">
        <v>44466</v>
      </c>
      <c r="B466">
        <v>44466</v>
      </c>
      <c r="C466" t="s">
        <v>27943</v>
      </c>
      <c r="D466" t="s">
        <v>7448</v>
      </c>
      <c r="E466" s="153" t="s">
        <v>7619</v>
      </c>
      <c r="F466" s="103"/>
      <c r="G466"/>
      <c r="H466"/>
    </row>
    <row r="467" spans="1:8" ht="15" x14ac:dyDescent="0.25">
      <c r="A467">
        <v>44467</v>
      </c>
      <c r="B467">
        <v>44467</v>
      </c>
      <c r="C467" t="s">
        <v>27944</v>
      </c>
      <c r="D467" t="s">
        <v>7448</v>
      </c>
      <c r="E467" s="153" t="s">
        <v>7558</v>
      </c>
      <c r="F467" s="103"/>
      <c r="G467"/>
      <c r="H467"/>
    </row>
    <row r="468" spans="1:8" ht="15" x14ac:dyDescent="0.25">
      <c r="A468">
        <v>44468</v>
      </c>
      <c r="B468">
        <v>44468</v>
      </c>
      <c r="C468" t="s">
        <v>27945</v>
      </c>
      <c r="D468" t="s">
        <v>7448</v>
      </c>
      <c r="E468" s="153" t="s">
        <v>16513</v>
      </c>
      <c r="F468" s="103"/>
      <c r="G468"/>
      <c r="H468"/>
    </row>
    <row r="469" spans="1:8" ht="15" x14ac:dyDescent="0.25">
      <c r="A469">
        <v>7270</v>
      </c>
      <c r="B469">
        <v>7270</v>
      </c>
      <c r="C469" t="s">
        <v>27946</v>
      </c>
      <c r="D469" t="s">
        <v>7448</v>
      </c>
      <c r="E469" s="153" t="s">
        <v>14793</v>
      </c>
      <c r="F469" s="103"/>
      <c r="G469"/>
      <c r="H469"/>
    </row>
    <row r="470" spans="1:8" ht="15" x14ac:dyDescent="0.25">
      <c r="A470">
        <v>7267</v>
      </c>
      <c r="B470">
        <v>7267</v>
      </c>
      <c r="C470" t="s">
        <v>27947</v>
      </c>
      <c r="D470" t="s">
        <v>7448</v>
      </c>
      <c r="E470" s="153" t="s">
        <v>7472</v>
      </c>
      <c r="F470" s="103"/>
      <c r="G470"/>
      <c r="H470"/>
    </row>
    <row r="471" spans="1:8" ht="15" x14ac:dyDescent="0.25">
      <c r="A471">
        <v>44460</v>
      </c>
      <c r="B471">
        <v>44460</v>
      </c>
      <c r="C471" t="s">
        <v>27948</v>
      </c>
      <c r="D471" t="s">
        <v>7448</v>
      </c>
      <c r="E471" s="153" t="s">
        <v>23431</v>
      </c>
      <c r="F471" s="103"/>
      <c r="G471"/>
      <c r="H471"/>
    </row>
    <row r="472" spans="1:8" ht="15" x14ac:dyDescent="0.25">
      <c r="A472">
        <v>44461</v>
      </c>
      <c r="B472">
        <v>44461</v>
      </c>
      <c r="C472" t="s">
        <v>27949</v>
      </c>
      <c r="D472" t="s">
        <v>7448</v>
      </c>
      <c r="E472" s="153" t="s">
        <v>13381</v>
      </c>
      <c r="F472" s="103"/>
      <c r="G472"/>
      <c r="H472"/>
    </row>
    <row r="473" spans="1:8" ht="15" x14ac:dyDescent="0.25">
      <c r="A473">
        <v>44458</v>
      </c>
      <c r="B473">
        <v>44458</v>
      </c>
      <c r="C473" t="s">
        <v>27950</v>
      </c>
      <c r="D473" t="s">
        <v>7448</v>
      </c>
      <c r="E473" s="153" t="s">
        <v>27951</v>
      </c>
      <c r="F473" s="103"/>
      <c r="G473"/>
      <c r="H473"/>
    </row>
    <row r="474" spans="1:8" ht="15" x14ac:dyDescent="0.25">
      <c r="A474">
        <v>44457</v>
      </c>
      <c r="B474">
        <v>44457</v>
      </c>
      <c r="C474" t="s">
        <v>27952</v>
      </c>
      <c r="D474" t="s">
        <v>7448</v>
      </c>
      <c r="E474" s="153" t="s">
        <v>18536</v>
      </c>
      <c r="F474" s="103"/>
      <c r="G474"/>
      <c r="H474"/>
    </row>
    <row r="475" spans="1:8" ht="15" x14ac:dyDescent="0.25">
      <c r="A475">
        <v>7271</v>
      </c>
      <c r="B475">
        <v>7271</v>
      </c>
      <c r="C475" t="s">
        <v>27953</v>
      </c>
      <c r="D475" t="s">
        <v>7448</v>
      </c>
      <c r="E475" s="153" t="s">
        <v>7820</v>
      </c>
      <c r="F475" s="103"/>
      <c r="G475"/>
      <c r="H475"/>
    </row>
    <row r="476" spans="1:8" ht="15" x14ac:dyDescent="0.25">
      <c r="A476">
        <v>7268</v>
      </c>
      <c r="B476">
        <v>7268</v>
      </c>
      <c r="C476" t="s">
        <v>27954</v>
      </c>
      <c r="D476" t="s">
        <v>7448</v>
      </c>
      <c r="E476" s="153" t="s">
        <v>27955</v>
      </c>
      <c r="F476" s="103"/>
      <c r="G476"/>
      <c r="H476"/>
    </row>
    <row r="477" spans="1:8" ht="15" x14ac:dyDescent="0.25">
      <c r="A477">
        <v>44459</v>
      </c>
      <c r="B477">
        <v>44459</v>
      </c>
      <c r="C477" t="s">
        <v>27956</v>
      </c>
      <c r="D477" t="s">
        <v>7448</v>
      </c>
      <c r="E477" s="153" t="s">
        <v>7652</v>
      </c>
      <c r="F477" s="103"/>
      <c r="G477"/>
      <c r="H477"/>
    </row>
    <row r="478" spans="1:8" ht="15" x14ac:dyDescent="0.25">
      <c r="A478">
        <v>44462</v>
      </c>
      <c r="B478">
        <v>44462</v>
      </c>
      <c r="C478" t="s">
        <v>27957</v>
      </c>
      <c r="D478" t="s">
        <v>7448</v>
      </c>
      <c r="E478" s="153" t="s">
        <v>14691</v>
      </c>
      <c r="F478" s="103"/>
      <c r="G478"/>
      <c r="H478"/>
    </row>
    <row r="479" spans="1:8" ht="15" x14ac:dyDescent="0.25">
      <c r="A479">
        <v>44463</v>
      </c>
      <c r="B479">
        <v>44463</v>
      </c>
      <c r="C479" t="s">
        <v>27958</v>
      </c>
      <c r="D479" t="s">
        <v>7448</v>
      </c>
      <c r="E479" s="153" t="s">
        <v>7744</v>
      </c>
      <c r="F479" s="103"/>
      <c r="G479"/>
      <c r="H479"/>
    </row>
    <row r="480" spans="1:8" ht="15" x14ac:dyDescent="0.25">
      <c r="A480">
        <v>44464</v>
      </c>
      <c r="B480">
        <v>44464</v>
      </c>
      <c r="C480" t="s">
        <v>27959</v>
      </c>
      <c r="D480" t="s">
        <v>7448</v>
      </c>
      <c r="E480" s="153" t="s">
        <v>7812</v>
      </c>
      <c r="F480" s="103"/>
      <c r="G480"/>
      <c r="H480"/>
    </row>
    <row r="481" spans="1:8" ht="15" x14ac:dyDescent="0.25">
      <c r="A481">
        <v>44465</v>
      </c>
      <c r="B481">
        <v>44465</v>
      </c>
      <c r="C481" t="s">
        <v>27960</v>
      </c>
      <c r="D481" t="s">
        <v>7448</v>
      </c>
      <c r="E481" s="153" t="s">
        <v>14564</v>
      </c>
      <c r="F481" s="103"/>
      <c r="G481"/>
      <c r="H481"/>
    </row>
    <row r="482" spans="1:8" ht="15" x14ac:dyDescent="0.25">
      <c r="A482">
        <v>41372</v>
      </c>
      <c r="B482">
        <v>41372</v>
      </c>
      <c r="C482" t="s">
        <v>27961</v>
      </c>
      <c r="D482" t="s">
        <v>7447</v>
      </c>
      <c r="E482" s="153" t="s">
        <v>27962</v>
      </c>
      <c r="F482" s="103"/>
      <c r="G482"/>
      <c r="H482"/>
    </row>
    <row r="483" spans="1:8" ht="15" x14ac:dyDescent="0.25">
      <c r="A483">
        <v>41371</v>
      </c>
      <c r="B483">
        <v>41371</v>
      </c>
      <c r="C483" t="s">
        <v>27963</v>
      </c>
      <c r="D483" t="s">
        <v>7447</v>
      </c>
      <c r="E483" s="153" t="s">
        <v>18342</v>
      </c>
      <c r="F483" s="103"/>
      <c r="G483"/>
      <c r="H483"/>
    </row>
    <row r="484" spans="1:8" ht="15" x14ac:dyDescent="0.25">
      <c r="A484">
        <v>34556</v>
      </c>
      <c r="B484">
        <v>34556</v>
      </c>
      <c r="C484" t="s">
        <v>27964</v>
      </c>
      <c r="D484" t="s">
        <v>7448</v>
      </c>
      <c r="E484" s="153" t="s">
        <v>7587</v>
      </c>
      <c r="F484" s="103"/>
      <c r="G484"/>
      <c r="H484"/>
    </row>
    <row r="485" spans="1:8" ht="15" x14ac:dyDescent="0.25">
      <c r="A485">
        <v>37873</v>
      </c>
      <c r="B485">
        <v>37873</v>
      </c>
      <c r="C485" t="s">
        <v>27965</v>
      </c>
      <c r="D485" t="s">
        <v>7448</v>
      </c>
      <c r="E485" s="153" t="s">
        <v>13783</v>
      </c>
      <c r="F485" s="103"/>
      <c r="G485"/>
      <c r="H485"/>
    </row>
    <row r="486" spans="1:8" ht="15" x14ac:dyDescent="0.25">
      <c r="A486">
        <v>34564</v>
      </c>
      <c r="B486">
        <v>34564</v>
      </c>
      <c r="C486" t="s">
        <v>27966</v>
      </c>
      <c r="D486" t="s">
        <v>7448</v>
      </c>
      <c r="E486" s="153" t="s">
        <v>8824</v>
      </c>
      <c r="F486" s="103"/>
      <c r="G486"/>
      <c r="H486"/>
    </row>
    <row r="487" spans="1:8" ht="15" x14ac:dyDescent="0.25">
      <c r="A487">
        <v>34565</v>
      </c>
      <c r="B487">
        <v>34565</v>
      </c>
      <c r="C487" t="s">
        <v>27967</v>
      </c>
      <c r="D487" t="s">
        <v>7448</v>
      </c>
      <c r="E487" s="153" t="s">
        <v>13922</v>
      </c>
      <c r="F487" s="103"/>
      <c r="G487"/>
      <c r="H487"/>
    </row>
    <row r="488" spans="1:8" ht="15" x14ac:dyDescent="0.25">
      <c r="A488">
        <v>38590</v>
      </c>
      <c r="B488">
        <v>38590</v>
      </c>
      <c r="C488" t="s">
        <v>27968</v>
      </c>
      <c r="D488" t="s">
        <v>7448</v>
      </c>
      <c r="E488" s="153" t="s">
        <v>12187</v>
      </c>
      <c r="F488" s="103"/>
      <c r="G488"/>
      <c r="H488"/>
    </row>
    <row r="489" spans="1:8" ht="15" x14ac:dyDescent="0.25">
      <c r="A489">
        <v>34566</v>
      </c>
      <c r="B489">
        <v>34566</v>
      </c>
      <c r="C489" t="s">
        <v>27969</v>
      </c>
      <c r="D489" t="s">
        <v>7448</v>
      </c>
      <c r="E489" s="153" t="s">
        <v>18544</v>
      </c>
      <c r="F489" s="103"/>
      <c r="G489"/>
      <c r="H489"/>
    </row>
    <row r="490" spans="1:8" ht="15" x14ac:dyDescent="0.25">
      <c r="A490">
        <v>34567</v>
      </c>
      <c r="B490">
        <v>34567</v>
      </c>
      <c r="C490" t="s">
        <v>27970</v>
      </c>
      <c r="D490" t="s">
        <v>7448</v>
      </c>
      <c r="E490" s="153" t="s">
        <v>13843</v>
      </c>
      <c r="F490" s="103"/>
      <c r="G490"/>
      <c r="H490"/>
    </row>
    <row r="491" spans="1:8" ht="15" x14ac:dyDescent="0.25">
      <c r="A491">
        <v>38591</v>
      </c>
      <c r="B491">
        <v>38591</v>
      </c>
      <c r="C491" t="s">
        <v>27971</v>
      </c>
      <c r="D491" t="s">
        <v>7448</v>
      </c>
      <c r="E491" s="153" t="s">
        <v>20301</v>
      </c>
      <c r="F491" s="103"/>
      <c r="G491"/>
      <c r="H491"/>
    </row>
    <row r="492" spans="1:8" ht="15" x14ac:dyDescent="0.25">
      <c r="A492">
        <v>34568</v>
      </c>
      <c r="B492">
        <v>34568</v>
      </c>
      <c r="C492" t="s">
        <v>27972</v>
      </c>
      <c r="D492" t="s">
        <v>7448</v>
      </c>
      <c r="E492" s="153" t="s">
        <v>18395</v>
      </c>
      <c r="F492" s="103"/>
      <c r="G492"/>
      <c r="H492"/>
    </row>
    <row r="493" spans="1:8" ht="15" x14ac:dyDescent="0.25">
      <c r="A493">
        <v>34569</v>
      </c>
      <c r="B493">
        <v>34569</v>
      </c>
      <c r="C493" t="s">
        <v>27973</v>
      </c>
      <c r="D493" t="s">
        <v>7448</v>
      </c>
      <c r="E493" s="153" t="s">
        <v>13922</v>
      </c>
      <c r="F493" s="103"/>
      <c r="G493"/>
      <c r="H493"/>
    </row>
    <row r="494" spans="1:8" ht="15" x14ac:dyDescent="0.25">
      <c r="A494">
        <v>34570</v>
      </c>
      <c r="B494">
        <v>34570</v>
      </c>
      <c r="C494" t="s">
        <v>27974</v>
      </c>
      <c r="D494" t="s">
        <v>7448</v>
      </c>
      <c r="E494" s="153" t="s">
        <v>13352</v>
      </c>
      <c r="F494" s="103"/>
      <c r="G494"/>
      <c r="H494"/>
    </row>
    <row r="495" spans="1:8" ht="15" x14ac:dyDescent="0.25">
      <c r="A495">
        <v>25070</v>
      </c>
      <c r="B495">
        <v>25070</v>
      </c>
      <c r="C495" t="s">
        <v>27975</v>
      </c>
      <c r="D495" t="s">
        <v>7448</v>
      </c>
      <c r="E495" s="153" t="s">
        <v>8645</v>
      </c>
      <c r="F495" s="103"/>
      <c r="G495"/>
      <c r="H495"/>
    </row>
    <row r="496" spans="1:8" ht="15" x14ac:dyDescent="0.25">
      <c r="A496">
        <v>34571</v>
      </c>
      <c r="B496">
        <v>34571</v>
      </c>
      <c r="C496" t="s">
        <v>27976</v>
      </c>
      <c r="D496" t="s">
        <v>7448</v>
      </c>
      <c r="E496" s="153" t="s">
        <v>14316</v>
      </c>
      <c r="F496" s="103"/>
      <c r="G496"/>
      <c r="H496"/>
    </row>
    <row r="497" spans="1:8" ht="15" x14ac:dyDescent="0.25">
      <c r="A497">
        <v>34573</v>
      </c>
      <c r="B497">
        <v>34573</v>
      </c>
      <c r="C497" t="s">
        <v>27977</v>
      </c>
      <c r="D497" t="s">
        <v>7448</v>
      </c>
      <c r="E497" s="153" t="s">
        <v>27978</v>
      </c>
      <c r="F497" s="103"/>
      <c r="G497"/>
      <c r="H497"/>
    </row>
    <row r="498" spans="1:8" ht="15" x14ac:dyDescent="0.25">
      <c r="A498">
        <v>37107</v>
      </c>
      <c r="B498">
        <v>37107</v>
      </c>
      <c r="C498" t="s">
        <v>27979</v>
      </c>
      <c r="D498" t="s">
        <v>7448</v>
      </c>
      <c r="E498" s="153" t="s">
        <v>8769</v>
      </c>
      <c r="F498" s="103"/>
      <c r="G498"/>
      <c r="H498"/>
    </row>
    <row r="499" spans="1:8" ht="15" x14ac:dyDescent="0.25">
      <c r="A499">
        <v>34576</v>
      </c>
      <c r="B499">
        <v>34576</v>
      </c>
      <c r="C499" t="s">
        <v>27980</v>
      </c>
      <c r="D499" t="s">
        <v>7448</v>
      </c>
      <c r="E499" s="153" t="s">
        <v>14983</v>
      </c>
      <c r="F499" s="103"/>
      <c r="G499"/>
      <c r="H499"/>
    </row>
    <row r="500" spans="1:8" ht="15" x14ac:dyDescent="0.25">
      <c r="A500">
        <v>34577</v>
      </c>
      <c r="B500">
        <v>34577</v>
      </c>
      <c r="C500" t="s">
        <v>27981</v>
      </c>
      <c r="D500" t="s">
        <v>7448</v>
      </c>
      <c r="E500" s="153" t="s">
        <v>21187</v>
      </c>
      <c r="F500" s="103"/>
      <c r="G500"/>
      <c r="H500"/>
    </row>
    <row r="501" spans="1:8" ht="15" x14ac:dyDescent="0.25">
      <c r="A501">
        <v>34578</v>
      </c>
      <c r="B501">
        <v>34578</v>
      </c>
      <c r="C501" t="s">
        <v>27982</v>
      </c>
      <c r="D501" t="s">
        <v>7448</v>
      </c>
      <c r="E501" s="153" t="s">
        <v>7833</v>
      </c>
      <c r="F501" s="103"/>
      <c r="G501"/>
      <c r="H501"/>
    </row>
    <row r="502" spans="1:8" ht="15" x14ac:dyDescent="0.25">
      <c r="A502">
        <v>34579</v>
      </c>
      <c r="B502">
        <v>34579</v>
      </c>
      <c r="C502" t="s">
        <v>27983</v>
      </c>
      <c r="D502" t="s">
        <v>7448</v>
      </c>
      <c r="E502" s="153" t="s">
        <v>7971</v>
      </c>
      <c r="F502" s="103"/>
      <c r="G502"/>
      <c r="H502"/>
    </row>
    <row r="503" spans="1:8" ht="15" x14ac:dyDescent="0.25">
      <c r="A503">
        <v>25067</v>
      </c>
      <c r="B503">
        <v>25067</v>
      </c>
      <c r="C503" t="s">
        <v>27984</v>
      </c>
      <c r="D503" t="s">
        <v>7448</v>
      </c>
      <c r="E503" s="153" t="s">
        <v>27985</v>
      </c>
      <c r="F503" s="103"/>
      <c r="G503"/>
      <c r="H503"/>
    </row>
    <row r="504" spans="1:8" ht="15" x14ac:dyDescent="0.25">
      <c r="A504">
        <v>34580</v>
      </c>
      <c r="B504">
        <v>34580</v>
      </c>
      <c r="C504" t="s">
        <v>27986</v>
      </c>
      <c r="D504" t="s">
        <v>7448</v>
      </c>
      <c r="E504" s="153" t="s">
        <v>13930</v>
      </c>
      <c r="F504" s="103"/>
      <c r="G504"/>
      <c r="H504"/>
    </row>
    <row r="505" spans="1:8" ht="15" x14ac:dyDescent="0.25">
      <c r="A505">
        <v>25071</v>
      </c>
      <c r="B505">
        <v>25071</v>
      </c>
      <c r="C505" t="s">
        <v>27987</v>
      </c>
      <c r="D505" t="s">
        <v>7448</v>
      </c>
      <c r="E505" s="153" t="s">
        <v>20800</v>
      </c>
      <c r="F505" s="103"/>
      <c r="G505"/>
      <c r="H505"/>
    </row>
    <row r="506" spans="1:8" ht="15" x14ac:dyDescent="0.25">
      <c r="A506">
        <v>44171</v>
      </c>
      <c r="B506">
        <v>44171</v>
      </c>
      <c r="C506" t="s">
        <v>27988</v>
      </c>
      <c r="D506" t="s">
        <v>7448</v>
      </c>
      <c r="E506" s="153" t="s">
        <v>18469</v>
      </c>
      <c r="F506" s="103"/>
      <c r="G506"/>
      <c r="H506"/>
    </row>
    <row r="507" spans="1:8" ht="15" x14ac:dyDescent="0.25">
      <c r="A507">
        <v>38395</v>
      </c>
      <c r="B507">
        <v>38395</v>
      </c>
      <c r="C507" t="s">
        <v>27989</v>
      </c>
      <c r="D507" t="s">
        <v>7448</v>
      </c>
      <c r="E507" s="153" t="s">
        <v>8022</v>
      </c>
      <c r="F507" s="103"/>
      <c r="G507"/>
      <c r="H507"/>
    </row>
    <row r="508" spans="1:8" ht="15" x14ac:dyDescent="0.25">
      <c r="A508">
        <v>34583</v>
      </c>
      <c r="B508">
        <v>34583</v>
      </c>
      <c r="C508" t="s">
        <v>27990</v>
      </c>
      <c r="D508" t="s">
        <v>7447</v>
      </c>
      <c r="E508" s="153" t="s">
        <v>27991</v>
      </c>
      <c r="F508" s="103"/>
      <c r="G508"/>
      <c r="H508"/>
    </row>
    <row r="509" spans="1:8" ht="15" x14ac:dyDescent="0.25">
      <c r="A509">
        <v>34584</v>
      </c>
      <c r="B509">
        <v>34584</v>
      </c>
      <c r="C509" t="s">
        <v>27992</v>
      </c>
      <c r="D509" t="s">
        <v>7447</v>
      </c>
      <c r="E509" s="153" t="s">
        <v>26138</v>
      </c>
      <c r="F509" s="103"/>
      <c r="G509"/>
      <c r="H509"/>
    </row>
    <row r="510" spans="1:8" ht="15" x14ac:dyDescent="0.25">
      <c r="A510">
        <v>709</v>
      </c>
      <c r="B510">
        <v>709</v>
      </c>
      <c r="C510" t="s">
        <v>27993</v>
      </c>
      <c r="D510" t="s">
        <v>7447</v>
      </c>
      <c r="E510" s="153" t="s">
        <v>27994</v>
      </c>
      <c r="F510" s="103"/>
      <c r="G510"/>
      <c r="H510"/>
    </row>
    <row r="511" spans="1:8" ht="15" x14ac:dyDescent="0.25">
      <c r="A511">
        <v>34599</v>
      </c>
      <c r="B511">
        <v>34599</v>
      </c>
      <c r="C511" t="s">
        <v>27995</v>
      </c>
      <c r="D511" t="s">
        <v>7448</v>
      </c>
      <c r="E511" s="153" t="s">
        <v>13473</v>
      </c>
      <c r="F511" s="103"/>
      <c r="G511"/>
      <c r="H511"/>
    </row>
    <row r="512" spans="1:8" ht="15" x14ac:dyDescent="0.25">
      <c r="A512">
        <v>34592</v>
      </c>
      <c r="B512">
        <v>34592</v>
      </c>
      <c r="C512" t="s">
        <v>27996</v>
      </c>
      <c r="D512" t="s">
        <v>7448</v>
      </c>
      <c r="E512" s="153" t="s">
        <v>7509</v>
      </c>
      <c r="F512" s="103"/>
      <c r="G512"/>
      <c r="H512"/>
    </row>
    <row r="513" spans="1:8" ht="15" x14ac:dyDescent="0.25">
      <c r="A513">
        <v>37103</v>
      </c>
      <c r="B513">
        <v>37103</v>
      </c>
      <c r="C513" t="s">
        <v>27997</v>
      </c>
      <c r="D513" t="s">
        <v>7448</v>
      </c>
      <c r="E513" s="153" t="s">
        <v>10528</v>
      </c>
      <c r="F513" s="103"/>
      <c r="G513"/>
      <c r="H513"/>
    </row>
    <row r="514" spans="1:8" ht="15" x14ac:dyDescent="0.25">
      <c r="A514">
        <v>34555</v>
      </c>
      <c r="B514">
        <v>34555</v>
      </c>
      <c r="C514" t="s">
        <v>27998</v>
      </c>
      <c r="D514" t="s">
        <v>7448</v>
      </c>
      <c r="E514" s="153" t="s">
        <v>16528</v>
      </c>
      <c r="F514" s="103"/>
      <c r="G514"/>
      <c r="H514"/>
    </row>
    <row r="515" spans="1:8" ht="15" x14ac:dyDescent="0.25">
      <c r="A515">
        <v>674</v>
      </c>
      <c r="B515">
        <v>674</v>
      </c>
      <c r="C515" t="s">
        <v>27999</v>
      </c>
      <c r="D515" t="s">
        <v>7447</v>
      </c>
      <c r="E515" s="153" t="s">
        <v>28000</v>
      </c>
      <c r="F515" s="103"/>
      <c r="G515"/>
      <c r="H515"/>
    </row>
    <row r="516" spans="1:8" ht="15" x14ac:dyDescent="0.25">
      <c r="A516">
        <v>34600</v>
      </c>
      <c r="B516">
        <v>34600</v>
      </c>
      <c r="C516" t="s">
        <v>28001</v>
      </c>
      <c r="D516" t="s">
        <v>7447</v>
      </c>
      <c r="E516" s="153" t="s">
        <v>28002</v>
      </c>
      <c r="F516" s="103"/>
      <c r="G516"/>
      <c r="H516"/>
    </row>
    <row r="517" spans="1:8" ht="15" x14ac:dyDescent="0.25">
      <c r="A517">
        <v>652</v>
      </c>
      <c r="B517">
        <v>652</v>
      </c>
      <c r="C517" t="s">
        <v>28003</v>
      </c>
      <c r="D517" t="s">
        <v>7447</v>
      </c>
      <c r="E517" s="153" t="s">
        <v>28004</v>
      </c>
      <c r="F517" s="103"/>
      <c r="G517"/>
      <c r="H517"/>
    </row>
    <row r="518" spans="1:8" ht="15" x14ac:dyDescent="0.25">
      <c r="A518">
        <v>651</v>
      </c>
      <c r="B518">
        <v>651</v>
      </c>
      <c r="C518" t="s">
        <v>28005</v>
      </c>
      <c r="D518" t="s">
        <v>7448</v>
      </c>
      <c r="E518" s="153" t="s">
        <v>13512</v>
      </c>
      <c r="F518" s="103"/>
      <c r="G518"/>
      <c r="H518"/>
    </row>
    <row r="519" spans="1:8" ht="15" x14ac:dyDescent="0.25">
      <c r="A519">
        <v>654</v>
      </c>
      <c r="B519">
        <v>654</v>
      </c>
      <c r="C519" t="s">
        <v>28006</v>
      </c>
      <c r="D519" t="s">
        <v>7448</v>
      </c>
      <c r="E519" s="153" t="s">
        <v>7587</v>
      </c>
      <c r="F519" s="103"/>
      <c r="G519"/>
      <c r="H519"/>
    </row>
    <row r="520" spans="1:8" ht="15" x14ac:dyDescent="0.25">
      <c r="A520">
        <v>650</v>
      </c>
      <c r="B520">
        <v>650</v>
      </c>
      <c r="C520" t="s">
        <v>28007</v>
      </c>
      <c r="D520" t="s">
        <v>7448</v>
      </c>
      <c r="E520" s="153" t="s">
        <v>7996</v>
      </c>
      <c r="F520" s="103"/>
      <c r="G520"/>
      <c r="H520"/>
    </row>
    <row r="521" spans="1:8" ht="15" x14ac:dyDescent="0.25">
      <c r="A521">
        <v>718</v>
      </c>
      <c r="B521">
        <v>718</v>
      </c>
      <c r="C521" t="s">
        <v>28008</v>
      </c>
      <c r="D521" t="s">
        <v>7448</v>
      </c>
      <c r="E521" s="153" t="s">
        <v>7493</v>
      </c>
      <c r="F521" s="103"/>
      <c r="G521"/>
      <c r="H521"/>
    </row>
    <row r="522" spans="1:8" ht="15" x14ac:dyDescent="0.25">
      <c r="A522">
        <v>11981</v>
      </c>
      <c r="B522">
        <v>11981</v>
      </c>
      <c r="C522" t="s">
        <v>28009</v>
      </c>
      <c r="D522" t="s">
        <v>7448</v>
      </c>
      <c r="E522" s="153" t="s">
        <v>18485</v>
      </c>
      <c r="F522" s="103"/>
      <c r="G522"/>
      <c r="H522"/>
    </row>
    <row r="523" spans="1:8" ht="15" x14ac:dyDescent="0.25">
      <c r="A523">
        <v>34586</v>
      </c>
      <c r="B523">
        <v>34586</v>
      </c>
      <c r="C523" t="s">
        <v>28010</v>
      </c>
      <c r="D523" t="s">
        <v>7448</v>
      </c>
      <c r="E523" s="153" t="s">
        <v>26516</v>
      </c>
      <c r="F523" s="103"/>
      <c r="G523"/>
      <c r="H523"/>
    </row>
    <row r="524" spans="1:8" ht="15" x14ac:dyDescent="0.25">
      <c r="A524">
        <v>38603</v>
      </c>
      <c r="B524">
        <v>38603</v>
      </c>
      <c r="C524" t="s">
        <v>28011</v>
      </c>
      <c r="D524" t="s">
        <v>7448</v>
      </c>
      <c r="E524" s="153" t="s">
        <v>7837</v>
      </c>
      <c r="F524" s="103"/>
      <c r="G524"/>
      <c r="H524"/>
    </row>
    <row r="525" spans="1:8" ht="15" x14ac:dyDescent="0.25">
      <c r="A525">
        <v>34588</v>
      </c>
      <c r="B525">
        <v>34588</v>
      </c>
      <c r="C525" t="s">
        <v>28012</v>
      </c>
      <c r="D525" t="s">
        <v>7448</v>
      </c>
      <c r="E525" s="153" t="s">
        <v>7584</v>
      </c>
      <c r="F525" s="103"/>
      <c r="G525"/>
      <c r="H525"/>
    </row>
    <row r="526" spans="1:8" ht="15" x14ac:dyDescent="0.25">
      <c r="A526">
        <v>34590</v>
      </c>
      <c r="B526">
        <v>34590</v>
      </c>
      <c r="C526" t="s">
        <v>28013</v>
      </c>
      <c r="D526" t="s">
        <v>7448</v>
      </c>
      <c r="E526" s="153" t="s">
        <v>20923</v>
      </c>
      <c r="F526" s="103"/>
      <c r="G526"/>
      <c r="H526"/>
    </row>
    <row r="527" spans="1:8" ht="15" x14ac:dyDescent="0.25">
      <c r="A527">
        <v>34591</v>
      </c>
      <c r="B527">
        <v>34591</v>
      </c>
      <c r="C527" t="s">
        <v>28014</v>
      </c>
      <c r="D527" t="s">
        <v>7448</v>
      </c>
      <c r="E527" s="153" t="s">
        <v>7717</v>
      </c>
      <c r="F527" s="103"/>
      <c r="G527"/>
      <c r="H527"/>
    </row>
    <row r="528" spans="1:8" ht="15" x14ac:dyDescent="0.25">
      <c r="A528">
        <v>40517</v>
      </c>
      <c r="B528">
        <v>40517</v>
      </c>
      <c r="C528" t="s">
        <v>28015</v>
      </c>
      <c r="D528" t="s">
        <v>7447</v>
      </c>
      <c r="E528" s="153" t="s">
        <v>16535</v>
      </c>
      <c r="F528" s="103"/>
      <c r="G528"/>
      <c r="H528"/>
    </row>
    <row r="529" spans="1:8" ht="15" x14ac:dyDescent="0.25">
      <c r="A529">
        <v>40515</v>
      </c>
      <c r="B529">
        <v>40515</v>
      </c>
      <c r="C529" t="s">
        <v>28016</v>
      </c>
      <c r="D529" t="s">
        <v>7447</v>
      </c>
      <c r="E529" s="153" t="s">
        <v>28017</v>
      </c>
      <c r="F529" s="103"/>
      <c r="G529"/>
      <c r="H529"/>
    </row>
    <row r="530" spans="1:8" ht="15" x14ac:dyDescent="0.25">
      <c r="A530">
        <v>40524</v>
      </c>
      <c r="B530">
        <v>40524</v>
      </c>
      <c r="C530" t="s">
        <v>28018</v>
      </c>
      <c r="D530" t="s">
        <v>7447</v>
      </c>
      <c r="E530" s="153" t="s">
        <v>19691</v>
      </c>
      <c r="F530" s="103"/>
      <c r="G530"/>
      <c r="H530"/>
    </row>
    <row r="531" spans="1:8" ht="15" x14ac:dyDescent="0.25">
      <c r="A531">
        <v>40529</v>
      </c>
      <c r="B531">
        <v>40529</v>
      </c>
      <c r="C531" t="s">
        <v>28019</v>
      </c>
      <c r="D531" t="s">
        <v>7447</v>
      </c>
      <c r="E531" s="153" t="s">
        <v>15431</v>
      </c>
      <c r="F531" s="103"/>
      <c r="G531"/>
      <c r="H531"/>
    </row>
    <row r="532" spans="1:8" ht="15" x14ac:dyDescent="0.25">
      <c r="A532">
        <v>36156</v>
      </c>
      <c r="B532">
        <v>36156</v>
      </c>
      <c r="C532" t="s">
        <v>28020</v>
      </c>
      <c r="D532" t="s">
        <v>7447</v>
      </c>
      <c r="E532" s="153" t="s">
        <v>28021</v>
      </c>
      <c r="F532" s="103"/>
      <c r="G532"/>
      <c r="H532"/>
    </row>
    <row r="533" spans="1:8" ht="15" x14ac:dyDescent="0.25">
      <c r="A533">
        <v>36155</v>
      </c>
      <c r="B533">
        <v>36155</v>
      </c>
      <c r="C533" t="s">
        <v>28022</v>
      </c>
      <c r="D533" t="s">
        <v>7447</v>
      </c>
      <c r="E533" s="153" t="s">
        <v>28023</v>
      </c>
      <c r="F533" s="103"/>
      <c r="G533"/>
      <c r="H533"/>
    </row>
    <row r="534" spans="1:8" ht="15" x14ac:dyDescent="0.25">
      <c r="A534">
        <v>36154</v>
      </c>
      <c r="B534">
        <v>36154</v>
      </c>
      <c r="C534" t="s">
        <v>28024</v>
      </c>
      <c r="D534" t="s">
        <v>7447</v>
      </c>
      <c r="E534" s="153" t="s">
        <v>28025</v>
      </c>
      <c r="F534" s="103"/>
      <c r="G534"/>
      <c r="H534"/>
    </row>
    <row r="535" spans="1:8" ht="15" x14ac:dyDescent="0.25">
      <c r="A535">
        <v>36170</v>
      </c>
      <c r="B535">
        <v>36170</v>
      </c>
      <c r="C535" t="s">
        <v>28026</v>
      </c>
      <c r="D535" t="s">
        <v>7447</v>
      </c>
      <c r="E535" s="153" t="s">
        <v>26197</v>
      </c>
      <c r="F535" s="103"/>
      <c r="G535"/>
      <c r="H535"/>
    </row>
    <row r="536" spans="1:8" ht="15" x14ac:dyDescent="0.25">
      <c r="A536">
        <v>695</v>
      </c>
      <c r="B536">
        <v>695</v>
      </c>
      <c r="C536" t="s">
        <v>28027</v>
      </c>
      <c r="D536" t="s">
        <v>7447</v>
      </c>
      <c r="E536" s="153" t="s">
        <v>23785</v>
      </c>
      <c r="F536" s="103"/>
      <c r="G536"/>
      <c r="H536"/>
    </row>
    <row r="537" spans="1:8" ht="15" x14ac:dyDescent="0.25">
      <c r="A537">
        <v>679</v>
      </c>
      <c r="B537">
        <v>679</v>
      </c>
      <c r="C537" t="s">
        <v>28028</v>
      </c>
      <c r="D537" t="s">
        <v>7447</v>
      </c>
      <c r="E537" s="153" t="s">
        <v>15431</v>
      </c>
      <c r="F537" s="103"/>
      <c r="G537"/>
      <c r="H537"/>
    </row>
    <row r="538" spans="1:8" ht="15" x14ac:dyDescent="0.25">
      <c r="A538">
        <v>711</v>
      </c>
      <c r="B538">
        <v>711</v>
      </c>
      <c r="C538" t="s">
        <v>28029</v>
      </c>
      <c r="D538" t="s">
        <v>7447</v>
      </c>
      <c r="E538" s="153" t="s">
        <v>19150</v>
      </c>
      <c r="F538" s="103"/>
      <c r="G538"/>
      <c r="H538"/>
    </row>
    <row r="539" spans="1:8" ht="15" x14ac:dyDescent="0.25">
      <c r="A539">
        <v>712</v>
      </c>
      <c r="B539">
        <v>712</v>
      </c>
      <c r="C539" t="s">
        <v>28030</v>
      </c>
      <c r="D539" t="s">
        <v>7447</v>
      </c>
      <c r="E539" s="153" t="s">
        <v>28031</v>
      </c>
      <c r="F539" s="103"/>
      <c r="G539"/>
      <c r="H539"/>
    </row>
    <row r="540" spans="1:8" ht="15" x14ac:dyDescent="0.25">
      <c r="A540">
        <v>12614</v>
      </c>
      <c r="B540">
        <v>12614</v>
      </c>
      <c r="C540" t="s">
        <v>28032</v>
      </c>
      <c r="D540" t="s">
        <v>7448</v>
      </c>
      <c r="E540" s="153" t="s">
        <v>18706</v>
      </c>
      <c r="F540" s="103"/>
      <c r="G540"/>
      <c r="H540"/>
    </row>
    <row r="541" spans="1:8" ht="15" x14ac:dyDescent="0.25">
      <c r="A541">
        <v>6140</v>
      </c>
      <c r="B541">
        <v>6140</v>
      </c>
      <c r="C541" t="s">
        <v>28033</v>
      </c>
      <c r="D541" t="s">
        <v>7448</v>
      </c>
      <c r="E541" s="153" t="s">
        <v>24989</v>
      </c>
      <c r="F541" s="103"/>
      <c r="G541"/>
      <c r="H541"/>
    </row>
    <row r="542" spans="1:8" ht="15" x14ac:dyDescent="0.25">
      <c r="A542">
        <v>38399</v>
      </c>
      <c r="B542">
        <v>38399</v>
      </c>
      <c r="C542" t="s">
        <v>28034</v>
      </c>
      <c r="D542" t="s">
        <v>7448</v>
      </c>
      <c r="E542" s="153" t="s">
        <v>28035</v>
      </c>
      <c r="F542" s="103"/>
      <c r="G542"/>
      <c r="H542"/>
    </row>
    <row r="543" spans="1:8" ht="15" x14ac:dyDescent="0.25">
      <c r="A543">
        <v>729</v>
      </c>
      <c r="B543">
        <v>729</v>
      </c>
      <c r="C543" t="s">
        <v>28036</v>
      </c>
      <c r="D543" t="s">
        <v>7448</v>
      </c>
      <c r="E543" s="153" t="s">
        <v>28037</v>
      </c>
      <c r="F543" s="103"/>
      <c r="G543"/>
      <c r="H543"/>
    </row>
    <row r="544" spans="1:8" ht="15" x14ac:dyDescent="0.25">
      <c r="A544">
        <v>39925</v>
      </c>
      <c r="B544">
        <v>39925</v>
      </c>
      <c r="C544" t="s">
        <v>28038</v>
      </c>
      <c r="D544" t="s">
        <v>7448</v>
      </c>
      <c r="E544" s="153" t="s">
        <v>28039</v>
      </c>
      <c r="F544" s="103"/>
      <c r="G544"/>
      <c r="H544"/>
    </row>
    <row r="545" spans="1:8" ht="15" x14ac:dyDescent="0.25">
      <c r="A545">
        <v>731</v>
      </c>
      <c r="B545">
        <v>731</v>
      </c>
      <c r="C545" t="s">
        <v>28040</v>
      </c>
      <c r="D545" t="s">
        <v>7448</v>
      </c>
      <c r="E545" s="153" t="s">
        <v>28041</v>
      </c>
      <c r="F545" s="103"/>
      <c r="G545"/>
      <c r="H545"/>
    </row>
    <row r="546" spans="1:8" ht="15" x14ac:dyDescent="0.25">
      <c r="A546">
        <v>10575</v>
      </c>
      <c r="B546">
        <v>10575</v>
      </c>
      <c r="C546" t="s">
        <v>28042</v>
      </c>
      <c r="D546" t="s">
        <v>7448</v>
      </c>
      <c r="E546" s="153" t="s">
        <v>28043</v>
      </c>
      <c r="F546" s="103"/>
      <c r="G546"/>
      <c r="H546"/>
    </row>
    <row r="547" spans="1:8" ht="15" x14ac:dyDescent="0.25">
      <c r="A547">
        <v>733</v>
      </c>
      <c r="B547">
        <v>733</v>
      </c>
      <c r="C547" t="s">
        <v>28044</v>
      </c>
      <c r="D547" t="s">
        <v>7448</v>
      </c>
      <c r="E547" s="153" t="s">
        <v>28045</v>
      </c>
      <c r="F547" s="103"/>
      <c r="G547"/>
      <c r="H547"/>
    </row>
    <row r="548" spans="1:8" ht="15" x14ac:dyDescent="0.25">
      <c r="A548">
        <v>732</v>
      </c>
      <c r="B548">
        <v>732</v>
      </c>
      <c r="C548" t="s">
        <v>28046</v>
      </c>
      <c r="D548" t="s">
        <v>7448</v>
      </c>
      <c r="E548" s="153" t="s">
        <v>28047</v>
      </c>
      <c r="F548" s="103"/>
      <c r="G548"/>
      <c r="H548"/>
    </row>
    <row r="549" spans="1:8" ht="15" x14ac:dyDescent="0.25">
      <c r="A549">
        <v>735</v>
      </c>
      <c r="B549">
        <v>735</v>
      </c>
      <c r="C549" t="s">
        <v>28048</v>
      </c>
      <c r="D549" t="s">
        <v>7448</v>
      </c>
      <c r="E549" s="153" t="s">
        <v>28049</v>
      </c>
      <c r="F549" s="103"/>
      <c r="G549"/>
      <c r="H549"/>
    </row>
    <row r="550" spans="1:8" ht="15" x14ac:dyDescent="0.25">
      <c r="A550">
        <v>737</v>
      </c>
      <c r="B550">
        <v>737</v>
      </c>
      <c r="C550" t="s">
        <v>28050</v>
      </c>
      <c r="D550" t="s">
        <v>7448</v>
      </c>
      <c r="E550" s="153" t="s">
        <v>28051</v>
      </c>
      <c r="F550" s="103"/>
      <c r="G550"/>
      <c r="H550"/>
    </row>
    <row r="551" spans="1:8" ht="15" x14ac:dyDescent="0.25">
      <c r="A551">
        <v>736</v>
      </c>
      <c r="B551">
        <v>736</v>
      </c>
      <c r="C551" t="s">
        <v>28052</v>
      </c>
      <c r="D551" t="s">
        <v>7448</v>
      </c>
      <c r="E551" s="153" t="s">
        <v>28053</v>
      </c>
      <c r="F551" s="103"/>
      <c r="G551"/>
      <c r="H551"/>
    </row>
    <row r="552" spans="1:8" ht="15" x14ac:dyDescent="0.25">
      <c r="A552">
        <v>738</v>
      </c>
      <c r="B552">
        <v>738</v>
      </c>
      <c r="C552" t="s">
        <v>28054</v>
      </c>
      <c r="D552" t="s">
        <v>7448</v>
      </c>
      <c r="E552" s="153" t="s">
        <v>28055</v>
      </c>
      <c r="F552" s="103"/>
      <c r="G552"/>
      <c r="H552"/>
    </row>
    <row r="553" spans="1:8" ht="15" x14ac:dyDescent="0.25">
      <c r="A553">
        <v>740</v>
      </c>
      <c r="B553">
        <v>740</v>
      </c>
      <c r="C553" t="s">
        <v>28056</v>
      </c>
      <c r="D553" t="s">
        <v>7448</v>
      </c>
      <c r="E553" s="153" t="s">
        <v>28057</v>
      </c>
      <c r="F553" s="103"/>
      <c r="G553"/>
      <c r="H553"/>
    </row>
    <row r="554" spans="1:8" ht="15" x14ac:dyDescent="0.25">
      <c r="A554">
        <v>734</v>
      </c>
      <c r="B554">
        <v>734</v>
      </c>
      <c r="C554" t="s">
        <v>28058</v>
      </c>
      <c r="D554" t="s">
        <v>7448</v>
      </c>
      <c r="E554" s="153" t="s">
        <v>28059</v>
      </c>
      <c r="F554" s="103"/>
      <c r="G554"/>
      <c r="H554"/>
    </row>
    <row r="555" spans="1:8" ht="15" x14ac:dyDescent="0.25">
      <c r="A555">
        <v>39008</v>
      </c>
      <c r="B555">
        <v>39008</v>
      </c>
      <c r="C555" t="s">
        <v>28060</v>
      </c>
      <c r="D555" t="s">
        <v>7448</v>
      </c>
      <c r="E555" s="153" t="s">
        <v>28061</v>
      </c>
      <c r="F555" s="103"/>
      <c r="G555"/>
      <c r="H555"/>
    </row>
    <row r="556" spans="1:8" ht="15" x14ac:dyDescent="0.25">
      <c r="A556">
        <v>39009</v>
      </c>
      <c r="B556">
        <v>39009</v>
      </c>
      <c r="C556" t="s">
        <v>28062</v>
      </c>
      <c r="D556" t="s">
        <v>7448</v>
      </c>
      <c r="E556" s="153" t="s">
        <v>28063</v>
      </c>
      <c r="F556" s="103"/>
      <c r="G556"/>
      <c r="H556"/>
    </row>
    <row r="557" spans="1:8" ht="15" x14ac:dyDescent="0.25">
      <c r="A557">
        <v>10587</v>
      </c>
      <c r="B557">
        <v>10587</v>
      </c>
      <c r="C557" t="s">
        <v>28064</v>
      </c>
      <c r="D557" t="s">
        <v>7448</v>
      </c>
      <c r="E557" s="153" t="s">
        <v>28065</v>
      </c>
      <c r="F557" s="103"/>
      <c r="G557"/>
      <c r="H557"/>
    </row>
    <row r="558" spans="1:8" ht="15" x14ac:dyDescent="0.25">
      <c r="A558">
        <v>759</v>
      </c>
      <c r="B558">
        <v>759</v>
      </c>
      <c r="C558" t="s">
        <v>28066</v>
      </c>
      <c r="D558" t="s">
        <v>7448</v>
      </c>
      <c r="E558" s="153" t="s">
        <v>28067</v>
      </c>
      <c r="F558" s="103"/>
      <c r="G558"/>
      <c r="H558"/>
    </row>
    <row r="559" spans="1:8" ht="15" x14ac:dyDescent="0.25">
      <c r="A559">
        <v>761</v>
      </c>
      <c r="B559">
        <v>761</v>
      </c>
      <c r="C559" t="s">
        <v>28068</v>
      </c>
      <c r="D559" t="s">
        <v>7448</v>
      </c>
      <c r="E559" s="153" t="s">
        <v>28069</v>
      </c>
      <c r="F559" s="103"/>
      <c r="G559"/>
      <c r="H559"/>
    </row>
    <row r="560" spans="1:8" ht="15" x14ac:dyDescent="0.25">
      <c r="A560">
        <v>750</v>
      </c>
      <c r="B560">
        <v>750</v>
      </c>
      <c r="C560" t="s">
        <v>28070</v>
      </c>
      <c r="D560" t="s">
        <v>7448</v>
      </c>
      <c r="E560" s="153" t="s">
        <v>28071</v>
      </c>
      <c r="F560" s="103"/>
      <c r="G560"/>
      <c r="H560"/>
    </row>
    <row r="561" spans="1:8" ht="15" x14ac:dyDescent="0.25">
      <c r="A561">
        <v>755</v>
      </c>
      <c r="B561">
        <v>755</v>
      </c>
      <c r="C561" t="s">
        <v>28072</v>
      </c>
      <c r="D561" t="s">
        <v>7448</v>
      </c>
      <c r="E561" s="153" t="s">
        <v>28073</v>
      </c>
      <c r="F561" s="103"/>
      <c r="G561"/>
      <c r="H561"/>
    </row>
    <row r="562" spans="1:8" ht="15" x14ac:dyDescent="0.25">
      <c r="A562">
        <v>749</v>
      </c>
      <c r="B562">
        <v>749</v>
      </c>
      <c r="C562" t="s">
        <v>28074</v>
      </c>
      <c r="D562" t="s">
        <v>7448</v>
      </c>
      <c r="E562" s="153" t="s">
        <v>28075</v>
      </c>
      <c r="F562" s="103"/>
      <c r="G562"/>
      <c r="H562"/>
    </row>
    <row r="563" spans="1:8" ht="15" x14ac:dyDescent="0.25">
      <c r="A563">
        <v>756</v>
      </c>
      <c r="B563">
        <v>756</v>
      </c>
      <c r="C563" t="s">
        <v>28076</v>
      </c>
      <c r="D563" t="s">
        <v>7448</v>
      </c>
      <c r="E563" s="153" t="s">
        <v>28077</v>
      </c>
      <c r="F563" s="103"/>
      <c r="G563"/>
      <c r="H563"/>
    </row>
    <row r="564" spans="1:8" ht="15" x14ac:dyDescent="0.25">
      <c r="A564">
        <v>10588</v>
      </c>
      <c r="B564">
        <v>10588</v>
      </c>
      <c r="C564" t="s">
        <v>28078</v>
      </c>
      <c r="D564" t="s">
        <v>7448</v>
      </c>
      <c r="E564" s="153" t="s">
        <v>28079</v>
      </c>
      <c r="F564" s="103"/>
      <c r="G564"/>
      <c r="H564"/>
    </row>
    <row r="565" spans="1:8" ht="15" x14ac:dyDescent="0.25">
      <c r="A565">
        <v>10592</v>
      </c>
      <c r="B565">
        <v>10592</v>
      </c>
      <c r="C565" t="s">
        <v>28080</v>
      </c>
      <c r="D565" t="s">
        <v>7448</v>
      </c>
      <c r="E565" s="153" t="s">
        <v>28081</v>
      </c>
      <c r="F565" s="103"/>
      <c r="G565"/>
      <c r="H565"/>
    </row>
    <row r="566" spans="1:8" ht="15" x14ac:dyDescent="0.25">
      <c r="A566">
        <v>10589</v>
      </c>
      <c r="B566">
        <v>10589</v>
      </c>
      <c r="C566" t="s">
        <v>28082</v>
      </c>
      <c r="D566" t="s">
        <v>7448</v>
      </c>
      <c r="E566" s="153" t="s">
        <v>28083</v>
      </c>
      <c r="F566" s="103"/>
      <c r="G566"/>
      <c r="H566"/>
    </row>
    <row r="567" spans="1:8" ht="15" x14ac:dyDescent="0.25">
      <c r="A567">
        <v>760</v>
      </c>
      <c r="B567">
        <v>760</v>
      </c>
      <c r="C567" t="s">
        <v>28084</v>
      </c>
      <c r="D567" t="s">
        <v>7448</v>
      </c>
      <c r="E567" s="153" t="s">
        <v>28085</v>
      </c>
      <c r="F567" s="103"/>
      <c r="G567"/>
      <c r="H567"/>
    </row>
    <row r="568" spans="1:8" ht="15" x14ac:dyDescent="0.25">
      <c r="A568">
        <v>751</v>
      </c>
      <c r="B568">
        <v>751</v>
      </c>
      <c r="C568" t="s">
        <v>28086</v>
      </c>
      <c r="D568" t="s">
        <v>7448</v>
      </c>
      <c r="E568" s="153" t="s">
        <v>28087</v>
      </c>
      <c r="F568" s="103"/>
      <c r="G568"/>
      <c r="H568"/>
    </row>
    <row r="569" spans="1:8" ht="15" x14ac:dyDescent="0.25">
      <c r="A569">
        <v>754</v>
      </c>
      <c r="B569">
        <v>754</v>
      </c>
      <c r="C569" t="s">
        <v>28088</v>
      </c>
      <c r="D569" t="s">
        <v>7448</v>
      </c>
      <c r="E569" s="153" t="s">
        <v>28089</v>
      </c>
      <c r="F569" s="103"/>
      <c r="G569"/>
      <c r="H569"/>
    </row>
    <row r="570" spans="1:8" ht="15" x14ac:dyDescent="0.25">
      <c r="A570">
        <v>757</v>
      </c>
      <c r="B570">
        <v>757</v>
      </c>
      <c r="C570" t="s">
        <v>28090</v>
      </c>
      <c r="D570" t="s">
        <v>7448</v>
      </c>
      <c r="E570" s="153" t="s">
        <v>28091</v>
      </c>
      <c r="F570" s="103"/>
      <c r="G570"/>
      <c r="H570"/>
    </row>
    <row r="571" spans="1:8" ht="15" x14ac:dyDescent="0.25">
      <c r="A571">
        <v>44489</v>
      </c>
      <c r="B571">
        <v>44489</v>
      </c>
      <c r="C571" t="s">
        <v>28092</v>
      </c>
      <c r="D571" t="s">
        <v>7448</v>
      </c>
      <c r="E571" s="153" t="s">
        <v>28093</v>
      </c>
      <c r="F571" s="103"/>
      <c r="G571"/>
      <c r="H571"/>
    </row>
    <row r="572" spans="1:8" ht="15" x14ac:dyDescent="0.25">
      <c r="A572">
        <v>39917</v>
      </c>
      <c r="B572">
        <v>39917</v>
      </c>
      <c r="C572" t="s">
        <v>28094</v>
      </c>
      <c r="D572" t="s">
        <v>7448</v>
      </c>
      <c r="E572" s="153" t="s">
        <v>28095</v>
      </c>
      <c r="F572" s="103"/>
      <c r="G572"/>
      <c r="H572"/>
    </row>
    <row r="573" spans="1:8" ht="15" x14ac:dyDescent="0.25">
      <c r="A573">
        <v>38167</v>
      </c>
      <c r="B573">
        <v>38167</v>
      </c>
      <c r="C573" t="s">
        <v>28096</v>
      </c>
      <c r="D573" t="s">
        <v>7546</v>
      </c>
      <c r="E573" s="153" t="s">
        <v>25974</v>
      </c>
      <c r="F573" s="103"/>
      <c r="G573"/>
      <c r="H573"/>
    </row>
    <row r="574" spans="1:8" ht="15" x14ac:dyDescent="0.25">
      <c r="A574">
        <v>36145</v>
      </c>
      <c r="B574">
        <v>36145</v>
      </c>
      <c r="C574" t="s">
        <v>28097</v>
      </c>
      <c r="D574" t="s">
        <v>7546</v>
      </c>
      <c r="E574" s="153" t="s">
        <v>16517</v>
      </c>
      <c r="F574" s="103"/>
      <c r="G574"/>
      <c r="H574"/>
    </row>
    <row r="575" spans="1:8" ht="15" x14ac:dyDescent="0.25">
      <c r="A575">
        <v>12893</v>
      </c>
      <c r="B575">
        <v>12893</v>
      </c>
      <c r="C575" t="s">
        <v>28098</v>
      </c>
      <c r="D575" t="s">
        <v>7546</v>
      </c>
      <c r="E575" s="153" t="s">
        <v>28099</v>
      </c>
      <c r="F575" s="103"/>
      <c r="G575"/>
      <c r="H575"/>
    </row>
    <row r="576" spans="1:8" ht="15" x14ac:dyDescent="0.25">
      <c r="A576">
        <v>11685</v>
      </c>
      <c r="B576">
        <v>11685</v>
      </c>
      <c r="C576" t="s">
        <v>28100</v>
      </c>
      <c r="D576" t="s">
        <v>7448</v>
      </c>
      <c r="E576" s="153" t="s">
        <v>25991</v>
      </c>
      <c r="F576" s="103"/>
      <c r="G576"/>
      <c r="H576"/>
    </row>
    <row r="577" spans="1:8" ht="15" x14ac:dyDescent="0.25">
      <c r="A577">
        <v>11680</v>
      </c>
      <c r="B577">
        <v>11680</v>
      </c>
      <c r="C577" t="s">
        <v>28101</v>
      </c>
      <c r="D577" t="s">
        <v>7448</v>
      </c>
      <c r="E577" s="153" t="s">
        <v>7759</v>
      </c>
      <c r="F577" s="103"/>
      <c r="G577"/>
      <c r="H577"/>
    </row>
    <row r="578" spans="1:8" ht="15" x14ac:dyDescent="0.25">
      <c r="A578">
        <v>11679</v>
      </c>
      <c r="B578">
        <v>11679</v>
      </c>
      <c r="C578" t="s">
        <v>28102</v>
      </c>
      <c r="D578" t="s">
        <v>7448</v>
      </c>
      <c r="E578" s="153" t="s">
        <v>28103</v>
      </c>
      <c r="F578" s="103"/>
      <c r="G578"/>
      <c r="H578"/>
    </row>
    <row r="579" spans="1:8" ht="15" x14ac:dyDescent="0.25">
      <c r="A579">
        <v>2512</v>
      </c>
      <c r="B579">
        <v>2512</v>
      </c>
      <c r="C579" t="s">
        <v>28104</v>
      </c>
      <c r="D579" t="s">
        <v>7448</v>
      </c>
      <c r="E579" s="153" t="s">
        <v>28105</v>
      </c>
      <c r="F579" s="103"/>
      <c r="G579"/>
      <c r="H579"/>
    </row>
    <row r="580" spans="1:8" ht="15" x14ac:dyDescent="0.25">
      <c r="A580">
        <v>4374</v>
      </c>
      <c r="B580">
        <v>4374</v>
      </c>
      <c r="C580" t="s">
        <v>28106</v>
      </c>
      <c r="D580" t="s">
        <v>7448</v>
      </c>
      <c r="E580" s="153" t="s">
        <v>7576</v>
      </c>
      <c r="F580" s="103"/>
      <c r="G580"/>
      <c r="H580"/>
    </row>
    <row r="581" spans="1:8" ht="15" x14ac:dyDescent="0.25">
      <c r="A581">
        <v>7568</v>
      </c>
      <c r="B581">
        <v>7568</v>
      </c>
      <c r="C581" t="s">
        <v>28107</v>
      </c>
      <c r="D581" t="s">
        <v>7448</v>
      </c>
      <c r="E581" s="153" t="s">
        <v>12890</v>
      </c>
      <c r="F581" s="103"/>
      <c r="G581"/>
      <c r="H581"/>
    </row>
    <row r="582" spans="1:8" ht="15" x14ac:dyDescent="0.25">
      <c r="A582">
        <v>7584</v>
      </c>
      <c r="B582">
        <v>7584</v>
      </c>
      <c r="C582" t="s">
        <v>28108</v>
      </c>
      <c r="D582" t="s">
        <v>7448</v>
      </c>
      <c r="E582" s="153" t="s">
        <v>7577</v>
      </c>
      <c r="F582" s="103"/>
      <c r="G582"/>
      <c r="H582"/>
    </row>
    <row r="583" spans="1:8" ht="15" x14ac:dyDescent="0.25">
      <c r="A583">
        <v>11945</v>
      </c>
      <c r="B583">
        <v>11945</v>
      </c>
      <c r="C583" t="s">
        <v>28109</v>
      </c>
      <c r="D583" t="s">
        <v>7448</v>
      </c>
      <c r="E583" s="153" t="s">
        <v>7457</v>
      </c>
      <c r="F583" s="103"/>
      <c r="G583"/>
      <c r="H583"/>
    </row>
    <row r="584" spans="1:8" ht="15" x14ac:dyDescent="0.25">
      <c r="A584">
        <v>11946</v>
      </c>
      <c r="B584">
        <v>11946</v>
      </c>
      <c r="C584" t="s">
        <v>28110</v>
      </c>
      <c r="D584" t="s">
        <v>7448</v>
      </c>
      <c r="E584" s="153" t="s">
        <v>7457</v>
      </c>
      <c r="F584" s="103"/>
      <c r="G584"/>
      <c r="H584"/>
    </row>
    <row r="585" spans="1:8" ht="15" x14ac:dyDescent="0.25">
      <c r="A585">
        <v>4375</v>
      </c>
      <c r="B585">
        <v>4375</v>
      </c>
      <c r="C585" t="s">
        <v>28111</v>
      </c>
      <c r="D585" t="s">
        <v>7448</v>
      </c>
      <c r="E585" s="153" t="s">
        <v>7578</v>
      </c>
      <c r="F585" s="103"/>
      <c r="G585"/>
      <c r="H585"/>
    </row>
    <row r="586" spans="1:8" ht="15" x14ac:dyDescent="0.25">
      <c r="A586">
        <v>11950</v>
      </c>
      <c r="B586">
        <v>11950</v>
      </c>
      <c r="C586" t="s">
        <v>28112</v>
      </c>
      <c r="D586" t="s">
        <v>7448</v>
      </c>
      <c r="E586" s="153" t="s">
        <v>7459</v>
      </c>
      <c r="F586" s="103"/>
      <c r="G586"/>
      <c r="H586"/>
    </row>
    <row r="587" spans="1:8" ht="15" x14ac:dyDescent="0.25">
      <c r="A587">
        <v>4376</v>
      </c>
      <c r="B587">
        <v>4376</v>
      </c>
      <c r="C587" t="s">
        <v>28113</v>
      </c>
      <c r="D587" t="s">
        <v>7448</v>
      </c>
      <c r="E587" s="153" t="s">
        <v>7579</v>
      </c>
      <c r="F587" s="103"/>
      <c r="G587"/>
      <c r="H587"/>
    </row>
    <row r="588" spans="1:8" ht="15" x14ac:dyDescent="0.25">
      <c r="A588">
        <v>7583</v>
      </c>
      <c r="B588">
        <v>7583</v>
      </c>
      <c r="C588" t="s">
        <v>28114</v>
      </c>
      <c r="D588" t="s">
        <v>7448</v>
      </c>
      <c r="E588" s="153" t="s">
        <v>7580</v>
      </c>
      <c r="F588" s="103"/>
      <c r="G588"/>
      <c r="H588"/>
    </row>
    <row r="589" spans="1:8" ht="15" x14ac:dyDescent="0.25">
      <c r="A589">
        <v>4350</v>
      </c>
      <c r="B589">
        <v>4350</v>
      </c>
      <c r="C589" t="s">
        <v>28115</v>
      </c>
      <c r="D589" t="s">
        <v>7448</v>
      </c>
      <c r="E589" s="153" t="s">
        <v>7502</v>
      </c>
      <c r="F589" s="103"/>
      <c r="G589"/>
      <c r="H589"/>
    </row>
    <row r="590" spans="1:8" ht="15" x14ac:dyDescent="0.25">
      <c r="A590">
        <v>44400</v>
      </c>
      <c r="B590">
        <v>44400</v>
      </c>
      <c r="C590" t="s">
        <v>28116</v>
      </c>
      <c r="D590" t="s">
        <v>7448</v>
      </c>
      <c r="E590" s="153" t="s">
        <v>13359</v>
      </c>
      <c r="F590" s="103"/>
      <c r="G590"/>
      <c r="H590"/>
    </row>
    <row r="591" spans="1:8" ht="15" x14ac:dyDescent="0.25">
      <c r="A591">
        <v>39886</v>
      </c>
      <c r="B591">
        <v>39886</v>
      </c>
      <c r="C591" t="s">
        <v>28117</v>
      </c>
      <c r="D591" t="s">
        <v>7448</v>
      </c>
      <c r="E591" s="153" t="s">
        <v>18501</v>
      </c>
      <c r="F591" s="103"/>
      <c r="G591"/>
      <c r="H591"/>
    </row>
    <row r="592" spans="1:8" ht="15" x14ac:dyDescent="0.25">
      <c r="A592">
        <v>39887</v>
      </c>
      <c r="B592">
        <v>39887</v>
      </c>
      <c r="C592" t="s">
        <v>28118</v>
      </c>
      <c r="D592" t="s">
        <v>7448</v>
      </c>
      <c r="E592" s="153" t="s">
        <v>15093</v>
      </c>
      <c r="F592" s="103"/>
      <c r="G592"/>
      <c r="H592"/>
    </row>
    <row r="593" spans="1:8" ht="15" x14ac:dyDescent="0.25">
      <c r="A593">
        <v>39888</v>
      </c>
      <c r="B593">
        <v>39888</v>
      </c>
      <c r="C593" t="s">
        <v>28119</v>
      </c>
      <c r="D593" t="s">
        <v>7448</v>
      </c>
      <c r="E593" s="153" t="s">
        <v>13789</v>
      </c>
      <c r="F593" s="103"/>
      <c r="G593"/>
      <c r="H593"/>
    </row>
    <row r="594" spans="1:8" ht="15" x14ac:dyDescent="0.25">
      <c r="A594">
        <v>39890</v>
      </c>
      <c r="B594">
        <v>39890</v>
      </c>
      <c r="C594" t="s">
        <v>28120</v>
      </c>
      <c r="D594" t="s">
        <v>7448</v>
      </c>
      <c r="E594" s="153" t="s">
        <v>13389</v>
      </c>
      <c r="F594" s="103"/>
      <c r="G594"/>
      <c r="H594"/>
    </row>
    <row r="595" spans="1:8" ht="15" x14ac:dyDescent="0.25">
      <c r="A595">
        <v>39891</v>
      </c>
      <c r="B595">
        <v>39891</v>
      </c>
      <c r="C595" t="s">
        <v>28121</v>
      </c>
      <c r="D595" t="s">
        <v>7448</v>
      </c>
      <c r="E595" s="153" t="s">
        <v>16325</v>
      </c>
      <c r="F595" s="103"/>
      <c r="G595"/>
      <c r="H595"/>
    </row>
    <row r="596" spans="1:8" ht="15" x14ac:dyDescent="0.25">
      <c r="A596">
        <v>39892</v>
      </c>
      <c r="B596">
        <v>39892</v>
      </c>
      <c r="C596" t="s">
        <v>28122</v>
      </c>
      <c r="D596" t="s">
        <v>7448</v>
      </c>
      <c r="E596" s="153" t="s">
        <v>28123</v>
      </c>
      <c r="F596" s="103"/>
      <c r="G596"/>
      <c r="H596"/>
    </row>
    <row r="597" spans="1:8" ht="15" x14ac:dyDescent="0.25">
      <c r="A597">
        <v>790</v>
      </c>
      <c r="B597">
        <v>790</v>
      </c>
      <c r="C597" t="s">
        <v>28124</v>
      </c>
      <c r="D597" t="s">
        <v>7448</v>
      </c>
      <c r="E597" s="153" t="s">
        <v>12205</v>
      </c>
      <c r="F597" s="103"/>
      <c r="G597"/>
      <c r="H597"/>
    </row>
    <row r="598" spans="1:8" ht="15" x14ac:dyDescent="0.25">
      <c r="A598">
        <v>766</v>
      </c>
      <c r="B598">
        <v>766</v>
      </c>
      <c r="C598" t="s">
        <v>28125</v>
      </c>
      <c r="D598" t="s">
        <v>7448</v>
      </c>
      <c r="E598" s="153" t="s">
        <v>12205</v>
      </c>
      <c r="F598" s="103"/>
      <c r="G598"/>
      <c r="H598"/>
    </row>
    <row r="599" spans="1:8" ht="15" x14ac:dyDescent="0.25">
      <c r="A599">
        <v>791</v>
      </c>
      <c r="B599">
        <v>791</v>
      </c>
      <c r="C599" t="s">
        <v>28126</v>
      </c>
      <c r="D599" t="s">
        <v>7448</v>
      </c>
      <c r="E599" s="153" t="s">
        <v>12205</v>
      </c>
      <c r="F599" s="103"/>
      <c r="G599"/>
      <c r="H599"/>
    </row>
    <row r="600" spans="1:8" ht="15" x14ac:dyDescent="0.25">
      <c r="A600">
        <v>767</v>
      </c>
      <c r="B600">
        <v>767</v>
      </c>
      <c r="C600" t="s">
        <v>28127</v>
      </c>
      <c r="D600" t="s">
        <v>7448</v>
      </c>
      <c r="E600" s="153" t="s">
        <v>12205</v>
      </c>
      <c r="F600" s="103"/>
      <c r="G600"/>
      <c r="H600"/>
    </row>
    <row r="601" spans="1:8" ht="15" x14ac:dyDescent="0.25">
      <c r="A601">
        <v>768</v>
      </c>
      <c r="B601">
        <v>768</v>
      </c>
      <c r="C601" t="s">
        <v>28128</v>
      </c>
      <c r="D601" t="s">
        <v>7448</v>
      </c>
      <c r="E601" s="153" t="s">
        <v>18472</v>
      </c>
      <c r="F601" s="103"/>
      <c r="G601"/>
      <c r="H601"/>
    </row>
    <row r="602" spans="1:8" ht="15" x14ac:dyDescent="0.25">
      <c r="A602">
        <v>789</v>
      </c>
      <c r="B602">
        <v>789</v>
      </c>
      <c r="C602" t="s">
        <v>28129</v>
      </c>
      <c r="D602" t="s">
        <v>7448</v>
      </c>
      <c r="E602" s="153" t="s">
        <v>8006</v>
      </c>
      <c r="F602" s="103"/>
      <c r="G602"/>
      <c r="H602"/>
    </row>
    <row r="603" spans="1:8" ht="15" x14ac:dyDescent="0.25">
      <c r="A603">
        <v>769</v>
      </c>
      <c r="B603">
        <v>769</v>
      </c>
      <c r="C603" t="s">
        <v>28130</v>
      </c>
      <c r="D603" t="s">
        <v>7448</v>
      </c>
      <c r="E603" s="153" t="s">
        <v>18472</v>
      </c>
      <c r="F603" s="103"/>
      <c r="G603"/>
      <c r="H603"/>
    </row>
    <row r="604" spans="1:8" ht="15" x14ac:dyDescent="0.25">
      <c r="A604">
        <v>770</v>
      </c>
      <c r="B604">
        <v>770</v>
      </c>
      <c r="C604" t="s">
        <v>28131</v>
      </c>
      <c r="D604" t="s">
        <v>7448</v>
      </c>
      <c r="E604" s="153" t="s">
        <v>18502</v>
      </c>
      <c r="F604" s="103"/>
      <c r="G604"/>
      <c r="H604"/>
    </row>
    <row r="605" spans="1:8" ht="15" x14ac:dyDescent="0.25">
      <c r="A605">
        <v>12394</v>
      </c>
      <c r="B605">
        <v>12394</v>
      </c>
      <c r="C605" t="s">
        <v>28132</v>
      </c>
      <c r="D605" t="s">
        <v>7448</v>
      </c>
      <c r="E605" s="153" t="s">
        <v>18502</v>
      </c>
      <c r="F605" s="103"/>
      <c r="G605"/>
      <c r="H605"/>
    </row>
    <row r="606" spans="1:8" ht="15" x14ac:dyDescent="0.25">
      <c r="A606">
        <v>764</v>
      </c>
      <c r="B606">
        <v>764</v>
      </c>
      <c r="C606" t="s">
        <v>28133</v>
      </c>
      <c r="D606" t="s">
        <v>7448</v>
      </c>
      <c r="E606" s="153" t="s">
        <v>7476</v>
      </c>
      <c r="F606" s="103"/>
      <c r="G606"/>
      <c r="H606"/>
    </row>
    <row r="607" spans="1:8" ht="15" x14ac:dyDescent="0.25">
      <c r="A607">
        <v>765</v>
      </c>
      <c r="B607">
        <v>765</v>
      </c>
      <c r="C607" t="s">
        <v>28134</v>
      </c>
      <c r="D607" t="s">
        <v>7448</v>
      </c>
      <c r="E607" s="153" t="s">
        <v>7476</v>
      </c>
      <c r="F607" s="103"/>
      <c r="G607"/>
      <c r="H607"/>
    </row>
    <row r="608" spans="1:8" ht="15" x14ac:dyDescent="0.25">
      <c r="A608">
        <v>787</v>
      </c>
      <c r="B608">
        <v>787</v>
      </c>
      <c r="C608" t="s">
        <v>28135</v>
      </c>
      <c r="D608" t="s">
        <v>7448</v>
      </c>
      <c r="E608" s="153" t="s">
        <v>14401</v>
      </c>
      <c r="F608" s="103"/>
      <c r="G608"/>
      <c r="H608"/>
    </row>
    <row r="609" spans="1:8" ht="15" x14ac:dyDescent="0.25">
      <c r="A609">
        <v>774</v>
      </c>
      <c r="B609">
        <v>774</v>
      </c>
      <c r="C609" t="s">
        <v>28136</v>
      </c>
      <c r="D609" t="s">
        <v>7448</v>
      </c>
      <c r="E609" s="153" t="s">
        <v>14401</v>
      </c>
      <c r="F609" s="103"/>
      <c r="G609"/>
      <c r="H609"/>
    </row>
    <row r="610" spans="1:8" ht="15" x14ac:dyDescent="0.25">
      <c r="A610">
        <v>773</v>
      </c>
      <c r="B610">
        <v>773</v>
      </c>
      <c r="C610" t="s">
        <v>28137</v>
      </c>
      <c r="D610" t="s">
        <v>7448</v>
      </c>
      <c r="E610" s="153" t="s">
        <v>14401</v>
      </c>
      <c r="F610" s="103"/>
      <c r="G610"/>
      <c r="H610"/>
    </row>
    <row r="611" spans="1:8" ht="15" x14ac:dyDescent="0.25">
      <c r="A611">
        <v>775</v>
      </c>
      <c r="B611">
        <v>775</v>
      </c>
      <c r="C611" t="s">
        <v>28138</v>
      </c>
      <c r="D611" t="s">
        <v>7448</v>
      </c>
      <c r="E611" s="153" t="s">
        <v>14401</v>
      </c>
      <c r="F611" s="103"/>
      <c r="G611"/>
      <c r="H611"/>
    </row>
    <row r="612" spans="1:8" ht="15" x14ac:dyDescent="0.25">
      <c r="A612">
        <v>788</v>
      </c>
      <c r="B612">
        <v>788</v>
      </c>
      <c r="C612" t="s">
        <v>28139</v>
      </c>
      <c r="D612" t="s">
        <v>7448</v>
      </c>
      <c r="E612" s="153" t="s">
        <v>19623</v>
      </c>
      <c r="F612" s="103"/>
      <c r="G612"/>
      <c r="H612"/>
    </row>
    <row r="613" spans="1:8" ht="15" x14ac:dyDescent="0.25">
      <c r="A613">
        <v>772</v>
      </c>
      <c r="B613">
        <v>772</v>
      </c>
      <c r="C613" t="s">
        <v>28140</v>
      </c>
      <c r="D613" t="s">
        <v>7448</v>
      </c>
      <c r="E613" s="153" t="s">
        <v>19623</v>
      </c>
      <c r="F613" s="103"/>
      <c r="G613"/>
      <c r="H613"/>
    </row>
    <row r="614" spans="1:8" ht="15" x14ac:dyDescent="0.25">
      <c r="A614">
        <v>771</v>
      </c>
      <c r="B614">
        <v>771</v>
      </c>
      <c r="C614" t="s">
        <v>28141</v>
      </c>
      <c r="D614" t="s">
        <v>7448</v>
      </c>
      <c r="E614" s="153" t="s">
        <v>19623</v>
      </c>
      <c r="F614" s="103"/>
      <c r="G614"/>
      <c r="H614"/>
    </row>
    <row r="615" spans="1:8" ht="15" x14ac:dyDescent="0.25">
      <c r="A615">
        <v>779</v>
      </c>
      <c r="B615">
        <v>779</v>
      </c>
      <c r="C615" t="s">
        <v>28142</v>
      </c>
      <c r="D615" t="s">
        <v>7448</v>
      </c>
      <c r="E615" s="153" t="s">
        <v>28143</v>
      </c>
      <c r="F615" s="103"/>
      <c r="G615"/>
      <c r="H615"/>
    </row>
    <row r="616" spans="1:8" ht="15" x14ac:dyDescent="0.25">
      <c r="A616">
        <v>776</v>
      </c>
      <c r="B616">
        <v>776</v>
      </c>
      <c r="C616" t="s">
        <v>28144</v>
      </c>
      <c r="D616" t="s">
        <v>7448</v>
      </c>
      <c r="E616" s="153" t="s">
        <v>28145</v>
      </c>
      <c r="F616" s="103"/>
      <c r="G616"/>
      <c r="H616"/>
    </row>
    <row r="617" spans="1:8" ht="15" x14ac:dyDescent="0.25">
      <c r="A617">
        <v>777</v>
      </c>
      <c r="B617">
        <v>777</v>
      </c>
      <c r="C617" t="s">
        <v>28146</v>
      </c>
      <c r="D617" t="s">
        <v>7448</v>
      </c>
      <c r="E617" s="153" t="s">
        <v>16329</v>
      </c>
      <c r="F617" s="103"/>
      <c r="G617"/>
      <c r="H617"/>
    </row>
    <row r="618" spans="1:8" ht="15" x14ac:dyDescent="0.25">
      <c r="A618">
        <v>780</v>
      </c>
      <c r="B618">
        <v>780</v>
      </c>
      <c r="C618" t="s">
        <v>28147</v>
      </c>
      <c r="D618" t="s">
        <v>7448</v>
      </c>
      <c r="E618" s="153" t="s">
        <v>18791</v>
      </c>
      <c r="F618" s="103"/>
      <c r="G618"/>
      <c r="H618"/>
    </row>
    <row r="619" spans="1:8" ht="15" x14ac:dyDescent="0.25">
      <c r="A619">
        <v>778</v>
      </c>
      <c r="B619">
        <v>778</v>
      </c>
      <c r="C619" t="s">
        <v>28148</v>
      </c>
      <c r="D619" t="s">
        <v>7448</v>
      </c>
      <c r="E619" s="153" t="s">
        <v>28145</v>
      </c>
      <c r="F619" s="103"/>
      <c r="G619"/>
      <c r="H619"/>
    </row>
    <row r="620" spans="1:8" ht="15" x14ac:dyDescent="0.25">
      <c r="A620">
        <v>781</v>
      </c>
      <c r="B620">
        <v>781</v>
      </c>
      <c r="C620" t="s">
        <v>28149</v>
      </c>
      <c r="D620" t="s">
        <v>7448</v>
      </c>
      <c r="E620" s="153" t="s">
        <v>28150</v>
      </c>
      <c r="F620" s="103"/>
      <c r="G620"/>
      <c r="H620"/>
    </row>
    <row r="621" spans="1:8" ht="15" x14ac:dyDescent="0.25">
      <c r="A621">
        <v>786</v>
      </c>
      <c r="B621">
        <v>786</v>
      </c>
      <c r="C621" t="s">
        <v>28151</v>
      </c>
      <c r="D621" t="s">
        <v>7448</v>
      </c>
      <c r="E621" s="153" t="s">
        <v>28150</v>
      </c>
      <c r="F621" s="103"/>
      <c r="G621"/>
      <c r="H621"/>
    </row>
    <row r="622" spans="1:8" ht="15" x14ac:dyDescent="0.25">
      <c r="A622">
        <v>782</v>
      </c>
      <c r="B622">
        <v>782</v>
      </c>
      <c r="C622" t="s">
        <v>28152</v>
      </c>
      <c r="D622" t="s">
        <v>7448</v>
      </c>
      <c r="E622" s="153" t="s">
        <v>28150</v>
      </c>
      <c r="F622" s="103"/>
      <c r="G622"/>
      <c r="H622"/>
    </row>
    <row r="623" spans="1:8" ht="15" x14ac:dyDescent="0.25">
      <c r="A623">
        <v>783</v>
      </c>
      <c r="B623">
        <v>783</v>
      </c>
      <c r="C623" t="s">
        <v>28153</v>
      </c>
      <c r="D623" t="s">
        <v>7448</v>
      </c>
      <c r="E623" s="153" t="s">
        <v>28154</v>
      </c>
      <c r="F623" s="103"/>
      <c r="G623"/>
      <c r="H623"/>
    </row>
    <row r="624" spans="1:8" ht="15" x14ac:dyDescent="0.25">
      <c r="A624">
        <v>785</v>
      </c>
      <c r="B624">
        <v>785</v>
      </c>
      <c r="C624" t="s">
        <v>28155</v>
      </c>
      <c r="D624" t="s">
        <v>7448</v>
      </c>
      <c r="E624" s="153" t="s">
        <v>28156</v>
      </c>
      <c r="F624" s="103"/>
      <c r="G624"/>
      <c r="H624"/>
    </row>
    <row r="625" spans="1:8" ht="15" x14ac:dyDescent="0.25">
      <c r="A625">
        <v>784</v>
      </c>
      <c r="B625">
        <v>784</v>
      </c>
      <c r="C625" t="s">
        <v>28157</v>
      </c>
      <c r="D625" t="s">
        <v>7448</v>
      </c>
      <c r="E625" s="153" t="s">
        <v>28158</v>
      </c>
      <c r="F625" s="103"/>
      <c r="G625"/>
      <c r="H625"/>
    </row>
    <row r="626" spans="1:8" ht="15" x14ac:dyDescent="0.25">
      <c r="A626">
        <v>828</v>
      </c>
      <c r="B626">
        <v>828</v>
      </c>
      <c r="C626" t="s">
        <v>28159</v>
      </c>
      <c r="D626" t="s">
        <v>7448</v>
      </c>
      <c r="E626" s="153" t="s">
        <v>7771</v>
      </c>
      <c r="F626" s="103"/>
      <c r="G626"/>
      <c r="H626"/>
    </row>
    <row r="627" spans="1:8" ht="15" x14ac:dyDescent="0.25">
      <c r="A627">
        <v>829</v>
      </c>
      <c r="B627">
        <v>829</v>
      </c>
      <c r="C627" t="s">
        <v>28160</v>
      </c>
      <c r="D627" t="s">
        <v>7448</v>
      </c>
      <c r="E627" s="153" t="s">
        <v>28161</v>
      </c>
      <c r="F627" s="103"/>
      <c r="G627"/>
      <c r="H627"/>
    </row>
    <row r="628" spans="1:8" ht="15" x14ac:dyDescent="0.25">
      <c r="A628">
        <v>812</v>
      </c>
      <c r="B628">
        <v>812</v>
      </c>
      <c r="C628" t="s">
        <v>28162</v>
      </c>
      <c r="D628" t="s">
        <v>7448</v>
      </c>
      <c r="E628" s="153" t="s">
        <v>7510</v>
      </c>
      <c r="F628" s="103"/>
      <c r="G628"/>
      <c r="H628"/>
    </row>
    <row r="629" spans="1:8" ht="15" x14ac:dyDescent="0.25">
      <c r="A629">
        <v>819</v>
      </c>
      <c r="B629">
        <v>819</v>
      </c>
      <c r="C629" t="s">
        <v>28163</v>
      </c>
      <c r="D629" t="s">
        <v>7448</v>
      </c>
      <c r="E629" s="153" t="s">
        <v>28164</v>
      </c>
      <c r="F629" s="103"/>
      <c r="G629"/>
      <c r="H629"/>
    </row>
    <row r="630" spans="1:8" ht="15" x14ac:dyDescent="0.25">
      <c r="A630">
        <v>818</v>
      </c>
      <c r="B630">
        <v>818</v>
      </c>
      <c r="C630" t="s">
        <v>28165</v>
      </c>
      <c r="D630" t="s">
        <v>7448</v>
      </c>
      <c r="E630" s="153" t="s">
        <v>8001</v>
      </c>
      <c r="F630" s="103"/>
      <c r="G630"/>
      <c r="H630"/>
    </row>
    <row r="631" spans="1:8" ht="15" x14ac:dyDescent="0.25">
      <c r="A631">
        <v>832</v>
      </c>
      <c r="B631">
        <v>832</v>
      </c>
      <c r="C631" t="s">
        <v>28166</v>
      </c>
      <c r="D631" t="s">
        <v>7448</v>
      </c>
      <c r="E631" s="153" t="s">
        <v>7562</v>
      </c>
      <c r="F631" s="103"/>
      <c r="G631"/>
      <c r="H631"/>
    </row>
    <row r="632" spans="1:8" ht="15" x14ac:dyDescent="0.25">
      <c r="A632">
        <v>834</v>
      </c>
      <c r="B632">
        <v>834</v>
      </c>
      <c r="C632" t="s">
        <v>28167</v>
      </c>
      <c r="D632" t="s">
        <v>7448</v>
      </c>
      <c r="E632" s="153" t="s">
        <v>7834</v>
      </c>
      <c r="F632" s="103"/>
      <c r="G632"/>
      <c r="H632"/>
    </row>
    <row r="633" spans="1:8" ht="15" x14ac:dyDescent="0.25">
      <c r="A633">
        <v>813</v>
      </c>
      <c r="B633">
        <v>813</v>
      </c>
      <c r="C633" t="s">
        <v>28168</v>
      </c>
      <c r="D633" t="s">
        <v>7448</v>
      </c>
      <c r="E633" s="153" t="s">
        <v>20369</v>
      </c>
      <c r="F633" s="103"/>
      <c r="G633"/>
      <c r="H633"/>
    </row>
    <row r="634" spans="1:8" ht="15" x14ac:dyDescent="0.25">
      <c r="A634">
        <v>820</v>
      </c>
      <c r="B634">
        <v>820</v>
      </c>
      <c r="C634" t="s">
        <v>28169</v>
      </c>
      <c r="D634" t="s">
        <v>7448</v>
      </c>
      <c r="E634" s="153" t="s">
        <v>9459</v>
      </c>
      <c r="F634" s="103"/>
      <c r="G634"/>
      <c r="H634"/>
    </row>
    <row r="635" spans="1:8" ht="15" x14ac:dyDescent="0.25">
      <c r="A635">
        <v>816</v>
      </c>
      <c r="B635">
        <v>816</v>
      </c>
      <c r="C635" t="s">
        <v>28170</v>
      </c>
      <c r="D635" t="s">
        <v>7448</v>
      </c>
      <c r="E635" s="153" t="s">
        <v>28171</v>
      </c>
      <c r="F635" s="103"/>
      <c r="G635"/>
      <c r="H635"/>
    </row>
    <row r="636" spans="1:8" ht="15" x14ac:dyDescent="0.25">
      <c r="A636">
        <v>814</v>
      </c>
      <c r="B636">
        <v>814</v>
      </c>
      <c r="C636" t="s">
        <v>28172</v>
      </c>
      <c r="D636" t="s">
        <v>7448</v>
      </c>
      <c r="E636" s="153" t="s">
        <v>11275</v>
      </c>
      <c r="F636" s="103"/>
      <c r="G636"/>
      <c r="H636"/>
    </row>
    <row r="637" spans="1:8" ht="15" x14ac:dyDescent="0.25">
      <c r="A637">
        <v>822</v>
      </c>
      <c r="B637">
        <v>822</v>
      </c>
      <c r="C637" t="s">
        <v>28173</v>
      </c>
      <c r="D637" t="s">
        <v>7448</v>
      </c>
      <c r="E637" s="153" t="s">
        <v>28174</v>
      </c>
      <c r="F637" s="103"/>
      <c r="G637"/>
      <c r="H637"/>
    </row>
    <row r="638" spans="1:8" ht="15" x14ac:dyDescent="0.25">
      <c r="A638">
        <v>821</v>
      </c>
      <c r="B638">
        <v>821</v>
      </c>
      <c r="C638" t="s">
        <v>28175</v>
      </c>
      <c r="D638" t="s">
        <v>7448</v>
      </c>
      <c r="E638" s="153" t="s">
        <v>11334</v>
      </c>
      <c r="F638" s="103"/>
      <c r="G638"/>
      <c r="H638"/>
    </row>
    <row r="639" spans="1:8" ht="15" x14ac:dyDescent="0.25">
      <c r="A639">
        <v>20086</v>
      </c>
      <c r="B639">
        <v>20086</v>
      </c>
      <c r="C639" t="s">
        <v>28176</v>
      </c>
      <c r="D639" t="s">
        <v>7448</v>
      </c>
      <c r="E639" s="153" t="s">
        <v>7839</v>
      </c>
      <c r="F639" s="103"/>
      <c r="G639"/>
      <c r="H639"/>
    </row>
    <row r="640" spans="1:8" ht="15" x14ac:dyDescent="0.25">
      <c r="A640">
        <v>39191</v>
      </c>
      <c r="B640">
        <v>39191</v>
      </c>
      <c r="C640" t="s">
        <v>28177</v>
      </c>
      <c r="D640" t="s">
        <v>7448</v>
      </c>
      <c r="E640" s="153" t="s">
        <v>28178</v>
      </c>
      <c r="F640" s="103"/>
      <c r="G640"/>
      <c r="H640"/>
    </row>
    <row r="641" spans="1:8" ht="15" x14ac:dyDescent="0.25">
      <c r="A641">
        <v>39190</v>
      </c>
      <c r="B641">
        <v>39190</v>
      </c>
      <c r="C641" t="s">
        <v>28179</v>
      </c>
      <c r="D641" t="s">
        <v>7448</v>
      </c>
      <c r="E641" s="153" t="s">
        <v>14784</v>
      </c>
      <c r="F641" s="103"/>
      <c r="G641"/>
      <c r="H641"/>
    </row>
    <row r="642" spans="1:8" ht="15" x14ac:dyDescent="0.25">
      <c r="A642">
        <v>39189</v>
      </c>
      <c r="B642">
        <v>39189</v>
      </c>
      <c r="C642" t="s">
        <v>28180</v>
      </c>
      <c r="D642" t="s">
        <v>7448</v>
      </c>
      <c r="E642" s="153" t="s">
        <v>12479</v>
      </c>
      <c r="F642" s="103"/>
      <c r="G642"/>
      <c r="H642"/>
    </row>
    <row r="643" spans="1:8" ht="15" x14ac:dyDescent="0.25">
      <c r="A643">
        <v>39186</v>
      </c>
      <c r="B643">
        <v>39186</v>
      </c>
      <c r="C643" t="s">
        <v>28181</v>
      </c>
      <c r="D643" t="s">
        <v>7448</v>
      </c>
      <c r="E643" s="153" t="s">
        <v>15647</v>
      </c>
      <c r="F643" s="103"/>
      <c r="G643"/>
      <c r="H643"/>
    </row>
    <row r="644" spans="1:8" ht="15" x14ac:dyDescent="0.25">
      <c r="A644">
        <v>39188</v>
      </c>
      <c r="B644">
        <v>39188</v>
      </c>
      <c r="C644" t="s">
        <v>28182</v>
      </c>
      <c r="D644" t="s">
        <v>7448</v>
      </c>
      <c r="E644" s="153" t="s">
        <v>7899</v>
      </c>
      <c r="F644" s="103"/>
      <c r="G644"/>
      <c r="H644"/>
    </row>
    <row r="645" spans="1:8" ht="15" x14ac:dyDescent="0.25">
      <c r="A645">
        <v>39187</v>
      </c>
      <c r="B645">
        <v>39187</v>
      </c>
      <c r="C645" t="s">
        <v>28183</v>
      </c>
      <c r="D645" t="s">
        <v>7448</v>
      </c>
      <c r="E645" s="153" t="s">
        <v>7756</v>
      </c>
      <c r="F645" s="103"/>
      <c r="G645"/>
      <c r="H645"/>
    </row>
    <row r="646" spans="1:8" ht="15" x14ac:dyDescent="0.25">
      <c r="A646">
        <v>39184</v>
      </c>
      <c r="B646">
        <v>39184</v>
      </c>
      <c r="C646" t="s">
        <v>28184</v>
      </c>
      <c r="D646" t="s">
        <v>7448</v>
      </c>
      <c r="E646" s="153" t="s">
        <v>27765</v>
      </c>
      <c r="F646" s="103"/>
      <c r="G646"/>
      <c r="H646"/>
    </row>
    <row r="647" spans="1:8" ht="15" x14ac:dyDescent="0.25">
      <c r="A647">
        <v>39185</v>
      </c>
      <c r="B647">
        <v>39185</v>
      </c>
      <c r="C647" t="s">
        <v>28185</v>
      </c>
      <c r="D647" t="s">
        <v>7448</v>
      </c>
      <c r="E647" s="153" t="s">
        <v>7566</v>
      </c>
      <c r="F647" s="103"/>
      <c r="G647"/>
      <c r="H647"/>
    </row>
    <row r="648" spans="1:8" ht="15" x14ac:dyDescent="0.25">
      <c r="A648">
        <v>39198</v>
      </c>
      <c r="B648">
        <v>39198</v>
      </c>
      <c r="C648" t="s">
        <v>28186</v>
      </c>
      <c r="D648" t="s">
        <v>7448</v>
      </c>
      <c r="E648" s="153" t="s">
        <v>28187</v>
      </c>
      <c r="F648" s="103"/>
      <c r="G648"/>
      <c r="H648"/>
    </row>
    <row r="649" spans="1:8" ht="15" x14ac:dyDescent="0.25">
      <c r="A649">
        <v>39197</v>
      </c>
      <c r="B649">
        <v>39197</v>
      </c>
      <c r="C649" t="s">
        <v>28188</v>
      </c>
      <c r="D649" t="s">
        <v>7448</v>
      </c>
      <c r="E649" s="153" t="s">
        <v>28189</v>
      </c>
      <c r="F649" s="103"/>
      <c r="G649"/>
      <c r="H649"/>
    </row>
    <row r="650" spans="1:8" ht="15" x14ac:dyDescent="0.25">
      <c r="A650">
        <v>39196</v>
      </c>
      <c r="B650">
        <v>39196</v>
      </c>
      <c r="C650" t="s">
        <v>28190</v>
      </c>
      <c r="D650" t="s">
        <v>7448</v>
      </c>
      <c r="E650" s="153" t="s">
        <v>28191</v>
      </c>
      <c r="F650" s="103"/>
      <c r="G650"/>
      <c r="H650"/>
    </row>
    <row r="651" spans="1:8" ht="15" x14ac:dyDescent="0.25">
      <c r="A651">
        <v>39199</v>
      </c>
      <c r="B651">
        <v>39199</v>
      </c>
      <c r="C651" t="s">
        <v>28192</v>
      </c>
      <c r="D651" t="s">
        <v>7448</v>
      </c>
      <c r="E651" s="153" t="s">
        <v>28193</v>
      </c>
      <c r="F651" s="103"/>
      <c r="G651"/>
      <c r="H651"/>
    </row>
    <row r="652" spans="1:8" ht="15" x14ac:dyDescent="0.25">
      <c r="A652">
        <v>39195</v>
      </c>
      <c r="B652">
        <v>39195</v>
      </c>
      <c r="C652" t="s">
        <v>28194</v>
      </c>
      <c r="D652" t="s">
        <v>7448</v>
      </c>
      <c r="E652" s="153" t="s">
        <v>19426</v>
      </c>
      <c r="F652" s="103"/>
      <c r="G652"/>
      <c r="H652"/>
    </row>
    <row r="653" spans="1:8" ht="15" x14ac:dyDescent="0.25">
      <c r="A653">
        <v>39194</v>
      </c>
      <c r="B653">
        <v>39194</v>
      </c>
      <c r="C653" t="s">
        <v>28195</v>
      </c>
      <c r="D653" t="s">
        <v>7448</v>
      </c>
      <c r="E653" s="153" t="s">
        <v>16928</v>
      </c>
      <c r="F653" s="103"/>
      <c r="G653"/>
      <c r="H653"/>
    </row>
    <row r="654" spans="1:8" ht="15" x14ac:dyDescent="0.25">
      <c r="A654">
        <v>39193</v>
      </c>
      <c r="B654">
        <v>39193</v>
      </c>
      <c r="C654" t="s">
        <v>28196</v>
      </c>
      <c r="D654" t="s">
        <v>7448</v>
      </c>
      <c r="E654" s="153" t="s">
        <v>20034</v>
      </c>
      <c r="F654" s="103"/>
      <c r="G654"/>
      <c r="H654"/>
    </row>
    <row r="655" spans="1:8" ht="15" x14ac:dyDescent="0.25">
      <c r="A655">
        <v>39192</v>
      </c>
      <c r="B655">
        <v>39192</v>
      </c>
      <c r="C655" t="s">
        <v>28197</v>
      </c>
      <c r="D655" t="s">
        <v>7448</v>
      </c>
      <c r="E655" s="153" t="s">
        <v>16151</v>
      </c>
      <c r="F655" s="103"/>
      <c r="G655"/>
      <c r="H655"/>
    </row>
    <row r="656" spans="1:8" ht="15" x14ac:dyDescent="0.25">
      <c r="A656">
        <v>39920</v>
      </c>
      <c r="B656">
        <v>39920</v>
      </c>
      <c r="C656" t="s">
        <v>28198</v>
      </c>
      <c r="D656" t="s">
        <v>7448</v>
      </c>
      <c r="E656" s="153" t="s">
        <v>7749</v>
      </c>
      <c r="F656" s="103"/>
      <c r="G656"/>
      <c r="H656"/>
    </row>
    <row r="657" spans="1:8" ht="15" x14ac:dyDescent="0.25">
      <c r="A657">
        <v>39201</v>
      </c>
      <c r="B657">
        <v>39201</v>
      </c>
      <c r="C657" t="s">
        <v>28199</v>
      </c>
      <c r="D657" t="s">
        <v>7448</v>
      </c>
      <c r="E657" s="153" t="s">
        <v>18657</v>
      </c>
      <c r="F657" s="103"/>
      <c r="G657"/>
      <c r="H657"/>
    </row>
    <row r="658" spans="1:8" ht="15" x14ac:dyDescent="0.25">
      <c r="A658">
        <v>39200</v>
      </c>
      <c r="B658">
        <v>39200</v>
      </c>
      <c r="C658" t="s">
        <v>28200</v>
      </c>
      <c r="D658" t="s">
        <v>7448</v>
      </c>
      <c r="E658" s="153" t="s">
        <v>28201</v>
      </c>
      <c r="F658" s="103"/>
      <c r="G658"/>
      <c r="H658"/>
    </row>
    <row r="659" spans="1:8" ht="15" x14ac:dyDescent="0.25">
      <c r="A659">
        <v>39203</v>
      </c>
      <c r="B659">
        <v>39203</v>
      </c>
      <c r="C659" t="s">
        <v>28202</v>
      </c>
      <c r="D659" t="s">
        <v>7448</v>
      </c>
      <c r="E659" s="153" t="s">
        <v>18910</v>
      </c>
      <c r="F659" s="103"/>
      <c r="G659"/>
      <c r="H659"/>
    </row>
    <row r="660" spans="1:8" ht="15" x14ac:dyDescent="0.25">
      <c r="A660">
        <v>39202</v>
      </c>
      <c r="B660">
        <v>39202</v>
      </c>
      <c r="C660" t="s">
        <v>28203</v>
      </c>
      <c r="D660" t="s">
        <v>7448</v>
      </c>
      <c r="E660" s="153" t="s">
        <v>28204</v>
      </c>
      <c r="F660" s="103"/>
      <c r="G660"/>
      <c r="H660"/>
    </row>
    <row r="661" spans="1:8" ht="15" x14ac:dyDescent="0.25">
      <c r="A661">
        <v>39205</v>
      </c>
      <c r="B661">
        <v>39205</v>
      </c>
      <c r="C661" t="s">
        <v>28205</v>
      </c>
      <c r="D661" t="s">
        <v>7448</v>
      </c>
      <c r="E661" s="153" t="s">
        <v>28206</v>
      </c>
      <c r="F661" s="103"/>
      <c r="G661"/>
      <c r="H661"/>
    </row>
    <row r="662" spans="1:8" ht="15" x14ac:dyDescent="0.25">
      <c r="A662">
        <v>39204</v>
      </c>
      <c r="B662">
        <v>39204</v>
      </c>
      <c r="C662" t="s">
        <v>28207</v>
      </c>
      <c r="D662" t="s">
        <v>7448</v>
      </c>
      <c r="E662" s="153" t="s">
        <v>28208</v>
      </c>
      <c r="F662" s="103"/>
      <c r="G662"/>
      <c r="H662"/>
    </row>
    <row r="663" spans="1:8" ht="15" x14ac:dyDescent="0.25">
      <c r="A663">
        <v>39206</v>
      </c>
      <c r="B663">
        <v>39206</v>
      </c>
      <c r="C663" t="s">
        <v>28209</v>
      </c>
      <c r="D663" t="s">
        <v>7448</v>
      </c>
      <c r="E663" s="153" t="s">
        <v>28210</v>
      </c>
      <c r="F663" s="103"/>
      <c r="G663"/>
      <c r="H663"/>
    </row>
    <row r="664" spans="1:8" ht="15" x14ac:dyDescent="0.25">
      <c r="A664">
        <v>798</v>
      </c>
      <c r="B664">
        <v>798</v>
      </c>
      <c r="C664" t="s">
        <v>28211</v>
      </c>
      <c r="D664" t="s">
        <v>7448</v>
      </c>
      <c r="E664" s="153" t="s">
        <v>7532</v>
      </c>
      <c r="F664" s="103"/>
      <c r="G664"/>
      <c r="H664"/>
    </row>
    <row r="665" spans="1:8" ht="15" x14ac:dyDescent="0.25">
      <c r="A665">
        <v>797</v>
      </c>
      <c r="B665">
        <v>797</v>
      </c>
      <c r="C665" t="s">
        <v>28212</v>
      </c>
      <c r="D665" t="s">
        <v>7448</v>
      </c>
      <c r="E665" s="153" t="s">
        <v>11980</v>
      </c>
      <c r="F665" s="103"/>
      <c r="G665"/>
      <c r="H665"/>
    </row>
    <row r="666" spans="1:8" ht="15" x14ac:dyDescent="0.25">
      <c r="A666">
        <v>796</v>
      </c>
      <c r="B666">
        <v>796</v>
      </c>
      <c r="C666" t="s">
        <v>28213</v>
      </c>
      <c r="D666" t="s">
        <v>7448</v>
      </c>
      <c r="E666" s="153" t="s">
        <v>28214</v>
      </c>
      <c r="F666" s="103"/>
      <c r="G666"/>
      <c r="H666"/>
    </row>
    <row r="667" spans="1:8" ht="15" x14ac:dyDescent="0.25">
      <c r="A667">
        <v>799</v>
      </c>
      <c r="B667">
        <v>799</v>
      </c>
      <c r="C667" t="s">
        <v>28215</v>
      </c>
      <c r="D667" t="s">
        <v>7448</v>
      </c>
      <c r="E667" s="153" t="s">
        <v>14154</v>
      </c>
      <c r="F667" s="103"/>
      <c r="G667"/>
      <c r="H667"/>
    </row>
    <row r="668" spans="1:8" ht="15" x14ac:dyDescent="0.25">
      <c r="A668">
        <v>792</v>
      </c>
      <c r="B668">
        <v>792</v>
      </c>
      <c r="C668" t="s">
        <v>28216</v>
      </c>
      <c r="D668" t="s">
        <v>7448</v>
      </c>
      <c r="E668" s="153" t="s">
        <v>11345</v>
      </c>
      <c r="F668" s="103"/>
      <c r="G668"/>
      <c r="H668"/>
    </row>
    <row r="669" spans="1:8" ht="15" x14ac:dyDescent="0.25">
      <c r="A669">
        <v>38001</v>
      </c>
      <c r="B669">
        <v>38001</v>
      </c>
      <c r="C669" t="s">
        <v>28217</v>
      </c>
      <c r="D669" t="s">
        <v>7448</v>
      </c>
      <c r="E669" s="153" t="s">
        <v>10209</v>
      </c>
      <c r="F669" s="103"/>
      <c r="G669"/>
      <c r="H669"/>
    </row>
    <row r="670" spans="1:8" ht="15" x14ac:dyDescent="0.25">
      <c r="A670">
        <v>38002</v>
      </c>
      <c r="B670">
        <v>38002</v>
      </c>
      <c r="C670" t="s">
        <v>28218</v>
      </c>
      <c r="D670" t="s">
        <v>7448</v>
      </c>
      <c r="E670" s="153" t="s">
        <v>20301</v>
      </c>
      <c r="F670" s="103"/>
      <c r="G670"/>
      <c r="H670"/>
    </row>
    <row r="671" spans="1:8" ht="15" x14ac:dyDescent="0.25">
      <c r="A671">
        <v>38003</v>
      </c>
      <c r="B671">
        <v>38003</v>
      </c>
      <c r="C671" t="s">
        <v>28219</v>
      </c>
      <c r="D671" t="s">
        <v>7448</v>
      </c>
      <c r="E671" s="153" t="s">
        <v>15653</v>
      </c>
      <c r="F671" s="103"/>
      <c r="G671"/>
      <c r="H671"/>
    </row>
    <row r="672" spans="1:8" ht="15" x14ac:dyDescent="0.25">
      <c r="A672">
        <v>38004</v>
      </c>
      <c r="B672">
        <v>38004</v>
      </c>
      <c r="C672" t="s">
        <v>28220</v>
      </c>
      <c r="D672" t="s">
        <v>7448</v>
      </c>
      <c r="E672" s="153" t="s">
        <v>18682</v>
      </c>
      <c r="F672" s="103"/>
      <c r="G672"/>
      <c r="H672"/>
    </row>
    <row r="673" spans="1:8" ht="15" x14ac:dyDescent="0.25">
      <c r="A673">
        <v>44263</v>
      </c>
      <c r="B673">
        <v>44263</v>
      </c>
      <c r="C673" t="s">
        <v>28221</v>
      </c>
      <c r="D673" t="s">
        <v>7448</v>
      </c>
      <c r="E673" s="153" t="s">
        <v>28222</v>
      </c>
      <c r="F673" s="103"/>
      <c r="G673"/>
      <c r="H673"/>
    </row>
    <row r="674" spans="1:8" ht="15" x14ac:dyDescent="0.25">
      <c r="A674">
        <v>36327</v>
      </c>
      <c r="B674">
        <v>36327</v>
      </c>
      <c r="C674" t="s">
        <v>28223</v>
      </c>
      <c r="D674" t="s">
        <v>7448</v>
      </c>
      <c r="E674" s="153" t="s">
        <v>24977</v>
      </c>
      <c r="F674" s="103"/>
      <c r="G674"/>
      <c r="H674"/>
    </row>
    <row r="675" spans="1:8" ht="15" x14ac:dyDescent="0.25">
      <c r="A675">
        <v>38992</v>
      </c>
      <c r="B675">
        <v>38992</v>
      </c>
      <c r="C675" t="s">
        <v>28224</v>
      </c>
      <c r="D675" t="s">
        <v>7448</v>
      </c>
      <c r="E675" s="153" t="s">
        <v>21232</v>
      </c>
      <c r="F675" s="103"/>
      <c r="G675"/>
      <c r="H675"/>
    </row>
    <row r="676" spans="1:8" ht="15" x14ac:dyDescent="0.25">
      <c r="A676">
        <v>38993</v>
      </c>
      <c r="B676">
        <v>38993</v>
      </c>
      <c r="C676" t="s">
        <v>28225</v>
      </c>
      <c r="D676" t="s">
        <v>7448</v>
      </c>
      <c r="E676" s="153" t="s">
        <v>18930</v>
      </c>
      <c r="F676" s="103"/>
      <c r="G676"/>
      <c r="H676"/>
    </row>
    <row r="677" spans="1:8" ht="15" x14ac:dyDescent="0.25">
      <c r="A677">
        <v>44175</v>
      </c>
      <c r="B677">
        <v>44175</v>
      </c>
      <c r="C677" t="s">
        <v>28226</v>
      </c>
      <c r="D677" t="s">
        <v>7448</v>
      </c>
      <c r="E677" s="153" t="s">
        <v>28227</v>
      </c>
      <c r="F677" s="103"/>
      <c r="G677"/>
      <c r="H677"/>
    </row>
    <row r="678" spans="1:8" ht="15" x14ac:dyDescent="0.25">
      <c r="A678">
        <v>44177</v>
      </c>
      <c r="B678">
        <v>44177</v>
      </c>
      <c r="C678" t="s">
        <v>28228</v>
      </c>
      <c r="D678" t="s">
        <v>7448</v>
      </c>
      <c r="E678" s="153" t="s">
        <v>14800</v>
      </c>
      <c r="F678" s="103"/>
      <c r="G678"/>
      <c r="H678"/>
    </row>
    <row r="679" spans="1:8" ht="15" x14ac:dyDescent="0.25">
      <c r="A679">
        <v>38418</v>
      </c>
      <c r="B679">
        <v>38418</v>
      </c>
      <c r="C679" t="s">
        <v>28229</v>
      </c>
      <c r="D679" t="s">
        <v>7448</v>
      </c>
      <c r="E679" s="153" t="s">
        <v>7892</v>
      </c>
      <c r="F679" s="103"/>
      <c r="G679"/>
      <c r="H679"/>
    </row>
    <row r="680" spans="1:8" ht="15" x14ac:dyDescent="0.25">
      <c r="A680">
        <v>39178</v>
      </c>
      <c r="B680">
        <v>39178</v>
      </c>
      <c r="C680" t="s">
        <v>28230</v>
      </c>
      <c r="D680" t="s">
        <v>7448</v>
      </c>
      <c r="E680" s="153" t="s">
        <v>21260</v>
      </c>
      <c r="F680" s="103"/>
      <c r="G680"/>
      <c r="H680"/>
    </row>
    <row r="681" spans="1:8" ht="15" x14ac:dyDescent="0.25">
      <c r="A681">
        <v>39177</v>
      </c>
      <c r="B681">
        <v>39177</v>
      </c>
      <c r="C681" t="s">
        <v>28231</v>
      </c>
      <c r="D681" t="s">
        <v>7448</v>
      </c>
      <c r="E681" s="153" t="s">
        <v>8273</v>
      </c>
      <c r="F681" s="103"/>
      <c r="G681"/>
      <c r="H681"/>
    </row>
    <row r="682" spans="1:8" ht="15" x14ac:dyDescent="0.25">
      <c r="A682">
        <v>39174</v>
      </c>
      <c r="B682">
        <v>39174</v>
      </c>
      <c r="C682" t="s">
        <v>28232</v>
      </c>
      <c r="D682" t="s">
        <v>7448</v>
      </c>
      <c r="E682" s="153" t="s">
        <v>7488</v>
      </c>
      <c r="F682" s="103"/>
      <c r="G682"/>
      <c r="H682"/>
    </row>
    <row r="683" spans="1:8" ht="15" x14ac:dyDescent="0.25">
      <c r="A683">
        <v>39176</v>
      </c>
      <c r="B683">
        <v>39176</v>
      </c>
      <c r="C683" t="s">
        <v>28233</v>
      </c>
      <c r="D683" t="s">
        <v>7448</v>
      </c>
      <c r="E683" s="153" t="s">
        <v>7777</v>
      </c>
      <c r="F683" s="103"/>
      <c r="G683"/>
      <c r="H683"/>
    </row>
    <row r="684" spans="1:8" ht="15" x14ac:dyDescent="0.25">
      <c r="A684">
        <v>39180</v>
      </c>
      <c r="B684">
        <v>39180</v>
      </c>
      <c r="C684" t="s">
        <v>28234</v>
      </c>
      <c r="D684" t="s">
        <v>7448</v>
      </c>
      <c r="E684" s="153" t="s">
        <v>28235</v>
      </c>
      <c r="F684" s="103"/>
      <c r="G684"/>
      <c r="H684"/>
    </row>
    <row r="685" spans="1:8" ht="15" x14ac:dyDescent="0.25">
      <c r="A685">
        <v>39179</v>
      </c>
      <c r="B685">
        <v>39179</v>
      </c>
      <c r="C685" t="s">
        <v>28236</v>
      </c>
      <c r="D685" t="s">
        <v>7448</v>
      </c>
      <c r="E685" s="153" t="s">
        <v>7743</v>
      </c>
      <c r="F685" s="103"/>
      <c r="G685"/>
      <c r="H685"/>
    </row>
    <row r="686" spans="1:8" ht="15" x14ac:dyDescent="0.25">
      <c r="A686">
        <v>39175</v>
      </c>
      <c r="B686">
        <v>39175</v>
      </c>
      <c r="C686" t="s">
        <v>28237</v>
      </c>
      <c r="D686" t="s">
        <v>7448</v>
      </c>
      <c r="E686" s="153" t="s">
        <v>7649</v>
      </c>
      <c r="F686" s="103"/>
      <c r="G686"/>
      <c r="H686"/>
    </row>
    <row r="687" spans="1:8" ht="15" x14ac:dyDescent="0.25">
      <c r="A687">
        <v>39217</v>
      </c>
      <c r="B687">
        <v>39217</v>
      </c>
      <c r="C687" t="s">
        <v>28238</v>
      </c>
      <c r="D687" t="s">
        <v>7448</v>
      </c>
      <c r="E687" s="153" t="s">
        <v>11343</v>
      </c>
      <c r="F687" s="103"/>
      <c r="G687"/>
      <c r="H687"/>
    </row>
    <row r="688" spans="1:8" ht="15" x14ac:dyDescent="0.25">
      <c r="A688">
        <v>39181</v>
      </c>
      <c r="B688">
        <v>39181</v>
      </c>
      <c r="C688" t="s">
        <v>28239</v>
      </c>
      <c r="D688" t="s">
        <v>7448</v>
      </c>
      <c r="E688" s="153" t="s">
        <v>9795</v>
      </c>
      <c r="F688" s="103"/>
      <c r="G688"/>
      <c r="H688"/>
    </row>
    <row r="689" spans="1:8" ht="15" x14ac:dyDescent="0.25">
      <c r="A689">
        <v>39182</v>
      </c>
      <c r="B689">
        <v>39182</v>
      </c>
      <c r="C689" t="s">
        <v>28240</v>
      </c>
      <c r="D689" t="s">
        <v>7448</v>
      </c>
      <c r="E689" s="153" t="s">
        <v>13383</v>
      </c>
      <c r="F689" s="103"/>
      <c r="G689"/>
      <c r="H689"/>
    </row>
    <row r="690" spans="1:8" ht="15" x14ac:dyDescent="0.25">
      <c r="A690">
        <v>12616</v>
      </c>
      <c r="B690">
        <v>12616</v>
      </c>
      <c r="C690" t="s">
        <v>28241</v>
      </c>
      <c r="D690" t="s">
        <v>7448</v>
      </c>
      <c r="E690" s="153" t="s">
        <v>14690</v>
      </c>
      <c r="F690" s="103"/>
      <c r="G690"/>
      <c r="H690"/>
    </row>
    <row r="691" spans="1:8" ht="15" x14ac:dyDescent="0.25">
      <c r="A691">
        <v>1049</v>
      </c>
      <c r="B691">
        <v>1049</v>
      </c>
      <c r="C691" t="s">
        <v>28242</v>
      </c>
      <c r="D691" t="s">
        <v>7448</v>
      </c>
      <c r="E691" s="153" t="s">
        <v>19115</v>
      </c>
      <c r="F691" s="103"/>
      <c r="G691"/>
      <c r="H691"/>
    </row>
    <row r="692" spans="1:8" ht="15" x14ac:dyDescent="0.25">
      <c r="A692">
        <v>1099</v>
      </c>
      <c r="B692">
        <v>1099</v>
      </c>
      <c r="C692" t="s">
        <v>28243</v>
      </c>
      <c r="D692" t="s">
        <v>7448</v>
      </c>
      <c r="E692" s="153" t="s">
        <v>8517</v>
      </c>
      <c r="F692" s="103"/>
      <c r="G692"/>
      <c r="H692"/>
    </row>
    <row r="693" spans="1:8" ht="15" x14ac:dyDescent="0.25">
      <c r="A693">
        <v>39678</v>
      </c>
      <c r="B693">
        <v>39678</v>
      </c>
      <c r="C693" t="s">
        <v>28244</v>
      </c>
      <c r="D693" t="s">
        <v>7448</v>
      </c>
      <c r="E693" s="153" t="s">
        <v>28245</v>
      </c>
      <c r="F693" s="103"/>
      <c r="G693"/>
      <c r="H693"/>
    </row>
    <row r="694" spans="1:8" ht="15" x14ac:dyDescent="0.25">
      <c r="A694">
        <v>1050</v>
      </c>
      <c r="B694">
        <v>1050</v>
      </c>
      <c r="C694" t="s">
        <v>28246</v>
      </c>
      <c r="D694" t="s">
        <v>7448</v>
      </c>
      <c r="E694" s="153" t="s">
        <v>23069</v>
      </c>
      <c r="F694" s="103"/>
      <c r="G694"/>
      <c r="H694"/>
    </row>
    <row r="695" spans="1:8" ht="15" x14ac:dyDescent="0.25">
      <c r="A695">
        <v>1101</v>
      </c>
      <c r="B695">
        <v>1101</v>
      </c>
      <c r="C695" t="s">
        <v>28247</v>
      </c>
      <c r="D695" t="s">
        <v>7448</v>
      </c>
      <c r="E695" s="153" t="s">
        <v>18834</v>
      </c>
      <c r="F695" s="103"/>
      <c r="G695"/>
      <c r="H695"/>
    </row>
    <row r="696" spans="1:8" ht="15" x14ac:dyDescent="0.25">
      <c r="A696">
        <v>1100</v>
      </c>
      <c r="B696">
        <v>1100</v>
      </c>
      <c r="C696" t="s">
        <v>28248</v>
      </c>
      <c r="D696" t="s">
        <v>7448</v>
      </c>
      <c r="E696" s="153" t="s">
        <v>18428</v>
      </c>
      <c r="F696" s="103"/>
      <c r="G696"/>
      <c r="H696"/>
    </row>
    <row r="697" spans="1:8" ht="15" x14ac:dyDescent="0.25">
      <c r="A697">
        <v>39679</v>
      </c>
      <c r="B697">
        <v>39679</v>
      </c>
      <c r="C697" t="s">
        <v>28249</v>
      </c>
      <c r="D697" t="s">
        <v>7448</v>
      </c>
      <c r="E697" s="153" t="s">
        <v>18957</v>
      </c>
      <c r="F697" s="103"/>
      <c r="G697"/>
      <c r="H697"/>
    </row>
    <row r="698" spans="1:8" ht="15" x14ac:dyDescent="0.25">
      <c r="A698">
        <v>1098</v>
      </c>
      <c r="B698">
        <v>1098</v>
      </c>
      <c r="C698" t="s">
        <v>28250</v>
      </c>
      <c r="D698" t="s">
        <v>7448</v>
      </c>
      <c r="E698" s="153" t="s">
        <v>13475</v>
      </c>
      <c r="F698" s="103"/>
      <c r="G698"/>
      <c r="H698"/>
    </row>
    <row r="699" spans="1:8" ht="15" x14ac:dyDescent="0.25">
      <c r="A699">
        <v>1102</v>
      </c>
      <c r="B699">
        <v>1102</v>
      </c>
      <c r="C699" t="s">
        <v>28251</v>
      </c>
      <c r="D699" t="s">
        <v>7448</v>
      </c>
      <c r="E699" s="153" t="s">
        <v>28252</v>
      </c>
      <c r="F699" s="103"/>
      <c r="G699"/>
      <c r="H699"/>
    </row>
    <row r="700" spans="1:8" ht="15" x14ac:dyDescent="0.25">
      <c r="A700">
        <v>1051</v>
      </c>
      <c r="B700">
        <v>1051</v>
      </c>
      <c r="C700" t="s">
        <v>28253</v>
      </c>
      <c r="D700" t="s">
        <v>7448</v>
      </c>
      <c r="E700" s="153" t="s">
        <v>28254</v>
      </c>
      <c r="F700" s="103"/>
      <c r="G700"/>
      <c r="H700"/>
    </row>
    <row r="701" spans="1:8" ht="15" x14ac:dyDescent="0.25">
      <c r="A701">
        <v>37399</v>
      </c>
      <c r="B701">
        <v>37399</v>
      </c>
      <c r="C701" t="s">
        <v>28255</v>
      </c>
      <c r="D701" t="s">
        <v>7448</v>
      </c>
      <c r="E701" s="153" t="s">
        <v>18455</v>
      </c>
      <c r="F701" s="103"/>
      <c r="G701"/>
      <c r="H701"/>
    </row>
    <row r="702" spans="1:8" ht="15" x14ac:dyDescent="0.25">
      <c r="A702">
        <v>43834</v>
      </c>
      <c r="B702">
        <v>43834</v>
      </c>
      <c r="C702" t="s">
        <v>28256</v>
      </c>
      <c r="D702" t="s">
        <v>7452</v>
      </c>
      <c r="E702" s="153" t="s">
        <v>11930</v>
      </c>
      <c r="F702" s="103"/>
      <c r="G702"/>
      <c r="H702"/>
    </row>
    <row r="703" spans="1:8" ht="15" x14ac:dyDescent="0.25">
      <c r="A703">
        <v>43835</v>
      </c>
      <c r="B703">
        <v>43835</v>
      </c>
      <c r="C703" t="s">
        <v>28257</v>
      </c>
      <c r="D703" t="s">
        <v>7452</v>
      </c>
      <c r="E703" s="153" t="s">
        <v>13393</v>
      </c>
      <c r="F703" s="103"/>
      <c r="G703"/>
      <c r="H703"/>
    </row>
    <row r="704" spans="1:8" ht="15" x14ac:dyDescent="0.25">
      <c r="A704">
        <v>43833</v>
      </c>
      <c r="B704">
        <v>43833</v>
      </c>
      <c r="C704" t="s">
        <v>28258</v>
      </c>
      <c r="D704" t="s">
        <v>7452</v>
      </c>
      <c r="E704" s="153" t="s">
        <v>28259</v>
      </c>
      <c r="F704" s="103"/>
      <c r="G704"/>
      <c r="H704"/>
    </row>
    <row r="705" spans="1:8" ht="15" x14ac:dyDescent="0.25">
      <c r="A705">
        <v>41955</v>
      </c>
      <c r="B705">
        <v>41955</v>
      </c>
      <c r="C705" t="s">
        <v>28260</v>
      </c>
      <c r="D705" t="s">
        <v>7450</v>
      </c>
      <c r="E705" s="153" t="s">
        <v>28261</v>
      </c>
      <c r="F705" s="103"/>
      <c r="G705"/>
      <c r="H705"/>
    </row>
    <row r="706" spans="1:8" ht="15" x14ac:dyDescent="0.25">
      <c r="A706">
        <v>41953</v>
      </c>
      <c r="B706">
        <v>41953</v>
      </c>
      <c r="C706" t="s">
        <v>28262</v>
      </c>
      <c r="D706" t="s">
        <v>7450</v>
      </c>
      <c r="E706" s="153" t="s">
        <v>12676</v>
      </c>
      <c r="F706" s="103"/>
      <c r="G706"/>
      <c r="H706"/>
    </row>
    <row r="707" spans="1:8" ht="15" x14ac:dyDescent="0.25">
      <c r="A707">
        <v>41954</v>
      </c>
      <c r="B707">
        <v>41954</v>
      </c>
      <c r="C707" t="s">
        <v>28263</v>
      </c>
      <c r="D707" t="s">
        <v>7450</v>
      </c>
      <c r="E707" s="153" t="s">
        <v>17326</v>
      </c>
      <c r="F707" s="103"/>
      <c r="G707"/>
      <c r="H707"/>
    </row>
    <row r="708" spans="1:8" ht="15" x14ac:dyDescent="0.25">
      <c r="A708">
        <v>25004</v>
      </c>
      <c r="B708">
        <v>25004</v>
      </c>
      <c r="C708" t="s">
        <v>28264</v>
      </c>
      <c r="D708" t="s">
        <v>7450</v>
      </c>
      <c r="E708" s="153" t="s">
        <v>28265</v>
      </c>
      <c r="F708" s="103"/>
      <c r="G708"/>
      <c r="H708"/>
    </row>
    <row r="709" spans="1:8" ht="15" x14ac:dyDescent="0.25">
      <c r="A709">
        <v>25002</v>
      </c>
      <c r="B709">
        <v>25002</v>
      </c>
      <c r="C709" t="s">
        <v>28266</v>
      </c>
      <c r="D709" t="s">
        <v>7450</v>
      </c>
      <c r="E709" s="153" t="s">
        <v>28265</v>
      </c>
      <c r="F709" s="103"/>
      <c r="G709"/>
      <c r="H709"/>
    </row>
    <row r="710" spans="1:8" ht="15" x14ac:dyDescent="0.25">
      <c r="A710">
        <v>37409</v>
      </c>
      <c r="B710">
        <v>37409</v>
      </c>
      <c r="C710" t="s">
        <v>28267</v>
      </c>
      <c r="D710" t="s">
        <v>7450</v>
      </c>
      <c r="E710" s="153" t="s">
        <v>28265</v>
      </c>
      <c r="F710" s="103"/>
      <c r="G710"/>
      <c r="H710"/>
    </row>
    <row r="711" spans="1:8" ht="15" x14ac:dyDescent="0.25">
      <c r="A711">
        <v>841</v>
      </c>
      <c r="B711">
        <v>841</v>
      </c>
      <c r="C711" t="s">
        <v>28268</v>
      </c>
      <c r="D711" t="s">
        <v>7450</v>
      </c>
      <c r="E711" s="153" t="s">
        <v>18721</v>
      </c>
      <c r="F711" s="103"/>
      <c r="G711"/>
      <c r="H711"/>
    </row>
    <row r="712" spans="1:8" ht="15" x14ac:dyDescent="0.25">
      <c r="A712">
        <v>25005</v>
      </c>
      <c r="B712">
        <v>25005</v>
      </c>
      <c r="C712" t="s">
        <v>28269</v>
      </c>
      <c r="D712" t="s">
        <v>7450</v>
      </c>
      <c r="E712" s="153" t="s">
        <v>28270</v>
      </c>
      <c r="F712" s="103"/>
      <c r="G712"/>
      <c r="H712"/>
    </row>
    <row r="713" spans="1:8" ht="15" x14ac:dyDescent="0.25">
      <c r="A713">
        <v>25003</v>
      </c>
      <c r="B713">
        <v>25003</v>
      </c>
      <c r="C713" t="s">
        <v>28271</v>
      </c>
      <c r="D713" t="s">
        <v>7450</v>
      </c>
      <c r="E713" s="153" t="s">
        <v>28272</v>
      </c>
      <c r="F713" s="103"/>
      <c r="G713"/>
      <c r="H713"/>
    </row>
    <row r="714" spans="1:8" ht="15" x14ac:dyDescent="0.25">
      <c r="A714">
        <v>37410</v>
      </c>
      <c r="B714">
        <v>37410</v>
      </c>
      <c r="C714" t="s">
        <v>28273</v>
      </c>
      <c r="D714" t="s">
        <v>7450</v>
      </c>
      <c r="E714" s="153" t="s">
        <v>28270</v>
      </c>
      <c r="F714" s="103"/>
      <c r="G714"/>
      <c r="H714"/>
    </row>
    <row r="715" spans="1:8" ht="15" x14ac:dyDescent="0.25">
      <c r="A715">
        <v>842</v>
      </c>
      <c r="B715">
        <v>842</v>
      </c>
      <c r="C715" t="s">
        <v>28274</v>
      </c>
      <c r="D715" t="s">
        <v>7450</v>
      </c>
      <c r="E715" s="153" t="s">
        <v>18151</v>
      </c>
      <c r="F715" s="103"/>
      <c r="G715"/>
      <c r="H715"/>
    </row>
    <row r="716" spans="1:8" ht="15" x14ac:dyDescent="0.25">
      <c r="A716">
        <v>44391</v>
      </c>
      <c r="B716">
        <v>44391</v>
      </c>
      <c r="C716" t="s">
        <v>28275</v>
      </c>
      <c r="D716" t="s">
        <v>7452</v>
      </c>
      <c r="E716" s="153" t="s">
        <v>28276</v>
      </c>
      <c r="F716" s="103"/>
      <c r="G716"/>
      <c r="H716"/>
    </row>
    <row r="717" spans="1:8" ht="15" x14ac:dyDescent="0.25">
      <c r="A717">
        <v>44388</v>
      </c>
      <c r="B717">
        <v>44388</v>
      </c>
      <c r="C717" t="s">
        <v>28277</v>
      </c>
      <c r="D717" t="s">
        <v>7452</v>
      </c>
      <c r="E717" s="153" t="s">
        <v>23432</v>
      </c>
      <c r="F717" s="103"/>
      <c r="G717"/>
      <c r="H717"/>
    </row>
    <row r="718" spans="1:8" ht="15" x14ac:dyDescent="0.25">
      <c r="A718">
        <v>44392</v>
      </c>
      <c r="B718">
        <v>44392</v>
      </c>
      <c r="C718" t="s">
        <v>28278</v>
      </c>
      <c r="D718" t="s">
        <v>7452</v>
      </c>
      <c r="E718" s="153" t="s">
        <v>28279</v>
      </c>
      <c r="F718" s="103"/>
      <c r="G718"/>
      <c r="H718"/>
    </row>
    <row r="719" spans="1:8" ht="15" x14ac:dyDescent="0.25">
      <c r="A719">
        <v>44390</v>
      </c>
      <c r="B719">
        <v>44390</v>
      </c>
      <c r="C719" t="s">
        <v>28280</v>
      </c>
      <c r="D719" t="s">
        <v>7452</v>
      </c>
      <c r="E719" s="153" t="s">
        <v>19498</v>
      </c>
      <c r="F719" s="103"/>
      <c r="G719"/>
      <c r="H719"/>
    </row>
    <row r="720" spans="1:8" ht="15" x14ac:dyDescent="0.25">
      <c r="A720">
        <v>44389</v>
      </c>
      <c r="B720">
        <v>44389</v>
      </c>
      <c r="C720" t="s">
        <v>28281</v>
      </c>
      <c r="D720" t="s">
        <v>7452</v>
      </c>
      <c r="E720" s="153" t="s">
        <v>7705</v>
      </c>
      <c r="F720" s="103"/>
      <c r="G720"/>
      <c r="H720"/>
    </row>
    <row r="721" spans="1:8" ht="15" x14ac:dyDescent="0.25">
      <c r="A721">
        <v>862</v>
      </c>
      <c r="B721">
        <v>862</v>
      </c>
      <c r="C721" t="s">
        <v>28282</v>
      </c>
      <c r="D721" t="s">
        <v>7452</v>
      </c>
      <c r="E721" s="153" t="s">
        <v>11624</v>
      </c>
      <c r="F721" s="103"/>
      <c r="G721"/>
      <c r="H721"/>
    </row>
    <row r="722" spans="1:8" ht="15" x14ac:dyDescent="0.25">
      <c r="A722">
        <v>866</v>
      </c>
      <c r="B722">
        <v>866</v>
      </c>
      <c r="C722" t="s">
        <v>28283</v>
      </c>
      <c r="D722" t="s">
        <v>7452</v>
      </c>
      <c r="E722" s="153" t="s">
        <v>28284</v>
      </c>
      <c r="F722" s="103"/>
      <c r="G722"/>
      <c r="H722"/>
    </row>
    <row r="723" spans="1:8" ht="15" x14ac:dyDescent="0.25">
      <c r="A723">
        <v>892</v>
      </c>
      <c r="B723">
        <v>892</v>
      </c>
      <c r="C723" t="s">
        <v>28285</v>
      </c>
      <c r="D723" t="s">
        <v>7452</v>
      </c>
      <c r="E723" s="153" t="s">
        <v>28286</v>
      </c>
      <c r="F723" s="103"/>
      <c r="G723"/>
      <c r="H723"/>
    </row>
    <row r="724" spans="1:8" ht="15" x14ac:dyDescent="0.25">
      <c r="A724">
        <v>857</v>
      </c>
      <c r="B724">
        <v>857</v>
      </c>
      <c r="C724" t="s">
        <v>28287</v>
      </c>
      <c r="D724" t="s">
        <v>7452</v>
      </c>
      <c r="E724" s="153" t="s">
        <v>11976</v>
      </c>
      <c r="F724" s="103"/>
      <c r="G724"/>
      <c r="H724"/>
    </row>
    <row r="725" spans="1:8" ht="15" x14ac:dyDescent="0.25">
      <c r="A725">
        <v>37404</v>
      </c>
      <c r="B725">
        <v>37404</v>
      </c>
      <c r="C725" t="s">
        <v>28288</v>
      </c>
      <c r="D725" t="s">
        <v>7452</v>
      </c>
      <c r="E725" s="153" t="s">
        <v>28289</v>
      </c>
      <c r="F725" s="103"/>
      <c r="G725"/>
      <c r="H725"/>
    </row>
    <row r="726" spans="1:8" ht="15" x14ac:dyDescent="0.25">
      <c r="A726">
        <v>868</v>
      </c>
      <c r="B726">
        <v>868</v>
      </c>
      <c r="C726" t="s">
        <v>28290</v>
      </c>
      <c r="D726" t="s">
        <v>7452</v>
      </c>
      <c r="E726" s="153" t="s">
        <v>18369</v>
      </c>
      <c r="F726" s="103"/>
      <c r="G726"/>
      <c r="H726"/>
    </row>
    <row r="727" spans="1:8" ht="15" x14ac:dyDescent="0.25">
      <c r="A727">
        <v>863</v>
      </c>
      <c r="B727">
        <v>863</v>
      </c>
      <c r="C727" t="s">
        <v>28291</v>
      </c>
      <c r="D727" t="s">
        <v>7452</v>
      </c>
      <c r="E727" s="153" t="s">
        <v>28292</v>
      </c>
      <c r="F727" s="103"/>
      <c r="G727"/>
      <c r="H727"/>
    </row>
    <row r="728" spans="1:8" ht="15" x14ac:dyDescent="0.25">
      <c r="A728">
        <v>867</v>
      </c>
      <c r="B728">
        <v>867</v>
      </c>
      <c r="C728" t="s">
        <v>28293</v>
      </c>
      <c r="D728" t="s">
        <v>7452</v>
      </c>
      <c r="E728" s="153" t="s">
        <v>24193</v>
      </c>
      <c r="F728" s="103"/>
      <c r="G728"/>
      <c r="H728"/>
    </row>
    <row r="729" spans="1:8" ht="15" x14ac:dyDescent="0.25">
      <c r="A729">
        <v>864</v>
      </c>
      <c r="B729">
        <v>864</v>
      </c>
      <c r="C729" t="s">
        <v>28294</v>
      </c>
      <c r="D729" t="s">
        <v>7452</v>
      </c>
      <c r="E729" s="153" t="s">
        <v>28295</v>
      </c>
      <c r="F729" s="103"/>
      <c r="G729"/>
      <c r="H729"/>
    </row>
    <row r="730" spans="1:8" ht="15" x14ac:dyDescent="0.25">
      <c r="A730">
        <v>865</v>
      </c>
      <c r="B730">
        <v>865</v>
      </c>
      <c r="C730" t="s">
        <v>28296</v>
      </c>
      <c r="D730" t="s">
        <v>7452</v>
      </c>
      <c r="E730" s="153" t="s">
        <v>28297</v>
      </c>
      <c r="F730" s="103"/>
      <c r="G730"/>
      <c r="H730"/>
    </row>
    <row r="731" spans="1:8" ht="15" x14ac:dyDescent="0.25">
      <c r="A731">
        <v>993</v>
      </c>
      <c r="B731">
        <v>993</v>
      </c>
      <c r="C731" t="s">
        <v>28298</v>
      </c>
      <c r="D731" t="s">
        <v>7452</v>
      </c>
      <c r="E731" s="153" t="s">
        <v>10720</v>
      </c>
      <c r="F731" s="103"/>
      <c r="G731"/>
      <c r="H731"/>
    </row>
    <row r="732" spans="1:8" ht="15" x14ac:dyDescent="0.25">
      <c r="A732">
        <v>1020</v>
      </c>
      <c r="B732">
        <v>1020</v>
      </c>
      <c r="C732" t="s">
        <v>28299</v>
      </c>
      <c r="D732" t="s">
        <v>7452</v>
      </c>
      <c r="E732" s="153" t="s">
        <v>28300</v>
      </c>
      <c r="F732" s="103"/>
      <c r="G732"/>
      <c r="H732"/>
    </row>
    <row r="733" spans="1:8" ht="15" x14ac:dyDescent="0.25">
      <c r="A733">
        <v>1017</v>
      </c>
      <c r="B733">
        <v>1017</v>
      </c>
      <c r="C733" t="s">
        <v>28301</v>
      </c>
      <c r="D733" t="s">
        <v>7452</v>
      </c>
      <c r="E733" s="153" t="s">
        <v>28302</v>
      </c>
      <c r="F733" s="103"/>
      <c r="G733"/>
      <c r="H733"/>
    </row>
    <row r="734" spans="1:8" ht="15" x14ac:dyDescent="0.25">
      <c r="A734">
        <v>999</v>
      </c>
      <c r="B734">
        <v>999</v>
      </c>
      <c r="C734" t="s">
        <v>28303</v>
      </c>
      <c r="D734" t="s">
        <v>7452</v>
      </c>
      <c r="E734" s="153" t="s">
        <v>28304</v>
      </c>
      <c r="F734" s="103"/>
      <c r="G734"/>
      <c r="H734"/>
    </row>
    <row r="735" spans="1:8" ht="15" x14ac:dyDescent="0.25">
      <c r="A735">
        <v>995</v>
      </c>
      <c r="B735">
        <v>995</v>
      </c>
      <c r="C735" t="s">
        <v>28305</v>
      </c>
      <c r="D735" t="s">
        <v>7452</v>
      </c>
      <c r="E735" s="153" t="s">
        <v>9455</v>
      </c>
      <c r="F735" s="103"/>
      <c r="G735"/>
      <c r="H735"/>
    </row>
    <row r="736" spans="1:8" ht="15" x14ac:dyDescent="0.25">
      <c r="A736">
        <v>1000</v>
      </c>
      <c r="B736">
        <v>1000</v>
      </c>
      <c r="C736" t="s">
        <v>28306</v>
      </c>
      <c r="D736" t="s">
        <v>7452</v>
      </c>
      <c r="E736" s="153" t="s">
        <v>28307</v>
      </c>
      <c r="F736" s="103"/>
      <c r="G736"/>
      <c r="H736"/>
    </row>
    <row r="737" spans="1:8" ht="15" x14ac:dyDescent="0.25">
      <c r="A737">
        <v>1022</v>
      </c>
      <c r="B737">
        <v>1022</v>
      </c>
      <c r="C737" t="s">
        <v>28308</v>
      </c>
      <c r="D737" t="s">
        <v>7452</v>
      </c>
      <c r="E737" s="153" t="s">
        <v>7514</v>
      </c>
      <c r="F737" s="103"/>
      <c r="G737"/>
      <c r="H737"/>
    </row>
    <row r="738" spans="1:8" ht="15" x14ac:dyDescent="0.25">
      <c r="A738">
        <v>1015</v>
      </c>
      <c r="B738">
        <v>1015</v>
      </c>
      <c r="C738" t="s">
        <v>28309</v>
      </c>
      <c r="D738" t="s">
        <v>7452</v>
      </c>
      <c r="E738" s="153" t="s">
        <v>28310</v>
      </c>
      <c r="F738" s="103"/>
      <c r="G738"/>
      <c r="H738"/>
    </row>
    <row r="739" spans="1:8" ht="15" x14ac:dyDescent="0.25">
      <c r="A739">
        <v>996</v>
      </c>
      <c r="B739">
        <v>996</v>
      </c>
      <c r="C739" t="s">
        <v>28311</v>
      </c>
      <c r="D739" t="s">
        <v>7452</v>
      </c>
      <c r="E739" s="153" t="s">
        <v>18220</v>
      </c>
      <c r="F739" s="103"/>
      <c r="G739"/>
      <c r="H739"/>
    </row>
    <row r="740" spans="1:8" ht="15" x14ac:dyDescent="0.25">
      <c r="A740">
        <v>1001</v>
      </c>
      <c r="B740">
        <v>1001</v>
      </c>
      <c r="C740" t="s">
        <v>28312</v>
      </c>
      <c r="D740" t="s">
        <v>7452</v>
      </c>
      <c r="E740" s="153" t="s">
        <v>28313</v>
      </c>
      <c r="F740" s="103"/>
      <c r="G740"/>
      <c r="H740"/>
    </row>
    <row r="741" spans="1:8" ht="15" x14ac:dyDescent="0.25">
      <c r="A741">
        <v>1019</v>
      </c>
      <c r="B741">
        <v>1019</v>
      </c>
      <c r="C741" t="s">
        <v>28314</v>
      </c>
      <c r="D741" t="s">
        <v>7452</v>
      </c>
      <c r="E741" s="153" t="s">
        <v>23817</v>
      </c>
      <c r="F741" s="103"/>
      <c r="G741"/>
      <c r="H741"/>
    </row>
    <row r="742" spans="1:8" ht="15" x14ac:dyDescent="0.25">
      <c r="A742">
        <v>1021</v>
      </c>
      <c r="B742">
        <v>1021</v>
      </c>
      <c r="C742" t="s">
        <v>28315</v>
      </c>
      <c r="D742" t="s">
        <v>7452</v>
      </c>
      <c r="E742" s="153" t="s">
        <v>7594</v>
      </c>
      <c r="F742" s="103"/>
      <c r="G742"/>
      <c r="H742"/>
    </row>
    <row r="743" spans="1:8" ht="15" x14ac:dyDescent="0.25">
      <c r="A743">
        <v>39249</v>
      </c>
      <c r="B743">
        <v>39249</v>
      </c>
      <c r="C743" t="s">
        <v>28316</v>
      </c>
      <c r="D743" t="s">
        <v>7452</v>
      </c>
      <c r="E743" s="153" t="s">
        <v>28317</v>
      </c>
      <c r="F743" s="103"/>
      <c r="G743"/>
      <c r="H743"/>
    </row>
    <row r="744" spans="1:8" ht="15" x14ac:dyDescent="0.25">
      <c r="A744">
        <v>1018</v>
      </c>
      <c r="B744">
        <v>1018</v>
      </c>
      <c r="C744" t="s">
        <v>28318</v>
      </c>
      <c r="D744" t="s">
        <v>7452</v>
      </c>
      <c r="E744" s="153" t="s">
        <v>13929</v>
      </c>
      <c r="F744" s="103"/>
      <c r="G744"/>
      <c r="H744"/>
    </row>
    <row r="745" spans="1:8" ht="15" x14ac:dyDescent="0.25">
      <c r="A745">
        <v>39250</v>
      </c>
      <c r="B745">
        <v>39250</v>
      </c>
      <c r="C745" t="s">
        <v>28319</v>
      </c>
      <c r="D745" t="s">
        <v>7452</v>
      </c>
      <c r="E745" s="153" t="s">
        <v>28320</v>
      </c>
      <c r="F745" s="103"/>
      <c r="G745"/>
      <c r="H745"/>
    </row>
    <row r="746" spans="1:8" ht="15" x14ac:dyDescent="0.25">
      <c r="A746">
        <v>994</v>
      </c>
      <c r="B746">
        <v>994</v>
      </c>
      <c r="C746" t="s">
        <v>28321</v>
      </c>
      <c r="D746" t="s">
        <v>7452</v>
      </c>
      <c r="E746" s="153" t="s">
        <v>17513</v>
      </c>
      <c r="F746" s="103"/>
      <c r="G746"/>
      <c r="H746"/>
    </row>
    <row r="747" spans="1:8" ht="15" x14ac:dyDescent="0.25">
      <c r="A747">
        <v>977</v>
      </c>
      <c r="B747">
        <v>977</v>
      </c>
      <c r="C747" t="s">
        <v>28322</v>
      </c>
      <c r="D747" t="s">
        <v>7452</v>
      </c>
      <c r="E747" s="153" t="s">
        <v>28323</v>
      </c>
      <c r="F747" s="103"/>
      <c r="G747"/>
      <c r="H747"/>
    </row>
    <row r="748" spans="1:8" ht="15" x14ac:dyDescent="0.25">
      <c r="A748">
        <v>998</v>
      </c>
      <c r="B748">
        <v>998</v>
      </c>
      <c r="C748" t="s">
        <v>28324</v>
      </c>
      <c r="D748" t="s">
        <v>7452</v>
      </c>
      <c r="E748" s="153" t="s">
        <v>28325</v>
      </c>
      <c r="F748" s="103"/>
      <c r="G748"/>
      <c r="H748"/>
    </row>
    <row r="749" spans="1:8" ht="15" x14ac:dyDescent="0.25">
      <c r="A749">
        <v>39251</v>
      </c>
      <c r="B749">
        <v>39251</v>
      </c>
      <c r="C749" t="s">
        <v>28326</v>
      </c>
      <c r="D749" t="s">
        <v>7452</v>
      </c>
      <c r="E749" s="153" t="s">
        <v>7460</v>
      </c>
      <c r="F749" s="103"/>
      <c r="G749"/>
      <c r="H749"/>
    </row>
    <row r="750" spans="1:8" ht="15" x14ac:dyDescent="0.25">
      <c r="A750">
        <v>1011</v>
      </c>
      <c r="B750">
        <v>1011</v>
      </c>
      <c r="C750" t="s">
        <v>28327</v>
      </c>
      <c r="D750" t="s">
        <v>7452</v>
      </c>
      <c r="E750" s="153" t="s">
        <v>7770</v>
      </c>
      <c r="F750" s="103"/>
      <c r="G750"/>
      <c r="H750"/>
    </row>
    <row r="751" spans="1:8" ht="15" x14ac:dyDescent="0.25">
      <c r="A751">
        <v>39252</v>
      </c>
      <c r="B751">
        <v>39252</v>
      </c>
      <c r="C751" t="s">
        <v>28328</v>
      </c>
      <c r="D751" t="s">
        <v>7452</v>
      </c>
      <c r="E751" s="153" t="s">
        <v>26677</v>
      </c>
      <c r="F751" s="103"/>
      <c r="G751"/>
      <c r="H751"/>
    </row>
    <row r="752" spans="1:8" ht="15" x14ac:dyDescent="0.25">
      <c r="A752">
        <v>1013</v>
      </c>
      <c r="B752">
        <v>1013</v>
      </c>
      <c r="C752" t="s">
        <v>28329</v>
      </c>
      <c r="D752" t="s">
        <v>7452</v>
      </c>
      <c r="E752" s="153" t="s">
        <v>7800</v>
      </c>
      <c r="F752" s="103"/>
      <c r="G752"/>
      <c r="H752"/>
    </row>
    <row r="753" spans="1:8" ht="15" x14ac:dyDescent="0.25">
      <c r="A753">
        <v>980</v>
      </c>
      <c r="B753">
        <v>980</v>
      </c>
      <c r="C753" t="s">
        <v>28330</v>
      </c>
      <c r="D753" t="s">
        <v>7452</v>
      </c>
      <c r="E753" s="153" t="s">
        <v>7751</v>
      </c>
      <c r="F753" s="103"/>
      <c r="G753"/>
      <c r="H753"/>
    </row>
    <row r="754" spans="1:8" ht="15" x14ac:dyDescent="0.25">
      <c r="A754">
        <v>39237</v>
      </c>
      <c r="B754">
        <v>39237</v>
      </c>
      <c r="C754" t="s">
        <v>28331</v>
      </c>
      <c r="D754" t="s">
        <v>7452</v>
      </c>
      <c r="E754" s="153" t="s">
        <v>28332</v>
      </c>
      <c r="F754" s="103"/>
      <c r="G754"/>
      <c r="H754"/>
    </row>
    <row r="755" spans="1:8" ht="15" x14ac:dyDescent="0.25">
      <c r="A755">
        <v>39238</v>
      </c>
      <c r="B755">
        <v>39238</v>
      </c>
      <c r="C755" t="s">
        <v>28333</v>
      </c>
      <c r="D755" t="s">
        <v>7452</v>
      </c>
      <c r="E755" s="153" t="s">
        <v>28334</v>
      </c>
      <c r="F755" s="103"/>
      <c r="G755"/>
      <c r="H755"/>
    </row>
    <row r="756" spans="1:8" ht="15" x14ac:dyDescent="0.25">
      <c r="A756">
        <v>979</v>
      </c>
      <c r="B756">
        <v>979</v>
      </c>
      <c r="C756" t="s">
        <v>28335</v>
      </c>
      <c r="D756" t="s">
        <v>7452</v>
      </c>
      <c r="E756" s="153" t="s">
        <v>7738</v>
      </c>
      <c r="F756" s="103"/>
      <c r="G756"/>
      <c r="H756"/>
    </row>
    <row r="757" spans="1:8" ht="15" x14ac:dyDescent="0.25">
      <c r="A757">
        <v>39239</v>
      </c>
      <c r="B757">
        <v>39239</v>
      </c>
      <c r="C757" t="s">
        <v>28336</v>
      </c>
      <c r="D757" t="s">
        <v>7452</v>
      </c>
      <c r="E757" s="153" t="s">
        <v>28337</v>
      </c>
      <c r="F757" s="103"/>
      <c r="G757"/>
      <c r="H757"/>
    </row>
    <row r="758" spans="1:8" ht="15" x14ac:dyDescent="0.25">
      <c r="A758">
        <v>1014</v>
      </c>
      <c r="B758">
        <v>1014</v>
      </c>
      <c r="C758" t="s">
        <v>28338</v>
      </c>
      <c r="D758" t="s">
        <v>7452</v>
      </c>
      <c r="E758" s="153" t="s">
        <v>16513</v>
      </c>
      <c r="F758" s="103"/>
      <c r="G758"/>
      <c r="H758"/>
    </row>
    <row r="759" spans="1:8" ht="15" x14ac:dyDescent="0.25">
      <c r="A759">
        <v>39240</v>
      </c>
      <c r="B759">
        <v>39240</v>
      </c>
      <c r="C759" t="s">
        <v>28339</v>
      </c>
      <c r="D759" t="s">
        <v>7452</v>
      </c>
      <c r="E759" s="153" t="s">
        <v>28340</v>
      </c>
      <c r="F759" s="103"/>
      <c r="G759"/>
      <c r="H759"/>
    </row>
    <row r="760" spans="1:8" ht="15" x14ac:dyDescent="0.25">
      <c r="A760">
        <v>39232</v>
      </c>
      <c r="B760">
        <v>39232</v>
      </c>
      <c r="C760" t="s">
        <v>28341</v>
      </c>
      <c r="D760" t="s">
        <v>7452</v>
      </c>
      <c r="E760" s="153" t="s">
        <v>23769</v>
      </c>
      <c r="F760" s="103"/>
      <c r="G760"/>
      <c r="H760"/>
    </row>
    <row r="761" spans="1:8" ht="15" x14ac:dyDescent="0.25">
      <c r="A761">
        <v>39233</v>
      </c>
      <c r="B761">
        <v>39233</v>
      </c>
      <c r="C761" t="s">
        <v>28342</v>
      </c>
      <c r="D761" t="s">
        <v>7452</v>
      </c>
      <c r="E761" s="153" t="s">
        <v>16547</v>
      </c>
      <c r="F761" s="103"/>
      <c r="G761"/>
      <c r="H761"/>
    </row>
    <row r="762" spans="1:8" ht="15" x14ac:dyDescent="0.25">
      <c r="A762">
        <v>981</v>
      </c>
      <c r="B762">
        <v>981</v>
      </c>
      <c r="C762" t="s">
        <v>28343</v>
      </c>
      <c r="D762" t="s">
        <v>7452</v>
      </c>
      <c r="E762" s="153" t="s">
        <v>7717</v>
      </c>
      <c r="F762" s="103"/>
      <c r="G762"/>
      <c r="H762"/>
    </row>
    <row r="763" spans="1:8" ht="15" x14ac:dyDescent="0.25">
      <c r="A763">
        <v>39234</v>
      </c>
      <c r="B763">
        <v>39234</v>
      </c>
      <c r="C763" t="s">
        <v>28344</v>
      </c>
      <c r="D763" t="s">
        <v>7452</v>
      </c>
      <c r="E763" s="153" t="s">
        <v>28345</v>
      </c>
      <c r="F763" s="103"/>
      <c r="G763"/>
      <c r="H763"/>
    </row>
    <row r="764" spans="1:8" ht="15" x14ac:dyDescent="0.25">
      <c r="A764">
        <v>982</v>
      </c>
      <c r="B764">
        <v>982</v>
      </c>
      <c r="C764" t="s">
        <v>28346</v>
      </c>
      <c r="D764" t="s">
        <v>7452</v>
      </c>
      <c r="E764" s="153" t="s">
        <v>7764</v>
      </c>
      <c r="F764" s="103"/>
      <c r="G764"/>
      <c r="H764"/>
    </row>
    <row r="765" spans="1:8" ht="15" x14ac:dyDescent="0.25">
      <c r="A765">
        <v>39235</v>
      </c>
      <c r="B765">
        <v>39235</v>
      </c>
      <c r="C765" t="s">
        <v>28347</v>
      </c>
      <c r="D765" t="s">
        <v>7452</v>
      </c>
      <c r="E765" s="153" t="s">
        <v>19647</v>
      </c>
      <c r="F765" s="103"/>
      <c r="G765"/>
      <c r="H765"/>
    </row>
    <row r="766" spans="1:8" ht="15" x14ac:dyDescent="0.25">
      <c r="A766">
        <v>39236</v>
      </c>
      <c r="B766">
        <v>39236</v>
      </c>
      <c r="C766" t="s">
        <v>28348</v>
      </c>
      <c r="D766" t="s">
        <v>7452</v>
      </c>
      <c r="E766" s="153" t="s">
        <v>28349</v>
      </c>
      <c r="F766" s="103"/>
      <c r="G766"/>
      <c r="H766"/>
    </row>
    <row r="767" spans="1:8" ht="15" x14ac:dyDescent="0.25">
      <c r="A767">
        <v>990</v>
      </c>
      <c r="B767">
        <v>990</v>
      </c>
      <c r="C767" t="s">
        <v>28350</v>
      </c>
      <c r="D767" t="s">
        <v>7452</v>
      </c>
      <c r="E767" s="153" t="s">
        <v>26703</v>
      </c>
      <c r="F767" s="103"/>
      <c r="G767"/>
      <c r="H767"/>
    </row>
    <row r="768" spans="1:8" ht="15" x14ac:dyDescent="0.25">
      <c r="A768">
        <v>39241</v>
      </c>
      <c r="B768">
        <v>39241</v>
      </c>
      <c r="C768" t="s">
        <v>28351</v>
      </c>
      <c r="D768" t="s">
        <v>7452</v>
      </c>
      <c r="E768" s="153" t="s">
        <v>8540</v>
      </c>
      <c r="F768" s="103"/>
      <c r="G768"/>
      <c r="H768"/>
    </row>
    <row r="769" spans="1:8" ht="15" x14ac:dyDescent="0.25">
      <c r="A769">
        <v>1005</v>
      </c>
      <c r="B769">
        <v>1005</v>
      </c>
      <c r="C769" t="s">
        <v>28352</v>
      </c>
      <c r="D769" t="s">
        <v>7452</v>
      </c>
      <c r="E769" s="153" t="s">
        <v>28353</v>
      </c>
      <c r="F769" s="103"/>
      <c r="G769"/>
      <c r="H769"/>
    </row>
    <row r="770" spans="1:8" ht="15" x14ac:dyDescent="0.25">
      <c r="A770">
        <v>991</v>
      </c>
      <c r="B770">
        <v>991</v>
      </c>
      <c r="C770" t="s">
        <v>28354</v>
      </c>
      <c r="D770" t="s">
        <v>7452</v>
      </c>
      <c r="E770" s="153" t="s">
        <v>28355</v>
      </c>
      <c r="F770" s="103"/>
      <c r="G770"/>
      <c r="H770"/>
    </row>
    <row r="771" spans="1:8" ht="15" x14ac:dyDescent="0.25">
      <c r="A771">
        <v>986</v>
      </c>
      <c r="B771">
        <v>986</v>
      </c>
      <c r="C771" t="s">
        <v>28356</v>
      </c>
      <c r="D771" t="s">
        <v>7452</v>
      </c>
      <c r="E771" s="153" t="s">
        <v>11466</v>
      </c>
      <c r="F771" s="103"/>
      <c r="G771"/>
      <c r="H771"/>
    </row>
    <row r="772" spans="1:8" ht="15" x14ac:dyDescent="0.25">
      <c r="A772">
        <v>987</v>
      </c>
      <c r="B772">
        <v>987</v>
      </c>
      <c r="C772" t="s">
        <v>28357</v>
      </c>
      <c r="D772" t="s">
        <v>7452</v>
      </c>
      <c r="E772" s="153" t="s">
        <v>28358</v>
      </c>
      <c r="F772" s="103"/>
      <c r="G772"/>
      <c r="H772"/>
    </row>
    <row r="773" spans="1:8" ht="15" x14ac:dyDescent="0.25">
      <c r="A773">
        <v>1007</v>
      </c>
      <c r="B773">
        <v>1007</v>
      </c>
      <c r="C773" t="s">
        <v>28359</v>
      </c>
      <c r="D773" t="s">
        <v>7452</v>
      </c>
      <c r="E773" s="153" t="s">
        <v>20478</v>
      </c>
      <c r="F773" s="103"/>
      <c r="G773"/>
      <c r="H773"/>
    </row>
    <row r="774" spans="1:8" ht="15" x14ac:dyDescent="0.25">
      <c r="A774">
        <v>1008</v>
      </c>
      <c r="B774">
        <v>1008</v>
      </c>
      <c r="C774" t="s">
        <v>28360</v>
      </c>
      <c r="D774" t="s">
        <v>7452</v>
      </c>
      <c r="E774" s="153" t="s">
        <v>13477</v>
      </c>
      <c r="F774" s="103"/>
      <c r="G774"/>
      <c r="H774"/>
    </row>
    <row r="775" spans="1:8" ht="15" x14ac:dyDescent="0.25">
      <c r="A775">
        <v>988</v>
      </c>
      <c r="B775">
        <v>988</v>
      </c>
      <c r="C775" t="s">
        <v>28361</v>
      </c>
      <c r="D775" t="s">
        <v>7452</v>
      </c>
      <c r="E775" s="153" t="s">
        <v>18224</v>
      </c>
      <c r="F775" s="103"/>
      <c r="G775"/>
      <c r="H775"/>
    </row>
    <row r="776" spans="1:8" ht="15" x14ac:dyDescent="0.25">
      <c r="A776">
        <v>989</v>
      </c>
      <c r="B776">
        <v>989</v>
      </c>
      <c r="C776" t="s">
        <v>28362</v>
      </c>
      <c r="D776" t="s">
        <v>7452</v>
      </c>
      <c r="E776" s="153" t="s">
        <v>28363</v>
      </c>
      <c r="F776" s="103"/>
      <c r="G776"/>
      <c r="H776"/>
    </row>
    <row r="777" spans="1:8" ht="15" x14ac:dyDescent="0.25">
      <c r="A777">
        <v>1006</v>
      </c>
      <c r="B777">
        <v>1006</v>
      </c>
      <c r="C777" t="s">
        <v>28364</v>
      </c>
      <c r="D777" t="s">
        <v>7452</v>
      </c>
      <c r="E777" s="153" t="s">
        <v>28365</v>
      </c>
      <c r="F777" s="103"/>
      <c r="G777"/>
      <c r="H777"/>
    </row>
    <row r="778" spans="1:8" ht="15" x14ac:dyDescent="0.25">
      <c r="A778">
        <v>43972</v>
      </c>
      <c r="B778">
        <v>43972</v>
      </c>
      <c r="C778" t="s">
        <v>28366</v>
      </c>
      <c r="D778" t="s">
        <v>7452</v>
      </c>
      <c r="E778" s="153" t="s">
        <v>7594</v>
      </c>
      <c r="F778" s="103"/>
      <c r="G778"/>
      <c r="H778"/>
    </row>
    <row r="779" spans="1:8" ht="15" x14ac:dyDescent="0.25">
      <c r="A779">
        <v>43971</v>
      </c>
      <c r="B779">
        <v>43971</v>
      </c>
      <c r="C779" t="s">
        <v>28367</v>
      </c>
      <c r="D779" t="s">
        <v>7452</v>
      </c>
      <c r="E779" s="153" t="s">
        <v>13878</v>
      </c>
      <c r="F779" s="103"/>
      <c r="G779"/>
      <c r="H779"/>
    </row>
    <row r="780" spans="1:8" ht="15" x14ac:dyDescent="0.25">
      <c r="A780">
        <v>39598</v>
      </c>
      <c r="B780">
        <v>39598</v>
      </c>
      <c r="C780" t="s">
        <v>28368</v>
      </c>
      <c r="D780" t="s">
        <v>7452</v>
      </c>
      <c r="E780" s="153" t="s">
        <v>19141</v>
      </c>
      <c r="F780" s="103"/>
      <c r="G780"/>
      <c r="H780"/>
    </row>
    <row r="781" spans="1:8" ht="15" x14ac:dyDescent="0.25">
      <c r="A781">
        <v>43973</v>
      </c>
      <c r="B781">
        <v>43973</v>
      </c>
      <c r="C781" t="s">
        <v>28369</v>
      </c>
      <c r="D781" t="s">
        <v>7452</v>
      </c>
      <c r="E781" s="153" t="s">
        <v>25109</v>
      </c>
      <c r="F781" s="103"/>
      <c r="G781"/>
      <c r="H781"/>
    </row>
    <row r="782" spans="1:8" ht="15" x14ac:dyDescent="0.25">
      <c r="A782">
        <v>39599</v>
      </c>
      <c r="B782">
        <v>39599</v>
      </c>
      <c r="C782" t="s">
        <v>28370</v>
      </c>
      <c r="D782" t="s">
        <v>7452</v>
      </c>
      <c r="E782" s="153" t="s">
        <v>13795</v>
      </c>
      <c r="F782" s="103"/>
      <c r="G782"/>
      <c r="H782"/>
    </row>
    <row r="783" spans="1:8" ht="15" x14ac:dyDescent="0.25">
      <c r="A783">
        <v>43832</v>
      </c>
      <c r="B783">
        <v>43832</v>
      </c>
      <c r="C783" t="s">
        <v>28371</v>
      </c>
      <c r="D783" t="s">
        <v>7452</v>
      </c>
      <c r="E783" s="153" t="s">
        <v>14552</v>
      </c>
      <c r="F783" s="103"/>
      <c r="G783"/>
      <c r="H783"/>
    </row>
    <row r="784" spans="1:8" ht="15" x14ac:dyDescent="0.25">
      <c r="A784">
        <v>34602</v>
      </c>
      <c r="B784">
        <v>34602</v>
      </c>
      <c r="C784" t="s">
        <v>28372</v>
      </c>
      <c r="D784" t="s">
        <v>7452</v>
      </c>
      <c r="E784" s="153" t="s">
        <v>7455</v>
      </c>
      <c r="F784" s="103"/>
      <c r="G784"/>
      <c r="H784"/>
    </row>
    <row r="785" spans="1:8" ht="15" x14ac:dyDescent="0.25">
      <c r="A785">
        <v>34607</v>
      </c>
      <c r="B785">
        <v>34607</v>
      </c>
      <c r="C785" t="s">
        <v>28373</v>
      </c>
      <c r="D785" t="s">
        <v>7452</v>
      </c>
      <c r="E785" s="153" t="s">
        <v>14683</v>
      </c>
      <c r="F785" s="103"/>
      <c r="G785"/>
      <c r="H785"/>
    </row>
    <row r="786" spans="1:8" ht="15" x14ac:dyDescent="0.25">
      <c r="A786">
        <v>34609</v>
      </c>
      <c r="B786">
        <v>34609</v>
      </c>
      <c r="C786" t="s">
        <v>28374</v>
      </c>
      <c r="D786" t="s">
        <v>7452</v>
      </c>
      <c r="E786" s="153" t="s">
        <v>12000</v>
      </c>
      <c r="F786" s="103"/>
      <c r="G786"/>
      <c r="H786"/>
    </row>
    <row r="787" spans="1:8" ht="15" x14ac:dyDescent="0.25">
      <c r="A787">
        <v>34618</v>
      </c>
      <c r="B787">
        <v>34618</v>
      </c>
      <c r="C787" t="s">
        <v>28375</v>
      </c>
      <c r="D787" t="s">
        <v>7452</v>
      </c>
      <c r="E787" s="153" t="s">
        <v>7466</v>
      </c>
      <c r="F787" s="103"/>
      <c r="G787"/>
      <c r="H787"/>
    </row>
    <row r="788" spans="1:8" ht="15" x14ac:dyDescent="0.25">
      <c r="A788">
        <v>34621</v>
      </c>
      <c r="B788">
        <v>34621</v>
      </c>
      <c r="C788" t="s">
        <v>28376</v>
      </c>
      <c r="D788" t="s">
        <v>7452</v>
      </c>
      <c r="E788" s="153" t="s">
        <v>7806</v>
      </c>
      <c r="F788" s="103"/>
      <c r="G788"/>
      <c r="H788"/>
    </row>
    <row r="789" spans="1:8" ht="15" x14ac:dyDescent="0.25">
      <c r="A789">
        <v>34622</v>
      </c>
      <c r="B789">
        <v>34622</v>
      </c>
      <c r="C789" t="s">
        <v>28377</v>
      </c>
      <c r="D789" t="s">
        <v>7452</v>
      </c>
      <c r="E789" s="153" t="s">
        <v>23051</v>
      </c>
      <c r="F789" s="103"/>
      <c r="G789"/>
      <c r="H789"/>
    </row>
    <row r="790" spans="1:8" ht="15" x14ac:dyDescent="0.25">
      <c r="A790">
        <v>34624</v>
      </c>
      <c r="B790">
        <v>34624</v>
      </c>
      <c r="C790" t="s">
        <v>28378</v>
      </c>
      <c r="D790" t="s">
        <v>7452</v>
      </c>
      <c r="E790" s="153" t="s">
        <v>7702</v>
      </c>
      <c r="F790" s="103"/>
      <c r="G790"/>
      <c r="H790"/>
    </row>
    <row r="791" spans="1:8" ht="15" x14ac:dyDescent="0.25">
      <c r="A791">
        <v>34627</v>
      </c>
      <c r="B791">
        <v>34627</v>
      </c>
      <c r="C791" t="s">
        <v>28379</v>
      </c>
      <c r="D791" t="s">
        <v>7452</v>
      </c>
      <c r="E791" s="153" t="s">
        <v>18992</v>
      </c>
      <c r="F791" s="103"/>
      <c r="G791"/>
      <c r="H791"/>
    </row>
    <row r="792" spans="1:8" ht="15" x14ac:dyDescent="0.25">
      <c r="A792">
        <v>34629</v>
      </c>
      <c r="B792">
        <v>34629</v>
      </c>
      <c r="C792" t="s">
        <v>28380</v>
      </c>
      <c r="D792" t="s">
        <v>7452</v>
      </c>
      <c r="E792" s="153" t="s">
        <v>21192</v>
      </c>
      <c r="F792" s="103"/>
      <c r="G792"/>
      <c r="H792"/>
    </row>
    <row r="793" spans="1:8" ht="15" x14ac:dyDescent="0.25">
      <c r="A793">
        <v>39257</v>
      </c>
      <c r="B793">
        <v>39257</v>
      </c>
      <c r="C793" t="s">
        <v>28381</v>
      </c>
      <c r="D793" t="s">
        <v>7452</v>
      </c>
      <c r="E793" s="153" t="s">
        <v>7466</v>
      </c>
      <c r="F793" s="103"/>
      <c r="G793"/>
      <c r="H793"/>
    </row>
    <row r="794" spans="1:8" ht="15" x14ac:dyDescent="0.25">
      <c r="A794">
        <v>39261</v>
      </c>
      <c r="B794">
        <v>39261</v>
      </c>
      <c r="C794" t="s">
        <v>28382</v>
      </c>
      <c r="D794" t="s">
        <v>7452</v>
      </c>
      <c r="E794" s="153" t="s">
        <v>28383</v>
      </c>
      <c r="F794" s="103"/>
      <c r="G794"/>
      <c r="H794"/>
    </row>
    <row r="795" spans="1:8" ht="15" x14ac:dyDescent="0.25">
      <c r="A795">
        <v>39268</v>
      </c>
      <c r="B795">
        <v>39268</v>
      </c>
      <c r="C795" t="s">
        <v>28384</v>
      </c>
      <c r="D795" t="s">
        <v>7452</v>
      </c>
      <c r="E795" s="153" t="s">
        <v>28385</v>
      </c>
      <c r="F795" s="103"/>
      <c r="G795"/>
      <c r="H795"/>
    </row>
    <row r="796" spans="1:8" ht="15" x14ac:dyDescent="0.25">
      <c r="A796">
        <v>39262</v>
      </c>
      <c r="B796">
        <v>39262</v>
      </c>
      <c r="C796" t="s">
        <v>28386</v>
      </c>
      <c r="D796" t="s">
        <v>7452</v>
      </c>
      <c r="E796" s="153" t="s">
        <v>19540</v>
      </c>
      <c r="F796" s="103"/>
      <c r="G796"/>
      <c r="H796"/>
    </row>
    <row r="797" spans="1:8" ht="15" x14ac:dyDescent="0.25">
      <c r="A797">
        <v>39258</v>
      </c>
      <c r="B797">
        <v>39258</v>
      </c>
      <c r="C797" t="s">
        <v>28387</v>
      </c>
      <c r="D797" t="s">
        <v>7452</v>
      </c>
      <c r="E797" s="153" t="s">
        <v>7763</v>
      </c>
      <c r="F797" s="103"/>
      <c r="G797"/>
      <c r="H797"/>
    </row>
    <row r="798" spans="1:8" ht="15" x14ac:dyDescent="0.25">
      <c r="A798">
        <v>39263</v>
      </c>
      <c r="B798">
        <v>39263</v>
      </c>
      <c r="C798" t="s">
        <v>28388</v>
      </c>
      <c r="D798" t="s">
        <v>7452</v>
      </c>
      <c r="E798" s="153" t="s">
        <v>28389</v>
      </c>
      <c r="F798" s="103"/>
      <c r="G798"/>
      <c r="H798"/>
    </row>
    <row r="799" spans="1:8" ht="15" x14ac:dyDescent="0.25">
      <c r="A799">
        <v>39264</v>
      </c>
      <c r="B799">
        <v>39264</v>
      </c>
      <c r="C799" t="s">
        <v>28390</v>
      </c>
      <c r="D799" t="s">
        <v>7452</v>
      </c>
      <c r="E799" s="153" t="s">
        <v>18317</v>
      </c>
      <c r="F799" s="103"/>
      <c r="G799"/>
      <c r="H799"/>
    </row>
    <row r="800" spans="1:8" ht="15" x14ac:dyDescent="0.25">
      <c r="A800">
        <v>39259</v>
      </c>
      <c r="B800">
        <v>39259</v>
      </c>
      <c r="C800" t="s">
        <v>28391</v>
      </c>
      <c r="D800" t="s">
        <v>7452</v>
      </c>
      <c r="E800" s="153" t="s">
        <v>11461</v>
      </c>
      <c r="F800" s="103"/>
      <c r="G800"/>
      <c r="H800"/>
    </row>
    <row r="801" spans="1:8" ht="15" x14ac:dyDescent="0.25">
      <c r="A801">
        <v>39265</v>
      </c>
      <c r="B801">
        <v>39265</v>
      </c>
      <c r="C801" t="s">
        <v>28392</v>
      </c>
      <c r="D801" t="s">
        <v>7452</v>
      </c>
      <c r="E801" s="153" t="s">
        <v>28393</v>
      </c>
      <c r="F801" s="103"/>
      <c r="G801"/>
      <c r="H801"/>
    </row>
    <row r="802" spans="1:8" ht="15" x14ac:dyDescent="0.25">
      <c r="A802">
        <v>39260</v>
      </c>
      <c r="B802">
        <v>39260</v>
      </c>
      <c r="C802" t="s">
        <v>28394</v>
      </c>
      <c r="D802" t="s">
        <v>7452</v>
      </c>
      <c r="E802" s="153" t="s">
        <v>13523</v>
      </c>
      <c r="F802" s="103"/>
      <c r="G802"/>
      <c r="H802"/>
    </row>
    <row r="803" spans="1:8" ht="15" x14ac:dyDescent="0.25">
      <c r="A803">
        <v>39266</v>
      </c>
      <c r="B803">
        <v>39266</v>
      </c>
      <c r="C803" t="s">
        <v>28395</v>
      </c>
      <c r="D803" t="s">
        <v>7452</v>
      </c>
      <c r="E803" s="153" t="s">
        <v>18915</v>
      </c>
      <c r="F803" s="103"/>
      <c r="G803"/>
      <c r="H803"/>
    </row>
    <row r="804" spans="1:8" ht="15" x14ac:dyDescent="0.25">
      <c r="A804">
        <v>39267</v>
      </c>
      <c r="B804">
        <v>39267</v>
      </c>
      <c r="C804" t="s">
        <v>28396</v>
      </c>
      <c r="D804" t="s">
        <v>7452</v>
      </c>
      <c r="E804" s="153" t="s">
        <v>28397</v>
      </c>
      <c r="F804" s="103"/>
      <c r="G804"/>
      <c r="H804"/>
    </row>
    <row r="805" spans="1:8" ht="15" x14ac:dyDescent="0.25">
      <c r="A805">
        <v>11901</v>
      </c>
      <c r="B805">
        <v>11901</v>
      </c>
      <c r="C805" t="s">
        <v>28398</v>
      </c>
      <c r="D805" t="s">
        <v>7452</v>
      </c>
      <c r="E805" s="153" t="s">
        <v>8334</v>
      </c>
      <c r="F805" s="103"/>
      <c r="G805"/>
      <c r="H805"/>
    </row>
    <row r="806" spans="1:8" ht="15" x14ac:dyDescent="0.25">
      <c r="A806">
        <v>11902</v>
      </c>
      <c r="B806">
        <v>11902</v>
      </c>
      <c r="C806" t="s">
        <v>28399</v>
      </c>
      <c r="D806" t="s">
        <v>7452</v>
      </c>
      <c r="E806" s="153" t="s">
        <v>7814</v>
      </c>
      <c r="F806" s="103"/>
      <c r="G806"/>
      <c r="H806"/>
    </row>
    <row r="807" spans="1:8" ht="15" x14ac:dyDescent="0.25">
      <c r="A807">
        <v>11903</v>
      </c>
      <c r="B807">
        <v>11903</v>
      </c>
      <c r="C807" t="s">
        <v>28400</v>
      </c>
      <c r="D807" t="s">
        <v>7452</v>
      </c>
      <c r="E807" s="153" t="s">
        <v>7761</v>
      </c>
      <c r="F807" s="103"/>
      <c r="G807"/>
      <c r="H807"/>
    </row>
    <row r="808" spans="1:8" ht="15" x14ac:dyDescent="0.25">
      <c r="A808">
        <v>11904</v>
      </c>
      <c r="B808">
        <v>11904</v>
      </c>
      <c r="C808" t="s">
        <v>28401</v>
      </c>
      <c r="D808" t="s">
        <v>7452</v>
      </c>
      <c r="E808" s="153" t="s">
        <v>11629</v>
      </c>
      <c r="F808" s="103"/>
      <c r="G808"/>
      <c r="H808"/>
    </row>
    <row r="809" spans="1:8" ht="15" x14ac:dyDescent="0.25">
      <c r="A809">
        <v>11905</v>
      </c>
      <c r="B809">
        <v>11905</v>
      </c>
      <c r="C809" t="s">
        <v>28402</v>
      </c>
      <c r="D809" t="s">
        <v>7452</v>
      </c>
      <c r="E809" s="153" t="s">
        <v>12894</v>
      </c>
      <c r="F809" s="103"/>
      <c r="G809"/>
      <c r="H809"/>
    </row>
    <row r="810" spans="1:8" ht="15" x14ac:dyDescent="0.25">
      <c r="A810">
        <v>11906</v>
      </c>
      <c r="B810">
        <v>11906</v>
      </c>
      <c r="C810" t="s">
        <v>28403</v>
      </c>
      <c r="D810" t="s">
        <v>7452</v>
      </c>
      <c r="E810" s="153" t="s">
        <v>7723</v>
      </c>
      <c r="F810" s="103"/>
      <c r="G810"/>
      <c r="H810"/>
    </row>
    <row r="811" spans="1:8" ht="15" x14ac:dyDescent="0.25">
      <c r="A811">
        <v>11919</v>
      </c>
      <c r="B811">
        <v>11919</v>
      </c>
      <c r="C811" t="s">
        <v>28404</v>
      </c>
      <c r="D811" t="s">
        <v>7452</v>
      </c>
      <c r="E811" s="153" t="s">
        <v>7955</v>
      </c>
      <c r="F811" s="103"/>
      <c r="G811"/>
      <c r="H811"/>
    </row>
    <row r="812" spans="1:8" ht="15" x14ac:dyDescent="0.25">
      <c r="A812">
        <v>11920</v>
      </c>
      <c r="B812">
        <v>11920</v>
      </c>
      <c r="C812" t="s">
        <v>28405</v>
      </c>
      <c r="D812" t="s">
        <v>7452</v>
      </c>
      <c r="E812" s="153" t="s">
        <v>28406</v>
      </c>
      <c r="F812" s="103"/>
      <c r="G812"/>
      <c r="H812"/>
    </row>
    <row r="813" spans="1:8" ht="15" x14ac:dyDescent="0.25">
      <c r="A813">
        <v>11924</v>
      </c>
      <c r="B813">
        <v>11924</v>
      </c>
      <c r="C813" t="s">
        <v>28407</v>
      </c>
      <c r="D813" t="s">
        <v>7452</v>
      </c>
      <c r="E813" s="153" t="s">
        <v>28408</v>
      </c>
      <c r="F813" s="103"/>
      <c r="G813"/>
      <c r="H813"/>
    </row>
    <row r="814" spans="1:8" ht="15" x14ac:dyDescent="0.25">
      <c r="A814">
        <v>11921</v>
      </c>
      <c r="B814">
        <v>11921</v>
      </c>
      <c r="C814" t="s">
        <v>28409</v>
      </c>
      <c r="D814" t="s">
        <v>7452</v>
      </c>
      <c r="E814" s="153" t="s">
        <v>18237</v>
      </c>
      <c r="F814" s="103"/>
      <c r="G814"/>
      <c r="H814"/>
    </row>
    <row r="815" spans="1:8" ht="15" x14ac:dyDescent="0.25">
      <c r="A815">
        <v>11922</v>
      </c>
      <c r="B815">
        <v>11922</v>
      </c>
      <c r="C815" t="s">
        <v>28410</v>
      </c>
      <c r="D815" t="s">
        <v>7452</v>
      </c>
      <c r="E815" s="153" t="s">
        <v>18995</v>
      </c>
      <c r="F815" s="103"/>
      <c r="G815"/>
      <c r="H815"/>
    </row>
    <row r="816" spans="1:8" ht="15" x14ac:dyDescent="0.25">
      <c r="A816">
        <v>11923</v>
      </c>
      <c r="B816">
        <v>11923</v>
      </c>
      <c r="C816" t="s">
        <v>28411</v>
      </c>
      <c r="D816" t="s">
        <v>7452</v>
      </c>
      <c r="E816" s="153" t="s">
        <v>19251</v>
      </c>
      <c r="F816" s="103"/>
      <c r="G816"/>
      <c r="H816"/>
    </row>
    <row r="817" spans="1:8" ht="15" x14ac:dyDescent="0.25">
      <c r="A817">
        <v>11916</v>
      </c>
      <c r="B817">
        <v>11916</v>
      </c>
      <c r="C817" t="s">
        <v>28412</v>
      </c>
      <c r="D817" t="s">
        <v>7452</v>
      </c>
      <c r="E817" s="153" t="s">
        <v>14258</v>
      </c>
      <c r="F817" s="103"/>
      <c r="G817"/>
      <c r="H817"/>
    </row>
    <row r="818" spans="1:8" ht="15" x14ac:dyDescent="0.25">
      <c r="A818">
        <v>11914</v>
      </c>
      <c r="B818">
        <v>11914</v>
      </c>
      <c r="C818" t="s">
        <v>28413</v>
      </c>
      <c r="D818" t="s">
        <v>7452</v>
      </c>
      <c r="E818" s="153" t="s">
        <v>28414</v>
      </c>
      <c r="F818" s="103"/>
      <c r="G818"/>
      <c r="H818"/>
    </row>
    <row r="819" spans="1:8" ht="15" x14ac:dyDescent="0.25">
      <c r="A819">
        <v>11917</v>
      </c>
      <c r="B819">
        <v>11917</v>
      </c>
      <c r="C819" t="s">
        <v>28415</v>
      </c>
      <c r="D819" t="s">
        <v>7452</v>
      </c>
      <c r="E819" s="153" t="s">
        <v>13498</v>
      </c>
      <c r="F819" s="103"/>
      <c r="G819"/>
      <c r="H819"/>
    </row>
    <row r="820" spans="1:8" ht="15" x14ac:dyDescent="0.25">
      <c r="A820">
        <v>11918</v>
      </c>
      <c r="B820">
        <v>11918</v>
      </c>
      <c r="C820" t="s">
        <v>28416</v>
      </c>
      <c r="D820" t="s">
        <v>7452</v>
      </c>
      <c r="E820" s="153" t="s">
        <v>10052</v>
      </c>
      <c r="F820" s="103"/>
      <c r="G820"/>
      <c r="H820"/>
    </row>
    <row r="821" spans="1:8" ht="15" x14ac:dyDescent="0.25">
      <c r="A821">
        <v>37734</v>
      </c>
      <c r="B821">
        <v>37734</v>
      </c>
      <c r="C821" t="s">
        <v>28417</v>
      </c>
      <c r="D821" t="s">
        <v>7448</v>
      </c>
      <c r="E821" s="153" t="s">
        <v>28418</v>
      </c>
      <c r="F821" s="103"/>
      <c r="G821"/>
      <c r="H821"/>
    </row>
    <row r="822" spans="1:8" ht="15" x14ac:dyDescent="0.25">
      <c r="A822">
        <v>42251</v>
      </c>
      <c r="B822">
        <v>42251</v>
      </c>
      <c r="C822" t="s">
        <v>28419</v>
      </c>
      <c r="D822" t="s">
        <v>7448</v>
      </c>
      <c r="E822" s="153" t="s">
        <v>28420</v>
      </c>
      <c r="F822" s="103"/>
      <c r="G822"/>
      <c r="H822"/>
    </row>
    <row r="823" spans="1:8" ht="15" x14ac:dyDescent="0.25">
      <c r="A823">
        <v>37733</v>
      </c>
      <c r="B823">
        <v>37733</v>
      </c>
      <c r="C823" t="s">
        <v>28421</v>
      </c>
      <c r="D823" t="s">
        <v>7448</v>
      </c>
      <c r="E823" s="153" t="s">
        <v>28422</v>
      </c>
      <c r="F823" s="103"/>
      <c r="G823"/>
      <c r="H823"/>
    </row>
    <row r="824" spans="1:8" ht="15" x14ac:dyDescent="0.25">
      <c r="A824">
        <v>37735</v>
      </c>
      <c r="B824">
        <v>37735</v>
      </c>
      <c r="C824" t="s">
        <v>28423</v>
      </c>
      <c r="D824" t="s">
        <v>7448</v>
      </c>
      <c r="E824" s="153" t="s">
        <v>28424</v>
      </c>
      <c r="F824" s="103"/>
      <c r="G824"/>
      <c r="H824"/>
    </row>
    <row r="825" spans="1:8" ht="15" x14ac:dyDescent="0.25">
      <c r="A825">
        <v>5090</v>
      </c>
      <c r="B825">
        <v>5090</v>
      </c>
      <c r="C825" t="s">
        <v>28425</v>
      </c>
      <c r="D825" t="s">
        <v>7448</v>
      </c>
      <c r="E825" s="153" t="s">
        <v>13013</v>
      </c>
      <c r="F825" s="103"/>
      <c r="G825"/>
      <c r="H825"/>
    </row>
    <row r="826" spans="1:8" ht="15" x14ac:dyDescent="0.25">
      <c r="A826">
        <v>5085</v>
      </c>
      <c r="B826">
        <v>5085</v>
      </c>
      <c r="C826" t="s">
        <v>28426</v>
      </c>
      <c r="D826" t="s">
        <v>7448</v>
      </c>
      <c r="E826" s="153" t="s">
        <v>24316</v>
      </c>
      <c r="F826" s="103"/>
      <c r="G826"/>
      <c r="H826"/>
    </row>
    <row r="827" spans="1:8" ht="15" x14ac:dyDescent="0.25">
      <c r="A827">
        <v>43603</v>
      </c>
      <c r="B827">
        <v>43603</v>
      </c>
      <c r="C827" t="s">
        <v>28427</v>
      </c>
      <c r="D827" t="s">
        <v>7448</v>
      </c>
      <c r="E827" s="153" t="s">
        <v>18409</v>
      </c>
      <c r="F827" s="103"/>
      <c r="G827"/>
      <c r="H827"/>
    </row>
    <row r="828" spans="1:8" ht="15" x14ac:dyDescent="0.25">
      <c r="A828">
        <v>38374</v>
      </c>
      <c r="B828">
        <v>38374</v>
      </c>
      <c r="C828" t="s">
        <v>28428</v>
      </c>
      <c r="D828" t="s">
        <v>7448</v>
      </c>
      <c r="E828" s="153" t="s">
        <v>28429</v>
      </c>
      <c r="F828" s="103"/>
      <c r="G828"/>
      <c r="H828"/>
    </row>
    <row r="829" spans="1:8" ht="15" x14ac:dyDescent="0.25">
      <c r="A829">
        <v>20212</v>
      </c>
      <c r="B829">
        <v>20212</v>
      </c>
      <c r="C829" t="s">
        <v>28430</v>
      </c>
      <c r="D829" t="s">
        <v>7452</v>
      </c>
      <c r="E829" s="153" t="s">
        <v>28431</v>
      </c>
      <c r="F829" s="103"/>
      <c r="G829"/>
      <c r="H829"/>
    </row>
    <row r="830" spans="1:8" ht="15" x14ac:dyDescent="0.25">
      <c r="A830">
        <v>20209</v>
      </c>
      <c r="B830">
        <v>20209</v>
      </c>
      <c r="C830" t="s">
        <v>28432</v>
      </c>
      <c r="D830" t="s">
        <v>7452</v>
      </c>
      <c r="E830" s="153" t="s">
        <v>19281</v>
      </c>
      <c r="F830" s="103"/>
      <c r="G830"/>
      <c r="H830"/>
    </row>
    <row r="831" spans="1:8" ht="15" x14ac:dyDescent="0.25">
      <c r="A831">
        <v>4430</v>
      </c>
      <c r="B831">
        <v>4430</v>
      </c>
      <c r="C831" t="s">
        <v>28433</v>
      </c>
      <c r="D831" t="s">
        <v>7452</v>
      </c>
      <c r="E831" s="153" t="s">
        <v>9985</v>
      </c>
      <c r="F831" s="103"/>
      <c r="G831"/>
      <c r="H831"/>
    </row>
    <row r="832" spans="1:8" ht="15" x14ac:dyDescent="0.25">
      <c r="A832">
        <v>4433</v>
      </c>
      <c r="B832">
        <v>4433</v>
      </c>
      <c r="C832" t="s">
        <v>28434</v>
      </c>
      <c r="D832" t="s">
        <v>7452</v>
      </c>
      <c r="E832" s="153" t="s">
        <v>28435</v>
      </c>
      <c r="F832" s="103"/>
      <c r="G832"/>
      <c r="H832"/>
    </row>
    <row r="833" spans="1:8" ht="15" x14ac:dyDescent="0.25">
      <c r="A833">
        <v>4400</v>
      </c>
      <c r="B833">
        <v>4400</v>
      </c>
      <c r="C833" t="s">
        <v>28436</v>
      </c>
      <c r="D833" t="s">
        <v>7452</v>
      </c>
      <c r="E833" s="153" t="s">
        <v>14315</v>
      </c>
      <c r="F833" s="103"/>
      <c r="G833"/>
      <c r="H833"/>
    </row>
    <row r="834" spans="1:8" ht="15" x14ac:dyDescent="0.25">
      <c r="A834">
        <v>2729</v>
      </c>
      <c r="B834">
        <v>2729</v>
      </c>
      <c r="C834" t="s">
        <v>28437</v>
      </c>
      <c r="D834" t="s">
        <v>7448</v>
      </c>
      <c r="E834" s="153" t="s">
        <v>14786</v>
      </c>
      <c r="F834" s="103"/>
      <c r="G834"/>
      <c r="H834"/>
    </row>
    <row r="835" spans="1:8" ht="15" x14ac:dyDescent="0.25">
      <c r="A835">
        <v>4513</v>
      </c>
      <c r="B835">
        <v>4513</v>
      </c>
      <c r="C835" t="s">
        <v>28438</v>
      </c>
      <c r="D835" t="s">
        <v>7452</v>
      </c>
      <c r="E835" s="153" t="s">
        <v>13923</v>
      </c>
      <c r="F835" s="103"/>
      <c r="G835"/>
      <c r="H835"/>
    </row>
    <row r="836" spans="1:8" ht="15" x14ac:dyDescent="0.25">
      <c r="A836">
        <v>37106</v>
      </c>
      <c r="B836">
        <v>37106</v>
      </c>
      <c r="C836" t="s">
        <v>28439</v>
      </c>
      <c r="D836" t="s">
        <v>7448</v>
      </c>
      <c r="E836" s="153" t="s">
        <v>28440</v>
      </c>
      <c r="F836" s="103"/>
      <c r="G836"/>
      <c r="H836"/>
    </row>
    <row r="837" spans="1:8" ht="15" x14ac:dyDescent="0.25">
      <c r="A837">
        <v>11869</v>
      </c>
      <c r="B837">
        <v>11869</v>
      </c>
      <c r="C837" t="s">
        <v>28441</v>
      </c>
      <c r="D837" t="s">
        <v>7448</v>
      </c>
      <c r="E837" s="153" t="s">
        <v>28442</v>
      </c>
      <c r="F837" s="103"/>
      <c r="G837"/>
      <c r="H837"/>
    </row>
    <row r="838" spans="1:8" ht="15" x14ac:dyDescent="0.25">
      <c r="A838">
        <v>43981</v>
      </c>
      <c r="B838">
        <v>43981</v>
      </c>
      <c r="C838" t="s">
        <v>28443</v>
      </c>
      <c r="D838" t="s">
        <v>7448</v>
      </c>
      <c r="E838" s="153" t="s">
        <v>28444</v>
      </c>
      <c r="F838" s="103"/>
      <c r="G838"/>
      <c r="H838"/>
    </row>
    <row r="839" spans="1:8" ht="15" x14ac:dyDescent="0.25">
      <c r="A839">
        <v>37104</v>
      </c>
      <c r="B839">
        <v>37104</v>
      </c>
      <c r="C839" t="s">
        <v>28445</v>
      </c>
      <c r="D839" t="s">
        <v>7448</v>
      </c>
      <c r="E839" s="153" t="s">
        <v>28446</v>
      </c>
      <c r="F839" s="103"/>
      <c r="G839"/>
      <c r="H839"/>
    </row>
    <row r="840" spans="1:8" ht="15" x14ac:dyDescent="0.25">
      <c r="A840">
        <v>43982</v>
      </c>
      <c r="B840">
        <v>43982</v>
      </c>
      <c r="C840" t="s">
        <v>28447</v>
      </c>
      <c r="D840" t="s">
        <v>7448</v>
      </c>
      <c r="E840" s="153" t="s">
        <v>28448</v>
      </c>
      <c r="F840" s="103"/>
      <c r="G840"/>
      <c r="H840"/>
    </row>
    <row r="841" spans="1:8" ht="15" x14ac:dyDescent="0.25">
      <c r="A841">
        <v>43978</v>
      </c>
      <c r="B841">
        <v>43978</v>
      </c>
      <c r="C841" t="s">
        <v>28449</v>
      </c>
      <c r="D841" t="s">
        <v>7448</v>
      </c>
      <c r="E841" s="153" t="s">
        <v>28450</v>
      </c>
      <c r="F841" s="103"/>
      <c r="G841"/>
      <c r="H841"/>
    </row>
    <row r="842" spans="1:8" ht="15" x14ac:dyDescent="0.25">
      <c r="A842">
        <v>11871</v>
      </c>
      <c r="B842">
        <v>11871</v>
      </c>
      <c r="C842" t="s">
        <v>28451</v>
      </c>
      <c r="D842" t="s">
        <v>7448</v>
      </c>
      <c r="E842" s="153" t="s">
        <v>28452</v>
      </c>
      <c r="F842" s="103"/>
      <c r="G842"/>
      <c r="H842"/>
    </row>
    <row r="843" spans="1:8" ht="15" x14ac:dyDescent="0.25">
      <c r="A843">
        <v>37105</v>
      </c>
      <c r="B843">
        <v>37105</v>
      </c>
      <c r="C843" t="s">
        <v>28453</v>
      </c>
      <c r="D843" t="s">
        <v>7448</v>
      </c>
      <c r="E843" s="153" t="s">
        <v>28454</v>
      </c>
      <c r="F843" s="103"/>
      <c r="G843"/>
      <c r="H843"/>
    </row>
    <row r="844" spans="1:8" ht="15" x14ac:dyDescent="0.25">
      <c r="A844">
        <v>43980</v>
      </c>
      <c r="B844">
        <v>43980</v>
      </c>
      <c r="C844" t="s">
        <v>28455</v>
      </c>
      <c r="D844" t="s">
        <v>7448</v>
      </c>
      <c r="E844" s="153" t="s">
        <v>28456</v>
      </c>
      <c r="F844" s="103"/>
      <c r="G844"/>
      <c r="H844"/>
    </row>
    <row r="845" spans="1:8" ht="15" x14ac:dyDescent="0.25">
      <c r="A845">
        <v>43979</v>
      </c>
      <c r="B845">
        <v>43979</v>
      </c>
      <c r="C845" t="s">
        <v>28457</v>
      </c>
      <c r="D845" t="s">
        <v>7448</v>
      </c>
      <c r="E845" s="153" t="s">
        <v>28458</v>
      </c>
      <c r="F845" s="103"/>
      <c r="G845"/>
      <c r="H845"/>
    </row>
    <row r="846" spans="1:8" ht="15" x14ac:dyDescent="0.25">
      <c r="A846">
        <v>11868</v>
      </c>
      <c r="B846">
        <v>11868</v>
      </c>
      <c r="C846" t="s">
        <v>28459</v>
      </c>
      <c r="D846" t="s">
        <v>7448</v>
      </c>
      <c r="E846" s="153" t="s">
        <v>28460</v>
      </c>
      <c r="F846" s="103"/>
      <c r="G846"/>
      <c r="H846"/>
    </row>
    <row r="847" spans="1:8" ht="15" x14ac:dyDescent="0.25">
      <c r="A847">
        <v>34636</v>
      </c>
      <c r="B847">
        <v>34636</v>
      </c>
      <c r="C847" t="s">
        <v>28461</v>
      </c>
      <c r="D847" t="s">
        <v>7448</v>
      </c>
      <c r="E847" s="153" t="s">
        <v>28462</v>
      </c>
      <c r="F847" s="103"/>
      <c r="G847"/>
      <c r="H847"/>
    </row>
    <row r="848" spans="1:8" ht="15" x14ac:dyDescent="0.25">
      <c r="A848">
        <v>34639</v>
      </c>
      <c r="B848">
        <v>34639</v>
      </c>
      <c r="C848" t="s">
        <v>28463</v>
      </c>
      <c r="D848" t="s">
        <v>7448</v>
      </c>
      <c r="E848" s="153" t="s">
        <v>28464</v>
      </c>
      <c r="F848" s="103"/>
      <c r="G848"/>
      <c r="H848"/>
    </row>
    <row r="849" spans="1:8" ht="15" x14ac:dyDescent="0.25">
      <c r="A849">
        <v>34640</v>
      </c>
      <c r="B849">
        <v>34640</v>
      </c>
      <c r="C849" t="s">
        <v>28465</v>
      </c>
      <c r="D849" t="s">
        <v>7448</v>
      </c>
      <c r="E849" s="153" t="s">
        <v>28466</v>
      </c>
      <c r="F849" s="103"/>
      <c r="G849"/>
      <c r="H849"/>
    </row>
    <row r="850" spans="1:8" ht="15" x14ac:dyDescent="0.25">
      <c r="A850">
        <v>43977</v>
      </c>
      <c r="B850">
        <v>43977</v>
      </c>
      <c r="C850" t="s">
        <v>28467</v>
      </c>
      <c r="D850" t="s">
        <v>7448</v>
      </c>
      <c r="E850" s="153" t="s">
        <v>28468</v>
      </c>
      <c r="F850" s="103"/>
      <c r="G850"/>
      <c r="H850"/>
    </row>
    <row r="851" spans="1:8" ht="15" x14ac:dyDescent="0.25">
      <c r="A851">
        <v>34637</v>
      </c>
      <c r="B851">
        <v>34637</v>
      </c>
      <c r="C851" t="s">
        <v>28469</v>
      </c>
      <c r="D851" t="s">
        <v>7448</v>
      </c>
      <c r="E851" s="153" t="s">
        <v>28470</v>
      </c>
      <c r="F851" s="103"/>
      <c r="G851"/>
      <c r="H851"/>
    </row>
    <row r="852" spans="1:8" ht="15" x14ac:dyDescent="0.25">
      <c r="A852">
        <v>34638</v>
      </c>
      <c r="B852">
        <v>34638</v>
      </c>
      <c r="C852" t="s">
        <v>28471</v>
      </c>
      <c r="D852" t="s">
        <v>7448</v>
      </c>
      <c r="E852" s="153" t="s">
        <v>28472</v>
      </c>
      <c r="F852" s="103"/>
      <c r="G852"/>
      <c r="H852"/>
    </row>
    <row r="853" spans="1:8" ht="15" x14ac:dyDescent="0.25">
      <c r="A853">
        <v>34641</v>
      </c>
      <c r="B853">
        <v>34641</v>
      </c>
      <c r="C853" t="s">
        <v>28473</v>
      </c>
      <c r="D853" t="s">
        <v>7448</v>
      </c>
      <c r="E853" s="153" t="s">
        <v>28474</v>
      </c>
      <c r="F853" s="103"/>
      <c r="G853"/>
      <c r="H853"/>
    </row>
    <row r="854" spans="1:8" ht="15" x14ac:dyDescent="0.25">
      <c r="A854">
        <v>43434</v>
      </c>
      <c r="B854">
        <v>43434</v>
      </c>
      <c r="C854" t="s">
        <v>28475</v>
      </c>
      <c r="D854" t="s">
        <v>7448</v>
      </c>
      <c r="E854" s="153" t="s">
        <v>28476</v>
      </c>
      <c r="F854" s="103"/>
      <c r="G854"/>
      <c r="H854"/>
    </row>
    <row r="855" spans="1:8" ht="15" x14ac:dyDescent="0.25">
      <c r="A855">
        <v>43435</v>
      </c>
      <c r="B855">
        <v>43435</v>
      </c>
      <c r="C855" t="s">
        <v>28477</v>
      </c>
      <c r="D855" t="s">
        <v>7448</v>
      </c>
      <c r="E855" s="153" t="s">
        <v>28478</v>
      </c>
      <c r="F855" s="103"/>
      <c r="G855"/>
      <c r="H855"/>
    </row>
    <row r="856" spans="1:8" ht="15" x14ac:dyDescent="0.25">
      <c r="A856">
        <v>43436</v>
      </c>
      <c r="B856">
        <v>43436</v>
      </c>
      <c r="C856" t="s">
        <v>28479</v>
      </c>
      <c r="D856" t="s">
        <v>7448</v>
      </c>
      <c r="E856" s="153" t="s">
        <v>28480</v>
      </c>
      <c r="F856" s="103"/>
      <c r="G856"/>
      <c r="H856"/>
    </row>
    <row r="857" spans="1:8" ht="15" x14ac:dyDescent="0.25">
      <c r="A857">
        <v>43437</v>
      </c>
      <c r="B857">
        <v>43437</v>
      </c>
      <c r="C857" t="s">
        <v>28481</v>
      </c>
      <c r="D857" t="s">
        <v>7448</v>
      </c>
      <c r="E857" s="153" t="s">
        <v>28482</v>
      </c>
      <c r="F857" s="103"/>
      <c r="G857"/>
      <c r="H857"/>
    </row>
    <row r="858" spans="1:8" ht="15" x14ac:dyDescent="0.25">
      <c r="A858">
        <v>43438</v>
      </c>
      <c r="B858">
        <v>43438</v>
      </c>
      <c r="C858" t="s">
        <v>28483</v>
      </c>
      <c r="D858" t="s">
        <v>7448</v>
      </c>
      <c r="E858" s="153" t="s">
        <v>28484</v>
      </c>
      <c r="F858" s="103"/>
      <c r="G858"/>
      <c r="H858"/>
    </row>
    <row r="859" spans="1:8" ht="15" x14ac:dyDescent="0.25">
      <c r="A859">
        <v>41627</v>
      </c>
      <c r="B859">
        <v>41627</v>
      </c>
      <c r="C859" t="s">
        <v>28485</v>
      </c>
      <c r="D859" t="s">
        <v>7448</v>
      </c>
      <c r="E859" s="153" t="s">
        <v>28486</v>
      </c>
      <c r="F859" s="103"/>
      <c r="G859"/>
      <c r="H859"/>
    </row>
    <row r="860" spans="1:8" ht="15" x14ac:dyDescent="0.25">
      <c r="A860">
        <v>41628</v>
      </c>
      <c r="B860">
        <v>41628</v>
      </c>
      <c r="C860" t="s">
        <v>28487</v>
      </c>
      <c r="D860" t="s">
        <v>7448</v>
      </c>
      <c r="E860" s="153" t="s">
        <v>28488</v>
      </c>
      <c r="F860" s="103"/>
      <c r="G860"/>
      <c r="H860"/>
    </row>
    <row r="861" spans="1:8" ht="15" x14ac:dyDescent="0.25">
      <c r="A861">
        <v>41629</v>
      </c>
      <c r="B861">
        <v>41629</v>
      </c>
      <c r="C861" t="s">
        <v>28489</v>
      </c>
      <c r="D861" t="s">
        <v>7448</v>
      </c>
      <c r="E861" s="153" t="s">
        <v>28490</v>
      </c>
      <c r="F861" s="103"/>
      <c r="G861"/>
      <c r="H861"/>
    </row>
    <row r="862" spans="1:8" ht="15" x14ac:dyDescent="0.25">
      <c r="A862">
        <v>43429</v>
      </c>
      <c r="B862">
        <v>43429</v>
      </c>
      <c r="C862" t="s">
        <v>28491</v>
      </c>
      <c r="D862" t="s">
        <v>7448</v>
      </c>
      <c r="E862" s="153" t="s">
        <v>28492</v>
      </c>
      <c r="F862" s="103"/>
      <c r="G862"/>
      <c r="H862"/>
    </row>
    <row r="863" spans="1:8" ht="15" x14ac:dyDescent="0.25">
      <c r="A863">
        <v>43430</v>
      </c>
      <c r="B863">
        <v>43430</v>
      </c>
      <c r="C863" t="s">
        <v>28493</v>
      </c>
      <c r="D863" t="s">
        <v>7448</v>
      </c>
      <c r="E863" s="153" t="s">
        <v>28494</v>
      </c>
      <c r="F863" s="103"/>
      <c r="G863"/>
      <c r="H863"/>
    </row>
    <row r="864" spans="1:8" ht="15" x14ac:dyDescent="0.25">
      <c r="A864">
        <v>43431</v>
      </c>
      <c r="B864">
        <v>43431</v>
      </c>
      <c r="C864" t="s">
        <v>28495</v>
      </c>
      <c r="D864" t="s">
        <v>7448</v>
      </c>
      <c r="E864" s="153" t="s">
        <v>23416</v>
      </c>
      <c r="F864" s="103"/>
      <c r="G864"/>
      <c r="H864"/>
    </row>
    <row r="865" spans="1:8" ht="15" x14ac:dyDescent="0.25">
      <c r="A865">
        <v>43432</v>
      </c>
      <c r="B865">
        <v>43432</v>
      </c>
      <c r="C865" t="s">
        <v>28496</v>
      </c>
      <c r="D865" t="s">
        <v>7448</v>
      </c>
      <c r="E865" s="153" t="s">
        <v>28497</v>
      </c>
      <c r="F865" s="103"/>
      <c r="G865"/>
      <c r="H865"/>
    </row>
    <row r="866" spans="1:8" ht="15" x14ac:dyDescent="0.25">
      <c r="A866">
        <v>43433</v>
      </c>
      <c r="B866">
        <v>43433</v>
      </c>
      <c r="C866" t="s">
        <v>28498</v>
      </c>
      <c r="D866" t="s">
        <v>7448</v>
      </c>
      <c r="E866" s="153" t="s">
        <v>28499</v>
      </c>
      <c r="F866" s="103"/>
      <c r="G866"/>
      <c r="H866"/>
    </row>
    <row r="867" spans="1:8" ht="15" x14ac:dyDescent="0.25">
      <c r="A867">
        <v>43094</v>
      </c>
      <c r="B867">
        <v>43094</v>
      </c>
      <c r="C867" t="s">
        <v>28500</v>
      </c>
      <c r="D867" t="s">
        <v>7448</v>
      </c>
      <c r="E867" s="153" t="s">
        <v>28501</v>
      </c>
      <c r="F867" s="103"/>
      <c r="G867"/>
      <c r="H867"/>
    </row>
    <row r="868" spans="1:8" ht="15" x14ac:dyDescent="0.25">
      <c r="A868">
        <v>43093</v>
      </c>
      <c r="B868">
        <v>43093</v>
      </c>
      <c r="C868" t="s">
        <v>28502</v>
      </c>
      <c r="D868" t="s">
        <v>7448</v>
      </c>
      <c r="E868" s="153" t="s">
        <v>16636</v>
      </c>
      <c r="F868" s="103"/>
      <c r="G868"/>
      <c r="H868"/>
    </row>
    <row r="869" spans="1:8" ht="15" x14ac:dyDescent="0.25">
      <c r="A869">
        <v>11694</v>
      </c>
      <c r="B869">
        <v>11694</v>
      </c>
      <c r="C869" t="s">
        <v>28503</v>
      </c>
      <c r="D869" t="s">
        <v>7448</v>
      </c>
      <c r="E869" s="153" t="s">
        <v>28504</v>
      </c>
      <c r="F869" s="103"/>
      <c r="G869"/>
      <c r="H869"/>
    </row>
    <row r="870" spans="1:8" ht="15" x14ac:dyDescent="0.25">
      <c r="A870">
        <v>1030</v>
      </c>
      <c r="B870">
        <v>1030</v>
      </c>
      <c r="C870" t="s">
        <v>28505</v>
      </c>
      <c r="D870" t="s">
        <v>7448</v>
      </c>
      <c r="E870" s="153" t="s">
        <v>23944</v>
      </c>
      <c r="F870" s="103"/>
      <c r="G870"/>
      <c r="H870"/>
    </row>
    <row r="871" spans="1:8" ht="15" x14ac:dyDescent="0.25">
      <c r="A871">
        <v>11881</v>
      </c>
      <c r="B871">
        <v>11881</v>
      </c>
      <c r="C871" t="s">
        <v>28506</v>
      </c>
      <c r="D871" t="s">
        <v>7448</v>
      </c>
      <c r="E871" s="153" t="s">
        <v>27570</v>
      </c>
      <c r="F871" s="103"/>
      <c r="G871"/>
      <c r="H871"/>
    </row>
    <row r="872" spans="1:8" ht="15" x14ac:dyDescent="0.25">
      <c r="A872">
        <v>35277</v>
      </c>
      <c r="B872">
        <v>35277</v>
      </c>
      <c r="C872" t="s">
        <v>28507</v>
      </c>
      <c r="D872" t="s">
        <v>7448</v>
      </c>
      <c r="E872" s="153" t="s">
        <v>28508</v>
      </c>
      <c r="F872" s="103"/>
      <c r="G872"/>
      <c r="H872"/>
    </row>
    <row r="873" spans="1:8" ht="15" x14ac:dyDescent="0.25">
      <c r="A873">
        <v>10521</v>
      </c>
      <c r="B873">
        <v>10521</v>
      </c>
      <c r="C873" t="s">
        <v>28509</v>
      </c>
      <c r="D873" t="s">
        <v>7448</v>
      </c>
      <c r="E873" s="153" t="s">
        <v>28510</v>
      </c>
      <c r="F873" s="103"/>
      <c r="G873"/>
      <c r="H873"/>
    </row>
    <row r="874" spans="1:8" ht="15" x14ac:dyDescent="0.25">
      <c r="A874">
        <v>10885</v>
      </c>
      <c r="B874">
        <v>10885</v>
      </c>
      <c r="C874" t="s">
        <v>28511</v>
      </c>
      <c r="D874" t="s">
        <v>7448</v>
      </c>
      <c r="E874" s="153" t="s">
        <v>28512</v>
      </c>
      <c r="F874" s="103"/>
      <c r="G874"/>
      <c r="H874"/>
    </row>
    <row r="875" spans="1:8" ht="15" x14ac:dyDescent="0.25">
      <c r="A875">
        <v>20962</v>
      </c>
      <c r="B875">
        <v>20962</v>
      </c>
      <c r="C875" t="s">
        <v>28513</v>
      </c>
      <c r="D875" t="s">
        <v>7448</v>
      </c>
      <c r="E875" s="153" t="s">
        <v>28514</v>
      </c>
      <c r="F875" s="103"/>
      <c r="G875"/>
      <c r="H875"/>
    </row>
    <row r="876" spans="1:8" ht="15" x14ac:dyDescent="0.25">
      <c r="A876">
        <v>20963</v>
      </c>
      <c r="B876">
        <v>20963</v>
      </c>
      <c r="C876" t="s">
        <v>28515</v>
      </c>
      <c r="D876" t="s">
        <v>7448</v>
      </c>
      <c r="E876" s="153" t="s">
        <v>28516</v>
      </c>
      <c r="F876" s="103"/>
      <c r="G876"/>
      <c r="H876"/>
    </row>
    <row r="877" spans="1:8" ht="15" x14ac:dyDescent="0.25">
      <c r="A877">
        <v>34643</v>
      </c>
      <c r="B877">
        <v>34643</v>
      </c>
      <c r="C877" t="s">
        <v>28517</v>
      </c>
      <c r="D877" t="s">
        <v>7448</v>
      </c>
      <c r="E877" s="153" t="s">
        <v>28518</v>
      </c>
      <c r="F877" s="103"/>
      <c r="G877"/>
      <c r="H877"/>
    </row>
    <row r="878" spans="1:8" ht="15" x14ac:dyDescent="0.25">
      <c r="A878">
        <v>41480</v>
      </c>
      <c r="B878">
        <v>41480</v>
      </c>
      <c r="C878" t="s">
        <v>28519</v>
      </c>
      <c r="D878" t="s">
        <v>7448</v>
      </c>
      <c r="E878" s="153" t="s">
        <v>17075</v>
      </c>
      <c r="F878" s="103"/>
      <c r="G878"/>
      <c r="H878"/>
    </row>
    <row r="879" spans="1:8" ht="15" x14ac:dyDescent="0.25">
      <c r="A879">
        <v>41474</v>
      </c>
      <c r="B879">
        <v>41474</v>
      </c>
      <c r="C879" t="s">
        <v>28520</v>
      </c>
      <c r="D879" t="s">
        <v>7448</v>
      </c>
      <c r="E879" s="153" t="s">
        <v>22471</v>
      </c>
      <c r="F879" s="103"/>
      <c r="G879"/>
      <c r="H879"/>
    </row>
    <row r="880" spans="1:8" ht="15" x14ac:dyDescent="0.25">
      <c r="A880">
        <v>41475</v>
      </c>
      <c r="B880">
        <v>41475</v>
      </c>
      <c r="C880" t="s">
        <v>28521</v>
      </c>
      <c r="D880" t="s">
        <v>7448</v>
      </c>
      <c r="E880" s="153" t="s">
        <v>28522</v>
      </c>
      <c r="F880" s="103"/>
      <c r="G880"/>
      <c r="H880"/>
    </row>
    <row r="881" spans="1:8" ht="15" x14ac:dyDescent="0.25">
      <c r="A881">
        <v>41476</v>
      </c>
      <c r="B881">
        <v>41476</v>
      </c>
      <c r="C881" t="s">
        <v>28523</v>
      </c>
      <c r="D881" t="s">
        <v>7448</v>
      </c>
      <c r="E881" s="153" t="s">
        <v>28524</v>
      </c>
      <c r="F881" s="103"/>
      <c r="G881"/>
      <c r="H881"/>
    </row>
    <row r="882" spans="1:8" ht="15" x14ac:dyDescent="0.25">
      <c r="A882">
        <v>2555</v>
      </c>
      <c r="B882">
        <v>2555</v>
      </c>
      <c r="C882" t="s">
        <v>28525</v>
      </c>
      <c r="D882" t="s">
        <v>7448</v>
      </c>
      <c r="E882" s="153" t="s">
        <v>28526</v>
      </c>
      <c r="F882" s="103"/>
      <c r="G882"/>
      <c r="H882"/>
    </row>
    <row r="883" spans="1:8" ht="15" x14ac:dyDescent="0.25">
      <c r="A883">
        <v>2556</v>
      </c>
      <c r="B883">
        <v>2556</v>
      </c>
      <c r="C883" t="s">
        <v>28527</v>
      </c>
      <c r="D883" t="s">
        <v>7448</v>
      </c>
      <c r="E883" s="153" t="s">
        <v>7862</v>
      </c>
      <c r="F883" s="103"/>
      <c r="G883"/>
      <c r="H883"/>
    </row>
    <row r="884" spans="1:8" ht="15" x14ac:dyDescent="0.25">
      <c r="A884">
        <v>2557</v>
      </c>
      <c r="B884">
        <v>2557</v>
      </c>
      <c r="C884" t="s">
        <v>28528</v>
      </c>
      <c r="D884" t="s">
        <v>7448</v>
      </c>
      <c r="E884" s="153" t="s">
        <v>14697</v>
      </c>
      <c r="F884" s="103"/>
      <c r="G884"/>
      <c r="H884"/>
    </row>
    <row r="885" spans="1:8" ht="15" x14ac:dyDescent="0.25">
      <c r="A885">
        <v>10569</v>
      </c>
      <c r="B885">
        <v>10569</v>
      </c>
      <c r="C885" t="s">
        <v>28529</v>
      </c>
      <c r="D885" t="s">
        <v>7448</v>
      </c>
      <c r="E885" s="153" t="s">
        <v>14697</v>
      </c>
      <c r="F885" s="103"/>
      <c r="G885"/>
      <c r="H885"/>
    </row>
    <row r="886" spans="1:8" ht="15" x14ac:dyDescent="0.25">
      <c r="A886">
        <v>39810</v>
      </c>
      <c r="B886">
        <v>39810</v>
      </c>
      <c r="C886" t="s">
        <v>28530</v>
      </c>
      <c r="D886" t="s">
        <v>7448</v>
      </c>
      <c r="E886" s="153" t="s">
        <v>28531</v>
      </c>
      <c r="F886" s="103"/>
      <c r="G886"/>
      <c r="H886"/>
    </row>
    <row r="887" spans="1:8" ht="15" x14ac:dyDescent="0.25">
      <c r="A887">
        <v>39811</v>
      </c>
      <c r="B887">
        <v>39811</v>
      </c>
      <c r="C887" t="s">
        <v>28532</v>
      </c>
      <c r="D887" t="s">
        <v>7448</v>
      </c>
      <c r="E887" s="153" t="s">
        <v>16152</v>
      </c>
      <c r="F887" s="103"/>
      <c r="G887"/>
      <c r="H887"/>
    </row>
    <row r="888" spans="1:8" ht="15" x14ac:dyDescent="0.25">
      <c r="A888">
        <v>39812</v>
      </c>
      <c r="B888">
        <v>39812</v>
      </c>
      <c r="C888" t="s">
        <v>28533</v>
      </c>
      <c r="D888" t="s">
        <v>7448</v>
      </c>
      <c r="E888" s="153" t="s">
        <v>28534</v>
      </c>
      <c r="F888" s="103"/>
      <c r="G888"/>
      <c r="H888"/>
    </row>
    <row r="889" spans="1:8" ht="15" x14ac:dyDescent="0.25">
      <c r="A889">
        <v>43096</v>
      </c>
      <c r="B889">
        <v>43096</v>
      </c>
      <c r="C889" t="s">
        <v>28535</v>
      </c>
      <c r="D889" t="s">
        <v>7448</v>
      </c>
      <c r="E889" s="153" t="s">
        <v>20200</v>
      </c>
      <c r="F889" s="103"/>
      <c r="G889"/>
      <c r="H889"/>
    </row>
    <row r="890" spans="1:8" ht="15" x14ac:dyDescent="0.25">
      <c r="A890">
        <v>43102</v>
      </c>
      <c r="B890">
        <v>43102</v>
      </c>
      <c r="C890" t="s">
        <v>28536</v>
      </c>
      <c r="D890" t="s">
        <v>7448</v>
      </c>
      <c r="E890" s="153" t="s">
        <v>28537</v>
      </c>
      <c r="F890" s="103"/>
      <c r="G890"/>
      <c r="H890"/>
    </row>
    <row r="891" spans="1:8" ht="15" x14ac:dyDescent="0.25">
      <c r="A891">
        <v>43103</v>
      </c>
      <c r="B891">
        <v>43103</v>
      </c>
      <c r="C891" t="s">
        <v>28538</v>
      </c>
      <c r="D891" t="s">
        <v>7448</v>
      </c>
      <c r="E891" s="153" t="s">
        <v>22180</v>
      </c>
      <c r="F891" s="103"/>
      <c r="G891"/>
      <c r="H891"/>
    </row>
    <row r="892" spans="1:8" ht="15" x14ac:dyDescent="0.25">
      <c r="A892">
        <v>43098</v>
      </c>
      <c r="B892">
        <v>43098</v>
      </c>
      <c r="C892" t="s">
        <v>28539</v>
      </c>
      <c r="D892" t="s">
        <v>7448</v>
      </c>
      <c r="E892" s="153" t="s">
        <v>14028</v>
      </c>
      <c r="F892" s="103"/>
      <c r="G892"/>
      <c r="H892"/>
    </row>
    <row r="893" spans="1:8" ht="15" x14ac:dyDescent="0.25">
      <c r="A893">
        <v>43097</v>
      </c>
      <c r="B893">
        <v>43097</v>
      </c>
      <c r="C893" t="s">
        <v>28540</v>
      </c>
      <c r="D893" t="s">
        <v>7448</v>
      </c>
      <c r="E893" s="153" t="s">
        <v>16924</v>
      </c>
      <c r="F893" s="103"/>
      <c r="G893"/>
      <c r="H893"/>
    </row>
    <row r="894" spans="1:8" ht="15" x14ac:dyDescent="0.25">
      <c r="A894">
        <v>43104</v>
      </c>
      <c r="B894">
        <v>43104</v>
      </c>
      <c r="C894" t="s">
        <v>28541</v>
      </c>
      <c r="D894" t="s">
        <v>7448</v>
      </c>
      <c r="E894" s="153" t="s">
        <v>28542</v>
      </c>
      <c r="F894" s="103"/>
      <c r="G894"/>
      <c r="H894"/>
    </row>
    <row r="895" spans="1:8" ht="15" x14ac:dyDescent="0.25">
      <c r="A895">
        <v>39771</v>
      </c>
      <c r="B895">
        <v>39771</v>
      </c>
      <c r="C895" t="s">
        <v>28543</v>
      </c>
      <c r="D895" t="s">
        <v>7448</v>
      </c>
      <c r="E895" s="153" t="s">
        <v>13910</v>
      </c>
      <c r="F895" s="103"/>
      <c r="G895"/>
      <c r="H895"/>
    </row>
    <row r="896" spans="1:8" ht="15" x14ac:dyDescent="0.25">
      <c r="A896">
        <v>39772</v>
      </c>
      <c r="B896">
        <v>39772</v>
      </c>
      <c r="C896" t="s">
        <v>28544</v>
      </c>
      <c r="D896" t="s">
        <v>7448</v>
      </c>
      <c r="E896" s="153" t="s">
        <v>28545</v>
      </c>
      <c r="F896" s="103"/>
      <c r="G896"/>
      <c r="H896"/>
    </row>
    <row r="897" spans="1:8" ht="15" x14ac:dyDescent="0.25">
      <c r="A897">
        <v>39773</v>
      </c>
      <c r="B897">
        <v>39773</v>
      </c>
      <c r="C897" t="s">
        <v>28546</v>
      </c>
      <c r="D897" t="s">
        <v>7448</v>
      </c>
      <c r="E897" s="153" t="s">
        <v>21033</v>
      </c>
      <c r="F897" s="103"/>
      <c r="G897"/>
      <c r="H897"/>
    </row>
    <row r="898" spans="1:8" ht="15" x14ac:dyDescent="0.25">
      <c r="A898">
        <v>39774</v>
      </c>
      <c r="B898">
        <v>39774</v>
      </c>
      <c r="C898" t="s">
        <v>28547</v>
      </c>
      <c r="D898" t="s">
        <v>7448</v>
      </c>
      <c r="E898" s="153" t="s">
        <v>28548</v>
      </c>
      <c r="F898" s="103"/>
      <c r="G898"/>
      <c r="H898"/>
    </row>
    <row r="899" spans="1:8" ht="15" x14ac:dyDescent="0.25">
      <c r="A899">
        <v>39775</v>
      </c>
      <c r="B899">
        <v>39775</v>
      </c>
      <c r="C899" t="s">
        <v>28549</v>
      </c>
      <c r="D899" t="s">
        <v>7448</v>
      </c>
      <c r="E899" s="153" t="s">
        <v>21591</v>
      </c>
      <c r="F899" s="103"/>
      <c r="G899"/>
      <c r="H899"/>
    </row>
    <row r="900" spans="1:8" ht="15" x14ac:dyDescent="0.25">
      <c r="A900">
        <v>39776</v>
      </c>
      <c r="B900">
        <v>39776</v>
      </c>
      <c r="C900" t="s">
        <v>28550</v>
      </c>
      <c r="D900" t="s">
        <v>7448</v>
      </c>
      <c r="E900" s="153" t="s">
        <v>28551</v>
      </c>
      <c r="F900" s="103"/>
      <c r="G900"/>
      <c r="H900"/>
    </row>
    <row r="901" spans="1:8" ht="15" x14ac:dyDescent="0.25">
      <c r="A901">
        <v>39777</v>
      </c>
      <c r="B901">
        <v>39777</v>
      </c>
      <c r="C901" t="s">
        <v>28552</v>
      </c>
      <c r="D901" t="s">
        <v>7448</v>
      </c>
      <c r="E901" s="153" t="s">
        <v>28553</v>
      </c>
      <c r="F901" s="103"/>
      <c r="G901"/>
      <c r="H901"/>
    </row>
    <row r="902" spans="1:8" ht="15" x14ac:dyDescent="0.25">
      <c r="A902">
        <v>20254</v>
      </c>
      <c r="B902">
        <v>20254</v>
      </c>
      <c r="C902" t="s">
        <v>28554</v>
      </c>
      <c r="D902" t="s">
        <v>7448</v>
      </c>
      <c r="E902" s="153" t="s">
        <v>16492</v>
      </c>
      <c r="F902" s="103"/>
      <c r="G902"/>
      <c r="H902"/>
    </row>
    <row r="903" spans="1:8" ht="15" x14ac:dyDescent="0.25">
      <c r="A903">
        <v>20253</v>
      </c>
      <c r="B903">
        <v>20253</v>
      </c>
      <c r="C903" t="s">
        <v>28555</v>
      </c>
      <c r="D903" t="s">
        <v>7448</v>
      </c>
      <c r="E903" s="153" t="s">
        <v>17326</v>
      </c>
      <c r="F903" s="103"/>
      <c r="G903"/>
      <c r="H903"/>
    </row>
    <row r="904" spans="1:8" ht="15" x14ac:dyDescent="0.25">
      <c r="A904">
        <v>14055</v>
      </c>
      <c r="B904">
        <v>14055</v>
      </c>
      <c r="C904" t="s">
        <v>28556</v>
      </c>
      <c r="D904" t="s">
        <v>7448</v>
      </c>
      <c r="E904" s="153" t="s">
        <v>28557</v>
      </c>
      <c r="F904" s="103"/>
      <c r="G904"/>
      <c r="H904"/>
    </row>
    <row r="905" spans="1:8" ht="15" x14ac:dyDescent="0.25">
      <c r="A905">
        <v>11247</v>
      </c>
      <c r="B905">
        <v>11247</v>
      </c>
      <c r="C905" t="s">
        <v>28558</v>
      </c>
      <c r="D905" t="s">
        <v>7448</v>
      </c>
      <c r="E905" s="153" t="s">
        <v>28559</v>
      </c>
      <c r="F905" s="103"/>
      <c r="G905"/>
      <c r="H905"/>
    </row>
    <row r="906" spans="1:8" ht="15" x14ac:dyDescent="0.25">
      <c r="A906">
        <v>11250</v>
      </c>
      <c r="B906">
        <v>11250</v>
      </c>
      <c r="C906" t="s">
        <v>28560</v>
      </c>
      <c r="D906" t="s">
        <v>7448</v>
      </c>
      <c r="E906" s="153" t="s">
        <v>14225</v>
      </c>
      <c r="F906" s="103"/>
      <c r="G906"/>
      <c r="H906"/>
    </row>
    <row r="907" spans="1:8" ht="15" x14ac:dyDescent="0.25">
      <c r="A907">
        <v>11249</v>
      </c>
      <c r="B907">
        <v>11249</v>
      </c>
      <c r="C907" t="s">
        <v>28561</v>
      </c>
      <c r="D907" t="s">
        <v>7448</v>
      </c>
      <c r="E907" s="153" t="s">
        <v>28562</v>
      </c>
      <c r="F907" s="103"/>
      <c r="G907"/>
      <c r="H907"/>
    </row>
    <row r="908" spans="1:8" ht="15" x14ac:dyDescent="0.25">
      <c r="A908">
        <v>11251</v>
      </c>
      <c r="B908">
        <v>11251</v>
      </c>
      <c r="C908" t="s">
        <v>28563</v>
      </c>
      <c r="D908" t="s">
        <v>7448</v>
      </c>
      <c r="E908" s="153" t="s">
        <v>23893</v>
      </c>
      <c r="F908" s="103"/>
      <c r="G908"/>
      <c r="H908"/>
    </row>
    <row r="909" spans="1:8" ht="15" x14ac:dyDescent="0.25">
      <c r="A909">
        <v>11253</v>
      </c>
      <c r="B909">
        <v>11253</v>
      </c>
      <c r="C909" t="s">
        <v>28564</v>
      </c>
      <c r="D909" t="s">
        <v>7448</v>
      </c>
      <c r="E909" s="153" t="s">
        <v>28565</v>
      </c>
      <c r="F909" s="103"/>
      <c r="G909"/>
      <c r="H909"/>
    </row>
    <row r="910" spans="1:8" ht="15" x14ac:dyDescent="0.25">
      <c r="A910">
        <v>11255</v>
      </c>
      <c r="B910">
        <v>11255</v>
      </c>
      <c r="C910" t="s">
        <v>28566</v>
      </c>
      <c r="D910" t="s">
        <v>7448</v>
      </c>
      <c r="E910" s="153" t="s">
        <v>28567</v>
      </c>
      <c r="F910" s="103"/>
      <c r="G910"/>
      <c r="H910"/>
    </row>
    <row r="911" spans="1:8" ht="15" x14ac:dyDescent="0.25">
      <c r="A911">
        <v>11256</v>
      </c>
      <c r="B911">
        <v>11256</v>
      </c>
      <c r="C911" t="s">
        <v>28568</v>
      </c>
      <c r="D911" t="s">
        <v>7448</v>
      </c>
      <c r="E911" s="153" t="s">
        <v>28569</v>
      </c>
      <c r="F911" s="103"/>
      <c r="G911"/>
      <c r="H911"/>
    </row>
    <row r="912" spans="1:8" ht="15" x14ac:dyDescent="0.25">
      <c r="A912">
        <v>1872</v>
      </c>
      <c r="B912">
        <v>1872</v>
      </c>
      <c r="C912" t="s">
        <v>28570</v>
      </c>
      <c r="D912" t="s">
        <v>7448</v>
      </c>
      <c r="E912" s="153" t="s">
        <v>28571</v>
      </c>
      <c r="F912" s="103"/>
      <c r="G912"/>
      <c r="H912"/>
    </row>
    <row r="913" spans="1:8" ht="15" x14ac:dyDescent="0.25">
      <c r="A913">
        <v>1873</v>
      </c>
      <c r="B913">
        <v>1873</v>
      </c>
      <c r="C913" t="s">
        <v>28572</v>
      </c>
      <c r="D913" t="s">
        <v>7448</v>
      </c>
      <c r="E913" s="153" t="s">
        <v>10782</v>
      </c>
      <c r="F913" s="103"/>
      <c r="G913"/>
      <c r="H913"/>
    </row>
    <row r="914" spans="1:8" ht="15" x14ac:dyDescent="0.25">
      <c r="A914">
        <v>39693</v>
      </c>
      <c r="B914">
        <v>39693</v>
      </c>
      <c r="C914" t="s">
        <v>28573</v>
      </c>
      <c r="D914" t="s">
        <v>7448</v>
      </c>
      <c r="E914" s="153" t="s">
        <v>28574</v>
      </c>
      <c r="F914" s="103"/>
      <c r="G914"/>
      <c r="H914"/>
    </row>
    <row r="915" spans="1:8" ht="15" x14ac:dyDescent="0.25">
      <c r="A915">
        <v>39692</v>
      </c>
      <c r="B915">
        <v>39692</v>
      </c>
      <c r="C915" t="s">
        <v>28575</v>
      </c>
      <c r="D915" t="s">
        <v>7448</v>
      </c>
      <c r="E915" s="153" t="s">
        <v>28576</v>
      </c>
      <c r="F915" s="103"/>
      <c r="G915"/>
      <c r="H915"/>
    </row>
    <row r="916" spans="1:8" ht="15" x14ac:dyDescent="0.25">
      <c r="A916">
        <v>1062</v>
      </c>
      <c r="B916">
        <v>1062</v>
      </c>
      <c r="C916" t="s">
        <v>28577</v>
      </c>
      <c r="D916" t="s">
        <v>7448</v>
      </c>
      <c r="E916" s="153" t="s">
        <v>28578</v>
      </c>
      <c r="F916" s="103"/>
      <c r="G916"/>
      <c r="H916"/>
    </row>
    <row r="917" spans="1:8" ht="15" x14ac:dyDescent="0.25">
      <c r="A917">
        <v>39686</v>
      </c>
      <c r="B917">
        <v>39686</v>
      </c>
      <c r="C917" t="s">
        <v>28579</v>
      </c>
      <c r="D917" t="s">
        <v>7448</v>
      </c>
      <c r="E917" s="153" t="s">
        <v>28580</v>
      </c>
      <c r="F917" s="103"/>
      <c r="G917"/>
      <c r="H917"/>
    </row>
    <row r="918" spans="1:8" ht="15" x14ac:dyDescent="0.25">
      <c r="A918">
        <v>43095</v>
      </c>
      <c r="B918">
        <v>43095</v>
      </c>
      <c r="C918" t="s">
        <v>28581</v>
      </c>
      <c r="D918" t="s">
        <v>7448</v>
      </c>
      <c r="E918" s="153" t="s">
        <v>16482</v>
      </c>
      <c r="F918" s="103"/>
      <c r="G918"/>
      <c r="H918"/>
    </row>
    <row r="919" spans="1:8" ht="15" x14ac:dyDescent="0.25">
      <c r="A919">
        <v>1871</v>
      </c>
      <c r="B919">
        <v>1871</v>
      </c>
      <c r="C919" t="s">
        <v>28582</v>
      </c>
      <c r="D919" t="s">
        <v>7448</v>
      </c>
      <c r="E919" s="153" t="s">
        <v>7513</v>
      </c>
      <c r="F919" s="103"/>
      <c r="G919"/>
      <c r="H919"/>
    </row>
    <row r="920" spans="1:8" ht="15" x14ac:dyDescent="0.25">
      <c r="A920">
        <v>12001</v>
      </c>
      <c r="B920">
        <v>12001</v>
      </c>
      <c r="C920" t="s">
        <v>28583</v>
      </c>
      <c r="D920" t="s">
        <v>7448</v>
      </c>
      <c r="E920" s="153" t="s">
        <v>16456</v>
      </c>
      <c r="F920" s="103"/>
      <c r="G920"/>
      <c r="H920"/>
    </row>
    <row r="921" spans="1:8" ht="15" x14ac:dyDescent="0.25">
      <c r="A921">
        <v>11882</v>
      </c>
      <c r="B921">
        <v>11882</v>
      </c>
      <c r="C921" t="s">
        <v>28584</v>
      </c>
      <c r="D921" t="s">
        <v>7448</v>
      </c>
      <c r="E921" s="153" t="s">
        <v>19133</v>
      </c>
      <c r="F921" s="103"/>
      <c r="G921"/>
      <c r="H921"/>
    </row>
    <row r="922" spans="1:8" ht="15" x14ac:dyDescent="0.25">
      <c r="A922">
        <v>1068</v>
      </c>
      <c r="B922">
        <v>1068</v>
      </c>
      <c r="C922" t="s">
        <v>28585</v>
      </c>
      <c r="D922" t="s">
        <v>7448</v>
      </c>
      <c r="E922" s="153" t="s">
        <v>28586</v>
      </c>
      <c r="F922" s="103"/>
      <c r="G922"/>
      <c r="H922"/>
    </row>
    <row r="923" spans="1:8" ht="15" x14ac:dyDescent="0.25">
      <c r="A923">
        <v>39690</v>
      </c>
      <c r="B923">
        <v>39690</v>
      </c>
      <c r="C923" t="s">
        <v>28587</v>
      </c>
      <c r="D923" t="s">
        <v>7448</v>
      </c>
      <c r="E923" s="153" t="s">
        <v>28588</v>
      </c>
      <c r="F923" s="103"/>
      <c r="G923"/>
      <c r="H923"/>
    </row>
    <row r="924" spans="1:8" ht="15" x14ac:dyDescent="0.25">
      <c r="A924">
        <v>39691</v>
      </c>
      <c r="B924">
        <v>39691</v>
      </c>
      <c r="C924" t="s">
        <v>28589</v>
      </c>
      <c r="D924" t="s">
        <v>7448</v>
      </c>
      <c r="E924" s="153" t="s">
        <v>28590</v>
      </c>
      <c r="F924" s="103"/>
      <c r="G924"/>
      <c r="H924"/>
    </row>
    <row r="925" spans="1:8" ht="15" x14ac:dyDescent="0.25">
      <c r="A925">
        <v>39808</v>
      </c>
      <c r="B925">
        <v>39808</v>
      </c>
      <c r="C925" t="s">
        <v>28591</v>
      </c>
      <c r="D925" t="s">
        <v>7448</v>
      </c>
      <c r="E925" s="153" t="s">
        <v>19073</v>
      </c>
      <c r="F925" s="103"/>
      <c r="G925"/>
      <c r="H925"/>
    </row>
    <row r="926" spans="1:8" ht="15" x14ac:dyDescent="0.25">
      <c r="A926">
        <v>39809</v>
      </c>
      <c r="B926">
        <v>39809</v>
      </c>
      <c r="C926" t="s">
        <v>28592</v>
      </c>
      <c r="D926" t="s">
        <v>7448</v>
      </c>
      <c r="E926" s="153" t="s">
        <v>28593</v>
      </c>
      <c r="F926" s="103"/>
      <c r="G926"/>
      <c r="H926"/>
    </row>
    <row r="927" spans="1:8" ht="15" x14ac:dyDescent="0.25">
      <c r="A927">
        <v>43439</v>
      </c>
      <c r="B927">
        <v>43439</v>
      </c>
      <c r="C927" t="s">
        <v>28594</v>
      </c>
      <c r="D927" t="s">
        <v>7448</v>
      </c>
      <c r="E927" s="153" t="s">
        <v>28595</v>
      </c>
      <c r="F927" s="103"/>
      <c r="G927"/>
      <c r="H927"/>
    </row>
    <row r="928" spans="1:8" ht="15" x14ac:dyDescent="0.25">
      <c r="A928">
        <v>5103</v>
      </c>
      <c r="B928">
        <v>5103</v>
      </c>
      <c r="C928" t="s">
        <v>28596</v>
      </c>
      <c r="D928" t="s">
        <v>7448</v>
      </c>
      <c r="E928" s="153" t="s">
        <v>19974</v>
      </c>
      <c r="F928" s="103"/>
      <c r="G928"/>
      <c r="H928"/>
    </row>
    <row r="929" spans="1:8" ht="15" x14ac:dyDescent="0.25">
      <c r="A929">
        <v>11880</v>
      </c>
      <c r="B929">
        <v>11880</v>
      </c>
      <c r="C929" t="s">
        <v>28597</v>
      </c>
      <c r="D929" t="s">
        <v>7448</v>
      </c>
      <c r="E929" s="153" t="s">
        <v>28598</v>
      </c>
      <c r="F929" s="103"/>
      <c r="G929"/>
      <c r="H929"/>
    </row>
    <row r="930" spans="1:8" ht="15" x14ac:dyDescent="0.25">
      <c r="A930">
        <v>11714</v>
      </c>
      <c r="B930">
        <v>11714</v>
      </c>
      <c r="C930" t="s">
        <v>28599</v>
      </c>
      <c r="D930" t="s">
        <v>7448</v>
      </c>
      <c r="E930" s="153" t="s">
        <v>28600</v>
      </c>
      <c r="F930" s="103"/>
      <c r="G930"/>
      <c r="H930"/>
    </row>
    <row r="931" spans="1:8" ht="15" x14ac:dyDescent="0.25">
      <c r="A931">
        <v>11712</v>
      </c>
      <c r="B931">
        <v>11712</v>
      </c>
      <c r="C931" t="s">
        <v>28601</v>
      </c>
      <c r="D931" t="s">
        <v>7448</v>
      </c>
      <c r="E931" s="153" t="s">
        <v>26180</v>
      </c>
      <c r="F931" s="103"/>
      <c r="G931"/>
      <c r="H931"/>
    </row>
    <row r="932" spans="1:8" ht="15" x14ac:dyDescent="0.25">
      <c r="A932">
        <v>11717</v>
      </c>
      <c r="B932">
        <v>11717</v>
      </c>
      <c r="C932" t="s">
        <v>28602</v>
      </c>
      <c r="D932" t="s">
        <v>7448</v>
      </c>
      <c r="E932" s="153" t="s">
        <v>14689</v>
      </c>
      <c r="F932" s="103"/>
      <c r="G932"/>
      <c r="H932"/>
    </row>
    <row r="933" spans="1:8" ht="15" x14ac:dyDescent="0.25">
      <c r="A933">
        <v>1106</v>
      </c>
      <c r="B933">
        <v>1106</v>
      </c>
      <c r="C933" t="s">
        <v>28603</v>
      </c>
      <c r="D933" t="s">
        <v>7450</v>
      </c>
      <c r="E933" s="153" t="s">
        <v>8014</v>
      </c>
      <c r="F933" s="103"/>
      <c r="G933"/>
      <c r="H933"/>
    </row>
    <row r="934" spans="1:8" ht="15" x14ac:dyDescent="0.25">
      <c r="A934">
        <v>11161</v>
      </c>
      <c r="B934">
        <v>11161</v>
      </c>
      <c r="C934" t="s">
        <v>28604</v>
      </c>
      <c r="D934" t="s">
        <v>7450</v>
      </c>
      <c r="E934" s="153" t="s">
        <v>7934</v>
      </c>
      <c r="F934" s="103"/>
      <c r="G934"/>
      <c r="H934"/>
    </row>
    <row r="935" spans="1:8" ht="15" x14ac:dyDescent="0.25">
      <c r="A935">
        <v>1107</v>
      </c>
      <c r="B935">
        <v>1107</v>
      </c>
      <c r="C935" t="s">
        <v>28605</v>
      </c>
      <c r="D935" t="s">
        <v>7450</v>
      </c>
      <c r="E935" s="153" t="s">
        <v>8865</v>
      </c>
      <c r="F935" s="103"/>
      <c r="G935"/>
      <c r="H935"/>
    </row>
    <row r="936" spans="1:8" ht="15" x14ac:dyDescent="0.25">
      <c r="A936">
        <v>44479</v>
      </c>
      <c r="B936">
        <v>44479</v>
      </c>
      <c r="C936" t="s">
        <v>28606</v>
      </c>
      <c r="D936" t="s">
        <v>7450</v>
      </c>
      <c r="E936" s="153" t="s">
        <v>7459</v>
      </c>
      <c r="F936" s="103"/>
      <c r="G936"/>
      <c r="H936"/>
    </row>
    <row r="937" spans="1:8" ht="15" x14ac:dyDescent="0.25">
      <c r="A937">
        <v>4759</v>
      </c>
      <c r="B937">
        <v>4759</v>
      </c>
      <c r="C937" t="s">
        <v>28607</v>
      </c>
      <c r="D937" t="s">
        <v>7449</v>
      </c>
      <c r="E937" s="153" t="s">
        <v>11564</v>
      </c>
      <c r="F937" s="103"/>
      <c r="G937"/>
      <c r="H937"/>
    </row>
    <row r="938" spans="1:8" ht="15" x14ac:dyDescent="0.25">
      <c r="A938">
        <v>41068</v>
      </c>
      <c r="B938">
        <v>41068</v>
      </c>
      <c r="C938" t="s">
        <v>28608</v>
      </c>
      <c r="D938" t="s">
        <v>7505</v>
      </c>
      <c r="E938" s="153" t="s">
        <v>28609</v>
      </c>
      <c r="F938" s="103"/>
      <c r="G938"/>
      <c r="H938"/>
    </row>
    <row r="939" spans="1:8" ht="15" x14ac:dyDescent="0.25">
      <c r="A939">
        <v>12618</v>
      </c>
      <c r="B939">
        <v>12618</v>
      </c>
      <c r="C939" t="s">
        <v>28610</v>
      </c>
      <c r="D939" t="s">
        <v>7448</v>
      </c>
      <c r="E939" s="153" t="s">
        <v>28611</v>
      </c>
      <c r="F939" s="103"/>
      <c r="G939"/>
      <c r="H939"/>
    </row>
    <row r="940" spans="1:8" ht="15" x14ac:dyDescent="0.25">
      <c r="A940">
        <v>1108</v>
      </c>
      <c r="B940">
        <v>1108</v>
      </c>
      <c r="C940" t="s">
        <v>28612</v>
      </c>
      <c r="D940" t="s">
        <v>7452</v>
      </c>
      <c r="E940" s="153" t="s">
        <v>18444</v>
      </c>
      <c r="F940" s="103"/>
      <c r="G940"/>
      <c r="H940"/>
    </row>
    <row r="941" spans="1:8" ht="15" x14ac:dyDescent="0.25">
      <c r="A941">
        <v>1117</v>
      </c>
      <c r="B941">
        <v>1117</v>
      </c>
      <c r="C941" t="s">
        <v>28613</v>
      </c>
      <c r="D941" t="s">
        <v>7452</v>
      </c>
      <c r="E941" s="153" t="s">
        <v>14692</v>
      </c>
      <c r="F941" s="103"/>
      <c r="G941"/>
      <c r="H941"/>
    </row>
    <row r="942" spans="1:8" ht="15" x14ac:dyDescent="0.25">
      <c r="A942">
        <v>1118</v>
      </c>
      <c r="B942">
        <v>1118</v>
      </c>
      <c r="C942" t="s">
        <v>28614</v>
      </c>
      <c r="D942" t="s">
        <v>7452</v>
      </c>
      <c r="E942" s="153" t="s">
        <v>18484</v>
      </c>
      <c r="F942" s="103"/>
      <c r="G942"/>
      <c r="H942"/>
    </row>
    <row r="943" spans="1:8" ht="15" x14ac:dyDescent="0.25">
      <c r="A943">
        <v>1110</v>
      </c>
      <c r="B943">
        <v>1110</v>
      </c>
      <c r="C943" t="s">
        <v>28615</v>
      </c>
      <c r="D943" t="s">
        <v>7452</v>
      </c>
      <c r="E943" s="153" t="s">
        <v>18484</v>
      </c>
      <c r="F943" s="103"/>
      <c r="G943"/>
      <c r="H943"/>
    </row>
    <row r="944" spans="1:8" ht="15" x14ac:dyDescent="0.25">
      <c r="A944">
        <v>40784</v>
      </c>
      <c r="B944">
        <v>40784</v>
      </c>
      <c r="C944" t="s">
        <v>28616</v>
      </c>
      <c r="D944" t="s">
        <v>7452</v>
      </c>
      <c r="E944" s="153" t="s">
        <v>28617</v>
      </c>
      <c r="F944" s="103"/>
      <c r="G944"/>
      <c r="H944"/>
    </row>
    <row r="945" spans="1:8" ht="15" x14ac:dyDescent="0.25">
      <c r="A945">
        <v>40782</v>
      </c>
      <c r="B945">
        <v>40782</v>
      </c>
      <c r="C945" t="s">
        <v>28618</v>
      </c>
      <c r="D945" t="s">
        <v>7452</v>
      </c>
      <c r="E945" s="153" t="s">
        <v>18254</v>
      </c>
      <c r="F945" s="103"/>
      <c r="G945"/>
      <c r="H945"/>
    </row>
    <row r="946" spans="1:8" ht="15" x14ac:dyDescent="0.25">
      <c r="A946">
        <v>40783</v>
      </c>
      <c r="B946">
        <v>40783</v>
      </c>
      <c r="C946" t="s">
        <v>28619</v>
      </c>
      <c r="D946" t="s">
        <v>7452</v>
      </c>
      <c r="E946" s="153" t="s">
        <v>28620</v>
      </c>
      <c r="F946" s="103"/>
      <c r="G946"/>
      <c r="H946"/>
    </row>
    <row r="947" spans="1:8" ht="15" x14ac:dyDescent="0.25">
      <c r="A947">
        <v>1109</v>
      </c>
      <c r="B947">
        <v>1109</v>
      </c>
      <c r="C947" t="s">
        <v>28621</v>
      </c>
      <c r="D947" t="s">
        <v>7452</v>
      </c>
      <c r="E947" s="153" t="s">
        <v>18444</v>
      </c>
      <c r="F947" s="103"/>
      <c r="G947"/>
      <c r="H947"/>
    </row>
    <row r="948" spans="1:8" ht="15" x14ac:dyDescent="0.25">
      <c r="A948">
        <v>1119</v>
      </c>
      <c r="B948">
        <v>1119</v>
      </c>
      <c r="C948" t="s">
        <v>28622</v>
      </c>
      <c r="D948" t="s">
        <v>7452</v>
      </c>
      <c r="E948" s="153" t="s">
        <v>22643</v>
      </c>
      <c r="F948" s="103"/>
      <c r="G948"/>
      <c r="H948"/>
    </row>
    <row r="949" spans="1:8" ht="15" x14ac:dyDescent="0.25">
      <c r="A949">
        <v>13115</v>
      </c>
      <c r="B949">
        <v>13115</v>
      </c>
      <c r="C949" t="s">
        <v>28623</v>
      </c>
      <c r="D949" t="s">
        <v>7452</v>
      </c>
      <c r="E949" s="153" t="s">
        <v>19622</v>
      </c>
      <c r="F949" s="103"/>
      <c r="G949"/>
      <c r="H949"/>
    </row>
    <row r="950" spans="1:8" ht="15" x14ac:dyDescent="0.25">
      <c r="A950">
        <v>10541</v>
      </c>
      <c r="B950">
        <v>10541</v>
      </c>
      <c r="C950" t="s">
        <v>28624</v>
      </c>
      <c r="D950" t="s">
        <v>7452</v>
      </c>
      <c r="E950" s="153" t="s">
        <v>19474</v>
      </c>
      <c r="F950" s="103"/>
      <c r="G950"/>
      <c r="H950"/>
    </row>
    <row r="951" spans="1:8" ht="15" x14ac:dyDescent="0.25">
      <c r="A951">
        <v>10542</v>
      </c>
      <c r="B951">
        <v>10542</v>
      </c>
      <c r="C951" t="s">
        <v>28625</v>
      </c>
      <c r="D951" t="s">
        <v>7452</v>
      </c>
      <c r="E951" s="153" t="s">
        <v>14948</v>
      </c>
      <c r="F951" s="103"/>
      <c r="G951"/>
      <c r="H951"/>
    </row>
    <row r="952" spans="1:8" ht="15" x14ac:dyDescent="0.25">
      <c r="A952">
        <v>10543</v>
      </c>
      <c r="B952">
        <v>10543</v>
      </c>
      <c r="C952" t="s">
        <v>28626</v>
      </c>
      <c r="D952" t="s">
        <v>7452</v>
      </c>
      <c r="E952" s="153" t="s">
        <v>23878</v>
      </c>
      <c r="F952" s="103"/>
      <c r="G952"/>
      <c r="H952"/>
    </row>
    <row r="953" spans="1:8" ht="15" x14ac:dyDescent="0.25">
      <c r="A953">
        <v>10544</v>
      </c>
      <c r="B953">
        <v>10544</v>
      </c>
      <c r="C953" t="s">
        <v>28627</v>
      </c>
      <c r="D953" t="s">
        <v>7452</v>
      </c>
      <c r="E953" s="153" t="s">
        <v>19237</v>
      </c>
      <c r="F953" s="103"/>
      <c r="G953"/>
      <c r="H953"/>
    </row>
    <row r="954" spans="1:8" ht="15" x14ac:dyDescent="0.25">
      <c r="A954">
        <v>10545</v>
      </c>
      <c r="B954">
        <v>10545</v>
      </c>
      <c r="C954" t="s">
        <v>28628</v>
      </c>
      <c r="D954" t="s">
        <v>7452</v>
      </c>
      <c r="E954" s="153" t="s">
        <v>28629</v>
      </c>
      <c r="F954" s="103"/>
      <c r="G954"/>
      <c r="H954"/>
    </row>
    <row r="955" spans="1:8" ht="15" x14ac:dyDescent="0.25">
      <c r="A955">
        <v>38365</v>
      </c>
      <c r="B955">
        <v>38365</v>
      </c>
      <c r="C955" t="s">
        <v>28630</v>
      </c>
      <c r="D955" t="s">
        <v>7447</v>
      </c>
      <c r="E955" s="153" t="s">
        <v>28631</v>
      </c>
      <c r="F955" s="103"/>
      <c r="G955"/>
      <c r="H955"/>
    </row>
    <row r="956" spans="1:8" ht="15" x14ac:dyDescent="0.25">
      <c r="A956">
        <v>44056</v>
      </c>
      <c r="B956">
        <v>44056</v>
      </c>
      <c r="C956" t="s">
        <v>28632</v>
      </c>
      <c r="D956" t="s">
        <v>7448</v>
      </c>
      <c r="E956" s="153" t="s">
        <v>28633</v>
      </c>
      <c r="F956" s="103"/>
      <c r="G956"/>
      <c r="H956"/>
    </row>
    <row r="957" spans="1:8" ht="15" x14ac:dyDescent="0.25">
      <c r="A957">
        <v>44057</v>
      </c>
      <c r="B957">
        <v>44057</v>
      </c>
      <c r="C957" t="s">
        <v>28634</v>
      </c>
      <c r="D957" t="s">
        <v>7448</v>
      </c>
      <c r="E957" s="153" t="s">
        <v>28635</v>
      </c>
      <c r="F957" s="103"/>
      <c r="G957"/>
      <c r="H957"/>
    </row>
    <row r="958" spans="1:8" ht="15" x14ac:dyDescent="0.25">
      <c r="A958">
        <v>37754</v>
      </c>
      <c r="B958">
        <v>37754</v>
      </c>
      <c r="C958" t="s">
        <v>28636</v>
      </c>
      <c r="D958" t="s">
        <v>7448</v>
      </c>
      <c r="E958" s="153" t="s">
        <v>28637</v>
      </c>
      <c r="F958" s="103"/>
      <c r="G958"/>
      <c r="H958"/>
    </row>
    <row r="959" spans="1:8" ht="15" x14ac:dyDescent="0.25">
      <c r="A959">
        <v>37757</v>
      </c>
      <c r="B959">
        <v>37757</v>
      </c>
      <c r="C959" t="s">
        <v>28638</v>
      </c>
      <c r="D959" t="s">
        <v>7448</v>
      </c>
      <c r="E959" s="153" t="s">
        <v>28639</v>
      </c>
      <c r="F959" s="103"/>
      <c r="G959"/>
      <c r="H959"/>
    </row>
    <row r="960" spans="1:8" ht="15" x14ac:dyDescent="0.25">
      <c r="A960">
        <v>44058</v>
      </c>
      <c r="B960">
        <v>44058</v>
      </c>
      <c r="C960" t="s">
        <v>28640</v>
      </c>
      <c r="D960" t="s">
        <v>7448</v>
      </c>
      <c r="E960" s="153" t="s">
        <v>28641</v>
      </c>
      <c r="F960" s="103"/>
      <c r="G960"/>
      <c r="H960"/>
    </row>
    <row r="961" spans="1:8" ht="15" x14ac:dyDescent="0.25">
      <c r="A961">
        <v>37752</v>
      </c>
      <c r="B961">
        <v>37752</v>
      </c>
      <c r="C961" t="s">
        <v>28642</v>
      </c>
      <c r="D961" t="s">
        <v>7448</v>
      </c>
      <c r="E961" s="153" t="s">
        <v>28643</v>
      </c>
      <c r="F961" s="103"/>
      <c r="G961"/>
      <c r="H961"/>
    </row>
    <row r="962" spans="1:8" ht="15" x14ac:dyDescent="0.25">
      <c r="A962">
        <v>44059</v>
      </c>
      <c r="B962">
        <v>44059</v>
      </c>
      <c r="C962" t="s">
        <v>28644</v>
      </c>
      <c r="D962" t="s">
        <v>7448</v>
      </c>
      <c r="E962" s="153" t="s">
        <v>28645</v>
      </c>
      <c r="F962" s="103"/>
      <c r="G962"/>
      <c r="H962"/>
    </row>
    <row r="963" spans="1:8" ht="15" x14ac:dyDescent="0.25">
      <c r="A963">
        <v>37750</v>
      </c>
      <c r="B963">
        <v>37750</v>
      </c>
      <c r="C963" t="s">
        <v>28646</v>
      </c>
      <c r="D963" t="s">
        <v>7448</v>
      </c>
      <c r="E963" s="153" t="s">
        <v>28647</v>
      </c>
      <c r="F963" s="103"/>
      <c r="G963"/>
      <c r="H963"/>
    </row>
    <row r="964" spans="1:8" ht="15" x14ac:dyDescent="0.25">
      <c r="A964">
        <v>37758</v>
      </c>
      <c r="B964">
        <v>37758</v>
      </c>
      <c r="C964" t="s">
        <v>28648</v>
      </c>
      <c r="D964" t="s">
        <v>7448</v>
      </c>
      <c r="E964" s="153" t="s">
        <v>28649</v>
      </c>
      <c r="F964" s="103"/>
      <c r="G964"/>
      <c r="H964"/>
    </row>
    <row r="965" spans="1:8" ht="15" x14ac:dyDescent="0.25">
      <c r="A965">
        <v>44060</v>
      </c>
      <c r="B965">
        <v>44060</v>
      </c>
      <c r="C965" t="s">
        <v>28650</v>
      </c>
      <c r="D965" t="s">
        <v>7448</v>
      </c>
      <c r="E965" s="153" t="s">
        <v>28651</v>
      </c>
      <c r="F965" s="103"/>
      <c r="G965"/>
      <c r="H965"/>
    </row>
    <row r="966" spans="1:8" ht="15" x14ac:dyDescent="0.25">
      <c r="A966">
        <v>37749</v>
      </c>
      <c r="B966">
        <v>37749</v>
      </c>
      <c r="C966" t="s">
        <v>28652</v>
      </c>
      <c r="D966" t="s">
        <v>7448</v>
      </c>
      <c r="E966" s="153" t="s">
        <v>28653</v>
      </c>
      <c r="F966" s="103"/>
      <c r="G966"/>
      <c r="H966"/>
    </row>
    <row r="967" spans="1:8" ht="15" x14ac:dyDescent="0.25">
      <c r="A967">
        <v>44061</v>
      </c>
      <c r="B967">
        <v>44061</v>
      </c>
      <c r="C967" t="s">
        <v>28654</v>
      </c>
      <c r="D967" t="s">
        <v>7448</v>
      </c>
      <c r="E967" s="153" t="s">
        <v>28655</v>
      </c>
      <c r="F967" s="103"/>
      <c r="G967"/>
      <c r="H967"/>
    </row>
    <row r="968" spans="1:8" ht="15" x14ac:dyDescent="0.25">
      <c r="A968">
        <v>1159</v>
      </c>
      <c r="B968">
        <v>1159</v>
      </c>
      <c r="C968" t="s">
        <v>28656</v>
      </c>
      <c r="D968" t="s">
        <v>7448</v>
      </c>
      <c r="E968" s="153" t="s">
        <v>28657</v>
      </c>
      <c r="F968" s="103"/>
      <c r="G968"/>
      <c r="H968"/>
    </row>
    <row r="969" spans="1:8" ht="15" x14ac:dyDescent="0.25">
      <c r="A969">
        <v>12114</v>
      </c>
      <c r="B969">
        <v>12114</v>
      </c>
      <c r="C969" t="s">
        <v>28658</v>
      </c>
      <c r="D969" t="s">
        <v>7448</v>
      </c>
      <c r="E969" s="153" t="s">
        <v>28659</v>
      </c>
      <c r="F969" s="103"/>
      <c r="G969"/>
      <c r="H969"/>
    </row>
    <row r="970" spans="1:8" ht="15" x14ac:dyDescent="0.25">
      <c r="A970">
        <v>38106</v>
      </c>
      <c r="B970">
        <v>38106</v>
      </c>
      <c r="C970" t="s">
        <v>28660</v>
      </c>
      <c r="D970" t="s">
        <v>7448</v>
      </c>
      <c r="E970" s="153" t="s">
        <v>27869</v>
      </c>
      <c r="F970" s="103"/>
      <c r="G970"/>
      <c r="H970"/>
    </row>
    <row r="971" spans="1:8" ht="15" x14ac:dyDescent="0.25">
      <c r="A971">
        <v>38085</v>
      </c>
      <c r="B971">
        <v>38085</v>
      </c>
      <c r="C971" t="s">
        <v>28661</v>
      </c>
      <c r="D971" t="s">
        <v>7448</v>
      </c>
      <c r="E971" s="153" t="s">
        <v>11973</v>
      </c>
      <c r="F971" s="103"/>
      <c r="G971"/>
      <c r="H971"/>
    </row>
    <row r="972" spans="1:8" ht="15" x14ac:dyDescent="0.25">
      <c r="A972">
        <v>38599</v>
      </c>
      <c r="B972">
        <v>38599</v>
      </c>
      <c r="C972" t="s">
        <v>28662</v>
      </c>
      <c r="D972" t="s">
        <v>7448</v>
      </c>
      <c r="E972" s="153" t="s">
        <v>7867</v>
      </c>
      <c r="F972" s="103"/>
      <c r="G972"/>
      <c r="H972"/>
    </row>
    <row r="973" spans="1:8" ht="15" x14ac:dyDescent="0.25">
      <c r="A973">
        <v>38596</v>
      </c>
      <c r="B973">
        <v>38596</v>
      </c>
      <c r="C973" t="s">
        <v>28663</v>
      </c>
      <c r="D973" t="s">
        <v>7448</v>
      </c>
      <c r="E973" s="153" t="s">
        <v>18421</v>
      </c>
      <c r="F973" s="103"/>
      <c r="G973"/>
      <c r="H973"/>
    </row>
    <row r="974" spans="1:8" ht="15" x14ac:dyDescent="0.25">
      <c r="A974">
        <v>38600</v>
      </c>
      <c r="B974">
        <v>38600</v>
      </c>
      <c r="C974" t="s">
        <v>28664</v>
      </c>
      <c r="D974" t="s">
        <v>7448</v>
      </c>
      <c r="E974" s="153" t="s">
        <v>7468</v>
      </c>
      <c r="F974" s="103"/>
      <c r="G974"/>
      <c r="H974"/>
    </row>
    <row r="975" spans="1:8" ht="15" x14ac:dyDescent="0.25">
      <c r="A975">
        <v>38597</v>
      </c>
      <c r="B975">
        <v>38597</v>
      </c>
      <c r="C975" t="s">
        <v>28665</v>
      </c>
      <c r="D975" t="s">
        <v>7448</v>
      </c>
      <c r="E975" s="153" t="s">
        <v>19418</v>
      </c>
      <c r="F975" s="103"/>
      <c r="G975"/>
      <c r="H975"/>
    </row>
    <row r="976" spans="1:8" ht="15" x14ac:dyDescent="0.25">
      <c r="A976">
        <v>659</v>
      </c>
      <c r="B976">
        <v>659</v>
      </c>
      <c r="C976" t="s">
        <v>28666</v>
      </c>
      <c r="D976" t="s">
        <v>7448</v>
      </c>
      <c r="E976" s="153" t="s">
        <v>7513</v>
      </c>
      <c r="F976" s="103"/>
      <c r="G976"/>
      <c r="H976"/>
    </row>
    <row r="977" spans="1:8" ht="15" x14ac:dyDescent="0.25">
      <c r="A977">
        <v>660</v>
      </c>
      <c r="B977">
        <v>660</v>
      </c>
      <c r="C977" t="s">
        <v>28667</v>
      </c>
      <c r="D977" t="s">
        <v>7448</v>
      </c>
      <c r="E977" s="153" t="s">
        <v>14981</v>
      </c>
      <c r="F977" s="103"/>
      <c r="G977"/>
      <c r="H977"/>
    </row>
    <row r="978" spans="1:8" ht="15" x14ac:dyDescent="0.25">
      <c r="A978">
        <v>658</v>
      </c>
      <c r="B978">
        <v>658</v>
      </c>
      <c r="C978" t="s">
        <v>28668</v>
      </c>
      <c r="D978" t="s">
        <v>7448</v>
      </c>
      <c r="E978" s="153" t="s">
        <v>21272</v>
      </c>
      <c r="F978" s="103"/>
      <c r="G978"/>
      <c r="H978"/>
    </row>
    <row r="979" spans="1:8" ht="15" x14ac:dyDescent="0.25">
      <c r="A979">
        <v>38548</v>
      </c>
      <c r="B979">
        <v>38548</v>
      </c>
      <c r="C979" t="s">
        <v>28669</v>
      </c>
      <c r="D979" t="s">
        <v>7448</v>
      </c>
      <c r="E979" s="153" t="s">
        <v>14682</v>
      </c>
      <c r="F979" s="103"/>
      <c r="G979"/>
      <c r="H979"/>
    </row>
    <row r="980" spans="1:8" ht="15" x14ac:dyDescent="0.25">
      <c r="A980">
        <v>34649</v>
      </c>
      <c r="B980">
        <v>34649</v>
      </c>
      <c r="C980" t="s">
        <v>28670</v>
      </c>
      <c r="D980" t="s">
        <v>7448</v>
      </c>
      <c r="E980" s="153" t="s">
        <v>7513</v>
      </c>
      <c r="F980" s="103"/>
      <c r="G980"/>
      <c r="H980"/>
    </row>
    <row r="981" spans="1:8" ht="15" x14ac:dyDescent="0.25">
      <c r="A981">
        <v>34655</v>
      </c>
      <c r="B981">
        <v>34655</v>
      </c>
      <c r="C981" t="s">
        <v>28671</v>
      </c>
      <c r="D981" t="s">
        <v>7448</v>
      </c>
      <c r="E981" s="153" t="s">
        <v>7537</v>
      </c>
      <c r="F981" s="103"/>
      <c r="G981"/>
      <c r="H981"/>
    </row>
    <row r="982" spans="1:8" ht="15" x14ac:dyDescent="0.25">
      <c r="A982">
        <v>40607</v>
      </c>
      <c r="B982">
        <v>40607</v>
      </c>
      <c r="C982" t="s">
        <v>28672</v>
      </c>
      <c r="D982" t="s">
        <v>7448</v>
      </c>
      <c r="E982" s="153" t="s">
        <v>7706</v>
      </c>
      <c r="F982" s="103"/>
      <c r="G982"/>
      <c r="H982"/>
    </row>
    <row r="983" spans="1:8" ht="15" x14ac:dyDescent="0.25">
      <c r="A983">
        <v>567</v>
      </c>
      <c r="B983">
        <v>567</v>
      </c>
      <c r="C983" t="s">
        <v>28673</v>
      </c>
      <c r="D983" t="s">
        <v>7452</v>
      </c>
      <c r="E983" s="153" t="s">
        <v>22635</v>
      </c>
      <c r="F983" s="103"/>
      <c r="G983"/>
      <c r="H983"/>
    </row>
    <row r="984" spans="1:8" ht="15" x14ac:dyDescent="0.25">
      <c r="A984">
        <v>574</v>
      </c>
      <c r="B984">
        <v>574</v>
      </c>
      <c r="C984" t="s">
        <v>28674</v>
      </c>
      <c r="D984" t="s">
        <v>7452</v>
      </c>
      <c r="E984" s="153" t="s">
        <v>28675</v>
      </c>
      <c r="F984" s="103"/>
      <c r="G984"/>
      <c r="H984"/>
    </row>
    <row r="985" spans="1:8" ht="15" x14ac:dyDescent="0.25">
      <c r="A985">
        <v>568</v>
      </c>
      <c r="B985">
        <v>568</v>
      </c>
      <c r="C985" t="s">
        <v>28676</v>
      </c>
      <c r="D985" t="s">
        <v>7452</v>
      </c>
      <c r="E985" s="153" t="s">
        <v>28677</v>
      </c>
      <c r="F985" s="103"/>
      <c r="G985"/>
      <c r="H985"/>
    </row>
    <row r="986" spans="1:8" ht="15" x14ac:dyDescent="0.25">
      <c r="A986">
        <v>4777</v>
      </c>
      <c r="B986">
        <v>4777</v>
      </c>
      <c r="C986" t="s">
        <v>28678</v>
      </c>
      <c r="D986" t="s">
        <v>7450</v>
      </c>
      <c r="E986" s="153" t="s">
        <v>24624</v>
      </c>
      <c r="F986" s="103"/>
      <c r="G986"/>
      <c r="H986"/>
    </row>
    <row r="987" spans="1:8" ht="15" x14ac:dyDescent="0.25">
      <c r="A987">
        <v>592</v>
      </c>
      <c r="B987">
        <v>592</v>
      </c>
      <c r="C987" t="s">
        <v>28679</v>
      </c>
      <c r="D987" t="s">
        <v>7450</v>
      </c>
      <c r="E987" s="153" t="s">
        <v>28680</v>
      </c>
      <c r="F987" s="103"/>
      <c r="G987"/>
      <c r="H987"/>
    </row>
    <row r="988" spans="1:8" ht="15" x14ac:dyDescent="0.25">
      <c r="A988">
        <v>586</v>
      </c>
      <c r="B988">
        <v>586</v>
      </c>
      <c r="C988" t="s">
        <v>28681</v>
      </c>
      <c r="D988" t="s">
        <v>7452</v>
      </c>
      <c r="E988" s="153" t="s">
        <v>19062</v>
      </c>
      <c r="F988" s="103"/>
      <c r="G988"/>
      <c r="H988"/>
    </row>
    <row r="989" spans="1:8" ht="15" x14ac:dyDescent="0.25">
      <c r="A989">
        <v>588</v>
      </c>
      <c r="B989">
        <v>588</v>
      </c>
      <c r="C989" t="s">
        <v>28682</v>
      </c>
      <c r="D989" t="s">
        <v>7452</v>
      </c>
      <c r="E989" s="153" t="s">
        <v>18760</v>
      </c>
      <c r="F989" s="103"/>
      <c r="G989"/>
      <c r="H989"/>
    </row>
    <row r="990" spans="1:8" ht="15" x14ac:dyDescent="0.25">
      <c r="A990">
        <v>591</v>
      </c>
      <c r="B990">
        <v>591</v>
      </c>
      <c r="C990" t="s">
        <v>28683</v>
      </c>
      <c r="D990" t="s">
        <v>7450</v>
      </c>
      <c r="E990" s="153" t="s">
        <v>24803</v>
      </c>
      <c r="F990" s="103"/>
      <c r="G990"/>
      <c r="H990"/>
    </row>
    <row r="991" spans="1:8" ht="15" x14ac:dyDescent="0.25">
      <c r="A991">
        <v>584</v>
      </c>
      <c r="B991">
        <v>584</v>
      </c>
      <c r="C991" t="s">
        <v>28684</v>
      </c>
      <c r="D991" t="s">
        <v>7452</v>
      </c>
      <c r="E991" s="153" t="s">
        <v>28685</v>
      </c>
      <c r="F991" s="103"/>
      <c r="G991"/>
      <c r="H991"/>
    </row>
    <row r="992" spans="1:8" ht="15" x14ac:dyDescent="0.25">
      <c r="A992">
        <v>589</v>
      </c>
      <c r="B992">
        <v>589</v>
      </c>
      <c r="C992" t="s">
        <v>28686</v>
      </c>
      <c r="D992" t="s">
        <v>7452</v>
      </c>
      <c r="E992" s="153" t="s">
        <v>16385</v>
      </c>
      <c r="F992" s="103"/>
      <c r="G992"/>
      <c r="H992"/>
    </row>
    <row r="993" spans="1:8" ht="15" x14ac:dyDescent="0.25">
      <c r="A993">
        <v>1165</v>
      </c>
      <c r="B993">
        <v>1165</v>
      </c>
      <c r="C993" t="s">
        <v>28687</v>
      </c>
      <c r="D993" t="s">
        <v>7448</v>
      </c>
      <c r="E993" s="153" t="s">
        <v>11873</v>
      </c>
      <c r="F993" s="103"/>
      <c r="G993"/>
      <c r="H993"/>
    </row>
    <row r="994" spans="1:8" ht="15" x14ac:dyDescent="0.25">
      <c r="A994">
        <v>1164</v>
      </c>
      <c r="B994">
        <v>1164</v>
      </c>
      <c r="C994" t="s">
        <v>28688</v>
      </c>
      <c r="D994" t="s">
        <v>7448</v>
      </c>
      <c r="E994" s="153" t="s">
        <v>7969</v>
      </c>
      <c r="F994" s="103"/>
      <c r="G994"/>
      <c r="H994"/>
    </row>
    <row r="995" spans="1:8" ht="15" x14ac:dyDescent="0.25">
      <c r="A995">
        <v>1162</v>
      </c>
      <c r="B995">
        <v>1162</v>
      </c>
      <c r="C995" t="s">
        <v>28689</v>
      </c>
      <c r="D995" t="s">
        <v>7448</v>
      </c>
      <c r="E995" s="153" t="s">
        <v>16554</v>
      </c>
      <c r="F995" s="103"/>
      <c r="G995"/>
      <c r="H995"/>
    </row>
    <row r="996" spans="1:8" ht="15" x14ac:dyDescent="0.25">
      <c r="A996">
        <v>12395</v>
      </c>
      <c r="B996">
        <v>12395</v>
      </c>
      <c r="C996" t="s">
        <v>28690</v>
      </c>
      <c r="D996" t="s">
        <v>7448</v>
      </c>
      <c r="E996" s="153" t="s">
        <v>28691</v>
      </c>
      <c r="F996" s="103"/>
      <c r="G996"/>
      <c r="H996"/>
    </row>
    <row r="997" spans="1:8" ht="15" x14ac:dyDescent="0.25">
      <c r="A997">
        <v>1170</v>
      </c>
      <c r="B997">
        <v>1170</v>
      </c>
      <c r="C997" t="s">
        <v>28692</v>
      </c>
      <c r="D997" t="s">
        <v>7448</v>
      </c>
      <c r="E997" s="153" t="s">
        <v>13201</v>
      </c>
      <c r="F997" s="103"/>
      <c r="G997"/>
      <c r="H997"/>
    </row>
    <row r="998" spans="1:8" ht="15" x14ac:dyDescent="0.25">
      <c r="A998">
        <v>1169</v>
      </c>
      <c r="B998">
        <v>1169</v>
      </c>
      <c r="C998" t="s">
        <v>28693</v>
      </c>
      <c r="D998" t="s">
        <v>7448</v>
      </c>
      <c r="E998" s="153" t="s">
        <v>19664</v>
      </c>
      <c r="F998" s="103"/>
      <c r="G998"/>
      <c r="H998"/>
    </row>
    <row r="999" spans="1:8" ht="15" x14ac:dyDescent="0.25">
      <c r="A999">
        <v>1166</v>
      </c>
      <c r="B999">
        <v>1166</v>
      </c>
      <c r="C999" t="s">
        <v>28694</v>
      </c>
      <c r="D999" t="s">
        <v>7448</v>
      </c>
      <c r="E999" s="153" t="s">
        <v>11298</v>
      </c>
      <c r="F999" s="103"/>
      <c r="G999"/>
      <c r="H999"/>
    </row>
    <row r="1000" spans="1:8" ht="15" x14ac:dyDescent="0.25">
      <c r="A1000">
        <v>1163</v>
      </c>
      <c r="B1000">
        <v>1163</v>
      </c>
      <c r="C1000" t="s">
        <v>28695</v>
      </c>
      <c r="D1000" t="s">
        <v>7448</v>
      </c>
      <c r="E1000" s="153" t="s">
        <v>28696</v>
      </c>
      <c r="F1000" s="103"/>
      <c r="G1000"/>
      <c r="H1000"/>
    </row>
    <row r="1001" spans="1:8" ht="15" x14ac:dyDescent="0.25">
      <c r="A1001">
        <v>12396</v>
      </c>
      <c r="B1001">
        <v>12396</v>
      </c>
      <c r="C1001" t="s">
        <v>28697</v>
      </c>
      <c r="D1001" t="s">
        <v>7448</v>
      </c>
      <c r="E1001" s="153" t="s">
        <v>28691</v>
      </c>
      <c r="F1001" s="103"/>
      <c r="G1001"/>
      <c r="H1001"/>
    </row>
    <row r="1002" spans="1:8" ht="15" x14ac:dyDescent="0.25">
      <c r="A1002">
        <v>1168</v>
      </c>
      <c r="B1002">
        <v>1168</v>
      </c>
      <c r="C1002" t="s">
        <v>28698</v>
      </c>
      <c r="D1002" t="s">
        <v>7448</v>
      </c>
      <c r="E1002" s="153" t="s">
        <v>28699</v>
      </c>
      <c r="F1002" s="103"/>
      <c r="G1002"/>
      <c r="H1002"/>
    </row>
    <row r="1003" spans="1:8" ht="15" x14ac:dyDescent="0.25">
      <c r="A1003">
        <v>1167</v>
      </c>
      <c r="B1003">
        <v>1167</v>
      </c>
      <c r="C1003" t="s">
        <v>28700</v>
      </c>
      <c r="D1003" t="s">
        <v>7448</v>
      </c>
      <c r="E1003" s="153" t="s">
        <v>28701</v>
      </c>
      <c r="F1003" s="103"/>
      <c r="G1003"/>
      <c r="H1003"/>
    </row>
    <row r="1004" spans="1:8" ht="15" x14ac:dyDescent="0.25">
      <c r="A1004">
        <v>36331</v>
      </c>
      <c r="B1004">
        <v>36331</v>
      </c>
      <c r="C1004" t="s">
        <v>28702</v>
      </c>
      <c r="D1004" t="s">
        <v>7448</v>
      </c>
      <c r="E1004" s="153" t="s">
        <v>12200</v>
      </c>
      <c r="F1004" s="103"/>
      <c r="G1004"/>
      <c r="H1004"/>
    </row>
    <row r="1005" spans="1:8" ht="15" x14ac:dyDescent="0.25">
      <c r="A1005">
        <v>36346</v>
      </c>
      <c r="B1005">
        <v>36346</v>
      </c>
      <c r="C1005" t="s">
        <v>28703</v>
      </c>
      <c r="D1005" t="s">
        <v>7448</v>
      </c>
      <c r="E1005" s="153" t="s">
        <v>24006</v>
      </c>
      <c r="F1005" s="103"/>
      <c r="G1005"/>
      <c r="H1005"/>
    </row>
    <row r="1006" spans="1:8" ht="15" x14ac:dyDescent="0.25">
      <c r="A1006">
        <v>1197</v>
      </c>
      <c r="B1006">
        <v>1197</v>
      </c>
      <c r="C1006" t="s">
        <v>28704</v>
      </c>
      <c r="D1006" t="s">
        <v>7448</v>
      </c>
      <c r="E1006" s="153" t="s">
        <v>8036</v>
      </c>
      <c r="F1006" s="103"/>
      <c r="G1006"/>
      <c r="H1006"/>
    </row>
    <row r="1007" spans="1:8" ht="15" x14ac:dyDescent="0.25">
      <c r="A1007">
        <v>1202</v>
      </c>
      <c r="B1007">
        <v>1202</v>
      </c>
      <c r="C1007" t="s">
        <v>28705</v>
      </c>
      <c r="D1007" t="s">
        <v>7448</v>
      </c>
      <c r="E1007" s="153" t="s">
        <v>7648</v>
      </c>
      <c r="F1007" s="103"/>
      <c r="G1007"/>
      <c r="H1007"/>
    </row>
    <row r="1008" spans="1:8" ht="15" x14ac:dyDescent="0.25">
      <c r="A1008">
        <v>1198</v>
      </c>
      <c r="B1008">
        <v>1198</v>
      </c>
      <c r="C1008" t="s">
        <v>28706</v>
      </c>
      <c r="D1008" t="s">
        <v>7448</v>
      </c>
      <c r="E1008" s="153" t="s">
        <v>25363</v>
      </c>
      <c r="F1008" s="103"/>
      <c r="G1008"/>
      <c r="H1008"/>
    </row>
    <row r="1009" spans="1:8" ht="15" x14ac:dyDescent="0.25">
      <c r="A1009">
        <v>20088</v>
      </c>
      <c r="B1009">
        <v>20088</v>
      </c>
      <c r="C1009" t="s">
        <v>28707</v>
      </c>
      <c r="D1009" t="s">
        <v>7448</v>
      </c>
      <c r="E1009" s="153" t="s">
        <v>7679</v>
      </c>
      <c r="F1009" s="103"/>
      <c r="G1009"/>
      <c r="H1009"/>
    </row>
    <row r="1010" spans="1:8" ht="15" x14ac:dyDescent="0.25">
      <c r="A1010">
        <v>20089</v>
      </c>
      <c r="B1010">
        <v>20089</v>
      </c>
      <c r="C1010" t="s">
        <v>28708</v>
      </c>
      <c r="D1010" t="s">
        <v>7448</v>
      </c>
      <c r="E1010" s="153" t="s">
        <v>28709</v>
      </c>
      <c r="F1010" s="103"/>
      <c r="G1010"/>
      <c r="H1010"/>
    </row>
    <row r="1011" spans="1:8" ht="15" x14ac:dyDescent="0.25">
      <c r="A1011">
        <v>20087</v>
      </c>
      <c r="B1011">
        <v>20087</v>
      </c>
      <c r="C1011" t="s">
        <v>28710</v>
      </c>
      <c r="D1011" t="s">
        <v>7448</v>
      </c>
      <c r="E1011" s="153" t="s">
        <v>7753</v>
      </c>
      <c r="F1011" s="103"/>
      <c r="G1011"/>
      <c r="H1011"/>
    </row>
    <row r="1012" spans="1:8" ht="15" x14ac:dyDescent="0.25">
      <c r="A1012">
        <v>1200</v>
      </c>
      <c r="B1012">
        <v>1200</v>
      </c>
      <c r="C1012" t="s">
        <v>28711</v>
      </c>
      <c r="D1012" t="s">
        <v>7448</v>
      </c>
      <c r="E1012" s="153" t="s">
        <v>28712</v>
      </c>
      <c r="F1012" s="103"/>
      <c r="G1012"/>
      <c r="H1012"/>
    </row>
    <row r="1013" spans="1:8" ht="15" x14ac:dyDescent="0.25">
      <c r="A1013">
        <v>12909</v>
      </c>
      <c r="B1013">
        <v>12909</v>
      </c>
      <c r="C1013" t="s">
        <v>28713</v>
      </c>
      <c r="D1013" t="s">
        <v>7448</v>
      </c>
      <c r="E1013" s="153" t="s">
        <v>8003</v>
      </c>
      <c r="F1013" s="103"/>
      <c r="G1013"/>
      <c r="H1013"/>
    </row>
    <row r="1014" spans="1:8" ht="15" x14ac:dyDescent="0.25">
      <c r="A1014">
        <v>12910</v>
      </c>
      <c r="B1014">
        <v>12910</v>
      </c>
      <c r="C1014" t="s">
        <v>28714</v>
      </c>
      <c r="D1014" t="s">
        <v>7448</v>
      </c>
      <c r="E1014" s="153" t="s">
        <v>12736</v>
      </c>
      <c r="F1014" s="103"/>
      <c r="G1014"/>
      <c r="H1014"/>
    </row>
    <row r="1015" spans="1:8" ht="15" x14ac:dyDescent="0.25">
      <c r="A1015">
        <v>1191</v>
      </c>
      <c r="B1015">
        <v>1191</v>
      </c>
      <c r="C1015" t="s">
        <v>28715</v>
      </c>
      <c r="D1015" t="s">
        <v>7448</v>
      </c>
      <c r="E1015" s="153" t="s">
        <v>7772</v>
      </c>
      <c r="F1015" s="103"/>
      <c r="G1015"/>
      <c r="H1015"/>
    </row>
    <row r="1016" spans="1:8" ht="15" x14ac:dyDescent="0.25">
      <c r="A1016">
        <v>1185</v>
      </c>
      <c r="B1016">
        <v>1185</v>
      </c>
      <c r="C1016" t="s">
        <v>28716</v>
      </c>
      <c r="D1016" t="s">
        <v>7448</v>
      </c>
      <c r="E1016" s="153" t="s">
        <v>7772</v>
      </c>
      <c r="F1016" s="103"/>
      <c r="G1016"/>
      <c r="H1016"/>
    </row>
    <row r="1017" spans="1:8" ht="15" x14ac:dyDescent="0.25">
      <c r="A1017">
        <v>1189</v>
      </c>
      <c r="B1017">
        <v>1189</v>
      </c>
      <c r="C1017" t="s">
        <v>28717</v>
      </c>
      <c r="D1017" t="s">
        <v>7448</v>
      </c>
      <c r="E1017" s="153" t="s">
        <v>14682</v>
      </c>
      <c r="F1017" s="103"/>
      <c r="G1017"/>
      <c r="H1017"/>
    </row>
    <row r="1018" spans="1:8" ht="15" x14ac:dyDescent="0.25">
      <c r="A1018">
        <v>1193</v>
      </c>
      <c r="B1018">
        <v>1193</v>
      </c>
      <c r="C1018" t="s">
        <v>28718</v>
      </c>
      <c r="D1018" t="s">
        <v>7448</v>
      </c>
      <c r="E1018" s="153" t="s">
        <v>21079</v>
      </c>
      <c r="F1018" s="103"/>
      <c r="G1018"/>
      <c r="H1018"/>
    </row>
    <row r="1019" spans="1:8" ht="15" x14ac:dyDescent="0.25">
      <c r="A1019">
        <v>1194</v>
      </c>
      <c r="B1019">
        <v>1194</v>
      </c>
      <c r="C1019" t="s">
        <v>28719</v>
      </c>
      <c r="D1019" t="s">
        <v>7448</v>
      </c>
      <c r="E1019" s="153" t="s">
        <v>17055</v>
      </c>
      <c r="F1019" s="103"/>
      <c r="G1019"/>
      <c r="H1019"/>
    </row>
    <row r="1020" spans="1:8" ht="15" x14ac:dyDescent="0.25">
      <c r="A1020">
        <v>1195</v>
      </c>
      <c r="B1020">
        <v>1195</v>
      </c>
      <c r="C1020" t="s">
        <v>28720</v>
      </c>
      <c r="D1020" t="s">
        <v>7448</v>
      </c>
      <c r="E1020" s="153" t="s">
        <v>11322</v>
      </c>
      <c r="F1020" s="103"/>
      <c r="G1020"/>
      <c r="H1020"/>
    </row>
    <row r="1021" spans="1:8" ht="15" x14ac:dyDescent="0.25">
      <c r="A1021">
        <v>1204</v>
      </c>
      <c r="B1021">
        <v>1204</v>
      </c>
      <c r="C1021" t="s">
        <v>28721</v>
      </c>
      <c r="D1021" t="s">
        <v>7448</v>
      </c>
      <c r="E1021" s="153" t="s">
        <v>13790</v>
      </c>
      <c r="F1021" s="103"/>
      <c r="G1021"/>
      <c r="H1021"/>
    </row>
    <row r="1022" spans="1:8" ht="15" x14ac:dyDescent="0.25">
      <c r="A1022">
        <v>1207</v>
      </c>
      <c r="B1022">
        <v>1207</v>
      </c>
      <c r="C1022" t="s">
        <v>28722</v>
      </c>
      <c r="D1022" t="s">
        <v>7448</v>
      </c>
      <c r="E1022" s="153" t="s">
        <v>13020</v>
      </c>
      <c r="F1022" s="103"/>
      <c r="G1022"/>
      <c r="H1022"/>
    </row>
    <row r="1023" spans="1:8" ht="15" x14ac:dyDescent="0.25">
      <c r="A1023">
        <v>1206</v>
      </c>
      <c r="B1023">
        <v>1206</v>
      </c>
      <c r="C1023" t="s">
        <v>28723</v>
      </c>
      <c r="D1023" t="s">
        <v>7448</v>
      </c>
      <c r="E1023" s="153" t="s">
        <v>25268</v>
      </c>
      <c r="F1023" s="103"/>
      <c r="G1023"/>
      <c r="H1023"/>
    </row>
    <row r="1024" spans="1:8" ht="15" x14ac:dyDescent="0.25">
      <c r="A1024">
        <v>1183</v>
      </c>
      <c r="B1024">
        <v>1183</v>
      </c>
      <c r="C1024" t="s">
        <v>28724</v>
      </c>
      <c r="D1024" t="s">
        <v>7448</v>
      </c>
      <c r="E1024" s="153" t="s">
        <v>13479</v>
      </c>
      <c r="F1024" s="103"/>
      <c r="G1024"/>
      <c r="H1024"/>
    </row>
    <row r="1025" spans="1:8" ht="15" x14ac:dyDescent="0.25">
      <c r="A1025">
        <v>42685</v>
      </c>
      <c r="B1025">
        <v>42685</v>
      </c>
      <c r="C1025" t="s">
        <v>28725</v>
      </c>
      <c r="D1025" t="s">
        <v>7448</v>
      </c>
      <c r="E1025" s="153" t="s">
        <v>22248</v>
      </c>
      <c r="F1025" s="103"/>
      <c r="G1025"/>
      <c r="H1025"/>
    </row>
    <row r="1026" spans="1:8" ht="15" x14ac:dyDescent="0.25">
      <c r="A1026">
        <v>42686</v>
      </c>
      <c r="B1026">
        <v>42686</v>
      </c>
      <c r="C1026" t="s">
        <v>28726</v>
      </c>
      <c r="D1026" t="s">
        <v>7448</v>
      </c>
      <c r="E1026" s="153" t="s">
        <v>28727</v>
      </c>
      <c r="F1026" s="103"/>
      <c r="G1026"/>
      <c r="H1026"/>
    </row>
    <row r="1027" spans="1:8" ht="15" x14ac:dyDescent="0.25">
      <c r="A1027">
        <v>12894</v>
      </c>
      <c r="B1027">
        <v>12894</v>
      </c>
      <c r="C1027" t="s">
        <v>28728</v>
      </c>
      <c r="D1027" t="s">
        <v>7448</v>
      </c>
      <c r="E1027" s="153" t="s">
        <v>19398</v>
      </c>
      <c r="F1027" s="103"/>
      <c r="G1027"/>
      <c r="H1027"/>
    </row>
    <row r="1028" spans="1:8" ht="15" x14ac:dyDescent="0.25">
      <c r="A1028">
        <v>12895</v>
      </c>
      <c r="B1028">
        <v>12895</v>
      </c>
      <c r="C1028" t="s">
        <v>28729</v>
      </c>
      <c r="D1028" t="s">
        <v>7448</v>
      </c>
      <c r="E1028" s="153" t="s">
        <v>7659</v>
      </c>
      <c r="F1028" s="103"/>
      <c r="G1028"/>
      <c r="H1028"/>
    </row>
    <row r="1029" spans="1:8" ht="15" x14ac:dyDescent="0.25">
      <c r="A1029">
        <v>1631</v>
      </c>
      <c r="B1029">
        <v>1631</v>
      </c>
      <c r="C1029" t="s">
        <v>28730</v>
      </c>
      <c r="D1029" t="s">
        <v>7448</v>
      </c>
      <c r="E1029" s="153" t="s">
        <v>28731</v>
      </c>
      <c r="F1029" s="103"/>
      <c r="G1029"/>
      <c r="H1029"/>
    </row>
    <row r="1030" spans="1:8" ht="15" x14ac:dyDescent="0.25">
      <c r="A1030">
        <v>1633</v>
      </c>
      <c r="B1030">
        <v>1633</v>
      </c>
      <c r="C1030" t="s">
        <v>28732</v>
      </c>
      <c r="D1030" t="s">
        <v>7448</v>
      </c>
      <c r="E1030" s="153" t="s">
        <v>28733</v>
      </c>
      <c r="F1030" s="103"/>
      <c r="G1030"/>
      <c r="H1030"/>
    </row>
    <row r="1031" spans="1:8" ht="15" x14ac:dyDescent="0.25">
      <c r="A1031">
        <v>10818</v>
      </c>
      <c r="B1031">
        <v>10818</v>
      </c>
      <c r="C1031" t="s">
        <v>28734</v>
      </c>
      <c r="D1031" t="s">
        <v>7450</v>
      </c>
      <c r="E1031" s="153" t="s">
        <v>13470</v>
      </c>
      <c r="F1031" s="103"/>
      <c r="G1031"/>
      <c r="H1031"/>
    </row>
    <row r="1032" spans="1:8" ht="15" x14ac:dyDescent="0.25">
      <c r="A1032">
        <v>41410</v>
      </c>
      <c r="B1032">
        <v>41410</v>
      </c>
      <c r="C1032" t="s">
        <v>28735</v>
      </c>
      <c r="D1032" t="s">
        <v>7448</v>
      </c>
      <c r="E1032" s="153" t="s">
        <v>28736</v>
      </c>
      <c r="F1032" s="103"/>
      <c r="G1032"/>
      <c r="H1032"/>
    </row>
    <row r="1033" spans="1:8" ht="15" x14ac:dyDescent="0.25">
      <c r="A1033">
        <v>41411</v>
      </c>
      <c r="B1033">
        <v>41411</v>
      </c>
      <c r="C1033" t="s">
        <v>28737</v>
      </c>
      <c r="D1033" t="s">
        <v>7448</v>
      </c>
      <c r="E1033" s="153" t="s">
        <v>19391</v>
      </c>
      <c r="F1033" s="103"/>
      <c r="G1033"/>
      <c r="H1033"/>
    </row>
    <row r="1034" spans="1:8" ht="15" x14ac:dyDescent="0.25">
      <c r="A1034">
        <v>41412</v>
      </c>
      <c r="B1034">
        <v>41412</v>
      </c>
      <c r="C1034" t="s">
        <v>28738</v>
      </c>
      <c r="D1034" t="s">
        <v>7448</v>
      </c>
      <c r="E1034" s="153" t="s">
        <v>28739</v>
      </c>
      <c r="F1034" s="103"/>
      <c r="G1034"/>
      <c r="H1034"/>
    </row>
    <row r="1035" spans="1:8" ht="15" x14ac:dyDescent="0.25">
      <c r="A1035">
        <v>41413</v>
      </c>
      <c r="B1035">
        <v>41413</v>
      </c>
      <c r="C1035" t="s">
        <v>28740</v>
      </c>
      <c r="D1035" t="s">
        <v>7448</v>
      </c>
      <c r="E1035" s="153" t="s">
        <v>19665</v>
      </c>
      <c r="F1035" s="103"/>
      <c r="G1035"/>
      <c r="H1035"/>
    </row>
    <row r="1036" spans="1:8" ht="15" x14ac:dyDescent="0.25">
      <c r="A1036">
        <v>39359</v>
      </c>
      <c r="B1036">
        <v>39359</v>
      </c>
      <c r="C1036" t="s">
        <v>28741</v>
      </c>
      <c r="D1036" t="s">
        <v>7448</v>
      </c>
      <c r="E1036" s="153" t="s">
        <v>28742</v>
      </c>
      <c r="F1036" s="103"/>
      <c r="G1036"/>
      <c r="H1036"/>
    </row>
    <row r="1037" spans="1:8" ht="15" x14ac:dyDescent="0.25">
      <c r="A1037">
        <v>39360</v>
      </c>
      <c r="B1037">
        <v>39360</v>
      </c>
      <c r="C1037" t="s">
        <v>28743</v>
      </c>
      <c r="D1037" t="s">
        <v>7448</v>
      </c>
      <c r="E1037" s="153" t="s">
        <v>28742</v>
      </c>
      <c r="F1037" s="103"/>
      <c r="G1037"/>
      <c r="H1037"/>
    </row>
    <row r="1038" spans="1:8" ht="15" x14ac:dyDescent="0.25">
      <c r="A1038">
        <v>10710</v>
      </c>
      <c r="B1038">
        <v>10710</v>
      </c>
      <c r="C1038" t="s">
        <v>28744</v>
      </c>
      <c r="D1038" t="s">
        <v>7447</v>
      </c>
      <c r="E1038" s="153" t="s">
        <v>28745</v>
      </c>
      <c r="F1038" s="103"/>
      <c r="G1038"/>
      <c r="H1038"/>
    </row>
    <row r="1039" spans="1:8" ht="15" x14ac:dyDescent="0.25">
      <c r="A1039">
        <v>10709</v>
      </c>
      <c r="B1039">
        <v>10709</v>
      </c>
      <c r="C1039" t="s">
        <v>28746</v>
      </c>
      <c r="D1039" t="s">
        <v>7447</v>
      </c>
      <c r="E1039" s="153" t="s">
        <v>19447</v>
      </c>
      <c r="F1039" s="103"/>
      <c r="G1039"/>
      <c r="H1039"/>
    </row>
    <row r="1040" spans="1:8" ht="15" x14ac:dyDescent="0.25">
      <c r="A1040">
        <v>39636</v>
      </c>
      <c r="B1040">
        <v>39636</v>
      </c>
      <c r="C1040" t="s">
        <v>28747</v>
      </c>
      <c r="D1040" t="s">
        <v>7447</v>
      </c>
      <c r="E1040" s="153" t="s">
        <v>28748</v>
      </c>
      <c r="F1040" s="103"/>
      <c r="G1040"/>
      <c r="H1040"/>
    </row>
    <row r="1041" spans="1:8" ht="15" x14ac:dyDescent="0.25">
      <c r="A1041">
        <v>10708</v>
      </c>
      <c r="B1041">
        <v>10708</v>
      </c>
      <c r="C1041" t="s">
        <v>28749</v>
      </c>
      <c r="D1041" t="s">
        <v>7447</v>
      </c>
      <c r="E1041" s="153" t="s">
        <v>18871</v>
      </c>
      <c r="F1041" s="103"/>
      <c r="G1041"/>
      <c r="H1041"/>
    </row>
    <row r="1042" spans="1:8" ht="15" x14ac:dyDescent="0.25">
      <c r="A1042">
        <v>39635</v>
      </c>
      <c r="B1042">
        <v>39635</v>
      </c>
      <c r="C1042" t="s">
        <v>28750</v>
      </c>
      <c r="D1042" t="s">
        <v>7447</v>
      </c>
      <c r="E1042" s="153" t="s">
        <v>28751</v>
      </c>
      <c r="F1042" s="103"/>
      <c r="G1042"/>
      <c r="H1042"/>
    </row>
    <row r="1043" spans="1:8" ht="15" x14ac:dyDescent="0.25">
      <c r="A1043">
        <v>6117</v>
      </c>
      <c r="B1043">
        <v>6117</v>
      </c>
      <c r="C1043" t="s">
        <v>28752</v>
      </c>
      <c r="D1043" t="s">
        <v>7449</v>
      </c>
      <c r="E1043" s="153" t="s">
        <v>19608</v>
      </c>
      <c r="F1043" s="103"/>
      <c r="G1043"/>
      <c r="H1043"/>
    </row>
    <row r="1044" spans="1:8" ht="15" x14ac:dyDescent="0.25">
      <c r="A1044">
        <v>40913</v>
      </c>
      <c r="B1044">
        <v>40913</v>
      </c>
      <c r="C1044" t="s">
        <v>28753</v>
      </c>
      <c r="D1044" t="s">
        <v>7505</v>
      </c>
      <c r="E1044" s="153" t="s">
        <v>27447</v>
      </c>
      <c r="F1044" s="103"/>
      <c r="G1044"/>
      <c r="H1044"/>
    </row>
    <row r="1045" spans="1:8" ht="15" x14ac:dyDescent="0.25">
      <c r="A1045">
        <v>1214</v>
      </c>
      <c r="B1045">
        <v>1214</v>
      </c>
      <c r="C1045" t="s">
        <v>28754</v>
      </c>
      <c r="D1045" t="s">
        <v>7449</v>
      </c>
      <c r="E1045" s="153" t="s">
        <v>19195</v>
      </c>
      <c r="F1045" s="103"/>
      <c r="G1045"/>
      <c r="H1045"/>
    </row>
    <row r="1046" spans="1:8" ht="15" x14ac:dyDescent="0.25">
      <c r="A1046">
        <v>40915</v>
      </c>
      <c r="B1046">
        <v>40915</v>
      </c>
      <c r="C1046" t="s">
        <v>28755</v>
      </c>
      <c r="D1046" t="s">
        <v>7505</v>
      </c>
      <c r="E1046" s="153" t="s">
        <v>28756</v>
      </c>
      <c r="F1046" s="103"/>
      <c r="G1046"/>
      <c r="H1046"/>
    </row>
    <row r="1047" spans="1:8" ht="15" x14ac:dyDescent="0.25">
      <c r="A1047">
        <v>40914</v>
      </c>
      <c r="B1047">
        <v>40914</v>
      </c>
      <c r="C1047" t="s">
        <v>28757</v>
      </c>
      <c r="D1047" t="s">
        <v>7505</v>
      </c>
      <c r="E1047" s="153" t="s">
        <v>27742</v>
      </c>
      <c r="F1047" s="103"/>
      <c r="G1047"/>
      <c r="H1047"/>
    </row>
    <row r="1048" spans="1:8" ht="15" x14ac:dyDescent="0.25">
      <c r="A1048">
        <v>1213</v>
      </c>
      <c r="B1048">
        <v>1213</v>
      </c>
      <c r="C1048" t="s">
        <v>28758</v>
      </c>
      <c r="D1048" t="s">
        <v>7449</v>
      </c>
      <c r="E1048" s="153" t="s">
        <v>16396</v>
      </c>
      <c r="F1048" s="103"/>
      <c r="G1048"/>
      <c r="H1048"/>
    </row>
    <row r="1049" spans="1:8" ht="15" x14ac:dyDescent="0.25">
      <c r="A1049">
        <v>5091</v>
      </c>
      <c r="B1049">
        <v>5091</v>
      </c>
      <c r="C1049" t="s">
        <v>28759</v>
      </c>
      <c r="D1049" t="s">
        <v>7448</v>
      </c>
      <c r="E1049" s="153" t="s">
        <v>9499</v>
      </c>
      <c r="F1049" s="103"/>
      <c r="G1049"/>
      <c r="H1049"/>
    </row>
    <row r="1050" spans="1:8" ht="15" x14ac:dyDescent="0.25">
      <c r="A1050">
        <v>14615</v>
      </c>
      <c r="B1050">
        <v>14615</v>
      </c>
      <c r="C1050" t="s">
        <v>28760</v>
      </c>
      <c r="D1050" t="s">
        <v>7448</v>
      </c>
      <c r="E1050" s="153" t="s">
        <v>28761</v>
      </c>
      <c r="F1050" s="103"/>
      <c r="G1050"/>
      <c r="H1050"/>
    </row>
    <row r="1051" spans="1:8" ht="15" x14ac:dyDescent="0.25">
      <c r="A1051">
        <v>2711</v>
      </c>
      <c r="B1051">
        <v>2711</v>
      </c>
      <c r="C1051" t="s">
        <v>28762</v>
      </c>
      <c r="D1051" t="s">
        <v>7448</v>
      </c>
      <c r="E1051" s="153" t="s">
        <v>28763</v>
      </c>
      <c r="F1051" s="103"/>
      <c r="G1051"/>
      <c r="H1051"/>
    </row>
    <row r="1052" spans="1:8" ht="15" x14ac:dyDescent="0.25">
      <c r="A1052">
        <v>37727</v>
      </c>
      <c r="B1052">
        <v>37727</v>
      </c>
      <c r="C1052" t="s">
        <v>28764</v>
      </c>
      <c r="D1052" t="s">
        <v>7448</v>
      </c>
      <c r="E1052" s="153" t="s">
        <v>28765</v>
      </c>
      <c r="F1052" s="103"/>
      <c r="G1052"/>
      <c r="H1052"/>
    </row>
    <row r="1053" spans="1:8" ht="15" x14ac:dyDescent="0.25">
      <c r="A1053">
        <v>37728</v>
      </c>
      <c r="B1053">
        <v>37728</v>
      </c>
      <c r="C1053" t="s">
        <v>28766</v>
      </c>
      <c r="D1053" t="s">
        <v>7448</v>
      </c>
      <c r="E1053" s="153" t="s">
        <v>28767</v>
      </c>
      <c r="F1053" s="103"/>
      <c r="G1053"/>
      <c r="H1053"/>
    </row>
    <row r="1054" spans="1:8" ht="15" x14ac:dyDescent="0.25">
      <c r="A1054">
        <v>37729</v>
      </c>
      <c r="B1054">
        <v>37729</v>
      </c>
      <c r="C1054" t="s">
        <v>28768</v>
      </c>
      <c r="D1054" t="s">
        <v>7448</v>
      </c>
      <c r="E1054" s="153" t="s">
        <v>28769</v>
      </c>
      <c r="F1054" s="103"/>
      <c r="G1054"/>
      <c r="H1054"/>
    </row>
    <row r="1055" spans="1:8" ht="15" x14ac:dyDescent="0.25">
      <c r="A1055">
        <v>37730</v>
      </c>
      <c r="B1055">
        <v>37730</v>
      </c>
      <c r="C1055" t="s">
        <v>28770</v>
      </c>
      <c r="D1055" t="s">
        <v>7448</v>
      </c>
      <c r="E1055" s="153" t="s">
        <v>28771</v>
      </c>
      <c r="F1055" s="103"/>
      <c r="G1055"/>
      <c r="H1055"/>
    </row>
    <row r="1056" spans="1:8" ht="15" x14ac:dyDescent="0.25">
      <c r="A1056">
        <v>37731</v>
      </c>
      <c r="B1056">
        <v>37731</v>
      </c>
      <c r="C1056" t="s">
        <v>28772</v>
      </c>
      <c r="D1056" t="s">
        <v>7448</v>
      </c>
      <c r="E1056" s="153" t="s">
        <v>28773</v>
      </c>
      <c r="F1056" s="103"/>
      <c r="G1056"/>
      <c r="H1056"/>
    </row>
    <row r="1057" spans="1:8" ht="15" x14ac:dyDescent="0.25">
      <c r="A1057">
        <v>37732</v>
      </c>
      <c r="B1057">
        <v>37732</v>
      </c>
      <c r="C1057" t="s">
        <v>28774</v>
      </c>
      <c r="D1057" t="s">
        <v>7448</v>
      </c>
      <c r="E1057" s="153" t="s">
        <v>28775</v>
      </c>
      <c r="F1057" s="103"/>
      <c r="G1057"/>
      <c r="H1057"/>
    </row>
    <row r="1058" spans="1:8" ht="15" x14ac:dyDescent="0.25">
      <c r="A1058">
        <v>36496</v>
      </c>
      <c r="B1058">
        <v>36496</v>
      </c>
      <c r="C1058" t="s">
        <v>28776</v>
      </c>
      <c r="D1058" t="s">
        <v>7448</v>
      </c>
      <c r="E1058" s="153" t="s">
        <v>28777</v>
      </c>
      <c r="F1058" s="103"/>
      <c r="G1058"/>
      <c r="H1058"/>
    </row>
    <row r="1059" spans="1:8" ht="15" x14ac:dyDescent="0.25">
      <c r="A1059">
        <v>10630</v>
      </c>
      <c r="B1059">
        <v>10630</v>
      </c>
      <c r="C1059" t="s">
        <v>28778</v>
      </c>
      <c r="D1059" t="s">
        <v>7448</v>
      </c>
      <c r="E1059" s="153" t="s">
        <v>28779</v>
      </c>
      <c r="F1059" s="103"/>
      <c r="G1059"/>
      <c r="H1059"/>
    </row>
    <row r="1060" spans="1:8" ht="15" x14ac:dyDescent="0.25">
      <c r="A1060">
        <v>37762</v>
      </c>
      <c r="B1060">
        <v>37762</v>
      </c>
      <c r="C1060" t="s">
        <v>28780</v>
      </c>
      <c r="D1060" t="s">
        <v>7448</v>
      </c>
      <c r="E1060" s="153" t="s">
        <v>28781</v>
      </c>
      <c r="F1060" s="103"/>
      <c r="G1060"/>
      <c r="H1060"/>
    </row>
    <row r="1061" spans="1:8" ht="15" x14ac:dyDescent="0.25">
      <c r="A1061">
        <v>37763</v>
      </c>
      <c r="B1061">
        <v>37763</v>
      </c>
      <c r="C1061" t="s">
        <v>28782</v>
      </c>
      <c r="D1061" t="s">
        <v>7448</v>
      </c>
      <c r="E1061" s="153" t="s">
        <v>28783</v>
      </c>
      <c r="F1061" s="103"/>
      <c r="G1061"/>
      <c r="H1061"/>
    </row>
    <row r="1062" spans="1:8" ht="15" x14ac:dyDescent="0.25">
      <c r="A1062">
        <v>41992</v>
      </c>
      <c r="B1062">
        <v>41992</v>
      </c>
      <c r="C1062" t="s">
        <v>28784</v>
      </c>
      <c r="D1062" t="s">
        <v>7448</v>
      </c>
      <c r="E1062" s="153" t="s">
        <v>28785</v>
      </c>
      <c r="F1062" s="103"/>
      <c r="G1062"/>
      <c r="H1062"/>
    </row>
    <row r="1063" spans="1:8" ht="15" x14ac:dyDescent="0.25">
      <c r="A1063">
        <v>13215</v>
      </c>
      <c r="B1063">
        <v>13215</v>
      </c>
      <c r="C1063" t="s">
        <v>28786</v>
      </c>
      <c r="D1063" t="s">
        <v>7448</v>
      </c>
      <c r="E1063" s="153" t="s">
        <v>28787</v>
      </c>
      <c r="F1063" s="103"/>
      <c r="G1063"/>
      <c r="H1063"/>
    </row>
    <row r="1064" spans="1:8" ht="15" x14ac:dyDescent="0.25">
      <c r="A1064">
        <v>4235</v>
      </c>
      <c r="B1064">
        <v>4235</v>
      </c>
      <c r="C1064" t="s">
        <v>28788</v>
      </c>
      <c r="D1064" t="s">
        <v>7449</v>
      </c>
      <c r="E1064" s="153" t="s">
        <v>14690</v>
      </c>
      <c r="F1064" s="103"/>
      <c r="G1064"/>
      <c r="H1064"/>
    </row>
    <row r="1065" spans="1:8" ht="15" x14ac:dyDescent="0.25">
      <c r="A1065">
        <v>40976</v>
      </c>
      <c r="B1065">
        <v>40976</v>
      </c>
      <c r="C1065" t="s">
        <v>28789</v>
      </c>
      <c r="D1065" t="s">
        <v>7505</v>
      </c>
      <c r="E1065" s="153" t="s">
        <v>28790</v>
      </c>
      <c r="F1065" s="103"/>
      <c r="G1065"/>
      <c r="H1065"/>
    </row>
    <row r="1066" spans="1:8" ht="15" x14ac:dyDescent="0.25">
      <c r="A1066">
        <v>43091</v>
      </c>
      <c r="B1066">
        <v>43091</v>
      </c>
      <c r="C1066" t="s">
        <v>28791</v>
      </c>
      <c r="D1066" t="s">
        <v>7448</v>
      </c>
      <c r="E1066" s="153" t="s">
        <v>28792</v>
      </c>
      <c r="F1066" s="103"/>
      <c r="G1066"/>
      <c r="H1066"/>
    </row>
    <row r="1067" spans="1:8" ht="15" x14ac:dyDescent="0.25">
      <c r="A1067">
        <v>43092</v>
      </c>
      <c r="B1067">
        <v>43092</v>
      </c>
      <c r="C1067" t="s">
        <v>28793</v>
      </c>
      <c r="D1067" t="s">
        <v>7448</v>
      </c>
      <c r="E1067" s="153" t="s">
        <v>28794</v>
      </c>
      <c r="F1067" s="103"/>
      <c r="G1067"/>
      <c r="H1067"/>
    </row>
    <row r="1068" spans="1:8" ht="15" x14ac:dyDescent="0.25">
      <c r="A1068">
        <v>43089</v>
      </c>
      <c r="B1068">
        <v>43089</v>
      </c>
      <c r="C1068" t="s">
        <v>28795</v>
      </c>
      <c r="D1068" t="s">
        <v>7448</v>
      </c>
      <c r="E1068" s="153" t="s">
        <v>28796</v>
      </c>
      <c r="F1068" s="103"/>
      <c r="G1068"/>
      <c r="H1068"/>
    </row>
    <row r="1069" spans="1:8" ht="15" x14ac:dyDescent="0.25">
      <c r="A1069">
        <v>43090</v>
      </c>
      <c r="B1069">
        <v>43090</v>
      </c>
      <c r="C1069" t="s">
        <v>28797</v>
      </c>
      <c r="D1069" t="s">
        <v>7448</v>
      </c>
      <c r="E1069" s="153" t="s">
        <v>28798</v>
      </c>
      <c r="F1069" s="103"/>
      <c r="G1069"/>
      <c r="H1069"/>
    </row>
    <row r="1070" spans="1:8" ht="15" x14ac:dyDescent="0.25">
      <c r="A1070">
        <v>41967</v>
      </c>
      <c r="B1070">
        <v>41967</v>
      </c>
      <c r="C1070" t="s">
        <v>28799</v>
      </c>
      <c r="D1070" t="s">
        <v>7446</v>
      </c>
      <c r="E1070" s="153" t="s">
        <v>19762</v>
      </c>
      <c r="F1070" s="103"/>
      <c r="G1070"/>
      <c r="H1070"/>
    </row>
    <row r="1071" spans="1:8" ht="15" x14ac:dyDescent="0.25">
      <c r="A1071">
        <v>12760</v>
      </c>
      <c r="B1071">
        <v>12760</v>
      </c>
      <c r="C1071" t="s">
        <v>28800</v>
      </c>
      <c r="D1071" t="s">
        <v>7447</v>
      </c>
      <c r="E1071" s="153" t="s">
        <v>28801</v>
      </c>
      <c r="F1071" s="103"/>
      <c r="G1071"/>
      <c r="H1071"/>
    </row>
    <row r="1072" spans="1:8" ht="15" x14ac:dyDescent="0.25">
      <c r="A1072">
        <v>12759</v>
      </c>
      <c r="B1072">
        <v>12759</v>
      </c>
      <c r="C1072" t="s">
        <v>28802</v>
      </c>
      <c r="D1072" t="s">
        <v>7447</v>
      </c>
      <c r="E1072" s="153" t="s">
        <v>28803</v>
      </c>
      <c r="F1072" s="103"/>
      <c r="G1072"/>
      <c r="H1072"/>
    </row>
    <row r="1073" spans="1:8" ht="15" x14ac:dyDescent="0.25">
      <c r="A1073">
        <v>43105</v>
      </c>
      <c r="B1073">
        <v>43105</v>
      </c>
      <c r="C1073" t="s">
        <v>28804</v>
      </c>
      <c r="D1073" t="s">
        <v>7450</v>
      </c>
      <c r="E1073" s="153" t="s">
        <v>24298</v>
      </c>
      <c r="F1073" s="103"/>
      <c r="G1073"/>
      <c r="H1073"/>
    </row>
    <row r="1074" spans="1:8" ht="15" x14ac:dyDescent="0.25">
      <c r="A1074">
        <v>40424</v>
      </c>
      <c r="B1074">
        <v>40424</v>
      </c>
      <c r="C1074" t="s">
        <v>28805</v>
      </c>
      <c r="D1074" t="s">
        <v>7450</v>
      </c>
      <c r="E1074" s="153" t="s">
        <v>13524</v>
      </c>
      <c r="F1074" s="103"/>
      <c r="G1074"/>
      <c r="H1074"/>
    </row>
    <row r="1075" spans="1:8" ht="15" x14ac:dyDescent="0.25">
      <c r="A1075">
        <v>1325</v>
      </c>
      <c r="B1075">
        <v>1325</v>
      </c>
      <c r="C1075" t="s">
        <v>28806</v>
      </c>
      <c r="D1075" t="s">
        <v>7450</v>
      </c>
      <c r="E1075" s="153" t="s">
        <v>13201</v>
      </c>
      <c r="F1075" s="103"/>
      <c r="G1075"/>
      <c r="H1075"/>
    </row>
    <row r="1076" spans="1:8" ht="15" x14ac:dyDescent="0.25">
      <c r="A1076">
        <v>1327</v>
      </c>
      <c r="B1076">
        <v>1327</v>
      </c>
      <c r="C1076" t="s">
        <v>28807</v>
      </c>
      <c r="D1076" t="s">
        <v>7450</v>
      </c>
      <c r="E1076" s="153" t="s">
        <v>16606</v>
      </c>
      <c r="F1076" s="103"/>
      <c r="G1076"/>
      <c r="H1076"/>
    </row>
    <row r="1077" spans="1:8" ht="15" x14ac:dyDescent="0.25">
      <c r="A1077">
        <v>1328</v>
      </c>
      <c r="B1077">
        <v>1328</v>
      </c>
      <c r="C1077" t="s">
        <v>28808</v>
      </c>
      <c r="D1077" t="s">
        <v>7450</v>
      </c>
      <c r="E1077" s="153" t="s">
        <v>7479</v>
      </c>
      <c r="F1077" s="103"/>
      <c r="G1077"/>
      <c r="H1077"/>
    </row>
    <row r="1078" spans="1:8" ht="15" x14ac:dyDescent="0.25">
      <c r="A1078">
        <v>1321</v>
      </c>
      <c r="B1078">
        <v>1321</v>
      </c>
      <c r="C1078" t="s">
        <v>28809</v>
      </c>
      <c r="D1078" t="s">
        <v>7450</v>
      </c>
      <c r="E1078" s="153" t="s">
        <v>7994</v>
      </c>
      <c r="F1078" s="103"/>
      <c r="G1078"/>
      <c r="H1078"/>
    </row>
    <row r="1079" spans="1:8" ht="15" x14ac:dyDescent="0.25">
      <c r="A1079">
        <v>1318</v>
      </c>
      <c r="B1079">
        <v>1318</v>
      </c>
      <c r="C1079" t="s">
        <v>28810</v>
      </c>
      <c r="D1079" t="s">
        <v>7450</v>
      </c>
      <c r="E1079" s="153" t="s">
        <v>8894</v>
      </c>
      <c r="F1079" s="103"/>
      <c r="G1079"/>
      <c r="H1079"/>
    </row>
    <row r="1080" spans="1:8" ht="15" x14ac:dyDescent="0.25">
      <c r="A1080">
        <v>1322</v>
      </c>
      <c r="B1080">
        <v>1322</v>
      </c>
      <c r="C1080" t="s">
        <v>28811</v>
      </c>
      <c r="D1080" t="s">
        <v>7450</v>
      </c>
      <c r="E1080" s="153" t="s">
        <v>7476</v>
      </c>
      <c r="F1080" s="103"/>
      <c r="G1080"/>
      <c r="H1080"/>
    </row>
    <row r="1081" spans="1:8" ht="15" x14ac:dyDescent="0.25">
      <c r="A1081">
        <v>1323</v>
      </c>
      <c r="B1081">
        <v>1323</v>
      </c>
      <c r="C1081" t="s">
        <v>28812</v>
      </c>
      <c r="D1081" t="s">
        <v>7450</v>
      </c>
      <c r="E1081" s="153" t="s">
        <v>7476</v>
      </c>
      <c r="F1081" s="103"/>
      <c r="G1081"/>
      <c r="H1081"/>
    </row>
    <row r="1082" spans="1:8" ht="15" x14ac:dyDescent="0.25">
      <c r="A1082">
        <v>1319</v>
      </c>
      <c r="B1082">
        <v>1319</v>
      </c>
      <c r="C1082" t="s">
        <v>28813</v>
      </c>
      <c r="D1082" t="s">
        <v>7450</v>
      </c>
      <c r="E1082" s="153" t="s">
        <v>23061</v>
      </c>
      <c r="F1082" s="103"/>
      <c r="G1082"/>
      <c r="H1082"/>
    </row>
    <row r="1083" spans="1:8" ht="15" x14ac:dyDescent="0.25">
      <c r="A1083">
        <v>11026</v>
      </c>
      <c r="B1083">
        <v>11026</v>
      </c>
      <c r="C1083" t="s">
        <v>28814</v>
      </c>
      <c r="D1083" t="s">
        <v>7450</v>
      </c>
      <c r="E1083" s="153" t="s">
        <v>13882</v>
      </c>
      <c r="F1083" s="103"/>
      <c r="G1083"/>
      <c r="H1083"/>
    </row>
    <row r="1084" spans="1:8" ht="15" x14ac:dyDescent="0.25">
      <c r="A1084">
        <v>11027</v>
      </c>
      <c r="B1084">
        <v>11027</v>
      </c>
      <c r="C1084" t="s">
        <v>28815</v>
      </c>
      <c r="D1084" t="s">
        <v>7450</v>
      </c>
      <c r="E1084" s="153" t="s">
        <v>28171</v>
      </c>
      <c r="F1084" s="103"/>
      <c r="G1084"/>
      <c r="H1084"/>
    </row>
    <row r="1085" spans="1:8" ht="15" x14ac:dyDescent="0.25">
      <c r="A1085">
        <v>11046</v>
      </c>
      <c r="B1085">
        <v>11046</v>
      </c>
      <c r="C1085" t="s">
        <v>28816</v>
      </c>
      <c r="D1085" t="s">
        <v>7450</v>
      </c>
      <c r="E1085" s="153" t="s">
        <v>8898</v>
      </c>
      <c r="F1085" s="103"/>
      <c r="G1085"/>
      <c r="H1085"/>
    </row>
    <row r="1086" spans="1:8" ht="15" x14ac:dyDescent="0.25">
      <c r="A1086">
        <v>11047</v>
      </c>
      <c r="B1086">
        <v>11047</v>
      </c>
      <c r="C1086" t="s">
        <v>28817</v>
      </c>
      <c r="D1086" t="s">
        <v>7450</v>
      </c>
      <c r="E1086" s="153" t="s">
        <v>9821</v>
      </c>
      <c r="F1086" s="103"/>
      <c r="G1086"/>
      <c r="H1086"/>
    </row>
    <row r="1087" spans="1:8" ht="15" x14ac:dyDescent="0.25">
      <c r="A1087">
        <v>43668</v>
      </c>
      <c r="B1087">
        <v>43668</v>
      </c>
      <c r="C1087" t="s">
        <v>28818</v>
      </c>
      <c r="D1087" t="s">
        <v>7450</v>
      </c>
      <c r="E1087" s="153" t="s">
        <v>7815</v>
      </c>
      <c r="F1087" s="103"/>
      <c r="G1087"/>
      <c r="H1087"/>
    </row>
    <row r="1088" spans="1:8" ht="15" x14ac:dyDescent="0.25">
      <c r="A1088">
        <v>11049</v>
      </c>
      <c r="B1088">
        <v>11049</v>
      </c>
      <c r="C1088" t="s">
        <v>28819</v>
      </c>
      <c r="D1088" t="s">
        <v>7450</v>
      </c>
      <c r="E1088" s="153" t="s">
        <v>18821</v>
      </c>
      <c r="F1088" s="103"/>
      <c r="G1088"/>
      <c r="H1088"/>
    </row>
    <row r="1089" spans="1:8" ht="15" x14ac:dyDescent="0.25">
      <c r="A1089">
        <v>43106</v>
      </c>
      <c r="B1089">
        <v>43106</v>
      </c>
      <c r="C1089" t="s">
        <v>28820</v>
      </c>
      <c r="D1089" t="s">
        <v>7450</v>
      </c>
      <c r="E1089" s="153" t="s">
        <v>7775</v>
      </c>
      <c r="F1089" s="103"/>
      <c r="G1089"/>
      <c r="H1089"/>
    </row>
    <row r="1090" spans="1:8" ht="15" x14ac:dyDescent="0.25">
      <c r="A1090">
        <v>11051</v>
      </c>
      <c r="B1090">
        <v>11051</v>
      </c>
      <c r="C1090" t="s">
        <v>28821</v>
      </c>
      <c r="D1090" t="s">
        <v>7450</v>
      </c>
      <c r="E1090" s="153" t="s">
        <v>7753</v>
      </c>
      <c r="F1090" s="103"/>
      <c r="G1090"/>
      <c r="H1090"/>
    </row>
    <row r="1091" spans="1:8" ht="15" x14ac:dyDescent="0.25">
      <c r="A1091">
        <v>11061</v>
      </c>
      <c r="B1091">
        <v>11061</v>
      </c>
      <c r="C1091" t="s">
        <v>28822</v>
      </c>
      <c r="D1091" t="s">
        <v>7450</v>
      </c>
      <c r="E1091" s="153" t="s">
        <v>13828</v>
      </c>
      <c r="F1091" s="103"/>
      <c r="G1091"/>
      <c r="H1091"/>
    </row>
    <row r="1092" spans="1:8" ht="15" x14ac:dyDescent="0.25">
      <c r="A1092">
        <v>1333</v>
      </c>
      <c r="B1092">
        <v>1333</v>
      </c>
      <c r="C1092" t="s">
        <v>28823</v>
      </c>
      <c r="D1092" t="s">
        <v>7450</v>
      </c>
      <c r="E1092" s="153" t="s">
        <v>28824</v>
      </c>
      <c r="F1092" s="103"/>
      <c r="G1092"/>
      <c r="H1092"/>
    </row>
    <row r="1093" spans="1:8" ht="15" x14ac:dyDescent="0.25">
      <c r="A1093">
        <v>1330</v>
      </c>
      <c r="B1093">
        <v>1330</v>
      </c>
      <c r="C1093" t="s">
        <v>28825</v>
      </c>
      <c r="D1093" t="s">
        <v>7450</v>
      </c>
      <c r="E1093" s="153" t="s">
        <v>7680</v>
      </c>
      <c r="F1093" s="103"/>
      <c r="G1093"/>
      <c r="H1093"/>
    </row>
    <row r="1094" spans="1:8" ht="15" x14ac:dyDescent="0.25">
      <c r="A1094">
        <v>43667</v>
      </c>
      <c r="B1094">
        <v>43667</v>
      </c>
      <c r="C1094" t="s">
        <v>28826</v>
      </c>
      <c r="D1094" t="s">
        <v>7450</v>
      </c>
      <c r="E1094" s="153" t="s">
        <v>7504</v>
      </c>
      <c r="F1094" s="103"/>
      <c r="G1094"/>
      <c r="H1094"/>
    </row>
    <row r="1095" spans="1:8" ht="15" x14ac:dyDescent="0.25">
      <c r="A1095">
        <v>10957</v>
      </c>
      <c r="B1095">
        <v>10957</v>
      </c>
      <c r="C1095" t="s">
        <v>28827</v>
      </c>
      <c r="D1095" t="s">
        <v>7450</v>
      </c>
      <c r="E1095" s="153" t="s">
        <v>13003</v>
      </c>
      <c r="F1095" s="103"/>
      <c r="G1095"/>
      <c r="H1095"/>
    </row>
    <row r="1096" spans="1:8" ht="15" x14ac:dyDescent="0.25">
      <c r="A1096">
        <v>1332</v>
      </c>
      <c r="B1096">
        <v>1332</v>
      </c>
      <c r="C1096" t="s">
        <v>28828</v>
      </c>
      <c r="D1096" t="s">
        <v>7450</v>
      </c>
      <c r="E1096" s="153" t="s">
        <v>11308</v>
      </c>
      <c r="F1096" s="103"/>
      <c r="G1096"/>
      <c r="H1096"/>
    </row>
    <row r="1097" spans="1:8" ht="15" x14ac:dyDescent="0.25">
      <c r="A1097">
        <v>1334</v>
      </c>
      <c r="B1097">
        <v>1334</v>
      </c>
      <c r="C1097" t="s">
        <v>28829</v>
      </c>
      <c r="D1097" t="s">
        <v>7450</v>
      </c>
      <c r="E1097" s="153" t="s">
        <v>24468</v>
      </c>
      <c r="F1097" s="103"/>
      <c r="G1097"/>
      <c r="H1097"/>
    </row>
    <row r="1098" spans="1:8" ht="15" x14ac:dyDescent="0.25">
      <c r="A1098">
        <v>1335</v>
      </c>
      <c r="B1098">
        <v>1335</v>
      </c>
      <c r="C1098" t="s">
        <v>28830</v>
      </c>
      <c r="D1098" t="s">
        <v>7450</v>
      </c>
      <c r="E1098" s="153" t="s">
        <v>14572</v>
      </c>
      <c r="F1098" s="103"/>
      <c r="G1098"/>
      <c r="H1098"/>
    </row>
    <row r="1099" spans="1:8" ht="15" x14ac:dyDescent="0.25">
      <c r="A1099">
        <v>40425</v>
      </c>
      <c r="B1099">
        <v>40425</v>
      </c>
      <c r="C1099" t="s">
        <v>28831</v>
      </c>
      <c r="D1099" t="s">
        <v>7450</v>
      </c>
      <c r="E1099" s="153" t="s">
        <v>11503</v>
      </c>
      <c r="F1099" s="103"/>
      <c r="G1099"/>
      <c r="H1099"/>
    </row>
    <row r="1100" spans="1:8" ht="15" x14ac:dyDescent="0.25">
      <c r="A1100">
        <v>1337</v>
      </c>
      <c r="B1100">
        <v>1337</v>
      </c>
      <c r="C1100" t="s">
        <v>28832</v>
      </c>
      <c r="D1100" t="s">
        <v>7450</v>
      </c>
      <c r="E1100" s="153" t="s">
        <v>13003</v>
      </c>
      <c r="F1100" s="103"/>
      <c r="G1100"/>
      <c r="H1100"/>
    </row>
    <row r="1101" spans="1:8" ht="15" x14ac:dyDescent="0.25">
      <c r="A1101">
        <v>1338</v>
      </c>
      <c r="B1101">
        <v>1338</v>
      </c>
      <c r="C1101" t="s">
        <v>28833</v>
      </c>
      <c r="D1101" t="s">
        <v>7447</v>
      </c>
      <c r="E1101" s="153" t="s">
        <v>28834</v>
      </c>
      <c r="F1101" s="103"/>
      <c r="G1101"/>
      <c r="H1101"/>
    </row>
    <row r="1102" spans="1:8" ht="15" x14ac:dyDescent="0.25">
      <c r="A1102">
        <v>1340</v>
      </c>
      <c r="B1102">
        <v>1340</v>
      </c>
      <c r="C1102" t="s">
        <v>28835</v>
      </c>
      <c r="D1102" t="s">
        <v>7447</v>
      </c>
      <c r="E1102" s="153" t="s">
        <v>16321</v>
      </c>
      <c r="F1102" s="103"/>
      <c r="G1102"/>
      <c r="H1102"/>
    </row>
    <row r="1103" spans="1:8" ht="15" x14ac:dyDescent="0.25">
      <c r="A1103">
        <v>1341</v>
      </c>
      <c r="B1103">
        <v>1341</v>
      </c>
      <c r="C1103" t="s">
        <v>28836</v>
      </c>
      <c r="D1103" t="s">
        <v>7447</v>
      </c>
      <c r="E1103" s="153" t="s">
        <v>20549</v>
      </c>
      <c r="F1103" s="103"/>
      <c r="G1103"/>
      <c r="H1103"/>
    </row>
    <row r="1104" spans="1:8" ht="15" x14ac:dyDescent="0.25">
      <c r="A1104">
        <v>34659</v>
      </c>
      <c r="B1104">
        <v>34659</v>
      </c>
      <c r="C1104" t="s">
        <v>28837</v>
      </c>
      <c r="D1104" t="s">
        <v>7447</v>
      </c>
      <c r="E1104" s="153" t="s">
        <v>12201</v>
      </c>
      <c r="F1104" s="103"/>
      <c r="G1104"/>
      <c r="H1104"/>
    </row>
    <row r="1105" spans="1:8" ht="15" x14ac:dyDescent="0.25">
      <c r="A1105">
        <v>34514</v>
      </c>
      <c r="B1105">
        <v>34514</v>
      </c>
      <c r="C1105" t="s">
        <v>28838</v>
      </c>
      <c r="D1105" t="s">
        <v>7447</v>
      </c>
      <c r="E1105" s="153" t="s">
        <v>19106</v>
      </c>
      <c r="F1105" s="103"/>
      <c r="G1105"/>
      <c r="H1105"/>
    </row>
    <row r="1106" spans="1:8" ht="15" x14ac:dyDescent="0.25">
      <c r="A1106">
        <v>34660</v>
      </c>
      <c r="B1106">
        <v>34660</v>
      </c>
      <c r="C1106" t="s">
        <v>28839</v>
      </c>
      <c r="D1106" t="s">
        <v>7447</v>
      </c>
      <c r="E1106" s="153" t="s">
        <v>23562</v>
      </c>
      <c r="F1106" s="103"/>
      <c r="G1106"/>
      <c r="H1106"/>
    </row>
    <row r="1107" spans="1:8" ht="15" x14ac:dyDescent="0.25">
      <c r="A1107">
        <v>34661</v>
      </c>
      <c r="B1107">
        <v>34661</v>
      </c>
      <c r="C1107" t="s">
        <v>28840</v>
      </c>
      <c r="D1107" t="s">
        <v>7447</v>
      </c>
      <c r="E1107" s="153" t="s">
        <v>18766</v>
      </c>
      <c r="F1107" s="103"/>
      <c r="G1107"/>
      <c r="H1107"/>
    </row>
    <row r="1108" spans="1:8" ht="15" x14ac:dyDescent="0.25">
      <c r="A1108">
        <v>34667</v>
      </c>
      <c r="B1108">
        <v>34667</v>
      </c>
      <c r="C1108" t="s">
        <v>28841</v>
      </c>
      <c r="D1108" t="s">
        <v>7447</v>
      </c>
      <c r="E1108" s="153" t="s">
        <v>27383</v>
      </c>
      <c r="F1108" s="103"/>
      <c r="G1108"/>
      <c r="H1108"/>
    </row>
    <row r="1109" spans="1:8" ht="15" x14ac:dyDescent="0.25">
      <c r="A1109">
        <v>34668</v>
      </c>
      <c r="B1109">
        <v>34668</v>
      </c>
      <c r="C1109" t="s">
        <v>28842</v>
      </c>
      <c r="D1109" t="s">
        <v>7447</v>
      </c>
      <c r="E1109" s="153" t="s">
        <v>19376</v>
      </c>
      <c r="F1109" s="103"/>
      <c r="G1109"/>
      <c r="H1109"/>
    </row>
    <row r="1110" spans="1:8" ht="15" x14ac:dyDescent="0.25">
      <c r="A1110">
        <v>34741</v>
      </c>
      <c r="B1110">
        <v>34741</v>
      </c>
      <c r="C1110" t="s">
        <v>28843</v>
      </c>
      <c r="D1110" t="s">
        <v>7447</v>
      </c>
      <c r="E1110" s="153" t="s">
        <v>28844</v>
      </c>
      <c r="F1110" s="103"/>
      <c r="G1110"/>
      <c r="H1110"/>
    </row>
    <row r="1111" spans="1:8" ht="15" x14ac:dyDescent="0.25">
      <c r="A1111">
        <v>34664</v>
      </c>
      <c r="B1111">
        <v>34664</v>
      </c>
      <c r="C1111" t="s">
        <v>28845</v>
      </c>
      <c r="D1111" t="s">
        <v>7447</v>
      </c>
      <c r="E1111" s="153" t="s">
        <v>23745</v>
      </c>
      <c r="F1111" s="103"/>
      <c r="G1111"/>
      <c r="H1111"/>
    </row>
    <row r="1112" spans="1:8" ht="15" x14ac:dyDescent="0.25">
      <c r="A1112">
        <v>34665</v>
      </c>
      <c r="B1112">
        <v>34665</v>
      </c>
      <c r="C1112" t="s">
        <v>28846</v>
      </c>
      <c r="D1112" t="s">
        <v>7447</v>
      </c>
      <c r="E1112" s="153" t="s">
        <v>28847</v>
      </c>
      <c r="F1112" s="103"/>
      <c r="G1112"/>
      <c r="H1112"/>
    </row>
    <row r="1113" spans="1:8" ht="15" x14ac:dyDescent="0.25">
      <c r="A1113">
        <v>34666</v>
      </c>
      <c r="B1113">
        <v>34666</v>
      </c>
      <c r="C1113" t="s">
        <v>28848</v>
      </c>
      <c r="D1113" t="s">
        <v>7447</v>
      </c>
      <c r="E1113" s="153" t="s">
        <v>28849</v>
      </c>
      <c r="F1113" s="103"/>
      <c r="G1113"/>
      <c r="H1113"/>
    </row>
    <row r="1114" spans="1:8" ht="15" x14ac:dyDescent="0.25">
      <c r="A1114">
        <v>34669</v>
      </c>
      <c r="B1114">
        <v>34669</v>
      </c>
      <c r="C1114" t="s">
        <v>28850</v>
      </c>
      <c r="D1114" t="s">
        <v>7447</v>
      </c>
      <c r="E1114" s="153" t="s">
        <v>28851</v>
      </c>
      <c r="F1114" s="103"/>
      <c r="G1114"/>
      <c r="H1114"/>
    </row>
    <row r="1115" spans="1:8" ht="15" x14ac:dyDescent="0.25">
      <c r="A1115">
        <v>34670</v>
      </c>
      <c r="B1115">
        <v>34670</v>
      </c>
      <c r="C1115" t="s">
        <v>28852</v>
      </c>
      <c r="D1115" t="s">
        <v>7447</v>
      </c>
      <c r="E1115" s="153" t="s">
        <v>18750</v>
      </c>
      <c r="F1115" s="103"/>
      <c r="G1115"/>
      <c r="H1115"/>
    </row>
    <row r="1116" spans="1:8" ht="15" x14ac:dyDescent="0.25">
      <c r="A1116">
        <v>34671</v>
      </c>
      <c r="B1116">
        <v>34671</v>
      </c>
      <c r="C1116" t="s">
        <v>28853</v>
      </c>
      <c r="D1116" t="s">
        <v>7447</v>
      </c>
      <c r="E1116" s="153" t="s">
        <v>28854</v>
      </c>
      <c r="F1116" s="103"/>
      <c r="G1116"/>
      <c r="H1116"/>
    </row>
    <row r="1117" spans="1:8" ht="15" x14ac:dyDescent="0.25">
      <c r="A1117">
        <v>34672</v>
      </c>
      <c r="B1117">
        <v>34672</v>
      </c>
      <c r="C1117" t="s">
        <v>28855</v>
      </c>
      <c r="D1117" t="s">
        <v>7447</v>
      </c>
      <c r="E1117" s="153" t="s">
        <v>28856</v>
      </c>
      <c r="F1117" s="103"/>
      <c r="G1117"/>
      <c r="H1117"/>
    </row>
    <row r="1118" spans="1:8" ht="15" x14ac:dyDescent="0.25">
      <c r="A1118">
        <v>34673</v>
      </c>
      <c r="B1118">
        <v>34673</v>
      </c>
      <c r="C1118" t="s">
        <v>28857</v>
      </c>
      <c r="D1118" t="s">
        <v>7447</v>
      </c>
      <c r="E1118" s="153" t="s">
        <v>11630</v>
      </c>
      <c r="F1118" s="103"/>
      <c r="G1118"/>
      <c r="H1118"/>
    </row>
    <row r="1119" spans="1:8" ht="15" x14ac:dyDescent="0.25">
      <c r="A1119">
        <v>34674</v>
      </c>
      <c r="B1119">
        <v>34674</v>
      </c>
      <c r="C1119" t="s">
        <v>28858</v>
      </c>
      <c r="D1119" t="s">
        <v>7447</v>
      </c>
      <c r="E1119" s="153" t="s">
        <v>19526</v>
      </c>
      <c r="F1119" s="103"/>
      <c r="G1119"/>
      <c r="H1119"/>
    </row>
    <row r="1120" spans="1:8" ht="15" x14ac:dyDescent="0.25">
      <c r="A1120">
        <v>34675</v>
      </c>
      <c r="B1120">
        <v>34675</v>
      </c>
      <c r="C1120" t="s">
        <v>28859</v>
      </c>
      <c r="D1120" t="s">
        <v>7447</v>
      </c>
      <c r="E1120" s="153" t="s">
        <v>26186</v>
      </c>
      <c r="F1120" s="103"/>
      <c r="G1120"/>
      <c r="H1120"/>
    </row>
    <row r="1121" spans="1:8" ht="15" x14ac:dyDescent="0.25">
      <c r="A1121">
        <v>34676</v>
      </c>
      <c r="B1121">
        <v>34676</v>
      </c>
      <c r="C1121" t="s">
        <v>28860</v>
      </c>
      <c r="D1121" t="s">
        <v>7447</v>
      </c>
      <c r="E1121" s="153" t="s">
        <v>18485</v>
      </c>
      <c r="F1121" s="103"/>
      <c r="G1121"/>
      <c r="H1121"/>
    </row>
    <row r="1122" spans="1:8" ht="15" x14ac:dyDescent="0.25">
      <c r="A1122">
        <v>34677</v>
      </c>
      <c r="B1122">
        <v>34677</v>
      </c>
      <c r="C1122" t="s">
        <v>28861</v>
      </c>
      <c r="D1122" t="s">
        <v>7447</v>
      </c>
      <c r="E1122" s="153" t="s">
        <v>28862</v>
      </c>
      <c r="F1122" s="103"/>
      <c r="G1122"/>
      <c r="H1122"/>
    </row>
    <row r="1123" spans="1:8" ht="15" x14ac:dyDescent="0.25">
      <c r="A1123">
        <v>43126</v>
      </c>
      <c r="B1123">
        <v>43126</v>
      </c>
      <c r="C1123" t="s">
        <v>28863</v>
      </c>
      <c r="D1123" t="s">
        <v>7447</v>
      </c>
      <c r="E1123" s="153" t="s">
        <v>28864</v>
      </c>
      <c r="F1123" s="103"/>
      <c r="G1123"/>
      <c r="H1123"/>
    </row>
    <row r="1124" spans="1:8" ht="15" x14ac:dyDescent="0.25">
      <c r="A1124">
        <v>43124</v>
      </c>
      <c r="B1124">
        <v>43124</v>
      </c>
      <c r="C1124" t="s">
        <v>28865</v>
      </c>
      <c r="D1124" t="s">
        <v>7447</v>
      </c>
      <c r="E1124" s="153" t="s">
        <v>23881</v>
      </c>
      <c r="F1124" s="103"/>
      <c r="G1124"/>
      <c r="H1124"/>
    </row>
    <row r="1125" spans="1:8" ht="15" x14ac:dyDescent="0.25">
      <c r="A1125">
        <v>43125</v>
      </c>
      <c r="B1125">
        <v>43125</v>
      </c>
      <c r="C1125" t="s">
        <v>28866</v>
      </c>
      <c r="D1125" t="s">
        <v>7447</v>
      </c>
      <c r="E1125" s="153" t="s">
        <v>28867</v>
      </c>
      <c r="F1125" s="103"/>
      <c r="G1125"/>
      <c r="H1125"/>
    </row>
    <row r="1126" spans="1:8" ht="15" x14ac:dyDescent="0.25">
      <c r="A1126">
        <v>40623</v>
      </c>
      <c r="B1126">
        <v>40623</v>
      </c>
      <c r="C1126" t="s">
        <v>28868</v>
      </c>
      <c r="D1126" t="s">
        <v>7546</v>
      </c>
      <c r="E1126" s="153" t="s">
        <v>18904</v>
      </c>
      <c r="F1126" s="103"/>
      <c r="G1126"/>
      <c r="H1126"/>
    </row>
    <row r="1127" spans="1:8" ht="15" x14ac:dyDescent="0.25">
      <c r="A1127">
        <v>43701</v>
      </c>
      <c r="B1127">
        <v>43701</v>
      </c>
      <c r="C1127" t="s">
        <v>28869</v>
      </c>
      <c r="D1127" t="s">
        <v>7450</v>
      </c>
      <c r="E1127" s="153" t="s">
        <v>26180</v>
      </c>
      <c r="F1127" s="103"/>
      <c r="G1127"/>
      <c r="H1127"/>
    </row>
    <row r="1128" spans="1:8" ht="15" x14ac:dyDescent="0.25">
      <c r="A1128">
        <v>1345</v>
      </c>
      <c r="B1128">
        <v>1345</v>
      </c>
      <c r="C1128" t="s">
        <v>28870</v>
      </c>
      <c r="D1128" t="s">
        <v>7447</v>
      </c>
      <c r="E1128" s="153" t="s">
        <v>28871</v>
      </c>
      <c r="F1128" s="103"/>
      <c r="G1128"/>
      <c r="H1128"/>
    </row>
    <row r="1129" spans="1:8" ht="15" x14ac:dyDescent="0.25">
      <c r="A1129">
        <v>1346</v>
      </c>
      <c r="B1129">
        <v>1346</v>
      </c>
      <c r="C1129" t="s">
        <v>28872</v>
      </c>
      <c r="D1129" t="s">
        <v>7447</v>
      </c>
      <c r="E1129" s="153" t="s">
        <v>22826</v>
      </c>
      <c r="F1129" s="103"/>
      <c r="G1129"/>
      <c r="H1129"/>
    </row>
    <row r="1130" spans="1:8" ht="15" x14ac:dyDescent="0.25">
      <c r="A1130">
        <v>1347</v>
      </c>
      <c r="B1130">
        <v>1347</v>
      </c>
      <c r="C1130" t="s">
        <v>28873</v>
      </c>
      <c r="D1130" t="s">
        <v>7447</v>
      </c>
      <c r="E1130" s="153" t="s">
        <v>28874</v>
      </c>
      <c r="F1130" s="103"/>
      <c r="G1130"/>
      <c r="H1130"/>
    </row>
    <row r="1131" spans="1:8" ht="15" x14ac:dyDescent="0.25">
      <c r="A1131">
        <v>43678</v>
      </c>
      <c r="B1131">
        <v>43678</v>
      </c>
      <c r="C1131" t="s">
        <v>28875</v>
      </c>
      <c r="D1131" t="s">
        <v>7447</v>
      </c>
      <c r="E1131" s="153" t="s">
        <v>22008</v>
      </c>
      <c r="F1131" s="103"/>
      <c r="G1131"/>
      <c r="H1131"/>
    </row>
    <row r="1132" spans="1:8" ht="15" x14ac:dyDescent="0.25">
      <c r="A1132">
        <v>43680</v>
      </c>
      <c r="B1132">
        <v>43680</v>
      </c>
      <c r="C1132" t="s">
        <v>28876</v>
      </c>
      <c r="D1132" t="s">
        <v>7447</v>
      </c>
      <c r="E1132" s="153" t="s">
        <v>18751</v>
      </c>
      <c r="F1132" s="103"/>
      <c r="G1132"/>
      <c r="H1132"/>
    </row>
    <row r="1133" spans="1:8" ht="15" x14ac:dyDescent="0.25">
      <c r="A1133">
        <v>43679</v>
      </c>
      <c r="B1133">
        <v>43679</v>
      </c>
      <c r="C1133" t="s">
        <v>28877</v>
      </c>
      <c r="D1133" t="s">
        <v>7447</v>
      </c>
      <c r="E1133" s="153" t="s">
        <v>28878</v>
      </c>
      <c r="F1133" s="103"/>
      <c r="G1133"/>
      <c r="H1133"/>
    </row>
    <row r="1134" spans="1:8" ht="15" x14ac:dyDescent="0.25">
      <c r="A1134">
        <v>1355</v>
      </c>
      <c r="B1134">
        <v>1355</v>
      </c>
      <c r="C1134" t="s">
        <v>28879</v>
      </c>
      <c r="D1134" t="s">
        <v>7447</v>
      </c>
      <c r="E1134" s="153" t="s">
        <v>28880</v>
      </c>
      <c r="F1134" s="103"/>
      <c r="G1134"/>
      <c r="H1134"/>
    </row>
    <row r="1135" spans="1:8" ht="15" x14ac:dyDescent="0.25">
      <c r="A1135">
        <v>1358</v>
      </c>
      <c r="B1135">
        <v>1358</v>
      </c>
      <c r="C1135" t="s">
        <v>28881</v>
      </c>
      <c r="D1135" t="s">
        <v>7447</v>
      </c>
      <c r="E1135" s="153" t="s">
        <v>28882</v>
      </c>
      <c r="F1135" s="103"/>
      <c r="G1135"/>
      <c r="H1135"/>
    </row>
    <row r="1136" spans="1:8" ht="15" x14ac:dyDescent="0.25">
      <c r="A1136">
        <v>43677</v>
      </c>
      <c r="B1136">
        <v>43677</v>
      </c>
      <c r="C1136" t="s">
        <v>28883</v>
      </c>
      <c r="D1136" t="s">
        <v>7447</v>
      </c>
      <c r="E1136" s="153" t="s">
        <v>18718</v>
      </c>
      <c r="F1136" s="103"/>
      <c r="G1136"/>
      <c r="H1136"/>
    </row>
    <row r="1137" spans="1:8" ht="15" x14ac:dyDescent="0.25">
      <c r="A1137">
        <v>43682</v>
      </c>
      <c r="B1137">
        <v>43682</v>
      </c>
      <c r="C1137" t="s">
        <v>28884</v>
      </c>
      <c r="D1137" t="s">
        <v>7447</v>
      </c>
      <c r="E1137" s="153" t="s">
        <v>23750</v>
      </c>
      <c r="F1137" s="103"/>
      <c r="G1137"/>
      <c r="H1137"/>
    </row>
    <row r="1138" spans="1:8" ht="15" x14ac:dyDescent="0.25">
      <c r="A1138">
        <v>43681</v>
      </c>
      <c r="B1138">
        <v>43681</v>
      </c>
      <c r="C1138" t="s">
        <v>28885</v>
      </c>
      <c r="D1138" t="s">
        <v>7447</v>
      </c>
      <c r="E1138" s="153" t="s">
        <v>19649</v>
      </c>
      <c r="F1138" s="103"/>
      <c r="G1138"/>
      <c r="H1138"/>
    </row>
    <row r="1139" spans="1:8" ht="15" x14ac:dyDescent="0.25">
      <c r="A1139">
        <v>20971</v>
      </c>
      <c r="B1139">
        <v>20971</v>
      </c>
      <c r="C1139" t="s">
        <v>28886</v>
      </c>
      <c r="D1139" t="s">
        <v>7448</v>
      </c>
      <c r="E1139" s="153" t="s">
        <v>12208</v>
      </c>
      <c r="F1139" s="103"/>
      <c r="G1139"/>
      <c r="H1139"/>
    </row>
    <row r="1140" spans="1:8" ht="15" x14ac:dyDescent="0.25">
      <c r="A1140">
        <v>39746</v>
      </c>
      <c r="B1140">
        <v>39746</v>
      </c>
      <c r="C1140" t="s">
        <v>28887</v>
      </c>
      <c r="D1140" t="s">
        <v>7448</v>
      </c>
      <c r="E1140" s="153" t="s">
        <v>19238</v>
      </c>
      <c r="F1140" s="103"/>
      <c r="G1140"/>
      <c r="H1140"/>
    </row>
    <row r="1141" spans="1:8" ht="15" x14ac:dyDescent="0.25">
      <c r="A1141">
        <v>13279</v>
      </c>
      <c r="B1141">
        <v>13279</v>
      </c>
      <c r="C1141" t="s">
        <v>28888</v>
      </c>
      <c r="D1141" t="s">
        <v>7450</v>
      </c>
      <c r="E1141" s="153" t="s">
        <v>26822</v>
      </c>
      <c r="F1141" s="103"/>
      <c r="G1141"/>
      <c r="H1141"/>
    </row>
    <row r="1142" spans="1:8" ht="15" x14ac:dyDescent="0.25">
      <c r="A1142">
        <v>11977</v>
      </c>
      <c r="B1142">
        <v>11977</v>
      </c>
      <c r="C1142" t="s">
        <v>28889</v>
      </c>
      <c r="D1142" t="s">
        <v>7448</v>
      </c>
      <c r="E1142" s="153" t="s">
        <v>13818</v>
      </c>
      <c r="F1142" s="103"/>
      <c r="G1142"/>
      <c r="H1142"/>
    </row>
    <row r="1143" spans="1:8" ht="15" x14ac:dyDescent="0.25">
      <c r="A1143">
        <v>11976</v>
      </c>
      <c r="B1143">
        <v>11976</v>
      </c>
      <c r="C1143" t="s">
        <v>28890</v>
      </c>
      <c r="D1143" t="s">
        <v>7448</v>
      </c>
      <c r="E1143" s="153" t="s">
        <v>21413</v>
      </c>
      <c r="F1143" s="103"/>
      <c r="G1143"/>
      <c r="H1143"/>
    </row>
    <row r="1144" spans="1:8" ht="15" x14ac:dyDescent="0.25">
      <c r="A1144">
        <v>11975</v>
      </c>
      <c r="B1144">
        <v>11975</v>
      </c>
      <c r="C1144" t="s">
        <v>28891</v>
      </c>
      <c r="D1144" t="s">
        <v>7448</v>
      </c>
      <c r="E1144" s="153" t="s">
        <v>16360</v>
      </c>
      <c r="F1144" s="103"/>
      <c r="G1144"/>
      <c r="H1144"/>
    </row>
    <row r="1145" spans="1:8" ht="15" x14ac:dyDescent="0.25">
      <c r="A1145">
        <v>1368</v>
      </c>
      <c r="B1145">
        <v>1368</v>
      </c>
      <c r="C1145" t="s">
        <v>28892</v>
      </c>
      <c r="D1145" t="s">
        <v>7448</v>
      </c>
      <c r="E1145" s="153" t="s">
        <v>19123</v>
      </c>
      <c r="F1145" s="103"/>
      <c r="G1145"/>
      <c r="H1145"/>
    </row>
    <row r="1146" spans="1:8" ht="15" x14ac:dyDescent="0.25">
      <c r="A1146">
        <v>1367</v>
      </c>
      <c r="B1146">
        <v>1367</v>
      </c>
      <c r="C1146" t="s">
        <v>28893</v>
      </c>
      <c r="D1146" t="s">
        <v>7448</v>
      </c>
      <c r="E1146" s="153" t="s">
        <v>28894</v>
      </c>
      <c r="F1146" s="103"/>
      <c r="G1146"/>
      <c r="H1146"/>
    </row>
    <row r="1147" spans="1:8" ht="15" x14ac:dyDescent="0.25">
      <c r="A1147">
        <v>1380</v>
      </c>
      <c r="B1147">
        <v>1380</v>
      </c>
      <c r="C1147" t="s">
        <v>28895</v>
      </c>
      <c r="D1147" t="s">
        <v>7450</v>
      </c>
      <c r="E1147" s="153" t="s">
        <v>9825</v>
      </c>
      <c r="F1147" s="103"/>
      <c r="G1147"/>
      <c r="H1147"/>
    </row>
    <row r="1148" spans="1:8" ht="15" x14ac:dyDescent="0.25">
      <c r="A1148">
        <v>1375</v>
      </c>
      <c r="B1148">
        <v>1375</v>
      </c>
      <c r="C1148" t="s">
        <v>28896</v>
      </c>
      <c r="D1148" t="s">
        <v>7450</v>
      </c>
      <c r="E1148" s="153" t="s">
        <v>18959</v>
      </c>
      <c r="F1148" s="103"/>
      <c r="G1148"/>
      <c r="H1148"/>
    </row>
    <row r="1149" spans="1:8" ht="15" x14ac:dyDescent="0.25">
      <c r="A1149">
        <v>1379</v>
      </c>
      <c r="B1149">
        <v>1379</v>
      </c>
      <c r="C1149" t="s">
        <v>28897</v>
      </c>
      <c r="D1149" t="s">
        <v>7450</v>
      </c>
      <c r="E1149" s="153" t="s">
        <v>7472</v>
      </c>
      <c r="F1149" s="103"/>
      <c r="G1149"/>
      <c r="H1149"/>
    </row>
    <row r="1150" spans="1:8" ht="15" x14ac:dyDescent="0.25">
      <c r="A1150">
        <v>13284</v>
      </c>
      <c r="B1150">
        <v>13284</v>
      </c>
      <c r="C1150" t="s">
        <v>28898</v>
      </c>
      <c r="D1150" t="s">
        <v>7450</v>
      </c>
      <c r="E1150" s="153" t="s">
        <v>7613</v>
      </c>
      <c r="F1150" s="103"/>
      <c r="G1150"/>
      <c r="H1150"/>
    </row>
    <row r="1151" spans="1:8" ht="15" x14ac:dyDescent="0.25">
      <c r="A1151">
        <v>44528</v>
      </c>
      <c r="B1151">
        <v>44528</v>
      </c>
      <c r="C1151" t="s">
        <v>28899</v>
      </c>
      <c r="D1151" t="s">
        <v>7450</v>
      </c>
      <c r="E1151" s="153" t="s">
        <v>21194</v>
      </c>
      <c r="F1151" s="103"/>
      <c r="G1151"/>
      <c r="H1151"/>
    </row>
    <row r="1152" spans="1:8" ht="15" x14ac:dyDescent="0.25">
      <c r="A1152">
        <v>34753</v>
      </c>
      <c r="B1152">
        <v>34753</v>
      </c>
      <c r="C1152" t="s">
        <v>28900</v>
      </c>
      <c r="D1152" t="s">
        <v>7450</v>
      </c>
      <c r="E1152" s="153" t="s">
        <v>7539</v>
      </c>
      <c r="F1152" s="103"/>
      <c r="G1152"/>
      <c r="H1152"/>
    </row>
    <row r="1153" spans="1:8" ht="15" x14ac:dyDescent="0.25">
      <c r="A1153">
        <v>420</v>
      </c>
      <c r="B1153">
        <v>420</v>
      </c>
      <c r="C1153" t="s">
        <v>28901</v>
      </c>
      <c r="D1153" t="s">
        <v>7448</v>
      </c>
      <c r="E1153" s="153" t="s">
        <v>18467</v>
      </c>
      <c r="F1153" s="103"/>
      <c r="G1153"/>
      <c r="H1153"/>
    </row>
    <row r="1154" spans="1:8" ht="15" x14ac:dyDescent="0.25">
      <c r="A1154">
        <v>12327</v>
      </c>
      <c r="B1154">
        <v>12327</v>
      </c>
      <c r="C1154" t="s">
        <v>28902</v>
      </c>
      <c r="D1154" t="s">
        <v>7448</v>
      </c>
      <c r="E1154" s="153" t="s">
        <v>28903</v>
      </c>
      <c r="F1154" s="103"/>
      <c r="G1154"/>
      <c r="H1154"/>
    </row>
    <row r="1155" spans="1:8" ht="15" x14ac:dyDescent="0.25">
      <c r="A1155">
        <v>36148</v>
      </c>
      <c r="B1155">
        <v>36148</v>
      </c>
      <c r="C1155" t="s">
        <v>28904</v>
      </c>
      <c r="D1155" t="s">
        <v>7448</v>
      </c>
      <c r="E1155" s="153" t="s">
        <v>28099</v>
      </c>
      <c r="F1155" s="103"/>
      <c r="G1155"/>
      <c r="H1155"/>
    </row>
    <row r="1156" spans="1:8" ht="15" x14ac:dyDescent="0.25">
      <c r="A1156">
        <v>12329</v>
      </c>
      <c r="B1156">
        <v>12329</v>
      </c>
      <c r="C1156" t="s">
        <v>28905</v>
      </c>
      <c r="D1156" t="s">
        <v>7450</v>
      </c>
      <c r="E1156" s="153" t="s">
        <v>28906</v>
      </c>
      <c r="F1156" s="103"/>
      <c r="G1156"/>
      <c r="H1156"/>
    </row>
    <row r="1157" spans="1:8" ht="15" x14ac:dyDescent="0.25">
      <c r="A1157">
        <v>1339</v>
      </c>
      <c r="B1157">
        <v>1339</v>
      </c>
      <c r="C1157" t="s">
        <v>28907</v>
      </c>
      <c r="D1157" t="s">
        <v>7450</v>
      </c>
      <c r="E1157" s="153" t="s">
        <v>18218</v>
      </c>
      <c r="F1157" s="103"/>
      <c r="G1157"/>
      <c r="H1157"/>
    </row>
    <row r="1158" spans="1:8" ht="15" x14ac:dyDescent="0.25">
      <c r="A1158">
        <v>44396</v>
      </c>
      <c r="B1158">
        <v>44396</v>
      </c>
      <c r="C1158" t="s">
        <v>28908</v>
      </c>
      <c r="D1158" t="s">
        <v>7450</v>
      </c>
      <c r="E1158" s="153" t="s">
        <v>28909</v>
      </c>
      <c r="F1158" s="103"/>
      <c r="G1158"/>
      <c r="H1158"/>
    </row>
    <row r="1159" spans="1:8" ht="15" x14ac:dyDescent="0.25">
      <c r="A1159">
        <v>44327</v>
      </c>
      <c r="B1159">
        <v>44327</v>
      </c>
      <c r="C1159" t="s">
        <v>28910</v>
      </c>
      <c r="D1159" t="s">
        <v>7446</v>
      </c>
      <c r="E1159" s="153" t="s">
        <v>28911</v>
      </c>
      <c r="F1159" s="103"/>
      <c r="G1159"/>
      <c r="H1159"/>
    </row>
    <row r="1160" spans="1:8" ht="15" x14ac:dyDescent="0.25">
      <c r="A1160">
        <v>37418</v>
      </c>
      <c r="B1160">
        <v>37418</v>
      </c>
      <c r="C1160" t="s">
        <v>28912</v>
      </c>
      <c r="D1160" t="s">
        <v>7448</v>
      </c>
      <c r="E1160" s="153" t="s">
        <v>28913</v>
      </c>
      <c r="F1160" s="103"/>
      <c r="G1160"/>
      <c r="H1160"/>
    </row>
    <row r="1161" spans="1:8" ht="15" x14ac:dyDescent="0.25">
      <c r="A1161">
        <v>37419</v>
      </c>
      <c r="B1161">
        <v>37419</v>
      </c>
      <c r="C1161" t="s">
        <v>28914</v>
      </c>
      <c r="D1161" t="s">
        <v>7448</v>
      </c>
      <c r="E1161" s="153" t="s">
        <v>7728</v>
      </c>
      <c r="F1161" s="103"/>
      <c r="G1161"/>
      <c r="H1161"/>
    </row>
    <row r="1162" spans="1:8" ht="15" x14ac:dyDescent="0.25">
      <c r="A1162">
        <v>1427</v>
      </c>
      <c r="B1162">
        <v>1427</v>
      </c>
      <c r="C1162" t="s">
        <v>28915</v>
      </c>
      <c r="D1162" t="s">
        <v>7448</v>
      </c>
      <c r="E1162" s="153" t="s">
        <v>27869</v>
      </c>
      <c r="F1162" s="103"/>
      <c r="G1162"/>
      <c r="H1162"/>
    </row>
    <row r="1163" spans="1:8" ht="15" x14ac:dyDescent="0.25">
      <c r="A1163">
        <v>1402</v>
      </c>
      <c r="B1163">
        <v>1402</v>
      </c>
      <c r="C1163" t="s">
        <v>28916</v>
      </c>
      <c r="D1163" t="s">
        <v>7448</v>
      </c>
      <c r="E1163" s="153" t="s">
        <v>18421</v>
      </c>
      <c r="F1163" s="103"/>
      <c r="G1163"/>
      <c r="H1163"/>
    </row>
    <row r="1164" spans="1:8" ht="15" x14ac:dyDescent="0.25">
      <c r="A1164">
        <v>1420</v>
      </c>
      <c r="B1164">
        <v>1420</v>
      </c>
      <c r="C1164" t="s">
        <v>28917</v>
      </c>
      <c r="D1164" t="s">
        <v>7448</v>
      </c>
      <c r="E1164" s="153" t="s">
        <v>7699</v>
      </c>
      <c r="F1164" s="103"/>
      <c r="G1164"/>
      <c r="H1164"/>
    </row>
    <row r="1165" spans="1:8" ht="15" x14ac:dyDescent="0.25">
      <c r="A1165">
        <v>1419</v>
      </c>
      <c r="B1165">
        <v>1419</v>
      </c>
      <c r="C1165" t="s">
        <v>28918</v>
      </c>
      <c r="D1165" t="s">
        <v>7448</v>
      </c>
      <c r="E1165" s="153" t="s">
        <v>12742</v>
      </c>
      <c r="F1165" s="103"/>
      <c r="G1165"/>
      <c r="H1165"/>
    </row>
    <row r="1166" spans="1:8" ht="15" x14ac:dyDescent="0.25">
      <c r="A1166">
        <v>1414</v>
      </c>
      <c r="B1166">
        <v>1414</v>
      </c>
      <c r="C1166" t="s">
        <v>28919</v>
      </c>
      <c r="D1166" t="s">
        <v>7448</v>
      </c>
      <c r="E1166" s="153" t="s">
        <v>9758</v>
      </c>
      <c r="F1166" s="103"/>
      <c r="G1166"/>
      <c r="H1166"/>
    </row>
    <row r="1167" spans="1:8" ht="15" x14ac:dyDescent="0.25">
      <c r="A1167">
        <v>1413</v>
      </c>
      <c r="B1167">
        <v>1413</v>
      </c>
      <c r="C1167" t="s">
        <v>28920</v>
      </c>
      <c r="D1167" t="s">
        <v>7448</v>
      </c>
      <c r="E1167" s="153" t="s">
        <v>8125</v>
      </c>
      <c r="F1167" s="103"/>
      <c r="G1167"/>
      <c r="H1167"/>
    </row>
    <row r="1168" spans="1:8" ht="15" x14ac:dyDescent="0.25">
      <c r="A1168">
        <v>1412</v>
      </c>
      <c r="B1168">
        <v>1412</v>
      </c>
      <c r="C1168" t="s">
        <v>28921</v>
      </c>
      <c r="D1168" t="s">
        <v>7448</v>
      </c>
      <c r="E1168" s="153" t="s">
        <v>8046</v>
      </c>
      <c r="F1168" s="103"/>
      <c r="G1168"/>
      <c r="H1168"/>
    </row>
    <row r="1169" spans="1:8" ht="15" x14ac:dyDescent="0.25">
      <c r="A1169">
        <v>1406</v>
      </c>
      <c r="B1169">
        <v>1406</v>
      </c>
      <c r="C1169" t="s">
        <v>28922</v>
      </c>
      <c r="D1169" t="s">
        <v>7448</v>
      </c>
      <c r="E1169" s="153" t="s">
        <v>11301</v>
      </c>
      <c r="F1169" s="103"/>
      <c r="G1169"/>
      <c r="H1169"/>
    </row>
    <row r="1170" spans="1:8" ht="15" x14ac:dyDescent="0.25">
      <c r="A1170">
        <v>11281</v>
      </c>
      <c r="B1170">
        <v>11281</v>
      </c>
      <c r="C1170" t="s">
        <v>28923</v>
      </c>
      <c r="D1170" t="s">
        <v>7448</v>
      </c>
      <c r="E1170" s="153" t="s">
        <v>28924</v>
      </c>
      <c r="F1170" s="103"/>
      <c r="G1170"/>
      <c r="H1170"/>
    </row>
    <row r="1171" spans="1:8" ht="15" x14ac:dyDescent="0.25">
      <c r="A1171">
        <v>1442</v>
      </c>
      <c r="B1171">
        <v>1442</v>
      </c>
      <c r="C1171" t="s">
        <v>28925</v>
      </c>
      <c r="D1171" t="s">
        <v>7448</v>
      </c>
      <c r="E1171" s="153" t="s">
        <v>28926</v>
      </c>
      <c r="F1171" s="103"/>
      <c r="G1171"/>
      <c r="H1171"/>
    </row>
    <row r="1172" spans="1:8" ht="15" x14ac:dyDescent="0.25">
      <c r="A1172">
        <v>13457</v>
      </c>
      <c r="B1172">
        <v>13457</v>
      </c>
      <c r="C1172" t="s">
        <v>28927</v>
      </c>
      <c r="D1172" t="s">
        <v>7448</v>
      </c>
      <c r="E1172" s="153" t="s">
        <v>28928</v>
      </c>
      <c r="F1172" s="103"/>
      <c r="G1172"/>
      <c r="H1172"/>
    </row>
    <row r="1173" spans="1:8" ht="15" x14ac:dyDescent="0.25">
      <c r="A1173">
        <v>40699</v>
      </c>
      <c r="B1173">
        <v>40699</v>
      </c>
      <c r="C1173" t="s">
        <v>28929</v>
      </c>
      <c r="D1173" t="s">
        <v>7448</v>
      </c>
      <c r="E1173" s="153" t="s">
        <v>28930</v>
      </c>
      <c r="F1173" s="103"/>
      <c r="G1173"/>
      <c r="H1173"/>
    </row>
    <row r="1174" spans="1:8" ht="15" x14ac:dyDescent="0.25">
      <c r="A1174">
        <v>40701</v>
      </c>
      <c r="B1174">
        <v>40701</v>
      </c>
      <c r="C1174" t="s">
        <v>28931</v>
      </c>
      <c r="D1174" t="s">
        <v>7448</v>
      </c>
      <c r="E1174" s="153" t="s">
        <v>28932</v>
      </c>
      <c r="F1174" s="103"/>
      <c r="G1174"/>
      <c r="H1174"/>
    </row>
    <row r="1175" spans="1:8" ht="15" x14ac:dyDescent="0.25">
      <c r="A1175">
        <v>40700</v>
      </c>
      <c r="B1175">
        <v>40700</v>
      </c>
      <c r="C1175" t="s">
        <v>28933</v>
      </c>
      <c r="D1175" t="s">
        <v>7448</v>
      </c>
      <c r="E1175" s="153" t="s">
        <v>28934</v>
      </c>
      <c r="F1175" s="103"/>
      <c r="G1175"/>
      <c r="H1175"/>
    </row>
    <row r="1176" spans="1:8" ht="15" x14ac:dyDescent="0.25">
      <c r="A1176">
        <v>13458</v>
      </c>
      <c r="B1176">
        <v>13458</v>
      </c>
      <c r="C1176" t="s">
        <v>28935</v>
      </c>
      <c r="D1176" t="s">
        <v>7448</v>
      </c>
      <c r="E1176" s="153" t="s">
        <v>28936</v>
      </c>
      <c r="F1176" s="103"/>
      <c r="G1176"/>
      <c r="H1176"/>
    </row>
    <row r="1177" spans="1:8" ht="15" x14ac:dyDescent="0.25">
      <c r="A1177">
        <v>11134</v>
      </c>
      <c r="B1177">
        <v>11134</v>
      </c>
      <c r="C1177" t="s">
        <v>28937</v>
      </c>
      <c r="D1177" t="s">
        <v>7447</v>
      </c>
      <c r="E1177" s="153" t="s">
        <v>19082</v>
      </c>
      <c r="F1177" s="103"/>
      <c r="G1177"/>
      <c r="H1177"/>
    </row>
    <row r="1178" spans="1:8" ht="15" x14ac:dyDescent="0.25">
      <c r="A1178">
        <v>11135</v>
      </c>
      <c r="B1178">
        <v>11135</v>
      </c>
      <c r="C1178" t="s">
        <v>28938</v>
      </c>
      <c r="D1178" t="s">
        <v>7447</v>
      </c>
      <c r="E1178" s="153" t="s">
        <v>28939</v>
      </c>
      <c r="F1178" s="103"/>
      <c r="G1178"/>
      <c r="H1178"/>
    </row>
    <row r="1179" spans="1:8" ht="15" x14ac:dyDescent="0.25">
      <c r="A1179">
        <v>11136</v>
      </c>
      <c r="B1179">
        <v>11136</v>
      </c>
      <c r="C1179" t="s">
        <v>28940</v>
      </c>
      <c r="D1179" t="s">
        <v>7447</v>
      </c>
      <c r="E1179" s="153" t="s">
        <v>28941</v>
      </c>
      <c r="F1179" s="103"/>
      <c r="G1179"/>
      <c r="H1179"/>
    </row>
    <row r="1180" spans="1:8" ht="15" x14ac:dyDescent="0.25">
      <c r="A1180">
        <v>34743</v>
      </c>
      <c r="B1180">
        <v>34743</v>
      </c>
      <c r="C1180" t="s">
        <v>28942</v>
      </c>
      <c r="D1180" t="s">
        <v>7447</v>
      </c>
      <c r="E1180" s="153" t="s">
        <v>28943</v>
      </c>
      <c r="F1180" s="103"/>
      <c r="G1180"/>
      <c r="H1180"/>
    </row>
    <row r="1181" spans="1:8" ht="15" x14ac:dyDescent="0.25">
      <c r="A1181">
        <v>11137</v>
      </c>
      <c r="B1181">
        <v>11137</v>
      </c>
      <c r="C1181" t="s">
        <v>28944</v>
      </c>
      <c r="D1181" t="s">
        <v>7447</v>
      </c>
      <c r="E1181" s="153" t="s">
        <v>28945</v>
      </c>
      <c r="F1181" s="103"/>
      <c r="G1181"/>
      <c r="H1181"/>
    </row>
    <row r="1182" spans="1:8" ht="15" x14ac:dyDescent="0.25">
      <c r="A1182">
        <v>34745</v>
      </c>
      <c r="B1182">
        <v>34745</v>
      </c>
      <c r="C1182" t="s">
        <v>28946</v>
      </c>
      <c r="D1182" t="s">
        <v>7447</v>
      </c>
      <c r="E1182" s="153" t="s">
        <v>28947</v>
      </c>
      <c r="F1182" s="103"/>
      <c r="G1182"/>
      <c r="H1182"/>
    </row>
    <row r="1183" spans="1:8" ht="15" x14ac:dyDescent="0.25">
      <c r="A1183">
        <v>34746</v>
      </c>
      <c r="B1183">
        <v>34746</v>
      </c>
      <c r="C1183" t="s">
        <v>28948</v>
      </c>
      <c r="D1183" t="s">
        <v>7447</v>
      </c>
      <c r="E1183" s="153" t="s">
        <v>19733</v>
      </c>
      <c r="F1183" s="103"/>
      <c r="G1183"/>
      <c r="H1183"/>
    </row>
    <row r="1184" spans="1:8" ht="15" x14ac:dyDescent="0.25">
      <c r="A1184">
        <v>1360</v>
      </c>
      <c r="B1184">
        <v>1360</v>
      </c>
      <c r="C1184" t="s">
        <v>28949</v>
      </c>
      <c r="D1184" t="s">
        <v>7447</v>
      </c>
      <c r="E1184" s="153" t="s">
        <v>16831</v>
      </c>
      <c r="F1184" s="103"/>
      <c r="G1184"/>
      <c r="H1184"/>
    </row>
    <row r="1185" spans="1:8" ht="15" x14ac:dyDescent="0.25">
      <c r="A1185">
        <v>36524</v>
      </c>
      <c r="B1185">
        <v>36524</v>
      </c>
      <c r="C1185" t="s">
        <v>28950</v>
      </c>
      <c r="D1185" t="s">
        <v>7448</v>
      </c>
      <c r="E1185" s="153" t="s">
        <v>28951</v>
      </c>
      <c r="F1185" s="103"/>
      <c r="G1185"/>
      <c r="H1185"/>
    </row>
    <row r="1186" spans="1:8" ht="15" x14ac:dyDescent="0.25">
      <c r="A1186">
        <v>36526</v>
      </c>
      <c r="B1186">
        <v>36526</v>
      </c>
      <c r="C1186" t="s">
        <v>28952</v>
      </c>
      <c r="D1186" t="s">
        <v>7448</v>
      </c>
      <c r="E1186" s="153" t="s">
        <v>28953</v>
      </c>
      <c r="F1186" s="103"/>
      <c r="G1186"/>
      <c r="H1186"/>
    </row>
    <row r="1187" spans="1:8" ht="15" x14ac:dyDescent="0.25">
      <c r="A1187">
        <v>36523</v>
      </c>
      <c r="B1187">
        <v>36523</v>
      </c>
      <c r="C1187" t="s">
        <v>28954</v>
      </c>
      <c r="D1187" t="s">
        <v>7448</v>
      </c>
      <c r="E1187" s="153" t="s">
        <v>28955</v>
      </c>
      <c r="F1187" s="103"/>
      <c r="G1187"/>
      <c r="H1187"/>
    </row>
    <row r="1188" spans="1:8" ht="15" x14ac:dyDescent="0.25">
      <c r="A1188">
        <v>36527</v>
      </c>
      <c r="B1188">
        <v>36527</v>
      </c>
      <c r="C1188" t="s">
        <v>28956</v>
      </c>
      <c r="D1188" t="s">
        <v>7448</v>
      </c>
      <c r="E1188" s="153" t="s">
        <v>28957</v>
      </c>
      <c r="F1188" s="103"/>
      <c r="G1188"/>
      <c r="H1188"/>
    </row>
    <row r="1189" spans="1:8" ht="15" x14ac:dyDescent="0.25">
      <c r="A1189">
        <v>38642</v>
      </c>
      <c r="B1189">
        <v>38642</v>
      </c>
      <c r="C1189" t="s">
        <v>28958</v>
      </c>
      <c r="D1189" t="s">
        <v>7448</v>
      </c>
      <c r="E1189" s="153" t="s">
        <v>28959</v>
      </c>
      <c r="F1189" s="103"/>
      <c r="G1189"/>
      <c r="H1189"/>
    </row>
    <row r="1190" spans="1:8" ht="15" x14ac:dyDescent="0.25">
      <c r="A1190">
        <v>36522</v>
      </c>
      <c r="B1190">
        <v>36522</v>
      </c>
      <c r="C1190" t="s">
        <v>28960</v>
      </c>
      <c r="D1190" t="s">
        <v>7448</v>
      </c>
      <c r="E1190" s="153" t="s">
        <v>28961</v>
      </c>
      <c r="F1190" s="103"/>
      <c r="G1190"/>
      <c r="H1190"/>
    </row>
    <row r="1191" spans="1:8" ht="15" x14ac:dyDescent="0.25">
      <c r="A1191">
        <v>36525</v>
      </c>
      <c r="B1191">
        <v>36525</v>
      </c>
      <c r="C1191" t="s">
        <v>28962</v>
      </c>
      <c r="D1191" t="s">
        <v>7448</v>
      </c>
      <c r="E1191" s="153" t="s">
        <v>28963</v>
      </c>
      <c r="F1191" s="103"/>
      <c r="G1191"/>
      <c r="H1191"/>
    </row>
    <row r="1192" spans="1:8" ht="15" x14ac:dyDescent="0.25">
      <c r="A1192">
        <v>13803</v>
      </c>
      <c r="B1192">
        <v>13803</v>
      </c>
      <c r="C1192" t="s">
        <v>28964</v>
      </c>
      <c r="D1192" t="s">
        <v>7448</v>
      </c>
      <c r="E1192" s="153" t="s">
        <v>28965</v>
      </c>
      <c r="F1192" s="103"/>
      <c r="G1192"/>
      <c r="H1192"/>
    </row>
    <row r="1193" spans="1:8" ht="15" x14ac:dyDescent="0.25">
      <c r="A1193">
        <v>34348</v>
      </c>
      <c r="B1193">
        <v>34348</v>
      </c>
      <c r="C1193" t="s">
        <v>28966</v>
      </c>
      <c r="D1193" t="s">
        <v>7452</v>
      </c>
      <c r="E1193" s="153" t="s">
        <v>24322</v>
      </c>
      <c r="F1193" s="103"/>
      <c r="G1193"/>
      <c r="H1193"/>
    </row>
    <row r="1194" spans="1:8" ht="15" x14ac:dyDescent="0.25">
      <c r="A1194">
        <v>34347</v>
      </c>
      <c r="B1194">
        <v>34347</v>
      </c>
      <c r="C1194" t="s">
        <v>28967</v>
      </c>
      <c r="D1194" t="s">
        <v>7452</v>
      </c>
      <c r="E1194" s="153" t="s">
        <v>28968</v>
      </c>
      <c r="F1194" s="103"/>
      <c r="G1194"/>
      <c r="H1194"/>
    </row>
    <row r="1195" spans="1:8" ht="15" x14ac:dyDescent="0.25">
      <c r="A1195">
        <v>11146</v>
      </c>
      <c r="B1195">
        <v>11146</v>
      </c>
      <c r="C1195" t="s">
        <v>28969</v>
      </c>
      <c r="D1195" t="s">
        <v>7503</v>
      </c>
      <c r="E1195" s="153" t="s">
        <v>28970</v>
      </c>
      <c r="F1195" s="103"/>
      <c r="G1195"/>
      <c r="H1195"/>
    </row>
    <row r="1196" spans="1:8" ht="15" x14ac:dyDescent="0.25">
      <c r="A1196">
        <v>11147</v>
      </c>
      <c r="B1196">
        <v>11147</v>
      </c>
      <c r="C1196" t="s">
        <v>28971</v>
      </c>
      <c r="D1196" t="s">
        <v>7503</v>
      </c>
      <c r="E1196" s="153" t="s">
        <v>28972</v>
      </c>
      <c r="F1196" s="103"/>
      <c r="G1196"/>
      <c r="H1196"/>
    </row>
    <row r="1197" spans="1:8" ht="15" x14ac:dyDescent="0.25">
      <c r="A1197">
        <v>34872</v>
      </c>
      <c r="B1197">
        <v>34872</v>
      </c>
      <c r="C1197" t="s">
        <v>28973</v>
      </c>
      <c r="D1197" t="s">
        <v>7503</v>
      </c>
      <c r="E1197" s="153" t="s">
        <v>28974</v>
      </c>
      <c r="F1197" s="103"/>
      <c r="G1197"/>
      <c r="H1197"/>
    </row>
    <row r="1198" spans="1:8" ht="15" x14ac:dyDescent="0.25">
      <c r="A1198">
        <v>34491</v>
      </c>
      <c r="B1198">
        <v>34491</v>
      </c>
      <c r="C1198" t="s">
        <v>28975</v>
      </c>
      <c r="D1198" t="s">
        <v>7503</v>
      </c>
      <c r="E1198" s="153" t="s">
        <v>28976</v>
      </c>
      <c r="F1198" s="103"/>
      <c r="G1198"/>
      <c r="H1198"/>
    </row>
    <row r="1199" spans="1:8" ht="15" x14ac:dyDescent="0.25">
      <c r="A1199">
        <v>34770</v>
      </c>
      <c r="B1199">
        <v>34770</v>
      </c>
      <c r="C1199" t="s">
        <v>28977</v>
      </c>
      <c r="D1199" t="s">
        <v>7651</v>
      </c>
      <c r="E1199" s="153" t="s">
        <v>28978</v>
      </c>
      <c r="F1199" s="103"/>
      <c r="G1199"/>
      <c r="H1199"/>
    </row>
    <row r="1200" spans="1:8" ht="15" x14ac:dyDescent="0.25">
      <c r="A1200">
        <v>1518</v>
      </c>
      <c r="B1200">
        <v>1518</v>
      </c>
      <c r="C1200" t="s">
        <v>28979</v>
      </c>
      <c r="D1200" t="s">
        <v>7651</v>
      </c>
      <c r="E1200" s="153" t="s">
        <v>28980</v>
      </c>
      <c r="F1200" s="103"/>
      <c r="G1200"/>
      <c r="H1200"/>
    </row>
    <row r="1201" spans="1:8" ht="15" x14ac:dyDescent="0.25">
      <c r="A1201">
        <v>41965</v>
      </c>
      <c r="B1201">
        <v>41965</v>
      </c>
      <c r="C1201" t="s">
        <v>28981</v>
      </c>
      <c r="D1201" t="s">
        <v>7651</v>
      </c>
      <c r="E1201" s="153" t="s">
        <v>28982</v>
      </c>
      <c r="F1201" s="103"/>
      <c r="G1201"/>
      <c r="H1201"/>
    </row>
    <row r="1202" spans="1:8" ht="15" x14ac:dyDescent="0.25">
      <c r="A1202">
        <v>1524</v>
      </c>
      <c r="B1202">
        <v>1524</v>
      </c>
      <c r="C1202" t="s">
        <v>28983</v>
      </c>
      <c r="D1202" t="s">
        <v>7503</v>
      </c>
      <c r="E1202" s="153" t="s">
        <v>28984</v>
      </c>
      <c r="F1202" s="103"/>
      <c r="G1202"/>
      <c r="H1202"/>
    </row>
    <row r="1203" spans="1:8" ht="15" x14ac:dyDescent="0.25">
      <c r="A1203">
        <v>34492</v>
      </c>
      <c r="B1203">
        <v>34492</v>
      </c>
      <c r="C1203" t="s">
        <v>28985</v>
      </c>
      <c r="D1203" t="s">
        <v>7503</v>
      </c>
      <c r="E1203" s="153" t="s">
        <v>28986</v>
      </c>
      <c r="F1203" s="103"/>
      <c r="G1203"/>
      <c r="H1203"/>
    </row>
    <row r="1204" spans="1:8" ht="15" x14ac:dyDescent="0.25">
      <c r="A1204">
        <v>38404</v>
      </c>
      <c r="B1204">
        <v>38404</v>
      </c>
      <c r="C1204" t="s">
        <v>28987</v>
      </c>
      <c r="D1204" t="s">
        <v>7503</v>
      </c>
      <c r="E1204" s="153" t="s">
        <v>28988</v>
      </c>
      <c r="F1204" s="103"/>
      <c r="G1204"/>
      <c r="H1204"/>
    </row>
    <row r="1205" spans="1:8" ht="15" x14ac:dyDescent="0.25">
      <c r="A1205">
        <v>39849</v>
      </c>
      <c r="B1205">
        <v>39849</v>
      </c>
      <c r="C1205" t="s">
        <v>28989</v>
      </c>
      <c r="D1205" t="s">
        <v>7503</v>
      </c>
      <c r="E1205" s="153" t="s">
        <v>28990</v>
      </c>
      <c r="F1205" s="103"/>
      <c r="G1205"/>
      <c r="H1205"/>
    </row>
    <row r="1206" spans="1:8" ht="15" x14ac:dyDescent="0.25">
      <c r="A1206">
        <v>38464</v>
      </c>
      <c r="B1206">
        <v>38464</v>
      </c>
      <c r="C1206" t="s">
        <v>28991</v>
      </c>
      <c r="D1206" t="s">
        <v>7503</v>
      </c>
      <c r="E1206" s="153" t="s">
        <v>28992</v>
      </c>
      <c r="F1206" s="103"/>
      <c r="G1206"/>
      <c r="H1206"/>
    </row>
    <row r="1207" spans="1:8" ht="15" x14ac:dyDescent="0.25">
      <c r="A1207">
        <v>1527</v>
      </c>
      <c r="B1207">
        <v>1527</v>
      </c>
      <c r="C1207" t="s">
        <v>28993</v>
      </c>
      <c r="D1207" t="s">
        <v>7503</v>
      </c>
      <c r="E1207" s="153" t="s">
        <v>28994</v>
      </c>
      <c r="F1207" s="103"/>
      <c r="G1207"/>
      <c r="H1207"/>
    </row>
    <row r="1208" spans="1:8" ht="15" x14ac:dyDescent="0.25">
      <c r="A1208">
        <v>34493</v>
      </c>
      <c r="B1208">
        <v>34493</v>
      </c>
      <c r="C1208" t="s">
        <v>28995</v>
      </c>
      <c r="D1208" t="s">
        <v>7503</v>
      </c>
      <c r="E1208" s="153" t="s">
        <v>28996</v>
      </c>
      <c r="F1208" s="103"/>
      <c r="G1208"/>
      <c r="H1208"/>
    </row>
    <row r="1209" spans="1:8" ht="15" x14ac:dyDescent="0.25">
      <c r="A1209">
        <v>38405</v>
      </c>
      <c r="B1209">
        <v>38405</v>
      </c>
      <c r="C1209" t="s">
        <v>28997</v>
      </c>
      <c r="D1209" t="s">
        <v>7503</v>
      </c>
      <c r="E1209" s="153" t="s">
        <v>28998</v>
      </c>
      <c r="F1209" s="103"/>
      <c r="G1209"/>
      <c r="H1209"/>
    </row>
    <row r="1210" spans="1:8" ht="15" x14ac:dyDescent="0.25">
      <c r="A1210">
        <v>38408</v>
      </c>
      <c r="B1210">
        <v>38408</v>
      </c>
      <c r="C1210" t="s">
        <v>28999</v>
      </c>
      <c r="D1210" t="s">
        <v>7503</v>
      </c>
      <c r="E1210" s="153" t="s">
        <v>29000</v>
      </c>
      <c r="F1210" s="103"/>
      <c r="G1210"/>
      <c r="H1210"/>
    </row>
    <row r="1211" spans="1:8" ht="15" x14ac:dyDescent="0.25">
      <c r="A1211">
        <v>1525</v>
      </c>
      <c r="B1211">
        <v>1525</v>
      </c>
      <c r="C1211" t="s">
        <v>29001</v>
      </c>
      <c r="D1211" t="s">
        <v>7503</v>
      </c>
      <c r="E1211" s="153" t="s">
        <v>29002</v>
      </c>
      <c r="F1211" s="103"/>
      <c r="G1211"/>
      <c r="H1211"/>
    </row>
    <row r="1212" spans="1:8" ht="15" x14ac:dyDescent="0.25">
      <c r="A1212">
        <v>34494</v>
      </c>
      <c r="B1212">
        <v>34494</v>
      </c>
      <c r="C1212" t="s">
        <v>29003</v>
      </c>
      <c r="D1212" t="s">
        <v>7503</v>
      </c>
      <c r="E1212" s="153" t="s">
        <v>29004</v>
      </c>
      <c r="F1212" s="103"/>
      <c r="G1212"/>
      <c r="H1212"/>
    </row>
    <row r="1213" spans="1:8" ht="15" x14ac:dyDescent="0.25">
      <c r="A1213">
        <v>38406</v>
      </c>
      <c r="B1213">
        <v>38406</v>
      </c>
      <c r="C1213" t="s">
        <v>29005</v>
      </c>
      <c r="D1213" t="s">
        <v>7503</v>
      </c>
      <c r="E1213" s="153" t="s">
        <v>29006</v>
      </c>
      <c r="F1213" s="103"/>
      <c r="G1213"/>
      <c r="H1213"/>
    </row>
    <row r="1214" spans="1:8" ht="15" x14ac:dyDescent="0.25">
      <c r="A1214">
        <v>38409</v>
      </c>
      <c r="B1214">
        <v>38409</v>
      </c>
      <c r="C1214" t="s">
        <v>29007</v>
      </c>
      <c r="D1214" t="s">
        <v>7503</v>
      </c>
      <c r="E1214" s="153" t="s">
        <v>29008</v>
      </c>
      <c r="F1214" s="103"/>
      <c r="G1214"/>
      <c r="H1214"/>
    </row>
    <row r="1215" spans="1:8" ht="15" x14ac:dyDescent="0.25">
      <c r="A1215">
        <v>43360</v>
      </c>
      <c r="B1215">
        <v>43360</v>
      </c>
      <c r="C1215" t="s">
        <v>29009</v>
      </c>
      <c r="D1215" t="s">
        <v>7503</v>
      </c>
      <c r="E1215" s="153" t="s">
        <v>29010</v>
      </c>
      <c r="F1215" s="103"/>
      <c r="G1215"/>
      <c r="H1215"/>
    </row>
    <row r="1216" spans="1:8" ht="15" x14ac:dyDescent="0.25">
      <c r="A1216">
        <v>11145</v>
      </c>
      <c r="B1216">
        <v>11145</v>
      </c>
      <c r="C1216" t="s">
        <v>29011</v>
      </c>
      <c r="D1216" t="s">
        <v>7503</v>
      </c>
      <c r="E1216" s="153" t="s">
        <v>28974</v>
      </c>
      <c r="F1216" s="103"/>
      <c r="G1216"/>
      <c r="H1216"/>
    </row>
    <row r="1217" spans="1:8" ht="15" x14ac:dyDescent="0.25">
      <c r="A1217">
        <v>34495</v>
      </c>
      <c r="B1217">
        <v>34495</v>
      </c>
      <c r="C1217" t="s">
        <v>29012</v>
      </c>
      <c r="D1217" t="s">
        <v>7503</v>
      </c>
      <c r="E1217" s="153" t="s">
        <v>29013</v>
      </c>
      <c r="F1217" s="103"/>
      <c r="G1217"/>
      <c r="H1217"/>
    </row>
    <row r="1218" spans="1:8" ht="15" x14ac:dyDescent="0.25">
      <c r="A1218">
        <v>34479</v>
      </c>
      <c r="B1218">
        <v>34479</v>
      </c>
      <c r="C1218" t="s">
        <v>29014</v>
      </c>
      <c r="D1218" t="s">
        <v>7503</v>
      </c>
      <c r="E1218" s="153" t="s">
        <v>28976</v>
      </c>
      <c r="F1218" s="103"/>
      <c r="G1218"/>
      <c r="H1218"/>
    </row>
    <row r="1219" spans="1:8" ht="15" x14ac:dyDescent="0.25">
      <c r="A1219">
        <v>34496</v>
      </c>
      <c r="B1219">
        <v>34496</v>
      </c>
      <c r="C1219" t="s">
        <v>29015</v>
      </c>
      <c r="D1219" t="s">
        <v>7503</v>
      </c>
      <c r="E1219" s="153" t="s">
        <v>29016</v>
      </c>
      <c r="F1219" s="103"/>
      <c r="G1219"/>
      <c r="H1219"/>
    </row>
    <row r="1220" spans="1:8" ht="15" x14ac:dyDescent="0.25">
      <c r="A1220">
        <v>34481</v>
      </c>
      <c r="B1220">
        <v>34481</v>
      </c>
      <c r="C1220" t="s">
        <v>29017</v>
      </c>
      <c r="D1220" t="s">
        <v>7503</v>
      </c>
      <c r="E1220" s="153" t="s">
        <v>29018</v>
      </c>
      <c r="F1220" s="103"/>
      <c r="G1220"/>
      <c r="H1220"/>
    </row>
    <row r="1221" spans="1:8" ht="15" x14ac:dyDescent="0.25">
      <c r="A1221">
        <v>34483</v>
      </c>
      <c r="B1221">
        <v>34483</v>
      </c>
      <c r="C1221" t="s">
        <v>29019</v>
      </c>
      <c r="D1221" t="s">
        <v>7503</v>
      </c>
      <c r="E1221" s="153" t="s">
        <v>29020</v>
      </c>
      <c r="F1221" s="103"/>
      <c r="G1221"/>
      <c r="H1221"/>
    </row>
    <row r="1222" spans="1:8" ht="15" x14ac:dyDescent="0.25">
      <c r="A1222">
        <v>34485</v>
      </c>
      <c r="B1222">
        <v>34485</v>
      </c>
      <c r="C1222" t="s">
        <v>29021</v>
      </c>
      <c r="D1222" t="s">
        <v>7503</v>
      </c>
      <c r="E1222" s="153" t="s">
        <v>29022</v>
      </c>
      <c r="F1222" s="103"/>
      <c r="G1222"/>
      <c r="H1222"/>
    </row>
    <row r="1223" spans="1:8" ht="15" x14ac:dyDescent="0.25">
      <c r="A1223">
        <v>14041</v>
      </c>
      <c r="B1223">
        <v>14041</v>
      </c>
      <c r="C1223" t="s">
        <v>29023</v>
      </c>
      <c r="D1223" t="s">
        <v>7503</v>
      </c>
      <c r="E1223" s="153" t="s">
        <v>29024</v>
      </c>
      <c r="F1223" s="103"/>
      <c r="G1223"/>
      <c r="H1223"/>
    </row>
    <row r="1224" spans="1:8" ht="15" x14ac:dyDescent="0.25">
      <c r="A1224">
        <v>1523</v>
      </c>
      <c r="B1224">
        <v>1523</v>
      </c>
      <c r="C1224" t="s">
        <v>29025</v>
      </c>
      <c r="D1224" t="s">
        <v>7503</v>
      </c>
      <c r="E1224" s="153" t="s">
        <v>29026</v>
      </c>
      <c r="F1224" s="103"/>
      <c r="G1224"/>
      <c r="H1224"/>
    </row>
    <row r="1225" spans="1:8" ht="15" x14ac:dyDescent="0.25">
      <c r="A1225">
        <v>14052</v>
      </c>
      <c r="B1225">
        <v>14052</v>
      </c>
      <c r="C1225" t="s">
        <v>29027</v>
      </c>
      <c r="D1225" t="s">
        <v>7448</v>
      </c>
      <c r="E1225" s="153" t="s">
        <v>7766</v>
      </c>
      <c r="F1225" s="103"/>
      <c r="G1225"/>
      <c r="H1225"/>
    </row>
    <row r="1226" spans="1:8" ht="15" x14ac:dyDescent="0.25">
      <c r="A1226">
        <v>14054</v>
      </c>
      <c r="B1226">
        <v>14054</v>
      </c>
      <c r="C1226" t="s">
        <v>29028</v>
      </c>
      <c r="D1226" t="s">
        <v>7448</v>
      </c>
      <c r="E1226" s="153" t="s">
        <v>13918</v>
      </c>
      <c r="F1226" s="103"/>
      <c r="G1226"/>
      <c r="H1226"/>
    </row>
    <row r="1227" spans="1:8" ht="15" x14ac:dyDescent="0.25">
      <c r="A1227">
        <v>14053</v>
      </c>
      <c r="B1227">
        <v>14053</v>
      </c>
      <c r="C1227" t="s">
        <v>29029</v>
      </c>
      <c r="D1227" t="s">
        <v>7448</v>
      </c>
      <c r="E1227" s="153" t="s">
        <v>7582</v>
      </c>
      <c r="F1227" s="103"/>
      <c r="G1227"/>
      <c r="H1227"/>
    </row>
    <row r="1228" spans="1:8" ht="15" x14ac:dyDescent="0.25">
      <c r="A1228">
        <v>2558</v>
      </c>
      <c r="B1228">
        <v>2558</v>
      </c>
      <c r="C1228" t="s">
        <v>29030</v>
      </c>
      <c r="D1228" t="s">
        <v>7448</v>
      </c>
      <c r="E1228" s="153" t="s">
        <v>11330</v>
      </c>
      <c r="F1228" s="103"/>
      <c r="G1228"/>
      <c r="H1228"/>
    </row>
    <row r="1229" spans="1:8" ht="15" x14ac:dyDescent="0.25">
      <c r="A1229">
        <v>2560</v>
      </c>
      <c r="B1229">
        <v>2560</v>
      </c>
      <c r="C1229" t="s">
        <v>29031</v>
      </c>
      <c r="D1229" t="s">
        <v>7448</v>
      </c>
      <c r="E1229" s="153" t="s">
        <v>12000</v>
      </c>
      <c r="F1229" s="103"/>
      <c r="G1229"/>
      <c r="H1229"/>
    </row>
    <row r="1230" spans="1:8" ht="15" x14ac:dyDescent="0.25">
      <c r="A1230">
        <v>2559</v>
      </c>
      <c r="B1230">
        <v>2559</v>
      </c>
      <c r="C1230" t="s">
        <v>29032</v>
      </c>
      <c r="D1230" t="s">
        <v>7448</v>
      </c>
      <c r="E1230" s="153" t="s">
        <v>8125</v>
      </c>
      <c r="F1230" s="103"/>
      <c r="G1230"/>
      <c r="H1230"/>
    </row>
    <row r="1231" spans="1:8" ht="15" x14ac:dyDescent="0.25">
      <c r="A1231">
        <v>2592</v>
      </c>
      <c r="B1231">
        <v>2592</v>
      </c>
      <c r="C1231" t="s">
        <v>29033</v>
      </c>
      <c r="D1231" t="s">
        <v>7448</v>
      </c>
      <c r="E1231" s="153" t="s">
        <v>29034</v>
      </c>
      <c r="F1231" s="103"/>
      <c r="G1231"/>
      <c r="H1231"/>
    </row>
    <row r="1232" spans="1:8" ht="15" x14ac:dyDescent="0.25">
      <c r="A1232">
        <v>2589</v>
      </c>
      <c r="B1232">
        <v>2589</v>
      </c>
      <c r="C1232" t="s">
        <v>29035</v>
      </c>
      <c r="D1232" t="s">
        <v>7448</v>
      </c>
      <c r="E1232" s="153" t="s">
        <v>11998</v>
      </c>
      <c r="F1232" s="103"/>
      <c r="G1232"/>
      <c r="H1232"/>
    </row>
    <row r="1233" spans="1:8" ht="15" x14ac:dyDescent="0.25">
      <c r="A1233">
        <v>2566</v>
      </c>
      <c r="B1233">
        <v>2566</v>
      </c>
      <c r="C1233" t="s">
        <v>29036</v>
      </c>
      <c r="D1233" t="s">
        <v>7448</v>
      </c>
      <c r="E1233" s="153" t="s">
        <v>10483</v>
      </c>
      <c r="F1233" s="103"/>
      <c r="G1233"/>
      <c r="H1233"/>
    </row>
    <row r="1234" spans="1:8" ht="15" x14ac:dyDescent="0.25">
      <c r="A1234">
        <v>2591</v>
      </c>
      <c r="B1234">
        <v>2591</v>
      </c>
      <c r="C1234" t="s">
        <v>29037</v>
      </c>
      <c r="D1234" t="s">
        <v>7448</v>
      </c>
      <c r="E1234" s="153" t="s">
        <v>7755</v>
      </c>
      <c r="F1234" s="103"/>
      <c r="G1234"/>
      <c r="H1234"/>
    </row>
    <row r="1235" spans="1:8" ht="15" x14ac:dyDescent="0.25">
      <c r="A1235">
        <v>2590</v>
      </c>
      <c r="B1235">
        <v>2590</v>
      </c>
      <c r="C1235" t="s">
        <v>29038</v>
      </c>
      <c r="D1235" t="s">
        <v>7448</v>
      </c>
      <c r="E1235" s="153" t="s">
        <v>7824</v>
      </c>
      <c r="F1235" s="103"/>
      <c r="G1235"/>
      <c r="H1235"/>
    </row>
    <row r="1236" spans="1:8" ht="15" x14ac:dyDescent="0.25">
      <c r="A1236">
        <v>2567</v>
      </c>
      <c r="B1236">
        <v>2567</v>
      </c>
      <c r="C1236" t="s">
        <v>29039</v>
      </c>
      <c r="D1236" t="s">
        <v>7448</v>
      </c>
      <c r="E1236" s="153" t="s">
        <v>29040</v>
      </c>
      <c r="F1236" s="103"/>
      <c r="G1236"/>
      <c r="H1236"/>
    </row>
    <row r="1237" spans="1:8" ht="15" x14ac:dyDescent="0.25">
      <c r="A1237">
        <v>2565</v>
      </c>
      <c r="B1237">
        <v>2565</v>
      </c>
      <c r="C1237" t="s">
        <v>29041</v>
      </c>
      <c r="D1237" t="s">
        <v>7448</v>
      </c>
      <c r="E1237" s="153" t="s">
        <v>14694</v>
      </c>
      <c r="F1237" s="103"/>
      <c r="G1237"/>
      <c r="H1237"/>
    </row>
    <row r="1238" spans="1:8" ht="15" x14ac:dyDescent="0.25">
      <c r="A1238">
        <v>2568</v>
      </c>
      <c r="B1238">
        <v>2568</v>
      </c>
      <c r="C1238" t="s">
        <v>29042</v>
      </c>
      <c r="D1238" t="s">
        <v>7448</v>
      </c>
      <c r="E1238" s="153" t="s">
        <v>29043</v>
      </c>
      <c r="F1238" s="103"/>
      <c r="G1238"/>
      <c r="H1238"/>
    </row>
    <row r="1239" spans="1:8" ht="15" x14ac:dyDescent="0.25">
      <c r="A1239">
        <v>2594</v>
      </c>
      <c r="B1239">
        <v>2594</v>
      </c>
      <c r="C1239" t="s">
        <v>29044</v>
      </c>
      <c r="D1239" t="s">
        <v>7448</v>
      </c>
      <c r="E1239" s="153" t="s">
        <v>29045</v>
      </c>
      <c r="F1239" s="103"/>
      <c r="G1239"/>
      <c r="H1239"/>
    </row>
    <row r="1240" spans="1:8" ht="15" x14ac:dyDescent="0.25">
      <c r="A1240">
        <v>2587</v>
      </c>
      <c r="B1240">
        <v>2587</v>
      </c>
      <c r="C1240" t="s">
        <v>29046</v>
      </c>
      <c r="D1240" t="s">
        <v>7448</v>
      </c>
      <c r="E1240" s="153" t="s">
        <v>29047</v>
      </c>
      <c r="F1240" s="103"/>
      <c r="G1240"/>
      <c r="H1240"/>
    </row>
    <row r="1241" spans="1:8" ht="15" x14ac:dyDescent="0.25">
      <c r="A1241">
        <v>2588</v>
      </c>
      <c r="B1241">
        <v>2588</v>
      </c>
      <c r="C1241" t="s">
        <v>29048</v>
      </c>
      <c r="D1241" t="s">
        <v>7448</v>
      </c>
      <c r="E1241" s="153" t="s">
        <v>14162</v>
      </c>
      <c r="F1241" s="103"/>
      <c r="G1241"/>
      <c r="H1241"/>
    </row>
    <row r="1242" spans="1:8" ht="15" x14ac:dyDescent="0.25">
      <c r="A1242">
        <v>2569</v>
      </c>
      <c r="B1242">
        <v>2569</v>
      </c>
      <c r="C1242" t="s">
        <v>29049</v>
      </c>
      <c r="D1242" t="s">
        <v>7448</v>
      </c>
      <c r="E1242" s="153" t="s">
        <v>23068</v>
      </c>
      <c r="F1242" s="103"/>
      <c r="G1242"/>
      <c r="H1242"/>
    </row>
    <row r="1243" spans="1:8" ht="15" x14ac:dyDescent="0.25">
      <c r="A1243">
        <v>2570</v>
      </c>
      <c r="B1243">
        <v>2570</v>
      </c>
      <c r="C1243" t="s">
        <v>29050</v>
      </c>
      <c r="D1243" t="s">
        <v>7448</v>
      </c>
      <c r="E1243" s="153" t="s">
        <v>9455</v>
      </c>
      <c r="F1243" s="103"/>
      <c r="G1243"/>
      <c r="H1243"/>
    </row>
    <row r="1244" spans="1:8" ht="15" x14ac:dyDescent="0.25">
      <c r="A1244">
        <v>2571</v>
      </c>
      <c r="B1244">
        <v>2571</v>
      </c>
      <c r="C1244" t="s">
        <v>29051</v>
      </c>
      <c r="D1244" t="s">
        <v>7448</v>
      </c>
      <c r="E1244" s="153" t="s">
        <v>29052</v>
      </c>
      <c r="F1244" s="103"/>
      <c r="G1244"/>
      <c r="H1244"/>
    </row>
    <row r="1245" spans="1:8" ht="15" x14ac:dyDescent="0.25">
      <c r="A1245">
        <v>2593</v>
      </c>
      <c r="B1245">
        <v>2593</v>
      </c>
      <c r="C1245" t="s">
        <v>29053</v>
      </c>
      <c r="D1245" t="s">
        <v>7448</v>
      </c>
      <c r="E1245" s="153" t="s">
        <v>23733</v>
      </c>
      <c r="F1245" s="103"/>
      <c r="G1245"/>
      <c r="H1245"/>
    </row>
    <row r="1246" spans="1:8" ht="15" x14ac:dyDescent="0.25">
      <c r="A1246">
        <v>2572</v>
      </c>
      <c r="B1246">
        <v>2572</v>
      </c>
      <c r="C1246" t="s">
        <v>29054</v>
      </c>
      <c r="D1246" t="s">
        <v>7448</v>
      </c>
      <c r="E1246" s="153" t="s">
        <v>22364</v>
      </c>
      <c r="F1246" s="103"/>
      <c r="G1246"/>
      <c r="H1246"/>
    </row>
    <row r="1247" spans="1:8" ht="15" x14ac:dyDescent="0.25">
      <c r="A1247">
        <v>2595</v>
      </c>
      <c r="B1247">
        <v>2595</v>
      </c>
      <c r="C1247" t="s">
        <v>29055</v>
      </c>
      <c r="D1247" t="s">
        <v>7448</v>
      </c>
      <c r="E1247" s="153" t="s">
        <v>29056</v>
      </c>
      <c r="F1247" s="103"/>
      <c r="G1247"/>
      <c r="H1247"/>
    </row>
    <row r="1248" spans="1:8" ht="15" x14ac:dyDescent="0.25">
      <c r="A1248">
        <v>2576</v>
      </c>
      <c r="B1248">
        <v>2576</v>
      </c>
      <c r="C1248" t="s">
        <v>29057</v>
      </c>
      <c r="D1248" t="s">
        <v>7448</v>
      </c>
      <c r="E1248" s="153" t="s">
        <v>29058</v>
      </c>
      <c r="F1248" s="103"/>
      <c r="G1248"/>
      <c r="H1248"/>
    </row>
    <row r="1249" spans="1:8" ht="15" x14ac:dyDescent="0.25">
      <c r="A1249">
        <v>2575</v>
      </c>
      <c r="B1249">
        <v>2575</v>
      </c>
      <c r="C1249" t="s">
        <v>29059</v>
      </c>
      <c r="D1249" t="s">
        <v>7448</v>
      </c>
      <c r="E1249" s="153" t="s">
        <v>16951</v>
      </c>
      <c r="F1249" s="103"/>
      <c r="G1249"/>
      <c r="H1249"/>
    </row>
    <row r="1250" spans="1:8" ht="15" x14ac:dyDescent="0.25">
      <c r="A1250">
        <v>2573</v>
      </c>
      <c r="B1250">
        <v>2573</v>
      </c>
      <c r="C1250" t="s">
        <v>29060</v>
      </c>
      <c r="D1250" t="s">
        <v>7448</v>
      </c>
      <c r="E1250" s="153" t="s">
        <v>9408</v>
      </c>
      <c r="F1250" s="103"/>
      <c r="G1250"/>
      <c r="H1250"/>
    </row>
    <row r="1251" spans="1:8" ht="15" x14ac:dyDescent="0.25">
      <c r="A1251">
        <v>2586</v>
      </c>
      <c r="B1251">
        <v>2586</v>
      </c>
      <c r="C1251" t="s">
        <v>29061</v>
      </c>
      <c r="D1251" t="s">
        <v>7448</v>
      </c>
      <c r="E1251" s="153" t="s">
        <v>14314</v>
      </c>
      <c r="F1251" s="103"/>
      <c r="G1251"/>
      <c r="H1251"/>
    </row>
    <row r="1252" spans="1:8" ht="15" x14ac:dyDescent="0.25">
      <c r="A1252">
        <v>2577</v>
      </c>
      <c r="B1252">
        <v>2577</v>
      </c>
      <c r="C1252" t="s">
        <v>29062</v>
      </c>
      <c r="D1252" t="s">
        <v>7448</v>
      </c>
      <c r="E1252" s="153" t="s">
        <v>14557</v>
      </c>
      <c r="F1252" s="103"/>
      <c r="G1252"/>
      <c r="H1252"/>
    </row>
    <row r="1253" spans="1:8" ht="15" x14ac:dyDescent="0.25">
      <c r="A1253">
        <v>2574</v>
      </c>
      <c r="B1253">
        <v>2574</v>
      </c>
      <c r="C1253" t="s">
        <v>29063</v>
      </c>
      <c r="D1253" t="s">
        <v>7448</v>
      </c>
      <c r="E1253" s="153" t="s">
        <v>17122</v>
      </c>
      <c r="F1253" s="103"/>
      <c r="G1253"/>
      <c r="H1253"/>
    </row>
    <row r="1254" spans="1:8" ht="15" x14ac:dyDescent="0.25">
      <c r="A1254">
        <v>2578</v>
      </c>
      <c r="B1254">
        <v>2578</v>
      </c>
      <c r="C1254" t="s">
        <v>29064</v>
      </c>
      <c r="D1254" t="s">
        <v>7448</v>
      </c>
      <c r="E1254" s="153" t="s">
        <v>19091</v>
      </c>
      <c r="F1254" s="103"/>
      <c r="G1254"/>
      <c r="H1254"/>
    </row>
    <row r="1255" spans="1:8" ht="15" x14ac:dyDescent="0.25">
      <c r="A1255">
        <v>2585</v>
      </c>
      <c r="B1255">
        <v>2585</v>
      </c>
      <c r="C1255" t="s">
        <v>29065</v>
      </c>
      <c r="D1255" t="s">
        <v>7448</v>
      </c>
      <c r="E1255" s="153" t="s">
        <v>29066</v>
      </c>
      <c r="F1255" s="103"/>
      <c r="G1255"/>
      <c r="H1255"/>
    </row>
    <row r="1256" spans="1:8" ht="15" x14ac:dyDescent="0.25">
      <c r="A1256">
        <v>12008</v>
      </c>
      <c r="B1256">
        <v>12008</v>
      </c>
      <c r="C1256" t="s">
        <v>29067</v>
      </c>
      <c r="D1256" t="s">
        <v>7448</v>
      </c>
      <c r="E1256" s="153" t="s">
        <v>29068</v>
      </c>
      <c r="F1256" s="103"/>
      <c r="G1256"/>
      <c r="H1256"/>
    </row>
    <row r="1257" spans="1:8" ht="15" x14ac:dyDescent="0.25">
      <c r="A1257">
        <v>2582</v>
      </c>
      <c r="B1257">
        <v>2582</v>
      </c>
      <c r="C1257" t="s">
        <v>29069</v>
      </c>
      <c r="D1257" t="s">
        <v>7448</v>
      </c>
      <c r="E1257" s="153" t="s">
        <v>19488</v>
      </c>
      <c r="F1257" s="103"/>
      <c r="G1257"/>
      <c r="H1257"/>
    </row>
    <row r="1258" spans="1:8" ht="15" x14ac:dyDescent="0.25">
      <c r="A1258">
        <v>2597</v>
      </c>
      <c r="B1258">
        <v>2597</v>
      </c>
      <c r="C1258" t="s">
        <v>29070</v>
      </c>
      <c r="D1258" t="s">
        <v>7448</v>
      </c>
      <c r="E1258" s="153" t="s">
        <v>13827</v>
      </c>
      <c r="F1258" s="103"/>
      <c r="G1258"/>
      <c r="H1258"/>
    </row>
    <row r="1259" spans="1:8" ht="15" x14ac:dyDescent="0.25">
      <c r="A1259">
        <v>2579</v>
      </c>
      <c r="B1259">
        <v>2579</v>
      </c>
      <c r="C1259" t="s">
        <v>29071</v>
      </c>
      <c r="D1259" t="s">
        <v>7448</v>
      </c>
      <c r="E1259" s="153" t="s">
        <v>16930</v>
      </c>
      <c r="F1259" s="103"/>
      <c r="G1259"/>
      <c r="H1259"/>
    </row>
    <row r="1260" spans="1:8" ht="15" x14ac:dyDescent="0.25">
      <c r="A1260">
        <v>2581</v>
      </c>
      <c r="B1260">
        <v>2581</v>
      </c>
      <c r="C1260" t="s">
        <v>29072</v>
      </c>
      <c r="D1260" t="s">
        <v>7448</v>
      </c>
      <c r="E1260" s="153" t="s">
        <v>7570</v>
      </c>
      <c r="F1260" s="103"/>
      <c r="G1260"/>
      <c r="H1260"/>
    </row>
    <row r="1261" spans="1:8" ht="15" x14ac:dyDescent="0.25">
      <c r="A1261">
        <v>2596</v>
      </c>
      <c r="B1261">
        <v>2596</v>
      </c>
      <c r="C1261" t="s">
        <v>29073</v>
      </c>
      <c r="D1261" t="s">
        <v>7448</v>
      </c>
      <c r="E1261" s="153" t="s">
        <v>14750</v>
      </c>
      <c r="F1261" s="103"/>
      <c r="G1261"/>
      <c r="H1261"/>
    </row>
    <row r="1262" spans="1:8" ht="15" x14ac:dyDescent="0.25">
      <c r="A1262">
        <v>2580</v>
      </c>
      <c r="B1262">
        <v>2580</v>
      </c>
      <c r="C1262" t="s">
        <v>29074</v>
      </c>
      <c r="D1262" t="s">
        <v>7448</v>
      </c>
      <c r="E1262" s="153" t="s">
        <v>16379</v>
      </c>
      <c r="F1262" s="103"/>
      <c r="G1262"/>
      <c r="H1262"/>
    </row>
    <row r="1263" spans="1:8" ht="15" x14ac:dyDescent="0.25">
      <c r="A1263">
        <v>2583</v>
      </c>
      <c r="B1263">
        <v>2583</v>
      </c>
      <c r="C1263" t="s">
        <v>29075</v>
      </c>
      <c r="D1263" t="s">
        <v>7448</v>
      </c>
      <c r="E1263" s="153" t="s">
        <v>29076</v>
      </c>
      <c r="F1263" s="103"/>
      <c r="G1263"/>
      <c r="H1263"/>
    </row>
    <row r="1264" spans="1:8" ht="15" x14ac:dyDescent="0.25">
      <c r="A1264">
        <v>2584</v>
      </c>
      <c r="B1264">
        <v>2584</v>
      </c>
      <c r="C1264" t="s">
        <v>29077</v>
      </c>
      <c r="D1264" t="s">
        <v>7448</v>
      </c>
      <c r="E1264" s="153" t="s">
        <v>29078</v>
      </c>
      <c r="F1264" s="103"/>
      <c r="G1264"/>
      <c r="H1264"/>
    </row>
    <row r="1265" spans="1:8" ht="15" x14ac:dyDescent="0.25">
      <c r="A1265">
        <v>12010</v>
      </c>
      <c r="B1265">
        <v>12010</v>
      </c>
      <c r="C1265" t="s">
        <v>29079</v>
      </c>
      <c r="D1265" t="s">
        <v>7448</v>
      </c>
      <c r="E1265" s="153" t="s">
        <v>11033</v>
      </c>
      <c r="F1265" s="103"/>
      <c r="G1265"/>
      <c r="H1265"/>
    </row>
    <row r="1266" spans="1:8" ht="15" x14ac:dyDescent="0.25">
      <c r="A1266">
        <v>39329</v>
      </c>
      <c r="B1266">
        <v>39329</v>
      </c>
      <c r="C1266" t="s">
        <v>29080</v>
      </c>
      <c r="D1266" t="s">
        <v>7448</v>
      </c>
      <c r="E1266" s="153" t="s">
        <v>18925</v>
      </c>
      <c r="F1266" s="103"/>
      <c r="G1266"/>
      <c r="H1266"/>
    </row>
    <row r="1267" spans="1:8" ht="15" x14ac:dyDescent="0.25">
      <c r="A1267">
        <v>39330</v>
      </c>
      <c r="B1267">
        <v>39330</v>
      </c>
      <c r="C1267" t="s">
        <v>29081</v>
      </c>
      <c r="D1267" t="s">
        <v>7448</v>
      </c>
      <c r="E1267" s="153" t="s">
        <v>28824</v>
      </c>
      <c r="F1267" s="103"/>
      <c r="G1267"/>
      <c r="H1267"/>
    </row>
    <row r="1268" spans="1:8" ht="15" x14ac:dyDescent="0.25">
      <c r="A1268">
        <v>39332</v>
      </c>
      <c r="B1268">
        <v>39332</v>
      </c>
      <c r="C1268" t="s">
        <v>29082</v>
      </c>
      <c r="D1268" t="s">
        <v>7448</v>
      </c>
      <c r="E1268" s="153" t="s">
        <v>9810</v>
      </c>
      <c r="F1268" s="103"/>
      <c r="G1268"/>
      <c r="H1268"/>
    </row>
    <row r="1269" spans="1:8" ht="15" x14ac:dyDescent="0.25">
      <c r="A1269">
        <v>39331</v>
      </c>
      <c r="B1269">
        <v>39331</v>
      </c>
      <c r="C1269" t="s">
        <v>29083</v>
      </c>
      <c r="D1269" t="s">
        <v>7448</v>
      </c>
      <c r="E1269" s="153" t="s">
        <v>11323</v>
      </c>
      <c r="F1269" s="103"/>
      <c r="G1269"/>
      <c r="H1269"/>
    </row>
    <row r="1270" spans="1:8" ht="15" x14ac:dyDescent="0.25">
      <c r="A1270">
        <v>39333</v>
      </c>
      <c r="B1270">
        <v>39333</v>
      </c>
      <c r="C1270" t="s">
        <v>29084</v>
      </c>
      <c r="D1270" t="s">
        <v>7448</v>
      </c>
      <c r="E1270" s="153" t="s">
        <v>21069</v>
      </c>
      <c r="F1270" s="103"/>
      <c r="G1270"/>
      <c r="H1270"/>
    </row>
    <row r="1271" spans="1:8" ht="15" x14ac:dyDescent="0.25">
      <c r="A1271">
        <v>39335</v>
      </c>
      <c r="B1271">
        <v>39335</v>
      </c>
      <c r="C1271" t="s">
        <v>29085</v>
      </c>
      <c r="D1271" t="s">
        <v>7448</v>
      </c>
      <c r="E1271" s="153" t="s">
        <v>7838</v>
      </c>
      <c r="F1271" s="103"/>
      <c r="G1271"/>
      <c r="H1271"/>
    </row>
    <row r="1272" spans="1:8" ht="15" x14ac:dyDescent="0.25">
      <c r="A1272">
        <v>39334</v>
      </c>
      <c r="B1272">
        <v>39334</v>
      </c>
      <c r="C1272" t="s">
        <v>29086</v>
      </c>
      <c r="D1272" t="s">
        <v>7448</v>
      </c>
      <c r="E1272" s="153" t="s">
        <v>13785</v>
      </c>
      <c r="F1272" s="103"/>
      <c r="G1272"/>
      <c r="H1272"/>
    </row>
    <row r="1273" spans="1:8" ht="15" x14ac:dyDescent="0.25">
      <c r="A1273">
        <v>12016</v>
      </c>
      <c r="B1273">
        <v>12016</v>
      </c>
      <c r="C1273" t="s">
        <v>29087</v>
      </c>
      <c r="D1273" t="s">
        <v>7448</v>
      </c>
      <c r="E1273" s="153" t="s">
        <v>11942</v>
      </c>
      <c r="F1273" s="103"/>
      <c r="G1273"/>
      <c r="H1273"/>
    </row>
    <row r="1274" spans="1:8" ht="15" x14ac:dyDescent="0.25">
      <c r="A1274">
        <v>12015</v>
      </c>
      <c r="B1274">
        <v>12015</v>
      </c>
      <c r="C1274" t="s">
        <v>29088</v>
      </c>
      <c r="D1274" t="s">
        <v>7448</v>
      </c>
      <c r="E1274" s="153" t="s">
        <v>11938</v>
      </c>
      <c r="F1274" s="103"/>
      <c r="G1274"/>
      <c r="H1274"/>
    </row>
    <row r="1275" spans="1:8" ht="15" x14ac:dyDescent="0.25">
      <c r="A1275">
        <v>12020</v>
      </c>
      <c r="B1275">
        <v>12020</v>
      </c>
      <c r="C1275" t="s">
        <v>29089</v>
      </c>
      <c r="D1275" t="s">
        <v>7448</v>
      </c>
      <c r="E1275" s="153" t="s">
        <v>11942</v>
      </c>
      <c r="F1275" s="103"/>
      <c r="G1275"/>
      <c r="H1275"/>
    </row>
    <row r="1276" spans="1:8" ht="15" x14ac:dyDescent="0.25">
      <c r="A1276">
        <v>12019</v>
      </c>
      <c r="B1276">
        <v>12019</v>
      </c>
      <c r="C1276" t="s">
        <v>29090</v>
      </c>
      <c r="D1276" t="s">
        <v>7448</v>
      </c>
      <c r="E1276" s="153" t="s">
        <v>11938</v>
      </c>
      <c r="F1276" s="103"/>
      <c r="G1276"/>
      <c r="H1276"/>
    </row>
    <row r="1277" spans="1:8" ht="15" x14ac:dyDescent="0.25">
      <c r="A1277">
        <v>39336</v>
      </c>
      <c r="B1277">
        <v>39336</v>
      </c>
      <c r="C1277" t="s">
        <v>29091</v>
      </c>
      <c r="D1277" t="s">
        <v>7448</v>
      </c>
      <c r="E1277" s="153" t="s">
        <v>28824</v>
      </c>
      <c r="F1277" s="103"/>
      <c r="G1277"/>
      <c r="H1277"/>
    </row>
    <row r="1278" spans="1:8" ht="15" x14ac:dyDescent="0.25">
      <c r="A1278">
        <v>39338</v>
      </c>
      <c r="B1278">
        <v>39338</v>
      </c>
      <c r="C1278" t="s">
        <v>29092</v>
      </c>
      <c r="D1278" t="s">
        <v>7448</v>
      </c>
      <c r="E1278" s="153" t="s">
        <v>9810</v>
      </c>
      <c r="F1278" s="103"/>
      <c r="G1278"/>
      <c r="H1278"/>
    </row>
    <row r="1279" spans="1:8" ht="15" x14ac:dyDescent="0.25">
      <c r="A1279">
        <v>39337</v>
      </c>
      <c r="B1279">
        <v>39337</v>
      </c>
      <c r="C1279" t="s">
        <v>29093</v>
      </c>
      <c r="D1279" t="s">
        <v>7448</v>
      </c>
      <c r="E1279" s="153" t="s">
        <v>11323</v>
      </c>
      <c r="F1279" s="103"/>
      <c r="G1279"/>
      <c r="H1279"/>
    </row>
    <row r="1280" spans="1:8" ht="15" x14ac:dyDescent="0.25">
      <c r="A1280">
        <v>39341</v>
      </c>
      <c r="B1280">
        <v>39341</v>
      </c>
      <c r="C1280" t="s">
        <v>29094</v>
      </c>
      <c r="D1280" t="s">
        <v>7448</v>
      </c>
      <c r="E1280" s="153" t="s">
        <v>7501</v>
      </c>
      <c r="F1280" s="103"/>
      <c r="G1280"/>
      <c r="H1280"/>
    </row>
    <row r="1281" spans="1:8" ht="15" x14ac:dyDescent="0.25">
      <c r="A1281">
        <v>39340</v>
      </c>
      <c r="B1281">
        <v>39340</v>
      </c>
      <c r="C1281" t="s">
        <v>29095</v>
      </c>
      <c r="D1281" t="s">
        <v>7448</v>
      </c>
      <c r="E1281" s="153" t="s">
        <v>13334</v>
      </c>
      <c r="F1281" s="103"/>
      <c r="G1281"/>
      <c r="H1281"/>
    </row>
    <row r="1282" spans="1:8" ht="15" x14ac:dyDescent="0.25">
      <c r="A1282">
        <v>12025</v>
      </c>
      <c r="B1282">
        <v>12025</v>
      </c>
      <c r="C1282" t="s">
        <v>29096</v>
      </c>
      <c r="D1282" t="s">
        <v>7448</v>
      </c>
      <c r="E1282" s="153" t="s">
        <v>29097</v>
      </c>
      <c r="F1282" s="103"/>
      <c r="G1282"/>
      <c r="H1282"/>
    </row>
    <row r="1283" spans="1:8" ht="15" x14ac:dyDescent="0.25">
      <c r="A1283">
        <v>39342</v>
      </c>
      <c r="B1283">
        <v>39342</v>
      </c>
      <c r="C1283" t="s">
        <v>29098</v>
      </c>
      <c r="D1283" t="s">
        <v>7448</v>
      </c>
      <c r="E1283" s="153" t="s">
        <v>7501</v>
      </c>
      <c r="F1283" s="103"/>
      <c r="G1283"/>
      <c r="H1283"/>
    </row>
    <row r="1284" spans="1:8" ht="15" x14ac:dyDescent="0.25">
      <c r="A1284">
        <v>39343</v>
      </c>
      <c r="B1284">
        <v>39343</v>
      </c>
      <c r="C1284" t="s">
        <v>29099</v>
      </c>
      <c r="D1284" t="s">
        <v>7448</v>
      </c>
      <c r="E1284" s="153" t="s">
        <v>19406</v>
      </c>
      <c r="F1284" s="103"/>
      <c r="G1284"/>
      <c r="H1284"/>
    </row>
    <row r="1285" spans="1:8" ht="15" x14ac:dyDescent="0.25">
      <c r="A1285">
        <v>39345</v>
      </c>
      <c r="B1285">
        <v>39345</v>
      </c>
      <c r="C1285" t="s">
        <v>29100</v>
      </c>
      <c r="D1285" t="s">
        <v>7448</v>
      </c>
      <c r="E1285" s="153" t="s">
        <v>12670</v>
      </c>
      <c r="F1285" s="103"/>
      <c r="G1285"/>
      <c r="H1285"/>
    </row>
    <row r="1286" spans="1:8" ht="15" x14ac:dyDescent="0.25">
      <c r="A1286">
        <v>39344</v>
      </c>
      <c r="B1286">
        <v>39344</v>
      </c>
      <c r="C1286" t="s">
        <v>29101</v>
      </c>
      <c r="D1286" t="s">
        <v>7448</v>
      </c>
      <c r="E1286" s="153" t="s">
        <v>13196</v>
      </c>
      <c r="F1286" s="103"/>
      <c r="G1286"/>
      <c r="H1286"/>
    </row>
    <row r="1287" spans="1:8" ht="15" x14ac:dyDescent="0.25">
      <c r="A1287">
        <v>12623</v>
      </c>
      <c r="B1287">
        <v>12623</v>
      </c>
      <c r="C1287" t="s">
        <v>29102</v>
      </c>
      <c r="D1287" t="s">
        <v>7452</v>
      </c>
      <c r="E1287" s="153" t="s">
        <v>18934</v>
      </c>
      <c r="F1287" s="103"/>
      <c r="G1287"/>
      <c r="H1287"/>
    </row>
    <row r="1288" spans="1:8" ht="15" x14ac:dyDescent="0.25">
      <c r="A1288">
        <v>34498</v>
      </c>
      <c r="B1288">
        <v>34498</v>
      </c>
      <c r="C1288" t="s">
        <v>29103</v>
      </c>
      <c r="D1288" t="s">
        <v>7448</v>
      </c>
      <c r="E1288" s="153" t="s">
        <v>23609</v>
      </c>
      <c r="F1288" s="103"/>
      <c r="G1288"/>
      <c r="H1288"/>
    </row>
    <row r="1289" spans="1:8" ht="15" x14ac:dyDescent="0.25">
      <c r="A1289">
        <v>13244</v>
      </c>
      <c r="B1289">
        <v>13244</v>
      </c>
      <c r="C1289" t="s">
        <v>29104</v>
      </c>
      <c r="D1289" t="s">
        <v>7448</v>
      </c>
      <c r="E1289" s="153" t="s">
        <v>26042</v>
      </c>
      <c r="F1289" s="103"/>
      <c r="G1289"/>
      <c r="H1289"/>
    </row>
    <row r="1290" spans="1:8" ht="15" x14ac:dyDescent="0.25">
      <c r="A1290">
        <v>38998</v>
      </c>
      <c r="B1290">
        <v>38998</v>
      </c>
      <c r="C1290" t="s">
        <v>29105</v>
      </c>
      <c r="D1290" t="s">
        <v>7448</v>
      </c>
      <c r="E1290" s="153" t="s">
        <v>21197</v>
      </c>
      <c r="F1290" s="103"/>
      <c r="G1290"/>
      <c r="H1290"/>
    </row>
    <row r="1291" spans="1:8" ht="15" x14ac:dyDescent="0.25">
      <c r="A1291">
        <v>38999</v>
      </c>
      <c r="B1291">
        <v>38999</v>
      </c>
      <c r="C1291" t="s">
        <v>29106</v>
      </c>
      <c r="D1291" t="s">
        <v>7448</v>
      </c>
      <c r="E1291" s="153" t="s">
        <v>14162</v>
      </c>
      <c r="F1291" s="103"/>
      <c r="G1291"/>
      <c r="H1291"/>
    </row>
    <row r="1292" spans="1:8" ht="15" x14ac:dyDescent="0.25">
      <c r="A1292">
        <v>38996</v>
      </c>
      <c r="B1292">
        <v>38996</v>
      </c>
      <c r="C1292" t="s">
        <v>29107</v>
      </c>
      <c r="D1292" t="s">
        <v>7448</v>
      </c>
      <c r="E1292" s="153" t="s">
        <v>18433</v>
      </c>
      <c r="F1292" s="103"/>
      <c r="G1292"/>
      <c r="H1292"/>
    </row>
    <row r="1293" spans="1:8" ht="15" x14ac:dyDescent="0.25">
      <c r="A1293">
        <v>44173</v>
      </c>
      <c r="B1293">
        <v>44173</v>
      </c>
      <c r="C1293" t="s">
        <v>29108</v>
      </c>
      <c r="D1293" t="s">
        <v>7448</v>
      </c>
      <c r="E1293" s="153" t="s">
        <v>13204</v>
      </c>
      <c r="F1293" s="103"/>
      <c r="G1293"/>
      <c r="H1293"/>
    </row>
    <row r="1294" spans="1:8" ht="15" x14ac:dyDescent="0.25">
      <c r="A1294">
        <v>44174</v>
      </c>
      <c r="B1294">
        <v>44174</v>
      </c>
      <c r="C1294" t="s">
        <v>29109</v>
      </c>
      <c r="D1294" t="s">
        <v>7448</v>
      </c>
      <c r="E1294" s="153" t="s">
        <v>29110</v>
      </c>
      <c r="F1294" s="103"/>
      <c r="G1294"/>
      <c r="H1294"/>
    </row>
    <row r="1295" spans="1:8" ht="15" x14ac:dyDescent="0.25">
      <c r="A1295">
        <v>38997</v>
      </c>
      <c r="B1295">
        <v>38997</v>
      </c>
      <c r="C1295" t="s">
        <v>29111</v>
      </c>
      <c r="D1295" t="s">
        <v>7448</v>
      </c>
      <c r="E1295" s="153" t="s">
        <v>14692</v>
      </c>
      <c r="F1295" s="103"/>
      <c r="G1295"/>
      <c r="H1295"/>
    </row>
    <row r="1296" spans="1:8" ht="15" x14ac:dyDescent="0.25">
      <c r="A1296">
        <v>39600</v>
      </c>
      <c r="B1296">
        <v>39600</v>
      </c>
      <c r="C1296" t="s">
        <v>29112</v>
      </c>
      <c r="D1296" t="s">
        <v>7448</v>
      </c>
      <c r="E1296" s="153" t="s">
        <v>10467</v>
      </c>
      <c r="F1296" s="103"/>
      <c r="G1296"/>
      <c r="H1296"/>
    </row>
    <row r="1297" spans="1:8" ht="15" x14ac:dyDescent="0.25">
      <c r="A1297">
        <v>39601</v>
      </c>
      <c r="B1297">
        <v>39601</v>
      </c>
      <c r="C1297" t="s">
        <v>29113</v>
      </c>
      <c r="D1297" t="s">
        <v>7448</v>
      </c>
      <c r="E1297" s="153" t="s">
        <v>18405</v>
      </c>
      <c r="F1297" s="103"/>
      <c r="G1297"/>
      <c r="H1297"/>
    </row>
    <row r="1298" spans="1:8" ht="15" x14ac:dyDescent="0.25">
      <c r="A1298">
        <v>39862</v>
      </c>
      <c r="B1298">
        <v>39862</v>
      </c>
      <c r="C1298" t="s">
        <v>29114</v>
      </c>
      <c r="D1298" t="s">
        <v>7448</v>
      </c>
      <c r="E1298" s="153" t="s">
        <v>11462</v>
      </c>
      <c r="F1298" s="103"/>
      <c r="G1298"/>
      <c r="H1298"/>
    </row>
    <row r="1299" spans="1:8" ht="15" x14ac:dyDescent="0.25">
      <c r="A1299">
        <v>39863</v>
      </c>
      <c r="B1299">
        <v>39863</v>
      </c>
      <c r="C1299" t="s">
        <v>29115</v>
      </c>
      <c r="D1299" t="s">
        <v>7448</v>
      </c>
      <c r="E1299" s="153" t="s">
        <v>18428</v>
      </c>
      <c r="F1299" s="103"/>
      <c r="G1299"/>
      <c r="H1299"/>
    </row>
    <row r="1300" spans="1:8" ht="15" x14ac:dyDescent="0.25">
      <c r="A1300">
        <v>39864</v>
      </c>
      <c r="B1300">
        <v>39864</v>
      </c>
      <c r="C1300" t="s">
        <v>29116</v>
      </c>
      <c r="D1300" t="s">
        <v>7448</v>
      </c>
      <c r="E1300" s="153" t="s">
        <v>12195</v>
      </c>
      <c r="F1300" s="103"/>
      <c r="G1300"/>
      <c r="H1300"/>
    </row>
    <row r="1301" spans="1:8" ht="15" x14ac:dyDescent="0.25">
      <c r="A1301">
        <v>39865</v>
      </c>
      <c r="B1301">
        <v>39865</v>
      </c>
      <c r="C1301" t="s">
        <v>29117</v>
      </c>
      <c r="D1301" t="s">
        <v>7448</v>
      </c>
      <c r="E1301" s="153" t="s">
        <v>26792</v>
      </c>
      <c r="F1301" s="103"/>
      <c r="G1301"/>
      <c r="H1301"/>
    </row>
    <row r="1302" spans="1:8" ht="15" x14ac:dyDescent="0.25">
      <c r="A1302">
        <v>2517</v>
      </c>
      <c r="B1302">
        <v>2517</v>
      </c>
      <c r="C1302" t="s">
        <v>29118</v>
      </c>
      <c r="D1302" t="s">
        <v>7448</v>
      </c>
      <c r="E1302" s="153" t="s">
        <v>14264</v>
      </c>
      <c r="F1302" s="103"/>
      <c r="G1302"/>
      <c r="H1302"/>
    </row>
    <row r="1303" spans="1:8" ht="15" x14ac:dyDescent="0.25">
      <c r="A1303">
        <v>2522</v>
      </c>
      <c r="B1303">
        <v>2522</v>
      </c>
      <c r="C1303" t="s">
        <v>29119</v>
      </c>
      <c r="D1303" t="s">
        <v>7448</v>
      </c>
      <c r="E1303" s="153" t="s">
        <v>18160</v>
      </c>
      <c r="F1303" s="103"/>
      <c r="G1303"/>
      <c r="H1303"/>
    </row>
    <row r="1304" spans="1:8" ht="15" x14ac:dyDescent="0.25">
      <c r="A1304">
        <v>2548</v>
      </c>
      <c r="B1304">
        <v>2548</v>
      </c>
      <c r="C1304" t="s">
        <v>29120</v>
      </c>
      <c r="D1304" t="s">
        <v>7448</v>
      </c>
      <c r="E1304" s="153" t="s">
        <v>13849</v>
      </c>
      <c r="F1304" s="103"/>
      <c r="G1304"/>
      <c r="H1304"/>
    </row>
    <row r="1305" spans="1:8" ht="15" x14ac:dyDescent="0.25">
      <c r="A1305">
        <v>2516</v>
      </c>
      <c r="B1305">
        <v>2516</v>
      </c>
      <c r="C1305" t="s">
        <v>29121</v>
      </c>
      <c r="D1305" t="s">
        <v>7448</v>
      </c>
      <c r="E1305" s="153" t="s">
        <v>13011</v>
      </c>
      <c r="F1305" s="103"/>
      <c r="G1305"/>
      <c r="H1305"/>
    </row>
    <row r="1306" spans="1:8" ht="15" x14ac:dyDescent="0.25">
      <c r="A1306">
        <v>2518</v>
      </c>
      <c r="B1306">
        <v>2518</v>
      </c>
      <c r="C1306" t="s">
        <v>29122</v>
      </c>
      <c r="D1306" t="s">
        <v>7448</v>
      </c>
      <c r="E1306" s="153" t="s">
        <v>29123</v>
      </c>
      <c r="F1306" s="103"/>
      <c r="G1306"/>
      <c r="H1306"/>
    </row>
    <row r="1307" spans="1:8" ht="15" x14ac:dyDescent="0.25">
      <c r="A1307">
        <v>2521</v>
      </c>
      <c r="B1307">
        <v>2521</v>
      </c>
      <c r="C1307" t="s">
        <v>29124</v>
      </c>
      <c r="D1307" t="s">
        <v>7448</v>
      </c>
      <c r="E1307" s="153" t="s">
        <v>29125</v>
      </c>
      <c r="F1307" s="103"/>
      <c r="G1307"/>
      <c r="H1307"/>
    </row>
    <row r="1308" spans="1:8" ht="15" x14ac:dyDescent="0.25">
      <c r="A1308">
        <v>2515</v>
      </c>
      <c r="B1308">
        <v>2515</v>
      </c>
      <c r="C1308" t="s">
        <v>29126</v>
      </c>
      <c r="D1308" t="s">
        <v>7448</v>
      </c>
      <c r="E1308" s="153" t="s">
        <v>7860</v>
      </c>
      <c r="F1308" s="103"/>
      <c r="G1308"/>
      <c r="H1308"/>
    </row>
    <row r="1309" spans="1:8" ht="15" x14ac:dyDescent="0.25">
      <c r="A1309">
        <v>2519</v>
      </c>
      <c r="B1309">
        <v>2519</v>
      </c>
      <c r="C1309" t="s">
        <v>29127</v>
      </c>
      <c r="D1309" t="s">
        <v>7448</v>
      </c>
      <c r="E1309" s="153" t="s">
        <v>22456</v>
      </c>
      <c r="F1309" s="103"/>
      <c r="G1309"/>
      <c r="H1309"/>
    </row>
    <row r="1310" spans="1:8" ht="15" x14ac:dyDescent="0.25">
      <c r="A1310">
        <v>2520</v>
      </c>
      <c r="B1310">
        <v>2520</v>
      </c>
      <c r="C1310" t="s">
        <v>29128</v>
      </c>
      <c r="D1310" t="s">
        <v>7448</v>
      </c>
      <c r="E1310" s="153" t="s">
        <v>29129</v>
      </c>
      <c r="F1310" s="103"/>
      <c r="G1310"/>
      <c r="H1310"/>
    </row>
    <row r="1311" spans="1:8" ht="15" x14ac:dyDescent="0.25">
      <c r="A1311">
        <v>1602</v>
      </c>
      <c r="B1311">
        <v>1602</v>
      </c>
      <c r="C1311" t="s">
        <v>29130</v>
      </c>
      <c r="D1311" t="s">
        <v>7448</v>
      </c>
      <c r="E1311" s="153" t="s">
        <v>23892</v>
      </c>
      <c r="F1311" s="103"/>
      <c r="G1311"/>
      <c r="H1311"/>
    </row>
    <row r="1312" spans="1:8" ht="15" x14ac:dyDescent="0.25">
      <c r="A1312">
        <v>1601</v>
      </c>
      <c r="B1312">
        <v>1601</v>
      </c>
      <c r="C1312" t="s">
        <v>29131</v>
      </c>
      <c r="D1312" t="s">
        <v>7448</v>
      </c>
      <c r="E1312" s="153" t="s">
        <v>14951</v>
      </c>
      <c r="F1312" s="103"/>
      <c r="G1312"/>
      <c r="H1312"/>
    </row>
    <row r="1313" spans="1:8" ht="15" x14ac:dyDescent="0.25">
      <c r="A1313">
        <v>1598</v>
      </c>
      <c r="B1313">
        <v>1598</v>
      </c>
      <c r="C1313" t="s">
        <v>29132</v>
      </c>
      <c r="D1313" t="s">
        <v>7448</v>
      </c>
      <c r="E1313" s="153" t="s">
        <v>7813</v>
      </c>
      <c r="F1313" s="103"/>
      <c r="G1313"/>
      <c r="H1313"/>
    </row>
    <row r="1314" spans="1:8" ht="15" x14ac:dyDescent="0.25">
      <c r="A1314">
        <v>1600</v>
      </c>
      <c r="B1314">
        <v>1600</v>
      </c>
      <c r="C1314" t="s">
        <v>29133</v>
      </c>
      <c r="D1314" t="s">
        <v>7448</v>
      </c>
      <c r="E1314" s="153" t="s">
        <v>19057</v>
      </c>
      <c r="F1314" s="103"/>
      <c r="G1314"/>
      <c r="H1314"/>
    </row>
    <row r="1315" spans="1:8" ht="15" x14ac:dyDescent="0.25">
      <c r="A1315">
        <v>1603</v>
      </c>
      <c r="B1315">
        <v>1603</v>
      </c>
      <c r="C1315" t="s">
        <v>29134</v>
      </c>
      <c r="D1315" t="s">
        <v>7448</v>
      </c>
      <c r="E1315" s="153" t="s">
        <v>29135</v>
      </c>
      <c r="F1315" s="103"/>
      <c r="G1315"/>
      <c r="H1315"/>
    </row>
    <row r="1316" spans="1:8" ht="15" x14ac:dyDescent="0.25">
      <c r="A1316">
        <v>1599</v>
      </c>
      <c r="B1316">
        <v>1599</v>
      </c>
      <c r="C1316" t="s">
        <v>29136</v>
      </c>
      <c r="D1316" t="s">
        <v>7448</v>
      </c>
      <c r="E1316" s="153" t="s">
        <v>11361</v>
      </c>
      <c r="F1316" s="103"/>
      <c r="G1316"/>
      <c r="H1316"/>
    </row>
    <row r="1317" spans="1:8" ht="15" x14ac:dyDescent="0.25">
      <c r="A1317">
        <v>1597</v>
      </c>
      <c r="B1317">
        <v>1597</v>
      </c>
      <c r="C1317" t="s">
        <v>29137</v>
      </c>
      <c r="D1317" t="s">
        <v>7448</v>
      </c>
      <c r="E1317" s="153" t="s">
        <v>7922</v>
      </c>
      <c r="F1317" s="103"/>
      <c r="G1317"/>
      <c r="H1317"/>
    </row>
    <row r="1318" spans="1:8" ht="15" x14ac:dyDescent="0.25">
      <c r="A1318">
        <v>39602</v>
      </c>
      <c r="B1318">
        <v>39602</v>
      </c>
      <c r="C1318" t="s">
        <v>29138</v>
      </c>
      <c r="D1318" t="s">
        <v>7448</v>
      </c>
      <c r="E1318" s="153" t="s">
        <v>20948</v>
      </c>
      <c r="F1318" s="103"/>
      <c r="G1318"/>
      <c r="H1318"/>
    </row>
    <row r="1319" spans="1:8" ht="15" x14ac:dyDescent="0.25">
      <c r="A1319">
        <v>39603</v>
      </c>
      <c r="B1319">
        <v>39603</v>
      </c>
      <c r="C1319" t="s">
        <v>29139</v>
      </c>
      <c r="D1319" t="s">
        <v>7448</v>
      </c>
      <c r="E1319" s="153" t="s">
        <v>29140</v>
      </c>
      <c r="F1319" s="103"/>
      <c r="G1319"/>
      <c r="H1319"/>
    </row>
    <row r="1320" spans="1:8" ht="15" x14ac:dyDescent="0.25">
      <c r="A1320">
        <v>11821</v>
      </c>
      <c r="B1320">
        <v>11821</v>
      </c>
      <c r="C1320" t="s">
        <v>29141</v>
      </c>
      <c r="D1320" t="s">
        <v>7448</v>
      </c>
      <c r="E1320" s="153" t="s">
        <v>21245</v>
      </c>
      <c r="F1320" s="103"/>
      <c r="G1320"/>
      <c r="H1320"/>
    </row>
    <row r="1321" spans="1:8" ht="15" x14ac:dyDescent="0.25">
      <c r="A1321">
        <v>1562</v>
      </c>
      <c r="B1321">
        <v>1562</v>
      </c>
      <c r="C1321" t="s">
        <v>29142</v>
      </c>
      <c r="D1321" t="s">
        <v>7448</v>
      </c>
      <c r="E1321" s="153" t="s">
        <v>7606</v>
      </c>
      <c r="F1321" s="103"/>
      <c r="G1321"/>
      <c r="H1321"/>
    </row>
    <row r="1322" spans="1:8" ht="15" x14ac:dyDescent="0.25">
      <c r="A1322">
        <v>1563</v>
      </c>
      <c r="B1322">
        <v>1563</v>
      </c>
      <c r="C1322" t="s">
        <v>29143</v>
      </c>
      <c r="D1322" t="s">
        <v>7448</v>
      </c>
      <c r="E1322" s="153" t="s">
        <v>29144</v>
      </c>
      <c r="F1322" s="103"/>
      <c r="G1322"/>
      <c r="H1322"/>
    </row>
    <row r="1323" spans="1:8" ht="15" x14ac:dyDescent="0.25">
      <c r="A1323">
        <v>11856</v>
      </c>
      <c r="B1323">
        <v>11856</v>
      </c>
      <c r="C1323" t="s">
        <v>29145</v>
      </c>
      <c r="D1323" t="s">
        <v>7448</v>
      </c>
      <c r="E1323" s="153" t="s">
        <v>9795</v>
      </c>
      <c r="F1323" s="103"/>
      <c r="G1323"/>
      <c r="H1323"/>
    </row>
    <row r="1324" spans="1:8" ht="15" x14ac:dyDescent="0.25">
      <c r="A1324">
        <v>11857</v>
      </c>
      <c r="B1324">
        <v>11857</v>
      </c>
      <c r="C1324" t="s">
        <v>29146</v>
      </c>
      <c r="D1324" t="s">
        <v>7448</v>
      </c>
      <c r="E1324" s="153" t="s">
        <v>11928</v>
      </c>
      <c r="F1324" s="103"/>
      <c r="G1324"/>
      <c r="H1324"/>
    </row>
    <row r="1325" spans="1:8" ht="15" x14ac:dyDescent="0.25">
      <c r="A1325">
        <v>11858</v>
      </c>
      <c r="B1325">
        <v>11858</v>
      </c>
      <c r="C1325" t="s">
        <v>29147</v>
      </c>
      <c r="D1325" t="s">
        <v>7448</v>
      </c>
      <c r="E1325" s="153" t="s">
        <v>18156</v>
      </c>
      <c r="F1325" s="103"/>
      <c r="G1325"/>
      <c r="H1325"/>
    </row>
    <row r="1326" spans="1:8" ht="15" x14ac:dyDescent="0.25">
      <c r="A1326">
        <v>1539</v>
      </c>
      <c r="B1326">
        <v>1539</v>
      </c>
      <c r="C1326" t="s">
        <v>29148</v>
      </c>
      <c r="D1326" t="s">
        <v>7448</v>
      </c>
      <c r="E1326" s="153" t="s">
        <v>7545</v>
      </c>
      <c r="F1326" s="103"/>
      <c r="G1326"/>
      <c r="H1326"/>
    </row>
    <row r="1327" spans="1:8" ht="15" x14ac:dyDescent="0.25">
      <c r="A1327">
        <v>11859</v>
      </c>
      <c r="B1327">
        <v>11859</v>
      </c>
      <c r="C1327" t="s">
        <v>29149</v>
      </c>
      <c r="D1327" t="s">
        <v>7448</v>
      </c>
      <c r="E1327" s="153" t="s">
        <v>18929</v>
      </c>
      <c r="F1327" s="103"/>
      <c r="G1327"/>
      <c r="H1327"/>
    </row>
    <row r="1328" spans="1:8" ht="15" x14ac:dyDescent="0.25">
      <c r="A1328">
        <v>1550</v>
      </c>
      <c r="B1328">
        <v>1550</v>
      </c>
      <c r="C1328" t="s">
        <v>29150</v>
      </c>
      <c r="D1328" t="s">
        <v>7448</v>
      </c>
      <c r="E1328" s="153" t="s">
        <v>9817</v>
      </c>
      <c r="F1328" s="103"/>
      <c r="G1328"/>
      <c r="H1328"/>
    </row>
    <row r="1329" spans="1:8" ht="15" x14ac:dyDescent="0.25">
      <c r="A1329">
        <v>11854</v>
      </c>
      <c r="B1329">
        <v>11854</v>
      </c>
      <c r="C1329" t="s">
        <v>29151</v>
      </c>
      <c r="D1329" t="s">
        <v>7448</v>
      </c>
      <c r="E1329" s="153" t="s">
        <v>19428</v>
      </c>
      <c r="F1329" s="103"/>
      <c r="G1329"/>
      <c r="H1329"/>
    </row>
    <row r="1330" spans="1:8" ht="15" x14ac:dyDescent="0.25">
      <c r="A1330">
        <v>11862</v>
      </c>
      <c r="B1330">
        <v>11862</v>
      </c>
      <c r="C1330" t="s">
        <v>29152</v>
      </c>
      <c r="D1330" t="s">
        <v>7448</v>
      </c>
      <c r="E1330" s="153" t="s">
        <v>7642</v>
      </c>
      <c r="F1330" s="103"/>
      <c r="G1330"/>
      <c r="H1330"/>
    </row>
    <row r="1331" spans="1:8" ht="15" x14ac:dyDescent="0.25">
      <c r="A1331">
        <v>11863</v>
      </c>
      <c r="B1331">
        <v>11863</v>
      </c>
      <c r="C1331" t="s">
        <v>29153</v>
      </c>
      <c r="D1331" t="s">
        <v>7448</v>
      </c>
      <c r="E1331" s="153" t="s">
        <v>28143</v>
      </c>
      <c r="F1331" s="103"/>
      <c r="G1331"/>
      <c r="H1331"/>
    </row>
    <row r="1332" spans="1:8" ht="15" x14ac:dyDescent="0.25">
      <c r="A1332">
        <v>11855</v>
      </c>
      <c r="B1332">
        <v>11855</v>
      </c>
      <c r="C1332" t="s">
        <v>29154</v>
      </c>
      <c r="D1332" t="s">
        <v>7448</v>
      </c>
      <c r="E1332" s="153" t="s">
        <v>7499</v>
      </c>
      <c r="F1332" s="103"/>
      <c r="G1332"/>
      <c r="H1332"/>
    </row>
    <row r="1333" spans="1:8" ht="15" x14ac:dyDescent="0.25">
      <c r="A1333">
        <v>11864</v>
      </c>
      <c r="B1333">
        <v>11864</v>
      </c>
      <c r="C1333" t="s">
        <v>29155</v>
      </c>
      <c r="D1333" t="s">
        <v>7448</v>
      </c>
      <c r="E1333" s="153" t="s">
        <v>19480</v>
      </c>
      <c r="F1333" s="103"/>
      <c r="G1333"/>
      <c r="H1333"/>
    </row>
    <row r="1334" spans="1:8" ht="15" x14ac:dyDescent="0.25">
      <c r="A1334">
        <v>2527</v>
      </c>
      <c r="B1334">
        <v>2527</v>
      </c>
      <c r="C1334" t="s">
        <v>29156</v>
      </c>
      <c r="D1334" t="s">
        <v>7448</v>
      </c>
      <c r="E1334" s="153" t="s">
        <v>11312</v>
      </c>
      <c r="F1334" s="103"/>
      <c r="G1334"/>
      <c r="H1334"/>
    </row>
    <row r="1335" spans="1:8" ht="15" x14ac:dyDescent="0.25">
      <c r="A1335">
        <v>2526</v>
      </c>
      <c r="B1335">
        <v>2526</v>
      </c>
      <c r="C1335" t="s">
        <v>29157</v>
      </c>
      <c r="D1335" t="s">
        <v>7448</v>
      </c>
      <c r="E1335" s="153" t="s">
        <v>23060</v>
      </c>
      <c r="F1335" s="103"/>
      <c r="G1335"/>
      <c r="H1335"/>
    </row>
    <row r="1336" spans="1:8" ht="15" x14ac:dyDescent="0.25">
      <c r="A1336">
        <v>2487</v>
      </c>
      <c r="B1336">
        <v>2487</v>
      </c>
      <c r="C1336" t="s">
        <v>29158</v>
      </c>
      <c r="D1336" t="s">
        <v>7448</v>
      </c>
      <c r="E1336" s="153" t="s">
        <v>7915</v>
      </c>
      <c r="F1336" s="103"/>
      <c r="G1336"/>
      <c r="H1336"/>
    </row>
    <row r="1337" spans="1:8" ht="15" x14ac:dyDescent="0.25">
      <c r="A1337">
        <v>2483</v>
      </c>
      <c r="B1337">
        <v>2483</v>
      </c>
      <c r="C1337" t="s">
        <v>29159</v>
      </c>
      <c r="D1337" t="s">
        <v>7448</v>
      </c>
      <c r="E1337" s="153" t="s">
        <v>21290</v>
      </c>
      <c r="F1337" s="103"/>
      <c r="G1337"/>
      <c r="H1337"/>
    </row>
    <row r="1338" spans="1:8" ht="15" x14ac:dyDescent="0.25">
      <c r="A1338">
        <v>2528</v>
      </c>
      <c r="B1338">
        <v>2528</v>
      </c>
      <c r="C1338" t="s">
        <v>29160</v>
      </c>
      <c r="D1338" t="s">
        <v>7448</v>
      </c>
      <c r="E1338" s="153" t="s">
        <v>21480</v>
      </c>
      <c r="F1338" s="103"/>
      <c r="G1338"/>
      <c r="H1338"/>
    </row>
    <row r="1339" spans="1:8" ht="15" x14ac:dyDescent="0.25">
      <c r="A1339">
        <v>2489</v>
      </c>
      <c r="B1339">
        <v>2489</v>
      </c>
      <c r="C1339" t="s">
        <v>29161</v>
      </c>
      <c r="D1339" t="s">
        <v>7448</v>
      </c>
      <c r="E1339" s="153" t="s">
        <v>15094</v>
      </c>
      <c r="F1339" s="103"/>
      <c r="G1339"/>
      <c r="H1339"/>
    </row>
    <row r="1340" spans="1:8" ht="15" x14ac:dyDescent="0.25">
      <c r="A1340">
        <v>2488</v>
      </c>
      <c r="B1340">
        <v>2488</v>
      </c>
      <c r="C1340" t="s">
        <v>29162</v>
      </c>
      <c r="D1340" t="s">
        <v>7448</v>
      </c>
      <c r="E1340" s="153" t="s">
        <v>13393</v>
      </c>
      <c r="F1340" s="103"/>
      <c r="G1340"/>
      <c r="H1340"/>
    </row>
    <row r="1341" spans="1:8" ht="15" x14ac:dyDescent="0.25">
      <c r="A1341">
        <v>2484</v>
      </c>
      <c r="B1341">
        <v>2484</v>
      </c>
      <c r="C1341" t="s">
        <v>29163</v>
      </c>
      <c r="D1341" t="s">
        <v>7448</v>
      </c>
      <c r="E1341" s="153" t="s">
        <v>17321</v>
      </c>
      <c r="F1341" s="103"/>
      <c r="G1341"/>
      <c r="H1341"/>
    </row>
    <row r="1342" spans="1:8" ht="15" x14ac:dyDescent="0.25">
      <c r="A1342">
        <v>2485</v>
      </c>
      <c r="B1342">
        <v>2485</v>
      </c>
      <c r="C1342" t="s">
        <v>29164</v>
      </c>
      <c r="D1342" t="s">
        <v>7448</v>
      </c>
      <c r="E1342" s="153" t="s">
        <v>14171</v>
      </c>
      <c r="F1342" s="103"/>
      <c r="G1342"/>
      <c r="H1342"/>
    </row>
    <row r="1343" spans="1:8" ht="15" x14ac:dyDescent="0.25">
      <c r="A1343">
        <v>39279</v>
      </c>
      <c r="B1343">
        <v>39279</v>
      </c>
      <c r="C1343" t="s">
        <v>29165</v>
      </c>
      <c r="D1343" t="s">
        <v>7448</v>
      </c>
      <c r="E1343" s="153" t="s">
        <v>7583</v>
      </c>
      <c r="F1343" s="103"/>
      <c r="G1343"/>
      <c r="H1343"/>
    </row>
    <row r="1344" spans="1:8" ht="15" x14ac:dyDescent="0.25">
      <c r="A1344">
        <v>39280</v>
      </c>
      <c r="B1344">
        <v>39280</v>
      </c>
      <c r="C1344" t="s">
        <v>29166</v>
      </c>
      <c r="D1344" t="s">
        <v>7448</v>
      </c>
      <c r="E1344" s="153" t="s">
        <v>14281</v>
      </c>
      <c r="F1344" s="103"/>
      <c r="G1344"/>
      <c r="H1344"/>
    </row>
    <row r="1345" spans="1:8" ht="15" x14ac:dyDescent="0.25">
      <c r="A1345">
        <v>39281</v>
      </c>
      <c r="B1345">
        <v>39281</v>
      </c>
      <c r="C1345" t="s">
        <v>29167</v>
      </c>
      <c r="D1345" t="s">
        <v>7448</v>
      </c>
      <c r="E1345" s="153" t="s">
        <v>9724</v>
      </c>
      <c r="F1345" s="103"/>
      <c r="G1345"/>
      <c r="H1345"/>
    </row>
    <row r="1346" spans="1:8" ht="15" x14ac:dyDescent="0.25">
      <c r="A1346">
        <v>39282</v>
      </c>
      <c r="B1346">
        <v>39282</v>
      </c>
      <c r="C1346" t="s">
        <v>29168</v>
      </c>
      <c r="D1346" t="s">
        <v>7448</v>
      </c>
      <c r="E1346" s="153" t="s">
        <v>7475</v>
      </c>
      <c r="F1346" s="103"/>
      <c r="G1346"/>
      <c r="H1346"/>
    </row>
    <row r="1347" spans="1:8" ht="15" x14ac:dyDescent="0.25">
      <c r="A1347">
        <v>38844</v>
      </c>
      <c r="B1347">
        <v>38844</v>
      </c>
      <c r="C1347" t="s">
        <v>29169</v>
      </c>
      <c r="D1347" t="s">
        <v>7448</v>
      </c>
      <c r="E1347" s="153" t="s">
        <v>15481</v>
      </c>
      <c r="F1347" s="103"/>
      <c r="G1347"/>
      <c r="H1347"/>
    </row>
    <row r="1348" spans="1:8" ht="15" x14ac:dyDescent="0.25">
      <c r="A1348">
        <v>38846</v>
      </c>
      <c r="B1348">
        <v>38846</v>
      </c>
      <c r="C1348" t="s">
        <v>29170</v>
      </c>
      <c r="D1348" t="s">
        <v>7448</v>
      </c>
      <c r="E1348" s="153" t="s">
        <v>9415</v>
      </c>
      <c r="F1348" s="103"/>
      <c r="G1348"/>
      <c r="H1348"/>
    </row>
    <row r="1349" spans="1:8" ht="15" x14ac:dyDescent="0.25">
      <c r="A1349">
        <v>38847</v>
      </c>
      <c r="B1349">
        <v>38847</v>
      </c>
      <c r="C1349" t="s">
        <v>29171</v>
      </c>
      <c r="D1349" t="s">
        <v>7448</v>
      </c>
      <c r="E1349" s="153" t="s">
        <v>12199</v>
      </c>
      <c r="F1349" s="103"/>
      <c r="G1349"/>
      <c r="H1349"/>
    </row>
    <row r="1350" spans="1:8" ht="15" x14ac:dyDescent="0.25">
      <c r="A1350">
        <v>38850</v>
      </c>
      <c r="B1350">
        <v>38850</v>
      </c>
      <c r="C1350" t="s">
        <v>29172</v>
      </c>
      <c r="D1350" t="s">
        <v>7448</v>
      </c>
      <c r="E1350" s="153" t="s">
        <v>11758</v>
      </c>
      <c r="F1350" s="103"/>
      <c r="G1350"/>
      <c r="H1350"/>
    </row>
    <row r="1351" spans="1:8" ht="15" x14ac:dyDescent="0.25">
      <c r="A1351">
        <v>38848</v>
      </c>
      <c r="B1351">
        <v>38848</v>
      </c>
      <c r="C1351" t="s">
        <v>29173</v>
      </c>
      <c r="D1351" t="s">
        <v>7448</v>
      </c>
      <c r="E1351" s="153" t="s">
        <v>7842</v>
      </c>
      <c r="F1351" s="103"/>
      <c r="G1351"/>
      <c r="H1351"/>
    </row>
    <row r="1352" spans="1:8" ht="15" x14ac:dyDescent="0.25">
      <c r="A1352">
        <v>38851</v>
      </c>
      <c r="B1352">
        <v>38851</v>
      </c>
      <c r="C1352" t="s">
        <v>29174</v>
      </c>
      <c r="D1352" t="s">
        <v>7448</v>
      </c>
      <c r="E1352" s="153" t="s">
        <v>14161</v>
      </c>
      <c r="F1352" s="103"/>
      <c r="G1352"/>
      <c r="H1352"/>
    </row>
    <row r="1353" spans="1:8" ht="15" x14ac:dyDescent="0.25">
      <c r="A1353">
        <v>38854</v>
      </c>
      <c r="B1353">
        <v>38854</v>
      </c>
      <c r="C1353" t="s">
        <v>29175</v>
      </c>
      <c r="D1353" t="s">
        <v>7448</v>
      </c>
      <c r="E1353" s="153" t="s">
        <v>29176</v>
      </c>
      <c r="F1353" s="103"/>
      <c r="G1353"/>
      <c r="H1353"/>
    </row>
    <row r="1354" spans="1:8" ht="15" x14ac:dyDescent="0.25">
      <c r="A1354">
        <v>44247</v>
      </c>
      <c r="B1354">
        <v>44247</v>
      </c>
      <c r="C1354" t="s">
        <v>29177</v>
      </c>
      <c r="D1354" t="s">
        <v>7448</v>
      </c>
      <c r="E1354" s="153" t="s">
        <v>29178</v>
      </c>
      <c r="F1354" s="103"/>
      <c r="G1354"/>
      <c r="H1354"/>
    </row>
    <row r="1355" spans="1:8" ht="15" x14ac:dyDescent="0.25">
      <c r="A1355">
        <v>38005</v>
      </c>
      <c r="B1355">
        <v>38005</v>
      </c>
      <c r="C1355" t="s">
        <v>29179</v>
      </c>
      <c r="D1355" t="s">
        <v>7448</v>
      </c>
      <c r="E1355" s="153" t="s">
        <v>10483</v>
      </c>
      <c r="F1355" s="103"/>
      <c r="G1355"/>
      <c r="H1355"/>
    </row>
    <row r="1356" spans="1:8" ht="15" x14ac:dyDescent="0.25">
      <c r="A1356">
        <v>38006</v>
      </c>
      <c r="B1356">
        <v>38006</v>
      </c>
      <c r="C1356" t="s">
        <v>29180</v>
      </c>
      <c r="D1356" t="s">
        <v>7448</v>
      </c>
      <c r="E1356" s="153" t="s">
        <v>12740</v>
      </c>
      <c r="F1356" s="103"/>
      <c r="G1356"/>
      <c r="H1356"/>
    </row>
    <row r="1357" spans="1:8" ht="15" x14ac:dyDescent="0.25">
      <c r="A1357">
        <v>38428</v>
      </c>
      <c r="B1357">
        <v>38428</v>
      </c>
      <c r="C1357" t="s">
        <v>29181</v>
      </c>
      <c r="D1357" t="s">
        <v>7448</v>
      </c>
      <c r="E1357" s="153" t="s">
        <v>9753</v>
      </c>
      <c r="F1357" s="103"/>
      <c r="G1357"/>
      <c r="H1357"/>
    </row>
    <row r="1358" spans="1:8" ht="15" x14ac:dyDescent="0.25">
      <c r="A1358">
        <v>38007</v>
      </c>
      <c r="B1358">
        <v>38007</v>
      </c>
      <c r="C1358" t="s">
        <v>29182</v>
      </c>
      <c r="D1358" t="s">
        <v>7448</v>
      </c>
      <c r="E1358" s="153" t="s">
        <v>18492</v>
      </c>
      <c r="F1358" s="103"/>
      <c r="G1358"/>
      <c r="H1358"/>
    </row>
    <row r="1359" spans="1:8" ht="15" x14ac:dyDescent="0.25">
      <c r="A1359">
        <v>38008</v>
      </c>
      <c r="B1359">
        <v>38008</v>
      </c>
      <c r="C1359" t="s">
        <v>29183</v>
      </c>
      <c r="D1359" t="s">
        <v>7448</v>
      </c>
      <c r="E1359" s="153" t="s">
        <v>17119</v>
      </c>
      <c r="F1359" s="103"/>
      <c r="G1359"/>
      <c r="H1359"/>
    </row>
    <row r="1360" spans="1:8" ht="15" x14ac:dyDescent="0.25">
      <c r="A1360">
        <v>38009</v>
      </c>
      <c r="B1360">
        <v>38009</v>
      </c>
      <c r="C1360" t="s">
        <v>29184</v>
      </c>
      <c r="D1360" t="s">
        <v>7448</v>
      </c>
      <c r="E1360" s="153" t="s">
        <v>16822</v>
      </c>
      <c r="F1360" s="103"/>
      <c r="G1360"/>
      <c r="H1360"/>
    </row>
    <row r="1361" spans="1:8" ht="15" x14ac:dyDescent="0.25">
      <c r="A1361">
        <v>44248</v>
      </c>
      <c r="B1361">
        <v>44248</v>
      </c>
      <c r="C1361" t="s">
        <v>29185</v>
      </c>
      <c r="D1361" t="s">
        <v>7448</v>
      </c>
      <c r="E1361" s="153" t="s">
        <v>29186</v>
      </c>
      <c r="F1361" s="103"/>
      <c r="G1361"/>
      <c r="H1361"/>
    </row>
    <row r="1362" spans="1:8" ht="15" x14ac:dyDescent="0.25">
      <c r="A1362">
        <v>44249</v>
      </c>
      <c r="B1362">
        <v>44249</v>
      </c>
      <c r="C1362" t="s">
        <v>29187</v>
      </c>
      <c r="D1362" t="s">
        <v>7448</v>
      </c>
      <c r="E1362" s="153" t="s">
        <v>29188</v>
      </c>
      <c r="F1362" s="103"/>
      <c r="G1362"/>
      <c r="H1362"/>
    </row>
    <row r="1363" spans="1:8" ht="15" x14ac:dyDescent="0.25">
      <c r="A1363">
        <v>44250</v>
      </c>
      <c r="B1363">
        <v>44250</v>
      </c>
      <c r="C1363" t="s">
        <v>29189</v>
      </c>
      <c r="D1363" t="s">
        <v>7448</v>
      </c>
      <c r="E1363" s="153" t="s">
        <v>29190</v>
      </c>
      <c r="F1363" s="103"/>
      <c r="G1363"/>
      <c r="H1363"/>
    </row>
    <row r="1364" spans="1:8" ht="15" x14ac:dyDescent="0.25">
      <c r="A1364">
        <v>3104</v>
      </c>
      <c r="B1364">
        <v>3104</v>
      </c>
      <c r="C1364" t="s">
        <v>29191</v>
      </c>
      <c r="D1364" t="s">
        <v>7704</v>
      </c>
      <c r="E1364" s="153" t="s">
        <v>29192</v>
      </c>
      <c r="F1364" s="103"/>
      <c r="G1364"/>
      <c r="H1364"/>
    </row>
    <row r="1365" spans="1:8" ht="15" x14ac:dyDescent="0.25">
      <c r="A1365">
        <v>1607</v>
      </c>
      <c r="B1365">
        <v>1607</v>
      </c>
      <c r="C1365" t="s">
        <v>29193</v>
      </c>
      <c r="D1365" t="s">
        <v>7704</v>
      </c>
      <c r="E1365" s="153" t="s">
        <v>8284</v>
      </c>
      <c r="F1365" s="103"/>
      <c r="G1365"/>
      <c r="H1365"/>
    </row>
    <row r="1366" spans="1:8" ht="15" x14ac:dyDescent="0.25">
      <c r="A1366">
        <v>38169</v>
      </c>
      <c r="B1366">
        <v>38169</v>
      </c>
      <c r="C1366" t="s">
        <v>29194</v>
      </c>
      <c r="D1366" t="s">
        <v>7704</v>
      </c>
      <c r="E1366" s="153" t="s">
        <v>29195</v>
      </c>
      <c r="F1366" s="103"/>
      <c r="G1366"/>
      <c r="H1366"/>
    </row>
    <row r="1367" spans="1:8" ht="15" x14ac:dyDescent="0.25">
      <c r="A1367">
        <v>6142</v>
      </c>
      <c r="B1367">
        <v>6142</v>
      </c>
      <c r="C1367" t="s">
        <v>29196</v>
      </c>
      <c r="D1367" t="s">
        <v>7448</v>
      </c>
      <c r="E1367" s="153" t="s">
        <v>7939</v>
      </c>
      <c r="F1367" s="103"/>
      <c r="G1367"/>
      <c r="H1367"/>
    </row>
    <row r="1368" spans="1:8" ht="15" x14ac:dyDescent="0.25">
      <c r="A1368">
        <v>11686</v>
      </c>
      <c r="B1368">
        <v>11686</v>
      </c>
      <c r="C1368" t="s">
        <v>29197</v>
      </c>
      <c r="D1368" t="s">
        <v>7448</v>
      </c>
      <c r="E1368" s="153" t="s">
        <v>22636</v>
      </c>
      <c r="F1368" s="103"/>
      <c r="G1368"/>
      <c r="H1368"/>
    </row>
    <row r="1369" spans="1:8" ht="15" x14ac:dyDescent="0.25">
      <c r="A1369">
        <v>37598</v>
      </c>
      <c r="B1369">
        <v>37598</v>
      </c>
      <c r="C1369" t="s">
        <v>29198</v>
      </c>
      <c r="D1369" t="s">
        <v>7448</v>
      </c>
      <c r="E1369" s="153" t="s">
        <v>18514</v>
      </c>
      <c r="F1369" s="103"/>
      <c r="G1369"/>
      <c r="H1369"/>
    </row>
    <row r="1370" spans="1:8" ht="15" x14ac:dyDescent="0.25">
      <c r="A1370">
        <v>25398</v>
      </c>
      <c r="B1370">
        <v>25398</v>
      </c>
      <c r="C1370" t="s">
        <v>29199</v>
      </c>
      <c r="D1370" t="s">
        <v>7448</v>
      </c>
      <c r="E1370" s="153" t="s">
        <v>29200</v>
      </c>
      <c r="F1370" s="103"/>
      <c r="G1370"/>
      <c r="H1370"/>
    </row>
    <row r="1371" spans="1:8" ht="15" x14ac:dyDescent="0.25">
      <c r="A1371">
        <v>25399</v>
      </c>
      <c r="B1371">
        <v>25399</v>
      </c>
      <c r="C1371" t="s">
        <v>29201</v>
      </c>
      <c r="D1371" t="s">
        <v>7448</v>
      </c>
      <c r="E1371" s="153" t="s">
        <v>29202</v>
      </c>
      <c r="F1371" s="103"/>
      <c r="G1371"/>
      <c r="H1371"/>
    </row>
    <row r="1372" spans="1:8" ht="15" x14ac:dyDescent="0.25">
      <c r="A1372">
        <v>43440</v>
      </c>
      <c r="B1372">
        <v>43440</v>
      </c>
      <c r="C1372" t="s">
        <v>29203</v>
      </c>
      <c r="D1372" t="s">
        <v>7448</v>
      </c>
      <c r="E1372" s="153" t="s">
        <v>29204</v>
      </c>
      <c r="F1372" s="103"/>
      <c r="G1372"/>
      <c r="H1372"/>
    </row>
    <row r="1373" spans="1:8" ht="15" x14ac:dyDescent="0.25">
      <c r="A1373">
        <v>10667</v>
      </c>
      <c r="B1373">
        <v>10667</v>
      </c>
      <c r="C1373" t="s">
        <v>29205</v>
      </c>
      <c r="D1373" t="s">
        <v>7448</v>
      </c>
      <c r="E1373" s="153" t="s">
        <v>29206</v>
      </c>
      <c r="F1373" s="103"/>
      <c r="G1373"/>
      <c r="H1373"/>
    </row>
    <row r="1374" spans="1:8" ht="15" x14ac:dyDescent="0.25">
      <c r="A1374">
        <v>1613</v>
      </c>
      <c r="B1374">
        <v>1613</v>
      </c>
      <c r="C1374" t="s">
        <v>29207</v>
      </c>
      <c r="D1374" t="s">
        <v>7448</v>
      </c>
      <c r="E1374" s="153" t="s">
        <v>29208</v>
      </c>
      <c r="F1374" s="103"/>
      <c r="G1374"/>
      <c r="H1374"/>
    </row>
    <row r="1375" spans="1:8" ht="15" x14ac:dyDescent="0.25">
      <c r="A1375">
        <v>1626</v>
      </c>
      <c r="B1375">
        <v>1626</v>
      </c>
      <c r="C1375" t="s">
        <v>29209</v>
      </c>
      <c r="D1375" t="s">
        <v>7448</v>
      </c>
      <c r="E1375" s="153" t="s">
        <v>29210</v>
      </c>
      <c r="F1375" s="103"/>
      <c r="G1375"/>
      <c r="H1375"/>
    </row>
    <row r="1376" spans="1:8" ht="15" x14ac:dyDescent="0.25">
      <c r="A1376">
        <v>1625</v>
      </c>
      <c r="B1376">
        <v>1625</v>
      </c>
      <c r="C1376" t="s">
        <v>29211</v>
      </c>
      <c r="D1376" t="s">
        <v>7448</v>
      </c>
      <c r="E1376" s="153" t="s">
        <v>29212</v>
      </c>
      <c r="F1376" s="103"/>
      <c r="G1376"/>
      <c r="H1376"/>
    </row>
    <row r="1377" spans="1:8" ht="15" x14ac:dyDescent="0.25">
      <c r="A1377">
        <v>1622</v>
      </c>
      <c r="B1377">
        <v>1622</v>
      </c>
      <c r="C1377" t="s">
        <v>29213</v>
      </c>
      <c r="D1377" t="s">
        <v>7448</v>
      </c>
      <c r="E1377" s="153" t="s">
        <v>29214</v>
      </c>
      <c r="F1377" s="103"/>
      <c r="G1377"/>
      <c r="H1377"/>
    </row>
    <row r="1378" spans="1:8" ht="15" x14ac:dyDescent="0.25">
      <c r="A1378">
        <v>1620</v>
      </c>
      <c r="B1378">
        <v>1620</v>
      </c>
      <c r="C1378" t="s">
        <v>29215</v>
      </c>
      <c r="D1378" t="s">
        <v>7448</v>
      </c>
      <c r="E1378" s="153" t="s">
        <v>29216</v>
      </c>
      <c r="F1378" s="103"/>
      <c r="G1378"/>
      <c r="H1378"/>
    </row>
    <row r="1379" spans="1:8" ht="15" x14ac:dyDescent="0.25">
      <c r="A1379">
        <v>1629</v>
      </c>
      <c r="B1379">
        <v>1629</v>
      </c>
      <c r="C1379" t="s">
        <v>29217</v>
      </c>
      <c r="D1379" t="s">
        <v>7448</v>
      </c>
      <c r="E1379" s="153" t="s">
        <v>29218</v>
      </c>
      <c r="F1379" s="103"/>
      <c r="G1379"/>
      <c r="H1379"/>
    </row>
    <row r="1380" spans="1:8" ht="15" x14ac:dyDescent="0.25">
      <c r="A1380">
        <v>1627</v>
      </c>
      <c r="B1380">
        <v>1627</v>
      </c>
      <c r="C1380" t="s">
        <v>29219</v>
      </c>
      <c r="D1380" t="s">
        <v>7448</v>
      </c>
      <c r="E1380" s="153" t="s">
        <v>29220</v>
      </c>
      <c r="F1380" s="103"/>
      <c r="G1380"/>
      <c r="H1380"/>
    </row>
    <row r="1381" spans="1:8" ht="15" x14ac:dyDescent="0.25">
      <c r="A1381">
        <v>1623</v>
      </c>
      <c r="B1381">
        <v>1623</v>
      </c>
      <c r="C1381" t="s">
        <v>29221</v>
      </c>
      <c r="D1381" t="s">
        <v>7448</v>
      </c>
      <c r="E1381" s="153" t="s">
        <v>29222</v>
      </c>
      <c r="F1381" s="103"/>
      <c r="G1381"/>
      <c r="H1381"/>
    </row>
    <row r="1382" spans="1:8" ht="15" x14ac:dyDescent="0.25">
      <c r="A1382">
        <v>1619</v>
      </c>
      <c r="B1382">
        <v>1619</v>
      </c>
      <c r="C1382" t="s">
        <v>29223</v>
      </c>
      <c r="D1382" t="s">
        <v>7448</v>
      </c>
      <c r="E1382" s="153" t="s">
        <v>29224</v>
      </c>
      <c r="F1382" s="103"/>
      <c r="G1382"/>
      <c r="H1382"/>
    </row>
    <row r="1383" spans="1:8" ht="15" x14ac:dyDescent="0.25">
      <c r="A1383">
        <v>1630</v>
      </c>
      <c r="B1383">
        <v>1630</v>
      </c>
      <c r="C1383" t="s">
        <v>29225</v>
      </c>
      <c r="D1383" t="s">
        <v>7448</v>
      </c>
      <c r="E1383" s="153" t="s">
        <v>29226</v>
      </c>
      <c r="F1383" s="103"/>
      <c r="G1383"/>
      <c r="H1383"/>
    </row>
    <row r="1384" spans="1:8" ht="15" x14ac:dyDescent="0.25">
      <c r="A1384">
        <v>1616</v>
      </c>
      <c r="B1384">
        <v>1616</v>
      </c>
      <c r="C1384" t="s">
        <v>29227</v>
      </c>
      <c r="D1384" t="s">
        <v>7448</v>
      </c>
      <c r="E1384" s="153" t="s">
        <v>29228</v>
      </c>
      <c r="F1384" s="103"/>
      <c r="G1384"/>
      <c r="H1384"/>
    </row>
    <row r="1385" spans="1:8" ht="15" x14ac:dyDescent="0.25">
      <c r="A1385">
        <v>1614</v>
      </c>
      <c r="B1385">
        <v>1614</v>
      </c>
      <c r="C1385" t="s">
        <v>29229</v>
      </c>
      <c r="D1385" t="s">
        <v>7448</v>
      </c>
      <c r="E1385" s="153" t="s">
        <v>29230</v>
      </c>
      <c r="F1385" s="103"/>
      <c r="G1385"/>
      <c r="H1385"/>
    </row>
    <row r="1386" spans="1:8" ht="15" x14ac:dyDescent="0.25">
      <c r="A1386">
        <v>1617</v>
      </c>
      <c r="B1386">
        <v>1617</v>
      </c>
      <c r="C1386" t="s">
        <v>29231</v>
      </c>
      <c r="D1386" t="s">
        <v>7448</v>
      </c>
      <c r="E1386" s="153" t="s">
        <v>29232</v>
      </c>
      <c r="F1386" s="103"/>
      <c r="G1386"/>
      <c r="H1386"/>
    </row>
    <row r="1387" spans="1:8" ht="15" x14ac:dyDescent="0.25">
      <c r="A1387">
        <v>1621</v>
      </c>
      <c r="B1387">
        <v>1621</v>
      </c>
      <c r="C1387" t="s">
        <v>29233</v>
      </c>
      <c r="D1387" t="s">
        <v>7448</v>
      </c>
      <c r="E1387" s="153" t="s">
        <v>29234</v>
      </c>
      <c r="F1387" s="103"/>
      <c r="G1387"/>
      <c r="H1387"/>
    </row>
    <row r="1388" spans="1:8" ht="15" x14ac:dyDescent="0.25">
      <c r="A1388">
        <v>1624</v>
      </c>
      <c r="B1388">
        <v>1624</v>
      </c>
      <c r="C1388" t="s">
        <v>29235</v>
      </c>
      <c r="D1388" t="s">
        <v>7448</v>
      </c>
      <c r="E1388" s="153" t="s">
        <v>29236</v>
      </c>
      <c r="F1388" s="103"/>
      <c r="G1388"/>
      <c r="H1388"/>
    </row>
    <row r="1389" spans="1:8" ht="15" x14ac:dyDescent="0.25">
      <c r="A1389">
        <v>1615</v>
      </c>
      <c r="B1389">
        <v>1615</v>
      </c>
      <c r="C1389" t="s">
        <v>29237</v>
      </c>
      <c r="D1389" t="s">
        <v>7448</v>
      </c>
      <c r="E1389" s="153" t="s">
        <v>29238</v>
      </c>
      <c r="F1389" s="103"/>
      <c r="G1389"/>
      <c r="H1389"/>
    </row>
    <row r="1390" spans="1:8" ht="15" x14ac:dyDescent="0.25">
      <c r="A1390">
        <v>1612</v>
      </c>
      <c r="B1390">
        <v>1612</v>
      </c>
      <c r="C1390" t="s">
        <v>29239</v>
      </c>
      <c r="D1390" t="s">
        <v>7448</v>
      </c>
      <c r="E1390" s="153" t="s">
        <v>29240</v>
      </c>
      <c r="F1390" s="103"/>
      <c r="G1390"/>
      <c r="H1390"/>
    </row>
    <row r="1391" spans="1:8" ht="15" x14ac:dyDescent="0.25">
      <c r="A1391">
        <v>1618</v>
      </c>
      <c r="B1391">
        <v>1618</v>
      </c>
      <c r="C1391" t="s">
        <v>29241</v>
      </c>
      <c r="D1391" t="s">
        <v>7448</v>
      </c>
      <c r="E1391" s="153" t="s">
        <v>29242</v>
      </c>
      <c r="F1391" s="103"/>
      <c r="G1391"/>
      <c r="H1391"/>
    </row>
    <row r="1392" spans="1:8" ht="15" x14ac:dyDescent="0.25">
      <c r="A1392">
        <v>14211</v>
      </c>
      <c r="B1392">
        <v>14211</v>
      </c>
      <c r="C1392" t="s">
        <v>29243</v>
      </c>
      <c r="D1392" t="s">
        <v>7448</v>
      </c>
      <c r="E1392" s="153" t="s">
        <v>26203</v>
      </c>
      <c r="F1392" s="103"/>
      <c r="G1392"/>
      <c r="H1392"/>
    </row>
    <row r="1393" spans="1:8" ht="15" x14ac:dyDescent="0.25">
      <c r="A1393">
        <v>43657</v>
      </c>
      <c r="B1393">
        <v>43657</v>
      </c>
      <c r="C1393" t="s">
        <v>29244</v>
      </c>
      <c r="D1393" t="s">
        <v>7452</v>
      </c>
      <c r="E1393" s="153" t="s">
        <v>10292</v>
      </c>
      <c r="F1393" s="103"/>
      <c r="G1393"/>
      <c r="H1393"/>
    </row>
    <row r="1394" spans="1:8" ht="15" x14ac:dyDescent="0.25">
      <c r="A1394">
        <v>38200</v>
      </c>
      <c r="B1394">
        <v>38200</v>
      </c>
      <c r="C1394" t="s">
        <v>29245</v>
      </c>
      <c r="D1394" t="s">
        <v>7707</v>
      </c>
      <c r="E1394" s="153" t="s">
        <v>29246</v>
      </c>
      <c r="F1394" s="103"/>
      <c r="G1394"/>
      <c r="H1394"/>
    </row>
    <row r="1395" spans="1:8" ht="15" x14ac:dyDescent="0.25">
      <c r="A1395">
        <v>39269</v>
      </c>
      <c r="B1395">
        <v>39269</v>
      </c>
      <c r="C1395" t="s">
        <v>29247</v>
      </c>
      <c r="D1395" t="s">
        <v>7452</v>
      </c>
      <c r="E1395" s="153" t="s">
        <v>16467</v>
      </c>
      <c r="F1395" s="103"/>
      <c r="G1395"/>
      <c r="H1395"/>
    </row>
    <row r="1396" spans="1:8" ht="15" x14ac:dyDescent="0.25">
      <c r="A1396">
        <v>11889</v>
      </c>
      <c r="B1396">
        <v>11889</v>
      </c>
      <c r="C1396" t="s">
        <v>29248</v>
      </c>
      <c r="D1396" t="s">
        <v>7452</v>
      </c>
      <c r="E1396" s="153" t="s">
        <v>21260</v>
      </c>
      <c r="F1396" s="103"/>
      <c r="G1396"/>
      <c r="H1396"/>
    </row>
    <row r="1397" spans="1:8" ht="15" x14ac:dyDescent="0.25">
      <c r="A1397">
        <v>39270</v>
      </c>
      <c r="B1397">
        <v>39270</v>
      </c>
      <c r="C1397" t="s">
        <v>29249</v>
      </c>
      <c r="D1397" t="s">
        <v>7452</v>
      </c>
      <c r="E1397" s="153" t="s">
        <v>8775</v>
      </c>
      <c r="F1397" s="103"/>
      <c r="G1397"/>
      <c r="H1397"/>
    </row>
    <row r="1398" spans="1:8" ht="15" x14ac:dyDescent="0.25">
      <c r="A1398">
        <v>11890</v>
      </c>
      <c r="B1398">
        <v>11890</v>
      </c>
      <c r="C1398" t="s">
        <v>29250</v>
      </c>
      <c r="D1398" t="s">
        <v>7452</v>
      </c>
      <c r="E1398" s="153" t="s">
        <v>19653</v>
      </c>
      <c r="F1398" s="103"/>
      <c r="G1398"/>
      <c r="H1398"/>
    </row>
    <row r="1399" spans="1:8" ht="15" x14ac:dyDescent="0.25">
      <c r="A1399">
        <v>11891</v>
      </c>
      <c r="B1399">
        <v>11891</v>
      </c>
      <c r="C1399" t="s">
        <v>29251</v>
      </c>
      <c r="D1399" t="s">
        <v>7452</v>
      </c>
      <c r="E1399" s="153" t="s">
        <v>13469</v>
      </c>
      <c r="F1399" s="103"/>
      <c r="G1399"/>
      <c r="H1399"/>
    </row>
    <row r="1400" spans="1:8" ht="15" x14ac:dyDescent="0.25">
      <c r="A1400">
        <v>11892</v>
      </c>
      <c r="B1400">
        <v>11892</v>
      </c>
      <c r="C1400" t="s">
        <v>29252</v>
      </c>
      <c r="D1400" t="s">
        <v>7452</v>
      </c>
      <c r="E1400" s="153" t="s">
        <v>11980</v>
      </c>
      <c r="F1400" s="103"/>
      <c r="G1400"/>
      <c r="H1400"/>
    </row>
    <row r="1401" spans="1:8" ht="15" x14ac:dyDescent="0.25">
      <c r="A1401">
        <v>37601</v>
      </c>
      <c r="B1401">
        <v>37601</v>
      </c>
      <c r="C1401" t="s">
        <v>29253</v>
      </c>
      <c r="D1401" t="s">
        <v>7452</v>
      </c>
      <c r="E1401" s="153" t="s">
        <v>22105</v>
      </c>
      <c r="F1401" s="103"/>
      <c r="G1401"/>
      <c r="H1401"/>
    </row>
    <row r="1402" spans="1:8" ht="15" x14ac:dyDescent="0.25">
      <c r="A1402">
        <v>1634</v>
      </c>
      <c r="B1402">
        <v>1634</v>
      </c>
      <c r="C1402" t="s">
        <v>29254</v>
      </c>
      <c r="D1402" t="s">
        <v>7452</v>
      </c>
      <c r="E1402" s="153" t="s">
        <v>7893</v>
      </c>
      <c r="F1402" s="103"/>
      <c r="G1402"/>
      <c r="H1402"/>
    </row>
    <row r="1403" spans="1:8" ht="15" x14ac:dyDescent="0.25">
      <c r="A1403">
        <v>44274</v>
      </c>
      <c r="B1403">
        <v>44274</v>
      </c>
      <c r="C1403" t="s">
        <v>29255</v>
      </c>
      <c r="D1403" t="s">
        <v>7448</v>
      </c>
      <c r="E1403" s="153" t="s">
        <v>29256</v>
      </c>
      <c r="F1403" s="103"/>
      <c r="G1403"/>
      <c r="H1403"/>
    </row>
    <row r="1404" spans="1:8" ht="15" x14ac:dyDescent="0.25">
      <c r="A1404">
        <v>5086</v>
      </c>
      <c r="B1404">
        <v>5086</v>
      </c>
      <c r="C1404" t="s">
        <v>29257</v>
      </c>
      <c r="D1404" t="s">
        <v>7450</v>
      </c>
      <c r="E1404" s="153" t="s">
        <v>19689</v>
      </c>
      <c r="F1404" s="103"/>
      <c r="G1404"/>
      <c r="H1404"/>
    </row>
    <row r="1405" spans="1:8" ht="15" x14ac:dyDescent="0.25">
      <c r="A1405">
        <v>11280</v>
      </c>
      <c r="B1405">
        <v>11280</v>
      </c>
      <c r="C1405" t="s">
        <v>29258</v>
      </c>
      <c r="D1405" t="s">
        <v>7448</v>
      </c>
      <c r="E1405" s="153" t="s">
        <v>29259</v>
      </c>
      <c r="F1405" s="103"/>
      <c r="G1405"/>
      <c r="H1405"/>
    </row>
    <row r="1406" spans="1:8" ht="15" x14ac:dyDescent="0.25">
      <c r="A1406">
        <v>40519</v>
      </c>
      <c r="B1406">
        <v>40519</v>
      </c>
      <c r="C1406" t="s">
        <v>29260</v>
      </c>
      <c r="D1406" t="s">
        <v>7448</v>
      </c>
      <c r="E1406" s="153" t="s">
        <v>29261</v>
      </c>
      <c r="F1406" s="103"/>
      <c r="G1406"/>
      <c r="H1406"/>
    </row>
    <row r="1407" spans="1:8" ht="15" x14ac:dyDescent="0.25">
      <c r="A1407">
        <v>39869</v>
      </c>
      <c r="B1407">
        <v>39869</v>
      </c>
      <c r="C1407" t="s">
        <v>29262</v>
      </c>
      <c r="D1407" t="s">
        <v>7448</v>
      </c>
      <c r="E1407" s="153" t="s">
        <v>14189</v>
      </c>
      <c r="F1407" s="103"/>
      <c r="G1407"/>
      <c r="H1407"/>
    </row>
    <row r="1408" spans="1:8" ht="15" x14ac:dyDescent="0.25">
      <c r="A1408">
        <v>39870</v>
      </c>
      <c r="B1408">
        <v>39870</v>
      </c>
      <c r="C1408" t="s">
        <v>29263</v>
      </c>
      <c r="D1408" t="s">
        <v>7448</v>
      </c>
      <c r="E1408" s="153" t="s">
        <v>18469</v>
      </c>
      <c r="F1408" s="103"/>
      <c r="G1408"/>
      <c r="H1408"/>
    </row>
    <row r="1409" spans="1:8" ht="15" x14ac:dyDescent="0.25">
      <c r="A1409">
        <v>39871</v>
      </c>
      <c r="B1409">
        <v>39871</v>
      </c>
      <c r="C1409" t="s">
        <v>29264</v>
      </c>
      <c r="D1409" t="s">
        <v>7448</v>
      </c>
      <c r="E1409" s="153" t="s">
        <v>13385</v>
      </c>
      <c r="F1409" s="103"/>
      <c r="G1409"/>
      <c r="H1409"/>
    </row>
    <row r="1410" spans="1:8" ht="15" x14ac:dyDescent="0.25">
      <c r="A1410">
        <v>12722</v>
      </c>
      <c r="B1410">
        <v>12722</v>
      </c>
      <c r="C1410" t="s">
        <v>29265</v>
      </c>
      <c r="D1410" t="s">
        <v>7448</v>
      </c>
      <c r="E1410" s="153" t="s">
        <v>29266</v>
      </c>
      <c r="F1410" s="103"/>
      <c r="G1410"/>
      <c r="H1410"/>
    </row>
    <row r="1411" spans="1:8" ht="15" x14ac:dyDescent="0.25">
      <c r="A1411">
        <v>12714</v>
      </c>
      <c r="B1411">
        <v>12714</v>
      </c>
      <c r="C1411" t="s">
        <v>29267</v>
      </c>
      <c r="D1411" t="s">
        <v>7448</v>
      </c>
      <c r="E1411" s="153" t="s">
        <v>16922</v>
      </c>
      <c r="F1411" s="103"/>
      <c r="G1411"/>
      <c r="H1411"/>
    </row>
    <row r="1412" spans="1:8" ht="15" x14ac:dyDescent="0.25">
      <c r="A1412">
        <v>12715</v>
      </c>
      <c r="B1412">
        <v>12715</v>
      </c>
      <c r="C1412" t="s">
        <v>29268</v>
      </c>
      <c r="D1412" t="s">
        <v>7448</v>
      </c>
      <c r="E1412" s="153" t="s">
        <v>18443</v>
      </c>
      <c r="F1412" s="103"/>
      <c r="G1412"/>
      <c r="H1412"/>
    </row>
    <row r="1413" spans="1:8" ht="15" x14ac:dyDescent="0.25">
      <c r="A1413">
        <v>12716</v>
      </c>
      <c r="B1413">
        <v>12716</v>
      </c>
      <c r="C1413" t="s">
        <v>29269</v>
      </c>
      <c r="D1413" t="s">
        <v>7448</v>
      </c>
      <c r="E1413" s="153" t="s">
        <v>12559</v>
      </c>
      <c r="F1413" s="103"/>
      <c r="G1413"/>
      <c r="H1413"/>
    </row>
    <row r="1414" spans="1:8" ht="15" x14ac:dyDescent="0.25">
      <c r="A1414">
        <v>12717</v>
      </c>
      <c r="B1414">
        <v>12717</v>
      </c>
      <c r="C1414" t="s">
        <v>29270</v>
      </c>
      <c r="D1414" t="s">
        <v>7448</v>
      </c>
      <c r="E1414" s="153" t="s">
        <v>23075</v>
      </c>
      <c r="F1414" s="103"/>
      <c r="G1414"/>
      <c r="H1414"/>
    </row>
    <row r="1415" spans="1:8" ht="15" x14ac:dyDescent="0.25">
      <c r="A1415">
        <v>12718</v>
      </c>
      <c r="B1415">
        <v>12718</v>
      </c>
      <c r="C1415" t="s">
        <v>29271</v>
      </c>
      <c r="D1415" t="s">
        <v>7448</v>
      </c>
      <c r="E1415" s="153" t="s">
        <v>29272</v>
      </c>
      <c r="F1415" s="103"/>
      <c r="G1415"/>
      <c r="H1415"/>
    </row>
    <row r="1416" spans="1:8" ht="15" x14ac:dyDescent="0.25">
      <c r="A1416">
        <v>12719</v>
      </c>
      <c r="B1416">
        <v>12719</v>
      </c>
      <c r="C1416" t="s">
        <v>29273</v>
      </c>
      <c r="D1416" t="s">
        <v>7448</v>
      </c>
      <c r="E1416" s="153" t="s">
        <v>29274</v>
      </c>
      <c r="F1416" s="103"/>
      <c r="G1416"/>
      <c r="H1416"/>
    </row>
    <row r="1417" spans="1:8" ht="15" x14ac:dyDescent="0.25">
      <c r="A1417">
        <v>12720</v>
      </c>
      <c r="B1417">
        <v>12720</v>
      </c>
      <c r="C1417" t="s">
        <v>29275</v>
      </c>
      <c r="D1417" t="s">
        <v>7448</v>
      </c>
      <c r="E1417" s="153" t="s">
        <v>29276</v>
      </c>
      <c r="F1417" s="103"/>
      <c r="G1417"/>
      <c r="H1417"/>
    </row>
    <row r="1418" spans="1:8" ht="15" x14ac:dyDescent="0.25">
      <c r="A1418">
        <v>12721</v>
      </c>
      <c r="B1418">
        <v>12721</v>
      </c>
      <c r="C1418" t="s">
        <v>29277</v>
      </c>
      <c r="D1418" t="s">
        <v>7448</v>
      </c>
      <c r="E1418" s="153" t="s">
        <v>29278</v>
      </c>
      <c r="F1418" s="103"/>
      <c r="G1418"/>
      <c r="H1418"/>
    </row>
    <row r="1419" spans="1:8" ht="15" x14ac:dyDescent="0.25">
      <c r="A1419">
        <v>3468</v>
      </c>
      <c r="B1419">
        <v>3468</v>
      </c>
      <c r="C1419" t="s">
        <v>29279</v>
      </c>
      <c r="D1419" t="s">
        <v>7448</v>
      </c>
      <c r="E1419" s="153" t="s">
        <v>29280</v>
      </c>
      <c r="F1419" s="103"/>
      <c r="G1419"/>
      <c r="H1419"/>
    </row>
    <row r="1420" spans="1:8" ht="15" x14ac:dyDescent="0.25">
      <c r="A1420">
        <v>3465</v>
      </c>
      <c r="B1420">
        <v>3465</v>
      </c>
      <c r="C1420" t="s">
        <v>29281</v>
      </c>
      <c r="D1420" t="s">
        <v>7448</v>
      </c>
      <c r="E1420" s="153" t="s">
        <v>15360</v>
      </c>
      <c r="F1420" s="103"/>
      <c r="G1420"/>
      <c r="H1420"/>
    </row>
    <row r="1421" spans="1:8" ht="15" x14ac:dyDescent="0.25">
      <c r="A1421">
        <v>12403</v>
      </c>
      <c r="B1421">
        <v>12403</v>
      </c>
      <c r="C1421" t="s">
        <v>29282</v>
      </c>
      <c r="D1421" t="s">
        <v>7448</v>
      </c>
      <c r="E1421" s="153" t="s">
        <v>11780</v>
      </c>
      <c r="F1421" s="103"/>
      <c r="G1421"/>
      <c r="H1421"/>
    </row>
    <row r="1422" spans="1:8" ht="15" x14ac:dyDescent="0.25">
      <c r="A1422">
        <v>3463</v>
      </c>
      <c r="B1422">
        <v>3463</v>
      </c>
      <c r="C1422" t="s">
        <v>29283</v>
      </c>
      <c r="D1422" t="s">
        <v>7448</v>
      </c>
      <c r="E1422" s="153" t="s">
        <v>13339</v>
      </c>
      <c r="F1422" s="103"/>
      <c r="G1422"/>
      <c r="H1422"/>
    </row>
    <row r="1423" spans="1:8" ht="15" x14ac:dyDescent="0.25">
      <c r="A1423">
        <v>3464</v>
      </c>
      <c r="B1423">
        <v>3464</v>
      </c>
      <c r="C1423" t="s">
        <v>29284</v>
      </c>
      <c r="D1423" t="s">
        <v>7448</v>
      </c>
      <c r="E1423" s="153" t="s">
        <v>13339</v>
      </c>
      <c r="F1423" s="103"/>
      <c r="G1423"/>
      <c r="H1423"/>
    </row>
    <row r="1424" spans="1:8" ht="15" x14ac:dyDescent="0.25">
      <c r="A1424">
        <v>3466</v>
      </c>
      <c r="B1424">
        <v>3466</v>
      </c>
      <c r="C1424" t="s">
        <v>29285</v>
      </c>
      <c r="D1424" t="s">
        <v>7448</v>
      </c>
      <c r="E1424" s="153" t="s">
        <v>29286</v>
      </c>
      <c r="F1424" s="103"/>
      <c r="G1424"/>
      <c r="H1424"/>
    </row>
    <row r="1425" spans="1:8" ht="15" x14ac:dyDescent="0.25">
      <c r="A1425">
        <v>3467</v>
      </c>
      <c r="B1425">
        <v>3467</v>
      </c>
      <c r="C1425" t="s">
        <v>29287</v>
      </c>
      <c r="D1425" t="s">
        <v>7448</v>
      </c>
      <c r="E1425" s="153" t="s">
        <v>29288</v>
      </c>
      <c r="F1425" s="103"/>
      <c r="G1425"/>
      <c r="H1425"/>
    </row>
    <row r="1426" spans="1:8" ht="15" x14ac:dyDescent="0.25">
      <c r="A1426">
        <v>3462</v>
      </c>
      <c r="B1426">
        <v>3462</v>
      </c>
      <c r="C1426" t="s">
        <v>29289</v>
      </c>
      <c r="D1426" t="s">
        <v>7448</v>
      </c>
      <c r="E1426" s="153" t="s">
        <v>7997</v>
      </c>
      <c r="F1426" s="103"/>
      <c r="G1426"/>
      <c r="H1426"/>
    </row>
    <row r="1427" spans="1:8" ht="15" x14ac:dyDescent="0.25">
      <c r="A1427">
        <v>3446</v>
      </c>
      <c r="B1427">
        <v>3446</v>
      </c>
      <c r="C1427" t="s">
        <v>29290</v>
      </c>
      <c r="D1427" t="s">
        <v>7448</v>
      </c>
      <c r="E1427" s="153" t="s">
        <v>29291</v>
      </c>
      <c r="F1427" s="103"/>
      <c r="G1427"/>
      <c r="H1427"/>
    </row>
    <row r="1428" spans="1:8" ht="15" x14ac:dyDescent="0.25">
      <c r="A1428">
        <v>3445</v>
      </c>
      <c r="B1428">
        <v>3445</v>
      </c>
      <c r="C1428" t="s">
        <v>29292</v>
      </c>
      <c r="D1428" t="s">
        <v>7448</v>
      </c>
      <c r="E1428" s="153" t="s">
        <v>16463</v>
      </c>
      <c r="F1428" s="103"/>
      <c r="G1428"/>
      <c r="H1428"/>
    </row>
    <row r="1429" spans="1:8" ht="15" x14ac:dyDescent="0.25">
      <c r="A1429">
        <v>3441</v>
      </c>
      <c r="B1429">
        <v>3441</v>
      </c>
      <c r="C1429" t="s">
        <v>29293</v>
      </c>
      <c r="D1429" t="s">
        <v>7448</v>
      </c>
      <c r="E1429" s="153" t="s">
        <v>7938</v>
      </c>
      <c r="F1429" s="103"/>
      <c r="G1429"/>
      <c r="H1429"/>
    </row>
    <row r="1430" spans="1:8" ht="15" x14ac:dyDescent="0.25">
      <c r="A1430">
        <v>3444</v>
      </c>
      <c r="B1430">
        <v>3444</v>
      </c>
      <c r="C1430" t="s">
        <v>29294</v>
      </c>
      <c r="D1430" t="s">
        <v>7448</v>
      </c>
      <c r="E1430" s="153" t="s">
        <v>19781</v>
      </c>
      <c r="F1430" s="103"/>
      <c r="G1430"/>
      <c r="H1430"/>
    </row>
    <row r="1431" spans="1:8" ht="15" x14ac:dyDescent="0.25">
      <c r="A1431">
        <v>12402</v>
      </c>
      <c r="B1431">
        <v>12402</v>
      </c>
      <c r="C1431" t="s">
        <v>29295</v>
      </c>
      <c r="D1431" t="s">
        <v>7448</v>
      </c>
      <c r="E1431" s="153" t="s">
        <v>18901</v>
      </c>
      <c r="F1431" s="103"/>
      <c r="G1431"/>
      <c r="H1431"/>
    </row>
    <row r="1432" spans="1:8" ht="15" x14ac:dyDescent="0.25">
      <c r="A1432">
        <v>3447</v>
      </c>
      <c r="B1432">
        <v>3447</v>
      </c>
      <c r="C1432" t="s">
        <v>29296</v>
      </c>
      <c r="D1432" t="s">
        <v>7448</v>
      </c>
      <c r="E1432" s="153" t="s">
        <v>29297</v>
      </c>
      <c r="F1432" s="103"/>
      <c r="G1432"/>
      <c r="H1432"/>
    </row>
    <row r="1433" spans="1:8" ht="15" x14ac:dyDescent="0.25">
      <c r="A1433">
        <v>3442</v>
      </c>
      <c r="B1433">
        <v>3442</v>
      </c>
      <c r="C1433" t="s">
        <v>29298</v>
      </c>
      <c r="D1433" t="s">
        <v>7448</v>
      </c>
      <c r="E1433" s="153" t="s">
        <v>18481</v>
      </c>
      <c r="F1433" s="103"/>
      <c r="G1433"/>
      <c r="H1433"/>
    </row>
    <row r="1434" spans="1:8" ht="15" x14ac:dyDescent="0.25">
      <c r="A1434">
        <v>3448</v>
      </c>
      <c r="B1434">
        <v>3448</v>
      </c>
      <c r="C1434" t="s">
        <v>29299</v>
      </c>
      <c r="D1434" t="s">
        <v>7448</v>
      </c>
      <c r="E1434" s="153" t="s">
        <v>29300</v>
      </c>
      <c r="F1434" s="103"/>
      <c r="G1434"/>
      <c r="H1434"/>
    </row>
    <row r="1435" spans="1:8" ht="15" x14ac:dyDescent="0.25">
      <c r="A1435">
        <v>3449</v>
      </c>
      <c r="B1435">
        <v>3449</v>
      </c>
      <c r="C1435" t="s">
        <v>29301</v>
      </c>
      <c r="D1435" t="s">
        <v>7448</v>
      </c>
      <c r="E1435" s="153" t="s">
        <v>29302</v>
      </c>
      <c r="F1435" s="103"/>
      <c r="G1435"/>
      <c r="H1435"/>
    </row>
    <row r="1436" spans="1:8" ht="15" x14ac:dyDescent="0.25">
      <c r="A1436">
        <v>37438</v>
      </c>
      <c r="B1436">
        <v>37438</v>
      </c>
      <c r="C1436" t="s">
        <v>29303</v>
      </c>
      <c r="D1436" t="s">
        <v>7448</v>
      </c>
      <c r="E1436" s="153" t="s">
        <v>19773</v>
      </c>
      <c r="F1436" s="103"/>
      <c r="G1436"/>
      <c r="H1436"/>
    </row>
    <row r="1437" spans="1:8" ht="15" x14ac:dyDescent="0.25">
      <c r="A1437">
        <v>37439</v>
      </c>
      <c r="B1437">
        <v>37439</v>
      </c>
      <c r="C1437" t="s">
        <v>29304</v>
      </c>
      <c r="D1437" t="s">
        <v>7448</v>
      </c>
      <c r="E1437" s="153" t="s">
        <v>29305</v>
      </c>
      <c r="F1437" s="103"/>
      <c r="G1437"/>
      <c r="H1437"/>
    </row>
    <row r="1438" spans="1:8" ht="15" x14ac:dyDescent="0.25">
      <c r="A1438">
        <v>37435</v>
      </c>
      <c r="B1438">
        <v>37435</v>
      </c>
      <c r="C1438" t="s">
        <v>29306</v>
      </c>
      <c r="D1438" t="s">
        <v>7448</v>
      </c>
      <c r="E1438" s="153" t="s">
        <v>29307</v>
      </c>
      <c r="F1438" s="103"/>
      <c r="G1438"/>
      <c r="H1438"/>
    </row>
    <row r="1439" spans="1:8" ht="15" x14ac:dyDescent="0.25">
      <c r="A1439">
        <v>37436</v>
      </c>
      <c r="B1439">
        <v>37436</v>
      </c>
      <c r="C1439" t="s">
        <v>29308</v>
      </c>
      <c r="D1439" t="s">
        <v>7448</v>
      </c>
      <c r="E1439" s="153" t="s">
        <v>16510</v>
      </c>
      <c r="F1439" s="103"/>
      <c r="G1439"/>
      <c r="H1439"/>
    </row>
    <row r="1440" spans="1:8" ht="15" x14ac:dyDescent="0.25">
      <c r="A1440">
        <v>37437</v>
      </c>
      <c r="B1440">
        <v>37437</v>
      </c>
      <c r="C1440" t="s">
        <v>29309</v>
      </c>
      <c r="D1440" t="s">
        <v>7448</v>
      </c>
      <c r="E1440" s="153" t="s">
        <v>29310</v>
      </c>
      <c r="F1440" s="103"/>
      <c r="G1440"/>
      <c r="H1440"/>
    </row>
    <row r="1441" spans="1:8" ht="15" x14ac:dyDescent="0.25">
      <c r="A1441">
        <v>3473</v>
      </c>
      <c r="B1441">
        <v>3473</v>
      </c>
      <c r="C1441" t="s">
        <v>29311</v>
      </c>
      <c r="D1441" t="s">
        <v>7448</v>
      </c>
      <c r="E1441" s="153" t="s">
        <v>29312</v>
      </c>
      <c r="F1441" s="103"/>
      <c r="G1441"/>
      <c r="H1441"/>
    </row>
    <row r="1442" spans="1:8" ht="15" x14ac:dyDescent="0.25">
      <c r="A1442">
        <v>3474</v>
      </c>
      <c r="B1442">
        <v>3474</v>
      </c>
      <c r="C1442" t="s">
        <v>29313</v>
      </c>
      <c r="D1442" t="s">
        <v>7448</v>
      </c>
      <c r="E1442" s="153" t="s">
        <v>26071</v>
      </c>
      <c r="F1442" s="103"/>
      <c r="G1442"/>
      <c r="H1442"/>
    </row>
    <row r="1443" spans="1:8" ht="15" x14ac:dyDescent="0.25">
      <c r="A1443">
        <v>3450</v>
      </c>
      <c r="B1443">
        <v>3450</v>
      </c>
      <c r="C1443" t="s">
        <v>29314</v>
      </c>
      <c r="D1443" t="s">
        <v>7448</v>
      </c>
      <c r="E1443" s="153" t="s">
        <v>11992</v>
      </c>
      <c r="F1443" s="103"/>
      <c r="G1443"/>
      <c r="H1443"/>
    </row>
    <row r="1444" spans="1:8" ht="15" x14ac:dyDescent="0.25">
      <c r="A1444">
        <v>3443</v>
      </c>
      <c r="B1444">
        <v>3443</v>
      </c>
      <c r="C1444" t="s">
        <v>29315</v>
      </c>
      <c r="D1444" t="s">
        <v>7448</v>
      </c>
      <c r="E1444" s="153" t="s">
        <v>14701</v>
      </c>
      <c r="F1444" s="103"/>
      <c r="G1444"/>
      <c r="H1444"/>
    </row>
    <row r="1445" spans="1:8" ht="15" x14ac:dyDescent="0.25">
      <c r="A1445">
        <v>3453</v>
      </c>
      <c r="B1445">
        <v>3453</v>
      </c>
      <c r="C1445" t="s">
        <v>29316</v>
      </c>
      <c r="D1445" t="s">
        <v>7448</v>
      </c>
      <c r="E1445" s="153" t="s">
        <v>29317</v>
      </c>
      <c r="F1445" s="103"/>
      <c r="G1445"/>
      <c r="H1445"/>
    </row>
    <row r="1446" spans="1:8" ht="15" x14ac:dyDescent="0.25">
      <c r="A1446">
        <v>3452</v>
      </c>
      <c r="B1446">
        <v>3452</v>
      </c>
      <c r="C1446" t="s">
        <v>29318</v>
      </c>
      <c r="D1446" t="s">
        <v>7448</v>
      </c>
      <c r="E1446" s="153" t="s">
        <v>29319</v>
      </c>
      <c r="F1446" s="103"/>
      <c r="G1446"/>
      <c r="H1446"/>
    </row>
    <row r="1447" spans="1:8" ht="15" x14ac:dyDescent="0.25">
      <c r="A1447">
        <v>3451</v>
      </c>
      <c r="B1447">
        <v>3451</v>
      </c>
      <c r="C1447" t="s">
        <v>29320</v>
      </c>
      <c r="D1447" t="s">
        <v>7448</v>
      </c>
      <c r="E1447" s="153" t="s">
        <v>13882</v>
      </c>
      <c r="F1447" s="103"/>
      <c r="G1447"/>
      <c r="H1447"/>
    </row>
    <row r="1448" spans="1:8" ht="15" x14ac:dyDescent="0.25">
      <c r="A1448">
        <v>3454</v>
      </c>
      <c r="B1448">
        <v>3454</v>
      </c>
      <c r="C1448" t="s">
        <v>29321</v>
      </c>
      <c r="D1448" t="s">
        <v>7448</v>
      </c>
      <c r="E1448" s="153" t="s">
        <v>29322</v>
      </c>
      <c r="F1448" s="103"/>
      <c r="G1448"/>
      <c r="H1448"/>
    </row>
    <row r="1449" spans="1:8" ht="15" x14ac:dyDescent="0.25">
      <c r="A1449">
        <v>3458</v>
      </c>
      <c r="B1449">
        <v>3458</v>
      </c>
      <c r="C1449" t="s">
        <v>29323</v>
      </c>
      <c r="D1449" t="s">
        <v>7448</v>
      </c>
      <c r="E1449" s="153" t="s">
        <v>14565</v>
      </c>
      <c r="F1449" s="103"/>
      <c r="G1449"/>
      <c r="H1449"/>
    </row>
    <row r="1450" spans="1:8" ht="15" x14ac:dyDescent="0.25">
      <c r="A1450">
        <v>3457</v>
      </c>
      <c r="B1450">
        <v>3457</v>
      </c>
      <c r="C1450" t="s">
        <v>29324</v>
      </c>
      <c r="D1450" t="s">
        <v>7448</v>
      </c>
      <c r="E1450" s="153" t="s">
        <v>7851</v>
      </c>
      <c r="F1450" s="103"/>
      <c r="G1450"/>
      <c r="H1450"/>
    </row>
    <row r="1451" spans="1:8" ht="15" x14ac:dyDescent="0.25">
      <c r="A1451">
        <v>3455</v>
      </c>
      <c r="B1451">
        <v>3455</v>
      </c>
      <c r="C1451" t="s">
        <v>29325</v>
      </c>
      <c r="D1451" t="s">
        <v>7448</v>
      </c>
      <c r="E1451" s="153" t="s">
        <v>7722</v>
      </c>
      <c r="F1451" s="103"/>
      <c r="G1451"/>
      <c r="H1451"/>
    </row>
    <row r="1452" spans="1:8" ht="15" x14ac:dyDescent="0.25">
      <c r="A1452">
        <v>3472</v>
      </c>
      <c r="B1452">
        <v>3472</v>
      </c>
      <c r="C1452" t="s">
        <v>29326</v>
      </c>
      <c r="D1452" t="s">
        <v>7448</v>
      </c>
      <c r="E1452" s="153" t="s">
        <v>11276</v>
      </c>
      <c r="F1452" s="103"/>
      <c r="G1452"/>
      <c r="H1452"/>
    </row>
    <row r="1453" spans="1:8" ht="15" x14ac:dyDescent="0.25">
      <c r="A1453">
        <v>3470</v>
      </c>
      <c r="B1453">
        <v>3470</v>
      </c>
      <c r="C1453" t="s">
        <v>29327</v>
      </c>
      <c r="D1453" t="s">
        <v>7448</v>
      </c>
      <c r="E1453" s="153" t="s">
        <v>18887</v>
      </c>
      <c r="F1453" s="103"/>
      <c r="G1453"/>
      <c r="H1453"/>
    </row>
    <row r="1454" spans="1:8" ht="15" x14ac:dyDescent="0.25">
      <c r="A1454">
        <v>3471</v>
      </c>
      <c r="B1454">
        <v>3471</v>
      </c>
      <c r="C1454" t="s">
        <v>29328</v>
      </c>
      <c r="D1454" t="s">
        <v>7448</v>
      </c>
      <c r="E1454" s="153" t="s">
        <v>16940</v>
      </c>
      <c r="F1454" s="103"/>
      <c r="G1454"/>
      <c r="H1454"/>
    </row>
    <row r="1455" spans="1:8" ht="15" x14ac:dyDescent="0.25">
      <c r="A1455">
        <v>3456</v>
      </c>
      <c r="B1455">
        <v>3456</v>
      </c>
      <c r="C1455" t="s">
        <v>29329</v>
      </c>
      <c r="D1455" t="s">
        <v>7448</v>
      </c>
      <c r="E1455" s="153" t="s">
        <v>7607</v>
      </c>
      <c r="F1455" s="103"/>
      <c r="G1455"/>
      <c r="H1455"/>
    </row>
    <row r="1456" spans="1:8" ht="15" x14ac:dyDescent="0.25">
      <c r="A1456">
        <v>3459</v>
      </c>
      <c r="B1456">
        <v>3459</v>
      </c>
      <c r="C1456" t="s">
        <v>29330</v>
      </c>
      <c r="D1456" t="s">
        <v>7448</v>
      </c>
      <c r="E1456" s="153" t="s">
        <v>29331</v>
      </c>
      <c r="F1456" s="103"/>
      <c r="G1456"/>
      <c r="H1456"/>
    </row>
    <row r="1457" spans="1:8" ht="15" x14ac:dyDescent="0.25">
      <c r="A1457">
        <v>3469</v>
      </c>
      <c r="B1457">
        <v>3469</v>
      </c>
      <c r="C1457" t="s">
        <v>29332</v>
      </c>
      <c r="D1457" t="s">
        <v>7448</v>
      </c>
      <c r="E1457" s="153" t="s">
        <v>29333</v>
      </c>
      <c r="F1457" s="103"/>
      <c r="G1457"/>
      <c r="H1457"/>
    </row>
    <row r="1458" spans="1:8" ht="15" x14ac:dyDescent="0.25">
      <c r="A1458">
        <v>3460</v>
      </c>
      <c r="B1458">
        <v>3460</v>
      </c>
      <c r="C1458" t="s">
        <v>29334</v>
      </c>
      <c r="D1458" t="s">
        <v>7448</v>
      </c>
      <c r="E1458" s="153" t="s">
        <v>29335</v>
      </c>
      <c r="F1458" s="103"/>
      <c r="G1458"/>
      <c r="H1458"/>
    </row>
    <row r="1459" spans="1:8" ht="15" x14ac:dyDescent="0.25">
      <c r="A1459">
        <v>3461</v>
      </c>
      <c r="B1459">
        <v>3461</v>
      </c>
      <c r="C1459" t="s">
        <v>29336</v>
      </c>
      <c r="D1459" t="s">
        <v>7448</v>
      </c>
      <c r="E1459" s="153" t="s">
        <v>29337</v>
      </c>
      <c r="F1459" s="103"/>
      <c r="G1459"/>
      <c r="H1459"/>
    </row>
    <row r="1460" spans="1:8" ht="15" x14ac:dyDescent="0.25">
      <c r="A1460">
        <v>37433</v>
      </c>
      <c r="B1460">
        <v>37433</v>
      </c>
      <c r="C1460" t="s">
        <v>29338</v>
      </c>
      <c r="D1460" t="s">
        <v>7448</v>
      </c>
      <c r="E1460" s="153" t="s">
        <v>19773</v>
      </c>
      <c r="F1460" s="103"/>
      <c r="G1460"/>
      <c r="H1460"/>
    </row>
    <row r="1461" spans="1:8" ht="15" x14ac:dyDescent="0.25">
      <c r="A1461">
        <v>37430</v>
      </c>
      <c r="B1461">
        <v>37430</v>
      </c>
      <c r="C1461" t="s">
        <v>29339</v>
      </c>
      <c r="D1461" t="s">
        <v>7448</v>
      </c>
      <c r="E1461" s="153" t="s">
        <v>11986</v>
      </c>
      <c r="F1461" s="103"/>
      <c r="G1461"/>
      <c r="H1461"/>
    </row>
    <row r="1462" spans="1:8" ht="15" x14ac:dyDescent="0.25">
      <c r="A1462">
        <v>37434</v>
      </c>
      <c r="B1462">
        <v>37434</v>
      </c>
      <c r="C1462" t="s">
        <v>29340</v>
      </c>
      <c r="D1462" t="s">
        <v>7448</v>
      </c>
      <c r="E1462" s="153" t="s">
        <v>29341</v>
      </c>
      <c r="F1462" s="103"/>
      <c r="G1462"/>
      <c r="H1462"/>
    </row>
    <row r="1463" spans="1:8" ht="15" x14ac:dyDescent="0.25">
      <c r="A1463">
        <v>37431</v>
      </c>
      <c r="B1463">
        <v>37431</v>
      </c>
      <c r="C1463" t="s">
        <v>29342</v>
      </c>
      <c r="D1463" t="s">
        <v>7448</v>
      </c>
      <c r="E1463" s="153" t="s">
        <v>18195</v>
      </c>
      <c r="F1463" s="103"/>
      <c r="G1463"/>
      <c r="H1463"/>
    </row>
    <row r="1464" spans="1:8" ht="15" x14ac:dyDescent="0.25">
      <c r="A1464">
        <v>37432</v>
      </c>
      <c r="B1464">
        <v>37432</v>
      </c>
      <c r="C1464" t="s">
        <v>29343</v>
      </c>
      <c r="D1464" t="s">
        <v>7448</v>
      </c>
      <c r="E1464" s="153" t="s">
        <v>16577</v>
      </c>
      <c r="F1464" s="103"/>
      <c r="G1464"/>
      <c r="H1464"/>
    </row>
    <row r="1465" spans="1:8" ht="15" x14ac:dyDescent="0.25">
      <c r="A1465">
        <v>37413</v>
      </c>
      <c r="B1465">
        <v>37413</v>
      </c>
      <c r="C1465" t="s">
        <v>29344</v>
      </c>
      <c r="D1465" t="s">
        <v>7448</v>
      </c>
      <c r="E1465" s="153" t="s">
        <v>7481</v>
      </c>
      <c r="F1465" s="103"/>
      <c r="G1465"/>
      <c r="H1465"/>
    </row>
    <row r="1466" spans="1:8" ht="15" x14ac:dyDescent="0.25">
      <c r="A1466">
        <v>37414</v>
      </c>
      <c r="B1466">
        <v>37414</v>
      </c>
      <c r="C1466" t="s">
        <v>29345</v>
      </c>
      <c r="D1466" t="s">
        <v>7448</v>
      </c>
      <c r="E1466" s="153" t="s">
        <v>13512</v>
      </c>
      <c r="F1466" s="103"/>
      <c r="G1466"/>
      <c r="H1466"/>
    </row>
    <row r="1467" spans="1:8" ht="15" x14ac:dyDescent="0.25">
      <c r="A1467">
        <v>37415</v>
      </c>
      <c r="B1467">
        <v>37415</v>
      </c>
      <c r="C1467" t="s">
        <v>29346</v>
      </c>
      <c r="D1467" t="s">
        <v>7448</v>
      </c>
      <c r="E1467" s="153" t="s">
        <v>18925</v>
      </c>
      <c r="F1467" s="103"/>
      <c r="G1467"/>
      <c r="H1467"/>
    </row>
    <row r="1468" spans="1:8" ht="15" x14ac:dyDescent="0.25">
      <c r="A1468">
        <v>37416</v>
      </c>
      <c r="B1468">
        <v>37416</v>
      </c>
      <c r="C1468" t="s">
        <v>29347</v>
      </c>
      <c r="D1468" t="s">
        <v>7448</v>
      </c>
      <c r="E1468" s="153" t="s">
        <v>20363</v>
      </c>
      <c r="F1468" s="103"/>
      <c r="G1468"/>
      <c r="H1468"/>
    </row>
    <row r="1469" spans="1:8" ht="15" x14ac:dyDescent="0.25">
      <c r="A1469">
        <v>37417</v>
      </c>
      <c r="B1469">
        <v>37417</v>
      </c>
      <c r="C1469" t="s">
        <v>29348</v>
      </c>
      <c r="D1469" t="s">
        <v>7448</v>
      </c>
      <c r="E1469" s="153" t="s">
        <v>11459</v>
      </c>
      <c r="F1469" s="103"/>
      <c r="G1469"/>
      <c r="H1469"/>
    </row>
    <row r="1470" spans="1:8" ht="15" x14ac:dyDescent="0.25">
      <c r="A1470">
        <v>43590</v>
      </c>
      <c r="B1470">
        <v>43590</v>
      </c>
      <c r="C1470" t="s">
        <v>29349</v>
      </c>
      <c r="D1470" t="s">
        <v>7448</v>
      </c>
      <c r="E1470" s="153" t="s">
        <v>29350</v>
      </c>
      <c r="F1470" s="103"/>
      <c r="G1470"/>
      <c r="H1470"/>
    </row>
    <row r="1471" spans="1:8" ht="15" x14ac:dyDescent="0.25">
      <c r="A1471">
        <v>43589</v>
      </c>
      <c r="B1471">
        <v>43589</v>
      </c>
      <c r="C1471" t="s">
        <v>29351</v>
      </c>
      <c r="D1471" t="s">
        <v>7448</v>
      </c>
      <c r="E1471" s="153" t="s">
        <v>29352</v>
      </c>
      <c r="F1471" s="103"/>
      <c r="G1471"/>
      <c r="H1471"/>
    </row>
    <row r="1472" spans="1:8" ht="15" x14ac:dyDescent="0.25">
      <c r="A1472">
        <v>34519</v>
      </c>
      <c r="B1472">
        <v>34519</v>
      </c>
      <c r="C1472" t="s">
        <v>29353</v>
      </c>
      <c r="D1472" t="s">
        <v>7448</v>
      </c>
      <c r="E1472" s="153" t="s">
        <v>29354</v>
      </c>
      <c r="F1472" s="103"/>
      <c r="G1472"/>
      <c r="H1472"/>
    </row>
    <row r="1473" spans="1:8" ht="15" x14ac:dyDescent="0.25">
      <c r="A1473">
        <v>1649</v>
      </c>
      <c r="B1473">
        <v>1649</v>
      </c>
      <c r="C1473" t="s">
        <v>29355</v>
      </c>
      <c r="D1473" t="s">
        <v>7448</v>
      </c>
      <c r="E1473" s="153" t="s">
        <v>19491</v>
      </c>
      <c r="F1473" s="103"/>
      <c r="G1473"/>
      <c r="H1473"/>
    </row>
    <row r="1474" spans="1:8" ht="15" x14ac:dyDescent="0.25">
      <c r="A1474">
        <v>1653</v>
      </c>
      <c r="B1474">
        <v>1653</v>
      </c>
      <c r="C1474" t="s">
        <v>29356</v>
      </c>
      <c r="D1474" t="s">
        <v>7448</v>
      </c>
      <c r="E1474" s="153" t="s">
        <v>19570</v>
      </c>
      <c r="F1474" s="103"/>
      <c r="G1474"/>
      <c r="H1474"/>
    </row>
    <row r="1475" spans="1:8" ht="15" x14ac:dyDescent="0.25">
      <c r="A1475">
        <v>1647</v>
      </c>
      <c r="B1475">
        <v>1647</v>
      </c>
      <c r="C1475" t="s">
        <v>29357</v>
      </c>
      <c r="D1475" t="s">
        <v>7448</v>
      </c>
      <c r="E1475" s="153" t="s">
        <v>13379</v>
      </c>
      <c r="F1475" s="103"/>
      <c r="G1475"/>
      <c r="H1475"/>
    </row>
    <row r="1476" spans="1:8" ht="15" x14ac:dyDescent="0.25">
      <c r="A1476">
        <v>1648</v>
      </c>
      <c r="B1476">
        <v>1648</v>
      </c>
      <c r="C1476" t="s">
        <v>29358</v>
      </c>
      <c r="D1476" t="s">
        <v>7448</v>
      </c>
      <c r="E1476" s="153" t="s">
        <v>23053</v>
      </c>
      <c r="F1476" s="103"/>
      <c r="G1476"/>
      <c r="H1476"/>
    </row>
    <row r="1477" spans="1:8" ht="15" x14ac:dyDescent="0.25">
      <c r="A1477">
        <v>1651</v>
      </c>
      <c r="B1477">
        <v>1651</v>
      </c>
      <c r="C1477" t="s">
        <v>29359</v>
      </c>
      <c r="D1477" t="s">
        <v>7448</v>
      </c>
      <c r="E1477" s="153" t="s">
        <v>19185</v>
      </c>
      <c r="F1477" s="103"/>
      <c r="G1477"/>
      <c r="H1477"/>
    </row>
    <row r="1478" spans="1:8" ht="15" x14ac:dyDescent="0.25">
      <c r="A1478">
        <v>1650</v>
      </c>
      <c r="B1478">
        <v>1650</v>
      </c>
      <c r="C1478" t="s">
        <v>29360</v>
      </c>
      <c r="D1478" t="s">
        <v>7448</v>
      </c>
      <c r="E1478" s="153" t="s">
        <v>29361</v>
      </c>
      <c r="F1478" s="103"/>
      <c r="G1478"/>
      <c r="H1478"/>
    </row>
    <row r="1479" spans="1:8" ht="15" x14ac:dyDescent="0.25">
      <c r="A1479">
        <v>1654</v>
      </c>
      <c r="B1479">
        <v>1654</v>
      </c>
      <c r="C1479" t="s">
        <v>29362</v>
      </c>
      <c r="D1479" t="s">
        <v>7448</v>
      </c>
      <c r="E1479" s="153" t="s">
        <v>11316</v>
      </c>
      <c r="F1479" s="103"/>
      <c r="G1479"/>
      <c r="H1479"/>
    </row>
    <row r="1480" spans="1:8" ht="15" x14ac:dyDescent="0.25">
      <c r="A1480">
        <v>1652</v>
      </c>
      <c r="B1480">
        <v>1652</v>
      </c>
      <c r="C1480" t="s">
        <v>29363</v>
      </c>
      <c r="D1480" t="s">
        <v>7448</v>
      </c>
      <c r="E1480" s="153" t="s">
        <v>29364</v>
      </c>
      <c r="F1480" s="103"/>
      <c r="G1480"/>
      <c r="H1480"/>
    </row>
    <row r="1481" spans="1:8" ht="15" x14ac:dyDescent="0.25">
      <c r="A1481">
        <v>10510</v>
      </c>
      <c r="B1481">
        <v>10510</v>
      </c>
      <c r="C1481" t="s">
        <v>29365</v>
      </c>
      <c r="D1481" t="s">
        <v>7448</v>
      </c>
      <c r="E1481" s="153" t="s">
        <v>29366</v>
      </c>
      <c r="F1481" s="103"/>
      <c r="G1481"/>
      <c r="H1481"/>
    </row>
    <row r="1482" spans="1:8" ht="15" x14ac:dyDescent="0.25">
      <c r="A1482">
        <v>1747</v>
      </c>
      <c r="B1482">
        <v>1747</v>
      </c>
      <c r="C1482" t="s">
        <v>29367</v>
      </c>
      <c r="D1482" t="s">
        <v>7448</v>
      </c>
      <c r="E1482" s="153" t="s">
        <v>29368</v>
      </c>
      <c r="F1482" s="103"/>
      <c r="G1482"/>
      <c r="H1482"/>
    </row>
    <row r="1483" spans="1:8" ht="15" x14ac:dyDescent="0.25">
      <c r="A1483">
        <v>1744</v>
      </c>
      <c r="B1483">
        <v>1744</v>
      </c>
      <c r="C1483" t="s">
        <v>29369</v>
      </c>
      <c r="D1483" t="s">
        <v>7448</v>
      </c>
      <c r="E1483" s="153" t="s">
        <v>17586</v>
      </c>
      <c r="F1483" s="103"/>
      <c r="G1483"/>
      <c r="H1483"/>
    </row>
    <row r="1484" spans="1:8" ht="15" x14ac:dyDescent="0.25">
      <c r="A1484">
        <v>1743</v>
      </c>
      <c r="B1484">
        <v>1743</v>
      </c>
      <c r="C1484" t="s">
        <v>29370</v>
      </c>
      <c r="D1484" t="s">
        <v>7448</v>
      </c>
      <c r="E1484" s="153" t="s">
        <v>29371</v>
      </c>
      <c r="F1484" s="103"/>
      <c r="G1484"/>
      <c r="H1484"/>
    </row>
    <row r="1485" spans="1:8" ht="15" x14ac:dyDescent="0.25">
      <c r="A1485">
        <v>39640</v>
      </c>
      <c r="B1485">
        <v>39640</v>
      </c>
      <c r="C1485" t="s">
        <v>29372</v>
      </c>
      <c r="D1485" t="s">
        <v>7448</v>
      </c>
      <c r="E1485" s="153" t="s">
        <v>7973</v>
      </c>
      <c r="F1485" s="103"/>
      <c r="G1485"/>
      <c r="H1485"/>
    </row>
    <row r="1486" spans="1:8" ht="15" x14ac:dyDescent="0.25">
      <c r="A1486">
        <v>7216</v>
      </c>
      <c r="B1486">
        <v>7216</v>
      </c>
      <c r="C1486" t="s">
        <v>29373</v>
      </c>
      <c r="D1486" t="s">
        <v>7448</v>
      </c>
      <c r="E1486" s="153" t="s">
        <v>23887</v>
      </c>
      <c r="F1486" s="103"/>
      <c r="G1486"/>
      <c r="H1486"/>
    </row>
    <row r="1487" spans="1:8" ht="15" x14ac:dyDescent="0.25">
      <c r="A1487">
        <v>20235</v>
      </c>
      <c r="B1487">
        <v>20235</v>
      </c>
      <c r="C1487" t="s">
        <v>29374</v>
      </c>
      <c r="D1487" t="s">
        <v>7448</v>
      </c>
      <c r="E1487" s="153" t="s">
        <v>19389</v>
      </c>
      <c r="F1487" s="103"/>
      <c r="G1487"/>
      <c r="H1487"/>
    </row>
    <row r="1488" spans="1:8" ht="15" x14ac:dyDescent="0.25">
      <c r="A1488">
        <v>7181</v>
      </c>
      <c r="B1488">
        <v>7181</v>
      </c>
      <c r="C1488" t="s">
        <v>29375</v>
      </c>
      <c r="D1488" t="s">
        <v>7448</v>
      </c>
      <c r="E1488" s="153" t="s">
        <v>20795</v>
      </c>
      <c r="F1488" s="103"/>
      <c r="G1488"/>
      <c r="H1488"/>
    </row>
    <row r="1489" spans="1:8" ht="15" x14ac:dyDescent="0.25">
      <c r="A1489">
        <v>40742</v>
      </c>
      <c r="B1489">
        <v>40742</v>
      </c>
      <c r="C1489" t="s">
        <v>29376</v>
      </c>
      <c r="D1489" t="s">
        <v>7448</v>
      </c>
      <c r="E1489" s="153" t="s">
        <v>29377</v>
      </c>
      <c r="F1489" s="103"/>
      <c r="G1489"/>
      <c r="H1489"/>
    </row>
    <row r="1490" spans="1:8" ht="15" x14ac:dyDescent="0.25">
      <c r="A1490">
        <v>7214</v>
      </c>
      <c r="B1490">
        <v>7214</v>
      </c>
      <c r="C1490" t="s">
        <v>29378</v>
      </c>
      <c r="D1490" t="s">
        <v>7448</v>
      </c>
      <c r="E1490" s="153" t="s">
        <v>20117</v>
      </c>
      <c r="F1490" s="103"/>
      <c r="G1490"/>
      <c r="H1490"/>
    </row>
    <row r="1491" spans="1:8" ht="15" x14ac:dyDescent="0.25">
      <c r="A1491">
        <v>7219</v>
      </c>
      <c r="B1491">
        <v>7219</v>
      </c>
      <c r="C1491" t="s">
        <v>29379</v>
      </c>
      <c r="D1491" t="s">
        <v>7448</v>
      </c>
      <c r="E1491" s="153" t="s">
        <v>29380</v>
      </c>
      <c r="F1491" s="103"/>
      <c r="G1491"/>
      <c r="H1491"/>
    </row>
    <row r="1492" spans="1:8" ht="15" x14ac:dyDescent="0.25">
      <c r="A1492">
        <v>37971</v>
      </c>
      <c r="B1492">
        <v>37971</v>
      </c>
      <c r="C1492" t="s">
        <v>29381</v>
      </c>
      <c r="D1492" t="s">
        <v>7448</v>
      </c>
      <c r="E1492" s="153" t="s">
        <v>13341</v>
      </c>
      <c r="F1492" s="103"/>
      <c r="G1492"/>
      <c r="H1492"/>
    </row>
    <row r="1493" spans="1:8" ht="15" x14ac:dyDescent="0.25">
      <c r="A1493">
        <v>37972</v>
      </c>
      <c r="B1493">
        <v>37972</v>
      </c>
      <c r="C1493" t="s">
        <v>29382</v>
      </c>
      <c r="D1493" t="s">
        <v>7448</v>
      </c>
      <c r="E1493" s="153" t="s">
        <v>21187</v>
      </c>
      <c r="F1493" s="103"/>
      <c r="G1493"/>
      <c r="H1493"/>
    </row>
    <row r="1494" spans="1:8" ht="15" x14ac:dyDescent="0.25">
      <c r="A1494">
        <v>37973</v>
      </c>
      <c r="B1494">
        <v>37973</v>
      </c>
      <c r="C1494" t="s">
        <v>29383</v>
      </c>
      <c r="D1494" t="s">
        <v>7448</v>
      </c>
      <c r="E1494" s="153" t="s">
        <v>13918</v>
      </c>
      <c r="F1494" s="103"/>
      <c r="G1494"/>
      <c r="H1494"/>
    </row>
    <row r="1495" spans="1:8" ht="15" x14ac:dyDescent="0.25">
      <c r="A1495">
        <v>1926</v>
      </c>
      <c r="B1495">
        <v>1926</v>
      </c>
      <c r="C1495" t="s">
        <v>29384</v>
      </c>
      <c r="D1495" t="s">
        <v>7448</v>
      </c>
      <c r="E1495" s="153" t="s">
        <v>26678</v>
      </c>
      <c r="F1495" s="103"/>
      <c r="G1495"/>
      <c r="H1495"/>
    </row>
    <row r="1496" spans="1:8" ht="15" x14ac:dyDescent="0.25">
      <c r="A1496">
        <v>1927</v>
      </c>
      <c r="B1496">
        <v>1927</v>
      </c>
      <c r="C1496" t="s">
        <v>29385</v>
      </c>
      <c r="D1496" t="s">
        <v>7448</v>
      </c>
      <c r="E1496" s="153" t="s">
        <v>7913</v>
      </c>
      <c r="F1496" s="103"/>
      <c r="G1496"/>
      <c r="H1496"/>
    </row>
    <row r="1497" spans="1:8" ht="15" x14ac:dyDescent="0.25">
      <c r="A1497">
        <v>1923</v>
      </c>
      <c r="B1497">
        <v>1923</v>
      </c>
      <c r="C1497" t="s">
        <v>29386</v>
      </c>
      <c r="D1497" t="s">
        <v>7448</v>
      </c>
      <c r="E1497" s="153" t="s">
        <v>21380</v>
      </c>
      <c r="F1497" s="103"/>
      <c r="G1497"/>
      <c r="H1497"/>
    </row>
    <row r="1498" spans="1:8" ht="15" x14ac:dyDescent="0.25">
      <c r="A1498">
        <v>1929</v>
      </c>
      <c r="B1498">
        <v>1929</v>
      </c>
      <c r="C1498" t="s">
        <v>29387</v>
      </c>
      <c r="D1498" t="s">
        <v>7448</v>
      </c>
      <c r="E1498" s="153" t="s">
        <v>18392</v>
      </c>
      <c r="F1498" s="103"/>
      <c r="G1498"/>
      <c r="H1498"/>
    </row>
    <row r="1499" spans="1:8" ht="15" x14ac:dyDescent="0.25">
      <c r="A1499">
        <v>1930</v>
      </c>
      <c r="B1499">
        <v>1930</v>
      </c>
      <c r="C1499" t="s">
        <v>29388</v>
      </c>
      <c r="D1499" t="s">
        <v>7448</v>
      </c>
      <c r="E1499" s="153" t="s">
        <v>10130</v>
      </c>
      <c r="F1499" s="103"/>
      <c r="G1499"/>
      <c r="H1499"/>
    </row>
    <row r="1500" spans="1:8" ht="15" x14ac:dyDescent="0.25">
      <c r="A1500">
        <v>1924</v>
      </c>
      <c r="B1500">
        <v>1924</v>
      </c>
      <c r="C1500" t="s">
        <v>29389</v>
      </c>
      <c r="D1500" t="s">
        <v>7448</v>
      </c>
      <c r="E1500" s="153" t="s">
        <v>27869</v>
      </c>
      <c r="F1500" s="103"/>
      <c r="G1500"/>
      <c r="H1500"/>
    </row>
    <row r="1501" spans="1:8" ht="15" x14ac:dyDescent="0.25">
      <c r="A1501">
        <v>1922</v>
      </c>
      <c r="B1501">
        <v>1922</v>
      </c>
      <c r="C1501" t="s">
        <v>29390</v>
      </c>
      <c r="D1501" t="s">
        <v>7448</v>
      </c>
      <c r="E1501" s="153" t="s">
        <v>20547</v>
      </c>
      <c r="F1501" s="103"/>
      <c r="G1501"/>
      <c r="H1501"/>
    </row>
    <row r="1502" spans="1:8" ht="15" x14ac:dyDescent="0.25">
      <c r="A1502">
        <v>1953</v>
      </c>
      <c r="B1502">
        <v>1953</v>
      </c>
      <c r="C1502" t="s">
        <v>29391</v>
      </c>
      <c r="D1502" t="s">
        <v>7448</v>
      </c>
      <c r="E1502" s="153" t="s">
        <v>24819</v>
      </c>
      <c r="F1502" s="103"/>
      <c r="G1502"/>
      <c r="H1502"/>
    </row>
    <row r="1503" spans="1:8" ht="15" x14ac:dyDescent="0.25">
      <c r="A1503">
        <v>1962</v>
      </c>
      <c r="B1503">
        <v>1962</v>
      </c>
      <c r="C1503" t="s">
        <v>29392</v>
      </c>
      <c r="D1503" t="s">
        <v>7448</v>
      </c>
      <c r="E1503" s="153" t="s">
        <v>29393</v>
      </c>
      <c r="F1503" s="103"/>
      <c r="G1503"/>
      <c r="H1503"/>
    </row>
    <row r="1504" spans="1:8" ht="15" x14ac:dyDescent="0.25">
      <c r="A1504">
        <v>1955</v>
      </c>
      <c r="B1504">
        <v>1955</v>
      </c>
      <c r="C1504" t="s">
        <v>29394</v>
      </c>
      <c r="D1504" t="s">
        <v>7448</v>
      </c>
      <c r="E1504" s="153" t="s">
        <v>7619</v>
      </c>
      <c r="F1504" s="103"/>
      <c r="G1504"/>
      <c r="H1504"/>
    </row>
    <row r="1505" spans="1:8" ht="15" x14ac:dyDescent="0.25">
      <c r="A1505">
        <v>1956</v>
      </c>
      <c r="B1505">
        <v>1956</v>
      </c>
      <c r="C1505" t="s">
        <v>29395</v>
      </c>
      <c r="D1505" t="s">
        <v>7448</v>
      </c>
      <c r="E1505" s="153" t="s">
        <v>29396</v>
      </c>
      <c r="F1505" s="103"/>
      <c r="G1505"/>
      <c r="H1505"/>
    </row>
    <row r="1506" spans="1:8" ht="15" x14ac:dyDescent="0.25">
      <c r="A1506">
        <v>1957</v>
      </c>
      <c r="B1506">
        <v>1957</v>
      </c>
      <c r="C1506" t="s">
        <v>29397</v>
      </c>
      <c r="D1506" t="s">
        <v>7448</v>
      </c>
      <c r="E1506" s="153" t="s">
        <v>13930</v>
      </c>
      <c r="F1506" s="103"/>
      <c r="G1506"/>
      <c r="H1506"/>
    </row>
    <row r="1507" spans="1:8" ht="15" x14ac:dyDescent="0.25">
      <c r="A1507">
        <v>1958</v>
      </c>
      <c r="B1507">
        <v>1958</v>
      </c>
      <c r="C1507" t="s">
        <v>29398</v>
      </c>
      <c r="D1507" t="s">
        <v>7448</v>
      </c>
      <c r="E1507" s="153" t="s">
        <v>10294</v>
      </c>
      <c r="F1507" s="103"/>
      <c r="G1507"/>
      <c r="H1507"/>
    </row>
    <row r="1508" spans="1:8" ht="15" x14ac:dyDescent="0.25">
      <c r="A1508">
        <v>1959</v>
      </c>
      <c r="B1508">
        <v>1959</v>
      </c>
      <c r="C1508" t="s">
        <v>29399</v>
      </c>
      <c r="D1508" t="s">
        <v>7448</v>
      </c>
      <c r="E1508" s="153" t="s">
        <v>7871</v>
      </c>
      <c r="F1508" s="103"/>
      <c r="G1508"/>
      <c r="H1508"/>
    </row>
    <row r="1509" spans="1:8" ht="15" x14ac:dyDescent="0.25">
      <c r="A1509">
        <v>1925</v>
      </c>
      <c r="B1509">
        <v>1925</v>
      </c>
      <c r="C1509" t="s">
        <v>29400</v>
      </c>
      <c r="D1509" t="s">
        <v>7448</v>
      </c>
      <c r="E1509" s="153" t="s">
        <v>16931</v>
      </c>
      <c r="F1509" s="103"/>
      <c r="G1509"/>
      <c r="H1509"/>
    </row>
    <row r="1510" spans="1:8" ht="15" x14ac:dyDescent="0.25">
      <c r="A1510">
        <v>1960</v>
      </c>
      <c r="B1510">
        <v>1960</v>
      </c>
      <c r="C1510" t="s">
        <v>29401</v>
      </c>
      <c r="D1510" t="s">
        <v>7448</v>
      </c>
      <c r="E1510" s="153" t="s">
        <v>29402</v>
      </c>
      <c r="F1510" s="103"/>
      <c r="G1510"/>
      <c r="H1510"/>
    </row>
    <row r="1511" spans="1:8" ht="15" x14ac:dyDescent="0.25">
      <c r="A1511">
        <v>1961</v>
      </c>
      <c r="B1511">
        <v>1961</v>
      </c>
      <c r="C1511" t="s">
        <v>29403</v>
      </c>
      <c r="D1511" t="s">
        <v>7448</v>
      </c>
      <c r="E1511" s="153" t="s">
        <v>29404</v>
      </c>
      <c r="F1511" s="103"/>
      <c r="G1511"/>
      <c r="H1511"/>
    </row>
    <row r="1512" spans="1:8" ht="15" x14ac:dyDescent="0.25">
      <c r="A1512">
        <v>38423</v>
      </c>
      <c r="B1512">
        <v>38423</v>
      </c>
      <c r="C1512" t="s">
        <v>29405</v>
      </c>
      <c r="D1512" t="s">
        <v>7448</v>
      </c>
      <c r="E1512" s="153" t="s">
        <v>29406</v>
      </c>
      <c r="F1512" s="103"/>
      <c r="G1512"/>
      <c r="H1512"/>
    </row>
    <row r="1513" spans="1:8" ht="15" x14ac:dyDescent="0.25">
      <c r="A1513">
        <v>39866</v>
      </c>
      <c r="B1513">
        <v>39866</v>
      </c>
      <c r="C1513" t="s">
        <v>29407</v>
      </c>
      <c r="D1513" t="s">
        <v>7448</v>
      </c>
      <c r="E1513" s="153" t="s">
        <v>7872</v>
      </c>
      <c r="F1513" s="103"/>
      <c r="G1513"/>
      <c r="H1513"/>
    </row>
    <row r="1514" spans="1:8" ht="15" x14ac:dyDescent="0.25">
      <c r="A1514">
        <v>39867</v>
      </c>
      <c r="B1514">
        <v>39867</v>
      </c>
      <c r="C1514" t="s">
        <v>29408</v>
      </c>
      <c r="D1514" t="s">
        <v>7448</v>
      </c>
      <c r="E1514" s="153" t="s">
        <v>23065</v>
      </c>
      <c r="F1514" s="103"/>
      <c r="G1514"/>
      <c r="H1514"/>
    </row>
    <row r="1515" spans="1:8" ht="15" x14ac:dyDescent="0.25">
      <c r="A1515">
        <v>39868</v>
      </c>
      <c r="B1515">
        <v>39868</v>
      </c>
      <c r="C1515" t="s">
        <v>29409</v>
      </c>
      <c r="D1515" t="s">
        <v>7448</v>
      </c>
      <c r="E1515" s="153" t="s">
        <v>17450</v>
      </c>
      <c r="F1515" s="103"/>
      <c r="G1515"/>
      <c r="H1515"/>
    </row>
    <row r="1516" spans="1:8" ht="15" x14ac:dyDescent="0.25">
      <c r="A1516">
        <v>37999</v>
      </c>
      <c r="B1516">
        <v>37999</v>
      </c>
      <c r="C1516" t="s">
        <v>29410</v>
      </c>
      <c r="D1516" t="s">
        <v>7448</v>
      </c>
      <c r="E1516" s="153" t="s">
        <v>9415</v>
      </c>
      <c r="F1516" s="103"/>
      <c r="G1516"/>
      <c r="H1516"/>
    </row>
    <row r="1517" spans="1:8" ht="15" x14ac:dyDescent="0.25">
      <c r="A1517">
        <v>38000</v>
      </c>
      <c r="B1517">
        <v>38000</v>
      </c>
      <c r="C1517" t="s">
        <v>29411</v>
      </c>
      <c r="D1517" t="s">
        <v>7448</v>
      </c>
      <c r="E1517" s="153" t="s">
        <v>19655</v>
      </c>
      <c r="F1517" s="103"/>
      <c r="G1517"/>
      <c r="H1517"/>
    </row>
    <row r="1518" spans="1:8" ht="15" x14ac:dyDescent="0.25">
      <c r="A1518">
        <v>38129</v>
      </c>
      <c r="B1518">
        <v>38129</v>
      </c>
      <c r="C1518" t="s">
        <v>29412</v>
      </c>
      <c r="D1518" t="s">
        <v>7448</v>
      </c>
      <c r="E1518" s="153" t="s">
        <v>7709</v>
      </c>
      <c r="F1518" s="103"/>
      <c r="G1518"/>
      <c r="H1518"/>
    </row>
    <row r="1519" spans="1:8" ht="15" x14ac:dyDescent="0.25">
      <c r="A1519">
        <v>38025</v>
      </c>
      <c r="B1519">
        <v>38025</v>
      </c>
      <c r="C1519" t="s">
        <v>29413</v>
      </c>
      <c r="D1519" t="s">
        <v>7448</v>
      </c>
      <c r="E1519" s="153" t="s">
        <v>21179</v>
      </c>
      <c r="F1519" s="103"/>
      <c r="G1519"/>
      <c r="H1519"/>
    </row>
    <row r="1520" spans="1:8" ht="15" x14ac:dyDescent="0.25">
      <c r="A1520">
        <v>38026</v>
      </c>
      <c r="B1520">
        <v>38026</v>
      </c>
      <c r="C1520" t="s">
        <v>29414</v>
      </c>
      <c r="D1520" t="s">
        <v>7448</v>
      </c>
      <c r="E1520" s="153" t="s">
        <v>28174</v>
      </c>
      <c r="F1520" s="103"/>
      <c r="G1520"/>
      <c r="H1520"/>
    </row>
    <row r="1521" spans="1:8" ht="15" x14ac:dyDescent="0.25">
      <c r="A1521">
        <v>1858</v>
      </c>
      <c r="B1521">
        <v>1858</v>
      </c>
      <c r="C1521" t="s">
        <v>29415</v>
      </c>
      <c r="D1521" t="s">
        <v>7448</v>
      </c>
      <c r="E1521" s="153" t="s">
        <v>14592</v>
      </c>
      <c r="F1521" s="103"/>
      <c r="G1521"/>
      <c r="H1521"/>
    </row>
    <row r="1522" spans="1:8" ht="15" x14ac:dyDescent="0.25">
      <c r="A1522">
        <v>1844</v>
      </c>
      <c r="B1522">
        <v>1844</v>
      </c>
      <c r="C1522" t="s">
        <v>29416</v>
      </c>
      <c r="D1522" t="s">
        <v>7448</v>
      </c>
      <c r="E1522" s="153" t="s">
        <v>29417</v>
      </c>
      <c r="F1522" s="103"/>
      <c r="G1522"/>
      <c r="H1522"/>
    </row>
    <row r="1523" spans="1:8" ht="15" x14ac:dyDescent="0.25">
      <c r="A1523">
        <v>1863</v>
      </c>
      <c r="B1523">
        <v>1863</v>
      </c>
      <c r="C1523" t="s">
        <v>29418</v>
      </c>
      <c r="D1523" t="s">
        <v>7448</v>
      </c>
      <c r="E1523" s="153" t="s">
        <v>17080</v>
      </c>
      <c r="F1523" s="103"/>
      <c r="G1523"/>
      <c r="H1523"/>
    </row>
    <row r="1524" spans="1:8" ht="15" x14ac:dyDescent="0.25">
      <c r="A1524">
        <v>1865</v>
      </c>
      <c r="B1524">
        <v>1865</v>
      </c>
      <c r="C1524" t="s">
        <v>29419</v>
      </c>
      <c r="D1524" t="s">
        <v>7448</v>
      </c>
      <c r="E1524" s="153" t="s">
        <v>29420</v>
      </c>
      <c r="F1524" s="103"/>
      <c r="G1524"/>
      <c r="H1524"/>
    </row>
    <row r="1525" spans="1:8" ht="15" x14ac:dyDescent="0.25">
      <c r="A1525">
        <v>36355</v>
      </c>
      <c r="B1525">
        <v>36355</v>
      </c>
      <c r="C1525" t="s">
        <v>29421</v>
      </c>
      <c r="D1525" t="s">
        <v>7448</v>
      </c>
      <c r="E1525" s="153" t="s">
        <v>22649</v>
      </c>
      <c r="F1525" s="103"/>
      <c r="G1525"/>
      <c r="H1525"/>
    </row>
    <row r="1526" spans="1:8" ht="15" x14ac:dyDescent="0.25">
      <c r="A1526">
        <v>36356</v>
      </c>
      <c r="B1526">
        <v>36356</v>
      </c>
      <c r="C1526" t="s">
        <v>29422</v>
      </c>
      <c r="D1526" t="s">
        <v>7448</v>
      </c>
      <c r="E1526" s="153" t="s">
        <v>16500</v>
      </c>
      <c r="F1526" s="103"/>
      <c r="G1526"/>
      <c r="H1526"/>
    </row>
    <row r="1527" spans="1:8" ht="15" x14ac:dyDescent="0.25">
      <c r="A1527">
        <v>1966</v>
      </c>
      <c r="B1527">
        <v>1966</v>
      </c>
      <c r="C1527" t="s">
        <v>29423</v>
      </c>
      <c r="D1527" t="s">
        <v>7448</v>
      </c>
      <c r="E1527" s="153" t="s">
        <v>14562</v>
      </c>
      <c r="F1527" s="103"/>
      <c r="G1527"/>
      <c r="H1527"/>
    </row>
    <row r="1528" spans="1:8" ht="15" x14ac:dyDescent="0.25">
      <c r="A1528">
        <v>1933</v>
      </c>
      <c r="B1528">
        <v>1933</v>
      </c>
      <c r="C1528" t="s">
        <v>29424</v>
      </c>
      <c r="D1528" t="s">
        <v>7448</v>
      </c>
      <c r="E1528" s="153" t="s">
        <v>13784</v>
      </c>
      <c r="F1528" s="103"/>
      <c r="G1528"/>
      <c r="H1528"/>
    </row>
    <row r="1529" spans="1:8" ht="15" x14ac:dyDescent="0.25">
      <c r="A1529">
        <v>1932</v>
      </c>
      <c r="B1529">
        <v>1932</v>
      </c>
      <c r="C1529" t="s">
        <v>29425</v>
      </c>
      <c r="D1529" t="s">
        <v>7448</v>
      </c>
      <c r="E1529" s="153" t="s">
        <v>9827</v>
      </c>
      <c r="F1529" s="103"/>
      <c r="G1529"/>
      <c r="H1529"/>
    </row>
    <row r="1530" spans="1:8" ht="15" x14ac:dyDescent="0.25">
      <c r="A1530">
        <v>1951</v>
      </c>
      <c r="B1530">
        <v>1951</v>
      </c>
      <c r="C1530" t="s">
        <v>29426</v>
      </c>
      <c r="D1530" t="s">
        <v>7448</v>
      </c>
      <c r="E1530" s="153" t="s">
        <v>13912</v>
      </c>
      <c r="F1530" s="103"/>
      <c r="G1530"/>
      <c r="H1530"/>
    </row>
    <row r="1531" spans="1:8" ht="15" x14ac:dyDescent="0.25">
      <c r="A1531">
        <v>1970</v>
      </c>
      <c r="B1531">
        <v>1970</v>
      </c>
      <c r="C1531" t="s">
        <v>29427</v>
      </c>
      <c r="D1531" t="s">
        <v>7448</v>
      </c>
      <c r="E1531" s="153" t="s">
        <v>16481</v>
      </c>
      <c r="F1531" s="103"/>
      <c r="G1531"/>
      <c r="H1531"/>
    </row>
    <row r="1532" spans="1:8" ht="15" x14ac:dyDescent="0.25">
      <c r="A1532">
        <v>1967</v>
      </c>
      <c r="B1532">
        <v>1967</v>
      </c>
      <c r="C1532" t="s">
        <v>29428</v>
      </c>
      <c r="D1532" t="s">
        <v>7448</v>
      </c>
      <c r="E1532" s="153" t="s">
        <v>7891</v>
      </c>
      <c r="F1532" s="103"/>
      <c r="G1532"/>
      <c r="H1532"/>
    </row>
    <row r="1533" spans="1:8" ht="15" x14ac:dyDescent="0.25">
      <c r="A1533">
        <v>1968</v>
      </c>
      <c r="B1533">
        <v>1968</v>
      </c>
      <c r="C1533" t="s">
        <v>29429</v>
      </c>
      <c r="D1533" t="s">
        <v>7448</v>
      </c>
      <c r="E1533" s="153" t="s">
        <v>10413</v>
      </c>
      <c r="F1533" s="103"/>
      <c r="G1533"/>
      <c r="H1533"/>
    </row>
    <row r="1534" spans="1:8" ht="15" x14ac:dyDescent="0.25">
      <c r="A1534">
        <v>1969</v>
      </c>
      <c r="B1534">
        <v>1969</v>
      </c>
      <c r="C1534" t="s">
        <v>29430</v>
      </c>
      <c r="D1534" t="s">
        <v>7448</v>
      </c>
      <c r="E1534" s="153" t="s">
        <v>29431</v>
      </c>
      <c r="F1534" s="103"/>
      <c r="G1534"/>
      <c r="H1534"/>
    </row>
    <row r="1535" spans="1:8" ht="15" x14ac:dyDescent="0.25">
      <c r="A1535">
        <v>1827</v>
      </c>
      <c r="B1535">
        <v>1827</v>
      </c>
      <c r="C1535" t="s">
        <v>29432</v>
      </c>
      <c r="D1535" t="s">
        <v>7448</v>
      </c>
      <c r="E1535" s="153" t="s">
        <v>29433</v>
      </c>
      <c r="F1535" s="103"/>
      <c r="G1535"/>
      <c r="H1535"/>
    </row>
    <row r="1536" spans="1:8" ht="15" x14ac:dyDescent="0.25">
      <c r="A1536">
        <v>1831</v>
      </c>
      <c r="B1536">
        <v>1831</v>
      </c>
      <c r="C1536" t="s">
        <v>29434</v>
      </c>
      <c r="D1536" t="s">
        <v>7448</v>
      </c>
      <c r="E1536" s="153" t="s">
        <v>29435</v>
      </c>
      <c r="F1536" s="103"/>
      <c r="G1536"/>
      <c r="H1536"/>
    </row>
    <row r="1537" spans="1:8" ht="15" x14ac:dyDescent="0.25">
      <c r="A1537">
        <v>1825</v>
      </c>
      <c r="B1537">
        <v>1825</v>
      </c>
      <c r="C1537" t="s">
        <v>29436</v>
      </c>
      <c r="D1537" t="s">
        <v>7448</v>
      </c>
      <c r="E1537" s="153" t="s">
        <v>18238</v>
      </c>
      <c r="F1537" s="103"/>
      <c r="G1537"/>
      <c r="H1537"/>
    </row>
    <row r="1538" spans="1:8" ht="15" x14ac:dyDescent="0.25">
      <c r="A1538">
        <v>1828</v>
      </c>
      <c r="B1538">
        <v>1828</v>
      </c>
      <c r="C1538" t="s">
        <v>29437</v>
      </c>
      <c r="D1538" t="s">
        <v>7448</v>
      </c>
      <c r="E1538" s="153" t="s">
        <v>20718</v>
      </c>
      <c r="F1538" s="103"/>
      <c r="G1538"/>
      <c r="H1538"/>
    </row>
    <row r="1539" spans="1:8" ht="15" x14ac:dyDescent="0.25">
      <c r="A1539">
        <v>1845</v>
      </c>
      <c r="B1539">
        <v>1845</v>
      </c>
      <c r="C1539" t="s">
        <v>29438</v>
      </c>
      <c r="D1539" t="s">
        <v>7448</v>
      </c>
      <c r="E1539" s="153" t="s">
        <v>16838</v>
      </c>
      <c r="F1539" s="103"/>
      <c r="G1539"/>
      <c r="H1539"/>
    </row>
    <row r="1540" spans="1:8" ht="15" x14ac:dyDescent="0.25">
      <c r="A1540">
        <v>1824</v>
      </c>
      <c r="B1540">
        <v>1824</v>
      </c>
      <c r="C1540" t="s">
        <v>29439</v>
      </c>
      <c r="D1540" t="s">
        <v>7448</v>
      </c>
      <c r="E1540" s="153" t="s">
        <v>29440</v>
      </c>
      <c r="F1540" s="103"/>
      <c r="G1540"/>
      <c r="H1540"/>
    </row>
    <row r="1541" spans="1:8" ht="15" x14ac:dyDescent="0.25">
      <c r="A1541">
        <v>1940</v>
      </c>
      <c r="B1541">
        <v>1940</v>
      </c>
      <c r="C1541" t="s">
        <v>29441</v>
      </c>
      <c r="D1541" t="s">
        <v>7448</v>
      </c>
      <c r="E1541" s="153" t="s">
        <v>11290</v>
      </c>
      <c r="F1541" s="103"/>
      <c r="G1541"/>
      <c r="H1541"/>
    </row>
    <row r="1542" spans="1:8" ht="15" x14ac:dyDescent="0.25">
      <c r="A1542">
        <v>1937</v>
      </c>
      <c r="B1542">
        <v>1937</v>
      </c>
      <c r="C1542" t="s">
        <v>29442</v>
      </c>
      <c r="D1542" t="s">
        <v>7448</v>
      </c>
      <c r="E1542" s="153" t="s">
        <v>17070</v>
      </c>
      <c r="F1542" s="103"/>
      <c r="G1542"/>
      <c r="H1542"/>
    </row>
    <row r="1543" spans="1:8" ht="15" x14ac:dyDescent="0.25">
      <c r="A1543">
        <v>1939</v>
      </c>
      <c r="B1543">
        <v>1939</v>
      </c>
      <c r="C1543" t="s">
        <v>29443</v>
      </c>
      <c r="D1543" t="s">
        <v>7448</v>
      </c>
      <c r="E1543" s="153" t="s">
        <v>9413</v>
      </c>
      <c r="F1543" s="103"/>
      <c r="G1543"/>
      <c r="H1543"/>
    </row>
    <row r="1544" spans="1:8" ht="15" x14ac:dyDescent="0.25">
      <c r="A1544">
        <v>1938</v>
      </c>
      <c r="B1544">
        <v>1938</v>
      </c>
      <c r="C1544" t="s">
        <v>29444</v>
      </c>
      <c r="D1544" t="s">
        <v>7448</v>
      </c>
      <c r="E1544" s="153" t="s">
        <v>7948</v>
      </c>
      <c r="F1544" s="103"/>
      <c r="G1544"/>
      <c r="H1544"/>
    </row>
    <row r="1545" spans="1:8" ht="15" x14ac:dyDescent="0.25">
      <c r="A1545">
        <v>42693</v>
      </c>
      <c r="B1545">
        <v>42693</v>
      </c>
      <c r="C1545" t="s">
        <v>29445</v>
      </c>
      <c r="D1545" t="s">
        <v>7448</v>
      </c>
      <c r="E1545" s="153" t="s">
        <v>29446</v>
      </c>
      <c r="F1545" s="103"/>
      <c r="G1545"/>
      <c r="H1545"/>
    </row>
    <row r="1546" spans="1:8" ht="15" x14ac:dyDescent="0.25">
      <c r="A1546">
        <v>42695</v>
      </c>
      <c r="B1546">
        <v>42695</v>
      </c>
      <c r="C1546" t="s">
        <v>29447</v>
      </c>
      <c r="D1546" t="s">
        <v>7448</v>
      </c>
      <c r="E1546" s="153" t="s">
        <v>29448</v>
      </c>
      <c r="F1546" s="103"/>
      <c r="G1546"/>
      <c r="H1546"/>
    </row>
    <row r="1547" spans="1:8" ht="15" x14ac:dyDescent="0.25">
      <c r="A1547">
        <v>42694</v>
      </c>
      <c r="B1547">
        <v>42694</v>
      </c>
      <c r="C1547" t="s">
        <v>29449</v>
      </c>
      <c r="D1547" t="s">
        <v>7448</v>
      </c>
      <c r="E1547" s="153" t="s">
        <v>29450</v>
      </c>
      <c r="F1547" s="103"/>
      <c r="G1547"/>
      <c r="H1547"/>
    </row>
    <row r="1548" spans="1:8" ht="15" x14ac:dyDescent="0.25">
      <c r="A1548">
        <v>20097</v>
      </c>
      <c r="B1548">
        <v>20097</v>
      </c>
      <c r="C1548" t="s">
        <v>29451</v>
      </c>
      <c r="D1548" t="s">
        <v>7448</v>
      </c>
      <c r="E1548" s="153" t="s">
        <v>11987</v>
      </c>
      <c r="F1548" s="103"/>
      <c r="G1548"/>
      <c r="H1548"/>
    </row>
    <row r="1549" spans="1:8" ht="15" x14ac:dyDescent="0.25">
      <c r="A1549">
        <v>20098</v>
      </c>
      <c r="B1549">
        <v>20098</v>
      </c>
      <c r="C1549" t="s">
        <v>29452</v>
      </c>
      <c r="D1549" t="s">
        <v>7448</v>
      </c>
      <c r="E1549" s="153" t="s">
        <v>19503</v>
      </c>
      <c r="F1549" s="103"/>
      <c r="G1549"/>
      <c r="H1549"/>
    </row>
    <row r="1550" spans="1:8" ht="15" x14ac:dyDescent="0.25">
      <c r="A1550">
        <v>20096</v>
      </c>
      <c r="B1550">
        <v>20096</v>
      </c>
      <c r="C1550" t="s">
        <v>29453</v>
      </c>
      <c r="D1550" t="s">
        <v>7448</v>
      </c>
      <c r="E1550" s="153" t="s">
        <v>29454</v>
      </c>
      <c r="F1550" s="103"/>
      <c r="G1550"/>
      <c r="H1550"/>
    </row>
    <row r="1551" spans="1:8" ht="15" x14ac:dyDescent="0.25">
      <c r="A1551">
        <v>2628</v>
      </c>
      <c r="B1551">
        <v>2628</v>
      </c>
      <c r="C1551" t="s">
        <v>29455</v>
      </c>
      <c r="D1551" t="s">
        <v>7448</v>
      </c>
      <c r="E1551" s="153" t="s">
        <v>19612</v>
      </c>
      <c r="F1551" s="103"/>
      <c r="G1551"/>
      <c r="H1551"/>
    </row>
    <row r="1552" spans="1:8" ht="15" x14ac:dyDescent="0.25">
      <c r="A1552">
        <v>2622</v>
      </c>
      <c r="B1552">
        <v>2622</v>
      </c>
      <c r="C1552" t="s">
        <v>29456</v>
      </c>
      <c r="D1552" t="s">
        <v>7448</v>
      </c>
      <c r="E1552" s="153" t="s">
        <v>8432</v>
      </c>
      <c r="F1552" s="103"/>
      <c r="G1552"/>
      <c r="H1552"/>
    </row>
    <row r="1553" spans="1:8" ht="15" x14ac:dyDescent="0.25">
      <c r="A1553">
        <v>2623</v>
      </c>
      <c r="B1553">
        <v>2623</v>
      </c>
      <c r="C1553" t="s">
        <v>29457</v>
      </c>
      <c r="D1553" t="s">
        <v>7448</v>
      </c>
      <c r="E1553" s="153" t="s">
        <v>11638</v>
      </c>
      <c r="F1553" s="103"/>
      <c r="G1553"/>
      <c r="H1553"/>
    </row>
    <row r="1554" spans="1:8" ht="15" x14ac:dyDescent="0.25">
      <c r="A1554">
        <v>2624</v>
      </c>
      <c r="B1554">
        <v>2624</v>
      </c>
      <c r="C1554" t="s">
        <v>29458</v>
      </c>
      <c r="D1554" t="s">
        <v>7448</v>
      </c>
      <c r="E1554" s="153" t="s">
        <v>8059</v>
      </c>
      <c r="F1554" s="103"/>
      <c r="G1554"/>
      <c r="H1554"/>
    </row>
    <row r="1555" spans="1:8" ht="15" x14ac:dyDescent="0.25">
      <c r="A1555">
        <v>2625</v>
      </c>
      <c r="B1555">
        <v>2625</v>
      </c>
      <c r="C1555" t="s">
        <v>29459</v>
      </c>
      <c r="D1555" t="s">
        <v>7448</v>
      </c>
      <c r="E1555" s="153" t="s">
        <v>22634</v>
      </c>
      <c r="F1555" s="103"/>
      <c r="G1555"/>
      <c r="H1555"/>
    </row>
    <row r="1556" spans="1:8" ht="15" x14ac:dyDescent="0.25">
      <c r="A1556">
        <v>2626</v>
      </c>
      <c r="B1556">
        <v>2626</v>
      </c>
      <c r="C1556" t="s">
        <v>29460</v>
      </c>
      <c r="D1556" t="s">
        <v>7448</v>
      </c>
      <c r="E1556" s="153" t="s">
        <v>19057</v>
      </c>
      <c r="F1556" s="103"/>
      <c r="G1556"/>
      <c r="H1556"/>
    </row>
    <row r="1557" spans="1:8" ht="15" x14ac:dyDescent="0.25">
      <c r="A1557">
        <v>2630</v>
      </c>
      <c r="B1557">
        <v>2630</v>
      </c>
      <c r="C1557" t="s">
        <v>29461</v>
      </c>
      <c r="D1557" t="s">
        <v>7448</v>
      </c>
      <c r="E1557" s="153" t="s">
        <v>23774</v>
      </c>
      <c r="F1557" s="103"/>
      <c r="G1557"/>
      <c r="H1557"/>
    </row>
    <row r="1558" spans="1:8" ht="15" x14ac:dyDescent="0.25">
      <c r="A1558">
        <v>2627</v>
      </c>
      <c r="B1558">
        <v>2627</v>
      </c>
      <c r="C1558" t="s">
        <v>29462</v>
      </c>
      <c r="D1558" t="s">
        <v>7448</v>
      </c>
      <c r="E1558" s="153" t="s">
        <v>29463</v>
      </c>
      <c r="F1558" s="103"/>
      <c r="G1558"/>
      <c r="H1558"/>
    </row>
    <row r="1559" spans="1:8" ht="15" x14ac:dyDescent="0.25">
      <c r="A1559">
        <v>2629</v>
      </c>
      <c r="B1559">
        <v>2629</v>
      </c>
      <c r="C1559" t="s">
        <v>29464</v>
      </c>
      <c r="D1559" t="s">
        <v>7448</v>
      </c>
      <c r="E1559" s="153" t="s">
        <v>22471</v>
      </c>
      <c r="F1559" s="103"/>
      <c r="G1559"/>
      <c r="H1559"/>
    </row>
    <row r="1560" spans="1:8" ht="15" x14ac:dyDescent="0.25">
      <c r="A1560">
        <v>1880</v>
      </c>
      <c r="B1560">
        <v>1880</v>
      </c>
      <c r="C1560" t="s">
        <v>29465</v>
      </c>
      <c r="D1560" t="s">
        <v>7448</v>
      </c>
      <c r="E1560" s="153" t="s">
        <v>7571</v>
      </c>
      <c r="F1560" s="103"/>
      <c r="G1560"/>
      <c r="H1560"/>
    </row>
    <row r="1561" spans="1:8" ht="15" x14ac:dyDescent="0.25">
      <c r="A1561">
        <v>39274</v>
      </c>
      <c r="B1561">
        <v>39274</v>
      </c>
      <c r="C1561" t="s">
        <v>29466</v>
      </c>
      <c r="D1561" t="s">
        <v>7448</v>
      </c>
      <c r="E1561" s="153" t="s">
        <v>7463</v>
      </c>
      <c r="F1561" s="103"/>
      <c r="G1561"/>
      <c r="H1561"/>
    </row>
    <row r="1562" spans="1:8" ht="15" x14ac:dyDescent="0.25">
      <c r="A1562">
        <v>12033</v>
      </c>
      <c r="B1562">
        <v>12033</v>
      </c>
      <c r="C1562" t="s">
        <v>29467</v>
      </c>
      <c r="D1562" t="s">
        <v>7448</v>
      </c>
      <c r="E1562" s="153" t="s">
        <v>11995</v>
      </c>
      <c r="F1562" s="103"/>
      <c r="G1562"/>
      <c r="H1562"/>
    </row>
    <row r="1563" spans="1:8" ht="15" x14ac:dyDescent="0.25">
      <c r="A1563">
        <v>40408</v>
      </c>
      <c r="B1563">
        <v>40408</v>
      </c>
      <c r="C1563" t="s">
        <v>29468</v>
      </c>
      <c r="D1563" t="s">
        <v>7448</v>
      </c>
      <c r="E1563" s="153" t="s">
        <v>18403</v>
      </c>
      <c r="F1563" s="103"/>
      <c r="G1563"/>
      <c r="H1563"/>
    </row>
    <row r="1564" spans="1:8" ht="15" x14ac:dyDescent="0.25">
      <c r="A1564">
        <v>40409</v>
      </c>
      <c r="B1564">
        <v>40409</v>
      </c>
      <c r="C1564" t="s">
        <v>29469</v>
      </c>
      <c r="D1564" t="s">
        <v>7448</v>
      </c>
      <c r="E1564" s="153" t="s">
        <v>20948</v>
      </c>
      <c r="F1564" s="103"/>
      <c r="G1564"/>
      <c r="H1564"/>
    </row>
    <row r="1565" spans="1:8" ht="15" x14ac:dyDescent="0.25">
      <c r="A1565">
        <v>39276</v>
      </c>
      <c r="B1565">
        <v>39276</v>
      </c>
      <c r="C1565" t="s">
        <v>29470</v>
      </c>
      <c r="D1565" t="s">
        <v>7448</v>
      </c>
      <c r="E1565" s="153" t="s">
        <v>12723</v>
      </c>
      <c r="F1565" s="103"/>
      <c r="G1565"/>
      <c r="H1565"/>
    </row>
    <row r="1566" spans="1:8" ht="15" x14ac:dyDescent="0.25">
      <c r="A1566">
        <v>39277</v>
      </c>
      <c r="B1566">
        <v>39277</v>
      </c>
      <c r="C1566" t="s">
        <v>29471</v>
      </c>
      <c r="D1566" t="s">
        <v>7448</v>
      </c>
      <c r="E1566" s="153" t="s">
        <v>11277</v>
      </c>
      <c r="F1566" s="103"/>
      <c r="G1566"/>
      <c r="H1566"/>
    </row>
    <row r="1567" spans="1:8" ht="15" x14ac:dyDescent="0.25">
      <c r="A1567">
        <v>12034</v>
      </c>
      <c r="B1567">
        <v>12034</v>
      </c>
      <c r="C1567" t="s">
        <v>29472</v>
      </c>
      <c r="D1567" t="s">
        <v>7448</v>
      </c>
      <c r="E1567" s="153" t="s">
        <v>10782</v>
      </c>
      <c r="F1567" s="103"/>
      <c r="G1567"/>
      <c r="H1567"/>
    </row>
    <row r="1568" spans="1:8" ht="15" x14ac:dyDescent="0.25">
      <c r="A1568">
        <v>39879</v>
      </c>
      <c r="B1568">
        <v>39879</v>
      </c>
      <c r="C1568" t="s">
        <v>29473</v>
      </c>
      <c r="D1568" t="s">
        <v>7448</v>
      </c>
      <c r="E1568" s="153" t="s">
        <v>27316</v>
      </c>
      <c r="F1568" s="103"/>
      <c r="G1568"/>
      <c r="H1568"/>
    </row>
    <row r="1569" spans="1:8" ht="15" x14ac:dyDescent="0.25">
      <c r="A1569">
        <v>39880</v>
      </c>
      <c r="B1569">
        <v>39880</v>
      </c>
      <c r="C1569" t="s">
        <v>29474</v>
      </c>
      <c r="D1569" t="s">
        <v>7448</v>
      </c>
      <c r="E1569" s="153" t="s">
        <v>7639</v>
      </c>
      <c r="F1569" s="103"/>
      <c r="G1569"/>
      <c r="H1569"/>
    </row>
    <row r="1570" spans="1:8" ht="15" x14ac:dyDescent="0.25">
      <c r="A1570">
        <v>39881</v>
      </c>
      <c r="B1570">
        <v>39881</v>
      </c>
      <c r="C1570" t="s">
        <v>29475</v>
      </c>
      <c r="D1570" t="s">
        <v>7448</v>
      </c>
      <c r="E1570" s="153" t="s">
        <v>8039</v>
      </c>
      <c r="F1570" s="103"/>
      <c r="G1570"/>
      <c r="H1570"/>
    </row>
    <row r="1571" spans="1:8" ht="15" x14ac:dyDescent="0.25">
      <c r="A1571">
        <v>39882</v>
      </c>
      <c r="B1571">
        <v>39882</v>
      </c>
      <c r="C1571" t="s">
        <v>29476</v>
      </c>
      <c r="D1571" t="s">
        <v>7448</v>
      </c>
      <c r="E1571" s="153" t="s">
        <v>18313</v>
      </c>
      <c r="F1571" s="103"/>
      <c r="G1571"/>
      <c r="H1571"/>
    </row>
    <row r="1572" spans="1:8" ht="15" x14ac:dyDescent="0.25">
      <c r="A1572">
        <v>39883</v>
      </c>
      <c r="B1572">
        <v>39883</v>
      </c>
      <c r="C1572" t="s">
        <v>29477</v>
      </c>
      <c r="D1572" t="s">
        <v>7448</v>
      </c>
      <c r="E1572" s="153" t="s">
        <v>29478</v>
      </c>
      <c r="F1572" s="103"/>
      <c r="G1572"/>
      <c r="H1572"/>
    </row>
    <row r="1573" spans="1:8" ht="15" x14ac:dyDescent="0.25">
      <c r="A1573">
        <v>39884</v>
      </c>
      <c r="B1573">
        <v>39884</v>
      </c>
      <c r="C1573" t="s">
        <v>29479</v>
      </c>
      <c r="D1573" t="s">
        <v>7448</v>
      </c>
      <c r="E1573" s="153" t="s">
        <v>29480</v>
      </c>
      <c r="F1573" s="103"/>
      <c r="G1573"/>
      <c r="H1573"/>
    </row>
    <row r="1574" spans="1:8" ht="15" x14ac:dyDescent="0.25">
      <c r="A1574">
        <v>39885</v>
      </c>
      <c r="B1574">
        <v>39885</v>
      </c>
      <c r="C1574" t="s">
        <v>29481</v>
      </c>
      <c r="D1574" t="s">
        <v>7448</v>
      </c>
      <c r="E1574" s="153" t="s">
        <v>29482</v>
      </c>
      <c r="F1574" s="103"/>
      <c r="G1574"/>
      <c r="H1574"/>
    </row>
    <row r="1575" spans="1:8" ht="15" x14ac:dyDescent="0.25">
      <c r="A1575">
        <v>1777</v>
      </c>
      <c r="B1575">
        <v>1777</v>
      </c>
      <c r="C1575" t="s">
        <v>29483</v>
      </c>
      <c r="D1575" t="s">
        <v>7448</v>
      </c>
      <c r="E1575" s="153" t="s">
        <v>18849</v>
      </c>
      <c r="F1575" s="103"/>
      <c r="G1575"/>
      <c r="H1575"/>
    </row>
    <row r="1576" spans="1:8" ht="15" x14ac:dyDescent="0.25">
      <c r="A1576">
        <v>1819</v>
      </c>
      <c r="B1576">
        <v>1819</v>
      </c>
      <c r="C1576" t="s">
        <v>29484</v>
      </c>
      <c r="D1576" t="s">
        <v>7448</v>
      </c>
      <c r="E1576" s="153" t="s">
        <v>29485</v>
      </c>
      <c r="F1576" s="103"/>
      <c r="G1576"/>
      <c r="H1576"/>
    </row>
    <row r="1577" spans="1:8" ht="15" x14ac:dyDescent="0.25">
      <c r="A1577">
        <v>1775</v>
      </c>
      <c r="B1577">
        <v>1775</v>
      </c>
      <c r="C1577" t="s">
        <v>29486</v>
      </c>
      <c r="D1577" t="s">
        <v>7448</v>
      </c>
      <c r="E1577" s="153" t="s">
        <v>13926</v>
      </c>
      <c r="F1577" s="103"/>
      <c r="G1577"/>
      <c r="H1577"/>
    </row>
    <row r="1578" spans="1:8" ht="15" x14ac:dyDescent="0.25">
      <c r="A1578">
        <v>1776</v>
      </c>
      <c r="B1578">
        <v>1776</v>
      </c>
      <c r="C1578" t="s">
        <v>29487</v>
      </c>
      <c r="D1578" t="s">
        <v>7448</v>
      </c>
      <c r="E1578" s="153" t="s">
        <v>15016</v>
      </c>
      <c r="F1578" s="103"/>
      <c r="G1578"/>
      <c r="H1578"/>
    </row>
    <row r="1579" spans="1:8" ht="15" x14ac:dyDescent="0.25">
      <c r="A1579">
        <v>1778</v>
      </c>
      <c r="B1579">
        <v>1778</v>
      </c>
      <c r="C1579" t="s">
        <v>29488</v>
      </c>
      <c r="D1579" t="s">
        <v>7448</v>
      </c>
      <c r="E1579" s="153" t="s">
        <v>29489</v>
      </c>
      <c r="F1579" s="103"/>
      <c r="G1579"/>
      <c r="H1579"/>
    </row>
    <row r="1580" spans="1:8" ht="15" x14ac:dyDescent="0.25">
      <c r="A1580">
        <v>1818</v>
      </c>
      <c r="B1580">
        <v>1818</v>
      </c>
      <c r="C1580" t="s">
        <v>29490</v>
      </c>
      <c r="D1580" t="s">
        <v>7448</v>
      </c>
      <c r="E1580" s="153" t="s">
        <v>29491</v>
      </c>
      <c r="F1580" s="103"/>
      <c r="G1580"/>
      <c r="H1580"/>
    </row>
    <row r="1581" spans="1:8" ht="15" x14ac:dyDescent="0.25">
      <c r="A1581">
        <v>1820</v>
      </c>
      <c r="B1581">
        <v>1820</v>
      </c>
      <c r="C1581" t="s">
        <v>29492</v>
      </c>
      <c r="D1581" t="s">
        <v>7448</v>
      </c>
      <c r="E1581" s="153" t="s">
        <v>12747</v>
      </c>
      <c r="F1581" s="103"/>
      <c r="G1581"/>
      <c r="H1581"/>
    </row>
    <row r="1582" spans="1:8" ht="15" x14ac:dyDescent="0.25">
      <c r="A1582">
        <v>1779</v>
      </c>
      <c r="B1582">
        <v>1779</v>
      </c>
      <c r="C1582" t="s">
        <v>29493</v>
      </c>
      <c r="D1582" t="s">
        <v>7448</v>
      </c>
      <c r="E1582" s="153" t="s">
        <v>29494</v>
      </c>
      <c r="F1582" s="103"/>
      <c r="G1582"/>
      <c r="H1582"/>
    </row>
    <row r="1583" spans="1:8" ht="15" x14ac:dyDescent="0.25">
      <c r="A1583">
        <v>1780</v>
      </c>
      <c r="B1583">
        <v>1780</v>
      </c>
      <c r="C1583" t="s">
        <v>29495</v>
      </c>
      <c r="D1583" t="s">
        <v>7448</v>
      </c>
      <c r="E1583" s="153" t="s">
        <v>29496</v>
      </c>
      <c r="F1583" s="103"/>
      <c r="G1583"/>
      <c r="H1583"/>
    </row>
    <row r="1584" spans="1:8" ht="15" x14ac:dyDescent="0.25">
      <c r="A1584">
        <v>1783</v>
      </c>
      <c r="B1584">
        <v>1783</v>
      </c>
      <c r="C1584" t="s">
        <v>29497</v>
      </c>
      <c r="D1584" t="s">
        <v>7448</v>
      </c>
      <c r="E1584" s="153" t="s">
        <v>19670</v>
      </c>
      <c r="F1584" s="103"/>
      <c r="G1584"/>
      <c r="H1584"/>
    </row>
    <row r="1585" spans="1:8" ht="15" x14ac:dyDescent="0.25">
      <c r="A1585">
        <v>1782</v>
      </c>
      <c r="B1585">
        <v>1782</v>
      </c>
      <c r="C1585" t="s">
        <v>29498</v>
      </c>
      <c r="D1585" t="s">
        <v>7448</v>
      </c>
      <c r="E1585" s="153" t="s">
        <v>14171</v>
      </c>
      <c r="F1585" s="103"/>
      <c r="G1585"/>
      <c r="H1585"/>
    </row>
    <row r="1586" spans="1:8" ht="15" x14ac:dyDescent="0.25">
      <c r="A1586">
        <v>1817</v>
      </c>
      <c r="B1586">
        <v>1817</v>
      </c>
      <c r="C1586" t="s">
        <v>29499</v>
      </c>
      <c r="D1586" t="s">
        <v>7448</v>
      </c>
      <c r="E1586" s="153" t="s">
        <v>11501</v>
      </c>
      <c r="F1586" s="103"/>
      <c r="G1586"/>
      <c r="H1586"/>
    </row>
    <row r="1587" spans="1:8" ht="15" x14ac:dyDescent="0.25">
      <c r="A1587">
        <v>1781</v>
      </c>
      <c r="B1587">
        <v>1781</v>
      </c>
      <c r="C1587" t="s">
        <v>29500</v>
      </c>
      <c r="D1587" t="s">
        <v>7448</v>
      </c>
      <c r="E1587" s="153" t="s">
        <v>29501</v>
      </c>
      <c r="F1587" s="103"/>
      <c r="G1587"/>
      <c r="H1587"/>
    </row>
    <row r="1588" spans="1:8" ht="15" x14ac:dyDescent="0.25">
      <c r="A1588">
        <v>1784</v>
      </c>
      <c r="B1588">
        <v>1784</v>
      </c>
      <c r="C1588" t="s">
        <v>29502</v>
      </c>
      <c r="D1588" t="s">
        <v>7448</v>
      </c>
      <c r="E1588" s="153" t="s">
        <v>29503</v>
      </c>
      <c r="F1588" s="103"/>
      <c r="G1588"/>
      <c r="H1588"/>
    </row>
    <row r="1589" spans="1:8" ht="15" x14ac:dyDescent="0.25">
      <c r="A1589">
        <v>1810</v>
      </c>
      <c r="B1589">
        <v>1810</v>
      </c>
      <c r="C1589" t="s">
        <v>29504</v>
      </c>
      <c r="D1589" t="s">
        <v>7448</v>
      </c>
      <c r="E1589" s="153" t="s">
        <v>29505</v>
      </c>
      <c r="F1589" s="103"/>
      <c r="G1589"/>
      <c r="H1589"/>
    </row>
    <row r="1590" spans="1:8" ht="15" x14ac:dyDescent="0.25">
      <c r="A1590">
        <v>1811</v>
      </c>
      <c r="B1590">
        <v>1811</v>
      </c>
      <c r="C1590" t="s">
        <v>29506</v>
      </c>
      <c r="D1590" t="s">
        <v>7448</v>
      </c>
      <c r="E1590" s="153" t="s">
        <v>20676</v>
      </c>
      <c r="F1590" s="103"/>
      <c r="G1590"/>
      <c r="H1590"/>
    </row>
    <row r="1591" spans="1:8" ht="15" x14ac:dyDescent="0.25">
      <c r="A1591">
        <v>1812</v>
      </c>
      <c r="B1591">
        <v>1812</v>
      </c>
      <c r="C1591" t="s">
        <v>29507</v>
      </c>
      <c r="D1591" t="s">
        <v>7448</v>
      </c>
      <c r="E1591" s="153" t="s">
        <v>29508</v>
      </c>
      <c r="F1591" s="103"/>
      <c r="G1591"/>
      <c r="H1591"/>
    </row>
    <row r="1592" spans="1:8" ht="15" x14ac:dyDescent="0.25">
      <c r="A1592">
        <v>40386</v>
      </c>
      <c r="B1592">
        <v>40386</v>
      </c>
      <c r="C1592" t="s">
        <v>29509</v>
      </c>
      <c r="D1592" t="s">
        <v>7448</v>
      </c>
      <c r="E1592" s="153" t="s">
        <v>29510</v>
      </c>
      <c r="F1592" s="103"/>
      <c r="G1592"/>
      <c r="H1592"/>
    </row>
    <row r="1593" spans="1:8" ht="15" x14ac:dyDescent="0.25">
      <c r="A1593">
        <v>40384</v>
      </c>
      <c r="B1593">
        <v>40384</v>
      </c>
      <c r="C1593" t="s">
        <v>29511</v>
      </c>
      <c r="D1593" t="s">
        <v>7448</v>
      </c>
      <c r="E1593" s="153" t="s">
        <v>29512</v>
      </c>
      <c r="F1593" s="103"/>
      <c r="G1593"/>
      <c r="H1593"/>
    </row>
    <row r="1594" spans="1:8" ht="15" x14ac:dyDescent="0.25">
      <c r="A1594">
        <v>40379</v>
      </c>
      <c r="B1594">
        <v>40379</v>
      </c>
      <c r="C1594" t="s">
        <v>29513</v>
      </c>
      <c r="D1594" t="s">
        <v>7448</v>
      </c>
      <c r="E1594" s="153" t="s">
        <v>12186</v>
      </c>
      <c r="F1594" s="103"/>
      <c r="G1594"/>
      <c r="H1594"/>
    </row>
    <row r="1595" spans="1:8" ht="15" x14ac:dyDescent="0.25">
      <c r="A1595">
        <v>40423</v>
      </c>
      <c r="B1595">
        <v>40423</v>
      </c>
      <c r="C1595" t="s">
        <v>29514</v>
      </c>
      <c r="D1595" t="s">
        <v>7448</v>
      </c>
      <c r="E1595" s="153" t="s">
        <v>11648</v>
      </c>
      <c r="F1595" s="103"/>
      <c r="G1595"/>
      <c r="H1595"/>
    </row>
    <row r="1596" spans="1:8" ht="15" x14ac:dyDescent="0.25">
      <c r="A1596">
        <v>40389</v>
      </c>
      <c r="B1596">
        <v>40389</v>
      </c>
      <c r="C1596" t="s">
        <v>29515</v>
      </c>
      <c r="D1596" t="s">
        <v>7448</v>
      </c>
      <c r="E1596" s="153" t="s">
        <v>29516</v>
      </c>
      <c r="F1596" s="103"/>
      <c r="G1596"/>
      <c r="H1596"/>
    </row>
    <row r="1597" spans="1:8" ht="15" x14ac:dyDescent="0.25">
      <c r="A1597">
        <v>40388</v>
      </c>
      <c r="B1597">
        <v>40388</v>
      </c>
      <c r="C1597" t="s">
        <v>29517</v>
      </c>
      <c r="D1597" t="s">
        <v>7448</v>
      </c>
      <c r="E1597" s="153" t="s">
        <v>29518</v>
      </c>
      <c r="F1597" s="103"/>
      <c r="G1597"/>
      <c r="H1597"/>
    </row>
    <row r="1598" spans="1:8" ht="15" x14ac:dyDescent="0.25">
      <c r="A1598">
        <v>40381</v>
      </c>
      <c r="B1598">
        <v>40381</v>
      </c>
      <c r="C1598" t="s">
        <v>29519</v>
      </c>
      <c r="D1598" t="s">
        <v>7448</v>
      </c>
      <c r="E1598" s="153" t="s">
        <v>17456</v>
      </c>
      <c r="F1598" s="103"/>
      <c r="G1598"/>
      <c r="H1598"/>
    </row>
    <row r="1599" spans="1:8" ht="15" x14ac:dyDescent="0.25">
      <c r="A1599">
        <v>40391</v>
      </c>
      <c r="B1599">
        <v>40391</v>
      </c>
      <c r="C1599" t="s">
        <v>29520</v>
      </c>
      <c r="D1599" t="s">
        <v>7448</v>
      </c>
      <c r="E1599" s="153" t="s">
        <v>29521</v>
      </c>
      <c r="F1599" s="103"/>
      <c r="G1599"/>
      <c r="H1599"/>
    </row>
    <row r="1600" spans="1:8" ht="15" x14ac:dyDescent="0.25">
      <c r="A1600">
        <v>2609</v>
      </c>
      <c r="B1600">
        <v>2609</v>
      </c>
      <c r="C1600" t="s">
        <v>29522</v>
      </c>
      <c r="D1600" t="s">
        <v>7448</v>
      </c>
      <c r="E1600" s="153" t="s">
        <v>13878</v>
      </c>
      <c r="F1600" s="103"/>
      <c r="G1600"/>
      <c r="H1600"/>
    </row>
    <row r="1601" spans="1:8" ht="15" x14ac:dyDescent="0.25">
      <c r="A1601">
        <v>2634</v>
      </c>
      <c r="B1601">
        <v>2634</v>
      </c>
      <c r="C1601" t="s">
        <v>29523</v>
      </c>
      <c r="D1601" t="s">
        <v>7448</v>
      </c>
      <c r="E1601" s="153" t="s">
        <v>7835</v>
      </c>
      <c r="F1601" s="103"/>
      <c r="G1601"/>
      <c r="H1601"/>
    </row>
    <row r="1602" spans="1:8" ht="15" x14ac:dyDescent="0.25">
      <c r="A1602">
        <v>2611</v>
      </c>
      <c r="B1602">
        <v>2611</v>
      </c>
      <c r="C1602" t="s">
        <v>29524</v>
      </c>
      <c r="D1602" t="s">
        <v>7448</v>
      </c>
      <c r="E1602" s="153" t="s">
        <v>7647</v>
      </c>
      <c r="F1602" s="103"/>
      <c r="G1602"/>
      <c r="H1602"/>
    </row>
    <row r="1603" spans="1:8" ht="15" x14ac:dyDescent="0.25">
      <c r="A1603">
        <v>40414</v>
      </c>
      <c r="B1603">
        <v>40414</v>
      </c>
      <c r="C1603" t="s">
        <v>29525</v>
      </c>
      <c r="D1603" t="s">
        <v>7448</v>
      </c>
      <c r="E1603" s="153" t="s">
        <v>7700</v>
      </c>
      <c r="F1603" s="103"/>
      <c r="G1603"/>
      <c r="H1603"/>
    </row>
    <row r="1604" spans="1:8" ht="15" x14ac:dyDescent="0.25">
      <c r="A1604">
        <v>40416</v>
      </c>
      <c r="B1604">
        <v>40416</v>
      </c>
      <c r="C1604" t="s">
        <v>29526</v>
      </c>
      <c r="D1604" t="s">
        <v>7448</v>
      </c>
      <c r="E1604" s="153" t="s">
        <v>23105</v>
      </c>
      <c r="F1604" s="103"/>
      <c r="G1604"/>
      <c r="H1604"/>
    </row>
    <row r="1605" spans="1:8" ht="15" x14ac:dyDescent="0.25">
      <c r="A1605">
        <v>40418</v>
      </c>
      <c r="B1605">
        <v>40418</v>
      </c>
      <c r="C1605" t="s">
        <v>29527</v>
      </c>
      <c r="D1605" t="s">
        <v>7448</v>
      </c>
      <c r="E1605" s="153" t="s">
        <v>13873</v>
      </c>
      <c r="F1605" s="103"/>
      <c r="G1605"/>
      <c r="H1605"/>
    </row>
    <row r="1606" spans="1:8" ht="15" x14ac:dyDescent="0.25">
      <c r="A1606">
        <v>34359</v>
      </c>
      <c r="B1606">
        <v>34359</v>
      </c>
      <c r="C1606" t="s">
        <v>29528</v>
      </c>
      <c r="D1606" t="s">
        <v>7448</v>
      </c>
      <c r="E1606" s="153" t="s">
        <v>14278</v>
      </c>
      <c r="F1606" s="103"/>
      <c r="G1606"/>
      <c r="H1606"/>
    </row>
    <row r="1607" spans="1:8" ht="15" x14ac:dyDescent="0.25">
      <c r="A1607">
        <v>1789</v>
      </c>
      <c r="B1607">
        <v>1789</v>
      </c>
      <c r="C1607" t="s">
        <v>29529</v>
      </c>
      <c r="D1607" t="s">
        <v>7448</v>
      </c>
      <c r="E1607" s="153" t="s">
        <v>18173</v>
      </c>
      <c r="F1607" s="103"/>
      <c r="G1607"/>
      <c r="H1607"/>
    </row>
    <row r="1608" spans="1:8" ht="15" x14ac:dyDescent="0.25">
      <c r="A1608">
        <v>1788</v>
      </c>
      <c r="B1608">
        <v>1788</v>
      </c>
      <c r="C1608" t="s">
        <v>29530</v>
      </c>
      <c r="D1608" t="s">
        <v>7448</v>
      </c>
      <c r="E1608" s="153" t="s">
        <v>29531</v>
      </c>
      <c r="F1608" s="103"/>
      <c r="G1608"/>
      <c r="H1608"/>
    </row>
    <row r="1609" spans="1:8" ht="15" x14ac:dyDescent="0.25">
      <c r="A1609">
        <v>1786</v>
      </c>
      <c r="B1609">
        <v>1786</v>
      </c>
      <c r="C1609" t="s">
        <v>29532</v>
      </c>
      <c r="D1609" t="s">
        <v>7448</v>
      </c>
      <c r="E1609" s="153" t="s">
        <v>13907</v>
      </c>
      <c r="F1609" s="103"/>
      <c r="G1609"/>
      <c r="H1609"/>
    </row>
    <row r="1610" spans="1:8" ht="15" x14ac:dyDescent="0.25">
      <c r="A1610">
        <v>1787</v>
      </c>
      <c r="B1610">
        <v>1787</v>
      </c>
      <c r="C1610" t="s">
        <v>29533</v>
      </c>
      <c r="D1610" t="s">
        <v>7448</v>
      </c>
      <c r="E1610" s="153" t="s">
        <v>19064</v>
      </c>
      <c r="F1610" s="103"/>
      <c r="G1610"/>
      <c r="H1610"/>
    </row>
    <row r="1611" spans="1:8" ht="15" x14ac:dyDescent="0.25">
      <c r="A1611">
        <v>1791</v>
      </c>
      <c r="B1611">
        <v>1791</v>
      </c>
      <c r="C1611" t="s">
        <v>29534</v>
      </c>
      <c r="D1611" t="s">
        <v>7448</v>
      </c>
      <c r="E1611" s="153" t="s">
        <v>29535</v>
      </c>
      <c r="F1611" s="103"/>
      <c r="G1611"/>
      <c r="H1611"/>
    </row>
    <row r="1612" spans="1:8" ht="15" x14ac:dyDescent="0.25">
      <c r="A1612">
        <v>1790</v>
      </c>
      <c r="B1612">
        <v>1790</v>
      </c>
      <c r="C1612" t="s">
        <v>29536</v>
      </c>
      <c r="D1612" t="s">
        <v>7448</v>
      </c>
      <c r="E1612" s="153" t="s">
        <v>29537</v>
      </c>
      <c r="F1612" s="103"/>
      <c r="G1612"/>
      <c r="H1612"/>
    </row>
    <row r="1613" spans="1:8" ht="15" x14ac:dyDescent="0.25">
      <c r="A1613">
        <v>1813</v>
      </c>
      <c r="B1613">
        <v>1813</v>
      </c>
      <c r="C1613" t="s">
        <v>29538</v>
      </c>
      <c r="D1613" t="s">
        <v>7448</v>
      </c>
      <c r="E1613" s="153" t="s">
        <v>14290</v>
      </c>
      <c r="F1613" s="103"/>
      <c r="G1613"/>
      <c r="H1613"/>
    </row>
    <row r="1614" spans="1:8" ht="15" x14ac:dyDescent="0.25">
      <c r="A1614">
        <v>1792</v>
      </c>
      <c r="B1614">
        <v>1792</v>
      </c>
      <c r="C1614" t="s">
        <v>29539</v>
      </c>
      <c r="D1614" t="s">
        <v>7448</v>
      </c>
      <c r="E1614" s="153" t="s">
        <v>23675</v>
      </c>
      <c r="F1614" s="103"/>
      <c r="G1614"/>
      <c r="H1614"/>
    </row>
    <row r="1615" spans="1:8" ht="15" x14ac:dyDescent="0.25">
      <c r="A1615">
        <v>1793</v>
      </c>
      <c r="B1615">
        <v>1793</v>
      </c>
      <c r="C1615" t="s">
        <v>29540</v>
      </c>
      <c r="D1615" t="s">
        <v>7448</v>
      </c>
      <c r="E1615" s="153" t="s">
        <v>29541</v>
      </c>
      <c r="F1615" s="103"/>
      <c r="G1615"/>
      <c r="H1615"/>
    </row>
    <row r="1616" spans="1:8" ht="15" x14ac:dyDescent="0.25">
      <c r="A1616">
        <v>1809</v>
      </c>
      <c r="B1616">
        <v>1809</v>
      </c>
      <c r="C1616" t="s">
        <v>29542</v>
      </c>
      <c r="D1616" t="s">
        <v>7448</v>
      </c>
      <c r="E1616" s="153" t="s">
        <v>29543</v>
      </c>
      <c r="F1616" s="103"/>
      <c r="G1616"/>
      <c r="H1616"/>
    </row>
    <row r="1617" spans="1:8" ht="15" x14ac:dyDescent="0.25">
      <c r="A1617">
        <v>1814</v>
      </c>
      <c r="B1617">
        <v>1814</v>
      </c>
      <c r="C1617" t="s">
        <v>29544</v>
      </c>
      <c r="D1617" t="s">
        <v>7448</v>
      </c>
      <c r="E1617" s="153" t="s">
        <v>18378</v>
      </c>
      <c r="F1617" s="103"/>
      <c r="G1617"/>
      <c r="H1617"/>
    </row>
    <row r="1618" spans="1:8" ht="15" x14ac:dyDescent="0.25">
      <c r="A1618">
        <v>1803</v>
      </c>
      <c r="B1618">
        <v>1803</v>
      </c>
      <c r="C1618" t="s">
        <v>29545</v>
      </c>
      <c r="D1618" t="s">
        <v>7448</v>
      </c>
      <c r="E1618" s="153" t="s">
        <v>14189</v>
      </c>
      <c r="F1618" s="103"/>
      <c r="G1618"/>
      <c r="H1618"/>
    </row>
    <row r="1619" spans="1:8" ht="15" x14ac:dyDescent="0.25">
      <c r="A1619">
        <v>1805</v>
      </c>
      <c r="B1619">
        <v>1805</v>
      </c>
      <c r="C1619" t="s">
        <v>29546</v>
      </c>
      <c r="D1619" t="s">
        <v>7448</v>
      </c>
      <c r="E1619" s="153" t="s">
        <v>15113</v>
      </c>
      <c r="F1619" s="103"/>
      <c r="G1619"/>
      <c r="H1619"/>
    </row>
    <row r="1620" spans="1:8" ht="15" x14ac:dyDescent="0.25">
      <c r="A1620">
        <v>1821</v>
      </c>
      <c r="B1620">
        <v>1821</v>
      </c>
      <c r="C1620" t="s">
        <v>29547</v>
      </c>
      <c r="D1620" t="s">
        <v>7448</v>
      </c>
      <c r="E1620" s="153" t="s">
        <v>29548</v>
      </c>
      <c r="F1620" s="103"/>
      <c r="G1620"/>
      <c r="H1620"/>
    </row>
    <row r="1621" spans="1:8" ht="15" x14ac:dyDescent="0.25">
      <c r="A1621">
        <v>1806</v>
      </c>
      <c r="B1621">
        <v>1806</v>
      </c>
      <c r="C1621" t="s">
        <v>29549</v>
      </c>
      <c r="D1621" t="s">
        <v>7448</v>
      </c>
      <c r="E1621" s="153" t="s">
        <v>29550</v>
      </c>
      <c r="F1621" s="103"/>
      <c r="G1621"/>
      <c r="H1621"/>
    </row>
    <row r="1622" spans="1:8" ht="15" x14ac:dyDescent="0.25">
      <c r="A1622">
        <v>1804</v>
      </c>
      <c r="B1622">
        <v>1804</v>
      </c>
      <c r="C1622" t="s">
        <v>29551</v>
      </c>
      <c r="D1622" t="s">
        <v>7448</v>
      </c>
      <c r="E1622" s="153" t="s">
        <v>16603</v>
      </c>
      <c r="F1622" s="103"/>
      <c r="G1622"/>
      <c r="H1622"/>
    </row>
    <row r="1623" spans="1:8" ht="15" x14ac:dyDescent="0.25">
      <c r="A1623">
        <v>1807</v>
      </c>
      <c r="B1623">
        <v>1807</v>
      </c>
      <c r="C1623" t="s">
        <v>29552</v>
      </c>
      <c r="D1623" t="s">
        <v>7448</v>
      </c>
      <c r="E1623" s="153" t="s">
        <v>29553</v>
      </c>
      <c r="F1623" s="103"/>
      <c r="G1623"/>
      <c r="H1623"/>
    </row>
    <row r="1624" spans="1:8" ht="15" x14ac:dyDescent="0.25">
      <c r="A1624">
        <v>1808</v>
      </c>
      <c r="B1624">
        <v>1808</v>
      </c>
      <c r="C1624" t="s">
        <v>29554</v>
      </c>
      <c r="D1624" t="s">
        <v>7448</v>
      </c>
      <c r="E1624" s="153" t="s">
        <v>29555</v>
      </c>
      <c r="F1624" s="103"/>
      <c r="G1624"/>
      <c r="H1624"/>
    </row>
    <row r="1625" spans="1:8" ht="15" x14ac:dyDescent="0.25">
      <c r="A1625">
        <v>1797</v>
      </c>
      <c r="B1625">
        <v>1797</v>
      </c>
      <c r="C1625" t="s">
        <v>29556</v>
      </c>
      <c r="D1625" t="s">
        <v>7448</v>
      </c>
      <c r="E1625" s="153" t="s">
        <v>25461</v>
      </c>
      <c r="F1625" s="103"/>
      <c r="G1625"/>
      <c r="H1625"/>
    </row>
    <row r="1626" spans="1:8" ht="15" x14ac:dyDescent="0.25">
      <c r="A1626">
        <v>1796</v>
      </c>
      <c r="B1626">
        <v>1796</v>
      </c>
      <c r="C1626" t="s">
        <v>29557</v>
      </c>
      <c r="D1626" t="s">
        <v>7448</v>
      </c>
      <c r="E1626" s="153" t="s">
        <v>29558</v>
      </c>
      <c r="F1626" s="103"/>
      <c r="G1626"/>
      <c r="H1626"/>
    </row>
    <row r="1627" spans="1:8" ht="15" x14ac:dyDescent="0.25">
      <c r="A1627">
        <v>1794</v>
      </c>
      <c r="B1627">
        <v>1794</v>
      </c>
      <c r="C1627" t="s">
        <v>29559</v>
      </c>
      <c r="D1627" t="s">
        <v>7448</v>
      </c>
      <c r="E1627" s="153" t="s">
        <v>7727</v>
      </c>
      <c r="F1627" s="103"/>
      <c r="G1627"/>
      <c r="H1627"/>
    </row>
    <row r="1628" spans="1:8" ht="15" x14ac:dyDescent="0.25">
      <c r="A1628">
        <v>1816</v>
      </c>
      <c r="B1628">
        <v>1816</v>
      </c>
      <c r="C1628" t="s">
        <v>29560</v>
      </c>
      <c r="D1628" t="s">
        <v>7448</v>
      </c>
      <c r="E1628" s="153" t="s">
        <v>29561</v>
      </c>
      <c r="F1628" s="103"/>
      <c r="G1628"/>
      <c r="H1628"/>
    </row>
    <row r="1629" spans="1:8" ht="15" x14ac:dyDescent="0.25">
      <c r="A1629">
        <v>1815</v>
      </c>
      <c r="B1629">
        <v>1815</v>
      </c>
      <c r="C1629" t="s">
        <v>29562</v>
      </c>
      <c r="D1629" t="s">
        <v>7448</v>
      </c>
      <c r="E1629" s="153" t="s">
        <v>29563</v>
      </c>
      <c r="F1629" s="103"/>
      <c r="G1629"/>
      <c r="H1629"/>
    </row>
    <row r="1630" spans="1:8" ht="15" x14ac:dyDescent="0.25">
      <c r="A1630">
        <v>1798</v>
      </c>
      <c r="B1630">
        <v>1798</v>
      </c>
      <c r="C1630" t="s">
        <v>29564</v>
      </c>
      <c r="D1630" t="s">
        <v>7448</v>
      </c>
      <c r="E1630" s="153" t="s">
        <v>29565</v>
      </c>
      <c r="F1630" s="103"/>
      <c r="G1630"/>
      <c r="H1630"/>
    </row>
    <row r="1631" spans="1:8" ht="15" x14ac:dyDescent="0.25">
      <c r="A1631">
        <v>1795</v>
      </c>
      <c r="B1631">
        <v>1795</v>
      </c>
      <c r="C1631" t="s">
        <v>29566</v>
      </c>
      <c r="D1631" t="s">
        <v>7448</v>
      </c>
      <c r="E1631" s="153" t="s">
        <v>13526</v>
      </c>
      <c r="F1631" s="103"/>
      <c r="G1631"/>
      <c r="H1631"/>
    </row>
    <row r="1632" spans="1:8" ht="15" x14ac:dyDescent="0.25">
      <c r="A1632">
        <v>1799</v>
      </c>
      <c r="B1632">
        <v>1799</v>
      </c>
      <c r="C1632" t="s">
        <v>29567</v>
      </c>
      <c r="D1632" t="s">
        <v>7448</v>
      </c>
      <c r="E1632" s="153" t="s">
        <v>29568</v>
      </c>
      <c r="F1632" s="103"/>
      <c r="G1632"/>
      <c r="H1632"/>
    </row>
    <row r="1633" spans="1:8" ht="15" x14ac:dyDescent="0.25">
      <c r="A1633">
        <v>1800</v>
      </c>
      <c r="B1633">
        <v>1800</v>
      </c>
      <c r="C1633" t="s">
        <v>29569</v>
      </c>
      <c r="D1633" t="s">
        <v>7448</v>
      </c>
      <c r="E1633" s="153" t="s">
        <v>29570</v>
      </c>
      <c r="F1633" s="103"/>
      <c r="G1633"/>
      <c r="H1633"/>
    </row>
    <row r="1634" spans="1:8" ht="15" x14ac:dyDescent="0.25">
      <c r="A1634">
        <v>1802</v>
      </c>
      <c r="B1634">
        <v>1802</v>
      </c>
      <c r="C1634" t="s">
        <v>29571</v>
      </c>
      <c r="D1634" t="s">
        <v>7448</v>
      </c>
      <c r="E1634" s="153" t="s">
        <v>29572</v>
      </c>
      <c r="F1634" s="103"/>
      <c r="G1634"/>
      <c r="H1634"/>
    </row>
    <row r="1635" spans="1:8" ht="15" x14ac:dyDescent="0.25">
      <c r="A1635">
        <v>40385</v>
      </c>
      <c r="B1635">
        <v>40385</v>
      </c>
      <c r="C1635" t="s">
        <v>29573</v>
      </c>
      <c r="D1635" t="s">
        <v>7448</v>
      </c>
      <c r="E1635" s="153" t="s">
        <v>29510</v>
      </c>
      <c r="F1635" s="103"/>
      <c r="G1635"/>
      <c r="H1635"/>
    </row>
    <row r="1636" spans="1:8" ht="15" x14ac:dyDescent="0.25">
      <c r="A1636">
        <v>40383</v>
      </c>
      <c r="B1636">
        <v>40383</v>
      </c>
      <c r="C1636" t="s">
        <v>29574</v>
      </c>
      <c r="D1636" t="s">
        <v>7448</v>
      </c>
      <c r="E1636" s="153" t="s">
        <v>29512</v>
      </c>
      <c r="F1636" s="103"/>
      <c r="G1636"/>
      <c r="H1636"/>
    </row>
    <row r="1637" spans="1:8" ht="15" x14ac:dyDescent="0.25">
      <c r="A1637">
        <v>40378</v>
      </c>
      <c r="B1637">
        <v>40378</v>
      </c>
      <c r="C1637" t="s">
        <v>29575</v>
      </c>
      <c r="D1637" t="s">
        <v>7448</v>
      </c>
      <c r="E1637" s="153" t="s">
        <v>12186</v>
      </c>
      <c r="F1637" s="103"/>
      <c r="G1637"/>
      <c r="H1637"/>
    </row>
    <row r="1638" spans="1:8" ht="15" x14ac:dyDescent="0.25">
      <c r="A1638">
        <v>40382</v>
      </c>
      <c r="B1638">
        <v>40382</v>
      </c>
      <c r="C1638" t="s">
        <v>29576</v>
      </c>
      <c r="D1638" t="s">
        <v>7448</v>
      </c>
      <c r="E1638" s="153" t="s">
        <v>11648</v>
      </c>
      <c r="F1638" s="103"/>
      <c r="G1638"/>
      <c r="H1638"/>
    </row>
    <row r="1639" spans="1:8" ht="15" x14ac:dyDescent="0.25">
      <c r="A1639">
        <v>40422</v>
      </c>
      <c r="B1639">
        <v>40422</v>
      </c>
      <c r="C1639" t="s">
        <v>29577</v>
      </c>
      <c r="D1639" t="s">
        <v>7448</v>
      </c>
      <c r="E1639" s="153" t="s">
        <v>29578</v>
      </c>
      <c r="F1639" s="103"/>
      <c r="G1639"/>
      <c r="H1639"/>
    </row>
    <row r="1640" spans="1:8" ht="15" x14ac:dyDescent="0.25">
      <c r="A1640">
        <v>40387</v>
      </c>
      <c r="B1640">
        <v>40387</v>
      </c>
      <c r="C1640" t="s">
        <v>29579</v>
      </c>
      <c r="D1640" t="s">
        <v>7448</v>
      </c>
      <c r="E1640" s="153" t="s">
        <v>19651</v>
      </c>
      <c r="F1640" s="103"/>
      <c r="G1640"/>
      <c r="H1640"/>
    </row>
    <row r="1641" spans="1:8" ht="15" x14ac:dyDescent="0.25">
      <c r="A1641">
        <v>40380</v>
      </c>
      <c r="B1641">
        <v>40380</v>
      </c>
      <c r="C1641" t="s">
        <v>29580</v>
      </c>
      <c r="D1641" t="s">
        <v>7448</v>
      </c>
      <c r="E1641" s="153" t="s">
        <v>17456</v>
      </c>
      <c r="F1641" s="103"/>
      <c r="G1641"/>
      <c r="H1641"/>
    </row>
    <row r="1642" spans="1:8" ht="15" x14ac:dyDescent="0.25">
      <c r="A1642">
        <v>40390</v>
      </c>
      <c r="B1642">
        <v>40390</v>
      </c>
      <c r="C1642" t="s">
        <v>29581</v>
      </c>
      <c r="D1642" t="s">
        <v>7448</v>
      </c>
      <c r="E1642" s="153" t="s">
        <v>29582</v>
      </c>
      <c r="F1642" s="103"/>
      <c r="G1642"/>
      <c r="H1642"/>
    </row>
    <row r="1643" spans="1:8" ht="15" x14ac:dyDescent="0.25">
      <c r="A1643">
        <v>2621</v>
      </c>
      <c r="B1643">
        <v>2621</v>
      </c>
      <c r="C1643" t="s">
        <v>29583</v>
      </c>
      <c r="D1643" t="s">
        <v>7448</v>
      </c>
      <c r="E1643" s="153" t="s">
        <v>29584</v>
      </c>
      <c r="F1643" s="103"/>
      <c r="G1643"/>
      <c r="H1643"/>
    </row>
    <row r="1644" spans="1:8" ht="15" x14ac:dyDescent="0.25">
      <c r="A1644">
        <v>2616</v>
      </c>
      <c r="B1644">
        <v>2616</v>
      </c>
      <c r="C1644" t="s">
        <v>29585</v>
      </c>
      <c r="D1644" t="s">
        <v>7448</v>
      </c>
      <c r="E1644" s="153" t="s">
        <v>14697</v>
      </c>
      <c r="F1644" s="103"/>
      <c r="G1644"/>
      <c r="H1644"/>
    </row>
    <row r="1645" spans="1:8" ht="15" x14ac:dyDescent="0.25">
      <c r="A1645">
        <v>2633</v>
      </c>
      <c r="B1645">
        <v>2633</v>
      </c>
      <c r="C1645" t="s">
        <v>29586</v>
      </c>
      <c r="D1645" t="s">
        <v>7448</v>
      </c>
      <c r="E1645" s="153" t="s">
        <v>16584</v>
      </c>
      <c r="F1645" s="103"/>
      <c r="G1645"/>
      <c r="H1645"/>
    </row>
    <row r="1646" spans="1:8" ht="15" x14ac:dyDescent="0.25">
      <c r="A1646">
        <v>2617</v>
      </c>
      <c r="B1646">
        <v>2617</v>
      </c>
      <c r="C1646" t="s">
        <v>29587</v>
      </c>
      <c r="D1646" t="s">
        <v>7448</v>
      </c>
      <c r="E1646" s="153" t="s">
        <v>20369</v>
      </c>
      <c r="F1646" s="103"/>
      <c r="G1646"/>
      <c r="H1646"/>
    </row>
    <row r="1647" spans="1:8" ht="15" x14ac:dyDescent="0.25">
      <c r="A1647">
        <v>2618</v>
      </c>
      <c r="B1647">
        <v>2618</v>
      </c>
      <c r="C1647" t="s">
        <v>29588</v>
      </c>
      <c r="D1647" t="s">
        <v>7448</v>
      </c>
      <c r="E1647" s="153" t="s">
        <v>14281</v>
      </c>
      <c r="F1647" s="103"/>
      <c r="G1647"/>
      <c r="H1647"/>
    </row>
    <row r="1648" spans="1:8" ht="15" x14ac:dyDescent="0.25">
      <c r="A1648">
        <v>2632</v>
      </c>
      <c r="B1648">
        <v>2632</v>
      </c>
      <c r="C1648" t="s">
        <v>29589</v>
      </c>
      <c r="D1648" t="s">
        <v>7448</v>
      </c>
      <c r="E1648" s="153" t="s">
        <v>29590</v>
      </c>
      <c r="F1648" s="103"/>
      <c r="G1648"/>
      <c r="H1648"/>
    </row>
    <row r="1649" spans="1:8" ht="15" x14ac:dyDescent="0.25">
      <c r="A1649">
        <v>2631</v>
      </c>
      <c r="B1649">
        <v>2631</v>
      </c>
      <c r="C1649" t="s">
        <v>29591</v>
      </c>
      <c r="D1649" t="s">
        <v>7448</v>
      </c>
      <c r="E1649" s="153" t="s">
        <v>8028</v>
      </c>
      <c r="F1649" s="103"/>
      <c r="G1649"/>
      <c r="H1649"/>
    </row>
    <row r="1650" spans="1:8" ht="15" x14ac:dyDescent="0.25">
      <c r="A1650">
        <v>2619</v>
      </c>
      <c r="B1650">
        <v>2619</v>
      </c>
      <c r="C1650" t="s">
        <v>29592</v>
      </c>
      <c r="D1650" t="s">
        <v>7448</v>
      </c>
      <c r="E1650" s="153" t="s">
        <v>25997</v>
      </c>
      <c r="F1650" s="103"/>
      <c r="G1650"/>
      <c r="H1650"/>
    </row>
    <row r="1651" spans="1:8" ht="15" x14ac:dyDescent="0.25">
      <c r="A1651">
        <v>2620</v>
      </c>
      <c r="B1651">
        <v>2620</v>
      </c>
      <c r="C1651" t="s">
        <v>29593</v>
      </c>
      <c r="D1651" t="s">
        <v>7448</v>
      </c>
      <c r="E1651" s="153" t="s">
        <v>13812</v>
      </c>
      <c r="F1651" s="103"/>
      <c r="G1651"/>
      <c r="H1651"/>
    </row>
    <row r="1652" spans="1:8" ht="15" x14ac:dyDescent="0.25">
      <c r="A1652">
        <v>40413</v>
      </c>
      <c r="B1652">
        <v>40413</v>
      </c>
      <c r="C1652" t="s">
        <v>29594</v>
      </c>
      <c r="D1652" t="s">
        <v>7448</v>
      </c>
      <c r="E1652" s="153" t="s">
        <v>14259</v>
      </c>
      <c r="F1652" s="103"/>
      <c r="G1652"/>
      <c r="H1652"/>
    </row>
    <row r="1653" spans="1:8" ht="15" x14ac:dyDescent="0.25">
      <c r="A1653">
        <v>40415</v>
      </c>
      <c r="B1653">
        <v>40415</v>
      </c>
      <c r="C1653" t="s">
        <v>29595</v>
      </c>
      <c r="D1653" t="s">
        <v>7448</v>
      </c>
      <c r="E1653" s="153" t="s">
        <v>29596</v>
      </c>
      <c r="F1653" s="103"/>
      <c r="G1653"/>
      <c r="H1653"/>
    </row>
    <row r="1654" spans="1:8" ht="15" x14ac:dyDescent="0.25">
      <c r="A1654">
        <v>40417</v>
      </c>
      <c r="B1654">
        <v>40417</v>
      </c>
      <c r="C1654" t="s">
        <v>29597</v>
      </c>
      <c r="D1654" t="s">
        <v>7448</v>
      </c>
      <c r="E1654" s="153" t="s">
        <v>19542</v>
      </c>
      <c r="F1654" s="103"/>
      <c r="G1654"/>
      <c r="H1654"/>
    </row>
    <row r="1655" spans="1:8" ht="15" x14ac:dyDescent="0.25">
      <c r="A1655">
        <v>39271</v>
      </c>
      <c r="B1655">
        <v>39271</v>
      </c>
      <c r="C1655" t="s">
        <v>29598</v>
      </c>
      <c r="D1655" t="s">
        <v>7448</v>
      </c>
      <c r="E1655" s="153" t="s">
        <v>16633</v>
      </c>
      <c r="F1655" s="103"/>
      <c r="G1655"/>
      <c r="H1655"/>
    </row>
    <row r="1656" spans="1:8" ht="15" x14ac:dyDescent="0.25">
      <c r="A1656">
        <v>39273</v>
      </c>
      <c r="B1656">
        <v>39273</v>
      </c>
      <c r="C1656" t="s">
        <v>29599</v>
      </c>
      <c r="D1656" t="s">
        <v>7448</v>
      </c>
      <c r="E1656" s="153" t="s">
        <v>7765</v>
      </c>
      <c r="F1656" s="103"/>
      <c r="G1656"/>
      <c r="H1656"/>
    </row>
    <row r="1657" spans="1:8" ht="15" x14ac:dyDescent="0.25">
      <c r="A1657">
        <v>39272</v>
      </c>
      <c r="B1657">
        <v>39272</v>
      </c>
      <c r="C1657" t="s">
        <v>29600</v>
      </c>
      <c r="D1657" t="s">
        <v>7448</v>
      </c>
      <c r="E1657" s="153" t="s">
        <v>12246</v>
      </c>
      <c r="F1657" s="103"/>
      <c r="G1657"/>
      <c r="H1657"/>
    </row>
    <row r="1658" spans="1:8" ht="15" x14ac:dyDescent="0.25">
      <c r="A1658">
        <v>1875</v>
      </c>
      <c r="B1658">
        <v>1875</v>
      </c>
      <c r="C1658" t="s">
        <v>29601</v>
      </c>
      <c r="D1658" t="s">
        <v>7448</v>
      </c>
      <c r="E1658" s="153" t="s">
        <v>7594</v>
      </c>
      <c r="F1658" s="103"/>
      <c r="G1658"/>
      <c r="H1658"/>
    </row>
    <row r="1659" spans="1:8" ht="15" x14ac:dyDescent="0.25">
      <c r="A1659">
        <v>1874</v>
      </c>
      <c r="B1659">
        <v>1874</v>
      </c>
      <c r="C1659" t="s">
        <v>29602</v>
      </c>
      <c r="D1659" t="s">
        <v>7448</v>
      </c>
      <c r="E1659" s="153" t="s">
        <v>8089</v>
      </c>
      <c r="F1659" s="103"/>
      <c r="G1659"/>
      <c r="H1659"/>
    </row>
    <row r="1660" spans="1:8" ht="15" x14ac:dyDescent="0.25">
      <c r="A1660">
        <v>1870</v>
      </c>
      <c r="B1660">
        <v>1870</v>
      </c>
      <c r="C1660" t="s">
        <v>29603</v>
      </c>
      <c r="D1660" t="s">
        <v>7448</v>
      </c>
      <c r="E1660" s="153" t="s">
        <v>12739</v>
      </c>
      <c r="F1660" s="103"/>
      <c r="G1660"/>
      <c r="H1660"/>
    </row>
    <row r="1661" spans="1:8" ht="15" x14ac:dyDescent="0.25">
      <c r="A1661">
        <v>1884</v>
      </c>
      <c r="B1661">
        <v>1884</v>
      </c>
      <c r="C1661" t="s">
        <v>29604</v>
      </c>
      <c r="D1661" t="s">
        <v>7448</v>
      </c>
      <c r="E1661" s="153" t="s">
        <v>12173</v>
      </c>
      <c r="F1661" s="103"/>
      <c r="G1661"/>
      <c r="H1661"/>
    </row>
    <row r="1662" spans="1:8" ht="15" x14ac:dyDescent="0.25">
      <c r="A1662">
        <v>1887</v>
      </c>
      <c r="B1662">
        <v>1887</v>
      </c>
      <c r="C1662" t="s">
        <v>29605</v>
      </c>
      <c r="D1662" t="s">
        <v>7448</v>
      </c>
      <c r="E1662" s="153" t="s">
        <v>11957</v>
      </c>
      <c r="F1662" s="103"/>
      <c r="G1662"/>
      <c r="H1662"/>
    </row>
    <row r="1663" spans="1:8" ht="15" x14ac:dyDescent="0.25">
      <c r="A1663">
        <v>1876</v>
      </c>
      <c r="B1663">
        <v>1876</v>
      </c>
      <c r="C1663" t="s">
        <v>29606</v>
      </c>
      <c r="D1663" t="s">
        <v>7448</v>
      </c>
      <c r="E1663" s="153" t="s">
        <v>7818</v>
      </c>
      <c r="F1663" s="103"/>
      <c r="G1663"/>
      <c r="H1663"/>
    </row>
    <row r="1664" spans="1:8" ht="15" x14ac:dyDescent="0.25">
      <c r="A1664">
        <v>1879</v>
      </c>
      <c r="B1664">
        <v>1879</v>
      </c>
      <c r="C1664" t="s">
        <v>29607</v>
      </c>
      <c r="D1664" t="s">
        <v>7448</v>
      </c>
      <c r="E1664" s="153" t="s">
        <v>25052</v>
      </c>
      <c r="F1664" s="103"/>
      <c r="G1664"/>
      <c r="H1664"/>
    </row>
    <row r="1665" spans="1:8" ht="15" x14ac:dyDescent="0.25">
      <c r="A1665">
        <v>1877</v>
      </c>
      <c r="B1665">
        <v>1877</v>
      </c>
      <c r="C1665" t="s">
        <v>29608</v>
      </c>
      <c r="D1665" t="s">
        <v>7448</v>
      </c>
      <c r="E1665" s="153" t="s">
        <v>15647</v>
      </c>
      <c r="F1665" s="103"/>
      <c r="G1665"/>
      <c r="H1665"/>
    </row>
    <row r="1666" spans="1:8" ht="15" x14ac:dyDescent="0.25">
      <c r="A1666">
        <v>1878</v>
      </c>
      <c r="B1666">
        <v>1878</v>
      </c>
      <c r="C1666" t="s">
        <v>29609</v>
      </c>
      <c r="D1666" t="s">
        <v>7448</v>
      </c>
      <c r="E1666" s="153" t="s">
        <v>13374</v>
      </c>
      <c r="F1666" s="103"/>
      <c r="G1666"/>
      <c r="H1666"/>
    </row>
    <row r="1667" spans="1:8" ht="15" x14ac:dyDescent="0.25">
      <c r="A1667">
        <v>44472</v>
      </c>
      <c r="B1667">
        <v>44472</v>
      </c>
      <c r="C1667" t="s">
        <v>29610</v>
      </c>
      <c r="D1667" t="s">
        <v>7448</v>
      </c>
      <c r="E1667" s="153" t="s">
        <v>20985</v>
      </c>
      <c r="F1667" s="103"/>
      <c r="G1667"/>
      <c r="H1667"/>
    </row>
    <row r="1668" spans="1:8" ht="15" x14ac:dyDescent="0.25">
      <c r="A1668">
        <v>38369</v>
      </c>
      <c r="B1668">
        <v>38369</v>
      </c>
      <c r="C1668" t="s">
        <v>29611</v>
      </c>
      <c r="D1668" t="s">
        <v>7448</v>
      </c>
      <c r="E1668" s="153" t="s">
        <v>11455</v>
      </c>
      <c r="F1668" s="103"/>
      <c r="G1668"/>
      <c r="H1668"/>
    </row>
    <row r="1669" spans="1:8" ht="15" x14ac:dyDescent="0.25">
      <c r="A1669">
        <v>38370</v>
      </c>
      <c r="B1669">
        <v>38370</v>
      </c>
      <c r="C1669" t="s">
        <v>29612</v>
      </c>
      <c r="D1669" t="s">
        <v>7448</v>
      </c>
      <c r="E1669" s="153" t="s">
        <v>11455</v>
      </c>
      <c r="F1669" s="103"/>
      <c r="G1669"/>
      <c r="H1669"/>
    </row>
    <row r="1670" spans="1:8" ht="15" x14ac:dyDescent="0.25">
      <c r="A1670">
        <v>38372</v>
      </c>
      <c r="B1670">
        <v>38372</v>
      </c>
      <c r="C1670" t="s">
        <v>29613</v>
      </c>
      <c r="D1670" t="s">
        <v>7448</v>
      </c>
      <c r="E1670" s="153" t="s">
        <v>24722</v>
      </c>
      <c r="F1670" s="103"/>
      <c r="G1670"/>
      <c r="H1670"/>
    </row>
    <row r="1671" spans="1:8" ht="15" x14ac:dyDescent="0.25">
      <c r="A1671">
        <v>2358</v>
      </c>
      <c r="B1671">
        <v>2358</v>
      </c>
      <c r="C1671" t="s">
        <v>29614</v>
      </c>
      <c r="D1671" t="s">
        <v>7449</v>
      </c>
      <c r="E1671" s="153" t="s">
        <v>25114</v>
      </c>
      <c r="F1671" s="103"/>
      <c r="G1671"/>
      <c r="H1671"/>
    </row>
    <row r="1672" spans="1:8" ht="15" x14ac:dyDescent="0.25">
      <c r="A1672">
        <v>40807</v>
      </c>
      <c r="B1672">
        <v>40807</v>
      </c>
      <c r="C1672" t="s">
        <v>29615</v>
      </c>
      <c r="D1672" t="s">
        <v>7505</v>
      </c>
      <c r="E1672" s="153" t="s">
        <v>29616</v>
      </c>
      <c r="F1672" s="103"/>
      <c r="G1672"/>
      <c r="H1672"/>
    </row>
    <row r="1673" spans="1:8" ht="15" x14ac:dyDescent="0.25">
      <c r="A1673">
        <v>44330</v>
      </c>
      <c r="B1673">
        <v>44330</v>
      </c>
      <c r="C1673" t="s">
        <v>29617</v>
      </c>
      <c r="D1673" t="s">
        <v>7446</v>
      </c>
      <c r="E1673" s="153" t="s">
        <v>11969</v>
      </c>
      <c r="F1673" s="103"/>
      <c r="G1673"/>
      <c r="H1673"/>
    </row>
    <row r="1674" spans="1:8" ht="15" x14ac:dyDescent="0.25">
      <c r="A1674">
        <v>43144</v>
      </c>
      <c r="B1674">
        <v>43144</v>
      </c>
      <c r="C1674" t="s">
        <v>29618</v>
      </c>
      <c r="D1674" t="s">
        <v>7450</v>
      </c>
      <c r="E1674" s="153" t="s">
        <v>29619</v>
      </c>
      <c r="F1674" s="103"/>
      <c r="G1674"/>
      <c r="H1674"/>
    </row>
    <row r="1675" spans="1:8" ht="15" x14ac:dyDescent="0.25">
      <c r="A1675">
        <v>39397</v>
      </c>
      <c r="B1675">
        <v>39397</v>
      </c>
      <c r="C1675" t="s">
        <v>29620</v>
      </c>
      <c r="D1675" t="s">
        <v>7446</v>
      </c>
      <c r="E1675" s="153" t="s">
        <v>20676</v>
      </c>
      <c r="F1675" s="103"/>
      <c r="G1675"/>
      <c r="H1675"/>
    </row>
    <row r="1676" spans="1:8" ht="15" x14ac:dyDescent="0.25">
      <c r="A1676">
        <v>2692</v>
      </c>
      <c r="B1676">
        <v>2692</v>
      </c>
      <c r="C1676" t="s">
        <v>29621</v>
      </c>
      <c r="D1676" t="s">
        <v>7446</v>
      </c>
      <c r="E1676" s="153" t="s">
        <v>14787</v>
      </c>
      <c r="F1676" s="103"/>
      <c r="G1676"/>
      <c r="H1676"/>
    </row>
    <row r="1677" spans="1:8" ht="15" x14ac:dyDescent="0.25">
      <c r="A1677">
        <v>44329</v>
      </c>
      <c r="B1677">
        <v>44329</v>
      </c>
      <c r="C1677" t="s">
        <v>29622</v>
      </c>
      <c r="D1677" t="s">
        <v>7446</v>
      </c>
      <c r="E1677" s="153" t="s">
        <v>11313</v>
      </c>
      <c r="F1677" s="103"/>
      <c r="G1677"/>
      <c r="H1677"/>
    </row>
    <row r="1678" spans="1:8" ht="15" x14ac:dyDescent="0.25">
      <c r="A1678">
        <v>5318</v>
      </c>
      <c r="B1678">
        <v>5318</v>
      </c>
      <c r="C1678" t="s">
        <v>29623</v>
      </c>
      <c r="D1678" t="s">
        <v>7446</v>
      </c>
      <c r="E1678" s="153" t="s">
        <v>29624</v>
      </c>
      <c r="F1678" s="103"/>
      <c r="G1678"/>
      <c r="H1678"/>
    </row>
    <row r="1679" spans="1:8" ht="15" x14ac:dyDescent="0.25">
      <c r="A1679">
        <v>5330</v>
      </c>
      <c r="B1679">
        <v>5330</v>
      </c>
      <c r="C1679" t="s">
        <v>29625</v>
      </c>
      <c r="D1679" t="s">
        <v>7446</v>
      </c>
      <c r="E1679" s="153" t="s">
        <v>11464</v>
      </c>
      <c r="F1679" s="103"/>
      <c r="G1679"/>
      <c r="H1679"/>
    </row>
    <row r="1680" spans="1:8" ht="15" x14ac:dyDescent="0.25">
      <c r="A1680">
        <v>44532</v>
      </c>
      <c r="B1680">
        <v>44532</v>
      </c>
      <c r="C1680" t="s">
        <v>29626</v>
      </c>
      <c r="D1680" t="s">
        <v>7448</v>
      </c>
      <c r="E1680" s="153" t="s">
        <v>14280</v>
      </c>
      <c r="F1680" s="103"/>
      <c r="G1680"/>
      <c r="H1680"/>
    </row>
    <row r="1681" spans="1:8" ht="15" x14ac:dyDescent="0.25">
      <c r="A1681">
        <v>44531</v>
      </c>
      <c r="B1681">
        <v>44531</v>
      </c>
      <c r="C1681" t="s">
        <v>29627</v>
      </c>
      <c r="D1681" t="s">
        <v>7448</v>
      </c>
      <c r="E1681" s="153" t="s">
        <v>29628</v>
      </c>
      <c r="F1681" s="103"/>
      <c r="G1681"/>
      <c r="H1681"/>
    </row>
    <row r="1682" spans="1:8" ht="15" x14ac:dyDescent="0.25">
      <c r="A1682">
        <v>13887</v>
      </c>
      <c r="B1682">
        <v>13887</v>
      </c>
      <c r="C1682" t="s">
        <v>29629</v>
      </c>
      <c r="D1682" t="s">
        <v>7448</v>
      </c>
      <c r="E1682" s="153" t="s">
        <v>29630</v>
      </c>
      <c r="F1682" s="103"/>
      <c r="G1682"/>
      <c r="H1682"/>
    </row>
    <row r="1683" spans="1:8" ht="15" x14ac:dyDescent="0.25">
      <c r="A1683">
        <v>38140</v>
      </c>
      <c r="B1683">
        <v>38140</v>
      </c>
      <c r="C1683" t="s">
        <v>29631</v>
      </c>
      <c r="D1683" t="s">
        <v>7448</v>
      </c>
      <c r="E1683" s="153" t="s">
        <v>7492</v>
      </c>
      <c r="F1683" s="103"/>
      <c r="G1683"/>
      <c r="H1683"/>
    </row>
    <row r="1684" spans="1:8" ht="15" x14ac:dyDescent="0.25">
      <c r="A1684">
        <v>44495</v>
      </c>
      <c r="B1684">
        <v>44495</v>
      </c>
      <c r="C1684" t="s">
        <v>29632</v>
      </c>
      <c r="D1684" t="s">
        <v>7448</v>
      </c>
      <c r="E1684" s="153" t="s">
        <v>14236</v>
      </c>
      <c r="F1684" s="103"/>
      <c r="G1684"/>
      <c r="H1684"/>
    </row>
    <row r="1685" spans="1:8" ht="15" x14ac:dyDescent="0.25">
      <c r="A1685">
        <v>44533</v>
      </c>
      <c r="B1685">
        <v>44533</v>
      </c>
      <c r="C1685" t="s">
        <v>29633</v>
      </c>
      <c r="D1685" t="s">
        <v>7448</v>
      </c>
      <c r="E1685" s="153" t="s">
        <v>23951</v>
      </c>
      <c r="F1685" s="103"/>
      <c r="G1685"/>
      <c r="H1685"/>
    </row>
    <row r="1686" spans="1:8" ht="15" x14ac:dyDescent="0.25">
      <c r="A1686">
        <v>44534</v>
      </c>
      <c r="B1686">
        <v>44534</v>
      </c>
      <c r="C1686" t="s">
        <v>29634</v>
      </c>
      <c r="D1686" t="s">
        <v>7448</v>
      </c>
      <c r="E1686" s="153" t="s">
        <v>7817</v>
      </c>
      <c r="F1686" s="103"/>
      <c r="G1686"/>
      <c r="H1686"/>
    </row>
    <row r="1687" spans="1:8" ht="15" x14ac:dyDescent="0.25">
      <c r="A1687">
        <v>34729</v>
      </c>
      <c r="B1687">
        <v>34729</v>
      </c>
      <c r="C1687" t="s">
        <v>29635</v>
      </c>
      <c r="D1687" t="s">
        <v>7448</v>
      </c>
      <c r="E1687" s="153" t="s">
        <v>29636</v>
      </c>
      <c r="F1687" s="103"/>
      <c r="G1687"/>
      <c r="H1687"/>
    </row>
    <row r="1688" spans="1:8" ht="15" x14ac:dyDescent="0.25">
      <c r="A1688">
        <v>34734</v>
      </c>
      <c r="B1688">
        <v>34734</v>
      </c>
      <c r="C1688" t="s">
        <v>29637</v>
      </c>
      <c r="D1688" t="s">
        <v>7448</v>
      </c>
      <c r="E1688" s="153" t="s">
        <v>29638</v>
      </c>
      <c r="F1688" s="103"/>
      <c r="G1688"/>
      <c r="H1688"/>
    </row>
    <row r="1689" spans="1:8" ht="15" x14ac:dyDescent="0.25">
      <c r="A1689">
        <v>34738</v>
      </c>
      <c r="B1689">
        <v>34738</v>
      </c>
      <c r="C1689" t="s">
        <v>29639</v>
      </c>
      <c r="D1689" t="s">
        <v>7448</v>
      </c>
      <c r="E1689" s="153" t="s">
        <v>29640</v>
      </c>
      <c r="F1689" s="103"/>
      <c r="G1689"/>
      <c r="H1689"/>
    </row>
    <row r="1690" spans="1:8" ht="15" x14ac:dyDescent="0.25">
      <c r="A1690">
        <v>34623</v>
      </c>
      <c r="B1690">
        <v>34623</v>
      </c>
      <c r="C1690" t="s">
        <v>29641</v>
      </c>
      <c r="D1690" t="s">
        <v>7448</v>
      </c>
      <c r="E1690" s="153" t="s">
        <v>18442</v>
      </c>
      <c r="F1690" s="103"/>
      <c r="G1690"/>
      <c r="H1690"/>
    </row>
    <row r="1691" spans="1:8" ht="15" x14ac:dyDescent="0.25">
      <c r="A1691">
        <v>34616</v>
      </c>
      <c r="B1691">
        <v>34616</v>
      </c>
      <c r="C1691" t="s">
        <v>29642</v>
      </c>
      <c r="D1691" t="s">
        <v>7448</v>
      </c>
      <c r="E1691" s="153" t="s">
        <v>17682</v>
      </c>
      <c r="F1691" s="103"/>
      <c r="G1691"/>
      <c r="H1691"/>
    </row>
    <row r="1692" spans="1:8" ht="15" x14ac:dyDescent="0.25">
      <c r="A1692">
        <v>34628</v>
      </c>
      <c r="B1692">
        <v>34628</v>
      </c>
      <c r="C1692" t="s">
        <v>29643</v>
      </c>
      <c r="D1692" t="s">
        <v>7448</v>
      </c>
      <c r="E1692" s="153" t="s">
        <v>29644</v>
      </c>
      <c r="F1692" s="103"/>
      <c r="G1692"/>
      <c r="H1692"/>
    </row>
    <row r="1693" spans="1:8" ht="15" x14ac:dyDescent="0.25">
      <c r="A1693">
        <v>34686</v>
      </c>
      <c r="B1693">
        <v>34686</v>
      </c>
      <c r="C1693" t="s">
        <v>29645</v>
      </c>
      <c r="D1693" t="s">
        <v>7448</v>
      </c>
      <c r="E1693" s="153" t="s">
        <v>12699</v>
      </c>
      <c r="F1693" s="103"/>
      <c r="G1693"/>
      <c r="H1693"/>
    </row>
    <row r="1694" spans="1:8" ht="15" x14ac:dyDescent="0.25">
      <c r="A1694">
        <v>34653</v>
      </c>
      <c r="B1694">
        <v>34653</v>
      </c>
      <c r="C1694" t="s">
        <v>29646</v>
      </c>
      <c r="D1694" t="s">
        <v>7448</v>
      </c>
      <c r="E1694" s="153" t="s">
        <v>7477</v>
      </c>
      <c r="F1694" s="103"/>
      <c r="G1694"/>
      <c r="H1694"/>
    </row>
    <row r="1695" spans="1:8" ht="15" x14ac:dyDescent="0.25">
      <c r="A1695">
        <v>34688</v>
      </c>
      <c r="B1695">
        <v>34688</v>
      </c>
      <c r="C1695" t="s">
        <v>29647</v>
      </c>
      <c r="D1695" t="s">
        <v>7448</v>
      </c>
      <c r="E1695" s="153" t="s">
        <v>7486</v>
      </c>
      <c r="F1695" s="103"/>
      <c r="G1695"/>
      <c r="H1695"/>
    </row>
    <row r="1696" spans="1:8" ht="15" x14ac:dyDescent="0.25">
      <c r="A1696">
        <v>34709</v>
      </c>
      <c r="B1696">
        <v>34709</v>
      </c>
      <c r="C1696" t="s">
        <v>29648</v>
      </c>
      <c r="D1696" t="s">
        <v>7448</v>
      </c>
      <c r="E1696" s="153" t="s">
        <v>18233</v>
      </c>
      <c r="F1696" s="103"/>
      <c r="G1696"/>
      <c r="H1696"/>
    </row>
    <row r="1697" spans="1:8" ht="15" x14ac:dyDescent="0.25">
      <c r="A1697">
        <v>34714</v>
      </c>
      <c r="B1697">
        <v>34714</v>
      </c>
      <c r="C1697" t="s">
        <v>29649</v>
      </c>
      <c r="D1697" t="s">
        <v>7448</v>
      </c>
      <c r="E1697" s="153" t="s">
        <v>29650</v>
      </c>
      <c r="F1697" s="103"/>
      <c r="G1697"/>
      <c r="H1697"/>
    </row>
    <row r="1698" spans="1:8" ht="15" x14ac:dyDescent="0.25">
      <c r="A1698">
        <v>2391</v>
      </c>
      <c r="B1698">
        <v>2391</v>
      </c>
      <c r="C1698" t="s">
        <v>29651</v>
      </c>
      <c r="D1698" t="s">
        <v>7448</v>
      </c>
      <c r="E1698" s="153" t="s">
        <v>29652</v>
      </c>
      <c r="F1698" s="103"/>
      <c r="G1698"/>
      <c r="H1698"/>
    </row>
    <row r="1699" spans="1:8" ht="15" x14ac:dyDescent="0.25">
      <c r="A1699">
        <v>2374</v>
      </c>
      <c r="B1699">
        <v>2374</v>
      </c>
      <c r="C1699" t="s">
        <v>29653</v>
      </c>
      <c r="D1699" t="s">
        <v>7448</v>
      </c>
      <c r="E1699" s="153" t="s">
        <v>29654</v>
      </c>
      <c r="F1699" s="103"/>
      <c r="G1699"/>
      <c r="H1699"/>
    </row>
    <row r="1700" spans="1:8" ht="15" x14ac:dyDescent="0.25">
      <c r="A1700">
        <v>2377</v>
      </c>
      <c r="B1700">
        <v>2377</v>
      </c>
      <c r="C1700" t="s">
        <v>29655</v>
      </c>
      <c r="D1700" t="s">
        <v>7448</v>
      </c>
      <c r="E1700" s="153" t="s">
        <v>29656</v>
      </c>
      <c r="F1700" s="103"/>
      <c r="G1700"/>
      <c r="H1700"/>
    </row>
    <row r="1701" spans="1:8" ht="15" x14ac:dyDescent="0.25">
      <c r="A1701">
        <v>2393</v>
      </c>
      <c r="B1701">
        <v>2393</v>
      </c>
      <c r="C1701" t="s">
        <v>29657</v>
      </c>
      <c r="D1701" t="s">
        <v>7448</v>
      </c>
      <c r="E1701" s="153" t="s">
        <v>29658</v>
      </c>
      <c r="F1701" s="103"/>
      <c r="G1701"/>
      <c r="H1701"/>
    </row>
    <row r="1702" spans="1:8" ht="15" x14ac:dyDescent="0.25">
      <c r="A1702">
        <v>34705</v>
      </c>
      <c r="B1702">
        <v>34705</v>
      </c>
      <c r="C1702" t="s">
        <v>29659</v>
      </c>
      <c r="D1702" t="s">
        <v>7448</v>
      </c>
      <c r="E1702" s="153" t="s">
        <v>29660</v>
      </c>
      <c r="F1702" s="103"/>
      <c r="G1702"/>
      <c r="H1702"/>
    </row>
    <row r="1703" spans="1:8" ht="15" x14ac:dyDescent="0.25">
      <c r="A1703">
        <v>34707</v>
      </c>
      <c r="B1703">
        <v>34707</v>
      </c>
      <c r="C1703" t="s">
        <v>29661</v>
      </c>
      <c r="D1703" t="s">
        <v>7448</v>
      </c>
      <c r="E1703" s="153" t="s">
        <v>29662</v>
      </c>
      <c r="F1703" s="103"/>
      <c r="G1703"/>
      <c r="H1703"/>
    </row>
    <row r="1704" spans="1:8" ht="15" x14ac:dyDescent="0.25">
      <c r="A1704">
        <v>34544</v>
      </c>
      <c r="B1704">
        <v>34544</v>
      </c>
      <c r="C1704" t="s">
        <v>29663</v>
      </c>
      <c r="D1704" t="s">
        <v>7448</v>
      </c>
      <c r="E1704" s="153" t="s">
        <v>29664</v>
      </c>
      <c r="F1704" s="103"/>
      <c r="G1704"/>
      <c r="H1704"/>
    </row>
    <row r="1705" spans="1:8" ht="15" x14ac:dyDescent="0.25">
      <c r="A1705">
        <v>2378</v>
      </c>
      <c r="B1705">
        <v>2378</v>
      </c>
      <c r="C1705" t="s">
        <v>29665</v>
      </c>
      <c r="D1705" t="s">
        <v>7448</v>
      </c>
      <c r="E1705" s="153" t="s">
        <v>29666</v>
      </c>
      <c r="F1705" s="103"/>
      <c r="G1705"/>
      <c r="H1705"/>
    </row>
    <row r="1706" spans="1:8" ht="15" x14ac:dyDescent="0.25">
      <c r="A1706">
        <v>2379</v>
      </c>
      <c r="B1706">
        <v>2379</v>
      </c>
      <c r="C1706" t="s">
        <v>29667</v>
      </c>
      <c r="D1706" t="s">
        <v>7448</v>
      </c>
      <c r="E1706" s="153" t="s">
        <v>29666</v>
      </c>
      <c r="F1706" s="103"/>
      <c r="G1706"/>
      <c r="H1706"/>
    </row>
    <row r="1707" spans="1:8" ht="15" x14ac:dyDescent="0.25">
      <c r="A1707">
        <v>2376</v>
      </c>
      <c r="B1707">
        <v>2376</v>
      </c>
      <c r="C1707" t="s">
        <v>29668</v>
      </c>
      <c r="D1707" t="s">
        <v>7448</v>
      </c>
      <c r="E1707" s="153" t="s">
        <v>29669</v>
      </c>
      <c r="F1707" s="103"/>
      <c r="G1707"/>
      <c r="H1707"/>
    </row>
    <row r="1708" spans="1:8" ht="15" x14ac:dyDescent="0.25">
      <c r="A1708">
        <v>2394</v>
      </c>
      <c r="B1708">
        <v>2394</v>
      </c>
      <c r="C1708" t="s">
        <v>29670</v>
      </c>
      <c r="D1708" t="s">
        <v>7448</v>
      </c>
      <c r="E1708" s="153" t="s">
        <v>29671</v>
      </c>
      <c r="F1708" s="103"/>
      <c r="G1708"/>
      <c r="H1708"/>
    </row>
    <row r="1709" spans="1:8" ht="15" x14ac:dyDescent="0.25">
      <c r="A1709">
        <v>2388</v>
      </c>
      <c r="B1709">
        <v>2388</v>
      </c>
      <c r="C1709" t="s">
        <v>29672</v>
      </c>
      <c r="D1709" t="s">
        <v>7448</v>
      </c>
      <c r="E1709" s="153" t="s">
        <v>29673</v>
      </c>
      <c r="F1709" s="103"/>
      <c r="G1709"/>
      <c r="H1709"/>
    </row>
    <row r="1710" spans="1:8" ht="15" x14ac:dyDescent="0.25">
      <c r="A1710">
        <v>34606</v>
      </c>
      <c r="B1710">
        <v>34606</v>
      </c>
      <c r="C1710" t="s">
        <v>29674</v>
      </c>
      <c r="D1710" t="s">
        <v>7448</v>
      </c>
      <c r="E1710" s="153" t="s">
        <v>23974</v>
      </c>
      <c r="F1710" s="103"/>
      <c r="G1710"/>
      <c r="H1710"/>
    </row>
    <row r="1711" spans="1:8" ht="15" x14ac:dyDescent="0.25">
      <c r="A1711">
        <v>34689</v>
      </c>
      <c r="B1711">
        <v>34689</v>
      </c>
      <c r="C1711" t="s">
        <v>29675</v>
      </c>
      <c r="D1711" t="s">
        <v>7448</v>
      </c>
      <c r="E1711" s="153" t="s">
        <v>19200</v>
      </c>
      <c r="F1711" s="103"/>
      <c r="G1711"/>
      <c r="H1711"/>
    </row>
    <row r="1712" spans="1:8" ht="15" x14ac:dyDescent="0.25">
      <c r="A1712">
        <v>2370</v>
      </c>
      <c r="B1712">
        <v>2370</v>
      </c>
      <c r="C1712" t="s">
        <v>29676</v>
      </c>
      <c r="D1712" t="s">
        <v>7448</v>
      </c>
      <c r="E1712" s="153" t="s">
        <v>28171</v>
      </c>
      <c r="F1712" s="103"/>
      <c r="G1712"/>
      <c r="H1712"/>
    </row>
    <row r="1713" spans="1:8" ht="15" x14ac:dyDescent="0.25">
      <c r="A1713">
        <v>2386</v>
      </c>
      <c r="B1713">
        <v>2386</v>
      </c>
      <c r="C1713" t="s">
        <v>29677</v>
      </c>
      <c r="D1713" t="s">
        <v>7448</v>
      </c>
      <c r="E1713" s="153" t="s">
        <v>11314</v>
      </c>
      <c r="F1713" s="103"/>
      <c r="G1713"/>
      <c r="H1713"/>
    </row>
    <row r="1714" spans="1:8" ht="15" x14ac:dyDescent="0.25">
      <c r="A1714">
        <v>2392</v>
      </c>
      <c r="B1714">
        <v>2392</v>
      </c>
      <c r="C1714" t="s">
        <v>29678</v>
      </c>
      <c r="D1714" t="s">
        <v>7448</v>
      </c>
      <c r="E1714" s="153" t="s">
        <v>23778</v>
      </c>
      <c r="F1714" s="103"/>
      <c r="G1714"/>
      <c r="H1714"/>
    </row>
    <row r="1715" spans="1:8" ht="15" x14ac:dyDescent="0.25">
      <c r="A1715">
        <v>2373</v>
      </c>
      <c r="B1715">
        <v>2373</v>
      </c>
      <c r="C1715" t="s">
        <v>29679</v>
      </c>
      <c r="D1715" t="s">
        <v>7448</v>
      </c>
      <c r="E1715" s="153" t="s">
        <v>29680</v>
      </c>
      <c r="F1715" s="103"/>
      <c r="G1715"/>
      <c r="H1715"/>
    </row>
    <row r="1716" spans="1:8" ht="15" x14ac:dyDescent="0.25">
      <c r="A1716">
        <v>39465</v>
      </c>
      <c r="B1716">
        <v>39465</v>
      </c>
      <c r="C1716" t="s">
        <v>29681</v>
      </c>
      <c r="D1716" t="s">
        <v>7448</v>
      </c>
      <c r="E1716" s="153" t="s">
        <v>16541</v>
      </c>
      <c r="F1716" s="103"/>
      <c r="G1716"/>
      <c r="H1716"/>
    </row>
    <row r="1717" spans="1:8" ht="15" x14ac:dyDescent="0.25">
      <c r="A1717">
        <v>39466</v>
      </c>
      <c r="B1717">
        <v>39466</v>
      </c>
      <c r="C1717" t="s">
        <v>29682</v>
      </c>
      <c r="D1717" t="s">
        <v>7448</v>
      </c>
      <c r="E1717" s="153" t="s">
        <v>29683</v>
      </c>
      <c r="F1717" s="103"/>
      <c r="G1717"/>
      <c r="H1717"/>
    </row>
    <row r="1718" spans="1:8" ht="15" x14ac:dyDescent="0.25">
      <c r="A1718">
        <v>39467</v>
      </c>
      <c r="B1718">
        <v>39467</v>
      </c>
      <c r="C1718" t="s">
        <v>29684</v>
      </c>
      <c r="D1718" t="s">
        <v>7448</v>
      </c>
      <c r="E1718" s="153" t="s">
        <v>25356</v>
      </c>
      <c r="F1718" s="103"/>
      <c r="G1718"/>
      <c r="H1718"/>
    </row>
    <row r="1719" spans="1:8" ht="15" x14ac:dyDescent="0.25">
      <c r="A1719">
        <v>39468</v>
      </c>
      <c r="B1719">
        <v>39468</v>
      </c>
      <c r="C1719" t="s">
        <v>29685</v>
      </c>
      <c r="D1719" t="s">
        <v>7448</v>
      </c>
      <c r="E1719" s="153" t="s">
        <v>29686</v>
      </c>
      <c r="F1719" s="103"/>
      <c r="G1719"/>
      <c r="H1719"/>
    </row>
    <row r="1720" spans="1:8" ht="15" x14ac:dyDescent="0.25">
      <c r="A1720">
        <v>39469</v>
      </c>
      <c r="B1720">
        <v>39469</v>
      </c>
      <c r="C1720" t="s">
        <v>29687</v>
      </c>
      <c r="D1720" t="s">
        <v>7448</v>
      </c>
      <c r="E1720" s="153" t="s">
        <v>29688</v>
      </c>
      <c r="F1720" s="103"/>
      <c r="G1720"/>
      <c r="H1720"/>
    </row>
    <row r="1721" spans="1:8" ht="15" x14ac:dyDescent="0.25">
      <c r="A1721">
        <v>39470</v>
      </c>
      <c r="B1721">
        <v>39470</v>
      </c>
      <c r="C1721" t="s">
        <v>29689</v>
      </c>
      <c r="D1721" t="s">
        <v>7448</v>
      </c>
      <c r="E1721" s="153" t="s">
        <v>29690</v>
      </c>
      <c r="F1721" s="103"/>
      <c r="G1721"/>
      <c r="H1721"/>
    </row>
    <row r="1722" spans="1:8" ht="15" x14ac:dyDescent="0.25">
      <c r="A1722">
        <v>39471</v>
      </c>
      <c r="B1722">
        <v>39471</v>
      </c>
      <c r="C1722" t="s">
        <v>29691</v>
      </c>
      <c r="D1722" t="s">
        <v>7448</v>
      </c>
      <c r="E1722" s="153" t="s">
        <v>20185</v>
      </c>
      <c r="F1722" s="103"/>
      <c r="G1722"/>
      <c r="H1722"/>
    </row>
    <row r="1723" spans="1:8" ht="15" x14ac:dyDescent="0.25">
      <c r="A1723">
        <v>39472</v>
      </c>
      <c r="B1723">
        <v>39472</v>
      </c>
      <c r="C1723" t="s">
        <v>29692</v>
      </c>
      <c r="D1723" t="s">
        <v>7448</v>
      </c>
      <c r="E1723" s="153" t="s">
        <v>17109</v>
      </c>
      <c r="F1723" s="103"/>
      <c r="G1723"/>
      <c r="H1723"/>
    </row>
    <row r="1724" spans="1:8" ht="15" x14ac:dyDescent="0.25">
      <c r="A1724">
        <v>39473</v>
      </c>
      <c r="B1724">
        <v>39473</v>
      </c>
      <c r="C1724" t="s">
        <v>29693</v>
      </c>
      <c r="D1724" t="s">
        <v>7448</v>
      </c>
      <c r="E1724" s="153" t="s">
        <v>29694</v>
      </c>
      <c r="F1724" s="103"/>
      <c r="G1724"/>
      <c r="H1724"/>
    </row>
    <row r="1725" spans="1:8" ht="15" x14ac:dyDescent="0.25">
      <c r="A1725">
        <v>39474</v>
      </c>
      <c r="B1725">
        <v>39474</v>
      </c>
      <c r="C1725" t="s">
        <v>29695</v>
      </c>
      <c r="D1725" t="s">
        <v>7448</v>
      </c>
      <c r="E1725" s="153" t="s">
        <v>23348</v>
      </c>
      <c r="F1725" s="103"/>
      <c r="G1725"/>
      <c r="H1725"/>
    </row>
    <row r="1726" spans="1:8" ht="15" x14ac:dyDescent="0.25">
      <c r="A1726">
        <v>39475</v>
      </c>
      <c r="B1726">
        <v>39475</v>
      </c>
      <c r="C1726" t="s">
        <v>29696</v>
      </c>
      <c r="D1726" t="s">
        <v>7448</v>
      </c>
      <c r="E1726" s="153" t="s">
        <v>29697</v>
      </c>
      <c r="F1726" s="103"/>
      <c r="G1726"/>
      <c r="H1726"/>
    </row>
    <row r="1727" spans="1:8" ht="15" x14ac:dyDescent="0.25">
      <c r="A1727">
        <v>39476</v>
      </c>
      <c r="B1727">
        <v>39476</v>
      </c>
      <c r="C1727" t="s">
        <v>29698</v>
      </c>
      <c r="D1727" t="s">
        <v>7448</v>
      </c>
      <c r="E1727" s="153" t="s">
        <v>29699</v>
      </c>
      <c r="F1727" s="103"/>
      <c r="G1727"/>
      <c r="H1727"/>
    </row>
    <row r="1728" spans="1:8" ht="15" x14ac:dyDescent="0.25">
      <c r="A1728">
        <v>39477</v>
      </c>
      <c r="B1728">
        <v>39477</v>
      </c>
      <c r="C1728" t="s">
        <v>29700</v>
      </c>
      <c r="D1728" t="s">
        <v>7448</v>
      </c>
      <c r="E1728" s="153" t="s">
        <v>29701</v>
      </c>
      <c r="F1728" s="103"/>
      <c r="G1728"/>
      <c r="H1728"/>
    </row>
    <row r="1729" spans="1:8" ht="15" x14ac:dyDescent="0.25">
      <c r="A1729">
        <v>39478</v>
      </c>
      <c r="B1729">
        <v>39478</v>
      </c>
      <c r="C1729" t="s">
        <v>29702</v>
      </c>
      <c r="D1729" t="s">
        <v>7448</v>
      </c>
      <c r="E1729" s="153" t="s">
        <v>29703</v>
      </c>
      <c r="F1729" s="103"/>
      <c r="G1729"/>
      <c r="H1729"/>
    </row>
    <row r="1730" spans="1:8" ht="15" x14ac:dyDescent="0.25">
      <c r="A1730">
        <v>39479</v>
      </c>
      <c r="B1730">
        <v>39479</v>
      </c>
      <c r="C1730" t="s">
        <v>29704</v>
      </c>
      <c r="D1730" t="s">
        <v>7448</v>
      </c>
      <c r="E1730" s="153" t="s">
        <v>29705</v>
      </c>
      <c r="F1730" s="103"/>
      <c r="G1730"/>
      <c r="H1730"/>
    </row>
    <row r="1731" spans="1:8" ht="15" x14ac:dyDescent="0.25">
      <c r="A1731">
        <v>39480</v>
      </c>
      <c r="B1731">
        <v>39480</v>
      </c>
      <c r="C1731" t="s">
        <v>29706</v>
      </c>
      <c r="D1731" t="s">
        <v>7448</v>
      </c>
      <c r="E1731" s="153" t="s">
        <v>29707</v>
      </c>
      <c r="F1731" s="103"/>
      <c r="G1731"/>
      <c r="H1731"/>
    </row>
    <row r="1732" spans="1:8" ht="15" x14ac:dyDescent="0.25">
      <c r="A1732">
        <v>39459</v>
      </c>
      <c r="B1732">
        <v>39459</v>
      </c>
      <c r="C1732" t="s">
        <v>29708</v>
      </c>
      <c r="D1732" t="s">
        <v>7448</v>
      </c>
      <c r="E1732" s="153" t="s">
        <v>29563</v>
      </c>
      <c r="F1732" s="103"/>
      <c r="G1732"/>
      <c r="H1732"/>
    </row>
    <row r="1733" spans="1:8" ht="15" x14ac:dyDescent="0.25">
      <c r="A1733">
        <v>39445</v>
      </c>
      <c r="B1733">
        <v>39445</v>
      </c>
      <c r="C1733" t="s">
        <v>29709</v>
      </c>
      <c r="D1733" t="s">
        <v>7448</v>
      </c>
      <c r="E1733" s="153" t="s">
        <v>29710</v>
      </c>
      <c r="F1733" s="103"/>
      <c r="G1733"/>
      <c r="H1733"/>
    </row>
    <row r="1734" spans="1:8" ht="15" x14ac:dyDescent="0.25">
      <c r="A1734">
        <v>39446</v>
      </c>
      <c r="B1734">
        <v>39446</v>
      </c>
      <c r="C1734" t="s">
        <v>29711</v>
      </c>
      <c r="D1734" t="s">
        <v>7448</v>
      </c>
      <c r="E1734" s="153" t="s">
        <v>22453</v>
      </c>
      <c r="F1734" s="103"/>
      <c r="G1734"/>
      <c r="H1734"/>
    </row>
    <row r="1735" spans="1:8" ht="15" x14ac:dyDescent="0.25">
      <c r="A1735">
        <v>39447</v>
      </c>
      <c r="B1735">
        <v>39447</v>
      </c>
      <c r="C1735" t="s">
        <v>29712</v>
      </c>
      <c r="D1735" t="s">
        <v>7448</v>
      </c>
      <c r="E1735" s="153" t="s">
        <v>29713</v>
      </c>
      <c r="F1735" s="103"/>
      <c r="G1735"/>
      <c r="H1735"/>
    </row>
    <row r="1736" spans="1:8" ht="15" x14ac:dyDescent="0.25">
      <c r="A1736">
        <v>39448</v>
      </c>
      <c r="B1736">
        <v>39448</v>
      </c>
      <c r="C1736" t="s">
        <v>29714</v>
      </c>
      <c r="D1736" t="s">
        <v>7448</v>
      </c>
      <c r="E1736" s="153" t="s">
        <v>29715</v>
      </c>
      <c r="F1736" s="103"/>
      <c r="G1736"/>
      <c r="H1736"/>
    </row>
    <row r="1737" spans="1:8" ht="15" x14ac:dyDescent="0.25">
      <c r="A1737">
        <v>39450</v>
      </c>
      <c r="B1737">
        <v>39450</v>
      </c>
      <c r="C1737" t="s">
        <v>29716</v>
      </c>
      <c r="D1737" t="s">
        <v>7448</v>
      </c>
      <c r="E1737" s="153" t="s">
        <v>23970</v>
      </c>
      <c r="F1737" s="103"/>
      <c r="G1737"/>
      <c r="H1737"/>
    </row>
    <row r="1738" spans="1:8" ht="15" x14ac:dyDescent="0.25">
      <c r="A1738">
        <v>39451</v>
      </c>
      <c r="B1738">
        <v>39451</v>
      </c>
      <c r="C1738" t="s">
        <v>29717</v>
      </c>
      <c r="D1738" t="s">
        <v>7448</v>
      </c>
      <c r="E1738" s="153" t="s">
        <v>29718</v>
      </c>
      <c r="F1738" s="103"/>
      <c r="G1738"/>
      <c r="H1738"/>
    </row>
    <row r="1739" spans="1:8" ht="15" x14ac:dyDescent="0.25">
      <c r="A1739">
        <v>39452</v>
      </c>
      <c r="B1739">
        <v>39452</v>
      </c>
      <c r="C1739" t="s">
        <v>29719</v>
      </c>
      <c r="D1739" t="s">
        <v>7448</v>
      </c>
      <c r="E1739" s="153" t="s">
        <v>29720</v>
      </c>
      <c r="F1739" s="103"/>
      <c r="G1739"/>
      <c r="H1739"/>
    </row>
    <row r="1740" spans="1:8" ht="15" x14ac:dyDescent="0.25">
      <c r="A1740">
        <v>39523</v>
      </c>
      <c r="B1740">
        <v>39523</v>
      </c>
      <c r="C1740" t="s">
        <v>29721</v>
      </c>
      <c r="D1740" t="s">
        <v>7448</v>
      </c>
      <c r="E1740" s="153" t="s">
        <v>29722</v>
      </c>
      <c r="F1740" s="103"/>
      <c r="G1740"/>
      <c r="H1740"/>
    </row>
    <row r="1741" spans="1:8" ht="15" x14ac:dyDescent="0.25">
      <c r="A1741">
        <v>39449</v>
      </c>
      <c r="B1741">
        <v>39449</v>
      </c>
      <c r="C1741" t="s">
        <v>29723</v>
      </c>
      <c r="D1741" t="s">
        <v>7448</v>
      </c>
      <c r="E1741" s="153" t="s">
        <v>29724</v>
      </c>
      <c r="F1741" s="103"/>
      <c r="G1741"/>
      <c r="H1741"/>
    </row>
    <row r="1742" spans="1:8" ht="15" x14ac:dyDescent="0.25">
      <c r="A1742">
        <v>39455</v>
      </c>
      <c r="B1742">
        <v>39455</v>
      </c>
      <c r="C1742" t="s">
        <v>29725</v>
      </c>
      <c r="D1742" t="s">
        <v>7448</v>
      </c>
      <c r="E1742" s="153" t="s">
        <v>19612</v>
      </c>
      <c r="F1742" s="103"/>
      <c r="G1742"/>
      <c r="H1742"/>
    </row>
    <row r="1743" spans="1:8" ht="15" x14ac:dyDescent="0.25">
      <c r="A1743">
        <v>39456</v>
      </c>
      <c r="B1743">
        <v>39456</v>
      </c>
      <c r="C1743" t="s">
        <v>29726</v>
      </c>
      <c r="D1743" t="s">
        <v>7448</v>
      </c>
      <c r="E1743" s="153" t="s">
        <v>24822</v>
      </c>
      <c r="F1743" s="103"/>
      <c r="G1743"/>
      <c r="H1743"/>
    </row>
    <row r="1744" spans="1:8" ht="15" x14ac:dyDescent="0.25">
      <c r="A1744">
        <v>39457</v>
      </c>
      <c r="B1744">
        <v>39457</v>
      </c>
      <c r="C1744" t="s">
        <v>29727</v>
      </c>
      <c r="D1744" t="s">
        <v>7448</v>
      </c>
      <c r="E1744" s="153" t="s">
        <v>29686</v>
      </c>
      <c r="F1744" s="103"/>
      <c r="G1744"/>
      <c r="H1744"/>
    </row>
    <row r="1745" spans="1:8" ht="15" x14ac:dyDescent="0.25">
      <c r="A1745">
        <v>39458</v>
      </c>
      <c r="B1745">
        <v>39458</v>
      </c>
      <c r="C1745" t="s">
        <v>29728</v>
      </c>
      <c r="D1745" t="s">
        <v>7448</v>
      </c>
      <c r="E1745" s="153" t="s">
        <v>29729</v>
      </c>
      <c r="F1745" s="103"/>
      <c r="G1745"/>
      <c r="H1745"/>
    </row>
    <row r="1746" spans="1:8" ht="15" x14ac:dyDescent="0.25">
      <c r="A1746">
        <v>39464</v>
      </c>
      <c r="B1746">
        <v>39464</v>
      </c>
      <c r="C1746" t="s">
        <v>29730</v>
      </c>
      <c r="D1746" t="s">
        <v>7448</v>
      </c>
      <c r="E1746" s="153" t="s">
        <v>29731</v>
      </c>
      <c r="F1746" s="103"/>
      <c r="G1746"/>
      <c r="H1746"/>
    </row>
    <row r="1747" spans="1:8" ht="15" x14ac:dyDescent="0.25">
      <c r="A1747">
        <v>39460</v>
      </c>
      <c r="B1747">
        <v>39460</v>
      </c>
      <c r="C1747" t="s">
        <v>29732</v>
      </c>
      <c r="D1747" t="s">
        <v>7448</v>
      </c>
      <c r="E1747" s="153" t="s">
        <v>29733</v>
      </c>
      <c r="F1747" s="103"/>
      <c r="G1747"/>
      <c r="H1747"/>
    </row>
    <row r="1748" spans="1:8" ht="15" x14ac:dyDescent="0.25">
      <c r="A1748">
        <v>39461</v>
      </c>
      <c r="B1748">
        <v>39461</v>
      </c>
      <c r="C1748" t="s">
        <v>29734</v>
      </c>
      <c r="D1748" t="s">
        <v>7448</v>
      </c>
      <c r="E1748" s="153" t="s">
        <v>29735</v>
      </c>
      <c r="F1748" s="103"/>
      <c r="G1748"/>
      <c r="H1748"/>
    </row>
    <row r="1749" spans="1:8" ht="15" x14ac:dyDescent="0.25">
      <c r="A1749">
        <v>39462</v>
      </c>
      <c r="B1749">
        <v>39462</v>
      </c>
      <c r="C1749" t="s">
        <v>29736</v>
      </c>
      <c r="D1749" t="s">
        <v>7448</v>
      </c>
      <c r="E1749" s="153" t="s">
        <v>29737</v>
      </c>
      <c r="F1749" s="103"/>
      <c r="G1749"/>
      <c r="H1749"/>
    </row>
    <row r="1750" spans="1:8" ht="15" x14ac:dyDescent="0.25">
      <c r="A1750">
        <v>39463</v>
      </c>
      <c r="B1750">
        <v>39463</v>
      </c>
      <c r="C1750" t="s">
        <v>29738</v>
      </c>
      <c r="D1750" t="s">
        <v>7448</v>
      </c>
      <c r="E1750" s="153" t="s">
        <v>29739</v>
      </c>
      <c r="F1750" s="103"/>
      <c r="G1750"/>
      <c r="H1750"/>
    </row>
    <row r="1751" spans="1:8" ht="15" x14ac:dyDescent="0.25">
      <c r="A1751">
        <v>26039</v>
      </c>
      <c r="B1751">
        <v>26039</v>
      </c>
      <c r="C1751" t="s">
        <v>29740</v>
      </c>
      <c r="D1751" t="s">
        <v>7448</v>
      </c>
      <c r="E1751" s="153" t="s">
        <v>29741</v>
      </c>
      <c r="F1751" s="103"/>
      <c r="G1751"/>
      <c r="H1751"/>
    </row>
    <row r="1752" spans="1:8" ht="15" x14ac:dyDescent="0.25">
      <c r="A1752">
        <v>2401</v>
      </c>
      <c r="B1752">
        <v>2401</v>
      </c>
      <c r="C1752" t="s">
        <v>29742</v>
      </c>
      <c r="D1752" t="s">
        <v>7448</v>
      </c>
      <c r="E1752" s="153" t="s">
        <v>29743</v>
      </c>
      <c r="F1752" s="103"/>
      <c r="G1752"/>
      <c r="H1752"/>
    </row>
    <row r="1753" spans="1:8" ht="15" x14ac:dyDescent="0.25">
      <c r="A1753">
        <v>38870</v>
      </c>
      <c r="B1753">
        <v>38870</v>
      </c>
      <c r="C1753" t="s">
        <v>29744</v>
      </c>
      <c r="D1753" t="s">
        <v>7448</v>
      </c>
      <c r="E1753" s="153" t="s">
        <v>29745</v>
      </c>
      <c r="F1753" s="103"/>
      <c r="G1753"/>
      <c r="H1753"/>
    </row>
    <row r="1754" spans="1:8" ht="15" x14ac:dyDescent="0.25">
      <c r="A1754">
        <v>38869</v>
      </c>
      <c r="B1754">
        <v>38869</v>
      </c>
      <c r="C1754" t="s">
        <v>29746</v>
      </c>
      <c r="D1754" t="s">
        <v>7448</v>
      </c>
      <c r="E1754" s="153" t="s">
        <v>14563</v>
      </c>
      <c r="F1754" s="103"/>
      <c r="G1754"/>
      <c r="H1754"/>
    </row>
    <row r="1755" spans="1:8" ht="15" x14ac:dyDescent="0.25">
      <c r="A1755">
        <v>38872</v>
      </c>
      <c r="B1755">
        <v>38872</v>
      </c>
      <c r="C1755" t="s">
        <v>29747</v>
      </c>
      <c r="D1755" t="s">
        <v>7448</v>
      </c>
      <c r="E1755" s="153" t="s">
        <v>18841</v>
      </c>
      <c r="F1755" s="103"/>
      <c r="G1755"/>
      <c r="H1755"/>
    </row>
    <row r="1756" spans="1:8" ht="15" x14ac:dyDescent="0.25">
      <c r="A1756">
        <v>38871</v>
      </c>
      <c r="B1756">
        <v>38871</v>
      </c>
      <c r="C1756" t="s">
        <v>29748</v>
      </c>
      <c r="D1756" t="s">
        <v>7448</v>
      </c>
      <c r="E1756" s="153" t="s">
        <v>29749</v>
      </c>
      <c r="F1756" s="103"/>
      <c r="G1756"/>
      <c r="H1756"/>
    </row>
    <row r="1757" spans="1:8" ht="15" x14ac:dyDescent="0.25">
      <c r="A1757">
        <v>39283</v>
      </c>
      <c r="B1757">
        <v>39283</v>
      </c>
      <c r="C1757" t="s">
        <v>29750</v>
      </c>
      <c r="D1757" t="s">
        <v>7448</v>
      </c>
      <c r="E1757" s="153" t="s">
        <v>29751</v>
      </c>
      <c r="F1757" s="103"/>
      <c r="G1757"/>
      <c r="H1757"/>
    </row>
    <row r="1758" spans="1:8" ht="15" x14ac:dyDescent="0.25">
      <c r="A1758">
        <v>39285</v>
      </c>
      <c r="B1758">
        <v>39285</v>
      </c>
      <c r="C1758" t="s">
        <v>29752</v>
      </c>
      <c r="D1758" t="s">
        <v>7448</v>
      </c>
      <c r="E1758" s="153" t="s">
        <v>29753</v>
      </c>
      <c r="F1758" s="103"/>
      <c r="G1758"/>
      <c r="H1758"/>
    </row>
    <row r="1759" spans="1:8" ht="15" x14ac:dyDescent="0.25">
      <c r="A1759">
        <v>39286</v>
      </c>
      <c r="B1759">
        <v>39286</v>
      </c>
      <c r="C1759" t="s">
        <v>29754</v>
      </c>
      <c r="D1759" t="s">
        <v>7448</v>
      </c>
      <c r="E1759" s="153" t="s">
        <v>29755</v>
      </c>
      <c r="F1759" s="103"/>
      <c r="G1759"/>
      <c r="H1759"/>
    </row>
    <row r="1760" spans="1:8" ht="15" x14ac:dyDescent="0.25">
      <c r="A1760">
        <v>39288</v>
      </c>
      <c r="B1760">
        <v>39288</v>
      </c>
      <c r="C1760" t="s">
        <v>29756</v>
      </c>
      <c r="D1760" t="s">
        <v>7448</v>
      </c>
      <c r="E1760" s="153" t="s">
        <v>18450</v>
      </c>
      <c r="F1760" s="103"/>
      <c r="G1760"/>
      <c r="H1760"/>
    </row>
    <row r="1761" spans="1:8" ht="15" x14ac:dyDescent="0.25">
      <c r="A1761">
        <v>44476</v>
      </c>
      <c r="B1761">
        <v>44476</v>
      </c>
      <c r="C1761" t="s">
        <v>29757</v>
      </c>
      <c r="D1761" t="s">
        <v>7447</v>
      </c>
      <c r="E1761" s="153" t="s">
        <v>29758</v>
      </c>
      <c r="F1761" s="103"/>
      <c r="G1761"/>
      <c r="H1761"/>
    </row>
    <row r="1762" spans="1:8" ht="15" x14ac:dyDescent="0.25">
      <c r="A1762">
        <v>10629</v>
      </c>
      <c r="B1762">
        <v>10629</v>
      </c>
      <c r="C1762" t="s">
        <v>29759</v>
      </c>
      <c r="D1762" t="s">
        <v>7447</v>
      </c>
      <c r="E1762" s="153" t="s">
        <v>29760</v>
      </c>
      <c r="F1762" s="103"/>
      <c r="G1762"/>
      <c r="H1762"/>
    </row>
    <row r="1763" spans="1:8" ht="15" x14ac:dyDescent="0.25">
      <c r="A1763">
        <v>10698</v>
      </c>
      <c r="B1763">
        <v>10698</v>
      </c>
      <c r="C1763" t="s">
        <v>29761</v>
      </c>
      <c r="D1763" t="s">
        <v>7447</v>
      </c>
      <c r="E1763" s="153" t="s">
        <v>29762</v>
      </c>
      <c r="F1763" s="103"/>
      <c r="G1763"/>
      <c r="H1763"/>
    </row>
    <row r="1764" spans="1:8" ht="15" x14ac:dyDescent="0.25">
      <c r="A1764">
        <v>40521</v>
      </c>
      <c r="B1764">
        <v>40521</v>
      </c>
      <c r="C1764" t="s">
        <v>29763</v>
      </c>
      <c r="D1764" t="s">
        <v>7448</v>
      </c>
      <c r="E1764" s="153" t="s">
        <v>29764</v>
      </c>
      <c r="F1764" s="103"/>
      <c r="G1764"/>
      <c r="H1764"/>
    </row>
    <row r="1765" spans="1:8" ht="15" x14ac:dyDescent="0.25">
      <c r="A1765">
        <v>2432</v>
      </c>
      <c r="B1765">
        <v>2432</v>
      </c>
      <c r="C1765" t="s">
        <v>29765</v>
      </c>
      <c r="D1765" t="s">
        <v>7448</v>
      </c>
      <c r="E1765" s="153" t="s">
        <v>29766</v>
      </c>
      <c r="F1765" s="103"/>
      <c r="G1765"/>
      <c r="H1765"/>
    </row>
    <row r="1766" spans="1:8" ht="15" x14ac:dyDescent="0.25">
      <c r="A1766">
        <v>2418</v>
      </c>
      <c r="B1766">
        <v>2418</v>
      </c>
      <c r="C1766" t="s">
        <v>29767</v>
      </c>
      <c r="D1766" t="s">
        <v>7448</v>
      </c>
      <c r="E1766" s="153" t="s">
        <v>21197</v>
      </c>
      <c r="F1766" s="103"/>
      <c r="G1766"/>
      <c r="H1766"/>
    </row>
    <row r="1767" spans="1:8" ht="15" x14ac:dyDescent="0.25">
      <c r="A1767">
        <v>2433</v>
      </c>
      <c r="B1767">
        <v>2433</v>
      </c>
      <c r="C1767" t="s">
        <v>29768</v>
      </c>
      <c r="D1767" t="s">
        <v>7448</v>
      </c>
      <c r="E1767" s="153" t="s">
        <v>14402</v>
      </c>
      <c r="F1767" s="103"/>
      <c r="G1767"/>
      <c r="H1767"/>
    </row>
    <row r="1768" spans="1:8" ht="15" x14ac:dyDescent="0.25">
      <c r="A1768">
        <v>2420</v>
      </c>
      <c r="B1768">
        <v>2420</v>
      </c>
      <c r="C1768" t="s">
        <v>29769</v>
      </c>
      <c r="D1768" t="s">
        <v>7448</v>
      </c>
      <c r="E1768" s="153" t="s">
        <v>14747</v>
      </c>
      <c r="F1768" s="103"/>
      <c r="G1768"/>
      <c r="H1768"/>
    </row>
    <row r="1769" spans="1:8" ht="15" x14ac:dyDescent="0.25">
      <c r="A1769">
        <v>11447</v>
      </c>
      <c r="B1769">
        <v>11447</v>
      </c>
      <c r="C1769" t="s">
        <v>29770</v>
      </c>
      <c r="D1769" t="s">
        <v>7448</v>
      </c>
      <c r="E1769" s="153" t="s">
        <v>29771</v>
      </c>
      <c r="F1769" s="103"/>
      <c r="G1769"/>
      <c r="H1769"/>
    </row>
    <row r="1770" spans="1:8" ht="15" x14ac:dyDescent="0.25">
      <c r="A1770">
        <v>11451</v>
      </c>
      <c r="B1770">
        <v>11451</v>
      </c>
      <c r="C1770" t="s">
        <v>29772</v>
      </c>
      <c r="D1770" t="s">
        <v>7448</v>
      </c>
      <c r="E1770" s="153" t="s">
        <v>17051</v>
      </c>
      <c r="F1770" s="103"/>
      <c r="G1770"/>
      <c r="H1770"/>
    </row>
    <row r="1771" spans="1:8" ht="15" x14ac:dyDescent="0.25">
      <c r="A1771">
        <v>11116</v>
      </c>
      <c r="B1771">
        <v>11116</v>
      </c>
      <c r="C1771" t="s">
        <v>29773</v>
      </c>
      <c r="D1771" t="s">
        <v>7448</v>
      </c>
      <c r="E1771" s="153" t="s">
        <v>29774</v>
      </c>
      <c r="F1771" s="103"/>
      <c r="G1771"/>
      <c r="H1771"/>
    </row>
    <row r="1772" spans="1:8" ht="15" x14ac:dyDescent="0.25">
      <c r="A1772">
        <v>38411</v>
      </c>
      <c r="B1772">
        <v>38411</v>
      </c>
      <c r="C1772" t="s">
        <v>29775</v>
      </c>
      <c r="D1772" t="s">
        <v>7448</v>
      </c>
      <c r="E1772" s="153" t="s">
        <v>29776</v>
      </c>
      <c r="F1772" s="103"/>
      <c r="G1772"/>
      <c r="H1772"/>
    </row>
    <row r="1773" spans="1:8" ht="15" x14ac:dyDescent="0.25">
      <c r="A1773">
        <v>38189</v>
      </c>
      <c r="B1773">
        <v>38189</v>
      </c>
      <c r="C1773" t="s">
        <v>29777</v>
      </c>
      <c r="D1773" t="s">
        <v>7448</v>
      </c>
      <c r="E1773" s="153" t="s">
        <v>29778</v>
      </c>
      <c r="F1773" s="103"/>
      <c r="G1773"/>
      <c r="H1773"/>
    </row>
    <row r="1774" spans="1:8" ht="15" x14ac:dyDescent="0.25">
      <c r="A1774">
        <v>38190</v>
      </c>
      <c r="B1774">
        <v>38190</v>
      </c>
      <c r="C1774" t="s">
        <v>29779</v>
      </c>
      <c r="D1774" t="s">
        <v>7448</v>
      </c>
      <c r="E1774" s="153" t="s">
        <v>29780</v>
      </c>
      <c r="F1774" s="103"/>
      <c r="G1774"/>
      <c r="H1774"/>
    </row>
    <row r="1775" spans="1:8" ht="15" x14ac:dyDescent="0.25">
      <c r="A1775">
        <v>7608</v>
      </c>
      <c r="B1775">
        <v>7608</v>
      </c>
      <c r="C1775" t="s">
        <v>29781</v>
      </c>
      <c r="D1775" t="s">
        <v>7448</v>
      </c>
      <c r="E1775" s="153" t="s">
        <v>7753</v>
      </c>
      <c r="F1775" s="103"/>
      <c r="G1775"/>
      <c r="H1775"/>
    </row>
    <row r="1776" spans="1:8" ht="15" x14ac:dyDescent="0.25">
      <c r="A1776">
        <v>1370</v>
      </c>
      <c r="B1776">
        <v>1370</v>
      </c>
      <c r="C1776" t="s">
        <v>29782</v>
      </c>
      <c r="D1776" t="s">
        <v>7448</v>
      </c>
      <c r="E1776" s="153" t="s">
        <v>20875</v>
      </c>
      <c r="F1776" s="103"/>
      <c r="G1776"/>
      <c r="H1776"/>
    </row>
    <row r="1777" spans="1:8" ht="15" x14ac:dyDescent="0.25">
      <c r="A1777">
        <v>36516</v>
      </c>
      <c r="B1777">
        <v>36516</v>
      </c>
      <c r="C1777" t="s">
        <v>29783</v>
      </c>
      <c r="D1777" t="s">
        <v>7448</v>
      </c>
      <c r="E1777" s="153" t="s">
        <v>29784</v>
      </c>
      <c r="F1777" s="103"/>
      <c r="G1777"/>
      <c r="H1777"/>
    </row>
    <row r="1778" spans="1:8" ht="15" x14ac:dyDescent="0.25">
      <c r="A1778">
        <v>34777</v>
      </c>
      <c r="B1778">
        <v>34777</v>
      </c>
      <c r="C1778" t="s">
        <v>29785</v>
      </c>
      <c r="D1778" t="s">
        <v>7448</v>
      </c>
      <c r="E1778" s="153" t="s">
        <v>21290</v>
      </c>
      <c r="F1778" s="103"/>
      <c r="G1778"/>
      <c r="H1778"/>
    </row>
    <row r="1779" spans="1:8" ht="15" x14ac:dyDescent="0.25">
      <c r="A1779">
        <v>7272</v>
      </c>
      <c r="B1779">
        <v>7272</v>
      </c>
      <c r="C1779" t="s">
        <v>29786</v>
      </c>
      <c r="D1779" t="s">
        <v>7448</v>
      </c>
      <c r="E1779" s="153" t="s">
        <v>7950</v>
      </c>
      <c r="F1779" s="103"/>
      <c r="G1779"/>
      <c r="H1779"/>
    </row>
    <row r="1780" spans="1:8" ht="15" x14ac:dyDescent="0.25">
      <c r="A1780">
        <v>10605</v>
      </c>
      <c r="B1780">
        <v>10605</v>
      </c>
      <c r="C1780" t="s">
        <v>29787</v>
      </c>
      <c r="D1780" t="s">
        <v>7448</v>
      </c>
      <c r="E1780" s="153" t="s">
        <v>7841</v>
      </c>
      <c r="F1780" s="103"/>
      <c r="G1780"/>
      <c r="H1780"/>
    </row>
    <row r="1781" spans="1:8" ht="15" x14ac:dyDescent="0.25">
      <c r="A1781">
        <v>10604</v>
      </c>
      <c r="B1781">
        <v>10604</v>
      </c>
      <c r="C1781" t="s">
        <v>29788</v>
      </c>
      <c r="D1781" t="s">
        <v>7448</v>
      </c>
      <c r="E1781" s="153" t="s">
        <v>11925</v>
      </c>
      <c r="F1781" s="103"/>
      <c r="G1781"/>
      <c r="H1781"/>
    </row>
    <row r="1782" spans="1:8" ht="15" x14ac:dyDescent="0.25">
      <c r="A1782">
        <v>672</v>
      </c>
      <c r="B1782">
        <v>672</v>
      </c>
      <c r="C1782" t="s">
        <v>29789</v>
      </c>
      <c r="D1782" t="s">
        <v>7448</v>
      </c>
      <c r="E1782" s="153" t="s">
        <v>12174</v>
      </c>
      <c r="F1782" s="103"/>
      <c r="G1782"/>
      <c r="H1782"/>
    </row>
    <row r="1783" spans="1:8" ht="15" x14ac:dyDescent="0.25">
      <c r="A1783">
        <v>668</v>
      </c>
      <c r="B1783">
        <v>668</v>
      </c>
      <c r="C1783" t="s">
        <v>29790</v>
      </c>
      <c r="D1783" t="s">
        <v>7448</v>
      </c>
      <c r="E1783" s="153" t="s">
        <v>18940</v>
      </c>
      <c r="F1783" s="103"/>
      <c r="G1783"/>
      <c r="H1783"/>
    </row>
    <row r="1784" spans="1:8" ht="15" x14ac:dyDescent="0.25">
      <c r="A1784">
        <v>10578</v>
      </c>
      <c r="B1784">
        <v>10578</v>
      </c>
      <c r="C1784" t="s">
        <v>29791</v>
      </c>
      <c r="D1784" t="s">
        <v>7448</v>
      </c>
      <c r="E1784" s="153" t="s">
        <v>26510</v>
      </c>
      <c r="F1784" s="103"/>
      <c r="G1784"/>
      <c r="H1784"/>
    </row>
    <row r="1785" spans="1:8" ht="15" x14ac:dyDescent="0.25">
      <c r="A1785">
        <v>666</v>
      </c>
      <c r="B1785">
        <v>666</v>
      </c>
      <c r="C1785" t="s">
        <v>29792</v>
      </c>
      <c r="D1785" t="s">
        <v>7448</v>
      </c>
      <c r="E1785" s="153" t="s">
        <v>14759</v>
      </c>
      <c r="F1785" s="103"/>
      <c r="G1785"/>
      <c r="H1785"/>
    </row>
    <row r="1786" spans="1:8" ht="15" x14ac:dyDescent="0.25">
      <c r="A1786">
        <v>665</v>
      </c>
      <c r="B1786">
        <v>665</v>
      </c>
      <c r="C1786" t="s">
        <v>29793</v>
      </c>
      <c r="D1786" t="s">
        <v>7448</v>
      </c>
      <c r="E1786" s="153" t="s">
        <v>16152</v>
      </c>
      <c r="F1786" s="103"/>
      <c r="G1786"/>
      <c r="H1786"/>
    </row>
    <row r="1787" spans="1:8" ht="15" x14ac:dyDescent="0.25">
      <c r="A1787">
        <v>10577</v>
      </c>
      <c r="B1787">
        <v>10577</v>
      </c>
      <c r="C1787" t="s">
        <v>29794</v>
      </c>
      <c r="D1787" t="s">
        <v>7448</v>
      </c>
      <c r="E1787" s="153" t="s">
        <v>29795</v>
      </c>
      <c r="F1787" s="103"/>
      <c r="G1787"/>
      <c r="H1787"/>
    </row>
    <row r="1788" spans="1:8" ht="15" x14ac:dyDescent="0.25">
      <c r="A1788">
        <v>10583</v>
      </c>
      <c r="B1788">
        <v>10583</v>
      </c>
      <c r="C1788" t="s">
        <v>29796</v>
      </c>
      <c r="D1788" t="s">
        <v>7448</v>
      </c>
      <c r="E1788" s="153" t="s">
        <v>17229</v>
      </c>
      <c r="F1788" s="103"/>
      <c r="G1788"/>
      <c r="H1788"/>
    </row>
    <row r="1789" spans="1:8" ht="15" x14ac:dyDescent="0.25">
      <c r="A1789">
        <v>10579</v>
      </c>
      <c r="B1789">
        <v>10579</v>
      </c>
      <c r="C1789" t="s">
        <v>29797</v>
      </c>
      <c r="D1789" t="s">
        <v>7448</v>
      </c>
      <c r="E1789" s="153" t="s">
        <v>29798</v>
      </c>
      <c r="F1789" s="103"/>
      <c r="G1789"/>
      <c r="H1789"/>
    </row>
    <row r="1790" spans="1:8" ht="15" x14ac:dyDescent="0.25">
      <c r="A1790">
        <v>10582</v>
      </c>
      <c r="B1790">
        <v>10582</v>
      </c>
      <c r="C1790" t="s">
        <v>29799</v>
      </c>
      <c r="D1790" t="s">
        <v>7448</v>
      </c>
      <c r="E1790" s="153" t="s">
        <v>29800</v>
      </c>
      <c r="F1790" s="103"/>
      <c r="G1790"/>
      <c r="H1790"/>
    </row>
    <row r="1791" spans="1:8" ht="15" x14ac:dyDescent="0.25">
      <c r="A1791">
        <v>2436</v>
      </c>
      <c r="B1791">
        <v>2436</v>
      </c>
      <c r="C1791" t="s">
        <v>29801</v>
      </c>
      <c r="D1791" t="s">
        <v>7449</v>
      </c>
      <c r="E1791" s="153" t="s">
        <v>16396</v>
      </c>
      <c r="F1791" s="103"/>
      <c r="G1791"/>
      <c r="H1791"/>
    </row>
    <row r="1792" spans="1:8" ht="15" x14ac:dyDescent="0.25">
      <c r="A1792">
        <v>40918</v>
      </c>
      <c r="B1792">
        <v>40918</v>
      </c>
      <c r="C1792" t="s">
        <v>29802</v>
      </c>
      <c r="D1792" t="s">
        <v>7505</v>
      </c>
      <c r="E1792" s="153" t="s">
        <v>27742</v>
      </c>
      <c r="F1792" s="103"/>
      <c r="G1792"/>
      <c r="H1792"/>
    </row>
    <row r="1793" spans="1:8" ht="15" x14ac:dyDescent="0.25">
      <c r="A1793">
        <v>10998</v>
      </c>
      <c r="B1793">
        <v>10998</v>
      </c>
      <c r="C1793" t="s">
        <v>29803</v>
      </c>
      <c r="D1793" t="s">
        <v>7450</v>
      </c>
      <c r="E1793" s="153" t="s">
        <v>20568</v>
      </c>
      <c r="F1793" s="103"/>
      <c r="G1793"/>
      <c r="H1793"/>
    </row>
    <row r="1794" spans="1:8" ht="15" x14ac:dyDescent="0.25">
      <c r="A1794">
        <v>11002</v>
      </c>
      <c r="B1794">
        <v>11002</v>
      </c>
      <c r="C1794" t="s">
        <v>29804</v>
      </c>
      <c r="D1794" t="s">
        <v>7450</v>
      </c>
      <c r="E1794" s="153" t="s">
        <v>9892</v>
      </c>
      <c r="F1794" s="103"/>
      <c r="G1794"/>
      <c r="H1794"/>
    </row>
    <row r="1795" spans="1:8" ht="15" x14ac:dyDescent="0.25">
      <c r="A1795">
        <v>10999</v>
      </c>
      <c r="B1795">
        <v>10999</v>
      </c>
      <c r="C1795" t="s">
        <v>29805</v>
      </c>
      <c r="D1795" t="s">
        <v>7450</v>
      </c>
      <c r="E1795" s="153" t="s">
        <v>11467</v>
      </c>
      <c r="F1795" s="103"/>
      <c r="G1795"/>
      <c r="H1795"/>
    </row>
    <row r="1796" spans="1:8" ht="15" x14ac:dyDescent="0.25">
      <c r="A1796">
        <v>10997</v>
      </c>
      <c r="B1796">
        <v>10997</v>
      </c>
      <c r="C1796" t="s">
        <v>29806</v>
      </c>
      <c r="D1796" t="s">
        <v>7450</v>
      </c>
      <c r="E1796" s="153" t="s">
        <v>21997</v>
      </c>
      <c r="F1796" s="103"/>
      <c r="G1796"/>
      <c r="H1796"/>
    </row>
    <row r="1797" spans="1:8" ht="15" x14ac:dyDescent="0.25">
      <c r="A1797">
        <v>2685</v>
      </c>
      <c r="B1797">
        <v>2685</v>
      </c>
      <c r="C1797" t="s">
        <v>29807</v>
      </c>
      <c r="D1797" t="s">
        <v>7452</v>
      </c>
      <c r="E1797" s="153" t="s">
        <v>28214</v>
      </c>
      <c r="F1797" s="103"/>
      <c r="G1797"/>
      <c r="H1797"/>
    </row>
    <row r="1798" spans="1:8" ht="15" x14ac:dyDescent="0.25">
      <c r="A1798">
        <v>2680</v>
      </c>
      <c r="B1798">
        <v>2680</v>
      </c>
      <c r="C1798" t="s">
        <v>29808</v>
      </c>
      <c r="D1798" t="s">
        <v>7452</v>
      </c>
      <c r="E1798" s="153" t="s">
        <v>10299</v>
      </c>
      <c r="F1798" s="103"/>
      <c r="G1798"/>
      <c r="H1798"/>
    </row>
    <row r="1799" spans="1:8" ht="15" x14ac:dyDescent="0.25">
      <c r="A1799">
        <v>2684</v>
      </c>
      <c r="B1799">
        <v>2684</v>
      </c>
      <c r="C1799" t="s">
        <v>29809</v>
      </c>
      <c r="D1799" t="s">
        <v>7452</v>
      </c>
      <c r="E1799" s="153" t="s">
        <v>18316</v>
      </c>
      <c r="F1799" s="103"/>
      <c r="G1799"/>
      <c r="H1799"/>
    </row>
    <row r="1800" spans="1:8" ht="15" x14ac:dyDescent="0.25">
      <c r="A1800">
        <v>2673</v>
      </c>
      <c r="B1800">
        <v>2673</v>
      </c>
      <c r="C1800" t="s">
        <v>29810</v>
      </c>
      <c r="D1800" t="s">
        <v>7452</v>
      </c>
      <c r="E1800" s="153" t="s">
        <v>14700</v>
      </c>
      <c r="F1800" s="103"/>
      <c r="G1800"/>
      <c r="H1800"/>
    </row>
    <row r="1801" spans="1:8" ht="15" x14ac:dyDescent="0.25">
      <c r="A1801">
        <v>2681</v>
      </c>
      <c r="B1801">
        <v>2681</v>
      </c>
      <c r="C1801" t="s">
        <v>29811</v>
      </c>
      <c r="D1801" t="s">
        <v>7452</v>
      </c>
      <c r="E1801" s="153" t="s">
        <v>11621</v>
      </c>
      <c r="F1801" s="103"/>
      <c r="G1801"/>
      <c r="H1801"/>
    </row>
    <row r="1802" spans="1:8" ht="15" x14ac:dyDescent="0.25">
      <c r="A1802">
        <v>2682</v>
      </c>
      <c r="B1802">
        <v>2682</v>
      </c>
      <c r="C1802" t="s">
        <v>29812</v>
      </c>
      <c r="D1802" t="s">
        <v>7452</v>
      </c>
      <c r="E1802" s="153" t="s">
        <v>23105</v>
      </c>
      <c r="F1802" s="103"/>
      <c r="G1802"/>
      <c r="H1802"/>
    </row>
    <row r="1803" spans="1:8" ht="15" x14ac:dyDescent="0.25">
      <c r="A1803">
        <v>2686</v>
      </c>
      <c r="B1803">
        <v>2686</v>
      </c>
      <c r="C1803" t="s">
        <v>29813</v>
      </c>
      <c r="D1803" t="s">
        <v>7452</v>
      </c>
      <c r="E1803" s="153" t="s">
        <v>19442</v>
      </c>
      <c r="F1803" s="103"/>
      <c r="G1803"/>
      <c r="H1803"/>
    </row>
    <row r="1804" spans="1:8" ht="15" x14ac:dyDescent="0.25">
      <c r="A1804">
        <v>2674</v>
      </c>
      <c r="B1804">
        <v>2674</v>
      </c>
      <c r="C1804" t="s">
        <v>29814</v>
      </c>
      <c r="D1804" t="s">
        <v>7452</v>
      </c>
      <c r="E1804" s="153" t="s">
        <v>10296</v>
      </c>
      <c r="F1804" s="103"/>
      <c r="G1804"/>
      <c r="H1804"/>
    </row>
    <row r="1805" spans="1:8" ht="15" x14ac:dyDescent="0.25">
      <c r="A1805">
        <v>2683</v>
      </c>
      <c r="B1805">
        <v>2683</v>
      </c>
      <c r="C1805" t="s">
        <v>29815</v>
      </c>
      <c r="D1805" t="s">
        <v>7452</v>
      </c>
      <c r="E1805" s="153" t="s">
        <v>29816</v>
      </c>
      <c r="F1805" s="103"/>
      <c r="G1805"/>
      <c r="H1805"/>
    </row>
    <row r="1806" spans="1:8" ht="15" x14ac:dyDescent="0.25">
      <c r="A1806">
        <v>2676</v>
      </c>
      <c r="B1806">
        <v>2676</v>
      </c>
      <c r="C1806" t="s">
        <v>29817</v>
      </c>
      <c r="D1806" t="s">
        <v>7452</v>
      </c>
      <c r="E1806" s="153" t="s">
        <v>7812</v>
      </c>
      <c r="F1806" s="103"/>
      <c r="G1806"/>
      <c r="H1806"/>
    </row>
    <row r="1807" spans="1:8" ht="15" x14ac:dyDescent="0.25">
      <c r="A1807">
        <v>2678</v>
      </c>
      <c r="B1807">
        <v>2678</v>
      </c>
      <c r="C1807" t="s">
        <v>29818</v>
      </c>
      <c r="D1807" t="s">
        <v>7452</v>
      </c>
      <c r="E1807" s="153" t="s">
        <v>26002</v>
      </c>
      <c r="F1807" s="103"/>
      <c r="G1807"/>
      <c r="H1807"/>
    </row>
    <row r="1808" spans="1:8" ht="15" x14ac:dyDescent="0.25">
      <c r="A1808">
        <v>2679</v>
      </c>
      <c r="B1808">
        <v>2679</v>
      </c>
      <c r="C1808" t="s">
        <v>29819</v>
      </c>
      <c r="D1808" t="s">
        <v>7452</v>
      </c>
      <c r="E1808" s="153" t="s">
        <v>19792</v>
      </c>
      <c r="F1808" s="103"/>
      <c r="G1808"/>
      <c r="H1808"/>
    </row>
    <row r="1809" spans="1:8" ht="15" x14ac:dyDescent="0.25">
      <c r="A1809">
        <v>12070</v>
      </c>
      <c r="B1809">
        <v>12070</v>
      </c>
      <c r="C1809" t="s">
        <v>29820</v>
      </c>
      <c r="D1809" t="s">
        <v>7452</v>
      </c>
      <c r="E1809" s="153" t="s">
        <v>28143</v>
      </c>
      <c r="F1809" s="103"/>
      <c r="G1809"/>
      <c r="H1809"/>
    </row>
    <row r="1810" spans="1:8" ht="15" x14ac:dyDescent="0.25">
      <c r="A1810">
        <v>2675</v>
      </c>
      <c r="B1810">
        <v>2675</v>
      </c>
      <c r="C1810" t="s">
        <v>29821</v>
      </c>
      <c r="D1810" t="s">
        <v>7452</v>
      </c>
      <c r="E1810" s="153" t="s">
        <v>9762</v>
      </c>
      <c r="F1810" s="103"/>
      <c r="G1810"/>
      <c r="H1810"/>
    </row>
    <row r="1811" spans="1:8" ht="15" x14ac:dyDescent="0.25">
      <c r="A1811">
        <v>12067</v>
      </c>
      <c r="B1811">
        <v>12067</v>
      </c>
      <c r="C1811" t="s">
        <v>29822</v>
      </c>
      <c r="D1811" t="s">
        <v>7452</v>
      </c>
      <c r="E1811" s="153" t="s">
        <v>16564</v>
      </c>
      <c r="F1811" s="103"/>
      <c r="G1811"/>
      <c r="H1811"/>
    </row>
    <row r="1812" spans="1:8" ht="15" x14ac:dyDescent="0.25">
      <c r="A1812">
        <v>21128</v>
      </c>
      <c r="B1812">
        <v>21128</v>
      </c>
      <c r="C1812" t="s">
        <v>29823</v>
      </c>
      <c r="D1812" t="s">
        <v>7452</v>
      </c>
      <c r="E1812" s="153" t="s">
        <v>25268</v>
      </c>
      <c r="F1812" s="103"/>
      <c r="G1812"/>
      <c r="H1812"/>
    </row>
    <row r="1813" spans="1:8" ht="15" x14ac:dyDescent="0.25">
      <c r="A1813">
        <v>40400</v>
      </c>
      <c r="B1813">
        <v>40400</v>
      </c>
      <c r="C1813" t="s">
        <v>29824</v>
      </c>
      <c r="D1813" t="s">
        <v>7452</v>
      </c>
      <c r="E1813" s="153" t="s">
        <v>12739</v>
      </c>
      <c r="F1813" s="103"/>
      <c r="G1813"/>
      <c r="H1813"/>
    </row>
    <row r="1814" spans="1:8" ht="15" x14ac:dyDescent="0.25">
      <c r="A1814">
        <v>40401</v>
      </c>
      <c r="B1814">
        <v>40401</v>
      </c>
      <c r="C1814" t="s">
        <v>29825</v>
      </c>
      <c r="D1814" t="s">
        <v>7452</v>
      </c>
      <c r="E1814" s="153" t="s">
        <v>29826</v>
      </c>
      <c r="F1814" s="103"/>
      <c r="G1814"/>
      <c r="H1814"/>
    </row>
    <row r="1815" spans="1:8" ht="15" x14ac:dyDescent="0.25">
      <c r="A1815">
        <v>40402</v>
      </c>
      <c r="B1815">
        <v>40402</v>
      </c>
      <c r="C1815" t="s">
        <v>29827</v>
      </c>
      <c r="D1815" t="s">
        <v>7452</v>
      </c>
      <c r="E1815" s="153" t="s">
        <v>12242</v>
      </c>
      <c r="F1815" s="103"/>
      <c r="G1815"/>
      <c r="H1815"/>
    </row>
    <row r="1816" spans="1:8" ht="15" x14ac:dyDescent="0.25">
      <c r="A1816">
        <v>21137</v>
      </c>
      <c r="B1816">
        <v>21137</v>
      </c>
      <c r="C1816" t="s">
        <v>29828</v>
      </c>
      <c r="D1816" t="s">
        <v>7452</v>
      </c>
      <c r="E1816" s="153" t="s">
        <v>7818</v>
      </c>
      <c r="F1816" s="103"/>
      <c r="G1816"/>
      <c r="H1816"/>
    </row>
    <row r="1817" spans="1:8" ht="15" x14ac:dyDescent="0.25">
      <c r="A1817">
        <v>2504</v>
      </c>
      <c r="B1817">
        <v>2504</v>
      </c>
      <c r="C1817" t="s">
        <v>29829</v>
      </c>
      <c r="D1817" t="s">
        <v>7452</v>
      </c>
      <c r="E1817" s="153" t="s">
        <v>25262</v>
      </c>
      <c r="F1817" s="103"/>
      <c r="G1817"/>
      <c r="H1817"/>
    </row>
    <row r="1818" spans="1:8" ht="15" x14ac:dyDescent="0.25">
      <c r="A1818">
        <v>2501</v>
      </c>
      <c r="B1818">
        <v>2501</v>
      </c>
      <c r="C1818" t="s">
        <v>29830</v>
      </c>
      <c r="D1818" t="s">
        <v>7452</v>
      </c>
      <c r="E1818" s="153" t="s">
        <v>9406</v>
      </c>
      <c r="F1818" s="103"/>
      <c r="G1818"/>
      <c r="H1818"/>
    </row>
    <row r="1819" spans="1:8" ht="15" x14ac:dyDescent="0.25">
      <c r="A1819">
        <v>2502</v>
      </c>
      <c r="B1819">
        <v>2502</v>
      </c>
      <c r="C1819" t="s">
        <v>29831</v>
      </c>
      <c r="D1819" t="s">
        <v>7452</v>
      </c>
      <c r="E1819" s="153" t="s">
        <v>12238</v>
      </c>
      <c r="F1819" s="103"/>
      <c r="G1819"/>
      <c r="H1819"/>
    </row>
    <row r="1820" spans="1:8" ht="15" x14ac:dyDescent="0.25">
      <c r="A1820">
        <v>2503</v>
      </c>
      <c r="B1820">
        <v>2503</v>
      </c>
      <c r="C1820" t="s">
        <v>29832</v>
      </c>
      <c r="D1820" t="s">
        <v>7452</v>
      </c>
      <c r="E1820" s="153" t="s">
        <v>21104</v>
      </c>
      <c r="F1820" s="103"/>
      <c r="G1820"/>
      <c r="H1820"/>
    </row>
    <row r="1821" spans="1:8" ht="15" x14ac:dyDescent="0.25">
      <c r="A1821">
        <v>2500</v>
      </c>
      <c r="B1821">
        <v>2500</v>
      </c>
      <c r="C1821" t="s">
        <v>29833</v>
      </c>
      <c r="D1821" t="s">
        <v>7452</v>
      </c>
      <c r="E1821" s="153" t="s">
        <v>14812</v>
      </c>
      <c r="F1821" s="103"/>
      <c r="G1821"/>
      <c r="H1821"/>
    </row>
    <row r="1822" spans="1:8" ht="15" x14ac:dyDescent="0.25">
      <c r="A1822">
        <v>2505</v>
      </c>
      <c r="B1822">
        <v>2505</v>
      </c>
      <c r="C1822" t="s">
        <v>29834</v>
      </c>
      <c r="D1822" t="s">
        <v>7452</v>
      </c>
      <c r="E1822" s="153" t="s">
        <v>29835</v>
      </c>
      <c r="F1822" s="103"/>
      <c r="G1822"/>
      <c r="H1822"/>
    </row>
    <row r="1823" spans="1:8" ht="15" x14ac:dyDescent="0.25">
      <c r="A1823">
        <v>12056</v>
      </c>
      <c r="B1823">
        <v>12056</v>
      </c>
      <c r="C1823" t="s">
        <v>29836</v>
      </c>
      <c r="D1823" t="s">
        <v>7452</v>
      </c>
      <c r="E1823" s="153" t="s">
        <v>12196</v>
      </c>
      <c r="F1823" s="103"/>
      <c r="G1823"/>
      <c r="H1823"/>
    </row>
    <row r="1824" spans="1:8" ht="15" x14ac:dyDescent="0.25">
      <c r="A1824">
        <v>12057</v>
      </c>
      <c r="B1824">
        <v>12057</v>
      </c>
      <c r="C1824" t="s">
        <v>29837</v>
      </c>
      <c r="D1824" t="s">
        <v>7452</v>
      </c>
      <c r="E1824" s="153" t="s">
        <v>14821</v>
      </c>
      <c r="F1824" s="103"/>
      <c r="G1824"/>
      <c r="H1824"/>
    </row>
    <row r="1825" spans="1:8" ht="15" x14ac:dyDescent="0.25">
      <c r="A1825">
        <v>12059</v>
      </c>
      <c r="B1825">
        <v>12059</v>
      </c>
      <c r="C1825" t="s">
        <v>29838</v>
      </c>
      <c r="D1825" t="s">
        <v>7452</v>
      </c>
      <c r="E1825" s="153" t="s">
        <v>9469</v>
      </c>
      <c r="F1825" s="103"/>
      <c r="G1825"/>
      <c r="H1825"/>
    </row>
    <row r="1826" spans="1:8" ht="15" x14ac:dyDescent="0.25">
      <c r="A1826">
        <v>12058</v>
      </c>
      <c r="B1826">
        <v>12058</v>
      </c>
      <c r="C1826" t="s">
        <v>29839</v>
      </c>
      <c r="D1826" t="s">
        <v>7452</v>
      </c>
      <c r="E1826" s="153" t="s">
        <v>14987</v>
      </c>
      <c r="F1826" s="103"/>
      <c r="G1826"/>
      <c r="H1826"/>
    </row>
    <row r="1827" spans="1:8" ht="15" x14ac:dyDescent="0.25">
      <c r="A1827">
        <v>12060</v>
      </c>
      <c r="B1827">
        <v>12060</v>
      </c>
      <c r="C1827" t="s">
        <v>29840</v>
      </c>
      <c r="D1827" t="s">
        <v>7452</v>
      </c>
      <c r="E1827" s="153" t="s">
        <v>23776</v>
      </c>
      <c r="F1827" s="103"/>
      <c r="G1827"/>
      <c r="H1827"/>
    </row>
    <row r="1828" spans="1:8" ht="15" x14ac:dyDescent="0.25">
      <c r="A1828">
        <v>12061</v>
      </c>
      <c r="B1828">
        <v>12061</v>
      </c>
      <c r="C1828" t="s">
        <v>29841</v>
      </c>
      <c r="D1828" t="s">
        <v>7452</v>
      </c>
      <c r="E1828" s="153" t="s">
        <v>7748</v>
      </c>
      <c r="F1828" s="103"/>
      <c r="G1828"/>
      <c r="H1828"/>
    </row>
    <row r="1829" spans="1:8" ht="15" x14ac:dyDescent="0.25">
      <c r="A1829">
        <v>12062</v>
      </c>
      <c r="B1829">
        <v>12062</v>
      </c>
      <c r="C1829" t="s">
        <v>29842</v>
      </c>
      <c r="D1829" t="s">
        <v>7452</v>
      </c>
      <c r="E1829" s="153" t="s">
        <v>14774</v>
      </c>
      <c r="F1829" s="103"/>
      <c r="G1829"/>
      <c r="H1829"/>
    </row>
    <row r="1830" spans="1:8" ht="15" x14ac:dyDescent="0.25">
      <c r="A1830">
        <v>2687</v>
      </c>
      <c r="B1830">
        <v>2687</v>
      </c>
      <c r="C1830" t="s">
        <v>29843</v>
      </c>
      <c r="D1830" t="s">
        <v>7452</v>
      </c>
      <c r="E1830" s="153" t="s">
        <v>13393</v>
      </c>
      <c r="F1830" s="103"/>
      <c r="G1830"/>
      <c r="H1830"/>
    </row>
    <row r="1831" spans="1:8" ht="15" x14ac:dyDescent="0.25">
      <c r="A1831">
        <v>2689</v>
      </c>
      <c r="B1831">
        <v>2689</v>
      </c>
      <c r="C1831" t="s">
        <v>29844</v>
      </c>
      <c r="D1831" t="s">
        <v>7452</v>
      </c>
      <c r="E1831" s="153" t="s">
        <v>18911</v>
      </c>
      <c r="F1831" s="103"/>
      <c r="G1831"/>
      <c r="H1831"/>
    </row>
    <row r="1832" spans="1:8" ht="15" x14ac:dyDescent="0.25">
      <c r="A1832">
        <v>2688</v>
      </c>
      <c r="B1832">
        <v>2688</v>
      </c>
      <c r="C1832" t="s">
        <v>29845</v>
      </c>
      <c r="D1832" t="s">
        <v>7452</v>
      </c>
      <c r="E1832" s="153" t="s">
        <v>11468</v>
      </c>
      <c r="F1832" s="103"/>
      <c r="G1832"/>
      <c r="H1832"/>
    </row>
    <row r="1833" spans="1:8" ht="15" x14ac:dyDescent="0.25">
      <c r="A1833">
        <v>2690</v>
      </c>
      <c r="B1833">
        <v>2690</v>
      </c>
      <c r="C1833" t="s">
        <v>29846</v>
      </c>
      <c r="D1833" t="s">
        <v>7452</v>
      </c>
      <c r="E1833" s="153" t="s">
        <v>12187</v>
      </c>
      <c r="F1833" s="103"/>
      <c r="G1833"/>
      <c r="H1833"/>
    </row>
    <row r="1834" spans="1:8" ht="15" x14ac:dyDescent="0.25">
      <c r="A1834">
        <v>39243</v>
      </c>
      <c r="B1834">
        <v>39243</v>
      </c>
      <c r="C1834" t="s">
        <v>29847</v>
      </c>
      <c r="D1834" t="s">
        <v>7452</v>
      </c>
      <c r="E1834" s="153" t="s">
        <v>14697</v>
      </c>
      <c r="F1834" s="103"/>
      <c r="G1834"/>
      <c r="H1834"/>
    </row>
    <row r="1835" spans="1:8" ht="15" x14ac:dyDescent="0.25">
      <c r="A1835">
        <v>39244</v>
      </c>
      <c r="B1835">
        <v>39244</v>
      </c>
      <c r="C1835" t="s">
        <v>29848</v>
      </c>
      <c r="D1835" t="s">
        <v>7452</v>
      </c>
      <c r="E1835" s="153" t="s">
        <v>11344</v>
      </c>
      <c r="F1835" s="103"/>
      <c r="G1835"/>
      <c r="H1835"/>
    </row>
    <row r="1836" spans="1:8" ht="15" x14ac:dyDescent="0.25">
      <c r="A1836">
        <v>39245</v>
      </c>
      <c r="B1836">
        <v>39245</v>
      </c>
      <c r="C1836" t="s">
        <v>29849</v>
      </c>
      <c r="D1836" t="s">
        <v>7452</v>
      </c>
      <c r="E1836" s="153" t="s">
        <v>14983</v>
      </c>
      <c r="F1836" s="103"/>
      <c r="G1836"/>
      <c r="H1836"/>
    </row>
    <row r="1837" spans="1:8" ht="15" x14ac:dyDescent="0.25">
      <c r="A1837">
        <v>39254</v>
      </c>
      <c r="B1837">
        <v>39254</v>
      </c>
      <c r="C1837" t="s">
        <v>29850</v>
      </c>
      <c r="D1837" t="s">
        <v>7452</v>
      </c>
      <c r="E1837" s="153" t="s">
        <v>7544</v>
      </c>
      <c r="F1837" s="103"/>
      <c r="G1837"/>
      <c r="H1837"/>
    </row>
    <row r="1838" spans="1:8" ht="15" x14ac:dyDescent="0.25">
      <c r="A1838">
        <v>39255</v>
      </c>
      <c r="B1838">
        <v>39255</v>
      </c>
      <c r="C1838" t="s">
        <v>29851</v>
      </c>
      <c r="D1838" t="s">
        <v>7452</v>
      </c>
      <c r="E1838" s="153" t="s">
        <v>20123</v>
      </c>
      <c r="F1838" s="103"/>
      <c r="G1838"/>
      <c r="H1838"/>
    </row>
    <row r="1839" spans="1:8" ht="15" x14ac:dyDescent="0.25">
      <c r="A1839">
        <v>39253</v>
      </c>
      <c r="B1839">
        <v>39253</v>
      </c>
      <c r="C1839" t="s">
        <v>29852</v>
      </c>
      <c r="D1839" t="s">
        <v>7452</v>
      </c>
      <c r="E1839" s="153" t="s">
        <v>9823</v>
      </c>
      <c r="F1839" s="103"/>
      <c r="G1839"/>
      <c r="H1839"/>
    </row>
    <row r="1840" spans="1:8" ht="15" x14ac:dyDescent="0.25">
      <c r="A1840">
        <v>39246</v>
      </c>
      <c r="B1840">
        <v>39246</v>
      </c>
      <c r="C1840" t="s">
        <v>29853</v>
      </c>
      <c r="D1840" t="s">
        <v>7452</v>
      </c>
      <c r="E1840" s="153" t="s">
        <v>7808</v>
      </c>
      <c r="F1840" s="103"/>
      <c r="G1840"/>
      <c r="H1840"/>
    </row>
    <row r="1841" spans="1:8" ht="15" x14ac:dyDescent="0.25">
      <c r="A1841">
        <v>39247</v>
      </c>
      <c r="B1841">
        <v>39247</v>
      </c>
      <c r="C1841" t="s">
        <v>29854</v>
      </c>
      <c r="D1841" t="s">
        <v>7452</v>
      </c>
      <c r="E1841" s="153" t="s">
        <v>9807</v>
      </c>
      <c r="F1841" s="103"/>
      <c r="G1841"/>
      <c r="H1841"/>
    </row>
    <row r="1842" spans="1:8" ht="15" x14ac:dyDescent="0.25">
      <c r="A1842">
        <v>2446</v>
      </c>
      <c r="B1842">
        <v>2446</v>
      </c>
      <c r="C1842" t="s">
        <v>29855</v>
      </c>
      <c r="D1842" t="s">
        <v>7452</v>
      </c>
      <c r="E1842" s="153" t="s">
        <v>23059</v>
      </c>
      <c r="F1842" s="103"/>
      <c r="G1842"/>
      <c r="H1842"/>
    </row>
    <row r="1843" spans="1:8" ht="15" x14ac:dyDescent="0.25">
      <c r="A1843">
        <v>2442</v>
      </c>
      <c r="B1843">
        <v>2442</v>
      </c>
      <c r="C1843" t="s">
        <v>29856</v>
      </c>
      <c r="D1843" t="s">
        <v>7452</v>
      </c>
      <c r="E1843" s="153" t="s">
        <v>12180</v>
      </c>
      <c r="F1843" s="103"/>
      <c r="G1843"/>
      <c r="H1843"/>
    </row>
    <row r="1844" spans="1:8" ht="15" x14ac:dyDescent="0.25">
      <c r="A1844">
        <v>39248</v>
      </c>
      <c r="B1844">
        <v>39248</v>
      </c>
      <c r="C1844" t="s">
        <v>29857</v>
      </c>
      <c r="D1844" t="s">
        <v>7452</v>
      </c>
      <c r="E1844" s="153" t="s">
        <v>14584</v>
      </c>
      <c r="F1844" s="103"/>
      <c r="G1844"/>
      <c r="H1844"/>
    </row>
    <row r="1845" spans="1:8" ht="15" x14ac:dyDescent="0.25">
      <c r="A1845">
        <v>2438</v>
      </c>
      <c r="B1845">
        <v>2438</v>
      </c>
      <c r="C1845" t="s">
        <v>29858</v>
      </c>
      <c r="D1845" t="s">
        <v>7449</v>
      </c>
      <c r="E1845" s="153" t="s">
        <v>13851</v>
      </c>
      <c r="F1845" s="103"/>
      <c r="G1845"/>
      <c r="H1845"/>
    </row>
    <row r="1846" spans="1:8" ht="15" x14ac:dyDescent="0.25">
      <c r="A1846">
        <v>40922</v>
      </c>
      <c r="B1846">
        <v>40922</v>
      </c>
      <c r="C1846" t="s">
        <v>29859</v>
      </c>
      <c r="D1846" t="s">
        <v>7505</v>
      </c>
      <c r="E1846" s="153" t="s">
        <v>29860</v>
      </c>
      <c r="F1846" s="103"/>
      <c r="G1846"/>
      <c r="H1846"/>
    </row>
    <row r="1847" spans="1:8" ht="15" x14ac:dyDescent="0.25">
      <c r="A1847">
        <v>36486</v>
      </c>
      <c r="B1847">
        <v>36486</v>
      </c>
      <c r="C1847" t="s">
        <v>29861</v>
      </c>
      <c r="D1847" t="s">
        <v>7448</v>
      </c>
      <c r="E1847" s="153" t="s">
        <v>29862</v>
      </c>
      <c r="F1847" s="103"/>
      <c r="G1847"/>
      <c r="H1847"/>
    </row>
    <row r="1848" spans="1:8" ht="15" x14ac:dyDescent="0.25">
      <c r="A1848">
        <v>37777</v>
      </c>
      <c r="B1848">
        <v>37777</v>
      </c>
      <c r="C1848" t="s">
        <v>29863</v>
      </c>
      <c r="D1848" t="s">
        <v>7448</v>
      </c>
      <c r="E1848" s="153" t="s">
        <v>29864</v>
      </c>
      <c r="F1848" s="103"/>
      <c r="G1848"/>
      <c r="H1848"/>
    </row>
    <row r="1849" spans="1:8" ht="15" x14ac:dyDescent="0.25">
      <c r="A1849">
        <v>12624</v>
      </c>
      <c r="B1849">
        <v>12624</v>
      </c>
      <c r="C1849" t="s">
        <v>29865</v>
      </c>
      <c r="D1849" t="s">
        <v>7448</v>
      </c>
      <c r="E1849" s="153" t="s">
        <v>16555</v>
      </c>
      <c r="F1849" s="103"/>
      <c r="G1849"/>
      <c r="H1849"/>
    </row>
    <row r="1850" spans="1:8" ht="15" x14ac:dyDescent="0.25">
      <c r="A1850">
        <v>517</v>
      </c>
      <c r="B1850">
        <v>517</v>
      </c>
      <c r="C1850" t="s">
        <v>29866</v>
      </c>
      <c r="D1850" t="s">
        <v>7446</v>
      </c>
      <c r="E1850" s="153" t="s">
        <v>18522</v>
      </c>
      <c r="F1850" s="103"/>
      <c r="G1850"/>
      <c r="H1850"/>
    </row>
    <row r="1851" spans="1:8" ht="15" x14ac:dyDescent="0.25">
      <c r="A1851">
        <v>37534</v>
      </c>
      <c r="B1851">
        <v>37534</v>
      </c>
      <c r="C1851" t="s">
        <v>29867</v>
      </c>
      <c r="D1851" t="s">
        <v>7450</v>
      </c>
      <c r="E1851" s="153" t="s">
        <v>11941</v>
      </c>
      <c r="F1851" s="103"/>
      <c r="G1851"/>
      <c r="H1851"/>
    </row>
    <row r="1852" spans="1:8" ht="15" x14ac:dyDescent="0.25">
      <c r="A1852">
        <v>37535</v>
      </c>
      <c r="B1852">
        <v>37535</v>
      </c>
      <c r="C1852" t="s">
        <v>29868</v>
      </c>
      <c r="D1852" t="s">
        <v>7450</v>
      </c>
      <c r="E1852" s="153" t="s">
        <v>11941</v>
      </c>
      <c r="F1852" s="103"/>
      <c r="G1852"/>
      <c r="H1852"/>
    </row>
    <row r="1853" spans="1:8" ht="15" x14ac:dyDescent="0.25">
      <c r="A1853">
        <v>37533</v>
      </c>
      <c r="B1853">
        <v>37533</v>
      </c>
      <c r="C1853" t="s">
        <v>29869</v>
      </c>
      <c r="D1853" t="s">
        <v>7450</v>
      </c>
      <c r="E1853" s="153" t="s">
        <v>11941</v>
      </c>
      <c r="F1853" s="103"/>
      <c r="G1853"/>
      <c r="H1853"/>
    </row>
    <row r="1854" spans="1:8" ht="15" x14ac:dyDescent="0.25">
      <c r="A1854">
        <v>37537</v>
      </c>
      <c r="B1854">
        <v>37537</v>
      </c>
      <c r="C1854" t="s">
        <v>29870</v>
      </c>
      <c r="D1854" t="s">
        <v>7450</v>
      </c>
      <c r="E1854" s="153" t="s">
        <v>7968</v>
      </c>
      <c r="F1854" s="103"/>
      <c r="G1854"/>
      <c r="H1854"/>
    </row>
    <row r="1855" spans="1:8" ht="15" x14ac:dyDescent="0.25">
      <c r="A1855">
        <v>37536</v>
      </c>
      <c r="B1855">
        <v>37536</v>
      </c>
      <c r="C1855" t="s">
        <v>29871</v>
      </c>
      <c r="D1855" t="s">
        <v>7450</v>
      </c>
      <c r="E1855" s="153" t="s">
        <v>7968</v>
      </c>
      <c r="F1855" s="103"/>
      <c r="G1855"/>
      <c r="H1855"/>
    </row>
    <row r="1856" spans="1:8" ht="15" x14ac:dyDescent="0.25">
      <c r="A1856">
        <v>37532</v>
      </c>
      <c r="B1856">
        <v>37532</v>
      </c>
      <c r="C1856" t="s">
        <v>29872</v>
      </c>
      <c r="D1856" t="s">
        <v>7450</v>
      </c>
      <c r="E1856" s="153" t="s">
        <v>7968</v>
      </c>
      <c r="F1856" s="103"/>
      <c r="G1856"/>
      <c r="H1856"/>
    </row>
    <row r="1857" spans="1:8" ht="15" x14ac:dyDescent="0.25">
      <c r="A1857">
        <v>2696</v>
      </c>
      <c r="B1857">
        <v>2696</v>
      </c>
      <c r="C1857" t="s">
        <v>29873</v>
      </c>
      <c r="D1857" t="s">
        <v>7449</v>
      </c>
      <c r="E1857" s="153" t="s">
        <v>16396</v>
      </c>
      <c r="F1857" s="103"/>
      <c r="G1857"/>
      <c r="H1857"/>
    </row>
    <row r="1858" spans="1:8" ht="15" x14ac:dyDescent="0.25">
      <c r="A1858">
        <v>40928</v>
      </c>
      <c r="B1858">
        <v>40928</v>
      </c>
      <c r="C1858" t="s">
        <v>29874</v>
      </c>
      <c r="D1858" t="s">
        <v>7505</v>
      </c>
      <c r="E1858" s="153" t="s">
        <v>27742</v>
      </c>
      <c r="F1858" s="103"/>
      <c r="G1858"/>
      <c r="H1858"/>
    </row>
    <row r="1859" spans="1:8" ht="15" x14ac:dyDescent="0.25">
      <c r="A1859">
        <v>4083</v>
      </c>
      <c r="B1859">
        <v>4083</v>
      </c>
      <c r="C1859" t="s">
        <v>29875</v>
      </c>
      <c r="D1859" t="s">
        <v>7449</v>
      </c>
      <c r="E1859" s="153" t="s">
        <v>18462</v>
      </c>
      <c r="F1859" s="103"/>
      <c r="G1859"/>
      <c r="H1859"/>
    </row>
    <row r="1860" spans="1:8" ht="15" x14ac:dyDescent="0.25">
      <c r="A1860">
        <v>40818</v>
      </c>
      <c r="B1860">
        <v>40818</v>
      </c>
      <c r="C1860" t="s">
        <v>29876</v>
      </c>
      <c r="D1860" t="s">
        <v>7505</v>
      </c>
      <c r="E1860" s="153" t="s">
        <v>29877</v>
      </c>
      <c r="F1860" s="103"/>
      <c r="G1860"/>
      <c r="H1860"/>
    </row>
    <row r="1861" spans="1:8" ht="15" x14ac:dyDescent="0.25">
      <c r="A1861">
        <v>43146</v>
      </c>
      <c r="B1861">
        <v>43146</v>
      </c>
      <c r="C1861" t="s">
        <v>29878</v>
      </c>
      <c r="D1861" t="s">
        <v>7450</v>
      </c>
      <c r="E1861" s="153" t="s">
        <v>21197</v>
      </c>
      <c r="F1861" s="103"/>
      <c r="G1861"/>
      <c r="H1861"/>
    </row>
    <row r="1862" spans="1:8" ht="15" x14ac:dyDescent="0.25">
      <c r="A1862">
        <v>2705</v>
      </c>
      <c r="B1862">
        <v>2705</v>
      </c>
      <c r="C1862" t="s">
        <v>29879</v>
      </c>
      <c r="D1862" t="s">
        <v>13888</v>
      </c>
      <c r="E1862" s="153" t="s">
        <v>7803</v>
      </c>
      <c r="F1862" s="103"/>
      <c r="G1862"/>
      <c r="H1862"/>
    </row>
    <row r="1863" spans="1:8" ht="15" x14ac:dyDescent="0.25">
      <c r="A1863">
        <v>14250</v>
      </c>
      <c r="B1863">
        <v>14250</v>
      </c>
      <c r="C1863" t="s">
        <v>29880</v>
      </c>
      <c r="D1863" t="s">
        <v>13888</v>
      </c>
      <c r="E1863" s="153" t="s">
        <v>14698</v>
      </c>
      <c r="F1863" s="103"/>
      <c r="G1863"/>
      <c r="H1863"/>
    </row>
    <row r="1864" spans="1:8" ht="15" x14ac:dyDescent="0.25">
      <c r="A1864">
        <v>11683</v>
      </c>
      <c r="B1864">
        <v>11683</v>
      </c>
      <c r="C1864" t="s">
        <v>29881</v>
      </c>
      <c r="D1864" t="s">
        <v>7448</v>
      </c>
      <c r="E1864" s="153" t="s">
        <v>15526</v>
      </c>
      <c r="F1864" s="103"/>
      <c r="G1864"/>
      <c r="H1864"/>
    </row>
    <row r="1865" spans="1:8" ht="15" x14ac:dyDescent="0.25">
      <c r="A1865">
        <v>11684</v>
      </c>
      <c r="B1865">
        <v>11684</v>
      </c>
      <c r="C1865" t="s">
        <v>29882</v>
      </c>
      <c r="D1865" t="s">
        <v>7448</v>
      </c>
      <c r="E1865" s="153" t="s">
        <v>29883</v>
      </c>
      <c r="F1865" s="103"/>
      <c r="G1865"/>
      <c r="H1865"/>
    </row>
    <row r="1866" spans="1:8" ht="15" x14ac:dyDescent="0.25">
      <c r="A1866">
        <v>6141</v>
      </c>
      <c r="B1866">
        <v>6141</v>
      </c>
      <c r="C1866" t="s">
        <v>29884</v>
      </c>
      <c r="D1866" t="s">
        <v>7448</v>
      </c>
      <c r="E1866" s="153" t="s">
        <v>11359</v>
      </c>
      <c r="F1866" s="103"/>
      <c r="G1866"/>
      <c r="H1866"/>
    </row>
    <row r="1867" spans="1:8" ht="15" x14ac:dyDescent="0.25">
      <c r="A1867">
        <v>11681</v>
      </c>
      <c r="B1867">
        <v>11681</v>
      </c>
      <c r="C1867" t="s">
        <v>29885</v>
      </c>
      <c r="D1867" t="s">
        <v>7448</v>
      </c>
      <c r="E1867" s="153" t="s">
        <v>25268</v>
      </c>
      <c r="F1867" s="103"/>
      <c r="G1867"/>
      <c r="H1867"/>
    </row>
    <row r="1868" spans="1:8" ht="15" x14ac:dyDescent="0.25">
      <c r="A1868">
        <v>2706</v>
      </c>
      <c r="B1868">
        <v>2706</v>
      </c>
      <c r="C1868" t="s">
        <v>29886</v>
      </c>
      <c r="D1868" t="s">
        <v>7449</v>
      </c>
      <c r="E1868" s="153" t="s">
        <v>16622</v>
      </c>
      <c r="F1868" s="103"/>
      <c r="G1868"/>
      <c r="H1868"/>
    </row>
    <row r="1869" spans="1:8" ht="15" x14ac:dyDescent="0.25">
      <c r="A1869">
        <v>40811</v>
      </c>
      <c r="B1869">
        <v>40811</v>
      </c>
      <c r="C1869" t="s">
        <v>29887</v>
      </c>
      <c r="D1869" t="s">
        <v>7505</v>
      </c>
      <c r="E1869" s="153" t="s">
        <v>29888</v>
      </c>
      <c r="F1869" s="103"/>
      <c r="G1869"/>
      <c r="H1869"/>
    </row>
    <row r="1870" spans="1:8" ht="15" x14ac:dyDescent="0.25">
      <c r="A1870">
        <v>2707</v>
      </c>
      <c r="B1870">
        <v>2707</v>
      </c>
      <c r="C1870" t="s">
        <v>29889</v>
      </c>
      <c r="D1870" t="s">
        <v>7449</v>
      </c>
      <c r="E1870" s="153" t="s">
        <v>29890</v>
      </c>
      <c r="F1870" s="103"/>
      <c r="G1870"/>
      <c r="H1870"/>
    </row>
    <row r="1871" spans="1:8" ht="15" x14ac:dyDescent="0.25">
      <c r="A1871">
        <v>40813</v>
      </c>
      <c r="B1871">
        <v>40813</v>
      </c>
      <c r="C1871" t="s">
        <v>29891</v>
      </c>
      <c r="D1871" t="s">
        <v>7505</v>
      </c>
      <c r="E1871" s="153" t="s">
        <v>29892</v>
      </c>
      <c r="F1871" s="103"/>
      <c r="G1871"/>
      <c r="H1871"/>
    </row>
    <row r="1872" spans="1:8" ht="15" x14ac:dyDescent="0.25">
      <c r="A1872">
        <v>2708</v>
      </c>
      <c r="B1872">
        <v>2708</v>
      </c>
      <c r="C1872" t="s">
        <v>29893</v>
      </c>
      <c r="D1872" t="s">
        <v>7449</v>
      </c>
      <c r="E1872" s="153" t="s">
        <v>29894</v>
      </c>
      <c r="F1872" s="103"/>
      <c r="G1872"/>
      <c r="H1872"/>
    </row>
    <row r="1873" spans="1:8" ht="15" x14ac:dyDescent="0.25">
      <c r="A1873">
        <v>40814</v>
      </c>
      <c r="B1873">
        <v>40814</v>
      </c>
      <c r="C1873" t="s">
        <v>29895</v>
      </c>
      <c r="D1873" t="s">
        <v>7505</v>
      </c>
      <c r="E1873" s="153" t="s">
        <v>29896</v>
      </c>
      <c r="F1873" s="103"/>
      <c r="G1873"/>
      <c r="H1873"/>
    </row>
    <row r="1874" spans="1:8" ht="15" x14ac:dyDescent="0.25">
      <c r="A1874">
        <v>38403</v>
      </c>
      <c r="B1874">
        <v>38403</v>
      </c>
      <c r="C1874" t="s">
        <v>29897</v>
      </c>
      <c r="D1874" t="s">
        <v>7448</v>
      </c>
      <c r="E1874" s="153" t="s">
        <v>29310</v>
      </c>
      <c r="F1874" s="103"/>
      <c r="G1874"/>
      <c r="H1874"/>
    </row>
    <row r="1875" spans="1:8" ht="15" x14ac:dyDescent="0.25">
      <c r="A1875">
        <v>43482</v>
      </c>
      <c r="B1875">
        <v>43482</v>
      </c>
      <c r="C1875" t="s">
        <v>29898</v>
      </c>
      <c r="D1875" t="s">
        <v>7449</v>
      </c>
      <c r="E1875" s="153" t="s">
        <v>8106</v>
      </c>
      <c r="F1875" s="103"/>
      <c r="G1875"/>
      <c r="H1875"/>
    </row>
    <row r="1876" spans="1:8" ht="15" x14ac:dyDescent="0.25">
      <c r="A1876">
        <v>43494</v>
      </c>
      <c r="B1876">
        <v>43494</v>
      </c>
      <c r="C1876" t="s">
        <v>29899</v>
      </c>
      <c r="D1876" t="s">
        <v>7505</v>
      </c>
      <c r="E1876" s="153" t="s">
        <v>23976</v>
      </c>
      <c r="F1876" s="103"/>
      <c r="G1876"/>
      <c r="H1876"/>
    </row>
    <row r="1877" spans="1:8" ht="15" x14ac:dyDescent="0.25">
      <c r="A1877">
        <v>43483</v>
      </c>
      <c r="B1877">
        <v>43483</v>
      </c>
      <c r="C1877" t="s">
        <v>29900</v>
      </c>
      <c r="D1877" t="s">
        <v>7449</v>
      </c>
      <c r="E1877" s="153" t="s">
        <v>26679</v>
      </c>
      <c r="F1877" s="103"/>
      <c r="G1877"/>
      <c r="H1877"/>
    </row>
    <row r="1878" spans="1:8" ht="15" x14ac:dyDescent="0.25">
      <c r="A1878">
        <v>43495</v>
      </c>
      <c r="B1878">
        <v>43495</v>
      </c>
      <c r="C1878" t="s">
        <v>29901</v>
      </c>
      <c r="D1878" t="s">
        <v>7505</v>
      </c>
      <c r="E1878" s="153" t="s">
        <v>29902</v>
      </c>
      <c r="F1878" s="103"/>
      <c r="G1878"/>
      <c r="H1878"/>
    </row>
    <row r="1879" spans="1:8" ht="15" x14ac:dyDescent="0.25">
      <c r="A1879">
        <v>43484</v>
      </c>
      <c r="B1879">
        <v>43484</v>
      </c>
      <c r="C1879" t="s">
        <v>29903</v>
      </c>
      <c r="D1879" t="s">
        <v>7449</v>
      </c>
      <c r="E1879" s="153" t="s">
        <v>21425</v>
      </c>
      <c r="F1879" s="103"/>
      <c r="G1879"/>
      <c r="H1879"/>
    </row>
    <row r="1880" spans="1:8" ht="15" x14ac:dyDescent="0.25">
      <c r="A1880">
        <v>43496</v>
      </c>
      <c r="B1880">
        <v>43496</v>
      </c>
      <c r="C1880" t="s">
        <v>29904</v>
      </c>
      <c r="D1880" t="s">
        <v>7505</v>
      </c>
      <c r="E1880" s="153" t="s">
        <v>29905</v>
      </c>
      <c r="F1880" s="103"/>
      <c r="G1880"/>
      <c r="H1880"/>
    </row>
    <row r="1881" spans="1:8" ht="15" x14ac:dyDescent="0.25">
      <c r="A1881">
        <v>43485</v>
      </c>
      <c r="B1881">
        <v>43485</v>
      </c>
      <c r="C1881" t="s">
        <v>29906</v>
      </c>
      <c r="D1881" t="s">
        <v>7449</v>
      </c>
      <c r="E1881" s="153" t="s">
        <v>21320</v>
      </c>
      <c r="F1881" s="103"/>
      <c r="G1881"/>
      <c r="H1881"/>
    </row>
    <row r="1882" spans="1:8" ht="15" x14ac:dyDescent="0.25">
      <c r="A1882">
        <v>43497</v>
      </c>
      <c r="B1882">
        <v>43497</v>
      </c>
      <c r="C1882" t="s">
        <v>29907</v>
      </c>
      <c r="D1882" t="s">
        <v>7505</v>
      </c>
      <c r="E1882" s="153" t="s">
        <v>29908</v>
      </c>
      <c r="F1882" s="103"/>
      <c r="G1882"/>
      <c r="H1882"/>
    </row>
    <row r="1883" spans="1:8" ht="15" x14ac:dyDescent="0.25">
      <c r="A1883">
        <v>43487</v>
      </c>
      <c r="B1883">
        <v>43487</v>
      </c>
      <c r="C1883" t="s">
        <v>29909</v>
      </c>
      <c r="D1883" t="s">
        <v>7449</v>
      </c>
      <c r="E1883" s="153" t="s">
        <v>7532</v>
      </c>
      <c r="F1883" s="103"/>
      <c r="G1883"/>
      <c r="H1883"/>
    </row>
    <row r="1884" spans="1:8" ht="15" x14ac:dyDescent="0.25">
      <c r="A1884">
        <v>43499</v>
      </c>
      <c r="B1884">
        <v>43499</v>
      </c>
      <c r="C1884" t="s">
        <v>29910</v>
      </c>
      <c r="D1884" t="s">
        <v>7505</v>
      </c>
      <c r="E1884" s="153" t="s">
        <v>29911</v>
      </c>
      <c r="F1884" s="103"/>
      <c r="G1884"/>
      <c r="H1884"/>
    </row>
    <row r="1885" spans="1:8" ht="15" x14ac:dyDescent="0.25">
      <c r="A1885">
        <v>43486</v>
      </c>
      <c r="B1885">
        <v>43486</v>
      </c>
      <c r="C1885" t="s">
        <v>29912</v>
      </c>
      <c r="D1885" t="s">
        <v>7449</v>
      </c>
      <c r="E1885" s="153" t="s">
        <v>7540</v>
      </c>
      <c r="F1885" s="103"/>
      <c r="G1885"/>
      <c r="H1885"/>
    </row>
    <row r="1886" spans="1:8" ht="15" x14ac:dyDescent="0.25">
      <c r="A1886">
        <v>43498</v>
      </c>
      <c r="B1886">
        <v>43498</v>
      </c>
      <c r="C1886" t="s">
        <v>29913</v>
      </c>
      <c r="D1886" t="s">
        <v>7505</v>
      </c>
      <c r="E1886" s="153" t="s">
        <v>29914</v>
      </c>
      <c r="F1886" s="103"/>
      <c r="G1886"/>
      <c r="H1886"/>
    </row>
    <row r="1887" spans="1:8" ht="15" x14ac:dyDescent="0.25">
      <c r="A1887">
        <v>43488</v>
      </c>
      <c r="B1887">
        <v>43488</v>
      </c>
      <c r="C1887" t="s">
        <v>29915</v>
      </c>
      <c r="D1887" t="s">
        <v>7449</v>
      </c>
      <c r="E1887" s="153" t="s">
        <v>8674</v>
      </c>
      <c r="F1887" s="103"/>
      <c r="G1887"/>
      <c r="H1887"/>
    </row>
    <row r="1888" spans="1:8" ht="15" x14ac:dyDescent="0.25">
      <c r="A1888">
        <v>43500</v>
      </c>
      <c r="B1888">
        <v>43500</v>
      </c>
      <c r="C1888" t="s">
        <v>29916</v>
      </c>
      <c r="D1888" t="s">
        <v>7505</v>
      </c>
      <c r="E1888" s="153" t="s">
        <v>29917</v>
      </c>
      <c r="F1888" s="103"/>
      <c r="G1888"/>
      <c r="H1888"/>
    </row>
    <row r="1889" spans="1:8" ht="15" x14ac:dyDescent="0.25">
      <c r="A1889">
        <v>43489</v>
      </c>
      <c r="B1889">
        <v>43489</v>
      </c>
      <c r="C1889" t="s">
        <v>29918</v>
      </c>
      <c r="D1889" t="s">
        <v>7449</v>
      </c>
      <c r="E1889" s="153" t="s">
        <v>26677</v>
      </c>
      <c r="F1889" s="103"/>
      <c r="G1889"/>
      <c r="H1889"/>
    </row>
    <row r="1890" spans="1:8" ht="15" x14ac:dyDescent="0.25">
      <c r="A1890">
        <v>43501</v>
      </c>
      <c r="B1890">
        <v>43501</v>
      </c>
      <c r="C1890" t="s">
        <v>29919</v>
      </c>
      <c r="D1890" t="s">
        <v>7505</v>
      </c>
      <c r="E1890" s="153" t="s">
        <v>29920</v>
      </c>
      <c r="F1890" s="103"/>
      <c r="G1890"/>
      <c r="H1890"/>
    </row>
    <row r="1891" spans="1:8" ht="15" x14ac:dyDescent="0.25">
      <c r="A1891">
        <v>43490</v>
      </c>
      <c r="B1891">
        <v>43490</v>
      </c>
      <c r="C1891" t="s">
        <v>29921</v>
      </c>
      <c r="D1891" t="s">
        <v>7449</v>
      </c>
      <c r="E1891" s="153" t="s">
        <v>14691</v>
      </c>
      <c r="F1891" s="103"/>
      <c r="G1891"/>
      <c r="H1891"/>
    </row>
    <row r="1892" spans="1:8" ht="15" x14ac:dyDescent="0.25">
      <c r="A1892">
        <v>43502</v>
      </c>
      <c r="B1892">
        <v>43502</v>
      </c>
      <c r="C1892" t="s">
        <v>29922</v>
      </c>
      <c r="D1892" t="s">
        <v>7505</v>
      </c>
      <c r="E1892" s="153" t="s">
        <v>19802</v>
      </c>
      <c r="F1892" s="103"/>
      <c r="G1892"/>
      <c r="H1892"/>
    </row>
    <row r="1893" spans="1:8" ht="15" x14ac:dyDescent="0.25">
      <c r="A1893">
        <v>43491</v>
      </c>
      <c r="B1893">
        <v>43491</v>
      </c>
      <c r="C1893" t="s">
        <v>29923</v>
      </c>
      <c r="D1893" t="s">
        <v>7449</v>
      </c>
      <c r="E1893" s="153" t="s">
        <v>7772</v>
      </c>
      <c r="F1893" s="103"/>
      <c r="G1893"/>
      <c r="H1893"/>
    </row>
    <row r="1894" spans="1:8" ht="15" x14ac:dyDescent="0.25">
      <c r="A1894">
        <v>43503</v>
      </c>
      <c r="B1894">
        <v>43503</v>
      </c>
      <c r="C1894" t="s">
        <v>29924</v>
      </c>
      <c r="D1894" t="s">
        <v>7505</v>
      </c>
      <c r="E1894" s="153" t="s">
        <v>29925</v>
      </c>
      <c r="F1894" s="103"/>
      <c r="G1894"/>
      <c r="H1894"/>
    </row>
    <row r="1895" spans="1:8" ht="15" x14ac:dyDescent="0.25">
      <c r="A1895">
        <v>43492</v>
      </c>
      <c r="B1895">
        <v>43492</v>
      </c>
      <c r="C1895" t="s">
        <v>29926</v>
      </c>
      <c r="D1895" t="s">
        <v>7449</v>
      </c>
      <c r="E1895" s="153" t="s">
        <v>18536</v>
      </c>
      <c r="F1895" s="103"/>
      <c r="G1895"/>
      <c r="H1895"/>
    </row>
    <row r="1896" spans="1:8" ht="15" x14ac:dyDescent="0.25">
      <c r="A1896">
        <v>43504</v>
      </c>
      <c r="B1896">
        <v>43504</v>
      </c>
      <c r="C1896" t="s">
        <v>29927</v>
      </c>
      <c r="D1896" t="s">
        <v>7505</v>
      </c>
      <c r="E1896" s="153" t="s">
        <v>29928</v>
      </c>
      <c r="F1896" s="103"/>
      <c r="G1896"/>
      <c r="H1896"/>
    </row>
    <row r="1897" spans="1:8" ht="15" x14ac:dyDescent="0.25">
      <c r="A1897">
        <v>43493</v>
      </c>
      <c r="B1897">
        <v>43493</v>
      </c>
      <c r="C1897" t="s">
        <v>29929</v>
      </c>
      <c r="D1897" t="s">
        <v>7449</v>
      </c>
      <c r="E1897" s="153" t="s">
        <v>7470</v>
      </c>
      <c r="F1897" s="103"/>
      <c r="G1897"/>
      <c r="H1897"/>
    </row>
    <row r="1898" spans="1:8" ht="15" x14ac:dyDescent="0.25">
      <c r="A1898">
        <v>43505</v>
      </c>
      <c r="B1898">
        <v>43505</v>
      </c>
      <c r="C1898" t="s">
        <v>29930</v>
      </c>
      <c r="D1898" t="s">
        <v>7505</v>
      </c>
      <c r="E1898" s="153" t="s">
        <v>29931</v>
      </c>
      <c r="F1898" s="103"/>
      <c r="G1898"/>
      <c r="H1898"/>
    </row>
    <row r="1899" spans="1:8" ht="15" x14ac:dyDescent="0.25">
      <c r="A1899">
        <v>37774</v>
      </c>
      <c r="B1899">
        <v>37774</v>
      </c>
      <c r="C1899" t="s">
        <v>29932</v>
      </c>
      <c r="D1899" t="s">
        <v>7448</v>
      </c>
      <c r="E1899" s="153" t="s">
        <v>29933</v>
      </c>
      <c r="F1899" s="103"/>
      <c r="G1899"/>
      <c r="H1899"/>
    </row>
    <row r="1900" spans="1:8" ht="15" x14ac:dyDescent="0.25">
      <c r="A1900">
        <v>38629</v>
      </c>
      <c r="B1900">
        <v>38629</v>
      </c>
      <c r="C1900" t="s">
        <v>29934</v>
      </c>
      <c r="D1900" t="s">
        <v>7448</v>
      </c>
      <c r="E1900" s="153" t="s">
        <v>29935</v>
      </c>
      <c r="F1900" s="103"/>
      <c r="G1900"/>
      <c r="H1900"/>
    </row>
    <row r="1901" spans="1:8" ht="15" x14ac:dyDescent="0.25">
      <c r="A1901">
        <v>38630</v>
      </c>
      <c r="B1901">
        <v>38630</v>
      </c>
      <c r="C1901" t="s">
        <v>29936</v>
      </c>
      <c r="D1901" t="s">
        <v>7448</v>
      </c>
      <c r="E1901" s="153" t="s">
        <v>29937</v>
      </c>
      <c r="F1901" s="103"/>
      <c r="G1901"/>
      <c r="H1901"/>
    </row>
    <row r="1902" spans="1:8" ht="15" x14ac:dyDescent="0.25">
      <c r="A1902">
        <v>38476</v>
      </c>
      <c r="B1902">
        <v>38476</v>
      </c>
      <c r="C1902" t="s">
        <v>29938</v>
      </c>
      <c r="D1902" t="s">
        <v>7448</v>
      </c>
      <c r="E1902" s="153" t="s">
        <v>29939</v>
      </c>
      <c r="F1902" s="103"/>
      <c r="G1902"/>
      <c r="H1902"/>
    </row>
    <row r="1903" spans="1:8" ht="15" x14ac:dyDescent="0.25">
      <c r="A1903">
        <v>38477</v>
      </c>
      <c r="B1903">
        <v>38477</v>
      </c>
      <c r="C1903" t="s">
        <v>29940</v>
      </c>
      <c r="D1903" t="s">
        <v>7448</v>
      </c>
      <c r="E1903" s="153" t="s">
        <v>29941</v>
      </c>
      <c r="F1903" s="103"/>
      <c r="G1903"/>
      <c r="H1903"/>
    </row>
    <row r="1904" spans="1:8" ht="15" x14ac:dyDescent="0.25">
      <c r="A1904">
        <v>45112</v>
      </c>
      <c r="B1904">
        <v>45112</v>
      </c>
      <c r="C1904" t="s">
        <v>29942</v>
      </c>
      <c r="D1904" t="s">
        <v>7448</v>
      </c>
      <c r="E1904" s="153" t="s">
        <v>29943</v>
      </c>
      <c r="F1904" s="103"/>
      <c r="G1904"/>
      <c r="H1904"/>
    </row>
    <row r="1905" spans="1:8" ht="15" x14ac:dyDescent="0.25">
      <c r="A1905">
        <v>14525</v>
      </c>
      <c r="B1905">
        <v>14525</v>
      </c>
      <c r="C1905" t="s">
        <v>29944</v>
      </c>
      <c r="D1905" t="s">
        <v>7448</v>
      </c>
      <c r="E1905" s="153" t="s">
        <v>29945</v>
      </c>
      <c r="F1905" s="103"/>
      <c r="G1905"/>
      <c r="H1905"/>
    </row>
    <row r="1906" spans="1:8" ht="15" x14ac:dyDescent="0.25">
      <c r="A1906">
        <v>36408</v>
      </c>
      <c r="B1906">
        <v>36408</v>
      </c>
      <c r="C1906" t="s">
        <v>29946</v>
      </c>
      <c r="D1906" t="s">
        <v>7448</v>
      </c>
      <c r="E1906" s="153" t="s">
        <v>29947</v>
      </c>
      <c r="F1906" s="103"/>
      <c r="G1906"/>
      <c r="H1906"/>
    </row>
    <row r="1907" spans="1:8" ht="15" x14ac:dyDescent="0.25">
      <c r="A1907">
        <v>2723</v>
      </c>
      <c r="B1907">
        <v>2723</v>
      </c>
      <c r="C1907" t="s">
        <v>29948</v>
      </c>
      <c r="D1907" t="s">
        <v>7448</v>
      </c>
      <c r="E1907" s="153" t="s">
        <v>29949</v>
      </c>
      <c r="F1907" s="103"/>
      <c r="G1907"/>
      <c r="H1907"/>
    </row>
    <row r="1908" spans="1:8" ht="15" x14ac:dyDescent="0.25">
      <c r="A1908">
        <v>10685</v>
      </c>
      <c r="B1908">
        <v>10685</v>
      </c>
      <c r="C1908" t="s">
        <v>29950</v>
      </c>
      <c r="D1908" t="s">
        <v>7448</v>
      </c>
      <c r="E1908" s="153" t="s">
        <v>29951</v>
      </c>
      <c r="F1908" s="103"/>
      <c r="G1908"/>
      <c r="H1908"/>
    </row>
    <row r="1909" spans="1:8" ht="15" x14ac:dyDescent="0.25">
      <c r="A1909">
        <v>40636</v>
      </c>
      <c r="B1909">
        <v>40636</v>
      </c>
      <c r="C1909" t="s">
        <v>29952</v>
      </c>
      <c r="D1909" t="s">
        <v>7448</v>
      </c>
      <c r="E1909" s="153" t="s">
        <v>29953</v>
      </c>
      <c r="F1909" s="103"/>
      <c r="G1909"/>
      <c r="H1909"/>
    </row>
    <row r="1910" spans="1:8" ht="15" x14ac:dyDescent="0.25">
      <c r="A1910">
        <v>4111</v>
      </c>
      <c r="B1910">
        <v>4111</v>
      </c>
      <c r="C1910" t="s">
        <v>29954</v>
      </c>
      <c r="D1910" t="s">
        <v>7448</v>
      </c>
      <c r="E1910" s="153" t="s">
        <v>21617</v>
      </c>
      <c r="F1910" s="103"/>
      <c r="G1910"/>
      <c r="H1910"/>
    </row>
    <row r="1911" spans="1:8" ht="15" x14ac:dyDescent="0.25">
      <c r="A1911">
        <v>44538</v>
      </c>
      <c r="B1911">
        <v>44538</v>
      </c>
      <c r="C1911" t="s">
        <v>29955</v>
      </c>
      <c r="D1911" t="s">
        <v>7448</v>
      </c>
      <c r="E1911" s="153" t="s">
        <v>22003</v>
      </c>
      <c r="F1911" s="103"/>
      <c r="G1911"/>
      <c r="H1911"/>
    </row>
    <row r="1912" spans="1:8" ht="15" x14ac:dyDescent="0.25">
      <c r="A1912">
        <v>12</v>
      </c>
      <c r="B1912">
        <v>12</v>
      </c>
      <c r="C1912" t="s">
        <v>29956</v>
      </c>
      <c r="D1912" t="s">
        <v>7448</v>
      </c>
      <c r="E1912" s="153" t="s">
        <v>16473</v>
      </c>
      <c r="F1912" s="103"/>
      <c r="G1912"/>
      <c r="H1912"/>
    </row>
    <row r="1913" spans="1:8" ht="15" x14ac:dyDescent="0.25">
      <c r="A1913">
        <v>37554</v>
      </c>
      <c r="B1913">
        <v>37554</v>
      </c>
      <c r="C1913" t="s">
        <v>29957</v>
      </c>
      <c r="D1913" t="s">
        <v>7448</v>
      </c>
      <c r="E1913" s="153" t="s">
        <v>29958</v>
      </c>
      <c r="F1913" s="103"/>
      <c r="G1913"/>
      <c r="H1913"/>
    </row>
    <row r="1914" spans="1:8" ht="15" x14ac:dyDescent="0.25">
      <c r="A1914">
        <v>37555</v>
      </c>
      <c r="B1914">
        <v>37555</v>
      </c>
      <c r="C1914" t="s">
        <v>29959</v>
      </c>
      <c r="D1914" t="s">
        <v>7448</v>
      </c>
      <c r="E1914" s="153" t="s">
        <v>29960</v>
      </c>
      <c r="F1914" s="103"/>
      <c r="G1914"/>
      <c r="H1914"/>
    </row>
    <row r="1915" spans="1:8" ht="15" x14ac:dyDescent="0.25">
      <c r="A1915">
        <v>10902</v>
      </c>
      <c r="B1915">
        <v>10902</v>
      </c>
      <c r="C1915" t="s">
        <v>29961</v>
      </c>
      <c r="D1915" t="s">
        <v>7448</v>
      </c>
      <c r="E1915" s="153" t="s">
        <v>18161</v>
      </c>
      <c r="F1915" s="103"/>
      <c r="G1915"/>
      <c r="H1915"/>
    </row>
    <row r="1916" spans="1:8" ht="15" x14ac:dyDescent="0.25">
      <c r="A1916">
        <v>20965</v>
      </c>
      <c r="B1916">
        <v>20965</v>
      </c>
      <c r="C1916" t="s">
        <v>29962</v>
      </c>
      <c r="D1916" t="s">
        <v>7448</v>
      </c>
      <c r="E1916" s="153" t="s">
        <v>29963</v>
      </c>
      <c r="F1916" s="103"/>
      <c r="G1916"/>
      <c r="H1916"/>
    </row>
    <row r="1917" spans="1:8" ht="15" x14ac:dyDescent="0.25">
      <c r="A1917">
        <v>20966</v>
      </c>
      <c r="B1917">
        <v>20966</v>
      </c>
      <c r="C1917" t="s">
        <v>29964</v>
      </c>
      <c r="D1917" t="s">
        <v>7448</v>
      </c>
      <c r="E1917" s="153" t="s">
        <v>29965</v>
      </c>
      <c r="F1917" s="103"/>
      <c r="G1917"/>
      <c r="H1917"/>
    </row>
    <row r="1918" spans="1:8" ht="15" x14ac:dyDescent="0.25">
      <c r="A1918">
        <v>10903</v>
      </c>
      <c r="B1918">
        <v>10903</v>
      </c>
      <c r="C1918" t="s">
        <v>29966</v>
      </c>
      <c r="D1918" t="s">
        <v>7448</v>
      </c>
      <c r="E1918" s="153" t="s">
        <v>29967</v>
      </c>
      <c r="F1918" s="103"/>
      <c r="G1918"/>
      <c r="H1918"/>
    </row>
    <row r="1919" spans="1:8" ht="15" x14ac:dyDescent="0.25">
      <c r="A1919">
        <v>20967</v>
      </c>
      <c r="B1919">
        <v>20967</v>
      </c>
      <c r="C1919" t="s">
        <v>29968</v>
      </c>
      <c r="D1919" t="s">
        <v>7448</v>
      </c>
      <c r="E1919" s="153" t="s">
        <v>29967</v>
      </c>
      <c r="F1919" s="103"/>
      <c r="G1919"/>
      <c r="H1919"/>
    </row>
    <row r="1920" spans="1:8" ht="15" x14ac:dyDescent="0.25">
      <c r="A1920">
        <v>20968</v>
      </c>
      <c r="B1920">
        <v>20968</v>
      </c>
      <c r="C1920" t="s">
        <v>29969</v>
      </c>
      <c r="D1920" t="s">
        <v>7448</v>
      </c>
      <c r="E1920" s="153" t="s">
        <v>19238</v>
      </c>
      <c r="F1920" s="103"/>
      <c r="G1920"/>
      <c r="H1920"/>
    </row>
    <row r="1921" spans="1:8" ht="15" x14ac:dyDescent="0.25">
      <c r="A1921">
        <v>11359</v>
      </c>
      <c r="B1921">
        <v>11359</v>
      </c>
      <c r="C1921" t="s">
        <v>29970</v>
      </c>
      <c r="D1921" t="s">
        <v>7448</v>
      </c>
      <c r="E1921" s="153" t="s">
        <v>29971</v>
      </c>
      <c r="F1921" s="103"/>
      <c r="G1921"/>
      <c r="H1921"/>
    </row>
    <row r="1922" spans="1:8" ht="15" x14ac:dyDescent="0.25">
      <c r="A1922">
        <v>39017</v>
      </c>
      <c r="B1922">
        <v>39017</v>
      </c>
      <c r="C1922" t="s">
        <v>29972</v>
      </c>
      <c r="D1922" t="s">
        <v>7448</v>
      </c>
      <c r="E1922" s="153" t="s">
        <v>8350</v>
      </c>
      <c r="F1922" s="103"/>
      <c r="G1922"/>
      <c r="H1922"/>
    </row>
    <row r="1923" spans="1:8" ht="15" x14ac:dyDescent="0.25">
      <c r="A1923">
        <v>39315</v>
      </c>
      <c r="B1923">
        <v>39315</v>
      </c>
      <c r="C1923" t="s">
        <v>29973</v>
      </c>
      <c r="D1923" t="s">
        <v>7448</v>
      </c>
      <c r="E1923" s="153" t="s">
        <v>7816</v>
      </c>
      <c r="F1923" s="103"/>
      <c r="G1923"/>
      <c r="H1923"/>
    </row>
    <row r="1924" spans="1:8" ht="15" x14ac:dyDescent="0.25">
      <c r="A1924">
        <v>39016</v>
      </c>
      <c r="B1924">
        <v>39016</v>
      </c>
      <c r="C1924" t="s">
        <v>29974</v>
      </c>
      <c r="D1924" t="s">
        <v>7448</v>
      </c>
      <c r="E1924" s="153" t="s">
        <v>8590</v>
      </c>
      <c r="F1924" s="103"/>
      <c r="G1924"/>
      <c r="H1924"/>
    </row>
    <row r="1925" spans="1:8" ht="15" x14ac:dyDescent="0.25">
      <c r="A1925">
        <v>39481</v>
      </c>
      <c r="B1925">
        <v>39481</v>
      </c>
      <c r="C1925" t="s">
        <v>29975</v>
      </c>
      <c r="D1925" t="s">
        <v>7448</v>
      </c>
      <c r="E1925" s="153" t="s">
        <v>7944</v>
      </c>
      <c r="F1925" s="103"/>
      <c r="G1925"/>
      <c r="H1925"/>
    </row>
    <row r="1926" spans="1:8" ht="15" x14ac:dyDescent="0.25">
      <c r="A1926">
        <v>39013</v>
      </c>
      <c r="B1926">
        <v>39013</v>
      </c>
      <c r="C1926" t="s">
        <v>29976</v>
      </c>
      <c r="D1926" t="s">
        <v>7448</v>
      </c>
      <c r="E1926" s="153" t="s">
        <v>7800</v>
      </c>
      <c r="F1926" s="103"/>
      <c r="G1926"/>
      <c r="H1926"/>
    </row>
    <row r="1927" spans="1:8" ht="15" x14ac:dyDescent="0.25">
      <c r="A1927">
        <v>44919</v>
      </c>
      <c r="B1927">
        <v>44919</v>
      </c>
      <c r="C1927" t="s">
        <v>29977</v>
      </c>
      <c r="D1927" t="s">
        <v>7448</v>
      </c>
      <c r="E1927" s="153" t="s">
        <v>26357</v>
      </c>
      <c r="F1927" s="103"/>
      <c r="G1927"/>
      <c r="H1927"/>
    </row>
    <row r="1928" spans="1:8" ht="15" x14ac:dyDescent="0.25">
      <c r="A1928">
        <v>40433</v>
      </c>
      <c r="B1928">
        <v>40433</v>
      </c>
      <c r="C1928" t="s">
        <v>29978</v>
      </c>
      <c r="D1928" t="s">
        <v>7448</v>
      </c>
      <c r="E1928" s="153" t="s">
        <v>12170</v>
      </c>
      <c r="F1928" s="103"/>
      <c r="G1928"/>
      <c r="H1928"/>
    </row>
    <row r="1929" spans="1:8" ht="15" x14ac:dyDescent="0.25">
      <c r="A1929">
        <v>20219</v>
      </c>
      <c r="B1929">
        <v>20219</v>
      </c>
      <c r="C1929" t="s">
        <v>29979</v>
      </c>
      <c r="D1929" t="s">
        <v>7448</v>
      </c>
      <c r="E1929" s="153" t="s">
        <v>29980</v>
      </c>
      <c r="F1929" s="103"/>
      <c r="G1929"/>
      <c r="H1929"/>
    </row>
    <row r="1930" spans="1:8" ht="15" x14ac:dyDescent="0.25">
      <c r="A1930">
        <v>36484</v>
      </c>
      <c r="B1930">
        <v>36484</v>
      </c>
      <c r="C1930" t="s">
        <v>29981</v>
      </c>
      <c r="D1930" t="s">
        <v>7448</v>
      </c>
      <c r="E1930" s="153" t="s">
        <v>29982</v>
      </c>
      <c r="F1930" s="103"/>
      <c r="G1930"/>
      <c r="H1930"/>
    </row>
    <row r="1931" spans="1:8" ht="15" x14ac:dyDescent="0.25">
      <c r="A1931">
        <v>38368</v>
      </c>
      <c r="B1931">
        <v>38368</v>
      </c>
      <c r="C1931" t="s">
        <v>29983</v>
      </c>
      <c r="D1931" t="s">
        <v>7448</v>
      </c>
      <c r="E1931" s="153" t="s">
        <v>12166</v>
      </c>
      <c r="F1931" s="103"/>
      <c r="G1931"/>
      <c r="H1931"/>
    </row>
    <row r="1932" spans="1:8" ht="15" x14ac:dyDescent="0.25">
      <c r="A1932">
        <v>38367</v>
      </c>
      <c r="B1932">
        <v>38367</v>
      </c>
      <c r="C1932" t="s">
        <v>29984</v>
      </c>
      <c r="D1932" t="s">
        <v>7448</v>
      </c>
      <c r="E1932" s="153" t="s">
        <v>15095</v>
      </c>
      <c r="F1932" s="103"/>
      <c r="G1932"/>
      <c r="H1932"/>
    </row>
    <row r="1933" spans="1:8" ht="15" x14ac:dyDescent="0.25">
      <c r="A1933">
        <v>38091</v>
      </c>
      <c r="B1933">
        <v>38091</v>
      </c>
      <c r="C1933" t="s">
        <v>29985</v>
      </c>
      <c r="D1933" t="s">
        <v>7448</v>
      </c>
      <c r="E1933" s="153" t="s">
        <v>29986</v>
      </c>
      <c r="F1933" s="103"/>
      <c r="G1933"/>
      <c r="H1933"/>
    </row>
    <row r="1934" spans="1:8" ht="15" x14ac:dyDescent="0.25">
      <c r="A1934">
        <v>38095</v>
      </c>
      <c r="B1934">
        <v>38095</v>
      </c>
      <c r="C1934" t="s">
        <v>29987</v>
      </c>
      <c r="D1934" t="s">
        <v>7448</v>
      </c>
      <c r="E1934" s="153" t="s">
        <v>14146</v>
      </c>
      <c r="F1934" s="103"/>
      <c r="G1934"/>
      <c r="H1934"/>
    </row>
    <row r="1935" spans="1:8" ht="15" x14ac:dyDescent="0.25">
      <c r="A1935">
        <v>38092</v>
      </c>
      <c r="B1935">
        <v>38092</v>
      </c>
      <c r="C1935" t="s">
        <v>29988</v>
      </c>
      <c r="D1935" t="s">
        <v>7448</v>
      </c>
      <c r="E1935" s="153" t="s">
        <v>7464</v>
      </c>
      <c r="F1935" s="103"/>
      <c r="G1935"/>
      <c r="H1935"/>
    </row>
    <row r="1936" spans="1:8" ht="15" x14ac:dyDescent="0.25">
      <c r="A1936">
        <v>38093</v>
      </c>
      <c r="B1936">
        <v>38093</v>
      </c>
      <c r="C1936" t="s">
        <v>29989</v>
      </c>
      <c r="D1936" t="s">
        <v>7448</v>
      </c>
      <c r="E1936" s="153" t="s">
        <v>7934</v>
      </c>
      <c r="F1936" s="103"/>
      <c r="G1936"/>
      <c r="H1936"/>
    </row>
    <row r="1937" spans="1:8" ht="15" x14ac:dyDescent="0.25">
      <c r="A1937">
        <v>38096</v>
      </c>
      <c r="B1937">
        <v>38096</v>
      </c>
      <c r="C1937" t="s">
        <v>29990</v>
      </c>
      <c r="D1937" t="s">
        <v>7448</v>
      </c>
      <c r="E1937" s="153" t="s">
        <v>13488</v>
      </c>
      <c r="F1937" s="103"/>
      <c r="G1937"/>
      <c r="H1937"/>
    </row>
    <row r="1938" spans="1:8" ht="15" x14ac:dyDescent="0.25">
      <c r="A1938">
        <v>38094</v>
      </c>
      <c r="B1938">
        <v>38094</v>
      </c>
      <c r="C1938" t="s">
        <v>29991</v>
      </c>
      <c r="D1938" t="s">
        <v>7448</v>
      </c>
      <c r="E1938" s="153" t="s">
        <v>8775</v>
      </c>
      <c r="F1938" s="103"/>
      <c r="G1938"/>
      <c r="H1938"/>
    </row>
    <row r="1939" spans="1:8" ht="15" x14ac:dyDescent="0.25">
      <c r="A1939">
        <v>38097</v>
      </c>
      <c r="B1939">
        <v>38097</v>
      </c>
      <c r="C1939" t="s">
        <v>29992</v>
      </c>
      <c r="D1939" t="s">
        <v>7448</v>
      </c>
      <c r="E1939" s="153" t="s">
        <v>11459</v>
      </c>
      <c r="F1939" s="103"/>
      <c r="G1939"/>
      <c r="H1939"/>
    </row>
    <row r="1940" spans="1:8" ht="15" x14ac:dyDescent="0.25">
      <c r="A1940">
        <v>38098</v>
      </c>
      <c r="B1940">
        <v>38098</v>
      </c>
      <c r="C1940" t="s">
        <v>29993</v>
      </c>
      <c r="D1940" t="s">
        <v>7448</v>
      </c>
      <c r="E1940" s="153" t="s">
        <v>11459</v>
      </c>
      <c r="F1940" s="103"/>
      <c r="G1940"/>
      <c r="H1940"/>
    </row>
    <row r="1941" spans="1:8" ht="15" x14ac:dyDescent="0.25">
      <c r="A1941">
        <v>11186</v>
      </c>
      <c r="B1941">
        <v>11186</v>
      </c>
      <c r="C1941" t="s">
        <v>29994</v>
      </c>
      <c r="D1941" t="s">
        <v>7447</v>
      </c>
      <c r="E1941" s="153" t="s">
        <v>29995</v>
      </c>
      <c r="F1941" s="103"/>
      <c r="G1941"/>
      <c r="H1941"/>
    </row>
    <row r="1942" spans="1:8" ht="15" x14ac:dyDescent="0.25">
      <c r="A1942">
        <v>11558</v>
      </c>
      <c r="B1942">
        <v>11558</v>
      </c>
      <c r="C1942" t="s">
        <v>29996</v>
      </c>
      <c r="D1942" t="s">
        <v>7546</v>
      </c>
      <c r="E1942" s="153" t="s">
        <v>17331</v>
      </c>
      <c r="F1942" s="103"/>
      <c r="G1942"/>
      <c r="H1942"/>
    </row>
    <row r="1943" spans="1:8" ht="15" x14ac:dyDescent="0.25">
      <c r="A1943">
        <v>11557</v>
      </c>
      <c r="B1943">
        <v>11557</v>
      </c>
      <c r="C1943" t="s">
        <v>29997</v>
      </c>
      <c r="D1943" t="s">
        <v>7546</v>
      </c>
      <c r="E1943" s="153" t="s">
        <v>10146</v>
      </c>
      <c r="F1943" s="103"/>
      <c r="G1943"/>
      <c r="H1943"/>
    </row>
    <row r="1944" spans="1:8" ht="15" x14ac:dyDescent="0.25">
      <c r="A1944">
        <v>2759</v>
      </c>
      <c r="B1944">
        <v>2759</v>
      </c>
      <c r="C1944" t="s">
        <v>29998</v>
      </c>
      <c r="D1944" t="s">
        <v>7448</v>
      </c>
      <c r="E1944" s="153" t="s">
        <v>11304</v>
      </c>
      <c r="F1944" s="103"/>
      <c r="G1944"/>
      <c r="H1944"/>
    </row>
    <row r="1945" spans="1:8" ht="15" x14ac:dyDescent="0.25">
      <c r="A1945">
        <v>38124</v>
      </c>
      <c r="B1945">
        <v>38124</v>
      </c>
      <c r="C1945" t="s">
        <v>29999</v>
      </c>
      <c r="D1945" t="s">
        <v>7448</v>
      </c>
      <c r="E1945" s="153" t="s">
        <v>30000</v>
      </c>
      <c r="F1945" s="103"/>
      <c r="G1945"/>
      <c r="H1945"/>
    </row>
    <row r="1946" spans="1:8" ht="15" x14ac:dyDescent="0.25">
      <c r="A1946">
        <v>38380</v>
      </c>
      <c r="B1946">
        <v>38380</v>
      </c>
      <c r="C1946" t="s">
        <v>30001</v>
      </c>
      <c r="D1946" t="s">
        <v>7448</v>
      </c>
      <c r="E1946" s="153" t="s">
        <v>12701</v>
      </c>
      <c r="F1946" s="103"/>
      <c r="G1946"/>
      <c r="H1946"/>
    </row>
    <row r="1947" spans="1:8" ht="15" x14ac:dyDescent="0.25">
      <c r="A1947">
        <v>42429</v>
      </c>
      <c r="B1947">
        <v>42429</v>
      </c>
      <c r="C1947" t="s">
        <v>30002</v>
      </c>
      <c r="D1947" t="s">
        <v>7448</v>
      </c>
      <c r="E1947" s="153" t="s">
        <v>30003</v>
      </c>
      <c r="F1947" s="103"/>
      <c r="G1947"/>
      <c r="H1947"/>
    </row>
    <row r="1948" spans="1:8" ht="15" x14ac:dyDescent="0.25">
      <c r="A1948">
        <v>39616</v>
      </c>
      <c r="B1948">
        <v>39616</v>
      </c>
      <c r="C1948" t="s">
        <v>30004</v>
      </c>
      <c r="D1948" t="s">
        <v>7448</v>
      </c>
      <c r="E1948" s="153" t="s">
        <v>30005</v>
      </c>
      <c r="F1948" s="103"/>
      <c r="G1948"/>
      <c r="H1948"/>
    </row>
    <row r="1949" spans="1:8" ht="15" x14ac:dyDescent="0.25">
      <c r="A1949">
        <v>39618</v>
      </c>
      <c r="B1949">
        <v>39618</v>
      </c>
      <c r="C1949" t="s">
        <v>30006</v>
      </c>
      <c r="D1949" t="s">
        <v>7448</v>
      </c>
      <c r="E1949" s="153" t="s">
        <v>30007</v>
      </c>
      <c r="F1949" s="103"/>
      <c r="G1949"/>
      <c r="H1949"/>
    </row>
    <row r="1950" spans="1:8" ht="15" x14ac:dyDescent="0.25">
      <c r="A1950">
        <v>39619</v>
      </c>
      <c r="B1950">
        <v>39619</v>
      </c>
      <c r="C1950" t="s">
        <v>30008</v>
      </c>
      <c r="D1950" t="s">
        <v>7448</v>
      </c>
      <c r="E1950" s="153" t="s">
        <v>30009</v>
      </c>
      <c r="F1950" s="103"/>
      <c r="G1950"/>
      <c r="H1950"/>
    </row>
    <row r="1951" spans="1:8" ht="15" x14ac:dyDescent="0.25">
      <c r="A1951">
        <v>39613</v>
      </c>
      <c r="B1951">
        <v>39613</v>
      </c>
      <c r="C1951" t="s">
        <v>30010</v>
      </c>
      <c r="D1951" t="s">
        <v>7448</v>
      </c>
      <c r="E1951" s="153" t="s">
        <v>30011</v>
      </c>
      <c r="F1951" s="103"/>
      <c r="G1951"/>
      <c r="H1951"/>
    </row>
    <row r="1952" spans="1:8" ht="15" x14ac:dyDescent="0.25">
      <c r="A1952">
        <v>39614</v>
      </c>
      <c r="B1952">
        <v>39614</v>
      </c>
      <c r="C1952" t="s">
        <v>30012</v>
      </c>
      <c r="D1952" t="s">
        <v>7448</v>
      </c>
      <c r="E1952" s="153" t="s">
        <v>30013</v>
      </c>
      <c r="F1952" s="103"/>
      <c r="G1952"/>
      <c r="H1952"/>
    </row>
    <row r="1953" spans="1:8" ht="15" x14ac:dyDescent="0.25">
      <c r="A1953">
        <v>38538</v>
      </c>
      <c r="B1953">
        <v>38538</v>
      </c>
      <c r="C1953" t="s">
        <v>30014</v>
      </c>
      <c r="D1953" t="s">
        <v>7452</v>
      </c>
      <c r="E1953" s="153" t="s">
        <v>16533</v>
      </c>
      <c r="F1953" s="103"/>
      <c r="G1953"/>
      <c r="H1953"/>
    </row>
    <row r="1954" spans="1:8" ht="15" x14ac:dyDescent="0.25">
      <c r="A1954">
        <v>38539</v>
      </c>
      <c r="B1954">
        <v>38539</v>
      </c>
      <c r="C1954" t="s">
        <v>30015</v>
      </c>
      <c r="D1954" t="s">
        <v>7452</v>
      </c>
      <c r="E1954" s="153" t="s">
        <v>19421</v>
      </c>
      <c r="F1954" s="103"/>
      <c r="G1954"/>
      <c r="H1954"/>
    </row>
    <row r="1955" spans="1:8" ht="15" x14ac:dyDescent="0.25">
      <c r="A1955">
        <v>38540</v>
      </c>
      <c r="B1955">
        <v>38540</v>
      </c>
      <c r="C1955" t="s">
        <v>30016</v>
      </c>
      <c r="D1955" t="s">
        <v>7452</v>
      </c>
      <c r="E1955" s="153" t="s">
        <v>30017</v>
      </c>
      <c r="F1955" s="103"/>
      <c r="G1955"/>
      <c r="H1955"/>
    </row>
    <row r="1956" spans="1:8" ht="15" x14ac:dyDescent="0.25">
      <c r="A1956">
        <v>38384</v>
      </c>
      <c r="B1956">
        <v>38384</v>
      </c>
      <c r="C1956" t="s">
        <v>30018</v>
      </c>
      <c r="D1956" t="s">
        <v>7448</v>
      </c>
      <c r="E1956" s="153" t="s">
        <v>18964</v>
      </c>
      <c r="F1956" s="103"/>
      <c r="G1956"/>
      <c r="H1956"/>
    </row>
    <row r="1957" spans="1:8" ht="15" x14ac:dyDescent="0.25">
      <c r="A1957">
        <v>13</v>
      </c>
      <c r="B1957">
        <v>13</v>
      </c>
      <c r="C1957" t="s">
        <v>30019</v>
      </c>
      <c r="D1957" t="s">
        <v>7450</v>
      </c>
      <c r="E1957" s="153" t="s">
        <v>13528</v>
      </c>
      <c r="F1957" s="103"/>
      <c r="G1957"/>
      <c r="H1957"/>
    </row>
    <row r="1958" spans="1:8" ht="15" x14ac:dyDescent="0.25">
      <c r="A1958">
        <v>2762</v>
      </c>
      <c r="B1958">
        <v>2762</v>
      </c>
      <c r="C1958" t="s">
        <v>30020</v>
      </c>
      <c r="D1958" t="s">
        <v>7452</v>
      </c>
      <c r="E1958" s="153" t="s">
        <v>21036</v>
      </c>
      <c r="F1958" s="103"/>
      <c r="G1958"/>
      <c r="H1958"/>
    </row>
    <row r="1959" spans="1:8" ht="15" x14ac:dyDescent="0.25">
      <c r="A1959">
        <v>21142</v>
      </c>
      <c r="B1959">
        <v>21142</v>
      </c>
      <c r="C1959" t="s">
        <v>30021</v>
      </c>
      <c r="D1959" t="s">
        <v>7448</v>
      </c>
      <c r="E1959" s="153" t="s">
        <v>18199</v>
      </c>
      <c r="F1959" s="103"/>
      <c r="G1959"/>
      <c r="H1959"/>
    </row>
    <row r="1960" spans="1:8" ht="15" x14ac:dyDescent="0.25">
      <c r="A1960">
        <v>4223</v>
      </c>
      <c r="B1960">
        <v>4223</v>
      </c>
      <c r="C1960" t="s">
        <v>30022</v>
      </c>
      <c r="D1960" t="s">
        <v>7446</v>
      </c>
      <c r="E1960" s="153" t="s">
        <v>7834</v>
      </c>
      <c r="F1960" s="103"/>
      <c r="G1960"/>
      <c r="H1960"/>
    </row>
    <row r="1961" spans="1:8" ht="15" x14ac:dyDescent="0.25">
      <c r="A1961">
        <v>37372</v>
      </c>
      <c r="B1961">
        <v>37372</v>
      </c>
      <c r="C1961" t="s">
        <v>30023</v>
      </c>
      <c r="D1961" t="s">
        <v>7449</v>
      </c>
      <c r="E1961" s="153" t="s">
        <v>28526</v>
      </c>
      <c r="F1961" s="103"/>
      <c r="G1961"/>
      <c r="H1961"/>
    </row>
    <row r="1962" spans="1:8" ht="15" x14ac:dyDescent="0.25">
      <c r="A1962">
        <v>40863</v>
      </c>
      <c r="B1962">
        <v>40863</v>
      </c>
      <c r="C1962" t="s">
        <v>30024</v>
      </c>
      <c r="D1962" t="s">
        <v>7505</v>
      </c>
      <c r="E1962" s="153" t="s">
        <v>30025</v>
      </c>
      <c r="F1962" s="103"/>
      <c r="G1962"/>
      <c r="H1962"/>
    </row>
    <row r="1963" spans="1:8" ht="15" x14ac:dyDescent="0.25">
      <c r="A1963">
        <v>38475</v>
      </c>
      <c r="B1963">
        <v>38475</v>
      </c>
      <c r="C1963" t="s">
        <v>30026</v>
      </c>
      <c r="D1963" t="s">
        <v>7448</v>
      </c>
      <c r="E1963" s="153" t="s">
        <v>18220</v>
      </c>
      <c r="F1963" s="103"/>
      <c r="G1963"/>
      <c r="H1963"/>
    </row>
    <row r="1964" spans="1:8" ht="15" x14ac:dyDescent="0.25">
      <c r="A1964">
        <v>38474</v>
      </c>
      <c r="B1964">
        <v>38474</v>
      </c>
      <c r="C1964" t="s">
        <v>30027</v>
      </c>
      <c r="D1964" t="s">
        <v>7448</v>
      </c>
      <c r="E1964" s="153" t="s">
        <v>12214</v>
      </c>
      <c r="F1964" s="103"/>
      <c r="G1964"/>
      <c r="H1964"/>
    </row>
    <row r="1965" spans="1:8" ht="15" x14ac:dyDescent="0.25">
      <c r="A1965">
        <v>10886</v>
      </c>
      <c r="B1965">
        <v>10886</v>
      </c>
      <c r="C1965" t="s">
        <v>30028</v>
      </c>
      <c r="D1965" t="s">
        <v>7448</v>
      </c>
      <c r="E1965" s="153" t="s">
        <v>30029</v>
      </c>
      <c r="F1965" s="103"/>
      <c r="G1965"/>
      <c r="H1965"/>
    </row>
    <row r="1966" spans="1:8" ht="15" x14ac:dyDescent="0.25">
      <c r="A1966">
        <v>10888</v>
      </c>
      <c r="B1966">
        <v>10888</v>
      </c>
      <c r="C1966" t="s">
        <v>30030</v>
      </c>
      <c r="D1966" t="s">
        <v>7448</v>
      </c>
      <c r="E1966" s="153" t="s">
        <v>30031</v>
      </c>
      <c r="F1966" s="103"/>
      <c r="G1966"/>
      <c r="H1966"/>
    </row>
    <row r="1967" spans="1:8" ht="15" x14ac:dyDescent="0.25">
      <c r="A1967">
        <v>10889</v>
      </c>
      <c r="B1967">
        <v>10889</v>
      </c>
      <c r="C1967" t="s">
        <v>30032</v>
      </c>
      <c r="D1967" t="s">
        <v>7448</v>
      </c>
      <c r="E1967" s="153" t="s">
        <v>30033</v>
      </c>
      <c r="F1967" s="103"/>
      <c r="G1967"/>
      <c r="H1967"/>
    </row>
    <row r="1968" spans="1:8" ht="15" x14ac:dyDescent="0.25">
      <c r="A1968">
        <v>10890</v>
      </c>
      <c r="B1968">
        <v>10890</v>
      </c>
      <c r="C1968" t="s">
        <v>30034</v>
      </c>
      <c r="D1968" t="s">
        <v>7448</v>
      </c>
      <c r="E1968" s="153" t="s">
        <v>30035</v>
      </c>
      <c r="F1968" s="103"/>
      <c r="G1968"/>
      <c r="H1968"/>
    </row>
    <row r="1969" spans="1:8" ht="15" x14ac:dyDescent="0.25">
      <c r="A1969">
        <v>10891</v>
      </c>
      <c r="B1969">
        <v>10891</v>
      </c>
      <c r="C1969" t="s">
        <v>30036</v>
      </c>
      <c r="D1969" t="s">
        <v>7448</v>
      </c>
      <c r="E1969" s="153" t="s">
        <v>30037</v>
      </c>
      <c r="F1969" s="103"/>
      <c r="G1969"/>
      <c r="H1969"/>
    </row>
    <row r="1970" spans="1:8" ht="15" x14ac:dyDescent="0.25">
      <c r="A1970">
        <v>10892</v>
      </c>
      <c r="B1970">
        <v>10892</v>
      </c>
      <c r="C1970" t="s">
        <v>30038</v>
      </c>
      <c r="D1970" t="s">
        <v>7448</v>
      </c>
      <c r="E1970" s="153" t="s">
        <v>30039</v>
      </c>
      <c r="F1970" s="103"/>
      <c r="G1970"/>
      <c r="H1970"/>
    </row>
    <row r="1971" spans="1:8" ht="15" x14ac:dyDescent="0.25">
      <c r="A1971">
        <v>20977</v>
      </c>
      <c r="B1971">
        <v>20977</v>
      </c>
      <c r="C1971" t="s">
        <v>30040</v>
      </c>
      <c r="D1971" t="s">
        <v>7448</v>
      </c>
      <c r="E1971" s="153" t="s">
        <v>30041</v>
      </c>
      <c r="F1971" s="103"/>
      <c r="G1971"/>
      <c r="H1971"/>
    </row>
    <row r="1972" spans="1:8" ht="15" x14ac:dyDescent="0.25">
      <c r="A1972">
        <v>3073</v>
      </c>
      <c r="B1972">
        <v>3073</v>
      </c>
      <c r="C1972" t="s">
        <v>30042</v>
      </c>
      <c r="D1972" t="s">
        <v>7448</v>
      </c>
      <c r="E1972" s="153" t="s">
        <v>30043</v>
      </c>
      <c r="F1972" s="103"/>
      <c r="G1972"/>
      <c r="H1972"/>
    </row>
    <row r="1973" spans="1:8" ht="15" x14ac:dyDescent="0.25">
      <c r="A1973">
        <v>3074</v>
      </c>
      <c r="B1973">
        <v>3074</v>
      </c>
      <c r="C1973" t="s">
        <v>30044</v>
      </c>
      <c r="D1973" t="s">
        <v>7448</v>
      </c>
      <c r="E1973" s="153" t="s">
        <v>30045</v>
      </c>
      <c r="F1973" s="103"/>
      <c r="G1973"/>
      <c r="H1973"/>
    </row>
    <row r="1974" spans="1:8" ht="15" x14ac:dyDescent="0.25">
      <c r="A1974">
        <v>3076</v>
      </c>
      <c r="B1974">
        <v>3076</v>
      </c>
      <c r="C1974" t="s">
        <v>30046</v>
      </c>
      <c r="D1974" t="s">
        <v>7448</v>
      </c>
      <c r="E1974" s="153" t="s">
        <v>30047</v>
      </c>
      <c r="F1974" s="103"/>
      <c r="G1974"/>
      <c r="H1974"/>
    </row>
    <row r="1975" spans="1:8" ht="15" x14ac:dyDescent="0.25">
      <c r="A1975">
        <v>3075</v>
      </c>
      <c r="B1975">
        <v>3075</v>
      </c>
      <c r="C1975" t="s">
        <v>30048</v>
      </c>
      <c r="D1975" t="s">
        <v>7448</v>
      </c>
      <c r="E1975" s="153" t="s">
        <v>24059</v>
      </c>
      <c r="F1975" s="103"/>
      <c r="G1975"/>
      <c r="H1975"/>
    </row>
    <row r="1976" spans="1:8" ht="15" x14ac:dyDescent="0.25">
      <c r="A1976">
        <v>10781</v>
      </c>
      <c r="B1976">
        <v>10781</v>
      </c>
      <c r="C1976" t="s">
        <v>30049</v>
      </c>
      <c r="D1976" t="s">
        <v>7448</v>
      </c>
      <c r="E1976" s="153" t="s">
        <v>19201</v>
      </c>
      <c r="F1976" s="103"/>
      <c r="G1976"/>
      <c r="H1976"/>
    </row>
    <row r="1977" spans="1:8" ht="15" x14ac:dyDescent="0.25">
      <c r="A1977">
        <v>11480</v>
      </c>
      <c r="B1977">
        <v>11480</v>
      </c>
      <c r="C1977" t="s">
        <v>30050</v>
      </c>
      <c r="D1977" t="s">
        <v>7704</v>
      </c>
      <c r="E1977" s="153" t="s">
        <v>30051</v>
      </c>
      <c r="F1977" s="103"/>
      <c r="G1977"/>
      <c r="H1977"/>
    </row>
    <row r="1978" spans="1:8" ht="15" x14ac:dyDescent="0.25">
      <c r="A1978">
        <v>43612</v>
      </c>
      <c r="B1978">
        <v>43612</v>
      </c>
      <c r="C1978" t="s">
        <v>30052</v>
      </c>
      <c r="D1978" t="s">
        <v>7704</v>
      </c>
      <c r="E1978" s="153" t="s">
        <v>30053</v>
      </c>
      <c r="F1978" s="103"/>
      <c r="G1978"/>
      <c r="H1978"/>
    </row>
    <row r="1979" spans="1:8" ht="15" x14ac:dyDescent="0.25">
      <c r="A1979">
        <v>43613</v>
      </c>
      <c r="B1979">
        <v>43613</v>
      </c>
      <c r="C1979" t="s">
        <v>30054</v>
      </c>
      <c r="D1979" t="s">
        <v>7704</v>
      </c>
      <c r="E1979" s="153" t="s">
        <v>30055</v>
      </c>
      <c r="F1979" s="103"/>
      <c r="G1979"/>
      <c r="H1979"/>
    </row>
    <row r="1980" spans="1:8" ht="15" x14ac:dyDescent="0.25">
      <c r="A1980">
        <v>11469</v>
      </c>
      <c r="B1980">
        <v>11469</v>
      </c>
      <c r="C1980" t="s">
        <v>30056</v>
      </c>
      <c r="D1980" t="s">
        <v>7448</v>
      </c>
      <c r="E1980" s="153" t="s">
        <v>9916</v>
      </c>
      <c r="F1980" s="103"/>
      <c r="G1980"/>
      <c r="H1980"/>
    </row>
    <row r="1981" spans="1:8" ht="15" x14ac:dyDescent="0.25">
      <c r="A1981">
        <v>11468</v>
      </c>
      <c r="B1981">
        <v>11468</v>
      </c>
      <c r="C1981" t="s">
        <v>30057</v>
      </c>
      <c r="D1981" t="s">
        <v>7448</v>
      </c>
      <c r="E1981" s="153" t="s">
        <v>13809</v>
      </c>
      <c r="F1981" s="103"/>
      <c r="G1981"/>
      <c r="H1981"/>
    </row>
    <row r="1982" spans="1:8" ht="15" x14ac:dyDescent="0.25">
      <c r="A1982">
        <v>11484</v>
      </c>
      <c r="B1982">
        <v>11484</v>
      </c>
      <c r="C1982" t="s">
        <v>30058</v>
      </c>
      <c r="D1982" t="s">
        <v>7448</v>
      </c>
      <c r="E1982" s="153" t="s">
        <v>17468</v>
      </c>
      <c r="F1982" s="103"/>
      <c r="G1982"/>
      <c r="H1982"/>
    </row>
    <row r="1983" spans="1:8" ht="15" x14ac:dyDescent="0.25">
      <c r="A1983">
        <v>38155</v>
      </c>
      <c r="B1983">
        <v>38155</v>
      </c>
      <c r="C1983" t="s">
        <v>30059</v>
      </c>
      <c r="D1983" t="s">
        <v>7448</v>
      </c>
      <c r="E1983" s="153" t="s">
        <v>20621</v>
      </c>
      <c r="F1983" s="103"/>
      <c r="G1983"/>
      <c r="H1983"/>
    </row>
    <row r="1984" spans="1:8" ht="15" x14ac:dyDescent="0.25">
      <c r="A1984">
        <v>11467</v>
      </c>
      <c r="B1984">
        <v>11467</v>
      </c>
      <c r="C1984" t="s">
        <v>30060</v>
      </c>
      <c r="D1984" t="s">
        <v>7448</v>
      </c>
      <c r="E1984" s="153" t="s">
        <v>16150</v>
      </c>
      <c r="F1984" s="103"/>
      <c r="G1984"/>
      <c r="H1984"/>
    </row>
    <row r="1985" spans="1:8" ht="15" x14ac:dyDescent="0.25">
      <c r="A1985">
        <v>38153</v>
      </c>
      <c r="B1985">
        <v>38153</v>
      </c>
      <c r="C1985" t="s">
        <v>30061</v>
      </c>
      <c r="D1985" t="s">
        <v>7704</v>
      </c>
      <c r="E1985" s="153" t="s">
        <v>30062</v>
      </c>
      <c r="F1985" s="103"/>
      <c r="G1985"/>
      <c r="H1985"/>
    </row>
    <row r="1986" spans="1:8" ht="15" x14ac:dyDescent="0.25">
      <c r="A1986">
        <v>43607</v>
      </c>
      <c r="B1986">
        <v>43607</v>
      </c>
      <c r="C1986" t="s">
        <v>30063</v>
      </c>
      <c r="D1986" t="s">
        <v>7704</v>
      </c>
      <c r="E1986" s="153" t="s">
        <v>30064</v>
      </c>
      <c r="F1986" s="103"/>
      <c r="G1986"/>
      <c r="H1986"/>
    </row>
    <row r="1987" spans="1:8" ht="15" x14ac:dyDescent="0.25">
      <c r="A1987">
        <v>3080</v>
      </c>
      <c r="B1987">
        <v>3080</v>
      </c>
      <c r="C1987" t="s">
        <v>30065</v>
      </c>
      <c r="D1987" t="s">
        <v>7704</v>
      </c>
      <c r="E1987" s="153" t="s">
        <v>30066</v>
      </c>
      <c r="F1987" s="103"/>
      <c r="G1987"/>
      <c r="H1987"/>
    </row>
    <row r="1988" spans="1:8" ht="15" x14ac:dyDescent="0.25">
      <c r="A1988">
        <v>3081</v>
      </c>
      <c r="B1988">
        <v>3081</v>
      </c>
      <c r="C1988" t="s">
        <v>30067</v>
      </c>
      <c r="D1988" t="s">
        <v>7704</v>
      </c>
      <c r="E1988" s="153" t="s">
        <v>30068</v>
      </c>
      <c r="F1988" s="103"/>
      <c r="G1988"/>
      <c r="H1988"/>
    </row>
    <row r="1989" spans="1:8" ht="15" x14ac:dyDescent="0.25">
      <c r="A1989">
        <v>3090</v>
      </c>
      <c r="B1989">
        <v>3090</v>
      </c>
      <c r="C1989" t="s">
        <v>30069</v>
      </c>
      <c r="D1989" t="s">
        <v>7704</v>
      </c>
      <c r="E1989" s="153" t="s">
        <v>30070</v>
      </c>
      <c r="F1989" s="103"/>
      <c r="G1989"/>
      <c r="H1989"/>
    </row>
    <row r="1990" spans="1:8" ht="15" x14ac:dyDescent="0.25">
      <c r="A1990">
        <v>43611</v>
      </c>
      <c r="B1990">
        <v>43611</v>
      </c>
      <c r="C1990" t="s">
        <v>30071</v>
      </c>
      <c r="D1990" t="s">
        <v>7704</v>
      </c>
      <c r="E1990" s="153" t="s">
        <v>30072</v>
      </c>
      <c r="F1990" s="103"/>
      <c r="G1990"/>
      <c r="H1990"/>
    </row>
    <row r="1991" spans="1:8" ht="15" x14ac:dyDescent="0.25">
      <c r="A1991">
        <v>3103</v>
      </c>
      <c r="B1991">
        <v>3103</v>
      </c>
      <c r="C1991" t="s">
        <v>30073</v>
      </c>
      <c r="D1991" t="s">
        <v>7448</v>
      </c>
      <c r="E1991" s="153" t="s">
        <v>18331</v>
      </c>
      <c r="F1991" s="103"/>
      <c r="G1991"/>
      <c r="H1991"/>
    </row>
    <row r="1992" spans="1:8" ht="15" x14ac:dyDescent="0.25">
      <c r="A1992">
        <v>3097</v>
      </c>
      <c r="B1992">
        <v>3097</v>
      </c>
      <c r="C1992" t="s">
        <v>30074</v>
      </c>
      <c r="D1992" t="s">
        <v>7704</v>
      </c>
      <c r="E1992" s="153" t="s">
        <v>30075</v>
      </c>
      <c r="F1992" s="103"/>
      <c r="G1992"/>
      <c r="H1992"/>
    </row>
    <row r="1993" spans="1:8" ht="15" x14ac:dyDescent="0.25">
      <c r="A1993">
        <v>3099</v>
      </c>
      <c r="B1993">
        <v>3099</v>
      </c>
      <c r="C1993" t="s">
        <v>30076</v>
      </c>
      <c r="D1993" t="s">
        <v>7704</v>
      </c>
      <c r="E1993" s="153" t="s">
        <v>30077</v>
      </c>
      <c r="F1993" s="103"/>
      <c r="G1993"/>
      <c r="H1993"/>
    </row>
    <row r="1994" spans="1:8" ht="15" x14ac:dyDescent="0.25">
      <c r="A1994">
        <v>38151</v>
      </c>
      <c r="B1994">
        <v>38151</v>
      </c>
      <c r="C1994" t="s">
        <v>30078</v>
      </c>
      <c r="D1994" t="s">
        <v>7704</v>
      </c>
      <c r="E1994" s="153" t="s">
        <v>30079</v>
      </c>
      <c r="F1994" s="103"/>
      <c r="G1994"/>
      <c r="H1994"/>
    </row>
    <row r="1995" spans="1:8" ht="15" x14ac:dyDescent="0.25">
      <c r="A1995">
        <v>38152</v>
      </c>
      <c r="B1995">
        <v>38152</v>
      </c>
      <c r="C1995" t="s">
        <v>30080</v>
      </c>
      <c r="D1995" t="s">
        <v>7704</v>
      </c>
      <c r="E1995" s="153" t="s">
        <v>17586</v>
      </c>
      <c r="F1995" s="103"/>
      <c r="G1995"/>
      <c r="H1995"/>
    </row>
    <row r="1996" spans="1:8" ht="15" x14ac:dyDescent="0.25">
      <c r="A1996">
        <v>43610</v>
      </c>
      <c r="B1996">
        <v>43610</v>
      </c>
      <c r="C1996" t="s">
        <v>30081</v>
      </c>
      <c r="D1996" t="s">
        <v>7704</v>
      </c>
      <c r="E1996" s="153" t="s">
        <v>30082</v>
      </c>
      <c r="F1996" s="103"/>
      <c r="G1996"/>
      <c r="H1996"/>
    </row>
    <row r="1997" spans="1:8" ht="15" x14ac:dyDescent="0.25">
      <c r="A1997">
        <v>3093</v>
      </c>
      <c r="B1997">
        <v>3093</v>
      </c>
      <c r="C1997" t="s">
        <v>30083</v>
      </c>
      <c r="D1997" t="s">
        <v>7704</v>
      </c>
      <c r="E1997" s="153" t="s">
        <v>30077</v>
      </c>
      <c r="F1997" s="103"/>
      <c r="G1997"/>
      <c r="H1997"/>
    </row>
    <row r="1998" spans="1:8" ht="15" x14ac:dyDescent="0.25">
      <c r="A1998">
        <v>38165</v>
      </c>
      <c r="B1998">
        <v>38165</v>
      </c>
      <c r="C1998" t="s">
        <v>30084</v>
      </c>
      <c r="D1998" t="s">
        <v>7704</v>
      </c>
      <c r="E1998" s="153" t="s">
        <v>19269</v>
      </c>
      <c r="F1998" s="103"/>
      <c r="G1998"/>
      <c r="H1998"/>
    </row>
    <row r="1999" spans="1:8" ht="15" x14ac:dyDescent="0.25">
      <c r="A1999">
        <v>38177</v>
      </c>
      <c r="B1999">
        <v>38177</v>
      </c>
      <c r="C1999" t="s">
        <v>30085</v>
      </c>
      <c r="D1999" t="s">
        <v>7448</v>
      </c>
      <c r="E1999" s="153" t="s">
        <v>30086</v>
      </c>
      <c r="F1999" s="103"/>
      <c r="G1999"/>
      <c r="H1999"/>
    </row>
    <row r="2000" spans="1:8" ht="15" x14ac:dyDescent="0.25">
      <c r="A2000">
        <v>11458</v>
      </c>
      <c r="B2000">
        <v>11458</v>
      </c>
      <c r="C2000" t="s">
        <v>30087</v>
      </c>
      <c r="D2000" t="s">
        <v>7448</v>
      </c>
      <c r="E2000" s="153" t="s">
        <v>30088</v>
      </c>
      <c r="F2000" s="103"/>
      <c r="G2000"/>
      <c r="H2000"/>
    </row>
    <row r="2001" spans="1:8" ht="15" x14ac:dyDescent="0.25">
      <c r="A2001">
        <v>3108</v>
      </c>
      <c r="B2001">
        <v>3108</v>
      </c>
      <c r="C2001" t="s">
        <v>30089</v>
      </c>
      <c r="D2001" t="s">
        <v>7448</v>
      </c>
      <c r="E2001" s="153" t="s">
        <v>30090</v>
      </c>
      <c r="F2001" s="103"/>
      <c r="G2001"/>
      <c r="H2001"/>
    </row>
    <row r="2002" spans="1:8" ht="15" x14ac:dyDescent="0.25">
      <c r="A2002">
        <v>3105</v>
      </c>
      <c r="B2002">
        <v>3105</v>
      </c>
      <c r="C2002" t="s">
        <v>30091</v>
      </c>
      <c r="D2002" t="s">
        <v>7448</v>
      </c>
      <c r="E2002" s="153" t="s">
        <v>24668</v>
      </c>
      <c r="F2002" s="103"/>
      <c r="G2002"/>
      <c r="H2002"/>
    </row>
    <row r="2003" spans="1:8" ht="15" x14ac:dyDescent="0.25">
      <c r="A2003">
        <v>38178</v>
      </c>
      <c r="B2003">
        <v>38178</v>
      </c>
      <c r="C2003" t="s">
        <v>30092</v>
      </c>
      <c r="D2003" t="s">
        <v>7448</v>
      </c>
      <c r="E2003" s="153" t="s">
        <v>11929</v>
      </c>
      <c r="F2003" s="103"/>
      <c r="G2003"/>
      <c r="H2003"/>
    </row>
    <row r="2004" spans="1:8" ht="15" x14ac:dyDescent="0.25">
      <c r="A2004">
        <v>43575</v>
      </c>
      <c r="B2004">
        <v>43575</v>
      </c>
      <c r="C2004" t="s">
        <v>30093</v>
      </c>
      <c r="D2004" t="s">
        <v>7448</v>
      </c>
      <c r="E2004" s="153" t="s">
        <v>30094</v>
      </c>
      <c r="F2004" s="103"/>
      <c r="G2004"/>
      <c r="H2004"/>
    </row>
    <row r="2005" spans="1:8" ht="15" x14ac:dyDescent="0.25">
      <c r="A2005">
        <v>43577</v>
      </c>
      <c r="B2005">
        <v>43577</v>
      </c>
      <c r="C2005" t="s">
        <v>30095</v>
      </c>
      <c r="D2005" t="s">
        <v>7448</v>
      </c>
      <c r="E2005" s="153" t="s">
        <v>19629</v>
      </c>
      <c r="F2005" s="103"/>
      <c r="G2005"/>
      <c r="H2005"/>
    </row>
    <row r="2006" spans="1:8" ht="15" x14ac:dyDescent="0.25">
      <c r="A2006">
        <v>43458</v>
      </c>
      <c r="B2006">
        <v>43458</v>
      </c>
      <c r="C2006" t="s">
        <v>30096</v>
      </c>
      <c r="D2006" t="s">
        <v>7449</v>
      </c>
      <c r="E2006" s="153" t="s">
        <v>7792</v>
      </c>
      <c r="F2006" s="103"/>
      <c r="G2006"/>
      <c r="H2006"/>
    </row>
    <row r="2007" spans="1:8" ht="15" x14ac:dyDescent="0.25">
      <c r="A2007">
        <v>43470</v>
      </c>
      <c r="B2007">
        <v>43470</v>
      </c>
      <c r="C2007" t="s">
        <v>30097</v>
      </c>
      <c r="D2007" t="s">
        <v>7505</v>
      </c>
      <c r="E2007" s="153" t="s">
        <v>16520</v>
      </c>
      <c r="F2007" s="103"/>
      <c r="G2007"/>
      <c r="H2007"/>
    </row>
    <row r="2008" spans="1:8" ht="15" x14ac:dyDescent="0.25">
      <c r="A2008">
        <v>43459</v>
      </c>
      <c r="B2008">
        <v>43459</v>
      </c>
      <c r="C2008" t="s">
        <v>30098</v>
      </c>
      <c r="D2008" t="s">
        <v>7449</v>
      </c>
      <c r="E2008" s="153" t="s">
        <v>16647</v>
      </c>
      <c r="F2008" s="103"/>
      <c r="G2008"/>
      <c r="H2008"/>
    </row>
    <row r="2009" spans="1:8" ht="15" x14ac:dyDescent="0.25">
      <c r="A2009">
        <v>43471</v>
      </c>
      <c r="B2009">
        <v>43471</v>
      </c>
      <c r="C2009" t="s">
        <v>30099</v>
      </c>
      <c r="D2009" t="s">
        <v>7505</v>
      </c>
      <c r="E2009" s="153" t="s">
        <v>30100</v>
      </c>
      <c r="F2009" s="103"/>
      <c r="G2009"/>
      <c r="H2009"/>
    </row>
    <row r="2010" spans="1:8" ht="15" x14ac:dyDescent="0.25">
      <c r="A2010">
        <v>43460</v>
      </c>
      <c r="B2010">
        <v>43460</v>
      </c>
      <c r="C2010" t="s">
        <v>30101</v>
      </c>
      <c r="D2010" t="s">
        <v>7449</v>
      </c>
      <c r="E2010" s="153" t="s">
        <v>8289</v>
      </c>
      <c r="F2010" s="103"/>
      <c r="G2010"/>
      <c r="H2010"/>
    </row>
    <row r="2011" spans="1:8" ht="15" x14ac:dyDescent="0.25">
      <c r="A2011">
        <v>43472</v>
      </c>
      <c r="B2011">
        <v>43472</v>
      </c>
      <c r="C2011" t="s">
        <v>30102</v>
      </c>
      <c r="D2011" t="s">
        <v>7505</v>
      </c>
      <c r="E2011" s="153" t="s">
        <v>30103</v>
      </c>
      <c r="F2011" s="103"/>
      <c r="G2011"/>
      <c r="H2011"/>
    </row>
    <row r="2012" spans="1:8" ht="15" x14ac:dyDescent="0.25">
      <c r="A2012">
        <v>43461</v>
      </c>
      <c r="B2012">
        <v>43461</v>
      </c>
      <c r="C2012" t="s">
        <v>30104</v>
      </c>
      <c r="D2012" t="s">
        <v>7449</v>
      </c>
      <c r="E2012" s="153" t="s">
        <v>7945</v>
      </c>
      <c r="F2012" s="103"/>
      <c r="G2012"/>
      <c r="H2012"/>
    </row>
    <row r="2013" spans="1:8" ht="15" x14ac:dyDescent="0.25">
      <c r="A2013">
        <v>43473</v>
      </c>
      <c r="B2013">
        <v>43473</v>
      </c>
      <c r="C2013" t="s">
        <v>30105</v>
      </c>
      <c r="D2013" t="s">
        <v>7505</v>
      </c>
      <c r="E2013" s="153" t="s">
        <v>24851</v>
      </c>
      <c r="F2013" s="103"/>
      <c r="G2013"/>
      <c r="H2013"/>
    </row>
    <row r="2014" spans="1:8" ht="15" x14ac:dyDescent="0.25">
      <c r="A2014">
        <v>43463</v>
      </c>
      <c r="B2014">
        <v>43463</v>
      </c>
      <c r="C2014" t="s">
        <v>30106</v>
      </c>
      <c r="D2014" t="s">
        <v>7449</v>
      </c>
      <c r="E2014" s="153" t="s">
        <v>7935</v>
      </c>
      <c r="F2014" s="103"/>
      <c r="G2014"/>
      <c r="H2014"/>
    </row>
    <row r="2015" spans="1:8" ht="15" x14ac:dyDescent="0.25">
      <c r="A2015">
        <v>43475</v>
      </c>
      <c r="B2015">
        <v>43475</v>
      </c>
      <c r="C2015" t="s">
        <v>30107</v>
      </c>
      <c r="D2015" t="s">
        <v>7505</v>
      </c>
      <c r="E2015" s="153" t="s">
        <v>11341</v>
      </c>
      <c r="F2015" s="103"/>
      <c r="G2015"/>
      <c r="H2015"/>
    </row>
    <row r="2016" spans="1:8" ht="15" x14ac:dyDescent="0.25">
      <c r="A2016">
        <v>43462</v>
      </c>
      <c r="B2016">
        <v>43462</v>
      </c>
      <c r="C2016" t="s">
        <v>30108</v>
      </c>
      <c r="D2016" t="s">
        <v>7449</v>
      </c>
      <c r="E2016" s="153" t="s">
        <v>7790</v>
      </c>
      <c r="F2016" s="103"/>
      <c r="G2016"/>
      <c r="H2016"/>
    </row>
    <row r="2017" spans="1:8" ht="15" x14ac:dyDescent="0.25">
      <c r="A2017">
        <v>43474</v>
      </c>
      <c r="B2017">
        <v>43474</v>
      </c>
      <c r="C2017" t="s">
        <v>30109</v>
      </c>
      <c r="D2017" t="s">
        <v>7505</v>
      </c>
      <c r="E2017" s="153" t="s">
        <v>8309</v>
      </c>
      <c r="F2017" s="103"/>
      <c r="G2017"/>
      <c r="H2017"/>
    </row>
    <row r="2018" spans="1:8" ht="15" x14ac:dyDescent="0.25">
      <c r="A2018">
        <v>43464</v>
      </c>
      <c r="B2018">
        <v>43464</v>
      </c>
      <c r="C2018" t="s">
        <v>30110</v>
      </c>
      <c r="D2018" t="s">
        <v>7449</v>
      </c>
      <c r="E2018" s="153" t="s">
        <v>7790</v>
      </c>
      <c r="F2018" s="103"/>
      <c r="G2018"/>
      <c r="H2018"/>
    </row>
    <row r="2019" spans="1:8" ht="15" x14ac:dyDescent="0.25">
      <c r="A2019">
        <v>43476</v>
      </c>
      <c r="B2019">
        <v>43476</v>
      </c>
      <c r="C2019" t="s">
        <v>30111</v>
      </c>
      <c r="D2019" t="s">
        <v>7505</v>
      </c>
      <c r="E2019" s="153" t="s">
        <v>7790</v>
      </c>
      <c r="F2019" s="103"/>
      <c r="G2019"/>
      <c r="H2019"/>
    </row>
    <row r="2020" spans="1:8" ht="15" x14ac:dyDescent="0.25">
      <c r="A2020">
        <v>43465</v>
      </c>
      <c r="B2020">
        <v>43465</v>
      </c>
      <c r="C2020" t="s">
        <v>30112</v>
      </c>
      <c r="D2020" t="s">
        <v>7449</v>
      </c>
      <c r="E2020" s="153" t="s">
        <v>12171</v>
      </c>
      <c r="F2020" s="103"/>
      <c r="G2020"/>
      <c r="H2020"/>
    </row>
    <row r="2021" spans="1:8" ht="15" x14ac:dyDescent="0.25">
      <c r="A2021">
        <v>43477</v>
      </c>
      <c r="B2021">
        <v>43477</v>
      </c>
      <c r="C2021" t="s">
        <v>30113</v>
      </c>
      <c r="D2021" t="s">
        <v>7505</v>
      </c>
      <c r="E2021" s="153" t="s">
        <v>30114</v>
      </c>
      <c r="F2021" s="103"/>
      <c r="G2021"/>
      <c r="H2021"/>
    </row>
    <row r="2022" spans="1:8" ht="15" x14ac:dyDescent="0.25">
      <c r="A2022">
        <v>43466</v>
      </c>
      <c r="B2022">
        <v>43466</v>
      </c>
      <c r="C2022" t="s">
        <v>30115</v>
      </c>
      <c r="D2022" t="s">
        <v>7449</v>
      </c>
      <c r="E2022" s="153" t="s">
        <v>16509</v>
      </c>
      <c r="F2022" s="103"/>
      <c r="G2022"/>
      <c r="H2022"/>
    </row>
    <row r="2023" spans="1:8" ht="15" x14ac:dyDescent="0.25">
      <c r="A2023">
        <v>43478</v>
      </c>
      <c r="B2023">
        <v>43478</v>
      </c>
      <c r="C2023" t="s">
        <v>30116</v>
      </c>
      <c r="D2023" t="s">
        <v>7505</v>
      </c>
      <c r="E2023" s="153" t="s">
        <v>30117</v>
      </c>
      <c r="F2023" s="103"/>
      <c r="G2023"/>
      <c r="H2023"/>
    </row>
    <row r="2024" spans="1:8" ht="15" x14ac:dyDescent="0.25">
      <c r="A2024">
        <v>43467</v>
      </c>
      <c r="B2024">
        <v>43467</v>
      </c>
      <c r="C2024" t="s">
        <v>30118</v>
      </c>
      <c r="D2024" t="s">
        <v>7449</v>
      </c>
      <c r="E2024" s="153" t="s">
        <v>7556</v>
      </c>
      <c r="F2024" s="103"/>
      <c r="G2024"/>
      <c r="H2024"/>
    </row>
    <row r="2025" spans="1:8" ht="15" x14ac:dyDescent="0.25">
      <c r="A2025">
        <v>43479</v>
      </c>
      <c r="B2025">
        <v>43479</v>
      </c>
      <c r="C2025" t="s">
        <v>30119</v>
      </c>
      <c r="D2025" t="s">
        <v>7505</v>
      </c>
      <c r="E2025" s="153" t="s">
        <v>30120</v>
      </c>
      <c r="F2025" s="103"/>
      <c r="G2025"/>
      <c r="H2025"/>
    </row>
    <row r="2026" spans="1:8" ht="15" x14ac:dyDescent="0.25">
      <c r="A2026">
        <v>43468</v>
      </c>
      <c r="B2026">
        <v>43468</v>
      </c>
      <c r="C2026" t="s">
        <v>30121</v>
      </c>
      <c r="D2026" t="s">
        <v>7449</v>
      </c>
      <c r="E2026" s="153" t="s">
        <v>8014</v>
      </c>
      <c r="F2026" s="103"/>
      <c r="G2026"/>
      <c r="H2026"/>
    </row>
    <row r="2027" spans="1:8" ht="15" x14ac:dyDescent="0.25">
      <c r="A2027">
        <v>43480</v>
      </c>
      <c r="B2027">
        <v>43480</v>
      </c>
      <c r="C2027" t="s">
        <v>30122</v>
      </c>
      <c r="D2027" t="s">
        <v>7505</v>
      </c>
      <c r="E2027" s="153" t="s">
        <v>30123</v>
      </c>
      <c r="F2027" s="103"/>
      <c r="G2027"/>
      <c r="H2027"/>
    </row>
    <row r="2028" spans="1:8" ht="15" x14ac:dyDescent="0.25">
      <c r="A2028">
        <v>43469</v>
      </c>
      <c r="B2028">
        <v>43469</v>
      </c>
      <c r="C2028" t="s">
        <v>30124</v>
      </c>
      <c r="D2028" t="s">
        <v>7449</v>
      </c>
      <c r="E2028" s="153" t="s">
        <v>7578</v>
      </c>
      <c r="F2028" s="103"/>
      <c r="G2028"/>
      <c r="H2028"/>
    </row>
    <row r="2029" spans="1:8" ht="15" x14ac:dyDescent="0.25">
      <c r="A2029">
        <v>43481</v>
      </c>
      <c r="B2029">
        <v>43481</v>
      </c>
      <c r="C2029" t="s">
        <v>30125</v>
      </c>
      <c r="D2029" t="s">
        <v>7505</v>
      </c>
      <c r="E2029" s="153" t="s">
        <v>11338</v>
      </c>
      <c r="F2029" s="103"/>
      <c r="G2029"/>
      <c r="H2029"/>
    </row>
    <row r="2030" spans="1:8" ht="15" x14ac:dyDescent="0.25">
      <c r="A2030">
        <v>3119</v>
      </c>
      <c r="B2030">
        <v>3119</v>
      </c>
      <c r="C2030" t="s">
        <v>30126</v>
      </c>
      <c r="D2030" t="s">
        <v>7448</v>
      </c>
      <c r="E2030" s="153" t="s">
        <v>7553</v>
      </c>
      <c r="F2030" s="103"/>
      <c r="G2030"/>
      <c r="H2030"/>
    </row>
    <row r="2031" spans="1:8" ht="15" x14ac:dyDescent="0.25">
      <c r="A2031">
        <v>3122</v>
      </c>
      <c r="B2031">
        <v>3122</v>
      </c>
      <c r="C2031" t="s">
        <v>30127</v>
      </c>
      <c r="D2031" t="s">
        <v>7448</v>
      </c>
      <c r="E2031" s="153" t="s">
        <v>7581</v>
      </c>
      <c r="F2031" s="103"/>
      <c r="G2031"/>
      <c r="H2031"/>
    </row>
    <row r="2032" spans="1:8" ht="15" x14ac:dyDescent="0.25">
      <c r="A2032">
        <v>3121</v>
      </c>
      <c r="B2032">
        <v>3121</v>
      </c>
      <c r="C2032" t="s">
        <v>30128</v>
      </c>
      <c r="D2032" t="s">
        <v>7448</v>
      </c>
      <c r="E2032" s="153" t="s">
        <v>8527</v>
      </c>
      <c r="F2032" s="103"/>
      <c r="G2032"/>
      <c r="H2032"/>
    </row>
    <row r="2033" spans="1:8" ht="15" x14ac:dyDescent="0.25">
      <c r="A2033">
        <v>3120</v>
      </c>
      <c r="B2033">
        <v>3120</v>
      </c>
      <c r="C2033" t="s">
        <v>30129</v>
      </c>
      <c r="D2033" t="s">
        <v>7448</v>
      </c>
      <c r="E2033" s="153" t="s">
        <v>7501</v>
      </c>
      <c r="F2033" s="103"/>
      <c r="G2033"/>
      <c r="H2033"/>
    </row>
    <row r="2034" spans="1:8" ht="15" x14ac:dyDescent="0.25">
      <c r="A2034">
        <v>11455</v>
      </c>
      <c r="B2034">
        <v>11455</v>
      </c>
      <c r="C2034" t="s">
        <v>30130</v>
      </c>
      <c r="D2034" t="s">
        <v>7448</v>
      </c>
      <c r="E2034" s="153" t="s">
        <v>9760</v>
      </c>
      <c r="F2034" s="103"/>
      <c r="G2034"/>
      <c r="H2034"/>
    </row>
    <row r="2035" spans="1:8" ht="15" x14ac:dyDescent="0.25">
      <c r="A2035">
        <v>11456</v>
      </c>
      <c r="B2035">
        <v>11456</v>
      </c>
      <c r="C2035" t="s">
        <v>30131</v>
      </c>
      <c r="D2035" t="s">
        <v>7448</v>
      </c>
      <c r="E2035" s="153" t="s">
        <v>13176</v>
      </c>
      <c r="F2035" s="103"/>
      <c r="G2035"/>
      <c r="H2035"/>
    </row>
    <row r="2036" spans="1:8" ht="15" x14ac:dyDescent="0.25">
      <c r="A2036">
        <v>3107</v>
      </c>
      <c r="B2036">
        <v>3107</v>
      </c>
      <c r="C2036" t="s">
        <v>30132</v>
      </c>
      <c r="D2036" t="s">
        <v>7448</v>
      </c>
      <c r="E2036" s="153" t="s">
        <v>15106</v>
      </c>
      <c r="F2036" s="103"/>
      <c r="G2036"/>
      <c r="H2036"/>
    </row>
    <row r="2037" spans="1:8" ht="15" x14ac:dyDescent="0.25">
      <c r="A2037">
        <v>43583</v>
      </c>
      <c r="B2037">
        <v>43583</v>
      </c>
      <c r="C2037" t="s">
        <v>30133</v>
      </c>
      <c r="D2037" t="s">
        <v>7448</v>
      </c>
      <c r="E2037" s="153" t="s">
        <v>9406</v>
      </c>
      <c r="F2037" s="103"/>
      <c r="G2037"/>
      <c r="H2037"/>
    </row>
    <row r="2038" spans="1:8" ht="15" x14ac:dyDescent="0.25">
      <c r="A2038">
        <v>43586</v>
      </c>
      <c r="B2038">
        <v>43586</v>
      </c>
      <c r="C2038" t="s">
        <v>30134</v>
      </c>
      <c r="D2038" t="s">
        <v>7448</v>
      </c>
      <c r="E2038" s="153" t="s">
        <v>11982</v>
      </c>
      <c r="F2038" s="103"/>
      <c r="G2038"/>
      <c r="H2038"/>
    </row>
    <row r="2039" spans="1:8" ht="15" x14ac:dyDescent="0.25">
      <c r="A2039">
        <v>11461</v>
      </c>
      <c r="B2039">
        <v>11461</v>
      </c>
      <c r="C2039" t="s">
        <v>30135</v>
      </c>
      <c r="D2039" t="s">
        <v>7448</v>
      </c>
      <c r="E2039" s="153" t="s">
        <v>19655</v>
      </c>
      <c r="F2039" s="103"/>
      <c r="G2039"/>
      <c r="H2039"/>
    </row>
    <row r="2040" spans="1:8" ht="15" x14ac:dyDescent="0.25">
      <c r="A2040">
        <v>43587</v>
      </c>
      <c r="B2040">
        <v>43587</v>
      </c>
      <c r="C2040" t="s">
        <v>30136</v>
      </c>
      <c r="D2040" t="s">
        <v>7448</v>
      </c>
      <c r="E2040" s="153" t="s">
        <v>9471</v>
      </c>
      <c r="F2040" s="103"/>
      <c r="G2040"/>
      <c r="H2040"/>
    </row>
    <row r="2041" spans="1:8" ht="15" x14ac:dyDescent="0.25">
      <c r="A2041">
        <v>3106</v>
      </c>
      <c r="B2041">
        <v>3106</v>
      </c>
      <c r="C2041" t="s">
        <v>30137</v>
      </c>
      <c r="D2041" t="s">
        <v>7448</v>
      </c>
      <c r="E2041" s="153" t="s">
        <v>13926</v>
      </c>
      <c r="F2041" s="103"/>
      <c r="G2041"/>
      <c r="H2041"/>
    </row>
    <row r="2042" spans="1:8" ht="15" x14ac:dyDescent="0.25">
      <c r="A2042">
        <v>44539</v>
      </c>
      <c r="B2042">
        <v>44539</v>
      </c>
      <c r="C2042" t="s">
        <v>30138</v>
      </c>
      <c r="D2042" t="s">
        <v>7450</v>
      </c>
      <c r="E2042" s="153" t="s">
        <v>13878</v>
      </c>
      <c r="F2042" s="103"/>
      <c r="G2042"/>
      <c r="H2042"/>
    </row>
    <row r="2043" spans="1:8" ht="15" x14ac:dyDescent="0.25">
      <c r="A2043">
        <v>3123</v>
      </c>
      <c r="B2043">
        <v>3123</v>
      </c>
      <c r="C2043" t="s">
        <v>30139</v>
      </c>
      <c r="D2043" t="s">
        <v>7450</v>
      </c>
      <c r="E2043" s="153" t="s">
        <v>30140</v>
      </c>
      <c r="F2043" s="103"/>
      <c r="G2043"/>
      <c r="H2043"/>
    </row>
    <row r="2044" spans="1:8" ht="15" x14ac:dyDescent="0.25">
      <c r="A2044">
        <v>38125</v>
      </c>
      <c r="B2044">
        <v>38125</v>
      </c>
      <c r="C2044" t="s">
        <v>30141</v>
      </c>
      <c r="D2044" t="s">
        <v>7450</v>
      </c>
      <c r="E2044" s="153" t="s">
        <v>7567</v>
      </c>
      <c r="F2044" s="103"/>
      <c r="G2044"/>
      <c r="H2044"/>
    </row>
    <row r="2045" spans="1:8" ht="15" x14ac:dyDescent="0.25">
      <c r="A2045">
        <v>39014</v>
      </c>
      <c r="B2045">
        <v>39014</v>
      </c>
      <c r="C2045" t="s">
        <v>30142</v>
      </c>
      <c r="D2045" t="s">
        <v>7450</v>
      </c>
      <c r="E2045" s="153" t="s">
        <v>14807</v>
      </c>
      <c r="F2045" s="103"/>
      <c r="G2045"/>
      <c r="H2045"/>
    </row>
    <row r="2046" spans="1:8" ht="15" x14ac:dyDescent="0.25">
      <c r="A2046">
        <v>39365</v>
      </c>
      <c r="B2046">
        <v>39365</v>
      </c>
      <c r="C2046" t="s">
        <v>30143</v>
      </c>
      <c r="D2046" t="s">
        <v>7448</v>
      </c>
      <c r="E2046" s="153" t="s">
        <v>30144</v>
      </c>
      <c r="F2046" s="103"/>
      <c r="G2046"/>
      <c r="H2046"/>
    </row>
    <row r="2047" spans="1:8" ht="15" x14ac:dyDescent="0.25">
      <c r="A2047">
        <v>39366</v>
      </c>
      <c r="B2047">
        <v>39366</v>
      </c>
      <c r="C2047" t="s">
        <v>30145</v>
      </c>
      <c r="D2047" t="s">
        <v>7448</v>
      </c>
      <c r="E2047" s="153" t="s">
        <v>30146</v>
      </c>
      <c r="F2047" s="103"/>
      <c r="G2047"/>
      <c r="H2047"/>
    </row>
    <row r="2048" spans="1:8" ht="15" x14ac:dyDescent="0.25">
      <c r="A2048">
        <v>39367</v>
      </c>
      <c r="B2048">
        <v>39367</v>
      </c>
      <c r="C2048" t="s">
        <v>30147</v>
      </c>
      <c r="D2048" t="s">
        <v>7448</v>
      </c>
      <c r="E2048" s="153" t="s">
        <v>30148</v>
      </c>
      <c r="F2048" s="103"/>
      <c r="G2048"/>
      <c r="H2048"/>
    </row>
    <row r="2049" spans="1:8" ht="15" x14ac:dyDescent="0.25">
      <c r="A2049">
        <v>37394</v>
      </c>
      <c r="B2049">
        <v>37394</v>
      </c>
      <c r="C2049" t="s">
        <v>30149</v>
      </c>
      <c r="D2049" t="s">
        <v>7799</v>
      </c>
      <c r="E2049" s="153" t="s">
        <v>30150</v>
      </c>
      <c r="F2049" s="103"/>
      <c r="G2049"/>
      <c r="H2049"/>
    </row>
    <row r="2050" spans="1:8" ht="15" x14ac:dyDescent="0.25">
      <c r="A2050">
        <v>14146</v>
      </c>
      <c r="B2050">
        <v>14146</v>
      </c>
      <c r="C2050" t="s">
        <v>30151</v>
      </c>
      <c r="D2050" t="s">
        <v>7799</v>
      </c>
      <c r="E2050" s="153" t="s">
        <v>30152</v>
      </c>
      <c r="F2050" s="103"/>
      <c r="G2050"/>
      <c r="H2050"/>
    </row>
    <row r="2051" spans="1:8" ht="15" x14ac:dyDescent="0.25">
      <c r="A2051">
        <v>938</v>
      </c>
      <c r="B2051">
        <v>938</v>
      </c>
      <c r="C2051" t="s">
        <v>30153</v>
      </c>
      <c r="D2051" t="s">
        <v>7452</v>
      </c>
      <c r="E2051" s="153" t="s">
        <v>7877</v>
      </c>
      <c r="F2051" s="103"/>
      <c r="G2051"/>
      <c r="H2051"/>
    </row>
    <row r="2052" spans="1:8" ht="15" x14ac:dyDescent="0.25">
      <c r="A2052">
        <v>937</v>
      </c>
      <c r="B2052">
        <v>937</v>
      </c>
      <c r="C2052" t="s">
        <v>30154</v>
      </c>
      <c r="D2052" t="s">
        <v>7452</v>
      </c>
      <c r="E2052" s="153" t="s">
        <v>22649</v>
      </c>
      <c r="F2052" s="103"/>
      <c r="G2052"/>
      <c r="H2052"/>
    </row>
    <row r="2053" spans="1:8" ht="15" x14ac:dyDescent="0.25">
      <c r="A2053">
        <v>939</v>
      </c>
      <c r="B2053">
        <v>939</v>
      </c>
      <c r="C2053" t="s">
        <v>30155</v>
      </c>
      <c r="D2053" t="s">
        <v>7452</v>
      </c>
      <c r="E2053" s="153" t="s">
        <v>7569</v>
      </c>
      <c r="F2053" s="103"/>
      <c r="G2053"/>
      <c r="H2053"/>
    </row>
    <row r="2054" spans="1:8" ht="15" x14ac:dyDescent="0.25">
      <c r="A2054">
        <v>944</v>
      </c>
      <c r="B2054">
        <v>944</v>
      </c>
      <c r="C2054" t="s">
        <v>30156</v>
      </c>
      <c r="D2054" t="s">
        <v>7452</v>
      </c>
      <c r="E2054" s="153" t="s">
        <v>10210</v>
      </c>
      <c r="F2054" s="103"/>
      <c r="G2054"/>
      <c r="H2054"/>
    </row>
    <row r="2055" spans="1:8" ht="15" x14ac:dyDescent="0.25">
      <c r="A2055">
        <v>940</v>
      </c>
      <c r="B2055">
        <v>940</v>
      </c>
      <c r="C2055" t="s">
        <v>30157</v>
      </c>
      <c r="D2055" t="s">
        <v>7452</v>
      </c>
      <c r="E2055" s="153" t="s">
        <v>7497</v>
      </c>
      <c r="F2055" s="103"/>
      <c r="G2055"/>
      <c r="H2055"/>
    </row>
    <row r="2056" spans="1:8" ht="15" x14ac:dyDescent="0.25">
      <c r="A2056">
        <v>44397</v>
      </c>
      <c r="B2056">
        <v>44397</v>
      </c>
      <c r="C2056" t="s">
        <v>30158</v>
      </c>
      <c r="D2056" t="s">
        <v>7452</v>
      </c>
      <c r="E2056" s="153" t="s">
        <v>7995</v>
      </c>
      <c r="F2056" s="103"/>
      <c r="G2056"/>
      <c r="H2056"/>
    </row>
    <row r="2057" spans="1:8" ht="15" x14ac:dyDescent="0.25">
      <c r="A2057">
        <v>406</v>
      </c>
      <c r="B2057">
        <v>406</v>
      </c>
      <c r="C2057" t="s">
        <v>30159</v>
      </c>
      <c r="D2057" t="s">
        <v>7448</v>
      </c>
      <c r="E2057" s="153" t="s">
        <v>16643</v>
      </c>
      <c r="F2057" s="103"/>
      <c r="G2057"/>
      <c r="H2057"/>
    </row>
    <row r="2058" spans="1:8" ht="15" x14ac:dyDescent="0.25">
      <c r="A2058">
        <v>42529</v>
      </c>
      <c r="B2058">
        <v>42529</v>
      </c>
      <c r="C2058" t="s">
        <v>30160</v>
      </c>
      <c r="D2058" t="s">
        <v>7452</v>
      </c>
      <c r="E2058" s="153" t="s">
        <v>7697</v>
      </c>
      <c r="F2058" s="103"/>
      <c r="G2058"/>
      <c r="H2058"/>
    </row>
    <row r="2059" spans="1:8" ht="15" x14ac:dyDescent="0.25">
      <c r="A2059">
        <v>39634</v>
      </c>
      <c r="B2059">
        <v>39634</v>
      </c>
      <c r="C2059" t="s">
        <v>30161</v>
      </c>
      <c r="D2059" t="s">
        <v>7452</v>
      </c>
      <c r="E2059" s="153" t="s">
        <v>16586</v>
      </c>
      <c r="F2059" s="103"/>
      <c r="G2059"/>
      <c r="H2059"/>
    </row>
    <row r="2060" spans="1:8" ht="15" x14ac:dyDescent="0.25">
      <c r="A2060">
        <v>39701</v>
      </c>
      <c r="B2060">
        <v>39701</v>
      </c>
      <c r="C2060" t="s">
        <v>30162</v>
      </c>
      <c r="D2060" t="s">
        <v>7448</v>
      </c>
      <c r="E2060" s="153" t="s">
        <v>30163</v>
      </c>
      <c r="F2060" s="103"/>
      <c r="G2060"/>
      <c r="H2060"/>
    </row>
    <row r="2061" spans="1:8" ht="15" x14ac:dyDescent="0.25">
      <c r="A2061">
        <v>12815</v>
      </c>
      <c r="B2061">
        <v>12815</v>
      </c>
      <c r="C2061" t="s">
        <v>30164</v>
      </c>
      <c r="D2061" t="s">
        <v>7448</v>
      </c>
      <c r="E2061" s="153" t="s">
        <v>11956</v>
      </c>
      <c r="F2061" s="103"/>
      <c r="G2061"/>
      <c r="H2061"/>
    </row>
    <row r="2062" spans="1:8" ht="15" x14ac:dyDescent="0.25">
      <c r="A2062">
        <v>39431</v>
      </c>
      <c r="B2062">
        <v>39431</v>
      </c>
      <c r="C2062" t="s">
        <v>30165</v>
      </c>
      <c r="D2062" t="s">
        <v>7452</v>
      </c>
      <c r="E2062" s="153" t="s">
        <v>8343</v>
      </c>
      <c r="F2062" s="103"/>
      <c r="G2062"/>
      <c r="H2062"/>
    </row>
    <row r="2063" spans="1:8" ht="15" x14ac:dyDescent="0.25">
      <c r="A2063">
        <v>39432</v>
      </c>
      <c r="B2063">
        <v>39432</v>
      </c>
      <c r="C2063" t="s">
        <v>30166</v>
      </c>
      <c r="D2063" t="s">
        <v>7452</v>
      </c>
      <c r="E2063" s="153" t="s">
        <v>14697</v>
      </c>
      <c r="F2063" s="103"/>
      <c r="G2063"/>
      <c r="H2063"/>
    </row>
    <row r="2064" spans="1:8" ht="15" x14ac:dyDescent="0.25">
      <c r="A2064">
        <v>20111</v>
      </c>
      <c r="B2064">
        <v>20111</v>
      </c>
      <c r="C2064" t="s">
        <v>30167</v>
      </c>
      <c r="D2064" t="s">
        <v>7448</v>
      </c>
      <c r="E2064" s="153" t="s">
        <v>16474</v>
      </c>
      <c r="F2064" s="103"/>
      <c r="G2064"/>
      <c r="H2064"/>
    </row>
    <row r="2065" spans="1:8" ht="15" x14ac:dyDescent="0.25">
      <c r="A2065">
        <v>21127</v>
      </c>
      <c r="B2065">
        <v>21127</v>
      </c>
      <c r="C2065" t="s">
        <v>30168</v>
      </c>
      <c r="D2065" t="s">
        <v>7448</v>
      </c>
      <c r="E2065" s="153" t="s">
        <v>14706</v>
      </c>
      <c r="F2065" s="103"/>
      <c r="G2065"/>
      <c r="H2065"/>
    </row>
    <row r="2066" spans="1:8" ht="15" x14ac:dyDescent="0.25">
      <c r="A2066">
        <v>404</v>
      </c>
      <c r="B2066">
        <v>404</v>
      </c>
      <c r="C2066" t="s">
        <v>30169</v>
      </c>
      <c r="D2066" t="s">
        <v>7452</v>
      </c>
      <c r="E2066" s="153" t="s">
        <v>7516</v>
      </c>
      <c r="F2066" s="103"/>
      <c r="G2066"/>
      <c r="H2066"/>
    </row>
    <row r="2067" spans="1:8" ht="15" x14ac:dyDescent="0.25">
      <c r="A2067">
        <v>14151</v>
      </c>
      <c r="B2067">
        <v>14151</v>
      </c>
      <c r="C2067" t="s">
        <v>30170</v>
      </c>
      <c r="D2067" t="s">
        <v>7448</v>
      </c>
      <c r="E2067" s="153" t="s">
        <v>21156</v>
      </c>
      <c r="F2067" s="103"/>
      <c r="G2067"/>
      <c r="H2067"/>
    </row>
    <row r="2068" spans="1:8" ht="15" x14ac:dyDescent="0.25">
      <c r="A2068">
        <v>14153</v>
      </c>
      <c r="B2068">
        <v>14153</v>
      </c>
      <c r="C2068" t="s">
        <v>30171</v>
      </c>
      <c r="D2068" t="s">
        <v>7448</v>
      </c>
      <c r="E2068" s="153" t="s">
        <v>30172</v>
      </c>
      <c r="F2068" s="103"/>
      <c r="G2068"/>
      <c r="H2068"/>
    </row>
    <row r="2069" spans="1:8" ht="15" x14ac:dyDescent="0.25">
      <c r="A2069">
        <v>14152</v>
      </c>
      <c r="B2069">
        <v>14152</v>
      </c>
      <c r="C2069" t="s">
        <v>30173</v>
      </c>
      <c r="D2069" t="s">
        <v>7448</v>
      </c>
      <c r="E2069" s="153" t="s">
        <v>30174</v>
      </c>
      <c r="F2069" s="103"/>
      <c r="G2069"/>
      <c r="H2069"/>
    </row>
    <row r="2070" spans="1:8" ht="15" x14ac:dyDescent="0.25">
      <c r="A2070">
        <v>14154</v>
      </c>
      <c r="B2070">
        <v>14154</v>
      </c>
      <c r="C2070" t="s">
        <v>30175</v>
      </c>
      <c r="D2070" t="s">
        <v>7448</v>
      </c>
      <c r="E2070" s="153" t="s">
        <v>30176</v>
      </c>
      <c r="F2070" s="103"/>
      <c r="G2070"/>
      <c r="H2070"/>
    </row>
    <row r="2071" spans="1:8" ht="15" x14ac:dyDescent="0.25">
      <c r="A2071">
        <v>3143</v>
      </c>
      <c r="B2071">
        <v>3143</v>
      </c>
      <c r="C2071" t="s">
        <v>30177</v>
      </c>
      <c r="D2071" t="s">
        <v>7448</v>
      </c>
      <c r="E2071" s="153" t="s">
        <v>28171</v>
      </c>
      <c r="F2071" s="103"/>
      <c r="G2071"/>
      <c r="H2071"/>
    </row>
    <row r="2072" spans="1:8" ht="15" x14ac:dyDescent="0.25">
      <c r="A2072">
        <v>3146</v>
      </c>
      <c r="B2072">
        <v>3146</v>
      </c>
      <c r="C2072" t="s">
        <v>30178</v>
      </c>
      <c r="D2072" t="s">
        <v>7448</v>
      </c>
      <c r="E2072" s="153" t="s">
        <v>21380</v>
      </c>
      <c r="F2072" s="103"/>
      <c r="G2072"/>
      <c r="H2072"/>
    </row>
    <row r="2073" spans="1:8" ht="15" x14ac:dyDescent="0.25">
      <c r="A2073">
        <v>3148</v>
      </c>
      <c r="B2073">
        <v>3148</v>
      </c>
      <c r="C2073" t="s">
        <v>30179</v>
      </c>
      <c r="D2073" t="s">
        <v>7448</v>
      </c>
      <c r="E2073" s="153" t="s">
        <v>30180</v>
      </c>
      <c r="F2073" s="103"/>
      <c r="G2073"/>
      <c r="H2073"/>
    </row>
    <row r="2074" spans="1:8" ht="15" x14ac:dyDescent="0.25">
      <c r="A2074">
        <v>4310</v>
      </c>
      <c r="B2074">
        <v>4310</v>
      </c>
      <c r="C2074" t="s">
        <v>30181</v>
      </c>
      <c r="D2074" t="s">
        <v>7448</v>
      </c>
      <c r="E2074" s="153" t="s">
        <v>14697</v>
      </c>
      <c r="F2074" s="103"/>
      <c r="G2074"/>
      <c r="H2074"/>
    </row>
    <row r="2075" spans="1:8" ht="15" x14ac:dyDescent="0.25">
      <c r="A2075">
        <v>4311</v>
      </c>
      <c r="B2075">
        <v>4311</v>
      </c>
      <c r="C2075" t="s">
        <v>30182</v>
      </c>
      <c r="D2075" t="s">
        <v>7448</v>
      </c>
      <c r="E2075" s="153" t="s">
        <v>25052</v>
      </c>
      <c r="F2075" s="103"/>
      <c r="G2075"/>
      <c r="H2075"/>
    </row>
    <row r="2076" spans="1:8" ht="15" x14ac:dyDescent="0.25">
      <c r="A2076">
        <v>4312</v>
      </c>
      <c r="B2076">
        <v>4312</v>
      </c>
      <c r="C2076" t="s">
        <v>30183</v>
      </c>
      <c r="D2076" t="s">
        <v>7448</v>
      </c>
      <c r="E2076" s="153" t="s">
        <v>7720</v>
      </c>
      <c r="F2076" s="103"/>
      <c r="G2076"/>
      <c r="H2076"/>
    </row>
    <row r="2077" spans="1:8" ht="15" x14ac:dyDescent="0.25">
      <c r="A2077">
        <v>13261</v>
      </c>
      <c r="B2077">
        <v>13261</v>
      </c>
      <c r="C2077" t="s">
        <v>30184</v>
      </c>
      <c r="D2077" t="s">
        <v>7448</v>
      </c>
      <c r="E2077" s="153" t="s">
        <v>30185</v>
      </c>
      <c r="F2077" s="103"/>
      <c r="G2077"/>
      <c r="H2077"/>
    </row>
    <row r="2078" spans="1:8" ht="15" x14ac:dyDescent="0.25">
      <c r="A2078">
        <v>3272</v>
      </c>
      <c r="B2078">
        <v>3272</v>
      </c>
      <c r="C2078" t="s">
        <v>30186</v>
      </c>
      <c r="D2078" t="s">
        <v>7448</v>
      </c>
      <c r="E2078" s="153" t="s">
        <v>14155</v>
      </c>
      <c r="F2078" s="103"/>
      <c r="G2078"/>
      <c r="H2078"/>
    </row>
    <row r="2079" spans="1:8" ht="15" x14ac:dyDescent="0.25">
      <c r="A2079">
        <v>3265</v>
      </c>
      <c r="B2079">
        <v>3265</v>
      </c>
      <c r="C2079" t="s">
        <v>30187</v>
      </c>
      <c r="D2079" t="s">
        <v>7448</v>
      </c>
      <c r="E2079" s="153" t="s">
        <v>13180</v>
      </c>
      <c r="F2079" s="103"/>
      <c r="G2079"/>
      <c r="H2079"/>
    </row>
    <row r="2080" spans="1:8" ht="15" x14ac:dyDescent="0.25">
      <c r="A2080">
        <v>3262</v>
      </c>
      <c r="B2080">
        <v>3262</v>
      </c>
      <c r="C2080" t="s">
        <v>30188</v>
      </c>
      <c r="D2080" t="s">
        <v>7448</v>
      </c>
      <c r="E2080" s="153" t="s">
        <v>8722</v>
      </c>
      <c r="F2080" s="103"/>
      <c r="G2080"/>
      <c r="H2080"/>
    </row>
    <row r="2081" spans="1:8" ht="15" x14ac:dyDescent="0.25">
      <c r="A2081">
        <v>3264</v>
      </c>
      <c r="B2081">
        <v>3264</v>
      </c>
      <c r="C2081" t="s">
        <v>30189</v>
      </c>
      <c r="D2081" t="s">
        <v>7448</v>
      </c>
      <c r="E2081" s="153" t="s">
        <v>11356</v>
      </c>
      <c r="F2081" s="103"/>
      <c r="G2081"/>
      <c r="H2081"/>
    </row>
    <row r="2082" spans="1:8" ht="15" x14ac:dyDescent="0.25">
      <c r="A2082">
        <v>3267</v>
      </c>
      <c r="B2082">
        <v>3267</v>
      </c>
      <c r="C2082" t="s">
        <v>30190</v>
      </c>
      <c r="D2082" t="s">
        <v>7448</v>
      </c>
      <c r="E2082" s="153" t="s">
        <v>30191</v>
      </c>
      <c r="F2082" s="103"/>
      <c r="G2082"/>
      <c r="H2082"/>
    </row>
    <row r="2083" spans="1:8" ht="15" x14ac:dyDescent="0.25">
      <c r="A2083">
        <v>3266</v>
      </c>
      <c r="B2083">
        <v>3266</v>
      </c>
      <c r="C2083" t="s">
        <v>30192</v>
      </c>
      <c r="D2083" t="s">
        <v>7448</v>
      </c>
      <c r="E2083" s="153" t="s">
        <v>30193</v>
      </c>
      <c r="F2083" s="103"/>
      <c r="G2083"/>
      <c r="H2083"/>
    </row>
    <row r="2084" spans="1:8" ht="15" x14ac:dyDescent="0.25">
      <c r="A2084">
        <v>3263</v>
      </c>
      <c r="B2084">
        <v>3263</v>
      </c>
      <c r="C2084" t="s">
        <v>30194</v>
      </c>
      <c r="D2084" t="s">
        <v>7448</v>
      </c>
      <c r="E2084" s="153" t="s">
        <v>11647</v>
      </c>
      <c r="F2084" s="103"/>
      <c r="G2084"/>
      <c r="H2084"/>
    </row>
    <row r="2085" spans="1:8" ht="15" x14ac:dyDescent="0.25">
      <c r="A2085">
        <v>3268</v>
      </c>
      <c r="B2085">
        <v>3268</v>
      </c>
      <c r="C2085" t="s">
        <v>30195</v>
      </c>
      <c r="D2085" t="s">
        <v>7448</v>
      </c>
      <c r="E2085" s="153" t="s">
        <v>19400</v>
      </c>
      <c r="F2085" s="103"/>
      <c r="G2085"/>
      <c r="H2085"/>
    </row>
    <row r="2086" spans="1:8" ht="15" x14ac:dyDescent="0.25">
      <c r="A2086">
        <v>3271</v>
      </c>
      <c r="B2086">
        <v>3271</v>
      </c>
      <c r="C2086" t="s">
        <v>30196</v>
      </c>
      <c r="D2086" t="s">
        <v>7448</v>
      </c>
      <c r="E2086" s="153" t="s">
        <v>30197</v>
      </c>
      <c r="F2086" s="103"/>
      <c r="G2086"/>
      <c r="H2086"/>
    </row>
    <row r="2087" spans="1:8" ht="15" x14ac:dyDescent="0.25">
      <c r="A2087">
        <v>3270</v>
      </c>
      <c r="B2087">
        <v>3270</v>
      </c>
      <c r="C2087" t="s">
        <v>30198</v>
      </c>
      <c r="D2087" t="s">
        <v>7448</v>
      </c>
      <c r="E2087" s="153" t="s">
        <v>30199</v>
      </c>
      <c r="F2087" s="103"/>
      <c r="G2087"/>
      <c r="H2087"/>
    </row>
    <row r="2088" spans="1:8" ht="15" x14ac:dyDescent="0.25">
      <c r="A2088">
        <v>3275</v>
      </c>
      <c r="B2088">
        <v>3275</v>
      </c>
      <c r="C2088" t="s">
        <v>30200</v>
      </c>
      <c r="D2088" t="s">
        <v>7447</v>
      </c>
      <c r="E2088" s="153" t="s">
        <v>22484</v>
      </c>
      <c r="F2088" s="103"/>
      <c r="G2088"/>
      <c r="H2088"/>
    </row>
    <row r="2089" spans="1:8" ht="15" x14ac:dyDescent="0.25">
      <c r="A2089">
        <v>39512</v>
      </c>
      <c r="B2089">
        <v>39512</v>
      </c>
      <c r="C2089" t="s">
        <v>30201</v>
      </c>
      <c r="D2089" t="s">
        <v>7447</v>
      </c>
      <c r="E2089" s="153" t="s">
        <v>24138</v>
      </c>
      <c r="F2089" s="103"/>
      <c r="G2089"/>
      <c r="H2089"/>
    </row>
    <row r="2090" spans="1:8" ht="15" x14ac:dyDescent="0.25">
      <c r="A2090">
        <v>39511</v>
      </c>
      <c r="B2090">
        <v>39511</v>
      </c>
      <c r="C2090" t="s">
        <v>30202</v>
      </c>
      <c r="D2090" t="s">
        <v>7447</v>
      </c>
      <c r="E2090" s="153" t="s">
        <v>30203</v>
      </c>
      <c r="F2090" s="103"/>
      <c r="G2090"/>
      <c r="H2090"/>
    </row>
    <row r="2091" spans="1:8" ht="15" x14ac:dyDescent="0.25">
      <c r="A2091">
        <v>39513</v>
      </c>
      <c r="B2091">
        <v>39513</v>
      </c>
      <c r="C2091" t="s">
        <v>30204</v>
      </c>
      <c r="D2091" t="s">
        <v>7447</v>
      </c>
      <c r="E2091" s="153" t="s">
        <v>30205</v>
      </c>
      <c r="F2091" s="103"/>
      <c r="G2091"/>
      <c r="H2091"/>
    </row>
    <row r="2092" spans="1:8" ht="15" x14ac:dyDescent="0.25">
      <c r="A2092">
        <v>3286</v>
      </c>
      <c r="B2092">
        <v>3286</v>
      </c>
      <c r="C2092" t="s">
        <v>30206</v>
      </c>
      <c r="D2092" t="s">
        <v>7447</v>
      </c>
      <c r="E2092" s="153" t="s">
        <v>30207</v>
      </c>
      <c r="F2092" s="103"/>
      <c r="G2092"/>
      <c r="H2092"/>
    </row>
    <row r="2093" spans="1:8" ht="15" x14ac:dyDescent="0.25">
      <c r="A2093">
        <v>3287</v>
      </c>
      <c r="B2093">
        <v>3287</v>
      </c>
      <c r="C2093" t="s">
        <v>30208</v>
      </c>
      <c r="D2093" t="s">
        <v>7447</v>
      </c>
      <c r="E2093" s="153" t="s">
        <v>30209</v>
      </c>
      <c r="F2093" s="103"/>
      <c r="G2093"/>
      <c r="H2093"/>
    </row>
    <row r="2094" spans="1:8" ht="15" x14ac:dyDescent="0.25">
      <c r="A2094">
        <v>3283</v>
      </c>
      <c r="B2094">
        <v>3283</v>
      </c>
      <c r="C2094" t="s">
        <v>30210</v>
      </c>
      <c r="D2094" t="s">
        <v>7447</v>
      </c>
      <c r="E2094" s="153" t="s">
        <v>14733</v>
      </c>
      <c r="F2094" s="103"/>
      <c r="G2094"/>
      <c r="H2094"/>
    </row>
    <row r="2095" spans="1:8" ht="15" x14ac:dyDescent="0.25">
      <c r="A2095">
        <v>11587</v>
      </c>
      <c r="B2095">
        <v>11587</v>
      </c>
      <c r="C2095" t="s">
        <v>30211</v>
      </c>
      <c r="D2095" t="s">
        <v>7447</v>
      </c>
      <c r="E2095" s="153" t="s">
        <v>30212</v>
      </c>
      <c r="F2095" s="103"/>
      <c r="G2095"/>
      <c r="H2095"/>
    </row>
    <row r="2096" spans="1:8" ht="15" x14ac:dyDescent="0.25">
      <c r="A2096">
        <v>36225</v>
      </c>
      <c r="B2096">
        <v>36225</v>
      </c>
      <c r="C2096" t="s">
        <v>30213</v>
      </c>
      <c r="D2096" t="s">
        <v>7447</v>
      </c>
      <c r="E2096" s="153" t="s">
        <v>14740</v>
      </c>
      <c r="F2096" s="103"/>
      <c r="G2096"/>
      <c r="H2096"/>
    </row>
    <row r="2097" spans="1:8" ht="15" x14ac:dyDescent="0.25">
      <c r="A2097">
        <v>36230</v>
      </c>
      <c r="B2097">
        <v>36230</v>
      </c>
      <c r="C2097" t="s">
        <v>30214</v>
      </c>
      <c r="D2097" t="s">
        <v>7447</v>
      </c>
      <c r="E2097" s="153" t="s">
        <v>16389</v>
      </c>
      <c r="F2097" s="103"/>
      <c r="G2097"/>
      <c r="H2097"/>
    </row>
    <row r="2098" spans="1:8" ht="15" x14ac:dyDescent="0.25">
      <c r="A2098">
        <v>36238</v>
      </c>
      <c r="B2098">
        <v>36238</v>
      </c>
      <c r="C2098" t="s">
        <v>30215</v>
      </c>
      <c r="D2098" t="s">
        <v>7447</v>
      </c>
      <c r="E2098" s="153" t="s">
        <v>30216</v>
      </c>
      <c r="F2098" s="103"/>
      <c r="G2098"/>
      <c r="H2098"/>
    </row>
    <row r="2099" spans="1:8" ht="15" x14ac:dyDescent="0.25">
      <c r="A2099">
        <v>39363</v>
      </c>
      <c r="B2099">
        <v>39363</v>
      </c>
      <c r="C2099" t="s">
        <v>30217</v>
      </c>
      <c r="D2099" t="s">
        <v>7448</v>
      </c>
      <c r="E2099" s="153" t="s">
        <v>30218</v>
      </c>
      <c r="F2099" s="103"/>
      <c r="G2099"/>
      <c r="H2099"/>
    </row>
    <row r="2100" spans="1:8" ht="15" x14ac:dyDescent="0.25">
      <c r="A2100">
        <v>39361</v>
      </c>
      <c r="B2100">
        <v>39361</v>
      </c>
      <c r="C2100" t="s">
        <v>30219</v>
      </c>
      <c r="D2100" t="s">
        <v>7448</v>
      </c>
      <c r="E2100" s="153" t="s">
        <v>30220</v>
      </c>
      <c r="F2100" s="103"/>
      <c r="G2100"/>
      <c r="H2100"/>
    </row>
    <row r="2101" spans="1:8" ht="15" x14ac:dyDescent="0.25">
      <c r="A2101">
        <v>39362</v>
      </c>
      <c r="B2101">
        <v>39362</v>
      </c>
      <c r="C2101" t="s">
        <v>30221</v>
      </c>
      <c r="D2101" t="s">
        <v>7448</v>
      </c>
      <c r="E2101" s="153" t="s">
        <v>30222</v>
      </c>
      <c r="F2101" s="103"/>
      <c r="G2101"/>
      <c r="H2101"/>
    </row>
    <row r="2102" spans="1:8" ht="15" x14ac:dyDescent="0.25">
      <c r="A2102">
        <v>39364</v>
      </c>
      <c r="B2102">
        <v>39364</v>
      </c>
      <c r="C2102" t="s">
        <v>30223</v>
      </c>
      <c r="D2102" t="s">
        <v>7448</v>
      </c>
      <c r="E2102" s="153" t="s">
        <v>30224</v>
      </c>
      <c r="F2102" s="103"/>
      <c r="G2102"/>
      <c r="H2102"/>
    </row>
    <row r="2103" spans="1:8" ht="15" x14ac:dyDescent="0.25">
      <c r="A2103">
        <v>14576</v>
      </c>
      <c r="B2103">
        <v>14576</v>
      </c>
      <c r="C2103" t="s">
        <v>30225</v>
      </c>
      <c r="D2103" t="s">
        <v>7448</v>
      </c>
      <c r="E2103" s="153" t="s">
        <v>30226</v>
      </c>
      <c r="F2103" s="103"/>
      <c r="G2103"/>
      <c r="H2103"/>
    </row>
    <row r="2104" spans="1:8" ht="15" x14ac:dyDescent="0.25">
      <c r="A2104">
        <v>13877</v>
      </c>
      <c r="B2104">
        <v>13877</v>
      </c>
      <c r="C2104" t="s">
        <v>30227</v>
      </c>
      <c r="D2104" t="s">
        <v>7448</v>
      </c>
      <c r="E2104" s="153" t="s">
        <v>30228</v>
      </c>
      <c r="F2104" s="103"/>
      <c r="G2104"/>
      <c r="H2104"/>
    </row>
    <row r="2105" spans="1:8" ht="15" x14ac:dyDescent="0.25">
      <c r="A2105">
        <v>7307</v>
      </c>
      <c r="B2105">
        <v>7307</v>
      </c>
      <c r="C2105" t="s">
        <v>30229</v>
      </c>
      <c r="D2105" t="s">
        <v>7446</v>
      </c>
      <c r="E2105" s="153" t="s">
        <v>18471</v>
      </c>
      <c r="F2105" s="103"/>
      <c r="G2105"/>
      <c r="H2105"/>
    </row>
    <row r="2106" spans="1:8" ht="15" x14ac:dyDescent="0.25">
      <c r="A2106">
        <v>38122</v>
      </c>
      <c r="B2106">
        <v>38122</v>
      </c>
      <c r="C2106" t="s">
        <v>30230</v>
      </c>
      <c r="D2106" t="s">
        <v>7446</v>
      </c>
      <c r="E2106" s="153" t="s">
        <v>19711</v>
      </c>
      <c r="F2106" s="103"/>
      <c r="G2106"/>
      <c r="H2106"/>
    </row>
    <row r="2107" spans="1:8" ht="15" x14ac:dyDescent="0.25">
      <c r="A2107">
        <v>43653</v>
      </c>
      <c r="B2107">
        <v>43653</v>
      </c>
      <c r="C2107" t="s">
        <v>30231</v>
      </c>
      <c r="D2107" t="s">
        <v>7446</v>
      </c>
      <c r="E2107" s="153" t="s">
        <v>30232</v>
      </c>
      <c r="F2107" s="103"/>
      <c r="G2107"/>
      <c r="H2107"/>
    </row>
    <row r="2108" spans="1:8" ht="15" x14ac:dyDescent="0.25">
      <c r="A2108">
        <v>38633</v>
      </c>
      <c r="B2108">
        <v>38633</v>
      </c>
      <c r="C2108" t="s">
        <v>30233</v>
      </c>
      <c r="D2108" t="s">
        <v>7448</v>
      </c>
      <c r="E2108" s="153" t="s">
        <v>21997</v>
      </c>
      <c r="F2108" s="103"/>
      <c r="G2108"/>
      <c r="H2108"/>
    </row>
    <row r="2109" spans="1:8" ht="15" x14ac:dyDescent="0.25">
      <c r="A2109">
        <v>12344</v>
      </c>
      <c r="B2109">
        <v>12344</v>
      </c>
      <c r="C2109" t="s">
        <v>30234</v>
      </c>
      <c r="D2109" t="s">
        <v>7448</v>
      </c>
      <c r="E2109" s="153" t="s">
        <v>16918</v>
      </c>
      <c r="F2109" s="103"/>
      <c r="G2109"/>
      <c r="H2109"/>
    </row>
    <row r="2110" spans="1:8" ht="15" x14ac:dyDescent="0.25">
      <c r="A2110">
        <v>12343</v>
      </c>
      <c r="B2110">
        <v>12343</v>
      </c>
      <c r="C2110" t="s">
        <v>30235</v>
      </c>
      <c r="D2110" t="s">
        <v>7448</v>
      </c>
      <c r="E2110" s="153" t="s">
        <v>30236</v>
      </c>
      <c r="F2110" s="103"/>
      <c r="G2110"/>
      <c r="H2110"/>
    </row>
    <row r="2111" spans="1:8" ht="15" x14ac:dyDescent="0.25">
      <c r="A2111">
        <v>3295</v>
      </c>
      <c r="B2111">
        <v>3295</v>
      </c>
      <c r="C2111" t="s">
        <v>30237</v>
      </c>
      <c r="D2111" t="s">
        <v>7448</v>
      </c>
      <c r="E2111" s="153" t="s">
        <v>13823</v>
      </c>
      <c r="F2111" s="103"/>
      <c r="G2111"/>
      <c r="H2111"/>
    </row>
    <row r="2112" spans="1:8" ht="15" x14ac:dyDescent="0.25">
      <c r="A2112">
        <v>3302</v>
      </c>
      <c r="B2112">
        <v>3302</v>
      </c>
      <c r="C2112" t="s">
        <v>30238</v>
      </c>
      <c r="D2112" t="s">
        <v>7448</v>
      </c>
      <c r="E2112" s="153" t="s">
        <v>30239</v>
      </c>
      <c r="F2112" s="103"/>
      <c r="G2112"/>
      <c r="H2112"/>
    </row>
    <row r="2113" spans="1:8" ht="15" x14ac:dyDescent="0.25">
      <c r="A2113">
        <v>3297</v>
      </c>
      <c r="B2113">
        <v>3297</v>
      </c>
      <c r="C2113" t="s">
        <v>30240</v>
      </c>
      <c r="D2113" t="s">
        <v>7448</v>
      </c>
      <c r="E2113" s="153" t="s">
        <v>7498</v>
      </c>
      <c r="F2113" s="103"/>
      <c r="G2113"/>
      <c r="H2113"/>
    </row>
    <row r="2114" spans="1:8" ht="15" x14ac:dyDescent="0.25">
      <c r="A2114">
        <v>3294</v>
      </c>
      <c r="B2114">
        <v>3294</v>
      </c>
      <c r="C2114" t="s">
        <v>30241</v>
      </c>
      <c r="D2114" t="s">
        <v>7448</v>
      </c>
      <c r="E2114" s="153" t="s">
        <v>11289</v>
      </c>
      <c r="F2114" s="103"/>
      <c r="G2114"/>
      <c r="H2114"/>
    </row>
    <row r="2115" spans="1:8" ht="15" x14ac:dyDescent="0.25">
      <c r="A2115">
        <v>3292</v>
      </c>
      <c r="B2115">
        <v>3292</v>
      </c>
      <c r="C2115" t="s">
        <v>30242</v>
      </c>
      <c r="D2115" t="s">
        <v>7448</v>
      </c>
      <c r="E2115" s="153" t="s">
        <v>16625</v>
      </c>
      <c r="F2115" s="103"/>
      <c r="G2115"/>
      <c r="H2115"/>
    </row>
    <row r="2116" spans="1:8" ht="15" x14ac:dyDescent="0.25">
      <c r="A2116">
        <v>3298</v>
      </c>
      <c r="B2116">
        <v>3298</v>
      </c>
      <c r="C2116" t="s">
        <v>30243</v>
      </c>
      <c r="D2116" t="s">
        <v>7448</v>
      </c>
      <c r="E2116" s="153" t="s">
        <v>19788</v>
      </c>
      <c r="F2116" s="103"/>
      <c r="G2116"/>
      <c r="H2116"/>
    </row>
    <row r="2117" spans="1:8" ht="15" x14ac:dyDescent="0.25">
      <c r="A2117">
        <v>34802</v>
      </c>
      <c r="B2117">
        <v>34802</v>
      </c>
      <c r="C2117" t="s">
        <v>30244</v>
      </c>
      <c r="D2117" t="s">
        <v>7448</v>
      </c>
      <c r="E2117" s="153" t="s">
        <v>30245</v>
      </c>
      <c r="F2117" s="103"/>
      <c r="G2117"/>
      <c r="H2117"/>
    </row>
    <row r="2118" spans="1:8" ht="15" x14ac:dyDescent="0.25">
      <c r="A2118">
        <v>11588</v>
      </c>
      <c r="B2118">
        <v>11588</v>
      </c>
      <c r="C2118" t="s">
        <v>30246</v>
      </c>
      <c r="D2118" t="s">
        <v>7448</v>
      </c>
      <c r="E2118" s="153" t="s">
        <v>30247</v>
      </c>
      <c r="F2118" s="103"/>
      <c r="G2118"/>
      <c r="H2118"/>
    </row>
    <row r="2119" spans="1:8" ht="15" x14ac:dyDescent="0.25">
      <c r="A2119">
        <v>34383</v>
      </c>
      <c r="B2119">
        <v>34383</v>
      </c>
      <c r="C2119" t="s">
        <v>30248</v>
      </c>
      <c r="D2119" t="s">
        <v>7448</v>
      </c>
      <c r="E2119" s="153" t="s">
        <v>30249</v>
      </c>
      <c r="F2119" s="103"/>
      <c r="G2119"/>
      <c r="H2119"/>
    </row>
    <row r="2120" spans="1:8" ht="15" x14ac:dyDescent="0.25">
      <c r="A2120">
        <v>40451</v>
      </c>
      <c r="B2120">
        <v>40451</v>
      </c>
      <c r="C2120" t="s">
        <v>30250</v>
      </c>
      <c r="D2120" t="s">
        <v>7447</v>
      </c>
      <c r="E2120" s="153" t="s">
        <v>30251</v>
      </c>
      <c r="F2120" s="103"/>
      <c r="G2120"/>
      <c r="H2120"/>
    </row>
    <row r="2121" spans="1:8" ht="15" x14ac:dyDescent="0.25">
      <c r="A2121">
        <v>40453</v>
      </c>
      <c r="B2121">
        <v>40453</v>
      </c>
      <c r="C2121" t="s">
        <v>30252</v>
      </c>
      <c r="D2121" t="s">
        <v>7447</v>
      </c>
      <c r="E2121" s="153" t="s">
        <v>30253</v>
      </c>
      <c r="F2121" s="103"/>
      <c r="G2121"/>
      <c r="H2121"/>
    </row>
    <row r="2122" spans="1:8" ht="15" x14ac:dyDescent="0.25">
      <c r="A2122">
        <v>40452</v>
      </c>
      <c r="B2122">
        <v>40452</v>
      </c>
      <c r="C2122" t="s">
        <v>30254</v>
      </c>
      <c r="D2122" t="s">
        <v>7447</v>
      </c>
      <c r="E2122" s="153" t="s">
        <v>30255</v>
      </c>
      <c r="F2122" s="103"/>
      <c r="G2122"/>
      <c r="H2122"/>
    </row>
    <row r="2123" spans="1:8" ht="15" x14ac:dyDescent="0.25">
      <c r="A2123">
        <v>11594</v>
      </c>
      <c r="B2123">
        <v>11594</v>
      </c>
      <c r="C2123" t="s">
        <v>30256</v>
      </c>
      <c r="D2123" t="s">
        <v>7448</v>
      </c>
      <c r="E2123" s="153" t="s">
        <v>30257</v>
      </c>
      <c r="F2123" s="103"/>
      <c r="G2123"/>
      <c r="H2123"/>
    </row>
    <row r="2124" spans="1:8" ht="15" x14ac:dyDescent="0.25">
      <c r="A2124">
        <v>3311</v>
      </c>
      <c r="B2124">
        <v>3311</v>
      </c>
      <c r="C2124" t="s">
        <v>30258</v>
      </c>
      <c r="D2124" t="s">
        <v>7503</v>
      </c>
      <c r="E2124" s="153" t="s">
        <v>30257</v>
      </c>
      <c r="F2124" s="103"/>
      <c r="G2124"/>
      <c r="H2124"/>
    </row>
    <row r="2125" spans="1:8" ht="15" x14ac:dyDescent="0.25">
      <c r="A2125">
        <v>11599</v>
      </c>
      <c r="B2125">
        <v>11599</v>
      </c>
      <c r="C2125" t="s">
        <v>30259</v>
      </c>
      <c r="D2125" t="s">
        <v>7448</v>
      </c>
      <c r="E2125" s="153" t="s">
        <v>30260</v>
      </c>
      <c r="F2125" s="103"/>
      <c r="G2125"/>
      <c r="H2125"/>
    </row>
    <row r="2126" spans="1:8" ht="15" x14ac:dyDescent="0.25">
      <c r="A2126">
        <v>11593</v>
      </c>
      <c r="B2126">
        <v>11593</v>
      </c>
      <c r="C2126" t="s">
        <v>30261</v>
      </c>
      <c r="D2126" t="s">
        <v>7448</v>
      </c>
      <c r="E2126" s="153" t="s">
        <v>30262</v>
      </c>
      <c r="F2126" s="103"/>
      <c r="G2126"/>
      <c r="H2126"/>
    </row>
    <row r="2127" spans="1:8" ht="15" x14ac:dyDescent="0.25">
      <c r="A2127">
        <v>3314</v>
      </c>
      <c r="B2127">
        <v>3314</v>
      </c>
      <c r="C2127" t="s">
        <v>30263</v>
      </c>
      <c r="D2127" t="s">
        <v>7503</v>
      </c>
      <c r="E2127" s="153" t="s">
        <v>30264</v>
      </c>
      <c r="F2127" s="103"/>
      <c r="G2127"/>
      <c r="H2127"/>
    </row>
    <row r="2128" spans="1:8" ht="15" x14ac:dyDescent="0.25">
      <c r="A2128">
        <v>11597</v>
      </c>
      <c r="B2128">
        <v>11597</v>
      </c>
      <c r="C2128" t="s">
        <v>30265</v>
      </c>
      <c r="D2128" t="s">
        <v>7448</v>
      </c>
      <c r="E2128" s="153" t="s">
        <v>30266</v>
      </c>
      <c r="F2128" s="103"/>
      <c r="G2128"/>
      <c r="H2128"/>
    </row>
    <row r="2129" spans="1:8" ht="15" x14ac:dyDescent="0.25">
      <c r="A2129">
        <v>3309</v>
      </c>
      <c r="B2129">
        <v>3309</v>
      </c>
      <c r="C2129" t="s">
        <v>30267</v>
      </c>
      <c r="D2129" t="s">
        <v>7503</v>
      </c>
      <c r="E2129" s="153" t="s">
        <v>19789</v>
      </c>
      <c r="F2129" s="103"/>
      <c r="G2129"/>
      <c r="H2129"/>
    </row>
    <row r="2130" spans="1:8" ht="15" x14ac:dyDescent="0.25">
      <c r="A2130">
        <v>34612</v>
      </c>
      <c r="B2130">
        <v>34612</v>
      </c>
      <c r="C2130" t="s">
        <v>30268</v>
      </c>
      <c r="D2130" t="s">
        <v>7448</v>
      </c>
      <c r="E2130" s="153" t="s">
        <v>30269</v>
      </c>
      <c r="F2130" s="103"/>
      <c r="G2130"/>
      <c r="H2130"/>
    </row>
    <row r="2131" spans="1:8" ht="15" x14ac:dyDescent="0.25">
      <c r="A2131">
        <v>34635</v>
      </c>
      <c r="B2131">
        <v>34635</v>
      </c>
      <c r="C2131" t="s">
        <v>30270</v>
      </c>
      <c r="D2131" t="s">
        <v>7448</v>
      </c>
      <c r="E2131" s="153" t="s">
        <v>30271</v>
      </c>
      <c r="F2131" s="103"/>
      <c r="G2131"/>
      <c r="H2131"/>
    </row>
    <row r="2132" spans="1:8" ht="15" x14ac:dyDescent="0.25">
      <c r="A2132">
        <v>34633</v>
      </c>
      <c r="B2132">
        <v>34633</v>
      </c>
      <c r="C2132" t="s">
        <v>30272</v>
      </c>
      <c r="D2132" t="s">
        <v>7448</v>
      </c>
      <c r="E2132" s="153" t="s">
        <v>30273</v>
      </c>
      <c r="F2132" s="103"/>
      <c r="G2132"/>
      <c r="H2132"/>
    </row>
    <row r="2133" spans="1:8" ht="15" x14ac:dyDescent="0.25">
      <c r="A2133">
        <v>40440</v>
      </c>
      <c r="B2133">
        <v>40440</v>
      </c>
      <c r="C2133" t="s">
        <v>30274</v>
      </c>
      <c r="D2133" t="s">
        <v>7503</v>
      </c>
      <c r="E2133" s="153" t="s">
        <v>30275</v>
      </c>
      <c r="F2133" s="103"/>
      <c r="G2133"/>
      <c r="H2133"/>
    </row>
    <row r="2134" spans="1:8" ht="15" x14ac:dyDescent="0.25">
      <c r="A2134">
        <v>40441</v>
      </c>
      <c r="B2134">
        <v>40441</v>
      </c>
      <c r="C2134" t="s">
        <v>30276</v>
      </c>
      <c r="D2134" t="s">
        <v>7503</v>
      </c>
      <c r="E2134" s="153" t="s">
        <v>30277</v>
      </c>
      <c r="F2134" s="103"/>
      <c r="G2134"/>
      <c r="H2134"/>
    </row>
    <row r="2135" spans="1:8" ht="15" x14ac:dyDescent="0.25">
      <c r="A2135">
        <v>40449</v>
      </c>
      <c r="B2135">
        <v>40449</v>
      </c>
      <c r="C2135" t="s">
        <v>30278</v>
      </c>
      <c r="D2135" t="s">
        <v>7503</v>
      </c>
      <c r="E2135" s="153" t="s">
        <v>30279</v>
      </c>
      <c r="F2135" s="103"/>
      <c r="G2135"/>
      <c r="H2135"/>
    </row>
    <row r="2136" spans="1:8" ht="15" x14ac:dyDescent="0.25">
      <c r="A2136">
        <v>34800</v>
      </c>
      <c r="B2136">
        <v>34800</v>
      </c>
      <c r="C2136" t="s">
        <v>30280</v>
      </c>
      <c r="D2136" t="s">
        <v>7503</v>
      </c>
      <c r="E2136" s="153" t="s">
        <v>30281</v>
      </c>
      <c r="F2136" s="103"/>
      <c r="G2136"/>
      <c r="H2136"/>
    </row>
    <row r="2137" spans="1:8" ht="15" x14ac:dyDescent="0.25">
      <c r="A2137">
        <v>11592</v>
      </c>
      <c r="B2137">
        <v>11592</v>
      </c>
      <c r="C2137" t="s">
        <v>30282</v>
      </c>
      <c r="D2137" t="s">
        <v>7448</v>
      </c>
      <c r="E2137" s="153" t="s">
        <v>30264</v>
      </c>
      <c r="F2137" s="103"/>
      <c r="G2137"/>
      <c r="H2137"/>
    </row>
    <row r="2138" spans="1:8" ht="15" x14ac:dyDescent="0.25">
      <c r="A2138">
        <v>40438</v>
      </c>
      <c r="B2138">
        <v>40438</v>
      </c>
      <c r="C2138" t="s">
        <v>30283</v>
      </c>
      <c r="D2138" t="s">
        <v>7503</v>
      </c>
      <c r="E2138" s="153" t="s">
        <v>20828</v>
      </c>
      <c r="F2138" s="103"/>
      <c r="G2138"/>
      <c r="H2138"/>
    </row>
    <row r="2139" spans="1:8" ht="15" x14ac:dyDescent="0.25">
      <c r="A2139">
        <v>40436</v>
      </c>
      <c r="B2139">
        <v>40436</v>
      </c>
      <c r="C2139" t="s">
        <v>30284</v>
      </c>
      <c r="D2139" t="s">
        <v>7503</v>
      </c>
      <c r="E2139" s="153" t="s">
        <v>30285</v>
      </c>
      <c r="F2139" s="103"/>
      <c r="G2139"/>
      <c r="H2139"/>
    </row>
    <row r="2140" spans="1:8" ht="15" x14ac:dyDescent="0.25">
      <c r="A2140">
        <v>11596</v>
      </c>
      <c r="B2140">
        <v>11596</v>
      </c>
      <c r="C2140" t="s">
        <v>30286</v>
      </c>
      <c r="D2140" t="s">
        <v>7448</v>
      </c>
      <c r="E2140" s="153" t="s">
        <v>19789</v>
      </c>
      <c r="F2140" s="103"/>
      <c r="G2140"/>
      <c r="H2140"/>
    </row>
    <row r="2141" spans="1:8" ht="15" x14ac:dyDescent="0.25">
      <c r="A2141">
        <v>4315</v>
      </c>
      <c r="B2141">
        <v>4315</v>
      </c>
      <c r="C2141" t="s">
        <v>30287</v>
      </c>
      <c r="D2141" t="s">
        <v>7448</v>
      </c>
      <c r="E2141" s="153" t="s">
        <v>19139</v>
      </c>
      <c r="F2141" s="103"/>
      <c r="G2141"/>
      <c r="H2141"/>
    </row>
    <row r="2142" spans="1:8" ht="15" x14ac:dyDescent="0.25">
      <c r="A2142">
        <v>402</v>
      </c>
      <c r="B2142">
        <v>402</v>
      </c>
      <c r="C2142" t="s">
        <v>30288</v>
      </c>
      <c r="D2142" t="s">
        <v>7448</v>
      </c>
      <c r="E2142" s="153" t="s">
        <v>13364</v>
      </c>
      <c r="F2142" s="103"/>
      <c r="G2142"/>
      <c r="H2142"/>
    </row>
    <row r="2143" spans="1:8" ht="15" x14ac:dyDescent="0.25">
      <c r="A2143">
        <v>4226</v>
      </c>
      <c r="B2143">
        <v>4226</v>
      </c>
      <c r="C2143" t="s">
        <v>30289</v>
      </c>
      <c r="D2143" t="s">
        <v>7450</v>
      </c>
      <c r="E2143" s="153" t="s">
        <v>11308</v>
      </c>
      <c r="F2143" s="103"/>
      <c r="G2143"/>
      <c r="H2143"/>
    </row>
    <row r="2144" spans="1:8" ht="15" x14ac:dyDescent="0.25">
      <c r="A2144">
        <v>4222</v>
      </c>
      <c r="B2144">
        <v>4222</v>
      </c>
      <c r="C2144" t="s">
        <v>30290</v>
      </c>
      <c r="D2144" t="s">
        <v>7446</v>
      </c>
      <c r="E2144" s="153" t="s">
        <v>9463</v>
      </c>
      <c r="F2144" s="103"/>
      <c r="G2144"/>
      <c r="H2144"/>
    </row>
    <row r="2145" spans="1:8" ht="15" x14ac:dyDescent="0.25">
      <c r="A2145">
        <v>34804</v>
      </c>
      <c r="B2145">
        <v>34804</v>
      </c>
      <c r="C2145" t="s">
        <v>30291</v>
      </c>
      <c r="D2145" t="s">
        <v>7447</v>
      </c>
      <c r="E2145" s="153" t="s">
        <v>19060</v>
      </c>
      <c r="F2145" s="103"/>
      <c r="G2145"/>
      <c r="H2145"/>
    </row>
    <row r="2146" spans="1:8" ht="15" x14ac:dyDescent="0.25">
      <c r="A2146">
        <v>4013</v>
      </c>
      <c r="B2146">
        <v>4013</v>
      </c>
      <c r="C2146" t="s">
        <v>30292</v>
      </c>
      <c r="D2146" t="s">
        <v>7447</v>
      </c>
      <c r="E2146" s="153" t="s">
        <v>8017</v>
      </c>
      <c r="F2146" s="103"/>
      <c r="G2146"/>
      <c r="H2146"/>
    </row>
    <row r="2147" spans="1:8" ht="15" x14ac:dyDescent="0.25">
      <c r="A2147">
        <v>4011</v>
      </c>
      <c r="B2147">
        <v>4011</v>
      </c>
      <c r="C2147" t="s">
        <v>30293</v>
      </c>
      <c r="D2147" t="s">
        <v>7447</v>
      </c>
      <c r="E2147" s="153" t="s">
        <v>11315</v>
      </c>
      <c r="F2147" s="103"/>
      <c r="G2147"/>
      <c r="H2147"/>
    </row>
    <row r="2148" spans="1:8" ht="15" x14ac:dyDescent="0.25">
      <c r="A2148">
        <v>4021</v>
      </c>
      <c r="B2148">
        <v>4021</v>
      </c>
      <c r="C2148" t="s">
        <v>30294</v>
      </c>
      <c r="D2148" t="s">
        <v>7447</v>
      </c>
      <c r="E2148" s="153" t="s">
        <v>24313</v>
      </c>
      <c r="F2148" s="103"/>
      <c r="G2148"/>
      <c r="H2148"/>
    </row>
    <row r="2149" spans="1:8" ht="15" x14ac:dyDescent="0.25">
      <c r="A2149">
        <v>4019</v>
      </c>
      <c r="B2149">
        <v>4019</v>
      </c>
      <c r="C2149" t="s">
        <v>30295</v>
      </c>
      <c r="D2149" t="s">
        <v>7447</v>
      </c>
      <c r="E2149" s="153" t="s">
        <v>8037</v>
      </c>
      <c r="F2149" s="103"/>
      <c r="G2149"/>
      <c r="H2149"/>
    </row>
    <row r="2150" spans="1:8" ht="15" x14ac:dyDescent="0.25">
      <c r="A2150">
        <v>4012</v>
      </c>
      <c r="B2150">
        <v>4012</v>
      </c>
      <c r="C2150" t="s">
        <v>30296</v>
      </c>
      <c r="D2150" t="s">
        <v>7447</v>
      </c>
      <c r="E2150" s="153" t="s">
        <v>17231</v>
      </c>
      <c r="F2150" s="103"/>
      <c r="G2150"/>
      <c r="H2150"/>
    </row>
    <row r="2151" spans="1:8" ht="15" x14ac:dyDescent="0.25">
      <c r="A2151">
        <v>4020</v>
      </c>
      <c r="B2151">
        <v>4020</v>
      </c>
      <c r="C2151" t="s">
        <v>30297</v>
      </c>
      <c r="D2151" t="s">
        <v>7447</v>
      </c>
      <c r="E2151" s="153" t="s">
        <v>15654</v>
      </c>
      <c r="F2151" s="103"/>
      <c r="G2151"/>
      <c r="H2151"/>
    </row>
    <row r="2152" spans="1:8" ht="15" x14ac:dyDescent="0.25">
      <c r="A2152">
        <v>4018</v>
      </c>
      <c r="B2152">
        <v>4018</v>
      </c>
      <c r="C2152" t="s">
        <v>30298</v>
      </c>
      <c r="D2152" t="s">
        <v>7447</v>
      </c>
      <c r="E2152" s="153" t="s">
        <v>30299</v>
      </c>
      <c r="F2152" s="103"/>
      <c r="G2152"/>
      <c r="H2152"/>
    </row>
    <row r="2153" spans="1:8" ht="15" x14ac:dyDescent="0.25">
      <c r="A2153">
        <v>36498</v>
      </c>
      <c r="B2153">
        <v>36498</v>
      </c>
      <c r="C2153" t="s">
        <v>30300</v>
      </c>
      <c r="D2153" t="s">
        <v>7448</v>
      </c>
      <c r="E2153" s="153" t="s">
        <v>30301</v>
      </c>
      <c r="F2153" s="103"/>
      <c r="G2153"/>
      <c r="H2153"/>
    </row>
    <row r="2154" spans="1:8" ht="15" x14ac:dyDescent="0.25">
      <c r="A2154">
        <v>12872</v>
      </c>
      <c r="B2154">
        <v>12872</v>
      </c>
      <c r="C2154" t="s">
        <v>30302</v>
      </c>
      <c r="D2154" t="s">
        <v>7449</v>
      </c>
      <c r="E2154" s="153" t="s">
        <v>18410</v>
      </c>
      <c r="F2154" s="103"/>
      <c r="G2154"/>
      <c r="H2154"/>
    </row>
    <row r="2155" spans="1:8" ht="15" x14ac:dyDescent="0.25">
      <c r="A2155">
        <v>41075</v>
      </c>
      <c r="B2155">
        <v>41075</v>
      </c>
      <c r="C2155" t="s">
        <v>30303</v>
      </c>
      <c r="D2155" t="s">
        <v>7505</v>
      </c>
      <c r="E2155" s="153" t="s">
        <v>30304</v>
      </c>
      <c r="F2155" s="103"/>
      <c r="G2155"/>
      <c r="H2155"/>
    </row>
    <row r="2156" spans="1:8" ht="15" x14ac:dyDescent="0.25">
      <c r="A2156">
        <v>44324</v>
      </c>
      <c r="B2156">
        <v>44324</v>
      </c>
      <c r="C2156" t="s">
        <v>30305</v>
      </c>
      <c r="D2156" t="s">
        <v>7450</v>
      </c>
      <c r="E2156" s="153" t="s">
        <v>9472</v>
      </c>
      <c r="F2156" s="103"/>
      <c r="G2156"/>
      <c r="H2156"/>
    </row>
    <row r="2157" spans="1:8" ht="15" x14ac:dyDescent="0.25">
      <c r="A2157">
        <v>3315</v>
      </c>
      <c r="B2157">
        <v>3315</v>
      </c>
      <c r="C2157" t="s">
        <v>30306</v>
      </c>
      <c r="D2157" t="s">
        <v>7450</v>
      </c>
      <c r="E2157" s="153" t="s">
        <v>7531</v>
      </c>
      <c r="F2157" s="103"/>
      <c r="G2157"/>
      <c r="H2157"/>
    </row>
    <row r="2158" spans="1:8" ht="15" x14ac:dyDescent="0.25">
      <c r="A2158">
        <v>36870</v>
      </c>
      <c r="B2158">
        <v>36870</v>
      </c>
      <c r="C2158" t="s">
        <v>30307</v>
      </c>
      <c r="D2158" t="s">
        <v>7450</v>
      </c>
      <c r="E2158" s="153" t="s">
        <v>7577</v>
      </c>
      <c r="F2158" s="103"/>
      <c r="G2158"/>
      <c r="H2158"/>
    </row>
    <row r="2159" spans="1:8" ht="15" x14ac:dyDescent="0.25">
      <c r="A2159">
        <v>5092</v>
      </c>
      <c r="B2159">
        <v>5092</v>
      </c>
      <c r="C2159" t="s">
        <v>30308</v>
      </c>
      <c r="D2159" t="s">
        <v>7546</v>
      </c>
      <c r="E2159" s="153" t="s">
        <v>14393</v>
      </c>
      <c r="F2159" s="103"/>
      <c r="G2159"/>
      <c r="H2159"/>
    </row>
    <row r="2160" spans="1:8" ht="15" x14ac:dyDescent="0.25">
      <c r="A2160">
        <v>11462</v>
      </c>
      <c r="B2160">
        <v>11462</v>
      </c>
      <c r="C2160" t="s">
        <v>30309</v>
      </c>
      <c r="D2160" t="s">
        <v>7546</v>
      </c>
      <c r="E2160" s="153" t="s">
        <v>16347</v>
      </c>
      <c r="F2160" s="103"/>
      <c r="G2160"/>
      <c r="H2160"/>
    </row>
    <row r="2161" spans="1:8" ht="15" x14ac:dyDescent="0.25">
      <c r="A2161">
        <v>36529</v>
      </c>
      <c r="B2161">
        <v>36529</v>
      </c>
      <c r="C2161" t="s">
        <v>30310</v>
      </c>
      <c r="D2161" t="s">
        <v>7448</v>
      </c>
      <c r="E2161" s="153" t="s">
        <v>30311</v>
      </c>
      <c r="F2161" s="103"/>
      <c r="G2161"/>
      <c r="H2161"/>
    </row>
    <row r="2162" spans="1:8" ht="15" x14ac:dyDescent="0.25">
      <c r="A2162">
        <v>3318</v>
      </c>
      <c r="B2162">
        <v>3318</v>
      </c>
      <c r="C2162" t="s">
        <v>30312</v>
      </c>
      <c r="D2162" t="s">
        <v>7448</v>
      </c>
      <c r="E2162" s="153" t="s">
        <v>30313</v>
      </c>
      <c r="F2162" s="103"/>
      <c r="G2162"/>
      <c r="H2162"/>
    </row>
    <row r="2163" spans="1:8" ht="15" x14ac:dyDescent="0.25">
      <c r="A2163">
        <v>3324</v>
      </c>
      <c r="B2163">
        <v>3324</v>
      </c>
      <c r="C2163" t="s">
        <v>30314</v>
      </c>
      <c r="D2163" t="s">
        <v>7447</v>
      </c>
      <c r="E2163" s="153" t="s">
        <v>9795</v>
      </c>
      <c r="F2163" s="103"/>
      <c r="G2163"/>
      <c r="H2163"/>
    </row>
    <row r="2164" spans="1:8" ht="15" x14ac:dyDescent="0.25">
      <c r="A2164">
        <v>3322</v>
      </c>
      <c r="B2164">
        <v>3322</v>
      </c>
      <c r="C2164" t="s">
        <v>30315</v>
      </c>
      <c r="D2164" t="s">
        <v>7447</v>
      </c>
      <c r="E2164" s="153" t="s">
        <v>25078</v>
      </c>
      <c r="F2164" s="103"/>
      <c r="G2164"/>
      <c r="H2164"/>
    </row>
    <row r="2165" spans="1:8" ht="15" x14ac:dyDescent="0.25">
      <c r="A2165">
        <v>5076</v>
      </c>
      <c r="B2165">
        <v>5076</v>
      </c>
      <c r="C2165" t="s">
        <v>30316</v>
      </c>
      <c r="D2165" t="s">
        <v>7450</v>
      </c>
      <c r="E2165" s="153" t="s">
        <v>16548</v>
      </c>
      <c r="F2165" s="103"/>
      <c r="G2165"/>
      <c r="H2165"/>
    </row>
    <row r="2166" spans="1:8" ht="15" x14ac:dyDescent="0.25">
      <c r="A2166">
        <v>5077</v>
      </c>
      <c r="B2166">
        <v>5077</v>
      </c>
      <c r="C2166" t="s">
        <v>30317</v>
      </c>
      <c r="D2166" t="s">
        <v>7450</v>
      </c>
      <c r="E2166" s="153" t="s">
        <v>11589</v>
      </c>
      <c r="F2166" s="103"/>
      <c r="G2166"/>
      <c r="H2166"/>
    </row>
    <row r="2167" spans="1:8" ht="15" x14ac:dyDescent="0.25">
      <c r="A2167">
        <v>11837</v>
      </c>
      <c r="B2167">
        <v>11837</v>
      </c>
      <c r="C2167" t="s">
        <v>30318</v>
      </c>
      <c r="D2167" t="s">
        <v>7448</v>
      </c>
      <c r="E2167" s="153" t="s">
        <v>30319</v>
      </c>
      <c r="F2167" s="103"/>
      <c r="G2167"/>
      <c r="H2167"/>
    </row>
    <row r="2168" spans="1:8" ht="15" x14ac:dyDescent="0.25">
      <c r="A2168">
        <v>38055</v>
      </c>
      <c r="B2168">
        <v>38055</v>
      </c>
      <c r="C2168" t="s">
        <v>30320</v>
      </c>
      <c r="D2168" t="s">
        <v>7448</v>
      </c>
      <c r="E2168" s="153" t="s">
        <v>13922</v>
      </c>
      <c r="F2168" s="103"/>
      <c r="G2168"/>
      <c r="H2168"/>
    </row>
    <row r="2169" spans="1:8" ht="15" x14ac:dyDescent="0.25">
      <c r="A2169">
        <v>415</v>
      </c>
      <c r="B2169">
        <v>415</v>
      </c>
      <c r="C2169" t="s">
        <v>30321</v>
      </c>
      <c r="D2169" t="s">
        <v>7448</v>
      </c>
      <c r="E2169" s="153" t="s">
        <v>26132</v>
      </c>
      <c r="F2169" s="103"/>
      <c r="G2169"/>
      <c r="H2169"/>
    </row>
    <row r="2170" spans="1:8" ht="15" x14ac:dyDescent="0.25">
      <c r="A2170">
        <v>416</v>
      </c>
      <c r="B2170">
        <v>416</v>
      </c>
      <c r="C2170" t="s">
        <v>30322</v>
      </c>
      <c r="D2170" t="s">
        <v>7448</v>
      </c>
      <c r="E2170" s="153" t="s">
        <v>21197</v>
      </c>
      <c r="F2170" s="103"/>
      <c r="G2170"/>
      <c r="H2170"/>
    </row>
    <row r="2171" spans="1:8" ht="15" x14ac:dyDescent="0.25">
      <c r="A2171">
        <v>425</v>
      </c>
      <c r="B2171">
        <v>425</v>
      </c>
      <c r="C2171" t="s">
        <v>30323</v>
      </c>
      <c r="D2171" t="s">
        <v>7448</v>
      </c>
      <c r="E2171" s="153" t="s">
        <v>12172</v>
      </c>
      <c r="F2171" s="103"/>
      <c r="G2171"/>
      <c r="H2171"/>
    </row>
    <row r="2172" spans="1:8" ht="15" x14ac:dyDescent="0.25">
      <c r="A2172">
        <v>426</v>
      </c>
      <c r="B2172">
        <v>426</v>
      </c>
      <c r="C2172" t="s">
        <v>30324</v>
      </c>
      <c r="D2172" t="s">
        <v>7448</v>
      </c>
      <c r="E2172" s="153" t="s">
        <v>19131</v>
      </c>
      <c r="F2172" s="103"/>
      <c r="G2172"/>
      <c r="H2172"/>
    </row>
    <row r="2173" spans="1:8" ht="15" x14ac:dyDescent="0.25">
      <c r="A2173">
        <v>38056</v>
      </c>
      <c r="B2173">
        <v>38056</v>
      </c>
      <c r="C2173" t="s">
        <v>30325</v>
      </c>
      <c r="D2173" t="s">
        <v>7448</v>
      </c>
      <c r="E2173" s="153" t="s">
        <v>18935</v>
      </c>
      <c r="F2173" s="103"/>
      <c r="G2173"/>
      <c r="H2173"/>
    </row>
    <row r="2174" spans="1:8" ht="15" x14ac:dyDescent="0.25">
      <c r="A2174">
        <v>1564</v>
      </c>
      <c r="B2174">
        <v>1564</v>
      </c>
      <c r="C2174" t="s">
        <v>30326</v>
      </c>
      <c r="D2174" t="s">
        <v>7448</v>
      </c>
      <c r="E2174" s="153" t="s">
        <v>13325</v>
      </c>
      <c r="F2174" s="103"/>
      <c r="G2174"/>
      <c r="H2174"/>
    </row>
    <row r="2175" spans="1:8" ht="15" x14ac:dyDescent="0.25">
      <c r="A2175">
        <v>11032</v>
      </c>
      <c r="B2175">
        <v>11032</v>
      </c>
      <c r="C2175" t="s">
        <v>30327</v>
      </c>
      <c r="D2175" t="s">
        <v>7448</v>
      </c>
      <c r="E2175" s="153" t="s">
        <v>19258</v>
      </c>
      <c r="F2175" s="103"/>
      <c r="G2175"/>
      <c r="H2175"/>
    </row>
    <row r="2176" spans="1:8" ht="15" x14ac:dyDescent="0.25">
      <c r="A2176">
        <v>36786</v>
      </c>
      <c r="B2176">
        <v>36786</v>
      </c>
      <c r="C2176" t="s">
        <v>30328</v>
      </c>
      <c r="D2176" t="s">
        <v>7819</v>
      </c>
      <c r="E2176" s="153" t="s">
        <v>30329</v>
      </c>
      <c r="F2176" s="103"/>
      <c r="G2176"/>
      <c r="H2176"/>
    </row>
    <row r="2177" spans="1:8" ht="15" x14ac:dyDescent="0.25">
      <c r="A2177">
        <v>36785</v>
      </c>
      <c r="B2177">
        <v>36785</v>
      </c>
      <c r="C2177" t="s">
        <v>30330</v>
      </c>
      <c r="D2177" t="s">
        <v>7819</v>
      </c>
      <c r="E2177" s="153" t="s">
        <v>30331</v>
      </c>
      <c r="F2177" s="103"/>
      <c r="G2177"/>
      <c r="H2177"/>
    </row>
    <row r="2178" spans="1:8" ht="15" x14ac:dyDescent="0.25">
      <c r="A2178">
        <v>36782</v>
      </c>
      <c r="B2178">
        <v>36782</v>
      </c>
      <c r="C2178" t="s">
        <v>30332</v>
      </c>
      <c r="D2178" t="s">
        <v>7819</v>
      </c>
      <c r="E2178" s="153" t="s">
        <v>30333</v>
      </c>
      <c r="F2178" s="103"/>
      <c r="G2178"/>
      <c r="H2178"/>
    </row>
    <row r="2179" spans="1:8" ht="15" x14ac:dyDescent="0.25">
      <c r="A2179">
        <v>44481</v>
      </c>
      <c r="B2179">
        <v>44481</v>
      </c>
      <c r="C2179" t="s">
        <v>30334</v>
      </c>
      <c r="D2179" t="s">
        <v>7819</v>
      </c>
      <c r="E2179" s="153" t="s">
        <v>28004</v>
      </c>
      <c r="F2179" s="103"/>
      <c r="G2179"/>
      <c r="H2179"/>
    </row>
    <row r="2180" spans="1:8" ht="15" x14ac:dyDescent="0.25">
      <c r="A2180">
        <v>4824</v>
      </c>
      <c r="B2180">
        <v>4824</v>
      </c>
      <c r="C2180" t="s">
        <v>30335</v>
      </c>
      <c r="D2180" t="s">
        <v>7450</v>
      </c>
      <c r="E2180" s="153" t="s">
        <v>20936</v>
      </c>
      <c r="F2180" s="103"/>
      <c r="G2180"/>
      <c r="H2180"/>
    </row>
    <row r="2181" spans="1:8" ht="15" x14ac:dyDescent="0.25">
      <c r="A2181">
        <v>11795</v>
      </c>
      <c r="B2181">
        <v>11795</v>
      </c>
      <c r="C2181" t="s">
        <v>30336</v>
      </c>
      <c r="D2181" t="s">
        <v>7447</v>
      </c>
      <c r="E2181" s="153" t="s">
        <v>30337</v>
      </c>
      <c r="F2181" s="103"/>
      <c r="G2181"/>
      <c r="H2181"/>
    </row>
    <row r="2182" spans="1:8" ht="15" x14ac:dyDescent="0.25">
      <c r="A2182">
        <v>134</v>
      </c>
      <c r="B2182">
        <v>134</v>
      </c>
      <c r="C2182" t="s">
        <v>30338</v>
      </c>
      <c r="D2182" t="s">
        <v>7450</v>
      </c>
      <c r="E2182" s="153" t="s">
        <v>7463</v>
      </c>
      <c r="F2182" s="103"/>
      <c r="G2182"/>
      <c r="H2182"/>
    </row>
    <row r="2183" spans="1:8" ht="15" x14ac:dyDescent="0.25">
      <c r="A2183">
        <v>4229</v>
      </c>
      <c r="B2183">
        <v>4229</v>
      </c>
      <c r="C2183" t="s">
        <v>30339</v>
      </c>
      <c r="D2183" t="s">
        <v>7450</v>
      </c>
      <c r="E2183" s="153" t="s">
        <v>30340</v>
      </c>
      <c r="F2183" s="103"/>
      <c r="G2183"/>
      <c r="H2183"/>
    </row>
    <row r="2184" spans="1:8" ht="15" x14ac:dyDescent="0.25">
      <c r="A2184">
        <v>11731</v>
      </c>
      <c r="B2184">
        <v>11731</v>
      </c>
      <c r="C2184" t="s">
        <v>30341</v>
      </c>
      <c r="D2184" t="s">
        <v>7448</v>
      </c>
      <c r="E2184" s="153" t="s">
        <v>13810</v>
      </c>
      <c r="F2184" s="103"/>
      <c r="G2184"/>
      <c r="H2184"/>
    </row>
    <row r="2185" spans="1:8" ht="15" x14ac:dyDescent="0.25">
      <c r="A2185">
        <v>11732</v>
      </c>
      <c r="B2185">
        <v>11732</v>
      </c>
      <c r="C2185" t="s">
        <v>30342</v>
      </c>
      <c r="D2185" t="s">
        <v>7448</v>
      </c>
      <c r="E2185" s="153" t="s">
        <v>16515</v>
      </c>
      <c r="F2185" s="103"/>
      <c r="G2185"/>
      <c r="H2185"/>
    </row>
    <row r="2186" spans="1:8" ht="15" x14ac:dyDescent="0.25">
      <c r="A2186">
        <v>11244</v>
      </c>
      <c r="B2186">
        <v>11244</v>
      </c>
      <c r="C2186" t="s">
        <v>30343</v>
      </c>
      <c r="D2186" t="s">
        <v>7448</v>
      </c>
      <c r="E2186" s="153" t="s">
        <v>30344</v>
      </c>
      <c r="F2186" s="103"/>
      <c r="G2186"/>
      <c r="H2186"/>
    </row>
    <row r="2187" spans="1:8" ht="15" x14ac:dyDescent="0.25">
      <c r="A2187">
        <v>11235</v>
      </c>
      <c r="B2187">
        <v>11235</v>
      </c>
      <c r="C2187" t="s">
        <v>30345</v>
      </c>
      <c r="D2187" t="s">
        <v>7448</v>
      </c>
      <c r="E2187" s="153" t="s">
        <v>30346</v>
      </c>
      <c r="F2187" s="103"/>
      <c r="G2187"/>
      <c r="H2187"/>
    </row>
    <row r="2188" spans="1:8" ht="15" x14ac:dyDescent="0.25">
      <c r="A2188">
        <v>11236</v>
      </c>
      <c r="B2188">
        <v>11236</v>
      </c>
      <c r="C2188" t="s">
        <v>30347</v>
      </c>
      <c r="D2188" t="s">
        <v>7448</v>
      </c>
      <c r="E2188" s="153" t="s">
        <v>30348</v>
      </c>
      <c r="F2188" s="103"/>
      <c r="G2188"/>
      <c r="H2188"/>
    </row>
    <row r="2189" spans="1:8" ht="15" x14ac:dyDescent="0.25">
      <c r="A2189">
        <v>11245</v>
      </c>
      <c r="B2189">
        <v>11245</v>
      </c>
      <c r="C2189" t="s">
        <v>30349</v>
      </c>
      <c r="D2189" t="s">
        <v>7448</v>
      </c>
      <c r="E2189" s="153" t="s">
        <v>30350</v>
      </c>
      <c r="F2189" s="103"/>
      <c r="G2189"/>
      <c r="H2189"/>
    </row>
    <row r="2190" spans="1:8" ht="15" x14ac:dyDescent="0.25">
      <c r="A2190">
        <v>36494</v>
      </c>
      <c r="B2190">
        <v>36494</v>
      </c>
      <c r="C2190" t="s">
        <v>30351</v>
      </c>
      <c r="D2190" t="s">
        <v>7448</v>
      </c>
      <c r="E2190" s="153" t="s">
        <v>30352</v>
      </c>
      <c r="F2190" s="103"/>
      <c r="G2190"/>
      <c r="H2190"/>
    </row>
    <row r="2191" spans="1:8" ht="15" x14ac:dyDescent="0.25">
      <c r="A2191">
        <v>36493</v>
      </c>
      <c r="B2191">
        <v>36493</v>
      </c>
      <c r="C2191" t="s">
        <v>30353</v>
      </c>
      <c r="D2191" t="s">
        <v>7448</v>
      </c>
      <c r="E2191" s="153" t="s">
        <v>30354</v>
      </c>
      <c r="F2191" s="103"/>
      <c r="G2191"/>
      <c r="H2191"/>
    </row>
    <row r="2192" spans="1:8" ht="15" x14ac:dyDescent="0.25">
      <c r="A2192">
        <v>36492</v>
      </c>
      <c r="B2192">
        <v>36492</v>
      </c>
      <c r="C2192" t="s">
        <v>30355</v>
      </c>
      <c r="D2192" t="s">
        <v>7448</v>
      </c>
      <c r="E2192" s="153" t="s">
        <v>30356</v>
      </c>
      <c r="F2192" s="103"/>
      <c r="G2192"/>
      <c r="H2192"/>
    </row>
    <row r="2193" spans="1:8" ht="15" x14ac:dyDescent="0.25">
      <c r="A2193">
        <v>36499</v>
      </c>
      <c r="B2193">
        <v>36499</v>
      </c>
      <c r="C2193" t="s">
        <v>30357</v>
      </c>
      <c r="D2193" t="s">
        <v>7448</v>
      </c>
      <c r="E2193" s="153" t="s">
        <v>30358</v>
      </c>
      <c r="F2193" s="103"/>
      <c r="G2193"/>
      <c r="H2193"/>
    </row>
    <row r="2194" spans="1:8" ht="15" x14ac:dyDescent="0.25">
      <c r="A2194">
        <v>13533</v>
      </c>
      <c r="B2194">
        <v>13533</v>
      </c>
      <c r="C2194" t="s">
        <v>30359</v>
      </c>
      <c r="D2194" t="s">
        <v>7448</v>
      </c>
      <c r="E2194" s="153" t="s">
        <v>30360</v>
      </c>
      <c r="F2194" s="103"/>
      <c r="G2194"/>
      <c r="H2194"/>
    </row>
    <row r="2195" spans="1:8" ht="15" x14ac:dyDescent="0.25">
      <c r="A2195">
        <v>13333</v>
      </c>
      <c r="B2195">
        <v>13333</v>
      </c>
      <c r="C2195" t="s">
        <v>30361</v>
      </c>
      <c r="D2195" t="s">
        <v>7448</v>
      </c>
      <c r="E2195" s="153" t="s">
        <v>30362</v>
      </c>
      <c r="F2195" s="103"/>
      <c r="G2195"/>
      <c r="H2195"/>
    </row>
    <row r="2196" spans="1:8" ht="15" x14ac:dyDescent="0.25">
      <c r="A2196">
        <v>39585</v>
      </c>
      <c r="B2196">
        <v>39585</v>
      </c>
      <c r="C2196" t="s">
        <v>30363</v>
      </c>
      <c r="D2196" t="s">
        <v>7448</v>
      </c>
      <c r="E2196" s="153" t="s">
        <v>30364</v>
      </c>
      <c r="F2196" s="103"/>
      <c r="G2196"/>
      <c r="H2196"/>
    </row>
    <row r="2197" spans="1:8" ht="15" x14ac:dyDescent="0.25">
      <c r="A2197">
        <v>39586</v>
      </c>
      <c r="B2197">
        <v>39586</v>
      </c>
      <c r="C2197" t="s">
        <v>30365</v>
      </c>
      <c r="D2197" t="s">
        <v>7448</v>
      </c>
      <c r="E2197" s="153" t="s">
        <v>30366</v>
      </c>
      <c r="F2197" s="103"/>
      <c r="G2197"/>
      <c r="H2197"/>
    </row>
    <row r="2198" spans="1:8" ht="15" x14ac:dyDescent="0.25">
      <c r="A2198">
        <v>39587</v>
      </c>
      <c r="B2198">
        <v>39587</v>
      </c>
      <c r="C2198" t="s">
        <v>30367</v>
      </c>
      <c r="D2198" t="s">
        <v>7448</v>
      </c>
      <c r="E2198" s="153" t="s">
        <v>30368</v>
      </c>
      <c r="F2198" s="103"/>
      <c r="G2198"/>
      <c r="H2198"/>
    </row>
    <row r="2199" spans="1:8" ht="15" x14ac:dyDescent="0.25">
      <c r="A2199">
        <v>39588</v>
      </c>
      <c r="B2199">
        <v>39588</v>
      </c>
      <c r="C2199" t="s">
        <v>30369</v>
      </c>
      <c r="D2199" t="s">
        <v>7448</v>
      </c>
      <c r="E2199" s="153" t="s">
        <v>30370</v>
      </c>
      <c r="F2199" s="103"/>
      <c r="G2199"/>
      <c r="H2199"/>
    </row>
    <row r="2200" spans="1:8" ht="15" x14ac:dyDescent="0.25">
      <c r="A2200">
        <v>39584</v>
      </c>
      <c r="B2200">
        <v>39584</v>
      </c>
      <c r="C2200" t="s">
        <v>30371</v>
      </c>
      <c r="D2200" t="s">
        <v>7448</v>
      </c>
      <c r="E2200" s="153" t="s">
        <v>30372</v>
      </c>
      <c r="F2200" s="103"/>
      <c r="G2200"/>
      <c r="H2200"/>
    </row>
    <row r="2201" spans="1:8" ht="15" x14ac:dyDescent="0.25">
      <c r="A2201">
        <v>39590</v>
      </c>
      <c r="B2201">
        <v>39590</v>
      </c>
      <c r="C2201" t="s">
        <v>30373</v>
      </c>
      <c r="D2201" t="s">
        <v>7448</v>
      </c>
      <c r="E2201" s="153" t="s">
        <v>30374</v>
      </c>
      <c r="F2201" s="103"/>
      <c r="G2201"/>
      <c r="H2201"/>
    </row>
    <row r="2202" spans="1:8" ht="15" x14ac:dyDescent="0.25">
      <c r="A2202">
        <v>39592</v>
      </c>
      <c r="B2202">
        <v>39592</v>
      </c>
      <c r="C2202" t="s">
        <v>30375</v>
      </c>
      <c r="D2202" t="s">
        <v>7448</v>
      </c>
      <c r="E2202" s="153" t="s">
        <v>30376</v>
      </c>
      <c r="F2202" s="103"/>
      <c r="G2202"/>
      <c r="H2202"/>
    </row>
    <row r="2203" spans="1:8" ht="15" x14ac:dyDescent="0.25">
      <c r="A2203">
        <v>39593</v>
      </c>
      <c r="B2203">
        <v>39593</v>
      </c>
      <c r="C2203" t="s">
        <v>30377</v>
      </c>
      <c r="D2203" t="s">
        <v>7448</v>
      </c>
      <c r="E2203" s="153" t="s">
        <v>30368</v>
      </c>
      <c r="F2203" s="103"/>
      <c r="G2203"/>
      <c r="H2203"/>
    </row>
    <row r="2204" spans="1:8" ht="15" x14ac:dyDescent="0.25">
      <c r="A2204">
        <v>14254</v>
      </c>
      <c r="B2204">
        <v>14254</v>
      </c>
      <c r="C2204" t="s">
        <v>30378</v>
      </c>
      <c r="D2204" t="s">
        <v>7448</v>
      </c>
      <c r="E2204" s="153" t="s">
        <v>30379</v>
      </c>
      <c r="F2204" s="103"/>
      <c r="G2204"/>
      <c r="H2204"/>
    </row>
    <row r="2205" spans="1:8" ht="15" x14ac:dyDescent="0.25">
      <c r="A2205">
        <v>44494</v>
      </c>
      <c r="B2205">
        <v>44494</v>
      </c>
      <c r="C2205" t="s">
        <v>30380</v>
      </c>
      <c r="D2205" t="s">
        <v>7448</v>
      </c>
      <c r="E2205" s="153" t="s">
        <v>30381</v>
      </c>
      <c r="F2205" s="103"/>
      <c r="G2205"/>
      <c r="H2205"/>
    </row>
    <row r="2206" spans="1:8" ht="15" x14ac:dyDescent="0.25">
      <c r="A2206">
        <v>25019</v>
      </c>
      <c r="B2206">
        <v>25019</v>
      </c>
      <c r="C2206" t="s">
        <v>30382</v>
      </c>
      <c r="D2206" t="s">
        <v>7448</v>
      </c>
      <c r="E2206" s="153" t="s">
        <v>30383</v>
      </c>
      <c r="F2206" s="103"/>
      <c r="G2206"/>
      <c r="H2206"/>
    </row>
    <row r="2207" spans="1:8" ht="15" x14ac:dyDescent="0.25">
      <c r="A2207">
        <v>36501</v>
      </c>
      <c r="B2207">
        <v>36501</v>
      </c>
      <c r="C2207" t="s">
        <v>30384</v>
      </c>
      <c r="D2207" t="s">
        <v>7448</v>
      </c>
      <c r="E2207" s="153" t="s">
        <v>30385</v>
      </c>
      <c r="F2207" s="103"/>
      <c r="G2207"/>
      <c r="H2207"/>
    </row>
    <row r="2208" spans="1:8" ht="15" x14ac:dyDescent="0.25">
      <c r="A2208">
        <v>44493</v>
      </c>
      <c r="B2208">
        <v>44493</v>
      </c>
      <c r="C2208" t="s">
        <v>30386</v>
      </c>
      <c r="D2208" t="s">
        <v>7448</v>
      </c>
      <c r="E2208" s="153" t="s">
        <v>30387</v>
      </c>
      <c r="F2208" s="103"/>
      <c r="G2208"/>
      <c r="H2208"/>
    </row>
    <row r="2209" spans="1:8" ht="15" x14ac:dyDescent="0.25">
      <c r="A2209">
        <v>36500</v>
      </c>
      <c r="B2209">
        <v>36500</v>
      </c>
      <c r="C2209" t="s">
        <v>30388</v>
      </c>
      <c r="D2209" t="s">
        <v>7448</v>
      </c>
      <c r="E2209" s="153" t="s">
        <v>30389</v>
      </c>
      <c r="F2209" s="103"/>
      <c r="G2209"/>
      <c r="H2209"/>
    </row>
    <row r="2210" spans="1:8" ht="15" x14ac:dyDescent="0.25">
      <c r="A2210">
        <v>20017</v>
      </c>
      <c r="B2210">
        <v>20017</v>
      </c>
      <c r="C2210" t="s">
        <v>30390</v>
      </c>
      <c r="D2210" t="s">
        <v>7452</v>
      </c>
      <c r="E2210" s="153" t="s">
        <v>7477</v>
      </c>
      <c r="F2210" s="103"/>
      <c r="G2210"/>
      <c r="H2210"/>
    </row>
    <row r="2211" spans="1:8" ht="15" x14ac:dyDescent="0.25">
      <c r="A2211">
        <v>20007</v>
      </c>
      <c r="B2211">
        <v>20007</v>
      </c>
      <c r="C2211" t="s">
        <v>30391</v>
      </c>
      <c r="D2211" t="s">
        <v>7452</v>
      </c>
      <c r="E2211" s="153" t="s">
        <v>30392</v>
      </c>
      <c r="F2211" s="103"/>
      <c r="G2211"/>
      <c r="H2211"/>
    </row>
    <row r="2212" spans="1:8" ht="15" x14ac:dyDescent="0.25">
      <c r="A2212">
        <v>39831</v>
      </c>
      <c r="B2212">
        <v>39831</v>
      </c>
      <c r="C2212" t="s">
        <v>30393</v>
      </c>
      <c r="D2212" t="s">
        <v>7550</v>
      </c>
      <c r="E2212" s="153" t="s">
        <v>30394</v>
      </c>
      <c r="F2212" s="103"/>
      <c r="G2212"/>
      <c r="H2212"/>
    </row>
    <row r="2213" spans="1:8" ht="15" x14ac:dyDescent="0.25">
      <c r="A2213">
        <v>36888</v>
      </c>
      <c r="B2213">
        <v>36888</v>
      </c>
      <c r="C2213" t="s">
        <v>30395</v>
      </c>
      <c r="D2213" t="s">
        <v>7452</v>
      </c>
      <c r="E2213" s="153" t="s">
        <v>18258</v>
      </c>
      <c r="F2213" s="103"/>
      <c r="G2213"/>
      <c r="H2213"/>
    </row>
    <row r="2214" spans="1:8" ht="15" x14ac:dyDescent="0.25">
      <c r="A2214">
        <v>39836</v>
      </c>
      <c r="B2214">
        <v>39836</v>
      </c>
      <c r="C2214" t="s">
        <v>30396</v>
      </c>
      <c r="D2214" t="s">
        <v>7550</v>
      </c>
      <c r="E2214" s="153" t="s">
        <v>30397</v>
      </c>
      <c r="F2214" s="103"/>
      <c r="G2214"/>
      <c r="H2214"/>
    </row>
    <row r="2215" spans="1:8" ht="15" x14ac:dyDescent="0.25">
      <c r="A2215">
        <v>39830</v>
      </c>
      <c r="B2215">
        <v>39830</v>
      </c>
      <c r="C2215" t="s">
        <v>30398</v>
      </c>
      <c r="D2215" t="s">
        <v>7550</v>
      </c>
      <c r="E2215" s="153" t="s">
        <v>30399</v>
      </c>
      <c r="F2215" s="103"/>
      <c r="G2215"/>
      <c r="H2215"/>
    </row>
    <row r="2216" spans="1:8" ht="15" x14ac:dyDescent="0.25">
      <c r="A2216">
        <v>40527</v>
      </c>
      <c r="B2216">
        <v>40527</v>
      </c>
      <c r="C2216" t="s">
        <v>30400</v>
      </c>
      <c r="D2216" t="s">
        <v>7448</v>
      </c>
      <c r="E2216" s="153" t="s">
        <v>30401</v>
      </c>
      <c r="F2216" s="103"/>
      <c r="G2216"/>
      <c r="H2216"/>
    </row>
    <row r="2217" spans="1:8" ht="15" x14ac:dyDescent="0.25">
      <c r="A2217">
        <v>36497</v>
      </c>
      <c r="B2217">
        <v>36497</v>
      </c>
      <c r="C2217" t="s">
        <v>30402</v>
      </c>
      <c r="D2217" t="s">
        <v>7448</v>
      </c>
      <c r="E2217" s="153" t="s">
        <v>30403</v>
      </c>
      <c r="F2217" s="103"/>
      <c r="G2217"/>
      <c r="H2217"/>
    </row>
    <row r="2218" spans="1:8" ht="15" x14ac:dyDescent="0.25">
      <c r="A2218">
        <v>36487</v>
      </c>
      <c r="B2218">
        <v>36487</v>
      </c>
      <c r="C2218" t="s">
        <v>30404</v>
      </c>
      <c r="D2218" t="s">
        <v>7448</v>
      </c>
      <c r="E2218" s="153" t="s">
        <v>30405</v>
      </c>
      <c r="F2218" s="103"/>
      <c r="G2218"/>
      <c r="H2218"/>
    </row>
    <row r="2219" spans="1:8" ht="15" x14ac:dyDescent="0.25">
      <c r="A2219">
        <v>44475</v>
      </c>
      <c r="B2219">
        <v>44475</v>
      </c>
      <c r="C2219" t="s">
        <v>30406</v>
      </c>
      <c r="D2219" t="s">
        <v>7448</v>
      </c>
      <c r="E2219" s="153" t="s">
        <v>30407</v>
      </c>
      <c r="F2219" s="103"/>
      <c r="G2219"/>
      <c r="H2219"/>
    </row>
    <row r="2220" spans="1:8" ht="15" x14ac:dyDescent="0.25">
      <c r="A2220">
        <v>44474</v>
      </c>
      <c r="B2220">
        <v>44474</v>
      </c>
      <c r="C2220" t="s">
        <v>30408</v>
      </c>
      <c r="D2220" t="s">
        <v>7448</v>
      </c>
      <c r="E2220" s="153" t="s">
        <v>30409</v>
      </c>
      <c r="F2220" s="103"/>
      <c r="G2220"/>
      <c r="H2220"/>
    </row>
    <row r="2221" spans="1:8" ht="15" x14ac:dyDescent="0.25">
      <c r="A2221">
        <v>44490</v>
      </c>
      <c r="B2221">
        <v>44490</v>
      </c>
      <c r="C2221" t="s">
        <v>30410</v>
      </c>
      <c r="D2221" t="s">
        <v>7448</v>
      </c>
      <c r="E2221" s="153" t="s">
        <v>30411</v>
      </c>
      <c r="F2221" s="103"/>
      <c r="G2221"/>
      <c r="H2221"/>
    </row>
    <row r="2222" spans="1:8" ht="15" x14ac:dyDescent="0.25">
      <c r="A2222">
        <v>37776</v>
      </c>
      <c r="B2222">
        <v>37776</v>
      </c>
      <c r="C2222" t="s">
        <v>30412</v>
      </c>
      <c r="D2222" t="s">
        <v>7448</v>
      </c>
      <c r="E2222" s="153" t="s">
        <v>30413</v>
      </c>
      <c r="F2222" s="103"/>
      <c r="G2222"/>
      <c r="H2222"/>
    </row>
    <row r="2223" spans="1:8" ht="15" x14ac:dyDescent="0.25">
      <c r="A2223">
        <v>37775</v>
      </c>
      <c r="B2223">
        <v>37775</v>
      </c>
      <c r="C2223" t="s">
        <v>30414</v>
      </c>
      <c r="D2223" t="s">
        <v>7448</v>
      </c>
      <c r="E2223" s="153" t="s">
        <v>30415</v>
      </c>
      <c r="F2223" s="103"/>
      <c r="G2223"/>
      <c r="H2223"/>
    </row>
    <row r="2224" spans="1:8" ht="15" x14ac:dyDescent="0.25">
      <c r="A2224">
        <v>36491</v>
      </c>
      <c r="B2224">
        <v>36491</v>
      </c>
      <c r="C2224" t="s">
        <v>30416</v>
      </c>
      <c r="D2224" t="s">
        <v>7448</v>
      </c>
      <c r="E2224" s="153" t="s">
        <v>30417</v>
      </c>
      <c r="F2224" s="103"/>
      <c r="G2224"/>
      <c r="H2224"/>
    </row>
    <row r="2225" spans="1:8" ht="15" x14ac:dyDescent="0.25">
      <c r="A2225">
        <v>10712</v>
      </c>
      <c r="B2225">
        <v>10712</v>
      </c>
      <c r="C2225" t="s">
        <v>30418</v>
      </c>
      <c r="D2225" t="s">
        <v>7448</v>
      </c>
      <c r="E2225" s="153" t="s">
        <v>30419</v>
      </c>
      <c r="F2225" s="103"/>
      <c r="G2225"/>
      <c r="H2225"/>
    </row>
    <row r="2226" spans="1:8" ht="15" x14ac:dyDescent="0.25">
      <c r="A2226">
        <v>3363</v>
      </c>
      <c r="B2226">
        <v>3363</v>
      </c>
      <c r="C2226" t="s">
        <v>30420</v>
      </c>
      <c r="D2226" t="s">
        <v>7448</v>
      </c>
      <c r="E2226" s="153" t="s">
        <v>30421</v>
      </c>
      <c r="F2226" s="103"/>
      <c r="G2226"/>
      <c r="H2226"/>
    </row>
    <row r="2227" spans="1:8" ht="15" x14ac:dyDescent="0.25">
      <c r="A2227">
        <v>3365</v>
      </c>
      <c r="B2227">
        <v>3365</v>
      </c>
      <c r="C2227" t="s">
        <v>30422</v>
      </c>
      <c r="D2227" t="s">
        <v>7448</v>
      </c>
      <c r="E2227" s="153" t="s">
        <v>30423</v>
      </c>
      <c r="F2227" s="103"/>
      <c r="G2227"/>
      <c r="H2227"/>
    </row>
    <row r="2228" spans="1:8" ht="15" x14ac:dyDescent="0.25">
      <c r="A2228">
        <v>7569</v>
      </c>
      <c r="B2228">
        <v>7569</v>
      </c>
      <c r="C2228" t="s">
        <v>30424</v>
      </c>
      <c r="D2228" t="s">
        <v>7448</v>
      </c>
      <c r="E2228" s="153" t="s">
        <v>30425</v>
      </c>
      <c r="F2228" s="103"/>
      <c r="G2228"/>
      <c r="H2228"/>
    </row>
    <row r="2229" spans="1:8" ht="15" x14ac:dyDescent="0.25">
      <c r="A2229">
        <v>3378</v>
      </c>
      <c r="B2229">
        <v>3378</v>
      </c>
      <c r="C2229" t="s">
        <v>30426</v>
      </c>
      <c r="D2229" t="s">
        <v>7448</v>
      </c>
      <c r="E2229" s="153" t="s">
        <v>17083</v>
      </c>
      <c r="F2229" s="103"/>
      <c r="G2229"/>
      <c r="H2229"/>
    </row>
    <row r="2230" spans="1:8" ht="15" x14ac:dyDescent="0.25">
      <c r="A2230">
        <v>3380</v>
      </c>
      <c r="B2230">
        <v>3380</v>
      </c>
      <c r="C2230" t="s">
        <v>30427</v>
      </c>
      <c r="D2230" t="s">
        <v>7448</v>
      </c>
      <c r="E2230" s="153" t="s">
        <v>30428</v>
      </c>
      <c r="F2230" s="103"/>
      <c r="G2230"/>
      <c r="H2230"/>
    </row>
    <row r="2231" spans="1:8" ht="15" x14ac:dyDescent="0.25">
      <c r="A2231">
        <v>3379</v>
      </c>
      <c r="B2231">
        <v>3379</v>
      </c>
      <c r="C2231" t="s">
        <v>30429</v>
      </c>
      <c r="D2231" t="s">
        <v>7448</v>
      </c>
      <c r="E2231" s="153" t="s">
        <v>18549</v>
      </c>
      <c r="F2231" s="103"/>
      <c r="G2231"/>
      <c r="H2231"/>
    </row>
    <row r="2232" spans="1:8" ht="15" x14ac:dyDescent="0.25">
      <c r="A2232">
        <v>11991</v>
      </c>
      <c r="B2232">
        <v>11991</v>
      </c>
      <c r="C2232" t="s">
        <v>30430</v>
      </c>
      <c r="D2232" t="s">
        <v>7448</v>
      </c>
      <c r="E2232" s="153" t="s">
        <v>30431</v>
      </c>
      <c r="F2232" s="103"/>
      <c r="G2232"/>
      <c r="H2232"/>
    </row>
    <row r="2233" spans="1:8" ht="15" x14ac:dyDescent="0.25">
      <c r="A2233">
        <v>44305</v>
      </c>
      <c r="B2233">
        <v>44305</v>
      </c>
      <c r="C2233" t="s">
        <v>30432</v>
      </c>
      <c r="D2233" t="s">
        <v>7448</v>
      </c>
      <c r="E2233" s="153" t="s">
        <v>30433</v>
      </c>
      <c r="F2233" s="103"/>
      <c r="G2233"/>
      <c r="H2233"/>
    </row>
    <row r="2234" spans="1:8" ht="15" x14ac:dyDescent="0.25">
      <c r="A2234">
        <v>34349</v>
      </c>
      <c r="B2234">
        <v>34349</v>
      </c>
      <c r="C2234" t="s">
        <v>30434</v>
      </c>
      <c r="D2234" t="s">
        <v>7448</v>
      </c>
      <c r="E2234" s="153" t="s">
        <v>26793</v>
      </c>
      <c r="F2234" s="103"/>
      <c r="G2234"/>
      <c r="H2234"/>
    </row>
    <row r="2235" spans="1:8" ht="15" x14ac:dyDescent="0.25">
      <c r="A2235">
        <v>11029</v>
      </c>
      <c r="B2235">
        <v>11029</v>
      </c>
      <c r="C2235" t="s">
        <v>30435</v>
      </c>
      <c r="D2235" t="s">
        <v>7704</v>
      </c>
      <c r="E2235" s="153" t="s">
        <v>7620</v>
      </c>
      <c r="F2235" s="103"/>
      <c r="G2235"/>
      <c r="H2235"/>
    </row>
    <row r="2236" spans="1:8" ht="15" x14ac:dyDescent="0.25">
      <c r="A2236">
        <v>4316</v>
      </c>
      <c r="B2236">
        <v>4316</v>
      </c>
      <c r="C2236" t="s">
        <v>30436</v>
      </c>
      <c r="D2236" t="s">
        <v>7448</v>
      </c>
      <c r="E2236" s="153" t="s">
        <v>21147</v>
      </c>
      <c r="F2236" s="103"/>
      <c r="G2236"/>
      <c r="H2236"/>
    </row>
    <row r="2237" spans="1:8" ht="15" x14ac:dyDescent="0.25">
      <c r="A2237">
        <v>4313</v>
      </c>
      <c r="B2237">
        <v>4313</v>
      </c>
      <c r="C2237" t="s">
        <v>30437</v>
      </c>
      <c r="D2237" t="s">
        <v>7704</v>
      </c>
      <c r="E2237" s="153" t="s">
        <v>7995</v>
      </c>
      <c r="F2237" s="103"/>
      <c r="G2237"/>
      <c r="H2237"/>
    </row>
    <row r="2238" spans="1:8" ht="15" x14ac:dyDescent="0.25">
      <c r="A2238">
        <v>4317</v>
      </c>
      <c r="B2238">
        <v>4317</v>
      </c>
      <c r="C2238" t="s">
        <v>30438</v>
      </c>
      <c r="D2238" t="s">
        <v>7448</v>
      </c>
      <c r="E2238" s="153" t="s">
        <v>7572</v>
      </c>
      <c r="F2238" s="103"/>
      <c r="G2238"/>
      <c r="H2238"/>
    </row>
    <row r="2239" spans="1:8" ht="15" x14ac:dyDescent="0.25">
      <c r="A2239">
        <v>4314</v>
      </c>
      <c r="B2239">
        <v>4314</v>
      </c>
      <c r="C2239" t="s">
        <v>30439</v>
      </c>
      <c r="D2239" t="s">
        <v>7704</v>
      </c>
      <c r="E2239" s="153" t="s">
        <v>10782</v>
      </c>
      <c r="F2239" s="103"/>
      <c r="G2239"/>
      <c r="H2239"/>
    </row>
    <row r="2240" spans="1:8" ht="15" x14ac:dyDescent="0.25">
      <c r="A2240">
        <v>10921</v>
      </c>
      <c r="B2240">
        <v>10921</v>
      </c>
      <c r="C2240" t="s">
        <v>30440</v>
      </c>
      <c r="D2240" t="s">
        <v>7448</v>
      </c>
      <c r="E2240" s="153" t="s">
        <v>30441</v>
      </c>
      <c r="F2240" s="103"/>
      <c r="G2240"/>
      <c r="H2240"/>
    </row>
    <row r="2241" spans="1:8" ht="15" x14ac:dyDescent="0.25">
      <c r="A2241">
        <v>10922</v>
      </c>
      <c r="B2241">
        <v>10922</v>
      </c>
      <c r="C2241" t="s">
        <v>30442</v>
      </c>
      <c r="D2241" t="s">
        <v>7448</v>
      </c>
      <c r="E2241" s="153" t="s">
        <v>30443</v>
      </c>
      <c r="F2241" s="103"/>
      <c r="G2241"/>
      <c r="H2241"/>
    </row>
    <row r="2242" spans="1:8" ht="15" x14ac:dyDescent="0.25">
      <c r="A2242">
        <v>10923</v>
      </c>
      <c r="B2242">
        <v>10923</v>
      </c>
      <c r="C2242" t="s">
        <v>30444</v>
      </c>
      <c r="D2242" t="s">
        <v>7448</v>
      </c>
      <c r="E2242" s="153" t="s">
        <v>30445</v>
      </c>
      <c r="F2242" s="103"/>
      <c r="G2242"/>
      <c r="H2242"/>
    </row>
    <row r="2243" spans="1:8" ht="15" x14ac:dyDescent="0.25">
      <c r="A2243">
        <v>10924</v>
      </c>
      <c r="B2243">
        <v>10924</v>
      </c>
      <c r="C2243" t="s">
        <v>30446</v>
      </c>
      <c r="D2243" t="s">
        <v>7448</v>
      </c>
      <c r="E2243" s="153" t="s">
        <v>30447</v>
      </c>
      <c r="F2243" s="103"/>
      <c r="G2243"/>
      <c r="H2243"/>
    </row>
    <row r="2244" spans="1:8" ht="15" x14ac:dyDescent="0.25">
      <c r="A2244">
        <v>37772</v>
      </c>
      <c r="B2244">
        <v>37772</v>
      </c>
      <c r="C2244" t="s">
        <v>30448</v>
      </c>
      <c r="D2244" t="s">
        <v>7448</v>
      </c>
      <c r="E2244" s="153" t="s">
        <v>30449</v>
      </c>
      <c r="F2244" s="103"/>
      <c r="G2244"/>
      <c r="H2244"/>
    </row>
    <row r="2245" spans="1:8" ht="15" x14ac:dyDescent="0.25">
      <c r="A2245">
        <v>37771</v>
      </c>
      <c r="B2245">
        <v>37771</v>
      </c>
      <c r="C2245" t="s">
        <v>30450</v>
      </c>
      <c r="D2245" t="s">
        <v>7448</v>
      </c>
      <c r="E2245" s="153" t="s">
        <v>30451</v>
      </c>
      <c r="F2245" s="103"/>
      <c r="G2245"/>
      <c r="H2245"/>
    </row>
    <row r="2246" spans="1:8" ht="15" x14ac:dyDescent="0.25">
      <c r="A2246">
        <v>12772</v>
      </c>
      <c r="B2246">
        <v>12772</v>
      </c>
      <c r="C2246" t="s">
        <v>30452</v>
      </c>
      <c r="D2246" t="s">
        <v>7448</v>
      </c>
      <c r="E2246" s="153" t="s">
        <v>30453</v>
      </c>
      <c r="F2246" s="103"/>
      <c r="G2246"/>
      <c r="H2246"/>
    </row>
    <row r="2247" spans="1:8" ht="15" x14ac:dyDescent="0.25">
      <c r="A2247">
        <v>12770</v>
      </c>
      <c r="B2247">
        <v>12770</v>
      </c>
      <c r="C2247" t="s">
        <v>30454</v>
      </c>
      <c r="D2247" t="s">
        <v>7448</v>
      </c>
      <c r="E2247" s="153" t="s">
        <v>30455</v>
      </c>
      <c r="F2247" s="103"/>
      <c r="G2247"/>
      <c r="H2247"/>
    </row>
    <row r="2248" spans="1:8" ht="15" x14ac:dyDescent="0.25">
      <c r="A2248">
        <v>12775</v>
      </c>
      <c r="B2248">
        <v>12775</v>
      </c>
      <c r="C2248" t="s">
        <v>30456</v>
      </c>
      <c r="D2248" t="s">
        <v>7448</v>
      </c>
      <c r="E2248" s="153" t="s">
        <v>30457</v>
      </c>
      <c r="F2248" s="103"/>
      <c r="G2248"/>
      <c r="H2248"/>
    </row>
    <row r="2249" spans="1:8" ht="15" x14ac:dyDescent="0.25">
      <c r="A2249">
        <v>12768</v>
      </c>
      <c r="B2249">
        <v>12768</v>
      </c>
      <c r="C2249" t="s">
        <v>30458</v>
      </c>
      <c r="D2249" t="s">
        <v>7448</v>
      </c>
      <c r="E2249" s="153" t="s">
        <v>30459</v>
      </c>
      <c r="F2249" s="103"/>
      <c r="G2249"/>
      <c r="H2249"/>
    </row>
    <row r="2250" spans="1:8" ht="15" x14ac:dyDescent="0.25">
      <c r="A2250">
        <v>12769</v>
      </c>
      <c r="B2250">
        <v>12769</v>
      </c>
      <c r="C2250" t="s">
        <v>30460</v>
      </c>
      <c r="D2250" t="s">
        <v>7448</v>
      </c>
      <c r="E2250" s="153" t="s">
        <v>30461</v>
      </c>
      <c r="F2250" s="103"/>
      <c r="G2250"/>
      <c r="H2250"/>
    </row>
    <row r="2251" spans="1:8" ht="15" x14ac:dyDescent="0.25">
      <c r="A2251">
        <v>12773</v>
      </c>
      <c r="B2251">
        <v>12773</v>
      </c>
      <c r="C2251" t="s">
        <v>30462</v>
      </c>
      <c r="D2251" t="s">
        <v>7448</v>
      </c>
      <c r="E2251" s="153" t="s">
        <v>30463</v>
      </c>
      <c r="F2251" s="103"/>
      <c r="G2251"/>
      <c r="H2251"/>
    </row>
    <row r="2252" spans="1:8" ht="15" x14ac:dyDescent="0.25">
      <c r="A2252">
        <v>12774</v>
      </c>
      <c r="B2252">
        <v>12774</v>
      </c>
      <c r="C2252" t="s">
        <v>30464</v>
      </c>
      <c r="D2252" t="s">
        <v>7448</v>
      </c>
      <c r="E2252" s="153" t="s">
        <v>30465</v>
      </c>
      <c r="F2252" s="103"/>
      <c r="G2252"/>
      <c r="H2252"/>
    </row>
    <row r="2253" spans="1:8" ht="15" x14ac:dyDescent="0.25">
      <c r="A2253">
        <v>12776</v>
      </c>
      <c r="B2253">
        <v>12776</v>
      </c>
      <c r="C2253" t="s">
        <v>30466</v>
      </c>
      <c r="D2253" t="s">
        <v>7448</v>
      </c>
      <c r="E2253" s="153" t="s">
        <v>30467</v>
      </c>
      <c r="F2253" s="103"/>
      <c r="G2253"/>
      <c r="H2253"/>
    </row>
    <row r="2254" spans="1:8" ht="15" x14ac:dyDescent="0.25">
      <c r="A2254">
        <v>12777</v>
      </c>
      <c r="B2254">
        <v>12777</v>
      </c>
      <c r="C2254" t="s">
        <v>30468</v>
      </c>
      <c r="D2254" t="s">
        <v>7448</v>
      </c>
      <c r="E2254" s="153" t="s">
        <v>30469</v>
      </c>
      <c r="F2254" s="103"/>
      <c r="G2254"/>
      <c r="H2254"/>
    </row>
    <row r="2255" spans="1:8" ht="15" x14ac:dyDescent="0.25">
      <c r="A2255">
        <v>12873</v>
      </c>
      <c r="B2255">
        <v>12873</v>
      </c>
      <c r="C2255" t="s">
        <v>30470</v>
      </c>
      <c r="D2255" t="s">
        <v>7449</v>
      </c>
      <c r="E2255" s="153" t="s">
        <v>12184</v>
      </c>
      <c r="F2255" s="103"/>
      <c r="G2255"/>
      <c r="H2255"/>
    </row>
    <row r="2256" spans="1:8" ht="15" x14ac:dyDescent="0.25">
      <c r="A2256">
        <v>41076</v>
      </c>
      <c r="B2256">
        <v>41076</v>
      </c>
      <c r="C2256" t="s">
        <v>30471</v>
      </c>
      <c r="D2256" t="s">
        <v>7505</v>
      </c>
      <c r="E2256" s="153" t="s">
        <v>30472</v>
      </c>
      <c r="F2256" s="103"/>
      <c r="G2256"/>
      <c r="H2256"/>
    </row>
    <row r="2257" spans="1:8" ht="15" x14ac:dyDescent="0.25">
      <c r="A2257">
        <v>140</v>
      </c>
      <c r="B2257">
        <v>140</v>
      </c>
      <c r="C2257" t="s">
        <v>30473</v>
      </c>
      <c r="D2257" t="s">
        <v>7450</v>
      </c>
      <c r="E2257" s="153" t="s">
        <v>11953</v>
      </c>
      <c r="F2257" s="103"/>
      <c r="G2257"/>
      <c r="H2257"/>
    </row>
    <row r="2258" spans="1:8" ht="15" x14ac:dyDescent="0.25">
      <c r="A2258">
        <v>151</v>
      </c>
      <c r="B2258">
        <v>151</v>
      </c>
      <c r="C2258" t="s">
        <v>30474</v>
      </c>
      <c r="D2258" t="s">
        <v>7446</v>
      </c>
      <c r="E2258" s="153" t="s">
        <v>19543</v>
      </c>
      <c r="F2258" s="103"/>
      <c r="G2258"/>
      <c r="H2258"/>
    </row>
    <row r="2259" spans="1:8" ht="15" x14ac:dyDescent="0.25">
      <c r="A2259">
        <v>7340</v>
      </c>
      <c r="B2259">
        <v>7340</v>
      </c>
      <c r="C2259" t="s">
        <v>30475</v>
      </c>
      <c r="D2259" t="s">
        <v>7446</v>
      </c>
      <c r="E2259" s="153" t="s">
        <v>30476</v>
      </c>
      <c r="F2259" s="103"/>
      <c r="G2259"/>
      <c r="H2259"/>
    </row>
    <row r="2260" spans="1:8" ht="15" x14ac:dyDescent="0.25">
      <c r="A2260">
        <v>40929</v>
      </c>
      <c r="B2260">
        <v>40929</v>
      </c>
      <c r="C2260" t="s">
        <v>30477</v>
      </c>
      <c r="D2260" t="s">
        <v>7505</v>
      </c>
      <c r="E2260" s="153" t="s">
        <v>30478</v>
      </c>
      <c r="F2260" s="103"/>
      <c r="G2260"/>
      <c r="H2260"/>
    </row>
    <row r="2261" spans="1:8" ht="15" x14ac:dyDescent="0.25">
      <c r="A2261">
        <v>2701</v>
      </c>
      <c r="B2261">
        <v>2701</v>
      </c>
      <c r="C2261" t="s">
        <v>30479</v>
      </c>
      <c r="D2261" t="s">
        <v>7449</v>
      </c>
      <c r="E2261" s="153" t="s">
        <v>8005</v>
      </c>
      <c r="F2261" s="103"/>
      <c r="G2261"/>
      <c r="H2261"/>
    </row>
    <row r="2262" spans="1:8" ht="15" x14ac:dyDescent="0.25">
      <c r="A2262">
        <v>38114</v>
      </c>
      <c r="B2262">
        <v>38114</v>
      </c>
      <c r="C2262" t="s">
        <v>30480</v>
      </c>
      <c r="D2262" t="s">
        <v>7448</v>
      </c>
      <c r="E2262" s="153" t="s">
        <v>9989</v>
      </c>
      <c r="F2262" s="103"/>
      <c r="G2262"/>
      <c r="H2262"/>
    </row>
    <row r="2263" spans="1:8" ht="15" x14ac:dyDescent="0.25">
      <c r="A2263">
        <v>38064</v>
      </c>
      <c r="B2263">
        <v>38064</v>
      </c>
      <c r="C2263" t="s">
        <v>30481</v>
      </c>
      <c r="D2263" t="s">
        <v>7448</v>
      </c>
      <c r="E2263" s="153" t="s">
        <v>11873</v>
      </c>
      <c r="F2263" s="103"/>
      <c r="G2263"/>
      <c r="H2263"/>
    </row>
    <row r="2264" spans="1:8" ht="15" x14ac:dyDescent="0.25">
      <c r="A2264">
        <v>38115</v>
      </c>
      <c r="B2264">
        <v>38115</v>
      </c>
      <c r="C2264" t="s">
        <v>30482</v>
      </c>
      <c r="D2264" t="s">
        <v>7448</v>
      </c>
      <c r="E2264" s="153" t="s">
        <v>11307</v>
      </c>
      <c r="F2264" s="103"/>
      <c r="G2264"/>
      <c r="H2264"/>
    </row>
    <row r="2265" spans="1:8" ht="15" x14ac:dyDescent="0.25">
      <c r="A2265">
        <v>38065</v>
      </c>
      <c r="B2265">
        <v>38065</v>
      </c>
      <c r="C2265" t="s">
        <v>30483</v>
      </c>
      <c r="D2265" t="s">
        <v>7448</v>
      </c>
      <c r="E2265" s="153" t="s">
        <v>10803</v>
      </c>
      <c r="F2265" s="103"/>
      <c r="G2265"/>
      <c r="H2265"/>
    </row>
    <row r="2266" spans="1:8" ht="15" x14ac:dyDescent="0.25">
      <c r="A2266">
        <v>38078</v>
      </c>
      <c r="B2266">
        <v>38078</v>
      </c>
      <c r="C2266" t="s">
        <v>30484</v>
      </c>
      <c r="D2266" t="s">
        <v>7448</v>
      </c>
      <c r="E2266" s="153" t="s">
        <v>9985</v>
      </c>
      <c r="F2266" s="103"/>
      <c r="G2266"/>
      <c r="H2266"/>
    </row>
    <row r="2267" spans="1:8" ht="15" x14ac:dyDescent="0.25">
      <c r="A2267">
        <v>38113</v>
      </c>
      <c r="B2267">
        <v>38113</v>
      </c>
      <c r="C2267" t="s">
        <v>30485</v>
      </c>
      <c r="D2267" t="s">
        <v>7448</v>
      </c>
      <c r="E2267" s="153" t="s">
        <v>30486</v>
      </c>
      <c r="F2267" s="103"/>
      <c r="G2267"/>
      <c r="H2267"/>
    </row>
    <row r="2268" spans="1:8" ht="15" x14ac:dyDescent="0.25">
      <c r="A2268">
        <v>38063</v>
      </c>
      <c r="B2268">
        <v>38063</v>
      </c>
      <c r="C2268" t="s">
        <v>30487</v>
      </c>
      <c r="D2268" t="s">
        <v>7448</v>
      </c>
      <c r="E2268" s="153" t="s">
        <v>7545</v>
      </c>
      <c r="F2268" s="103"/>
      <c r="G2268"/>
      <c r="H2268"/>
    </row>
    <row r="2269" spans="1:8" ht="15" x14ac:dyDescent="0.25">
      <c r="A2269">
        <v>38080</v>
      </c>
      <c r="B2269">
        <v>38080</v>
      </c>
      <c r="C2269" t="s">
        <v>30488</v>
      </c>
      <c r="D2269" t="s">
        <v>7448</v>
      </c>
      <c r="E2269" s="153" t="s">
        <v>26792</v>
      </c>
      <c r="F2269" s="103"/>
      <c r="G2269"/>
      <c r="H2269"/>
    </row>
    <row r="2270" spans="1:8" ht="15" x14ac:dyDescent="0.25">
      <c r="A2270">
        <v>38069</v>
      </c>
      <c r="B2270">
        <v>38069</v>
      </c>
      <c r="C2270" t="s">
        <v>30489</v>
      </c>
      <c r="D2270" t="s">
        <v>7448</v>
      </c>
      <c r="E2270" s="153" t="s">
        <v>8890</v>
      </c>
      <c r="F2270" s="103"/>
      <c r="G2270"/>
      <c r="H2270"/>
    </row>
    <row r="2271" spans="1:8" ht="15" x14ac:dyDescent="0.25">
      <c r="A2271">
        <v>38077</v>
      </c>
      <c r="B2271">
        <v>38077</v>
      </c>
      <c r="C2271" t="s">
        <v>30490</v>
      </c>
      <c r="D2271" t="s">
        <v>7448</v>
      </c>
      <c r="E2271" s="153" t="s">
        <v>8022</v>
      </c>
      <c r="F2271" s="103"/>
      <c r="G2271"/>
      <c r="H2271"/>
    </row>
    <row r="2272" spans="1:8" ht="15" x14ac:dyDescent="0.25">
      <c r="A2272">
        <v>38073</v>
      </c>
      <c r="B2272">
        <v>38073</v>
      </c>
      <c r="C2272" t="s">
        <v>30491</v>
      </c>
      <c r="D2272" t="s">
        <v>7448</v>
      </c>
      <c r="E2272" s="153" t="s">
        <v>8037</v>
      </c>
      <c r="F2272" s="103"/>
      <c r="G2272"/>
      <c r="H2272"/>
    </row>
    <row r="2273" spans="1:8" ht="15" x14ac:dyDescent="0.25">
      <c r="A2273">
        <v>38112</v>
      </c>
      <c r="B2273">
        <v>38112</v>
      </c>
      <c r="C2273" t="s">
        <v>30492</v>
      </c>
      <c r="D2273" t="s">
        <v>7448</v>
      </c>
      <c r="E2273" s="153" t="s">
        <v>26683</v>
      </c>
      <c r="F2273" s="103"/>
      <c r="G2273"/>
      <c r="H2273"/>
    </row>
    <row r="2274" spans="1:8" ht="15" x14ac:dyDescent="0.25">
      <c r="A2274">
        <v>38062</v>
      </c>
      <c r="B2274">
        <v>38062</v>
      </c>
      <c r="C2274" t="s">
        <v>30493</v>
      </c>
      <c r="D2274" t="s">
        <v>7448</v>
      </c>
      <c r="E2274" s="153" t="s">
        <v>9220</v>
      </c>
      <c r="F2274" s="103"/>
      <c r="G2274"/>
      <c r="H2274"/>
    </row>
    <row r="2275" spans="1:8" ht="15" x14ac:dyDescent="0.25">
      <c r="A2275">
        <v>12128</v>
      </c>
      <c r="B2275">
        <v>12128</v>
      </c>
      <c r="C2275" t="s">
        <v>30494</v>
      </c>
      <c r="D2275" t="s">
        <v>7448</v>
      </c>
      <c r="E2275" s="153" t="s">
        <v>7680</v>
      </c>
      <c r="F2275" s="103"/>
      <c r="G2275"/>
      <c r="H2275"/>
    </row>
    <row r="2276" spans="1:8" ht="15" x14ac:dyDescent="0.25">
      <c r="A2276">
        <v>12129</v>
      </c>
      <c r="B2276">
        <v>12129</v>
      </c>
      <c r="C2276" t="s">
        <v>30495</v>
      </c>
      <c r="D2276" t="s">
        <v>7448</v>
      </c>
      <c r="E2276" s="153" t="s">
        <v>7793</v>
      </c>
      <c r="F2276" s="103"/>
      <c r="G2276"/>
      <c r="H2276"/>
    </row>
    <row r="2277" spans="1:8" ht="15" x14ac:dyDescent="0.25">
      <c r="A2277">
        <v>38081</v>
      </c>
      <c r="B2277">
        <v>38081</v>
      </c>
      <c r="C2277" t="s">
        <v>30496</v>
      </c>
      <c r="D2277" t="s">
        <v>7448</v>
      </c>
      <c r="E2277" s="153" t="s">
        <v>8005</v>
      </c>
      <c r="F2277" s="103"/>
      <c r="G2277"/>
      <c r="H2277"/>
    </row>
    <row r="2278" spans="1:8" ht="15" x14ac:dyDescent="0.25">
      <c r="A2278">
        <v>38070</v>
      </c>
      <c r="B2278">
        <v>38070</v>
      </c>
      <c r="C2278" t="s">
        <v>30497</v>
      </c>
      <c r="D2278" t="s">
        <v>7448</v>
      </c>
      <c r="E2278" s="153" t="s">
        <v>13798</v>
      </c>
      <c r="F2278" s="103"/>
      <c r="G2278"/>
      <c r="H2278"/>
    </row>
    <row r="2279" spans="1:8" ht="15" x14ac:dyDescent="0.25">
      <c r="A2279">
        <v>38074</v>
      </c>
      <c r="B2279">
        <v>38074</v>
      </c>
      <c r="C2279" t="s">
        <v>30498</v>
      </c>
      <c r="D2279" t="s">
        <v>7448</v>
      </c>
      <c r="E2279" s="153" t="s">
        <v>18512</v>
      </c>
      <c r="F2279" s="103"/>
      <c r="G2279"/>
      <c r="H2279"/>
    </row>
    <row r="2280" spans="1:8" ht="15" x14ac:dyDescent="0.25">
      <c r="A2280">
        <v>38079</v>
      </c>
      <c r="B2280">
        <v>38079</v>
      </c>
      <c r="C2280" t="s">
        <v>30499</v>
      </c>
      <c r="D2280" t="s">
        <v>7448</v>
      </c>
      <c r="E2280" s="153" t="s">
        <v>14278</v>
      </c>
      <c r="F2280" s="103"/>
      <c r="G2280"/>
      <c r="H2280"/>
    </row>
    <row r="2281" spans="1:8" ht="15" x14ac:dyDescent="0.25">
      <c r="A2281">
        <v>38072</v>
      </c>
      <c r="B2281">
        <v>38072</v>
      </c>
      <c r="C2281" t="s">
        <v>30500</v>
      </c>
      <c r="D2281" t="s">
        <v>7448</v>
      </c>
      <c r="E2281" s="153" t="s">
        <v>7810</v>
      </c>
      <c r="F2281" s="103"/>
      <c r="G2281"/>
      <c r="H2281"/>
    </row>
    <row r="2282" spans="1:8" ht="15" x14ac:dyDescent="0.25">
      <c r="A2282">
        <v>38068</v>
      </c>
      <c r="B2282">
        <v>38068</v>
      </c>
      <c r="C2282" t="s">
        <v>30501</v>
      </c>
      <c r="D2282" t="s">
        <v>7448</v>
      </c>
      <c r="E2282" s="153" t="s">
        <v>22896</v>
      </c>
      <c r="F2282" s="103"/>
      <c r="G2282"/>
      <c r="H2282"/>
    </row>
    <row r="2283" spans="1:8" ht="15" x14ac:dyDescent="0.25">
      <c r="A2283">
        <v>38071</v>
      </c>
      <c r="B2283">
        <v>38071</v>
      </c>
      <c r="C2283" t="s">
        <v>30502</v>
      </c>
      <c r="D2283" t="s">
        <v>7448</v>
      </c>
      <c r="E2283" s="153" t="s">
        <v>7512</v>
      </c>
      <c r="F2283" s="103"/>
      <c r="G2283"/>
      <c r="H2283"/>
    </row>
    <row r="2284" spans="1:8" ht="15" x14ac:dyDescent="0.25">
      <c r="A2284">
        <v>38412</v>
      </c>
      <c r="B2284">
        <v>38412</v>
      </c>
      <c r="C2284" t="s">
        <v>30503</v>
      </c>
      <c r="D2284" t="s">
        <v>7448</v>
      </c>
      <c r="E2284" s="153" t="s">
        <v>30504</v>
      </c>
      <c r="F2284" s="103"/>
      <c r="G2284"/>
      <c r="H2284"/>
    </row>
    <row r="2285" spans="1:8" ht="15" x14ac:dyDescent="0.25">
      <c r="A2285">
        <v>3405</v>
      </c>
      <c r="B2285">
        <v>3405</v>
      </c>
      <c r="C2285" t="s">
        <v>30505</v>
      </c>
      <c r="D2285" t="s">
        <v>7448</v>
      </c>
      <c r="E2285" s="153" t="s">
        <v>17230</v>
      </c>
      <c r="F2285" s="103"/>
      <c r="G2285"/>
      <c r="H2285"/>
    </row>
    <row r="2286" spans="1:8" ht="15" x14ac:dyDescent="0.25">
      <c r="A2286">
        <v>3394</v>
      </c>
      <c r="B2286">
        <v>3394</v>
      </c>
      <c r="C2286" t="s">
        <v>30506</v>
      </c>
      <c r="D2286" t="s">
        <v>7448</v>
      </c>
      <c r="E2286" s="153" t="s">
        <v>30507</v>
      </c>
      <c r="F2286" s="103"/>
      <c r="G2286"/>
      <c r="H2286"/>
    </row>
    <row r="2287" spans="1:8" ht="15" x14ac:dyDescent="0.25">
      <c r="A2287">
        <v>3393</v>
      </c>
      <c r="B2287">
        <v>3393</v>
      </c>
      <c r="C2287" t="s">
        <v>30508</v>
      </c>
      <c r="D2287" t="s">
        <v>7448</v>
      </c>
      <c r="E2287" s="153" t="s">
        <v>30509</v>
      </c>
      <c r="F2287" s="103"/>
      <c r="G2287"/>
      <c r="H2287"/>
    </row>
    <row r="2288" spans="1:8" ht="15" x14ac:dyDescent="0.25">
      <c r="A2288">
        <v>3406</v>
      </c>
      <c r="B2288">
        <v>3406</v>
      </c>
      <c r="C2288" t="s">
        <v>30510</v>
      </c>
      <c r="D2288" t="s">
        <v>7448</v>
      </c>
      <c r="E2288" s="153" t="s">
        <v>18931</v>
      </c>
      <c r="F2288" s="103"/>
      <c r="G2288"/>
      <c r="H2288"/>
    </row>
    <row r="2289" spans="1:8" ht="15" x14ac:dyDescent="0.25">
      <c r="A2289">
        <v>3395</v>
      </c>
      <c r="B2289">
        <v>3395</v>
      </c>
      <c r="C2289" t="s">
        <v>30511</v>
      </c>
      <c r="D2289" t="s">
        <v>7448</v>
      </c>
      <c r="E2289" s="153" t="s">
        <v>30512</v>
      </c>
      <c r="F2289" s="103"/>
      <c r="G2289"/>
      <c r="H2289"/>
    </row>
    <row r="2290" spans="1:8" ht="15" x14ac:dyDescent="0.25">
      <c r="A2290">
        <v>3398</v>
      </c>
      <c r="B2290">
        <v>3398</v>
      </c>
      <c r="C2290" t="s">
        <v>30513</v>
      </c>
      <c r="D2290" t="s">
        <v>7448</v>
      </c>
      <c r="E2290" s="153" t="s">
        <v>9469</v>
      </c>
      <c r="F2290" s="103"/>
      <c r="G2290"/>
      <c r="H2290"/>
    </row>
    <row r="2291" spans="1:8" ht="15" x14ac:dyDescent="0.25">
      <c r="A2291">
        <v>40662</v>
      </c>
      <c r="B2291">
        <v>40662</v>
      </c>
      <c r="C2291" t="s">
        <v>30514</v>
      </c>
      <c r="D2291" t="s">
        <v>7448</v>
      </c>
      <c r="E2291" s="153" t="s">
        <v>30515</v>
      </c>
      <c r="F2291" s="103"/>
      <c r="G2291"/>
      <c r="H2291"/>
    </row>
    <row r="2292" spans="1:8" ht="15" x14ac:dyDescent="0.25">
      <c r="A2292">
        <v>3437</v>
      </c>
      <c r="B2292">
        <v>3437</v>
      </c>
      <c r="C2292" t="s">
        <v>30516</v>
      </c>
      <c r="D2292" t="s">
        <v>7447</v>
      </c>
      <c r="E2292" s="153" t="s">
        <v>30517</v>
      </c>
      <c r="F2292" s="103"/>
      <c r="G2292"/>
      <c r="H2292"/>
    </row>
    <row r="2293" spans="1:8" ht="15" x14ac:dyDescent="0.25">
      <c r="A2293">
        <v>11190</v>
      </c>
      <c r="B2293">
        <v>11190</v>
      </c>
      <c r="C2293" t="s">
        <v>30518</v>
      </c>
      <c r="D2293" t="s">
        <v>7448</v>
      </c>
      <c r="E2293" s="153" t="s">
        <v>30519</v>
      </c>
      <c r="F2293" s="103"/>
      <c r="G2293"/>
      <c r="H2293"/>
    </row>
    <row r="2294" spans="1:8" ht="15" x14ac:dyDescent="0.25">
      <c r="A2294">
        <v>34377</v>
      </c>
      <c r="B2294">
        <v>34377</v>
      </c>
      <c r="C2294" t="s">
        <v>30520</v>
      </c>
      <c r="D2294" t="s">
        <v>7448</v>
      </c>
      <c r="E2294" s="153" t="s">
        <v>30521</v>
      </c>
      <c r="F2294" s="103"/>
      <c r="G2294"/>
      <c r="H2294"/>
    </row>
    <row r="2295" spans="1:8" ht="15" x14ac:dyDescent="0.25">
      <c r="A2295">
        <v>3428</v>
      </c>
      <c r="B2295">
        <v>3428</v>
      </c>
      <c r="C2295" t="s">
        <v>30522</v>
      </c>
      <c r="D2295" t="s">
        <v>7447</v>
      </c>
      <c r="E2295" s="153" t="s">
        <v>30523</v>
      </c>
      <c r="F2295" s="103"/>
      <c r="G2295"/>
      <c r="H2295"/>
    </row>
    <row r="2296" spans="1:8" ht="15" x14ac:dyDescent="0.25">
      <c r="A2296">
        <v>3429</v>
      </c>
      <c r="B2296">
        <v>3429</v>
      </c>
      <c r="C2296" t="s">
        <v>30524</v>
      </c>
      <c r="D2296" t="s">
        <v>7447</v>
      </c>
      <c r="E2296" s="153" t="s">
        <v>30525</v>
      </c>
      <c r="F2296" s="103"/>
      <c r="G2296"/>
      <c r="H2296"/>
    </row>
    <row r="2297" spans="1:8" ht="15" x14ac:dyDescent="0.25">
      <c r="A2297">
        <v>11199</v>
      </c>
      <c r="B2297">
        <v>11199</v>
      </c>
      <c r="C2297" t="s">
        <v>30526</v>
      </c>
      <c r="D2297" t="s">
        <v>7448</v>
      </c>
      <c r="E2297" s="153" t="s">
        <v>30527</v>
      </c>
      <c r="F2297" s="103"/>
      <c r="G2297"/>
      <c r="H2297"/>
    </row>
    <row r="2298" spans="1:8" ht="15" x14ac:dyDescent="0.25">
      <c r="A2298">
        <v>36896</v>
      </c>
      <c r="B2298">
        <v>36896</v>
      </c>
      <c r="C2298" t="s">
        <v>30528</v>
      </c>
      <c r="D2298" t="s">
        <v>7448</v>
      </c>
      <c r="E2298" s="153" t="s">
        <v>30529</v>
      </c>
      <c r="F2298" s="103"/>
      <c r="G2298"/>
      <c r="H2298"/>
    </row>
    <row r="2299" spans="1:8" ht="15" x14ac:dyDescent="0.25">
      <c r="A2299">
        <v>34367</v>
      </c>
      <c r="B2299">
        <v>34367</v>
      </c>
      <c r="C2299" t="s">
        <v>30530</v>
      </c>
      <c r="D2299" t="s">
        <v>7448</v>
      </c>
      <c r="E2299" s="153" t="s">
        <v>30531</v>
      </c>
      <c r="F2299" s="103"/>
      <c r="G2299"/>
      <c r="H2299"/>
    </row>
    <row r="2300" spans="1:8" ht="15" x14ac:dyDescent="0.25">
      <c r="A2300">
        <v>36897</v>
      </c>
      <c r="B2300">
        <v>36897</v>
      </c>
      <c r="C2300" t="s">
        <v>30532</v>
      </c>
      <c r="D2300" t="s">
        <v>7448</v>
      </c>
      <c r="E2300" s="153" t="s">
        <v>30533</v>
      </c>
      <c r="F2300" s="103"/>
      <c r="G2300"/>
      <c r="H2300"/>
    </row>
    <row r="2301" spans="1:8" ht="15" x14ac:dyDescent="0.25">
      <c r="A2301">
        <v>34369</v>
      </c>
      <c r="B2301">
        <v>34369</v>
      </c>
      <c r="C2301" t="s">
        <v>30534</v>
      </c>
      <c r="D2301" t="s">
        <v>7448</v>
      </c>
      <c r="E2301" s="153" t="s">
        <v>30535</v>
      </c>
      <c r="F2301" s="103"/>
      <c r="G2301"/>
      <c r="H2301"/>
    </row>
    <row r="2302" spans="1:8" ht="15" x14ac:dyDescent="0.25">
      <c r="A2302">
        <v>34364</v>
      </c>
      <c r="B2302">
        <v>34364</v>
      </c>
      <c r="C2302" t="s">
        <v>30536</v>
      </c>
      <c r="D2302" t="s">
        <v>7448</v>
      </c>
      <c r="E2302" s="153" t="s">
        <v>30537</v>
      </c>
      <c r="F2302" s="103"/>
      <c r="G2302"/>
      <c r="H2302"/>
    </row>
    <row r="2303" spans="1:8" ht="15" x14ac:dyDescent="0.25">
      <c r="A2303">
        <v>40659</v>
      </c>
      <c r="B2303">
        <v>40659</v>
      </c>
      <c r="C2303" t="s">
        <v>30538</v>
      </c>
      <c r="D2303" t="s">
        <v>7447</v>
      </c>
      <c r="E2303" s="153" t="s">
        <v>30539</v>
      </c>
      <c r="F2303" s="103"/>
      <c r="G2303"/>
      <c r="H2303"/>
    </row>
    <row r="2304" spans="1:8" ht="15" x14ac:dyDescent="0.25">
      <c r="A2304">
        <v>40660</v>
      </c>
      <c r="B2304">
        <v>40660</v>
      </c>
      <c r="C2304" t="s">
        <v>30540</v>
      </c>
      <c r="D2304" t="s">
        <v>7447</v>
      </c>
      <c r="E2304" s="153" t="s">
        <v>30541</v>
      </c>
      <c r="F2304" s="103"/>
      <c r="G2304"/>
      <c r="H2304"/>
    </row>
    <row r="2305" spans="1:8" ht="15" x14ac:dyDescent="0.25">
      <c r="A2305">
        <v>40661</v>
      </c>
      <c r="B2305">
        <v>40661</v>
      </c>
      <c r="C2305" t="s">
        <v>30542</v>
      </c>
      <c r="D2305" t="s">
        <v>7447</v>
      </c>
      <c r="E2305" s="153" t="s">
        <v>30543</v>
      </c>
      <c r="F2305" s="103"/>
      <c r="G2305"/>
      <c r="H2305"/>
    </row>
    <row r="2306" spans="1:8" ht="15" x14ac:dyDescent="0.25">
      <c r="A2306">
        <v>3421</v>
      </c>
      <c r="B2306">
        <v>3421</v>
      </c>
      <c r="C2306" t="s">
        <v>30544</v>
      </c>
      <c r="D2306" t="s">
        <v>7447</v>
      </c>
      <c r="E2306" s="153" t="s">
        <v>30545</v>
      </c>
      <c r="F2306" s="103"/>
      <c r="G2306"/>
      <c r="H2306"/>
    </row>
    <row r="2307" spans="1:8" ht="15" x14ac:dyDescent="0.25">
      <c r="A2307">
        <v>599</v>
      </c>
      <c r="B2307">
        <v>599</v>
      </c>
      <c r="C2307" t="s">
        <v>30546</v>
      </c>
      <c r="D2307" t="s">
        <v>7447</v>
      </c>
      <c r="E2307" s="153" t="s">
        <v>30547</v>
      </c>
      <c r="F2307" s="103"/>
      <c r="G2307"/>
      <c r="H2307"/>
    </row>
    <row r="2308" spans="1:8" ht="15" x14ac:dyDescent="0.25">
      <c r="A2308">
        <v>44053</v>
      </c>
      <c r="B2308">
        <v>44053</v>
      </c>
      <c r="C2308" t="s">
        <v>30548</v>
      </c>
      <c r="D2308" t="s">
        <v>7448</v>
      </c>
      <c r="E2308" s="153" t="s">
        <v>30549</v>
      </c>
      <c r="F2308" s="103"/>
      <c r="G2308"/>
      <c r="H2308"/>
    </row>
    <row r="2309" spans="1:8" ht="15" x14ac:dyDescent="0.25">
      <c r="A2309">
        <v>3423</v>
      </c>
      <c r="B2309">
        <v>3423</v>
      </c>
      <c r="C2309" t="s">
        <v>30550</v>
      </c>
      <c r="D2309" t="s">
        <v>7447</v>
      </c>
      <c r="E2309" s="153" t="s">
        <v>30551</v>
      </c>
      <c r="F2309" s="103"/>
      <c r="G2309"/>
      <c r="H2309"/>
    </row>
    <row r="2310" spans="1:8" ht="15" x14ac:dyDescent="0.25">
      <c r="A2310">
        <v>34797</v>
      </c>
      <c r="B2310">
        <v>34797</v>
      </c>
      <c r="C2310" t="s">
        <v>30552</v>
      </c>
      <c r="D2310" t="s">
        <v>7448</v>
      </c>
      <c r="E2310" s="153" t="s">
        <v>30553</v>
      </c>
      <c r="F2310" s="103"/>
      <c r="G2310"/>
      <c r="H2310"/>
    </row>
    <row r="2311" spans="1:8" ht="15" x14ac:dyDescent="0.25">
      <c r="A2311">
        <v>34381</v>
      </c>
      <c r="B2311">
        <v>34381</v>
      </c>
      <c r="C2311" t="s">
        <v>30554</v>
      </c>
      <c r="D2311" t="s">
        <v>7448</v>
      </c>
      <c r="E2311" s="153" t="s">
        <v>30555</v>
      </c>
      <c r="F2311" s="103"/>
      <c r="G2311"/>
      <c r="H2311"/>
    </row>
    <row r="2312" spans="1:8" ht="15" x14ac:dyDescent="0.25">
      <c r="A2312">
        <v>44054</v>
      </c>
      <c r="B2312">
        <v>44054</v>
      </c>
      <c r="C2312" t="s">
        <v>30556</v>
      </c>
      <c r="D2312" t="s">
        <v>7448</v>
      </c>
      <c r="E2312" s="153" t="s">
        <v>30557</v>
      </c>
      <c r="F2312" s="103"/>
      <c r="G2312"/>
      <c r="H2312"/>
    </row>
    <row r="2313" spans="1:8" ht="15" x14ac:dyDescent="0.25">
      <c r="A2313">
        <v>44399</v>
      </c>
      <c r="B2313">
        <v>44399</v>
      </c>
      <c r="C2313" t="s">
        <v>30558</v>
      </c>
      <c r="D2313" t="s">
        <v>7448</v>
      </c>
      <c r="E2313" s="153" t="s">
        <v>30559</v>
      </c>
      <c r="F2313" s="103"/>
      <c r="G2313"/>
      <c r="H2313"/>
    </row>
    <row r="2314" spans="1:8" ht="15" x14ac:dyDescent="0.25">
      <c r="A2314">
        <v>44503</v>
      </c>
      <c r="B2314">
        <v>44503</v>
      </c>
      <c r="C2314" t="s">
        <v>30560</v>
      </c>
      <c r="D2314" t="s">
        <v>7449</v>
      </c>
      <c r="E2314" s="153" t="s">
        <v>11314</v>
      </c>
      <c r="F2314" s="103"/>
      <c r="G2314"/>
      <c r="H2314"/>
    </row>
    <row r="2315" spans="1:8" ht="15" x14ac:dyDescent="0.25">
      <c r="A2315">
        <v>41077</v>
      </c>
      <c r="B2315">
        <v>41077</v>
      </c>
      <c r="C2315" t="s">
        <v>30561</v>
      </c>
      <c r="D2315" t="s">
        <v>7505</v>
      </c>
      <c r="E2315" s="153" t="s">
        <v>30562</v>
      </c>
      <c r="F2315" s="103"/>
      <c r="G2315"/>
      <c r="H2315"/>
    </row>
    <row r="2316" spans="1:8" ht="15" x14ac:dyDescent="0.25">
      <c r="A2316">
        <v>37963</v>
      </c>
      <c r="B2316">
        <v>37963</v>
      </c>
      <c r="C2316" t="s">
        <v>30563</v>
      </c>
      <c r="D2316" t="s">
        <v>7448</v>
      </c>
      <c r="E2316" s="153" t="s">
        <v>14706</v>
      </c>
      <c r="F2316" s="103"/>
      <c r="G2316"/>
      <c r="H2316"/>
    </row>
    <row r="2317" spans="1:8" ht="15" x14ac:dyDescent="0.25">
      <c r="A2317">
        <v>37964</v>
      </c>
      <c r="B2317">
        <v>37964</v>
      </c>
      <c r="C2317" t="s">
        <v>30564</v>
      </c>
      <c r="D2317" t="s">
        <v>7448</v>
      </c>
      <c r="E2317" s="153" t="s">
        <v>7538</v>
      </c>
      <c r="F2317" s="103"/>
      <c r="G2317"/>
      <c r="H2317"/>
    </row>
    <row r="2318" spans="1:8" ht="15" x14ac:dyDescent="0.25">
      <c r="A2318">
        <v>37965</v>
      </c>
      <c r="B2318">
        <v>37965</v>
      </c>
      <c r="C2318" t="s">
        <v>30565</v>
      </c>
      <c r="D2318" t="s">
        <v>7448</v>
      </c>
      <c r="E2318" s="153" t="s">
        <v>8033</v>
      </c>
      <c r="F2318" s="103"/>
      <c r="G2318"/>
      <c r="H2318"/>
    </row>
    <row r="2319" spans="1:8" ht="15" x14ac:dyDescent="0.25">
      <c r="A2319">
        <v>37966</v>
      </c>
      <c r="B2319">
        <v>37966</v>
      </c>
      <c r="C2319" t="s">
        <v>30566</v>
      </c>
      <c r="D2319" t="s">
        <v>7448</v>
      </c>
      <c r="E2319" s="153" t="s">
        <v>13823</v>
      </c>
      <c r="F2319" s="103"/>
      <c r="G2319"/>
      <c r="H2319"/>
    </row>
    <row r="2320" spans="1:8" ht="15" x14ac:dyDescent="0.25">
      <c r="A2320">
        <v>37967</v>
      </c>
      <c r="B2320">
        <v>37967</v>
      </c>
      <c r="C2320" t="s">
        <v>30567</v>
      </c>
      <c r="D2320" t="s">
        <v>7448</v>
      </c>
      <c r="E2320" s="153" t="s">
        <v>17456</v>
      </c>
      <c r="F2320" s="103"/>
      <c r="G2320"/>
      <c r="H2320"/>
    </row>
    <row r="2321" spans="1:8" ht="15" x14ac:dyDescent="0.25">
      <c r="A2321">
        <v>37968</v>
      </c>
      <c r="B2321">
        <v>37968</v>
      </c>
      <c r="C2321" t="s">
        <v>30568</v>
      </c>
      <c r="D2321" t="s">
        <v>7448</v>
      </c>
      <c r="E2321" s="153" t="s">
        <v>30569</v>
      </c>
      <c r="F2321" s="103"/>
      <c r="G2321"/>
      <c r="H2321"/>
    </row>
    <row r="2322" spans="1:8" ht="15" x14ac:dyDescent="0.25">
      <c r="A2322">
        <v>37969</v>
      </c>
      <c r="B2322">
        <v>37969</v>
      </c>
      <c r="C2322" t="s">
        <v>30570</v>
      </c>
      <c r="D2322" t="s">
        <v>7448</v>
      </c>
      <c r="E2322" s="153" t="s">
        <v>18531</v>
      </c>
      <c r="F2322" s="103"/>
      <c r="G2322"/>
      <c r="H2322"/>
    </row>
    <row r="2323" spans="1:8" ht="15" x14ac:dyDescent="0.25">
      <c r="A2323">
        <v>37970</v>
      </c>
      <c r="B2323">
        <v>37970</v>
      </c>
      <c r="C2323" t="s">
        <v>30571</v>
      </c>
      <c r="D2323" t="s">
        <v>7448</v>
      </c>
      <c r="E2323" s="153" t="s">
        <v>19227</v>
      </c>
      <c r="F2323" s="103"/>
      <c r="G2323"/>
      <c r="H2323"/>
    </row>
    <row r="2324" spans="1:8" ht="15" x14ac:dyDescent="0.25">
      <c r="A2324">
        <v>44251</v>
      </c>
      <c r="B2324">
        <v>44251</v>
      </c>
      <c r="C2324" t="s">
        <v>30572</v>
      </c>
      <c r="D2324" t="s">
        <v>7448</v>
      </c>
      <c r="E2324" s="153" t="s">
        <v>30573</v>
      </c>
      <c r="F2324" s="103"/>
      <c r="G2324"/>
      <c r="H2324"/>
    </row>
    <row r="2325" spans="1:8" ht="15" x14ac:dyDescent="0.25">
      <c r="A2325">
        <v>21118</v>
      </c>
      <c r="B2325">
        <v>21118</v>
      </c>
      <c r="C2325" t="s">
        <v>30574</v>
      </c>
      <c r="D2325" t="s">
        <v>7448</v>
      </c>
      <c r="E2325" s="153" t="s">
        <v>28164</v>
      </c>
      <c r="F2325" s="103"/>
      <c r="G2325"/>
      <c r="H2325"/>
    </row>
    <row r="2326" spans="1:8" ht="15" x14ac:dyDescent="0.25">
      <c r="A2326">
        <v>37956</v>
      </c>
      <c r="B2326">
        <v>37956</v>
      </c>
      <c r="C2326" t="s">
        <v>30575</v>
      </c>
      <c r="D2326" t="s">
        <v>7448</v>
      </c>
      <c r="E2326" s="153" t="s">
        <v>8003</v>
      </c>
      <c r="F2326" s="103"/>
      <c r="G2326"/>
      <c r="H2326"/>
    </row>
    <row r="2327" spans="1:8" ht="15" x14ac:dyDescent="0.25">
      <c r="A2327">
        <v>37957</v>
      </c>
      <c r="B2327">
        <v>37957</v>
      </c>
      <c r="C2327" t="s">
        <v>30576</v>
      </c>
      <c r="D2327" t="s">
        <v>7448</v>
      </c>
      <c r="E2327" s="153" t="s">
        <v>7909</v>
      </c>
      <c r="F2327" s="103"/>
      <c r="G2327"/>
      <c r="H2327"/>
    </row>
    <row r="2328" spans="1:8" ht="15" x14ac:dyDescent="0.25">
      <c r="A2328">
        <v>37958</v>
      </c>
      <c r="B2328">
        <v>37958</v>
      </c>
      <c r="C2328" t="s">
        <v>30577</v>
      </c>
      <c r="D2328" t="s">
        <v>7448</v>
      </c>
      <c r="E2328" s="153" t="s">
        <v>8028</v>
      </c>
      <c r="F2328" s="103"/>
      <c r="G2328"/>
      <c r="H2328"/>
    </row>
    <row r="2329" spans="1:8" ht="15" x14ac:dyDescent="0.25">
      <c r="A2329">
        <v>37959</v>
      </c>
      <c r="B2329">
        <v>37959</v>
      </c>
      <c r="C2329" t="s">
        <v>30578</v>
      </c>
      <c r="D2329" t="s">
        <v>7448</v>
      </c>
      <c r="E2329" s="153" t="s">
        <v>14979</v>
      </c>
      <c r="F2329" s="103"/>
      <c r="G2329"/>
      <c r="H2329"/>
    </row>
    <row r="2330" spans="1:8" ht="15" x14ac:dyDescent="0.25">
      <c r="A2330">
        <v>37960</v>
      </c>
      <c r="B2330">
        <v>37960</v>
      </c>
      <c r="C2330" t="s">
        <v>30579</v>
      </c>
      <c r="D2330" t="s">
        <v>7448</v>
      </c>
      <c r="E2330" s="153" t="s">
        <v>19687</v>
      </c>
      <c r="F2330" s="103"/>
      <c r="G2330"/>
      <c r="H2330"/>
    </row>
    <row r="2331" spans="1:8" ht="15" x14ac:dyDescent="0.25">
      <c r="A2331">
        <v>37961</v>
      </c>
      <c r="B2331">
        <v>37961</v>
      </c>
      <c r="C2331" t="s">
        <v>30580</v>
      </c>
      <c r="D2331" t="s">
        <v>7448</v>
      </c>
      <c r="E2331" s="153" t="s">
        <v>19183</v>
      </c>
      <c r="F2331" s="103"/>
      <c r="G2331"/>
      <c r="H2331"/>
    </row>
    <row r="2332" spans="1:8" ht="15" x14ac:dyDescent="0.25">
      <c r="A2332">
        <v>37962</v>
      </c>
      <c r="B2332">
        <v>37962</v>
      </c>
      <c r="C2332" t="s">
        <v>30581</v>
      </c>
      <c r="D2332" t="s">
        <v>7448</v>
      </c>
      <c r="E2332" s="153" t="s">
        <v>30582</v>
      </c>
      <c r="F2332" s="103"/>
      <c r="G2332"/>
      <c r="H2332"/>
    </row>
    <row r="2333" spans="1:8" ht="15" x14ac:dyDescent="0.25">
      <c r="A2333">
        <v>3533</v>
      </c>
      <c r="B2333">
        <v>3533</v>
      </c>
      <c r="C2333" t="s">
        <v>30583</v>
      </c>
      <c r="D2333" t="s">
        <v>7448</v>
      </c>
      <c r="E2333" s="153" t="s">
        <v>8035</v>
      </c>
      <c r="F2333" s="103"/>
      <c r="G2333"/>
      <c r="H2333"/>
    </row>
    <row r="2334" spans="1:8" ht="15" x14ac:dyDescent="0.25">
      <c r="A2334">
        <v>3538</v>
      </c>
      <c r="B2334">
        <v>3538</v>
      </c>
      <c r="C2334" t="s">
        <v>30584</v>
      </c>
      <c r="D2334" t="s">
        <v>7448</v>
      </c>
      <c r="E2334" s="153" t="s">
        <v>18421</v>
      </c>
      <c r="F2334" s="103"/>
      <c r="G2334"/>
      <c r="H2334"/>
    </row>
    <row r="2335" spans="1:8" ht="15" x14ac:dyDescent="0.25">
      <c r="A2335">
        <v>3498</v>
      </c>
      <c r="B2335">
        <v>3498</v>
      </c>
      <c r="C2335" t="s">
        <v>30585</v>
      </c>
      <c r="D2335" t="s">
        <v>7448</v>
      </c>
      <c r="E2335" s="153" t="s">
        <v>19632</v>
      </c>
      <c r="F2335" s="103"/>
      <c r="G2335"/>
      <c r="H2335"/>
    </row>
    <row r="2336" spans="1:8" ht="15" x14ac:dyDescent="0.25">
      <c r="A2336">
        <v>3496</v>
      </c>
      <c r="B2336">
        <v>3496</v>
      </c>
      <c r="C2336" t="s">
        <v>30586</v>
      </c>
      <c r="D2336" t="s">
        <v>7448</v>
      </c>
      <c r="E2336" s="153" t="s">
        <v>21290</v>
      </c>
      <c r="F2336" s="103"/>
      <c r="G2336"/>
      <c r="H2336"/>
    </row>
    <row r="2337" spans="1:8" ht="15" x14ac:dyDescent="0.25">
      <c r="A2337">
        <v>38429</v>
      </c>
      <c r="B2337">
        <v>38429</v>
      </c>
      <c r="C2337" t="s">
        <v>30587</v>
      </c>
      <c r="D2337" t="s">
        <v>7448</v>
      </c>
      <c r="E2337" s="153" t="s">
        <v>8022</v>
      </c>
      <c r="F2337" s="103"/>
      <c r="G2337"/>
      <c r="H2337"/>
    </row>
    <row r="2338" spans="1:8" ht="15" x14ac:dyDescent="0.25">
      <c r="A2338">
        <v>38431</v>
      </c>
      <c r="B2338">
        <v>38431</v>
      </c>
      <c r="C2338" t="s">
        <v>30588</v>
      </c>
      <c r="D2338" t="s">
        <v>7448</v>
      </c>
      <c r="E2338" s="153" t="s">
        <v>19054</v>
      </c>
      <c r="F2338" s="103"/>
      <c r="G2338"/>
      <c r="H2338"/>
    </row>
    <row r="2339" spans="1:8" ht="15" x14ac:dyDescent="0.25">
      <c r="A2339">
        <v>38430</v>
      </c>
      <c r="B2339">
        <v>38430</v>
      </c>
      <c r="C2339" t="s">
        <v>30589</v>
      </c>
      <c r="D2339" t="s">
        <v>7448</v>
      </c>
      <c r="E2339" s="153" t="s">
        <v>19722</v>
      </c>
      <c r="F2339" s="103"/>
      <c r="G2339"/>
      <c r="H2339"/>
    </row>
    <row r="2340" spans="1:8" ht="15" x14ac:dyDescent="0.25">
      <c r="A2340">
        <v>36348</v>
      </c>
      <c r="B2340">
        <v>36348</v>
      </c>
      <c r="C2340" t="s">
        <v>30590</v>
      </c>
      <c r="D2340" t="s">
        <v>7448</v>
      </c>
      <c r="E2340" s="153" t="s">
        <v>18908</v>
      </c>
      <c r="F2340" s="103"/>
      <c r="G2340"/>
      <c r="H2340"/>
    </row>
    <row r="2341" spans="1:8" ht="15" x14ac:dyDescent="0.25">
      <c r="A2341">
        <v>36349</v>
      </c>
      <c r="B2341">
        <v>36349</v>
      </c>
      <c r="C2341" t="s">
        <v>30591</v>
      </c>
      <c r="D2341" t="s">
        <v>7448</v>
      </c>
      <c r="E2341" s="153" t="s">
        <v>7876</v>
      </c>
      <c r="F2341" s="103"/>
      <c r="G2341"/>
      <c r="H2341"/>
    </row>
    <row r="2342" spans="1:8" ht="15" x14ac:dyDescent="0.25">
      <c r="A2342">
        <v>38987</v>
      </c>
      <c r="B2342">
        <v>38987</v>
      </c>
      <c r="C2342" t="s">
        <v>30592</v>
      </c>
      <c r="D2342" t="s">
        <v>7448</v>
      </c>
      <c r="E2342" s="153" t="s">
        <v>9916</v>
      </c>
      <c r="F2342" s="103"/>
      <c r="G2342"/>
      <c r="H2342"/>
    </row>
    <row r="2343" spans="1:8" ht="15" x14ac:dyDescent="0.25">
      <c r="A2343">
        <v>38988</v>
      </c>
      <c r="B2343">
        <v>38988</v>
      </c>
      <c r="C2343" t="s">
        <v>30593</v>
      </c>
      <c r="D2343" t="s">
        <v>7448</v>
      </c>
      <c r="E2343" s="153" t="s">
        <v>13472</v>
      </c>
      <c r="F2343" s="103"/>
      <c r="G2343"/>
      <c r="H2343"/>
    </row>
    <row r="2344" spans="1:8" ht="15" x14ac:dyDescent="0.25">
      <c r="A2344">
        <v>38989</v>
      </c>
      <c r="B2344">
        <v>38989</v>
      </c>
      <c r="C2344" t="s">
        <v>30594</v>
      </c>
      <c r="D2344" t="s">
        <v>7448</v>
      </c>
      <c r="E2344" s="153" t="s">
        <v>18946</v>
      </c>
      <c r="F2344" s="103"/>
      <c r="G2344"/>
      <c r="H2344"/>
    </row>
    <row r="2345" spans="1:8" ht="15" x14ac:dyDescent="0.25">
      <c r="A2345">
        <v>38990</v>
      </c>
      <c r="B2345">
        <v>38990</v>
      </c>
      <c r="C2345" t="s">
        <v>30595</v>
      </c>
      <c r="D2345" t="s">
        <v>7448</v>
      </c>
      <c r="E2345" s="153" t="s">
        <v>16957</v>
      </c>
      <c r="F2345" s="103"/>
      <c r="G2345"/>
      <c r="H2345"/>
    </row>
    <row r="2346" spans="1:8" ht="15" x14ac:dyDescent="0.25">
      <c r="A2346">
        <v>38991</v>
      </c>
      <c r="B2346">
        <v>38991</v>
      </c>
      <c r="C2346" t="s">
        <v>30596</v>
      </c>
      <c r="D2346" t="s">
        <v>7448</v>
      </c>
      <c r="E2346" s="153" t="s">
        <v>30597</v>
      </c>
      <c r="F2346" s="103"/>
      <c r="G2346"/>
      <c r="H2346"/>
    </row>
    <row r="2347" spans="1:8" ht="15" x14ac:dyDescent="0.25">
      <c r="A2347">
        <v>38433</v>
      </c>
      <c r="B2347">
        <v>38433</v>
      </c>
      <c r="C2347" t="s">
        <v>30598</v>
      </c>
      <c r="D2347" t="s">
        <v>7448</v>
      </c>
      <c r="E2347" s="153" t="s">
        <v>7898</v>
      </c>
      <c r="F2347" s="103"/>
      <c r="G2347"/>
      <c r="H2347"/>
    </row>
    <row r="2348" spans="1:8" ht="15" x14ac:dyDescent="0.25">
      <c r="A2348">
        <v>38440</v>
      </c>
      <c r="B2348">
        <v>38440</v>
      </c>
      <c r="C2348" t="s">
        <v>30599</v>
      </c>
      <c r="D2348" t="s">
        <v>7448</v>
      </c>
      <c r="E2348" s="153" t="s">
        <v>30600</v>
      </c>
      <c r="F2348" s="103"/>
      <c r="G2348"/>
      <c r="H2348"/>
    </row>
    <row r="2349" spans="1:8" ht="15" x14ac:dyDescent="0.25">
      <c r="A2349">
        <v>36359</v>
      </c>
      <c r="B2349">
        <v>36359</v>
      </c>
      <c r="C2349" t="s">
        <v>30601</v>
      </c>
      <c r="D2349" t="s">
        <v>7448</v>
      </c>
      <c r="E2349" s="153" t="s">
        <v>7944</v>
      </c>
      <c r="F2349" s="103"/>
      <c r="G2349"/>
      <c r="H2349"/>
    </row>
    <row r="2350" spans="1:8" ht="15" x14ac:dyDescent="0.25">
      <c r="A2350">
        <v>36360</v>
      </c>
      <c r="B2350">
        <v>36360</v>
      </c>
      <c r="C2350" t="s">
        <v>30602</v>
      </c>
      <c r="D2350" t="s">
        <v>7448</v>
      </c>
      <c r="E2350" s="153" t="s">
        <v>11620</v>
      </c>
      <c r="F2350" s="103"/>
      <c r="G2350"/>
      <c r="H2350"/>
    </row>
    <row r="2351" spans="1:8" ht="15" x14ac:dyDescent="0.25">
      <c r="A2351">
        <v>38434</v>
      </c>
      <c r="B2351">
        <v>38434</v>
      </c>
      <c r="C2351" t="s">
        <v>30603</v>
      </c>
      <c r="D2351" t="s">
        <v>7448</v>
      </c>
      <c r="E2351" s="153" t="s">
        <v>18537</v>
      </c>
      <c r="F2351" s="103"/>
      <c r="G2351"/>
      <c r="H2351"/>
    </row>
    <row r="2352" spans="1:8" ht="15" x14ac:dyDescent="0.25">
      <c r="A2352">
        <v>38435</v>
      </c>
      <c r="B2352">
        <v>38435</v>
      </c>
      <c r="C2352" t="s">
        <v>30604</v>
      </c>
      <c r="D2352" t="s">
        <v>7448</v>
      </c>
      <c r="E2352" s="153" t="s">
        <v>14301</v>
      </c>
      <c r="F2352" s="103"/>
      <c r="G2352"/>
      <c r="H2352"/>
    </row>
    <row r="2353" spans="1:8" ht="15" x14ac:dyDescent="0.25">
      <c r="A2353">
        <v>38436</v>
      </c>
      <c r="B2353">
        <v>38436</v>
      </c>
      <c r="C2353" t="s">
        <v>30605</v>
      </c>
      <c r="D2353" t="s">
        <v>7448</v>
      </c>
      <c r="E2353" s="153" t="s">
        <v>25111</v>
      </c>
      <c r="F2353" s="103"/>
      <c r="G2353"/>
      <c r="H2353"/>
    </row>
    <row r="2354" spans="1:8" ht="15" x14ac:dyDescent="0.25">
      <c r="A2354">
        <v>38437</v>
      </c>
      <c r="B2354">
        <v>38437</v>
      </c>
      <c r="C2354" t="s">
        <v>30606</v>
      </c>
      <c r="D2354" t="s">
        <v>7448</v>
      </c>
      <c r="E2354" s="153" t="s">
        <v>11614</v>
      </c>
      <c r="F2354" s="103"/>
      <c r="G2354"/>
      <c r="H2354"/>
    </row>
    <row r="2355" spans="1:8" ht="15" x14ac:dyDescent="0.25">
      <c r="A2355">
        <v>38438</v>
      </c>
      <c r="B2355">
        <v>38438</v>
      </c>
      <c r="C2355" t="s">
        <v>30607</v>
      </c>
      <c r="D2355" t="s">
        <v>7448</v>
      </c>
      <c r="E2355" s="153" t="s">
        <v>16541</v>
      </c>
      <c r="F2355" s="103"/>
      <c r="G2355"/>
      <c r="H2355"/>
    </row>
    <row r="2356" spans="1:8" ht="15" x14ac:dyDescent="0.25">
      <c r="A2356">
        <v>38439</v>
      </c>
      <c r="B2356">
        <v>38439</v>
      </c>
      <c r="C2356" t="s">
        <v>30608</v>
      </c>
      <c r="D2356" t="s">
        <v>7448</v>
      </c>
      <c r="E2356" s="153" t="s">
        <v>29628</v>
      </c>
      <c r="F2356" s="103"/>
      <c r="G2356"/>
      <c r="H2356"/>
    </row>
    <row r="2357" spans="1:8" ht="15" x14ac:dyDescent="0.25">
      <c r="A2357">
        <v>10836</v>
      </c>
      <c r="B2357">
        <v>10836</v>
      </c>
      <c r="C2357" t="s">
        <v>30609</v>
      </c>
      <c r="D2357" t="s">
        <v>7448</v>
      </c>
      <c r="E2357" s="153" t="s">
        <v>7748</v>
      </c>
      <c r="F2357" s="103"/>
      <c r="G2357"/>
      <c r="H2357"/>
    </row>
    <row r="2358" spans="1:8" ht="15" x14ac:dyDescent="0.25">
      <c r="A2358">
        <v>10835</v>
      </c>
      <c r="B2358">
        <v>10835</v>
      </c>
      <c r="C2358" t="s">
        <v>30610</v>
      </c>
      <c r="D2358" t="s">
        <v>7448</v>
      </c>
      <c r="E2358" s="153" t="s">
        <v>7705</v>
      </c>
      <c r="F2358" s="103"/>
      <c r="G2358"/>
      <c r="H2358"/>
    </row>
    <row r="2359" spans="1:8" ht="15" x14ac:dyDescent="0.25">
      <c r="A2359">
        <v>3475</v>
      </c>
      <c r="B2359">
        <v>3475</v>
      </c>
      <c r="C2359" t="s">
        <v>30611</v>
      </c>
      <c r="D2359" t="s">
        <v>7448</v>
      </c>
      <c r="E2359" s="153" t="s">
        <v>7866</v>
      </c>
      <c r="F2359" s="103"/>
      <c r="G2359"/>
      <c r="H2359"/>
    </row>
    <row r="2360" spans="1:8" ht="15" x14ac:dyDescent="0.25">
      <c r="A2360">
        <v>3485</v>
      </c>
      <c r="B2360">
        <v>3485</v>
      </c>
      <c r="C2360" t="s">
        <v>30612</v>
      </c>
      <c r="D2360" t="s">
        <v>7448</v>
      </c>
      <c r="E2360" s="153" t="s">
        <v>16623</v>
      </c>
      <c r="F2360" s="103"/>
      <c r="G2360"/>
      <c r="H2360"/>
    </row>
    <row r="2361" spans="1:8" ht="15" x14ac:dyDescent="0.25">
      <c r="A2361">
        <v>3534</v>
      </c>
      <c r="B2361">
        <v>3534</v>
      </c>
      <c r="C2361" t="s">
        <v>30613</v>
      </c>
      <c r="D2361" t="s">
        <v>7448</v>
      </c>
      <c r="E2361" s="153" t="s">
        <v>11293</v>
      </c>
      <c r="F2361" s="103"/>
      <c r="G2361"/>
      <c r="H2361"/>
    </row>
    <row r="2362" spans="1:8" ht="15" x14ac:dyDescent="0.25">
      <c r="A2362">
        <v>3543</v>
      </c>
      <c r="B2362">
        <v>3543</v>
      </c>
      <c r="C2362" t="s">
        <v>30614</v>
      </c>
      <c r="D2362" t="s">
        <v>7448</v>
      </c>
      <c r="E2362" s="153" t="s">
        <v>30615</v>
      </c>
      <c r="F2362" s="103"/>
      <c r="G2362"/>
      <c r="H2362"/>
    </row>
    <row r="2363" spans="1:8" ht="15" x14ac:dyDescent="0.25">
      <c r="A2363">
        <v>3482</v>
      </c>
      <c r="B2363">
        <v>3482</v>
      </c>
      <c r="C2363" t="s">
        <v>30616</v>
      </c>
      <c r="D2363" t="s">
        <v>7448</v>
      </c>
      <c r="E2363" s="153" t="s">
        <v>7496</v>
      </c>
      <c r="F2363" s="103"/>
      <c r="G2363"/>
      <c r="H2363"/>
    </row>
    <row r="2364" spans="1:8" ht="15" x14ac:dyDescent="0.25">
      <c r="A2364">
        <v>3505</v>
      </c>
      <c r="B2364">
        <v>3505</v>
      </c>
      <c r="C2364" t="s">
        <v>30617</v>
      </c>
      <c r="D2364" t="s">
        <v>7448</v>
      </c>
      <c r="E2364" s="153" t="s">
        <v>7514</v>
      </c>
      <c r="F2364" s="103"/>
      <c r="G2364"/>
      <c r="H2364"/>
    </row>
    <row r="2365" spans="1:8" ht="15" x14ac:dyDescent="0.25">
      <c r="A2365">
        <v>3521</v>
      </c>
      <c r="B2365">
        <v>3521</v>
      </c>
      <c r="C2365" t="s">
        <v>30618</v>
      </c>
      <c r="D2365" t="s">
        <v>7448</v>
      </c>
      <c r="E2365" s="153" t="s">
        <v>29986</v>
      </c>
      <c r="F2365" s="103"/>
      <c r="G2365"/>
      <c r="H2365"/>
    </row>
    <row r="2366" spans="1:8" ht="15" x14ac:dyDescent="0.25">
      <c r="A2366">
        <v>3531</v>
      </c>
      <c r="B2366">
        <v>3531</v>
      </c>
      <c r="C2366" t="s">
        <v>30619</v>
      </c>
      <c r="D2366" t="s">
        <v>7448</v>
      </c>
      <c r="E2366" s="153" t="s">
        <v>11346</v>
      </c>
      <c r="F2366" s="103"/>
      <c r="G2366"/>
      <c r="H2366"/>
    </row>
    <row r="2367" spans="1:8" ht="15" x14ac:dyDescent="0.25">
      <c r="A2367">
        <v>3522</v>
      </c>
      <c r="B2367">
        <v>3522</v>
      </c>
      <c r="C2367" t="s">
        <v>30620</v>
      </c>
      <c r="D2367" t="s">
        <v>7448</v>
      </c>
      <c r="E2367" s="153" t="s">
        <v>7831</v>
      </c>
      <c r="F2367" s="103"/>
      <c r="G2367"/>
      <c r="H2367"/>
    </row>
    <row r="2368" spans="1:8" ht="15" x14ac:dyDescent="0.25">
      <c r="A2368">
        <v>3527</v>
      </c>
      <c r="B2368">
        <v>3527</v>
      </c>
      <c r="C2368" t="s">
        <v>30621</v>
      </c>
      <c r="D2368" t="s">
        <v>7448</v>
      </c>
      <c r="E2368" s="153" t="s">
        <v>30622</v>
      </c>
      <c r="F2368" s="103"/>
      <c r="G2368"/>
      <c r="H2368"/>
    </row>
    <row r="2369" spans="1:8" ht="15" x14ac:dyDescent="0.25">
      <c r="A2369">
        <v>3516</v>
      </c>
      <c r="B2369">
        <v>3516</v>
      </c>
      <c r="C2369" t="s">
        <v>30623</v>
      </c>
      <c r="D2369" t="s">
        <v>7448</v>
      </c>
      <c r="E2369" s="153" t="s">
        <v>8013</v>
      </c>
      <c r="F2369" s="103"/>
      <c r="G2369"/>
      <c r="H2369"/>
    </row>
    <row r="2370" spans="1:8" ht="15" x14ac:dyDescent="0.25">
      <c r="A2370">
        <v>3517</v>
      </c>
      <c r="B2370">
        <v>3517</v>
      </c>
      <c r="C2370" t="s">
        <v>30624</v>
      </c>
      <c r="D2370" t="s">
        <v>7448</v>
      </c>
      <c r="E2370" s="153" t="s">
        <v>7619</v>
      </c>
      <c r="F2370" s="103"/>
      <c r="G2370"/>
      <c r="H2370"/>
    </row>
    <row r="2371" spans="1:8" ht="15" x14ac:dyDescent="0.25">
      <c r="A2371">
        <v>3515</v>
      </c>
      <c r="B2371">
        <v>3515</v>
      </c>
      <c r="C2371" t="s">
        <v>30625</v>
      </c>
      <c r="D2371" t="s">
        <v>7448</v>
      </c>
      <c r="E2371" s="153" t="s">
        <v>14788</v>
      </c>
      <c r="F2371" s="103"/>
      <c r="G2371"/>
      <c r="H2371"/>
    </row>
    <row r="2372" spans="1:8" ht="15" x14ac:dyDescent="0.25">
      <c r="A2372">
        <v>20147</v>
      </c>
      <c r="B2372">
        <v>20147</v>
      </c>
      <c r="C2372" t="s">
        <v>30626</v>
      </c>
      <c r="D2372" t="s">
        <v>7448</v>
      </c>
      <c r="E2372" s="153" t="s">
        <v>8824</v>
      </c>
      <c r="F2372" s="103"/>
      <c r="G2372"/>
      <c r="H2372"/>
    </row>
    <row r="2373" spans="1:8" ht="15" x14ac:dyDescent="0.25">
      <c r="A2373">
        <v>3524</v>
      </c>
      <c r="B2373">
        <v>3524</v>
      </c>
      <c r="C2373" t="s">
        <v>30627</v>
      </c>
      <c r="D2373" t="s">
        <v>7448</v>
      </c>
      <c r="E2373" s="153" t="s">
        <v>14684</v>
      </c>
      <c r="F2373" s="103"/>
      <c r="G2373"/>
      <c r="H2373"/>
    </row>
    <row r="2374" spans="1:8" ht="15" x14ac:dyDescent="0.25">
      <c r="A2374">
        <v>3532</v>
      </c>
      <c r="B2374">
        <v>3532</v>
      </c>
      <c r="C2374" t="s">
        <v>30628</v>
      </c>
      <c r="D2374" t="s">
        <v>7448</v>
      </c>
      <c r="E2374" s="153" t="s">
        <v>13904</v>
      </c>
      <c r="F2374" s="103"/>
      <c r="G2374"/>
      <c r="H2374"/>
    </row>
    <row r="2375" spans="1:8" ht="15" x14ac:dyDescent="0.25">
      <c r="A2375">
        <v>3528</v>
      </c>
      <c r="B2375">
        <v>3528</v>
      </c>
      <c r="C2375" t="s">
        <v>30629</v>
      </c>
      <c r="D2375" t="s">
        <v>7448</v>
      </c>
      <c r="E2375" s="153" t="s">
        <v>13797</v>
      </c>
      <c r="F2375" s="103"/>
      <c r="G2375"/>
      <c r="H2375"/>
    </row>
    <row r="2376" spans="1:8" ht="15" x14ac:dyDescent="0.25">
      <c r="A2376">
        <v>37952</v>
      </c>
      <c r="B2376">
        <v>37952</v>
      </c>
      <c r="C2376" t="s">
        <v>30630</v>
      </c>
      <c r="D2376" t="s">
        <v>7448</v>
      </c>
      <c r="E2376" s="153" t="s">
        <v>23823</v>
      </c>
      <c r="F2376" s="103"/>
      <c r="G2376"/>
      <c r="H2376"/>
    </row>
    <row r="2377" spans="1:8" ht="15" x14ac:dyDescent="0.25">
      <c r="A2377">
        <v>37951</v>
      </c>
      <c r="B2377">
        <v>37951</v>
      </c>
      <c r="C2377" t="s">
        <v>30631</v>
      </c>
      <c r="D2377" t="s">
        <v>7448</v>
      </c>
      <c r="E2377" s="153" t="s">
        <v>23432</v>
      </c>
      <c r="F2377" s="103"/>
      <c r="G2377"/>
      <c r="H2377"/>
    </row>
    <row r="2378" spans="1:8" ht="15" x14ac:dyDescent="0.25">
      <c r="A2378">
        <v>3518</v>
      </c>
      <c r="B2378">
        <v>3518</v>
      </c>
      <c r="C2378" t="s">
        <v>30632</v>
      </c>
      <c r="D2378" t="s">
        <v>7448</v>
      </c>
      <c r="E2378" s="153" t="s">
        <v>30633</v>
      </c>
      <c r="F2378" s="103"/>
      <c r="G2378"/>
      <c r="H2378"/>
    </row>
    <row r="2379" spans="1:8" ht="15" x14ac:dyDescent="0.25">
      <c r="A2379">
        <v>3519</v>
      </c>
      <c r="B2379">
        <v>3519</v>
      </c>
      <c r="C2379" t="s">
        <v>30634</v>
      </c>
      <c r="D2379" t="s">
        <v>7448</v>
      </c>
      <c r="E2379" s="153" t="s">
        <v>23735</v>
      </c>
      <c r="F2379" s="103"/>
      <c r="G2379"/>
      <c r="H2379"/>
    </row>
    <row r="2380" spans="1:8" ht="15" x14ac:dyDescent="0.25">
      <c r="A2380">
        <v>3520</v>
      </c>
      <c r="B2380">
        <v>3520</v>
      </c>
      <c r="C2380" t="s">
        <v>30635</v>
      </c>
      <c r="D2380" t="s">
        <v>7448</v>
      </c>
      <c r="E2380" s="153" t="s">
        <v>21178</v>
      </c>
      <c r="F2380" s="103"/>
      <c r="G2380"/>
      <c r="H2380"/>
    </row>
    <row r="2381" spans="1:8" ht="15" x14ac:dyDescent="0.25">
      <c r="A2381">
        <v>37950</v>
      </c>
      <c r="B2381">
        <v>37950</v>
      </c>
      <c r="C2381" t="s">
        <v>30636</v>
      </c>
      <c r="D2381" t="s">
        <v>7448</v>
      </c>
      <c r="E2381" s="153" t="s">
        <v>18774</v>
      </c>
      <c r="F2381" s="103"/>
      <c r="G2381"/>
      <c r="H2381"/>
    </row>
    <row r="2382" spans="1:8" ht="15" x14ac:dyDescent="0.25">
      <c r="A2382">
        <v>37949</v>
      </c>
      <c r="B2382">
        <v>37949</v>
      </c>
      <c r="C2382" t="s">
        <v>30637</v>
      </c>
      <c r="D2382" t="s">
        <v>7448</v>
      </c>
      <c r="E2382" s="153" t="s">
        <v>30638</v>
      </c>
      <c r="F2382" s="103"/>
      <c r="G2382"/>
      <c r="H2382"/>
    </row>
    <row r="2383" spans="1:8" ht="15" x14ac:dyDescent="0.25">
      <c r="A2383">
        <v>3526</v>
      </c>
      <c r="B2383">
        <v>3526</v>
      </c>
      <c r="C2383" t="s">
        <v>30639</v>
      </c>
      <c r="D2383" t="s">
        <v>7448</v>
      </c>
      <c r="E2383" s="153" t="s">
        <v>13878</v>
      </c>
      <c r="F2383" s="103"/>
      <c r="G2383"/>
      <c r="H2383"/>
    </row>
    <row r="2384" spans="1:8" ht="15" x14ac:dyDescent="0.25">
      <c r="A2384">
        <v>3509</v>
      </c>
      <c r="B2384">
        <v>3509</v>
      </c>
      <c r="C2384" t="s">
        <v>30640</v>
      </c>
      <c r="D2384" t="s">
        <v>7448</v>
      </c>
      <c r="E2384" s="153" t="s">
        <v>7938</v>
      </c>
      <c r="F2384" s="103"/>
      <c r="G2384"/>
      <c r="H2384"/>
    </row>
    <row r="2385" spans="1:8" ht="15" x14ac:dyDescent="0.25">
      <c r="A2385">
        <v>3530</v>
      </c>
      <c r="B2385">
        <v>3530</v>
      </c>
      <c r="C2385" t="s">
        <v>30641</v>
      </c>
      <c r="D2385" t="s">
        <v>7448</v>
      </c>
      <c r="E2385" s="153" t="s">
        <v>30642</v>
      </c>
      <c r="F2385" s="103"/>
      <c r="G2385"/>
      <c r="H2385"/>
    </row>
    <row r="2386" spans="1:8" ht="15" x14ac:dyDescent="0.25">
      <c r="A2386">
        <v>3542</v>
      </c>
      <c r="B2386">
        <v>3542</v>
      </c>
      <c r="C2386" t="s">
        <v>30643</v>
      </c>
      <c r="D2386" t="s">
        <v>7448</v>
      </c>
      <c r="E2386" s="153" t="s">
        <v>7771</v>
      </c>
      <c r="F2386" s="103"/>
      <c r="G2386"/>
      <c r="H2386"/>
    </row>
    <row r="2387" spans="1:8" ht="15" x14ac:dyDescent="0.25">
      <c r="A2387">
        <v>3529</v>
      </c>
      <c r="B2387">
        <v>3529</v>
      </c>
      <c r="C2387" t="s">
        <v>30644</v>
      </c>
      <c r="D2387" t="s">
        <v>7448</v>
      </c>
      <c r="E2387" s="153" t="s">
        <v>7555</v>
      </c>
      <c r="F2387" s="103"/>
      <c r="G2387"/>
      <c r="H2387"/>
    </row>
    <row r="2388" spans="1:8" ht="15" x14ac:dyDescent="0.25">
      <c r="A2388">
        <v>3536</v>
      </c>
      <c r="B2388">
        <v>3536</v>
      </c>
      <c r="C2388" t="s">
        <v>30645</v>
      </c>
      <c r="D2388" t="s">
        <v>7448</v>
      </c>
      <c r="E2388" s="153" t="s">
        <v>7831</v>
      </c>
      <c r="F2388" s="103"/>
      <c r="G2388"/>
      <c r="H2388"/>
    </row>
    <row r="2389" spans="1:8" ht="15" x14ac:dyDescent="0.25">
      <c r="A2389">
        <v>3535</v>
      </c>
      <c r="B2389">
        <v>3535</v>
      </c>
      <c r="C2389" t="s">
        <v>30646</v>
      </c>
      <c r="D2389" t="s">
        <v>7448</v>
      </c>
      <c r="E2389" s="153" t="s">
        <v>7695</v>
      </c>
      <c r="F2389" s="103"/>
      <c r="G2389"/>
      <c r="H2389"/>
    </row>
    <row r="2390" spans="1:8" ht="15" x14ac:dyDescent="0.25">
      <c r="A2390">
        <v>3540</v>
      </c>
      <c r="B2390">
        <v>3540</v>
      </c>
      <c r="C2390" t="s">
        <v>30647</v>
      </c>
      <c r="D2390" t="s">
        <v>7448</v>
      </c>
      <c r="E2390" s="153" t="s">
        <v>13875</v>
      </c>
      <c r="F2390" s="103"/>
      <c r="G2390"/>
      <c r="H2390"/>
    </row>
    <row r="2391" spans="1:8" ht="15" x14ac:dyDescent="0.25">
      <c r="A2391">
        <v>3539</v>
      </c>
      <c r="B2391">
        <v>3539</v>
      </c>
      <c r="C2391" t="s">
        <v>30648</v>
      </c>
      <c r="D2391" t="s">
        <v>7448</v>
      </c>
      <c r="E2391" s="153" t="s">
        <v>18899</v>
      </c>
      <c r="F2391" s="103"/>
      <c r="G2391"/>
      <c r="H2391"/>
    </row>
    <row r="2392" spans="1:8" ht="15" x14ac:dyDescent="0.25">
      <c r="A2392">
        <v>3513</v>
      </c>
      <c r="B2392">
        <v>3513</v>
      </c>
      <c r="C2392" t="s">
        <v>30649</v>
      </c>
      <c r="D2392" t="s">
        <v>7448</v>
      </c>
      <c r="E2392" s="153" t="s">
        <v>30650</v>
      </c>
      <c r="F2392" s="103"/>
      <c r="G2392"/>
      <c r="H2392"/>
    </row>
    <row r="2393" spans="1:8" ht="15" x14ac:dyDescent="0.25">
      <c r="A2393">
        <v>3510</v>
      </c>
      <c r="B2393">
        <v>3510</v>
      </c>
      <c r="C2393" t="s">
        <v>30651</v>
      </c>
      <c r="D2393" t="s">
        <v>7448</v>
      </c>
      <c r="E2393" s="153" t="s">
        <v>11501</v>
      </c>
      <c r="F2393" s="103"/>
      <c r="G2393"/>
      <c r="H2393"/>
    </row>
    <row r="2394" spans="1:8" ht="15" x14ac:dyDescent="0.25">
      <c r="A2394">
        <v>38913</v>
      </c>
      <c r="B2394">
        <v>38913</v>
      </c>
      <c r="C2394" t="s">
        <v>30652</v>
      </c>
      <c r="D2394" t="s">
        <v>7448</v>
      </c>
      <c r="E2394" s="153" t="s">
        <v>9812</v>
      </c>
      <c r="F2394" s="103"/>
      <c r="G2394"/>
      <c r="H2394"/>
    </row>
    <row r="2395" spans="1:8" ht="15" x14ac:dyDescent="0.25">
      <c r="A2395">
        <v>38914</v>
      </c>
      <c r="B2395">
        <v>38914</v>
      </c>
      <c r="C2395" t="s">
        <v>30653</v>
      </c>
      <c r="D2395" t="s">
        <v>7448</v>
      </c>
      <c r="E2395" s="153" t="s">
        <v>13325</v>
      </c>
      <c r="F2395" s="103"/>
      <c r="G2395"/>
      <c r="H2395"/>
    </row>
    <row r="2396" spans="1:8" ht="15" x14ac:dyDescent="0.25">
      <c r="A2396">
        <v>38915</v>
      </c>
      <c r="B2396">
        <v>38915</v>
      </c>
      <c r="C2396" t="s">
        <v>30654</v>
      </c>
      <c r="D2396" t="s">
        <v>7448</v>
      </c>
      <c r="E2396" s="153" t="s">
        <v>11965</v>
      </c>
      <c r="F2396" s="103"/>
      <c r="G2396"/>
      <c r="H2396"/>
    </row>
    <row r="2397" spans="1:8" ht="15" x14ac:dyDescent="0.25">
      <c r="A2397">
        <v>38916</v>
      </c>
      <c r="B2397">
        <v>38916</v>
      </c>
      <c r="C2397" t="s">
        <v>30655</v>
      </c>
      <c r="D2397" t="s">
        <v>7448</v>
      </c>
      <c r="E2397" s="153" t="s">
        <v>30656</v>
      </c>
      <c r="F2397" s="103"/>
      <c r="G2397"/>
      <c r="H2397"/>
    </row>
    <row r="2398" spans="1:8" ht="15" x14ac:dyDescent="0.25">
      <c r="A2398">
        <v>39300</v>
      </c>
      <c r="B2398">
        <v>39300</v>
      </c>
      <c r="C2398" t="s">
        <v>30657</v>
      </c>
      <c r="D2398" t="s">
        <v>7448</v>
      </c>
      <c r="E2398" s="153" t="s">
        <v>18625</v>
      </c>
      <c r="F2398" s="103"/>
      <c r="G2398"/>
      <c r="H2398"/>
    </row>
    <row r="2399" spans="1:8" ht="15" x14ac:dyDescent="0.25">
      <c r="A2399">
        <v>39301</v>
      </c>
      <c r="B2399">
        <v>39301</v>
      </c>
      <c r="C2399" t="s">
        <v>30658</v>
      </c>
      <c r="D2399" t="s">
        <v>7448</v>
      </c>
      <c r="E2399" s="153" t="s">
        <v>8012</v>
      </c>
      <c r="F2399" s="103"/>
      <c r="G2399"/>
      <c r="H2399"/>
    </row>
    <row r="2400" spans="1:8" ht="15" x14ac:dyDescent="0.25">
      <c r="A2400">
        <v>39302</v>
      </c>
      <c r="B2400">
        <v>39302</v>
      </c>
      <c r="C2400" t="s">
        <v>30659</v>
      </c>
      <c r="D2400" t="s">
        <v>7448</v>
      </c>
      <c r="E2400" s="153" t="s">
        <v>23750</v>
      </c>
      <c r="F2400" s="103"/>
      <c r="G2400"/>
      <c r="H2400"/>
    </row>
    <row r="2401" spans="1:8" ht="15" x14ac:dyDescent="0.25">
      <c r="A2401">
        <v>38941</v>
      </c>
      <c r="B2401">
        <v>38941</v>
      </c>
      <c r="C2401" t="s">
        <v>30660</v>
      </c>
      <c r="D2401" t="s">
        <v>7448</v>
      </c>
      <c r="E2401" s="153" t="s">
        <v>9814</v>
      </c>
      <c r="F2401" s="103"/>
      <c r="G2401"/>
      <c r="H2401"/>
    </row>
    <row r="2402" spans="1:8" ht="15" x14ac:dyDescent="0.25">
      <c r="A2402">
        <v>38923</v>
      </c>
      <c r="B2402">
        <v>38923</v>
      </c>
      <c r="C2402" t="s">
        <v>30661</v>
      </c>
      <c r="D2402" t="s">
        <v>7448</v>
      </c>
      <c r="E2402" s="153" t="s">
        <v>25234</v>
      </c>
      <c r="F2402" s="103"/>
      <c r="G2402"/>
      <c r="H2402"/>
    </row>
    <row r="2403" spans="1:8" ht="15" x14ac:dyDescent="0.25">
      <c r="A2403">
        <v>38925</v>
      </c>
      <c r="B2403">
        <v>38925</v>
      </c>
      <c r="C2403" t="s">
        <v>30662</v>
      </c>
      <c r="D2403" t="s">
        <v>7448</v>
      </c>
      <c r="E2403" s="153" t="s">
        <v>7861</v>
      </c>
      <c r="F2403" s="103"/>
      <c r="G2403"/>
      <c r="H2403"/>
    </row>
    <row r="2404" spans="1:8" ht="15" x14ac:dyDescent="0.25">
      <c r="A2404">
        <v>38926</v>
      </c>
      <c r="B2404">
        <v>38926</v>
      </c>
      <c r="C2404" t="s">
        <v>30663</v>
      </c>
      <c r="D2404" t="s">
        <v>7448</v>
      </c>
      <c r="E2404" s="153" t="s">
        <v>16500</v>
      </c>
      <c r="F2404" s="103"/>
      <c r="G2404"/>
      <c r="H2404"/>
    </row>
    <row r="2405" spans="1:8" ht="15" x14ac:dyDescent="0.25">
      <c r="A2405">
        <v>38927</v>
      </c>
      <c r="B2405">
        <v>38927</v>
      </c>
      <c r="C2405" t="s">
        <v>30664</v>
      </c>
      <c r="D2405" t="s">
        <v>7448</v>
      </c>
      <c r="E2405" s="153" t="s">
        <v>13380</v>
      </c>
      <c r="F2405" s="103"/>
      <c r="G2405"/>
      <c r="H2405"/>
    </row>
    <row r="2406" spans="1:8" ht="15" x14ac:dyDescent="0.25">
      <c r="A2406">
        <v>39304</v>
      </c>
      <c r="B2406">
        <v>39304</v>
      </c>
      <c r="C2406" t="s">
        <v>30665</v>
      </c>
      <c r="D2406" t="s">
        <v>7448</v>
      </c>
      <c r="E2406" s="153" t="s">
        <v>16641</v>
      </c>
      <c r="F2406" s="103"/>
      <c r="G2406"/>
      <c r="H2406"/>
    </row>
    <row r="2407" spans="1:8" ht="15" x14ac:dyDescent="0.25">
      <c r="A2407">
        <v>39305</v>
      </c>
      <c r="B2407">
        <v>39305</v>
      </c>
      <c r="C2407" t="s">
        <v>30666</v>
      </c>
      <c r="D2407" t="s">
        <v>7448</v>
      </c>
      <c r="E2407" s="153" t="s">
        <v>22666</v>
      </c>
      <c r="F2407" s="103"/>
      <c r="G2407"/>
      <c r="H2407"/>
    </row>
    <row r="2408" spans="1:8" ht="15" x14ac:dyDescent="0.25">
      <c r="A2408">
        <v>39306</v>
      </c>
      <c r="B2408">
        <v>39306</v>
      </c>
      <c r="C2408" t="s">
        <v>30667</v>
      </c>
      <c r="D2408" t="s">
        <v>7448</v>
      </c>
      <c r="E2408" s="153" t="s">
        <v>12196</v>
      </c>
      <c r="F2408" s="103"/>
      <c r="G2408"/>
      <c r="H2408"/>
    </row>
    <row r="2409" spans="1:8" ht="15" x14ac:dyDescent="0.25">
      <c r="A2409">
        <v>38928</v>
      </c>
      <c r="B2409">
        <v>38928</v>
      </c>
      <c r="C2409" t="s">
        <v>30668</v>
      </c>
      <c r="D2409" t="s">
        <v>7448</v>
      </c>
      <c r="E2409" s="153" t="s">
        <v>15816</v>
      </c>
      <c r="F2409" s="103"/>
      <c r="G2409"/>
      <c r="H2409"/>
    </row>
    <row r="2410" spans="1:8" ht="15" x14ac:dyDescent="0.25">
      <c r="A2410">
        <v>38917</v>
      </c>
      <c r="B2410">
        <v>38917</v>
      </c>
      <c r="C2410" t="s">
        <v>30669</v>
      </c>
      <c r="D2410" t="s">
        <v>7448</v>
      </c>
      <c r="E2410" s="153" t="s">
        <v>14283</v>
      </c>
      <c r="F2410" s="103"/>
      <c r="G2410"/>
      <c r="H2410"/>
    </row>
    <row r="2411" spans="1:8" ht="15" x14ac:dyDescent="0.25">
      <c r="A2411">
        <v>38919</v>
      </c>
      <c r="B2411">
        <v>38919</v>
      </c>
      <c r="C2411" t="s">
        <v>30670</v>
      </c>
      <c r="D2411" t="s">
        <v>7448</v>
      </c>
      <c r="E2411" s="153" t="s">
        <v>11462</v>
      </c>
      <c r="F2411" s="103"/>
      <c r="G2411"/>
      <c r="H2411"/>
    </row>
    <row r="2412" spans="1:8" ht="15" x14ac:dyDescent="0.25">
      <c r="A2412">
        <v>38922</v>
      </c>
      <c r="B2412">
        <v>38922</v>
      </c>
      <c r="C2412" t="s">
        <v>30671</v>
      </c>
      <c r="D2412" t="s">
        <v>7448</v>
      </c>
      <c r="E2412" s="153" t="s">
        <v>24053</v>
      </c>
      <c r="F2412" s="103"/>
      <c r="G2412"/>
      <c r="H2412"/>
    </row>
    <row r="2413" spans="1:8" ht="15" x14ac:dyDescent="0.25">
      <c r="A2413">
        <v>20151</v>
      </c>
      <c r="B2413">
        <v>20151</v>
      </c>
      <c r="C2413" t="s">
        <v>30672</v>
      </c>
      <c r="D2413" t="s">
        <v>7448</v>
      </c>
      <c r="E2413" s="153" t="s">
        <v>11645</v>
      </c>
      <c r="F2413" s="103"/>
      <c r="G2413"/>
      <c r="H2413"/>
    </row>
    <row r="2414" spans="1:8" ht="15" x14ac:dyDescent="0.25">
      <c r="A2414">
        <v>20152</v>
      </c>
      <c r="B2414">
        <v>20152</v>
      </c>
      <c r="C2414" t="s">
        <v>30673</v>
      </c>
      <c r="D2414" t="s">
        <v>7448</v>
      </c>
      <c r="E2414" s="153" t="s">
        <v>30674</v>
      </c>
      <c r="F2414" s="103"/>
      <c r="G2414"/>
      <c r="H2414"/>
    </row>
    <row r="2415" spans="1:8" ht="15" x14ac:dyDescent="0.25">
      <c r="A2415">
        <v>20148</v>
      </c>
      <c r="B2415">
        <v>20148</v>
      </c>
      <c r="C2415" t="s">
        <v>30675</v>
      </c>
      <c r="D2415" t="s">
        <v>7448</v>
      </c>
      <c r="E2415" s="153" t="s">
        <v>13366</v>
      </c>
      <c r="F2415" s="103"/>
      <c r="G2415"/>
      <c r="H2415"/>
    </row>
    <row r="2416" spans="1:8" ht="15" x14ac:dyDescent="0.25">
      <c r="A2416">
        <v>20149</v>
      </c>
      <c r="B2416">
        <v>20149</v>
      </c>
      <c r="C2416" t="s">
        <v>30676</v>
      </c>
      <c r="D2416" t="s">
        <v>7448</v>
      </c>
      <c r="E2416" s="153" t="s">
        <v>7676</v>
      </c>
      <c r="F2416" s="103"/>
      <c r="G2416"/>
      <c r="H2416"/>
    </row>
    <row r="2417" spans="1:8" ht="15" x14ac:dyDescent="0.25">
      <c r="A2417">
        <v>20150</v>
      </c>
      <c r="B2417">
        <v>20150</v>
      </c>
      <c r="C2417" t="s">
        <v>30677</v>
      </c>
      <c r="D2417" t="s">
        <v>7448</v>
      </c>
      <c r="E2417" s="153" t="s">
        <v>19794</v>
      </c>
      <c r="F2417" s="103"/>
      <c r="G2417"/>
      <c r="H2417"/>
    </row>
    <row r="2418" spans="1:8" ht="15" x14ac:dyDescent="0.25">
      <c r="A2418">
        <v>20157</v>
      </c>
      <c r="B2418">
        <v>20157</v>
      </c>
      <c r="C2418" t="s">
        <v>30678</v>
      </c>
      <c r="D2418" t="s">
        <v>7448</v>
      </c>
      <c r="E2418" s="153" t="s">
        <v>12892</v>
      </c>
      <c r="F2418" s="103"/>
      <c r="G2418"/>
      <c r="H2418"/>
    </row>
    <row r="2419" spans="1:8" ht="15" x14ac:dyDescent="0.25">
      <c r="A2419">
        <v>20158</v>
      </c>
      <c r="B2419">
        <v>20158</v>
      </c>
      <c r="C2419" t="s">
        <v>30679</v>
      </c>
      <c r="D2419" t="s">
        <v>7448</v>
      </c>
      <c r="E2419" s="153" t="s">
        <v>30680</v>
      </c>
      <c r="F2419" s="103"/>
      <c r="G2419"/>
      <c r="H2419"/>
    </row>
    <row r="2420" spans="1:8" ht="15" x14ac:dyDescent="0.25">
      <c r="A2420">
        <v>20154</v>
      </c>
      <c r="B2420">
        <v>20154</v>
      </c>
      <c r="C2420" t="s">
        <v>30681</v>
      </c>
      <c r="D2420" t="s">
        <v>7448</v>
      </c>
      <c r="E2420" s="153" t="s">
        <v>7563</v>
      </c>
      <c r="F2420" s="103"/>
      <c r="G2420"/>
      <c r="H2420"/>
    </row>
    <row r="2421" spans="1:8" ht="15" x14ac:dyDescent="0.25">
      <c r="A2421">
        <v>20155</v>
      </c>
      <c r="B2421">
        <v>20155</v>
      </c>
      <c r="C2421" t="s">
        <v>30682</v>
      </c>
      <c r="D2421" t="s">
        <v>7448</v>
      </c>
      <c r="E2421" s="153" t="s">
        <v>11636</v>
      </c>
      <c r="F2421" s="103"/>
      <c r="G2421"/>
      <c r="H2421"/>
    </row>
    <row r="2422" spans="1:8" ht="15" x14ac:dyDescent="0.25">
      <c r="A2422">
        <v>20156</v>
      </c>
      <c r="B2422">
        <v>20156</v>
      </c>
      <c r="C2422" t="s">
        <v>30683</v>
      </c>
      <c r="D2422" t="s">
        <v>7448</v>
      </c>
      <c r="E2422" s="153" t="s">
        <v>9547</v>
      </c>
      <c r="F2422" s="103"/>
      <c r="G2422"/>
      <c r="H2422"/>
    </row>
    <row r="2423" spans="1:8" ht="15" x14ac:dyDescent="0.25">
      <c r="A2423">
        <v>3499</v>
      </c>
      <c r="B2423">
        <v>3499</v>
      </c>
      <c r="C2423" t="s">
        <v>30684</v>
      </c>
      <c r="D2423" t="s">
        <v>7448</v>
      </c>
      <c r="E2423" s="153" t="s">
        <v>21425</v>
      </c>
      <c r="F2423" s="103"/>
      <c r="G2423"/>
      <c r="H2423"/>
    </row>
    <row r="2424" spans="1:8" ht="15" x14ac:dyDescent="0.25">
      <c r="A2424">
        <v>3500</v>
      </c>
      <c r="B2424">
        <v>3500</v>
      </c>
      <c r="C2424" t="s">
        <v>30685</v>
      </c>
      <c r="D2424" t="s">
        <v>7448</v>
      </c>
      <c r="E2424" s="153" t="s">
        <v>14776</v>
      </c>
      <c r="F2424" s="103"/>
      <c r="G2424"/>
      <c r="H2424"/>
    </row>
    <row r="2425" spans="1:8" ht="15" x14ac:dyDescent="0.25">
      <c r="A2425">
        <v>3501</v>
      </c>
      <c r="B2425">
        <v>3501</v>
      </c>
      <c r="C2425" t="s">
        <v>30686</v>
      </c>
      <c r="D2425" t="s">
        <v>7448</v>
      </c>
      <c r="E2425" s="153" t="s">
        <v>16466</v>
      </c>
      <c r="F2425" s="103"/>
      <c r="G2425"/>
      <c r="H2425"/>
    </row>
    <row r="2426" spans="1:8" ht="15" x14ac:dyDescent="0.25">
      <c r="A2426">
        <v>3502</v>
      </c>
      <c r="B2426">
        <v>3502</v>
      </c>
      <c r="C2426" t="s">
        <v>30687</v>
      </c>
      <c r="D2426" t="s">
        <v>7448</v>
      </c>
      <c r="E2426" s="153" t="s">
        <v>30688</v>
      </c>
      <c r="F2426" s="103"/>
      <c r="G2426"/>
      <c r="H2426"/>
    </row>
    <row r="2427" spans="1:8" ht="15" x14ac:dyDescent="0.25">
      <c r="A2427">
        <v>3503</v>
      </c>
      <c r="B2427">
        <v>3503</v>
      </c>
      <c r="C2427" t="s">
        <v>30689</v>
      </c>
      <c r="D2427" t="s">
        <v>7448</v>
      </c>
      <c r="E2427" s="153" t="s">
        <v>19405</v>
      </c>
      <c r="F2427" s="103"/>
      <c r="G2427"/>
      <c r="H2427"/>
    </row>
    <row r="2428" spans="1:8" ht="15" x14ac:dyDescent="0.25">
      <c r="A2428">
        <v>3477</v>
      </c>
      <c r="B2428">
        <v>3477</v>
      </c>
      <c r="C2428" t="s">
        <v>30690</v>
      </c>
      <c r="D2428" t="s">
        <v>7448</v>
      </c>
      <c r="E2428" s="153" t="s">
        <v>24337</v>
      </c>
      <c r="F2428" s="103"/>
      <c r="G2428"/>
      <c r="H2428"/>
    </row>
    <row r="2429" spans="1:8" ht="15" x14ac:dyDescent="0.25">
      <c r="A2429">
        <v>3478</v>
      </c>
      <c r="B2429">
        <v>3478</v>
      </c>
      <c r="C2429" t="s">
        <v>30691</v>
      </c>
      <c r="D2429" t="s">
        <v>7448</v>
      </c>
      <c r="E2429" s="153" t="s">
        <v>30692</v>
      </c>
      <c r="F2429" s="103"/>
      <c r="G2429"/>
      <c r="H2429"/>
    </row>
    <row r="2430" spans="1:8" ht="15" x14ac:dyDescent="0.25">
      <c r="A2430">
        <v>3525</v>
      </c>
      <c r="B2430">
        <v>3525</v>
      </c>
      <c r="C2430" t="s">
        <v>30693</v>
      </c>
      <c r="D2430" t="s">
        <v>7448</v>
      </c>
      <c r="E2430" s="153" t="s">
        <v>18192</v>
      </c>
      <c r="F2430" s="103"/>
      <c r="G2430"/>
      <c r="H2430"/>
    </row>
    <row r="2431" spans="1:8" ht="15" x14ac:dyDescent="0.25">
      <c r="A2431">
        <v>3511</v>
      </c>
      <c r="B2431">
        <v>3511</v>
      </c>
      <c r="C2431" t="s">
        <v>30694</v>
      </c>
      <c r="D2431" t="s">
        <v>7448</v>
      </c>
      <c r="E2431" s="153" t="s">
        <v>24228</v>
      </c>
      <c r="F2431" s="103"/>
      <c r="G2431"/>
      <c r="H2431"/>
    </row>
    <row r="2432" spans="1:8" ht="15" x14ac:dyDescent="0.25">
      <c r="A2432">
        <v>12032</v>
      </c>
      <c r="B2432">
        <v>12032</v>
      </c>
      <c r="C2432" t="s">
        <v>30695</v>
      </c>
      <c r="D2432" t="s">
        <v>7550</v>
      </c>
      <c r="E2432" s="153" t="s">
        <v>30696</v>
      </c>
      <c r="F2432" s="103"/>
      <c r="G2432"/>
      <c r="H2432"/>
    </row>
    <row r="2433" spans="1:8" ht="15" x14ac:dyDescent="0.25">
      <c r="A2433">
        <v>12030</v>
      </c>
      <c r="B2433">
        <v>12030</v>
      </c>
      <c r="C2433" t="s">
        <v>30697</v>
      </c>
      <c r="D2433" t="s">
        <v>7550</v>
      </c>
      <c r="E2433" s="153" t="s">
        <v>26003</v>
      </c>
      <c r="F2433" s="103"/>
      <c r="G2433"/>
      <c r="H2433"/>
    </row>
    <row r="2434" spans="1:8" ht="15" x14ac:dyDescent="0.25">
      <c r="A2434">
        <v>10908</v>
      </c>
      <c r="B2434">
        <v>10908</v>
      </c>
      <c r="C2434" t="s">
        <v>30698</v>
      </c>
      <c r="D2434" t="s">
        <v>7448</v>
      </c>
      <c r="E2434" s="153" t="s">
        <v>12711</v>
      </c>
      <c r="F2434" s="103"/>
      <c r="G2434"/>
      <c r="H2434"/>
    </row>
    <row r="2435" spans="1:8" ht="15" x14ac:dyDescent="0.25">
      <c r="A2435">
        <v>10909</v>
      </c>
      <c r="B2435">
        <v>10909</v>
      </c>
      <c r="C2435" t="s">
        <v>30699</v>
      </c>
      <c r="D2435" t="s">
        <v>7448</v>
      </c>
      <c r="E2435" s="153" t="s">
        <v>16566</v>
      </c>
      <c r="F2435" s="103"/>
      <c r="G2435"/>
      <c r="H2435"/>
    </row>
    <row r="2436" spans="1:8" ht="15" x14ac:dyDescent="0.25">
      <c r="A2436">
        <v>3669</v>
      </c>
      <c r="B2436">
        <v>3669</v>
      </c>
      <c r="C2436" t="s">
        <v>30700</v>
      </c>
      <c r="D2436" t="s">
        <v>7448</v>
      </c>
      <c r="E2436" s="153" t="s">
        <v>8502</v>
      </c>
      <c r="F2436" s="103"/>
      <c r="G2436"/>
      <c r="H2436"/>
    </row>
    <row r="2437" spans="1:8" ht="15" x14ac:dyDescent="0.25">
      <c r="A2437">
        <v>20139</v>
      </c>
      <c r="B2437">
        <v>20139</v>
      </c>
      <c r="C2437" t="s">
        <v>30701</v>
      </c>
      <c r="D2437" t="s">
        <v>7448</v>
      </c>
      <c r="E2437" s="153" t="s">
        <v>19364</v>
      </c>
      <c r="F2437" s="103"/>
      <c r="G2437"/>
      <c r="H2437"/>
    </row>
    <row r="2438" spans="1:8" ht="15" x14ac:dyDescent="0.25">
      <c r="A2438">
        <v>3668</v>
      </c>
      <c r="B2438">
        <v>3668</v>
      </c>
      <c r="C2438" t="s">
        <v>30702</v>
      </c>
      <c r="D2438" t="s">
        <v>7448</v>
      </c>
      <c r="E2438" s="153" t="s">
        <v>19698</v>
      </c>
      <c r="F2438" s="103"/>
      <c r="G2438"/>
      <c r="H2438"/>
    </row>
    <row r="2439" spans="1:8" ht="15" x14ac:dyDescent="0.25">
      <c r="A2439">
        <v>10911</v>
      </c>
      <c r="B2439">
        <v>10911</v>
      </c>
      <c r="C2439" t="s">
        <v>30703</v>
      </c>
      <c r="D2439" t="s">
        <v>7448</v>
      </c>
      <c r="E2439" s="153" t="s">
        <v>23637</v>
      </c>
      <c r="F2439" s="103"/>
      <c r="G2439"/>
      <c r="H2439"/>
    </row>
    <row r="2440" spans="1:8" ht="15" x14ac:dyDescent="0.25">
      <c r="A2440">
        <v>3659</v>
      </c>
      <c r="B2440">
        <v>3659</v>
      </c>
      <c r="C2440" t="s">
        <v>30704</v>
      </c>
      <c r="D2440" t="s">
        <v>7448</v>
      </c>
      <c r="E2440" s="153" t="s">
        <v>9992</v>
      </c>
      <c r="F2440" s="103"/>
      <c r="G2440"/>
      <c r="H2440"/>
    </row>
    <row r="2441" spans="1:8" ht="15" x14ac:dyDescent="0.25">
      <c r="A2441">
        <v>3660</v>
      </c>
      <c r="B2441">
        <v>3660</v>
      </c>
      <c r="C2441" t="s">
        <v>30705</v>
      </c>
      <c r="D2441" t="s">
        <v>7448</v>
      </c>
      <c r="E2441" s="153" t="s">
        <v>12750</v>
      </c>
      <c r="F2441" s="103"/>
      <c r="G2441"/>
      <c r="H2441"/>
    </row>
    <row r="2442" spans="1:8" ht="15" x14ac:dyDescent="0.25">
      <c r="A2442">
        <v>20144</v>
      </c>
      <c r="B2442">
        <v>20144</v>
      </c>
      <c r="C2442" t="s">
        <v>30706</v>
      </c>
      <c r="D2442" t="s">
        <v>7448</v>
      </c>
      <c r="E2442" s="153" t="s">
        <v>16472</v>
      </c>
      <c r="F2442" s="103"/>
      <c r="G2442"/>
      <c r="H2442"/>
    </row>
    <row r="2443" spans="1:8" ht="15" x14ac:dyDescent="0.25">
      <c r="A2443">
        <v>20143</v>
      </c>
      <c r="B2443">
        <v>20143</v>
      </c>
      <c r="C2443" t="s">
        <v>30707</v>
      </c>
      <c r="D2443" t="s">
        <v>7448</v>
      </c>
      <c r="E2443" s="153" t="s">
        <v>30708</v>
      </c>
      <c r="F2443" s="103"/>
      <c r="G2443"/>
      <c r="H2443"/>
    </row>
    <row r="2444" spans="1:8" ht="15" x14ac:dyDescent="0.25">
      <c r="A2444">
        <v>20145</v>
      </c>
      <c r="B2444">
        <v>20145</v>
      </c>
      <c r="C2444" t="s">
        <v>30709</v>
      </c>
      <c r="D2444" t="s">
        <v>7448</v>
      </c>
      <c r="E2444" s="153" t="s">
        <v>14177</v>
      </c>
      <c r="F2444" s="103"/>
      <c r="G2444"/>
      <c r="H2444"/>
    </row>
    <row r="2445" spans="1:8" ht="15" x14ac:dyDescent="0.25">
      <c r="A2445">
        <v>20146</v>
      </c>
      <c r="B2445">
        <v>20146</v>
      </c>
      <c r="C2445" t="s">
        <v>30710</v>
      </c>
      <c r="D2445" t="s">
        <v>7448</v>
      </c>
      <c r="E2445" s="153" t="s">
        <v>30711</v>
      </c>
      <c r="F2445" s="103"/>
      <c r="G2445"/>
      <c r="H2445"/>
    </row>
    <row r="2446" spans="1:8" ht="15" x14ac:dyDescent="0.25">
      <c r="A2446">
        <v>20140</v>
      </c>
      <c r="B2446">
        <v>20140</v>
      </c>
      <c r="C2446" t="s">
        <v>30712</v>
      </c>
      <c r="D2446" t="s">
        <v>7448</v>
      </c>
      <c r="E2446" s="153" t="s">
        <v>13346</v>
      </c>
      <c r="F2446" s="103"/>
      <c r="G2446"/>
      <c r="H2446"/>
    </row>
    <row r="2447" spans="1:8" ht="15" x14ac:dyDescent="0.25">
      <c r="A2447">
        <v>20141</v>
      </c>
      <c r="B2447">
        <v>20141</v>
      </c>
      <c r="C2447" t="s">
        <v>30713</v>
      </c>
      <c r="D2447" t="s">
        <v>7448</v>
      </c>
      <c r="E2447" s="153" t="s">
        <v>11930</v>
      </c>
      <c r="F2447" s="103"/>
      <c r="G2447"/>
      <c r="H2447"/>
    </row>
    <row r="2448" spans="1:8" ht="15" x14ac:dyDescent="0.25">
      <c r="A2448">
        <v>20142</v>
      </c>
      <c r="B2448">
        <v>20142</v>
      </c>
      <c r="C2448" t="s">
        <v>30714</v>
      </c>
      <c r="D2448" t="s">
        <v>7448</v>
      </c>
      <c r="E2448" s="153" t="s">
        <v>21477</v>
      </c>
      <c r="F2448" s="103"/>
      <c r="G2448"/>
      <c r="H2448"/>
    </row>
    <row r="2449" spans="1:8" ht="15" x14ac:dyDescent="0.25">
      <c r="A2449">
        <v>3670</v>
      </c>
      <c r="B2449">
        <v>3670</v>
      </c>
      <c r="C2449" t="s">
        <v>30715</v>
      </c>
      <c r="D2449" t="s">
        <v>7448</v>
      </c>
      <c r="E2449" s="153" t="s">
        <v>18473</v>
      </c>
      <c r="F2449" s="103"/>
      <c r="G2449"/>
      <c r="H2449"/>
    </row>
    <row r="2450" spans="1:8" ht="15" x14ac:dyDescent="0.25">
      <c r="A2450">
        <v>3666</v>
      </c>
      <c r="B2450">
        <v>3666</v>
      </c>
      <c r="C2450" t="s">
        <v>30716</v>
      </c>
      <c r="D2450" t="s">
        <v>7448</v>
      </c>
      <c r="E2450" s="153" t="s">
        <v>8060</v>
      </c>
      <c r="F2450" s="103"/>
      <c r="G2450"/>
      <c r="H2450"/>
    </row>
    <row r="2451" spans="1:8" ht="15" x14ac:dyDescent="0.25">
      <c r="A2451">
        <v>3662</v>
      </c>
      <c r="B2451">
        <v>3662</v>
      </c>
      <c r="C2451" t="s">
        <v>30717</v>
      </c>
      <c r="D2451" t="s">
        <v>7448</v>
      </c>
      <c r="E2451" s="153" t="s">
        <v>7657</v>
      </c>
      <c r="F2451" s="103"/>
      <c r="G2451"/>
      <c r="H2451"/>
    </row>
    <row r="2452" spans="1:8" ht="15" x14ac:dyDescent="0.25">
      <c r="A2452">
        <v>3658</v>
      </c>
      <c r="B2452">
        <v>3658</v>
      </c>
      <c r="C2452" t="s">
        <v>30718</v>
      </c>
      <c r="D2452" t="s">
        <v>7448</v>
      </c>
      <c r="E2452" s="153" t="s">
        <v>18425</v>
      </c>
      <c r="F2452" s="103"/>
      <c r="G2452"/>
      <c r="H2452"/>
    </row>
    <row r="2453" spans="1:8" ht="15" x14ac:dyDescent="0.25">
      <c r="A2453">
        <v>14157</v>
      </c>
      <c r="B2453">
        <v>14157</v>
      </c>
      <c r="C2453" t="s">
        <v>30719</v>
      </c>
      <c r="D2453" t="s">
        <v>7448</v>
      </c>
      <c r="E2453" s="153" t="s">
        <v>7862</v>
      </c>
      <c r="F2453" s="103"/>
      <c r="G2453"/>
      <c r="H2453"/>
    </row>
    <row r="2454" spans="1:8" ht="15" x14ac:dyDescent="0.25">
      <c r="A2454">
        <v>42696</v>
      </c>
      <c r="B2454">
        <v>42696</v>
      </c>
      <c r="C2454" t="s">
        <v>30720</v>
      </c>
      <c r="D2454" t="s">
        <v>7448</v>
      </c>
      <c r="E2454" s="153" t="s">
        <v>30721</v>
      </c>
      <c r="F2454" s="103"/>
      <c r="G2454"/>
      <c r="H2454"/>
    </row>
    <row r="2455" spans="1:8" ht="15" x14ac:dyDescent="0.25">
      <c r="A2455">
        <v>39875</v>
      </c>
      <c r="B2455">
        <v>39875</v>
      </c>
      <c r="C2455" t="s">
        <v>30722</v>
      </c>
      <c r="D2455" t="s">
        <v>7448</v>
      </c>
      <c r="E2455" s="153" t="s">
        <v>30723</v>
      </c>
      <c r="F2455" s="103"/>
      <c r="G2455"/>
      <c r="H2455"/>
    </row>
    <row r="2456" spans="1:8" ht="15" x14ac:dyDescent="0.25">
      <c r="A2456">
        <v>39876</v>
      </c>
      <c r="B2456">
        <v>39876</v>
      </c>
      <c r="C2456" t="s">
        <v>30724</v>
      </c>
      <c r="D2456" t="s">
        <v>7448</v>
      </c>
      <c r="E2456" s="153" t="s">
        <v>30725</v>
      </c>
      <c r="F2456" s="103"/>
      <c r="G2456"/>
      <c r="H2456"/>
    </row>
    <row r="2457" spans="1:8" ht="15" x14ac:dyDescent="0.25">
      <c r="A2457">
        <v>39877</v>
      </c>
      <c r="B2457">
        <v>39877</v>
      </c>
      <c r="C2457" t="s">
        <v>30726</v>
      </c>
      <c r="D2457" t="s">
        <v>7448</v>
      </c>
      <c r="E2457" s="153" t="s">
        <v>30727</v>
      </c>
      <c r="F2457" s="103"/>
      <c r="G2457"/>
      <c r="H2457"/>
    </row>
    <row r="2458" spans="1:8" ht="15" x14ac:dyDescent="0.25">
      <c r="A2458">
        <v>39878</v>
      </c>
      <c r="B2458">
        <v>39878</v>
      </c>
      <c r="C2458" t="s">
        <v>30728</v>
      </c>
      <c r="D2458" t="s">
        <v>7448</v>
      </c>
      <c r="E2458" s="153" t="s">
        <v>30729</v>
      </c>
      <c r="F2458" s="103"/>
      <c r="G2458"/>
      <c r="H2458"/>
    </row>
    <row r="2459" spans="1:8" ht="15" x14ac:dyDescent="0.25">
      <c r="A2459">
        <v>39872</v>
      </c>
      <c r="B2459">
        <v>39872</v>
      </c>
      <c r="C2459" t="s">
        <v>30730</v>
      </c>
      <c r="D2459" t="s">
        <v>7448</v>
      </c>
      <c r="E2459" s="153" t="s">
        <v>30731</v>
      </c>
      <c r="F2459" s="103"/>
      <c r="G2459"/>
      <c r="H2459"/>
    </row>
    <row r="2460" spans="1:8" ht="15" x14ac:dyDescent="0.25">
      <c r="A2460">
        <v>39873</v>
      </c>
      <c r="B2460">
        <v>39873</v>
      </c>
      <c r="C2460" t="s">
        <v>30732</v>
      </c>
      <c r="D2460" t="s">
        <v>7448</v>
      </c>
      <c r="E2460" s="153" t="s">
        <v>30733</v>
      </c>
      <c r="F2460" s="103"/>
      <c r="G2460"/>
      <c r="H2460"/>
    </row>
    <row r="2461" spans="1:8" ht="15" x14ac:dyDescent="0.25">
      <c r="A2461">
        <v>39874</v>
      </c>
      <c r="B2461">
        <v>39874</v>
      </c>
      <c r="C2461" t="s">
        <v>30734</v>
      </c>
      <c r="D2461" t="s">
        <v>7448</v>
      </c>
      <c r="E2461" s="153" t="s">
        <v>30735</v>
      </c>
      <c r="F2461" s="103"/>
      <c r="G2461"/>
      <c r="H2461"/>
    </row>
    <row r="2462" spans="1:8" ht="15" x14ac:dyDescent="0.25">
      <c r="A2462">
        <v>3674</v>
      </c>
      <c r="B2462">
        <v>3674</v>
      </c>
      <c r="C2462" t="s">
        <v>30736</v>
      </c>
      <c r="D2462" t="s">
        <v>7452</v>
      </c>
      <c r="E2462" s="153" t="s">
        <v>30737</v>
      </c>
      <c r="F2462" s="103"/>
      <c r="G2462"/>
      <c r="H2462"/>
    </row>
    <row r="2463" spans="1:8" ht="15" x14ac:dyDescent="0.25">
      <c r="A2463">
        <v>3681</v>
      </c>
      <c r="B2463">
        <v>3681</v>
      </c>
      <c r="C2463" t="s">
        <v>30738</v>
      </c>
      <c r="D2463" t="s">
        <v>7452</v>
      </c>
      <c r="E2463" s="153" t="s">
        <v>30739</v>
      </c>
      <c r="F2463" s="103"/>
      <c r="G2463"/>
      <c r="H2463"/>
    </row>
    <row r="2464" spans="1:8" ht="15" x14ac:dyDescent="0.25">
      <c r="A2464">
        <v>3676</v>
      </c>
      <c r="B2464">
        <v>3676</v>
      </c>
      <c r="C2464" t="s">
        <v>30740</v>
      </c>
      <c r="D2464" t="s">
        <v>7452</v>
      </c>
      <c r="E2464" s="153" t="s">
        <v>30741</v>
      </c>
      <c r="F2464" s="103"/>
      <c r="G2464"/>
      <c r="H2464"/>
    </row>
    <row r="2465" spans="1:8" ht="15" x14ac:dyDescent="0.25">
      <c r="A2465">
        <v>3679</v>
      </c>
      <c r="B2465">
        <v>3679</v>
      </c>
      <c r="C2465" t="s">
        <v>30742</v>
      </c>
      <c r="D2465" t="s">
        <v>7452</v>
      </c>
      <c r="E2465" s="153" t="s">
        <v>30743</v>
      </c>
      <c r="F2465" s="103"/>
      <c r="G2465"/>
      <c r="H2465"/>
    </row>
    <row r="2466" spans="1:8" ht="15" x14ac:dyDescent="0.25">
      <c r="A2466">
        <v>3672</v>
      </c>
      <c r="B2466">
        <v>3672</v>
      </c>
      <c r="C2466" t="s">
        <v>30744</v>
      </c>
      <c r="D2466" t="s">
        <v>7452</v>
      </c>
      <c r="E2466" s="153" t="s">
        <v>7644</v>
      </c>
      <c r="F2466" s="103"/>
      <c r="G2466"/>
      <c r="H2466"/>
    </row>
    <row r="2467" spans="1:8" ht="15" x14ac:dyDescent="0.25">
      <c r="A2467">
        <v>3671</v>
      </c>
      <c r="B2467">
        <v>3671</v>
      </c>
      <c r="C2467" t="s">
        <v>30745</v>
      </c>
      <c r="D2467" t="s">
        <v>7452</v>
      </c>
      <c r="E2467" s="153" t="s">
        <v>10209</v>
      </c>
      <c r="F2467" s="103"/>
      <c r="G2467"/>
      <c r="H2467"/>
    </row>
    <row r="2468" spans="1:8" ht="15" x14ac:dyDescent="0.25">
      <c r="A2468">
        <v>3673</v>
      </c>
      <c r="B2468">
        <v>3673</v>
      </c>
      <c r="C2468" t="s">
        <v>30746</v>
      </c>
      <c r="D2468" t="s">
        <v>7452</v>
      </c>
      <c r="E2468" s="153" t="s">
        <v>7914</v>
      </c>
      <c r="F2468" s="103"/>
      <c r="G2468"/>
      <c r="H2468"/>
    </row>
    <row r="2469" spans="1:8" ht="15" x14ac:dyDescent="0.25">
      <c r="A2469">
        <v>38394</v>
      </c>
      <c r="B2469">
        <v>38394</v>
      </c>
      <c r="C2469" t="s">
        <v>30747</v>
      </c>
      <c r="D2469" t="s">
        <v>7448</v>
      </c>
      <c r="E2469" s="153" t="s">
        <v>30748</v>
      </c>
      <c r="F2469" s="103"/>
      <c r="G2469"/>
      <c r="H2469"/>
    </row>
    <row r="2470" spans="1:8" ht="15" x14ac:dyDescent="0.25">
      <c r="A2470">
        <v>3729</v>
      </c>
      <c r="B2470">
        <v>3729</v>
      </c>
      <c r="C2470" t="s">
        <v>30749</v>
      </c>
      <c r="D2470" t="s">
        <v>7448</v>
      </c>
      <c r="E2470" s="153" t="s">
        <v>30750</v>
      </c>
      <c r="F2470" s="103"/>
      <c r="G2470"/>
      <c r="H2470"/>
    </row>
    <row r="2471" spans="1:8" ht="15" x14ac:dyDescent="0.25">
      <c r="A2471">
        <v>39357</v>
      </c>
      <c r="B2471">
        <v>39357</v>
      </c>
      <c r="C2471" t="s">
        <v>30751</v>
      </c>
      <c r="D2471" t="s">
        <v>7448</v>
      </c>
      <c r="E2471" s="153" t="s">
        <v>30752</v>
      </c>
      <c r="F2471" s="103"/>
      <c r="G2471"/>
      <c r="H2471"/>
    </row>
    <row r="2472" spans="1:8" ht="15" x14ac:dyDescent="0.25">
      <c r="A2472">
        <v>39358</v>
      </c>
      <c r="B2472">
        <v>39358</v>
      </c>
      <c r="C2472" t="s">
        <v>30753</v>
      </c>
      <c r="D2472" t="s">
        <v>7448</v>
      </c>
      <c r="E2472" s="153" t="s">
        <v>30752</v>
      </c>
      <c r="F2472" s="103"/>
      <c r="G2472"/>
      <c r="H2472"/>
    </row>
    <row r="2473" spans="1:8" ht="15" x14ac:dyDescent="0.25">
      <c r="A2473">
        <v>39355</v>
      </c>
      <c r="B2473">
        <v>39355</v>
      </c>
      <c r="C2473" t="s">
        <v>30754</v>
      </c>
      <c r="D2473" t="s">
        <v>7448</v>
      </c>
      <c r="E2473" s="153" t="s">
        <v>19522</v>
      </c>
      <c r="F2473" s="103"/>
      <c r="G2473"/>
      <c r="H2473"/>
    </row>
    <row r="2474" spans="1:8" ht="15" x14ac:dyDescent="0.25">
      <c r="A2474">
        <v>39356</v>
      </c>
      <c r="B2474">
        <v>39356</v>
      </c>
      <c r="C2474" t="s">
        <v>30755</v>
      </c>
      <c r="D2474" t="s">
        <v>7448</v>
      </c>
      <c r="E2474" s="153" t="s">
        <v>30756</v>
      </c>
      <c r="F2474" s="103"/>
      <c r="G2474"/>
      <c r="H2474"/>
    </row>
    <row r="2475" spans="1:8" ht="15" x14ac:dyDescent="0.25">
      <c r="A2475">
        <v>39353</v>
      </c>
      <c r="B2475">
        <v>39353</v>
      </c>
      <c r="C2475" t="s">
        <v>30757</v>
      </c>
      <c r="D2475" t="s">
        <v>7448</v>
      </c>
      <c r="E2475" s="153" t="s">
        <v>30758</v>
      </c>
      <c r="F2475" s="103"/>
      <c r="G2475"/>
      <c r="H2475"/>
    </row>
    <row r="2476" spans="1:8" ht="15" x14ac:dyDescent="0.25">
      <c r="A2476">
        <v>39354</v>
      </c>
      <c r="B2476">
        <v>39354</v>
      </c>
      <c r="C2476" t="s">
        <v>30759</v>
      </c>
      <c r="D2476" t="s">
        <v>7448</v>
      </c>
      <c r="E2476" s="153" t="s">
        <v>30760</v>
      </c>
      <c r="F2476" s="103"/>
      <c r="G2476"/>
      <c r="H2476"/>
    </row>
    <row r="2477" spans="1:8" ht="15" x14ac:dyDescent="0.25">
      <c r="A2477">
        <v>39398</v>
      </c>
      <c r="B2477">
        <v>39398</v>
      </c>
      <c r="C2477" t="s">
        <v>30761</v>
      </c>
      <c r="D2477" t="s">
        <v>7448</v>
      </c>
      <c r="E2477" s="153" t="s">
        <v>30762</v>
      </c>
      <c r="F2477" s="103"/>
      <c r="G2477"/>
      <c r="H2477"/>
    </row>
    <row r="2478" spans="1:8" ht="15" x14ac:dyDescent="0.25">
      <c r="A2478">
        <v>13343</v>
      </c>
      <c r="B2478">
        <v>13343</v>
      </c>
      <c r="C2478" t="s">
        <v>30763</v>
      </c>
      <c r="D2478" t="s">
        <v>7448</v>
      </c>
      <c r="E2478" s="153" t="s">
        <v>21500</v>
      </c>
      <c r="F2478" s="103"/>
      <c r="G2478"/>
      <c r="H2478"/>
    </row>
    <row r="2479" spans="1:8" ht="15" x14ac:dyDescent="0.25">
      <c r="A2479">
        <v>12118</v>
      </c>
      <c r="B2479">
        <v>12118</v>
      </c>
      <c r="C2479" t="s">
        <v>30764</v>
      </c>
      <c r="D2479" t="s">
        <v>7448</v>
      </c>
      <c r="E2479" s="153" t="s">
        <v>7785</v>
      </c>
      <c r="F2479" s="103"/>
      <c r="G2479"/>
      <c r="H2479"/>
    </row>
    <row r="2480" spans="1:8" ht="15" x14ac:dyDescent="0.25">
      <c r="A2480">
        <v>39482</v>
      </c>
      <c r="B2480">
        <v>39482</v>
      </c>
      <c r="C2480" t="s">
        <v>30765</v>
      </c>
      <c r="D2480" t="s">
        <v>7448</v>
      </c>
      <c r="E2480" s="153" t="s">
        <v>30766</v>
      </c>
      <c r="F2480" s="103"/>
      <c r="G2480"/>
      <c r="H2480"/>
    </row>
    <row r="2481" spans="1:8" ht="15" x14ac:dyDescent="0.25">
      <c r="A2481">
        <v>39486</v>
      </c>
      <c r="B2481">
        <v>39486</v>
      </c>
      <c r="C2481" t="s">
        <v>30767</v>
      </c>
      <c r="D2481" t="s">
        <v>7448</v>
      </c>
      <c r="E2481" s="153" t="s">
        <v>30768</v>
      </c>
      <c r="F2481" s="103"/>
      <c r="G2481"/>
      <c r="H2481"/>
    </row>
    <row r="2482" spans="1:8" ht="15" x14ac:dyDescent="0.25">
      <c r="A2482">
        <v>39484</v>
      </c>
      <c r="B2482">
        <v>39484</v>
      </c>
      <c r="C2482" t="s">
        <v>30769</v>
      </c>
      <c r="D2482" t="s">
        <v>7448</v>
      </c>
      <c r="E2482" s="153" t="s">
        <v>30766</v>
      </c>
      <c r="F2482" s="103"/>
      <c r="G2482"/>
      <c r="H2482"/>
    </row>
    <row r="2483" spans="1:8" ht="15" x14ac:dyDescent="0.25">
      <c r="A2483">
        <v>39488</v>
      </c>
      <c r="B2483">
        <v>39488</v>
      </c>
      <c r="C2483" t="s">
        <v>30770</v>
      </c>
      <c r="D2483" t="s">
        <v>7448</v>
      </c>
      <c r="E2483" s="153" t="s">
        <v>30771</v>
      </c>
      <c r="F2483" s="103"/>
      <c r="G2483"/>
      <c r="H2483"/>
    </row>
    <row r="2484" spans="1:8" ht="15" x14ac:dyDescent="0.25">
      <c r="A2484">
        <v>39485</v>
      </c>
      <c r="B2484">
        <v>39485</v>
      </c>
      <c r="C2484" t="s">
        <v>30772</v>
      </c>
      <c r="D2484" t="s">
        <v>7448</v>
      </c>
      <c r="E2484" s="153" t="s">
        <v>30766</v>
      </c>
      <c r="F2484" s="103"/>
      <c r="G2484"/>
      <c r="H2484"/>
    </row>
    <row r="2485" spans="1:8" ht="15" x14ac:dyDescent="0.25">
      <c r="A2485">
        <v>39489</v>
      </c>
      <c r="B2485">
        <v>39489</v>
      </c>
      <c r="C2485" t="s">
        <v>30773</v>
      </c>
      <c r="D2485" t="s">
        <v>7448</v>
      </c>
      <c r="E2485" s="153" t="s">
        <v>30774</v>
      </c>
      <c r="F2485" s="103"/>
      <c r="G2485"/>
      <c r="H2485"/>
    </row>
    <row r="2486" spans="1:8" ht="15" x14ac:dyDescent="0.25">
      <c r="A2486">
        <v>39490</v>
      </c>
      <c r="B2486">
        <v>39490</v>
      </c>
      <c r="C2486" t="s">
        <v>30775</v>
      </c>
      <c r="D2486" t="s">
        <v>7448</v>
      </c>
      <c r="E2486" s="153" t="s">
        <v>30776</v>
      </c>
      <c r="F2486" s="103"/>
      <c r="G2486"/>
      <c r="H2486"/>
    </row>
    <row r="2487" spans="1:8" ht="15" x14ac:dyDescent="0.25">
      <c r="A2487">
        <v>39494</v>
      </c>
      <c r="B2487">
        <v>39494</v>
      </c>
      <c r="C2487" t="s">
        <v>30777</v>
      </c>
      <c r="D2487" t="s">
        <v>7448</v>
      </c>
      <c r="E2487" s="153" t="s">
        <v>30778</v>
      </c>
      <c r="F2487" s="103"/>
      <c r="G2487"/>
      <c r="H2487"/>
    </row>
    <row r="2488" spans="1:8" ht="15" x14ac:dyDescent="0.25">
      <c r="A2488">
        <v>39495</v>
      </c>
      <c r="B2488">
        <v>39495</v>
      </c>
      <c r="C2488" t="s">
        <v>30779</v>
      </c>
      <c r="D2488" t="s">
        <v>7448</v>
      </c>
      <c r="E2488" s="153" t="s">
        <v>30780</v>
      </c>
      <c r="F2488" s="103"/>
      <c r="G2488"/>
      <c r="H2488"/>
    </row>
    <row r="2489" spans="1:8" ht="15" x14ac:dyDescent="0.25">
      <c r="A2489">
        <v>39496</v>
      </c>
      <c r="B2489">
        <v>39496</v>
      </c>
      <c r="C2489" t="s">
        <v>30781</v>
      </c>
      <c r="D2489" t="s">
        <v>7448</v>
      </c>
      <c r="E2489" s="153" t="s">
        <v>30782</v>
      </c>
      <c r="F2489" s="103"/>
      <c r="G2489"/>
      <c r="H2489"/>
    </row>
    <row r="2490" spans="1:8" ht="15" x14ac:dyDescent="0.25">
      <c r="A2490">
        <v>39492</v>
      </c>
      <c r="B2490">
        <v>39492</v>
      </c>
      <c r="C2490" t="s">
        <v>30783</v>
      </c>
      <c r="D2490" t="s">
        <v>7448</v>
      </c>
      <c r="E2490" s="153" t="s">
        <v>30784</v>
      </c>
      <c r="F2490" s="103"/>
      <c r="G2490"/>
      <c r="H2490"/>
    </row>
    <row r="2491" spans="1:8" ht="15" x14ac:dyDescent="0.25">
      <c r="A2491">
        <v>39497</v>
      </c>
      <c r="B2491">
        <v>39497</v>
      </c>
      <c r="C2491" t="s">
        <v>30785</v>
      </c>
      <c r="D2491" t="s">
        <v>7448</v>
      </c>
      <c r="E2491" s="153" t="s">
        <v>30786</v>
      </c>
      <c r="F2491" s="103"/>
      <c r="G2491"/>
      <c r="H2491"/>
    </row>
    <row r="2492" spans="1:8" ht="15" x14ac:dyDescent="0.25">
      <c r="A2492">
        <v>39493</v>
      </c>
      <c r="B2492">
        <v>39493</v>
      </c>
      <c r="C2492" t="s">
        <v>30787</v>
      </c>
      <c r="D2492" t="s">
        <v>7448</v>
      </c>
      <c r="E2492" s="153" t="s">
        <v>30788</v>
      </c>
      <c r="F2492" s="103"/>
      <c r="G2492"/>
      <c r="H2492"/>
    </row>
    <row r="2493" spans="1:8" ht="15" x14ac:dyDescent="0.25">
      <c r="A2493">
        <v>43628</v>
      </c>
      <c r="B2493">
        <v>43628</v>
      </c>
      <c r="C2493" t="s">
        <v>30789</v>
      </c>
      <c r="D2493" t="s">
        <v>7448</v>
      </c>
      <c r="E2493" s="153" t="s">
        <v>30790</v>
      </c>
      <c r="F2493" s="103"/>
      <c r="G2493"/>
      <c r="H2493"/>
    </row>
    <row r="2494" spans="1:8" ht="15" x14ac:dyDescent="0.25">
      <c r="A2494">
        <v>39500</v>
      </c>
      <c r="B2494">
        <v>39500</v>
      </c>
      <c r="C2494" t="s">
        <v>30791</v>
      </c>
      <c r="D2494" t="s">
        <v>7448</v>
      </c>
      <c r="E2494" s="153" t="s">
        <v>30792</v>
      </c>
      <c r="F2494" s="103"/>
      <c r="G2494"/>
      <c r="H2494"/>
    </row>
    <row r="2495" spans="1:8" ht="15" x14ac:dyDescent="0.25">
      <c r="A2495">
        <v>39498</v>
      </c>
      <c r="B2495">
        <v>39498</v>
      </c>
      <c r="C2495" t="s">
        <v>30793</v>
      </c>
      <c r="D2495" t="s">
        <v>7448</v>
      </c>
      <c r="E2495" s="153" t="s">
        <v>30794</v>
      </c>
      <c r="F2495" s="103"/>
      <c r="G2495"/>
      <c r="H2495"/>
    </row>
    <row r="2496" spans="1:8" ht="15" x14ac:dyDescent="0.25">
      <c r="A2496">
        <v>43621</v>
      </c>
      <c r="B2496">
        <v>43621</v>
      </c>
      <c r="C2496" t="s">
        <v>30795</v>
      </c>
      <c r="D2496" t="s">
        <v>7448</v>
      </c>
      <c r="E2496" s="153" t="s">
        <v>30796</v>
      </c>
      <c r="F2496" s="103"/>
      <c r="G2496"/>
      <c r="H2496"/>
    </row>
    <row r="2497" spans="1:8" ht="15" x14ac:dyDescent="0.25">
      <c r="A2497">
        <v>39501</v>
      </c>
      <c r="B2497">
        <v>39501</v>
      </c>
      <c r="C2497" t="s">
        <v>30797</v>
      </c>
      <c r="D2497" t="s">
        <v>7448</v>
      </c>
      <c r="E2497" s="153" t="s">
        <v>30798</v>
      </c>
      <c r="F2497" s="103"/>
      <c r="G2497"/>
      <c r="H2497"/>
    </row>
    <row r="2498" spans="1:8" ht="15" x14ac:dyDescent="0.25">
      <c r="A2498">
        <v>39499</v>
      </c>
      <c r="B2498">
        <v>39499</v>
      </c>
      <c r="C2498" t="s">
        <v>30799</v>
      </c>
      <c r="D2498" t="s">
        <v>7448</v>
      </c>
      <c r="E2498" s="153" t="s">
        <v>30800</v>
      </c>
      <c r="F2498" s="103"/>
      <c r="G2498"/>
      <c r="H2498"/>
    </row>
    <row r="2499" spans="1:8" ht="15" x14ac:dyDescent="0.25">
      <c r="A2499">
        <v>3733</v>
      </c>
      <c r="B2499">
        <v>3733</v>
      </c>
      <c r="C2499" t="s">
        <v>30801</v>
      </c>
      <c r="D2499" t="s">
        <v>7447</v>
      </c>
      <c r="E2499" s="153" t="s">
        <v>16948</v>
      </c>
      <c r="F2499" s="103"/>
      <c r="G2499"/>
      <c r="H2499"/>
    </row>
    <row r="2500" spans="1:8" ht="15" x14ac:dyDescent="0.25">
      <c r="A2500">
        <v>3731</v>
      </c>
      <c r="B2500">
        <v>3731</v>
      </c>
      <c r="C2500" t="s">
        <v>30802</v>
      </c>
      <c r="D2500" t="s">
        <v>7447</v>
      </c>
      <c r="E2500" s="153" t="s">
        <v>30803</v>
      </c>
      <c r="F2500" s="103"/>
      <c r="G2500"/>
      <c r="H2500"/>
    </row>
    <row r="2501" spans="1:8" ht="15" x14ac:dyDescent="0.25">
      <c r="A2501">
        <v>38137</v>
      </c>
      <c r="B2501">
        <v>38137</v>
      </c>
      <c r="C2501" t="s">
        <v>30804</v>
      </c>
      <c r="D2501" t="s">
        <v>7447</v>
      </c>
      <c r="E2501" s="153" t="s">
        <v>30805</v>
      </c>
      <c r="F2501" s="103"/>
      <c r="G2501"/>
      <c r="H2501"/>
    </row>
    <row r="2502" spans="1:8" ht="15" x14ac:dyDescent="0.25">
      <c r="A2502">
        <v>38138</v>
      </c>
      <c r="B2502">
        <v>38138</v>
      </c>
      <c r="C2502" t="s">
        <v>30806</v>
      </c>
      <c r="D2502" t="s">
        <v>7447</v>
      </c>
      <c r="E2502" s="153" t="s">
        <v>26356</v>
      </c>
      <c r="F2502" s="103"/>
      <c r="G2502"/>
      <c r="H2502"/>
    </row>
    <row r="2503" spans="1:8" ht="15" x14ac:dyDescent="0.25">
      <c r="A2503">
        <v>3736</v>
      </c>
      <c r="B2503">
        <v>3736</v>
      </c>
      <c r="C2503" t="s">
        <v>30807</v>
      </c>
      <c r="D2503" t="s">
        <v>7447</v>
      </c>
      <c r="E2503" s="153" t="s">
        <v>27782</v>
      </c>
      <c r="F2503" s="103"/>
      <c r="G2503"/>
      <c r="H2503"/>
    </row>
    <row r="2504" spans="1:8" ht="15" x14ac:dyDescent="0.25">
      <c r="A2504">
        <v>3741</v>
      </c>
      <c r="B2504">
        <v>3741</v>
      </c>
      <c r="C2504" t="s">
        <v>30808</v>
      </c>
      <c r="D2504" t="s">
        <v>7447</v>
      </c>
      <c r="E2504" s="153" t="s">
        <v>19797</v>
      </c>
      <c r="F2504" s="103"/>
      <c r="G2504"/>
      <c r="H2504"/>
    </row>
    <row r="2505" spans="1:8" ht="15" x14ac:dyDescent="0.25">
      <c r="A2505">
        <v>3745</v>
      </c>
      <c r="B2505">
        <v>3745</v>
      </c>
      <c r="C2505" t="s">
        <v>30809</v>
      </c>
      <c r="D2505" t="s">
        <v>7447</v>
      </c>
      <c r="E2505" s="153" t="s">
        <v>19490</v>
      </c>
      <c r="F2505" s="103"/>
      <c r="G2505"/>
      <c r="H2505"/>
    </row>
    <row r="2506" spans="1:8" ht="15" x14ac:dyDescent="0.25">
      <c r="A2506">
        <v>3743</v>
      </c>
      <c r="B2506">
        <v>3743</v>
      </c>
      <c r="C2506" t="s">
        <v>30810</v>
      </c>
      <c r="D2506" t="s">
        <v>7447</v>
      </c>
      <c r="E2506" s="153" t="s">
        <v>19373</v>
      </c>
      <c r="F2506" s="103"/>
      <c r="G2506"/>
      <c r="H2506"/>
    </row>
    <row r="2507" spans="1:8" ht="15" x14ac:dyDescent="0.25">
      <c r="A2507">
        <v>3744</v>
      </c>
      <c r="B2507">
        <v>3744</v>
      </c>
      <c r="C2507" t="s">
        <v>30811</v>
      </c>
      <c r="D2507" t="s">
        <v>7447</v>
      </c>
      <c r="E2507" s="153" t="s">
        <v>30812</v>
      </c>
      <c r="F2507" s="103"/>
      <c r="G2507"/>
      <c r="H2507"/>
    </row>
    <row r="2508" spans="1:8" ht="15" x14ac:dyDescent="0.25">
      <c r="A2508">
        <v>3739</v>
      </c>
      <c r="B2508">
        <v>3739</v>
      </c>
      <c r="C2508" t="s">
        <v>30813</v>
      </c>
      <c r="D2508" t="s">
        <v>7447</v>
      </c>
      <c r="E2508" s="153" t="s">
        <v>17132</v>
      </c>
      <c r="F2508" s="103"/>
      <c r="G2508"/>
      <c r="H2508"/>
    </row>
    <row r="2509" spans="1:8" ht="15" x14ac:dyDescent="0.25">
      <c r="A2509">
        <v>3737</v>
      </c>
      <c r="B2509">
        <v>3737</v>
      </c>
      <c r="C2509" t="s">
        <v>30814</v>
      </c>
      <c r="D2509" t="s">
        <v>7447</v>
      </c>
      <c r="E2509" s="153" t="s">
        <v>18903</v>
      </c>
      <c r="F2509" s="103"/>
      <c r="G2509"/>
      <c r="H2509"/>
    </row>
    <row r="2510" spans="1:8" ht="15" x14ac:dyDescent="0.25">
      <c r="A2510">
        <v>3738</v>
      </c>
      <c r="B2510">
        <v>3738</v>
      </c>
      <c r="C2510" t="s">
        <v>30815</v>
      </c>
      <c r="D2510" t="s">
        <v>7447</v>
      </c>
      <c r="E2510" s="153" t="s">
        <v>19458</v>
      </c>
      <c r="F2510" s="103"/>
      <c r="G2510"/>
      <c r="H2510"/>
    </row>
    <row r="2511" spans="1:8" ht="15" x14ac:dyDescent="0.25">
      <c r="A2511">
        <v>3747</v>
      </c>
      <c r="B2511">
        <v>3747</v>
      </c>
      <c r="C2511" t="s">
        <v>30816</v>
      </c>
      <c r="D2511" t="s">
        <v>7447</v>
      </c>
      <c r="E2511" s="153" t="s">
        <v>30812</v>
      </c>
      <c r="F2511" s="103"/>
      <c r="G2511"/>
      <c r="H2511"/>
    </row>
    <row r="2512" spans="1:8" ht="15" x14ac:dyDescent="0.25">
      <c r="A2512">
        <v>11649</v>
      </c>
      <c r="B2512">
        <v>11649</v>
      </c>
      <c r="C2512" t="s">
        <v>30817</v>
      </c>
      <c r="D2512" t="s">
        <v>7448</v>
      </c>
      <c r="E2512" s="153" t="s">
        <v>30818</v>
      </c>
      <c r="F2512" s="103"/>
      <c r="G2512"/>
      <c r="H2512"/>
    </row>
    <row r="2513" spans="1:8" ht="15" x14ac:dyDescent="0.25">
      <c r="A2513">
        <v>11650</v>
      </c>
      <c r="B2513">
        <v>11650</v>
      </c>
      <c r="C2513" t="s">
        <v>30819</v>
      </c>
      <c r="D2513" t="s">
        <v>7448</v>
      </c>
      <c r="E2513" s="153" t="s">
        <v>30820</v>
      </c>
      <c r="F2513" s="103"/>
      <c r="G2513"/>
      <c r="H2513"/>
    </row>
    <row r="2514" spans="1:8" ht="15" x14ac:dyDescent="0.25">
      <c r="A2514">
        <v>3742</v>
      </c>
      <c r="B2514">
        <v>3742</v>
      </c>
      <c r="C2514" t="s">
        <v>30821</v>
      </c>
      <c r="D2514" t="s">
        <v>7447</v>
      </c>
      <c r="E2514" s="153" t="s">
        <v>19778</v>
      </c>
      <c r="F2514" s="103"/>
      <c r="G2514"/>
      <c r="H2514"/>
    </row>
    <row r="2515" spans="1:8" ht="15" x14ac:dyDescent="0.25">
      <c r="A2515">
        <v>3746</v>
      </c>
      <c r="B2515">
        <v>3746</v>
      </c>
      <c r="C2515" t="s">
        <v>30822</v>
      </c>
      <c r="D2515" t="s">
        <v>7447</v>
      </c>
      <c r="E2515" s="153" t="s">
        <v>30823</v>
      </c>
      <c r="F2515" s="103"/>
      <c r="G2515"/>
      <c r="H2515"/>
    </row>
    <row r="2516" spans="1:8" ht="15" x14ac:dyDescent="0.25">
      <c r="A2516">
        <v>21106</v>
      </c>
      <c r="B2516">
        <v>21106</v>
      </c>
      <c r="C2516" t="s">
        <v>30824</v>
      </c>
      <c r="D2516" t="s">
        <v>7450</v>
      </c>
      <c r="E2516" s="153" t="s">
        <v>30825</v>
      </c>
      <c r="F2516" s="103"/>
      <c r="G2516"/>
      <c r="H2516"/>
    </row>
    <row r="2517" spans="1:8" ht="15" x14ac:dyDescent="0.25">
      <c r="A2517">
        <v>39388</v>
      </c>
      <c r="B2517">
        <v>39388</v>
      </c>
      <c r="C2517" t="s">
        <v>30826</v>
      </c>
      <c r="D2517" t="s">
        <v>7448</v>
      </c>
      <c r="E2517" s="153" t="s">
        <v>7978</v>
      </c>
      <c r="F2517" s="103"/>
      <c r="G2517"/>
      <c r="H2517"/>
    </row>
    <row r="2518" spans="1:8" ht="15" x14ac:dyDescent="0.25">
      <c r="A2518">
        <v>39387</v>
      </c>
      <c r="B2518">
        <v>39387</v>
      </c>
      <c r="C2518" t="s">
        <v>30827</v>
      </c>
      <c r="D2518" t="s">
        <v>7448</v>
      </c>
      <c r="E2518" s="153" t="s">
        <v>9421</v>
      </c>
      <c r="F2518" s="103"/>
      <c r="G2518"/>
      <c r="H2518"/>
    </row>
    <row r="2519" spans="1:8" ht="15" x14ac:dyDescent="0.25">
      <c r="A2519">
        <v>39386</v>
      </c>
      <c r="B2519">
        <v>39386</v>
      </c>
      <c r="C2519" t="s">
        <v>30828</v>
      </c>
      <c r="D2519" t="s">
        <v>7448</v>
      </c>
      <c r="E2519" s="153" t="s">
        <v>14402</v>
      </c>
      <c r="F2519" s="103"/>
      <c r="G2519"/>
      <c r="H2519"/>
    </row>
    <row r="2520" spans="1:8" ht="15" x14ac:dyDescent="0.25">
      <c r="A2520">
        <v>38194</v>
      </c>
      <c r="B2520">
        <v>38194</v>
      </c>
      <c r="C2520" t="s">
        <v>30829</v>
      </c>
      <c r="D2520" t="s">
        <v>7448</v>
      </c>
      <c r="E2520" s="153" t="s">
        <v>8455</v>
      </c>
      <c r="F2520" s="103"/>
      <c r="G2520"/>
      <c r="H2520"/>
    </row>
    <row r="2521" spans="1:8" ht="15" x14ac:dyDescent="0.25">
      <c r="A2521">
        <v>38193</v>
      </c>
      <c r="B2521">
        <v>38193</v>
      </c>
      <c r="C2521" t="s">
        <v>30830</v>
      </c>
      <c r="D2521" t="s">
        <v>7448</v>
      </c>
      <c r="E2521" s="153" t="s">
        <v>13868</v>
      </c>
      <c r="F2521" s="103"/>
      <c r="G2521"/>
      <c r="H2521"/>
    </row>
    <row r="2522" spans="1:8" ht="15" x14ac:dyDescent="0.25">
      <c r="A2522">
        <v>746</v>
      </c>
      <c r="B2522">
        <v>746</v>
      </c>
      <c r="C2522" t="s">
        <v>30831</v>
      </c>
      <c r="D2522" t="s">
        <v>7448</v>
      </c>
      <c r="E2522" s="153" t="s">
        <v>30832</v>
      </c>
      <c r="F2522" s="103"/>
      <c r="G2522"/>
      <c r="H2522"/>
    </row>
    <row r="2523" spans="1:8" ht="15" x14ac:dyDescent="0.25">
      <c r="A2523">
        <v>20269</v>
      </c>
      <c r="B2523">
        <v>20269</v>
      </c>
      <c r="C2523" t="s">
        <v>30833</v>
      </c>
      <c r="D2523" t="s">
        <v>7448</v>
      </c>
      <c r="E2523" s="153" t="s">
        <v>20837</v>
      </c>
      <c r="F2523" s="103"/>
      <c r="G2523"/>
      <c r="H2523"/>
    </row>
    <row r="2524" spans="1:8" ht="15" x14ac:dyDescent="0.25">
      <c r="A2524">
        <v>20270</v>
      </c>
      <c r="B2524">
        <v>20270</v>
      </c>
      <c r="C2524" t="s">
        <v>30834</v>
      </c>
      <c r="D2524" t="s">
        <v>7448</v>
      </c>
      <c r="E2524" s="153" t="s">
        <v>30835</v>
      </c>
      <c r="F2524" s="103"/>
      <c r="G2524"/>
      <c r="H2524"/>
    </row>
    <row r="2525" spans="1:8" ht="15" x14ac:dyDescent="0.25">
      <c r="A2525">
        <v>11696</v>
      </c>
      <c r="B2525">
        <v>11696</v>
      </c>
      <c r="C2525" t="s">
        <v>30836</v>
      </c>
      <c r="D2525" t="s">
        <v>7448</v>
      </c>
      <c r="E2525" s="153" t="s">
        <v>30837</v>
      </c>
      <c r="F2525" s="103"/>
      <c r="G2525"/>
      <c r="H2525"/>
    </row>
    <row r="2526" spans="1:8" ht="15" x14ac:dyDescent="0.25">
      <c r="A2526">
        <v>10427</v>
      </c>
      <c r="B2526">
        <v>10427</v>
      </c>
      <c r="C2526" t="s">
        <v>30838</v>
      </c>
      <c r="D2526" t="s">
        <v>7448</v>
      </c>
      <c r="E2526" s="153" t="s">
        <v>30839</v>
      </c>
      <c r="F2526" s="103"/>
      <c r="G2526"/>
      <c r="H2526"/>
    </row>
    <row r="2527" spans="1:8" ht="15" x14ac:dyDescent="0.25">
      <c r="A2527">
        <v>10428</v>
      </c>
      <c r="B2527">
        <v>10428</v>
      </c>
      <c r="C2527" t="s">
        <v>30840</v>
      </c>
      <c r="D2527" t="s">
        <v>7448</v>
      </c>
      <c r="E2527" s="153" t="s">
        <v>30841</v>
      </c>
      <c r="F2527" s="103"/>
      <c r="G2527"/>
      <c r="H2527"/>
    </row>
    <row r="2528" spans="1:8" ht="15" x14ac:dyDescent="0.25">
      <c r="A2528">
        <v>36521</v>
      </c>
      <c r="B2528">
        <v>36521</v>
      </c>
      <c r="C2528" t="s">
        <v>30842</v>
      </c>
      <c r="D2528" t="s">
        <v>7448</v>
      </c>
      <c r="E2528" s="153" t="s">
        <v>30843</v>
      </c>
      <c r="F2528" s="103"/>
      <c r="G2528"/>
      <c r="H2528"/>
    </row>
    <row r="2529" spans="1:8" ht="15" x14ac:dyDescent="0.25">
      <c r="A2529">
        <v>36794</v>
      </c>
      <c r="B2529">
        <v>36794</v>
      </c>
      <c r="C2529" t="s">
        <v>30844</v>
      </c>
      <c r="D2529" t="s">
        <v>7448</v>
      </c>
      <c r="E2529" s="153" t="s">
        <v>23531</v>
      </c>
      <c r="F2529" s="103"/>
      <c r="G2529"/>
      <c r="H2529"/>
    </row>
    <row r="2530" spans="1:8" ht="15" x14ac:dyDescent="0.25">
      <c r="A2530">
        <v>10426</v>
      </c>
      <c r="B2530">
        <v>10426</v>
      </c>
      <c r="C2530" t="s">
        <v>30845</v>
      </c>
      <c r="D2530" t="s">
        <v>7448</v>
      </c>
      <c r="E2530" s="153" t="s">
        <v>30846</v>
      </c>
      <c r="F2530" s="103"/>
      <c r="G2530"/>
      <c r="H2530"/>
    </row>
    <row r="2531" spans="1:8" ht="15" x14ac:dyDescent="0.25">
      <c r="A2531">
        <v>10425</v>
      </c>
      <c r="B2531">
        <v>10425</v>
      </c>
      <c r="C2531" t="s">
        <v>30847</v>
      </c>
      <c r="D2531" t="s">
        <v>7448</v>
      </c>
      <c r="E2531" s="153" t="s">
        <v>30848</v>
      </c>
      <c r="F2531" s="103"/>
      <c r="G2531"/>
      <c r="H2531"/>
    </row>
    <row r="2532" spans="1:8" ht="15" x14ac:dyDescent="0.25">
      <c r="A2532">
        <v>10431</v>
      </c>
      <c r="B2532">
        <v>10431</v>
      </c>
      <c r="C2532" t="s">
        <v>30849</v>
      </c>
      <c r="D2532" t="s">
        <v>7448</v>
      </c>
      <c r="E2532" s="153" t="s">
        <v>30850</v>
      </c>
      <c r="F2532" s="103"/>
      <c r="G2532"/>
      <c r="H2532"/>
    </row>
    <row r="2533" spans="1:8" ht="15" x14ac:dyDescent="0.25">
      <c r="A2533">
        <v>10429</v>
      </c>
      <c r="B2533">
        <v>10429</v>
      </c>
      <c r="C2533" t="s">
        <v>30851</v>
      </c>
      <c r="D2533" t="s">
        <v>7448</v>
      </c>
      <c r="E2533" s="153" t="s">
        <v>30852</v>
      </c>
      <c r="F2533" s="103"/>
      <c r="G2533"/>
      <c r="H2533"/>
    </row>
    <row r="2534" spans="1:8" ht="15" x14ac:dyDescent="0.25">
      <c r="A2534">
        <v>10853</v>
      </c>
      <c r="B2534">
        <v>10853</v>
      </c>
      <c r="C2534" t="s">
        <v>30853</v>
      </c>
      <c r="D2534" t="s">
        <v>7448</v>
      </c>
      <c r="E2534" s="153" t="s">
        <v>19816</v>
      </c>
      <c r="F2534" s="103"/>
      <c r="G2534"/>
      <c r="H2534"/>
    </row>
    <row r="2535" spans="1:8" ht="15" x14ac:dyDescent="0.25">
      <c r="A2535">
        <v>5093</v>
      </c>
      <c r="B2535">
        <v>5093</v>
      </c>
      <c r="C2535" t="s">
        <v>30854</v>
      </c>
      <c r="D2535" t="s">
        <v>7546</v>
      </c>
      <c r="E2535" s="153" t="s">
        <v>7940</v>
      </c>
      <c r="F2535" s="103"/>
      <c r="G2535"/>
      <c r="H2535"/>
    </row>
    <row r="2536" spans="1:8" ht="15" x14ac:dyDescent="0.25">
      <c r="A2536">
        <v>44331</v>
      </c>
      <c r="B2536">
        <v>44331</v>
      </c>
      <c r="C2536" t="s">
        <v>30855</v>
      </c>
      <c r="D2536" t="s">
        <v>7446</v>
      </c>
      <c r="E2536" s="153" t="s">
        <v>13347</v>
      </c>
      <c r="F2536" s="103"/>
      <c r="G2536"/>
      <c r="H2536"/>
    </row>
    <row r="2537" spans="1:8" ht="15" x14ac:dyDescent="0.25">
      <c r="A2537">
        <v>37768</v>
      </c>
      <c r="B2537">
        <v>37768</v>
      </c>
      <c r="C2537" t="s">
        <v>30856</v>
      </c>
      <c r="D2537" t="s">
        <v>7448</v>
      </c>
      <c r="E2537" s="153" t="s">
        <v>30857</v>
      </c>
      <c r="F2537" s="103"/>
      <c r="G2537"/>
      <c r="H2537"/>
    </row>
    <row r="2538" spans="1:8" ht="15" x14ac:dyDescent="0.25">
      <c r="A2538">
        <v>37773</v>
      </c>
      <c r="B2538">
        <v>37773</v>
      </c>
      <c r="C2538" t="s">
        <v>30858</v>
      </c>
      <c r="D2538" t="s">
        <v>7448</v>
      </c>
      <c r="E2538" s="153" t="s">
        <v>30859</v>
      </c>
      <c r="F2538" s="103"/>
      <c r="G2538"/>
      <c r="H2538"/>
    </row>
    <row r="2539" spans="1:8" ht="15" x14ac:dyDescent="0.25">
      <c r="A2539">
        <v>37769</v>
      </c>
      <c r="B2539">
        <v>37769</v>
      </c>
      <c r="C2539" t="s">
        <v>30860</v>
      </c>
      <c r="D2539" t="s">
        <v>7448</v>
      </c>
      <c r="E2539" s="153" t="s">
        <v>30861</v>
      </c>
      <c r="F2539" s="103"/>
      <c r="G2539"/>
      <c r="H2539"/>
    </row>
    <row r="2540" spans="1:8" ht="15" x14ac:dyDescent="0.25">
      <c r="A2540">
        <v>37770</v>
      </c>
      <c r="B2540">
        <v>37770</v>
      </c>
      <c r="C2540" t="s">
        <v>30862</v>
      </c>
      <c r="D2540" t="s">
        <v>7448</v>
      </c>
      <c r="E2540" s="153" t="s">
        <v>30863</v>
      </c>
      <c r="F2540" s="103"/>
      <c r="G2540"/>
      <c r="H2540"/>
    </row>
    <row r="2541" spans="1:8" ht="15" x14ac:dyDescent="0.25">
      <c r="A2541">
        <v>38382</v>
      </c>
      <c r="B2541">
        <v>38382</v>
      </c>
      <c r="C2541" t="s">
        <v>30864</v>
      </c>
      <c r="D2541" t="s">
        <v>7448</v>
      </c>
      <c r="E2541" s="153" t="s">
        <v>25113</v>
      </c>
      <c r="F2541" s="103"/>
      <c r="G2541"/>
      <c r="H2541"/>
    </row>
    <row r="2542" spans="1:8" ht="15" x14ac:dyDescent="0.25">
      <c r="A2542">
        <v>38383</v>
      </c>
      <c r="B2542">
        <v>38383</v>
      </c>
      <c r="C2542" t="s">
        <v>30865</v>
      </c>
      <c r="D2542" t="s">
        <v>7448</v>
      </c>
      <c r="E2542" s="153" t="s">
        <v>7557</v>
      </c>
      <c r="F2542" s="103"/>
      <c r="G2542"/>
      <c r="H2542"/>
    </row>
    <row r="2543" spans="1:8" ht="15" x14ac:dyDescent="0.25">
      <c r="A2543">
        <v>3768</v>
      </c>
      <c r="B2543">
        <v>3768</v>
      </c>
      <c r="C2543" t="s">
        <v>30866</v>
      </c>
      <c r="D2543" t="s">
        <v>7448</v>
      </c>
      <c r="E2543" s="153" t="s">
        <v>11287</v>
      </c>
      <c r="F2543" s="103"/>
      <c r="G2543"/>
      <c r="H2543"/>
    </row>
    <row r="2544" spans="1:8" ht="15" x14ac:dyDescent="0.25">
      <c r="A2544">
        <v>3767</v>
      </c>
      <c r="B2544">
        <v>3767</v>
      </c>
      <c r="C2544" t="s">
        <v>30867</v>
      </c>
      <c r="D2544" t="s">
        <v>7448</v>
      </c>
      <c r="E2544" s="153" t="s">
        <v>28526</v>
      </c>
      <c r="F2544" s="103"/>
      <c r="G2544"/>
      <c r="H2544"/>
    </row>
    <row r="2545" spans="1:8" ht="15" x14ac:dyDescent="0.25">
      <c r="A2545">
        <v>13192</v>
      </c>
      <c r="B2545">
        <v>13192</v>
      </c>
      <c r="C2545" t="s">
        <v>30868</v>
      </c>
      <c r="D2545" t="s">
        <v>7448</v>
      </c>
      <c r="E2545" s="153" t="s">
        <v>30869</v>
      </c>
      <c r="F2545" s="103"/>
      <c r="G2545"/>
      <c r="H2545"/>
    </row>
    <row r="2546" spans="1:8" ht="15" x14ac:dyDescent="0.25">
      <c r="A2546">
        <v>38413</v>
      </c>
      <c r="B2546">
        <v>38413</v>
      </c>
      <c r="C2546" t="s">
        <v>30870</v>
      </c>
      <c r="D2546" t="s">
        <v>7448</v>
      </c>
      <c r="E2546" s="153" t="s">
        <v>30871</v>
      </c>
      <c r="F2546" s="103"/>
      <c r="G2546"/>
      <c r="H2546"/>
    </row>
    <row r="2547" spans="1:8" ht="15" x14ac:dyDescent="0.25">
      <c r="A2547">
        <v>42440</v>
      </c>
      <c r="B2547">
        <v>42440</v>
      </c>
      <c r="C2547" t="s">
        <v>30872</v>
      </c>
      <c r="D2547" t="s">
        <v>7448</v>
      </c>
      <c r="E2547" s="153" t="s">
        <v>30873</v>
      </c>
      <c r="F2547" s="103"/>
      <c r="G2547"/>
      <c r="H2547"/>
    </row>
    <row r="2548" spans="1:8" ht="15" x14ac:dyDescent="0.25">
      <c r="A2548">
        <v>20193</v>
      </c>
      <c r="B2548">
        <v>20193</v>
      </c>
      <c r="C2548" t="s">
        <v>30874</v>
      </c>
      <c r="D2548" t="s">
        <v>7873</v>
      </c>
      <c r="E2548" s="153" t="s">
        <v>29749</v>
      </c>
      <c r="F2548" s="103"/>
      <c r="G2548"/>
      <c r="H2548"/>
    </row>
    <row r="2549" spans="1:8" ht="15" x14ac:dyDescent="0.25">
      <c r="A2549">
        <v>10527</v>
      </c>
      <c r="B2549">
        <v>10527</v>
      </c>
      <c r="C2549" t="s">
        <v>30875</v>
      </c>
      <c r="D2549" t="s">
        <v>7874</v>
      </c>
      <c r="E2549" s="153" t="s">
        <v>29058</v>
      </c>
      <c r="F2549" s="103"/>
      <c r="G2549"/>
      <c r="H2549"/>
    </row>
    <row r="2550" spans="1:8" ht="15" x14ac:dyDescent="0.25">
      <c r="A2550">
        <v>41805</v>
      </c>
      <c r="B2550">
        <v>41805</v>
      </c>
      <c r="C2550" t="s">
        <v>30876</v>
      </c>
      <c r="D2550" t="s">
        <v>7505</v>
      </c>
      <c r="E2550" s="153" t="s">
        <v>30877</v>
      </c>
      <c r="F2550" s="103"/>
      <c r="G2550"/>
      <c r="H2550"/>
    </row>
    <row r="2551" spans="1:8" ht="15" x14ac:dyDescent="0.25">
      <c r="A2551">
        <v>40271</v>
      </c>
      <c r="B2551">
        <v>40271</v>
      </c>
      <c r="C2551" t="s">
        <v>30878</v>
      </c>
      <c r="D2551" t="s">
        <v>14769</v>
      </c>
      <c r="E2551" s="153" t="s">
        <v>19281</v>
      </c>
      <c r="F2551" s="103"/>
      <c r="G2551"/>
      <c r="H2551"/>
    </row>
    <row r="2552" spans="1:8" ht="15" x14ac:dyDescent="0.25">
      <c r="A2552">
        <v>40287</v>
      </c>
      <c r="B2552">
        <v>40287</v>
      </c>
      <c r="C2552" t="s">
        <v>30879</v>
      </c>
      <c r="D2552" t="s">
        <v>7505</v>
      </c>
      <c r="E2552" s="153" t="s">
        <v>9798</v>
      </c>
      <c r="F2552" s="103"/>
      <c r="G2552"/>
      <c r="H2552"/>
    </row>
    <row r="2553" spans="1:8" ht="15" x14ac:dyDescent="0.25">
      <c r="A2553">
        <v>4084</v>
      </c>
      <c r="B2553">
        <v>4084</v>
      </c>
      <c r="C2553" t="s">
        <v>30880</v>
      </c>
      <c r="D2553" t="s">
        <v>7449</v>
      </c>
      <c r="E2553" s="153" t="s">
        <v>7845</v>
      </c>
      <c r="F2553" s="103"/>
      <c r="G2553"/>
      <c r="H2553"/>
    </row>
    <row r="2554" spans="1:8" ht="15" x14ac:dyDescent="0.25">
      <c r="A2554">
        <v>743</v>
      </c>
      <c r="B2554">
        <v>743</v>
      </c>
      <c r="C2554" t="s">
        <v>30881</v>
      </c>
      <c r="D2554" t="s">
        <v>7449</v>
      </c>
      <c r="E2554" s="153" t="s">
        <v>7845</v>
      </c>
      <c r="F2554" s="103"/>
      <c r="G2554"/>
      <c r="H2554"/>
    </row>
    <row r="2555" spans="1:8" ht="15" x14ac:dyDescent="0.25">
      <c r="A2555">
        <v>40293</v>
      </c>
      <c r="B2555">
        <v>40293</v>
      </c>
      <c r="C2555" t="s">
        <v>30882</v>
      </c>
      <c r="D2555" t="s">
        <v>7449</v>
      </c>
      <c r="E2555" s="153" t="s">
        <v>11644</v>
      </c>
      <c r="F2555" s="103"/>
      <c r="G2555"/>
      <c r="H2555"/>
    </row>
    <row r="2556" spans="1:8" ht="15" x14ac:dyDescent="0.25">
      <c r="A2556">
        <v>40294</v>
      </c>
      <c r="B2556">
        <v>40294</v>
      </c>
      <c r="C2556" t="s">
        <v>30883</v>
      </c>
      <c r="D2556" t="s">
        <v>7449</v>
      </c>
      <c r="E2556" s="153" t="s">
        <v>7845</v>
      </c>
      <c r="F2556" s="103"/>
      <c r="G2556"/>
      <c r="H2556"/>
    </row>
    <row r="2557" spans="1:8" ht="15" x14ac:dyDescent="0.25">
      <c r="A2557">
        <v>4085</v>
      </c>
      <c r="B2557">
        <v>4085</v>
      </c>
      <c r="C2557" t="s">
        <v>30884</v>
      </c>
      <c r="D2557" t="s">
        <v>7449</v>
      </c>
      <c r="E2557" s="153" t="s">
        <v>7560</v>
      </c>
      <c r="F2557" s="103"/>
      <c r="G2557"/>
      <c r="H2557"/>
    </row>
    <row r="2558" spans="1:8" ht="15" x14ac:dyDescent="0.25">
      <c r="A2558">
        <v>10779</v>
      </c>
      <c r="B2558">
        <v>10779</v>
      </c>
      <c r="C2558" t="s">
        <v>30885</v>
      </c>
      <c r="D2558" t="s">
        <v>7505</v>
      </c>
      <c r="E2558" s="153" t="s">
        <v>30886</v>
      </c>
      <c r="F2558" s="103"/>
      <c r="G2558"/>
      <c r="H2558"/>
    </row>
    <row r="2559" spans="1:8" ht="15" x14ac:dyDescent="0.25">
      <c r="A2559">
        <v>10777</v>
      </c>
      <c r="B2559">
        <v>10777</v>
      </c>
      <c r="C2559" t="s">
        <v>30887</v>
      </c>
      <c r="D2559" t="s">
        <v>7505</v>
      </c>
      <c r="E2559" s="153" t="s">
        <v>30888</v>
      </c>
      <c r="F2559" s="103"/>
      <c r="G2559"/>
      <c r="H2559"/>
    </row>
    <row r="2560" spans="1:8" ht="15" x14ac:dyDescent="0.25">
      <c r="A2560">
        <v>10775</v>
      </c>
      <c r="B2560">
        <v>10775</v>
      </c>
      <c r="C2560" t="s">
        <v>30889</v>
      </c>
      <c r="D2560" t="s">
        <v>7505</v>
      </c>
      <c r="E2560" s="153" t="s">
        <v>30890</v>
      </c>
      <c r="F2560" s="103"/>
      <c r="G2560"/>
      <c r="H2560"/>
    </row>
    <row r="2561" spans="1:8" ht="15" x14ac:dyDescent="0.25">
      <c r="A2561">
        <v>10776</v>
      </c>
      <c r="B2561">
        <v>10776</v>
      </c>
      <c r="C2561" t="s">
        <v>30891</v>
      </c>
      <c r="D2561" t="s">
        <v>7505</v>
      </c>
      <c r="E2561" s="153" t="s">
        <v>30892</v>
      </c>
      <c r="F2561" s="103"/>
      <c r="G2561"/>
      <c r="H2561"/>
    </row>
    <row r="2562" spans="1:8" ht="15" x14ac:dyDescent="0.25">
      <c r="A2562">
        <v>10778</v>
      </c>
      <c r="B2562">
        <v>10778</v>
      </c>
      <c r="C2562" t="s">
        <v>30893</v>
      </c>
      <c r="D2562" t="s">
        <v>7505</v>
      </c>
      <c r="E2562" s="153" t="s">
        <v>30886</v>
      </c>
      <c r="F2562" s="103"/>
      <c r="G2562"/>
      <c r="H2562"/>
    </row>
    <row r="2563" spans="1:8" ht="15" x14ac:dyDescent="0.25">
      <c r="A2563">
        <v>40339</v>
      </c>
      <c r="B2563">
        <v>40339</v>
      </c>
      <c r="C2563" t="s">
        <v>30894</v>
      </c>
      <c r="D2563" t="s">
        <v>14769</v>
      </c>
      <c r="E2563" s="153" t="s">
        <v>12725</v>
      </c>
      <c r="F2563" s="103"/>
      <c r="G2563"/>
      <c r="H2563"/>
    </row>
    <row r="2564" spans="1:8" ht="15" x14ac:dyDescent="0.25">
      <c r="A2564">
        <v>10749</v>
      </c>
      <c r="B2564">
        <v>10749</v>
      </c>
      <c r="C2564" t="s">
        <v>30895</v>
      </c>
      <c r="D2564" t="s">
        <v>14769</v>
      </c>
      <c r="E2564" s="153" t="s">
        <v>14766</v>
      </c>
      <c r="F2564" s="103"/>
      <c r="G2564"/>
      <c r="H2564"/>
    </row>
    <row r="2565" spans="1:8" ht="15" x14ac:dyDescent="0.25">
      <c r="A2565">
        <v>40290</v>
      </c>
      <c r="B2565">
        <v>40290</v>
      </c>
      <c r="C2565" t="s">
        <v>30896</v>
      </c>
      <c r="D2565" t="s">
        <v>14769</v>
      </c>
      <c r="E2565" s="153" t="s">
        <v>30897</v>
      </c>
      <c r="F2565" s="103"/>
      <c r="G2565"/>
      <c r="H2565"/>
    </row>
    <row r="2566" spans="1:8" ht="15" x14ac:dyDescent="0.25">
      <c r="A2566">
        <v>3346</v>
      </c>
      <c r="B2566">
        <v>3346</v>
      </c>
      <c r="C2566" t="s">
        <v>30898</v>
      </c>
      <c r="D2566" t="s">
        <v>7449</v>
      </c>
      <c r="E2566" s="153" t="s">
        <v>7989</v>
      </c>
      <c r="F2566" s="103"/>
      <c r="G2566"/>
      <c r="H2566"/>
    </row>
    <row r="2567" spans="1:8" ht="15" x14ac:dyDescent="0.25">
      <c r="A2567">
        <v>3348</v>
      </c>
      <c r="B2567">
        <v>3348</v>
      </c>
      <c r="C2567" t="s">
        <v>30899</v>
      </c>
      <c r="D2567" t="s">
        <v>7449</v>
      </c>
      <c r="E2567" s="153" t="s">
        <v>30900</v>
      </c>
      <c r="F2567" s="103"/>
      <c r="G2567"/>
      <c r="H2567"/>
    </row>
    <row r="2568" spans="1:8" ht="15" x14ac:dyDescent="0.25">
      <c r="A2568">
        <v>39833</v>
      </c>
      <c r="B2568">
        <v>39833</v>
      </c>
      <c r="C2568" t="s">
        <v>30901</v>
      </c>
      <c r="D2568" t="s">
        <v>7449</v>
      </c>
      <c r="E2568" s="153" t="s">
        <v>17527</v>
      </c>
      <c r="F2568" s="103"/>
      <c r="G2568"/>
      <c r="H2568"/>
    </row>
    <row r="2569" spans="1:8" ht="15" x14ac:dyDescent="0.25">
      <c r="A2569">
        <v>7252</v>
      </c>
      <c r="B2569">
        <v>7252</v>
      </c>
      <c r="C2569" t="s">
        <v>30902</v>
      </c>
      <c r="D2569" t="s">
        <v>7449</v>
      </c>
      <c r="E2569" s="153" t="s">
        <v>7619</v>
      </c>
      <c r="F2569" s="103"/>
      <c r="G2569"/>
      <c r="H2569"/>
    </row>
    <row r="2570" spans="1:8" ht="15" x14ac:dyDescent="0.25">
      <c r="A2570">
        <v>7247</v>
      </c>
      <c r="B2570">
        <v>7247</v>
      </c>
      <c r="C2570" t="s">
        <v>30903</v>
      </c>
      <c r="D2570" t="s">
        <v>7449</v>
      </c>
      <c r="E2570" s="153" t="s">
        <v>7619</v>
      </c>
      <c r="F2570" s="103"/>
      <c r="G2570"/>
      <c r="H2570"/>
    </row>
    <row r="2571" spans="1:8" ht="15" x14ac:dyDescent="0.25">
      <c r="A2571">
        <v>40291</v>
      </c>
      <c r="B2571">
        <v>40291</v>
      </c>
      <c r="C2571" t="s">
        <v>30904</v>
      </c>
      <c r="D2571" t="s">
        <v>14769</v>
      </c>
      <c r="E2571" s="153" t="s">
        <v>30905</v>
      </c>
      <c r="F2571" s="103"/>
      <c r="G2571"/>
      <c r="H2571"/>
    </row>
    <row r="2572" spans="1:8" ht="15" x14ac:dyDescent="0.25">
      <c r="A2572">
        <v>40275</v>
      </c>
      <c r="B2572">
        <v>40275</v>
      </c>
      <c r="C2572" t="s">
        <v>30906</v>
      </c>
      <c r="D2572" t="s">
        <v>14769</v>
      </c>
      <c r="E2572" s="153" t="s">
        <v>18505</v>
      </c>
      <c r="F2572" s="103"/>
      <c r="G2572"/>
      <c r="H2572"/>
    </row>
    <row r="2573" spans="1:8" ht="15" x14ac:dyDescent="0.25">
      <c r="A2573">
        <v>42408</v>
      </c>
      <c r="B2573">
        <v>42408</v>
      </c>
      <c r="C2573" t="s">
        <v>30907</v>
      </c>
      <c r="D2573" t="s">
        <v>7447</v>
      </c>
      <c r="E2573" s="153" t="s">
        <v>12175</v>
      </c>
      <c r="F2573" s="103"/>
      <c r="G2573"/>
      <c r="H2573"/>
    </row>
    <row r="2574" spans="1:8" ht="15" x14ac:dyDescent="0.25">
      <c r="A2574">
        <v>3777</v>
      </c>
      <c r="B2574">
        <v>3777</v>
      </c>
      <c r="C2574" t="s">
        <v>30908</v>
      </c>
      <c r="D2574" t="s">
        <v>7447</v>
      </c>
      <c r="E2574" s="153" t="s">
        <v>18850</v>
      </c>
      <c r="F2574" s="103"/>
      <c r="G2574"/>
      <c r="H2574"/>
    </row>
    <row r="2575" spans="1:8" ht="15" x14ac:dyDescent="0.25">
      <c r="A2575">
        <v>44699</v>
      </c>
      <c r="B2575">
        <v>44699</v>
      </c>
      <c r="C2575" t="s">
        <v>30909</v>
      </c>
      <c r="D2575" t="s">
        <v>7450</v>
      </c>
      <c r="E2575" s="153" t="s">
        <v>19809</v>
      </c>
      <c r="F2575" s="103"/>
      <c r="G2575"/>
      <c r="H2575"/>
    </row>
    <row r="2576" spans="1:8" ht="15" x14ac:dyDescent="0.25">
      <c r="A2576">
        <v>3798</v>
      </c>
      <c r="B2576">
        <v>3798</v>
      </c>
      <c r="C2576" t="s">
        <v>30910</v>
      </c>
      <c r="D2576" t="s">
        <v>7448</v>
      </c>
      <c r="E2576" s="153" t="s">
        <v>22008</v>
      </c>
      <c r="F2576" s="103"/>
      <c r="G2576"/>
      <c r="H2576"/>
    </row>
    <row r="2577" spans="1:8" ht="15" x14ac:dyDescent="0.25">
      <c r="A2577">
        <v>38769</v>
      </c>
      <c r="B2577">
        <v>38769</v>
      </c>
      <c r="C2577" t="s">
        <v>30911</v>
      </c>
      <c r="D2577" t="s">
        <v>7448</v>
      </c>
      <c r="E2577" s="153" t="s">
        <v>15024</v>
      </c>
      <c r="F2577" s="103"/>
      <c r="G2577"/>
      <c r="H2577"/>
    </row>
    <row r="2578" spans="1:8" ht="15" x14ac:dyDescent="0.25">
      <c r="A2578">
        <v>38774</v>
      </c>
      <c r="B2578">
        <v>38774</v>
      </c>
      <c r="C2578" t="s">
        <v>30912</v>
      </c>
      <c r="D2578" t="s">
        <v>7448</v>
      </c>
      <c r="E2578" s="153" t="s">
        <v>18163</v>
      </c>
      <c r="F2578" s="103"/>
      <c r="G2578"/>
      <c r="H2578"/>
    </row>
    <row r="2579" spans="1:8" ht="15" x14ac:dyDescent="0.25">
      <c r="A2579">
        <v>42247</v>
      </c>
      <c r="B2579">
        <v>42247</v>
      </c>
      <c r="C2579" t="s">
        <v>30913</v>
      </c>
      <c r="D2579" t="s">
        <v>7448</v>
      </c>
      <c r="E2579" s="153" t="s">
        <v>30914</v>
      </c>
      <c r="F2579" s="103"/>
      <c r="G2579"/>
      <c r="H2579"/>
    </row>
    <row r="2580" spans="1:8" ht="15" x14ac:dyDescent="0.25">
      <c r="A2580">
        <v>42248</v>
      </c>
      <c r="B2580">
        <v>42248</v>
      </c>
      <c r="C2580" t="s">
        <v>30915</v>
      </c>
      <c r="D2580" t="s">
        <v>7448</v>
      </c>
      <c r="E2580" s="153" t="s">
        <v>30916</v>
      </c>
      <c r="F2580" s="103"/>
      <c r="G2580"/>
      <c r="H2580"/>
    </row>
    <row r="2581" spans="1:8" ht="15" x14ac:dyDescent="0.25">
      <c r="A2581">
        <v>42249</v>
      </c>
      <c r="B2581">
        <v>42249</v>
      </c>
      <c r="C2581" t="s">
        <v>30917</v>
      </c>
      <c r="D2581" t="s">
        <v>7448</v>
      </c>
      <c r="E2581" s="153" t="s">
        <v>30918</v>
      </c>
      <c r="F2581" s="103"/>
      <c r="G2581"/>
      <c r="H2581"/>
    </row>
    <row r="2582" spans="1:8" ht="15" x14ac:dyDescent="0.25">
      <c r="A2582">
        <v>42244</v>
      </c>
      <c r="B2582">
        <v>42244</v>
      </c>
      <c r="C2582" t="s">
        <v>30919</v>
      </c>
      <c r="D2582" t="s">
        <v>7448</v>
      </c>
      <c r="E2582" s="153" t="s">
        <v>30920</v>
      </c>
      <c r="F2582" s="103"/>
      <c r="G2582"/>
      <c r="H2582"/>
    </row>
    <row r="2583" spans="1:8" ht="15" x14ac:dyDescent="0.25">
      <c r="A2583">
        <v>42245</v>
      </c>
      <c r="B2583">
        <v>42245</v>
      </c>
      <c r="C2583" t="s">
        <v>30921</v>
      </c>
      <c r="D2583" t="s">
        <v>7448</v>
      </c>
      <c r="E2583" s="153" t="s">
        <v>19517</v>
      </c>
      <c r="F2583" s="103"/>
      <c r="G2583"/>
      <c r="H2583"/>
    </row>
    <row r="2584" spans="1:8" ht="15" x14ac:dyDescent="0.25">
      <c r="A2584">
        <v>42246</v>
      </c>
      <c r="B2584">
        <v>42246</v>
      </c>
      <c r="C2584" t="s">
        <v>30922</v>
      </c>
      <c r="D2584" t="s">
        <v>7448</v>
      </c>
      <c r="E2584" s="153" t="s">
        <v>30923</v>
      </c>
      <c r="F2584" s="103"/>
      <c r="G2584"/>
      <c r="H2584"/>
    </row>
    <row r="2585" spans="1:8" ht="15" x14ac:dyDescent="0.25">
      <c r="A2585">
        <v>42243</v>
      </c>
      <c r="B2585">
        <v>42243</v>
      </c>
      <c r="C2585" t="s">
        <v>30924</v>
      </c>
      <c r="D2585" t="s">
        <v>7448</v>
      </c>
      <c r="E2585" s="153" t="s">
        <v>30925</v>
      </c>
      <c r="F2585" s="103"/>
      <c r="G2585"/>
      <c r="H2585"/>
    </row>
    <row r="2586" spans="1:8" ht="15" x14ac:dyDescent="0.25">
      <c r="A2586">
        <v>38889</v>
      </c>
      <c r="B2586">
        <v>38889</v>
      </c>
      <c r="C2586" t="s">
        <v>30926</v>
      </c>
      <c r="D2586" t="s">
        <v>7448</v>
      </c>
      <c r="E2586" s="153" t="s">
        <v>23751</v>
      </c>
      <c r="F2586" s="103"/>
      <c r="G2586"/>
      <c r="H2586"/>
    </row>
    <row r="2587" spans="1:8" ht="15" x14ac:dyDescent="0.25">
      <c r="A2587">
        <v>38784</v>
      </c>
      <c r="B2587">
        <v>38784</v>
      </c>
      <c r="C2587" t="s">
        <v>30927</v>
      </c>
      <c r="D2587" t="s">
        <v>7448</v>
      </c>
      <c r="E2587" s="153" t="s">
        <v>23029</v>
      </c>
      <c r="F2587" s="103"/>
      <c r="G2587"/>
      <c r="H2587"/>
    </row>
    <row r="2588" spans="1:8" ht="15" x14ac:dyDescent="0.25">
      <c r="A2588">
        <v>3780</v>
      </c>
      <c r="B2588">
        <v>3780</v>
      </c>
      <c r="C2588" t="s">
        <v>30928</v>
      </c>
      <c r="D2588" t="s">
        <v>7448</v>
      </c>
      <c r="E2588" s="153" t="s">
        <v>30929</v>
      </c>
      <c r="F2588" s="103"/>
      <c r="G2588"/>
      <c r="H2588"/>
    </row>
    <row r="2589" spans="1:8" ht="15" x14ac:dyDescent="0.25">
      <c r="A2589">
        <v>38773</v>
      </c>
      <c r="B2589">
        <v>38773</v>
      </c>
      <c r="C2589" t="s">
        <v>30930</v>
      </c>
      <c r="D2589" t="s">
        <v>7448</v>
      </c>
      <c r="E2589" s="153" t="s">
        <v>30931</v>
      </c>
      <c r="F2589" s="103"/>
      <c r="G2589"/>
      <c r="H2589"/>
    </row>
    <row r="2590" spans="1:8" ht="15" x14ac:dyDescent="0.25">
      <c r="A2590">
        <v>12271</v>
      </c>
      <c r="B2590">
        <v>12271</v>
      </c>
      <c r="C2590" t="s">
        <v>30932</v>
      </c>
      <c r="D2590" t="s">
        <v>7448</v>
      </c>
      <c r="E2590" s="153" t="s">
        <v>30933</v>
      </c>
      <c r="F2590" s="103"/>
      <c r="G2590"/>
      <c r="H2590"/>
    </row>
    <row r="2591" spans="1:8" ht="15" x14ac:dyDescent="0.25">
      <c r="A2591">
        <v>39385</v>
      </c>
      <c r="B2591">
        <v>39385</v>
      </c>
      <c r="C2591" t="s">
        <v>30934</v>
      </c>
      <c r="D2591" t="s">
        <v>7448</v>
      </c>
      <c r="E2591" s="153" t="s">
        <v>29590</v>
      </c>
      <c r="F2591" s="103"/>
      <c r="G2591"/>
      <c r="H2591"/>
    </row>
    <row r="2592" spans="1:8" ht="15" x14ac:dyDescent="0.25">
      <c r="A2592">
        <v>39389</v>
      </c>
      <c r="B2592">
        <v>39389</v>
      </c>
      <c r="C2592" t="s">
        <v>30935</v>
      </c>
      <c r="D2592" t="s">
        <v>7448</v>
      </c>
      <c r="E2592" s="153" t="s">
        <v>18430</v>
      </c>
      <c r="F2592" s="103"/>
      <c r="G2592"/>
      <c r="H2592"/>
    </row>
    <row r="2593" spans="1:8" ht="15" x14ac:dyDescent="0.25">
      <c r="A2593">
        <v>39390</v>
      </c>
      <c r="B2593">
        <v>39390</v>
      </c>
      <c r="C2593" t="s">
        <v>30936</v>
      </c>
      <c r="D2593" t="s">
        <v>7448</v>
      </c>
      <c r="E2593" s="153" t="s">
        <v>30937</v>
      </c>
      <c r="F2593" s="103"/>
      <c r="G2593"/>
      <c r="H2593"/>
    </row>
    <row r="2594" spans="1:8" ht="15" x14ac:dyDescent="0.25">
      <c r="A2594">
        <v>39391</v>
      </c>
      <c r="B2594">
        <v>39391</v>
      </c>
      <c r="C2594" t="s">
        <v>30938</v>
      </c>
      <c r="D2594" t="s">
        <v>7448</v>
      </c>
      <c r="E2594" s="153" t="s">
        <v>11467</v>
      </c>
      <c r="F2594" s="103"/>
      <c r="G2594"/>
      <c r="H2594"/>
    </row>
    <row r="2595" spans="1:8" ht="15" x14ac:dyDescent="0.25">
      <c r="A2595">
        <v>3803</v>
      </c>
      <c r="B2595">
        <v>3803</v>
      </c>
      <c r="C2595" t="s">
        <v>30939</v>
      </c>
      <c r="D2595" t="s">
        <v>7448</v>
      </c>
      <c r="E2595" s="153" t="s">
        <v>30940</v>
      </c>
      <c r="F2595" s="103"/>
      <c r="G2595"/>
      <c r="H2595"/>
    </row>
    <row r="2596" spans="1:8" ht="15" x14ac:dyDescent="0.25">
      <c r="A2596">
        <v>38770</v>
      </c>
      <c r="B2596">
        <v>38770</v>
      </c>
      <c r="C2596" t="s">
        <v>30941</v>
      </c>
      <c r="D2596" t="s">
        <v>7448</v>
      </c>
      <c r="E2596" s="153" t="s">
        <v>30942</v>
      </c>
      <c r="F2596" s="103"/>
      <c r="G2596"/>
      <c r="H2596"/>
    </row>
    <row r="2597" spans="1:8" ht="15" x14ac:dyDescent="0.25">
      <c r="A2597">
        <v>12267</v>
      </c>
      <c r="B2597">
        <v>12267</v>
      </c>
      <c r="C2597" t="s">
        <v>30943</v>
      </c>
      <c r="D2597" t="s">
        <v>7448</v>
      </c>
      <c r="E2597" s="153" t="s">
        <v>30944</v>
      </c>
      <c r="F2597" s="103"/>
      <c r="G2597"/>
      <c r="H2597"/>
    </row>
    <row r="2598" spans="1:8" ht="15" x14ac:dyDescent="0.25">
      <c r="A2598">
        <v>43265</v>
      </c>
      <c r="B2598">
        <v>43265</v>
      </c>
      <c r="C2598" t="s">
        <v>30945</v>
      </c>
      <c r="D2598" t="s">
        <v>7448</v>
      </c>
      <c r="E2598" s="153" t="s">
        <v>30946</v>
      </c>
      <c r="F2598" s="103"/>
      <c r="G2598"/>
      <c r="H2598"/>
    </row>
    <row r="2599" spans="1:8" ht="15" x14ac:dyDescent="0.25">
      <c r="A2599">
        <v>12266</v>
      </c>
      <c r="B2599">
        <v>12266</v>
      </c>
      <c r="C2599" t="s">
        <v>30947</v>
      </c>
      <c r="D2599" t="s">
        <v>7448</v>
      </c>
      <c r="E2599" s="153" t="s">
        <v>30948</v>
      </c>
      <c r="F2599" s="103"/>
      <c r="G2599"/>
      <c r="H2599"/>
    </row>
    <row r="2600" spans="1:8" ht="15" x14ac:dyDescent="0.25">
      <c r="A2600">
        <v>39378</v>
      </c>
      <c r="B2600">
        <v>39378</v>
      </c>
      <c r="C2600" t="s">
        <v>30949</v>
      </c>
      <c r="D2600" t="s">
        <v>7448</v>
      </c>
      <c r="E2600" s="153" t="s">
        <v>30950</v>
      </c>
      <c r="F2600" s="103"/>
      <c r="G2600"/>
      <c r="H2600"/>
    </row>
    <row r="2601" spans="1:8" ht="15" x14ac:dyDescent="0.25">
      <c r="A2601">
        <v>43543</v>
      </c>
      <c r="B2601">
        <v>43543</v>
      </c>
      <c r="C2601" t="s">
        <v>30951</v>
      </c>
      <c r="D2601" t="s">
        <v>7448</v>
      </c>
      <c r="E2601" s="153" t="s">
        <v>30952</v>
      </c>
      <c r="F2601" s="103"/>
      <c r="G2601"/>
      <c r="H2601"/>
    </row>
    <row r="2602" spans="1:8" ht="15" x14ac:dyDescent="0.25">
      <c r="A2602">
        <v>38775</v>
      </c>
      <c r="B2602">
        <v>38775</v>
      </c>
      <c r="C2602" t="s">
        <v>30953</v>
      </c>
      <c r="D2602" t="s">
        <v>7448</v>
      </c>
      <c r="E2602" s="153" t="s">
        <v>30954</v>
      </c>
      <c r="F2602" s="103"/>
      <c r="G2602"/>
      <c r="H2602"/>
    </row>
    <row r="2603" spans="1:8" ht="15" x14ac:dyDescent="0.25">
      <c r="A2603">
        <v>44252</v>
      </c>
      <c r="B2603">
        <v>44252</v>
      </c>
      <c r="C2603" t="s">
        <v>30955</v>
      </c>
      <c r="D2603" t="s">
        <v>7448</v>
      </c>
      <c r="E2603" s="153" t="s">
        <v>30956</v>
      </c>
      <c r="F2603" s="103"/>
      <c r="G2603"/>
      <c r="H2603"/>
    </row>
    <row r="2604" spans="1:8" ht="15" x14ac:dyDescent="0.25">
      <c r="A2604">
        <v>21119</v>
      </c>
      <c r="B2604">
        <v>21119</v>
      </c>
      <c r="C2604" t="s">
        <v>30957</v>
      </c>
      <c r="D2604" t="s">
        <v>7448</v>
      </c>
      <c r="E2604" s="153" t="s">
        <v>7934</v>
      </c>
      <c r="F2604" s="103"/>
      <c r="G2604"/>
      <c r="H2604"/>
    </row>
    <row r="2605" spans="1:8" ht="15" x14ac:dyDescent="0.25">
      <c r="A2605">
        <v>37974</v>
      </c>
      <c r="B2605">
        <v>37974</v>
      </c>
      <c r="C2605" t="s">
        <v>30958</v>
      </c>
      <c r="D2605" t="s">
        <v>7448</v>
      </c>
      <c r="E2605" s="153" t="s">
        <v>13395</v>
      </c>
      <c r="F2605" s="103"/>
      <c r="G2605"/>
      <c r="H2605"/>
    </row>
    <row r="2606" spans="1:8" ht="15" x14ac:dyDescent="0.25">
      <c r="A2606">
        <v>37975</v>
      </c>
      <c r="B2606">
        <v>37975</v>
      </c>
      <c r="C2606" t="s">
        <v>30959</v>
      </c>
      <c r="D2606" t="s">
        <v>7448</v>
      </c>
      <c r="E2606" s="153" t="s">
        <v>24623</v>
      </c>
      <c r="F2606" s="103"/>
      <c r="G2606"/>
      <c r="H2606"/>
    </row>
    <row r="2607" spans="1:8" ht="15" x14ac:dyDescent="0.25">
      <c r="A2607">
        <v>37976</v>
      </c>
      <c r="B2607">
        <v>37976</v>
      </c>
      <c r="C2607" t="s">
        <v>30960</v>
      </c>
      <c r="D2607" t="s">
        <v>7448</v>
      </c>
      <c r="E2607" s="153" t="s">
        <v>7922</v>
      </c>
      <c r="F2607" s="103"/>
      <c r="G2607"/>
      <c r="H2607"/>
    </row>
    <row r="2608" spans="1:8" ht="15" x14ac:dyDescent="0.25">
      <c r="A2608">
        <v>37977</v>
      </c>
      <c r="B2608">
        <v>37977</v>
      </c>
      <c r="C2608" t="s">
        <v>30961</v>
      </c>
      <c r="D2608" t="s">
        <v>7448</v>
      </c>
      <c r="E2608" s="153" t="s">
        <v>12714</v>
      </c>
      <c r="F2608" s="103"/>
      <c r="G2608"/>
      <c r="H2608"/>
    </row>
    <row r="2609" spans="1:8" ht="15" x14ac:dyDescent="0.25">
      <c r="A2609">
        <v>37978</v>
      </c>
      <c r="B2609">
        <v>37978</v>
      </c>
      <c r="C2609" t="s">
        <v>30962</v>
      </c>
      <c r="D2609" t="s">
        <v>7448</v>
      </c>
      <c r="E2609" s="153" t="s">
        <v>23749</v>
      </c>
      <c r="F2609" s="103"/>
      <c r="G2609"/>
      <c r="H2609"/>
    </row>
    <row r="2610" spans="1:8" ht="15" x14ac:dyDescent="0.25">
      <c r="A2610">
        <v>37979</v>
      </c>
      <c r="B2610">
        <v>37979</v>
      </c>
      <c r="C2610" t="s">
        <v>30963</v>
      </c>
      <c r="D2610" t="s">
        <v>7448</v>
      </c>
      <c r="E2610" s="153" t="s">
        <v>30964</v>
      </c>
      <c r="F2610" s="103"/>
      <c r="G2610"/>
      <c r="H2610"/>
    </row>
    <row r="2611" spans="1:8" ht="15" x14ac:dyDescent="0.25">
      <c r="A2611">
        <v>37980</v>
      </c>
      <c r="B2611">
        <v>37980</v>
      </c>
      <c r="C2611" t="s">
        <v>30965</v>
      </c>
      <c r="D2611" t="s">
        <v>7448</v>
      </c>
      <c r="E2611" s="153" t="s">
        <v>30966</v>
      </c>
      <c r="F2611" s="103"/>
      <c r="G2611"/>
      <c r="H2611"/>
    </row>
    <row r="2612" spans="1:8" ht="15" x14ac:dyDescent="0.25">
      <c r="A2612">
        <v>36147</v>
      </c>
      <c r="B2612">
        <v>36147</v>
      </c>
      <c r="C2612" t="s">
        <v>30967</v>
      </c>
      <c r="D2612" t="s">
        <v>7546</v>
      </c>
      <c r="E2612" s="153" t="s">
        <v>30968</v>
      </c>
      <c r="F2612" s="103"/>
      <c r="G2612"/>
      <c r="H2612"/>
    </row>
    <row r="2613" spans="1:8" ht="15" x14ac:dyDescent="0.25">
      <c r="A2613">
        <v>12731</v>
      </c>
      <c r="B2613">
        <v>12731</v>
      </c>
      <c r="C2613" t="s">
        <v>30969</v>
      </c>
      <c r="D2613" t="s">
        <v>7448</v>
      </c>
      <c r="E2613" s="153" t="s">
        <v>30970</v>
      </c>
      <c r="F2613" s="103"/>
      <c r="G2613"/>
      <c r="H2613"/>
    </row>
    <row r="2614" spans="1:8" ht="15" x14ac:dyDescent="0.25">
      <c r="A2614">
        <v>12723</v>
      </c>
      <c r="B2614">
        <v>12723</v>
      </c>
      <c r="C2614" t="s">
        <v>30971</v>
      </c>
      <c r="D2614" t="s">
        <v>7448</v>
      </c>
      <c r="E2614" s="153" t="s">
        <v>26002</v>
      </c>
      <c r="F2614" s="103"/>
      <c r="G2614"/>
      <c r="H2614"/>
    </row>
    <row r="2615" spans="1:8" ht="15" x14ac:dyDescent="0.25">
      <c r="A2615">
        <v>12724</v>
      </c>
      <c r="B2615">
        <v>12724</v>
      </c>
      <c r="C2615" t="s">
        <v>30972</v>
      </c>
      <c r="D2615" t="s">
        <v>7448</v>
      </c>
      <c r="E2615" s="153" t="s">
        <v>19418</v>
      </c>
      <c r="F2615" s="103"/>
      <c r="G2615"/>
      <c r="H2615"/>
    </row>
    <row r="2616" spans="1:8" ht="15" x14ac:dyDescent="0.25">
      <c r="A2616">
        <v>12725</v>
      </c>
      <c r="B2616">
        <v>12725</v>
      </c>
      <c r="C2616" t="s">
        <v>30973</v>
      </c>
      <c r="D2616" t="s">
        <v>7448</v>
      </c>
      <c r="E2616" s="153" t="s">
        <v>18465</v>
      </c>
      <c r="F2616" s="103"/>
      <c r="G2616"/>
      <c r="H2616"/>
    </row>
    <row r="2617" spans="1:8" ht="15" x14ac:dyDescent="0.25">
      <c r="A2617">
        <v>12726</v>
      </c>
      <c r="B2617">
        <v>12726</v>
      </c>
      <c r="C2617" t="s">
        <v>30974</v>
      </c>
      <c r="D2617" t="s">
        <v>7448</v>
      </c>
      <c r="E2617" s="153" t="s">
        <v>14176</v>
      </c>
      <c r="F2617" s="103"/>
      <c r="G2617"/>
      <c r="H2617"/>
    </row>
    <row r="2618" spans="1:8" ht="15" x14ac:dyDescent="0.25">
      <c r="A2618">
        <v>12727</v>
      </c>
      <c r="B2618">
        <v>12727</v>
      </c>
      <c r="C2618" t="s">
        <v>30975</v>
      </c>
      <c r="D2618" t="s">
        <v>7448</v>
      </c>
      <c r="E2618" s="153" t="s">
        <v>13829</v>
      </c>
      <c r="F2618" s="103"/>
      <c r="G2618"/>
      <c r="H2618"/>
    </row>
    <row r="2619" spans="1:8" ht="15" x14ac:dyDescent="0.25">
      <c r="A2619">
        <v>12728</v>
      </c>
      <c r="B2619">
        <v>12728</v>
      </c>
      <c r="C2619" t="s">
        <v>30976</v>
      </c>
      <c r="D2619" t="s">
        <v>7448</v>
      </c>
      <c r="E2619" s="153" t="s">
        <v>30977</v>
      </c>
      <c r="F2619" s="103"/>
      <c r="G2619"/>
      <c r="H2619"/>
    </row>
    <row r="2620" spans="1:8" ht="15" x14ac:dyDescent="0.25">
      <c r="A2620">
        <v>12729</v>
      </c>
      <c r="B2620">
        <v>12729</v>
      </c>
      <c r="C2620" t="s">
        <v>30978</v>
      </c>
      <c r="D2620" t="s">
        <v>7448</v>
      </c>
      <c r="E2620" s="153" t="s">
        <v>30979</v>
      </c>
      <c r="F2620" s="103"/>
      <c r="G2620"/>
      <c r="H2620"/>
    </row>
    <row r="2621" spans="1:8" ht="15" x14ac:dyDescent="0.25">
      <c r="A2621">
        <v>12730</v>
      </c>
      <c r="B2621">
        <v>12730</v>
      </c>
      <c r="C2621" t="s">
        <v>30980</v>
      </c>
      <c r="D2621" t="s">
        <v>7448</v>
      </c>
      <c r="E2621" s="153" t="s">
        <v>30981</v>
      </c>
      <c r="F2621" s="103"/>
      <c r="G2621"/>
      <c r="H2621"/>
    </row>
    <row r="2622" spans="1:8" ht="15" x14ac:dyDescent="0.25">
      <c r="A2622">
        <v>3840</v>
      </c>
      <c r="B2622">
        <v>3840</v>
      </c>
      <c r="C2622" t="s">
        <v>30982</v>
      </c>
      <c r="D2622" t="s">
        <v>7448</v>
      </c>
      <c r="E2622" s="153" t="s">
        <v>13206</v>
      </c>
      <c r="F2622" s="103"/>
      <c r="G2622"/>
      <c r="H2622"/>
    </row>
    <row r="2623" spans="1:8" ht="15" x14ac:dyDescent="0.25">
      <c r="A2623">
        <v>3838</v>
      </c>
      <c r="B2623">
        <v>3838</v>
      </c>
      <c r="C2623" t="s">
        <v>30983</v>
      </c>
      <c r="D2623" t="s">
        <v>7448</v>
      </c>
      <c r="E2623" s="153" t="s">
        <v>30984</v>
      </c>
      <c r="F2623" s="103"/>
      <c r="G2623"/>
      <c r="H2623"/>
    </row>
    <row r="2624" spans="1:8" ht="15" x14ac:dyDescent="0.25">
      <c r="A2624">
        <v>3844</v>
      </c>
      <c r="B2624">
        <v>3844</v>
      </c>
      <c r="C2624" t="s">
        <v>30985</v>
      </c>
      <c r="D2624" t="s">
        <v>7448</v>
      </c>
      <c r="E2624" s="153" t="s">
        <v>30986</v>
      </c>
      <c r="F2624" s="103"/>
      <c r="G2624"/>
      <c r="H2624"/>
    </row>
    <row r="2625" spans="1:8" ht="15" x14ac:dyDescent="0.25">
      <c r="A2625">
        <v>3839</v>
      </c>
      <c r="B2625">
        <v>3839</v>
      </c>
      <c r="C2625" t="s">
        <v>30987</v>
      </c>
      <c r="D2625" t="s">
        <v>7448</v>
      </c>
      <c r="E2625" s="153" t="s">
        <v>30988</v>
      </c>
      <c r="F2625" s="103"/>
      <c r="G2625"/>
      <c r="H2625"/>
    </row>
    <row r="2626" spans="1:8" ht="15" x14ac:dyDescent="0.25">
      <c r="A2626">
        <v>3843</v>
      </c>
      <c r="B2626">
        <v>3843</v>
      </c>
      <c r="C2626" t="s">
        <v>30989</v>
      </c>
      <c r="D2626" t="s">
        <v>7448</v>
      </c>
      <c r="E2626" s="153" t="s">
        <v>30990</v>
      </c>
      <c r="F2626" s="103"/>
      <c r="G2626"/>
      <c r="H2626"/>
    </row>
    <row r="2627" spans="1:8" ht="15" x14ac:dyDescent="0.25">
      <c r="A2627">
        <v>3900</v>
      </c>
      <c r="B2627">
        <v>3900</v>
      </c>
      <c r="C2627" t="s">
        <v>30991</v>
      </c>
      <c r="D2627" t="s">
        <v>7448</v>
      </c>
      <c r="E2627" s="153" t="s">
        <v>30992</v>
      </c>
      <c r="F2627" s="103"/>
      <c r="G2627"/>
      <c r="H2627"/>
    </row>
    <row r="2628" spans="1:8" ht="15" x14ac:dyDescent="0.25">
      <c r="A2628">
        <v>3846</v>
      </c>
      <c r="B2628">
        <v>3846</v>
      </c>
      <c r="C2628" t="s">
        <v>30993</v>
      </c>
      <c r="D2628" t="s">
        <v>7448</v>
      </c>
      <c r="E2628" s="153" t="s">
        <v>12238</v>
      </c>
      <c r="F2628" s="103"/>
      <c r="G2628"/>
      <c r="H2628"/>
    </row>
    <row r="2629" spans="1:8" ht="15" x14ac:dyDescent="0.25">
      <c r="A2629">
        <v>3886</v>
      </c>
      <c r="B2629">
        <v>3886</v>
      </c>
      <c r="C2629" t="s">
        <v>30994</v>
      </c>
      <c r="D2629" t="s">
        <v>7448</v>
      </c>
      <c r="E2629" s="153" t="s">
        <v>7754</v>
      </c>
      <c r="F2629" s="103"/>
      <c r="G2629"/>
      <c r="H2629"/>
    </row>
    <row r="2630" spans="1:8" ht="15" x14ac:dyDescent="0.25">
      <c r="A2630">
        <v>3854</v>
      </c>
      <c r="B2630">
        <v>3854</v>
      </c>
      <c r="C2630" t="s">
        <v>30995</v>
      </c>
      <c r="D2630" t="s">
        <v>7448</v>
      </c>
      <c r="E2630" s="153" t="s">
        <v>11034</v>
      </c>
      <c r="F2630" s="103"/>
      <c r="G2630"/>
      <c r="H2630"/>
    </row>
    <row r="2631" spans="1:8" ht="15" x14ac:dyDescent="0.25">
      <c r="A2631">
        <v>3873</v>
      </c>
      <c r="B2631">
        <v>3873</v>
      </c>
      <c r="C2631" t="s">
        <v>30996</v>
      </c>
      <c r="D2631" t="s">
        <v>7448</v>
      </c>
      <c r="E2631" s="153" t="s">
        <v>16103</v>
      </c>
      <c r="F2631" s="103"/>
      <c r="G2631"/>
      <c r="H2631"/>
    </row>
    <row r="2632" spans="1:8" ht="15" x14ac:dyDescent="0.25">
      <c r="A2632">
        <v>38021</v>
      </c>
      <c r="B2632">
        <v>38021</v>
      </c>
      <c r="C2632" t="s">
        <v>30997</v>
      </c>
      <c r="D2632" t="s">
        <v>7448</v>
      </c>
      <c r="E2632" s="153" t="s">
        <v>12747</v>
      </c>
      <c r="F2632" s="103"/>
      <c r="G2632"/>
      <c r="H2632"/>
    </row>
    <row r="2633" spans="1:8" ht="15" x14ac:dyDescent="0.25">
      <c r="A2633">
        <v>43838</v>
      </c>
      <c r="B2633">
        <v>43838</v>
      </c>
      <c r="C2633" t="s">
        <v>30998</v>
      </c>
      <c r="D2633" t="s">
        <v>7448</v>
      </c>
      <c r="E2633" s="153" t="s">
        <v>13189</v>
      </c>
      <c r="F2633" s="103"/>
      <c r="G2633"/>
      <c r="H2633"/>
    </row>
    <row r="2634" spans="1:8" ht="15" x14ac:dyDescent="0.25">
      <c r="A2634">
        <v>3847</v>
      </c>
      <c r="B2634">
        <v>3847</v>
      </c>
      <c r="C2634" t="s">
        <v>30999</v>
      </c>
      <c r="D2634" t="s">
        <v>7448</v>
      </c>
      <c r="E2634" s="153" t="s">
        <v>13369</v>
      </c>
      <c r="F2634" s="103"/>
      <c r="G2634"/>
      <c r="H2634"/>
    </row>
    <row r="2635" spans="1:8" ht="15" x14ac:dyDescent="0.25">
      <c r="A2635">
        <v>38022</v>
      </c>
      <c r="B2635">
        <v>38022</v>
      </c>
      <c r="C2635" t="s">
        <v>31000</v>
      </c>
      <c r="D2635" t="s">
        <v>7448</v>
      </c>
      <c r="E2635" s="153" t="s">
        <v>31001</v>
      </c>
      <c r="F2635" s="103"/>
      <c r="G2635"/>
      <c r="H2635"/>
    </row>
    <row r="2636" spans="1:8" ht="15" x14ac:dyDescent="0.25">
      <c r="A2636">
        <v>3826</v>
      </c>
      <c r="B2636">
        <v>3826</v>
      </c>
      <c r="C2636" t="s">
        <v>31002</v>
      </c>
      <c r="D2636" t="s">
        <v>7448</v>
      </c>
      <c r="E2636" s="153" t="s">
        <v>26043</v>
      </c>
      <c r="F2636" s="103"/>
      <c r="G2636"/>
      <c r="H2636"/>
    </row>
    <row r="2637" spans="1:8" ht="15" x14ac:dyDescent="0.25">
      <c r="A2637">
        <v>3825</v>
      </c>
      <c r="B2637">
        <v>3825</v>
      </c>
      <c r="C2637" t="s">
        <v>31003</v>
      </c>
      <c r="D2637" t="s">
        <v>7448</v>
      </c>
      <c r="E2637" s="153" t="s">
        <v>14725</v>
      </c>
      <c r="F2637" s="103"/>
      <c r="G2637"/>
      <c r="H2637"/>
    </row>
    <row r="2638" spans="1:8" ht="15" x14ac:dyDescent="0.25">
      <c r="A2638">
        <v>3827</v>
      </c>
      <c r="B2638">
        <v>3827</v>
      </c>
      <c r="C2638" t="s">
        <v>31004</v>
      </c>
      <c r="D2638" t="s">
        <v>7448</v>
      </c>
      <c r="E2638" s="153" t="s">
        <v>31005</v>
      </c>
      <c r="F2638" s="103"/>
      <c r="G2638"/>
      <c r="H2638"/>
    </row>
    <row r="2639" spans="1:8" ht="15" x14ac:dyDescent="0.25">
      <c r="A2639">
        <v>3830</v>
      </c>
      <c r="B2639">
        <v>3830</v>
      </c>
      <c r="C2639" t="s">
        <v>31006</v>
      </c>
      <c r="D2639" t="s">
        <v>7448</v>
      </c>
      <c r="E2639" s="153" t="s">
        <v>31007</v>
      </c>
      <c r="F2639" s="103"/>
      <c r="G2639"/>
      <c r="H2639"/>
    </row>
    <row r="2640" spans="1:8" ht="15" x14ac:dyDescent="0.25">
      <c r="A2640">
        <v>37981</v>
      </c>
      <c r="B2640">
        <v>37981</v>
      </c>
      <c r="C2640" t="s">
        <v>31008</v>
      </c>
      <c r="D2640" t="s">
        <v>7448</v>
      </c>
      <c r="E2640" s="153" t="s">
        <v>31009</v>
      </c>
      <c r="F2640" s="103"/>
      <c r="G2640"/>
      <c r="H2640"/>
    </row>
    <row r="2641" spans="1:8" ht="15" x14ac:dyDescent="0.25">
      <c r="A2641">
        <v>37982</v>
      </c>
      <c r="B2641">
        <v>37982</v>
      </c>
      <c r="C2641" t="s">
        <v>31010</v>
      </c>
      <c r="D2641" t="s">
        <v>7448</v>
      </c>
      <c r="E2641" s="153" t="s">
        <v>19534</v>
      </c>
      <c r="F2641" s="103"/>
      <c r="G2641"/>
      <c r="H2641"/>
    </row>
    <row r="2642" spans="1:8" ht="15" x14ac:dyDescent="0.25">
      <c r="A2642">
        <v>37983</v>
      </c>
      <c r="B2642">
        <v>37983</v>
      </c>
      <c r="C2642" t="s">
        <v>31011</v>
      </c>
      <c r="D2642" t="s">
        <v>7448</v>
      </c>
      <c r="E2642" s="153" t="s">
        <v>29800</v>
      </c>
      <c r="F2642" s="103"/>
      <c r="G2642"/>
      <c r="H2642"/>
    </row>
    <row r="2643" spans="1:8" ht="15" x14ac:dyDescent="0.25">
      <c r="A2643">
        <v>37984</v>
      </c>
      <c r="B2643">
        <v>37984</v>
      </c>
      <c r="C2643" t="s">
        <v>31012</v>
      </c>
      <c r="D2643" t="s">
        <v>7448</v>
      </c>
      <c r="E2643" s="153" t="s">
        <v>14582</v>
      </c>
      <c r="F2643" s="103"/>
      <c r="G2643"/>
      <c r="H2643"/>
    </row>
    <row r="2644" spans="1:8" ht="15" x14ac:dyDescent="0.25">
      <c r="A2644">
        <v>37985</v>
      </c>
      <c r="B2644">
        <v>37985</v>
      </c>
      <c r="C2644" t="s">
        <v>31013</v>
      </c>
      <c r="D2644" t="s">
        <v>7448</v>
      </c>
      <c r="E2644" s="153" t="s">
        <v>19443</v>
      </c>
      <c r="F2644" s="103"/>
      <c r="G2644"/>
      <c r="H2644"/>
    </row>
    <row r="2645" spans="1:8" ht="15" x14ac:dyDescent="0.25">
      <c r="A2645">
        <v>20165</v>
      </c>
      <c r="B2645">
        <v>20165</v>
      </c>
      <c r="C2645" t="s">
        <v>31014</v>
      </c>
      <c r="D2645" t="s">
        <v>7448</v>
      </c>
      <c r="E2645" s="153" t="s">
        <v>13190</v>
      </c>
      <c r="F2645" s="103"/>
      <c r="G2645"/>
      <c r="H2645"/>
    </row>
    <row r="2646" spans="1:8" ht="15" x14ac:dyDescent="0.25">
      <c r="A2646">
        <v>20166</v>
      </c>
      <c r="B2646">
        <v>20166</v>
      </c>
      <c r="C2646" t="s">
        <v>31015</v>
      </c>
      <c r="D2646" t="s">
        <v>7448</v>
      </c>
      <c r="E2646" s="153" t="s">
        <v>31016</v>
      </c>
      <c r="F2646" s="103"/>
      <c r="G2646"/>
      <c r="H2646"/>
    </row>
    <row r="2647" spans="1:8" ht="15" x14ac:dyDescent="0.25">
      <c r="A2647">
        <v>20164</v>
      </c>
      <c r="B2647">
        <v>20164</v>
      </c>
      <c r="C2647" t="s">
        <v>31017</v>
      </c>
      <c r="D2647" t="s">
        <v>7448</v>
      </c>
      <c r="E2647" s="153" t="s">
        <v>7710</v>
      </c>
      <c r="F2647" s="103"/>
      <c r="G2647"/>
      <c r="H2647"/>
    </row>
    <row r="2648" spans="1:8" ht="15" x14ac:dyDescent="0.25">
      <c r="A2648">
        <v>3893</v>
      </c>
      <c r="B2648">
        <v>3893</v>
      </c>
      <c r="C2648" t="s">
        <v>31018</v>
      </c>
      <c r="D2648" t="s">
        <v>7448</v>
      </c>
      <c r="E2648" s="153" t="s">
        <v>19615</v>
      </c>
      <c r="F2648" s="103"/>
      <c r="G2648"/>
      <c r="H2648"/>
    </row>
    <row r="2649" spans="1:8" ht="15" x14ac:dyDescent="0.25">
      <c r="A2649">
        <v>3848</v>
      </c>
      <c r="B2649">
        <v>3848</v>
      </c>
      <c r="C2649" t="s">
        <v>31019</v>
      </c>
      <c r="D2649" t="s">
        <v>7448</v>
      </c>
      <c r="E2649" s="153" t="s">
        <v>7501</v>
      </c>
      <c r="F2649" s="103"/>
      <c r="G2649"/>
      <c r="H2649"/>
    </row>
    <row r="2650" spans="1:8" ht="15" x14ac:dyDescent="0.25">
      <c r="A2650">
        <v>3895</v>
      </c>
      <c r="B2650">
        <v>3895</v>
      </c>
      <c r="C2650" t="s">
        <v>31020</v>
      </c>
      <c r="D2650" t="s">
        <v>7448</v>
      </c>
      <c r="E2650" s="153" t="s">
        <v>11945</v>
      </c>
      <c r="F2650" s="103"/>
      <c r="G2650"/>
      <c r="H2650"/>
    </row>
    <row r="2651" spans="1:8" ht="15" x14ac:dyDescent="0.25">
      <c r="A2651">
        <v>12404</v>
      </c>
      <c r="B2651">
        <v>12404</v>
      </c>
      <c r="C2651" t="s">
        <v>31021</v>
      </c>
      <c r="D2651" t="s">
        <v>7448</v>
      </c>
      <c r="E2651" s="153" t="s">
        <v>8018</v>
      </c>
      <c r="F2651" s="103"/>
      <c r="G2651"/>
      <c r="H2651"/>
    </row>
    <row r="2652" spans="1:8" ht="15" x14ac:dyDescent="0.25">
      <c r="A2652">
        <v>3939</v>
      </c>
      <c r="B2652">
        <v>3939</v>
      </c>
      <c r="C2652" t="s">
        <v>31022</v>
      </c>
      <c r="D2652" t="s">
        <v>7448</v>
      </c>
      <c r="E2652" s="153" t="s">
        <v>13022</v>
      </c>
      <c r="F2652" s="103"/>
      <c r="G2652"/>
      <c r="H2652"/>
    </row>
    <row r="2653" spans="1:8" ht="15" x14ac:dyDescent="0.25">
      <c r="A2653">
        <v>3911</v>
      </c>
      <c r="B2653">
        <v>3911</v>
      </c>
      <c r="C2653" t="s">
        <v>31023</v>
      </c>
      <c r="D2653" t="s">
        <v>7448</v>
      </c>
      <c r="E2653" s="153" t="s">
        <v>7678</v>
      </c>
      <c r="F2653" s="103"/>
      <c r="G2653"/>
      <c r="H2653"/>
    </row>
    <row r="2654" spans="1:8" ht="15" x14ac:dyDescent="0.25">
      <c r="A2654">
        <v>3908</v>
      </c>
      <c r="B2654">
        <v>3908</v>
      </c>
      <c r="C2654" t="s">
        <v>31024</v>
      </c>
      <c r="D2654" t="s">
        <v>7448</v>
      </c>
      <c r="E2654" s="153" t="s">
        <v>13783</v>
      </c>
      <c r="F2654" s="103"/>
      <c r="G2654"/>
      <c r="H2654"/>
    </row>
    <row r="2655" spans="1:8" ht="15" x14ac:dyDescent="0.25">
      <c r="A2655">
        <v>3910</v>
      </c>
      <c r="B2655">
        <v>3910</v>
      </c>
      <c r="C2655" t="s">
        <v>31025</v>
      </c>
      <c r="D2655" t="s">
        <v>7448</v>
      </c>
      <c r="E2655" s="153" t="s">
        <v>9761</v>
      </c>
      <c r="F2655" s="103"/>
      <c r="G2655"/>
      <c r="H2655"/>
    </row>
    <row r="2656" spans="1:8" ht="15" x14ac:dyDescent="0.25">
      <c r="A2656">
        <v>3913</v>
      </c>
      <c r="B2656">
        <v>3913</v>
      </c>
      <c r="C2656" t="s">
        <v>31026</v>
      </c>
      <c r="D2656" t="s">
        <v>7448</v>
      </c>
      <c r="E2656" s="153" t="s">
        <v>16578</v>
      </c>
      <c r="F2656" s="103"/>
      <c r="G2656"/>
      <c r="H2656"/>
    </row>
    <row r="2657" spans="1:8" ht="15" x14ac:dyDescent="0.25">
      <c r="A2657">
        <v>3912</v>
      </c>
      <c r="B2657">
        <v>3912</v>
      </c>
      <c r="C2657" t="s">
        <v>31027</v>
      </c>
      <c r="D2657" t="s">
        <v>7448</v>
      </c>
      <c r="E2657" s="153" t="s">
        <v>19675</v>
      </c>
      <c r="F2657" s="103"/>
      <c r="G2657"/>
      <c r="H2657"/>
    </row>
    <row r="2658" spans="1:8" ht="15" x14ac:dyDescent="0.25">
      <c r="A2658">
        <v>3909</v>
      </c>
      <c r="B2658">
        <v>3909</v>
      </c>
      <c r="C2658" t="s">
        <v>31028</v>
      </c>
      <c r="D2658" t="s">
        <v>7448</v>
      </c>
      <c r="E2658" s="153" t="s">
        <v>7804</v>
      </c>
      <c r="F2658" s="103"/>
      <c r="G2658"/>
      <c r="H2658"/>
    </row>
    <row r="2659" spans="1:8" ht="15" x14ac:dyDescent="0.25">
      <c r="A2659">
        <v>3914</v>
      </c>
      <c r="B2659">
        <v>3914</v>
      </c>
      <c r="C2659" t="s">
        <v>31029</v>
      </c>
      <c r="D2659" t="s">
        <v>7448</v>
      </c>
      <c r="E2659" s="153" t="s">
        <v>17461</v>
      </c>
      <c r="F2659" s="103"/>
      <c r="G2659"/>
      <c r="H2659"/>
    </row>
    <row r="2660" spans="1:8" ht="15" x14ac:dyDescent="0.25">
      <c r="A2660">
        <v>3915</v>
      </c>
      <c r="B2660">
        <v>3915</v>
      </c>
      <c r="C2660" t="s">
        <v>31030</v>
      </c>
      <c r="D2660" t="s">
        <v>7448</v>
      </c>
      <c r="E2660" s="153" t="s">
        <v>25108</v>
      </c>
      <c r="F2660" s="103"/>
      <c r="G2660"/>
      <c r="H2660"/>
    </row>
    <row r="2661" spans="1:8" ht="15" x14ac:dyDescent="0.25">
      <c r="A2661">
        <v>3916</v>
      </c>
      <c r="B2661">
        <v>3916</v>
      </c>
      <c r="C2661" t="s">
        <v>31031</v>
      </c>
      <c r="D2661" t="s">
        <v>7448</v>
      </c>
      <c r="E2661" s="153" t="s">
        <v>31032</v>
      </c>
      <c r="F2661" s="103"/>
      <c r="G2661"/>
      <c r="H2661"/>
    </row>
    <row r="2662" spans="1:8" ht="15" x14ac:dyDescent="0.25">
      <c r="A2662">
        <v>3917</v>
      </c>
      <c r="B2662">
        <v>3917</v>
      </c>
      <c r="C2662" t="s">
        <v>31033</v>
      </c>
      <c r="D2662" t="s">
        <v>7448</v>
      </c>
      <c r="E2662" s="153" t="s">
        <v>31034</v>
      </c>
      <c r="F2662" s="103"/>
      <c r="G2662"/>
      <c r="H2662"/>
    </row>
    <row r="2663" spans="1:8" ht="15" x14ac:dyDescent="0.25">
      <c r="A2663">
        <v>1904</v>
      </c>
      <c r="B2663">
        <v>1904</v>
      </c>
      <c r="C2663" t="s">
        <v>31035</v>
      </c>
      <c r="D2663" t="s">
        <v>7448</v>
      </c>
      <c r="E2663" s="153" t="s">
        <v>7487</v>
      </c>
      <c r="F2663" s="103"/>
      <c r="G2663"/>
      <c r="H2663"/>
    </row>
    <row r="2664" spans="1:8" ht="15" x14ac:dyDescent="0.25">
      <c r="A2664">
        <v>1899</v>
      </c>
      <c r="B2664">
        <v>1899</v>
      </c>
      <c r="C2664" t="s">
        <v>31036</v>
      </c>
      <c r="D2664" t="s">
        <v>7448</v>
      </c>
      <c r="E2664" s="153" t="s">
        <v>7769</v>
      </c>
      <c r="F2664" s="103"/>
      <c r="G2664"/>
      <c r="H2664"/>
    </row>
    <row r="2665" spans="1:8" ht="15" x14ac:dyDescent="0.25">
      <c r="A2665">
        <v>1900</v>
      </c>
      <c r="B2665">
        <v>1900</v>
      </c>
      <c r="C2665" t="s">
        <v>31037</v>
      </c>
      <c r="D2665" t="s">
        <v>7448</v>
      </c>
      <c r="E2665" s="153" t="s">
        <v>7773</v>
      </c>
      <c r="F2665" s="103"/>
      <c r="G2665"/>
      <c r="H2665"/>
    </row>
    <row r="2666" spans="1:8" ht="15" x14ac:dyDescent="0.25">
      <c r="A2666">
        <v>12407</v>
      </c>
      <c r="B2666">
        <v>12407</v>
      </c>
      <c r="C2666" t="s">
        <v>31038</v>
      </c>
      <c r="D2666" t="s">
        <v>7448</v>
      </c>
      <c r="E2666" s="153" t="s">
        <v>14777</v>
      </c>
      <c r="F2666" s="103"/>
      <c r="G2666"/>
      <c r="H2666"/>
    </row>
    <row r="2667" spans="1:8" ht="15" x14ac:dyDescent="0.25">
      <c r="A2667">
        <v>12408</v>
      </c>
      <c r="B2667">
        <v>12408</v>
      </c>
      <c r="C2667" t="s">
        <v>31039</v>
      </c>
      <c r="D2667" t="s">
        <v>7448</v>
      </c>
      <c r="E2667" s="153" t="s">
        <v>28174</v>
      </c>
      <c r="F2667" s="103"/>
      <c r="G2667"/>
      <c r="H2667"/>
    </row>
    <row r="2668" spans="1:8" ht="15" x14ac:dyDescent="0.25">
      <c r="A2668">
        <v>12409</v>
      </c>
      <c r="B2668">
        <v>12409</v>
      </c>
      <c r="C2668" t="s">
        <v>31040</v>
      </c>
      <c r="D2668" t="s">
        <v>7448</v>
      </c>
      <c r="E2668" s="153" t="s">
        <v>28174</v>
      </c>
      <c r="F2668" s="103"/>
      <c r="G2668"/>
      <c r="H2668"/>
    </row>
    <row r="2669" spans="1:8" ht="15" x14ac:dyDescent="0.25">
      <c r="A2669">
        <v>12410</v>
      </c>
      <c r="B2669">
        <v>12410</v>
      </c>
      <c r="C2669" t="s">
        <v>31041</v>
      </c>
      <c r="D2669" t="s">
        <v>7448</v>
      </c>
      <c r="E2669" s="153" t="s">
        <v>21036</v>
      </c>
      <c r="F2669" s="103"/>
      <c r="G2669"/>
      <c r="H2669"/>
    </row>
    <row r="2670" spans="1:8" ht="15" x14ac:dyDescent="0.25">
      <c r="A2670">
        <v>3936</v>
      </c>
      <c r="B2670">
        <v>3936</v>
      </c>
      <c r="C2670" t="s">
        <v>31042</v>
      </c>
      <c r="D2670" t="s">
        <v>7448</v>
      </c>
      <c r="E2670" s="153" t="s">
        <v>15649</v>
      </c>
      <c r="F2670" s="103"/>
      <c r="G2670"/>
      <c r="H2670"/>
    </row>
    <row r="2671" spans="1:8" ht="15" x14ac:dyDescent="0.25">
      <c r="A2671">
        <v>3922</v>
      </c>
      <c r="B2671">
        <v>3922</v>
      </c>
      <c r="C2671" t="s">
        <v>31043</v>
      </c>
      <c r="D2671" t="s">
        <v>7448</v>
      </c>
      <c r="E2671" s="153" t="s">
        <v>22895</v>
      </c>
      <c r="F2671" s="103"/>
      <c r="G2671"/>
      <c r="H2671"/>
    </row>
    <row r="2672" spans="1:8" ht="15" x14ac:dyDescent="0.25">
      <c r="A2672">
        <v>3924</v>
      </c>
      <c r="B2672">
        <v>3924</v>
      </c>
      <c r="C2672" t="s">
        <v>31044</v>
      </c>
      <c r="D2672" t="s">
        <v>7448</v>
      </c>
      <c r="E2672" s="153" t="s">
        <v>15649</v>
      </c>
      <c r="F2672" s="103"/>
      <c r="G2672"/>
      <c r="H2672"/>
    </row>
    <row r="2673" spans="1:8" ht="15" x14ac:dyDescent="0.25">
      <c r="A2673">
        <v>3923</v>
      </c>
      <c r="B2673">
        <v>3923</v>
      </c>
      <c r="C2673" t="s">
        <v>31045</v>
      </c>
      <c r="D2673" t="s">
        <v>7448</v>
      </c>
      <c r="E2673" s="153" t="s">
        <v>15649</v>
      </c>
      <c r="F2673" s="103"/>
      <c r="G2673"/>
      <c r="H2673"/>
    </row>
    <row r="2674" spans="1:8" ht="15" x14ac:dyDescent="0.25">
      <c r="A2674">
        <v>3937</v>
      </c>
      <c r="B2674">
        <v>3937</v>
      </c>
      <c r="C2674" t="s">
        <v>31046</v>
      </c>
      <c r="D2674" t="s">
        <v>7448</v>
      </c>
      <c r="E2674" s="153" t="s">
        <v>7786</v>
      </c>
      <c r="F2674" s="103"/>
      <c r="G2674"/>
      <c r="H2674"/>
    </row>
    <row r="2675" spans="1:8" ht="15" x14ac:dyDescent="0.25">
      <c r="A2675">
        <v>3921</v>
      </c>
      <c r="B2675">
        <v>3921</v>
      </c>
      <c r="C2675" t="s">
        <v>31047</v>
      </c>
      <c r="D2675" t="s">
        <v>7448</v>
      </c>
      <c r="E2675" s="153" t="s">
        <v>11831</v>
      </c>
      <c r="F2675" s="103"/>
      <c r="G2675"/>
      <c r="H2675"/>
    </row>
    <row r="2676" spans="1:8" ht="15" x14ac:dyDescent="0.25">
      <c r="A2676">
        <v>3920</v>
      </c>
      <c r="B2676">
        <v>3920</v>
      </c>
      <c r="C2676" t="s">
        <v>31048</v>
      </c>
      <c r="D2676" t="s">
        <v>7448</v>
      </c>
      <c r="E2676" s="153" t="s">
        <v>7786</v>
      </c>
      <c r="F2676" s="103"/>
      <c r="G2676"/>
      <c r="H2676"/>
    </row>
    <row r="2677" spans="1:8" ht="15" x14ac:dyDescent="0.25">
      <c r="A2677">
        <v>3938</v>
      </c>
      <c r="B2677">
        <v>3938</v>
      </c>
      <c r="C2677" t="s">
        <v>31049</v>
      </c>
      <c r="D2677" t="s">
        <v>7448</v>
      </c>
      <c r="E2677" s="153" t="s">
        <v>14283</v>
      </c>
      <c r="F2677" s="103"/>
      <c r="G2677"/>
      <c r="H2677"/>
    </row>
    <row r="2678" spans="1:8" ht="15" x14ac:dyDescent="0.25">
      <c r="A2678">
        <v>3919</v>
      </c>
      <c r="B2678">
        <v>3919</v>
      </c>
      <c r="C2678" t="s">
        <v>31050</v>
      </c>
      <c r="D2678" t="s">
        <v>7448</v>
      </c>
      <c r="E2678" s="153" t="s">
        <v>16832</v>
      </c>
      <c r="F2678" s="103"/>
      <c r="G2678"/>
      <c r="H2678"/>
    </row>
    <row r="2679" spans="1:8" ht="15" x14ac:dyDescent="0.25">
      <c r="A2679">
        <v>3927</v>
      </c>
      <c r="B2679">
        <v>3927</v>
      </c>
      <c r="C2679" t="s">
        <v>31051</v>
      </c>
      <c r="D2679" t="s">
        <v>7448</v>
      </c>
      <c r="E2679" s="153" t="s">
        <v>31052</v>
      </c>
      <c r="F2679" s="103"/>
      <c r="G2679"/>
      <c r="H2679"/>
    </row>
    <row r="2680" spans="1:8" ht="15" x14ac:dyDescent="0.25">
      <c r="A2680">
        <v>3928</v>
      </c>
      <c r="B2680">
        <v>3928</v>
      </c>
      <c r="C2680" t="s">
        <v>31053</v>
      </c>
      <c r="D2680" t="s">
        <v>7448</v>
      </c>
      <c r="E2680" s="153" t="s">
        <v>31052</v>
      </c>
      <c r="F2680" s="103"/>
      <c r="G2680"/>
      <c r="H2680"/>
    </row>
    <row r="2681" spans="1:8" ht="15" x14ac:dyDescent="0.25">
      <c r="A2681">
        <v>3926</v>
      </c>
      <c r="B2681">
        <v>3926</v>
      </c>
      <c r="C2681" t="s">
        <v>31054</v>
      </c>
      <c r="D2681" t="s">
        <v>7448</v>
      </c>
      <c r="E2681" s="153" t="s">
        <v>8447</v>
      </c>
      <c r="F2681" s="103"/>
      <c r="G2681"/>
      <c r="H2681"/>
    </row>
    <row r="2682" spans="1:8" ht="15" x14ac:dyDescent="0.25">
      <c r="A2682">
        <v>3935</v>
      </c>
      <c r="B2682">
        <v>3935</v>
      </c>
      <c r="C2682" t="s">
        <v>31055</v>
      </c>
      <c r="D2682" t="s">
        <v>7448</v>
      </c>
      <c r="E2682" s="153" t="s">
        <v>8447</v>
      </c>
      <c r="F2682" s="103"/>
      <c r="G2682"/>
      <c r="H2682"/>
    </row>
    <row r="2683" spans="1:8" ht="15" x14ac:dyDescent="0.25">
      <c r="A2683">
        <v>3925</v>
      </c>
      <c r="B2683">
        <v>3925</v>
      </c>
      <c r="C2683" t="s">
        <v>31056</v>
      </c>
      <c r="D2683" t="s">
        <v>7448</v>
      </c>
      <c r="E2683" s="153" t="s">
        <v>8447</v>
      </c>
      <c r="F2683" s="103"/>
      <c r="G2683"/>
      <c r="H2683"/>
    </row>
    <row r="2684" spans="1:8" ht="15" x14ac:dyDescent="0.25">
      <c r="A2684">
        <v>12406</v>
      </c>
      <c r="B2684">
        <v>12406</v>
      </c>
      <c r="C2684" t="s">
        <v>31057</v>
      </c>
      <c r="D2684" t="s">
        <v>7448</v>
      </c>
      <c r="E2684" s="153" t="s">
        <v>12736</v>
      </c>
      <c r="F2684" s="103"/>
      <c r="G2684"/>
      <c r="H2684"/>
    </row>
    <row r="2685" spans="1:8" ht="15" x14ac:dyDescent="0.25">
      <c r="A2685">
        <v>3929</v>
      </c>
      <c r="B2685">
        <v>3929</v>
      </c>
      <c r="C2685" t="s">
        <v>31058</v>
      </c>
      <c r="D2685" t="s">
        <v>7448</v>
      </c>
      <c r="E2685" s="153" t="s">
        <v>31059</v>
      </c>
      <c r="F2685" s="103"/>
      <c r="G2685"/>
      <c r="H2685"/>
    </row>
    <row r="2686" spans="1:8" ht="15" x14ac:dyDescent="0.25">
      <c r="A2686">
        <v>3931</v>
      </c>
      <c r="B2686">
        <v>3931</v>
      </c>
      <c r="C2686" t="s">
        <v>31060</v>
      </c>
      <c r="D2686" t="s">
        <v>7448</v>
      </c>
      <c r="E2686" s="153" t="s">
        <v>31059</v>
      </c>
      <c r="F2686" s="103"/>
      <c r="G2686"/>
      <c r="H2686"/>
    </row>
    <row r="2687" spans="1:8" ht="15" x14ac:dyDescent="0.25">
      <c r="A2687">
        <v>3930</v>
      </c>
      <c r="B2687">
        <v>3930</v>
      </c>
      <c r="C2687" t="s">
        <v>31061</v>
      </c>
      <c r="D2687" t="s">
        <v>7448</v>
      </c>
      <c r="E2687" s="153" t="s">
        <v>31059</v>
      </c>
      <c r="F2687" s="103"/>
      <c r="G2687"/>
      <c r="H2687"/>
    </row>
    <row r="2688" spans="1:8" ht="15" x14ac:dyDescent="0.25">
      <c r="A2688">
        <v>3932</v>
      </c>
      <c r="B2688">
        <v>3932</v>
      </c>
      <c r="C2688" t="s">
        <v>31062</v>
      </c>
      <c r="D2688" t="s">
        <v>7448</v>
      </c>
      <c r="E2688" s="153" t="s">
        <v>31063</v>
      </c>
      <c r="F2688" s="103"/>
      <c r="G2688"/>
      <c r="H2688"/>
    </row>
    <row r="2689" spans="1:8" ht="15" x14ac:dyDescent="0.25">
      <c r="A2689">
        <v>3933</v>
      </c>
      <c r="B2689">
        <v>3933</v>
      </c>
      <c r="C2689" t="s">
        <v>31064</v>
      </c>
      <c r="D2689" t="s">
        <v>7448</v>
      </c>
      <c r="E2689" s="153" t="s">
        <v>31063</v>
      </c>
      <c r="F2689" s="103"/>
      <c r="G2689"/>
      <c r="H2689"/>
    </row>
    <row r="2690" spans="1:8" ht="15" x14ac:dyDescent="0.25">
      <c r="A2690">
        <v>3934</v>
      </c>
      <c r="B2690">
        <v>3934</v>
      </c>
      <c r="C2690" t="s">
        <v>31065</v>
      </c>
      <c r="D2690" t="s">
        <v>7448</v>
      </c>
      <c r="E2690" s="153" t="s">
        <v>31063</v>
      </c>
      <c r="F2690" s="103"/>
      <c r="G2690"/>
      <c r="H2690"/>
    </row>
    <row r="2691" spans="1:8" ht="15" x14ac:dyDescent="0.25">
      <c r="A2691">
        <v>40364</v>
      </c>
      <c r="B2691">
        <v>40364</v>
      </c>
      <c r="C2691" t="s">
        <v>31066</v>
      </c>
      <c r="D2691" t="s">
        <v>7448</v>
      </c>
      <c r="E2691" s="153" t="s">
        <v>19149</v>
      </c>
      <c r="F2691" s="103"/>
      <c r="G2691"/>
      <c r="H2691"/>
    </row>
    <row r="2692" spans="1:8" ht="15" x14ac:dyDescent="0.25">
      <c r="A2692">
        <v>40361</v>
      </c>
      <c r="B2692">
        <v>40361</v>
      </c>
      <c r="C2692" t="s">
        <v>31067</v>
      </c>
      <c r="D2692" t="s">
        <v>7448</v>
      </c>
      <c r="E2692" s="153" t="s">
        <v>23153</v>
      </c>
      <c r="F2692" s="103"/>
      <c r="G2692"/>
      <c r="H2692"/>
    </row>
    <row r="2693" spans="1:8" ht="15" x14ac:dyDescent="0.25">
      <c r="A2693">
        <v>40358</v>
      </c>
      <c r="B2693">
        <v>40358</v>
      </c>
      <c r="C2693" t="s">
        <v>31068</v>
      </c>
      <c r="D2693" t="s">
        <v>7448</v>
      </c>
      <c r="E2693" s="153" t="s">
        <v>14690</v>
      </c>
      <c r="F2693" s="103"/>
      <c r="G2693"/>
      <c r="H2693"/>
    </row>
    <row r="2694" spans="1:8" ht="15" x14ac:dyDescent="0.25">
      <c r="A2694">
        <v>40370</v>
      </c>
      <c r="B2694">
        <v>40370</v>
      </c>
      <c r="C2694" t="s">
        <v>31069</v>
      </c>
      <c r="D2694" t="s">
        <v>7448</v>
      </c>
      <c r="E2694" s="153" t="s">
        <v>23910</v>
      </c>
      <c r="F2694" s="103"/>
      <c r="G2694"/>
      <c r="H2694"/>
    </row>
    <row r="2695" spans="1:8" ht="15" x14ac:dyDescent="0.25">
      <c r="A2695">
        <v>40367</v>
      </c>
      <c r="B2695">
        <v>40367</v>
      </c>
      <c r="C2695" t="s">
        <v>31070</v>
      </c>
      <c r="D2695" t="s">
        <v>7448</v>
      </c>
      <c r="E2695" s="153" t="s">
        <v>21430</v>
      </c>
      <c r="F2695" s="103"/>
      <c r="G2695"/>
      <c r="H2695"/>
    </row>
    <row r="2696" spans="1:8" ht="15" x14ac:dyDescent="0.25">
      <c r="A2696">
        <v>40373</v>
      </c>
      <c r="B2696">
        <v>40373</v>
      </c>
      <c r="C2696" t="s">
        <v>31071</v>
      </c>
      <c r="D2696" t="s">
        <v>7448</v>
      </c>
      <c r="E2696" s="153" t="s">
        <v>31072</v>
      </c>
      <c r="F2696" s="103"/>
      <c r="G2696"/>
      <c r="H2696"/>
    </row>
    <row r="2697" spans="1:8" ht="15" x14ac:dyDescent="0.25">
      <c r="A2697">
        <v>40355</v>
      </c>
      <c r="B2697">
        <v>40355</v>
      </c>
      <c r="C2697" t="s">
        <v>31073</v>
      </c>
      <c r="D2697" t="s">
        <v>7448</v>
      </c>
      <c r="E2697" s="153" t="s">
        <v>11277</v>
      </c>
      <c r="F2697" s="103"/>
      <c r="G2697"/>
      <c r="H2697"/>
    </row>
    <row r="2698" spans="1:8" ht="15" x14ac:dyDescent="0.25">
      <c r="A2698">
        <v>3907</v>
      </c>
      <c r="B2698">
        <v>3907</v>
      </c>
      <c r="C2698" t="s">
        <v>31074</v>
      </c>
      <c r="D2698" t="s">
        <v>7448</v>
      </c>
      <c r="E2698" s="153" t="s">
        <v>31075</v>
      </c>
      <c r="F2698" s="103"/>
      <c r="G2698"/>
      <c r="H2698"/>
    </row>
    <row r="2699" spans="1:8" ht="15" x14ac:dyDescent="0.25">
      <c r="A2699">
        <v>3889</v>
      </c>
      <c r="B2699">
        <v>3889</v>
      </c>
      <c r="C2699" t="s">
        <v>31076</v>
      </c>
      <c r="D2699" t="s">
        <v>7448</v>
      </c>
      <c r="E2699" s="153" t="s">
        <v>7964</v>
      </c>
      <c r="F2699" s="103"/>
      <c r="G2699"/>
      <c r="H2699"/>
    </row>
    <row r="2700" spans="1:8" ht="15" x14ac:dyDescent="0.25">
      <c r="A2700">
        <v>3868</v>
      </c>
      <c r="B2700">
        <v>3868</v>
      </c>
      <c r="C2700" t="s">
        <v>31077</v>
      </c>
      <c r="D2700" t="s">
        <v>7448</v>
      </c>
      <c r="E2700" s="153" t="s">
        <v>8858</v>
      </c>
      <c r="F2700" s="103"/>
      <c r="G2700"/>
      <c r="H2700"/>
    </row>
    <row r="2701" spans="1:8" ht="15" x14ac:dyDescent="0.25">
      <c r="A2701">
        <v>3869</v>
      </c>
      <c r="B2701">
        <v>3869</v>
      </c>
      <c r="C2701" t="s">
        <v>31078</v>
      </c>
      <c r="D2701" t="s">
        <v>7448</v>
      </c>
      <c r="E2701" s="153" t="s">
        <v>12731</v>
      </c>
      <c r="F2701" s="103"/>
      <c r="G2701"/>
      <c r="H2701"/>
    </row>
    <row r="2702" spans="1:8" ht="15" x14ac:dyDescent="0.25">
      <c r="A2702">
        <v>3872</v>
      </c>
      <c r="B2702">
        <v>3872</v>
      </c>
      <c r="C2702" t="s">
        <v>31079</v>
      </c>
      <c r="D2702" t="s">
        <v>7448</v>
      </c>
      <c r="E2702" s="153" t="s">
        <v>19122</v>
      </c>
      <c r="F2702" s="103"/>
      <c r="G2702"/>
      <c r="H2702"/>
    </row>
    <row r="2703" spans="1:8" ht="15" x14ac:dyDescent="0.25">
      <c r="A2703">
        <v>3850</v>
      </c>
      <c r="B2703">
        <v>3850</v>
      </c>
      <c r="C2703" t="s">
        <v>31080</v>
      </c>
      <c r="D2703" t="s">
        <v>7448</v>
      </c>
      <c r="E2703" s="153" t="s">
        <v>11612</v>
      </c>
      <c r="F2703" s="103"/>
      <c r="G2703"/>
      <c r="H2703"/>
    </row>
    <row r="2704" spans="1:8" ht="15" x14ac:dyDescent="0.25">
      <c r="A2704">
        <v>38023</v>
      </c>
      <c r="B2704">
        <v>38023</v>
      </c>
      <c r="C2704" t="s">
        <v>31081</v>
      </c>
      <c r="D2704" t="s">
        <v>7448</v>
      </c>
      <c r="E2704" s="153" t="s">
        <v>10688</v>
      </c>
      <c r="F2704" s="103"/>
      <c r="G2704"/>
      <c r="H2704"/>
    </row>
    <row r="2705" spans="1:8" ht="15" x14ac:dyDescent="0.25">
      <c r="A2705">
        <v>37986</v>
      </c>
      <c r="B2705">
        <v>37986</v>
      </c>
      <c r="C2705" t="s">
        <v>31082</v>
      </c>
      <c r="D2705" t="s">
        <v>7448</v>
      </c>
      <c r="E2705" s="153" t="s">
        <v>7913</v>
      </c>
      <c r="F2705" s="103"/>
      <c r="G2705"/>
      <c r="H2705"/>
    </row>
    <row r="2706" spans="1:8" ht="15" x14ac:dyDescent="0.25">
      <c r="A2706">
        <v>37987</v>
      </c>
      <c r="B2706">
        <v>37987</v>
      </c>
      <c r="C2706" t="s">
        <v>31083</v>
      </c>
      <c r="D2706" t="s">
        <v>7448</v>
      </c>
      <c r="E2706" s="153" t="s">
        <v>17159</v>
      </c>
      <c r="F2706" s="103"/>
      <c r="G2706"/>
      <c r="H2706"/>
    </row>
    <row r="2707" spans="1:8" ht="15" x14ac:dyDescent="0.25">
      <c r="A2707">
        <v>37988</v>
      </c>
      <c r="B2707">
        <v>37988</v>
      </c>
      <c r="C2707" t="s">
        <v>31084</v>
      </c>
      <c r="D2707" t="s">
        <v>7448</v>
      </c>
      <c r="E2707" s="153" t="s">
        <v>31085</v>
      </c>
      <c r="F2707" s="103"/>
      <c r="G2707"/>
      <c r="H2707"/>
    </row>
    <row r="2708" spans="1:8" ht="15" x14ac:dyDescent="0.25">
      <c r="A2708">
        <v>21120</v>
      </c>
      <c r="B2708">
        <v>21120</v>
      </c>
      <c r="C2708" t="s">
        <v>31086</v>
      </c>
      <c r="D2708" t="s">
        <v>7448</v>
      </c>
      <c r="E2708" s="153" t="s">
        <v>16556</v>
      </c>
      <c r="F2708" s="103"/>
      <c r="G2708"/>
      <c r="H2708"/>
    </row>
    <row r="2709" spans="1:8" ht="15" x14ac:dyDescent="0.25">
      <c r="A2709">
        <v>39318</v>
      </c>
      <c r="B2709">
        <v>39318</v>
      </c>
      <c r="C2709" t="s">
        <v>31087</v>
      </c>
      <c r="D2709" t="s">
        <v>7448</v>
      </c>
      <c r="E2709" s="153" t="s">
        <v>12699</v>
      </c>
      <c r="F2709" s="103"/>
      <c r="G2709"/>
      <c r="H2709"/>
    </row>
    <row r="2710" spans="1:8" ht="15" x14ac:dyDescent="0.25">
      <c r="A2710">
        <v>40366</v>
      </c>
      <c r="B2710">
        <v>40366</v>
      </c>
      <c r="C2710" t="s">
        <v>31088</v>
      </c>
      <c r="D2710" t="s">
        <v>7448</v>
      </c>
      <c r="E2710" s="153" t="s">
        <v>12713</v>
      </c>
      <c r="F2710" s="103"/>
      <c r="G2710"/>
      <c r="H2710"/>
    </row>
    <row r="2711" spans="1:8" ht="15" x14ac:dyDescent="0.25">
      <c r="A2711">
        <v>40363</v>
      </c>
      <c r="B2711">
        <v>40363</v>
      </c>
      <c r="C2711" t="s">
        <v>31089</v>
      </c>
      <c r="D2711" t="s">
        <v>7448</v>
      </c>
      <c r="E2711" s="153" t="s">
        <v>31090</v>
      </c>
      <c r="F2711" s="103"/>
      <c r="G2711"/>
      <c r="H2711"/>
    </row>
    <row r="2712" spans="1:8" ht="15" x14ac:dyDescent="0.25">
      <c r="A2712">
        <v>40354</v>
      </c>
      <c r="B2712">
        <v>40354</v>
      </c>
      <c r="C2712" t="s">
        <v>31091</v>
      </c>
      <c r="D2712" t="s">
        <v>7448</v>
      </c>
      <c r="E2712" s="153" t="s">
        <v>25165</v>
      </c>
      <c r="F2712" s="103"/>
      <c r="G2712"/>
      <c r="H2712"/>
    </row>
    <row r="2713" spans="1:8" ht="15" x14ac:dyDescent="0.25">
      <c r="A2713">
        <v>40360</v>
      </c>
      <c r="B2713">
        <v>40360</v>
      </c>
      <c r="C2713" t="s">
        <v>31092</v>
      </c>
      <c r="D2713" t="s">
        <v>7448</v>
      </c>
      <c r="E2713" s="153" t="s">
        <v>11364</v>
      </c>
      <c r="F2713" s="103"/>
      <c r="G2713"/>
      <c r="H2713"/>
    </row>
    <row r="2714" spans="1:8" ht="15" x14ac:dyDescent="0.25">
      <c r="A2714">
        <v>40372</v>
      </c>
      <c r="B2714">
        <v>40372</v>
      </c>
      <c r="C2714" t="s">
        <v>31093</v>
      </c>
      <c r="D2714" t="s">
        <v>7448</v>
      </c>
      <c r="E2714" s="153" t="s">
        <v>22125</v>
      </c>
      <c r="F2714" s="103"/>
      <c r="G2714"/>
      <c r="H2714"/>
    </row>
    <row r="2715" spans="1:8" ht="15" x14ac:dyDescent="0.25">
      <c r="A2715">
        <v>40369</v>
      </c>
      <c r="B2715">
        <v>40369</v>
      </c>
      <c r="C2715" t="s">
        <v>31094</v>
      </c>
      <c r="D2715" t="s">
        <v>7448</v>
      </c>
      <c r="E2715" s="153" t="s">
        <v>31095</v>
      </c>
      <c r="F2715" s="103"/>
      <c r="G2715"/>
      <c r="H2715"/>
    </row>
    <row r="2716" spans="1:8" ht="15" x14ac:dyDescent="0.25">
      <c r="A2716">
        <v>40357</v>
      </c>
      <c r="B2716">
        <v>40357</v>
      </c>
      <c r="C2716" t="s">
        <v>31096</v>
      </c>
      <c r="D2716" t="s">
        <v>7448</v>
      </c>
      <c r="E2716" s="153" t="s">
        <v>14690</v>
      </c>
      <c r="F2716" s="103"/>
      <c r="G2716"/>
      <c r="H2716"/>
    </row>
    <row r="2717" spans="1:8" ht="15" x14ac:dyDescent="0.25">
      <c r="A2717">
        <v>40375</v>
      </c>
      <c r="B2717">
        <v>40375</v>
      </c>
      <c r="C2717" t="s">
        <v>31097</v>
      </c>
      <c r="D2717" t="s">
        <v>7448</v>
      </c>
      <c r="E2717" s="153" t="s">
        <v>31098</v>
      </c>
      <c r="F2717" s="103"/>
      <c r="G2717"/>
      <c r="H2717"/>
    </row>
    <row r="2718" spans="1:8" ht="15" x14ac:dyDescent="0.25">
      <c r="A2718">
        <v>1893</v>
      </c>
      <c r="B2718">
        <v>1893</v>
      </c>
      <c r="C2718" t="s">
        <v>31099</v>
      </c>
      <c r="D2718" t="s">
        <v>7448</v>
      </c>
      <c r="E2718" s="153" t="s">
        <v>7765</v>
      </c>
      <c r="F2718" s="103"/>
      <c r="G2718"/>
      <c r="H2718"/>
    </row>
    <row r="2719" spans="1:8" ht="15" x14ac:dyDescent="0.25">
      <c r="A2719">
        <v>1902</v>
      </c>
      <c r="B2719">
        <v>1902</v>
      </c>
      <c r="C2719" t="s">
        <v>31100</v>
      </c>
      <c r="D2719" t="s">
        <v>7448</v>
      </c>
      <c r="E2719" s="153" t="s">
        <v>21260</v>
      </c>
      <c r="F2719" s="103"/>
      <c r="G2719"/>
      <c r="H2719"/>
    </row>
    <row r="2720" spans="1:8" ht="15" x14ac:dyDescent="0.25">
      <c r="A2720">
        <v>1901</v>
      </c>
      <c r="B2720">
        <v>1901</v>
      </c>
      <c r="C2720" t="s">
        <v>31101</v>
      </c>
      <c r="D2720" t="s">
        <v>7448</v>
      </c>
      <c r="E2720" s="153" t="s">
        <v>12893</v>
      </c>
      <c r="F2720" s="103"/>
      <c r="G2720"/>
      <c r="H2720"/>
    </row>
    <row r="2721" spans="1:8" ht="15" x14ac:dyDescent="0.25">
      <c r="A2721">
        <v>1892</v>
      </c>
      <c r="B2721">
        <v>1892</v>
      </c>
      <c r="C2721" t="s">
        <v>31102</v>
      </c>
      <c r="D2721" t="s">
        <v>7448</v>
      </c>
      <c r="E2721" s="153" t="s">
        <v>7532</v>
      </c>
      <c r="F2721" s="103"/>
      <c r="G2721"/>
      <c r="H2721"/>
    </row>
    <row r="2722" spans="1:8" ht="15" x14ac:dyDescent="0.25">
      <c r="A2722">
        <v>1907</v>
      </c>
      <c r="B2722">
        <v>1907</v>
      </c>
      <c r="C2722" t="s">
        <v>31103</v>
      </c>
      <c r="D2722" t="s">
        <v>7448</v>
      </c>
      <c r="E2722" s="153" t="s">
        <v>12736</v>
      </c>
      <c r="F2722" s="103"/>
      <c r="G2722"/>
      <c r="H2722"/>
    </row>
    <row r="2723" spans="1:8" ht="15" x14ac:dyDescent="0.25">
      <c r="A2723">
        <v>1894</v>
      </c>
      <c r="B2723">
        <v>1894</v>
      </c>
      <c r="C2723" t="s">
        <v>31104</v>
      </c>
      <c r="D2723" t="s">
        <v>7448</v>
      </c>
      <c r="E2723" s="153" t="s">
        <v>12242</v>
      </c>
      <c r="F2723" s="103"/>
      <c r="G2723"/>
      <c r="H2723"/>
    </row>
    <row r="2724" spans="1:8" ht="15" x14ac:dyDescent="0.25">
      <c r="A2724">
        <v>1891</v>
      </c>
      <c r="B2724">
        <v>1891</v>
      </c>
      <c r="C2724" t="s">
        <v>31105</v>
      </c>
      <c r="D2724" t="s">
        <v>7448</v>
      </c>
      <c r="E2724" s="153" t="s">
        <v>7552</v>
      </c>
      <c r="F2724" s="103"/>
      <c r="G2724"/>
      <c r="H2724"/>
    </row>
    <row r="2725" spans="1:8" ht="15" x14ac:dyDescent="0.25">
      <c r="A2725">
        <v>1896</v>
      </c>
      <c r="B2725">
        <v>1896</v>
      </c>
      <c r="C2725" t="s">
        <v>31106</v>
      </c>
      <c r="D2725" t="s">
        <v>7448</v>
      </c>
      <c r="E2725" s="153" t="s">
        <v>7605</v>
      </c>
      <c r="F2725" s="103"/>
      <c r="G2725"/>
      <c r="H2725"/>
    </row>
    <row r="2726" spans="1:8" ht="15" x14ac:dyDescent="0.25">
      <c r="A2726">
        <v>1895</v>
      </c>
      <c r="B2726">
        <v>1895</v>
      </c>
      <c r="C2726" t="s">
        <v>31107</v>
      </c>
      <c r="D2726" t="s">
        <v>7448</v>
      </c>
      <c r="E2726" s="153" t="s">
        <v>14783</v>
      </c>
      <c r="F2726" s="103"/>
      <c r="G2726"/>
      <c r="H2726"/>
    </row>
    <row r="2727" spans="1:8" ht="15" x14ac:dyDescent="0.25">
      <c r="A2727">
        <v>2641</v>
      </c>
      <c r="B2727">
        <v>2641</v>
      </c>
      <c r="C2727" t="s">
        <v>31108</v>
      </c>
      <c r="D2727" t="s">
        <v>7448</v>
      </c>
      <c r="E2727" s="153" t="s">
        <v>11474</v>
      </c>
      <c r="F2727" s="103"/>
      <c r="G2727"/>
      <c r="H2727"/>
    </row>
    <row r="2728" spans="1:8" ht="15" x14ac:dyDescent="0.25">
      <c r="A2728">
        <v>2636</v>
      </c>
      <c r="B2728">
        <v>2636</v>
      </c>
      <c r="C2728" t="s">
        <v>31109</v>
      </c>
      <c r="D2728" t="s">
        <v>7448</v>
      </c>
      <c r="E2728" s="153" t="s">
        <v>11358</v>
      </c>
      <c r="F2728" s="103"/>
      <c r="G2728"/>
      <c r="H2728"/>
    </row>
    <row r="2729" spans="1:8" ht="15" x14ac:dyDescent="0.25">
      <c r="A2729">
        <v>2637</v>
      </c>
      <c r="B2729">
        <v>2637</v>
      </c>
      <c r="C2729" t="s">
        <v>31110</v>
      </c>
      <c r="D2729" t="s">
        <v>7448</v>
      </c>
      <c r="E2729" s="153" t="s">
        <v>7532</v>
      </c>
      <c r="F2729" s="103"/>
      <c r="G2729"/>
      <c r="H2729"/>
    </row>
    <row r="2730" spans="1:8" ht="15" x14ac:dyDescent="0.25">
      <c r="A2730">
        <v>2638</v>
      </c>
      <c r="B2730">
        <v>2638</v>
      </c>
      <c r="C2730" t="s">
        <v>31111</v>
      </c>
      <c r="D2730" t="s">
        <v>7448</v>
      </c>
      <c r="E2730" s="153" t="s">
        <v>31112</v>
      </c>
      <c r="F2730" s="103"/>
      <c r="G2730"/>
      <c r="H2730"/>
    </row>
    <row r="2731" spans="1:8" ht="15" x14ac:dyDescent="0.25">
      <c r="A2731">
        <v>2639</v>
      </c>
      <c r="B2731">
        <v>2639</v>
      </c>
      <c r="C2731" t="s">
        <v>31113</v>
      </c>
      <c r="D2731" t="s">
        <v>7448</v>
      </c>
      <c r="E2731" s="153" t="s">
        <v>7831</v>
      </c>
      <c r="F2731" s="103"/>
      <c r="G2731"/>
      <c r="H2731"/>
    </row>
    <row r="2732" spans="1:8" ht="15" x14ac:dyDescent="0.25">
      <c r="A2732">
        <v>2644</v>
      </c>
      <c r="B2732">
        <v>2644</v>
      </c>
      <c r="C2732" t="s">
        <v>31114</v>
      </c>
      <c r="D2732" t="s">
        <v>7448</v>
      </c>
      <c r="E2732" s="153" t="s">
        <v>14154</v>
      </c>
      <c r="F2732" s="103"/>
      <c r="G2732"/>
      <c r="H2732"/>
    </row>
    <row r="2733" spans="1:8" ht="15" x14ac:dyDescent="0.25">
      <c r="A2733">
        <v>2640</v>
      </c>
      <c r="B2733">
        <v>2640</v>
      </c>
      <c r="C2733" t="s">
        <v>31115</v>
      </c>
      <c r="D2733" t="s">
        <v>7448</v>
      </c>
      <c r="E2733" s="153" t="s">
        <v>7954</v>
      </c>
      <c r="F2733" s="103"/>
      <c r="G2733"/>
      <c r="H2733"/>
    </row>
    <row r="2734" spans="1:8" ht="15" x14ac:dyDescent="0.25">
      <c r="A2734">
        <v>2642</v>
      </c>
      <c r="B2734">
        <v>2642</v>
      </c>
      <c r="C2734" t="s">
        <v>31116</v>
      </c>
      <c r="D2734" t="s">
        <v>7448</v>
      </c>
      <c r="E2734" s="153" t="s">
        <v>7693</v>
      </c>
      <c r="F2734" s="103"/>
      <c r="G2734"/>
      <c r="H2734"/>
    </row>
    <row r="2735" spans="1:8" ht="15" x14ac:dyDescent="0.25">
      <c r="A2735">
        <v>2643</v>
      </c>
      <c r="B2735">
        <v>2643</v>
      </c>
      <c r="C2735" t="s">
        <v>31117</v>
      </c>
      <c r="D2735" t="s">
        <v>7448</v>
      </c>
      <c r="E2735" s="153" t="s">
        <v>18391</v>
      </c>
      <c r="F2735" s="103"/>
      <c r="G2735"/>
      <c r="H2735"/>
    </row>
    <row r="2736" spans="1:8" ht="15" x14ac:dyDescent="0.25">
      <c r="A2736">
        <v>44281</v>
      </c>
      <c r="B2736">
        <v>44281</v>
      </c>
      <c r="C2736" t="s">
        <v>31118</v>
      </c>
      <c r="D2736" t="s">
        <v>7448</v>
      </c>
      <c r="E2736" s="153" t="s">
        <v>31119</v>
      </c>
      <c r="F2736" s="103"/>
      <c r="G2736"/>
      <c r="H2736"/>
    </row>
    <row r="2737" spans="1:8" ht="15" x14ac:dyDescent="0.25">
      <c r="A2737">
        <v>39855</v>
      </c>
      <c r="B2737">
        <v>39855</v>
      </c>
      <c r="C2737" t="s">
        <v>31120</v>
      </c>
      <c r="D2737" t="s">
        <v>7448</v>
      </c>
      <c r="E2737" s="153" t="s">
        <v>13496</v>
      </c>
      <c r="F2737" s="103"/>
      <c r="G2737"/>
      <c r="H2737"/>
    </row>
    <row r="2738" spans="1:8" ht="15" x14ac:dyDescent="0.25">
      <c r="A2738">
        <v>39856</v>
      </c>
      <c r="B2738">
        <v>39856</v>
      </c>
      <c r="C2738" t="s">
        <v>31121</v>
      </c>
      <c r="D2738" t="s">
        <v>7448</v>
      </c>
      <c r="E2738" s="153" t="s">
        <v>14986</v>
      </c>
      <c r="F2738" s="103"/>
      <c r="G2738"/>
      <c r="H2738"/>
    </row>
    <row r="2739" spans="1:8" ht="15" x14ac:dyDescent="0.25">
      <c r="A2739">
        <v>39857</v>
      </c>
      <c r="B2739">
        <v>39857</v>
      </c>
      <c r="C2739" t="s">
        <v>31122</v>
      </c>
      <c r="D2739" t="s">
        <v>7448</v>
      </c>
      <c r="E2739" s="153" t="s">
        <v>18465</v>
      </c>
      <c r="F2739" s="103"/>
      <c r="G2739"/>
      <c r="H2739"/>
    </row>
    <row r="2740" spans="1:8" ht="15" x14ac:dyDescent="0.25">
      <c r="A2740">
        <v>39858</v>
      </c>
      <c r="B2740">
        <v>39858</v>
      </c>
      <c r="C2740" t="s">
        <v>31123</v>
      </c>
      <c r="D2740" t="s">
        <v>7448</v>
      </c>
      <c r="E2740" s="153" t="s">
        <v>29771</v>
      </c>
      <c r="F2740" s="103"/>
      <c r="G2740"/>
      <c r="H2740"/>
    </row>
    <row r="2741" spans="1:8" ht="15" x14ac:dyDescent="0.25">
      <c r="A2741">
        <v>39859</v>
      </c>
      <c r="B2741">
        <v>39859</v>
      </c>
      <c r="C2741" t="s">
        <v>31124</v>
      </c>
      <c r="D2741" t="s">
        <v>7448</v>
      </c>
      <c r="E2741" s="153" t="s">
        <v>16616</v>
      </c>
      <c r="F2741" s="103"/>
      <c r="G2741"/>
      <c r="H2741"/>
    </row>
    <row r="2742" spans="1:8" ht="15" x14ac:dyDescent="0.25">
      <c r="A2742">
        <v>39860</v>
      </c>
      <c r="B2742">
        <v>39860</v>
      </c>
      <c r="C2742" t="s">
        <v>31125</v>
      </c>
      <c r="D2742" t="s">
        <v>7448</v>
      </c>
      <c r="E2742" s="153" t="s">
        <v>18375</v>
      </c>
      <c r="F2742" s="103"/>
      <c r="G2742"/>
      <c r="H2742"/>
    </row>
    <row r="2743" spans="1:8" ht="15" x14ac:dyDescent="0.25">
      <c r="A2743">
        <v>39861</v>
      </c>
      <c r="B2743">
        <v>39861</v>
      </c>
      <c r="C2743" t="s">
        <v>31126</v>
      </c>
      <c r="D2743" t="s">
        <v>7448</v>
      </c>
      <c r="E2743" s="153" t="s">
        <v>30979</v>
      </c>
      <c r="F2743" s="103"/>
      <c r="G2743"/>
      <c r="H2743"/>
    </row>
    <row r="2744" spans="1:8" ht="15" x14ac:dyDescent="0.25">
      <c r="A2744">
        <v>3867</v>
      </c>
      <c r="B2744">
        <v>3867</v>
      </c>
      <c r="C2744" t="s">
        <v>31127</v>
      </c>
      <c r="D2744" t="s">
        <v>7448</v>
      </c>
      <c r="E2744" s="153" t="s">
        <v>31128</v>
      </c>
      <c r="F2744" s="103"/>
      <c r="G2744"/>
      <c r="H2744"/>
    </row>
    <row r="2745" spans="1:8" ht="15" x14ac:dyDescent="0.25">
      <c r="A2745">
        <v>3861</v>
      </c>
      <c r="B2745">
        <v>3861</v>
      </c>
      <c r="C2745" t="s">
        <v>31129</v>
      </c>
      <c r="D2745" t="s">
        <v>7448</v>
      </c>
      <c r="E2745" s="153" t="s">
        <v>12171</v>
      </c>
      <c r="F2745" s="103"/>
      <c r="G2745"/>
      <c r="H2745"/>
    </row>
    <row r="2746" spans="1:8" ht="15" x14ac:dyDescent="0.25">
      <c r="A2746">
        <v>3904</v>
      </c>
      <c r="B2746">
        <v>3904</v>
      </c>
      <c r="C2746" t="s">
        <v>31130</v>
      </c>
      <c r="D2746" t="s">
        <v>7448</v>
      </c>
      <c r="E2746" s="153" t="s">
        <v>7488</v>
      </c>
      <c r="F2746" s="103"/>
      <c r="G2746"/>
      <c r="H2746"/>
    </row>
    <row r="2747" spans="1:8" ht="15" x14ac:dyDescent="0.25">
      <c r="A2747">
        <v>3903</v>
      </c>
      <c r="B2747">
        <v>3903</v>
      </c>
      <c r="C2747" t="s">
        <v>31131</v>
      </c>
      <c r="D2747" t="s">
        <v>7448</v>
      </c>
      <c r="E2747" s="153" t="s">
        <v>12677</v>
      </c>
      <c r="F2747" s="103"/>
      <c r="G2747"/>
      <c r="H2747"/>
    </row>
    <row r="2748" spans="1:8" ht="15" x14ac:dyDescent="0.25">
      <c r="A2748">
        <v>3862</v>
      </c>
      <c r="B2748">
        <v>3862</v>
      </c>
      <c r="C2748" t="s">
        <v>31132</v>
      </c>
      <c r="D2748" t="s">
        <v>7448</v>
      </c>
      <c r="E2748" s="153" t="s">
        <v>21189</v>
      </c>
      <c r="F2748" s="103"/>
      <c r="G2748"/>
      <c r="H2748"/>
    </row>
    <row r="2749" spans="1:8" ht="15" x14ac:dyDescent="0.25">
      <c r="A2749">
        <v>3863</v>
      </c>
      <c r="B2749">
        <v>3863</v>
      </c>
      <c r="C2749" t="s">
        <v>31133</v>
      </c>
      <c r="D2749" t="s">
        <v>7448</v>
      </c>
      <c r="E2749" s="153" t="s">
        <v>7564</v>
      </c>
      <c r="F2749" s="103"/>
      <c r="G2749"/>
      <c r="H2749"/>
    </row>
    <row r="2750" spans="1:8" ht="15" x14ac:dyDescent="0.25">
      <c r="A2750">
        <v>3864</v>
      </c>
      <c r="B2750">
        <v>3864</v>
      </c>
      <c r="C2750" t="s">
        <v>31134</v>
      </c>
      <c r="D2750" t="s">
        <v>7448</v>
      </c>
      <c r="E2750" s="153" t="s">
        <v>11971</v>
      </c>
      <c r="F2750" s="103"/>
      <c r="G2750"/>
      <c r="H2750"/>
    </row>
    <row r="2751" spans="1:8" ht="15" x14ac:dyDescent="0.25">
      <c r="A2751">
        <v>3865</v>
      </c>
      <c r="B2751">
        <v>3865</v>
      </c>
      <c r="C2751" t="s">
        <v>31135</v>
      </c>
      <c r="D2751" t="s">
        <v>7448</v>
      </c>
      <c r="E2751" s="153" t="s">
        <v>31136</v>
      </c>
      <c r="F2751" s="103"/>
      <c r="G2751"/>
      <c r="H2751"/>
    </row>
    <row r="2752" spans="1:8" ht="15" x14ac:dyDescent="0.25">
      <c r="A2752">
        <v>3866</v>
      </c>
      <c r="B2752">
        <v>3866</v>
      </c>
      <c r="C2752" t="s">
        <v>31137</v>
      </c>
      <c r="D2752" t="s">
        <v>7448</v>
      </c>
      <c r="E2752" s="153" t="s">
        <v>19265</v>
      </c>
      <c r="F2752" s="103"/>
      <c r="G2752"/>
      <c r="H2752"/>
    </row>
    <row r="2753" spans="1:8" ht="15" x14ac:dyDescent="0.25">
      <c r="A2753">
        <v>3878</v>
      </c>
      <c r="B2753">
        <v>3878</v>
      </c>
      <c r="C2753" t="s">
        <v>31138</v>
      </c>
      <c r="D2753" t="s">
        <v>7448</v>
      </c>
      <c r="E2753" s="153" t="s">
        <v>9471</v>
      </c>
      <c r="F2753" s="103"/>
      <c r="G2753"/>
      <c r="H2753"/>
    </row>
    <row r="2754" spans="1:8" ht="15" x14ac:dyDescent="0.25">
      <c r="A2754">
        <v>3883</v>
      </c>
      <c r="B2754">
        <v>3883</v>
      </c>
      <c r="C2754" t="s">
        <v>31139</v>
      </c>
      <c r="D2754" t="s">
        <v>7448</v>
      </c>
      <c r="E2754" s="153" t="s">
        <v>7462</v>
      </c>
      <c r="F2754" s="103"/>
      <c r="G2754"/>
      <c r="H2754"/>
    </row>
    <row r="2755" spans="1:8" ht="15" x14ac:dyDescent="0.25">
      <c r="A2755">
        <v>3876</v>
      </c>
      <c r="B2755">
        <v>3876</v>
      </c>
      <c r="C2755" t="s">
        <v>31140</v>
      </c>
      <c r="D2755" t="s">
        <v>7448</v>
      </c>
      <c r="E2755" s="153" t="s">
        <v>7737</v>
      </c>
      <c r="F2755" s="103"/>
      <c r="G2755"/>
      <c r="H2755"/>
    </row>
    <row r="2756" spans="1:8" ht="15" x14ac:dyDescent="0.25">
      <c r="A2756">
        <v>3884</v>
      </c>
      <c r="B2756">
        <v>3884</v>
      </c>
      <c r="C2756" t="s">
        <v>31141</v>
      </c>
      <c r="D2756" t="s">
        <v>7448</v>
      </c>
      <c r="E2756" s="153" t="s">
        <v>7831</v>
      </c>
      <c r="F2756" s="103"/>
      <c r="G2756"/>
      <c r="H2756"/>
    </row>
    <row r="2757" spans="1:8" ht="15" x14ac:dyDescent="0.25">
      <c r="A2757">
        <v>12892</v>
      </c>
      <c r="B2757">
        <v>12892</v>
      </c>
      <c r="C2757" t="s">
        <v>31142</v>
      </c>
      <c r="D2757" t="s">
        <v>7546</v>
      </c>
      <c r="E2757" s="153" t="s">
        <v>11294</v>
      </c>
      <c r="F2757" s="103"/>
      <c r="G2757"/>
      <c r="H2757"/>
    </row>
    <row r="2758" spans="1:8" ht="15" x14ac:dyDescent="0.25">
      <c r="A2758">
        <v>38447</v>
      </c>
      <c r="B2758">
        <v>38447</v>
      </c>
      <c r="C2758" t="s">
        <v>31143</v>
      </c>
      <c r="D2758" t="s">
        <v>7448</v>
      </c>
      <c r="E2758" s="153" t="s">
        <v>31144</v>
      </c>
      <c r="F2758" s="103"/>
      <c r="G2758"/>
      <c r="H2758"/>
    </row>
    <row r="2759" spans="1:8" ht="15" x14ac:dyDescent="0.25">
      <c r="A2759">
        <v>36320</v>
      </c>
      <c r="B2759">
        <v>36320</v>
      </c>
      <c r="C2759" t="s">
        <v>31145</v>
      </c>
      <c r="D2759" t="s">
        <v>7448</v>
      </c>
      <c r="E2759" s="153" t="s">
        <v>11357</v>
      </c>
      <c r="F2759" s="103"/>
      <c r="G2759"/>
      <c r="H2759"/>
    </row>
    <row r="2760" spans="1:8" ht="15" x14ac:dyDescent="0.25">
      <c r="A2760">
        <v>36324</v>
      </c>
      <c r="B2760">
        <v>36324</v>
      </c>
      <c r="C2760" t="s">
        <v>31146</v>
      </c>
      <c r="D2760" t="s">
        <v>7448</v>
      </c>
      <c r="E2760" s="153" t="s">
        <v>10720</v>
      </c>
      <c r="F2760" s="103"/>
      <c r="G2760"/>
      <c r="H2760"/>
    </row>
    <row r="2761" spans="1:8" ht="15" x14ac:dyDescent="0.25">
      <c r="A2761">
        <v>38441</v>
      </c>
      <c r="B2761">
        <v>38441</v>
      </c>
      <c r="C2761" t="s">
        <v>31147</v>
      </c>
      <c r="D2761" t="s">
        <v>7448</v>
      </c>
      <c r="E2761" s="153" t="s">
        <v>23433</v>
      </c>
      <c r="F2761" s="103"/>
      <c r="G2761"/>
      <c r="H2761"/>
    </row>
    <row r="2762" spans="1:8" ht="15" x14ac:dyDescent="0.25">
      <c r="A2762">
        <v>38442</v>
      </c>
      <c r="B2762">
        <v>38442</v>
      </c>
      <c r="C2762" t="s">
        <v>31148</v>
      </c>
      <c r="D2762" t="s">
        <v>7448</v>
      </c>
      <c r="E2762" s="153" t="s">
        <v>12725</v>
      </c>
      <c r="F2762" s="103"/>
      <c r="G2762"/>
      <c r="H2762"/>
    </row>
    <row r="2763" spans="1:8" ht="15" x14ac:dyDescent="0.25">
      <c r="A2763">
        <v>38443</v>
      </c>
      <c r="B2763">
        <v>38443</v>
      </c>
      <c r="C2763" t="s">
        <v>31149</v>
      </c>
      <c r="D2763" t="s">
        <v>7448</v>
      </c>
      <c r="E2763" s="153" t="s">
        <v>26113</v>
      </c>
      <c r="F2763" s="103"/>
      <c r="G2763"/>
      <c r="H2763"/>
    </row>
    <row r="2764" spans="1:8" ht="15" x14ac:dyDescent="0.25">
      <c r="A2764">
        <v>38444</v>
      </c>
      <c r="B2764">
        <v>38444</v>
      </c>
      <c r="C2764" t="s">
        <v>31150</v>
      </c>
      <c r="D2764" t="s">
        <v>7448</v>
      </c>
      <c r="E2764" s="153" t="s">
        <v>31136</v>
      </c>
      <c r="F2764" s="103"/>
      <c r="G2764"/>
      <c r="H2764"/>
    </row>
    <row r="2765" spans="1:8" ht="15" x14ac:dyDescent="0.25">
      <c r="A2765">
        <v>38445</v>
      </c>
      <c r="B2765">
        <v>38445</v>
      </c>
      <c r="C2765" t="s">
        <v>31151</v>
      </c>
      <c r="D2765" t="s">
        <v>7448</v>
      </c>
      <c r="E2765" s="153" t="s">
        <v>23812</v>
      </c>
      <c r="F2765" s="103"/>
      <c r="G2765"/>
      <c r="H2765"/>
    </row>
    <row r="2766" spans="1:8" ht="15" x14ac:dyDescent="0.25">
      <c r="A2766">
        <v>38446</v>
      </c>
      <c r="B2766">
        <v>38446</v>
      </c>
      <c r="C2766" t="s">
        <v>31152</v>
      </c>
      <c r="D2766" t="s">
        <v>7448</v>
      </c>
      <c r="E2766" s="153" t="s">
        <v>19635</v>
      </c>
      <c r="F2766" s="103"/>
      <c r="G2766"/>
      <c r="H2766"/>
    </row>
    <row r="2767" spans="1:8" ht="15" x14ac:dyDescent="0.25">
      <c r="A2767">
        <v>3837</v>
      </c>
      <c r="B2767">
        <v>3837</v>
      </c>
      <c r="C2767" t="s">
        <v>31153</v>
      </c>
      <c r="D2767" t="s">
        <v>7448</v>
      </c>
      <c r="E2767" s="153" t="s">
        <v>19710</v>
      </c>
      <c r="F2767" s="103"/>
      <c r="G2767"/>
      <c r="H2767"/>
    </row>
    <row r="2768" spans="1:8" ht="15" x14ac:dyDescent="0.25">
      <c r="A2768">
        <v>3845</v>
      </c>
      <c r="B2768">
        <v>3845</v>
      </c>
      <c r="C2768" t="s">
        <v>31154</v>
      </c>
      <c r="D2768" t="s">
        <v>7448</v>
      </c>
      <c r="E2768" s="153" t="s">
        <v>11461</v>
      </c>
      <c r="F2768" s="103"/>
      <c r="G2768"/>
      <c r="H2768"/>
    </row>
    <row r="2769" spans="1:8" ht="15" x14ac:dyDescent="0.25">
      <c r="A2769">
        <v>11045</v>
      </c>
      <c r="B2769">
        <v>11045</v>
      </c>
      <c r="C2769" t="s">
        <v>31155</v>
      </c>
      <c r="D2769" t="s">
        <v>7448</v>
      </c>
      <c r="E2769" s="153" t="s">
        <v>13820</v>
      </c>
      <c r="F2769" s="103"/>
      <c r="G2769"/>
      <c r="H2769"/>
    </row>
    <row r="2770" spans="1:8" ht="15" x14ac:dyDescent="0.25">
      <c r="A2770">
        <v>20170</v>
      </c>
      <c r="B2770">
        <v>20170</v>
      </c>
      <c r="C2770" t="s">
        <v>31156</v>
      </c>
      <c r="D2770" t="s">
        <v>7448</v>
      </c>
      <c r="E2770" s="153" t="s">
        <v>8027</v>
      </c>
      <c r="F2770" s="103"/>
      <c r="G2770"/>
      <c r="H2770"/>
    </row>
    <row r="2771" spans="1:8" ht="15" x14ac:dyDescent="0.25">
      <c r="A2771">
        <v>20171</v>
      </c>
      <c r="B2771">
        <v>20171</v>
      </c>
      <c r="C2771" t="s">
        <v>31157</v>
      </c>
      <c r="D2771" t="s">
        <v>7448</v>
      </c>
      <c r="E2771" s="153" t="s">
        <v>31001</v>
      </c>
      <c r="F2771" s="103"/>
      <c r="G2771"/>
      <c r="H2771"/>
    </row>
    <row r="2772" spans="1:8" ht="15" x14ac:dyDescent="0.25">
      <c r="A2772">
        <v>20167</v>
      </c>
      <c r="B2772">
        <v>20167</v>
      </c>
      <c r="C2772" t="s">
        <v>31158</v>
      </c>
      <c r="D2772" t="s">
        <v>7448</v>
      </c>
      <c r="E2772" s="153" t="s">
        <v>7566</v>
      </c>
      <c r="F2772" s="103"/>
      <c r="G2772"/>
      <c r="H2772"/>
    </row>
    <row r="2773" spans="1:8" ht="15" x14ac:dyDescent="0.25">
      <c r="A2773">
        <v>20168</v>
      </c>
      <c r="B2773">
        <v>20168</v>
      </c>
      <c r="C2773" t="s">
        <v>31159</v>
      </c>
      <c r="D2773" t="s">
        <v>7448</v>
      </c>
      <c r="E2773" s="153" t="s">
        <v>18821</v>
      </c>
      <c r="F2773" s="103"/>
      <c r="G2773"/>
      <c r="H2773"/>
    </row>
    <row r="2774" spans="1:8" ht="15" x14ac:dyDescent="0.25">
      <c r="A2774">
        <v>20169</v>
      </c>
      <c r="B2774">
        <v>20169</v>
      </c>
      <c r="C2774" t="s">
        <v>31160</v>
      </c>
      <c r="D2774" t="s">
        <v>7448</v>
      </c>
      <c r="E2774" s="153" t="s">
        <v>14190</v>
      </c>
      <c r="F2774" s="103"/>
      <c r="G2774"/>
      <c r="H2774"/>
    </row>
    <row r="2775" spans="1:8" ht="15" x14ac:dyDescent="0.25">
      <c r="A2775">
        <v>3899</v>
      </c>
      <c r="B2775">
        <v>3899</v>
      </c>
      <c r="C2775" t="s">
        <v>31161</v>
      </c>
      <c r="D2775" t="s">
        <v>7448</v>
      </c>
      <c r="E2775" s="153" t="s">
        <v>7762</v>
      </c>
      <c r="F2775" s="103"/>
      <c r="G2775"/>
      <c r="H2775"/>
    </row>
    <row r="2776" spans="1:8" ht="15" x14ac:dyDescent="0.25">
      <c r="A2776">
        <v>38676</v>
      </c>
      <c r="B2776">
        <v>38676</v>
      </c>
      <c r="C2776" t="s">
        <v>31162</v>
      </c>
      <c r="D2776" t="s">
        <v>7448</v>
      </c>
      <c r="E2776" s="153" t="s">
        <v>16928</v>
      </c>
      <c r="F2776" s="103"/>
      <c r="G2776"/>
      <c r="H2776"/>
    </row>
    <row r="2777" spans="1:8" ht="15" x14ac:dyDescent="0.25">
      <c r="A2777">
        <v>3897</v>
      </c>
      <c r="B2777">
        <v>3897</v>
      </c>
      <c r="C2777" t="s">
        <v>31163</v>
      </c>
      <c r="D2777" t="s">
        <v>7448</v>
      </c>
      <c r="E2777" s="153" t="s">
        <v>7915</v>
      </c>
      <c r="F2777" s="103"/>
      <c r="G2777"/>
      <c r="H2777"/>
    </row>
    <row r="2778" spans="1:8" ht="15" x14ac:dyDescent="0.25">
      <c r="A2778">
        <v>3875</v>
      </c>
      <c r="B2778">
        <v>3875</v>
      </c>
      <c r="C2778" t="s">
        <v>31164</v>
      </c>
      <c r="D2778" t="s">
        <v>7448</v>
      </c>
      <c r="E2778" s="153" t="s">
        <v>8089</v>
      </c>
      <c r="F2778" s="103"/>
      <c r="G2778"/>
      <c r="H2778"/>
    </row>
    <row r="2779" spans="1:8" ht="15" x14ac:dyDescent="0.25">
      <c r="A2779">
        <v>3898</v>
      </c>
      <c r="B2779">
        <v>3898</v>
      </c>
      <c r="C2779" t="s">
        <v>31165</v>
      </c>
      <c r="D2779" t="s">
        <v>7448</v>
      </c>
      <c r="E2779" s="153" t="s">
        <v>7676</v>
      </c>
      <c r="F2779" s="103"/>
      <c r="G2779"/>
      <c r="H2779"/>
    </row>
    <row r="2780" spans="1:8" ht="15" x14ac:dyDescent="0.25">
      <c r="A2780">
        <v>3855</v>
      </c>
      <c r="B2780">
        <v>3855</v>
      </c>
      <c r="C2780" t="s">
        <v>31166</v>
      </c>
      <c r="D2780" t="s">
        <v>7448</v>
      </c>
      <c r="E2780" s="153" t="s">
        <v>8040</v>
      </c>
      <c r="F2780" s="103"/>
      <c r="G2780"/>
      <c r="H2780"/>
    </row>
    <row r="2781" spans="1:8" ht="15" x14ac:dyDescent="0.25">
      <c r="A2781">
        <v>3874</v>
      </c>
      <c r="B2781">
        <v>3874</v>
      </c>
      <c r="C2781" t="s">
        <v>31167</v>
      </c>
      <c r="D2781" t="s">
        <v>7448</v>
      </c>
      <c r="E2781" s="153" t="s">
        <v>8517</v>
      </c>
      <c r="F2781" s="103"/>
      <c r="G2781"/>
      <c r="H2781"/>
    </row>
    <row r="2782" spans="1:8" ht="15" x14ac:dyDescent="0.25">
      <c r="A2782">
        <v>3870</v>
      </c>
      <c r="B2782">
        <v>3870</v>
      </c>
      <c r="C2782" t="s">
        <v>31168</v>
      </c>
      <c r="D2782" t="s">
        <v>7448</v>
      </c>
      <c r="E2782" s="153" t="s">
        <v>13927</v>
      </c>
      <c r="F2782" s="103"/>
      <c r="G2782"/>
      <c r="H2782"/>
    </row>
    <row r="2783" spans="1:8" ht="15" x14ac:dyDescent="0.25">
      <c r="A2783">
        <v>38678</v>
      </c>
      <c r="B2783">
        <v>38678</v>
      </c>
      <c r="C2783" t="s">
        <v>31169</v>
      </c>
      <c r="D2783" t="s">
        <v>7448</v>
      </c>
      <c r="E2783" s="153" t="s">
        <v>11455</v>
      </c>
      <c r="F2783" s="103"/>
      <c r="G2783"/>
      <c r="H2783"/>
    </row>
    <row r="2784" spans="1:8" ht="15" x14ac:dyDescent="0.25">
      <c r="A2784">
        <v>3859</v>
      </c>
      <c r="B2784">
        <v>3859</v>
      </c>
      <c r="C2784" t="s">
        <v>31170</v>
      </c>
      <c r="D2784" t="s">
        <v>7448</v>
      </c>
      <c r="E2784" s="153" t="s">
        <v>16467</v>
      </c>
      <c r="F2784" s="103"/>
      <c r="G2784"/>
      <c r="H2784"/>
    </row>
    <row r="2785" spans="1:8" ht="15" x14ac:dyDescent="0.25">
      <c r="A2785">
        <v>3856</v>
      </c>
      <c r="B2785">
        <v>3856</v>
      </c>
      <c r="C2785" t="s">
        <v>31171</v>
      </c>
      <c r="D2785" t="s">
        <v>7448</v>
      </c>
      <c r="E2785" s="153" t="s">
        <v>16503</v>
      </c>
      <c r="F2785" s="103"/>
      <c r="G2785"/>
      <c r="H2785"/>
    </row>
    <row r="2786" spans="1:8" ht="15" x14ac:dyDescent="0.25">
      <c r="A2786">
        <v>3906</v>
      </c>
      <c r="B2786">
        <v>3906</v>
      </c>
      <c r="C2786" t="s">
        <v>31172</v>
      </c>
      <c r="D2786" t="s">
        <v>7448</v>
      </c>
      <c r="E2786" s="153" t="s">
        <v>21218</v>
      </c>
      <c r="F2786" s="103"/>
      <c r="G2786"/>
      <c r="H2786"/>
    </row>
    <row r="2787" spans="1:8" ht="15" x14ac:dyDescent="0.25">
      <c r="A2787">
        <v>3860</v>
      </c>
      <c r="B2787">
        <v>3860</v>
      </c>
      <c r="C2787" t="s">
        <v>31173</v>
      </c>
      <c r="D2787" t="s">
        <v>7448</v>
      </c>
      <c r="E2787" s="153" t="s">
        <v>9469</v>
      </c>
      <c r="F2787" s="103"/>
      <c r="G2787"/>
      <c r="H2787"/>
    </row>
    <row r="2788" spans="1:8" ht="15" x14ac:dyDescent="0.25">
      <c r="A2788">
        <v>3905</v>
      </c>
      <c r="B2788">
        <v>3905</v>
      </c>
      <c r="C2788" t="s">
        <v>31174</v>
      </c>
      <c r="D2788" t="s">
        <v>7448</v>
      </c>
      <c r="E2788" s="153" t="s">
        <v>25117</v>
      </c>
      <c r="F2788" s="103"/>
      <c r="G2788"/>
      <c r="H2788"/>
    </row>
    <row r="2789" spans="1:8" ht="15" x14ac:dyDescent="0.25">
      <c r="A2789">
        <v>3871</v>
      </c>
      <c r="B2789">
        <v>3871</v>
      </c>
      <c r="C2789" t="s">
        <v>31175</v>
      </c>
      <c r="D2789" t="s">
        <v>7448</v>
      </c>
      <c r="E2789" s="153" t="s">
        <v>12480</v>
      </c>
      <c r="F2789" s="103"/>
      <c r="G2789"/>
      <c r="H2789"/>
    </row>
    <row r="2790" spans="1:8" ht="15" x14ac:dyDescent="0.25">
      <c r="A2790">
        <v>39292</v>
      </c>
      <c r="B2790">
        <v>39292</v>
      </c>
      <c r="C2790" t="s">
        <v>31176</v>
      </c>
      <c r="D2790" t="s">
        <v>7448</v>
      </c>
      <c r="E2790" s="153" t="s">
        <v>19115</v>
      </c>
      <c r="F2790" s="103"/>
      <c r="G2790"/>
      <c r="H2790"/>
    </row>
    <row r="2791" spans="1:8" ht="15" x14ac:dyDescent="0.25">
      <c r="A2791">
        <v>39293</v>
      </c>
      <c r="B2791">
        <v>39293</v>
      </c>
      <c r="C2791" t="s">
        <v>31177</v>
      </c>
      <c r="D2791" t="s">
        <v>7448</v>
      </c>
      <c r="E2791" s="153" t="s">
        <v>11294</v>
      </c>
      <c r="F2791" s="103"/>
      <c r="G2791"/>
      <c r="H2791"/>
    </row>
    <row r="2792" spans="1:8" ht="15" x14ac:dyDescent="0.25">
      <c r="A2792">
        <v>39294</v>
      </c>
      <c r="B2792">
        <v>39294</v>
      </c>
      <c r="C2792" t="s">
        <v>31178</v>
      </c>
      <c r="D2792" t="s">
        <v>7448</v>
      </c>
      <c r="E2792" s="153" t="s">
        <v>7635</v>
      </c>
      <c r="F2792" s="103"/>
      <c r="G2792"/>
      <c r="H2792"/>
    </row>
    <row r="2793" spans="1:8" ht="15" x14ac:dyDescent="0.25">
      <c r="A2793">
        <v>39295</v>
      </c>
      <c r="B2793">
        <v>39295</v>
      </c>
      <c r="C2793" t="s">
        <v>31179</v>
      </c>
      <c r="D2793" t="s">
        <v>7448</v>
      </c>
      <c r="E2793" s="153" t="s">
        <v>8271</v>
      </c>
      <c r="F2793" s="103"/>
      <c r="G2793"/>
      <c r="H2793"/>
    </row>
    <row r="2794" spans="1:8" ht="15" x14ac:dyDescent="0.25">
      <c r="A2794">
        <v>39312</v>
      </c>
      <c r="B2794">
        <v>39312</v>
      </c>
      <c r="C2794" t="s">
        <v>31180</v>
      </c>
      <c r="D2794" t="s">
        <v>7448</v>
      </c>
      <c r="E2794" s="153" t="s">
        <v>13872</v>
      </c>
      <c r="F2794" s="103"/>
      <c r="G2794"/>
      <c r="H2794"/>
    </row>
    <row r="2795" spans="1:8" ht="15" x14ac:dyDescent="0.25">
      <c r="A2795">
        <v>39313</v>
      </c>
      <c r="B2795">
        <v>39313</v>
      </c>
      <c r="C2795" t="s">
        <v>31181</v>
      </c>
      <c r="D2795" t="s">
        <v>7448</v>
      </c>
      <c r="E2795" s="153" t="s">
        <v>14720</v>
      </c>
      <c r="F2795" s="103"/>
      <c r="G2795"/>
      <c r="H2795"/>
    </row>
    <row r="2796" spans="1:8" ht="15" x14ac:dyDescent="0.25">
      <c r="A2796">
        <v>39314</v>
      </c>
      <c r="B2796">
        <v>39314</v>
      </c>
      <c r="C2796" t="s">
        <v>31182</v>
      </c>
      <c r="D2796" t="s">
        <v>7448</v>
      </c>
      <c r="E2796" s="153" t="s">
        <v>14162</v>
      </c>
      <c r="F2796" s="103"/>
      <c r="G2796"/>
      <c r="H2796"/>
    </row>
    <row r="2797" spans="1:8" ht="15" x14ac:dyDescent="0.25">
      <c r="A2797">
        <v>39296</v>
      </c>
      <c r="B2797">
        <v>39296</v>
      </c>
      <c r="C2797" t="s">
        <v>31183</v>
      </c>
      <c r="D2797" t="s">
        <v>7448</v>
      </c>
      <c r="E2797" s="153" t="s">
        <v>24166</v>
      </c>
      <c r="F2797" s="103"/>
      <c r="G2797"/>
      <c r="H2797"/>
    </row>
    <row r="2798" spans="1:8" ht="15" x14ac:dyDescent="0.25">
      <c r="A2798">
        <v>39297</v>
      </c>
      <c r="B2798">
        <v>39297</v>
      </c>
      <c r="C2798" t="s">
        <v>31184</v>
      </c>
      <c r="D2798" t="s">
        <v>7448</v>
      </c>
      <c r="E2798" s="153" t="s">
        <v>18316</v>
      </c>
      <c r="F2798" s="103"/>
      <c r="G2798"/>
      <c r="H2798"/>
    </row>
    <row r="2799" spans="1:8" ht="15" x14ac:dyDescent="0.25">
      <c r="A2799">
        <v>39298</v>
      </c>
      <c r="B2799">
        <v>39298</v>
      </c>
      <c r="C2799" t="s">
        <v>31185</v>
      </c>
      <c r="D2799" t="s">
        <v>7448</v>
      </c>
      <c r="E2799" s="153" t="s">
        <v>19396</v>
      </c>
      <c r="F2799" s="103"/>
      <c r="G2799"/>
      <c r="H2799"/>
    </row>
    <row r="2800" spans="1:8" ht="15" x14ac:dyDescent="0.25">
      <c r="A2800">
        <v>39299</v>
      </c>
      <c r="B2800">
        <v>39299</v>
      </c>
      <c r="C2800" t="s">
        <v>31186</v>
      </c>
      <c r="D2800" t="s">
        <v>7448</v>
      </c>
      <c r="E2800" s="153" t="s">
        <v>16105</v>
      </c>
      <c r="F2800" s="103"/>
      <c r="G2800"/>
      <c r="H2800"/>
    </row>
    <row r="2801" spans="1:8" ht="15" x14ac:dyDescent="0.25">
      <c r="A2801">
        <v>39308</v>
      </c>
      <c r="B2801">
        <v>39308</v>
      </c>
      <c r="C2801" t="s">
        <v>31187</v>
      </c>
      <c r="D2801" t="s">
        <v>7448</v>
      </c>
      <c r="E2801" s="153" t="s">
        <v>18325</v>
      </c>
      <c r="F2801" s="103"/>
      <c r="G2801"/>
      <c r="H2801"/>
    </row>
    <row r="2802" spans="1:8" ht="15" x14ac:dyDescent="0.25">
      <c r="A2802">
        <v>39309</v>
      </c>
      <c r="B2802">
        <v>39309</v>
      </c>
      <c r="C2802" t="s">
        <v>31188</v>
      </c>
      <c r="D2802" t="s">
        <v>7448</v>
      </c>
      <c r="E2802" s="153" t="s">
        <v>9813</v>
      </c>
      <c r="F2802" s="103"/>
      <c r="G2802"/>
      <c r="H2802"/>
    </row>
    <row r="2803" spans="1:8" ht="15" x14ac:dyDescent="0.25">
      <c r="A2803">
        <v>39310</v>
      </c>
      <c r="B2803">
        <v>39310</v>
      </c>
      <c r="C2803" t="s">
        <v>31189</v>
      </c>
      <c r="D2803" t="s">
        <v>7448</v>
      </c>
      <c r="E2803" s="153" t="s">
        <v>31190</v>
      </c>
      <c r="F2803" s="103"/>
      <c r="G2803"/>
      <c r="H2803"/>
    </row>
    <row r="2804" spans="1:8" ht="15" x14ac:dyDescent="0.25">
      <c r="A2804">
        <v>39311</v>
      </c>
      <c r="B2804">
        <v>39311</v>
      </c>
      <c r="C2804" t="s">
        <v>31191</v>
      </c>
      <c r="D2804" t="s">
        <v>7448</v>
      </c>
      <c r="E2804" s="153" t="s">
        <v>16396</v>
      </c>
      <c r="F2804" s="103"/>
      <c r="G2804"/>
      <c r="H2804"/>
    </row>
    <row r="2805" spans="1:8" ht="15" x14ac:dyDescent="0.25">
      <c r="A2805">
        <v>37427</v>
      </c>
      <c r="B2805">
        <v>37427</v>
      </c>
      <c r="C2805" t="s">
        <v>31192</v>
      </c>
      <c r="D2805" t="s">
        <v>7448</v>
      </c>
      <c r="E2805" s="153" t="s">
        <v>31193</v>
      </c>
      <c r="F2805" s="103"/>
      <c r="G2805"/>
      <c r="H2805"/>
    </row>
    <row r="2806" spans="1:8" ht="15" x14ac:dyDescent="0.25">
      <c r="A2806">
        <v>37424</v>
      </c>
      <c r="B2806">
        <v>37424</v>
      </c>
      <c r="C2806" t="s">
        <v>31194</v>
      </c>
      <c r="D2806" t="s">
        <v>7448</v>
      </c>
      <c r="E2806" s="153" t="s">
        <v>9465</v>
      </c>
      <c r="F2806" s="103"/>
      <c r="G2806"/>
      <c r="H2806"/>
    </row>
    <row r="2807" spans="1:8" ht="15" x14ac:dyDescent="0.25">
      <c r="A2807">
        <v>37428</v>
      </c>
      <c r="B2807">
        <v>37428</v>
      </c>
      <c r="C2807" t="s">
        <v>31195</v>
      </c>
      <c r="D2807" t="s">
        <v>7448</v>
      </c>
      <c r="E2807" s="153" t="s">
        <v>31085</v>
      </c>
      <c r="F2807" s="103"/>
      <c r="G2807"/>
      <c r="H2807"/>
    </row>
    <row r="2808" spans="1:8" ht="15" x14ac:dyDescent="0.25">
      <c r="A2808">
        <v>37425</v>
      </c>
      <c r="B2808">
        <v>37425</v>
      </c>
      <c r="C2808" t="s">
        <v>31196</v>
      </c>
      <c r="D2808" t="s">
        <v>7448</v>
      </c>
      <c r="E2808" s="153" t="s">
        <v>12166</v>
      </c>
      <c r="F2808" s="103"/>
      <c r="G2808"/>
      <c r="H2808"/>
    </row>
    <row r="2809" spans="1:8" ht="15" x14ac:dyDescent="0.25">
      <c r="A2809">
        <v>37429</v>
      </c>
      <c r="B2809">
        <v>37429</v>
      </c>
      <c r="C2809" t="s">
        <v>31197</v>
      </c>
      <c r="D2809" t="s">
        <v>7448</v>
      </c>
      <c r="E2809" s="153" t="s">
        <v>31198</v>
      </c>
      <c r="F2809" s="103"/>
      <c r="G2809"/>
      <c r="H2809"/>
    </row>
    <row r="2810" spans="1:8" ht="15" x14ac:dyDescent="0.25">
      <c r="A2810">
        <v>37426</v>
      </c>
      <c r="B2810">
        <v>37426</v>
      </c>
      <c r="C2810" t="s">
        <v>31199</v>
      </c>
      <c r="D2810" t="s">
        <v>7448</v>
      </c>
      <c r="E2810" s="153" t="s">
        <v>14162</v>
      </c>
      <c r="F2810" s="103"/>
      <c r="G2810"/>
      <c r="H2810"/>
    </row>
    <row r="2811" spans="1:8" ht="15" x14ac:dyDescent="0.25">
      <c r="A2811">
        <v>11519</v>
      </c>
      <c r="B2811">
        <v>11519</v>
      </c>
      <c r="C2811" t="s">
        <v>31200</v>
      </c>
      <c r="D2811" t="s">
        <v>7546</v>
      </c>
      <c r="E2811" s="153" t="s">
        <v>12220</v>
      </c>
      <c r="F2811" s="103"/>
      <c r="G2811"/>
      <c r="H2811"/>
    </row>
    <row r="2812" spans="1:8" ht="15" x14ac:dyDescent="0.25">
      <c r="A2812">
        <v>11520</v>
      </c>
      <c r="B2812">
        <v>11520</v>
      </c>
      <c r="C2812" t="s">
        <v>31201</v>
      </c>
      <c r="D2812" t="s">
        <v>7546</v>
      </c>
      <c r="E2812" s="153" t="s">
        <v>13010</v>
      </c>
      <c r="F2812" s="103"/>
      <c r="G2812"/>
      <c r="H2812"/>
    </row>
    <row r="2813" spans="1:8" ht="15" x14ac:dyDescent="0.25">
      <c r="A2813">
        <v>11518</v>
      </c>
      <c r="B2813">
        <v>11518</v>
      </c>
      <c r="C2813" t="s">
        <v>31202</v>
      </c>
      <c r="D2813" t="s">
        <v>7546</v>
      </c>
      <c r="E2813" s="153" t="s">
        <v>31203</v>
      </c>
      <c r="F2813" s="103"/>
      <c r="G2813"/>
      <c r="H2813"/>
    </row>
    <row r="2814" spans="1:8" ht="15" x14ac:dyDescent="0.25">
      <c r="A2814">
        <v>38473</v>
      </c>
      <c r="B2814">
        <v>38473</v>
      </c>
      <c r="C2814" t="s">
        <v>31204</v>
      </c>
      <c r="D2814" t="s">
        <v>7448</v>
      </c>
      <c r="E2814" s="153" t="s">
        <v>31205</v>
      </c>
      <c r="F2814" s="103"/>
      <c r="G2814"/>
      <c r="H2814"/>
    </row>
    <row r="2815" spans="1:8" ht="15" x14ac:dyDescent="0.25">
      <c r="A2815">
        <v>4244</v>
      </c>
      <c r="B2815">
        <v>4244</v>
      </c>
      <c r="C2815" t="s">
        <v>31206</v>
      </c>
      <c r="D2815" t="s">
        <v>7449</v>
      </c>
      <c r="E2815" s="153" t="s">
        <v>7700</v>
      </c>
      <c r="F2815" s="103"/>
      <c r="G2815"/>
      <c r="H2815"/>
    </row>
    <row r="2816" spans="1:8" ht="15" x14ac:dyDescent="0.25">
      <c r="A2816">
        <v>40977</v>
      </c>
      <c r="B2816">
        <v>40977</v>
      </c>
      <c r="C2816" t="s">
        <v>31207</v>
      </c>
      <c r="D2816" t="s">
        <v>7505</v>
      </c>
      <c r="E2816" s="153" t="s">
        <v>31208</v>
      </c>
      <c r="F2816" s="103"/>
      <c r="G2816"/>
      <c r="H2816"/>
    </row>
    <row r="2817" spans="1:8" ht="15" x14ac:dyDescent="0.25">
      <c r="A2817">
        <v>4115</v>
      </c>
      <c r="B2817">
        <v>4115</v>
      </c>
      <c r="C2817" t="s">
        <v>31209</v>
      </c>
      <c r="D2817" t="s">
        <v>7452</v>
      </c>
      <c r="E2817" s="153" t="s">
        <v>28834</v>
      </c>
      <c r="F2817" s="103"/>
      <c r="G2817"/>
      <c r="H2817"/>
    </row>
    <row r="2818" spans="1:8" ht="15" x14ac:dyDescent="0.25">
      <c r="A2818">
        <v>4119</v>
      </c>
      <c r="B2818">
        <v>4119</v>
      </c>
      <c r="C2818" t="s">
        <v>31210</v>
      </c>
      <c r="D2818" t="s">
        <v>7452</v>
      </c>
      <c r="E2818" s="153" t="s">
        <v>31211</v>
      </c>
      <c r="F2818" s="103"/>
      <c r="G2818"/>
      <c r="H2818"/>
    </row>
    <row r="2819" spans="1:8" ht="15" x14ac:dyDescent="0.25">
      <c r="A2819">
        <v>2794</v>
      </c>
      <c r="B2819">
        <v>2794</v>
      </c>
      <c r="C2819" t="s">
        <v>31212</v>
      </c>
      <c r="D2819" t="s">
        <v>7452</v>
      </c>
      <c r="E2819" s="153" t="s">
        <v>18854</v>
      </c>
      <c r="F2819" s="103"/>
      <c r="G2819"/>
      <c r="H2819"/>
    </row>
    <row r="2820" spans="1:8" ht="15" x14ac:dyDescent="0.25">
      <c r="A2820">
        <v>2788</v>
      </c>
      <c r="B2820">
        <v>2788</v>
      </c>
      <c r="C2820" t="s">
        <v>31213</v>
      </c>
      <c r="D2820" t="s">
        <v>7452</v>
      </c>
      <c r="E2820" s="153" t="s">
        <v>31214</v>
      </c>
      <c r="F2820" s="103"/>
      <c r="G2820"/>
      <c r="H2820"/>
    </row>
    <row r="2821" spans="1:8" ht="15" x14ac:dyDescent="0.25">
      <c r="A2821">
        <v>4006</v>
      </c>
      <c r="B2821">
        <v>4006</v>
      </c>
      <c r="C2821" t="s">
        <v>31215</v>
      </c>
      <c r="D2821" t="s">
        <v>7503</v>
      </c>
      <c r="E2821" s="153" t="s">
        <v>31216</v>
      </c>
      <c r="F2821" s="103"/>
      <c r="G2821"/>
      <c r="H2821"/>
    </row>
    <row r="2822" spans="1:8" ht="15" x14ac:dyDescent="0.25">
      <c r="A2822">
        <v>36151</v>
      </c>
      <c r="B2822">
        <v>36151</v>
      </c>
      <c r="C2822" t="s">
        <v>31217</v>
      </c>
      <c r="D2822" t="s">
        <v>7448</v>
      </c>
      <c r="E2822" s="153" t="s">
        <v>17321</v>
      </c>
      <c r="F2822" s="103"/>
      <c r="G2822"/>
      <c r="H2822"/>
    </row>
    <row r="2823" spans="1:8" ht="15" x14ac:dyDescent="0.25">
      <c r="A2823">
        <v>37461</v>
      </c>
      <c r="B2823">
        <v>37461</v>
      </c>
      <c r="C2823" t="s">
        <v>31218</v>
      </c>
      <c r="D2823" t="s">
        <v>7452</v>
      </c>
      <c r="E2823" s="153" t="s">
        <v>31190</v>
      </c>
      <c r="F2823" s="103"/>
      <c r="G2823"/>
      <c r="H2823"/>
    </row>
    <row r="2824" spans="1:8" ht="15" x14ac:dyDescent="0.25">
      <c r="A2824">
        <v>37460</v>
      </c>
      <c r="B2824">
        <v>37460</v>
      </c>
      <c r="C2824" t="s">
        <v>31219</v>
      </c>
      <c r="D2824" t="s">
        <v>7452</v>
      </c>
      <c r="E2824" s="153" t="s">
        <v>7967</v>
      </c>
      <c r="F2824" s="103"/>
      <c r="G2824"/>
      <c r="H2824"/>
    </row>
    <row r="2825" spans="1:8" ht="15" x14ac:dyDescent="0.25">
      <c r="A2825">
        <v>37458</v>
      </c>
      <c r="B2825">
        <v>37458</v>
      </c>
      <c r="C2825" t="s">
        <v>31220</v>
      </c>
      <c r="D2825" t="s">
        <v>7452</v>
      </c>
      <c r="E2825" s="153" t="s">
        <v>7575</v>
      </c>
      <c r="F2825" s="103"/>
      <c r="G2825"/>
      <c r="H2825"/>
    </row>
    <row r="2826" spans="1:8" ht="15" x14ac:dyDescent="0.25">
      <c r="A2826">
        <v>37454</v>
      </c>
      <c r="B2826">
        <v>37454</v>
      </c>
      <c r="C2826" t="s">
        <v>31221</v>
      </c>
      <c r="D2826" t="s">
        <v>7452</v>
      </c>
      <c r="E2826" s="153" t="s">
        <v>16467</v>
      </c>
      <c r="F2826" s="103"/>
      <c r="G2826"/>
      <c r="H2826"/>
    </row>
    <row r="2827" spans="1:8" ht="15" x14ac:dyDescent="0.25">
      <c r="A2827">
        <v>37455</v>
      </c>
      <c r="B2827">
        <v>37455</v>
      </c>
      <c r="C2827" t="s">
        <v>31222</v>
      </c>
      <c r="D2827" t="s">
        <v>7452</v>
      </c>
      <c r="E2827" s="153" t="s">
        <v>14707</v>
      </c>
      <c r="F2827" s="103"/>
      <c r="G2827"/>
      <c r="H2827"/>
    </row>
    <row r="2828" spans="1:8" ht="15" x14ac:dyDescent="0.25">
      <c r="A2828">
        <v>37459</v>
      </c>
      <c r="B2828">
        <v>37459</v>
      </c>
      <c r="C2828" t="s">
        <v>31223</v>
      </c>
      <c r="D2828" t="s">
        <v>7452</v>
      </c>
      <c r="E2828" s="153" t="s">
        <v>11966</v>
      </c>
      <c r="F2828" s="103"/>
      <c r="G2828"/>
      <c r="H2828"/>
    </row>
    <row r="2829" spans="1:8" ht="15" x14ac:dyDescent="0.25">
      <c r="A2829">
        <v>37457</v>
      </c>
      <c r="B2829">
        <v>37457</v>
      </c>
      <c r="C2829" t="s">
        <v>31224</v>
      </c>
      <c r="D2829" t="s">
        <v>7452</v>
      </c>
      <c r="E2829" s="153" t="s">
        <v>11345</v>
      </c>
      <c r="F2829" s="103"/>
      <c r="G2829"/>
      <c r="H2829"/>
    </row>
    <row r="2830" spans="1:8" ht="15" x14ac:dyDescent="0.25">
      <c r="A2830">
        <v>37456</v>
      </c>
      <c r="B2830">
        <v>37456</v>
      </c>
      <c r="C2830" t="s">
        <v>31225</v>
      </c>
      <c r="D2830" t="s">
        <v>7452</v>
      </c>
      <c r="E2830" s="153" t="s">
        <v>8842</v>
      </c>
      <c r="F2830" s="103"/>
      <c r="G2830"/>
      <c r="H2830"/>
    </row>
    <row r="2831" spans="1:8" ht="15" x14ac:dyDescent="0.25">
      <c r="A2831">
        <v>21029</v>
      </c>
      <c r="B2831">
        <v>21029</v>
      </c>
      <c r="C2831" t="s">
        <v>31226</v>
      </c>
      <c r="D2831" t="s">
        <v>7448</v>
      </c>
      <c r="E2831" s="153" t="s">
        <v>31227</v>
      </c>
      <c r="F2831" s="103"/>
      <c r="G2831"/>
      <c r="H2831"/>
    </row>
    <row r="2832" spans="1:8" ht="15" x14ac:dyDescent="0.25">
      <c r="A2832">
        <v>21030</v>
      </c>
      <c r="B2832">
        <v>21030</v>
      </c>
      <c r="C2832" t="s">
        <v>31228</v>
      </c>
      <c r="D2832" t="s">
        <v>7448</v>
      </c>
      <c r="E2832" s="153" t="s">
        <v>31229</v>
      </c>
      <c r="F2832" s="103"/>
      <c r="G2832"/>
      <c r="H2832"/>
    </row>
    <row r="2833" spans="1:8" ht="15" x14ac:dyDescent="0.25">
      <c r="A2833">
        <v>21031</v>
      </c>
      <c r="B2833">
        <v>21031</v>
      </c>
      <c r="C2833" t="s">
        <v>31230</v>
      </c>
      <c r="D2833" t="s">
        <v>7448</v>
      </c>
      <c r="E2833" s="153" t="s">
        <v>31231</v>
      </c>
      <c r="F2833" s="103"/>
      <c r="G2833"/>
      <c r="H2833"/>
    </row>
    <row r="2834" spans="1:8" ht="15" x14ac:dyDescent="0.25">
      <c r="A2834">
        <v>21032</v>
      </c>
      <c r="B2834">
        <v>21032</v>
      </c>
      <c r="C2834" t="s">
        <v>31232</v>
      </c>
      <c r="D2834" t="s">
        <v>7448</v>
      </c>
      <c r="E2834" s="153" t="s">
        <v>31233</v>
      </c>
      <c r="F2834" s="103"/>
      <c r="G2834"/>
      <c r="H2834"/>
    </row>
    <row r="2835" spans="1:8" ht="15" x14ac:dyDescent="0.25">
      <c r="A2835">
        <v>37527</v>
      </c>
      <c r="B2835">
        <v>37527</v>
      </c>
      <c r="C2835" t="s">
        <v>31234</v>
      </c>
      <c r="D2835" t="s">
        <v>7448</v>
      </c>
      <c r="E2835" s="153" t="s">
        <v>31235</v>
      </c>
      <c r="F2835" s="103"/>
      <c r="G2835"/>
      <c r="H2835"/>
    </row>
    <row r="2836" spans="1:8" ht="15" x14ac:dyDescent="0.25">
      <c r="A2836">
        <v>37528</v>
      </c>
      <c r="B2836">
        <v>37528</v>
      </c>
      <c r="C2836" t="s">
        <v>31236</v>
      </c>
      <c r="D2836" t="s">
        <v>7448</v>
      </c>
      <c r="E2836" s="153" t="s">
        <v>31237</v>
      </c>
      <c r="F2836" s="103"/>
      <c r="G2836"/>
      <c r="H2836"/>
    </row>
    <row r="2837" spans="1:8" ht="15" x14ac:dyDescent="0.25">
      <c r="A2837">
        <v>37529</v>
      </c>
      <c r="B2837">
        <v>37529</v>
      </c>
      <c r="C2837" t="s">
        <v>31238</v>
      </c>
      <c r="D2837" t="s">
        <v>7448</v>
      </c>
      <c r="E2837" s="153" t="s">
        <v>31239</v>
      </c>
      <c r="F2837" s="103"/>
      <c r="G2837"/>
      <c r="H2837"/>
    </row>
    <row r="2838" spans="1:8" ht="15" x14ac:dyDescent="0.25">
      <c r="A2838">
        <v>37530</v>
      </c>
      <c r="B2838">
        <v>37530</v>
      </c>
      <c r="C2838" t="s">
        <v>31240</v>
      </c>
      <c r="D2838" t="s">
        <v>7448</v>
      </c>
      <c r="E2838" s="153" t="s">
        <v>31241</v>
      </c>
      <c r="F2838" s="103"/>
      <c r="G2838"/>
      <c r="H2838"/>
    </row>
    <row r="2839" spans="1:8" ht="15" x14ac:dyDescent="0.25">
      <c r="A2839">
        <v>21034</v>
      </c>
      <c r="B2839">
        <v>21034</v>
      </c>
      <c r="C2839" t="s">
        <v>31242</v>
      </c>
      <c r="D2839" t="s">
        <v>7448</v>
      </c>
      <c r="E2839" s="153" t="s">
        <v>31243</v>
      </c>
      <c r="F2839" s="103"/>
      <c r="G2839"/>
      <c r="H2839"/>
    </row>
    <row r="2840" spans="1:8" ht="15" x14ac:dyDescent="0.25">
      <c r="A2840">
        <v>37531</v>
      </c>
      <c r="B2840">
        <v>37531</v>
      </c>
      <c r="C2840" t="s">
        <v>31244</v>
      </c>
      <c r="D2840" t="s">
        <v>7448</v>
      </c>
      <c r="E2840" s="153" t="s">
        <v>31245</v>
      </c>
      <c r="F2840" s="103"/>
      <c r="G2840"/>
      <c r="H2840"/>
    </row>
    <row r="2841" spans="1:8" ht="15" x14ac:dyDescent="0.25">
      <c r="A2841">
        <v>21036</v>
      </c>
      <c r="B2841">
        <v>21036</v>
      </c>
      <c r="C2841" t="s">
        <v>31246</v>
      </c>
      <c r="D2841" t="s">
        <v>7448</v>
      </c>
      <c r="E2841" s="153" t="s">
        <v>31247</v>
      </c>
      <c r="F2841" s="103"/>
      <c r="G2841"/>
      <c r="H2841"/>
    </row>
    <row r="2842" spans="1:8" ht="15" x14ac:dyDescent="0.25">
      <c r="A2842">
        <v>21037</v>
      </c>
      <c r="B2842">
        <v>21037</v>
      </c>
      <c r="C2842" t="s">
        <v>31248</v>
      </c>
      <c r="D2842" t="s">
        <v>7448</v>
      </c>
      <c r="E2842" s="153" t="s">
        <v>31249</v>
      </c>
      <c r="F2842" s="103"/>
      <c r="G2842"/>
      <c r="H2842"/>
    </row>
    <row r="2843" spans="1:8" ht="15" x14ac:dyDescent="0.25">
      <c r="A2843">
        <v>20185</v>
      </c>
      <c r="B2843">
        <v>20185</v>
      </c>
      <c r="C2843" t="s">
        <v>31250</v>
      </c>
      <c r="D2843" t="s">
        <v>7452</v>
      </c>
      <c r="E2843" s="153" t="s">
        <v>11978</v>
      </c>
      <c r="F2843" s="103"/>
      <c r="G2843"/>
      <c r="H2843"/>
    </row>
    <row r="2844" spans="1:8" ht="15" x14ac:dyDescent="0.25">
      <c r="A2844">
        <v>20260</v>
      </c>
      <c r="B2844">
        <v>20260</v>
      </c>
      <c r="C2844" t="s">
        <v>31251</v>
      </c>
      <c r="D2844" t="s">
        <v>7448</v>
      </c>
      <c r="E2844" s="153" t="s">
        <v>9464</v>
      </c>
      <c r="F2844" s="103"/>
      <c r="G2844"/>
      <c r="H2844"/>
    </row>
    <row r="2845" spans="1:8" ht="15" x14ac:dyDescent="0.25">
      <c r="A2845">
        <v>37523</v>
      </c>
      <c r="B2845">
        <v>37523</v>
      </c>
      <c r="C2845" t="s">
        <v>31252</v>
      </c>
      <c r="D2845" t="s">
        <v>7448</v>
      </c>
      <c r="E2845" s="153" t="s">
        <v>31253</v>
      </c>
      <c r="F2845" s="103"/>
      <c r="G2845"/>
      <c r="H2845"/>
    </row>
    <row r="2846" spans="1:8" ht="15" x14ac:dyDescent="0.25">
      <c r="A2846">
        <v>37515</v>
      </c>
      <c r="B2846">
        <v>37515</v>
      </c>
      <c r="C2846" t="s">
        <v>31254</v>
      </c>
      <c r="D2846" t="s">
        <v>7448</v>
      </c>
      <c r="E2846" s="153" t="s">
        <v>31255</v>
      </c>
      <c r="F2846" s="103"/>
      <c r="G2846"/>
      <c r="H2846"/>
    </row>
    <row r="2847" spans="1:8" ht="15" x14ac:dyDescent="0.25">
      <c r="A2847">
        <v>12899</v>
      </c>
      <c r="B2847">
        <v>12899</v>
      </c>
      <c r="C2847" t="s">
        <v>31256</v>
      </c>
      <c r="D2847" t="s">
        <v>7448</v>
      </c>
      <c r="E2847" s="153" t="s">
        <v>31257</v>
      </c>
      <c r="F2847" s="103"/>
      <c r="G2847"/>
      <c r="H2847"/>
    </row>
    <row r="2848" spans="1:8" ht="15" x14ac:dyDescent="0.25">
      <c r="A2848">
        <v>12898</v>
      </c>
      <c r="B2848">
        <v>12898</v>
      </c>
      <c r="C2848" t="s">
        <v>31258</v>
      </c>
      <c r="D2848" t="s">
        <v>7448</v>
      </c>
      <c r="E2848" s="153" t="s">
        <v>31259</v>
      </c>
      <c r="F2848" s="103"/>
      <c r="G2848"/>
      <c r="H2848"/>
    </row>
    <row r="2849" spans="1:8" ht="15" x14ac:dyDescent="0.25">
      <c r="A2849">
        <v>39699</v>
      </c>
      <c r="B2849">
        <v>39699</v>
      </c>
      <c r="C2849" t="s">
        <v>31260</v>
      </c>
      <c r="D2849" t="s">
        <v>7447</v>
      </c>
      <c r="E2849" s="153" t="s">
        <v>16573</v>
      </c>
      <c r="F2849" s="103"/>
      <c r="G2849"/>
      <c r="H2849"/>
    </row>
    <row r="2850" spans="1:8" ht="15" x14ac:dyDescent="0.25">
      <c r="A2850">
        <v>42528</v>
      </c>
      <c r="B2850">
        <v>42528</v>
      </c>
      <c r="C2850" t="s">
        <v>31261</v>
      </c>
      <c r="D2850" t="s">
        <v>7447</v>
      </c>
      <c r="E2850" s="153" t="s">
        <v>22649</v>
      </c>
      <c r="F2850" s="103"/>
      <c r="G2850"/>
      <c r="H2850"/>
    </row>
    <row r="2851" spans="1:8" ht="15" x14ac:dyDescent="0.25">
      <c r="A2851">
        <v>39696</v>
      </c>
      <c r="B2851">
        <v>39696</v>
      </c>
      <c r="C2851" t="s">
        <v>31262</v>
      </c>
      <c r="D2851" t="s">
        <v>7447</v>
      </c>
      <c r="E2851" s="153" t="s">
        <v>7519</v>
      </c>
      <c r="F2851" s="103"/>
      <c r="G2851"/>
      <c r="H2851"/>
    </row>
    <row r="2852" spans="1:8" ht="15" x14ac:dyDescent="0.25">
      <c r="A2852">
        <v>39700</v>
      </c>
      <c r="B2852">
        <v>39700</v>
      </c>
      <c r="C2852" t="s">
        <v>31263</v>
      </c>
      <c r="D2852" t="s">
        <v>7447</v>
      </c>
      <c r="E2852" s="153" t="s">
        <v>31264</v>
      </c>
      <c r="F2852" s="103"/>
      <c r="G2852"/>
      <c r="H2852"/>
    </row>
    <row r="2853" spans="1:8" ht="15" x14ac:dyDescent="0.25">
      <c r="A2853">
        <v>11621</v>
      </c>
      <c r="B2853">
        <v>11621</v>
      </c>
      <c r="C2853" t="s">
        <v>31265</v>
      </c>
      <c r="D2853" t="s">
        <v>7447</v>
      </c>
      <c r="E2853" s="153" t="s">
        <v>23848</v>
      </c>
      <c r="F2853" s="103"/>
      <c r="G2853"/>
      <c r="H2853"/>
    </row>
    <row r="2854" spans="1:8" ht="15" x14ac:dyDescent="0.25">
      <c r="A2854">
        <v>4014</v>
      </c>
      <c r="B2854">
        <v>4014</v>
      </c>
      <c r="C2854" t="s">
        <v>31266</v>
      </c>
      <c r="D2854" t="s">
        <v>7447</v>
      </c>
      <c r="E2854" s="153" t="s">
        <v>21333</v>
      </c>
      <c r="F2854" s="103"/>
      <c r="G2854"/>
      <c r="H2854"/>
    </row>
    <row r="2855" spans="1:8" ht="15" x14ac:dyDescent="0.25">
      <c r="A2855">
        <v>4015</v>
      </c>
      <c r="B2855">
        <v>4015</v>
      </c>
      <c r="C2855" t="s">
        <v>31267</v>
      </c>
      <c r="D2855" t="s">
        <v>7447</v>
      </c>
      <c r="E2855" s="153" t="s">
        <v>25580</v>
      </c>
      <c r="F2855" s="103"/>
      <c r="G2855"/>
      <c r="H2855"/>
    </row>
    <row r="2856" spans="1:8" ht="15" x14ac:dyDescent="0.25">
      <c r="A2856">
        <v>4017</v>
      </c>
      <c r="B2856">
        <v>4017</v>
      </c>
      <c r="C2856" t="s">
        <v>31268</v>
      </c>
      <c r="D2856" t="s">
        <v>7447</v>
      </c>
      <c r="E2856" s="153" t="s">
        <v>31269</v>
      </c>
      <c r="F2856" s="103"/>
      <c r="G2856"/>
      <c r="H2856"/>
    </row>
    <row r="2857" spans="1:8" ht="15" x14ac:dyDescent="0.25">
      <c r="A2857">
        <v>4016</v>
      </c>
      <c r="B2857">
        <v>4016</v>
      </c>
      <c r="C2857" t="s">
        <v>31270</v>
      </c>
      <c r="D2857" t="s">
        <v>7447</v>
      </c>
      <c r="E2857" s="153" t="s">
        <v>31271</v>
      </c>
      <c r="F2857" s="103"/>
      <c r="G2857"/>
      <c r="H2857"/>
    </row>
    <row r="2858" spans="1:8" ht="15" x14ac:dyDescent="0.25">
      <c r="A2858">
        <v>38544</v>
      </c>
      <c r="B2858">
        <v>38544</v>
      </c>
      <c r="C2858" t="s">
        <v>31272</v>
      </c>
      <c r="D2858" t="s">
        <v>7447</v>
      </c>
      <c r="E2858" s="153" t="s">
        <v>10128</v>
      </c>
      <c r="F2858" s="103"/>
      <c r="G2858"/>
      <c r="H2858"/>
    </row>
    <row r="2859" spans="1:8" ht="15" x14ac:dyDescent="0.25">
      <c r="A2859">
        <v>38545</v>
      </c>
      <c r="B2859">
        <v>38545</v>
      </c>
      <c r="C2859" t="s">
        <v>31273</v>
      </c>
      <c r="D2859" t="s">
        <v>7447</v>
      </c>
      <c r="E2859" s="153" t="s">
        <v>18481</v>
      </c>
      <c r="F2859" s="103"/>
      <c r="G2859"/>
      <c r="H2859"/>
    </row>
    <row r="2860" spans="1:8" ht="15" x14ac:dyDescent="0.25">
      <c r="A2860">
        <v>42527</v>
      </c>
      <c r="B2860">
        <v>42527</v>
      </c>
      <c r="C2860" t="s">
        <v>31274</v>
      </c>
      <c r="D2860" t="s">
        <v>7447</v>
      </c>
      <c r="E2860" s="153" t="s">
        <v>31275</v>
      </c>
      <c r="F2860" s="103"/>
      <c r="G2860"/>
      <c r="H2860"/>
    </row>
    <row r="2861" spans="1:8" ht="15" x14ac:dyDescent="0.25">
      <c r="A2861">
        <v>39323</v>
      </c>
      <c r="B2861">
        <v>39323</v>
      </c>
      <c r="C2861" t="s">
        <v>31276</v>
      </c>
      <c r="D2861" t="s">
        <v>7447</v>
      </c>
      <c r="E2861" s="153" t="s">
        <v>29619</v>
      </c>
      <c r="F2861" s="103"/>
      <c r="G2861"/>
      <c r="H2861"/>
    </row>
    <row r="2862" spans="1:8" ht="15" x14ac:dyDescent="0.25">
      <c r="A2862">
        <v>626</v>
      </c>
      <c r="B2862">
        <v>626</v>
      </c>
      <c r="C2862" t="s">
        <v>31277</v>
      </c>
      <c r="D2862" t="s">
        <v>7450</v>
      </c>
      <c r="E2862" s="153" t="s">
        <v>8034</v>
      </c>
      <c r="F2862" s="103"/>
      <c r="G2862"/>
      <c r="H2862"/>
    </row>
    <row r="2863" spans="1:8" ht="15" x14ac:dyDescent="0.25">
      <c r="A2863">
        <v>44504</v>
      </c>
      <c r="B2863">
        <v>44504</v>
      </c>
      <c r="C2863" t="s">
        <v>31278</v>
      </c>
      <c r="D2863" t="s">
        <v>7447</v>
      </c>
      <c r="E2863" s="153" t="s">
        <v>7822</v>
      </c>
      <c r="F2863" s="103"/>
      <c r="G2863"/>
      <c r="H2863"/>
    </row>
    <row r="2864" spans="1:8" ht="15" x14ac:dyDescent="0.25">
      <c r="A2864">
        <v>44505</v>
      </c>
      <c r="B2864">
        <v>44505</v>
      </c>
      <c r="C2864" t="s">
        <v>31279</v>
      </c>
      <c r="D2864" t="s">
        <v>7447</v>
      </c>
      <c r="E2864" s="153" t="s">
        <v>24331</v>
      </c>
      <c r="F2864" s="103"/>
      <c r="G2864"/>
      <c r="H2864"/>
    </row>
    <row r="2865" spans="1:8" ht="15" x14ac:dyDescent="0.25">
      <c r="A2865">
        <v>44506</v>
      </c>
      <c r="B2865">
        <v>44506</v>
      </c>
      <c r="C2865" t="s">
        <v>31280</v>
      </c>
      <c r="D2865" t="s">
        <v>7447</v>
      </c>
      <c r="E2865" s="153" t="s">
        <v>7599</v>
      </c>
      <c r="F2865" s="103"/>
      <c r="G2865"/>
      <c r="H2865"/>
    </row>
    <row r="2866" spans="1:8" ht="15" x14ac:dyDescent="0.25">
      <c r="A2866">
        <v>44507</v>
      </c>
      <c r="B2866">
        <v>44507</v>
      </c>
      <c r="C2866" t="s">
        <v>31281</v>
      </c>
      <c r="D2866" t="s">
        <v>7447</v>
      </c>
      <c r="E2866" s="153" t="s">
        <v>18257</v>
      </c>
      <c r="F2866" s="103"/>
      <c r="G2866"/>
      <c r="H2866"/>
    </row>
    <row r="2867" spans="1:8" ht="15" x14ac:dyDescent="0.25">
      <c r="A2867">
        <v>44508</v>
      </c>
      <c r="B2867">
        <v>44508</v>
      </c>
      <c r="C2867" t="s">
        <v>31282</v>
      </c>
      <c r="D2867" t="s">
        <v>7447</v>
      </c>
      <c r="E2867" s="153" t="s">
        <v>16991</v>
      </c>
      <c r="F2867" s="103"/>
      <c r="G2867"/>
      <c r="H2867"/>
    </row>
    <row r="2868" spans="1:8" ht="15" x14ac:dyDescent="0.25">
      <c r="A2868">
        <v>44509</v>
      </c>
      <c r="B2868">
        <v>44509</v>
      </c>
      <c r="C2868" t="s">
        <v>31283</v>
      </c>
      <c r="D2868" t="s">
        <v>7447</v>
      </c>
      <c r="E2868" s="153" t="s">
        <v>21308</v>
      </c>
      <c r="F2868" s="103"/>
      <c r="G2868"/>
      <c r="H2868"/>
    </row>
    <row r="2869" spans="1:8" ht="15" x14ac:dyDescent="0.25">
      <c r="A2869">
        <v>44510</v>
      </c>
      <c r="B2869">
        <v>44510</v>
      </c>
      <c r="C2869" t="s">
        <v>31284</v>
      </c>
      <c r="D2869" t="s">
        <v>7447</v>
      </c>
      <c r="E2869" s="153" t="s">
        <v>16374</v>
      </c>
      <c r="F2869" s="103"/>
      <c r="G2869"/>
      <c r="H2869"/>
    </row>
    <row r="2870" spans="1:8" ht="15" x14ac:dyDescent="0.25">
      <c r="A2870">
        <v>44512</v>
      </c>
      <c r="B2870">
        <v>44512</v>
      </c>
      <c r="C2870" t="s">
        <v>31285</v>
      </c>
      <c r="D2870" t="s">
        <v>7447</v>
      </c>
      <c r="E2870" s="153" t="s">
        <v>11282</v>
      </c>
      <c r="F2870" s="103"/>
      <c r="G2870"/>
      <c r="H2870"/>
    </row>
    <row r="2871" spans="1:8" ht="15" x14ac:dyDescent="0.25">
      <c r="A2871">
        <v>44513</v>
      </c>
      <c r="B2871">
        <v>44513</v>
      </c>
      <c r="C2871" t="s">
        <v>31286</v>
      </c>
      <c r="D2871" t="s">
        <v>7447</v>
      </c>
      <c r="E2871" s="153" t="s">
        <v>12891</v>
      </c>
      <c r="F2871" s="103"/>
      <c r="G2871"/>
      <c r="H2871"/>
    </row>
    <row r="2872" spans="1:8" ht="15" x14ac:dyDescent="0.25">
      <c r="A2872">
        <v>44514</v>
      </c>
      <c r="B2872">
        <v>44514</v>
      </c>
      <c r="C2872" t="s">
        <v>31287</v>
      </c>
      <c r="D2872" t="s">
        <v>7447</v>
      </c>
      <c r="E2872" s="153" t="s">
        <v>25326</v>
      </c>
      <c r="F2872" s="103"/>
      <c r="G2872"/>
      <c r="H2872"/>
    </row>
    <row r="2873" spans="1:8" ht="15" x14ac:dyDescent="0.25">
      <c r="A2873">
        <v>44515</v>
      </c>
      <c r="B2873">
        <v>44515</v>
      </c>
      <c r="C2873" t="s">
        <v>31288</v>
      </c>
      <c r="D2873" t="s">
        <v>7447</v>
      </c>
      <c r="E2873" s="153" t="s">
        <v>31289</v>
      </c>
      <c r="F2873" s="103"/>
      <c r="G2873"/>
      <c r="H2873"/>
    </row>
    <row r="2874" spans="1:8" ht="15" x14ac:dyDescent="0.25">
      <c r="A2874">
        <v>44511</v>
      </c>
      <c r="B2874">
        <v>44511</v>
      </c>
      <c r="C2874" t="s">
        <v>31290</v>
      </c>
      <c r="D2874" t="s">
        <v>7447</v>
      </c>
      <c r="E2874" s="153" t="s">
        <v>16653</v>
      </c>
      <c r="F2874" s="103"/>
      <c r="G2874"/>
      <c r="H2874"/>
    </row>
    <row r="2875" spans="1:8" ht="15" x14ac:dyDescent="0.25">
      <c r="A2875">
        <v>44516</v>
      </c>
      <c r="B2875">
        <v>44516</v>
      </c>
      <c r="C2875" t="s">
        <v>31291</v>
      </c>
      <c r="D2875" t="s">
        <v>7447</v>
      </c>
      <c r="E2875" s="153" t="s">
        <v>14977</v>
      </c>
      <c r="F2875" s="103"/>
      <c r="G2875"/>
      <c r="H2875"/>
    </row>
    <row r="2876" spans="1:8" ht="15" x14ac:dyDescent="0.25">
      <c r="A2876">
        <v>44517</v>
      </c>
      <c r="B2876">
        <v>44517</v>
      </c>
      <c r="C2876" t="s">
        <v>31292</v>
      </c>
      <c r="D2876" t="s">
        <v>7447</v>
      </c>
      <c r="E2876" s="153" t="s">
        <v>31293</v>
      </c>
      <c r="F2876" s="103"/>
      <c r="G2876"/>
      <c r="H2876"/>
    </row>
    <row r="2877" spans="1:8" ht="15" x14ac:dyDescent="0.25">
      <c r="A2877">
        <v>11479</v>
      </c>
      <c r="B2877">
        <v>11479</v>
      </c>
      <c r="C2877" t="s">
        <v>31294</v>
      </c>
      <c r="D2877" t="s">
        <v>7448</v>
      </c>
      <c r="E2877" s="153" t="s">
        <v>31295</v>
      </c>
      <c r="F2877" s="103"/>
      <c r="G2877"/>
      <c r="H2877"/>
    </row>
    <row r="2878" spans="1:8" ht="15" x14ac:dyDescent="0.25">
      <c r="A2878">
        <v>11481</v>
      </c>
      <c r="B2878">
        <v>11481</v>
      </c>
      <c r="C2878" t="s">
        <v>31296</v>
      </c>
      <c r="D2878" t="s">
        <v>7448</v>
      </c>
      <c r="E2878" s="153" t="s">
        <v>18947</v>
      </c>
      <c r="F2878" s="103"/>
      <c r="G2878"/>
      <c r="H2878"/>
    </row>
    <row r="2879" spans="1:8" ht="15" x14ac:dyDescent="0.25">
      <c r="A2879">
        <v>43609</v>
      </c>
      <c r="B2879">
        <v>43609</v>
      </c>
      <c r="C2879" t="s">
        <v>31297</v>
      </c>
      <c r="D2879" t="s">
        <v>7448</v>
      </c>
      <c r="E2879" s="153" t="s">
        <v>18947</v>
      </c>
      <c r="F2879" s="103"/>
      <c r="G2879"/>
      <c r="H2879"/>
    </row>
    <row r="2880" spans="1:8" ht="15" x14ac:dyDescent="0.25">
      <c r="A2880">
        <v>11478</v>
      </c>
      <c r="B2880">
        <v>11478</v>
      </c>
      <c r="C2880" t="s">
        <v>31298</v>
      </c>
      <c r="D2880" t="s">
        <v>7448</v>
      </c>
      <c r="E2880" s="153" t="s">
        <v>24851</v>
      </c>
      <c r="F2880" s="103"/>
      <c r="G2880"/>
      <c r="H2880"/>
    </row>
    <row r="2881" spans="1:8" ht="15" x14ac:dyDescent="0.25">
      <c r="A2881">
        <v>43608</v>
      </c>
      <c r="B2881">
        <v>43608</v>
      </c>
      <c r="C2881" t="s">
        <v>31299</v>
      </c>
      <c r="D2881" t="s">
        <v>7448</v>
      </c>
      <c r="E2881" s="153" t="s">
        <v>31300</v>
      </c>
      <c r="F2881" s="103"/>
      <c r="G2881"/>
      <c r="H2881"/>
    </row>
    <row r="2882" spans="1:8" ht="15" x14ac:dyDescent="0.25">
      <c r="A2882">
        <v>11476</v>
      </c>
      <c r="B2882">
        <v>11476</v>
      </c>
      <c r="C2882" t="s">
        <v>31301</v>
      </c>
      <c r="D2882" t="s">
        <v>7448</v>
      </c>
      <c r="E2882" s="153" t="s">
        <v>31300</v>
      </c>
      <c r="F2882" s="103"/>
      <c r="G2882"/>
      <c r="H2882"/>
    </row>
    <row r="2883" spans="1:8" ht="15" x14ac:dyDescent="0.25">
      <c r="A2883">
        <v>40637</v>
      </c>
      <c r="B2883">
        <v>40637</v>
      </c>
      <c r="C2883" t="s">
        <v>31302</v>
      </c>
      <c r="D2883" t="s">
        <v>7448</v>
      </c>
      <c r="E2883" s="153" t="s">
        <v>31303</v>
      </c>
      <c r="F2883" s="103"/>
      <c r="G2883"/>
      <c r="H2883"/>
    </row>
    <row r="2884" spans="1:8" ht="15" x14ac:dyDescent="0.25">
      <c r="A2884">
        <v>13836</v>
      </c>
      <c r="B2884">
        <v>13836</v>
      </c>
      <c r="C2884" t="s">
        <v>31304</v>
      </c>
      <c r="D2884" t="s">
        <v>7448</v>
      </c>
      <c r="E2884" s="153" t="s">
        <v>31305</v>
      </c>
      <c r="F2884" s="103"/>
      <c r="G2884"/>
      <c r="H2884"/>
    </row>
    <row r="2885" spans="1:8" ht="15" x14ac:dyDescent="0.25">
      <c r="A2885">
        <v>14534</v>
      </c>
      <c r="B2885">
        <v>14534</v>
      </c>
      <c r="C2885" t="s">
        <v>31306</v>
      </c>
      <c r="D2885" t="s">
        <v>7448</v>
      </c>
      <c r="E2885" s="153" t="s">
        <v>31307</v>
      </c>
      <c r="F2885" s="103"/>
      <c r="G2885"/>
      <c r="H2885"/>
    </row>
    <row r="2886" spans="1:8" ht="15" x14ac:dyDescent="0.25">
      <c r="A2886">
        <v>14619</v>
      </c>
      <c r="B2886">
        <v>14619</v>
      </c>
      <c r="C2886" t="s">
        <v>31308</v>
      </c>
      <c r="D2886" t="s">
        <v>7448</v>
      </c>
      <c r="E2886" s="153" t="s">
        <v>31309</v>
      </c>
      <c r="F2886" s="103"/>
      <c r="G2886"/>
      <c r="H2886"/>
    </row>
    <row r="2887" spans="1:8" ht="15" x14ac:dyDescent="0.25">
      <c r="A2887">
        <v>14535</v>
      </c>
      <c r="B2887">
        <v>14535</v>
      </c>
      <c r="C2887" t="s">
        <v>31310</v>
      </c>
      <c r="D2887" t="s">
        <v>7448</v>
      </c>
      <c r="E2887" s="153" t="s">
        <v>31311</v>
      </c>
      <c r="F2887" s="103"/>
      <c r="G2887"/>
      <c r="H2887"/>
    </row>
    <row r="2888" spans="1:8" ht="15" x14ac:dyDescent="0.25">
      <c r="A2888">
        <v>39813</v>
      </c>
      <c r="B2888">
        <v>39813</v>
      </c>
      <c r="C2888" t="s">
        <v>31312</v>
      </c>
      <c r="D2888" t="s">
        <v>7448</v>
      </c>
      <c r="E2888" s="153" t="s">
        <v>31313</v>
      </c>
      <c r="F2888" s="103"/>
      <c r="G2888"/>
      <c r="H2888"/>
    </row>
    <row r="2889" spans="1:8" ht="15" x14ac:dyDescent="0.25">
      <c r="A2889">
        <v>40403</v>
      </c>
      <c r="B2889">
        <v>40403</v>
      </c>
      <c r="C2889" t="s">
        <v>31314</v>
      </c>
      <c r="D2889" t="s">
        <v>7448</v>
      </c>
      <c r="E2889" s="153" t="s">
        <v>31315</v>
      </c>
      <c r="F2889" s="103"/>
      <c r="G2889"/>
      <c r="H2889"/>
    </row>
    <row r="2890" spans="1:8" ht="15" x14ac:dyDescent="0.25">
      <c r="A2890">
        <v>12868</v>
      </c>
      <c r="B2890">
        <v>12868</v>
      </c>
      <c r="C2890" t="s">
        <v>31316</v>
      </c>
      <c r="D2890" t="s">
        <v>7449</v>
      </c>
      <c r="E2890" s="153" t="s">
        <v>16625</v>
      </c>
      <c r="F2890" s="103"/>
      <c r="G2890"/>
      <c r="H2890"/>
    </row>
    <row r="2891" spans="1:8" ht="15" x14ac:dyDescent="0.25">
      <c r="A2891">
        <v>40916</v>
      </c>
      <c r="B2891">
        <v>40916</v>
      </c>
      <c r="C2891" t="s">
        <v>31317</v>
      </c>
      <c r="D2891" t="s">
        <v>7505</v>
      </c>
      <c r="E2891" s="153" t="s">
        <v>31318</v>
      </c>
      <c r="F2891" s="103"/>
      <c r="G2891"/>
      <c r="H2891"/>
    </row>
    <row r="2892" spans="1:8" ht="15" x14ac:dyDescent="0.25">
      <c r="A2892">
        <v>4755</v>
      </c>
      <c r="B2892">
        <v>4755</v>
      </c>
      <c r="C2892" t="s">
        <v>31319</v>
      </c>
      <c r="D2892" t="s">
        <v>7449</v>
      </c>
      <c r="E2892" s="153" t="s">
        <v>16396</v>
      </c>
      <c r="F2892" s="103"/>
      <c r="G2892"/>
      <c r="H2892"/>
    </row>
    <row r="2893" spans="1:8" ht="15" x14ac:dyDescent="0.25">
      <c r="A2893">
        <v>41067</v>
      </c>
      <c r="B2893">
        <v>41067</v>
      </c>
      <c r="C2893" t="s">
        <v>31320</v>
      </c>
      <c r="D2893" t="s">
        <v>7505</v>
      </c>
      <c r="E2893" s="153" t="s">
        <v>27742</v>
      </c>
      <c r="F2893" s="103"/>
      <c r="G2893"/>
      <c r="H2893"/>
    </row>
    <row r="2894" spans="1:8" ht="15" x14ac:dyDescent="0.25">
      <c r="A2894">
        <v>38463</v>
      </c>
      <c r="B2894">
        <v>38463</v>
      </c>
      <c r="C2894" t="s">
        <v>31321</v>
      </c>
      <c r="D2894" t="s">
        <v>7448</v>
      </c>
      <c r="E2894" s="153" t="s">
        <v>11632</v>
      </c>
      <c r="F2894" s="103"/>
      <c r="G2894"/>
      <c r="H2894"/>
    </row>
    <row r="2895" spans="1:8" ht="15" x14ac:dyDescent="0.25">
      <c r="A2895">
        <v>40703</v>
      </c>
      <c r="B2895">
        <v>40703</v>
      </c>
      <c r="C2895" t="s">
        <v>31322</v>
      </c>
      <c r="D2895" t="s">
        <v>7448</v>
      </c>
      <c r="E2895" s="153" t="s">
        <v>31323</v>
      </c>
      <c r="F2895" s="103"/>
      <c r="G2895"/>
      <c r="H2895"/>
    </row>
    <row r="2896" spans="1:8" ht="15" x14ac:dyDescent="0.25">
      <c r="A2896">
        <v>14531</v>
      </c>
      <c r="B2896">
        <v>14531</v>
      </c>
      <c r="C2896" t="s">
        <v>31324</v>
      </c>
      <c r="D2896" t="s">
        <v>7448</v>
      </c>
      <c r="E2896" s="153" t="s">
        <v>31325</v>
      </c>
      <c r="F2896" s="103"/>
      <c r="G2896"/>
      <c r="H2896"/>
    </row>
    <row r="2897" spans="1:8" ht="15" x14ac:dyDescent="0.25">
      <c r="A2897">
        <v>36533</v>
      </c>
      <c r="B2897">
        <v>36533</v>
      </c>
      <c r="C2897" t="s">
        <v>31326</v>
      </c>
      <c r="D2897" t="s">
        <v>7448</v>
      </c>
      <c r="E2897" s="153" t="s">
        <v>31327</v>
      </c>
      <c r="F2897" s="103"/>
      <c r="G2897"/>
      <c r="H2897"/>
    </row>
    <row r="2898" spans="1:8" ht="15" x14ac:dyDescent="0.25">
      <c r="A2898">
        <v>11616</v>
      </c>
      <c r="B2898">
        <v>11616</v>
      </c>
      <c r="C2898" t="s">
        <v>31328</v>
      </c>
      <c r="D2898" t="s">
        <v>7448</v>
      </c>
      <c r="E2898" s="153" t="s">
        <v>31329</v>
      </c>
      <c r="F2898" s="103"/>
      <c r="G2898"/>
      <c r="H2898"/>
    </row>
    <row r="2899" spans="1:8" ht="15" x14ac:dyDescent="0.25">
      <c r="A2899">
        <v>41898</v>
      </c>
      <c r="B2899">
        <v>41898</v>
      </c>
      <c r="C2899" t="s">
        <v>31330</v>
      </c>
      <c r="D2899" t="s">
        <v>7448</v>
      </c>
      <c r="E2899" s="153" t="s">
        <v>31331</v>
      </c>
      <c r="F2899" s="103"/>
      <c r="G2899"/>
      <c r="H2899"/>
    </row>
    <row r="2900" spans="1:8" ht="15" x14ac:dyDescent="0.25">
      <c r="A2900">
        <v>13447</v>
      </c>
      <c r="B2900">
        <v>13447</v>
      </c>
      <c r="C2900" t="s">
        <v>31332</v>
      </c>
      <c r="D2900" t="s">
        <v>7448</v>
      </c>
      <c r="E2900" s="153" t="s">
        <v>31333</v>
      </c>
      <c r="F2900" s="103"/>
      <c r="G2900"/>
      <c r="H2900"/>
    </row>
    <row r="2901" spans="1:8" ht="15" x14ac:dyDescent="0.25">
      <c r="A2901">
        <v>14529</v>
      </c>
      <c r="B2901">
        <v>14529</v>
      </c>
      <c r="C2901" t="s">
        <v>31334</v>
      </c>
      <c r="D2901" t="s">
        <v>7448</v>
      </c>
      <c r="E2901" s="153" t="s">
        <v>31335</v>
      </c>
      <c r="F2901" s="103"/>
      <c r="G2901"/>
      <c r="H2901"/>
    </row>
    <row r="2902" spans="1:8" ht="15" x14ac:dyDescent="0.25">
      <c r="A2902">
        <v>10747</v>
      </c>
      <c r="B2902">
        <v>10747</v>
      </c>
      <c r="C2902" t="s">
        <v>31336</v>
      </c>
      <c r="D2902" t="s">
        <v>7448</v>
      </c>
      <c r="E2902" s="153" t="s">
        <v>31337</v>
      </c>
      <c r="F2902" s="103"/>
      <c r="G2902"/>
      <c r="H2902"/>
    </row>
    <row r="2903" spans="1:8" ht="15" x14ac:dyDescent="0.25">
      <c r="A2903">
        <v>36141</v>
      </c>
      <c r="B2903">
        <v>36141</v>
      </c>
      <c r="C2903" t="s">
        <v>31338</v>
      </c>
      <c r="D2903" t="s">
        <v>7448</v>
      </c>
      <c r="E2903" s="153" t="s">
        <v>31339</v>
      </c>
      <c r="F2903" s="103"/>
      <c r="G2903"/>
      <c r="H2903"/>
    </row>
    <row r="2904" spans="1:8" ht="15" x14ac:dyDescent="0.25">
      <c r="A2904">
        <v>43651</v>
      </c>
      <c r="B2904">
        <v>43651</v>
      </c>
      <c r="C2904" t="s">
        <v>31340</v>
      </c>
      <c r="D2904" t="s">
        <v>7450</v>
      </c>
      <c r="E2904" s="153" t="s">
        <v>7676</v>
      </c>
      <c r="F2904" s="103"/>
      <c r="G2904"/>
      <c r="H2904"/>
    </row>
    <row r="2905" spans="1:8" ht="15" x14ac:dyDescent="0.25">
      <c r="A2905">
        <v>43626</v>
      </c>
      <c r="B2905">
        <v>43626</v>
      </c>
      <c r="C2905" t="s">
        <v>31341</v>
      </c>
      <c r="D2905" t="s">
        <v>7450</v>
      </c>
      <c r="E2905" s="153" t="s">
        <v>7561</v>
      </c>
      <c r="F2905" s="103"/>
      <c r="G2905"/>
      <c r="H2905"/>
    </row>
    <row r="2906" spans="1:8" ht="15" x14ac:dyDescent="0.25">
      <c r="A2906">
        <v>39434</v>
      </c>
      <c r="B2906">
        <v>39434</v>
      </c>
      <c r="C2906" t="s">
        <v>31342</v>
      </c>
      <c r="D2906" t="s">
        <v>7450</v>
      </c>
      <c r="E2906" s="153" t="s">
        <v>30185</v>
      </c>
      <c r="F2906" s="103"/>
      <c r="G2906"/>
      <c r="H2906"/>
    </row>
    <row r="2907" spans="1:8" ht="15" x14ac:dyDescent="0.25">
      <c r="A2907">
        <v>39433</v>
      </c>
      <c r="B2907">
        <v>39433</v>
      </c>
      <c r="C2907" t="s">
        <v>31343</v>
      </c>
      <c r="D2907" t="s">
        <v>7450</v>
      </c>
      <c r="E2907" s="153" t="s">
        <v>13496</v>
      </c>
      <c r="F2907" s="103"/>
      <c r="G2907"/>
      <c r="H2907"/>
    </row>
    <row r="2908" spans="1:8" ht="15" x14ac:dyDescent="0.25">
      <c r="A2908">
        <v>4049</v>
      </c>
      <c r="B2908">
        <v>4049</v>
      </c>
      <c r="C2908" t="s">
        <v>31344</v>
      </c>
      <c r="D2908" t="s">
        <v>7446</v>
      </c>
      <c r="E2908" s="153" t="s">
        <v>16490</v>
      </c>
      <c r="F2908" s="103"/>
      <c r="G2908"/>
      <c r="H2908"/>
    </row>
    <row r="2909" spans="1:8" ht="15" x14ac:dyDescent="0.25">
      <c r="A2909">
        <v>38120</v>
      </c>
      <c r="B2909">
        <v>38120</v>
      </c>
      <c r="C2909" t="s">
        <v>31345</v>
      </c>
      <c r="D2909" t="s">
        <v>7450</v>
      </c>
      <c r="E2909" s="153" t="s">
        <v>31346</v>
      </c>
      <c r="F2909" s="103"/>
      <c r="G2909"/>
      <c r="H2909"/>
    </row>
    <row r="2910" spans="1:8" ht="15" x14ac:dyDescent="0.25">
      <c r="A2910">
        <v>43652</v>
      </c>
      <c r="B2910">
        <v>43652</v>
      </c>
      <c r="C2910" t="s">
        <v>31347</v>
      </c>
      <c r="D2910" t="s">
        <v>7450</v>
      </c>
      <c r="E2910" s="153" t="s">
        <v>20817</v>
      </c>
      <c r="F2910" s="103"/>
      <c r="G2910"/>
      <c r="H2910"/>
    </row>
    <row r="2911" spans="1:8" ht="15" x14ac:dyDescent="0.25">
      <c r="A2911">
        <v>10498</v>
      </c>
      <c r="B2911">
        <v>10498</v>
      </c>
      <c r="C2911" t="s">
        <v>31348</v>
      </c>
      <c r="D2911" t="s">
        <v>7450</v>
      </c>
      <c r="E2911" s="153" t="s">
        <v>9829</v>
      </c>
      <c r="F2911" s="103"/>
      <c r="G2911"/>
      <c r="H2911"/>
    </row>
    <row r="2912" spans="1:8" ht="15" x14ac:dyDescent="0.25">
      <c r="A2912">
        <v>4823</v>
      </c>
      <c r="B2912">
        <v>4823</v>
      </c>
      <c r="C2912" t="s">
        <v>31349</v>
      </c>
      <c r="D2912" t="s">
        <v>7450</v>
      </c>
      <c r="E2912" s="153" t="s">
        <v>31350</v>
      </c>
      <c r="F2912" s="103"/>
      <c r="G2912"/>
      <c r="H2912"/>
    </row>
    <row r="2913" spans="1:8" ht="15" x14ac:dyDescent="0.25">
      <c r="A2913">
        <v>38877</v>
      </c>
      <c r="B2913">
        <v>38877</v>
      </c>
      <c r="C2913" t="s">
        <v>31351</v>
      </c>
      <c r="D2913" t="s">
        <v>7450</v>
      </c>
      <c r="E2913" s="153" t="s">
        <v>7468</v>
      </c>
      <c r="F2913" s="103"/>
      <c r="G2913"/>
      <c r="H2913"/>
    </row>
    <row r="2914" spans="1:8" ht="15" x14ac:dyDescent="0.25">
      <c r="A2914">
        <v>34546</v>
      </c>
      <c r="B2914">
        <v>34546</v>
      </c>
      <c r="C2914" t="s">
        <v>31352</v>
      </c>
      <c r="D2914" t="s">
        <v>7450</v>
      </c>
      <c r="E2914" s="153" t="s">
        <v>7478</v>
      </c>
      <c r="F2914" s="103"/>
      <c r="G2914"/>
      <c r="H2914"/>
    </row>
    <row r="2915" spans="1:8" ht="15" x14ac:dyDescent="0.25">
      <c r="A2915">
        <v>41387</v>
      </c>
      <c r="B2915">
        <v>41387</v>
      </c>
      <c r="C2915" t="s">
        <v>31353</v>
      </c>
      <c r="D2915" t="s">
        <v>7452</v>
      </c>
      <c r="E2915" s="153" t="s">
        <v>21608</v>
      </c>
      <c r="F2915" s="103"/>
      <c r="G2915"/>
      <c r="H2915"/>
    </row>
    <row r="2916" spans="1:8" ht="15" x14ac:dyDescent="0.25">
      <c r="A2916">
        <v>41388</v>
      </c>
      <c r="B2916">
        <v>41388</v>
      </c>
      <c r="C2916" t="s">
        <v>31354</v>
      </c>
      <c r="D2916" t="s">
        <v>7452</v>
      </c>
      <c r="E2916" s="153" t="s">
        <v>19269</v>
      </c>
      <c r="F2916" s="103"/>
      <c r="G2916"/>
      <c r="H2916"/>
    </row>
    <row r="2917" spans="1:8" ht="15" x14ac:dyDescent="0.25">
      <c r="A2917">
        <v>41380</v>
      </c>
      <c r="B2917">
        <v>41380</v>
      </c>
      <c r="C2917" t="s">
        <v>31355</v>
      </c>
      <c r="D2917" t="s">
        <v>7448</v>
      </c>
      <c r="E2917" s="153" t="s">
        <v>31356</v>
      </c>
      <c r="F2917" s="103"/>
      <c r="G2917"/>
      <c r="H2917"/>
    </row>
    <row r="2918" spans="1:8" ht="15" x14ac:dyDescent="0.25">
      <c r="A2918">
        <v>41381</v>
      </c>
      <c r="B2918">
        <v>41381</v>
      </c>
      <c r="C2918" t="s">
        <v>31357</v>
      </c>
      <c r="D2918" t="s">
        <v>7448</v>
      </c>
      <c r="E2918" s="153" t="s">
        <v>31358</v>
      </c>
      <c r="F2918" s="103"/>
      <c r="G2918"/>
      <c r="H2918"/>
    </row>
    <row r="2919" spans="1:8" ht="15" x14ac:dyDescent="0.25">
      <c r="A2919">
        <v>41382</v>
      </c>
      <c r="B2919">
        <v>41382</v>
      </c>
      <c r="C2919" t="s">
        <v>31359</v>
      </c>
      <c r="D2919" t="s">
        <v>7448</v>
      </c>
      <c r="E2919" s="153" t="s">
        <v>31360</v>
      </c>
      <c r="F2919" s="103"/>
      <c r="G2919"/>
      <c r="H2919"/>
    </row>
    <row r="2920" spans="1:8" ht="15" x14ac:dyDescent="0.25">
      <c r="A2920">
        <v>41383</v>
      </c>
      <c r="B2920">
        <v>41383</v>
      </c>
      <c r="C2920" t="s">
        <v>31361</v>
      </c>
      <c r="D2920" t="s">
        <v>7448</v>
      </c>
      <c r="E2920" s="153" t="s">
        <v>31362</v>
      </c>
      <c r="F2920" s="103"/>
      <c r="G2920"/>
      <c r="H2920"/>
    </row>
    <row r="2921" spans="1:8" ht="15" x14ac:dyDescent="0.25">
      <c r="A2921">
        <v>41385</v>
      </c>
      <c r="B2921">
        <v>41385</v>
      </c>
      <c r="C2921" t="s">
        <v>31363</v>
      </c>
      <c r="D2921" t="s">
        <v>7448</v>
      </c>
      <c r="E2921" s="153" t="s">
        <v>31364</v>
      </c>
      <c r="F2921" s="103"/>
      <c r="G2921"/>
      <c r="H2921"/>
    </row>
    <row r="2922" spans="1:8" ht="15" x14ac:dyDescent="0.25">
      <c r="A2922">
        <v>4058</v>
      </c>
      <c r="B2922">
        <v>4058</v>
      </c>
      <c r="C2922" t="s">
        <v>31365</v>
      </c>
      <c r="D2922" t="s">
        <v>7449</v>
      </c>
      <c r="E2922" s="153" t="s">
        <v>23008</v>
      </c>
      <c r="F2922" s="103"/>
      <c r="G2922"/>
      <c r="H2922"/>
    </row>
    <row r="2923" spans="1:8" ht="15" x14ac:dyDescent="0.25">
      <c r="A2923">
        <v>40974</v>
      </c>
      <c r="B2923">
        <v>40974</v>
      </c>
      <c r="C2923" t="s">
        <v>31366</v>
      </c>
      <c r="D2923" t="s">
        <v>7505</v>
      </c>
      <c r="E2923" s="153" t="s">
        <v>31367</v>
      </c>
      <c r="F2923" s="103"/>
      <c r="G2923"/>
      <c r="H2923"/>
    </row>
    <row r="2924" spans="1:8" ht="15" x14ac:dyDescent="0.25">
      <c r="A2924">
        <v>34794</v>
      </c>
      <c r="B2924">
        <v>34794</v>
      </c>
      <c r="C2924" t="s">
        <v>31368</v>
      </c>
      <c r="D2924" t="s">
        <v>7449</v>
      </c>
      <c r="E2924" s="153" t="s">
        <v>31369</v>
      </c>
      <c r="F2924" s="103"/>
      <c r="G2924"/>
      <c r="H2924"/>
    </row>
    <row r="2925" spans="1:8" ht="15" x14ac:dyDescent="0.25">
      <c r="A2925">
        <v>40925</v>
      </c>
      <c r="B2925">
        <v>40925</v>
      </c>
      <c r="C2925" t="s">
        <v>31370</v>
      </c>
      <c r="D2925" t="s">
        <v>7505</v>
      </c>
      <c r="E2925" s="153" t="s">
        <v>31371</v>
      </c>
      <c r="F2925" s="103"/>
      <c r="G2925"/>
      <c r="H2925"/>
    </row>
    <row r="2926" spans="1:8" ht="15" x14ac:dyDescent="0.25">
      <c r="A2926">
        <v>13741</v>
      </c>
      <c r="B2926">
        <v>13741</v>
      </c>
      <c r="C2926" t="s">
        <v>31372</v>
      </c>
      <c r="D2926" t="s">
        <v>7448</v>
      </c>
      <c r="E2926" s="153" t="s">
        <v>31373</v>
      </c>
      <c r="F2926" s="103"/>
      <c r="G2926"/>
      <c r="H2926"/>
    </row>
    <row r="2927" spans="1:8" ht="15" x14ac:dyDescent="0.25">
      <c r="A2927">
        <v>3288</v>
      </c>
      <c r="B2927">
        <v>3288</v>
      </c>
      <c r="C2927" t="s">
        <v>31374</v>
      </c>
      <c r="D2927" t="s">
        <v>7452</v>
      </c>
      <c r="E2927" s="153" t="s">
        <v>7702</v>
      </c>
      <c r="F2927" s="103"/>
      <c r="G2927"/>
      <c r="H2927"/>
    </row>
    <row r="2928" spans="1:8" ht="15" x14ac:dyDescent="0.25">
      <c r="A2928">
        <v>13587</v>
      </c>
      <c r="B2928">
        <v>13587</v>
      </c>
      <c r="C2928" t="s">
        <v>31375</v>
      </c>
      <c r="D2928" t="s">
        <v>7452</v>
      </c>
      <c r="E2928" s="153" t="s">
        <v>13488</v>
      </c>
      <c r="F2928" s="103"/>
      <c r="G2928"/>
      <c r="H2928"/>
    </row>
    <row r="2929" spans="1:8" ht="15" x14ac:dyDescent="0.25">
      <c r="A2929">
        <v>38598</v>
      </c>
      <c r="B2929">
        <v>38598</v>
      </c>
      <c r="C2929" t="s">
        <v>31376</v>
      </c>
      <c r="D2929" t="s">
        <v>7448</v>
      </c>
      <c r="E2929" s="153" t="s">
        <v>7509</v>
      </c>
      <c r="F2929" s="103"/>
      <c r="G2929"/>
      <c r="H2929"/>
    </row>
    <row r="2930" spans="1:8" ht="15" x14ac:dyDescent="0.25">
      <c r="A2930">
        <v>38595</v>
      </c>
      <c r="B2930">
        <v>38595</v>
      </c>
      <c r="C2930" t="s">
        <v>31377</v>
      </c>
      <c r="D2930" t="s">
        <v>7448</v>
      </c>
      <c r="E2930" s="153" t="s">
        <v>24006</v>
      </c>
      <c r="F2930" s="103"/>
      <c r="G2930"/>
      <c r="H2930"/>
    </row>
    <row r="2931" spans="1:8" ht="15" x14ac:dyDescent="0.25">
      <c r="A2931">
        <v>38592</v>
      </c>
      <c r="B2931">
        <v>38592</v>
      </c>
      <c r="C2931" t="s">
        <v>31378</v>
      </c>
      <c r="D2931" t="s">
        <v>7448</v>
      </c>
      <c r="E2931" s="153" t="s">
        <v>19143</v>
      </c>
      <c r="F2931" s="103"/>
      <c r="G2931"/>
      <c r="H2931"/>
    </row>
    <row r="2932" spans="1:8" ht="15" x14ac:dyDescent="0.25">
      <c r="A2932">
        <v>38588</v>
      </c>
      <c r="B2932">
        <v>38588</v>
      </c>
      <c r="C2932" t="s">
        <v>31379</v>
      </c>
      <c r="D2932" t="s">
        <v>7448</v>
      </c>
      <c r="E2932" s="153" t="s">
        <v>31380</v>
      </c>
      <c r="F2932" s="103"/>
      <c r="G2932"/>
      <c r="H2932"/>
    </row>
    <row r="2933" spans="1:8" ht="15" x14ac:dyDescent="0.25">
      <c r="A2933">
        <v>38593</v>
      </c>
      <c r="B2933">
        <v>38593</v>
      </c>
      <c r="C2933" t="s">
        <v>31381</v>
      </c>
      <c r="D2933" t="s">
        <v>7448</v>
      </c>
      <c r="E2933" s="153" t="s">
        <v>16488</v>
      </c>
      <c r="F2933" s="103"/>
      <c r="G2933"/>
      <c r="H2933"/>
    </row>
    <row r="2934" spans="1:8" ht="15" x14ac:dyDescent="0.25">
      <c r="A2934">
        <v>38589</v>
      </c>
      <c r="B2934">
        <v>38589</v>
      </c>
      <c r="C2934" t="s">
        <v>31382</v>
      </c>
      <c r="D2934" t="s">
        <v>7448</v>
      </c>
      <c r="E2934" s="153" t="s">
        <v>7626</v>
      </c>
      <c r="F2934" s="103"/>
      <c r="G2934"/>
      <c r="H2934"/>
    </row>
    <row r="2935" spans="1:8" ht="15" x14ac:dyDescent="0.25">
      <c r="A2935">
        <v>38594</v>
      </c>
      <c r="B2935">
        <v>38594</v>
      </c>
      <c r="C2935" t="s">
        <v>31383</v>
      </c>
      <c r="D2935" t="s">
        <v>7448</v>
      </c>
      <c r="E2935" s="153" t="s">
        <v>31384</v>
      </c>
      <c r="F2935" s="103"/>
      <c r="G2935"/>
      <c r="H2935"/>
    </row>
    <row r="2936" spans="1:8" ht="15" x14ac:dyDescent="0.25">
      <c r="A2936">
        <v>34773</v>
      </c>
      <c r="B2936">
        <v>34773</v>
      </c>
      <c r="C2936" t="s">
        <v>31385</v>
      </c>
      <c r="D2936" t="s">
        <v>7448</v>
      </c>
      <c r="E2936" s="153" t="s">
        <v>12204</v>
      </c>
      <c r="F2936" s="103"/>
      <c r="G2936"/>
      <c r="H2936"/>
    </row>
    <row r="2937" spans="1:8" ht="15" x14ac:dyDescent="0.25">
      <c r="A2937">
        <v>34769</v>
      </c>
      <c r="B2937">
        <v>34769</v>
      </c>
      <c r="C2937" t="s">
        <v>31386</v>
      </c>
      <c r="D2937" t="s">
        <v>7448</v>
      </c>
      <c r="E2937" s="153" t="s">
        <v>20800</v>
      </c>
      <c r="F2937" s="103"/>
      <c r="G2937"/>
      <c r="H2937"/>
    </row>
    <row r="2938" spans="1:8" ht="15" x14ac:dyDescent="0.25">
      <c r="A2938">
        <v>34763</v>
      </c>
      <c r="B2938">
        <v>34763</v>
      </c>
      <c r="C2938" t="s">
        <v>31387</v>
      </c>
      <c r="D2938" t="s">
        <v>7448</v>
      </c>
      <c r="E2938" s="153" t="s">
        <v>12703</v>
      </c>
      <c r="F2938" s="103"/>
      <c r="G2938"/>
      <c r="H2938"/>
    </row>
    <row r="2939" spans="1:8" ht="15" x14ac:dyDescent="0.25">
      <c r="A2939">
        <v>34774</v>
      </c>
      <c r="B2939">
        <v>34774</v>
      </c>
      <c r="C2939" t="s">
        <v>31388</v>
      </c>
      <c r="D2939" t="s">
        <v>7448</v>
      </c>
      <c r="E2939" s="153" t="s">
        <v>7569</v>
      </c>
      <c r="F2939" s="103"/>
      <c r="G2939"/>
      <c r="H2939"/>
    </row>
    <row r="2940" spans="1:8" ht="15" x14ac:dyDescent="0.25">
      <c r="A2940">
        <v>34771</v>
      </c>
      <c r="B2940">
        <v>34771</v>
      </c>
      <c r="C2940" t="s">
        <v>31389</v>
      </c>
      <c r="D2940" t="s">
        <v>7448</v>
      </c>
      <c r="E2940" s="153" t="s">
        <v>8111</v>
      </c>
      <c r="F2940" s="103"/>
      <c r="G2940"/>
      <c r="H2940"/>
    </row>
    <row r="2941" spans="1:8" ht="15" x14ac:dyDescent="0.25">
      <c r="A2941">
        <v>34764</v>
      </c>
      <c r="B2941">
        <v>34764</v>
      </c>
      <c r="C2941" t="s">
        <v>31390</v>
      </c>
      <c r="D2941" t="s">
        <v>7448</v>
      </c>
      <c r="E2941" s="153" t="s">
        <v>21378</v>
      </c>
      <c r="F2941" s="103"/>
      <c r="G2941"/>
      <c r="H2941"/>
    </row>
    <row r="2942" spans="1:8" ht="15" x14ac:dyDescent="0.25">
      <c r="A2942">
        <v>34788</v>
      </c>
      <c r="B2942">
        <v>34788</v>
      </c>
      <c r="C2942" t="s">
        <v>31391</v>
      </c>
      <c r="D2942" t="s">
        <v>7448</v>
      </c>
      <c r="E2942" s="153" t="s">
        <v>13508</v>
      </c>
      <c r="F2942" s="103"/>
      <c r="G2942"/>
      <c r="H2942"/>
    </row>
    <row r="2943" spans="1:8" ht="15" x14ac:dyDescent="0.25">
      <c r="A2943">
        <v>34781</v>
      </c>
      <c r="B2943">
        <v>34781</v>
      </c>
      <c r="C2943" t="s">
        <v>31392</v>
      </c>
      <c r="D2943" t="s">
        <v>7448</v>
      </c>
      <c r="E2943" s="153" t="s">
        <v>7914</v>
      </c>
      <c r="F2943" s="103"/>
      <c r="G2943"/>
      <c r="H2943"/>
    </row>
    <row r="2944" spans="1:8" ht="15" x14ac:dyDescent="0.25">
      <c r="A2944">
        <v>41682</v>
      </c>
      <c r="B2944">
        <v>41682</v>
      </c>
      <c r="C2944" t="s">
        <v>31393</v>
      </c>
      <c r="D2944" t="s">
        <v>7448</v>
      </c>
      <c r="E2944" s="153" t="s">
        <v>14814</v>
      </c>
      <c r="F2944" s="103"/>
      <c r="G2944"/>
      <c r="H2944"/>
    </row>
    <row r="2945" spans="1:8" ht="15" x14ac:dyDescent="0.25">
      <c r="A2945">
        <v>41683</v>
      </c>
      <c r="B2945">
        <v>41683</v>
      </c>
      <c r="C2945" t="s">
        <v>31394</v>
      </c>
      <c r="D2945" t="s">
        <v>7448</v>
      </c>
      <c r="E2945" s="153" t="s">
        <v>23049</v>
      </c>
      <c r="F2945" s="103"/>
      <c r="G2945"/>
      <c r="H2945"/>
    </row>
    <row r="2946" spans="1:8" ht="15" x14ac:dyDescent="0.25">
      <c r="A2946">
        <v>41680</v>
      </c>
      <c r="B2946">
        <v>41680</v>
      </c>
      <c r="C2946" t="s">
        <v>31395</v>
      </c>
      <c r="D2946" t="s">
        <v>7448</v>
      </c>
      <c r="E2946" s="153" t="s">
        <v>7547</v>
      </c>
      <c r="F2946" s="103"/>
      <c r="G2946"/>
      <c r="H2946"/>
    </row>
    <row r="2947" spans="1:8" ht="15" x14ac:dyDescent="0.25">
      <c r="A2947">
        <v>41679</v>
      </c>
      <c r="B2947">
        <v>41679</v>
      </c>
      <c r="C2947" t="s">
        <v>31396</v>
      </c>
      <c r="D2947" t="s">
        <v>7448</v>
      </c>
      <c r="E2947" s="153" t="s">
        <v>12710</v>
      </c>
      <c r="F2947" s="103"/>
      <c r="G2947"/>
      <c r="H2947"/>
    </row>
    <row r="2948" spans="1:8" ht="15" x14ac:dyDescent="0.25">
      <c r="A2948">
        <v>41681</v>
      </c>
      <c r="B2948">
        <v>41681</v>
      </c>
      <c r="C2948" t="s">
        <v>31397</v>
      </c>
      <c r="D2948" t="s">
        <v>7448</v>
      </c>
      <c r="E2948" s="153" t="s">
        <v>12210</v>
      </c>
      <c r="F2948" s="103"/>
      <c r="G2948"/>
      <c r="H2948"/>
    </row>
    <row r="2949" spans="1:8" ht="15" x14ac:dyDescent="0.25">
      <c r="A2949">
        <v>43386</v>
      </c>
      <c r="B2949">
        <v>43386</v>
      </c>
      <c r="C2949" t="s">
        <v>31398</v>
      </c>
      <c r="D2949" t="s">
        <v>7448</v>
      </c>
      <c r="E2949" s="153" t="s">
        <v>26043</v>
      </c>
      <c r="F2949" s="103"/>
      <c r="G2949"/>
      <c r="H2949"/>
    </row>
    <row r="2950" spans="1:8" ht="15" x14ac:dyDescent="0.25">
      <c r="A2950">
        <v>4059</v>
      </c>
      <c r="B2950">
        <v>4059</v>
      </c>
      <c r="C2950" t="s">
        <v>31399</v>
      </c>
      <c r="D2950" t="s">
        <v>7452</v>
      </c>
      <c r="E2950" s="153" t="s">
        <v>14814</v>
      </c>
      <c r="F2950" s="103"/>
      <c r="G2950"/>
      <c r="H2950"/>
    </row>
    <row r="2951" spans="1:8" ht="15" x14ac:dyDescent="0.25">
      <c r="A2951">
        <v>4062</v>
      </c>
      <c r="B2951">
        <v>4062</v>
      </c>
      <c r="C2951" t="s">
        <v>31400</v>
      </c>
      <c r="D2951" t="s">
        <v>7448</v>
      </c>
      <c r="E2951" s="153" t="s">
        <v>14814</v>
      </c>
      <c r="F2951" s="103"/>
      <c r="G2951"/>
      <c r="H2951"/>
    </row>
    <row r="2952" spans="1:8" ht="15" x14ac:dyDescent="0.25">
      <c r="A2952">
        <v>4061</v>
      </c>
      <c r="B2952">
        <v>4061</v>
      </c>
      <c r="C2952" t="s">
        <v>31401</v>
      </c>
      <c r="D2952" t="s">
        <v>7448</v>
      </c>
      <c r="E2952" s="153" t="s">
        <v>19388</v>
      </c>
      <c r="F2952" s="103"/>
      <c r="G2952"/>
      <c r="H2952"/>
    </row>
    <row r="2953" spans="1:8" ht="15" x14ac:dyDescent="0.25">
      <c r="A2953">
        <v>41315</v>
      </c>
      <c r="B2953">
        <v>41315</v>
      </c>
      <c r="C2953" t="s">
        <v>31402</v>
      </c>
      <c r="D2953" t="s">
        <v>7450</v>
      </c>
      <c r="E2953" s="153" t="s">
        <v>19409</v>
      </c>
      <c r="F2953" s="103"/>
      <c r="G2953"/>
      <c r="H2953"/>
    </row>
    <row r="2954" spans="1:8" ht="15" x14ac:dyDescent="0.25">
      <c r="A2954">
        <v>43148</v>
      </c>
      <c r="B2954">
        <v>43148</v>
      </c>
      <c r="C2954" t="s">
        <v>31403</v>
      </c>
      <c r="D2954" t="s">
        <v>7450</v>
      </c>
      <c r="E2954" s="153" t="s">
        <v>16380</v>
      </c>
      <c r="F2954" s="103"/>
      <c r="G2954"/>
      <c r="H2954"/>
    </row>
    <row r="2955" spans="1:8" ht="15" x14ac:dyDescent="0.25">
      <c r="A2955">
        <v>43147</v>
      </c>
      <c r="B2955">
        <v>43147</v>
      </c>
      <c r="C2955" t="s">
        <v>31404</v>
      </c>
      <c r="D2955" t="s">
        <v>7450</v>
      </c>
      <c r="E2955" s="153" t="s">
        <v>13195</v>
      </c>
      <c r="F2955" s="103"/>
      <c r="G2955"/>
      <c r="H2955"/>
    </row>
    <row r="2956" spans="1:8" ht="15" x14ac:dyDescent="0.25">
      <c r="A2956">
        <v>10608</v>
      </c>
      <c r="B2956">
        <v>10608</v>
      </c>
      <c r="C2956" t="s">
        <v>31405</v>
      </c>
      <c r="D2956" t="s">
        <v>7448</v>
      </c>
      <c r="E2956" s="153" t="s">
        <v>31406</v>
      </c>
      <c r="F2956" s="103"/>
      <c r="G2956"/>
      <c r="H2956"/>
    </row>
    <row r="2957" spans="1:8" ht="15" x14ac:dyDescent="0.25">
      <c r="A2957">
        <v>4069</v>
      </c>
      <c r="B2957">
        <v>4069</v>
      </c>
      <c r="C2957" t="s">
        <v>31407</v>
      </c>
      <c r="D2957" t="s">
        <v>7449</v>
      </c>
      <c r="E2957" s="153" t="s">
        <v>13525</v>
      </c>
      <c r="F2957" s="103"/>
      <c r="G2957"/>
      <c r="H2957"/>
    </row>
    <row r="2958" spans="1:8" ht="15" x14ac:dyDescent="0.25">
      <c r="A2958">
        <v>40819</v>
      </c>
      <c r="B2958">
        <v>40819</v>
      </c>
      <c r="C2958" t="s">
        <v>31408</v>
      </c>
      <c r="D2958" t="s">
        <v>7505</v>
      </c>
      <c r="E2958" s="153" t="s">
        <v>31409</v>
      </c>
      <c r="F2958" s="103"/>
      <c r="G2958"/>
      <c r="H2958"/>
    </row>
    <row r="2959" spans="1:8" ht="15" x14ac:dyDescent="0.25">
      <c r="A2959">
        <v>34361</v>
      </c>
      <c r="B2959">
        <v>34361</v>
      </c>
      <c r="C2959" t="s">
        <v>31410</v>
      </c>
      <c r="D2959" t="s">
        <v>7450</v>
      </c>
      <c r="E2959" s="153" t="s">
        <v>12210</v>
      </c>
      <c r="F2959" s="103"/>
      <c r="G2959"/>
      <c r="H2959"/>
    </row>
    <row r="2960" spans="1:8" ht="15" x14ac:dyDescent="0.25">
      <c r="A2960">
        <v>36512</v>
      </c>
      <c r="B2960">
        <v>36512</v>
      </c>
      <c r="C2960" t="s">
        <v>31411</v>
      </c>
      <c r="D2960" t="s">
        <v>7448</v>
      </c>
      <c r="E2960" s="153" t="s">
        <v>31412</v>
      </c>
      <c r="F2960" s="103"/>
      <c r="G2960"/>
      <c r="H2960"/>
    </row>
    <row r="2961" spans="1:8" ht="15" x14ac:dyDescent="0.25">
      <c r="A2961">
        <v>44478</v>
      </c>
      <c r="B2961">
        <v>44478</v>
      </c>
      <c r="C2961" t="s">
        <v>31413</v>
      </c>
      <c r="D2961" t="s">
        <v>7450</v>
      </c>
      <c r="E2961" s="153" t="s">
        <v>7719</v>
      </c>
      <c r="F2961" s="103"/>
      <c r="G2961"/>
      <c r="H2961"/>
    </row>
    <row r="2962" spans="1:8" ht="15" x14ac:dyDescent="0.25">
      <c r="A2962">
        <v>44477</v>
      </c>
      <c r="B2962">
        <v>44477</v>
      </c>
      <c r="C2962" t="s">
        <v>31414</v>
      </c>
      <c r="D2962" t="s">
        <v>7450</v>
      </c>
      <c r="E2962" s="153" t="s">
        <v>7719</v>
      </c>
      <c r="F2962" s="103"/>
      <c r="G2962"/>
      <c r="H2962"/>
    </row>
    <row r="2963" spans="1:8" ht="15" x14ac:dyDescent="0.25">
      <c r="A2963">
        <v>11697</v>
      </c>
      <c r="B2963">
        <v>11697</v>
      </c>
      <c r="C2963" t="s">
        <v>31415</v>
      </c>
      <c r="D2963" t="s">
        <v>7448</v>
      </c>
      <c r="E2963" s="153" t="s">
        <v>31416</v>
      </c>
      <c r="F2963" s="103"/>
      <c r="G2963"/>
      <c r="H2963"/>
    </row>
    <row r="2964" spans="1:8" ht="15" x14ac:dyDescent="0.25">
      <c r="A2964">
        <v>11698</v>
      </c>
      <c r="B2964">
        <v>11698</v>
      </c>
      <c r="C2964" t="s">
        <v>31417</v>
      </c>
      <c r="D2964" t="s">
        <v>7448</v>
      </c>
      <c r="E2964" s="153" t="s">
        <v>31418</v>
      </c>
      <c r="F2964" s="103"/>
      <c r="G2964"/>
      <c r="H2964"/>
    </row>
    <row r="2965" spans="1:8" ht="15" x14ac:dyDescent="0.25">
      <c r="A2965">
        <v>11699</v>
      </c>
      <c r="B2965">
        <v>11699</v>
      </c>
      <c r="C2965" t="s">
        <v>31419</v>
      </c>
      <c r="D2965" t="s">
        <v>7448</v>
      </c>
      <c r="E2965" s="153" t="s">
        <v>31420</v>
      </c>
      <c r="F2965" s="103"/>
      <c r="G2965"/>
      <c r="H2965"/>
    </row>
    <row r="2966" spans="1:8" ht="15" x14ac:dyDescent="0.25">
      <c r="A2966">
        <v>10432</v>
      </c>
      <c r="B2966">
        <v>10432</v>
      </c>
      <c r="C2966" t="s">
        <v>31421</v>
      </c>
      <c r="D2966" t="s">
        <v>7448</v>
      </c>
      <c r="E2966" s="153" t="s">
        <v>31422</v>
      </c>
      <c r="F2966" s="103"/>
      <c r="G2966"/>
      <c r="H2966"/>
    </row>
    <row r="2967" spans="1:8" ht="15" x14ac:dyDescent="0.25">
      <c r="A2967">
        <v>44020</v>
      </c>
      <c r="B2967">
        <v>44020</v>
      </c>
      <c r="C2967" t="s">
        <v>31423</v>
      </c>
      <c r="D2967" t="s">
        <v>7448</v>
      </c>
      <c r="E2967" s="153" t="s">
        <v>31424</v>
      </c>
      <c r="F2967" s="103"/>
      <c r="G2967"/>
      <c r="H2967"/>
    </row>
    <row r="2968" spans="1:8" ht="15" x14ac:dyDescent="0.25">
      <c r="A2968">
        <v>41419</v>
      </c>
      <c r="B2968">
        <v>41419</v>
      </c>
      <c r="C2968" t="s">
        <v>31425</v>
      </c>
      <c r="D2968" t="s">
        <v>7448</v>
      </c>
      <c r="E2968" s="153" t="s">
        <v>10684</v>
      </c>
      <c r="F2968" s="103"/>
      <c r="G2968"/>
      <c r="H2968"/>
    </row>
    <row r="2969" spans="1:8" ht="15" x14ac:dyDescent="0.25">
      <c r="A2969">
        <v>41420</v>
      </c>
      <c r="B2969">
        <v>41420</v>
      </c>
      <c r="C2969" t="s">
        <v>31426</v>
      </c>
      <c r="D2969" t="s">
        <v>7448</v>
      </c>
      <c r="E2969" s="153" t="s">
        <v>31427</v>
      </c>
      <c r="F2969" s="103"/>
      <c r="G2969"/>
      <c r="H2969"/>
    </row>
    <row r="2970" spans="1:8" ht="15" x14ac:dyDescent="0.25">
      <c r="A2970">
        <v>41421</v>
      </c>
      <c r="B2970">
        <v>41421</v>
      </c>
      <c r="C2970" t="s">
        <v>31428</v>
      </c>
      <c r="D2970" t="s">
        <v>7448</v>
      </c>
      <c r="E2970" s="153" t="s">
        <v>21036</v>
      </c>
      <c r="F2970" s="103"/>
      <c r="G2970"/>
      <c r="H2970"/>
    </row>
    <row r="2971" spans="1:8" ht="15" x14ac:dyDescent="0.25">
      <c r="A2971">
        <v>41422</v>
      </c>
      <c r="B2971">
        <v>41422</v>
      </c>
      <c r="C2971" t="s">
        <v>31429</v>
      </c>
      <c r="D2971" t="s">
        <v>7448</v>
      </c>
      <c r="E2971" s="153" t="s">
        <v>18889</v>
      </c>
      <c r="F2971" s="103"/>
      <c r="G2971"/>
      <c r="H2971"/>
    </row>
    <row r="2972" spans="1:8" ht="15" x14ac:dyDescent="0.25">
      <c r="A2972">
        <v>41425</v>
      </c>
      <c r="B2972">
        <v>41425</v>
      </c>
      <c r="C2972" t="s">
        <v>31430</v>
      </c>
      <c r="D2972" t="s">
        <v>7448</v>
      </c>
      <c r="E2972" s="153" t="s">
        <v>7975</v>
      </c>
      <c r="F2972" s="103"/>
      <c r="G2972"/>
      <c r="H2972"/>
    </row>
    <row r="2973" spans="1:8" ht="15" x14ac:dyDescent="0.25">
      <c r="A2973">
        <v>41426</v>
      </c>
      <c r="B2973">
        <v>41426</v>
      </c>
      <c r="C2973" t="s">
        <v>31431</v>
      </c>
      <c r="D2973" t="s">
        <v>7448</v>
      </c>
      <c r="E2973" s="153" t="s">
        <v>31432</v>
      </c>
      <c r="F2973" s="103"/>
      <c r="G2973"/>
      <c r="H2973"/>
    </row>
    <row r="2974" spans="1:8" ht="15" x14ac:dyDescent="0.25">
      <c r="A2974">
        <v>41414</v>
      </c>
      <c r="B2974">
        <v>41414</v>
      </c>
      <c r="C2974" t="s">
        <v>31433</v>
      </c>
      <c r="D2974" t="s">
        <v>7448</v>
      </c>
      <c r="E2974" s="153" t="s">
        <v>18177</v>
      </c>
      <c r="F2974" s="103"/>
      <c r="G2974"/>
      <c r="H2974"/>
    </row>
    <row r="2975" spans="1:8" ht="15" x14ac:dyDescent="0.25">
      <c r="A2975">
        <v>41415</v>
      </c>
      <c r="B2975">
        <v>41415</v>
      </c>
      <c r="C2975" t="s">
        <v>31434</v>
      </c>
      <c r="D2975" t="s">
        <v>7448</v>
      </c>
      <c r="E2975" s="153" t="s">
        <v>31435</v>
      </c>
      <c r="F2975" s="103"/>
      <c r="G2975"/>
      <c r="H2975"/>
    </row>
    <row r="2976" spans="1:8" ht="15" x14ac:dyDescent="0.25">
      <c r="A2976">
        <v>37514</v>
      </c>
      <c r="B2976">
        <v>37514</v>
      </c>
      <c r="C2976" t="s">
        <v>31436</v>
      </c>
      <c r="D2976" t="s">
        <v>7448</v>
      </c>
      <c r="E2976" s="153" t="s">
        <v>31437</v>
      </c>
      <c r="F2976" s="103"/>
      <c r="G2976"/>
      <c r="H2976"/>
    </row>
    <row r="2977" spans="1:8" ht="15" x14ac:dyDescent="0.25">
      <c r="A2977">
        <v>37519</v>
      </c>
      <c r="B2977">
        <v>37519</v>
      </c>
      <c r="C2977" t="s">
        <v>31438</v>
      </c>
      <c r="D2977" t="s">
        <v>7448</v>
      </c>
      <c r="E2977" s="153" t="s">
        <v>31439</v>
      </c>
      <c r="F2977" s="103"/>
      <c r="G2977"/>
      <c r="H2977"/>
    </row>
    <row r="2978" spans="1:8" ht="15" x14ac:dyDescent="0.25">
      <c r="A2978">
        <v>37520</v>
      </c>
      <c r="B2978">
        <v>37520</v>
      </c>
      <c r="C2978" t="s">
        <v>31440</v>
      </c>
      <c r="D2978" t="s">
        <v>7448</v>
      </c>
      <c r="E2978" s="153" t="s">
        <v>31441</v>
      </c>
      <c r="F2978" s="103"/>
      <c r="G2978"/>
      <c r="H2978"/>
    </row>
    <row r="2979" spans="1:8" ht="15" x14ac:dyDescent="0.25">
      <c r="A2979">
        <v>37521</v>
      </c>
      <c r="B2979">
        <v>37521</v>
      </c>
      <c r="C2979" t="s">
        <v>31442</v>
      </c>
      <c r="D2979" t="s">
        <v>7448</v>
      </c>
      <c r="E2979" s="153" t="s">
        <v>31443</v>
      </c>
      <c r="F2979" s="103"/>
      <c r="G2979"/>
      <c r="H2979"/>
    </row>
    <row r="2980" spans="1:8" ht="15" x14ac:dyDescent="0.25">
      <c r="A2980">
        <v>37522</v>
      </c>
      <c r="B2980">
        <v>37522</v>
      </c>
      <c r="C2980" t="s">
        <v>31444</v>
      </c>
      <c r="D2980" t="s">
        <v>7448</v>
      </c>
      <c r="E2980" s="153" t="s">
        <v>31445</v>
      </c>
      <c r="F2980" s="103"/>
      <c r="G2980"/>
      <c r="H2980"/>
    </row>
    <row r="2981" spans="1:8" ht="15" x14ac:dyDescent="0.25">
      <c r="A2981">
        <v>37546</v>
      </c>
      <c r="B2981">
        <v>37546</v>
      </c>
      <c r="C2981" t="s">
        <v>31446</v>
      </c>
      <c r="D2981" t="s">
        <v>7448</v>
      </c>
      <c r="E2981" s="153" t="s">
        <v>31447</v>
      </c>
      <c r="F2981" s="103"/>
      <c r="G2981"/>
      <c r="H2981"/>
    </row>
    <row r="2982" spans="1:8" ht="15" x14ac:dyDescent="0.25">
      <c r="A2982">
        <v>37544</v>
      </c>
      <c r="B2982">
        <v>37544</v>
      </c>
      <c r="C2982" t="s">
        <v>31448</v>
      </c>
      <c r="D2982" t="s">
        <v>7448</v>
      </c>
      <c r="E2982" s="153" t="s">
        <v>31449</v>
      </c>
      <c r="F2982" s="103"/>
      <c r="G2982"/>
      <c r="H2982"/>
    </row>
    <row r="2983" spans="1:8" ht="15" x14ac:dyDescent="0.25">
      <c r="A2983">
        <v>37545</v>
      </c>
      <c r="B2983">
        <v>37545</v>
      </c>
      <c r="C2983" t="s">
        <v>31450</v>
      </c>
      <c r="D2983" t="s">
        <v>7448</v>
      </c>
      <c r="E2983" s="153" t="s">
        <v>31451</v>
      </c>
      <c r="F2983" s="103"/>
      <c r="G2983"/>
      <c r="H2983"/>
    </row>
    <row r="2984" spans="1:8" ht="15" x14ac:dyDescent="0.25">
      <c r="A2984">
        <v>36793</v>
      </c>
      <c r="B2984">
        <v>36793</v>
      </c>
      <c r="C2984" t="s">
        <v>31452</v>
      </c>
      <c r="D2984" t="s">
        <v>7448</v>
      </c>
      <c r="E2984" s="153" t="s">
        <v>31453</v>
      </c>
      <c r="F2984" s="103"/>
      <c r="G2984"/>
      <c r="H2984"/>
    </row>
    <row r="2985" spans="1:8" ht="15" x14ac:dyDescent="0.25">
      <c r="A2985">
        <v>11769</v>
      </c>
      <c r="B2985">
        <v>11769</v>
      </c>
      <c r="C2985" t="s">
        <v>31454</v>
      </c>
      <c r="D2985" t="s">
        <v>7448</v>
      </c>
      <c r="E2985" s="153" t="s">
        <v>31455</v>
      </c>
      <c r="F2985" s="103"/>
      <c r="G2985"/>
      <c r="H2985"/>
    </row>
    <row r="2986" spans="1:8" ht="15" x14ac:dyDescent="0.25">
      <c r="A2986">
        <v>11771</v>
      </c>
      <c r="B2986">
        <v>11771</v>
      </c>
      <c r="C2986" t="s">
        <v>31456</v>
      </c>
      <c r="D2986" t="s">
        <v>7448</v>
      </c>
      <c r="E2986" s="153" t="s">
        <v>31457</v>
      </c>
      <c r="F2986" s="103"/>
      <c r="G2986"/>
      <c r="H2986"/>
    </row>
    <row r="2987" spans="1:8" ht="15" x14ac:dyDescent="0.25">
      <c r="A2987">
        <v>39919</v>
      </c>
      <c r="B2987">
        <v>39919</v>
      </c>
      <c r="C2987" t="s">
        <v>31458</v>
      </c>
      <c r="D2987" t="s">
        <v>7448</v>
      </c>
      <c r="E2987" s="153" t="s">
        <v>31459</v>
      </c>
      <c r="F2987" s="103"/>
      <c r="G2987"/>
      <c r="H2987"/>
    </row>
    <row r="2988" spans="1:8" ht="15" x14ac:dyDescent="0.25">
      <c r="A2988">
        <v>38385</v>
      </c>
      <c r="B2988">
        <v>38385</v>
      </c>
      <c r="C2988" t="s">
        <v>31460</v>
      </c>
      <c r="D2988" t="s">
        <v>7448</v>
      </c>
      <c r="E2988" s="153" t="s">
        <v>31461</v>
      </c>
      <c r="F2988" s="103"/>
      <c r="G2988"/>
      <c r="H2988"/>
    </row>
    <row r="2989" spans="1:8" ht="15" x14ac:dyDescent="0.25">
      <c r="A2989">
        <v>36800</v>
      </c>
      <c r="B2989">
        <v>36800</v>
      </c>
      <c r="C2989" t="s">
        <v>31462</v>
      </c>
      <c r="D2989" t="s">
        <v>7448</v>
      </c>
      <c r="E2989" s="153" t="s">
        <v>31463</v>
      </c>
      <c r="F2989" s="103"/>
      <c r="G2989"/>
      <c r="H2989"/>
    </row>
    <row r="2990" spans="1:8" ht="15" x14ac:dyDescent="0.25">
      <c r="A2990">
        <v>37587</v>
      </c>
      <c r="B2990">
        <v>37587</v>
      </c>
      <c r="C2990" t="s">
        <v>31464</v>
      </c>
      <c r="D2990" t="s">
        <v>7448</v>
      </c>
      <c r="E2990" s="153" t="s">
        <v>31465</v>
      </c>
      <c r="F2990" s="103"/>
      <c r="G2990"/>
      <c r="H2990"/>
    </row>
    <row r="2991" spans="1:8" ht="15" x14ac:dyDescent="0.25">
      <c r="A2991">
        <v>11561</v>
      </c>
      <c r="B2991">
        <v>11561</v>
      </c>
      <c r="C2991" t="s">
        <v>31466</v>
      </c>
      <c r="D2991" t="s">
        <v>7448</v>
      </c>
      <c r="E2991" s="153" t="s">
        <v>31467</v>
      </c>
      <c r="F2991" s="103"/>
      <c r="G2991"/>
      <c r="H2991"/>
    </row>
    <row r="2992" spans="1:8" ht="15" x14ac:dyDescent="0.25">
      <c r="A2992">
        <v>43604</v>
      </c>
      <c r="B2992">
        <v>43604</v>
      </c>
      <c r="C2992" t="s">
        <v>31468</v>
      </c>
      <c r="D2992" t="s">
        <v>7448</v>
      </c>
      <c r="E2992" s="153" t="s">
        <v>19239</v>
      </c>
      <c r="F2992" s="103"/>
      <c r="G2992"/>
      <c r="H2992"/>
    </row>
    <row r="2993" spans="1:8" ht="15" x14ac:dyDescent="0.25">
      <c r="A2993">
        <v>11560</v>
      </c>
      <c r="B2993">
        <v>11560</v>
      </c>
      <c r="C2993" t="s">
        <v>31469</v>
      </c>
      <c r="D2993" t="s">
        <v>7448</v>
      </c>
      <c r="E2993" s="153" t="s">
        <v>31470</v>
      </c>
      <c r="F2993" s="103"/>
      <c r="G2993"/>
      <c r="H2993"/>
    </row>
    <row r="2994" spans="1:8" ht="15" x14ac:dyDescent="0.25">
      <c r="A2994">
        <v>11499</v>
      </c>
      <c r="B2994">
        <v>11499</v>
      </c>
      <c r="C2994" t="s">
        <v>31471</v>
      </c>
      <c r="D2994" t="s">
        <v>7448</v>
      </c>
      <c r="E2994" s="153" t="s">
        <v>31472</v>
      </c>
      <c r="F2994" s="103"/>
      <c r="G2994"/>
      <c r="H2994"/>
    </row>
    <row r="2995" spans="1:8" ht="15" x14ac:dyDescent="0.25">
      <c r="A2995">
        <v>34761</v>
      </c>
      <c r="B2995">
        <v>34761</v>
      </c>
      <c r="C2995" t="s">
        <v>31473</v>
      </c>
      <c r="D2995" t="s">
        <v>7449</v>
      </c>
      <c r="E2995" s="153" t="s">
        <v>18609</v>
      </c>
      <c r="F2995" s="103"/>
      <c r="G2995"/>
      <c r="H2995"/>
    </row>
    <row r="2996" spans="1:8" ht="15" x14ac:dyDescent="0.25">
      <c r="A2996">
        <v>40924</v>
      </c>
      <c r="B2996">
        <v>40924</v>
      </c>
      <c r="C2996" t="s">
        <v>31474</v>
      </c>
      <c r="D2996" t="s">
        <v>7505</v>
      </c>
      <c r="E2996" s="153" t="s">
        <v>31475</v>
      </c>
      <c r="F2996" s="103"/>
      <c r="G2996"/>
      <c r="H2996"/>
    </row>
    <row r="2997" spans="1:8" ht="15" x14ac:dyDescent="0.25">
      <c r="A2997">
        <v>40983</v>
      </c>
      <c r="B2997">
        <v>40983</v>
      </c>
      <c r="C2997" t="s">
        <v>31476</v>
      </c>
      <c r="D2997" t="s">
        <v>7505</v>
      </c>
      <c r="E2997" s="153" t="s">
        <v>31477</v>
      </c>
      <c r="F2997" s="103"/>
      <c r="G2997"/>
      <c r="H2997"/>
    </row>
    <row r="2998" spans="1:8" ht="15" x14ac:dyDescent="0.25">
      <c r="A2998">
        <v>44497</v>
      </c>
      <c r="B2998">
        <v>44497</v>
      </c>
      <c r="C2998" t="s">
        <v>31478</v>
      </c>
      <c r="D2998" t="s">
        <v>7449</v>
      </c>
      <c r="E2998" s="153" t="s">
        <v>22515</v>
      </c>
      <c r="F2998" s="103"/>
      <c r="G2998"/>
      <c r="H2998"/>
    </row>
    <row r="2999" spans="1:8" ht="15" x14ac:dyDescent="0.25">
      <c r="A2999">
        <v>2437</v>
      </c>
      <c r="B2999">
        <v>2437</v>
      </c>
      <c r="C2999" t="s">
        <v>31479</v>
      </c>
      <c r="D2999" t="s">
        <v>7449</v>
      </c>
      <c r="E2999" s="153" t="s">
        <v>31480</v>
      </c>
      <c r="F2999" s="103"/>
      <c r="G2999"/>
      <c r="H2999"/>
    </row>
    <row r="3000" spans="1:8" ht="15" x14ac:dyDescent="0.25">
      <c r="A3000">
        <v>40921</v>
      </c>
      <c r="B3000">
        <v>40921</v>
      </c>
      <c r="C3000" t="s">
        <v>31481</v>
      </c>
      <c r="D3000" t="s">
        <v>7505</v>
      </c>
      <c r="E3000" s="153" t="s">
        <v>31482</v>
      </c>
      <c r="F3000" s="103"/>
      <c r="G3000"/>
      <c r="H3000"/>
    </row>
    <row r="3001" spans="1:8" ht="15" x14ac:dyDescent="0.25">
      <c r="A3001">
        <v>14252</v>
      </c>
      <c r="B3001">
        <v>14252</v>
      </c>
      <c r="C3001" t="s">
        <v>31483</v>
      </c>
      <c r="D3001" t="s">
        <v>7448</v>
      </c>
      <c r="E3001" s="153" t="s">
        <v>31484</v>
      </c>
      <c r="F3001" s="103"/>
      <c r="G3001"/>
      <c r="H3001"/>
    </row>
    <row r="3002" spans="1:8" ht="15" x14ac:dyDescent="0.25">
      <c r="A3002">
        <v>730</v>
      </c>
      <c r="B3002">
        <v>730</v>
      </c>
      <c r="C3002" t="s">
        <v>31485</v>
      </c>
      <c r="D3002" t="s">
        <v>7448</v>
      </c>
      <c r="E3002" s="153" t="s">
        <v>31486</v>
      </c>
      <c r="F3002" s="103"/>
      <c r="G3002"/>
      <c r="H3002"/>
    </row>
    <row r="3003" spans="1:8" ht="15" x14ac:dyDescent="0.25">
      <c r="A3003">
        <v>723</v>
      </c>
      <c r="B3003">
        <v>723</v>
      </c>
      <c r="C3003" t="s">
        <v>31487</v>
      </c>
      <c r="D3003" t="s">
        <v>7448</v>
      </c>
      <c r="E3003" s="153" t="s">
        <v>31488</v>
      </c>
      <c r="F3003" s="103"/>
      <c r="G3003"/>
      <c r="H3003"/>
    </row>
    <row r="3004" spans="1:8" ht="15" x14ac:dyDescent="0.25">
      <c r="A3004">
        <v>36502</v>
      </c>
      <c r="B3004">
        <v>36502</v>
      </c>
      <c r="C3004" t="s">
        <v>31489</v>
      </c>
      <c r="D3004" t="s">
        <v>7448</v>
      </c>
      <c r="E3004" s="153" t="s">
        <v>31490</v>
      </c>
      <c r="F3004" s="103"/>
      <c r="G3004"/>
      <c r="H3004"/>
    </row>
    <row r="3005" spans="1:8" ht="15" x14ac:dyDescent="0.25">
      <c r="A3005">
        <v>36503</v>
      </c>
      <c r="B3005">
        <v>36503</v>
      </c>
      <c r="C3005" t="s">
        <v>31491</v>
      </c>
      <c r="D3005" t="s">
        <v>7448</v>
      </c>
      <c r="E3005" s="153" t="s">
        <v>31492</v>
      </c>
      <c r="F3005" s="103"/>
      <c r="G3005"/>
      <c r="H3005"/>
    </row>
    <row r="3006" spans="1:8" ht="15" x14ac:dyDescent="0.25">
      <c r="A3006">
        <v>4090</v>
      </c>
      <c r="B3006">
        <v>4090</v>
      </c>
      <c r="C3006" t="s">
        <v>31493</v>
      </c>
      <c r="D3006" t="s">
        <v>7448</v>
      </c>
      <c r="E3006" s="153" t="s">
        <v>31494</v>
      </c>
      <c r="F3006" s="103"/>
      <c r="G3006"/>
      <c r="H3006"/>
    </row>
    <row r="3007" spans="1:8" ht="15" x14ac:dyDescent="0.25">
      <c r="A3007">
        <v>13227</v>
      </c>
      <c r="B3007">
        <v>13227</v>
      </c>
      <c r="C3007" t="s">
        <v>31495</v>
      </c>
      <c r="D3007" t="s">
        <v>7448</v>
      </c>
      <c r="E3007" s="153" t="s">
        <v>31496</v>
      </c>
      <c r="F3007" s="103"/>
      <c r="G3007"/>
      <c r="H3007"/>
    </row>
    <row r="3008" spans="1:8" ht="15" x14ac:dyDescent="0.25">
      <c r="A3008">
        <v>10597</v>
      </c>
      <c r="B3008">
        <v>10597</v>
      </c>
      <c r="C3008" t="s">
        <v>31497</v>
      </c>
      <c r="D3008" t="s">
        <v>7448</v>
      </c>
      <c r="E3008" s="153" t="s">
        <v>31498</v>
      </c>
      <c r="F3008" s="103"/>
      <c r="G3008"/>
      <c r="H3008"/>
    </row>
    <row r="3009" spans="1:8" ht="15" x14ac:dyDescent="0.25">
      <c r="A3009">
        <v>39628</v>
      </c>
      <c r="B3009">
        <v>39628</v>
      </c>
      <c r="C3009" t="s">
        <v>31499</v>
      </c>
      <c r="D3009" t="s">
        <v>7448</v>
      </c>
      <c r="E3009" s="153" t="s">
        <v>31500</v>
      </c>
      <c r="F3009" s="103"/>
      <c r="G3009"/>
      <c r="H3009"/>
    </row>
    <row r="3010" spans="1:8" ht="15" x14ac:dyDescent="0.25">
      <c r="A3010">
        <v>39404</v>
      </c>
      <c r="B3010">
        <v>39404</v>
      </c>
      <c r="C3010" t="s">
        <v>31501</v>
      </c>
      <c r="D3010" t="s">
        <v>7448</v>
      </c>
      <c r="E3010" s="153" t="s">
        <v>31502</v>
      </c>
      <c r="F3010" s="103"/>
      <c r="G3010"/>
      <c r="H3010"/>
    </row>
    <row r="3011" spans="1:8" ht="15" x14ac:dyDescent="0.25">
      <c r="A3011">
        <v>39402</v>
      </c>
      <c r="B3011">
        <v>39402</v>
      </c>
      <c r="C3011" t="s">
        <v>31503</v>
      </c>
      <c r="D3011" t="s">
        <v>7448</v>
      </c>
      <c r="E3011" s="153" t="s">
        <v>31504</v>
      </c>
      <c r="F3011" s="103"/>
      <c r="G3011"/>
      <c r="H3011"/>
    </row>
    <row r="3012" spans="1:8" ht="15" x14ac:dyDescent="0.25">
      <c r="A3012">
        <v>39403</v>
      </c>
      <c r="B3012">
        <v>39403</v>
      </c>
      <c r="C3012" t="s">
        <v>31505</v>
      </c>
      <c r="D3012" t="s">
        <v>7448</v>
      </c>
      <c r="E3012" s="153" t="s">
        <v>31506</v>
      </c>
      <c r="F3012" s="103"/>
      <c r="G3012"/>
      <c r="H3012"/>
    </row>
    <row r="3013" spans="1:8" ht="15" x14ac:dyDescent="0.25">
      <c r="A3013">
        <v>4093</v>
      </c>
      <c r="B3013">
        <v>4093</v>
      </c>
      <c r="C3013" t="s">
        <v>31507</v>
      </c>
      <c r="D3013" t="s">
        <v>7449</v>
      </c>
      <c r="E3013" s="153" t="s">
        <v>16396</v>
      </c>
      <c r="F3013" s="103"/>
      <c r="G3013"/>
      <c r="H3013"/>
    </row>
    <row r="3014" spans="1:8" ht="15" x14ac:dyDescent="0.25">
      <c r="A3014">
        <v>10512</v>
      </c>
      <c r="B3014">
        <v>10512</v>
      </c>
      <c r="C3014" t="s">
        <v>31508</v>
      </c>
      <c r="D3014" t="s">
        <v>7505</v>
      </c>
      <c r="E3014" s="153" t="s">
        <v>27742</v>
      </c>
      <c r="F3014" s="103"/>
      <c r="G3014"/>
      <c r="H3014"/>
    </row>
    <row r="3015" spans="1:8" ht="15" x14ac:dyDescent="0.25">
      <c r="A3015">
        <v>4243</v>
      </c>
      <c r="B3015">
        <v>4243</v>
      </c>
      <c r="C3015" t="s">
        <v>31509</v>
      </c>
      <c r="D3015" t="s">
        <v>7449</v>
      </c>
      <c r="E3015" s="153" t="s">
        <v>12747</v>
      </c>
      <c r="F3015" s="103"/>
      <c r="G3015"/>
      <c r="H3015"/>
    </row>
    <row r="3016" spans="1:8" ht="15" x14ac:dyDescent="0.25">
      <c r="A3016">
        <v>20020</v>
      </c>
      <c r="B3016">
        <v>20020</v>
      </c>
      <c r="C3016" t="s">
        <v>31510</v>
      </c>
      <c r="D3016" t="s">
        <v>7449</v>
      </c>
      <c r="E3016" s="153" t="s">
        <v>7882</v>
      </c>
      <c r="F3016" s="103"/>
      <c r="G3016"/>
      <c r="H3016"/>
    </row>
    <row r="3017" spans="1:8" ht="15" x14ac:dyDescent="0.25">
      <c r="A3017">
        <v>41038</v>
      </c>
      <c r="B3017">
        <v>41038</v>
      </c>
      <c r="C3017" t="s">
        <v>31511</v>
      </c>
      <c r="D3017" t="s">
        <v>7505</v>
      </c>
      <c r="E3017" s="153" t="s">
        <v>31512</v>
      </c>
      <c r="F3017" s="103"/>
      <c r="G3017"/>
      <c r="H3017"/>
    </row>
    <row r="3018" spans="1:8" ht="15" x14ac:dyDescent="0.25">
      <c r="A3018">
        <v>4094</v>
      </c>
      <c r="B3018">
        <v>4094</v>
      </c>
      <c r="C3018" t="s">
        <v>31513</v>
      </c>
      <c r="D3018" t="s">
        <v>7449</v>
      </c>
      <c r="E3018" s="153" t="s">
        <v>16566</v>
      </c>
      <c r="F3018" s="103"/>
      <c r="G3018"/>
      <c r="H3018"/>
    </row>
    <row r="3019" spans="1:8" ht="15" x14ac:dyDescent="0.25">
      <c r="A3019">
        <v>40988</v>
      </c>
      <c r="B3019">
        <v>40988</v>
      </c>
      <c r="C3019" t="s">
        <v>31514</v>
      </c>
      <c r="D3019" t="s">
        <v>7505</v>
      </c>
      <c r="E3019" s="153" t="s">
        <v>31515</v>
      </c>
      <c r="F3019" s="103"/>
      <c r="G3019"/>
      <c r="H3019"/>
    </row>
    <row r="3020" spans="1:8" ht="15" x14ac:dyDescent="0.25">
      <c r="A3020">
        <v>4095</v>
      </c>
      <c r="B3020">
        <v>4095</v>
      </c>
      <c r="C3020" t="s">
        <v>31516</v>
      </c>
      <c r="D3020" t="s">
        <v>7449</v>
      </c>
      <c r="E3020" s="153" t="s">
        <v>7810</v>
      </c>
      <c r="F3020" s="103"/>
      <c r="G3020"/>
      <c r="H3020"/>
    </row>
    <row r="3021" spans="1:8" ht="15" x14ac:dyDescent="0.25">
      <c r="A3021">
        <v>40990</v>
      </c>
      <c r="B3021">
        <v>40990</v>
      </c>
      <c r="C3021" t="s">
        <v>31517</v>
      </c>
      <c r="D3021" t="s">
        <v>7505</v>
      </c>
      <c r="E3021" s="153" t="s">
        <v>31518</v>
      </c>
      <c r="F3021" s="103"/>
      <c r="G3021"/>
      <c r="H3021"/>
    </row>
    <row r="3022" spans="1:8" ht="15" x14ac:dyDescent="0.25">
      <c r="A3022">
        <v>4096</v>
      </c>
      <c r="B3022">
        <v>4096</v>
      </c>
      <c r="C3022" t="s">
        <v>31519</v>
      </c>
      <c r="D3022" t="s">
        <v>7449</v>
      </c>
      <c r="E3022" s="153" t="s">
        <v>7864</v>
      </c>
      <c r="F3022" s="103"/>
      <c r="G3022"/>
      <c r="H3022"/>
    </row>
    <row r="3023" spans="1:8" ht="15" x14ac:dyDescent="0.25">
      <c r="A3023">
        <v>40992</v>
      </c>
      <c r="B3023">
        <v>40992</v>
      </c>
      <c r="C3023" t="s">
        <v>31520</v>
      </c>
      <c r="D3023" t="s">
        <v>7505</v>
      </c>
      <c r="E3023" s="153" t="s">
        <v>31521</v>
      </c>
      <c r="F3023" s="103"/>
      <c r="G3023"/>
      <c r="H3023"/>
    </row>
    <row r="3024" spans="1:8" ht="15" x14ac:dyDescent="0.25">
      <c r="A3024">
        <v>4114</v>
      </c>
      <c r="B3024">
        <v>4114</v>
      </c>
      <c r="C3024" t="s">
        <v>31522</v>
      </c>
      <c r="D3024" t="s">
        <v>7448</v>
      </c>
      <c r="E3024" s="153" t="s">
        <v>18477</v>
      </c>
      <c r="F3024" s="103"/>
      <c r="G3024"/>
      <c r="H3024"/>
    </row>
    <row r="3025" spans="1:8" ht="15" x14ac:dyDescent="0.25">
      <c r="A3025">
        <v>36797</v>
      </c>
      <c r="B3025">
        <v>36797</v>
      </c>
      <c r="C3025" t="s">
        <v>31523</v>
      </c>
      <c r="D3025" t="s">
        <v>7448</v>
      </c>
      <c r="E3025" s="153" t="s">
        <v>27350</v>
      </c>
      <c r="F3025" s="103"/>
      <c r="G3025"/>
      <c r="H3025"/>
    </row>
    <row r="3026" spans="1:8" ht="15" x14ac:dyDescent="0.25">
      <c r="A3026">
        <v>4107</v>
      </c>
      <c r="B3026">
        <v>4107</v>
      </c>
      <c r="C3026" t="s">
        <v>31524</v>
      </c>
      <c r="D3026" t="s">
        <v>7448</v>
      </c>
      <c r="E3026" s="153" t="s">
        <v>19148</v>
      </c>
      <c r="F3026" s="103"/>
      <c r="G3026"/>
      <c r="H3026"/>
    </row>
    <row r="3027" spans="1:8" ht="15" x14ac:dyDescent="0.25">
      <c r="A3027">
        <v>4102</v>
      </c>
      <c r="B3027">
        <v>4102</v>
      </c>
      <c r="C3027" t="s">
        <v>31525</v>
      </c>
      <c r="D3027" t="s">
        <v>7448</v>
      </c>
      <c r="E3027" s="153" t="s">
        <v>31526</v>
      </c>
      <c r="F3027" s="103"/>
      <c r="G3027"/>
      <c r="H3027"/>
    </row>
    <row r="3028" spans="1:8" ht="15" x14ac:dyDescent="0.25">
      <c r="A3028">
        <v>36799</v>
      </c>
      <c r="B3028">
        <v>36799</v>
      </c>
      <c r="C3028" t="s">
        <v>31527</v>
      </c>
      <c r="D3028" t="s">
        <v>7448</v>
      </c>
      <c r="E3028" s="153" t="s">
        <v>16638</v>
      </c>
      <c r="F3028" s="103"/>
      <c r="G3028"/>
      <c r="H3028"/>
    </row>
    <row r="3029" spans="1:8" ht="15" x14ac:dyDescent="0.25">
      <c r="A3029">
        <v>2747</v>
      </c>
      <c r="B3029">
        <v>2747</v>
      </c>
      <c r="C3029" t="s">
        <v>31528</v>
      </c>
      <c r="D3029" t="s">
        <v>7452</v>
      </c>
      <c r="E3029" s="153" t="s">
        <v>18652</v>
      </c>
      <c r="F3029" s="103"/>
      <c r="G3029"/>
      <c r="H3029"/>
    </row>
    <row r="3030" spans="1:8" ht="15" x14ac:dyDescent="0.25">
      <c r="A3030">
        <v>21138</v>
      </c>
      <c r="B3030">
        <v>21138</v>
      </c>
      <c r="C3030" t="s">
        <v>31529</v>
      </c>
      <c r="D3030" t="s">
        <v>7452</v>
      </c>
      <c r="E3030" s="153" t="s">
        <v>13370</v>
      </c>
      <c r="F3030" s="103"/>
      <c r="G3030"/>
      <c r="H3030"/>
    </row>
    <row r="3031" spans="1:8" ht="15" x14ac:dyDescent="0.25">
      <c r="A3031">
        <v>10826</v>
      </c>
      <c r="B3031">
        <v>10826</v>
      </c>
      <c r="C3031" t="s">
        <v>31530</v>
      </c>
      <c r="D3031" t="s">
        <v>7448</v>
      </c>
      <c r="E3031" s="153" t="s">
        <v>20299</v>
      </c>
      <c r="F3031" s="103"/>
      <c r="G3031"/>
      <c r="H3031"/>
    </row>
    <row r="3032" spans="1:8" ht="15" x14ac:dyDescent="0.25">
      <c r="A3032">
        <v>365</v>
      </c>
      <c r="B3032">
        <v>365</v>
      </c>
      <c r="C3032" t="s">
        <v>31531</v>
      </c>
      <c r="D3032" t="s">
        <v>7448</v>
      </c>
      <c r="E3032" s="153" t="s">
        <v>14593</v>
      </c>
      <c r="F3032" s="103"/>
      <c r="G3032"/>
      <c r="H3032"/>
    </row>
    <row r="3033" spans="1:8" ht="15" x14ac:dyDescent="0.25">
      <c r="A3033">
        <v>38639</v>
      </c>
      <c r="B3033">
        <v>38639</v>
      </c>
      <c r="C3033" t="s">
        <v>31532</v>
      </c>
      <c r="D3033" t="s">
        <v>7448</v>
      </c>
      <c r="E3033" s="153" t="s">
        <v>18518</v>
      </c>
      <c r="F3033" s="103"/>
      <c r="G3033"/>
      <c r="H3033"/>
    </row>
    <row r="3034" spans="1:8" ht="15" x14ac:dyDescent="0.25">
      <c r="A3034">
        <v>38640</v>
      </c>
      <c r="B3034">
        <v>38640</v>
      </c>
      <c r="C3034" t="s">
        <v>31533</v>
      </c>
      <c r="D3034" t="s">
        <v>7448</v>
      </c>
      <c r="E3034" s="153" t="s">
        <v>31534</v>
      </c>
      <c r="F3034" s="103"/>
      <c r="G3034"/>
      <c r="H3034"/>
    </row>
    <row r="3035" spans="1:8" ht="15" x14ac:dyDescent="0.25">
      <c r="A3035">
        <v>358</v>
      </c>
      <c r="B3035">
        <v>358</v>
      </c>
      <c r="C3035" t="s">
        <v>31535</v>
      </c>
      <c r="D3035" t="s">
        <v>7448</v>
      </c>
      <c r="E3035" s="153" t="s">
        <v>31536</v>
      </c>
      <c r="F3035" s="103"/>
      <c r="G3035"/>
      <c r="H3035"/>
    </row>
    <row r="3036" spans="1:8" ht="15" x14ac:dyDescent="0.25">
      <c r="A3036">
        <v>359</v>
      </c>
      <c r="B3036">
        <v>359</v>
      </c>
      <c r="C3036" t="s">
        <v>31537</v>
      </c>
      <c r="D3036" t="s">
        <v>7448</v>
      </c>
      <c r="E3036" s="153" t="s">
        <v>31538</v>
      </c>
      <c r="F3036" s="103"/>
      <c r="G3036"/>
      <c r="H3036"/>
    </row>
    <row r="3037" spans="1:8" ht="15" x14ac:dyDescent="0.25">
      <c r="A3037">
        <v>38641</v>
      </c>
      <c r="B3037">
        <v>38641</v>
      </c>
      <c r="C3037" t="s">
        <v>31539</v>
      </c>
      <c r="D3037" t="s">
        <v>7448</v>
      </c>
      <c r="E3037" s="153" t="s">
        <v>18776</v>
      </c>
      <c r="F3037" s="103"/>
      <c r="G3037"/>
      <c r="H3037"/>
    </row>
    <row r="3038" spans="1:8" ht="15" x14ac:dyDescent="0.25">
      <c r="A3038">
        <v>360</v>
      </c>
      <c r="B3038">
        <v>360</v>
      </c>
      <c r="C3038" t="s">
        <v>31540</v>
      </c>
      <c r="D3038" t="s">
        <v>7448</v>
      </c>
      <c r="E3038" s="153" t="s">
        <v>11319</v>
      </c>
      <c r="F3038" s="103"/>
      <c r="G3038"/>
      <c r="H3038"/>
    </row>
    <row r="3039" spans="1:8" ht="15" x14ac:dyDescent="0.25">
      <c r="A3039">
        <v>42430</v>
      </c>
      <c r="B3039">
        <v>42430</v>
      </c>
      <c r="C3039" t="s">
        <v>31541</v>
      </c>
      <c r="D3039" t="s">
        <v>7448</v>
      </c>
      <c r="E3039" s="153" t="s">
        <v>31542</v>
      </c>
      <c r="F3039" s="103"/>
      <c r="G3039"/>
      <c r="H3039"/>
    </row>
    <row r="3040" spans="1:8" ht="15" x14ac:dyDescent="0.25">
      <c r="A3040">
        <v>4209</v>
      </c>
      <c r="B3040">
        <v>4209</v>
      </c>
      <c r="C3040" t="s">
        <v>31543</v>
      </c>
      <c r="D3040" t="s">
        <v>7448</v>
      </c>
      <c r="E3040" s="153" t="s">
        <v>14783</v>
      </c>
      <c r="F3040" s="103"/>
      <c r="G3040"/>
      <c r="H3040"/>
    </row>
    <row r="3041" spans="1:8" ht="15" x14ac:dyDescent="0.25">
      <c r="A3041">
        <v>4180</v>
      </c>
      <c r="B3041">
        <v>4180</v>
      </c>
      <c r="C3041" t="s">
        <v>31544</v>
      </c>
      <c r="D3041" t="s">
        <v>7448</v>
      </c>
      <c r="E3041" s="153" t="s">
        <v>12485</v>
      </c>
      <c r="F3041" s="103"/>
      <c r="G3041"/>
      <c r="H3041"/>
    </row>
    <row r="3042" spans="1:8" ht="15" x14ac:dyDescent="0.25">
      <c r="A3042">
        <v>4177</v>
      </c>
      <c r="B3042">
        <v>4177</v>
      </c>
      <c r="C3042" t="s">
        <v>31545</v>
      </c>
      <c r="D3042" t="s">
        <v>7448</v>
      </c>
      <c r="E3042" s="153" t="s">
        <v>31546</v>
      </c>
      <c r="F3042" s="103"/>
      <c r="G3042"/>
      <c r="H3042"/>
    </row>
    <row r="3043" spans="1:8" ht="15" x14ac:dyDescent="0.25">
      <c r="A3043">
        <v>4179</v>
      </c>
      <c r="B3043">
        <v>4179</v>
      </c>
      <c r="C3043" t="s">
        <v>31547</v>
      </c>
      <c r="D3043" t="s">
        <v>7448</v>
      </c>
      <c r="E3043" s="153" t="s">
        <v>8898</v>
      </c>
      <c r="F3043" s="103"/>
      <c r="G3043"/>
      <c r="H3043"/>
    </row>
    <row r="3044" spans="1:8" ht="15" x14ac:dyDescent="0.25">
      <c r="A3044">
        <v>4208</v>
      </c>
      <c r="B3044">
        <v>4208</v>
      </c>
      <c r="C3044" t="s">
        <v>31548</v>
      </c>
      <c r="D3044" t="s">
        <v>7448</v>
      </c>
      <c r="E3044" s="153" t="s">
        <v>31549</v>
      </c>
      <c r="F3044" s="103"/>
      <c r="G3044"/>
      <c r="H3044"/>
    </row>
    <row r="3045" spans="1:8" ht="15" x14ac:dyDescent="0.25">
      <c r="A3045">
        <v>4181</v>
      </c>
      <c r="B3045">
        <v>4181</v>
      </c>
      <c r="C3045" t="s">
        <v>31550</v>
      </c>
      <c r="D3045" t="s">
        <v>7448</v>
      </c>
      <c r="E3045" s="153" t="s">
        <v>16944</v>
      </c>
      <c r="F3045" s="103"/>
      <c r="G3045"/>
      <c r="H3045"/>
    </row>
    <row r="3046" spans="1:8" ht="15" x14ac:dyDescent="0.25">
      <c r="A3046">
        <v>4178</v>
      </c>
      <c r="B3046">
        <v>4178</v>
      </c>
      <c r="C3046" t="s">
        <v>31551</v>
      </c>
      <c r="D3046" t="s">
        <v>7448</v>
      </c>
      <c r="E3046" s="153" t="s">
        <v>31552</v>
      </c>
      <c r="F3046" s="103"/>
      <c r="G3046"/>
      <c r="H3046"/>
    </row>
    <row r="3047" spans="1:8" ht="15" x14ac:dyDescent="0.25">
      <c r="A3047">
        <v>4182</v>
      </c>
      <c r="B3047">
        <v>4182</v>
      </c>
      <c r="C3047" t="s">
        <v>31553</v>
      </c>
      <c r="D3047" t="s">
        <v>7448</v>
      </c>
      <c r="E3047" s="153" t="s">
        <v>13017</v>
      </c>
      <c r="F3047" s="103"/>
      <c r="G3047"/>
      <c r="H3047"/>
    </row>
    <row r="3048" spans="1:8" ht="15" x14ac:dyDescent="0.25">
      <c r="A3048">
        <v>4183</v>
      </c>
      <c r="B3048">
        <v>4183</v>
      </c>
      <c r="C3048" t="s">
        <v>31554</v>
      </c>
      <c r="D3048" t="s">
        <v>7448</v>
      </c>
      <c r="E3048" s="153" t="s">
        <v>31555</v>
      </c>
      <c r="F3048" s="103"/>
      <c r="G3048"/>
      <c r="H3048"/>
    </row>
    <row r="3049" spans="1:8" ht="15" x14ac:dyDescent="0.25">
      <c r="A3049">
        <v>4184</v>
      </c>
      <c r="B3049">
        <v>4184</v>
      </c>
      <c r="C3049" t="s">
        <v>31556</v>
      </c>
      <c r="D3049" t="s">
        <v>7448</v>
      </c>
      <c r="E3049" s="153" t="s">
        <v>31557</v>
      </c>
      <c r="F3049" s="103"/>
      <c r="G3049"/>
      <c r="H3049"/>
    </row>
    <row r="3050" spans="1:8" ht="15" x14ac:dyDescent="0.25">
      <c r="A3050">
        <v>4185</v>
      </c>
      <c r="B3050">
        <v>4185</v>
      </c>
      <c r="C3050" t="s">
        <v>31558</v>
      </c>
      <c r="D3050" t="s">
        <v>7448</v>
      </c>
      <c r="E3050" s="153" t="s">
        <v>19683</v>
      </c>
      <c r="F3050" s="103"/>
      <c r="G3050"/>
      <c r="H3050"/>
    </row>
    <row r="3051" spans="1:8" ht="15" x14ac:dyDescent="0.25">
      <c r="A3051">
        <v>4205</v>
      </c>
      <c r="B3051">
        <v>4205</v>
      </c>
      <c r="C3051" t="s">
        <v>31559</v>
      </c>
      <c r="D3051" t="s">
        <v>7448</v>
      </c>
      <c r="E3051" s="153" t="s">
        <v>13502</v>
      </c>
      <c r="F3051" s="103"/>
      <c r="G3051"/>
      <c r="H3051"/>
    </row>
    <row r="3052" spans="1:8" ht="15" x14ac:dyDescent="0.25">
      <c r="A3052">
        <v>4192</v>
      </c>
      <c r="B3052">
        <v>4192</v>
      </c>
      <c r="C3052" t="s">
        <v>31560</v>
      </c>
      <c r="D3052" t="s">
        <v>7448</v>
      </c>
      <c r="E3052" s="153" t="s">
        <v>13502</v>
      </c>
      <c r="F3052" s="103"/>
      <c r="G3052"/>
      <c r="H3052"/>
    </row>
    <row r="3053" spans="1:8" ht="15" x14ac:dyDescent="0.25">
      <c r="A3053">
        <v>4191</v>
      </c>
      <c r="B3053">
        <v>4191</v>
      </c>
      <c r="C3053" t="s">
        <v>31561</v>
      </c>
      <c r="D3053" t="s">
        <v>7448</v>
      </c>
      <c r="E3053" s="153" t="s">
        <v>13502</v>
      </c>
      <c r="F3053" s="103"/>
      <c r="G3053"/>
      <c r="H3053"/>
    </row>
    <row r="3054" spans="1:8" ht="15" x14ac:dyDescent="0.25">
      <c r="A3054">
        <v>4207</v>
      </c>
      <c r="B3054">
        <v>4207</v>
      </c>
      <c r="C3054" t="s">
        <v>31562</v>
      </c>
      <c r="D3054" t="s">
        <v>7448</v>
      </c>
      <c r="E3054" s="153" t="s">
        <v>18453</v>
      </c>
      <c r="F3054" s="103"/>
      <c r="G3054"/>
      <c r="H3054"/>
    </row>
    <row r="3055" spans="1:8" ht="15" x14ac:dyDescent="0.25">
      <c r="A3055">
        <v>4206</v>
      </c>
      <c r="B3055">
        <v>4206</v>
      </c>
      <c r="C3055" t="s">
        <v>31563</v>
      </c>
      <c r="D3055" t="s">
        <v>7448</v>
      </c>
      <c r="E3055" s="153" t="s">
        <v>17041</v>
      </c>
      <c r="F3055" s="103"/>
      <c r="G3055"/>
      <c r="H3055"/>
    </row>
    <row r="3056" spans="1:8" ht="15" x14ac:dyDescent="0.25">
      <c r="A3056">
        <v>4190</v>
      </c>
      <c r="B3056">
        <v>4190</v>
      </c>
      <c r="C3056" t="s">
        <v>31564</v>
      </c>
      <c r="D3056" t="s">
        <v>7448</v>
      </c>
      <c r="E3056" s="153" t="s">
        <v>17041</v>
      </c>
      <c r="F3056" s="103"/>
      <c r="G3056"/>
      <c r="H3056"/>
    </row>
    <row r="3057" spans="1:8" ht="15" x14ac:dyDescent="0.25">
      <c r="A3057">
        <v>4186</v>
      </c>
      <c r="B3057">
        <v>4186</v>
      </c>
      <c r="C3057" t="s">
        <v>31565</v>
      </c>
      <c r="D3057" t="s">
        <v>7448</v>
      </c>
      <c r="E3057" s="153" t="s">
        <v>7767</v>
      </c>
      <c r="F3057" s="103"/>
      <c r="G3057"/>
      <c r="H3057"/>
    </row>
    <row r="3058" spans="1:8" ht="15" x14ac:dyDescent="0.25">
      <c r="A3058">
        <v>4188</v>
      </c>
      <c r="B3058">
        <v>4188</v>
      </c>
      <c r="C3058" t="s">
        <v>31566</v>
      </c>
      <c r="D3058" t="s">
        <v>7448</v>
      </c>
      <c r="E3058" s="153" t="s">
        <v>7883</v>
      </c>
      <c r="F3058" s="103"/>
      <c r="G3058"/>
      <c r="H3058"/>
    </row>
    <row r="3059" spans="1:8" ht="15" x14ac:dyDescent="0.25">
      <c r="A3059">
        <v>4189</v>
      </c>
      <c r="B3059">
        <v>4189</v>
      </c>
      <c r="C3059" t="s">
        <v>31567</v>
      </c>
      <c r="D3059" t="s">
        <v>7448</v>
      </c>
      <c r="E3059" s="153" t="s">
        <v>7883</v>
      </c>
      <c r="F3059" s="103"/>
      <c r="G3059"/>
      <c r="H3059"/>
    </row>
    <row r="3060" spans="1:8" ht="15" x14ac:dyDescent="0.25">
      <c r="A3060">
        <v>4197</v>
      </c>
      <c r="B3060">
        <v>4197</v>
      </c>
      <c r="C3060" t="s">
        <v>31568</v>
      </c>
      <c r="D3060" t="s">
        <v>7448</v>
      </c>
      <c r="E3060" s="153" t="s">
        <v>19544</v>
      </c>
      <c r="F3060" s="103"/>
      <c r="G3060"/>
      <c r="H3060"/>
    </row>
    <row r="3061" spans="1:8" ht="15" x14ac:dyDescent="0.25">
      <c r="A3061">
        <v>4194</v>
      </c>
      <c r="B3061">
        <v>4194</v>
      </c>
      <c r="C3061" t="s">
        <v>31569</v>
      </c>
      <c r="D3061" t="s">
        <v>7448</v>
      </c>
      <c r="E3061" s="153" t="s">
        <v>19618</v>
      </c>
      <c r="F3061" s="103"/>
      <c r="G3061"/>
      <c r="H3061"/>
    </row>
    <row r="3062" spans="1:8" ht="15" x14ac:dyDescent="0.25">
      <c r="A3062">
        <v>4193</v>
      </c>
      <c r="B3062">
        <v>4193</v>
      </c>
      <c r="C3062" t="s">
        <v>31570</v>
      </c>
      <c r="D3062" t="s">
        <v>7448</v>
      </c>
      <c r="E3062" s="153" t="s">
        <v>19618</v>
      </c>
      <c r="F3062" s="103"/>
      <c r="G3062"/>
      <c r="H3062"/>
    </row>
    <row r="3063" spans="1:8" ht="15" x14ac:dyDescent="0.25">
      <c r="A3063">
        <v>4204</v>
      </c>
      <c r="B3063">
        <v>4204</v>
      </c>
      <c r="C3063" t="s">
        <v>31571</v>
      </c>
      <c r="D3063" t="s">
        <v>7448</v>
      </c>
      <c r="E3063" s="153" t="s">
        <v>19618</v>
      </c>
      <c r="F3063" s="103"/>
      <c r="G3063"/>
      <c r="H3063"/>
    </row>
    <row r="3064" spans="1:8" ht="15" x14ac:dyDescent="0.25">
      <c r="A3064">
        <v>4187</v>
      </c>
      <c r="B3064">
        <v>4187</v>
      </c>
      <c r="C3064" t="s">
        <v>31572</v>
      </c>
      <c r="D3064" t="s">
        <v>7448</v>
      </c>
      <c r="E3064" s="153" t="s">
        <v>31573</v>
      </c>
      <c r="F3064" s="103"/>
      <c r="G3064"/>
      <c r="H3064"/>
    </row>
    <row r="3065" spans="1:8" ht="15" x14ac:dyDescent="0.25">
      <c r="A3065">
        <v>4202</v>
      </c>
      <c r="B3065">
        <v>4202</v>
      </c>
      <c r="C3065" t="s">
        <v>31574</v>
      </c>
      <c r="D3065" t="s">
        <v>7448</v>
      </c>
      <c r="E3065" s="153" t="s">
        <v>31575</v>
      </c>
      <c r="F3065" s="103"/>
      <c r="G3065"/>
      <c r="H3065"/>
    </row>
    <row r="3066" spans="1:8" ht="15" x14ac:dyDescent="0.25">
      <c r="A3066">
        <v>4203</v>
      </c>
      <c r="B3066">
        <v>4203</v>
      </c>
      <c r="C3066" t="s">
        <v>31576</v>
      </c>
      <c r="D3066" t="s">
        <v>7448</v>
      </c>
      <c r="E3066" s="153" t="s">
        <v>31577</v>
      </c>
      <c r="F3066" s="103"/>
      <c r="G3066"/>
      <c r="H3066"/>
    </row>
    <row r="3067" spans="1:8" ht="15" x14ac:dyDescent="0.25">
      <c r="A3067">
        <v>40368</v>
      </c>
      <c r="B3067">
        <v>40368</v>
      </c>
      <c r="C3067" t="s">
        <v>31578</v>
      </c>
      <c r="D3067" t="s">
        <v>7448</v>
      </c>
      <c r="E3067" s="153" t="s">
        <v>13179</v>
      </c>
      <c r="F3067" s="103"/>
      <c r="G3067"/>
      <c r="H3067"/>
    </row>
    <row r="3068" spans="1:8" ht="15" x14ac:dyDescent="0.25">
      <c r="A3068">
        <v>40365</v>
      </c>
      <c r="B3068">
        <v>40365</v>
      </c>
      <c r="C3068" t="s">
        <v>31579</v>
      </c>
      <c r="D3068" t="s">
        <v>7448</v>
      </c>
      <c r="E3068" s="153" t="s">
        <v>31580</v>
      </c>
      <c r="F3068" s="103"/>
      <c r="G3068"/>
      <c r="H3068"/>
    </row>
    <row r="3069" spans="1:8" ht="15" x14ac:dyDescent="0.25">
      <c r="A3069">
        <v>40356</v>
      </c>
      <c r="B3069">
        <v>40356</v>
      </c>
      <c r="C3069" t="s">
        <v>31581</v>
      </c>
      <c r="D3069" t="s">
        <v>7448</v>
      </c>
      <c r="E3069" s="153" t="s">
        <v>7719</v>
      </c>
      <c r="F3069" s="103"/>
      <c r="G3069"/>
      <c r="H3069"/>
    </row>
    <row r="3070" spans="1:8" ht="15" x14ac:dyDescent="0.25">
      <c r="A3070">
        <v>40362</v>
      </c>
      <c r="B3070">
        <v>40362</v>
      </c>
      <c r="C3070" t="s">
        <v>31582</v>
      </c>
      <c r="D3070" t="s">
        <v>7448</v>
      </c>
      <c r="E3070" s="153" t="s">
        <v>16320</v>
      </c>
      <c r="F3070" s="103"/>
      <c r="G3070"/>
      <c r="H3070"/>
    </row>
    <row r="3071" spans="1:8" ht="15" x14ac:dyDescent="0.25">
      <c r="A3071">
        <v>40374</v>
      </c>
      <c r="B3071">
        <v>40374</v>
      </c>
      <c r="C3071" t="s">
        <v>31583</v>
      </c>
      <c r="D3071" t="s">
        <v>7448</v>
      </c>
      <c r="E3071" s="153" t="s">
        <v>31584</v>
      </c>
      <c r="F3071" s="103"/>
      <c r="G3071"/>
      <c r="H3071"/>
    </row>
    <row r="3072" spans="1:8" ht="15" x14ac:dyDescent="0.25">
      <c r="A3072">
        <v>40371</v>
      </c>
      <c r="B3072">
        <v>40371</v>
      </c>
      <c r="C3072" t="s">
        <v>31585</v>
      </c>
      <c r="D3072" t="s">
        <v>7448</v>
      </c>
      <c r="E3072" s="153" t="s">
        <v>20282</v>
      </c>
      <c r="F3072" s="103"/>
      <c r="G3072"/>
      <c r="H3072"/>
    </row>
    <row r="3073" spans="1:8" ht="15" x14ac:dyDescent="0.25">
      <c r="A3073">
        <v>40359</v>
      </c>
      <c r="B3073">
        <v>40359</v>
      </c>
      <c r="C3073" t="s">
        <v>31586</v>
      </c>
      <c r="D3073" t="s">
        <v>7448</v>
      </c>
      <c r="E3073" s="153" t="s">
        <v>7894</v>
      </c>
      <c r="F3073" s="103"/>
      <c r="G3073"/>
      <c r="H3073"/>
    </row>
    <row r="3074" spans="1:8" ht="15" x14ac:dyDescent="0.25">
      <c r="A3074">
        <v>7595</v>
      </c>
      <c r="B3074">
        <v>7595</v>
      </c>
      <c r="C3074" t="s">
        <v>31587</v>
      </c>
      <c r="D3074" t="s">
        <v>7449</v>
      </c>
      <c r="E3074" s="153" t="s">
        <v>19608</v>
      </c>
      <c r="F3074" s="103"/>
      <c r="G3074"/>
      <c r="H3074"/>
    </row>
    <row r="3075" spans="1:8" ht="15" x14ac:dyDescent="0.25">
      <c r="A3075">
        <v>41094</v>
      </c>
      <c r="B3075">
        <v>41094</v>
      </c>
      <c r="C3075" t="s">
        <v>31588</v>
      </c>
      <c r="D3075" t="s">
        <v>7505</v>
      </c>
      <c r="E3075" s="153" t="s">
        <v>27447</v>
      </c>
      <c r="F3075" s="103"/>
      <c r="G3075"/>
      <c r="H3075"/>
    </row>
    <row r="3076" spans="1:8" ht="15" x14ac:dyDescent="0.25">
      <c r="A3076">
        <v>39609</v>
      </c>
      <c r="B3076">
        <v>39609</v>
      </c>
      <c r="C3076" t="s">
        <v>31589</v>
      </c>
      <c r="D3076" t="s">
        <v>7448</v>
      </c>
      <c r="E3076" s="153" t="s">
        <v>31590</v>
      </c>
      <c r="F3076" s="103"/>
      <c r="G3076"/>
      <c r="H3076"/>
    </row>
    <row r="3077" spans="1:8" ht="15" x14ac:dyDescent="0.25">
      <c r="A3077">
        <v>39610</v>
      </c>
      <c r="B3077">
        <v>39610</v>
      </c>
      <c r="C3077" t="s">
        <v>31591</v>
      </c>
      <c r="D3077" t="s">
        <v>7448</v>
      </c>
      <c r="E3077" s="153" t="s">
        <v>31592</v>
      </c>
      <c r="F3077" s="103"/>
      <c r="G3077"/>
      <c r="H3077"/>
    </row>
    <row r="3078" spans="1:8" ht="15" x14ac:dyDescent="0.25">
      <c r="A3078">
        <v>39611</v>
      </c>
      <c r="B3078">
        <v>39611</v>
      </c>
      <c r="C3078" t="s">
        <v>31593</v>
      </c>
      <c r="D3078" t="s">
        <v>7448</v>
      </c>
      <c r="E3078" s="153" t="s">
        <v>31594</v>
      </c>
      <c r="F3078" s="103"/>
      <c r="G3078"/>
      <c r="H3078"/>
    </row>
    <row r="3079" spans="1:8" ht="15" x14ac:dyDescent="0.25">
      <c r="A3079">
        <v>39612</v>
      </c>
      <c r="B3079">
        <v>39612</v>
      </c>
      <c r="C3079" t="s">
        <v>31595</v>
      </c>
      <c r="D3079" t="s">
        <v>7448</v>
      </c>
      <c r="E3079" s="153" t="s">
        <v>31596</v>
      </c>
      <c r="F3079" s="103"/>
      <c r="G3079"/>
      <c r="H3079"/>
    </row>
    <row r="3080" spans="1:8" ht="15" x14ac:dyDescent="0.25">
      <c r="A3080">
        <v>39608</v>
      </c>
      <c r="B3080">
        <v>39608</v>
      </c>
      <c r="C3080" t="s">
        <v>31597</v>
      </c>
      <c r="D3080" t="s">
        <v>7448</v>
      </c>
      <c r="E3080" s="153" t="s">
        <v>31598</v>
      </c>
      <c r="F3080" s="103"/>
      <c r="G3080"/>
      <c r="H3080"/>
    </row>
    <row r="3081" spans="1:8" ht="15" x14ac:dyDescent="0.25">
      <c r="A3081">
        <v>38175</v>
      </c>
      <c r="B3081">
        <v>38175</v>
      </c>
      <c r="C3081" t="s">
        <v>31599</v>
      </c>
      <c r="D3081" t="s">
        <v>7448</v>
      </c>
      <c r="E3081" s="153" t="s">
        <v>21313</v>
      </c>
      <c r="F3081" s="103"/>
      <c r="G3081"/>
      <c r="H3081"/>
    </row>
    <row r="3082" spans="1:8" ht="15" x14ac:dyDescent="0.25">
      <c r="A3082">
        <v>38176</v>
      </c>
      <c r="B3082">
        <v>38176</v>
      </c>
      <c r="C3082" t="s">
        <v>31600</v>
      </c>
      <c r="D3082" t="s">
        <v>7448</v>
      </c>
      <c r="E3082" s="153" t="s">
        <v>13907</v>
      </c>
      <c r="F3082" s="103"/>
      <c r="G3082"/>
      <c r="H3082"/>
    </row>
    <row r="3083" spans="1:8" ht="15" x14ac:dyDescent="0.25">
      <c r="A3083">
        <v>36152</v>
      </c>
      <c r="B3083">
        <v>36152</v>
      </c>
      <c r="C3083" t="s">
        <v>31601</v>
      </c>
      <c r="D3083" t="s">
        <v>7448</v>
      </c>
      <c r="E3083" s="153" t="s">
        <v>13341</v>
      </c>
      <c r="F3083" s="103"/>
      <c r="G3083"/>
      <c r="H3083"/>
    </row>
    <row r="3084" spans="1:8" ht="15" x14ac:dyDescent="0.25">
      <c r="A3084">
        <v>4221</v>
      </c>
      <c r="B3084">
        <v>4221</v>
      </c>
      <c r="C3084" t="s">
        <v>31602</v>
      </c>
      <c r="D3084" t="s">
        <v>7446</v>
      </c>
      <c r="E3084" s="153" t="s">
        <v>17070</v>
      </c>
      <c r="F3084" s="103"/>
      <c r="G3084"/>
      <c r="H3084"/>
    </row>
    <row r="3085" spans="1:8" ht="15" x14ac:dyDescent="0.25">
      <c r="A3085">
        <v>4227</v>
      </c>
      <c r="B3085">
        <v>4227</v>
      </c>
      <c r="C3085" t="s">
        <v>31603</v>
      </c>
      <c r="D3085" t="s">
        <v>7446</v>
      </c>
      <c r="E3085" s="153" t="s">
        <v>16956</v>
      </c>
      <c r="F3085" s="103"/>
      <c r="G3085"/>
      <c r="H3085"/>
    </row>
    <row r="3086" spans="1:8" ht="15" x14ac:dyDescent="0.25">
      <c r="A3086">
        <v>38170</v>
      </c>
      <c r="B3086">
        <v>38170</v>
      </c>
      <c r="C3086" t="s">
        <v>31604</v>
      </c>
      <c r="D3086" t="s">
        <v>7448</v>
      </c>
      <c r="E3086" s="153" t="s">
        <v>13523</v>
      </c>
      <c r="F3086" s="103"/>
      <c r="G3086"/>
      <c r="H3086"/>
    </row>
    <row r="3087" spans="1:8" ht="15" x14ac:dyDescent="0.25">
      <c r="A3087">
        <v>4252</v>
      </c>
      <c r="B3087">
        <v>4252</v>
      </c>
      <c r="C3087" t="s">
        <v>31605</v>
      </c>
      <c r="D3087" t="s">
        <v>7449</v>
      </c>
      <c r="E3087" s="153" t="s">
        <v>16395</v>
      </c>
      <c r="F3087" s="103"/>
      <c r="G3087"/>
      <c r="H3087"/>
    </row>
    <row r="3088" spans="1:8" ht="15" x14ac:dyDescent="0.25">
      <c r="A3088">
        <v>40980</v>
      </c>
      <c r="B3088">
        <v>40980</v>
      </c>
      <c r="C3088" t="s">
        <v>31606</v>
      </c>
      <c r="D3088" t="s">
        <v>7505</v>
      </c>
      <c r="E3088" s="153" t="s">
        <v>31607</v>
      </c>
      <c r="F3088" s="103"/>
      <c r="G3088"/>
      <c r="H3088"/>
    </row>
    <row r="3089" spans="1:8" ht="15" x14ac:dyDescent="0.25">
      <c r="A3089">
        <v>41031</v>
      </c>
      <c r="B3089">
        <v>41031</v>
      </c>
      <c r="C3089" t="s">
        <v>31608</v>
      </c>
      <c r="D3089" t="s">
        <v>7505</v>
      </c>
      <c r="E3089" s="153" t="s">
        <v>31609</v>
      </c>
      <c r="F3089" s="103"/>
      <c r="G3089"/>
      <c r="H3089"/>
    </row>
    <row r="3090" spans="1:8" ht="15" x14ac:dyDescent="0.25">
      <c r="A3090">
        <v>37666</v>
      </c>
      <c r="B3090">
        <v>37666</v>
      </c>
      <c r="C3090" t="s">
        <v>31610</v>
      </c>
      <c r="D3090" t="s">
        <v>7449</v>
      </c>
      <c r="E3090" s="153" t="s">
        <v>23062</v>
      </c>
      <c r="F3090" s="103"/>
      <c r="G3090"/>
      <c r="H3090"/>
    </row>
    <row r="3091" spans="1:8" ht="15" x14ac:dyDescent="0.25">
      <c r="A3091">
        <v>40986</v>
      </c>
      <c r="B3091">
        <v>40986</v>
      </c>
      <c r="C3091" t="s">
        <v>31611</v>
      </c>
      <c r="D3091" t="s">
        <v>7505</v>
      </c>
      <c r="E3091" s="153" t="s">
        <v>31612</v>
      </c>
      <c r="F3091" s="103"/>
      <c r="G3091"/>
      <c r="H3091"/>
    </row>
    <row r="3092" spans="1:8" ht="15" x14ac:dyDescent="0.25">
      <c r="A3092">
        <v>4250</v>
      </c>
      <c r="B3092">
        <v>4250</v>
      </c>
      <c r="C3092" t="s">
        <v>31613</v>
      </c>
      <c r="D3092" t="s">
        <v>7449</v>
      </c>
      <c r="E3092" s="153" t="s">
        <v>11831</v>
      </c>
      <c r="F3092" s="103"/>
      <c r="G3092"/>
      <c r="H3092"/>
    </row>
    <row r="3093" spans="1:8" ht="15" x14ac:dyDescent="0.25">
      <c r="A3093">
        <v>40978</v>
      </c>
      <c r="B3093">
        <v>40978</v>
      </c>
      <c r="C3093" t="s">
        <v>31614</v>
      </c>
      <c r="D3093" t="s">
        <v>7505</v>
      </c>
      <c r="E3093" s="153" t="s">
        <v>31615</v>
      </c>
      <c r="F3093" s="103"/>
      <c r="G3093"/>
      <c r="H3093"/>
    </row>
    <row r="3094" spans="1:8" ht="15" x14ac:dyDescent="0.25">
      <c r="A3094">
        <v>44501</v>
      </c>
      <c r="B3094">
        <v>44501</v>
      </c>
      <c r="C3094" t="s">
        <v>31616</v>
      </c>
      <c r="D3094" t="s">
        <v>7449</v>
      </c>
      <c r="E3094" s="153" t="s">
        <v>12747</v>
      </c>
      <c r="F3094" s="103"/>
      <c r="G3094"/>
      <c r="H3094"/>
    </row>
    <row r="3095" spans="1:8" ht="15" x14ac:dyDescent="0.25">
      <c r="A3095">
        <v>41043</v>
      </c>
      <c r="B3095">
        <v>41043</v>
      </c>
      <c r="C3095" t="s">
        <v>31617</v>
      </c>
      <c r="D3095" t="s">
        <v>7505</v>
      </c>
      <c r="E3095" s="153" t="s">
        <v>31609</v>
      </c>
      <c r="F3095" s="103"/>
      <c r="G3095"/>
      <c r="H3095"/>
    </row>
    <row r="3096" spans="1:8" ht="15" x14ac:dyDescent="0.25">
      <c r="A3096">
        <v>4234</v>
      </c>
      <c r="B3096">
        <v>4234</v>
      </c>
      <c r="C3096" t="s">
        <v>31618</v>
      </c>
      <c r="D3096" t="s">
        <v>7449</v>
      </c>
      <c r="E3096" s="153" t="s">
        <v>31619</v>
      </c>
      <c r="F3096" s="103"/>
      <c r="G3096"/>
      <c r="H3096"/>
    </row>
    <row r="3097" spans="1:8" ht="15" x14ac:dyDescent="0.25">
      <c r="A3097">
        <v>40987</v>
      </c>
      <c r="B3097">
        <v>40987</v>
      </c>
      <c r="C3097" t="s">
        <v>31620</v>
      </c>
      <c r="D3097" t="s">
        <v>7505</v>
      </c>
      <c r="E3097" s="153" t="s">
        <v>31621</v>
      </c>
      <c r="F3097" s="103"/>
      <c r="G3097"/>
      <c r="H3097"/>
    </row>
    <row r="3098" spans="1:8" ht="15" x14ac:dyDescent="0.25">
      <c r="A3098">
        <v>4253</v>
      </c>
      <c r="B3098">
        <v>4253</v>
      </c>
      <c r="C3098" t="s">
        <v>31622</v>
      </c>
      <c r="D3098" t="s">
        <v>7449</v>
      </c>
      <c r="E3098" s="153" t="s">
        <v>13000</v>
      </c>
      <c r="F3098" s="103"/>
      <c r="G3098"/>
      <c r="H3098"/>
    </row>
    <row r="3099" spans="1:8" ht="15" x14ac:dyDescent="0.25">
      <c r="A3099">
        <v>40981</v>
      </c>
      <c r="B3099">
        <v>40981</v>
      </c>
      <c r="C3099" t="s">
        <v>31623</v>
      </c>
      <c r="D3099" t="s">
        <v>7505</v>
      </c>
      <c r="E3099" s="153" t="s">
        <v>26852</v>
      </c>
      <c r="F3099" s="103"/>
      <c r="G3099"/>
      <c r="H3099"/>
    </row>
    <row r="3100" spans="1:8" ht="15" x14ac:dyDescent="0.25">
      <c r="A3100">
        <v>4254</v>
      </c>
      <c r="B3100">
        <v>4254</v>
      </c>
      <c r="C3100" t="s">
        <v>31624</v>
      </c>
      <c r="D3100" t="s">
        <v>7449</v>
      </c>
      <c r="E3100" s="153" t="s">
        <v>17609</v>
      </c>
      <c r="F3100" s="103"/>
      <c r="G3100"/>
      <c r="H3100"/>
    </row>
    <row r="3101" spans="1:8" ht="15" x14ac:dyDescent="0.25">
      <c r="A3101">
        <v>41036</v>
      </c>
      <c r="B3101">
        <v>41036</v>
      </c>
      <c r="C3101" t="s">
        <v>31625</v>
      </c>
      <c r="D3101" t="s">
        <v>7505</v>
      </c>
      <c r="E3101" s="153" t="s">
        <v>31626</v>
      </c>
      <c r="F3101" s="103"/>
      <c r="G3101"/>
      <c r="H3101"/>
    </row>
    <row r="3102" spans="1:8" ht="15" x14ac:dyDescent="0.25">
      <c r="A3102">
        <v>4251</v>
      </c>
      <c r="B3102">
        <v>4251</v>
      </c>
      <c r="C3102" t="s">
        <v>31627</v>
      </c>
      <c r="D3102" t="s">
        <v>7449</v>
      </c>
      <c r="E3102" s="153" t="s">
        <v>21104</v>
      </c>
      <c r="F3102" s="103"/>
      <c r="G3102"/>
      <c r="H3102"/>
    </row>
    <row r="3103" spans="1:8" ht="15" x14ac:dyDescent="0.25">
      <c r="A3103">
        <v>40979</v>
      </c>
      <c r="B3103">
        <v>40979</v>
      </c>
      <c r="C3103" t="s">
        <v>31628</v>
      </c>
      <c r="D3103" t="s">
        <v>7505</v>
      </c>
      <c r="E3103" s="153" t="s">
        <v>31629</v>
      </c>
      <c r="F3103" s="103"/>
      <c r="G3103"/>
      <c r="H3103"/>
    </row>
    <row r="3104" spans="1:8" ht="15" x14ac:dyDescent="0.25">
      <c r="A3104">
        <v>4230</v>
      </c>
      <c r="B3104">
        <v>4230</v>
      </c>
      <c r="C3104" t="s">
        <v>31630</v>
      </c>
      <c r="D3104" t="s">
        <v>7449</v>
      </c>
      <c r="E3104" s="153" t="s">
        <v>11929</v>
      </c>
      <c r="F3104" s="103"/>
      <c r="G3104"/>
      <c r="H3104"/>
    </row>
    <row r="3105" spans="1:8" ht="15" x14ac:dyDescent="0.25">
      <c r="A3105">
        <v>40998</v>
      </c>
      <c r="B3105">
        <v>40998</v>
      </c>
      <c r="C3105" t="s">
        <v>31631</v>
      </c>
      <c r="D3105" t="s">
        <v>7505</v>
      </c>
      <c r="E3105" s="153" t="s">
        <v>31632</v>
      </c>
      <c r="F3105" s="103"/>
      <c r="G3105"/>
      <c r="H3105"/>
    </row>
    <row r="3106" spans="1:8" ht="15" x14ac:dyDescent="0.25">
      <c r="A3106">
        <v>4257</v>
      </c>
      <c r="B3106">
        <v>4257</v>
      </c>
      <c r="C3106" t="s">
        <v>31633</v>
      </c>
      <c r="D3106" t="s">
        <v>7449</v>
      </c>
      <c r="E3106" s="153" t="s">
        <v>20325</v>
      </c>
      <c r="F3106" s="103"/>
      <c r="G3106"/>
      <c r="H3106"/>
    </row>
    <row r="3107" spans="1:8" ht="15" x14ac:dyDescent="0.25">
      <c r="A3107">
        <v>40982</v>
      </c>
      <c r="B3107">
        <v>40982</v>
      </c>
      <c r="C3107" t="s">
        <v>31634</v>
      </c>
      <c r="D3107" t="s">
        <v>7505</v>
      </c>
      <c r="E3107" s="153" t="s">
        <v>31635</v>
      </c>
      <c r="F3107" s="103"/>
      <c r="G3107"/>
      <c r="H3107"/>
    </row>
    <row r="3108" spans="1:8" ht="15" x14ac:dyDescent="0.25">
      <c r="A3108">
        <v>4240</v>
      </c>
      <c r="B3108">
        <v>4240</v>
      </c>
      <c r="C3108" t="s">
        <v>31636</v>
      </c>
      <c r="D3108" t="s">
        <v>7449</v>
      </c>
      <c r="E3108" s="153" t="s">
        <v>31637</v>
      </c>
      <c r="F3108" s="103"/>
      <c r="G3108"/>
      <c r="H3108"/>
    </row>
    <row r="3109" spans="1:8" ht="15" x14ac:dyDescent="0.25">
      <c r="A3109">
        <v>41026</v>
      </c>
      <c r="B3109">
        <v>41026</v>
      </c>
      <c r="C3109" t="s">
        <v>31638</v>
      </c>
      <c r="D3109" t="s">
        <v>7505</v>
      </c>
      <c r="E3109" s="153" t="s">
        <v>31639</v>
      </c>
      <c r="F3109" s="103"/>
      <c r="G3109"/>
      <c r="H3109"/>
    </row>
    <row r="3110" spans="1:8" ht="15" x14ac:dyDescent="0.25">
      <c r="A3110">
        <v>4239</v>
      </c>
      <c r="B3110">
        <v>4239</v>
      </c>
      <c r="C3110" t="s">
        <v>31640</v>
      </c>
      <c r="D3110" t="s">
        <v>7449</v>
      </c>
      <c r="E3110" s="153" t="s">
        <v>31637</v>
      </c>
      <c r="F3110" s="103"/>
      <c r="G3110"/>
      <c r="H3110"/>
    </row>
    <row r="3111" spans="1:8" ht="15" x14ac:dyDescent="0.25">
      <c r="A3111">
        <v>41024</v>
      </c>
      <c r="B3111">
        <v>41024</v>
      </c>
      <c r="C3111" t="s">
        <v>31641</v>
      </c>
      <c r="D3111" t="s">
        <v>7505</v>
      </c>
      <c r="E3111" s="153" t="s">
        <v>31639</v>
      </c>
      <c r="F3111" s="103"/>
      <c r="G3111"/>
      <c r="H3111"/>
    </row>
    <row r="3112" spans="1:8" ht="15" x14ac:dyDescent="0.25">
      <c r="A3112">
        <v>4248</v>
      </c>
      <c r="B3112">
        <v>4248</v>
      </c>
      <c r="C3112" t="s">
        <v>31642</v>
      </c>
      <c r="D3112" t="s">
        <v>7449</v>
      </c>
      <c r="E3112" s="153" t="s">
        <v>12747</v>
      </c>
      <c r="F3112" s="103"/>
      <c r="G3112"/>
      <c r="H3112"/>
    </row>
    <row r="3113" spans="1:8" ht="15" x14ac:dyDescent="0.25">
      <c r="A3113">
        <v>41033</v>
      </c>
      <c r="B3113">
        <v>41033</v>
      </c>
      <c r="C3113" t="s">
        <v>31643</v>
      </c>
      <c r="D3113" t="s">
        <v>7505</v>
      </c>
      <c r="E3113" s="153" t="s">
        <v>31609</v>
      </c>
      <c r="F3113" s="103"/>
      <c r="G3113"/>
      <c r="H3113"/>
    </row>
    <row r="3114" spans="1:8" ht="15" x14ac:dyDescent="0.25">
      <c r="A3114">
        <v>44500</v>
      </c>
      <c r="B3114">
        <v>44500</v>
      </c>
      <c r="C3114" t="s">
        <v>31644</v>
      </c>
      <c r="D3114" t="s">
        <v>7449</v>
      </c>
      <c r="E3114" s="153" t="s">
        <v>12747</v>
      </c>
      <c r="F3114" s="103"/>
      <c r="G3114"/>
      <c r="H3114"/>
    </row>
    <row r="3115" spans="1:8" ht="15" x14ac:dyDescent="0.25">
      <c r="A3115">
        <v>41040</v>
      </c>
      <c r="B3115">
        <v>41040</v>
      </c>
      <c r="C3115" t="s">
        <v>31645</v>
      </c>
      <c r="D3115" t="s">
        <v>7505</v>
      </c>
      <c r="E3115" s="153" t="s">
        <v>31609</v>
      </c>
      <c r="F3115" s="103"/>
      <c r="G3115"/>
      <c r="H3115"/>
    </row>
    <row r="3116" spans="1:8" ht="15" x14ac:dyDescent="0.25">
      <c r="A3116">
        <v>4238</v>
      </c>
      <c r="B3116">
        <v>4238</v>
      </c>
      <c r="C3116" t="s">
        <v>31646</v>
      </c>
      <c r="D3116" t="s">
        <v>7449</v>
      </c>
      <c r="E3116" s="153" t="s">
        <v>31647</v>
      </c>
      <c r="F3116" s="103"/>
      <c r="G3116"/>
      <c r="H3116"/>
    </row>
    <row r="3117" spans="1:8" ht="15" x14ac:dyDescent="0.25">
      <c r="A3117">
        <v>41012</v>
      </c>
      <c r="B3117">
        <v>41012</v>
      </c>
      <c r="C3117" t="s">
        <v>31648</v>
      </c>
      <c r="D3117" t="s">
        <v>7505</v>
      </c>
      <c r="E3117" s="153" t="s">
        <v>31649</v>
      </c>
      <c r="F3117" s="103"/>
      <c r="G3117"/>
      <c r="H3117"/>
    </row>
    <row r="3118" spans="1:8" ht="15" x14ac:dyDescent="0.25">
      <c r="A3118">
        <v>4233</v>
      </c>
      <c r="B3118">
        <v>4233</v>
      </c>
      <c r="C3118" t="s">
        <v>31650</v>
      </c>
      <c r="D3118" t="s">
        <v>7449</v>
      </c>
      <c r="E3118" s="153" t="s">
        <v>31637</v>
      </c>
      <c r="F3118" s="103"/>
      <c r="G3118"/>
      <c r="H3118"/>
    </row>
    <row r="3119" spans="1:8" ht="15" x14ac:dyDescent="0.25">
      <c r="A3119">
        <v>41001</v>
      </c>
      <c r="B3119">
        <v>41001</v>
      </c>
      <c r="C3119" t="s">
        <v>31651</v>
      </c>
      <c r="D3119" t="s">
        <v>7505</v>
      </c>
      <c r="E3119" s="153" t="s">
        <v>31639</v>
      </c>
      <c r="F3119" s="103"/>
      <c r="G3119"/>
      <c r="H3119"/>
    </row>
    <row r="3120" spans="1:8" ht="15" x14ac:dyDescent="0.25">
      <c r="A3120">
        <v>2</v>
      </c>
      <c r="B3120">
        <v>2</v>
      </c>
      <c r="C3120" t="s">
        <v>31652</v>
      </c>
      <c r="D3120" t="s">
        <v>7503</v>
      </c>
      <c r="E3120" s="153" t="s">
        <v>18425</v>
      </c>
      <c r="F3120" s="103"/>
      <c r="G3120"/>
      <c r="H3120"/>
    </row>
    <row r="3121" spans="1:8" ht="15" x14ac:dyDescent="0.25">
      <c r="A3121">
        <v>36517</v>
      </c>
      <c r="B3121">
        <v>36517</v>
      </c>
      <c r="C3121" t="s">
        <v>31653</v>
      </c>
      <c r="D3121" t="s">
        <v>7448</v>
      </c>
      <c r="E3121" s="153" t="s">
        <v>31654</v>
      </c>
      <c r="F3121" s="103"/>
      <c r="G3121"/>
      <c r="H3121"/>
    </row>
    <row r="3122" spans="1:8" ht="15" x14ac:dyDescent="0.25">
      <c r="A3122">
        <v>4262</v>
      </c>
      <c r="B3122">
        <v>4262</v>
      </c>
      <c r="C3122" t="s">
        <v>31655</v>
      </c>
      <c r="D3122" t="s">
        <v>7448</v>
      </c>
      <c r="E3122" s="153" t="s">
        <v>31656</v>
      </c>
      <c r="F3122" s="103"/>
      <c r="G3122"/>
      <c r="H3122"/>
    </row>
    <row r="3123" spans="1:8" ht="15" x14ac:dyDescent="0.25">
      <c r="A3123">
        <v>4263</v>
      </c>
      <c r="B3123">
        <v>4263</v>
      </c>
      <c r="C3123" t="s">
        <v>31657</v>
      </c>
      <c r="D3123" t="s">
        <v>7448</v>
      </c>
      <c r="E3123" s="153" t="s">
        <v>31658</v>
      </c>
      <c r="F3123" s="103"/>
      <c r="G3123"/>
      <c r="H3123"/>
    </row>
    <row r="3124" spans="1:8" ht="15" x14ac:dyDescent="0.25">
      <c r="A3124">
        <v>36518</v>
      </c>
      <c r="B3124">
        <v>36518</v>
      </c>
      <c r="C3124" t="s">
        <v>31659</v>
      </c>
      <c r="D3124" t="s">
        <v>7448</v>
      </c>
      <c r="E3124" s="153" t="s">
        <v>31660</v>
      </c>
      <c r="F3124" s="103"/>
      <c r="G3124"/>
      <c r="H3124"/>
    </row>
    <row r="3125" spans="1:8" ht="15" x14ac:dyDescent="0.25">
      <c r="A3125">
        <v>14221</v>
      </c>
      <c r="B3125">
        <v>14221</v>
      </c>
      <c r="C3125" t="s">
        <v>31661</v>
      </c>
      <c r="D3125" t="s">
        <v>7448</v>
      </c>
      <c r="E3125" s="153" t="s">
        <v>31662</v>
      </c>
      <c r="F3125" s="103"/>
      <c r="G3125"/>
      <c r="H3125"/>
    </row>
    <row r="3126" spans="1:8" ht="15" x14ac:dyDescent="0.25">
      <c r="A3126">
        <v>38402</v>
      </c>
      <c r="B3126">
        <v>38402</v>
      </c>
      <c r="C3126" t="s">
        <v>31663</v>
      </c>
      <c r="D3126" t="s">
        <v>7448</v>
      </c>
      <c r="E3126" s="153" t="s">
        <v>20210</v>
      </c>
      <c r="F3126" s="103"/>
      <c r="G3126"/>
      <c r="H3126"/>
    </row>
    <row r="3127" spans="1:8" ht="15" x14ac:dyDescent="0.25">
      <c r="A3127">
        <v>3412</v>
      </c>
      <c r="B3127">
        <v>3412</v>
      </c>
      <c r="C3127" t="s">
        <v>31664</v>
      </c>
      <c r="D3127" t="s">
        <v>7447</v>
      </c>
      <c r="E3127" s="153" t="s">
        <v>18425</v>
      </c>
      <c r="F3127" s="103"/>
      <c r="G3127"/>
      <c r="H3127"/>
    </row>
    <row r="3128" spans="1:8" ht="15" x14ac:dyDescent="0.25">
      <c r="A3128">
        <v>3413</v>
      </c>
      <c r="B3128">
        <v>3413</v>
      </c>
      <c r="C3128" t="s">
        <v>31665</v>
      </c>
      <c r="D3128" t="s">
        <v>7447</v>
      </c>
      <c r="E3128" s="153" t="s">
        <v>23775</v>
      </c>
      <c r="F3128" s="103"/>
      <c r="G3128"/>
      <c r="H3128"/>
    </row>
    <row r="3129" spans="1:8" ht="15" x14ac:dyDescent="0.25">
      <c r="A3129">
        <v>39744</v>
      </c>
      <c r="B3129">
        <v>39744</v>
      </c>
      <c r="C3129" t="s">
        <v>31666</v>
      </c>
      <c r="D3129" t="s">
        <v>7447</v>
      </c>
      <c r="E3129" s="153" t="s">
        <v>16341</v>
      </c>
      <c r="F3129" s="103"/>
      <c r="G3129"/>
      <c r="H3129"/>
    </row>
    <row r="3130" spans="1:8" ht="15" x14ac:dyDescent="0.25">
      <c r="A3130">
        <v>39745</v>
      </c>
      <c r="B3130">
        <v>39745</v>
      </c>
      <c r="C3130" t="s">
        <v>31667</v>
      </c>
      <c r="D3130" t="s">
        <v>7447</v>
      </c>
      <c r="E3130" s="153" t="s">
        <v>18215</v>
      </c>
      <c r="F3130" s="103"/>
      <c r="G3130"/>
      <c r="H3130"/>
    </row>
    <row r="3131" spans="1:8" ht="15" x14ac:dyDescent="0.25">
      <c r="A3131">
        <v>39637</v>
      </c>
      <c r="B3131">
        <v>39637</v>
      </c>
      <c r="C3131" t="s">
        <v>31668</v>
      </c>
      <c r="D3131" t="s">
        <v>7447</v>
      </c>
      <c r="E3131" s="153" t="s">
        <v>25375</v>
      </c>
      <c r="F3131" s="103"/>
      <c r="G3131"/>
      <c r="H3131"/>
    </row>
    <row r="3132" spans="1:8" ht="15" x14ac:dyDescent="0.25">
      <c r="A3132">
        <v>39638</v>
      </c>
      <c r="B3132">
        <v>39638</v>
      </c>
      <c r="C3132" t="s">
        <v>31669</v>
      </c>
      <c r="D3132" t="s">
        <v>7447</v>
      </c>
      <c r="E3132" s="153" t="s">
        <v>31670</v>
      </c>
      <c r="F3132" s="103"/>
      <c r="G3132"/>
      <c r="H3132"/>
    </row>
    <row r="3133" spans="1:8" ht="15" x14ac:dyDescent="0.25">
      <c r="A3133">
        <v>39639</v>
      </c>
      <c r="B3133">
        <v>39639</v>
      </c>
      <c r="C3133" t="s">
        <v>31671</v>
      </c>
      <c r="D3133" t="s">
        <v>7447</v>
      </c>
      <c r="E3133" s="153" t="s">
        <v>31672</v>
      </c>
      <c r="F3133" s="103"/>
      <c r="G3133"/>
      <c r="H3133"/>
    </row>
    <row r="3134" spans="1:8" ht="15" x14ac:dyDescent="0.25">
      <c r="A3134">
        <v>39517</v>
      </c>
      <c r="B3134">
        <v>39517</v>
      </c>
      <c r="C3134" t="s">
        <v>31673</v>
      </c>
      <c r="D3134" t="s">
        <v>7447</v>
      </c>
      <c r="E3134" s="153" t="s">
        <v>31674</v>
      </c>
      <c r="F3134" s="103"/>
      <c r="G3134"/>
      <c r="H3134"/>
    </row>
    <row r="3135" spans="1:8" ht="15" x14ac:dyDescent="0.25">
      <c r="A3135">
        <v>39518</v>
      </c>
      <c r="B3135">
        <v>39518</v>
      </c>
      <c r="C3135" t="s">
        <v>31675</v>
      </c>
      <c r="D3135" t="s">
        <v>7447</v>
      </c>
      <c r="E3135" s="153" t="s">
        <v>31676</v>
      </c>
      <c r="F3135" s="103"/>
      <c r="G3135"/>
      <c r="H3135"/>
    </row>
    <row r="3136" spans="1:8" ht="15" x14ac:dyDescent="0.25">
      <c r="A3136">
        <v>38366</v>
      </c>
      <c r="B3136">
        <v>38366</v>
      </c>
      <c r="C3136" t="s">
        <v>31677</v>
      </c>
      <c r="D3136" t="s">
        <v>7447</v>
      </c>
      <c r="E3136" s="153" t="s">
        <v>26112</v>
      </c>
      <c r="F3136" s="103"/>
      <c r="G3136"/>
      <c r="H3136"/>
    </row>
    <row r="3137" spans="1:8" ht="15" x14ac:dyDescent="0.25">
      <c r="A3137">
        <v>11703</v>
      </c>
      <c r="B3137">
        <v>11703</v>
      </c>
      <c r="C3137" t="s">
        <v>31678</v>
      </c>
      <c r="D3137" t="s">
        <v>7448</v>
      </c>
      <c r="E3137" s="153" t="s">
        <v>24172</v>
      </c>
      <c r="F3137" s="103"/>
      <c r="G3137"/>
      <c r="H3137"/>
    </row>
    <row r="3138" spans="1:8" ht="15" x14ac:dyDescent="0.25">
      <c r="A3138">
        <v>37400</v>
      </c>
      <c r="B3138">
        <v>37400</v>
      </c>
      <c r="C3138" t="s">
        <v>31679</v>
      </c>
      <c r="D3138" t="s">
        <v>7448</v>
      </c>
      <c r="E3138" s="153" t="s">
        <v>15025</v>
      </c>
      <c r="F3138" s="103"/>
      <c r="G3138"/>
      <c r="H3138"/>
    </row>
    <row r="3139" spans="1:8" ht="15" x14ac:dyDescent="0.25">
      <c r="A3139">
        <v>25400</v>
      </c>
      <c r="B3139">
        <v>25400</v>
      </c>
      <c r="C3139" t="s">
        <v>31680</v>
      </c>
      <c r="D3139" t="s">
        <v>7448</v>
      </c>
      <c r="E3139" s="153" t="s">
        <v>31681</v>
      </c>
      <c r="F3139" s="103"/>
      <c r="G3139"/>
      <c r="H3139"/>
    </row>
    <row r="3140" spans="1:8" ht="15" x14ac:dyDescent="0.25">
      <c r="A3140">
        <v>4276</v>
      </c>
      <c r="B3140">
        <v>4276</v>
      </c>
      <c r="C3140" t="s">
        <v>31682</v>
      </c>
      <c r="D3140" t="s">
        <v>7448</v>
      </c>
      <c r="E3140" s="153" t="s">
        <v>31683</v>
      </c>
      <c r="F3140" s="103"/>
      <c r="G3140"/>
      <c r="H3140"/>
    </row>
    <row r="3141" spans="1:8" ht="15" x14ac:dyDescent="0.25">
      <c r="A3141">
        <v>4273</v>
      </c>
      <c r="B3141">
        <v>4273</v>
      </c>
      <c r="C3141" t="s">
        <v>31684</v>
      </c>
      <c r="D3141" t="s">
        <v>7448</v>
      </c>
      <c r="E3141" s="153" t="s">
        <v>31685</v>
      </c>
      <c r="F3141" s="103"/>
      <c r="G3141"/>
      <c r="H3141"/>
    </row>
    <row r="3142" spans="1:8" ht="15" x14ac:dyDescent="0.25">
      <c r="A3142">
        <v>4274</v>
      </c>
      <c r="B3142">
        <v>4274</v>
      </c>
      <c r="C3142" t="s">
        <v>31686</v>
      </c>
      <c r="D3142" t="s">
        <v>7448</v>
      </c>
      <c r="E3142" s="153" t="s">
        <v>28739</v>
      </c>
      <c r="F3142" s="103"/>
      <c r="G3142"/>
      <c r="H3142"/>
    </row>
    <row r="3143" spans="1:8" ht="15" x14ac:dyDescent="0.25">
      <c r="A3143">
        <v>39438</v>
      </c>
      <c r="B3143">
        <v>39438</v>
      </c>
      <c r="C3143" t="s">
        <v>31687</v>
      </c>
      <c r="D3143" t="s">
        <v>7448</v>
      </c>
      <c r="E3143" s="153" t="s">
        <v>8590</v>
      </c>
      <c r="F3143" s="103"/>
      <c r="G3143"/>
      <c r="H3143"/>
    </row>
    <row r="3144" spans="1:8" ht="15" x14ac:dyDescent="0.25">
      <c r="A3144">
        <v>4379</v>
      </c>
      <c r="B3144">
        <v>4379</v>
      </c>
      <c r="C3144" t="s">
        <v>31688</v>
      </c>
      <c r="D3144" t="s">
        <v>7448</v>
      </c>
      <c r="E3144" s="153" t="s">
        <v>7578</v>
      </c>
      <c r="F3144" s="103"/>
      <c r="G3144"/>
      <c r="H3144"/>
    </row>
    <row r="3145" spans="1:8" ht="15" x14ac:dyDescent="0.25">
      <c r="A3145">
        <v>4377</v>
      </c>
      <c r="B3145">
        <v>4377</v>
      </c>
      <c r="C3145" t="s">
        <v>31689</v>
      </c>
      <c r="D3145" t="s">
        <v>7448</v>
      </c>
      <c r="E3145" s="153" t="s">
        <v>8293</v>
      </c>
      <c r="F3145" s="103"/>
      <c r="G3145"/>
      <c r="H3145"/>
    </row>
    <row r="3146" spans="1:8" ht="15" x14ac:dyDescent="0.25">
      <c r="A3146">
        <v>4356</v>
      </c>
      <c r="B3146">
        <v>4356</v>
      </c>
      <c r="C3146" t="s">
        <v>31690</v>
      </c>
      <c r="D3146" t="s">
        <v>7448</v>
      </c>
      <c r="E3146" s="153" t="s">
        <v>8590</v>
      </c>
      <c r="F3146" s="103"/>
      <c r="G3146"/>
      <c r="H3146"/>
    </row>
    <row r="3147" spans="1:8" ht="15" x14ac:dyDescent="0.25">
      <c r="A3147">
        <v>13246</v>
      </c>
      <c r="B3147">
        <v>13246</v>
      </c>
      <c r="C3147" t="s">
        <v>31691</v>
      </c>
      <c r="D3147" t="s">
        <v>7448</v>
      </c>
      <c r="E3147" s="153" t="s">
        <v>7787</v>
      </c>
      <c r="F3147" s="103"/>
      <c r="G3147"/>
      <c r="H3147"/>
    </row>
    <row r="3148" spans="1:8" ht="15" x14ac:dyDescent="0.25">
      <c r="A3148">
        <v>13294</v>
      </c>
      <c r="B3148">
        <v>13294</v>
      </c>
      <c r="C3148" t="s">
        <v>31692</v>
      </c>
      <c r="D3148" t="s">
        <v>7448</v>
      </c>
      <c r="E3148" s="153" t="s">
        <v>13381</v>
      </c>
      <c r="F3148" s="103"/>
      <c r="G3148"/>
      <c r="H3148"/>
    </row>
    <row r="3149" spans="1:8" ht="15" x14ac:dyDescent="0.25">
      <c r="A3149">
        <v>11963</v>
      </c>
      <c r="B3149">
        <v>11963</v>
      </c>
      <c r="C3149" t="s">
        <v>31693</v>
      </c>
      <c r="D3149" t="s">
        <v>7448</v>
      </c>
      <c r="E3149" s="153" t="s">
        <v>17064</v>
      </c>
      <c r="F3149" s="103"/>
      <c r="G3149"/>
      <c r="H3149"/>
    </row>
    <row r="3150" spans="1:8" ht="15" x14ac:dyDescent="0.25">
      <c r="A3150">
        <v>11964</v>
      </c>
      <c r="B3150">
        <v>11964</v>
      </c>
      <c r="C3150" t="s">
        <v>31694</v>
      </c>
      <c r="D3150" t="s">
        <v>7448</v>
      </c>
      <c r="E3150" s="153" t="s">
        <v>16584</v>
      </c>
      <c r="F3150" s="103"/>
      <c r="G3150"/>
      <c r="H3150"/>
    </row>
    <row r="3151" spans="1:8" ht="15" x14ac:dyDescent="0.25">
      <c r="A3151">
        <v>4346</v>
      </c>
      <c r="B3151">
        <v>4346</v>
      </c>
      <c r="C3151" t="s">
        <v>31695</v>
      </c>
      <c r="D3151" t="s">
        <v>7448</v>
      </c>
      <c r="E3151" s="153" t="s">
        <v>16336</v>
      </c>
      <c r="F3151" s="103"/>
      <c r="G3151"/>
      <c r="H3151"/>
    </row>
    <row r="3152" spans="1:8" ht="15" x14ac:dyDescent="0.25">
      <c r="A3152">
        <v>11955</v>
      </c>
      <c r="B3152">
        <v>11955</v>
      </c>
      <c r="C3152" t="s">
        <v>31696</v>
      </c>
      <c r="D3152" t="s">
        <v>7448</v>
      </c>
      <c r="E3152" s="153" t="s">
        <v>11616</v>
      </c>
      <c r="F3152" s="103"/>
      <c r="G3152"/>
      <c r="H3152"/>
    </row>
    <row r="3153" spans="1:8" ht="15" x14ac:dyDescent="0.25">
      <c r="A3153">
        <v>11960</v>
      </c>
      <c r="B3153">
        <v>11960</v>
      </c>
      <c r="C3153" t="s">
        <v>31697</v>
      </c>
      <c r="D3153" t="s">
        <v>7448</v>
      </c>
      <c r="E3153" s="153" t="s">
        <v>7933</v>
      </c>
      <c r="F3153" s="103"/>
      <c r="G3153"/>
      <c r="H3153"/>
    </row>
    <row r="3154" spans="1:8" ht="15" x14ac:dyDescent="0.25">
      <c r="A3154">
        <v>4333</v>
      </c>
      <c r="B3154">
        <v>4333</v>
      </c>
      <c r="C3154" t="s">
        <v>31698</v>
      </c>
      <c r="D3154" t="s">
        <v>7448</v>
      </c>
      <c r="E3154" s="153" t="s">
        <v>8590</v>
      </c>
      <c r="F3154" s="103"/>
      <c r="G3154"/>
      <c r="H3154"/>
    </row>
    <row r="3155" spans="1:8" ht="15" x14ac:dyDescent="0.25">
      <c r="A3155">
        <v>4358</v>
      </c>
      <c r="B3155">
        <v>4358</v>
      </c>
      <c r="C3155" t="s">
        <v>31699</v>
      </c>
      <c r="D3155" t="s">
        <v>7448</v>
      </c>
      <c r="E3155" s="153" t="s">
        <v>7626</v>
      </c>
      <c r="F3155" s="103"/>
      <c r="G3155"/>
      <c r="H3155"/>
    </row>
    <row r="3156" spans="1:8" ht="15" x14ac:dyDescent="0.25">
      <c r="A3156">
        <v>39435</v>
      </c>
      <c r="B3156">
        <v>39435</v>
      </c>
      <c r="C3156" t="s">
        <v>31700</v>
      </c>
      <c r="D3156" t="s">
        <v>7448</v>
      </c>
      <c r="E3156" s="153" t="s">
        <v>7459</v>
      </c>
      <c r="F3156" s="103"/>
      <c r="G3156"/>
      <c r="H3156"/>
    </row>
    <row r="3157" spans="1:8" ht="15" x14ac:dyDescent="0.25">
      <c r="A3157">
        <v>39436</v>
      </c>
      <c r="B3157">
        <v>39436</v>
      </c>
      <c r="C3157" t="s">
        <v>31701</v>
      </c>
      <c r="D3157" t="s">
        <v>7448</v>
      </c>
      <c r="E3157" s="153" t="s">
        <v>8284</v>
      </c>
      <c r="F3157" s="103"/>
      <c r="G3157"/>
      <c r="H3157"/>
    </row>
    <row r="3158" spans="1:8" ht="15" x14ac:dyDescent="0.25">
      <c r="A3158">
        <v>39437</v>
      </c>
      <c r="B3158">
        <v>39437</v>
      </c>
      <c r="C3158" t="s">
        <v>31702</v>
      </c>
      <c r="D3158" t="s">
        <v>7448</v>
      </c>
      <c r="E3158" s="153" t="s">
        <v>8484</v>
      </c>
      <c r="F3158" s="103"/>
      <c r="G3158"/>
      <c r="H3158"/>
    </row>
    <row r="3159" spans="1:8" ht="15" x14ac:dyDescent="0.25">
      <c r="A3159">
        <v>39439</v>
      </c>
      <c r="B3159">
        <v>39439</v>
      </c>
      <c r="C3159" t="s">
        <v>31703</v>
      </c>
      <c r="D3159" t="s">
        <v>7448</v>
      </c>
      <c r="E3159" s="153" t="s">
        <v>7943</v>
      </c>
      <c r="F3159" s="103"/>
      <c r="G3159"/>
      <c r="H3159"/>
    </row>
    <row r="3160" spans="1:8" ht="15" x14ac:dyDescent="0.25">
      <c r="A3160">
        <v>39440</v>
      </c>
      <c r="B3160">
        <v>39440</v>
      </c>
      <c r="C3160" t="s">
        <v>31704</v>
      </c>
      <c r="D3160" t="s">
        <v>7448</v>
      </c>
      <c r="E3160" s="153" t="s">
        <v>7788</v>
      </c>
      <c r="F3160" s="103"/>
      <c r="G3160"/>
      <c r="H3160"/>
    </row>
    <row r="3161" spans="1:8" ht="15" x14ac:dyDescent="0.25">
      <c r="A3161">
        <v>39441</v>
      </c>
      <c r="B3161">
        <v>39441</v>
      </c>
      <c r="C3161" t="s">
        <v>31705</v>
      </c>
      <c r="D3161" t="s">
        <v>7448</v>
      </c>
      <c r="E3161" s="153" t="s">
        <v>7816</v>
      </c>
      <c r="F3161" s="103"/>
      <c r="G3161"/>
      <c r="H3161"/>
    </row>
    <row r="3162" spans="1:8" ht="15" x14ac:dyDescent="0.25">
      <c r="A3162">
        <v>39442</v>
      </c>
      <c r="B3162">
        <v>39442</v>
      </c>
      <c r="C3162" t="s">
        <v>31706</v>
      </c>
      <c r="D3162" t="s">
        <v>7448</v>
      </c>
      <c r="E3162" s="153" t="s">
        <v>7576</v>
      </c>
      <c r="F3162" s="103"/>
      <c r="G3162"/>
      <c r="H3162"/>
    </row>
    <row r="3163" spans="1:8" ht="15" x14ac:dyDescent="0.25">
      <c r="A3163">
        <v>39443</v>
      </c>
      <c r="B3163">
        <v>39443</v>
      </c>
      <c r="C3163" t="s">
        <v>31707</v>
      </c>
      <c r="D3163" t="s">
        <v>7448</v>
      </c>
      <c r="E3163" s="153" t="s">
        <v>8343</v>
      </c>
      <c r="F3163" s="103"/>
      <c r="G3163"/>
      <c r="H3163"/>
    </row>
    <row r="3164" spans="1:8" ht="15" x14ac:dyDescent="0.25">
      <c r="A3164">
        <v>4329</v>
      </c>
      <c r="B3164">
        <v>4329</v>
      </c>
      <c r="C3164" t="s">
        <v>31708</v>
      </c>
      <c r="D3164" t="s">
        <v>7448</v>
      </c>
      <c r="E3164" s="153" t="s">
        <v>14760</v>
      </c>
      <c r="F3164" s="103"/>
      <c r="G3164"/>
      <c r="H3164"/>
    </row>
    <row r="3165" spans="1:8" ht="15" x14ac:dyDescent="0.25">
      <c r="A3165">
        <v>4383</v>
      </c>
      <c r="B3165">
        <v>4383</v>
      </c>
      <c r="C3165" t="s">
        <v>31709</v>
      </c>
      <c r="D3165" t="s">
        <v>7448</v>
      </c>
      <c r="E3165" s="153" t="s">
        <v>13487</v>
      </c>
      <c r="F3165" s="103"/>
      <c r="G3165"/>
      <c r="H3165"/>
    </row>
    <row r="3166" spans="1:8" ht="15" x14ac:dyDescent="0.25">
      <c r="A3166">
        <v>4344</v>
      </c>
      <c r="B3166">
        <v>4344</v>
      </c>
      <c r="C3166" t="s">
        <v>31710</v>
      </c>
      <c r="D3166" t="s">
        <v>7448</v>
      </c>
      <c r="E3166" s="153" t="s">
        <v>11927</v>
      </c>
      <c r="F3166" s="103"/>
      <c r="G3166"/>
      <c r="H3166"/>
    </row>
    <row r="3167" spans="1:8" ht="15" x14ac:dyDescent="0.25">
      <c r="A3167">
        <v>436</v>
      </c>
      <c r="B3167">
        <v>436</v>
      </c>
      <c r="C3167" t="s">
        <v>31711</v>
      </c>
      <c r="D3167" t="s">
        <v>7448</v>
      </c>
      <c r="E3167" s="153" t="s">
        <v>31427</v>
      </c>
      <c r="F3167" s="103"/>
      <c r="G3167"/>
      <c r="H3167"/>
    </row>
    <row r="3168" spans="1:8" ht="15" x14ac:dyDescent="0.25">
      <c r="A3168">
        <v>442</v>
      </c>
      <c r="B3168">
        <v>442</v>
      </c>
      <c r="C3168" t="s">
        <v>31712</v>
      </c>
      <c r="D3168" t="s">
        <v>7448</v>
      </c>
      <c r="E3168" s="153" t="s">
        <v>9802</v>
      </c>
      <c r="F3168" s="103"/>
      <c r="G3168"/>
      <c r="H3168"/>
    </row>
    <row r="3169" spans="1:8" ht="15" x14ac:dyDescent="0.25">
      <c r="A3169">
        <v>4335</v>
      </c>
      <c r="B3169">
        <v>4335</v>
      </c>
      <c r="C3169" t="s">
        <v>31713</v>
      </c>
      <c r="D3169" t="s">
        <v>7448</v>
      </c>
      <c r="E3169" s="153" t="s">
        <v>18455</v>
      </c>
      <c r="F3169" s="103"/>
      <c r="G3169"/>
      <c r="H3169"/>
    </row>
    <row r="3170" spans="1:8" ht="15" x14ac:dyDescent="0.25">
      <c r="A3170">
        <v>4334</v>
      </c>
      <c r="B3170">
        <v>4334</v>
      </c>
      <c r="C3170" t="s">
        <v>31714</v>
      </c>
      <c r="D3170" t="s">
        <v>7448</v>
      </c>
      <c r="E3170" s="153" t="s">
        <v>31715</v>
      </c>
      <c r="F3170" s="103"/>
      <c r="G3170"/>
      <c r="H3170"/>
    </row>
    <row r="3171" spans="1:8" ht="15" x14ac:dyDescent="0.25">
      <c r="A3171">
        <v>11953</v>
      </c>
      <c r="B3171">
        <v>11953</v>
      </c>
      <c r="C3171" t="s">
        <v>31716</v>
      </c>
      <c r="D3171" t="s">
        <v>7448</v>
      </c>
      <c r="E3171" s="153" t="s">
        <v>20369</v>
      </c>
      <c r="F3171" s="103"/>
      <c r="G3171"/>
      <c r="H3171"/>
    </row>
    <row r="3172" spans="1:8" ht="15" x14ac:dyDescent="0.25">
      <c r="A3172">
        <v>4343</v>
      </c>
      <c r="B3172">
        <v>4343</v>
      </c>
      <c r="C3172" t="s">
        <v>31717</v>
      </c>
      <c r="D3172" t="s">
        <v>7448</v>
      </c>
      <c r="E3172" s="153" t="s">
        <v>19202</v>
      </c>
      <c r="F3172" s="103"/>
      <c r="G3172"/>
      <c r="H3172"/>
    </row>
    <row r="3173" spans="1:8" ht="15" x14ac:dyDescent="0.25">
      <c r="A3173">
        <v>430</v>
      </c>
      <c r="B3173">
        <v>430</v>
      </c>
      <c r="C3173" t="s">
        <v>31718</v>
      </c>
      <c r="D3173" t="s">
        <v>7448</v>
      </c>
      <c r="E3173" s="153" t="s">
        <v>16491</v>
      </c>
      <c r="F3173" s="103"/>
      <c r="G3173"/>
      <c r="H3173"/>
    </row>
    <row r="3174" spans="1:8" ht="15" x14ac:dyDescent="0.25">
      <c r="A3174">
        <v>441</v>
      </c>
      <c r="B3174">
        <v>441</v>
      </c>
      <c r="C3174" t="s">
        <v>31719</v>
      </c>
      <c r="D3174" t="s">
        <v>7448</v>
      </c>
      <c r="E3174" s="153" t="s">
        <v>17122</v>
      </c>
      <c r="F3174" s="103"/>
      <c r="G3174"/>
      <c r="H3174"/>
    </row>
    <row r="3175" spans="1:8" ht="15" x14ac:dyDescent="0.25">
      <c r="A3175">
        <v>431</v>
      </c>
      <c r="B3175">
        <v>431</v>
      </c>
      <c r="C3175" t="s">
        <v>31720</v>
      </c>
      <c r="D3175" t="s">
        <v>7448</v>
      </c>
      <c r="E3175" s="153" t="s">
        <v>11759</v>
      </c>
      <c r="F3175" s="103"/>
      <c r="G3175"/>
      <c r="H3175"/>
    </row>
    <row r="3176" spans="1:8" ht="15" x14ac:dyDescent="0.25">
      <c r="A3176">
        <v>432</v>
      </c>
      <c r="B3176">
        <v>432</v>
      </c>
      <c r="C3176" t="s">
        <v>31721</v>
      </c>
      <c r="D3176" t="s">
        <v>7448</v>
      </c>
      <c r="E3176" s="153" t="s">
        <v>7999</v>
      </c>
      <c r="F3176" s="103"/>
      <c r="G3176"/>
      <c r="H3176"/>
    </row>
    <row r="3177" spans="1:8" ht="15" x14ac:dyDescent="0.25">
      <c r="A3177">
        <v>429</v>
      </c>
      <c r="B3177">
        <v>429</v>
      </c>
      <c r="C3177" t="s">
        <v>31722</v>
      </c>
      <c r="D3177" t="s">
        <v>7448</v>
      </c>
      <c r="E3177" s="153" t="s">
        <v>13330</v>
      </c>
      <c r="F3177" s="103"/>
      <c r="G3177"/>
      <c r="H3177"/>
    </row>
    <row r="3178" spans="1:8" ht="15" x14ac:dyDescent="0.25">
      <c r="A3178">
        <v>439</v>
      </c>
      <c r="B3178">
        <v>439</v>
      </c>
      <c r="C3178" t="s">
        <v>31723</v>
      </c>
      <c r="D3178" t="s">
        <v>7448</v>
      </c>
      <c r="E3178" s="153" t="s">
        <v>7905</v>
      </c>
      <c r="F3178" s="103"/>
      <c r="G3178"/>
      <c r="H3178"/>
    </row>
    <row r="3179" spans="1:8" ht="15" x14ac:dyDescent="0.25">
      <c r="A3179">
        <v>433</v>
      </c>
      <c r="B3179">
        <v>433</v>
      </c>
      <c r="C3179" t="s">
        <v>31724</v>
      </c>
      <c r="D3179" t="s">
        <v>7448</v>
      </c>
      <c r="E3179" s="153" t="s">
        <v>22104</v>
      </c>
      <c r="F3179" s="103"/>
      <c r="G3179"/>
      <c r="H3179"/>
    </row>
    <row r="3180" spans="1:8" ht="15" x14ac:dyDescent="0.25">
      <c r="A3180">
        <v>437</v>
      </c>
      <c r="B3180">
        <v>437</v>
      </c>
      <c r="C3180" t="s">
        <v>31725</v>
      </c>
      <c r="D3180" t="s">
        <v>7448</v>
      </c>
      <c r="E3180" s="153" t="s">
        <v>30476</v>
      </c>
      <c r="F3180" s="103"/>
      <c r="G3180"/>
      <c r="H3180"/>
    </row>
    <row r="3181" spans="1:8" ht="15" x14ac:dyDescent="0.25">
      <c r="A3181">
        <v>11790</v>
      </c>
      <c r="B3181">
        <v>11790</v>
      </c>
      <c r="C3181" t="s">
        <v>31726</v>
      </c>
      <c r="D3181" t="s">
        <v>7448</v>
      </c>
      <c r="E3181" s="153" t="s">
        <v>17049</v>
      </c>
      <c r="F3181" s="103"/>
      <c r="G3181"/>
      <c r="H3181"/>
    </row>
    <row r="3182" spans="1:8" ht="15" x14ac:dyDescent="0.25">
      <c r="A3182">
        <v>428</v>
      </c>
      <c r="B3182">
        <v>428</v>
      </c>
      <c r="C3182" t="s">
        <v>31727</v>
      </c>
      <c r="D3182" t="s">
        <v>7448</v>
      </c>
      <c r="E3182" s="153" t="s">
        <v>19255</v>
      </c>
      <c r="F3182" s="103"/>
      <c r="G3182"/>
      <c r="H3182"/>
    </row>
    <row r="3183" spans="1:8" ht="15" x14ac:dyDescent="0.25">
      <c r="A3183">
        <v>4384</v>
      </c>
      <c r="B3183">
        <v>4384</v>
      </c>
      <c r="C3183" t="s">
        <v>31728</v>
      </c>
      <c r="D3183" t="s">
        <v>7448</v>
      </c>
      <c r="E3183" s="153" t="s">
        <v>12214</v>
      </c>
      <c r="F3183" s="103"/>
      <c r="G3183"/>
      <c r="H3183"/>
    </row>
    <row r="3184" spans="1:8" ht="15" x14ac:dyDescent="0.25">
      <c r="A3184">
        <v>4351</v>
      </c>
      <c r="B3184">
        <v>4351</v>
      </c>
      <c r="C3184" t="s">
        <v>31729</v>
      </c>
      <c r="D3184" t="s">
        <v>7448</v>
      </c>
      <c r="E3184" s="153" t="s">
        <v>7529</v>
      </c>
      <c r="F3184" s="103"/>
      <c r="G3184"/>
      <c r="H3184"/>
    </row>
    <row r="3185" spans="1:8" ht="15" x14ac:dyDescent="0.25">
      <c r="A3185">
        <v>11054</v>
      </c>
      <c r="B3185">
        <v>11054</v>
      </c>
      <c r="C3185" t="s">
        <v>31730</v>
      </c>
      <c r="D3185" t="s">
        <v>7448</v>
      </c>
      <c r="E3185" s="153" t="s">
        <v>7457</v>
      </c>
      <c r="F3185" s="103"/>
      <c r="G3185"/>
      <c r="H3185"/>
    </row>
    <row r="3186" spans="1:8" ht="15" x14ac:dyDescent="0.25">
      <c r="A3186">
        <v>11055</v>
      </c>
      <c r="B3186">
        <v>11055</v>
      </c>
      <c r="C3186" t="s">
        <v>31731</v>
      </c>
      <c r="D3186" t="s">
        <v>7448</v>
      </c>
      <c r="E3186" s="153" t="s">
        <v>7578</v>
      </c>
      <c r="F3186" s="103"/>
      <c r="G3186"/>
      <c r="H3186"/>
    </row>
    <row r="3187" spans="1:8" ht="15" x14ac:dyDescent="0.25">
      <c r="A3187">
        <v>11056</v>
      </c>
      <c r="B3187">
        <v>11056</v>
      </c>
      <c r="C3187" t="s">
        <v>31732</v>
      </c>
      <c r="D3187" t="s">
        <v>7448</v>
      </c>
      <c r="E3187" s="153" t="s">
        <v>7641</v>
      </c>
      <c r="F3187" s="103"/>
      <c r="G3187"/>
      <c r="H3187"/>
    </row>
    <row r="3188" spans="1:8" ht="15" x14ac:dyDescent="0.25">
      <c r="A3188">
        <v>11057</v>
      </c>
      <c r="B3188">
        <v>11057</v>
      </c>
      <c r="C3188" t="s">
        <v>31733</v>
      </c>
      <c r="D3188" t="s">
        <v>7448</v>
      </c>
      <c r="E3188" s="153" t="s">
        <v>7942</v>
      </c>
      <c r="F3188" s="103"/>
      <c r="G3188"/>
      <c r="H3188"/>
    </row>
    <row r="3189" spans="1:8" ht="15" x14ac:dyDescent="0.25">
      <c r="A3189">
        <v>11059</v>
      </c>
      <c r="B3189">
        <v>11059</v>
      </c>
      <c r="C3189" t="s">
        <v>31734</v>
      </c>
      <c r="D3189" t="s">
        <v>7448</v>
      </c>
      <c r="E3189" s="153" t="s">
        <v>7945</v>
      </c>
      <c r="F3189" s="103"/>
      <c r="G3189"/>
      <c r="H3189"/>
    </row>
    <row r="3190" spans="1:8" ht="15" x14ac:dyDescent="0.25">
      <c r="A3190">
        <v>11058</v>
      </c>
      <c r="B3190">
        <v>11058</v>
      </c>
      <c r="C3190" t="s">
        <v>31735</v>
      </c>
      <c r="D3190" t="s">
        <v>7448</v>
      </c>
      <c r="E3190" s="153" t="s">
        <v>7611</v>
      </c>
      <c r="F3190" s="103"/>
      <c r="G3190"/>
      <c r="H3190"/>
    </row>
    <row r="3191" spans="1:8" ht="15" x14ac:dyDescent="0.25">
      <c r="A3191">
        <v>4380</v>
      </c>
      <c r="B3191">
        <v>4380</v>
      </c>
      <c r="C3191" t="s">
        <v>31736</v>
      </c>
      <c r="D3191" t="s">
        <v>7448</v>
      </c>
      <c r="E3191" s="153" t="s">
        <v>7862</v>
      </c>
      <c r="F3191" s="103"/>
      <c r="G3191"/>
      <c r="H3191"/>
    </row>
    <row r="3192" spans="1:8" ht="15" x14ac:dyDescent="0.25">
      <c r="A3192">
        <v>4299</v>
      </c>
      <c r="B3192">
        <v>4299</v>
      </c>
      <c r="C3192" t="s">
        <v>31737</v>
      </c>
      <c r="D3192" t="s">
        <v>7448</v>
      </c>
      <c r="E3192" s="153" t="s">
        <v>7773</v>
      </c>
      <c r="F3192" s="103"/>
      <c r="G3192"/>
      <c r="H3192"/>
    </row>
    <row r="3193" spans="1:8" ht="15" x14ac:dyDescent="0.25">
      <c r="A3193">
        <v>4304</v>
      </c>
      <c r="B3193">
        <v>4304</v>
      </c>
      <c r="C3193" t="s">
        <v>31738</v>
      </c>
      <c r="D3193" t="s">
        <v>7448</v>
      </c>
      <c r="E3193" s="153" t="s">
        <v>7465</v>
      </c>
      <c r="F3193" s="103"/>
      <c r="G3193"/>
      <c r="H3193"/>
    </row>
    <row r="3194" spans="1:8" ht="15" x14ac:dyDescent="0.25">
      <c r="A3194">
        <v>4305</v>
      </c>
      <c r="B3194">
        <v>4305</v>
      </c>
      <c r="C3194" t="s">
        <v>31739</v>
      </c>
      <c r="D3194" t="s">
        <v>7448</v>
      </c>
      <c r="E3194" s="153" t="s">
        <v>25052</v>
      </c>
      <c r="F3194" s="103"/>
      <c r="G3194"/>
      <c r="H3194"/>
    </row>
    <row r="3195" spans="1:8" ht="15" x14ac:dyDescent="0.25">
      <c r="A3195">
        <v>4306</v>
      </c>
      <c r="B3195">
        <v>4306</v>
      </c>
      <c r="C3195" t="s">
        <v>31740</v>
      </c>
      <c r="D3195" t="s">
        <v>7448</v>
      </c>
      <c r="E3195" s="153" t="s">
        <v>26516</v>
      </c>
      <c r="F3195" s="103"/>
      <c r="G3195"/>
      <c r="H3195"/>
    </row>
    <row r="3196" spans="1:8" ht="15" x14ac:dyDescent="0.25">
      <c r="A3196">
        <v>4308</v>
      </c>
      <c r="B3196">
        <v>4308</v>
      </c>
      <c r="C3196" t="s">
        <v>31741</v>
      </c>
      <c r="D3196" t="s">
        <v>7448</v>
      </c>
      <c r="E3196" s="153" t="s">
        <v>12724</v>
      </c>
      <c r="F3196" s="103"/>
      <c r="G3196"/>
      <c r="H3196"/>
    </row>
    <row r="3197" spans="1:8" ht="15" x14ac:dyDescent="0.25">
      <c r="A3197">
        <v>4302</v>
      </c>
      <c r="B3197">
        <v>4302</v>
      </c>
      <c r="C3197" t="s">
        <v>31742</v>
      </c>
      <c r="D3197" t="s">
        <v>7448</v>
      </c>
      <c r="E3197" s="153" t="s">
        <v>20312</v>
      </c>
      <c r="F3197" s="103"/>
      <c r="G3197"/>
      <c r="H3197"/>
    </row>
    <row r="3198" spans="1:8" ht="15" x14ac:dyDescent="0.25">
      <c r="A3198">
        <v>4300</v>
      </c>
      <c r="B3198">
        <v>4300</v>
      </c>
      <c r="C3198" t="s">
        <v>31743</v>
      </c>
      <c r="D3198" t="s">
        <v>7448</v>
      </c>
      <c r="E3198" s="153" t="s">
        <v>7502</v>
      </c>
      <c r="F3198" s="103"/>
      <c r="G3198"/>
      <c r="H3198"/>
    </row>
    <row r="3199" spans="1:8" ht="15" x14ac:dyDescent="0.25">
      <c r="A3199">
        <v>4301</v>
      </c>
      <c r="B3199">
        <v>4301</v>
      </c>
      <c r="C3199" t="s">
        <v>31744</v>
      </c>
      <c r="D3199" t="s">
        <v>7448</v>
      </c>
      <c r="E3199" s="153" t="s">
        <v>10700</v>
      </c>
      <c r="F3199" s="103"/>
      <c r="G3199"/>
      <c r="H3199"/>
    </row>
    <row r="3200" spans="1:8" ht="15" x14ac:dyDescent="0.25">
      <c r="A3200">
        <v>4320</v>
      </c>
      <c r="B3200">
        <v>4320</v>
      </c>
      <c r="C3200" t="s">
        <v>31745</v>
      </c>
      <c r="D3200" t="s">
        <v>7448</v>
      </c>
      <c r="E3200" s="153" t="s">
        <v>31746</v>
      </c>
      <c r="F3200" s="103"/>
      <c r="G3200"/>
      <c r="H3200"/>
    </row>
    <row r="3201" spans="1:8" ht="15" x14ac:dyDescent="0.25">
      <c r="A3201">
        <v>4318</v>
      </c>
      <c r="B3201">
        <v>4318</v>
      </c>
      <c r="C3201" t="s">
        <v>31747</v>
      </c>
      <c r="D3201" t="s">
        <v>7448</v>
      </c>
      <c r="E3201" s="153" t="s">
        <v>7761</v>
      </c>
      <c r="F3201" s="103"/>
      <c r="G3201"/>
      <c r="H3201"/>
    </row>
    <row r="3202" spans="1:8" ht="15" x14ac:dyDescent="0.25">
      <c r="A3202">
        <v>40547</v>
      </c>
      <c r="B3202">
        <v>40547</v>
      </c>
      <c r="C3202" t="s">
        <v>31748</v>
      </c>
      <c r="D3202" t="s">
        <v>7799</v>
      </c>
      <c r="E3202" s="153" t="s">
        <v>23545</v>
      </c>
      <c r="F3202" s="103"/>
      <c r="G3202"/>
      <c r="H3202"/>
    </row>
    <row r="3203" spans="1:8" ht="15" x14ac:dyDescent="0.25">
      <c r="A3203">
        <v>11962</v>
      </c>
      <c r="B3203">
        <v>11962</v>
      </c>
      <c r="C3203" t="s">
        <v>31749</v>
      </c>
      <c r="D3203" t="s">
        <v>7448</v>
      </c>
      <c r="E3203" s="153" t="s">
        <v>7945</v>
      </c>
      <c r="F3203" s="103"/>
      <c r="G3203"/>
      <c r="H3203"/>
    </row>
    <row r="3204" spans="1:8" ht="15" x14ac:dyDescent="0.25">
      <c r="A3204">
        <v>4332</v>
      </c>
      <c r="B3204">
        <v>4332</v>
      </c>
      <c r="C3204" t="s">
        <v>31750</v>
      </c>
      <c r="D3204" t="s">
        <v>7448</v>
      </c>
      <c r="E3204" s="153" t="s">
        <v>27955</v>
      </c>
      <c r="F3204" s="103"/>
      <c r="G3204"/>
      <c r="H3204"/>
    </row>
    <row r="3205" spans="1:8" ht="15" x14ac:dyDescent="0.25">
      <c r="A3205">
        <v>4331</v>
      </c>
      <c r="B3205">
        <v>4331</v>
      </c>
      <c r="C3205" t="s">
        <v>31751</v>
      </c>
      <c r="D3205" t="s">
        <v>7448</v>
      </c>
      <c r="E3205" s="153" t="s">
        <v>14729</v>
      </c>
      <c r="F3205" s="103"/>
      <c r="G3205"/>
      <c r="H3205"/>
    </row>
    <row r="3206" spans="1:8" ht="15" x14ac:dyDescent="0.25">
      <c r="A3206">
        <v>4336</v>
      </c>
      <c r="B3206">
        <v>4336</v>
      </c>
      <c r="C3206" t="s">
        <v>31752</v>
      </c>
      <c r="D3206" t="s">
        <v>7448</v>
      </c>
      <c r="E3206" s="153" t="s">
        <v>9991</v>
      </c>
      <c r="F3206" s="103"/>
      <c r="G3206"/>
      <c r="H3206"/>
    </row>
    <row r="3207" spans="1:8" ht="15" x14ac:dyDescent="0.25">
      <c r="A3207">
        <v>11948</v>
      </c>
      <c r="B3207">
        <v>11948</v>
      </c>
      <c r="C3207" t="s">
        <v>31753</v>
      </c>
      <c r="D3207" t="s">
        <v>7448</v>
      </c>
      <c r="E3207" s="153" t="s">
        <v>27951</v>
      </c>
      <c r="F3207" s="103"/>
      <c r="G3207"/>
      <c r="H3207"/>
    </row>
    <row r="3208" spans="1:8" ht="15" x14ac:dyDescent="0.25">
      <c r="A3208">
        <v>4382</v>
      </c>
      <c r="B3208">
        <v>4382</v>
      </c>
      <c r="C3208" t="s">
        <v>31754</v>
      </c>
      <c r="D3208" t="s">
        <v>7448</v>
      </c>
      <c r="E3208" s="153" t="s">
        <v>12175</v>
      </c>
      <c r="F3208" s="103"/>
      <c r="G3208"/>
      <c r="H3208"/>
    </row>
    <row r="3209" spans="1:8" ht="15" x14ac:dyDescent="0.25">
      <c r="A3209">
        <v>4354</v>
      </c>
      <c r="B3209">
        <v>4354</v>
      </c>
      <c r="C3209" t="s">
        <v>31755</v>
      </c>
      <c r="D3209" t="s">
        <v>7448</v>
      </c>
      <c r="E3209" s="153" t="s">
        <v>14811</v>
      </c>
      <c r="F3209" s="103"/>
      <c r="G3209"/>
      <c r="H3209"/>
    </row>
    <row r="3210" spans="1:8" ht="15" x14ac:dyDescent="0.25">
      <c r="A3210">
        <v>40839</v>
      </c>
      <c r="B3210">
        <v>40839</v>
      </c>
      <c r="C3210" t="s">
        <v>31756</v>
      </c>
      <c r="D3210" t="s">
        <v>7799</v>
      </c>
      <c r="E3210" s="153" t="s">
        <v>31757</v>
      </c>
      <c r="F3210" s="103"/>
      <c r="G3210"/>
      <c r="H3210"/>
    </row>
    <row r="3211" spans="1:8" ht="15" x14ac:dyDescent="0.25">
      <c r="A3211">
        <v>40552</v>
      </c>
      <c r="B3211">
        <v>40552</v>
      </c>
      <c r="C3211" t="s">
        <v>31758</v>
      </c>
      <c r="D3211" t="s">
        <v>7799</v>
      </c>
      <c r="E3211" s="153" t="s">
        <v>31759</v>
      </c>
      <c r="F3211" s="103"/>
      <c r="G3211"/>
      <c r="H3211"/>
    </row>
    <row r="3212" spans="1:8" ht="15" x14ac:dyDescent="0.25">
      <c r="A3212">
        <v>40549</v>
      </c>
      <c r="B3212">
        <v>40549</v>
      </c>
      <c r="C3212" t="s">
        <v>31760</v>
      </c>
      <c r="D3212" t="s">
        <v>7799</v>
      </c>
      <c r="E3212" s="153" t="s">
        <v>31761</v>
      </c>
      <c r="F3212" s="103"/>
      <c r="G3212"/>
      <c r="H3212"/>
    </row>
    <row r="3213" spans="1:8" ht="15" x14ac:dyDescent="0.25">
      <c r="A3213">
        <v>4385</v>
      </c>
      <c r="B3213">
        <v>4385</v>
      </c>
      <c r="C3213" t="s">
        <v>31762</v>
      </c>
      <c r="D3213" t="s">
        <v>7554</v>
      </c>
      <c r="E3213" s="153" t="s">
        <v>31763</v>
      </c>
      <c r="F3213" s="103"/>
      <c r="G3213"/>
      <c r="H3213"/>
    </row>
    <row r="3214" spans="1:8" ht="15" x14ac:dyDescent="0.25">
      <c r="A3214">
        <v>20078</v>
      </c>
      <c r="B3214">
        <v>20078</v>
      </c>
      <c r="C3214" t="s">
        <v>31764</v>
      </c>
      <c r="D3214" t="s">
        <v>7448</v>
      </c>
      <c r="E3214" s="153" t="s">
        <v>13178</v>
      </c>
      <c r="F3214" s="103"/>
      <c r="G3214"/>
      <c r="H3214"/>
    </row>
    <row r="3215" spans="1:8" ht="15" x14ac:dyDescent="0.25">
      <c r="A3215">
        <v>39897</v>
      </c>
      <c r="B3215">
        <v>39897</v>
      </c>
      <c r="C3215" t="s">
        <v>31765</v>
      </c>
      <c r="D3215" t="s">
        <v>7448</v>
      </c>
      <c r="E3215" s="153" t="s">
        <v>31766</v>
      </c>
      <c r="F3215" s="103"/>
      <c r="G3215"/>
      <c r="H3215"/>
    </row>
    <row r="3216" spans="1:8" ht="15" x14ac:dyDescent="0.25">
      <c r="A3216">
        <v>118</v>
      </c>
      <c r="B3216">
        <v>118</v>
      </c>
      <c r="C3216" t="s">
        <v>31767</v>
      </c>
      <c r="D3216" t="s">
        <v>7448</v>
      </c>
      <c r="E3216" s="153" t="s">
        <v>13826</v>
      </c>
      <c r="F3216" s="103"/>
      <c r="G3216"/>
      <c r="H3216"/>
    </row>
    <row r="3217" spans="1:8" ht="15" x14ac:dyDescent="0.25">
      <c r="A3217">
        <v>4396</v>
      </c>
      <c r="B3217">
        <v>4396</v>
      </c>
      <c r="C3217" t="s">
        <v>31768</v>
      </c>
      <c r="D3217" t="s">
        <v>7447</v>
      </c>
      <c r="E3217" s="153" t="s">
        <v>31769</v>
      </c>
      <c r="F3217" s="103"/>
      <c r="G3217"/>
      <c r="H3217"/>
    </row>
    <row r="3218" spans="1:8" ht="15" x14ac:dyDescent="0.25">
      <c r="A3218">
        <v>36881</v>
      </c>
      <c r="B3218">
        <v>36881</v>
      </c>
      <c r="C3218" t="s">
        <v>31770</v>
      </c>
      <c r="D3218" t="s">
        <v>7447</v>
      </c>
      <c r="E3218" s="153" t="s">
        <v>31771</v>
      </c>
      <c r="F3218" s="103"/>
      <c r="G3218"/>
      <c r="H3218"/>
    </row>
    <row r="3219" spans="1:8" ht="15" x14ac:dyDescent="0.25">
      <c r="A3219">
        <v>4397</v>
      </c>
      <c r="B3219">
        <v>4397</v>
      </c>
      <c r="C3219" t="s">
        <v>31772</v>
      </c>
      <c r="D3219" t="s">
        <v>7447</v>
      </c>
      <c r="E3219" s="153" t="s">
        <v>18182</v>
      </c>
      <c r="F3219" s="103"/>
      <c r="G3219"/>
      <c r="H3219"/>
    </row>
    <row r="3220" spans="1:8" ht="15" x14ac:dyDescent="0.25">
      <c r="A3220">
        <v>36882</v>
      </c>
      <c r="B3220">
        <v>36882</v>
      </c>
      <c r="C3220" t="s">
        <v>31773</v>
      </c>
      <c r="D3220" t="s">
        <v>7447</v>
      </c>
      <c r="E3220" s="153" t="s">
        <v>31774</v>
      </c>
      <c r="F3220" s="103"/>
      <c r="G3220"/>
      <c r="H3220"/>
    </row>
    <row r="3221" spans="1:8" ht="15" x14ac:dyDescent="0.25">
      <c r="A3221">
        <v>4751</v>
      </c>
      <c r="B3221">
        <v>4751</v>
      </c>
      <c r="C3221" t="s">
        <v>31775</v>
      </c>
      <c r="D3221" t="s">
        <v>7449</v>
      </c>
      <c r="E3221" s="153" t="s">
        <v>16396</v>
      </c>
      <c r="F3221" s="103"/>
      <c r="G3221"/>
      <c r="H3221"/>
    </row>
    <row r="3222" spans="1:8" ht="15" x14ac:dyDescent="0.25">
      <c r="A3222">
        <v>41066</v>
      </c>
      <c r="B3222">
        <v>41066</v>
      </c>
      <c r="C3222" t="s">
        <v>31776</v>
      </c>
      <c r="D3222" t="s">
        <v>7505</v>
      </c>
      <c r="E3222" s="153" t="s">
        <v>27742</v>
      </c>
      <c r="F3222" s="103"/>
      <c r="G3222"/>
      <c r="H3222"/>
    </row>
    <row r="3223" spans="1:8" ht="15" x14ac:dyDescent="0.25">
      <c r="A3223">
        <v>39604</v>
      </c>
      <c r="B3223">
        <v>39604</v>
      </c>
      <c r="C3223" t="s">
        <v>31777</v>
      </c>
      <c r="D3223" t="s">
        <v>7448</v>
      </c>
      <c r="E3223" s="153" t="s">
        <v>8027</v>
      </c>
      <c r="F3223" s="103"/>
      <c r="G3223"/>
      <c r="H3223"/>
    </row>
    <row r="3224" spans="1:8" ht="15" x14ac:dyDescent="0.25">
      <c r="A3224">
        <v>39605</v>
      </c>
      <c r="B3224">
        <v>39605</v>
      </c>
      <c r="C3224" t="s">
        <v>31778</v>
      </c>
      <c r="D3224" t="s">
        <v>7448</v>
      </c>
      <c r="E3224" s="153" t="s">
        <v>11500</v>
      </c>
      <c r="F3224" s="103"/>
      <c r="G3224"/>
      <c r="H3224"/>
    </row>
    <row r="3225" spans="1:8" ht="15" x14ac:dyDescent="0.25">
      <c r="A3225">
        <v>39606</v>
      </c>
      <c r="B3225">
        <v>39606</v>
      </c>
      <c r="C3225" t="s">
        <v>31779</v>
      </c>
      <c r="D3225" t="s">
        <v>7448</v>
      </c>
      <c r="E3225" s="153" t="s">
        <v>13194</v>
      </c>
      <c r="F3225" s="103"/>
      <c r="G3225"/>
      <c r="H3225"/>
    </row>
    <row r="3226" spans="1:8" ht="15" x14ac:dyDescent="0.25">
      <c r="A3226">
        <v>39607</v>
      </c>
      <c r="B3226">
        <v>39607</v>
      </c>
      <c r="C3226" t="s">
        <v>31780</v>
      </c>
      <c r="D3226" t="s">
        <v>7448</v>
      </c>
      <c r="E3226" s="153" t="s">
        <v>31781</v>
      </c>
      <c r="F3226" s="103"/>
      <c r="G3226"/>
      <c r="H3226"/>
    </row>
    <row r="3227" spans="1:8" ht="15" x14ac:dyDescent="0.25">
      <c r="A3227">
        <v>39594</v>
      </c>
      <c r="B3227">
        <v>39594</v>
      </c>
      <c r="C3227" t="s">
        <v>31782</v>
      </c>
      <c r="D3227" t="s">
        <v>7448</v>
      </c>
      <c r="E3227" s="153" t="s">
        <v>31783</v>
      </c>
      <c r="F3227" s="103"/>
      <c r="G3227"/>
      <c r="H3227"/>
    </row>
    <row r="3228" spans="1:8" ht="15" x14ac:dyDescent="0.25">
      <c r="A3228">
        <v>39596</v>
      </c>
      <c r="B3228">
        <v>39596</v>
      </c>
      <c r="C3228" t="s">
        <v>31784</v>
      </c>
      <c r="D3228" t="s">
        <v>7448</v>
      </c>
      <c r="E3228" s="153" t="s">
        <v>31785</v>
      </c>
      <c r="F3228" s="103"/>
      <c r="G3228"/>
      <c r="H3228"/>
    </row>
    <row r="3229" spans="1:8" ht="15" x14ac:dyDescent="0.25">
      <c r="A3229">
        <v>39595</v>
      </c>
      <c r="B3229">
        <v>39595</v>
      </c>
      <c r="C3229" t="s">
        <v>31786</v>
      </c>
      <c r="D3229" t="s">
        <v>7448</v>
      </c>
      <c r="E3229" s="153" t="s">
        <v>31787</v>
      </c>
      <c r="F3229" s="103"/>
      <c r="G3229"/>
      <c r="H3229"/>
    </row>
    <row r="3230" spans="1:8" ht="15" x14ac:dyDescent="0.25">
      <c r="A3230">
        <v>39597</v>
      </c>
      <c r="B3230">
        <v>39597</v>
      </c>
      <c r="C3230" t="s">
        <v>31788</v>
      </c>
      <c r="D3230" t="s">
        <v>7448</v>
      </c>
      <c r="E3230" s="153" t="s">
        <v>31789</v>
      </c>
      <c r="F3230" s="103"/>
      <c r="G3230"/>
      <c r="H3230"/>
    </row>
    <row r="3231" spans="1:8" ht="15" x14ac:dyDescent="0.25">
      <c r="A3231">
        <v>10731</v>
      </c>
      <c r="B3231">
        <v>10731</v>
      </c>
      <c r="C3231" t="s">
        <v>31790</v>
      </c>
      <c r="D3231" t="s">
        <v>7447</v>
      </c>
      <c r="E3231" s="153" t="s">
        <v>16538</v>
      </c>
      <c r="F3231" s="103"/>
      <c r="G3231"/>
      <c r="H3231"/>
    </row>
    <row r="3232" spans="1:8" ht="15" x14ac:dyDescent="0.25">
      <c r="A3232">
        <v>4704</v>
      </c>
      <c r="B3232">
        <v>4704</v>
      </c>
      <c r="C3232" t="s">
        <v>31791</v>
      </c>
      <c r="D3232" t="s">
        <v>7447</v>
      </c>
      <c r="E3232" s="153" t="s">
        <v>31792</v>
      </c>
      <c r="F3232" s="103"/>
      <c r="G3232"/>
      <c r="H3232"/>
    </row>
    <row r="3233" spans="1:8" ht="15" x14ac:dyDescent="0.25">
      <c r="A3233">
        <v>10730</v>
      </c>
      <c r="B3233">
        <v>10730</v>
      </c>
      <c r="C3233" t="s">
        <v>31793</v>
      </c>
      <c r="D3233" t="s">
        <v>7447</v>
      </c>
      <c r="E3233" s="153" t="s">
        <v>16326</v>
      </c>
      <c r="F3233" s="103"/>
      <c r="G3233"/>
      <c r="H3233"/>
    </row>
    <row r="3234" spans="1:8" ht="15" x14ac:dyDescent="0.25">
      <c r="A3234">
        <v>4720</v>
      </c>
      <c r="B3234">
        <v>4720</v>
      </c>
      <c r="C3234" t="s">
        <v>31794</v>
      </c>
      <c r="D3234" t="s">
        <v>7503</v>
      </c>
      <c r="E3234" s="153" t="s">
        <v>31795</v>
      </c>
      <c r="F3234" s="103"/>
      <c r="G3234"/>
      <c r="H3234"/>
    </row>
    <row r="3235" spans="1:8" ht="15" x14ac:dyDescent="0.25">
      <c r="A3235">
        <v>4721</v>
      </c>
      <c r="B3235">
        <v>4721</v>
      </c>
      <c r="C3235" t="s">
        <v>31796</v>
      </c>
      <c r="D3235" t="s">
        <v>7503</v>
      </c>
      <c r="E3235" s="153" t="s">
        <v>19786</v>
      </c>
      <c r="F3235" s="103"/>
      <c r="G3235"/>
      <c r="H3235"/>
    </row>
    <row r="3236" spans="1:8" ht="15" x14ac:dyDescent="0.25">
      <c r="A3236">
        <v>4718</v>
      </c>
      <c r="B3236">
        <v>4718</v>
      </c>
      <c r="C3236" t="s">
        <v>31797</v>
      </c>
      <c r="D3236" t="s">
        <v>7503</v>
      </c>
      <c r="E3236" s="153" t="s">
        <v>31798</v>
      </c>
      <c r="F3236" s="103"/>
      <c r="G3236"/>
      <c r="H3236"/>
    </row>
    <row r="3237" spans="1:8" ht="15" x14ac:dyDescent="0.25">
      <c r="A3237">
        <v>4722</v>
      </c>
      <c r="B3237">
        <v>4722</v>
      </c>
      <c r="C3237" t="s">
        <v>31799</v>
      </c>
      <c r="D3237" t="s">
        <v>7503</v>
      </c>
      <c r="E3237" s="153" t="s">
        <v>31800</v>
      </c>
      <c r="F3237" s="103"/>
      <c r="G3237"/>
      <c r="H3237"/>
    </row>
    <row r="3238" spans="1:8" ht="15" x14ac:dyDescent="0.25">
      <c r="A3238">
        <v>4730</v>
      </c>
      <c r="B3238">
        <v>4730</v>
      </c>
      <c r="C3238" t="s">
        <v>31801</v>
      </c>
      <c r="D3238" t="s">
        <v>7503</v>
      </c>
      <c r="E3238" s="153" t="s">
        <v>19524</v>
      </c>
      <c r="F3238" s="103"/>
      <c r="G3238"/>
      <c r="H3238"/>
    </row>
    <row r="3239" spans="1:8" ht="15" x14ac:dyDescent="0.25">
      <c r="A3239">
        <v>13186</v>
      </c>
      <c r="B3239">
        <v>13186</v>
      </c>
      <c r="C3239" t="s">
        <v>31802</v>
      </c>
      <c r="D3239" t="s">
        <v>7503</v>
      </c>
      <c r="E3239" s="153" t="s">
        <v>20827</v>
      </c>
      <c r="F3239" s="103"/>
      <c r="G3239"/>
      <c r="H3239"/>
    </row>
    <row r="3240" spans="1:8" ht="15" x14ac:dyDescent="0.25">
      <c r="A3240">
        <v>10737</v>
      </c>
      <c r="B3240">
        <v>10737</v>
      </c>
      <c r="C3240" t="s">
        <v>31803</v>
      </c>
      <c r="D3240" t="s">
        <v>7447</v>
      </c>
      <c r="E3240" s="153" t="s">
        <v>17703</v>
      </c>
      <c r="F3240" s="103"/>
      <c r="G3240"/>
      <c r="H3240"/>
    </row>
    <row r="3241" spans="1:8" ht="15" x14ac:dyDescent="0.25">
      <c r="A3241">
        <v>10734</v>
      </c>
      <c r="B3241">
        <v>10734</v>
      </c>
      <c r="C3241" t="s">
        <v>31804</v>
      </c>
      <c r="D3241" t="s">
        <v>7447</v>
      </c>
      <c r="E3241" s="153" t="s">
        <v>20258</v>
      </c>
      <c r="F3241" s="103"/>
      <c r="G3241"/>
      <c r="H3241"/>
    </row>
    <row r="3242" spans="1:8" ht="15" x14ac:dyDescent="0.25">
      <c r="A3242">
        <v>4708</v>
      </c>
      <c r="B3242">
        <v>4708</v>
      </c>
      <c r="C3242" t="s">
        <v>31805</v>
      </c>
      <c r="D3242" t="s">
        <v>7447</v>
      </c>
      <c r="E3242" s="153" t="s">
        <v>31806</v>
      </c>
      <c r="F3242" s="103"/>
      <c r="G3242"/>
      <c r="H3242"/>
    </row>
    <row r="3243" spans="1:8" ht="15" x14ac:dyDescent="0.25">
      <c r="A3243">
        <v>4712</v>
      </c>
      <c r="B3243">
        <v>4712</v>
      </c>
      <c r="C3243" t="s">
        <v>31807</v>
      </c>
      <c r="D3243" t="s">
        <v>7447</v>
      </c>
      <c r="E3243" s="153" t="s">
        <v>31808</v>
      </c>
      <c r="F3243" s="103"/>
      <c r="G3243"/>
      <c r="H3243"/>
    </row>
    <row r="3244" spans="1:8" ht="15" x14ac:dyDescent="0.25">
      <c r="A3244">
        <v>4710</v>
      </c>
      <c r="B3244">
        <v>4710</v>
      </c>
      <c r="C3244" t="s">
        <v>31809</v>
      </c>
      <c r="D3244" t="s">
        <v>7447</v>
      </c>
      <c r="E3244" s="153" t="s">
        <v>31810</v>
      </c>
      <c r="F3244" s="103"/>
      <c r="G3244"/>
      <c r="H3244"/>
    </row>
    <row r="3245" spans="1:8" ht="15" x14ac:dyDescent="0.25">
      <c r="A3245">
        <v>4750</v>
      </c>
      <c r="B3245">
        <v>4750</v>
      </c>
      <c r="C3245" t="s">
        <v>31811</v>
      </c>
      <c r="D3245" t="s">
        <v>7449</v>
      </c>
      <c r="E3245" s="153" t="s">
        <v>16396</v>
      </c>
      <c r="F3245" s="103"/>
      <c r="G3245"/>
      <c r="H3245"/>
    </row>
    <row r="3246" spans="1:8" ht="15" x14ac:dyDescent="0.25">
      <c r="A3246">
        <v>41065</v>
      </c>
      <c r="B3246">
        <v>41065</v>
      </c>
      <c r="C3246" t="s">
        <v>31812</v>
      </c>
      <c r="D3246" t="s">
        <v>7505</v>
      </c>
      <c r="E3246" s="153" t="s">
        <v>27742</v>
      </c>
      <c r="F3246" s="103"/>
      <c r="G3246"/>
      <c r="H3246"/>
    </row>
    <row r="3247" spans="1:8" ht="15" x14ac:dyDescent="0.25">
      <c r="A3247">
        <v>34747</v>
      </c>
      <c r="B3247">
        <v>34747</v>
      </c>
      <c r="C3247" t="s">
        <v>31813</v>
      </c>
      <c r="D3247" t="s">
        <v>7452</v>
      </c>
      <c r="E3247" s="153" t="s">
        <v>31814</v>
      </c>
      <c r="F3247" s="103"/>
      <c r="G3247"/>
      <c r="H3247"/>
    </row>
    <row r="3248" spans="1:8" ht="15" x14ac:dyDescent="0.25">
      <c r="A3248">
        <v>4826</v>
      </c>
      <c r="B3248">
        <v>4826</v>
      </c>
      <c r="C3248" t="s">
        <v>31815</v>
      </c>
      <c r="D3248" t="s">
        <v>7452</v>
      </c>
      <c r="E3248" s="153" t="s">
        <v>19435</v>
      </c>
      <c r="F3248" s="103"/>
      <c r="G3248"/>
      <c r="H3248"/>
    </row>
    <row r="3249" spans="1:8" ht="15" x14ac:dyDescent="0.25">
      <c r="A3249">
        <v>41975</v>
      </c>
      <c r="B3249">
        <v>41975</v>
      </c>
      <c r="C3249" t="s">
        <v>31816</v>
      </c>
      <c r="D3249" t="s">
        <v>7447</v>
      </c>
      <c r="E3249" s="153" t="s">
        <v>31817</v>
      </c>
      <c r="F3249" s="103"/>
      <c r="G3249"/>
      <c r="H3249"/>
    </row>
    <row r="3250" spans="1:8" ht="15" x14ac:dyDescent="0.25">
      <c r="A3250">
        <v>4825</v>
      </c>
      <c r="B3250">
        <v>4825</v>
      </c>
      <c r="C3250" t="s">
        <v>31818</v>
      </c>
      <c r="D3250" t="s">
        <v>7452</v>
      </c>
      <c r="E3250" s="153" t="s">
        <v>31819</v>
      </c>
      <c r="F3250" s="103"/>
      <c r="G3250"/>
      <c r="H3250"/>
    </row>
    <row r="3251" spans="1:8" ht="15" x14ac:dyDescent="0.25">
      <c r="A3251">
        <v>34744</v>
      </c>
      <c r="B3251">
        <v>34744</v>
      </c>
      <c r="C3251" t="s">
        <v>31820</v>
      </c>
      <c r="D3251" t="s">
        <v>7447</v>
      </c>
      <c r="E3251" s="153" t="s">
        <v>31821</v>
      </c>
      <c r="F3251" s="103"/>
      <c r="G3251"/>
      <c r="H3251"/>
    </row>
    <row r="3252" spans="1:8" ht="15" x14ac:dyDescent="0.25">
      <c r="A3252">
        <v>39430</v>
      </c>
      <c r="B3252">
        <v>39430</v>
      </c>
      <c r="C3252" t="s">
        <v>31822</v>
      </c>
      <c r="D3252" t="s">
        <v>7448</v>
      </c>
      <c r="E3252" s="153" t="s">
        <v>7902</v>
      </c>
      <c r="F3252" s="103"/>
      <c r="G3252"/>
      <c r="H3252"/>
    </row>
    <row r="3253" spans="1:8" ht="15" x14ac:dyDescent="0.25">
      <c r="A3253">
        <v>39573</v>
      </c>
      <c r="B3253">
        <v>39573</v>
      </c>
      <c r="C3253" t="s">
        <v>31823</v>
      </c>
      <c r="D3253" t="s">
        <v>7448</v>
      </c>
      <c r="E3253" s="153" t="s">
        <v>14712</v>
      </c>
      <c r="F3253" s="103"/>
      <c r="G3253"/>
      <c r="H3253"/>
    </row>
    <row r="3254" spans="1:8" ht="15" x14ac:dyDescent="0.25">
      <c r="A3254">
        <v>38410</v>
      </c>
      <c r="B3254">
        <v>38410</v>
      </c>
      <c r="C3254" t="s">
        <v>31824</v>
      </c>
      <c r="D3254" t="s">
        <v>7448</v>
      </c>
      <c r="E3254" s="153" t="s">
        <v>31825</v>
      </c>
      <c r="F3254" s="103"/>
      <c r="G3254"/>
      <c r="H3254"/>
    </row>
    <row r="3255" spans="1:8" ht="15" x14ac:dyDescent="0.25">
      <c r="A3255">
        <v>43082</v>
      </c>
      <c r="B3255">
        <v>43082</v>
      </c>
      <c r="C3255" t="s">
        <v>31826</v>
      </c>
      <c r="D3255" t="s">
        <v>7450</v>
      </c>
      <c r="E3255" s="153" t="s">
        <v>18186</v>
      </c>
      <c r="F3255" s="103"/>
      <c r="G3255"/>
      <c r="H3255"/>
    </row>
    <row r="3256" spans="1:8" ht="15" x14ac:dyDescent="0.25">
      <c r="A3256">
        <v>43083</v>
      </c>
      <c r="B3256">
        <v>43083</v>
      </c>
      <c r="C3256" t="s">
        <v>31827</v>
      </c>
      <c r="D3256" t="s">
        <v>7450</v>
      </c>
      <c r="E3256" s="153" t="s">
        <v>24335</v>
      </c>
      <c r="F3256" s="103"/>
      <c r="G3256"/>
      <c r="H3256"/>
    </row>
    <row r="3257" spans="1:8" ht="15" x14ac:dyDescent="0.25">
      <c r="A3257">
        <v>40535</v>
      </c>
      <c r="B3257">
        <v>40535</v>
      </c>
      <c r="C3257" t="s">
        <v>31828</v>
      </c>
      <c r="D3257" t="s">
        <v>7450</v>
      </c>
      <c r="E3257" s="153" t="s">
        <v>24335</v>
      </c>
      <c r="F3257" s="103"/>
      <c r="G3257"/>
      <c r="H3257"/>
    </row>
    <row r="3258" spans="1:8" ht="15" x14ac:dyDescent="0.25">
      <c r="A3258">
        <v>40598</v>
      </c>
      <c r="B3258">
        <v>40598</v>
      </c>
      <c r="C3258" t="s">
        <v>31829</v>
      </c>
      <c r="D3258" t="s">
        <v>7450</v>
      </c>
      <c r="E3258" s="153" t="s">
        <v>12162</v>
      </c>
      <c r="F3258" s="103"/>
      <c r="G3258"/>
      <c r="H3258"/>
    </row>
    <row r="3259" spans="1:8" ht="15" x14ac:dyDescent="0.25">
      <c r="A3259">
        <v>43692</v>
      </c>
      <c r="B3259">
        <v>43692</v>
      </c>
      <c r="C3259" t="s">
        <v>31830</v>
      </c>
      <c r="D3259" t="s">
        <v>7450</v>
      </c>
      <c r="E3259" s="153" t="s">
        <v>14281</v>
      </c>
      <c r="F3259" s="103"/>
      <c r="G3259"/>
      <c r="H3259"/>
    </row>
    <row r="3260" spans="1:8" ht="15" x14ac:dyDescent="0.25">
      <c r="A3260">
        <v>43665</v>
      </c>
      <c r="B3260">
        <v>43665</v>
      </c>
      <c r="C3260" t="s">
        <v>31831</v>
      </c>
      <c r="D3260" t="s">
        <v>7450</v>
      </c>
      <c r="E3260" s="153" t="s">
        <v>23840</v>
      </c>
      <c r="F3260" s="103"/>
      <c r="G3260"/>
      <c r="H3260"/>
    </row>
    <row r="3261" spans="1:8" ht="15" x14ac:dyDescent="0.25">
      <c r="A3261">
        <v>10966</v>
      </c>
      <c r="B3261">
        <v>10966</v>
      </c>
      <c r="C3261" t="s">
        <v>31832</v>
      </c>
      <c r="D3261" t="s">
        <v>7450</v>
      </c>
      <c r="E3261" s="153" t="s">
        <v>14281</v>
      </c>
      <c r="F3261" s="103"/>
      <c r="G3261"/>
      <c r="H3261"/>
    </row>
    <row r="3262" spans="1:8" ht="15" x14ac:dyDescent="0.25">
      <c r="A3262">
        <v>39427</v>
      </c>
      <c r="B3262">
        <v>39427</v>
      </c>
      <c r="C3262" t="s">
        <v>31833</v>
      </c>
      <c r="D3262" t="s">
        <v>7452</v>
      </c>
      <c r="E3262" s="153" t="s">
        <v>31834</v>
      </c>
      <c r="F3262" s="103"/>
      <c r="G3262"/>
      <c r="H3262"/>
    </row>
    <row r="3263" spans="1:8" ht="15" x14ac:dyDescent="0.25">
      <c r="A3263">
        <v>39424</v>
      </c>
      <c r="B3263">
        <v>39424</v>
      </c>
      <c r="C3263" t="s">
        <v>31835</v>
      </c>
      <c r="D3263" t="s">
        <v>7452</v>
      </c>
      <c r="E3263" s="153" t="s">
        <v>7950</v>
      </c>
      <c r="F3263" s="103"/>
      <c r="G3263"/>
      <c r="H3263"/>
    </row>
    <row r="3264" spans="1:8" ht="15" x14ac:dyDescent="0.25">
      <c r="A3264">
        <v>39425</v>
      </c>
      <c r="B3264">
        <v>39425</v>
      </c>
      <c r="C3264" t="s">
        <v>31836</v>
      </c>
      <c r="D3264" t="s">
        <v>7452</v>
      </c>
      <c r="E3264" s="153" t="s">
        <v>13395</v>
      </c>
      <c r="F3264" s="103"/>
      <c r="G3264"/>
      <c r="H3264"/>
    </row>
    <row r="3265" spans="1:8" ht="15" x14ac:dyDescent="0.25">
      <c r="A3265">
        <v>40664</v>
      </c>
      <c r="B3265">
        <v>40664</v>
      </c>
      <c r="C3265" t="s">
        <v>31837</v>
      </c>
      <c r="D3265" t="s">
        <v>7450</v>
      </c>
      <c r="E3265" s="153" t="s">
        <v>9992</v>
      </c>
      <c r="F3265" s="103"/>
      <c r="G3265"/>
      <c r="H3265"/>
    </row>
    <row r="3266" spans="1:8" ht="15" x14ac:dyDescent="0.25">
      <c r="A3266">
        <v>34360</v>
      </c>
      <c r="B3266">
        <v>34360</v>
      </c>
      <c r="C3266" t="s">
        <v>31838</v>
      </c>
      <c r="D3266" t="s">
        <v>7450</v>
      </c>
      <c r="E3266" s="153" t="s">
        <v>31839</v>
      </c>
      <c r="F3266" s="103"/>
      <c r="G3266"/>
      <c r="H3266"/>
    </row>
    <row r="3267" spans="1:8" ht="15" x14ac:dyDescent="0.25">
      <c r="A3267">
        <v>20259</v>
      </c>
      <c r="B3267">
        <v>20259</v>
      </c>
      <c r="C3267" t="s">
        <v>31840</v>
      </c>
      <c r="D3267" t="s">
        <v>7452</v>
      </c>
      <c r="E3267" s="153" t="s">
        <v>29377</v>
      </c>
      <c r="F3267" s="103"/>
      <c r="G3267"/>
      <c r="H3267"/>
    </row>
    <row r="3268" spans="1:8" ht="15" x14ac:dyDescent="0.25">
      <c r="A3268">
        <v>14077</v>
      </c>
      <c r="B3268">
        <v>14077</v>
      </c>
      <c r="C3268" t="s">
        <v>31841</v>
      </c>
      <c r="D3268" t="s">
        <v>7452</v>
      </c>
      <c r="E3268" s="153" t="s">
        <v>31842</v>
      </c>
      <c r="F3268" s="103"/>
      <c r="G3268"/>
      <c r="H3268"/>
    </row>
    <row r="3269" spans="1:8" ht="15" x14ac:dyDescent="0.25">
      <c r="A3269">
        <v>3678</v>
      </c>
      <c r="B3269">
        <v>3678</v>
      </c>
      <c r="C3269" t="s">
        <v>31843</v>
      </c>
      <c r="D3269" t="s">
        <v>7452</v>
      </c>
      <c r="E3269" s="153" t="s">
        <v>22357</v>
      </c>
      <c r="F3269" s="103"/>
      <c r="G3269"/>
      <c r="H3269"/>
    </row>
    <row r="3270" spans="1:8" ht="15" x14ac:dyDescent="0.25">
      <c r="A3270">
        <v>11552</v>
      </c>
      <c r="B3270">
        <v>11552</v>
      </c>
      <c r="C3270" t="s">
        <v>31844</v>
      </c>
      <c r="D3270" t="s">
        <v>7452</v>
      </c>
      <c r="E3270" s="153" t="s">
        <v>23720</v>
      </c>
      <c r="F3270" s="103"/>
      <c r="G3270"/>
      <c r="H3270"/>
    </row>
    <row r="3271" spans="1:8" ht="15" x14ac:dyDescent="0.25">
      <c r="A3271">
        <v>585</v>
      </c>
      <c r="B3271">
        <v>585</v>
      </c>
      <c r="C3271" t="s">
        <v>31845</v>
      </c>
      <c r="D3271" t="s">
        <v>7450</v>
      </c>
      <c r="E3271" s="153" t="s">
        <v>24803</v>
      </c>
      <c r="F3271" s="103"/>
      <c r="G3271"/>
      <c r="H3271"/>
    </row>
    <row r="3272" spans="1:8" ht="15" x14ac:dyDescent="0.25">
      <c r="A3272">
        <v>39418</v>
      </c>
      <c r="B3272">
        <v>39418</v>
      </c>
      <c r="C3272" t="s">
        <v>31846</v>
      </c>
      <c r="D3272" t="s">
        <v>7452</v>
      </c>
      <c r="E3272" s="153" t="s">
        <v>7638</v>
      </c>
      <c r="F3272" s="103"/>
      <c r="G3272"/>
      <c r="H3272"/>
    </row>
    <row r="3273" spans="1:8" ht="15" x14ac:dyDescent="0.25">
      <c r="A3273">
        <v>39419</v>
      </c>
      <c r="B3273">
        <v>39419</v>
      </c>
      <c r="C3273" t="s">
        <v>31847</v>
      </c>
      <c r="D3273" t="s">
        <v>7452</v>
      </c>
      <c r="E3273" s="153" t="s">
        <v>21158</v>
      </c>
      <c r="F3273" s="103"/>
      <c r="G3273"/>
      <c r="H3273"/>
    </row>
    <row r="3274" spans="1:8" ht="15" x14ac:dyDescent="0.25">
      <c r="A3274">
        <v>39420</v>
      </c>
      <c r="B3274">
        <v>39420</v>
      </c>
      <c r="C3274" t="s">
        <v>31848</v>
      </c>
      <c r="D3274" t="s">
        <v>7452</v>
      </c>
      <c r="E3274" s="153" t="s">
        <v>18422</v>
      </c>
      <c r="F3274" s="103"/>
      <c r="G3274"/>
      <c r="H3274"/>
    </row>
    <row r="3275" spans="1:8" ht="15" x14ac:dyDescent="0.25">
      <c r="A3275">
        <v>39571</v>
      </c>
      <c r="B3275">
        <v>39571</v>
      </c>
      <c r="C3275" t="s">
        <v>31849</v>
      </c>
      <c r="D3275" t="s">
        <v>7452</v>
      </c>
      <c r="E3275" s="153" t="s">
        <v>7474</v>
      </c>
      <c r="F3275" s="103"/>
      <c r="G3275"/>
      <c r="H3275"/>
    </row>
    <row r="3276" spans="1:8" ht="15" x14ac:dyDescent="0.25">
      <c r="A3276">
        <v>39421</v>
      </c>
      <c r="B3276">
        <v>39421</v>
      </c>
      <c r="C3276" t="s">
        <v>31850</v>
      </c>
      <c r="D3276" t="s">
        <v>7452</v>
      </c>
      <c r="E3276" s="153" t="s">
        <v>18501</v>
      </c>
      <c r="F3276" s="103"/>
      <c r="G3276"/>
      <c r="H3276"/>
    </row>
    <row r="3277" spans="1:8" ht="15" x14ac:dyDescent="0.25">
      <c r="A3277">
        <v>39422</v>
      </c>
      <c r="B3277">
        <v>39422</v>
      </c>
      <c r="C3277" t="s">
        <v>31851</v>
      </c>
      <c r="D3277" t="s">
        <v>7452</v>
      </c>
      <c r="E3277" s="153" t="s">
        <v>12167</v>
      </c>
      <c r="F3277" s="103"/>
      <c r="G3277"/>
      <c r="H3277"/>
    </row>
    <row r="3278" spans="1:8" ht="15" x14ac:dyDescent="0.25">
      <c r="A3278">
        <v>39423</v>
      </c>
      <c r="B3278">
        <v>39423</v>
      </c>
      <c r="C3278" t="s">
        <v>31852</v>
      </c>
      <c r="D3278" t="s">
        <v>7452</v>
      </c>
      <c r="E3278" s="153" t="s">
        <v>11293</v>
      </c>
      <c r="F3278" s="103"/>
      <c r="G3278"/>
      <c r="H3278"/>
    </row>
    <row r="3279" spans="1:8" ht="15" x14ac:dyDescent="0.25">
      <c r="A3279">
        <v>39426</v>
      </c>
      <c r="B3279">
        <v>39426</v>
      </c>
      <c r="C3279" t="s">
        <v>31853</v>
      </c>
      <c r="D3279" t="s">
        <v>7452</v>
      </c>
      <c r="E3279" s="153" t="s">
        <v>18525</v>
      </c>
      <c r="F3279" s="103"/>
      <c r="G3279"/>
      <c r="H3279"/>
    </row>
    <row r="3280" spans="1:8" ht="15" x14ac:dyDescent="0.25">
      <c r="A3280">
        <v>39429</v>
      </c>
      <c r="B3280">
        <v>39429</v>
      </c>
      <c r="C3280" t="s">
        <v>31854</v>
      </c>
      <c r="D3280" t="s">
        <v>7452</v>
      </c>
      <c r="E3280" s="153" t="s">
        <v>13805</v>
      </c>
      <c r="F3280" s="103"/>
      <c r="G3280"/>
      <c r="H3280"/>
    </row>
    <row r="3281" spans="1:8" ht="15" x14ac:dyDescent="0.25">
      <c r="A3281">
        <v>39428</v>
      </c>
      <c r="B3281">
        <v>39428</v>
      </c>
      <c r="C3281" t="s">
        <v>31855</v>
      </c>
      <c r="D3281" t="s">
        <v>7452</v>
      </c>
      <c r="E3281" s="153" t="s">
        <v>8382</v>
      </c>
      <c r="F3281" s="103"/>
      <c r="G3281"/>
      <c r="H3281"/>
    </row>
    <row r="3282" spans="1:8" ht="15" x14ac:dyDescent="0.25">
      <c r="A3282">
        <v>39572</v>
      </c>
      <c r="B3282">
        <v>39572</v>
      </c>
      <c r="C3282" t="s">
        <v>31856</v>
      </c>
      <c r="D3282" t="s">
        <v>7452</v>
      </c>
      <c r="E3282" s="153" t="s">
        <v>9806</v>
      </c>
      <c r="F3282" s="103"/>
      <c r="G3282"/>
      <c r="H3282"/>
    </row>
    <row r="3283" spans="1:8" ht="15" x14ac:dyDescent="0.25">
      <c r="A3283">
        <v>39570</v>
      </c>
      <c r="B3283">
        <v>39570</v>
      </c>
      <c r="C3283" t="s">
        <v>31857</v>
      </c>
      <c r="D3283" t="s">
        <v>7452</v>
      </c>
      <c r="E3283" s="153" t="s">
        <v>11287</v>
      </c>
      <c r="F3283" s="103"/>
      <c r="G3283"/>
      <c r="H3283"/>
    </row>
    <row r="3284" spans="1:8" ht="15" x14ac:dyDescent="0.25">
      <c r="A3284">
        <v>39569</v>
      </c>
      <c r="B3284">
        <v>39569</v>
      </c>
      <c r="C3284" t="s">
        <v>31858</v>
      </c>
      <c r="D3284" t="s">
        <v>7452</v>
      </c>
      <c r="E3284" s="153" t="s">
        <v>7561</v>
      </c>
      <c r="F3284" s="103"/>
      <c r="G3284"/>
      <c r="H3284"/>
    </row>
    <row r="3285" spans="1:8" ht="15" x14ac:dyDescent="0.25">
      <c r="A3285">
        <v>39029</v>
      </c>
      <c r="B3285">
        <v>39029</v>
      </c>
      <c r="C3285" t="s">
        <v>31859</v>
      </c>
      <c r="D3285" t="s">
        <v>7452</v>
      </c>
      <c r="E3285" s="153" t="s">
        <v>18813</v>
      </c>
      <c r="F3285" s="103"/>
      <c r="G3285"/>
      <c r="H3285"/>
    </row>
    <row r="3286" spans="1:8" ht="15" x14ac:dyDescent="0.25">
      <c r="A3286">
        <v>39028</v>
      </c>
      <c r="B3286">
        <v>39028</v>
      </c>
      <c r="C3286" t="s">
        <v>31860</v>
      </c>
      <c r="D3286" t="s">
        <v>7452</v>
      </c>
      <c r="E3286" s="153" t="s">
        <v>11353</v>
      </c>
      <c r="F3286" s="103"/>
      <c r="G3286"/>
      <c r="H3286"/>
    </row>
    <row r="3287" spans="1:8" ht="15" x14ac:dyDescent="0.25">
      <c r="A3287">
        <v>39328</v>
      </c>
      <c r="B3287">
        <v>39328</v>
      </c>
      <c r="C3287" t="s">
        <v>31861</v>
      </c>
      <c r="D3287" t="s">
        <v>7452</v>
      </c>
      <c r="E3287" s="153" t="s">
        <v>10534</v>
      </c>
      <c r="F3287" s="103"/>
      <c r="G3287"/>
      <c r="H3287"/>
    </row>
    <row r="3288" spans="1:8" ht="15" x14ac:dyDescent="0.25">
      <c r="A3288">
        <v>38541</v>
      </c>
      <c r="B3288">
        <v>38541</v>
      </c>
      <c r="C3288" t="s">
        <v>31862</v>
      </c>
      <c r="D3288" t="s">
        <v>7448</v>
      </c>
      <c r="E3288" s="153" t="s">
        <v>31863</v>
      </c>
      <c r="F3288" s="103"/>
      <c r="G3288"/>
      <c r="H3288"/>
    </row>
    <row r="3289" spans="1:8" ht="15" x14ac:dyDescent="0.25">
      <c r="A3289">
        <v>38542</v>
      </c>
      <c r="B3289">
        <v>38542</v>
      </c>
      <c r="C3289" t="s">
        <v>31864</v>
      </c>
      <c r="D3289" t="s">
        <v>7448</v>
      </c>
      <c r="E3289" s="153" t="s">
        <v>31865</v>
      </c>
      <c r="F3289" s="103"/>
      <c r="G3289"/>
      <c r="H3289"/>
    </row>
    <row r="3290" spans="1:8" ht="15" x14ac:dyDescent="0.25">
      <c r="A3290">
        <v>45080</v>
      </c>
      <c r="B3290">
        <v>45080</v>
      </c>
      <c r="C3290" t="s">
        <v>31866</v>
      </c>
      <c r="D3290" t="s">
        <v>7448</v>
      </c>
      <c r="E3290" s="153" t="s">
        <v>31867</v>
      </c>
      <c r="F3290" s="103"/>
      <c r="G3290"/>
      <c r="H3290"/>
    </row>
    <row r="3291" spans="1:8" ht="15" x14ac:dyDescent="0.25">
      <c r="A3291">
        <v>38543</v>
      </c>
      <c r="B3291">
        <v>38543</v>
      </c>
      <c r="C3291" t="s">
        <v>31868</v>
      </c>
      <c r="D3291" t="s">
        <v>7448</v>
      </c>
      <c r="E3291" s="153" t="s">
        <v>31869</v>
      </c>
      <c r="F3291" s="103"/>
      <c r="G3291"/>
      <c r="H3291"/>
    </row>
    <row r="3292" spans="1:8" ht="15" x14ac:dyDescent="0.25">
      <c r="A3292">
        <v>44002</v>
      </c>
      <c r="B3292">
        <v>44002</v>
      </c>
      <c r="C3292" t="s">
        <v>31870</v>
      </c>
      <c r="D3292" t="s">
        <v>7448</v>
      </c>
      <c r="E3292" s="153" t="s">
        <v>31871</v>
      </c>
      <c r="F3292" s="103"/>
      <c r="G3292"/>
      <c r="H3292"/>
    </row>
    <row r="3293" spans="1:8" ht="15" x14ac:dyDescent="0.25">
      <c r="A3293">
        <v>43886</v>
      </c>
      <c r="B3293">
        <v>43886</v>
      </c>
      <c r="C3293" t="s">
        <v>31872</v>
      </c>
      <c r="D3293" t="s">
        <v>7448</v>
      </c>
      <c r="E3293" s="153" t="s">
        <v>31873</v>
      </c>
      <c r="F3293" s="103"/>
      <c r="G3293"/>
      <c r="H3293"/>
    </row>
    <row r="3294" spans="1:8" ht="15" x14ac:dyDescent="0.25">
      <c r="A3294">
        <v>40406</v>
      </c>
      <c r="B3294">
        <v>40406</v>
      </c>
      <c r="C3294" t="s">
        <v>31874</v>
      </c>
      <c r="D3294" t="s">
        <v>7448</v>
      </c>
      <c r="E3294" s="153" t="s">
        <v>31875</v>
      </c>
      <c r="F3294" s="103"/>
      <c r="G3294"/>
      <c r="H3294"/>
    </row>
    <row r="3295" spans="1:8" ht="15" x14ac:dyDescent="0.25">
      <c r="A3295">
        <v>40789</v>
      </c>
      <c r="B3295">
        <v>40789</v>
      </c>
      <c r="C3295" t="s">
        <v>31876</v>
      </c>
      <c r="D3295" t="s">
        <v>7448</v>
      </c>
      <c r="E3295" s="153" t="s">
        <v>31877</v>
      </c>
      <c r="F3295" s="103"/>
      <c r="G3295"/>
      <c r="H3295"/>
    </row>
    <row r="3296" spans="1:8" ht="15" x14ac:dyDescent="0.25">
      <c r="A3296">
        <v>40791</v>
      </c>
      <c r="B3296">
        <v>40791</v>
      </c>
      <c r="C3296" t="s">
        <v>31878</v>
      </c>
      <c r="D3296" t="s">
        <v>7448</v>
      </c>
      <c r="E3296" s="153" t="s">
        <v>31879</v>
      </c>
      <c r="F3296" s="103"/>
      <c r="G3296"/>
      <c r="H3296"/>
    </row>
    <row r="3297" spans="1:8" ht="15" x14ac:dyDescent="0.25">
      <c r="A3297">
        <v>44003</v>
      </c>
      <c r="B3297">
        <v>44003</v>
      </c>
      <c r="C3297" t="s">
        <v>31880</v>
      </c>
      <c r="D3297" t="s">
        <v>7448</v>
      </c>
      <c r="E3297" s="153" t="s">
        <v>31881</v>
      </c>
      <c r="F3297" s="103"/>
      <c r="G3297"/>
      <c r="H3297"/>
    </row>
    <row r="3298" spans="1:8" ht="15" x14ac:dyDescent="0.25">
      <c r="A3298">
        <v>44548</v>
      </c>
      <c r="B3298">
        <v>44548</v>
      </c>
      <c r="C3298" t="s">
        <v>31882</v>
      </c>
      <c r="D3298" t="s">
        <v>7448</v>
      </c>
      <c r="E3298" s="153" t="s">
        <v>31883</v>
      </c>
      <c r="F3298" s="103"/>
      <c r="G3298"/>
      <c r="H3298"/>
    </row>
    <row r="3299" spans="1:8" ht="15" x14ac:dyDescent="0.25">
      <c r="A3299">
        <v>44550</v>
      </c>
      <c r="B3299">
        <v>44550</v>
      </c>
      <c r="C3299" t="s">
        <v>31884</v>
      </c>
      <c r="D3299" t="s">
        <v>7448</v>
      </c>
      <c r="E3299" s="153" t="s">
        <v>31885</v>
      </c>
      <c r="F3299" s="103"/>
      <c r="G3299"/>
      <c r="H3299"/>
    </row>
    <row r="3300" spans="1:8" ht="15" x14ac:dyDescent="0.25">
      <c r="A3300">
        <v>44549</v>
      </c>
      <c r="B3300">
        <v>44549</v>
      </c>
      <c r="C3300" t="s">
        <v>31886</v>
      </c>
      <c r="D3300" t="s">
        <v>7448</v>
      </c>
      <c r="E3300" s="153" t="s">
        <v>31887</v>
      </c>
      <c r="F3300" s="103"/>
      <c r="G3300"/>
      <c r="H3300"/>
    </row>
    <row r="3301" spans="1:8" ht="15" x14ac:dyDescent="0.25">
      <c r="A3301">
        <v>11651</v>
      </c>
      <c r="B3301">
        <v>11651</v>
      </c>
      <c r="C3301" t="s">
        <v>31888</v>
      </c>
      <c r="D3301" t="s">
        <v>7448</v>
      </c>
      <c r="E3301" s="153" t="s">
        <v>31889</v>
      </c>
      <c r="F3301" s="103"/>
      <c r="G3301"/>
      <c r="H3301"/>
    </row>
    <row r="3302" spans="1:8" ht="15" x14ac:dyDescent="0.25">
      <c r="A3302">
        <v>41982</v>
      </c>
      <c r="B3302">
        <v>41982</v>
      </c>
      <c r="C3302" t="s">
        <v>31890</v>
      </c>
      <c r="D3302" t="s">
        <v>7448</v>
      </c>
      <c r="E3302" s="153" t="s">
        <v>31891</v>
      </c>
      <c r="F3302" s="103"/>
      <c r="G3302"/>
      <c r="H3302"/>
    </row>
    <row r="3303" spans="1:8" ht="15" x14ac:dyDescent="0.25">
      <c r="A3303">
        <v>40435</v>
      </c>
      <c r="B3303">
        <v>40435</v>
      </c>
      <c r="C3303" t="s">
        <v>31892</v>
      </c>
      <c r="D3303" t="s">
        <v>7448</v>
      </c>
      <c r="E3303" s="153" t="s">
        <v>31893</v>
      </c>
      <c r="F3303" s="103"/>
      <c r="G3303"/>
      <c r="H3303"/>
    </row>
    <row r="3304" spans="1:8" ht="15" x14ac:dyDescent="0.25">
      <c r="A3304">
        <v>39012</v>
      </c>
      <c r="B3304">
        <v>39012</v>
      </c>
      <c r="C3304" t="s">
        <v>31894</v>
      </c>
      <c r="D3304" t="s">
        <v>7448</v>
      </c>
      <c r="E3304" s="153" t="s">
        <v>31895</v>
      </c>
      <c r="F3304" s="103"/>
      <c r="G3304"/>
      <c r="H3304"/>
    </row>
    <row r="3305" spans="1:8" ht="15" x14ac:dyDescent="0.25">
      <c r="A3305">
        <v>13617</v>
      </c>
      <c r="B3305">
        <v>13617</v>
      </c>
      <c r="C3305" t="s">
        <v>31896</v>
      </c>
      <c r="D3305" t="s">
        <v>7448</v>
      </c>
      <c r="E3305" s="153" t="s">
        <v>31897</v>
      </c>
      <c r="F3305" s="103"/>
      <c r="G3305"/>
      <c r="H3305"/>
    </row>
    <row r="3306" spans="1:8" ht="15" x14ac:dyDescent="0.25">
      <c r="A3306">
        <v>35274</v>
      </c>
      <c r="B3306">
        <v>35274</v>
      </c>
      <c r="C3306" t="s">
        <v>31898</v>
      </c>
      <c r="D3306" t="s">
        <v>7452</v>
      </c>
      <c r="E3306" s="153" t="s">
        <v>31899</v>
      </c>
      <c r="F3306" s="103"/>
      <c r="G3306"/>
      <c r="H3306"/>
    </row>
    <row r="3307" spans="1:8" ht="15" x14ac:dyDescent="0.25">
      <c r="A3307">
        <v>35275</v>
      </c>
      <c r="B3307">
        <v>35275</v>
      </c>
      <c r="C3307" t="s">
        <v>31900</v>
      </c>
      <c r="D3307" t="s">
        <v>7452</v>
      </c>
      <c r="E3307" s="153" t="s">
        <v>31901</v>
      </c>
      <c r="F3307" s="103"/>
      <c r="G3307"/>
      <c r="H3307"/>
    </row>
    <row r="3308" spans="1:8" ht="15" x14ac:dyDescent="0.25">
      <c r="A3308">
        <v>35276</v>
      </c>
      <c r="B3308">
        <v>35276</v>
      </c>
      <c r="C3308" t="s">
        <v>31902</v>
      </c>
      <c r="D3308" t="s">
        <v>7452</v>
      </c>
      <c r="E3308" s="153" t="s">
        <v>31903</v>
      </c>
      <c r="F3308" s="103"/>
      <c r="G3308"/>
      <c r="H3308"/>
    </row>
    <row r="3309" spans="1:8" ht="15" x14ac:dyDescent="0.25">
      <c r="A3309">
        <v>11091</v>
      </c>
      <c r="B3309">
        <v>11091</v>
      </c>
      <c r="C3309" t="s">
        <v>31904</v>
      </c>
      <c r="D3309" t="s">
        <v>7448</v>
      </c>
      <c r="E3309" s="153" t="s">
        <v>7601</v>
      </c>
      <c r="F3309" s="103"/>
      <c r="G3309"/>
      <c r="H3309"/>
    </row>
    <row r="3310" spans="1:8" ht="15" x14ac:dyDescent="0.25">
      <c r="A3310">
        <v>37586</v>
      </c>
      <c r="B3310">
        <v>37586</v>
      </c>
      <c r="C3310" t="s">
        <v>31905</v>
      </c>
      <c r="D3310" t="s">
        <v>7799</v>
      </c>
      <c r="E3310" s="153" t="s">
        <v>31906</v>
      </c>
      <c r="F3310" s="103"/>
      <c r="G3310"/>
      <c r="H3310"/>
    </row>
    <row r="3311" spans="1:8" ht="15" x14ac:dyDescent="0.25">
      <c r="A3311">
        <v>37395</v>
      </c>
      <c r="B3311">
        <v>37395</v>
      </c>
      <c r="C3311" t="s">
        <v>31907</v>
      </c>
      <c r="D3311" t="s">
        <v>7799</v>
      </c>
      <c r="E3311" s="153" t="s">
        <v>16527</v>
      </c>
      <c r="F3311" s="103"/>
      <c r="G3311"/>
      <c r="H3311"/>
    </row>
    <row r="3312" spans="1:8" ht="15" x14ac:dyDescent="0.25">
      <c r="A3312">
        <v>14147</v>
      </c>
      <c r="B3312">
        <v>14147</v>
      </c>
      <c r="C3312" t="s">
        <v>31908</v>
      </c>
      <c r="D3312" t="s">
        <v>7799</v>
      </c>
      <c r="E3312" s="153" t="s">
        <v>18375</v>
      </c>
      <c r="F3312" s="103"/>
      <c r="G3312"/>
      <c r="H3312"/>
    </row>
    <row r="3313" spans="1:8" ht="15" x14ac:dyDescent="0.25">
      <c r="A3313">
        <v>37396</v>
      </c>
      <c r="B3313">
        <v>37396</v>
      </c>
      <c r="C3313" t="s">
        <v>31909</v>
      </c>
      <c r="D3313" t="s">
        <v>7799</v>
      </c>
      <c r="E3313" s="153" t="s">
        <v>31910</v>
      </c>
      <c r="F3313" s="103"/>
      <c r="G3313"/>
      <c r="H3313"/>
    </row>
    <row r="3314" spans="1:8" ht="15" x14ac:dyDescent="0.25">
      <c r="A3314">
        <v>37397</v>
      </c>
      <c r="B3314">
        <v>37397</v>
      </c>
      <c r="C3314" t="s">
        <v>31911</v>
      </c>
      <c r="D3314" t="s">
        <v>7799</v>
      </c>
      <c r="E3314" s="153" t="s">
        <v>16459</v>
      </c>
      <c r="F3314" s="103"/>
      <c r="G3314"/>
      <c r="H3314"/>
    </row>
    <row r="3315" spans="1:8" ht="15" x14ac:dyDescent="0.25">
      <c r="A3315">
        <v>43606</v>
      </c>
      <c r="B3315">
        <v>43606</v>
      </c>
      <c r="C3315" t="s">
        <v>31912</v>
      </c>
      <c r="D3315" t="s">
        <v>7448</v>
      </c>
      <c r="E3315" s="153" t="s">
        <v>14782</v>
      </c>
      <c r="F3315" s="103"/>
      <c r="G3315"/>
      <c r="H3315"/>
    </row>
    <row r="3316" spans="1:8" ht="15" x14ac:dyDescent="0.25">
      <c r="A3316">
        <v>444</v>
      </c>
      <c r="B3316">
        <v>444</v>
      </c>
      <c r="C3316" t="s">
        <v>31913</v>
      </c>
      <c r="D3316" t="s">
        <v>7448</v>
      </c>
      <c r="E3316" s="153" t="s">
        <v>21123</v>
      </c>
      <c r="F3316" s="103"/>
      <c r="G3316"/>
      <c r="H3316"/>
    </row>
    <row r="3317" spans="1:8" ht="15" x14ac:dyDescent="0.25">
      <c r="A3317">
        <v>445</v>
      </c>
      <c r="B3317">
        <v>445</v>
      </c>
      <c r="C3317" t="s">
        <v>31914</v>
      </c>
      <c r="D3317" t="s">
        <v>7448</v>
      </c>
      <c r="E3317" s="153" t="s">
        <v>15103</v>
      </c>
      <c r="F3317" s="103"/>
      <c r="G3317"/>
      <c r="H3317"/>
    </row>
    <row r="3318" spans="1:8" ht="15" x14ac:dyDescent="0.25">
      <c r="A3318">
        <v>4783</v>
      </c>
      <c r="B3318">
        <v>4783</v>
      </c>
      <c r="C3318" t="s">
        <v>31915</v>
      </c>
      <c r="D3318" t="s">
        <v>7449</v>
      </c>
      <c r="E3318" s="153" t="s">
        <v>16396</v>
      </c>
      <c r="F3318" s="103"/>
      <c r="G3318"/>
      <c r="H3318"/>
    </row>
    <row r="3319" spans="1:8" ht="15" x14ac:dyDescent="0.25">
      <c r="A3319">
        <v>41079</v>
      </c>
      <c r="B3319">
        <v>41079</v>
      </c>
      <c r="C3319" t="s">
        <v>31916</v>
      </c>
      <c r="D3319" t="s">
        <v>7505</v>
      </c>
      <c r="E3319" s="153" t="s">
        <v>27742</v>
      </c>
      <c r="F3319" s="103"/>
      <c r="G3319"/>
      <c r="H3319"/>
    </row>
    <row r="3320" spans="1:8" ht="15" x14ac:dyDescent="0.25">
      <c r="A3320">
        <v>12874</v>
      </c>
      <c r="B3320">
        <v>12874</v>
      </c>
      <c r="C3320" t="s">
        <v>31917</v>
      </c>
      <c r="D3320" t="s">
        <v>7449</v>
      </c>
      <c r="E3320" s="153" t="s">
        <v>7498</v>
      </c>
      <c r="F3320" s="103"/>
      <c r="G3320"/>
      <c r="H3320"/>
    </row>
    <row r="3321" spans="1:8" ht="15" x14ac:dyDescent="0.25">
      <c r="A3321">
        <v>41082</v>
      </c>
      <c r="B3321">
        <v>41082</v>
      </c>
      <c r="C3321" t="s">
        <v>31918</v>
      </c>
      <c r="D3321" t="s">
        <v>7505</v>
      </c>
      <c r="E3321" s="153" t="s">
        <v>31919</v>
      </c>
      <c r="F3321" s="103"/>
      <c r="G3321"/>
      <c r="H3321"/>
    </row>
    <row r="3322" spans="1:8" ht="15" x14ac:dyDescent="0.25">
      <c r="A3322">
        <v>4785</v>
      </c>
      <c r="B3322">
        <v>4785</v>
      </c>
      <c r="C3322" t="s">
        <v>31920</v>
      </c>
      <c r="D3322" t="s">
        <v>7449</v>
      </c>
      <c r="E3322" s="153" t="s">
        <v>16396</v>
      </c>
      <c r="F3322" s="103"/>
      <c r="G3322"/>
      <c r="H3322"/>
    </row>
    <row r="3323" spans="1:8" ht="15" x14ac:dyDescent="0.25">
      <c r="A3323">
        <v>41081</v>
      </c>
      <c r="B3323">
        <v>41081</v>
      </c>
      <c r="C3323" t="s">
        <v>31921</v>
      </c>
      <c r="D3323" t="s">
        <v>7505</v>
      </c>
      <c r="E3323" s="153" t="s">
        <v>27742</v>
      </c>
      <c r="F3323" s="103"/>
      <c r="G3323"/>
      <c r="H3323"/>
    </row>
    <row r="3324" spans="1:8" ht="15" x14ac:dyDescent="0.25">
      <c r="A3324">
        <v>4801</v>
      </c>
      <c r="B3324">
        <v>4801</v>
      </c>
      <c r="C3324" t="s">
        <v>31922</v>
      </c>
      <c r="D3324" t="s">
        <v>7447</v>
      </c>
      <c r="E3324" s="153" t="s">
        <v>21455</v>
      </c>
      <c r="F3324" s="103"/>
      <c r="G3324"/>
      <c r="H3324"/>
    </row>
    <row r="3325" spans="1:8" ht="15" x14ac:dyDescent="0.25">
      <c r="A3325">
        <v>4794</v>
      </c>
      <c r="B3325">
        <v>4794</v>
      </c>
      <c r="C3325" t="s">
        <v>31923</v>
      </c>
      <c r="D3325" t="s">
        <v>7447</v>
      </c>
      <c r="E3325" s="153" t="s">
        <v>31924</v>
      </c>
      <c r="F3325" s="103"/>
      <c r="G3325"/>
      <c r="H3325"/>
    </row>
    <row r="3326" spans="1:8" ht="15" x14ac:dyDescent="0.25">
      <c r="A3326">
        <v>4796</v>
      </c>
      <c r="B3326">
        <v>4796</v>
      </c>
      <c r="C3326" t="s">
        <v>31925</v>
      </c>
      <c r="D3326" t="s">
        <v>7447</v>
      </c>
      <c r="E3326" s="153" t="s">
        <v>19220</v>
      </c>
      <c r="F3326" s="103"/>
      <c r="G3326"/>
      <c r="H3326"/>
    </row>
    <row r="3327" spans="1:8" ht="15" x14ac:dyDescent="0.25">
      <c r="A3327">
        <v>4800</v>
      </c>
      <c r="B3327">
        <v>4800</v>
      </c>
      <c r="C3327" t="s">
        <v>31926</v>
      </c>
      <c r="D3327" t="s">
        <v>7447</v>
      </c>
      <c r="E3327" s="153" t="s">
        <v>17084</v>
      </c>
      <c r="F3327" s="103"/>
      <c r="G3327"/>
      <c r="H3327"/>
    </row>
    <row r="3328" spans="1:8" ht="15" x14ac:dyDescent="0.25">
      <c r="A3328">
        <v>4795</v>
      </c>
      <c r="B3328">
        <v>4795</v>
      </c>
      <c r="C3328" t="s">
        <v>31927</v>
      </c>
      <c r="D3328" t="s">
        <v>7447</v>
      </c>
      <c r="E3328" s="153" t="s">
        <v>31928</v>
      </c>
      <c r="F3328" s="103"/>
      <c r="G3328"/>
      <c r="H3328"/>
    </row>
    <row r="3329" spans="1:8" ht="15" x14ac:dyDescent="0.25">
      <c r="A3329">
        <v>39694</v>
      </c>
      <c r="B3329">
        <v>39694</v>
      </c>
      <c r="C3329" t="s">
        <v>31929</v>
      </c>
      <c r="D3329" t="s">
        <v>7447</v>
      </c>
      <c r="E3329" s="153" t="s">
        <v>31930</v>
      </c>
      <c r="F3329" s="103"/>
      <c r="G3329"/>
      <c r="H3329"/>
    </row>
    <row r="3330" spans="1:8" ht="15" x14ac:dyDescent="0.25">
      <c r="A3330">
        <v>1292</v>
      </c>
      <c r="B3330">
        <v>1292</v>
      </c>
      <c r="C3330" t="s">
        <v>31931</v>
      </c>
      <c r="D3330" t="s">
        <v>7447</v>
      </c>
      <c r="E3330" s="153" t="s">
        <v>17232</v>
      </c>
      <c r="F3330" s="103"/>
      <c r="G3330"/>
      <c r="H3330"/>
    </row>
    <row r="3331" spans="1:8" ht="15" x14ac:dyDescent="0.25">
      <c r="A3331">
        <v>1287</v>
      </c>
      <c r="B3331">
        <v>1287</v>
      </c>
      <c r="C3331" t="s">
        <v>31932</v>
      </c>
      <c r="D3331" t="s">
        <v>7447</v>
      </c>
      <c r="E3331" s="153" t="s">
        <v>16361</v>
      </c>
      <c r="F3331" s="103"/>
      <c r="G3331"/>
      <c r="H3331"/>
    </row>
    <row r="3332" spans="1:8" ht="15" x14ac:dyDescent="0.25">
      <c r="A3332">
        <v>4786</v>
      </c>
      <c r="B3332">
        <v>4786</v>
      </c>
      <c r="C3332" t="s">
        <v>31933</v>
      </c>
      <c r="D3332" t="s">
        <v>7447</v>
      </c>
      <c r="E3332" s="153" t="s">
        <v>31934</v>
      </c>
      <c r="F3332" s="103"/>
      <c r="G3332"/>
      <c r="H3332"/>
    </row>
    <row r="3333" spans="1:8" ht="15" x14ac:dyDescent="0.25">
      <c r="A3333">
        <v>10840</v>
      </c>
      <c r="B3333">
        <v>10840</v>
      </c>
      <c r="C3333" t="s">
        <v>31935</v>
      </c>
      <c r="D3333" t="s">
        <v>7447</v>
      </c>
      <c r="E3333" s="153" t="s">
        <v>31936</v>
      </c>
      <c r="F3333" s="103"/>
      <c r="G3333"/>
      <c r="H3333"/>
    </row>
    <row r="3334" spans="1:8" ht="15" x14ac:dyDescent="0.25">
      <c r="A3334">
        <v>10841</v>
      </c>
      <c r="B3334">
        <v>10841</v>
      </c>
      <c r="C3334" t="s">
        <v>31937</v>
      </c>
      <c r="D3334" t="s">
        <v>7447</v>
      </c>
      <c r="E3334" s="153" t="s">
        <v>21714</v>
      </c>
      <c r="F3334" s="103"/>
      <c r="G3334"/>
      <c r="H3334"/>
    </row>
    <row r="3335" spans="1:8" ht="15" x14ac:dyDescent="0.25">
      <c r="A3335">
        <v>44540</v>
      </c>
      <c r="B3335">
        <v>44540</v>
      </c>
      <c r="C3335" t="s">
        <v>31938</v>
      </c>
      <c r="D3335" t="s">
        <v>7447</v>
      </c>
      <c r="E3335" s="153" t="s">
        <v>31939</v>
      </c>
      <c r="F3335" s="103"/>
      <c r="G3335"/>
      <c r="H3335"/>
    </row>
    <row r="3336" spans="1:8" ht="15" x14ac:dyDescent="0.25">
      <c r="A3336">
        <v>10842</v>
      </c>
      <c r="B3336">
        <v>10842</v>
      </c>
      <c r="C3336" t="s">
        <v>31940</v>
      </c>
      <c r="D3336" t="s">
        <v>7447</v>
      </c>
      <c r="E3336" s="153" t="s">
        <v>31941</v>
      </c>
      <c r="F3336" s="103"/>
      <c r="G3336"/>
      <c r="H3336"/>
    </row>
    <row r="3337" spans="1:8" ht="15" x14ac:dyDescent="0.25">
      <c r="A3337">
        <v>45190</v>
      </c>
      <c r="B3337">
        <v>45190</v>
      </c>
      <c r="C3337" t="s">
        <v>31942</v>
      </c>
      <c r="D3337" t="s">
        <v>7447</v>
      </c>
      <c r="E3337" s="153" t="s">
        <v>31943</v>
      </c>
      <c r="F3337" s="103"/>
      <c r="G3337"/>
      <c r="H3337"/>
    </row>
    <row r="3338" spans="1:8" ht="15" x14ac:dyDescent="0.25">
      <c r="A3338">
        <v>45189</v>
      </c>
      <c r="B3338">
        <v>45189</v>
      </c>
      <c r="C3338" t="s">
        <v>31944</v>
      </c>
      <c r="D3338" t="s">
        <v>7447</v>
      </c>
      <c r="E3338" s="153" t="s">
        <v>31945</v>
      </c>
      <c r="F3338" s="103"/>
      <c r="G3338"/>
      <c r="H3338"/>
    </row>
    <row r="3339" spans="1:8" ht="15" x14ac:dyDescent="0.25">
      <c r="A3339">
        <v>45191</v>
      </c>
      <c r="B3339">
        <v>45191</v>
      </c>
      <c r="C3339" t="s">
        <v>31946</v>
      </c>
      <c r="D3339" t="s">
        <v>7447</v>
      </c>
      <c r="E3339" s="153" t="s">
        <v>31947</v>
      </c>
      <c r="F3339" s="103"/>
      <c r="G3339"/>
      <c r="H3339"/>
    </row>
    <row r="3340" spans="1:8" ht="15" x14ac:dyDescent="0.25">
      <c r="A3340">
        <v>38180</v>
      </c>
      <c r="B3340">
        <v>38180</v>
      </c>
      <c r="C3340" t="s">
        <v>31948</v>
      </c>
      <c r="D3340" t="s">
        <v>7447</v>
      </c>
      <c r="E3340" s="153" t="s">
        <v>31949</v>
      </c>
      <c r="F3340" s="103"/>
      <c r="G3340"/>
      <c r="H3340"/>
    </row>
    <row r="3341" spans="1:8" ht="15" x14ac:dyDescent="0.25">
      <c r="A3341">
        <v>40648</v>
      </c>
      <c r="B3341">
        <v>40648</v>
      </c>
      <c r="C3341" t="s">
        <v>31950</v>
      </c>
      <c r="D3341" t="s">
        <v>7447</v>
      </c>
      <c r="E3341" s="153" t="s">
        <v>31951</v>
      </c>
      <c r="F3341" s="103"/>
      <c r="G3341"/>
      <c r="H3341"/>
    </row>
    <row r="3342" spans="1:8" ht="15" x14ac:dyDescent="0.25">
      <c r="A3342">
        <v>40649</v>
      </c>
      <c r="B3342">
        <v>40649</v>
      </c>
      <c r="C3342" t="s">
        <v>31952</v>
      </c>
      <c r="D3342" t="s">
        <v>7447</v>
      </c>
      <c r="E3342" s="153" t="s">
        <v>31953</v>
      </c>
      <c r="F3342" s="103"/>
      <c r="G3342"/>
      <c r="H3342"/>
    </row>
    <row r="3343" spans="1:8" ht="15" x14ac:dyDescent="0.25">
      <c r="A3343">
        <v>40650</v>
      </c>
      <c r="B3343">
        <v>40650</v>
      </c>
      <c r="C3343" t="s">
        <v>31954</v>
      </c>
      <c r="D3343" t="s">
        <v>7447</v>
      </c>
      <c r="E3343" s="153" t="s">
        <v>31955</v>
      </c>
      <c r="F3343" s="103"/>
      <c r="G3343"/>
      <c r="H3343"/>
    </row>
    <row r="3344" spans="1:8" ht="15" x14ac:dyDescent="0.25">
      <c r="A3344">
        <v>40651</v>
      </c>
      <c r="B3344">
        <v>40651</v>
      </c>
      <c r="C3344" t="s">
        <v>31956</v>
      </c>
      <c r="D3344" t="s">
        <v>7447</v>
      </c>
      <c r="E3344" s="153" t="s">
        <v>31957</v>
      </c>
      <c r="F3344" s="103"/>
      <c r="G3344"/>
      <c r="H3344"/>
    </row>
    <row r="3345" spans="1:8" ht="15" x14ac:dyDescent="0.25">
      <c r="A3345">
        <v>40652</v>
      </c>
      <c r="B3345">
        <v>40652</v>
      </c>
      <c r="C3345" t="s">
        <v>31958</v>
      </c>
      <c r="D3345" t="s">
        <v>7447</v>
      </c>
      <c r="E3345" s="153" t="s">
        <v>31959</v>
      </c>
      <c r="F3345" s="103"/>
      <c r="G3345"/>
      <c r="H3345"/>
    </row>
    <row r="3346" spans="1:8" ht="15" x14ac:dyDescent="0.25">
      <c r="A3346">
        <v>40647</v>
      </c>
      <c r="B3346">
        <v>40647</v>
      </c>
      <c r="C3346" t="s">
        <v>31960</v>
      </c>
      <c r="D3346" t="s">
        <v>7447</v>
      </c>
      <c r="E3346" s="153" t="s">
        <v>31961</v>
      </c>
      <c r="F3346" s="103"/>
      <c r="G3346"/>
      <c r="H3346"/>
    </row>
    <row r="3347" spans="1:8" ht="15" x14ac:dyDescent="0.25">
      <c r="A3347">
        <v>40653</v>
      </c>
      <c r="B3347">
        <v>40653</v>
      </c>
      <c r="C3347" t="s">
        <v>31962</v>
      </c>
      <c r="D3347" t="s">
        <v>7447</v>
      </c>
      <c r="E3347" s="153" t="s">
        <v>31963</v>
      </c>
      <c r="F3347" s="103"/>
      <c r="G3347"/>
      <c r="H3347"/>
    </row>
    <row r="3348" spans="1:8" ht="15" x14ac:dyDescent="0.25">
      <c r="A3348">
        <v>38135</v>
      </c>
      <c r="B3348">
        <v>38135</v>
      </c>
      <c r="C3348" t="s">
        <v>31964</v>
      </c>
      <c r="D3348" t="s">
        <v>7447</v>
      </c>
      <c r="E3348" s="153" t="s">
        <v>16497</v>
      </c>
      <c r="F3348" s="103"/>
      <c r="G3348"/>
      <c r="H3348"/>
    </row>
    <row r="3349" spans="1:8" ht="15" x14ac:dyDescent="0.25">
      <c r="A3349">
        <v>36178</v>
      </c>
      <c r="B3349">
        <v>36178</v>
      </c>
      <c r="C3349" t="s">
        <v>31965</v>
      </c>
      <c r="D3349" t="s">
        <v>7448</v>
      </c>
      <c r="E3349" s="153" t="s">
        <v>16379</v>
      </c>
      <c r="F3349" s="103"/>
      <c r="G3349"/>
      <c r="H3349"/>
    </row>
    <row r="3350" spans="1:8" ht="15" x14ac:dyDescent="0.25">
      <c r="A3350">
        <v>38181</v>
      </c>
      <c r="B3350">
        <v>38181</v>
      </c>
      <c r="C3350" t="s">
        <v>31966</v>
      </c>
      <c r="D3350" t="s">
        <v>7447</v>
      </c>
      <c r="E3350" s="153" t="s">
        <v>31967</v>
      </c>
      <c r="F3350" s="103"/>
      <c r="G3350"/>
      <c r="H3350"/>
    </row>
    <row r="3351" spans="1:8" ht="15" x14ac:dyDescent="0.25">
      <c r="A3351">
        <v>38182</v>
      </c>
      <c r="B3351">
        <v>38182</v>
      </c>
      <c r="C3351" t="s">
        <v>31968</v>
      </c>
      <c r="D3351" t="s">
        <v>7447</v>
      </c>
      <c r="E3351" s="153" t="s">
        <v>31969</v>
      </c>
      <c r="F3351" s="103"/>
      <c r="G3351"/>
      <c r="H3351"/>
    </row>
    <row r="3352" spans="1:8" ht="15" x14ac:dyDescent="0.25">
      <c r="A3352">
        <v>38186</v>
      </c>
      <c r="B3352">
        <v>38186</v>
      </c>
      <c r="C3352" t="s">
        <v>31970</v>
      </c>
      <c r="D3352" t="s">
        <v>7447</v>
      </c>
      <c r="E3352" s="153" t="s">
        <v>31971</v>
      </c>
      <c r="F3352" s="103"/>
      <c r="G3352"/>
      <c r="H3352"/>
    </row>
    <row r="3353" spans="1:8" ht="15" x14ac:dyDescent="0.25">
      <c r="A3353">
        <v>38185</v>
      </c>
      <c r="B3353">
        <v>38185</v>
      </c>
      <c r="C3353" t="s">
        <v>31972</v>
      </c>
      <c r="D3353" t="s">
        <v>7447</v>
      </c>
      <c r="E3353" s="153" t="s">
        <v>31973</v>
      </c>
      <c r="F3353" s="103"/>
      <c r="G3353"/>
      <c r="H3353"/>
    </row>
    <row r="3354" spans="1:8" ht="15" x14ac:dyDescent="0.25">
      <c r="A3354">
        <v>40654</v>
      </c>
      <c r="B3354">
        <v>40654</v>
      </c>
      <c r="C3354" t="s">
        <v>31974</v>
      </c>
      <c r="D3354" t="s">
        <v>7447</v>
      </c>
      <c r="E3354" s="153" t="s">
        <v>31975</v>
      </c>
      <c r="F3354" s="103"/>
      <c r="G3354"/>
      <c r="H3354"/>
    </row>
    <row r="3355" spans="1:8" ht="15" x14ac:dyDescent="0.25">
      <c r="A3355">
        <v>44541</v>
      </c>
      <c r="B3355">
        <v>44541</v>
      </c>
      <c r="C3355" t="s">
        <v>31976</v>
      </c>
      <c r="D3355" t="s">
        <v>7447</v>
      </c>
      <c r="E3355" s="153" t="s">
        <v>31977</v>
      </c>
      <c r="F3355" s="103"/>
      <c r="G3355"/>
      <c r="H3355"/>
    </row>
    <row r="3356" spans="1:8" ht="15" x14ac:dyDescent="0.25">
      <c r="A3356">
        <v>4822</v>
      </c>
      <c r="B3356">
        <v>4822</v>
      </c>
      <c r="C3356" t="s">
        <v>31978</v>
      </c>
      <c r="D3356" t="s">
        <v>7447</v>
      </c>
      <c r="E3356" s="153" t="s">
        <v>31979</v>
      </c>
      <c r="F3356" s="103"/>
      <c r="G3356"/>
      <c r="H3356"/>
    </row>
    <row r="3357" spans="1:8" ht="15" x14ac:dyDescent="0.25">
      <c r="A3357">
        <v>4818</v>
      </c>
      <c r="B3357">
        <v>4818</v>
      </c>
      <c r="C3357" t="s">
        <v>31980</v>
      </c>
      <c r="D3357" t="s">
        <v>7447</v>
      </c>
      <c r="E3357" s="153" t="s">
        <v>31981</v>
      </c>
      <c r="F3357" s="103"/>
      <c r="G3357"/>
      <c r="H3357"/>
    </row>
    <row r="3358" spans="1:8" ht="15" x14ac:dyDescent="0.25">
      <c r="A3358">
        <v>39567</v>
      </c>
      <c r="B3358">
        <v>39567</v>
      </c>
      <c r="C3358" t="s">
        <v>31982</v>
      </c>
      <c r="D3358" t="s">
        <v>7447</v>
      </c>
      <c r="E3358" s="153" t="s">
        <v>18308</v>
      </c>
      <c r="F3358" s="103"/>
      <c r="G3358"/>
      <c r="H3358"/>
    </row>
    <row r="3359" spans="1:8" ht="15" x14ac:dyDescent="0.25">
      <c r="A3359">
        <v>39566</v>
      </c>
      <c r="B3359">
        <v>39566</v>
      </c>
      <c r="C3359" t="s">
        <v>31983</v>
      </c>
      <c r="D3359" t="s">
        <v>7447</v>
      </c>
      <c r="E3359" s="153" t="s">
        <v>18167</v>
      </c>
      <c r="F3359" s="103"/>
      <c r="G3359"/>
      <c r="H3359"/>
    </row>
    <row r="3360" spans="1:8" ht="15" x14ac:dyDescent="0.25">
      <c r="A3360">
        <v>39416</v>
      </c>
      <c r="B3360">
        <v>39416</v>
      </c>
      <c r="C3360" t="s">
        <v>31984</v>
      </c>
      <c r="D3360" t="s">
        <v>7447</v>
      </c>
      <c r="E3360" s="153" t="s">
        <v>24996</v>
      </c>
      <c r="F3360" s="103"/>
      <c r="G3360"/>
      <c r="H3360"/>
    </row>
    <row r="3361" spans="1:8" ht="15" x14ac:dyDescent="0.25">
      <c r="A3361">
        <v>39417</v>
      </c>
      <c r="B3361">
        <v>39417</v>
      </c>
      <c r="C3361" t="s">
        <v>31985</v>
      </c>
      <c r="D3361" t="s">
        <v>7447</v>
      </c>
      <c r="E3361" s="153" t="s">
        <v>14757</v>
      </c>
      <c r="F3361" s="103"/>
      <c r="G3361"/>
      <c r="H3361"/>
    </row>
    <row r="3362" spans="1:8" ht="15" x14ac:dyDescent="0.25">
      <c r="A3362">
        <v>43742</v>
      </c>
      <c r="B3362">
        <v>43742</v>
      </c>
      <c r="C3362" t="s">
        <v>31986</v>
      </c>
      <c r="D3362" t="s">
        <v>7447</v>
      </c>
      <c r="E3362" s="153" t="s">
        <v>13189</v>
      </c>
      <c r="F3362" s="103"/>
      <c r="G3362"/>
      <c r="H3362"/>
    </row>
    <row r="3363" spans="1:8" ht="15" x14ac:dyDescent="0.25">
      <c r="A3363">
        <v>39414</v>
      </c>
      <c r="B3363">
        <v>39414</v>
      </c>
      <c r="C3363" t="s">
        <v>31987</v>
      </c>
      <c r="D3363" t="s">
        <v>7447</v>
      </c>
      <c r="E3363" s="153" t="s">
        <v>11780</v>
      </c>
      <c r="F3363" s="103"/>
      <c r="G3363"/>
      <c r="H3363"/>
    </row>
    <row r="3364" spans="1:8" ht="15" x14ac:dyDescent="0.25">
      <c r="A3364">
        <v>39415</v>
      </c>
      <c r="B3364">
        <v>39415</v>
      </c>
      <c r="C3364" t="s">
        <v>31988</v>
      </c>
      <c r="D3364" t="s">
        <v>7447</v>
      </c>
      <c r="E3364" s="153" t="s">
        <v>16105</v>
      </c>
      <c r="F3364" s="103"/>
      <c r="G3364"/>
      <c r="H3364"/>
    </row>
    <row r="3365" spans="1:8" ht="15" x14ac:dyDescent="0.25">
      <c r="A3365">
        <v>43740</v>
      </c>
      <c r="B3365">
        <v>43740</v>
      </c>
      <c r="C3365" t="s">
        <v>31989</v>
      </c>
      <c r="D3365" t="s">
        <v>7447</v>
      </c>
      <c r="E3365" s="153" t="s">
        <v>18885</v>
      </c>
      <c r="F3365" s="103"/>
      <c r="G3365"/>
      <c r="H3365"/>
    </row>
    <row r="3366" spans="1:8" ht="15" x14ac:dyDescent="0.25">
      <c r="A3366">
        <v>39412</v>
      </c>
      <c r="B3366">
        <v>39412</v>
      </c>
      <c r="C3366" t="s">
        <v>31990</v>
      </c>
      <c r="D3366" t="s">
        <v>7447</v>
      </c>
      <c r="E3366" s="153" t="s">
        <v>25173</v>
      </c>
      <c r="F3366" s="103"/>
      <c r="G3366"/>
      <c r="H3366"/>
    </row>
    <row r="3367" spans="1:8" ht="15" x14ac:dyDescent="0.25">
      <c r="A3367">
        <v>39413</v>
      </c>
      <c r="B3367">
        <v>39413</v>
      </c>
      <c r="C3367" t="s">
        <v>31991</v>
      </c>
      <c r="D3367" t="s">
        <v>7447</v>
      </c>
      <c r="E3367" s="153" t="s">
        <v>14259</v>
      </c>
      <c r="F3367" s="103"/>
      <c r="G3367"/>
      <c r="H3367"/>
    </row>
    <row r="3368" spans="1:8" ht="15" x14ac:dyDescent="0.25">
      <c r="A3368">
        <v>43741</v>
      </c>
      <c r="B3368">
        <v>43741</v>
      </c>
      <c r="C3368" t="s">
        <v>31992</v>
      </c>
      <c r="D3368" t="s">
        <v>7447</v>
      </c>
      <c r="E3368" s="153" t="s">
        <v>31993</v>
      </c>
      <c r="F3368" s="103"/>
      <c r="G3368"/>
      <c r="H3368"/>
    </row>
    <row r="3369" spans="1:8" ht="15" x14ac:dyDescent="0.25">
      <c r="A3369">
        <v>11062</v>
      </c>
      <c r="B3369">
        <v>11062</v>
      </c>
      <c r="C3369" t="s">
        <v>31994</v>
      </c>
      <c r="D3369" t="s">
        <v>7447</v>
      </c>
      <c r="E3369" s="153" t="s">
        <v>31995</v>
      </c>
      <c r="F3369" s="103"/>
      <c r="G3369"/>
      <c r="H3369"/>
    </row>
    <row r="3370" spans="1:8" ht="15" x14ac:dyDescent="0.25">
      <c r="A3370">
        <v>11063</v>
      </c>
      <c r="B3370">
        <v>11063</v>
      </c>
      <c r="C3370" t="s">
        <v>31996</v>
      </c>
      <c r="D3370" t="s">
        <v>7447</v>
      </c>
      <c r="E3370" s="153" t="s">
        <v>31997</v>
      </c>
      <c r="F3370" s="103"/>
      <c r="G3370"/>
      <c r="H3370"/>
    </row>
    <row r="3371" spans="1:8" ht="15" x14ac:dyDescent="0.25">
      <c r="A3371">
        <v>13521</v>
      </c>
      <c r="B3371">
        <v>13521</v>
      </c>
      <c r="C3371" t="s">
        <v>31998</v>
      </c>
      <c r="D3371" t="s">
        <v>7448</v>
      </c>
      <c r="E3371" s="153" t="s">
        <v>31999</v>
      </c>
      <c r="F3371" s="103"/>
      <c r="G3371"/>
      <c r="H3371"/>
    </row>
    <row r="3372" spans="1:8" ht="15" x14ac:dyDescent="0.25">
      <c r="A3372">
        <v>10851</v>
      </c>
      <c r="B3372">
        <v>10851</v>
      </c>
      <c r="C3372" t="s">
        <v>32000</v>
      </c>
      <c r="D3372" t="s">
        <v>7448</v>
      </c>
      <c r="E3372" s="153" t="s">
        <v>26206</v>
      </c>
      <c r="F3372" s="103"/>
      <c r="G3372"/>
      <c r="H3372"/>
    </row>
    <row r="3373" spans="1:8" ht="15" x14ac:dyDescent="0.25">
      <c r="A3373">
        <v>39515</v>
      </c>
      <c r="B3373">
        <v>39515</v>
      </c>
      <c r="C3373" t="s">
        <v>32001</v>
      </c>
      <c r="D3373" t="s">
        <v>7448</v>
      </c>
      <c r="E3373" s="153" t="s">
        <v>16650</v>
      </c>
      <c r="F3373" s="103"/>
      <c r="G3373"/>
      <c r="H3373"/>
    </row>
    <row r="3374" spans="1:8" ht="15" x14ac:dyDescent="0.25">
      <c r="A3374">
        <v>39516</v>
      </c>
      <c r="B3374">
        <v>39516</v>
      </c>
      <c r="C3374" t="s">
        <v>32002</v>
      </c>
      <c r="D3374" t="s">
        <v>7448</v>
      </c>
      <c r="E3374" s="153" t="s">
        <v>32003</v>
      </c>
      <c r="F3374" s="103"/>
      <c r="G3374"/>
      <c r="H3374"/>
    </row>
    <row r="3375" spans="1:8" ht="15" x14ac:dyDescent="0.25">
      <c r="A3375">
        <v>39514</v>
      </c>
      <c r="B3375">
        <v>39514</v>
      </c>
      <c r="C3375" t="s">
        <v>32004</v>
      </c>
      <c r="D3375" t="s">
        <v>7448</v>
      </c>
      <c r="E3375" s="153" t="s">
        <v>11985</v>
      </c>
      <c r="F3375" s="103"/>
      <c r="G3375"/>
      <c r="H3375"/>
    </row>
    <row r="3376" spans="1:8" ht="15" x14ac:dyDescent="0.25">
      <c r="A3376">
        <v>4812</v>
      </c>
      <c r="B3376">
        <v>4812</v>
      </c>
      <c r="C3376" t="s">
        <v>32005</v>
      </c>
      <c r="D3376" t="s">
        <v>7447</v>
      </c>
      <c r="E3376" s="153" t="s">
        <v>7745</v>
      </c>
      <c r="F3376" s="103"/>
      <c r="G3376"/>
      <c r="H3376"/>
    </row>
    <row r="3377" spans="1:8" ht="15" x14ac:dyDescent="0.25">
      <c r="A3377">
        <v>10849</v>
      </c>
      <c r="B3377">
        <v>10849</v>
      </c>
      <c r="C3377" t="s">
        <v>32006</v>
      </c>
      <c r="D3377" t="s">
        <v>7448</v>
      </c>
      <c r="E3377" s="153" t="s">
        <v>32007</v>
      </c>
      <c r="F3377" s="103"/>
      <c r="G3377"/>
      <c r="H3377"/>
    </row>
    <row r="3378" spans="1:8" ht="15" x14ac:dyDescent="0.25">
      <c r="A3378">
        <v>10848</v>
      </c>
      <c r="B3378">
        <v>10848</v>
      </c>
      <c r="C3378" t="s">
        <v>32008</v>
      </c>
      <c r="D3378" t="s">
        <v>7448</v>
      </c>
      <c r="E3378" s="153" t="s">
        <v>32009</v>
      </c>
      <c r="F3378" s="103"/>
      <c r="G3378"/>
      <c r="H3378"/>
    </row>
    <row r="3379" spans="1:8" ht="15" x14ac:dyDescent="0.25">
      <c r="A3379">
        <v>4813</v>
      </c>
      <c r="B3379">
        <v>4813</v>
      </c>
      <c r="C3379" t="s">
        <v>32010</v>
      </c>
      <c r="D3379" t="s">
        <v>7447</v>
      </c>
      <c r="E3379" s="153" t="s">
        <v>32011</v>
      </c>
      <c r="F3379" s="103"/>
      <c r="G3379"/>
      <c r="H3379"/>
    </row>
    <row r="3380" spans="1:8" ht="15" x14ac:dyDescent="0.25">
      <c r="A3380">
        <v>37560</v>
      </c>
      <c r="B3380">
        <v>37560</v>
      </c>
      <c r="C3380" t="s">
        <v>32012</v>
      </c>
      <c r="D3380" t="s">
        <v>7448</v>
      </c>
      <c r="E3380" s="153" t="s">
        <v>18259</v>
      </c>
      <c r="F3380" s="103"/>
      <c r="G3380"/>
      <c r="H3380"/>
    </row>
    <row r="3381" spans="1:8" ht="15" x14ac:dyDescent="0.25">
      <c r="A3381">
        <v>37557</v>
      </c>
      <c r="B3381">
        <v>37557</v>
      </c>
      <c r="C3381" t="s">
        <v>32013</v>
      </c>
      <c r="D3381" t="s">
        <v>7448</v>
      </c>
      <c r="E3381" s="153" t="s">
        <v>18443</v>
      </c>
      <c r="F3381" s="103"/>
      <c r="G3381"/>
      <c r="H3381"/>
    </row>
    <row r="3382" spans="1:8" ht="15" x14ac:dyDescent="0.25">
      <c r="A3382">
        <v>37556</v>
      </c>
      <c r="B3382">
        <v>37556</v>
      </c>
      <c r="C3382" t="s">
        <v>32014</v>
      </c>
      <c r="D3382" t="s">
        <v>7448</v>
      </c>
      <c r="E3382" s="153" t="s">
        <v>14315</v>
      </c>
      <c r="F3382" s="103"/>
      <c r="G3382"/>
      <c r="H3382"/>
    </row>
    <row r="3383" spans="1:8" ht="15" x14ac:dyDescent="0.25">
      <c r="A3383">
        <v>37559</v>
      </c>
      <c r="B3383">
        <v>37559</v>
      </c>
      <c r="C3383" t="s">
        <v>32015</v>
      </c>
      <c r="D3383" t="s">
        <v>7448</v>
      </c>
      <c r="E3383" s="153" t="s">
        <v>32016</v>
      </c>
      <c r="F3383" s="103"/>
      <c r="G3383"/>
      <c r="H3383"/>
    </row>
    <row r="3384" spans="1:8" ht="15" x14ac:dyDescent="0.25">
      <c r="A3384">
        <v>37539</v>
      </c>
      <c r="B3384">
        <v>37539</v>
      </c>
      <c r="C3384" t="s">
        <v>32017</v>
      </c>
      <c r="D3384" t="s">
        <v>7448</v>
      </c>
      <c r="E3384" s="153" t="s">
        <v>10052</v>
      </c>
      <c r="F3384" s="103"/>
      <c r="G3384"/>
      <c r="H3384"/>
    </row>
    <row r="3385" spans="1:8" ht="15" x14ac:dyDescent="0.25">
      <c r="A3385">
        <v>37558</v>
      </c>
      <c r="B3385">
        <v>37558</v>
      </c>
      <c r="C3385" t="s">
        <v>32018</v>
      </c>
      <c r="D3385" t="s">
        <v>7448</v>
      </c>
      <c r="E3385" s="153" t="s">
        <v>19795</v>
      </c>
      <c r="F3385" s="103"/>
      <c r="G3385"/>
      <c r="H3385"/>
    </row>
    <row r="3386" spans="1:8" ht="15" x14ac:dyDescent="0.25">
      <c r="A3386">
        <v>34723</v>
      </c>
      <c r="B3386">
        <v>34723</v>
      </c>
      <c r="C3386" t="s">
        <v>32019</v>
      </c>
      <c r="D3386" t="s">
        <v>7447</v>
      </c>
      <c r="E3386" s="153" t="s">
        <v>32020</v>
      </c>
      <c r="F3386" s="103"/>
      <c r="G3386"/>
      <c r="H3386"/>
    </row>
    <row r="3387" spans="1:8" ht="15" x14ac:dyDescent="0.25">
      <c r="A3387">
        <v>34721</v>
      </c>
      <c r="B3387">
        <v>34721</v>
      </c>
      <c r="C3387" t="s">
        <v>32021</v>
      </c>
      <c r="D3387" t="s">
        <v>7447</v>
      </c>
      <c r="E3387" s="153" t="s">
        <v>32022</v>
      </c>
      <c r="F3387" s="103"/>
      <c r="G3387"/>
      <c r="H3387"/>
    </row>
    <row r="3388" spans="1:8" ht="15" x14ac:dyDescent="0.25">
      <c r="A3388">
        <v>4309</v>
      </c>
      <c r="B3388">
        <v>4309</v>
      </c>
      <c r="C3388" t="s">
        <v>32023</v>
      </c>
      <c r="D3388" t="s">
        <v>7448</v>
      </c>
      <c r="E3388" s="153" t="s">
        <v>21179</v>
      </c>
      <c r="F3388" s="103"/>
      <c r="G3388"/>
      <c r="H3388"/>
    </row>
    <row r="3389" spans="1:8" ht="15" x14ac:dyDescent="0.25">
      <c r="A3389">
        <v>4307</v>
      </c>
      <c r="B3389">
        <v>4307</v>
      </c>
      <c r="C3389" t="s">
        <v>32024</v>
      </c>
      <c r="D3389" t="s">
        <v>7448</v>
      </c>
      <c r="E3389" s="153" t="s">
        <v>7724</v>
      </c>
      <c r="F3389" s="103"/>
      <c r="G3389"/>
      <c r="H3389"/>
    </row>
    <row r="3390" spans="1:8" ht="15" x14ac:dyDescent="0.25">
      <c r="A3390">
        <v>10850</v>
      </c>
      <c r="B3390">
        <v>10850</v>
      </c>
      <c r="C3390" t="s">
        <v>32025</v>
      </c>
      <c r="D3390" t="s">
        <v>7448</v>
      </c>
      <c r="E3390" s="153" t="s">
        <v>27444</v>
      </c>
      <c r="F3390" s="103"/>
      <c r="G3390"/>
      <c r="H3390"/>
    </row>
    <row r="3391" spans="1:8" ht="15" x14ac:dyDescent="0.25">
      <c r="A3391">
        <v>42438</v>
      </c>
      <c r="B3391">
        <v>42438</v>
      </c>
      <c r="C3391" t="s">
        <v>32026</v>
      </c>
      <c r="D3391" t="s">
        <v>7448</v>
      </c>
      <c r="E3391" s="153" t="s">
        <v>32027</v>
      </c>
      <c r="F3391" s="103"/>
      <c r="G3391"/>
      <c r="H3391"/>
    </row>
    <row r="3392" spans="1:8" ht="15" x14ac:dyDescent="0.25">
      <c r="A3392">
        <v>4792</v>
      </c>
      <c r="B3392">
        <v>4792</v>
      </c>
      <c r="C3392" t="s">
        <v>32028</v>
      </c>
      <c r="D3392" t="s">
        <v>7447</v>
      </c>
      <c r="E3392" s="153" t="s">
        <v>32029</v>
      </c>
      <c r="F3392" s="103"/>
      <c r="G3392"/>
      <c r="H3392"/>
    </row>
    <row r="3393" spans="1:8" ht="15" x14ac:dyDescent="0.25">
      <c r="A3393">
        <v>4790</v>
      </c>
      <c r="B3393">
        <v>4790</v>
      </c>
      <c r="C3393" t="s">
        <v>32030</v>
      </c>
      <c r="D3393" t="s">
        <v>7447</v>
      </c>
      <c r="E3393" s="153" t="s">
        <v>32031</v>
      </c>
      <c r="F3393" s="103"/>
      <c r="G3393"/>
      <c r="H3393"/>
    </row>
    <row r="3394" spans="1:8" ht="15" x14ac:dyDescent="0.25">
      <c r="A3394">
        <v>40671</v>
      </c>
      <c r="B3394">
        <v>40671</v>
      </c>
      <c r="C3394" t="s">
        <v>32032</v>
      </c>
      <c r="D3394" t="s">
        <v>7447</v>
      </c>
      <c r="E3394" s="153" t="s">
        <v>32033</v>
      </c>
      <c r="F3394" s="103"/>
      <c r="G3394"/>
      <c r="H3394"/>
    </row>
    <row r="3395" spans="1:8" ht="15" x14ac:dyDescent="0.25">
      <c r="A3395">
        <v>7552</v>
      </c>
      <c r="B3395">
        <v>7552</v>
      </c>
      <c r="C3395" t="s">
        <v>32034</v>
      </c>
      <c r="D3395" t="s">
        <v>7448</v>
      </c>
      <c r="E3395" s="153" t="s">
        <v>7634</v>
      </c>
      <c r="F3395" s="103"/>
      <c r="G3395"/>
      <c r="H3395"/>
    </row>
    <row r="3396" spans="1:8" ht="15" x14ac:dyDescent="0.25">
      <c r="A3396">
        <v>4893</v>
      </c>
      <c r="B3396">
        <v>4893</v>
      </c>
      <c r="C3396" t="s">
        <v>32035</v>
      </c>
      <c r="D3396" t="s">
        <v>7448</v>
      </c>
      <c r="E3396" s="153" t="s">
        <v>11301</v>
      </c>
      <c r="F3396" s="103"/>
      <c r="G3396"/>
      <c r="H3396"/>
    </row>
    <row r="3397" spans="1:8" ht="15" x14ac:dyDescent="0.25">
      <c r="A3397">
        <v>4894</v>
      </c>
      <c r="B3397">
        <v>4894</v>
      </c>
      <c r="C3397" t="s">
        <v>32036</v>
      </c>
      <c r="D3397" t="s">
        <v>7448</v>
      </c>
      <c r="E3397" s="153" t="s">
        <v>16491</v>
      </c>
      <c r="F3397" s="103"/>
      <c r="G3397"/>
      <c r="H3397"/>
    </row>
    <row r="3398" spans="1:8" ht="15" x14ac:dyDescent="0.25">
      <c r="A3398">
        <v>4888</v>
      </c>
      <c r="B3398">
        <v>4888</v>
      </c>
      <c r="C3398" t="s">
        <v>32037</v>
      </c>
      <c r="D3398" t="s">
        <v>7448</v>
      </c>
      <c r="E3398" s="153" t="s">
        <v>16488</v>
      </c>
      <c r="F3398" s="103"/>
      <c r="G3398"/>
      <c r="H3398"/>
    </row>
    <row r="3399" spans="1:8" ht="15" x14ac:dyDescent="0.25">
      <c r="A3399">
        <v>4890</v>
      </c>
      <c r="B3399">
        <v>4890</v>
      </c>
      <c r="C3399" t="s">
        <v>32038</v>
      </c>
      <c r="D3399" t="s">
        <v>7448</v>
      </c>
      <c r="E3399" s="153" t="s">
        <v>7818</v>
      </c>
      <c r="F3399" s="103"/>
      <c r="G3399"/>
      <c r="H3399"/>
    </row>
    <row r="3400" spans="1:8" ht="15" x14ac:dyDescent="0.25">
      <c r="A3400">
        <v>12411</v>
      </c>
      <c r="B3400">
        <v>12411</v>
      </c>
      <c r="C3400" t="s">
        <v>32039</v>
      </c>
      <c r="D3400" t="s">
        <v>7448</v>
      </c>
      <c r="E3400" s="153" t="s">
        <v>18231</v>
      </c>
      <c r="F3400" s="103"/>
      <c r="G3400"/>
      <c r="H3400"/>
    </row>
    <row r="3401" spans="1:8" ht="15" x14ac:dyDescent="0.25">
      <c r="A3401">
        <v>4891</v>
      </c>
      <c r="B3401">
        <v>4891</v>
      </c>
      <c r="C3401" t="s">
        <v>32040</v>
      </c>
      <c r="D3401" t="s">
        <v>7448</v>
      </c>
      <c r="E3401" s="153" t="s">
        <v>23042</v>
      </c>
      <c r="F3401" s="103"/>
      <c r="G3401"/>
      <c r="H3401"/>
    </row>
    <row r="3402" spans="1:8" ht="15" x14ac:dyDescent="0.25">
      <c r="A3402">
        <v>4889</v>
      </c>
      <c r="B3402">
        <v>4889</v>
      </c>
      <c r="C3402" t="s">
        <v>32041</v>
      </c>
      <c r="D3402" t="s">
        <v>7448</v>
      </c>
      <c r="E3402" s="153" t="s">
        <v>7817</v>
      </c>
      <c r="F3402" s="103"/>
      <c r="G3402"/>
      <c r="H3402"/>
    </row>
    <row r="3403" spans="1:8" ht="15" x14ac:dyDescent="0.25">
      <c r="A3403">
        <v>4892</v>
      </c>
      <c r="B3403">
        <v>4892</v>
      </c>
      <c r="C3403" t="s">
        <v>32042</v>
      </c>
      <c r="D3403" t="s">
        <v>7448</v>
      </c>
      <c r="E3403" s="153" t="s">
        <v>19420</v>
      </c>
      <c r="F3403" s="103"/>
      <c r="G3403"/>
      <c r="H3403"/>
    </row>
    <row r="3404" spans="1:8" ht="15" x14ac:dyDescent="0.25">
      <c r="A3404">
        <v>12412</v>
      </c>
      <c r="B3404">
        <v>12412</v>
      </c>
      <c r="C3404" t="s">
        <v>32043</v>
      </c>
      <c r="D3404" t="s">
        <v>7448</v>
      </c>
      <c r="E3404" s="153" t="s">
        <v>32044</v>
      </c>
      <c r="F3404" s="103"/>
      <c r="G3404"/>
      <c r="H3404"/>
    </row>
    <row r="3405" spans="1:8" ht="15" x14ac:dyDescent="0.25">
      <c r="A3405">
        <v>4907</v>
      </c>
      <c r="B3405">
        <v>4907</v>
      </c>
      <c r="C3405" t="s">
        <v>32045</v>
      </c>
      <c r="D3405" t="s">
        <v>7448</v>
      </c>
      <c r="E3405" s="153" t="s">
        <v>16032</v>
      </c>
      <c r="F3405" s="103"/>
      <c r="G3405"/>
      <c r="H3405"/>
    </row>
    <row r="3406" spans="1:8" ht="15" x14ac:dyDescent="0.25">
      <c r="A3406">
        <v>4902</v>
      </c>
      <c r="B3406">
        <v>4902</v>
      </c>
      <c r="C3406" t="s">
        <v>32046</v>
      </c>
      <c r="D3406" t="s">
        <v>7448</v>
      </c>
      <c r="E3406" s="153" t="s">
        <v>32047</v>
      </c>
      <c r="F3406" s="103"/>
      <c r="G3406"/>
      <c r="H3406"/>
    </row>
    <row r="3407" spans="1:8" ht="15" x14ac:dyDescent="0.25">
      <c r="A3407">
        <v>4741</v>
      </c>
      <c r="B3407">
        <v>4741</v>
      </c>
      <c r="C3407" t="s">
        <v>32048</v>
      </c>
      <c r="D3407" t="s">
        <v>7503</v>
      </c>
      <c r="E3407" s="153" t="s">
        <v>31800</v>
      </c>
      <c r="F3407" s="103"/>
      <c r="G3407"/>
      <c r="H3407"/>
    </row>
    <row r="3408" spans="1:8" ht="15" x14ac:dyDescent="0.25">
      <c r="A3408">
        <v>4752</v>
      </c>
      <c r="B3408">
        <v>4752</v>
      </c>
      <c r="C3408" t="s">
        <v>32049</v>
      </c>
      <c r="D3408" t="s">
        <v>7449</v>
      </c>
      <c r="E3408" s="153" t="s">
        <v>13830</v>
      </c>
      <c r="F3408" s="103"/>
      <c r="G3408"/>
      <c r="H3408"/>
    </row>
    <row r="3409" spans="1:8" ht="15" x14ac:dyDescent="0.25">
      <c r="A3409">
        <v>41091</v>
      </c>
      <c r="B3409">
        <v>41091</v>
      </c>
      <c r="C3409" t="s">
        <v>32050</v>
      </c>
      <c r="D3409" t="s">
        <v>7505</v>
      </c>
      <c r="E3409" s="153" t="s">
        <v>32051</v>
      </c>
      <c r="F3409" s="103"/>
      <c r="G3409"/>
      <c r="H3409"/>
    </row>
    <row r="3410" spans="1:8" ht="15" x14ac:dyDescent="0.25">
      <c r="A3410">
        <v>13954</v>
      </c>
      <c r="B3410">
        <v>13954</v>
      </c>
      <c r="C3410" t="s">
        <v>32052</v>
      </c>
      <c r="D3410" t="s">
        <v>7448</v>
      </c>
      <c r="E3410" s="153" t="s">
        <v>32053</v>
      </c>
      <c r="F3410" s="103"/>
      <c r="G3410"/>
      <c r="H3410"/>
    </row>
    <row r="3411" spans="1:8" ht="15" x14ac:dyDescent="0.25">
      <c r="A3411">
        <v>3411</v>
      </c>
      <c r="B3411">
        <v>3411</v>
      </c>
      <c r="C3411" t="s">
        <v>32054</v>
      </c>
      <c r="D3411" t="s">
        <v>7450</v>
      </c>
      <c r="E3411" s="153" t="s">
        <v>32055</v>
      </c>
      <c r="F3411" s="103"/>
      <c r="G3411"/>
      <c r="H3411"/>
    </row>
    <row r="3412" spans="1:8" ht="15" x14ac:dyDescent="0.25">
      <c r="A3412">
        <v>39995</v>
      </c>
      <c r="B3412">
        <v>39995</v>
      </c>
      <c r="C3412" t="s">
        <v>32056</v>
      </c>
      <c r="D3412" t="s">
        <v>7503</v>
      </c>
      <c r="E3412" s="153" t="s">
        <v>32057</v>
      </c>
      <c r="F3412" s="103"/>
      <c r="G3412"/>
      <c r="H3412"/>
    </row>
    <row r="3413" spans="1:8" ht="15" x14ac:dyDescent="0.25">
      <c r="A3413">
        <v>11615</v>
      </c>
      <c r="B3413">
        <v>11615</v>
      </c>
      <c r="C3413" t="s">
        <v>32058</v>
      </c>
      <c r="D3413" t="s">
        <v>7447</v>
      </c>
      <c r="E3413" s="153" t="s">
        <v>11448</v>
      </c>
      <c r="F3413" s="103"/>
      <c r="G3413"/>
      <c r="H3413"/>
    </row>
    <row r="3414" spans="1:8" ht="15" x14ac:dyDescent="0.25">
      <c r="A3414">
        <v>3408</v>
      </c>
      <c r="B3414">
        <v>3408</v>
      </c>
      <c r="C3414" t="s">
        <v>32059</v>
      </c>
      <c r="D3414" t="s">
        <v>7447</v>
      </c>
      <c r="E3414" s="153" t="s">
        <v>32060</v>
      </c>
      <c r="F3414" s="103"/>
      <c r="G3414"/>
      <c r="H3414"/>
    </row>
    <row r="3415" spans="1:8" ht="15" x14ac:dyDescent="0.25">
      <c r="A3415">
        <v>3409</v>
      </c>
      <c r="B3415">
        <v>3409</v>
      </c>
      <c r="C3415" t="s">
        <v>32061</v>
      </c>
      <c r="D3415" t="s">
        <v>7447</v>
      </c>
      <c r="E3415" s="153" t="s">
        <v>32062</v>
      </c>
      <c r="F3415" s="103"/>
      <c r="G3415"/>
      <c r="H3415"/>
    </row>
    <row r="3416" spans="1:8" ht="15" x14ac:dyDescent="0.25">
      <c r="A3416">
        <v>11427</v>
      </c>
      <c r="B3416">
        <v>11427</v>
      </c>
      <c r="C3416" t="s">
        <v>32063</v>
      </c>
      <c r="D3416" t="s">
        <v>7450</v>
      </c>
      <c r="E3416" s="153" t="s">
        <v>19725</v>
      </c>
      <c r="F3416" s="103"/>
      <c r="G3416"/>
      <c r="H3416"/>
    </row>
    <row r="3417" spans="1:8" ht="15" x14ac:dyDescent="0.25">
      <c r="A3417">
        <v>4491</v>
      </c>
      <c r="B3417">
        <v>4491</v>
      </c>
      <c r="C3417" t="s">
        <v>32064</v>
      </c>
      <c r="D3417" t="s">
        <v>7452</v>
      </c>
      <c r="E3417" s="153" t="s">
        <v>11640</v>
      </c>
      <c r="F3417" s="103"/>
      <c r="G3417"/>
      <c r="H3417"/>
    </row>
    <row r="3418" spans="1:8" ht="15" x14ac:dyDescent="0.25">
      <c r="A3418">
        <v>2745</v>
      </c>
      <c r="B3418">
        <v>2745</v>
      </c>
      <c r="C3418" t="s">
        <v>32065</v>
      </c>
      <c r="D3418" t="s">
        <v>7452</v>
      </c>
      <c r="E3418" s="153" t="s">
        <v>18545</v>
      </c>
      <c r="F3418" s="103"/>
      <c r="G3418"/>
      <c r="H3418"/>
    </row>
    <row r="3419" spans="1:8" ht="15" x14ac:dyDescent="0.25">
      <c r="A3419">
        <v>14439</v>
      </c>
      <c r="B3419">
        <v>14439</v>
      </c>
      <c r="C3419" t="s">
        <v>32066</v>
      </c>
      <c r="D3419" t="s">
        <v>7452</v>
      </c>
      <c r="E3419" s="153" t="s">
        <v>7784</v>
      </c>
      <c r="F3419" s="103"/>
      <c r="G3419"/>
      <c r="H3419"/>
    </row>
    <row r="3420" spans="1:8" ht="15" x14ac:dyDescent="0.25">
      <c r="A3420">
        <v>44496</v>
      </c>
      <c r="B3420">
        <v>44496</v>
      </c>
      <c r="C3420" t="s">
        <v>32067</v>
      </c>
      <c r="D3420" t="s">
        <v>7448</v>
      </c>
      <c r="E3420" s="153" t="s">
        <v>32068</v>
      </c>
      <c r="F3420" s="103"/>
      <c r="G3420"/>
      <c r="H3420"/>
    </row>
    <row r="3421" spans="1:8" ht="15" x14ac:dyDescent="0.25">
      <c r="A3421">
        <v>12362</v>
      </c>
      <c r="B3421">
        <v>12362</v>
      </c>
      <c r="C3421" t="s">
        <v>32069</v>
      </c>
      <c r="D3421" t="s">
        <v>7448</v>
      </c>
      <c r="E3421" s="153" t="s">
        <v>23770</v>
      </c>
      <c r="F3421" s="103"/>
      <c r="G3421"/>
      <c r="H3421"/>
    </row>
    <row r="3422" spans="1:8" ht="15" x14ac:dyDescent="0.25">
      <c r="A3422">
        <v>421</v>
      </c>
      <c r="B3422">
        <v>421</v>
      </c>
      <c r="C3422" t="s">
        <v>32070</v>
      </c>
      <c r="D3422" t="s">
        <v>7448</v>
      </c>
      <c r="E3422" s="153" t="s">
        <v>18939</v>
      </c>
      <c r="F3422" s="103"/>
      <c r="G3422"/>
      <c r="H3422"/>
    </row>
    <row r="3423" spans="1:8" ht="15" x14ac:dyDescent="0.25">
      <c r="A3423">
        <v>14148</v>
      </c>
      <c r="B3423">
        <v>14148</v>
      </c>
      <c r="C3423" t="s">
        <v>32071</v>
      </c>
      <c r="D3423" t="s">
        <v>7448</v>
      </c>
      <c r="E3423" s="153" t="s">
        <v>7802</v>
      </c>
      <c r="F3423" s="103"/>
      <c r="G3423"/>
      <c r="H3423"/>
    </row>
    <row r="3424" spans="1:8" ht="15" x14ac:dyDescent="0.25">
      <c r="A3424">
        <v>4341</v>
      </c>
      <c r="B3424">
        <v>4341</v>
      </c>
      <c r="C3424" t="s">
        <v>32072</v>
      </c>
      <c r="D3424" t="s">
        <v>7448</v>
      </c>
      <c r="E3424" s="153" t="s">
        <v>7697</v>
      </c>
      <c r="F3424" s="103"/>
      <c r="G3424"/>
      <c r="H3424"/>
    </row>
    <row r="3425" spans="1:8" ht="15" x14ac:dyDescent="0.25">
      <c r="A3425">
        <v>4337</v>
      </c>
      <c r="B3425">
        <v>4337</v>
      </c>
      <c r="C3425" t="s">
        <v>32073</v>
      </c>
      <c r="D3425" t="s">
        <v>7448</v>
      </c>
      <c r="E3425" s="153" t="s">
        <v>10782</v>
      </c>
      <c r="F3425" s="103"/>
      <c r="G3425"/>
      <c r="H3425"/>
    </row>
    <row r="3426" spans="1:8" ht="15" x14ac:dyDescent="0.25">
      <c r="A3426">
        <v>4339</v>
      </c>
      <c r="B3426">
        <v>4339</v>
      </c>
      <c r="C3426" t="s">
        <v>32074</v>
      </c>
      <c r="D3426" t="s">
        <v>7448</v>
      </c>
      <c r="E3426" s="153" t="s">
        <v>7890</v>
      </c>
      <c r="F3426" s="103"/>
      <c r="G3426"/>
      <c r="H3426"/>
    </row>
    <row r="3427" spans="1:8" ht="15" x14ac:dyDescent="0.25">
      <c r="A3427">
        <v>39997</v>
      </c>
      <c r="B3427">
        <v>39997</v>
      </c>
      <c r="C3427" t="s">
        <v>32075</v>
      </c>
      <c r="D3427" t="s">
        <v>7448</v>
      </c>
      <c r="E3427" s="153" t="s">
        <v>7586</v>
      </c>
      <c r="F3427" s="103"/>
      <c r="G3427"/>
      <c r="H3427"/>
    </row>
    <row r="3428" spans="1:8" ht="15" x14ac:dyDescent="0.25">
      <c r="A3428">
        <v>11971</v>
      </c>
      <c r="B3428">
        <v>11971</v>
      </c>
      <c r="C3428" t="s">
        <v>32076</v>
      </c>
      <c r="D3428" t="s">
        <v>7448</v>
      </c>
      <c r="E3428" s="153" t="s">
        <v>18395</v>
      </c>
      <c r="F3428" s="103"/>
      <c r="G3428"/>
      <c r="H3428"/>
    </row>
    <row r="3429" spans="1:8" ht="15" x14ac:dyDescent="0.25">
      <c r="A3429">
        <v>4342</v>
      </c>
      <c r="B3429">
        <v>4342</v>
      </c>
      <c r="C3429" t="s">
        <v>32077</v>
      </c>
      <c r="D3429" t="s">
        <v>7448</v>
      </c>
      <c r="E3429" s="153" t="s">
        <v>7945</v>
      </c>
      <c r="F3429" s="103"/>
      <c r="G3429"/>
      <c r="H3429"/>
    </row>
    <row r="3430" spans="1:8" ht="15" x14ac:dyDescent="0.25">
      <c r="A3430">
        <v>4330</v>
      </c>
      <c r="B3430">
        <v>4330</v>
      </c>
      <c r="C3430" t="s">
        <v>32078</v>
      </c>
      <c r="D3430" t="s">
        <v>7448</v>
      </c>
      <c r="E3430" s="153" t="s">
        <v>7933</v>
      </c>
      <c r="F3430" s="103"/>
      <c r="G3430"/>
      <c r="H3430"/>
    </row>
    <row r="3431" spans="1:8" ht="15" x14ac:dyDescent="0.25">
      <c r="A3431">
        <v>4340</v>
      </c>
      <c r="B3431">
        <v>4340</v>
      </c>
      <c r="C3431" t="s">
        <v>32079</v>
      </c>
      <c r="D3431" t="s">
        <v>7448</v>
      </c>
      <c r="E3431" s="153" t="s">
        <v>7625</v>
      </c>
      <c r="F3431" s="103"/>
      <c r="G3431"/>
      <c r="H3431"/>
    </row>
    <row r="3432" spans="1:8" ht="15" x14ac:dyDescent="0.25">
      <c r="A3432">
        <v>5088</v>
      </c>
      <c r="B3432">
        <v>5088</v>
      </c>
      <c r="C3432" t="s">
        <v>32080</v>
      </c>
      <c r="D3432" t="s">
        <v>7448</v>
      </c>
      <c r="E3432" s="153" t="s">
        <v>18539</v>
      </c>
      <c r="F3432" s="103"/>
      <c r="G3432"/>
      <c r="H3432"/>
    </row>
    <row r="3433" spans="1:8" ht="15" x14ac:dyDescent="0.25">
      <c r="A3433">
        <v>11154</v>
      </c>
      <c r="B3433">
        <v>11154</v>
      </c>
      <c r="C3433" t="s">
        <v>32081</v>
      </c>
      <c r="D3433" t="s">
        <v>7448</v>
      </c>
      <c r="E3433" s="153" t="s">
        <v>32082</v>
      </c>
      <c r="F3433" s="103"/>
      <c r="G3433"/>
      <c r="H3433"/>
    </row>
    <row r="3434" spans="1:8" ht="15" x14ac:dyDescent="0.25">
      <c r="A3434">
        <v>4989</v>
      </c>
      <c r="B3434">
        <v>4989</v>
      </c>
      <c r="C3434" t="s">
        <v>32083</v>
      </c>
      <c r="D3434" t="s">
        <v>7448</v>
      </c>
      <c r="E3434" s="153" t="s">
        <v>32084</v>
      </c>
      <c r="F3434" s="103"/>
      <c r="G3434"/>
      <c r="H3434"/>
    </row>
    <row r="3435" spans="1:8" ht="15" x14ac:dyDescent="0.25">
      <c r="A3435">
        <v>4982</v>
      </c>
      <c r="B3435">
        <v>4982</v>
      </c>
      <c r="C3435" t="s">
        <v>32085</v>
      </c>
      <c r="D3435" t="s">
        <v>7448</v>
      </c>
      <c r="E3435" s="153" t="s">
        <v>32086</v>
      </c>
      <c r="F3435" s="103"/>
      <c r="G3435"/>
      <c r="H3435"/>
    </row>
    <row r="3436" spans="1:8" ht="15" x14ac:dyDescent="0.25">
      <c r="A3436">
        <v>4962</v>
      </c>
      <c r="B3436">
        <v>4962</v>
      </c>
      <c r="C3436" t="s">
        <v>32087</v>
      </c>
      <c r="D3436" t="s">
        <v>7448</v>
      </c>
      <c r="E3436" s="153" t="s">
        <v>32088</v>
      </c>
      <c r="F3436" s="103"/>
      <c r="G3436"/>
      <c r="H3436"/>
    </row>
    <row r="3437" spans="1:8" ht="15" x14ac:dyDescent="0.25">
      <c r="A3437">
        <v>4981</v>
      </c>
      <c r="B3437">
        <v>4981</v>
      </c>
      <c r="C3437" t="s">
        <v>32089</v>
      </c>
      <c r="D3437" t="s">
        <v>7448</v>
      </c>
      <c r="E3437" s="153" t="s">
        <v>32090</v>
      </c>
      <c r="F3437" s="103"/>
      <c r="G3437"/>
      <c r="H3437"/>
    </row>
    <row r="3438" spans="1:8" ht="15" x14ac:dyDescent="0.25">
      <c r="A3438">
        <v>4964</v>
      </c>
      <c r="B3438">
        <v>4964</v>
      </c>
      <c r="C3438" t="s">
        <v>32091</v>
      </c>
      <c r="D3438" t="s">
        <v>7448</v>
      </c>
      <c r="E3438" s="153" t="s">
        <v>32092</v>
      </c>
      <c r="F3438" s="103"/>
      <c r="G3438"/>
      <c r="H3438"/>
    </row>
    <row r="3439" spans="1:8" ht="15" x14ac:dyDescent="0.25">
      <c r="A3439">
        <v>4992</v>
      </c>
      <c r="B3439">
        <v>4992</v>
      </c>
      <c r="C3439" t="s">
        <v>32093</v>
      </c>
      <c r="D3439" t="s">
        <v>7448</v>
      </c>
      <c r="E3439" s="153" t="s">
        <v>23083</v>
      </c>
      <c r="F3439" s="103"/>
      <c r="G3439"/>
      <c r="H3439"/>
    </row>
    <row r="3440" spans="1:8" ht="15" x14ac:dyDescent="0.25">
      <c r="A3440">
        <v>4987</v>
      </c>
      <c r="B3440">
        <v>4987</v>
      </c>
      <c r="C3440" t="s">
        <v>32094</v>
      </c>
      <c r="D3440" t="s">
        <v>7448</v>
      </c>
      <c r="E3440" s="153" t="s">
        <v>32095</v>
      </c>
      <c r="F3440" s="103"/>
      <c r="G3440"/>
      <c r="H3440"/>
    </row>
    <row r="3441" spans="1:8" ht="15" x14ac:dyDescent="0.25">
      <c r="A3441">
        <v>4930</v>
      </c>
      <c r="B3441">
        <v>4930</v>
      </c>
      <c r="C3441" t="s">
        <v>32096</v>
      </c>
      <c r="D3441" t="s">
        <v>7447</v>
      </c>
      <c r="E3441" s="153" t="s">
        <v>32097</v>
      </c>
      <c r="F3441" s="103"/>
      <c r="G3441"/>
      <c r="H3441"/>
    </row>
    <row r="3442" spans="1:8" ht="15" x14ac:dyDescent="0.25">
      <c r="A3442">
        <v>4998</v>
      </c>
      <c r="B3442">
        <v>4998</v>
      </c>
      <c r="C3442" t="s">
        <v>32098</v>
      </c>
      <c r="D3442" t="s">
        <v>7447</v>
      </c>
      <c r="E3442" s="153" t="s">
        <v>32099</v>
      </c>
      <c r="F3442" s="103"/>
      <c r="G3442"/>
      <c r="H3442"/>
    </row>
    <row r="3443" spans="1:8" ht="15" x14ac:dyDescent="0.25">
      <c r="A3443">
        <v>39021</v>
      </c>
      <c r="B3443">
        <v>39021</v>
      </c>
      <c r="C3443" t="s">
        <v>32100</v>
      </c>
      <c r="D3443" t="s">
        <v>7448</v>
      </c>
      <c r="E3443" s="153" t="s">
        <v>32101</v>
      </c>
      <c r="F3443" s="103"/>
      <c r="G3443"/>
      <c r="H3443"/>
    </row>
    <row r="3444" spans="1:8" ht="15" x14ac:dyDescent="0.25">
      <c r="A3444">
        <v>39022</v>
      </c>
      <c r="B3444">
        <v>39022</v>
      </c>
      <c r="C3444" t="s">
        <v>32102</v>
      </c>
      <c r="D3444" t="s">
        <v>7448</v>
      </c>
      <c r="E3444" s="153" t="s">
        <v>32103</v>
      </c>
      <c r="F3444" s="103"/>
      <c r="G3444"/>
      <c r="H3444"/>
    </row>
    <row r="3445" spans="1:8" ht="15" x14ac:dyDescent="0.25">
      <c r="A3445">
        <v>39024</v>
      </c>
      <c r="B3445">
        <v>39024</v>
      </c>
      <c r="C3445" t="s">
        <v>32104</v>
      </c>
      <c r="D3445" t="s">
        <v>7448</v>
      </c>
      <c r="E3445" s="153" t="s">
        <v>32105</v>
      </c>
      <c r="F3445" s="103"/>
      <c r="G3445"/>
      <c r="H3445"/>
    </row>
    <row r="3446" spans="1:8" ht="15" x14ac:dyDescent="0.25">
      <c r="A3446">
        <v>4914</v>
      </c>
      <c r="B3446">
        <v>4914</v>
      </c>
      <c r="C3446" t="s">
        <v>32106</v>
      </c>
      <c r="D3446" t="s">
        <v>7447</v>
      </c>
      <c r="E3446" s="153" t="s">
        <v>32107</v>
      </c>
      <c r="F3446" s="103"/>
      <c r="G3446"/>
      <c r="H3446"/>
    </row>
    <row r="3447" spans="1:8" ht="15" x14ac:dyDescent="0.25">
      <c r="A3447">
        <v>4917</v>
      </c>
      <c r="B3447">
        <v>4917</v>
      </c>
      <c r="C3447" t="s">
        <v>32108</v>
      </c>
      <c r="D3447" t="s">
        <v>7447</v>
      </c>
      <c r="E3447" s="153" t="s">
        <v>32109</v>
      </c>
      <c r="F3447" s="103"/>
      <c r="G3447"/>
      <c r="H3447"/>
    </row>
    <row r="3448" spans="1:8" ht="15" x14ac:dyDescent="0.25">
      <c r="A3448">
        <v>39025</v>
      </c>
      <c r="B3448">
        <v>39025</v>
      </c>
      <c r="C3448" t="s">
        <v>32110</v>
      </c>
      <c r="D3448" t="s">
        <v>7448</v>
      </c>
      <c r="E3448" s="153" t="s">
        <v>32111</v>
      </c>
      <c r="F3448" s="103"/>
      <c r="G3448"/>
      <c r="H3448"/>
    </row>
    <row r="3449" spans="1:8" ht="15" x14ac:dyDescent="0.25">
      <c r="A3449">
        <v>4922</v>
      </c>
      <c r="B3449">
        <v>4922</v>
      </c>
      <c r="C3449" t="s">
        <v>32112</v>
      </c>
      <c r="D3449" t="s">
        <v>7447</v>
      </c>
      <c r="E3449" s="153" t="s">
        <v>32113</v>
      </c>
      <c r="F3449" s="103"/>
      <c r="G3449"/>
      <c r="H3449"/>
    </row>
    <row r="3450" spans="1:8" ht="15" x14ac:dyDescent="0.25">
      <c r="A3450">
        <v>4911</v>
      </c>
      <c r="B3450">
        <v>4911</v>
      </c>
      <c r="C3450" t="s">
        <v>32114</v>
      </c>
      <c r="D3450" t="s">
        <v>7447</v>
      </c>
      <c r="E3450" s="153" t="s">
        <v>32115</v>
      </c>
      <c r="F3450" s="103"/>
      <c r="G3450"/>
      <c r="H3450"/>
    </row>
    <row r="3451" spans="1:8" ht="15" x14ac:dyDescent="0.25">
      <c r="A3451">
        <v>37518</v>
      </c>
      <c r="B3451">
        <v>37518</v>
      </c>
      <c r="C3451" t="s">
        <v>32116</v>
      </c>
      <c r="D3451" t="s">
        <v>7447</v>
      </c>
      <c r="E3451" s="153" t="s">
        <v>19375</v>
      </c>
      <c r="F3451" s="103"/>
      <c r="G3451"/>
      <c r="H3451"/>
    </row>
    <row r="3452" spans="1:8" ht="15" x14ac:dyDescent="0.25">
      <c r="A3452">
        <v>4910</v>
      </c>
      <c r="B3452">
        <v>4910</v>
      </c>
      <c r="C3452" t="s">
        <v>32117</v>
      </c>
      <c r="D3452" t="s">
        <v>7447</v>
      </c>
      <c r="E3452" s="153" t="s">
        <v>32118</v>
      </c>
      <c r="F3452" s="103"/>
      <c r="G3452"/>
      <c r="H3452"/>
    </row>
    <row r="3453" spans="1:8" ht="15" x14ac:dyDescent="0.25">
      <c r="A3453">
        <v>4943</v>
      </c>
      <c r="B3453">
        <v>4943</v>
      </c>
      <c r="C3453" t="s">
        <v>32119</v>
      </c>
      <c r="D3453" t="s">
        <v>7447</v>
      </c>
      <c r="E3453" s="153" t="s">
        <v>32120</v>
      </c>
      <c r="F3453" s="103"/>
      <c r="G3453"/>
      <c r="H3453"/>
    </row>
    <row r="3454" spans="1:8" ht="15" x14ac:dyDescent="0.25">
      <c r="A3454">
        <v>5002</v>
      </c>
      <c r="B3454">
        <v>5002</v>
      </c>
      <c r="C3454" t="s">
        <v>32121</v>
      </c>
      <c r="D3454" t="s">
        <v>7447</v>
      </c>
      <c r="E3454" s="153" t="s">
        <v>32122</v>
      </c>
      <c r="F3454" s="103"/>
      <c r="G3454"/>
      <c r="H3454"/>
    </row>
    <row r="3455" spans="1:8" ht="15" x14ac:dyDescent="0.25">
      <c r="A3455">
        <v>4977</v>
      </c>
      <c r="B3455">
        <v>4977</v>
      </c>
      <c r="C3455" t="s">
        <v>32123</v>
      </c>
      <c r="D3455" t="s">
        <v>7447</v>
      </c>
      <c r="E3455" s="153" t="s">
        <v>32124</v>
      </c>
      <c r="F3455" s="103"/>
      <c r="G3455"/>
      <c r="H3455"/>
    </row>
    <row r="3456" spans="1:8" ht="15" x14ac:dyDescent="0.25">
      <c r="A3456">
        <v>5028</v>
      </c>
      <c r="B3456">
        <v>5028</v>
      </c>
      <c r="C3456" t="s">
        <v>32125</v>
      </c>
      <c r="D3456" t="s">
        <v>7447</v>
      </c>
      <c r="E3456" s="153" t="s">
        <v>32126</v>
      </c>
      <c r="F3456" s="103"/>
      <c r="G3456"/>
      <c r="H3456"/>
    </row>
    <row r="3457" spans="1:8" ht="15" x14ac:dyDescent="0.25">
      <c r="A3457">
        <v>4969</v>
      </c>
      <c r="B3457">
        <v>4969</v>
      </c>
      <c r="C3457" t="s">
        <v>32127</v>
      </c>
      <c r="D3457" t="s">
        <v>7447</v>
      </c>
      <c r="E3457" s="153" t="s">
        <v>32128</v>
      </c>
      <c r="F3457" s="103"/>
      <c r="G3457"/>
      <c r="H3457"/>
    </row>
    <row r="3458" spans="1:8" ht="15" x14ac:dyDescent="0.25">
      <c r="A3458">
        <v>11364</v>
      </c>
      <c r="B3458">
        <v>11364</v>
      </c>
      <c r="C3458" t="s">
        <v>32129</v>
      </c>
      <c r="D3458" t="s">
        <v>7448</v>
      </c>
      <c r="E3458" s="153" t="s">
        <v>32130</v>
      </c>
      <c r="F3458" s="103"/>
      <c r="G3458"/>
      <c r="H3458"/>
    </row>
    <row r="3459" spans="1:8" ht="15" x14ac:dyDescent="0.25">
      <c r="A3459">
        <v>11365</v>
      </c>
      <c r="B3459">
        <v>11365</v>
      </c>
      <c r="C3459" t="s">
        <v>32131</v>
      </c>
      <c r="D3459" t="s">
        <v>7448</v>
      </c>
      <c r="E3459" s="153" t="s">
        <v>32132</v>
      </c>
      <c r="F3459" s="103"/>
      <c r="G3459"/>
      <c r="H3459"/>
    </row>
    <row r="3460" spans="1:8" ht="15" x14ac:dyDescent="0.25">
      <c r="A3460">
        <v>11366</v>
      </c>
      <c r="B3460">
        <v>11366</v>
      </c>
      <c r="C3460" t="s">
        <v>32133</v>
      </c>
      <c r="D3460" t="s">
        <v>7448</v>
      </c>
      <c r="E3460" s="153" t="s">
        <v>32134</v>
      </c>
      <c r="F3460" s="103"/>
      <c r="G3460"/>
      <c r="H3460"/>
    </row>
    <row r="3461" spans="1:8" ht="15" x14ac:dyDescent="0.25">
      <c r="A3461">
        <v>43777</v>
      </c>
      <c r="B3461">
        <v>43777</v>
      </c>
      <c r="C3461" t="s">
        <v>32135</v>
      </c>
      <c r="D3461" t="s">
        <v>7448</v>
      </c>
      <c r="E3461" s="153" t="s">
        <v>19754</v>
      </c>
      <c r="F3461" s="103"/>
      <c r="G3461"/>
      <c r="H3461"/>
    </row>
    <row r="3462" spans="1:8" ht="15" x14ac:dyDescent="0.25">
      <c r="A3462">
        <v>20322</v>
      </c>
      <c r="B3462">
        <v>20322</v>
      </c>
      <c r="C3462" t="s">
        <v>32136</v>
      </c>
      <c r="D3462" t="s">
        <v>7448</v>
      </c>
      <c r="E3462" s="153" t="s">
        <v>32137</v>
      </c>
      <c r="F3462" s="103"/>
      <c r="G3462"/>
      <c r="H3462"/>
    </row>
    <row r="3463" spans="1:8" ht="15" x14ac:dyDescent="0.25">
      <c r="A3463">
        <v>10553</v>
      </c>
      <c r="B3463">
        <v>10553</v>
      </c>
      <c r="C3463" t="s">
        <v>32138</v>
      </c>
      <c r="D3463" t="s">
        <v>7448</v>
      </c>
      <c r="E3463" s="153" t="s">
        <v>32139</v>
      </c>
      <c r="F3463" s="103"/>
      <c r="G3463"/>
      <c r="H3463"/>
    </row>
    <row r="3464" spans="1:8" ht="15" x14ac:dyDescent="0.25">
      <c r="A3464">
        <v>5020</v>
      </c>
      <c r="B3464">
        <v>5020</v>
      </c>
      <c r="C3464" t="s">
        <v>32140</v>
      </c>
      <c r="D3464" t="s">
        <v>7448</v>
      </c>
      <c r="E3464" s="153" t="s">
        <v>32141</v>
      </c>
      <c r="F3464" s="103"/>
      <c r="G3464"/>
      <c r="H3464"/>
    </row>
    <row r="3465" spans="1:8" ht="15" x14ac:dyDescent="0.25">
      <c r="A3465">
        <v>10554</v>
      </c>
      <c r="B3465">
        <v>10554</v>
      </c>
      <c r="C3465" t="s">
        <v>32142</v>
      </c>
      <c r="D3465" t="s">
        <v>7448</v>
      </c>
      <c r="E3465" s="153" t="s">
        <v>32143</v>
      </c>
      <c r="F3465" s="103"/>
      <c r="G3465"/>
      <c r="H3465"/>
    </row>
    <row r="3466" spans="1:8" ht="15" x14ac:dyDescent="0.25">
      <c r="A3466">
        <v>10555</v>
      </c>
      <c r="B3466">
        <v>10555</v>
      </c>
      <c r="C3466" t="s">
        <v>32144</v>
      </c>
      <c r="D3466" t="s">
        <v>7448</v>
      </c>
      <c r="E3466" s="153" t="s">
        <v>19735</v>
      </c>
      <c r="F3466" s="103"/>
      <c r="G3466"/>
      <c r="H3466"/>
    </row>
    <row r="3467" spans="1:8" ht="15" x14ac:dyDescent="0.25">
      <c r="A3467">
        <v>10556</v>
      </c>
      <c r="B3467">
        <v>10556</v>
      </c>
      <c r="C3467" t="s">
        <v>32145</v>
      </c>
      <c r="D3467" t="s">
        <v>7448</v>
      </c>
      <c r="E3467" s="153" t="s">
        <v>32146</v>
      </c>
      <c r="F3467" s="103"/>
      <c r="G3467"/>
      <c r="H3467"/>
    </row>
    <row r="3468" spans="1:8" ht="15" x14ac:dyDescent="0.25">
      <c r="A3468">
        <v>39502</v>
      </c>
      <c r="B3468">
        <v>39502</v>
      </c>
      <c r="C3468" t="s">
        <v>32147</v>
      </c>
      <c r="D3468" t="s">
        <v>7448</v>
      </c>
      <c r="E3468" s="153" t="s">
        <v>32148</v>
      </c>
      <c r="F3468" s="103"/>
      <c r="G3468"/>
      <c r="H3468"/>
    </row>
    <row r="3469" spans="1:8" ht="15" x14ac:dyDescent="0.25">
      <c r="A3469">
        <v>39504</v>
      </c>
      <c r="B3469">
        <v>39504</v>
      </c>
      <c r="C3469" t="s">
        <v>32149</v>
      </c>
      <c r="D3469" t="s">
        <v>7448</v>
      </c>
      <c r="E3469" s="153" t="s">
        <v>32150</v>
      </c>
      <c r="F3469" s="103"/>
      <c r="G3469"/>
      <c r="H3469"/>
    </row>
    <row r="3470" spans="1:8" ht="15" x14ac:dyDescent="0.25">
      <c r="A3470">
        <v>39503</v>
      </c>
      <c r="B3470">
        <v>39503</v>
      </c>
      <c r="C3470" t="s">
        <v>32151</v>
      </c>
      <c r="D3470" t="s">
        <v>7448</v>
      </c>
      <c r="E3470" s="153" t="s">
        <v>32152</v>
      </c>
      <c r="F3470" s="103"/>
      <c r="G3470"/>
      <c r="H3470"/>
    </row>
    <row r="3471" spans="1:8" ht="15" x14ac:dyDescent="0.25">
      <c r="A3471">
        <v>39505</v>
      </c>
      <c r="B3471">
        <v>39505</v>
      </c>
      <c r="C3471" t="s">
        <v>32153</v>
      </c>
      <c r="D3471" t="s">
        <v>7448</v>
      </c>
      <c r="E3471" s="153" t="s">
        <v>32154</v>
      </c>
      <c r="F3471" s="103"/>
      <c r="G3471"/>
      <c r="H3471"/>
    </row>
    <row r="3472" spans="1:8" ht="15" x14ac:dyDescent="0.25">
      <c r="A3472">
        <v>44471</v>
      </c>
      <c r="B3472">
        <v>44471</v>
      </c>
      <c r="C3472" t="s">
        <v>32155</v>
      </c>
      <c r="D3472" t="s">
        <v>7448</v>
      </c>
      <c r="E3472" s="153" t="s">
        <v>32156</v>
      </c>
      <c r="F3472" s="103"/>
      <c r="G3472"/>
      <c r="H3472"/>
    </row>
    <row r="3473" spans="1:8" ht="15" x14ac:dyDescent="0.25">
      <c r="A3473">
        <v>4944</v>
      </c>
      <c r="B3473">
        <v>4944</v>
      </c>
      <c r="C3473" t="s">
        <v>32157</v>
      </c>
      <c r="D3473" t="s">
        <v>7447</v>
      </c>
      <c r="E3473" s="153" t="s">
        <v>32158</v>
      </c>
      <c r="F3473" s="103"/>
      <c r="G3473"/>
      <c r="H3473"/>
    </row>
    <row r="3474" spans="1:8" ht="15" x14ac:dyDescent="0.25">
      <c r="A3474">
        <v>21102</v>
      </c>
      <c r="B3474">
        <v>21102</v>
      </c>
      <c r="C3474" t="s">
        <v>32159</v>
      </c>
      <c r="D3474" t="s">
        <v>7448</v>
      </c>
      <c r="E3474" s="153" t="s">
        <v>32160</v>
      </c>
      <c r="F3474" s="103"/>
      <c r="G3474"/>
      <c r="H3474"/>
    </row>
    <row r="3475" spans="1:8" ht="15" x14ac:dyDescent="0.25">
      <c r="A3475">
        <v>21101</v>
      </c>
      <c r="B3475">
        <v>21101</v>
      </c>
      <c r="C3475" t="s">
        <v>32161</v>
      </c>
      <c r="D3475" t="s">
        <v>7448</v>
      </c>
      <c r="E3475" s="153" t="s">
        <v>7718</v>
      </c>
      <c r="F3475" s="103"/>
      <c r="G3475"/>
      <c r="H3475"/>
    </row>
    <row r="3476" spans="1:8" ht="15" x14ac:dyDescent="0.25">
      <c r="A3476">
        <v>34713</v>
      </c>
      <c r="B3476">
        <v>34713</v>
      </c>
      <c r="C3476" t="s">
        <v>32162</v>
      </c>
      <c r="D3476" t="s">
        <v>7447</v>
      </c>
      <c r="E3476" s="153" t="s">
        <v>32163</v>
      </c>
      <c r="F3476" s="103"/>
      <c r="G3476"/>
      <c r="H3476"/>
    </row>
    <row r="3477" spans="1:8" ht="15" x14ac:dyDescent="0.25">
      <c r="A3477">
        <v>37563</v>
      </c>
      <c r="B3477">
        <v>37563</v>
      </c>
      <c r="C3477" t="s">
        <v>32164</v>
      </c>
      <c r="D3477" t="s">
        <v>7447</v>
      </c>
      <c r="E3477" s="153" t="s">
        <v>32165</v>
      </c>
      <c r="F3477" s="103"/>
      <c r="G3477"/>
      <c r="H3477"/>
    </row>
    <row r="3478" spans="1:8" ht="15" x14ac:dyDescent="0.25">
      <c r="A3478">
        <v>4948</v>
      </c>
      <c r="B3478">
        <v>4948</v>
      </c>
      <c r="C3478" t="s">
        <v>32166</v>
      </c>
      <c r="D3478" t="s">
        <v>7447</v>
      </c>
      <c r="E3478" s="153" t="s">
        <v>32167</v>
      </c>
      <c r="F3478" s="103"/>
      <c r="G3478"/>
      <c r="H3478"/>
    </row>
    <row r="3479" spans="1:8" ht="15" x14ac:dyDescent="0.25">
      <c r="A3479">
        <v>37561</v>
      </c>
      <c r="B3479">
        <v>37561</v>
      </c>
      <c r="C3479" t="s">
        <v>32168</v>
      </c>
      <c r="D3479" t="s">
        <v>7447</v>
      </c>
      <c r="E3479" s="153" t="s">
        <v>32169</v>
      </c>
      <c r="F3479" s="103"/>
      <c r="G3479"/>
      <c r="H3479"/>
    </row>
    <row r="3480" spans="1:8" ht="15" x14ac:dyDescent="0.25">
      <c r="A3480">
        <v>37562</v>
      </c>
      <c r="B3480">
        <v>37562</v>
      </c>
      <c r="C3480" t="s">
        <v>32170</v>
      </c>
      <c r="D3480" t="s">
        <v>7447</v>
      </c>
      <c r="E3480" s="153" t="s">
        <v>32171</v>
      </c>
      <c r="F3480" s="103"/>
      <c r="G3480"/>
      <c r="H3480"/>
    </row>
    <row r="3481" spans="1:8" ht="15" x14ac:dyDescent="0.25">
      <c r="A3481">
        <v>14164</v>
      </c>
      <c r="B3481">
        <v>14164</v>
      </c>
      <c r="C3481" t="s">
        <v>32172</v>
      </c>
      <c r="D3481" t="s">
        <v>7448</v>
      </c>
      <c r="E3481" s="153" t="s">
        <v>32173</v>
      </c>
      <c r="F3481" s="103"/>
      <c r="G3481"/>
      <c r="H3481"/>
    </row>
    <row r="3482" spans="1:8" ht="15" x14ac:dyDescent="0.25">
      <c r="A3482">
        <v>14163</v>
      </c>
      <c r="B3482">
        <v>14163</v>
      </c>
      <c r="C3482" t="s">
        <v>32174</v>
      </c>
      <c r="D3482" t="s">
        <v>7448</v>
      </c>
      <c r="E3482" s="153" t="s">
        <v>32175</v>
      </c>
      <c r="F3482" s="103"/>
      <c r="G3482"/>
      <c r="H3482"/>
    </row>
    <row r="3483" spans="1:8" ht="15" x14ac:dyDescent="0.25">
      <c r="A3483">
        <v>5051</v>
      </c>
      <c r="B3483">
        <v>5051</v>
      </c>
      <c r="C3483" t="s">
        <v>32176</v>
      </c>
      <c r="D3483" t="s">
        <v>7448</v>
      </c>
      <c r="E3483" s="153" t="s">
        <v>32177</v>
      </c>
      <c r="F3483" s="103"/>
      <c r="G3483"/>
      <c r="H3483"/>
    </row>
    <row r="3484" spans="1:8" ht="15" x14ac:dyDescent="0.25">
      <c r="A3484">
        <v>5052</v>
      </c>
      <c r="B3484">
        <v>5052</v>
      </c>
      <c r="C3484" t="s">
        <v>32178</v>
      </c>
      <c r="D3484" t="s">
        <v>7448</v>
      </c>
      <c r="E3484" s="153" t="s">
        <v>32179</v>
      </c>
      <c r="F3484" s="103"/>
      <c r="G3484"/>
      <c r="H3484"/>
    </row>
    <row r="3485" spans="1:8" ht="15" x14ac:dyDescent="0.25">
      <c r="A3485">
        <v>14162</v>
      </c>
      <c r="B3485">
        <v>14162</v>
      </c>
      <c r="C3485" t="s">
        <v>32180</v>
      </c>
      <c r="D3485" t="s">
        <v>7448</v>
      </c>
      <c r="E3485" s="153" t="s">
        <v>32181</v>
      </c>
      <c r="F3485" s="103"/>
      <c r="G3485"/>
      <c r="H3485"/>
    </row>
    <row r="3486" spans="1:8" ht="15" x14ac:dyDescent="0.25">
      <c r="A3486">
        <v>14166</v>
      </c>
      <c r="B3486">
        <v>14166</v>
      </c>
      <c r="C3486" t="s">
        <v>32182</v>
      </c>
      <c r="D3486" t="s">
        <v>7448</v>
      </c>
      <c r="E3486" s="153" t="s">
        <v>32183</v>
      </c>
      <c r="F3486" s="103"/>
      <c r="G3486"/>
      <c r="H3486"/>
    </row>
    <row r="3487" spans="1:8" ht="15" x14ac:dyDescent="0.25">
      <c r="A3487">
        <v>14165</v>
      </c>
      <c r="B3487">
        <v>14165</v>
      </c>
      <c r="C3487" t="s">
        <v>32184</v>
      </c>
      <c r="D3487" t="s">
        <v>7448</v>
      </c>
      <c r="E3487" s="153" t="s">
        <v>32185</v>
      </c>
      <c r="F3487" s="103"/>
      <c r="G3487"/>
      <c r="H3487"/>
    </row>
    <row r="3488" spans="1:8" ht="15" x14ac:dyDescent="0.25">
      <c r="A3488">
        <v>5050</v>
      </c>
      <c r="B3488">
        <v>5050</v>
      </c>
      <c r="C3488" t="s">
        <v>32186</v>
      </c>
      <c r="D3488" t="s">
        <v>7448</v>
      </c>
      <c r="E3488" s="153" t="s">
        <v>32187</v>
      </c>
      <c r="F3488" s="103"/>
      <c r="G3488"/>
      <c r="H3488"/>
    </row>
    <row r="3489" spans="1:8" ht="15" x14ac:dyDescent="0.25">
      <c r="A3489">
        <v>12366</v>
      </c>
      <c r="B3489">
        <v>12366</v>
      </c>
      <c r="C3489" t="s">
        <v>32188</v>
      </c>
      <c r="D3489" t="s">
        <v>7448</v>
      </c>
      <c r="E3489" s="153" t="s">
        <v>32189</v>
      </c>
      <c r="F3489" s="103"/>
      <c r="G3489"/>
      <c r="H3489"/>
    </row>
    <row r="3490" spans="1:8" ht="15" x14ac:dyDescent="0.25">
      <c r="A3490">
        <v>5045</v>
      </c>
      <c r="B3490">
        <v>5045</v>
      </c>
      <c r="C3490" t="s">
        <v>32190</v>
      </c>
      <c r="D3490" t="s">
        <v>7448</v>
      </c>
      <c r="E3490" s="153" t="s">
        <v>32191</v>
      </c>
      <c r="F3490" s="103"/>
      <c r="G3490"/>
      <c r="H3490"/>
    </row>
    <row r="3491" spans="1:8" ht="15" x14ac:dyDescent="0.25">
      <c r="A3491">
        <v>5035</v>
      </c>
      <c r="B3491">
        <v>5035</v>
      </c>
      <c r="C3491" t="s">
        <v>32192</v>
      </c>
      <c r="D3491" t="s">
        <v>7448</v>
      </c>
      <c r="E3491" s="153" t="s">
        <v>32193</v>
      </c>
      <c r="F3491" s="103"/>
      <c r="G3491"/>
      <c r="H3491"/>
    </row>
    <row r="3492" spans="1:8" ht="15" x14ac:dyDescent="0.25">
      <c r="A3492">
        <v>41180</v>
      </c>
      <c r="B3492">
        <v>41180</v>
      </c>
      <c r="C3492" t="s">
        <v>32194</v>
      </c>
      <c r="D3492" t="s">
        <v>7448</v>
      </c>
      <c r="E3492" s="153" t="s">
        <v>32195</v>
      </c>
      <c r="F3492" s="103"/>
      <c r="G3492"/>
      <c r="H3492"/>
    </row>
    <row r="3493" spans="1:8" ht="15" x14ac:dyDescent="0.25">
      <c r="A3493">
        <v>41181</v>
      </c>
      <c r="B3493">
        <v>41181</v>
      </c>
      <c r="C3493" t="s">
        <v>32196</v>
      </c>
      <c r="D3493" t="s">
        <v>7448</v>
      </c>
      <c r="E3493" s="153" t="s">
        <v>32197</v>
      </c>
      <c r="F3493" s="103"/>
      <c r="G3493"/>
      <c r="H3493"/>
    </row>
    <row r="3494" spans="1:8" ht="15" x14ac:dyDescent="0.25">
      <c r="A3494">
        <v>41182</v>
      </c>
      <c r="B3494">
        <v>41182</v>
      </c>
      <c r="C3494" t="s">
        <v>32198</v>
      </c>
      <c r="D3494" t="s">
        <v>7448</v>
      </c>
      <c r="E3494" s="153" t="s">
        <v>32199</v>
      </c>
      <c r="F3494" s="103"/>
      <c r="G3494"/>
      <c r="H3494"/>
    </row>
    <row r="3495" spans="1:8" ht="15" x14ac:dyDescent="0.25">
      <c r="A3495">
        <v>41183</v>
      </c>
      <c r="B3495">
        <v>41183</v>
      </c>
      <c r="C3495" t="s">
        <v>32200</v>
      </c>
      <c r="D3495" t="s">
        <v>7448</v>
      </c>
      <c r="E3495" s="153" t="s">
        <v>32201</v>
      </c>
      <c r="F3495" s="103"/>
      <c r="G3495"/>
      <c r="H3495"/>
    </row>
    <row r="3496" spans="1:8" ht="15" x14ac:dyDescent="0.25">
      <c r="A3496">
        <v>41184</v>
      </c>
      <c r="B3496">
        <v>41184</v>
      </c>
      <c r="C3496" t="s">
        <v>32202</v>
      </c>
      <c r="D3496" t="s">
        <v>7448</v>
      </c>
      <c r="E3496" s="153" t="s">
        <v>32203</v>
      </c>
      <c r="F3496" s="103"/>
      <c r="G3496"/>
      <c r="H3496"/>
    </row>
    <row r="3497" spans="1:8" ht="15" x14ac:dyDescent="0.25">
      <c r="A3497">
        <v>41185</v>
      </c>
      <c r="B3497">
        <v>41185</v>
      </c>
      <c r="C3497" t="s">
        <v>32204</v>
      </c>
      <c r="D3497" t="s">
        <v>7448</v>
      </c>
      <c r="E3497" s="153" t="s">
        <v>32205</v>
      </c>
      <c r="F3497" s="103"/>
      <c r="G3497"/>
      <c r="H3497"/>
    </row>
    <row r="3498" spans="1:8" ht="15" x14ac:dyDescent="0.25">
      <c r="A3498">
        <v>41186</v>
      </c>
      <c r="B3498">
        <v>41186</v>
      </c>
      <c r="C3498" t="s">
        <v>32206</v>
      </c>
      <c r="D3498" t="s">
        <v>7448</v>
      </c>
      <c r="E3498" s="153" t="s">
        <v>32207</v>
      </c>
      <c r="F3498" s="103"/>
      <c r="G3498"/>
      <c r="H3498"/>
    </row>
    <row r="3499" spans="1:8" ht="15" x14ac:dyDescent="0.25">
      <c r="A3499">
        <v>41187</v>
      </c>
      <c r="B3499">
        <v>41187</v>
      </c>
      <c r="C3499" t="s">
        <v>32208</v>
      </c>
      <c r="D3499" t="s">
        <v>7448</v>
      </c>
      <c r="E3499" s="153" t="s">
        <v>32209</v>
      </c>
      <c r="F3499" s="103"/>
      <c r="G3499"/>
      <c r="H3499"/>
    </row>
    <row r="3500" spans="1:8" ht="15" x14ac:dyDescent="0.25">
      <c r="A3500">
        <v>41188</v>
      </c>
      <c r="B3500">
        <v>41188</v>
      </c>
      <c r="C3500" t="s">
        <v>32210</v>
      </c>
      <c r="D3500" t="s">
        <v>7448</v>
      </c>
      <c r="E3500" s="153" t="s">
        <v>32211</v>
      </c>
      <c r="F3500" s="103"/>
      <c r="G3500"/>
      <c r="H3500"/>
    </row>
    <row r="3501" spans="1:8" ht="15" x14ac:dyDescent="0.25">
      <c r="A3501">
        <v>5036</v>
      </c>
      <c r="B3501">
        <v>5036</v>
      </c>
      <c r="C3501" t="s">
        <v>32212</v>
      </c>
      <c r="D3501" t="s">
        <v>7448</v>
      </c>
      <c r="E3501" s="153" t="s">
        <v>32213</v>
      </c>
      <c r="F3501" s="103"/>
      <c r="G3501"/>
      <c r="H3501"/>
    </row>
    <row r="3502" spans="1:8" ht="15" x14ac:dyDescent="0.25">
      <c r="A3502">
        <v>41189</v>
      </c>
      <c r="B3502">
        <v>41189</v>
      </c>
      <c r="C3502" t="s">
        <v>32214</v>
      </c>
      <c r="D3502" t="s">
        <v>7448</v>
      </c>
      <c r="E3502" s="153" t="s">
        <v>32215</v>
      </c>
      <c r="F3502" s="103"/>
      <c r="G3502"/>
      <c r="H3502"/>
    </row>
    <row r="3503" spans="1:8" ht="15" x14ac:dyDescent="0.25">
      <c r="A3503">
        <v>41190</v>
      </c>
      <c r="B3503">
        <v>41190</v>
      </c>
      <c r="C3503" t="s">
        <v>32216</v>
      </c>
      <c r="D3503" t="s">
        <v>7448</v>
      </c>
      <c r="E3503" s="153" t="s">
        <v>32217</v>
      </c>
      <c r="F3503" s="103"/>
      <c r="G3503"/>
      <c r="H3503"/>
    </row>
    <row r="3504" spans="1:8" ht="15" x14ac:dyDescent="0.25">
      <c r="A3504">
        <v>41191</v>
      </c>
      <c r="B3504">
        <v>41191</v>
      </c>
      <c r="C3504" t="s">
        <v>32218</v>
      </c>
      <c r="D3504" t="s">
        <v>7448</v>
      </c>
      <c r="E3504" s="153" t="s">
        <v>32219</v>
      </c>
      <c r="F3504" s="103"/>
      <c r="G3504"/>
      <c r="H3504"/>
    </row>
    <row r="3505" spans="1:8" ht="15" x14ac:dyDescent="0.25">
      <c r="A3505">
        <v>41192</v>
      </c>
      <c r="B3505">
        <v>41192</v>
      </c>
      <c r="C3505" t="s">
        <v>32220</v>
      </c>
      <c r="D3505" t="s">
        <v>7448</v>
      </c>
      <c r="E3505" s="153" t="s">
        <v>32221</v>
      </c>
      <c r="F3505" s="103"/>
      <c r="G3505"/>
      <c r="H3505"/>
    </row>
    <row r="3506" spans="1:8" ht="15" x14ac:dyDescent="0.25">
      <c r="A3506">
        <v>41193</v>
      </c>
      <c r="B3506">
        <v>41193</v>
      </c>
      <c r="C3506" t="s">
        <v>32222</v>
      </c>
      <c r="D3506" t="s">
        <v>7448</v>
      </c>
      <c r="E3506" s="153" t="s">
        <v>32223</v>
      </c>
      <c r="F3506" s="103"/>
      <c r="G3506"/>
      <c r="H3506"/>
    </row>
    <row r="3507" spans="1:8" ht="15" x14ac:dyDescent="0.25">
      <c r="A3507">
        <v>41194</v>
      </c>
      <c r="B3507">
        <v>41194</v>
      </c>
      <c r="C3507" t="s">
        <v>32224</v>
      </c>
      <c r="D3507" t="s">
        <v>7448</v>
      </c>
      <c r="E3507" s="153" t="s">
        <v>32225</v>
      </c>
      <c r="F3507" s="103"/>
      <c r="G3507"/>
      <c r="H3507"/>
    </row>
    <row r="3508" spans="1:8" ht="15" x14ac:dyDescent="0.25">
      <c r="A3508">
        <v>5044</v>
      </c>
      <c r="B3508">
        <v>5044</v>
      </c>
      <c r="C3508" t="s">
        <v>32226</v>
      </c>
      <c r="D3508" t="s">
        <v>7448</v>
      </c>
      <c r="E3508" s="153" t="s">
        <v>32227</v>
      </c>
      <c r="F3508" s="103"/>
      <c r="G3508"/>
      <c r="H3508"/>
    </row>
    <row r="3509" spans="1:8" ht="15" x14ac:dyDescent="0.25">
      <c r="A3509">
        <v>5059</v>
      </c>
      <c r="B3509">
        <v>5059</v>
      </c>
      <c r="C3509" t="s">
        <v>32228</v>
      </c>
      <c r="D3509" t="s">
        <v>7448</v>
      </c>
      <c r="E3509" s="153" t="s">
        <v>32229</v>
      </c>
      <c r="F3509" s="103"/>
      <c r="G3509"/>
      <c r="H3509"/>
    </row>
    <row r="3510" spans="1:8" ht="15" x14ac:dyDescent="0.25">
      <c r="A3510">
        <v>41201</v>
      </c>
      <c r="B3510">
        <v>41201</v>
      </c>
      <c r="C3510" t="s">
        <v>32230</v>
      </c>
      <c r="D3510" t="s">
        <v>7448</v>
      </c>
      <c r="E3510" s="153" t="s">
        <v>32231</v>
      </c>
      <c r="F3510" s="103"/>
      <c r="G3510"/>
      <c r="H3510"/>
    </row>
    <row r="3511" spans="1:8" ht="15" x14ac:dyDescent="0.25">
      <c r="A3511">
        <v>41199</v>
      </c>
      <c r="B3511">
        <v>41199</v>
      </c>
      <c r="C3511" t="s">
        <v>32232</v>
      </c>
      <c r="D3511" t="s">
        <v>7448</v>
      </c>
      <c r="E3511" s="153" t="s">
        <v>32233</v>
      </c>
      <c r="F3511" s="103"/>
      <c r="G3511"/>
      <c r="H3511"/>
    </row>
    <row r="3512" spans="1:8" ht="15" x14ac:dyDescent="0.25">
      <c r="A3512">
        <v>5057</v>
      </c>
      <c r="B3512">
        <v>5057</v>
      </c>
      <c r="C3512" t="s">
        <v>32234</v>
      </c>
      <c r="D3512" t="s">
        <v>7448</v>
      </c>
      <c r="E3512" s="153" t="s">
        <v>32235</v>
      </c>
      <c r="F3512" s="103"/>
      <c r="G3512"/>
      <c r="H3512"/>
    </row>
    <row r="3513" spans="1:8" ht="15" x14ac:dyDescent="0.25">
      <c r="A3513">
        <v>41200</v>
      </c>
      <c r="B3513">
        <v>41200</v>
      </c>
      <c r="C3513" t="s">
        <v>32236</v>
      </c>
      <c r="D3513" t="s">
        <v>7448</v>
      </c>
      <c r="E3513" s="153" t="s">
        <v>32237</v>
      </c>
      <c r="F3513" s="103"/>
      <c r="G3513"/>
      <c r="H3513"/>
    </row>
    <row r="3514" spans="1:8" ht="15" x14ac:dyDescent="0.25">
      <c r="A3514">
        <v>41205</v>
      </c>
      <c r="B3514">
        <v>41205</v>
      </c>
      <c r="C3514" t="s">
        <v>32238</v>
      </c>
      <c r="D3514" t="s">
        <v>7448</v>
      </c>
      <c r="E3514" s="153" t="s">
        <v>32239</v>
      </c>
      <c r="F3514" s="103"/>
      <c r="G3514"/>
      <c r="H3514"/>
    </row>
    <row r="3515" spans="1:8" ht="15" x14ac:dyDescent="0.25">
      <c r="A3515">
        <v>41202</v>
      </c>
      <c r="B3515">
        <v>41202</v>
      </c>
      <c r="C3515" t="s">
        <v>32240</v>
      </c>
      <c r="D3515" t="s">
        <v>7448</v>
      </c>
      <c r="E3515" s="153" t="s">
        <v>30888</v>
      </c>
      <c r="F3515" s="103"/>
      <c r="G3515"/>
      <c r="H3515"/>
    </row>
    <row r="3516" spans="1:8" ht="15" x14ac:dyDescent="0.25">
      <c r="A3516">
        <v>41206</v>
      </c>
      <c r="B3516">
        <v>41206</v>
      </c>
      <c r="C3516" t="s">
        <v>32241</v>
      </c>
      <c r="D3516" t="s">
        <v>7448</v>
      </c>
      <c r="E3516" s="153" t="s">
        <v>32242</v>
      </c>
      <c r="F3516" s="103"/>
      <c r="G3516"/>
      <c r="H3516"/>
    </row>
    <row r="3517" spans="1:8" ht="15" x14ac:dyDescent="0.25">
      <c r="A3517">
        <v>12372</v>
      </c>
      <c r="B3517">
        <v>12372</v>
      </c>
      <c r="C3517" t="s">
        <v>32243</v>
      </c>
      <c r="D3517" t="s">
        <v>7448</v>
      </c>
      <c r="E3517" s="153" t="s">
        <v>32244</v>
      </c>
      <c r="F3517" s="103"/>
      <c r="G3517"/>
      <c r="H3517"/>
    </row>
    <row r="3518" spans="1:8" ht="15" x14ac:dyDescent="0.25">
      <c r="A3518">
        <v>41207</v>
      </c>
      <c r="B3518">
        <v>41207</v>
      </c>
      <c r="C3518" t="s">
        <v>32245</v>
      </c>
      <c r="D3518" t="s">
        <v>7448</v>
      </c>
      <c r="E3518" s="153" t="s">
        <v>32246</v>
      </c>
      <c r="F3518" s="103"/>
      <c r="G3518"/>
      <c r="H3518"/>
    </row>
    <row r="3519" spans="1:8" ht="15" x14ac:dyDescent="0.25">
      <c r="A3519">
        <v>41203</v>
      </c>
      <c r="B3519">
        <v>41203</v>
      </c>
      <c r="C3519" t="s">
        <v>32247</v>
      </c>
      <c r="D3519" t="s">
        <v>7448</v>
      </c>
      <c r="E3519" s="153" t="s">
        <v>32248</v>
      </c>
      <c r="F3519" s="103"/>
      <c r="G3519"/>
      <c r="H3519"/>
    </row>
    <row r="3520" spans="1:8" ht="15" x14ac:dyDescent="0.25">
      <c r="A3520">
        <v>41204</v>
      </c>
      <c r="B3520">
        <v>41204</v>
      </c>
      <c r="C3520" t="s">
        <v>32249</v>
      </c>
      <c r="D3520" t="s">
        <v>7448</v>
      </c>
      <c r="E3520" s="153" t="s">
        <v>32250</v>
      </c>
      <c r="F3520" s="103"/>
      <c r="G3520"/>
      <c r="H3520"/>
    </row>
    <row r="3521" spans="1:8" ht="15" x14ac:dyDescent="0.25">
      <c r="A3521">
        <v>41210</v>
      </c>
      <c r="B3521">
        <v>41210</v>
      </c>
      <c r="C3521" t="s">
        <v>32251</v>
      </c>
      <c r="D3521" t="s">
        <v>7448</v>
      </c>
      <c r="E3521" s="153" t="s">
        <v>32252</v>
      </c>
      <c r="F3521" s="103"/>
      <c r="G3521"/>
      <c r="H3521"/>
    </row>
    <row r="3522" spans="1:8" ht="15" x14ac:dyDescent="0.25">
      <c r="A3522">
        <v>41208</v>
      </c>
      <c r="B3522">
        <v>41208</v>
      </c>
      <c r="C3522" t="s">
        <v>32253</v>
      </c>
      <c r="D3522" t="s">
        <v>7448</v>
      </c>
      <c r="E3522" s="153" t="s">
        <v>32254</v>
      </c>
      <c r="F3522" s="103"/>
      <c r="G3522"/>
      <c r="H3522"/>
    </row>
    <row r="3523" spans="1:8" ht="15" x14ac:dyDescent="0.25">
      <c r="A3523">
        <v>41211</v>
      </c>
      <c r="B3523">
        <v>41211</v>
      </c>
      <c r="C3523" t="s">
        <v>32255</v>
      </c>
      <c r="D3523" t="s">
        <v>7448</v>
      </c>
      <c r="E3523" s="153" t="s">
        <v>32256</v>
      </c>
      <c r="F3523" s="103"/>
      <c r="G3523"/>
      <c r="H3523"/>
    </row>
    <row r="3524" spans="1:8" ht="15" x14ac:dyDescent="0.25">
      <c r="A3524">
        <v>13339</v>
      </c>
      <c r="B3524">
        <v>13339</v>
      </c>
      <c r="C3524" t="s">
        <v>32257</v>
      </c>
      <c r="D3524" t="s">
        <v>7448</v>
      </c>
      <c r="E3524" s="153" t="s">
        <v>32258</v>
      </c>
      <c r="F3524" s="103"/>
      <c r="G3524"/>
      <c r="H3524"/>
    </row>
    <row r="3525" spans="1:8" ht="15" x14ac:dyDescent="0.25">
      <c r="A3525">
        <v>41213</v>
      </c>
      <c r="B3525">
        <v>41213</v>
      </c>
      <c r="C3525" t="s">
        <v>32259</v>
      </c>
      <c r="D3525" t="s">
        <v>7448</v>
      </c>
      <c r="E3525" s="153" t="s">
        <v>32260</v>
      </c>
      <c r="F3525" s="103"/>
      <c r="G3525"/>
      <c r="H3525"/>
    </row>
    <row r="3526" spans="1:8" ht="15" x14ac:dyDescent="0.25">
      <c r="A3526">
        <v>41209</v>
      </c>
      <c r="B3526">
        <v>41209</v>
      </c>
      <c r="C3526" t="s">
        <v>32261</v>
      </c>
      <c r="D3526" t="s">
        <v>7448</v>
      </c>
      <c r="E3526" s="153" t="s">
        <v>32262</v>
      </c>
      <c r="F3526" s="103"/>
      <c r="G3526"/>
      <c r="H3526"/>
    </row>
    <row r="3527" spans="1:8" ht="15" x14ac:dyDescent="0.25">
      <c r="A3527">
        <v>41216</v>
      </c>
      <c r="B3527">
        <v>41216</v>
      </c>
      <c r="C3527" t="s">
        <v>32263</v>
      </c>
      <c r="D3527" t="s">
        <v>7448</v>
      </c>
      <c r="E3527" s="153" t="s">
        <v>32264</v>
      </c>
      <c r="F3527" s="103"/>
      <c r="G3527"/>
      <c r="H3527"/>
    </row>
    <row r="3528" spans="1:8" ht="15" x14ac:dyDescent="0.25">
      <c r="A3528">
        <v>41217</v>
      </c>
      <c r="B3528">
        <v>41217</v>
      </c>
      <c r="C3528" t="s">
        <v>32265</v>
      </c>
      <c r="D3528" t="s">
        <v>7448</v>
      </c>
      <c r="E3528" s="153" t="s">
        <v>32266</v>
      </c>
      <c r="F3528" s="103"/>
      <c r="G3528"/>
      <c r="H3528"/>
    </row>
    <row r="3529" spans="1:8" ht="15" x14ac:dyDescent="0.25">
      <c r="A3529">
        <v>41218</v>
      </c>
      <c r="B3529">
        <v>41218</v>
      </c>
      <c r="C3529" t="s">
        <v>32267</v>
      </c>
      <c r="D3529" t="s">
        <v>7448</v>
      </c>
      <c r="E3529" s="153" t="s">
        <v>32268</v>
      </c>
      <c r="F3529" s="103"/>
      <c r="G3529"/>
      <c r="H3529"/>
    </row>
    <row r="3530" spans="1:8" ht="15" x14ac:dyDescent="0.25">
      <c r="A3530">
        <v>41214</v>
      </c>
      <c r="B3530">
        <v>41214</v>
      </c>
      <c r="C3530" t="s">
        <v>32269</v>
      </c>
      <c r="D3530" t="s">
        <v>7448</v>
      </c>
      <c r="E3530" s="153" t="s">
        <v>32270</v>
      </c>
      <c r="F3530" s="103"/>
      <c r="G3530"/>
      <c r="H3530"/>
    </row>
    <row r="3531" spans="1:8" ht="15" x14ac:dyDescent="0.25">
      <c r="A3531">
        <v>41215</v>
      </c>
      <c r="B3531">
        <v>41215</v>
      </c>
      <c r="C3531" t="s">
        <v>32271</v>
      </c>
      <c r="D3531" t="s">
        <v>7448</v>
      </c>
      <c r="E3531" s="153" t="s">
        <v>32272</v>
      </c>
      <c r="F3531" s="103"/>
      <c r="G3531"/>
      <c r="H3531"/>
    </row>
    <row r="3532" spans="1:8" ht="15" x14ac:dyDescent="0.25">
      <c r="A3532">
        <v>41221</v>
      </c>
      <c r="B3532">
        <v>41221</v>
      </c>
      <c r="C3532" t="s">
        <v>32273</v>
      </c>
      <c r="D3532" t="s">
        <v>7448</v>
      </c>
      <c r="E3532" s="153" t="s">
        <v>32274</v>
      </c>
      <c r="F3532" s="103"/>
      <c r="G3532"/>
      <c r="H3532"/>
    </row>
    <row r="3533" spans="1:8" ht="15" x14ac:dyDescent="0.25">
      <c r="A3533">
        <v>41222</v>
      </c>
      <c r="B3533">
        <v>41222</v>
      </c>
      <c r="C3533" t="s">
        <v>32275</v>
      </c>
      <c r="D3533" t="s">
        <v>7448</v>
      </c>
      <c r="E3533" s="153" t="s">
        <v>32276</v>
      </c>
      <c r="F3533" s="103"/>
      <c r="G3533"/>
      <c r="H3533"/>
    </row>
    <row r="3534" spans="1:8" ht="15" x14ac:dyDescent="0.25">
      <c r="A3534">
        <v>41195</v>
      </c>
      <c r="B3534">
        <v>41195</v>
      </c>
      <c r="C3534" t="s">
        <v>32277</v>
      </c>
      <c r="D3534" t="s">
        <v>7448</v>
      </c>
      <c r="E3534" s="153" t="s">
        <v>32278</v>
      </c>
      <c r="F3534" s="103"/>
      <c r="G3534"/>
      <c r="H3534"/>
    </row>
    <row r="3535" spans="1:8" ht="15" x14ac:dyDescent="0.25">
      <c r="A3535">
        <v>41198</v>
      </c>
      <c r="B3535">
        <v>41198</v>
      </c>
      <c r="C3535" t="s">
        <v>32279</v>
      </c>
      <c r="D3535" t="s">
        <v>7448</v>
      </c>
      <c r="E3535" s="153" t="s">
        <v>32280</v>
      </c>
      <c r="F3535" s="103"/>
      <c r="G3535"/>
      <c r="H3535"/>
    </row>
    <row r="3536" spans="1:8" ht="15" x14ac:dyDescent="0.25">
      <c r="A3536">
        <v>41196</v>
      </c>
      <c r="B3536">
        <v>41196</v>
      </c>
      <c r="C3536" t="s">
        <v>32281</v>
      </c>
      <c r="D3536" t="s">
        <v>7448</v>
      </c>
      <c r="E3536" s="153" t="s">
        <v>32282</v>
      </c>
      <c r="F3536" s="103"/>
      <c r="G3536"/>
      <c r="H3536"/>
    </row>
    <row r="3537" spans="1:8" ht="15" x14ac:dyDescent="0.25">
      <c r="A3537">
        <v>5033</v>
      </c>
      <c r="B3537">
        <v>5033</v>
      </c>
      <c r="C3537" t="s">
        <v>32283</v>
      </c>
      <c r="D3537" t="s">
        <v>7448</v>
      </c>
      <c r="E3537" s="153" t="s">
        <v>32284</v>
      </c>
      <c r="F3537" s="103"/>
      <c r="G3537"/>
      <c r="H3537"/>
    </row>
    <row r="3538" spans="1:8" ht="15" x14ac:dyDescent="0.25">
      <c r="A3538">
        <v>41197</v>
      </c>
      <c r="B3538">
        <v>41197</v>
      </c>
      <c r="C3538" t="s">
        <v>32285</v>
      </c>
      <c r="D3538" t="s">
        <v>7448</v>
      </c>
      <c r="E3538" s="153" t="s">
        <v>32286</v>
      </c>
      <c r="F3538" s="103"/>
      <c r="G3538"/>
      <c r="H3538"/>
    </row>
    <row r="3539" spans="1:8" ht="15" x14ac:dyDescent="0.25">
      <c r="A3539">
        <v>12388</v>
      </c>
      <c r="B3539">
        <v>12388</v>
      </c>
      <c r="C3539" t="s">
        <v>32287</v>
      </c>
      <c r="D3539" t="s">
        <v>7448</v>
      </c>
      <c r="E3539" s="153" t="s">
        <v>32288</v>
      </c>
      <c r="F3539" s="103"/>
      <c r="G3539"/>
      <c r="H3539"/>
    </row>
    <row r="3540" spans="1:8" ht="15" x14ac:dyDescent="0.25">
      <c r="A3540">
        <v>2731</v>
      </c>
      <c r="B3540">
        <v>2731</v>
      </c>
      <c r="C3540" t="s">
        <v>32289</v>
      </c>
      <c r="D3540" t="s">
        <v>7452</v>
      </c>
      <c r="E3540" s="153" t="s">
        <v>32290</v>
      </c>
      <c r="F3540" s="103"/>
      <c r="G3540"/>
      <c r="H3540"/>
    </row>
    <row r="3541" spans="1:8" ht="15" x14ac:dyDescent="0.25">
      <c r="A3541">
        <v>41457</v>
      </c>
      <c r="B3541">
        <v>41457</v>
      </c>
      <c r="C3541" t="s">
        <v>32291</v>
      </c>
      <c r="D3541" t="s">
        <v>7448</v>
      </c>
      <c r="E3541" s="153" t="s">
        <v>32292</v>
      </c>
      <c r="F3541" s="103"/>
      <c r="G3541"/>
      <c r="H3541"/>
    </row>
    <row r="3542" spans="1:8" ht="15" x14ac:dyDescent="0.25">
      <c r="A3542">
        <v>41458</v>
      </c>
      <c r="B3542">
        <v>41458</v>
      </c>
      <c r="C3542" t="s">
        <v>32293</v>
      </c>
      <c r="D3542" t="s">
        <v>7448</v>
      </c>
      <c r="E3542" s="153" t="s">
        <v>32294</v>
      </c>
      <c r="F3542" s="103"/>
      <c r="G3542"/>
      <c r="H3542"/>
    </row>
    <row r="3543" spans="1:8" ht="15" x14ac:dyDescent="0.25">
      <c r="A3543">
        <v>41459</v>
      </c>
      <c r="B3543">
        <v>41459</v>
      </c>
      <c r="C3543" t="s">
        <v>32295</v>
      </c>
      <c r="D3543" t="s">
        <v>7448</v>
      </c>
      <c r="E3543" s="153" t="s">
        <v>32296</v>
      </c>
      <c r="F3543" s="103"/>
      <c r="G3543"/>
      <c r="H3543"/>
    </row>
    <row r="3544" spans="1:8" ht="15" x14ac:dyDescent="0.25">
      <c r="A3544">
        <v>41461</v>
      </c>
      <c r="B3544">
        <v>41461</v>
      </c>
      <c r="C3544" t="s">
        <v>32297</v>
      </c>
      <c r="D3544" t="s">
        <v>7448</v>
      </c>
      <c r="E3544" s="153" t="s">
        <v>32298</v>
      </c>
      <c r="F3544" s="103"/>
      <c r="G3544"/>
      <c r="H3544"/>
    </row>
    <row r="3545" spans="1:8" ht="15" x14ac:dyDescent="0.25">
      <c r="A3545">
        <v>44537</v>
      </c>
      <c r="B3545">
        <v>44537</v>
      </c>
      <c r="C3545" t="s">
        <v>32299</v>
      </c>
      <c r="D3545" t="s">
        <v>7651</v>
      </c>
      <c r="E3545" s="153" t="s">
        <v>32300</v>
      </c>
      <c r="F3545" s="103"/>
      <c r="G3545"/>
      <c r="H3545"/>
    </row>
    <row r="3546" spans="1:8" ht="15" x14ac:dyDescent="0.25">
      <c r="A3546">
        <v>11844</v>
      </c>
      <c r="B3546">
        <v>11844</v>
      </c>
      <c r="C3546" t="s">
        <v>32301</v>
      </c>
      <c r="D3546" t="s">
        <v>7452</v>
      </c>
      <c r="E3546" s="153" t="s">
        <v>32302</v>
      </c>
      <c r="F3546" s="103"/>
      <c r="G3546"/>
      <c r="H3546"/>
    </row>
    <row r="3547" spans="1:8" ht="15" x14ac:dyDescent="0.25">
      <c r="A3547">
        <v>4465</v>
      </c>
      <c r="B3547">
        <v>4465</v>
      </c>
      <c r="C3547" t="s">
        <v>32303</v>
      </c>
      <c r="D3547" t="s">
        <v>7452</v>
      </c>
      <c r="E3547" s="153" t="s">
        <v>32304</v>
      </c>
      <c r="F3547" s="103"/>
      <c r="G3547"/>
      <c r="H3547"/>
    </row>
    <row r="3548" spans="1:8" ht="15" x14ac:dyDescent="0.25">
      <c r="A3548">
        <v>35273</v>
      </c>
      <c r="B3548">
        <v>35273</v>
      </c>
      <c r="C3548" t="s">
        <v>32305</v>
      </c>
      <c r="D3548" t="s">
        <v>7452</v>
      </c>
      <c r="E3548" s="153" t="s">
        <v>32306</v>
      </c>
      <c r="F3548" s="103"/>
      <c r="G3548"/>
      <c r="H3548"/>
    </row>
    <row r="3549" spans="1:8" ht="15" x14ac:dyDescent="0.25">
      <c r="A3549">
        <v>4470</v>
      </c>
      <c r="B3549">
        <v>4470</v>
      </c>
      <c r="C3549" t="s">
        <v>32307</v>
      </c>
      <c r="D3549" t="s">
        <v>7452</v>
      </c>
      <c r="E3549" s="153" t="s">
        <v>32308</v>
      </c>
      <c r="F3549" s="103"/>
      <c r="G3549"/>
      <c r="H3549"/>
    </row>
    <row r="3550" spans="1:8" ht="15" x14ac:dyDescent="0.25">
      <c r="A3550">
        <v>20204</v>
      </c>
      <c r="B3550">
        <v>20204</v>
      </c>
      <c r="C3550" t="s">
        <v>32309</v>
      </c>
      <c r="D3550" t="s">
        <v>7452</v>
      </c>
      <c r="E3550" s="153" t="s">
        <v>32310</v>
      </c>
      <c r="F3550" s="103"/>
      <c r="G3550"/>
      <c r="H3550"/>
    </row>
    <row r="3551" spans="1:8" ht="15" x14ac:dyDescent="0.25">
      <c r="A3551">
        <v>20208</v>
      </c>
      <c r="B3551">
        <v>20208</v>
      </c>
      <c r="C3551" t="s">
        <v>32311</v>
      </c>
      <c r="D3551" t="s">
        <v>7452</v>
      </c>
      <c r="E3551" s="153" t="s">
        <v>32312</v>
      </c>
      <c r="F3551" s="103"/>
      <c r="G3551"/>
      <c r="H3551"/>
    </row>
    <row r="3552" spans="1:8" ht="15" x14ac:dyDescent="0.25">
      <c r="A3552">
        <v>4437</v>
      </c>
      <c r="B3552">
        <v>4437</v>
      </c>
      <c r="C3552" t="s">
        <v>32313</v>
      </c>
      <c r="D3552" t="s">
        <v>7452</v>
      </c>
      <c r="E3552" s="153" t="s">
        <v>18883</v>
      </c>
      <c r="F3552" s="103"/>
      <c r="G3552"/>
      <c r="H3552"/>
    </row>
    <row r="3553" spans="1:8" ht="15" x14ac:dyDescent="0.25">
      <c r="A3553">
        <v>14580</v>
      </c>
      <c r="B3553">
        <v>14580</v>
      </c>
      <c r="C3553" t="s">
        <v>32314</v>
      </c>
      <c r="D3553" t="s">
        <v>7452</v>
      </c>
      <c r="E3553" s="153" t="s">
        <v>18883</v>
      </c>
      <c r="F3553" s="103"/>
      <c r="G3553"/>
      <c r="H3553"/>
    </row>
    <row r="3554" spans="1:8" ht="15" x14ac:dyDescent="0.25">
      <c r="A3554">
        <v>40304</v>
      </c>
      <c r="B3554">
        <v>40304</v>
      </c>
      <c r="C3554" t="s">
        <v>32315</v>
      </c>
      <c r="D3554" t="s">
        <v>7450</v>
      </c>
      <c r="E3554" s="153" t="s">
        <v>25200</v>
      </c>
      <c r="F3554" s="103"/>
      <c r="G3554"/>
      <c r="H3554"/>
    </row>
    <row r="3555" spans="1:8" ht="15" x14ac:dyDescent="0.25">
      <c r="A3555">
        <v>5065</v>
      </c>
      <c r="B3555">
        <v>5065</v>
      </c>
      <c r="C3555" t="s">
        <v>32316</v>
      </c>
      <c r="D3555" t="s">
        <v>7450</v>
      </c>
      <c r="E3555" s="153" t="s">
        <v>32317</v>
      </c>
      <c r="F3555" s="103"/>
      <c r="G3555"/>
      <c r="H3555"/>
    </row>
    <row r="3556" spans="1:8" ht="15" x14ac:dyDescent="0.25">
      <c r="A3556">
        <v>5072</v>
      </c>
      <c r="B3556">
        <v>5072</v>
      </c>
      <c r="C3556" t="s">
        <v>32318</v>
      </c>
      <c r="D3556" t="s">
        <v>7450</v>
      </c>
      <c r="E3556" s="153" t="s">
        <v>21060</v>
      </c>
      <c r="F3556" s="103"/>
      <c r="G3556"/>
      <c r="H3556"/>
    </row>
    <row r="3557" spans="1:8" ht="15" x14ac:dyDescent="0.25">
      <c r="A3557">
        <v>5066</v>
      </c>
      <c r="B3557">
        <v>5066</v>
      </c>
      <c r="C3557" t="s">
        <v>32319</v>
      </c>
      <c r="D3557" t="s">
        <v>7450</v>
      </c>
      <c r="E3557" s="153" t="s">
        <v>13019</v>
      </c>
      <c r="F3557" s="103"/>
      <c r="G3557"/>
      <c r="H3557"/>
    </row>
    <row r="3558" spans="1:8" ht="15" x14ac:dyDescent="0.25">
      <c r="A3558">
        <v>5063</v>
      </c>
      <c r="B3558">
        <v>5063</v>
      </c>
      <c r="C3558" t="s">
        <v>32320</v>
      </c>
      <c r="D3558" t="s">
        <v>7450</v>
      </c>
      <c r="E3558" s="153" t="s">
        <v>13501</v>
      </c>
      <c r="F3558" s="103"/>
      <c r="G3558"/>
      <c r="H3558"/>
    </row>
    <row r="3559" spans="1:8" ht="15" x14ac:dyDescent="0.25">
      <c r="A3559">
        <v>20247</v>
      </c>
      <c r="B3559">
        <v>20247</v>
      </c>
      <c r="C3559" t="s">
        <v>32321</v>
      </c>
      <c r="D3559" t="s">
        <v>7450</v>
      </c>
      <c r="E3559" s="153" t="s">
        <v>14282</v>
      </c>
      <c r="F3559" s="103"/>
      <c r="G3559"/>
      <c r="H3559"/>
    </row>
    <row r="3560" spans="1:8" ht="15" x14ac:dyDescent="0.25">
      <c r="A3560">
        <v>5074</v>
      </c>
      <c r="B3560">
        <v>5074</v>
      </c>
      <c r="C3560" t="s">
        <v>32322</v>
      </c>
      <c r="D3560" t="s">
        <v>7450</v>
      </c>
      <c r="E3560" s="153" t="s">
        <v>14315</v>
      </c>
      <c r="F3560" s="103"/>
      <c r="G3560"/>
      <c r="H3560"/>
    </row>
    <row r="3561" spans="1:8" ht="15" x14ac:dyDescent="0.25">
      <c r="A3561">
        <v>5067</v>
      </c>
      <c r="B3561">
        <v>5067</v>
      </c>
      <c r="C3561" t="s">
        <v>32323</v>
      </c>
      <c r="D3561" t="s">
        <v>7450</v>
      </c>
      <c r="E3561" s="153" t="s">
        <v>11614</v>
      </c>
      <c r="F3561" s="103"/>
      <c r="G3561"/>
      <c r="H3561"/>
    </row>
    <row r="3562" spans="1:8" ht="15" x14ac:dyDescent="0.25">
      <c r="A3562">
        <v>5078</v>
      </c>
      <c r="B3562">
        <v>5078</v>
      </c>
      <c r="C3562" t="s">
        <v>32324</v>
      </c>
      <c r="D3562" t="s">
        <v>7450</v>
      </c>
      <c r="E3562" s="153" t="s">
        <v>16395</v>
      </c>
      <c r="F3562" s="103"/>
      <c r="G3562"/>
      <c r="H3562"/>
    </row>
    <row r="3563" spans="1:8" ht="15" x14ac:dyDescent="0.25">
      <c r="A3563">
        <v>5068</v>
      </c>
      <c r="B3563">
        <v>5068</v>
      </c>
      <c r="C3563" t="s">
        <v>32325</v>
      </c>
      <c r="D3563" t="s">
        <v>7450</v>
      </c>
      <c r="E3563" s="153" t="s">
        <v>16150</v>
      </c>
      <c r="F3563" s="103"/>
      <c r="G3563"/>
      <c r="H3563"/>
    </row>
    <row r="3564" spans="1:8" ht="15" x14ac:dyDescent="0.25">
      <c r="A3564">
        <v>5073</v>
      </c>
      <c r="B3564">
        <v>5073</v>
      </c>
      <c r="C3564" t="s">
        <v>32326</v>
      </c>
      <c r="D3564" t="s">
        <v>7450</v>
      </c>
      <c r="E3564" s="153" t="s">
        <v>10483</v>
      </c>
      <c r="F3564" s="103"/>
      <c r="G3564"/>
      <c r="H3564"/>
    </row>
    <row r="3565" spans="1:8" ht="15" x14ac:dyDescent="0.25">
      <c r="A3565">
        <v>5069</v>
      </c>
      <c r="B3565">
        <v>5069</v>
      </c>
      <c r="C3565" t="s">
        <v>32327</v>
      </c>
      <c r="D3565" t="s">
        <v>7450</v>
      </c>
      <c r="E3565" s="153" t="s">
        <v>10483</v>
      </c>
      <c r="F3565" s="103"/>
      <c r="G3565"/>
      <c r="H3565"/>
    </row>
    <row r="3566" spans="1:8" ht="15" x14ac:dyDescent="0.25">
      <c r="A3566">
        <v>5070</v>
      </c>
      <c r="B3566">
        <v>5070</v>
      </c>
      <c r="C3566" t="s">
        <v>32328</v>
      </c>
      <c r="D3566" t="s">
        <v>7450</v>
      </c>
      <c r="E3566" s="153" t="s">
        <v>8522</v>
      </c>
      <c r="F3566" s="103"/>
      <c r="G3566"/>
      <c r="H3566"/>
    </row>
    <row r="3567" spans="1:8" ht="15" x14ac:dyDescent="0.25">
      <c r="A3567">
        <v>5071</v>
      </c>
      <c r="B3567">
        <v>5071</v>
      </c>
      <c r="C3567" t="s">
        <v>32329</v>
      </c>
      <c r="D3567" t="s">
        <v>7450</v>
      </c>
      <c r="E3567" s="153" t="s">
        <v>16150</v>
      </c>
      <c r="F3567" s="103"/>
      <c r="G3567"/>
      <c r="H3567"/>
    </row>
    <row r="3568" spans="1:8" ht="15" x14ac:dyDescent="0.25">
      <c r="A3568">
        <v>5061</v>
      </c>
      <c r="B3568">
        <v>5061</v>
      </c>
      <c r="C3568" t="s">
        <v>32330</v>
      </c>
      <c r="D3568" t="s">
        <v>7450</v>
      </c>
      <c r="E3568" s="153" t="s">
        <v>13895</v>
      </c>
      <c r="F3568" s="103"/>
      <c r="G3568"/>
      <c r="H3568"/>
    </row>
    <row r="3569" spans="1:8" ht="15" x14ac:dyDescent="0.25">
      <c r="A3569">
        <v>5075</v>
      </c>
      <c r="B3569">
        <v>5075</v>
      </c>
      <c r="C3569" t="s">
        <v>32331</v>
      </c>
      <c r="D3569" t="s">
        <v>7450</v>
      </c>
      <c r="E3569" s="153" t="s">
        <v>16150</v>
      </c>
      <c r="F3569" s="103"/>
      <c r="G3569"/>
      <c r="H3569"/>
    </row>
    <row r="3570" spans="1:8" ht="15" x14ac:dyDescent="0.25">
      <c r="A3570">
        <v>39027</v>
      </c>
      <c r="B3570">
        <v>39027</v>
      </c>
      <c r="C3570" t="s">
        <v>32332</v>
      </c>
      <c r="D3570" t="s">
        <v>7450</v>
      </c>
      <c r="E3570" s="153" t="s">
        <v>32333</v>
      </c>
      <c r="F3570" s="103"/>
      <c r="G3570"/>
      <c r="H3570"/>
    </row>
    <row r="3571" spans="1:8" ht="15" x14ac:dyDescent="0.25">
      <c r="A3571">
        <v>5062</v>
      </c>
      <c r="B3571">
        <v>5062</v>
      </c>
      <c r="C3571" t="s">
        <v>32334</v>
      </c>
      <c r="D3571" t="s">
        <v>7450</v>
      </c>
      <c r="E3571" s="153" t="s">
        <v>13526</v>
      </c>
      <c r="F3571" s="103"/>
      <c r="G3571"/>
      <c r="H3571"/>
    </row>
    <row r="3572" spans="1:8" ht="15" x14ac:dyDescent="0.25">
      <c r="A3572">
        <v>40568</v>
      </c>
      <c r="B3572">
        <v>40568</v>
      </c>
      <c r="C3572" t="s">
        <v>32335</v>
      </c>
      <c r="D3572" t="s">
        <v>7450</v>
      </c>
      <c r="E3572" s="153" t="s">
        <v>7993</v>
      </c>
      <c r="F3572" s="103"/>
      <c r="G3572"/>
      <c r="H3572"/>
    </row>
    <row r="3573" spans="1:8" ht="15" x14ac:dyDescent="0.25">
      <c r="A3573">
        <v>39026</v>
      </c>
      <c r="B3573">
        <v>39026</v>
      </c>
      <c r="C3573" t="s">
        <v>32336</v>
      </c>
      <c r="D3573" t="s">
        <v>7450</v>
      </c>
      <c r="E3573" s="153" t="s">
        <v>13879</v>
      </c>
      <c r="F3573" s="103"/>
      <c r="G3573"/>
      <c r="H3573"/>
    </row>
    <row r="3574" spans="1:8" ht="15" x14ac:dyDescent="0.25">
      <c r="A3574">
        <v>42431</v>
      </c>
      <c r="B3574">
        <v>42431</v>
      </c>
      <c r="C3574" t="s">
        <v>32337</v>
      </c>
      <c r="D3574" t="s">
        <v>7448</v>
      </c>
      <c r="E3574" s="153" t="s">
        <v>32338</v>
      </c>
      <c r="F3574" s="103"/>
      <c r="G3574"/>
      <c r="H3574"/>
    </row>
    <row r="3575" spans="1:8" ht="15" x14ac:dyDescent="0.25">
      <c r="A3575">
        <v>44074</v>
      </c>
      <c r="B3575">
        <v>44074</v>
      </c>
      <c r="C3575" t="s">
        <v>32339</v>
      </c>
      <c r="D3575" t="s">
        <v>7446</v>
      </c>
      <c r="E3575" s="153" t="s">
        <v>32340</v>
      </c>
      <c r="F3575" s="103"/>
      <c r="G3575"/>
      <c r="H3575"/>
    </row>
    <row r="3576" spans="1:8" ht="15" x14ac:dyDescent="0.25">
      <c r="A3576">
        <v>44072</v>
      </c>
      <c r="B3576">
        <v>44072</v>
      </c>
      <c r="C3576" t="s">
        <v>32341</v>
      </c>
      <c r="D3576" t="s">
        <v>7446</v>
      </c>
      <c r="E3576" s="153" t="s">
        <v>32342</v>
      </c>
      <c r="F3576" s="103"/>
      <c r="G3576"/>
      <c r="H3576"/>
    </row>
    <row r="3577" spans="1:8" ht="15" x14ac:dyDescent="0.25">
      <c r="A3577">
        <v>511</v>
      </c>
      <c r="B3577">
        <v>511</v>
      </c>
      <c r="C3577" t="s">
        <v>32343</v>
      </c>
      <c r="D3577" t="s">
        <v>7446</v>
      </c>
      <c r="E3577" s="153" t="s">
        <v>7926</v>
      </c>
      <c r="F3577" s="103"/>
      <c r="G3577"/>
      <c r="H3577"/>
    </row>
    <row r="3578" spans="1:8" ht="15" x14ac:dyDescent="0.25">
      <c r="A3578">
        <v>37540</v>
      </c>
      <c r="B3578">
        <v>37540</v>
      </c>
      <c r="C3578" t="s">
        <v>32344</v>
      </c>
      <c r="D3578" t="s">
        <v>7448</v>
      </c>
      <c r="E3578" s="153" t="s">
        <v>32345</v>
      </c>
      <c r="F3578" s="103"/>
      <c r="G3578"/>
      <c r="H3578"/>
    </row>
    <row r="3579" spans="1:8" ht="15" x14ac:dyDescent="0.25">
      <c r="A3579">
        <v>37548</v>
      </c>
      <c r="B3579">
        <v>37548</v>
      </c>
      <c r="C3579" t="s">
        <v>32346</v>
      </c>
      <c r="D3579" t="s">
        <v>7448</v>
      </c>
      <c r="E3579" s="153" t="s">
        <v>32347</v>
      </c>
      <c r="F3579" s="103"/>
      <c r="G3579"/>
      <c r="H3579"/>
    </row>
    <row r="3580" spans="1:8" ht="15" x14ac:dyDescent="0.25">
      <c r="A3580">
        <v>39828</v>
      </c>
      <c r="B3580">
        <v>39828</v>
      </c>
      <c r="C3580" t="s">
        <v>32348</v>
      </c>
      <c r="D3580" t="s">
        <v>7448</v>
      </c>
      <c r="E3580" s="153" t="s">
        <v>32349</v>
      </c>
      <c r="F3580" s="103"/>
      <c r="G3580"/>
      <c r="H3580"/>
    </row>
    <row r="3581" spans="1:8" ht="15" x14ac:dyDescent="0.25">
      <c r="A3581">
        <v>38392</v>
      </c>
      <c r="B3581">
        <v>38392</v>
      </c>
      <c r="C3581" t="s">
        <v>32350</v>
      </c>
      <c r="D3581" t="s">
        <v>7448</v>
      </c>
      <c r="E3581" s="153" t="s">
        <v>32351</v>
      </c>
      <c r="F3581" s="103"/>
      <c r="G3581"/>
      <c r="H3581"/>
    </row>
    <row r="3582" spans="1:8" ht="15" x14ac:dyDescent="0.25">
      <c r="A3582">
        <v>11735</v>
      </c>
      <c r="B3582">
        <v>11735</v>
      </c>
      <c r="C3582" t="s">
        <v>32352</v>
      </c>
      <c r="D3582" t="s">
        <v>7448</v>
      </c>
      <c r="E3582" s="153" t="s">
        <v>13795</v>
      </c>
      <c r="F3582" s="103"/>
      <c r="G3582"/>
      <c r="H3582"/>
    </row>
    <row r="3583" spans="1:8" ht="15" x14ac:dyDescent="0.25">
      <c r="A3583">
        <v>11737</v>
      </c>
      <c r="B3583">
        <v>11737</v>
      </c>
      <c r="C3583" t="s">
        <v>32353</v>
      </c>
      <c r="D3583" t="s">
        <v>7448</v>
      </c>
      <c r="E3583" s="153" t="s">
        <v>8125</v>
      </c>
      <c r="F3583" s="103"/>
      <c r="G3583"/>
      <c r="H3583"/>
    </row>
    <row r="3584" spans="1:8" ht="15" x14ac:dyDescent="0.25">
      <c r="A3584">
        <v>11738</v>
      </c>
      <c r="B3584">
        <v>11738</v>
      </c>
      <c r="C3584" t="s">
        <v>32354</v>
      </c>
      <c r="D3584" t="s">
        <v>7448</v>
      </c>
      <c r="E3584" s="153" t="s">
        <v>13900</v>
      </c>
      <c r="F3584" s="103"/>
      <c r="G3584"/>
      <c r="H3584"/>
    </row>
    <row r="3585" spans="1:8" ht="15" x14ac:dyDescent="0.25">
      <c r="A3585">
        <v>36143</v>
      </c>
      <c r="B3585">
        <v>36143</v>
      </c>
      <c r="C3585" t="s">
        <v>32355</v>
      </c>
      <c r="D3585" t="s">
        <v>7448</v>
      </c>
      <c r="E3585" s="153" t="s">
        <v>26098</v>
      </c>
      <c r="F3585" s="103"/>
      <c r="G3585"/>
      <c r="H3585"/>
    </row>
    <row r="3586" spans="1:8" ht="15" x14ac:dyDescent="0.25">
      <c r="A3586">
        <v>36142</v>
      </c>
      <c r="B3586">
        <v>36142</v>
      </c>
      <c r="C3586" t="s">
        <v>32356</v>
      </c>
      <c r="D3586" t="s">
        <v>7448</v>
      </c>
      <c r="E3586" s="153" t="s">
        <v>21272</v>
      </c>
      <c r="F3586" s="103"/>
      <c r="G3586"/>
      <c r="H3586"/>
    </row>
    <row r="3587" spans="1:8" ht="15" x14ac:dyDescent="0.25">
      <c r="A3587">
        <v>36146</v>
      </c>
      <c r="B3587">
        <v>36146</v>
      </c>
      <c r="C3587" t="s">
        <v>32357</v>
      </c>
      <c r="D3587" t="s">
        <v>7448</v>
      </c>
      <c r="E3587" s="153" t="s">
        <v>32358</v>
      </c>
      <c r="F3587" s="103"/>
      <c r="G3587"/>
      <c r="H3587"/>
    </row>
    <row r="3588" spans="1:8" ht="15" x14ac:dyDescent="0.25">
      <c r="A3588">
        <v>39015</v>
      </c>
      <c r="B3588">
        <v>39015</v>
      </c>
      <c r="C3588" t="s">
        <v>32359</v>
      </c>
      <c r="D3588" t="s">
        <v>7448</v>
      </c>
      <c r="E3588" s="153" t="s">
        <v>7820</v>
      </c>
      <c r="F3588" s="103"/>
      <c r="G3588"/>
      <c r="H3588"/>
    </row>
    <row r="3589" spans="1:8" ht="15" x14ac:dyDescent="0.25">
      <c r="A3589">
        <v>38377</v>
      </c>
      <c r="B3589">
        <v>38377</v>
      </c>
      <c r="C3589" t="s">
        <v>32360</v>
      </c>
      <c r="D3589" t="s">
        <v>7448</v>
      </c>
      <c r="E3589" s="153" t="s">
        <v>19039</v>
      </c>
      <c r="F3589" s="103"/>
      <c r="G3589"/>
      <c r="H3589"/>
    </row>
    <row r="3590" spans="1:8" ht="15" x14ac:dyDescent="0.25">
      <c r="A3590">
        <v>38376</v>
      </c>
      <c r="B3590">
        <v>38376</v>
      </c>
      <c r="C3590" t="s">
        <v>32361</v>
      </c>
      <c r="D3590" t="s">
        <v>7448</v>
      </c>
      <c r="E3590" s="153" t="s">
        <v>32362</v>
      </c>
      <c r="F3590" s="103"/>
      <c r="G3590"/>
      <c r="H3590"/>
    </row>
    <row r="3591" spans="1:8" ht="15" x14ac:dyDescent="0.25">
      <c r="A3591">
        <v>38116</v>
      </c>
      <c r="B3591">
        <v>38116</v>
      </c>
      <c r="C3591" t="s">
        <v>32363</v>
      </c>
      <c r="D3591" t="s">
        <v>7448</v>
      </c>
      <c r="E3591" s="153" t="s">
        <v>11641</v>
      </c>
      <c r="F3591" s="103"/>
      <c r="G3591"/>
      <c r="H3591"/>
    </row>
    <row r="3592" spans="1:8" ht="15" x14ac:dyDescent="0.25">
      <c r="A3592">
        <v>38066</v>
      </c>
      <c r="B3592">
        <v>38066</v>
      </c>
      <c r="C3592" t="s">
        <v>32364</v>
      </c>
      <c r="D3592" t="s">
        <v>7448</v>
      </c>
      <c r="E3592" s="153" t="s">
        <v>15563</v>
      </c>
      <c r="F3592" s="103"/>
      <c r="G3592"/>
      <c r="H3592"/>
    </row>
    <row r="3593" spans="1:8" ht="15" x14ac:dyDescent="0.25">
      <c r="A3593">
        <v>38117</v>
      </c>
      <c r="B3593">
        <v>38117</v>
      </c>
      <c r="C3593" t="s">
        <v>32365</v>
      </c>
      <c r="D3593" t="s">
        <v>7448</v>
      </c>
      <c r="E3593" s="153" t="s">
        <v>7975</v>
      </c>
      <c r="F3593" s="103"/>
      <c r="G3593"/>
      <c r="H3593"/>
    </row>
    <row r="3594" spans="1:8" ht="15" x14ac:dyDescent="0.25">
      <c r="A3594">
        <v>38067</v>
      </c>
      <c r="B3594">
        <v>38067</v>
      </c>
      <c r="C3594" t="s">
        <v>32366</v>
      </c>
      <c r="D3594" t="s">
        <v>7448</v>
      </c>
      <c r="E3594" s="153" t="s">
        <v>13316</v>
      </c>
      <c r="F3594" s="103"/>
      <c r="G3594"/>
      <c r="H3594"/>
    </row>
    <row r="3595" spans="1:8" ht="15" x14ac:dyDescent="0.25">
      <c r="A3595">
        <v>44313</v>
      </c>
      <c r="B3595">
        <v>44313</v>
      </c>
      <c r="C3595" t="s">
        <v>32367</v>
      </c>
      <c r="D3595" t="s">
        <v>7448</v>
      </c>
      <c r="E3595" s="153" t="s">
        <v>32368</v>
      </c>
      <c r="F3595" s="103"/>
      <c r="G3595"/>
      <c r="H3595"/>
    </row>
    <row r="3596" spans="1:8" ht="15" x14ac:dyDescent="0.25">
      <c r="A3596">
        <v>11522</v>
      </c>
      <c r="B3596">
        <v>11522</v>
      </c>
      <c r="C3596" t="s">
        <v>32369</v>
      </c>
      <c r="D3596" t="s">
        <v>7448</v>
      </c>
      <c r="E3596" s="153" t="s">
        <v>31190</v>
      </c>
      <c r="F3596" s="103"/>
      <c r="G3596"/>
      <c r="H3596"/>
    </row>
    <row r="3597" spans="1:8" ht="15" x14ac:dyDescent="0.25">
      <c r="A3597">
        <v>43600</v>
      </c>
      <c r="B3597">
        <v>43600</v>
      </c>
      <c r="C3597" t="s">
        <v>32370</v>
      </c>
      <c r="D3597" t="s">
        <v>7448</v>
      </c>
      <c r="E3597" s="153" t="s">
        <v>32371</v>
      </c>
      <c r="F3597" s="103"/>
      <c r="G3597"/>
      <c r="H3597"/>
    </row>
    <row r="3598" spans="1:8" ht="15" x14ac:dyDescent="0.25">
      <c r="A3598">
        <v>5080</v>
      </c>
      <c r="B3598">
        <v>5080</v>
      </c>
      <c r="C3598" t="s">
        <v>32372</v>
      </c>
      <c r="D3598" t="s">
        <v>7448</v>
      </c>
      <c r="E3598" s="153" t="s">
        <v>11639</v>
      </c>
      <c r="F3598" s="103"/>
      <c r="G3598"/>
      <c r="H3598"/>
    </row>
    <row r="3599" spans="1:8" ht="15" x14ac:dyDescent="0.25">
      <c r="A3599">
        <v>38168</v>
      </c>
      <c r="B3599">
        <v>38168</v>
      </c>
      <c r="C3599" t="s">
        <v>32373</v>
      </c>
      <c r="D3599" t="s">
        <v>7448</v>
      </c>
      <c r="E3599" s="153" t="s">
        <v>32374</v>
      </c>
      <c r="F3599" s="103"/>
      <c r="G3599"/>
      <c r="H3599"/>
    </row>
    <row r="3600" spans="1:8" ht="15" x14ac:dyDescent="0.25">
      <c r="A3600">
        <v>43601</v>
      </c>
      <c r="B3600">
        <v>43601</v>
      </c>
      <c r="C3600" t="s">
        <v>32375</v>
      </c>
      <c r="D3600" t="s">
        <v>7448</v>
      </c>
      <c r="E3600" s="153" t="s">
        <v>32376</v>
      </c>
      <c r="F3600" s="103"/>
      <c r="G3600"/>
      <c r="H3600"/>
    </row>
    <row r="3601" spans="1:8" ht="15" x14ac:dyDescent="0.25">
      <c r="A3601">
        <v>13393</v>
      </c>
      <c r="B3601">
        <v>13393</v>
      </c>
      <c r="C3601" t="s">
        <v>32377</v>
      </c>
      <c r="D3601" t="s">
        <v>7448</v>
      </c>
      <c r="E3601" s="153" t="s">
        <v>32378</v>
      </c>
      <c r="F3601" s="103"/>
      <c r="G3601"/>
      <c r="H3601"/>
    </row>
    <row r="3602" spans="1:8" ht="15" x14ac:dyDescent="0.25">
      <c r="A3602">
        <v>13395</v>
      </c>
      <c r="B3602">
        <v>13395</v>
      </c>
      <c r="C3602" t="s">
        <v>32379</v>
      </c>
      <c r="D3602" t="s">
        <v>7448</v>
      </c>
      <c r="E3602" s="153" t="s">
        <v>32380</v>
      </c>
      <c r="F3602" s="103"/>
      <c r="G3602"/>
      <c r="H3602"/>
    </row>
    <row r="3603" spans="1:8" ht="15" x14ac:dyDescent="0.25">
      <c r="A3603">
        <v>12039</v>
      </c>
      <c r="B3603">
        <v>12039</v>
      </c>
      <c r="C3603" t="s">
        <v>32381</v>
      </c>
      <c r="D3603" t="s">
        <v>7448</v>
      </c>
      <c r="E3603" s="153" t="s">
        <v>32382</v>
      </c>
      <c r="F3603" s="103"/>
      <c r="G3603"/>
      <c r="H3603"/>
    </row>
    <row r="3604" spans="1:8" ht="15" x14ac:dyDescent="0.25">
      <c r="A3604">
        <v>13396</v>
      </c>
      <c r="B3604">
        <v>13396</v>
      </c>
      <c r="C3604" t="s">
        <v>32383</v>
      </c>
      <c r="D3604" t="s">
        <v>7448</v>
      </c>
      <c r="E3604" s="153" t="s">
        <v>32384</v>
      </c>
      <c r="F3604" s="103"/>
      <c r="G3604"/>
      <c r="H3604"/>
    </row>
    <row r="3605" spans="1:8" ht="15" x14ac:dyDescent="0.25">
      <c r="A3605">
        <v>12041</v>
      </c>
      <c r="B3605">
        <v>12041</v>
      </c>
      <c r="C3605" t="s">
        <v>32385</v>
      </c>
      <c r="D3605" t="s">
        <v>7448</v>
      </c>
      <c r="E3605" s="153" t="s">
        <v>32386</v>
      </c>
      <c r="F3605" s="103"/>
      <c r="G3605"/>
      <c r="H3605"/>
    </row>
    <row r="3606" spans="1:8" ht="15" x14ac:dyDescent="0.25">
      <c r="A3606">
        <v>12043</v>
      </c>
      <c r="B3606">
        <v>12043</v>
      </c>
      <c r="C3606" t="s">
        <v>32387</v>
      </c>
      <c r="D3606" t="s">
        <v>7448</v>
      </c>
      <c r="E3606" s="153" t="s">
        <v>32388</v>
      </c>
      <c r="F3606" s="103"/>
      <c r="G3606"/>
      <c r="H3606"/>
    </row>
    <row r="3607" spans="1:8" ht="15" x14ac:dyDescent="0.25">
      <c r="A3607">
        <v>39762</v>
      </c>
      <c r="B3607">
        <v>39762</v>
      </c>
      <c r="C3607" t="s">
        <v>32389</v>
      </c>
      <c r="D3607" t="s">
        <v>7448</v>
      </c>
      <c r="E3607" s="153" t="s">
        <v>32390</v>
      </c>
      <c r="F3607" s="103"/>
      <c r="G3607"/>
      <c r="H3607"/>
    </row>
    <row r="3608" spans="1:8" ht="15" x14ac:dyDescent="0.25">
      <c r="A3608">
        <v>12042</v>
      </c>
      <c r="B3608">
        <v>12042</v>
      </c>
      <c r="C3608" t="s">
        <v>32391</v>
      </c>
      <c r="D3608" t="s">
        <v>7448</v>
      </c>
      <c r="E3608" s="153" t="s">
        <v>32392</v>
      </c>
      <c r="F3608" s="103"/>
      <c r="G3608"/>
      <c r="H3608"/>
    </row>
    <row r="3609" spans="1:8" ht="15" x14ac:dyDescent="0.25">
      <c r="A3609">
        <v>39763</v>
      </c>
      <c r="B3609">
        <v>39763</v>
      </c>
      <c r="C3609" t="s">
        <v>32393</v>
      </c>
      <c r="D3609" t="s">
        <v>7448</v>
      </c>
      <c r="E3609" s="153" t="s">
        <v>32394</v>
      </c>
      <c r="F3609" s="103"/>
      <c r="G3609"/>
      <c r="H3609"/>
    </row>
    <row r="3610" spans="1:8" ht="15" x14ac:dyDescent="0.25">
      <c r="A3610">
        <v>39760</v>
      </c>
      <c r="B3610">
        <v>39760</v>
      </c>
      <c r="C3610" t="s">
        <v>32395</v>
      </c>
      <c r="D3610" t="s">
        <v>7448</v>
      </c>
      <c r="E3610" s="153" t="s">
        <v>32396</v>
      </c>
      <c r="F3610" s="103"/>
      <c r="G3610"/>
      <c r="H3610"/>
    </row>
    <row r="3611" spans="1:8" ht="15" x14ac:dyDescent="0.25">
      <c r="A3611">
        <v>39756</v>
      </c>
      <c r="B3611">
        <v>39756</v>
      </c>
      <c r="C3611" t="s">
        <v>32397</v>
      </c>
      <c r="D3611" t="s">
        <v>7448</v>
      </c>
      <c r="E3611" s="153" t="s">
        <v>32398</v>
      </c>
      <c r="F3611" s="103"/>
      <c r="G3611"/>
      <c r="H3611"/>
    </row>
    <row r="3612" spans="1:8" ht="15" x14ac:dyDescent="0.25">
      <c r="A3612">
        <v>12038</v>
      </c>
      <c r="B3612">
        <v>12038</v>
      </c>
      <c r="C3612" t="s">
        <v>32399</v>
      </c>
      <c r="D3612" t="s">
        <v>7448</v>
      </c>
      <c r="E3612" s="153" t="s">
        <v>32400</v>
      </c>
      <c r="F3612" s="103"/>
      <c r="G3612"/>
      <c r="H3612"/>
    </row>
    <row r="3613" spans="1:8" ht="15" x14ac:dyDescent="0.25">
      <c r="A3613">
        <v>39757</v>
      </c>
      <c r="B3613">
        <v>39757</v>
      </c>
      <c r="C3613" t="s">
        <v>32401</v>
      </c>
      <c r="D3613" t="s">
        <v>7448</v>
      </c>
      <c r="E3613" s="153" t="s">
        <v>32402</v>
      </c>
      <c r="F3613" s="103"/>
      <c r="G3613"/>
      <c r="H3613"/>
    </row>
    <row r="3614" spans="1:8" ht="15" x14ac:dyDescent="0.25">
      <c r="A3614">
        <v>39758</v>
      </c>
      <c r="B3614">
        <v>39758</v>
      </c>
      <c r="C3614" t="s">
        <v>32403</v>
      </c>
      <c r="D3614" t="s">
        <v>7448</v>
      </c>
      <c r="E3614" s="153" t="s">
        <v>32404</v>
      </c>
      <c r="F3614" s="103"/>
      <c r="G3614"/>
      <c r="H3614"/>
    </row>
    <row r="3615" spans="1:8" ht="15" x14ac:dyDescent="0.25">
      <c r="A3615">
        <v>39759</v>
      </c>
      <c r="B3615">
        <v>39759</v>
      </c>
      <c r="C3615" t="s">
        <v>32405</v>
      </c>
      <c r="D3615" t="s">
        <v>7448</v>
      </c>
      <c r="E3615" s="153" t="s">
        <v>32406</v>
      </c>
      <c r="F3615" s="103"/>
      <c r="G3615"/>
      <c r="H3615"/>
    </row>
    <row r="3616" spans="1:8" ht="15" x14ac:dyDescent="0.25">
      <c r="A3616">
        <v>39761</v>
      </c>
      <c r="B3616">
        <v>39761</v>
      </c>
      <c r="C3616" t="s">
        <v>32407</v>
      </c>
      <c r="D3616" t="s">
        <v>7448</v>
      </c>
      <c r="E3616" s="153" t="s">
        <v>32408</v>
      </c>
      <c r="F3616" s="103"/>
      <c r="G3616"/>
      <c r="H3616"/>
    </row>
    <row r="3617" spans="1:8" ht="15" x14ac:dyDescent="0.25">
      <c r="A3617">
        <v>39805</v>
      </c>
      <c r="B3617">
        <v>39805</v>
      </c>
      <c r="C3617" t="s">
        <v>32409</v>
      </c>
      <c r="D3617" t="s">
        <v>7448</v>
      </c>
      <c r="E3617" s="153" t="s">
        <v>32410</v>
      </c>
      <c r="F3617" s="103"/>
      <c r="G3617"/>
      <c r="H3617"/>
    </row>
    <row r="3618" spans="1:8" ht="15" x14ac:dyDescent="0.25">
      <c r="A3618">
        <v>39806</v>
      </c>
      <c r="B3618">
        <v>39806</v>
      </c>
      <c r="C3618" t="s">
        <v>32411</v>
      </c>
      <c r="D3618" t="s">
        <v>7448</v>
      </c>
      <c r="E3618" s="153" t="s">
        <v>32412</v>
      </c>
      <c r="F3618" s="103"/>
      <c r="G3618"/>
      <c r="H3618"/>
    </row>
    <row r="3619" spans="1:8" ht="15" x14ac:dyDescent="0.25">
      <c r="A3619">
        <v>39807</v>
      </c>
      <c r="B3619">
        <v>39807</v>
      </c>
      <c r="C3619" t="s">
        <v>32413</v>
      </c>
      <c r="D3619" t="s">
        <v>7448</v>
      </c>
      <c r="E3619" s="153" t="s">
        <v>32414</v>
      </c>
      <c r="F3619" s="103"/>
      <c r="G3619"/>
      <c r="H3619"/>
    </row>
    <row r="3620" spans="1:8" ht="15" x14ac:dyDescent="0.25">
      <c r="A3620">
        <v>43100</v>
      </c>
      <c r="B3620">
        <v>43100</v>
      </c>
      <c r="C3620" t="s">
        <v>32415</v>
      </c>
      <c r="D3620" t="s">
        <v>7448</v>
      </c>
      <c r="E3620" s="153" t="s">
        <v>32416</v>
      </c>
      <c r="F3620" s="103"/>
      <c r="G3620"/>
      <c r="H3620"/>
    </row>
    <row r="3621" spans="1:8" ht="15" x14ac:dyDescent="0.25">
      <c r="A3621">
        <v>39804</v>
      </c>
      <c r="B3621">
        <v>39804</v>
      </c>
      <c r="C3621" t="s">
        <v>32417</v>
      </c>
      <c r="D3621" t="s">
        <v>7448</v>
      </c>
      <c r="E3621" s="153" t="s">
        <v>17103</v>
      </c>
      <c r="F3621" s="103"/>
      <c r="G3621"/>
      <c r="H3621"/>
    </row>
    <row r="3622" spans="1:8" ht="15" x14ac:dyDescent="0.25">
      <c r="A3622">
        <v>39796</v>
      </c>
      <c r="B3622">
        <v>39796</v>
      </c>
      <c r="C3622" t="s">
        <v>32418</v>
      </c>
      <c r="D3622" t="s">
        <v>7448</v>
      </c>
      <c r="E3622" s="153" t="s">
        <v>32419</v>
      </c>
      <c r="F3622" s="103"/>
      <c r="G3622"/>
      <c r="H3622"/>
    </row>
    <row r="3623" spans="1:8" ht="15" x14ac:dyDescent="0.25">
      <c r="A3623">
        <v>39797</v>
      </c>
      <c r="B3623">
        <v>39797</v>
      </c>
      <c r="C3623" t="s">
        <v>32420</v>
      </c>
      <c r="D3623" t="s">
        <v>7448</v>
      </c>
      <c r="E3623" s="153" t="s">
        <v>32421</v>
      </c>
      <c r="F3623" s="103"/>
      <c r="G3623"/>
      <c r="H3623"/>
    </row>
    <row r="3624" spans="1:8" ht="15" x14ac:dyDescent="0.25">
      <c r="A3624">
        <v>39798</v>
      </c>
      <c r="B3624">
        <v>39798</v>
      </c>
      <c r="C3624" t="s">
        <v>32422</v>
      </c>
      <c r="D3624" t="s">
        <v>7448</v>
      </c>
      <c r="E3624" s="153" t="s">
        <v>32423</v>
      </c>
      <c r="F3624" s="103"/>
      <c r="G3624"/>
      <c r="H3624"/>
    </row>
    <row r="3625" spans="1:8" ht="15" x14ac:dyDescent="0.25">
      <c r="A3625">
        <v>39794</v>
      </c>
      <c r="B3625">
        <v>39794</v>
      </c>
      <c r="C3625" t="s">
        <v>32424</v>
      </c>
      <c r="D3625" t="s">
        <v>7448</v>
      </c>
      <c r="E3625" s="153" t="s">
        <v>14576</v>
      </c>
      <c r="F3625" s="103"/>
      <c r="G3625"/>
      <c r="H3625"/>
    </row>
    <row r="3626" spans="1:8" ht="15" x14ac:dyDescent="0.25">
      <c r="A3626">
        <v>39795</v>
      </c>
      <c r="B3626">
        <v>39795</v>
      </c>
      <c r="C3626" t="s">
        <v>32425</v>
      </c>
      <c r="D3626" t="s">
        <v>7448</v>
      </c>
      <c r="E3626" s="153" t="s">
        <v>19468</v>
      </c>
      <c r="F3626" s="103"/>
      <c r="G3626"/>
      <c r="H3626"/>
    </row>
    <row r="3627" spans="1:8" ht="15" x14ac:dyDescent="0.25">
      <c r="A3627">
        <v>39801</v>
      </c>
      <c r="B3627">
        <v>39801</v>
      </c>
      <c r="C3627" t="s">
        <v>32426</v>
      </c>
      <c r="D3627" t="s">
        <v>7448</v>
      </c>
      <c r="E3627" s="153" t="s">
        <v>32427</v>
      </c>
      <c r="F3627" s="103"/>
      <c r="G3627"/>
      <c r="H3627"/>
    </row>
    <row r="3628" spans="1:8" ht="15" x14ac:dyDescent="0.25">
      <c r="A3628">
        <v>39802</v>
      </c>
      <c r="B3628">
        <v>39802</v>
      </c>
      <c r="C3628" t="s">
        <v>32428</v>
      </c>
      <c r="D3628" t="s">
        <v>7448</v>
      </c>
      <c r="E3628" s="153" t="s">
        <v>32429</v>
      </c>
      <c r="F3628" s="103"/>
      <c r="G3628"/>
      <c r="H3628"/>
    </row>
    <row r="3629" spans="1:8" ht="15" x14ac:dyDescent="0.25">
      <c r="A3629">
        <v>39803</v>
      </c>
      <c r="B3629">
        <v>39803</v>
      </c>
      <c r="C3629" t="s">
        <v>32430</v>
      </c>
      <c r="D3629" t="s">
        <v>7448</v>
      </c>
      <c r="E3629" s="153" t="s">
        <v>32431</v>
      </c>
      <c r="F3629" s="103"/>
      <c r="G3629"/>
      <c r="H3629"/>
    </row>
    <row r="3630" spans="1:8" ht="15" x14ac:dyDescent="0.25">
      <c r="A3630">
        <v>39799</v>
      </c>
      <c r="B3630">
        <v>39799</v>
      </c>
      <c r="C3630" t="s">
        <v>32432</v>
      </c>
      <c r="D3630" t="s">
        <v>7448</v>
      </c>
      <c r="E3630" s="153" t="s">
        <v>32433</v>
      </c>
      <c r="F3630" s="103"/>
      <c r="G3630"/>
      <c r="H3630"/>
    </row>
    <row r="3631" spans="1:8" ht="15" x14ac:dyDescent="0.25">
      <c r="A3631">
        <v>39800</v>
      </c>
      <c r="B3631">
        <v>39800</v>
      </c>
      <c r="C3631" t="s">
        <v>32434</v>
      </c>
      <c r="D3631" t="s">
        <v>7448</v>
      </c>
      <c r="E3631" s="153" t="s">
        <v>32435</v>
      </c>
      <c r="F3631" s="103"/>
      <c r="G3631"/>
      <c r="H3631"/>
    </row>
    <row r="3632" spans="1:8" ht="15" x14ac:dyDescent="0.25">
      <c r="A3632">
        <v>43837</v>
      </c>
      <c r="B3632">
        <v>43837</v>
      </c>
      <c r="C3632" t="s">
        <v>32436</v>
      </c>
      <c r="D3632" t="s">
        <v>7448</v>
      </c>
      <c r="E3632" s="153" t="s">
        <v>32437</v>
      </c>
      <c r="F3632" s="103"/>
      <c r="G3632"/>
      <c r="H3632"/>
    </row>
    <row r="3633" spans="1:8" ht="15" x14ac:dyDescent="0.25">
      <c r="A3633">
        <v>43836</v>
      </c>
      <c r="B3633">
        <v>43836</v>
      </c>
      <c r="C3633" t="s">
        <v>32438</v>
      </c>
      <c r="D3633" t="s">
        <v>7448</v>
      </c>
      <c r="E3633" s="153" t="s">
        <v>32439</v>
      </c>
      <c r="F3633" s="103"/>
      <c r="G3633"/>
      <c r="H3633"/>
    </row>
    <row r="3634" spans="1:8" ht="15" x14ac:dyDescent="0.25">
      <c r="A3634">
        <v>21059</v>
      </c>
      <c r="B3634">
        <v>21059</v>
      </c>
      <c r="C3634" t="s">
        <v>32440</v>
      </c>
      <c r="D3634" t="s">
        <v>7448</v>
      </c>
      <c r="E3634" s="153" t="s">
        <v>32441</v>
      </c>
      <c r="F3634" s="103"/>
      <c r="G3634"/>
      <c r="H3634"/>
    </row>
    <row r="3635" spans="1:8" ht="15" x14ac:dyDescent="0.25">
      <c r="A3635">
        <v>11234</v>
      </c>
      <c r="B3635">
        <v>11234</v>
      </c>
      <c r="C3635" t="s">
        <v>32442</v>
      </c>
      <c r="D3635" t="s">
        <v>7448</v>
      </c>
      <c r="E3635" s="153" t="s">
        <v>18270</v>
      </c>
      <c r="F3635" s="103"/>
      <c r="G3635"/>
      <c r="H3635"/>
    </row>
    <row r="3636" spans="1:8" ht="15" x14ac:dyDescent="0.25">
      <c r="A3636">
        <v>21060</v>
      </c>
      <c r="B3636">
        <v>21060</v>
      </c>
      <c r="C3636" t="s">
        <v>32443</v>
      </c>
      <c r="D3636" t="s">
        <v>7448</v>
      </c>
      <c r="E3636" s="153" t="s">
        <v>19650</v>
      </c>
      <c r="F3636" s="103"/>
      <c r="G3636"/>
      <c r="H3636"/>
    </row>
    <row r="3637" spans="1:8" ht="15" x14ac:dyDescent="0.25">
      <c r="A3637">
        <v>21061</v>
      </c>
      <c r="B3637">
        <v>21061</v>
      </c>
      <c r="C3637" t="s">
        <v>32444</v>
      </c>
      <c r="D3637" t="s">
        <v>7448</v>
      </c>
      <c r="E3637" s="153" t="s">
        <v>32445</v>
      </c>
      <c r="F3637" s="103"/>
      <c r="G3637"/>
      <c r="H3637"/>
    </row>
    <row r="3638" spans="1:8" ht="15" x14ac:dyDescent="0.25">
      <c r="A3638">
        <v>21062</v>
      </c>
      <c r="B3638">
        <v>21062</v>
      </c>
      <c r="C3638" t="s">
        <v>32446</v>
      </c>
      <c r="D3638" t="s">
        <v>7448</v>
      </c>
      <c r="E3638" s="153" t="s">
        <v>32447</v>
      </c>
      <c r="F3638" s="103"/>
      <c r="G3638"/>
      <c r="H3638"/>
    </row>
    <row r="3639" spans="1:8" ht="15" x14ac:dyDescent="0.25">
      <c r="A3639">
        <v>11708</v>
      </c>
      <c r="B3639">
        <v>11708</v>
      </c>
      <c r="C3639" t="s">
        <v>32448</v>
      </c>
      <c r="D3639" t="s">
        <v>7448</v>
      </c>
      <c r="E3639" s="153" t="s">
        <v>16536</v>
      </c>
      <c r="F3639" s="103"/>
      <c r="G3639"/>
      <c r="H3639"/>
    </row>
    <row r="3640" spans="1:8" ht="15" x14ac:dyDescent="0.25">
      <c r="A3640">
        <v>11709</v>
      </c>
      <c r="B3640">
        <v>11709</v>
      </c>
      <c r="C3640" t="s">
        <v>32449</v>
      </c>
      <c r="D3640" t="s">
        <v>7448</v>
      </c>
      <c r="E3640" s="153" t="s">
        <v>18859</v>
      </c>
      <c r="F3640" s="103"/>
      <c r="G3640"/>
      <c r="H3640"/>
    </row>
    <row r="3641" spans="1:8" ht="15" x14ac:dyDescent="0.25">
      <c r="A3641">
        <v>11710</v>
      </c>
      <c r="B3641">
        <v>11710</v>
      </c>
      <c r="C3641" t="s">
        <v>32450</v>
      </c>
      <c r="D3641" t="s">
        <v>7448</v>
      </c>
      <c r="E3641" s="153" t="s">
        <v>32451</v>
      </c>
      <c r="F3641" s="103"/>
      <c r="G3641"/>
      <c r="H3641"/>
    </row>
    <row r="3642" spans="1:8" ht="15" x14ac:dyDescent="0.25">
      <c r="A3642">
        <v>11707</v>
      </c>
      <c r="B3642">
        <v>11707</v>
      </c>
      <c r="C3642" t="s">
        <v>32452</v>
      </c>
      <c r="D3642" t="s">
        <v>7448</v>
      </c>
      <c r="E3642" s="153" t="s">
        <v>11564</v>
      </c>
      <c r="F3642" s="103"/>
      <c r="G3642"/>
      <c r="H3642"/>
    </row>
    <row r="3643" spans="1:8" ht="15" x14ac:dyDescent="0.25">
      <c r="A3643">
        <v>5102</v>
      </c>
      <c r="B3643">
        <v>5102</v>
      </c>
      <c r="C3643" t="s">
        <v>32453</v>
      </c>
      <c r="D3643" t="s">
        <v>7448</v>
      </c>
      <c r="E3643" s="153" t="s">
        <v>20919</v>
      </c>
      <c r="F3643" s="103"/>
      <c r="G3643"/>
      <c r="H3643"/>
    </row>
    <row r="3644" spans="1:8" ht="15" x14ac:dyDescent="0.25">
      <c r="A3644">
        <v>11711</v>
      </c>
      <c r="B3644">
        <v>11711</v>
      </c>
      <c r="C3644" t="s">
        <v>32454</v>
      </c>
      <c r="D3644" t="s">
        <v>7448</v>
      </c>
      <c r="E3644" s="153" t="s">
        <v>28300</v>
      </c>
      <c r="F3644" s="103"/>
      <c r="G3644"/>
      <c r="H3644"/>
    </row>
    <row r="3645" spans="1:8" ht="15" x14ac:dyDescent="0.25">
      <c r="A3645">
        <v>11739</v>
      </c>
      <c r="B3645">
        <v>11739</v>
      </c>
      <c r="C3645" t="s">
        <v>32455</v>
      </c>
      <c r="D3645" t="s">
        <v>7448</v>
      </c>
      <c r="E3645" s="153" t="s">
        <v>11633</v>
      </c>
      <c r="F3645" s="103"/>
      <c r="G3645"/>
      <c r="H3645"/>
    </row>
    <row r="3646" spans="1:8" ht="15" x14ac:dyDescent="0.25">
      <c r="A3646">
        <v>11741</v>
      </c>
      <c r="B3646">
        <v>11741</v>
      </c>
      <c r="C3646" t="s">
        <v>32456</v>
      </c>
      <c r="D3646" t="s">
        <v>7448</v>
      </c>
      <c r="E3646" s="153" t="s">
        <v>13365</v>
      </c>
      <c r="F3646" s="103"/>
      <c r="G3646"/>
      <c r="H3646"/>
    </row>
    <row r="3647" spans="1:8" ht="15" x14ac:dyDescent="0.25">
      <c r="A3647">
        <v>11745</v>
      </c>
      <c r="B3647">
        <v>11745</v>
      </c>
      <c r="C3647" t="s">
        <v>32457</v>
      </c>
      <c r="D3647" t="s">
        <v>7448</v>
      </c>
      <c r="E3647" s="153" t="s">
        <v>7806</v>
      </c>
      <c r="F3647" s="103"/>
      <c r="G3647"/>
      <c r="H3647"/>
    </row>
    <row r="3648" spans="1:8" ht="15" x14ac:dyDescent="0.25">
      <c r="A3648">
        <v>11743</v>
      </c>
      <c r="B3648">
        <v>11743</v>
      </c>
      <c r="C3648" t="s">
        <v>32458</v>
      </c>
      <c r="D3648" t="s">
        <v>7448</v>
      </c>
      <c r="E3648" s="153" t="s">
        <v>16468</v>
      </c>
      <c r="F3648" s="103"/>
      <c r="G3648"/>
      <c r="H3648"/>
    </row>
    <row r="3649" spans="1:8" ht="15" x14ac:dyDescent="0.25">
      <c r="A3649">
        <v>5104</v>
      </c>
      <c r="B3649">
        <v>5104</v>
      </c>
      <c r="C3649" t="s">
        <v>32459</v>
      </c>
      <c r="D3649" t="s">
        <v>7450</v>
      </c>
      <c r="E3649" s="153" t="s">
        <v>32460</v>
      </c>
      <c r="F3649" s="103"/>
      <c r="G3649"/>
      <c r="H3649"/>
    </row>
    <row r="3650" spans="1:8" ht="15" x14ac:dyDescent="0.25">
      <c r="A3650">
        <v>44530</v>
      </c>
      <c r="B3650">
        <v>44530</v>
      </c>
      <c r="C3650" t="s">
        <v>32461</v>
      </c>
      <c r="D3650" t="s">
        <v>7448</v>
      </c>
      <c r="E3650" s="153" t="s">
        <v>18818</v>
      </c>
      <c r="F3650" s="103"/>
      <c r="G3650"/>
      <c r="H3650"/>
    </row>
    <row r="3651" spans="1:8" ht="15" x14ac:dyDescent="0.25">
      <c r="A3651">
        <v>2710</v>
      </c>
      <c r="B3651">
        <v>2710</v>
      </c>
      <c r="C3651" t="s">
        <v>32462</v>
      </c>
      <c r="D3651" t="s">
        <v>7448</v>
      </c>
      <c r="E3651" s="153" t="s">
        <v>32463</v>
      </c>
      <c r="F3651" s="103"/>
      <c r="G3651"/>
      <c r="H3651"/>
    </row>
    <row r="3652" spans="1:8" ht="15" x14ac:dyDescent="0.25">
      <c r="A3652">
        <v>14575</v>
      </c>
      <c r="B3652">
        <v>14575</v>
      </c>
      <c r="C3652" t="s">
        <v>32464</v>
      </c>
      <c r="D3652" t="s">
        <v>7448</v>
      </c>
      <c r="E3652" s="153" t="s">
        <v>32465</v>
      </c>
      <c r="F3652" s="103"/>
      <c r="G3652"/>
      <c r="H3652"/>
    </row>
    <row r="3653" spans="1:8" ht="15" x14ac:dyDescent="0.25">
      <c r="A3653">
        <v>20043</v>
      </c>
      <c r="B3653">
        <v>20043</v>
      </c>
      <c r="C3653" t="s">
        <v>32466</v>
      </c>
      <c r="D3653" t="s">
        <v>7448</v>
      </c>
      <c r="E3653" s="153" t="s">
        <v>7491</v>
      </c>
      <c r="F3653" s="103"/>
      <c r="G3653"/>
      <c r="H3653"/>
    </row>
    <row r="3654" spans="1:8" ht="15" x14ac:dyDescent="0.25">
      <c r="A3654">
        <v>20044</v>
      </c>
      <c r="B3654">
        <v>20044</v>
      </c>
      <c r="C3654" t="s">
        <v>32467</v>
      </c>
      <c r="D3654" t="s">
        <v>7448</v>
      </c>
      <c r="E3654" s="153" t="s">
        <v>19534</v>
      </c>
      <c r="F3654" s="103"/>
      <c r="G3654"/>
      <c r="H3654"/>
    </row>
    <row r="3655" spans="1:8" ht="15" x14ac:dyDescent="0.25">
      <c r="A3655">
        <v>20042</v>
      </c>
      <c r="B3655">
        <v>20042</v>
      </c>
      <c r="C3655" t="s">
        <v>32468</v>
      </c>
      <c r="D3655" t="s">
        <v>7448</v>
      </c>
      <c r="E3655" s="153" t="s">
        <v>7545</v>
      </c>
      <c r="F3655" s="103"/>
      <c r="G3655"/>
      <c r="H3655"/>
    </row>
    <row r="3656" spans="1:8" ht="15" x14ac:dyDescent="0.25">
      <c r="A3656">
        <v>20046</v>
      </c>
      <c r="B3656">
        <v>20046</v>
      </c>
      <c r="C3656" t="s">
        <v>32469</v>
      </c>
      <c r="D3656" t="s">
        <v>7448</v>
      </c>
      <c r="E3656" s="153" t="s">
        <v>16368</v>
      </c>
      <c r="F3656" s="103"/>
      <c r="G3656"/>
      <c r="H3656"/>
    </row>
    <row r="3657" spans="1:8" ht="15" x14ac:dyDescent="0.25">
      <c r="A3657">
        <v>20047</v>
      </c>
      <c r="B3657">
        <v>20047</v>
      </c>
      <c r="C3657" t="s">
        <v>32470</v>
      </c>
      <c r="D3657" t="s">
        <v>7448</v>
      </c>
      <c r="E3657" s="153" t="s">
        <v>19148</v>
      </c>
      <c r="F3657" s="103"/>
      <c r="G3657"/>
      <c r="H3657"/>
    </row>
    <row r="3658" spans="1:8" ht="15" x14ac:dyDescent="0.25">
      <c r="A3658">
        <v>20045</v>
      </c>
      <c r="B3658">
        <v>20045</v>
      </c>
      <c r="C3658" t="s">
        <v>32471</v>
      </c>
      <c r="D3658" t="s">
        <v>7448</v>
      </c>
      <c r="E3658" s="153" t="s">
        <v>11470</v>
      </c>
      <c r="F3658" s="103"/>
      <c r="G3658"/>
      <c r="H3658"/>
    </row>
    <row r="3659" spans="1:8" ht="15" x14ac:dyDescent="0.25">
      <c r="A3659">
        <v>20972</v>
      </c>
      <c r="B3659">
        <v>20972</v>
      </c>
      <c r="C3659" t="s">
        <v>32472</v>
      </c>
      <c r="D3659" t="s">
        <v>7448</v>
      </c>
      <c r="E3659" s="153" t="s">
        <v>32473</v>
      </c>
      <c r="F3659" s="103"/>
      <c r="G3659"/>
      <c r="H3659"/>
    </row>
    <row r="3660" spans="1:8" ht="15" x14ac:dyDescent="0.25">
      <c r="A3660">
        <v>11321</v>
      </c>
      <c r="B3660">
        <v>11321</v>
      </c>
      <c r="C3660" t="s">
        <v>32474</v>
      </c>
      <c r="D3660" t="s">
        <v>7448</v>
      </c>
      <c r="E3660" s="153" t="s">
        <v>10297</v>
      </c>
      <c r="F3660" s="103"/>
      <c r="G3660"/>
      <c r="H3660"/>
    </row>
    <row r="3661" spans="1:8" ht="15" x14ac:dyDescent="0.25">
      <c r="A3661">
        <v>11323</v>
      </c>
      <c r="B3661">
        <v>11323</v>
      </c>
      <c r="C3661" t="s">
        <v>32475</v>
      </c>
      <c r="D3661" t="s">
        <v>7448</v>
      </c>
      <c r="E3661" s="153" t="s">
        <v>16563</v>
      </c>
      <c r="F3661" s="103"/>
      <c r="G3661"/>
      <c r="H3661"/>
    </row>
    <row r="3662" spans="1:8" ht="15" x14ac:dyDescent="0.25">
      <c r="A3662">
        <v>20327</v>
      </c>
      <c r="B3662">
        <v>20327</v>
      </c>
      <c r="C3662" t="s">
        <v>32476</v>
      </c>
      <c r="D3662" t="s">
        <v>7448</v>
      </c>
      <c r="E3662" s="153" t="s">
        <v>8016</v>
      </c>
      <c r="F3662" s="103"/>
      <c r="G3662"/>
      <c r="H3662"/>
    </row>
    <row r="3663" spans="1:8" ht="15" x14ac:dyDescent="0.25">
      <c r="A3663">
        <v>6034</v>
      </c>
      <c r="B3663">
        <v>6034</v>
      </c>
      <c r="C3663" t="s">
        <v>32477</v>
      </c>
      <c r="D3663" t="s">
        <v>7448</v>
      </c>
      <c r="E3663" s="153" t="s">
        <v>7673</v>
      </c>
      <c r="F3663" s="103"/>
      <c r="G3663"/>
      <c r="H3663"/>
    </row>
    <row r="3664" spans="1:8" ht="15" x14ac:dyDescent="0.25">
      <c r="A3664">
        <v>6036</v>
      </c>
      <c r="B3664">
        <v>6036</v>
      </c>
      <c r="C3664" t="s">
        <v>32478</v>
      </c>
      <c r="D3664" t="s">
        <v>7448</v>
      </c>
      <c r="E3664" s="153" t="s">
        <v>7756</v>
      </c>
      <c r="F3664" s="103"/>
      <c r="G3664"/>
      <c r="H3664"/>
    </row>
    <row r="3665" spans="1:8" ht="15" x14ac:dyDescent="0.25">
      <c r="A3665">
        <v>6031</v>
      </c>
      <c r="B3665">
        <v>6031</v>
      </c>
      <c r="C3665" t="s">
        <v>32479</v>
      </c>
      <c r="D3665" t="s">
        <v>7448</v>
      </c>
      <c r="E3665" s="153" t="s">
        <v>7940</v>
      </c>
      <c r="F3665" s="103"/>
      <c r="G3665"/>
      <c r="H3665"/>
    </row>
    <row r="3666" spans="1:8" ht="15" x14ac:dyDescent="0.25">
      <c r="A3666">
        <v>6029</v>
      </c>
      <c r="B3666">
        <v>6029</v>
      </c>
      <c r="C3666" t="s">
        <v>32480</v>
      </c>
      <c r="D3666" t="s">
        <v>7448</v>
      </c>
      <c r="E3666" s="153" t="s">
        <v>18525</v>
      </c>
      <c r="F3666" s="103"/>
      <c r="G3666"/>
      <c r="H3666"/>
    </row>
    <row r="3667" spans="1:8" ht="15" x14ac:dyDescent="0.25">
      <c r="A3667">
        <v>6033</v>
      </c>
      <c r="B3667">
        <v>6033</v>
      </c>
      <c r="C3667" t="s">
        <v>32481</v>
      </c>
      <c r="D3667" t="s">
        <v>7448</v>
      </c>
      <c r="E3667" s="153" t="s">
        <v>23769</v>
      </c>
      <c r="F3667" s="103"/>
      <c r="G3667"/>
      <c r="H3667"/>
    </row>
    <row r="3668" spans="1:8" ht="15" x14ac:dyDescent="0.25">
      <c r="A3668">
        <v>11672</v>
      </c>
      <c r="B3668">
        <v>11672</v>
      </c>
      <c r="C3668" t="s">
        <v>32482</v>
      </c>
      <c r="D3668" t="s">
        <v>7448</v>
      </c>
      <c r="E3668" s="153" t="s">
        <v>18467</v>
      </c>
      <c r="F3668" s="103"/>
      <c r="G3668"/>
      <c r="H3668"/>
    </row>
    <row r="3669" spans="1:8" ht="15" x14ac:dyDescent="0.25">
      <c r="A3669">
        <v>11669</v>
      </c>
      <c r="B3669">
        <v>11669</v>
      </c>
      <c r="C3669" t="s">
        <v>32483</v>
      </c>
      <c r="D3669" t="s">
        <v>7448</v>
      </c>
      <c r="E3669" s="153" t="s">
        <v>32484</v>
      </c>
      <c r="F3669" s="103"/>
      <c r="G3669"/>
      <c r="H3669"/>
    </row>
    <row r="3670" spans="1:8" ht="15" x14ac:dyDescent="0.25">
      <c r="A3670">
        <v>11670</v>
      </c>
      <c r="B3670">
        <v>11670</v>
      </c>
      <c r="C3670" t="s">
        <v>32485</v>
      </c>
      <c r="D3670" t="s">
        <v>7448</v>
      </c>
      <c r="E3670" s="153" t="s">
        <v>14816</v>
      </c>
      <c r="F3670" s="103"/>
      <c r="G3670"/>
      <c r="H3670"/>
    </row>
    <row r="3671" spans="1:8" ht="15" x14ac:dyDescent="0.25">
      <c r="A3671">
        <v>20055</v>
      </c>
      <c r="B3671">
        <v>20055</v>
      </c>
      <c r="C3671" t="s">
        <v>32486</v>
      </c>
      <c r="D3671" t="s">
        <v>7448</v>
      </c>
      <c r="E3671" s="153" t="s">
        <v>31821</v>
      </c>
      <c r="F3671" s="103"/>
      <c r="G3671"/>
      <c r="H3671"/>
    </row>
    <row r="3672" spans="1:8" ht="15" x14ac:dyDescent="0.25">
      <c r="A3672">
        <v>11671</v>
      </c>
      <c r="B3672">
        <v>11671</v>
      </c>
      <c r="C3672" t="s">
        <v>32487</v>
      </c>
      <c r="D3672" t="s">
        <v>7448</v>
      </c>
      <c r="E3672" s="153" t="s">
        <v>32488</v>
      </c>
      <c r="F3672" s="103"/>
      <c r="G3672"/>
      <c r="H3672"/>
    </row>
    <row r="3673" spans="1:8" ht="15" x14ac:dyDescent="0.25">
      <c r="A3673">
        <v>6032</v>
      </c>
      <c r="B3673">
        <v>6032</v>
      </c>
      <c r="C3673" t="s">
        <v>32489</v>
      </c>
      <c r="D3673" t="s">
        <v>7448</v>
      </c>
      <c r="E3673" s="153" t="s">
        <v>16496</v>
      </c>
      <c r="F3673" s="103"/>
      <c r="G3673"/>
      <c r="H3673"/>
    </row>
    <row r="3674" spans="1:8" ht="15" x14ac:dyDescent="0.25">
      <c r="A3674">
        <v>11673</v>
      </c>
      <c r="B3674">
        <v>11673</v>
      </c>
      <c r="C3674" t="s">
        <v>32490</v>
      </c>
      <c r="D3674" t="s">
        <v>7448</v>
      </c>
      <c r="E3674" s="153" t="s">
        <v>28178</v>
      </c>
      <c r="F3674" s="103"/>
      <c r="G3674"/>
      <c r="H3674"/>
    </row>
    <row r="3675" spans="1:8" ht="15" x14ac:dyDescent="0.25">
      <c r="A3675">
        <v>11674</v>
      </c>
      <c r="B3675">
        <v>11674</v>
      </c>
      <c r="C3675" t="s">
        <v>32491</v>
      </c>
      <c r="D3675" t="s">
        <v>7448</v>
      </c>
      <c r="E3675" s="153" t="s">
        <v>18401</v>
      </c>
      <c r="F3675" s="103"/>
      <c r="G3675"/>
      <c r="H3675"/>
    </row>
    <row r="3676" spans="1:8" ht="15" x14ac:dyDescent="0.25">
      <c r="A3676">
        <v>11675</v>
      </c>
      <c r="B3676">
        <v>11675</v>
      </c>
      <c r="C3676" t="s">
        <v>32492</v>
      </c>
      <c r="D3676" t="s">
        <v>7448</v>
      </c>
      <c r="E3676" s="153" t="s">
        <v>16552</v>
      </c>
      <c r="F3676" s="103"/>
      <c r="G3676"/>
      <c r="H3676"/>
    </row>
    <row r="3677" spans="1:8" ht="15" x14ac:dyDescent="0.25">
      <c r="A3677">
        <v>11676</v>
      </c>
      <c r="B3677">
        <v>11676</v>
      </c>
      <c r="C3677" t="s">
        <v>32493</v>
      </c>
      <c r="D3677" t="s">
        <v>7448</v>
      </c>
      <c r="E3677" s="153" t="s">
        <v>18458</v>
      </c>
      <c r="F3677" s="103"/>
      <c r="G3677"/>
      <c r="H3677"/>
    </row>
    <row r="3678" spans="1:8" ht="15" x14ac:dyDescent="0.25">
      <c r="A3678">
        <v>11677</v>
      </c>
      <c r="B3678">
        <v>11677</v>
      </c>
      <c r="C3678" t="s">
        <v>32494</v>
      </c>
      <c r="D3678" t="s">
        <v>7448</v>
      </c>
      <c r="E3678" s="153" t="s">
        <v>32495</v>
      </c>
      <c r="F3678" s="103"/>
      <c r="G3678"/>
      <c r="H3678"/>
    </row>
    <row r="3679" spans="1:8" ht="15" x14ac:dyDescent="0.25">
      <c r="A3679">
        <v>11678</v>
      </c>
      <c r="B3679">
        <v>11678</v>
      </c>
      <c r="C3679" t="s">
        <v>32496</v>
      </c>
      <c r="D3679" t="s">
        <v>7448</v>
      </c>
      <c r="E3679" s="153" t="s">
        <v>32497</v>
      </c>
      <c r="F3679" s="103"/>
      <c r="G3679"/>
      <c r="H3679"/>
    </row>
    <row r="3680" spans="1:8" ht="15" x14ac:dyDescent="0.25">
      <c r="A3680">
        <v>6038</v>
      </c>
      <c r="B3680">
        <v>6038</v>
      </c>
      <c r="C3680" t="s">
        <v>32498</v>
      </c>
      <c r="D3680" t="s">
        <v>7448</v>
      </c>
      <c r="E3680" s="153" t="s">
        <v>18509</v>
      </c>
      <c r="F3680" s="103"/>
      <c r="G3680"/>
      <c r="H3680"/>
    </row>
    <row r="3681" spans="1:8" ht="15" x14ac:dyDescent="0.25">
      <c r="A3681">
        <v>11718</v>
      </c>
      <c r="B3681">
        <v>11718</v>
      </c>
      <c r="C3681" t="s">
        <v>32499</v>
      </c>
      <c r="D3681" t="s">
        <v>7448</v>
      </c>
      <c r="E3681" s="153" t="s">
        <v>19404</v>
      </c>
      <c r="F3681" s="103"/>
      <c r="G3681"/>
      <c r="H3681"/>
    </row>
    <row r="3682" spans="1:8" ht="15" x14ac:dyDescent="0.25">
      <c r="A3682">
        <v>6037</v>
      </c>
      <c r="B3682">
        <v>6037</v>
      </c>
      <c r="C3682" t="s">
        <v>32500</v>
      </c>
      <c r="D3682" t="s">
        <v>7448</v>
      </c>
      <c r="E3682" s="153" t="s">
        <v>11297</v>
      </c>
      <c r="F3682" s="103"/>
      <c r="G3682"/>
      <c r="H3682"/>
    </row>
    <row r="3683" spans="1:8" ht="15" x14ac:dyDescent="0.25">
      <c r="A3683">
        <v>11719</v>
      </c>
      <c r="B3683">
        <v>11719</v>
      </c>
      <c r="C3683" t="s">
        <v>32501</v>
      </c>
      <c r="D3683" t="s">
        <v>7448</v>
      </c>
      <c r="E3683" s="153" t="s">
        <v>13828</v>
      </c>
      <c r="F3683" s="103"/>
      <c r="G3683"/>
      <c r="H3683"/>
    </row>
    <row r="3684" spans="1:8" ht="15" x14ac:dyDescent="0.25">
      <c r="A3684">
        <v>6010</v>
      </c>
      <c r="B3684">
        <v>6010</v>
      </c>
      <c r="C3684" t="s">
        <v>32502</v>
      </c>
      <c r="D3684" t="s">
        <v>7448</v>
      </c>
      <c r="E3684" s="153" t="s">
        <v>32503</v>
      </c>
      <c r="F3684" s="103"/>
      <c r="G3684"/>
      <c r="H3684"/>
    </row>
    <row r="3685" spans="1:8" ht="15" x14ac:dyDescent="0.25">
      <c r="A3685">
        <v>6017</v>
      </c>
      <c r="B3685">
        <v>6017</v>
      </c>
      <c r="C3685" t="s">
        <v>32504</v>
      </c>
      <c r="D3685" t="s">
        <v>7448</v>
      </c>
      <c r="E3685" s="153" t="s">
        <v>32505</v>
      </c>
      <c r="F3685" s="103"/>
      <c r="G3685"/>
      <c r="H3685"/>
    </row>
    <row r="3686" spans="1:8" ht="15" x14ac:dyDescent="0.25">
      <c r="A3686">
        <v>6020</v>
      </c>
      <c r="B3686">
        <v>6020</v>
      </c>
      <c r="C3686" t="s">
        <v>32506</v>
      </c>
      <c r="D3686" t="s">
        <v>7448</v>
      </c>
      <c r="E3686" s="153" t="s">
        <v>16450</v>
      </c>
      <c r="F3686" s="103"/>
      <c r="G3686"/>
      <c r="H3686"/>
    </row>
    <row r="3687" spans="1:8" ht="15" x14ac:dyDescent="0.25">
      <c r="A3687">
        <v>6019</v>
      </c>
      <c r="B3687">
        <v>6019</v>
      </c>
      <c r="C3687" t="s">
        <v>32507</v>
      </c>
      <c r="D3687" t="s">
        <v>7448</v>
      </c>
      <c r="E3687" s="153" t="s">
        <v>14797</v>
      </c>
      <c r="F3687" s="103"/>
      <c r="G3687"/>
      <c r="H3687"/>
    </row>
    <row r="3688" spans="1:8" ht="15" x14ac:dyDescent="0.25">
      <c r="A3688">
        <v>6011</v>
      </c>
      <c r="B3688">
        <v>6011</v>
      </c>
      <c r="C3688" t="s">
        <v>32508</v>
      </c>
      <c r="D3688" t="s">
        <v>7448</v>
      </c>
      <c r="E3688" s="153" t="s">
        <v>32509</v>
      </c>
      <c r="F3688" s="103"/>
      <c r="G3688"/>
      <c r="H3688"/>
    </row>
    <row r="3689" spans="1:8" ht="15" x14ac:dyDescent="0.25">
      <c r="A3689">
        <v>6028</v>
      </c>
      <c r="B3689">
        <v>6028</v>
      </c>
      <c r="C3689" t="s">
        <v>32510</v>
      </c>
      <c r="D3689" t="s">
        <v>7448</v>
      </c>
      <c r="E3689" s="153" t="s">
        <v>32511</v>
      </c>
      <c r="F3689" s="103"/>
      <c r="G3689"/>
      <c r="H3689"/>
    </row>
    <row r="3690" spans="1:8" ht="15" x14ac:dyDescent="0.25">
      <c r="A3690">
        <v>6016</v>
      </c>
      <c r="B3690">
        <v>6016</v>
      </c>
      <c r="C3690" t="s">
        <v>32512</v>
      </c>
      <c r="D3690" t="s">
        <v>7448</v>
      </c>
      <c r="E3690" s="153" t="s">
        <v>8025</v>
      </c>
      <c r="F3690" s="103"/>
      <c r="G3690"/>
      <c r="H3690"/>
    </row>
    <row r="3691" spans="1:8" ht="15" x14ac:dyDescent="0.25">
      <c r="A3691">
        <v>6012</v>
      </c>
      <c r="B3691">
        <v>6012</v>
      </c>
      <c r="C3691" t="s">
        <v>32513</v>
      </c>
      <c r="D3691" t="s">
        <v>7448</v>
      </c>
      <c r="E3691" s="153" t="s">
        <v>32514</v>
      </c>
      <c r="F3691" s="103"/>
      <c r="G3691"/>
      <c r="H3691"/>
    </row>
    <row r="3692" spans="1:8" ht="15" x14ac:dyDescent="0.25">
      <c r="A3692">
        <v>6027</v>
      </c>
      <c r="B3692">
        <v>6027</v>
      </c>
      <c r="C3692" t="s">
        <v>32515</v>
      </c>
      <c r="D3692" t="s">
        <v>7448</v>
      </c>
      <c r="E3692" s="153" t="s">
        <v>32516</v>
      </c>
      <c r="F3692" s="103"/>
      <c r="G3692"/>
      <c r="H3692"/>
    </row>
    <row r="3693" spans="1:8" ht="15" x14ac:dyDescent="0.25">
      <c r="A3693">
        <v>6015</v>
      </c>
      <c r="B3693">
        <v>6015</v>
      </c>
      <c r="C3693" t="s">
        <v>32517</v>
      </c>
      <c r="D3693" t="s">
        <v>7448</v>
      </c>
      <c r="E3693" s="153" t="s">
        <v>32518</v>
      </c>
      <c r="F3693" s="103"/>
      <c r="G3693"/>
      <c r="H3693"/>
    </row>
    <row r="3694" spans="1:8" ht="15" x14ac:dyDescent="0.25">
      <c r="A3694">
        <v>6014</v>
      </c>
      <c r="B3694">
        <v>6014</v>
      </c>
      <c r="C3694" t="s">
        <v>32519</v>
      </c>
      <c r="D3694" t="s">
        <v>7448</v>
      </c>
      <c r="E3694" s="153" t="s">
        <v>32520</v>
      </c>
      <c r="F3694" s="103"/>
      <c r="G3694"/>
      <c r="H3694"/>
    </row>
    <row r="3695" spans="1:8" ht="15" x14ac:dyDescent="0.25">
      <c r="A3695">
        <v>6006</v>
      </c>
      <c r="B3695">
        <v>6006</v>
      </c>
      <c r="C3695" t="s">
        <v>32521</v>
      </c>
      <c r="D3695" t="s">
        <v>7448</v>
      </c>
      <c r="E3695" s="153" t="s">
        <v>12897</v>
      </c>
      <c r="F3695" s="103"/>
      <c r="G3695"/>
      <c r="H3695"/>
    </row>
    <row r="3696" spans="1:8" ht="15" x14ac:dyDescent="0.25">
      <c r="A3696">
        <v>6013</v>
      </c>
      <c r="B3696">
        <v>6013</v>
      </c>
      <c r="C3696" t="s">
        <v>32522</v>
      </c>
      <c r="D3696" t="s">
        <v>7448</v>
      </c>
      <c r="E3696" s="153" t="s">
        <v>19527</v>
      </c>
      <c r="F3696" s="103"/>
      <c r="G3696"/>
      <c r="H3696"/>
    </row>
    <row r="3697" spans="1:8" ht="15" x14ac:dyDescent="0.25">
      <c r="A3697">
        <v>6005</v>
      </c>
      <c r="B3697">
        <v>6005</v>
      </c>
      <c r="C3697" t="s">
        <v>32523</v>
      </c>
      <c r="D3697" t="s">
        <v>7448</v>
      </c>
      <c r="E3697" s="153" t="s">
        <v>13804</v>
      </c>
      <c r="F3697" s="103"/>
      <c r="G3697"/>
      <c r="H3697"/>
    </row>
    <row r="3698" spans="1:8" ht="15" x14ac:dyDescent="0.25">
      <c r="A3698">
        <v>11756</v>
      </c>
      <c r="B3698">
        <v>11756</v>
      </c>
      <c r="C3698" t="s">
        <v>32524</v>
      </c>
      <c r="D3698" t="s">
        <v>7448</v>
      </c>
      <c r="E3698" s="153" t="s">
        <v>32525</v>
      </c>
      <c r="F3698" s="103"/>
      <c r="G3698"/>
      <c r="H3698"/>
    </row>
    <row r="3699" spans="1:8" ht="15" x14ac:dyDescent="0.25">
      <c r="A3699">
        <v>10904</v>
      </c>
      <c r="B3699">
        <v>10904</v>
      </c>
      <c r="C3699" t="s">
        <v>32526</v>
      </c>
      <c r="D3699" t="s">
        <v>7448</v>
      </c>
      <c r="E3699" s="153" t="s">
        <v>32527</v>
      </c>
      <c r="F3699" s="103"/>
      <c r="G3699"/>
      <c r="H3699"/>
    </row>
    <row r="3700" spans="1:8" ht="15" x14ac:dyDescent="0.25">
      <c r="A3700">
        <v>11752</v>
      </c>
      <c r="B3700">
        <v>11752</v>
      </c>
      <c r="C3700" t="s">
        <v>32528</v>
      </c>
      <c r="D3700" t="s">
        <v>7448</v>
      </c>
      <c r="E3700" s="153" t="s">
        <v>9981</v>
      </c>
      <c r="F3700" s="103"/>
      <c r="G3700"/>
      <c r="H3700"/>
    </row>
    <row r="3701" spans="1:8" ht="15" x14ac:dyDescent="0.25">
      <c r="A3701">
        <v>11753</v>
      </c>
      <c r="B3701">
        <v>11753</v>
      </c>
      <c r="C3701" t="s">
        <v>32529</v>
      </c>
      <c r="D3701" t="s">
        <v>7448</v>
      </c>
      <c r="E3701" s="153" t="s">
        <v>22637</v>
      </c>
      <c r="F3701" s="103"/>
      <c r="G3701"/>
      <c r="H3701"/>
    </row>
    <row r="3702" spans="1:8" ht="15" x14ac:dyDescent="0.25">
      <c r="A3702">
        <v>6021</v>
      </c>
      <c r="B3702">
        <v>6021</v>
      </c>
      <c r="C3702" t="s">
        <v>32530</v>
      </c>
      <c r="D3702" t="s">
        <v>7448</v>
      </c>
      <c r="E3702" s="153" t="s">
        <v>16502</v>
      </c>
      <c r="F3702" s="103"/>
      <c r="G3702"/>
      <c r="H3702"/>
    </row>
    <row r="3703" spans="1:8" ht="15" x14ac:dyDescent="0.25">
      <c r="A3703">
        <v>6024</v>
      </c>
      <c r="B3703">
        <v>6024</v>
      </c>
      <c r="C3703" t="s">
        <v>32531</v>
      </c>
      <c r="D3703" t="s">
        <v>7448</v>
      </c>
      <c r="E3703" s="153" t="s">
        <v>18461</v>
      </c>
      <c r="F3703" s="103"/>
      <c r="G3703"/>
      <c r="H3703"/>
    </row>
    <row r="3704" spans="1:8" ht="15" x14ac:dyDescent="0.25">
      <c r="A3704">
        <v>38379</v>
      </c>
      <c r="B3704">
        <v>38379</v>
      </c>
      <c r="C3704" t="s">
        <v>32532</v>
      </c>
      <c r="D3704" t="s">
        <v>7452</v>
      </c>
      <c r="E3704" s="153" t="s">
        <v>19485</v>
      </c>
      <c r="F3704" s="103"/>
      <c r="G3704"/>
      <c r="H3704"/>
    </row>
    <row r="3705" spans="1:8" ht="15" x14ac:dyDescent="0.25">
      <c r="A3705">
        <v>13897</v>
      </c>
      <c r="B3705">
        <v>13897</v>
      </c>
      <c r="C3705" t="s">
        <v>32533</v>
      </c>
      <c r="D3705" t="s">
        <v>7448</v>
      </c>
      <c r="E3705" s="153" t="s">
        <v>32534</v>
      </c>
      <c r="F3705" s="103"/>
      <c r="G3705"/>
      <c r="H3705"/>
    </row>
    <row r="3706" spans="1:8" ht="15" x14ac:dyDescent="0.25">
      <c r="A3706">
        <v>10640</v>
      </c>
      <c r="B3706">
        <v>10640</v>
      </c>
      <c r="C3706" t="s">
        <v>32535</v>
      </c>
      <c r="D3706" t="s">
        <v>7448</v>
      </c>
      <c r="E3706" s="153" t="s">
        <v>32536</v>
      </c>
      <c r="F3706" s="103"/>
      <c r="G3706"/>
      <c r="H3706"/>
    </row>
    <row r="3707" spans="1:8" ht="15" x14ac:dyDescent="0.25">
      <c r="A3707">
        <v>34357</v>
      </c>
      <c r="B3707">
        <v>34357</v>
      </c>
      <c r="C3707" t="s">
        <v>32537</v>
      </c>
      <c r="D3707" t="s">
        <v>7450</v>
      </c>
      <c r="E3707" s="153" t="s">
        <v>30392</v>
      </c>
      <c r="F3707" s="103"/>
      <c r="G3707"/>
      <c r="H3707"/>
    </row>
    <row r="3708" spans="1:8" ht="15" x14ac:dyDescent="0.25">
      <c r="A3708">
        <v>37329</v>
      </c>
      <c r="B3708">
        <v>37329</v>
      </c>
      <c r="C3708" t="s">
        <v>32538</v>
      </c>
      <c r="D3708" t="s">
        <v>7450</v>
      </c>
      <c r="E3708" s="153" t="s">
        <v>32539</v>
      </c>
      <c r="F3708" s="103"/>
      <c r="G3708"/>
      <c r="H3708"/>
    </row>
    <row r="3709" spans="1:8" ht="15" x14ac:dyDescent="0.25">
      <c r="A3709">
        <v>2510</v>
      </c>
      <c r="B3709">
        <v>2510</v>
      </c>
      <c r="C3709" t="s">
        <v>32540</v>
      </c>
      <c r="D3709" t="s">
        <v>7448</v>
      </c>
      <c r="E3709" s="153" t="s">
        <v>17522</v>
      </c>
      <c r="F3709" s="103"/>
      <c r="G3709"/>
      <c r="H3709"/>
    </row>
    <row r="3710" spans="1:8" ht="15" x14ac:dyDescent="0.25">
      <c r="A3710">
        <v>12359</v>
      </c>
      <c r="B3710">
        <v>12359</v>
      </c>
      <c r="C3710" t="s">
        <v>32541</v>
      </c>
      <c r="D3710" t="s">
        <v>7448</v>
      </c>
      <c r="E3710" s="153" t="s">
        <v>32542</v>
      </c>
      <c r="F3710" s="103"/>
      <c r="G3710"/>
      <c r="H3710"/>
    </row>
    <row r="3711" spans="1:8" ht="15" x14ac:dyDescent="0.25">
      <c r="A3711">
        <v>7353</v>
      </c>
      <c r="B3711">
        <v>7353</v>
      </c>
      <c r="C3711" t="s">
        <v>32543</v>
      </c>
      <c r="D3711" t="s">
        <v>7446</v>
      </c>
      <c r="E3711" s="153" t="s">
        <v>31435</v>
      </c>
      <c r="F3711" s="103"/>
      <c r="G3711"/>
      <c r="H3711"/>
    </row>
    <row r="3712" spans="1:8" ht="15" x14ac:dyDescent="0.25">
      <c r="A3712">
        <v>36144</v>
      </c>
      <c r="B3712">
        <v>36144</v>
      </c>
      <c r="C3712" t="s">
        <v>32544</v>
      </c>
      <c r="D3712" t="s">
        <v>7448</v>
      </c>
      <c r="E3712" s="153" t="s">
        <v>14776</v>
      </c>
      <c r="F3712" s="103"/>
      <c r="G3712"/>
      <c r="H3712"/>
    </row>
    <row r="3713" spans="1:8" ht="15" x14ac:dyDescent="0.25">
      <c r="A3713">
        <v>10518</v>
      </c>
      <c r="B3713">
        <v>10518</v>
      </c>
      <c r="C3713" t="s">
        <v>32545</v>
      </c>
      <c r="D3713" t="s">
        <v>7448</v>
      </c>
      <c r="E3713" s="153" t="s">
        <v>32546</v>
      </c>
      <c r="F3713" s="103"/>
      <c r="G3713"/>
      <c r="H3713"/>
    </row>
    <row r="3714" spans="1:8" ht="15" x14ac:dyDescent="0.25">
      <c r="A3714">
        <v>36530</v>
      </c>
      <c r="B3714">
        <v>36530</v>
      </c>
      <c r="C3714" t="s">
        <v>32547</v>
      </c>
      <c r="D3714" t="s">
        <v>7448</v>
      </c>
      <c r="E3714" s="153" t="s">
        <v>32548</v>
      </c>
      <c r="F3714" s="103"/>
      <c r="G3714"/>
      <c r="H3714"/>
    </row>
    <row r="3715" spans="1:8" ht="15" x14ac:dyDescent="0.25">
      <c r="A3715">
        <v>6046</v>
      </c>
      <c r="B3715">
        <v>6046</v>
      </c>
      <c r="C3715" t="s">
        <v>32549</v>
      </c>
      <c r="D3715" t="s">
        <v>7448</v>
      </c>
      <c r="E3715" s="153" t="s">
        <v>32550</v>
      </c>
      <c r="F3715" s="103"/>
      <c r="G3715"/>
      <c r="H3715"/>
    </row>
    <row r="3716" spans="1:8" ht="15" x14ac:dyDescent="0.25">
      <c r="A3716">
        <v>36531</v>
      </c>
      <c r="B3716">
        <v>36531</v>
      </c>
      <c r="C3716" t="s">
        <v>32551</v>
      </c>
      <c r="D3716" t="s">
        <v>7448</v>
      </c>
      <c r="E3716" s="153" t="s">
        <v>32552</v>
      </c>
      <c r="F3716" s="103"/>
      <c r="G3716"/>
      <c r="H3716"/>
    </row>
    <row r="3717" spans="1:8" ht="15" x14ac:dyDescent="0.25">
      <c r="A3717">
        <v>34684</v>
      </c>
      <c r="B3717">
        <v>34684</v>
      </c>
      <c r="C3717" t="s">
        <v>32553</v>
      </c>
      <c r="D3717" t="s">
        <v>7447</v>
      </c>
      <c r="E3717" s="153" t="s">
        <v>32554</v>
      </c>
      <c r="F3717" s="103"/>
      <c r="G3717"/>
      <c r="H3717"/>
    </row>
    <row r="3718" spans="1:8" ht="15" x14ac:dyDescent="0.25">
      <c r="A3718">
        <v>34683</v>
      </c>
      <c r="B3718">
        <v>34683</v>
      </c>
      <c r="C3718" t="s">
        <v>32555</v>
      </c>
      <c r="D3718" t="s">
        <v>7447</v>
      </c>
      <c r="E3718" s="153" t="s">
        <v>19159</v>
      </c>
      <c r="F3718" s="103"/>
      <c r="G3718"/>
      <c r="H3718"/>
    </row>
    <row r="3719" spans="1:8" ht="15" x14ac:dyDescent="0.25">
      <c r="A3719">
        <v>44954</v>
      </c>
      <c r="B3719">
        <v>44954</v>
      </c>
      <c r="C3719" t="s">
        <v>32556</v>
      </c>
      <c r="D3719" t="s">
        <v>7447</v>
      </c>
      <c r="E3719" s="153" t="s">
        <v>32557</v>
      </c>
      <c r="F3719" s="103"/>
      <c r="G3719"/>
      <c r="H3719"/>
    </row>
    <row r="3720" spans="1:8" ht="15" x14ac:dyDescent="0.25">
      <c r="A3720">
        <v>44955</v>
      </c>
      <c r="B3720">
        <v>44955</v>
      </c>
      <c r="C3720" t="s">
        <v>32558</v>
      </c>
      <c r="D3720" t="s">
        <v>7447</v>
      </c>
      <c r="E3720" s="153" t="s">
        <v>32559</v>
      </c>
      <c r="F3720" s="103"/>
      <c r="G3720"/>
      <c r="H3720"/>
    </row>
    <row r="3721" spans="1:8" ht="15" x14ac:dyDescent="0.25">
      <c r="A3721">
        <v>10515</v>
      </c>
      <c r="B3721">
        <v>10515</v>
      </c>
      <c r="C3721" t="s">
        <v>32560</v>
      </c>
      <c r="D3721" t="s">
        <v>7447</v>
      </c>
      <c r="E3721" s="153" t="s">
        <v>21156</v>
      </c>
      <c r="F3721" s="103"/>
      <c r="G3721"/>
      <c r="H3721"/>
    </row>
    <row r="3722" spans="1:8" ht="15" x14ac:dyDescent="0.25">
      <c r="A3722">
        <v>153</v>
      </c>
      <c r="B3722">
        <v>153</v>
      </c>
      <c r="C3722" t="s">
        <v>32561</v>
      </c>
      <c r="D3722" t="s">
        <v>7446</v>
      </c>
      <c r="E3722" s="153" t="s">
        <v>28150</v>
      </c>
      <c r="F3722" s="103"/>
      <c r="G3722"/>
      <c r="H3722"/>
    </row>
    <row r="3723" spans="1:8" ht="15" x14ac:dyDescent="0.25">
      <c r="A3723">
        <v>34682</v>
      </c>
      <c r="B3723">
        <v>34682</v>
      </c>
      <c r="C3723" t="s">
        <v>32562</v>
      </c>
      <c r="D3723" t="s">
        <v>7447</v>
      </c>
      <c r="E3723" s="153" t="s">
        <v>31257</v>
      </c>
      <c r="F3723" s="103"/>
      <c r="G3723"/>
      <c r="H3723"/>
    </row>
    <row r="3724" spans="1:8" ht="15" x14ac:dyDescent="0.25">
      <c r="A3724">
        <v>536</v>
      </c>
      <c r="B3724">
        <v>536</v>
      </c>
      <c r="C3724" t="s">
        <v>32563</v>
      </c>
      <c r="D3724" t="s">
        <v>7447</v>
      </c>
      <c r="E3724" s="153" t="s">
        <v>13827</v>
      </c>
      <c r="F3724" s="103"/>
      <c r="G3724"/>
      <c r="H3724"/>
    </row>
    <row r="3725" spans="1:8" ht="15" x14ac:dyDescent="0.25">
      <c r="A3725">
        <v>20205</v>
      </c>
      <c r="B3725">
        <v>20205</v>
      </c>
      <c r="C3725" t="s">
        <v>32564</v>
      </c>
      <c r="D3725" t="s">
        <v>7452</v>
      </c>
      <c r="E3725" s="153" t="s">
        <v>12207</v>
      </c>
      <c r="F3725" s="103"/>
      <c r="G3725"/>
      <c r="H3725"/>
    </row>
    <row r="3726" spans="1:8" ht="15" x14ac:dyDescent="0.25">
      <c r="A3726">
        <v>4412</v>
      </c>
      <c r="B3726">
        <v>4412</v>
      </c>
      <c r="C3726" t="s">
        <v>32565</v>
      </c>
      <c r="D3726" t="s">
        <v>7452</v>
      </c>
      <c r="E3726" s="153" t="s">
        <v>14682</v>
      </c>
      <c r="F3726" s="103"/>
      <c r="G3726"/>
      <c r="H3726"/>
    </row>
    <row r="3727" spans="1:8" ht="15" x14ac:dyDescent="0.25">
      <c r="A3727">
        <v>4408</v>
      </c>
      <c r="B3727">
        <v>4408</v>
      </c>
      <c r="C3727" t="s">
        <v>32566</v>
      </c>
      <c r="D3727" t="s">
        <v>7452</v>
      </c>
      <c r="E3727" s="153" t="s">
        <v>7558</v>
      </c>
      <c r="F3727" s="103"/>
      <c r="G3727"/>
      <c r="H3727"/>
    </row>
    <row r="3728" spans="1:8" ht="15" x14ac:dyDescent="0.25">
      <c r="A3728">
        <v>36250</v>
      </c>
      <c r="B3728">
        <v>36250</v>
      </c>
      <c r="C3728" t="s">
        <v>32567</v>
      </c>
      <c r="D3728" t="s">
        <v>7452</v>
      </c>
      <c r="E3728" s="153" t="s">
        <v>18395</v>
      </c>
      <c r="F3728" s="103"/>
      <c r="G3728"/>
      <c r="H3728"/>
    </row>
    <row r="3729" spans="1:8" ht="15" x14ac:dyDescent="0.25">
      <c r="A3729">
        <v>10857</v>
      </c>
      <c r="B3729">
        <v>10857</v>
      </c>
      <c r="C3729" t="s">
        <v>32568</v>
      </c>
      <c r="D3729" t="s">
        <v>7452</v>
      </c>
      <c r="E3729" s="153" t="s">
        <v>16522</v>
      </c>
      <c r="F3729" s="103"/>
      <c r="G3729"/>
      <c r="H3729"/>
    </row>
    <row r="3730" spans="1:8" ht="15" x14ac:dyDescent="0.25">
      <c r="A3730">
        <v>4803</v>
      </c>
      <c r="B3730">
        <v>4803</v>
      </c>
      <c r="C3730" t="s">
        <v>32569</v>
      </c>
      <c r="D3730" t="s">
        <v>7452</v>
      </c>
      <c r="E3730" s="153" t="s">
        <v>13382</v>
      </c>
      <c r="F3730" s="103"/>
      <c r="G3730"/>
      <c r="H3730"/>
    </row>
    <row r="3731" spans="1:8" ht="15" x14ac:dyDescent="0.25">
      <c r="A3731">
        <v>6186</v>
      </c>
      <c r="B3731">
        <v>6186</v>
      </c>
      <c r="C3731" t="s">
        <v>32570</v>
      </c>
      <c r="D3731" t="s">
        <v>7452</v>
      </c>
      <c r="E3731" s="153" t="s">
        <v>15816</v>
      </c>
      <c r="F3731" s="103"/>
      <c r="G3731"/>
      <c r="H3731"/>
    </row>
    <row r="3732" spans="1:8" ht="15" x14ac:dyDescent="0.25">
      <c r="A3732">
        <v>4829</v>
      </c>
      <c r="B3732">
        <v>4829</v>
      </c>
      <c r="C3732" t="s">
        <v>32571</v>
      </c>
      <c r="D3732" t="s">
        <v>7452</v>
      </c>
      <c r="E3732" s="153" t="s">
        <v>16487</v>
      </c>
      <c r="F3732" s="103"/>
      <c r="G3732"/>
      <c r="H3732"/>
    </row>
    <row r="3733" spans="1:8" ht="15" x14ac:dyDescent="0.25">
      <c r="A3733">
        <v>39829</v>
      </c>
      <c r="B3733">
        <v>39829</v>
      </c>
      <c r="C3733" t="s">
        <v>32572</v>
      </c>
      <c r="D3733" t="s">
        <v>7452</v>
      </c>
      <c r="E3733" s="153" t="s">
        <v>32573</v>
      </c>
      <c r="F3733" s="103"/>
      <c r="G3733"/>
      <c r="H3733"/>
    </row>
    <row r="3734" spans="1:8" ht="15" x14ac:dyDescent="0.25">
      <c r="A3734">
        <v>20231</v>
      </c>
      <c r="B3734">
        <v>20231</v>
      </c>
      <c r="C3734" t="s">
        <v>32574</v>
      </c>
      <c r="D3734" t="s">
        <v>7452</v>
      </c>
      <c r="E3734" s="153" t="s">
        <v>32575</v>
      </c>
      <c r="F3734" s="103"/>
      <c r="G3734"/>
      <c r="H3734"/>
    </row>
    <row r="3735" spans="1:8" ht="15" x14ac:dyDescent="0.25">
      <c r="A3735">
        <v>4804</v>
      </c>
      <c r="B3735">
        <v>4804</v>
      </c>
      <c r="C3735" t="s">
        <v>32576</v>
      </c>
      <c r="D3735" t="s">
        <v>7452</v>
      </c>
      <c r="E3735" s="153" t="s">
        <v>32577</v>
      </c>
      <c r="F3735" s="103"/>
      <c r="G3735"/>
      <c r="H3735"/>
    </row>
    <row r="3736" spans="1:8" ht="15" x14ac:dyDescent="0.25">
      <c r="A3736">
        <v>34680</v>
      </c>
      <c r="B3736">
        <v>34680</v>
      </c>
      <c r="C3736" t="s">
        <v>32578</v>
      </c>
      <c r="D3736" t="s">
        <v>7452</v>
      </c>
      <c r="E3736" s="153" t="s">
        <v>32579</v>
      </c>
      <c r="F3736" s="103"/>
      <c r="G3736"/>
      <c r="H3736"/>
    </row>
    <row r="3737" spans="1:8" ht="15" x14ac:dyDescent="0.25">
      <c r="A3737">
        <v>11573</v>
      </c>
      <c r="B3737">
        <v>11573</v>
      </c>
      <c r="C3737" t="s">
        <v>32580</v>
      </c>
      <c r="D3737" t="s">
        <v>7448</v>
      </c>
      <c r="E3737" s="153" t="s">
        <v>11309</v>
      </c>
      <c r="F3737" s="103"/>
      <c r="G3737"/>
      <c r="H3737"/>
    </row>
    <row r="3738" spans="1:8" ht="15" x14ac:dyDescent="0.25">
      <c r="A3738">
        <v>38401</v>
      </c>
      <c r="B3738">
        <v>38401</v>
      </c>
      <c r="C3738" t="s">
        <v>32581</v>
      </c>
      <c r="D3738" t="s">
        <v>7448</v>
      </c>
      <c r="E3738" s="153" t="s">
        <v>11502</v>
      </c>
      <c r="F3738" s="103"/>
      <c r="G3738"/>
      <c r="H3738"/>
    </row>
    <row r="3739" spans="1:8" ht="15" x14ac:dyDescent="0.25">
      <c r="A3739">
        <v>11575</v>
      </c>
      <c r="B3739">
        <v>11575</v>
      </c>
      <c r="C3739" t="s">
        <v>32582</v>
      </c>
      <c r="D3739" t="s">
        <v>7448</v>
      </c>
      <c r="E3739" s="153" t="s">
        <v>32583</v>
      </c>
      <c r="F3739" s="103"/>
      <c r="G3739"/>
      <c r="H3739"/>
    </row>
    <row r="3740" spans="1:8" ht="15" x14ac:dyDescent="0.25">
      <c r="A3740">
        <v>38179</v>
      </c>
      <c r="B3740">
        <v>38179</v>
      </c>
      <c r="C3740" t="s">
        <v>32584</v>
      </c>
      <c r="D3740" t="s">
        <v>7448</v>
      </c>
      <c r="E3740" s="153" t="s">
        <v>19385</v>
      </c>
      <c r="F3740" s="103"/>
      <c r="G3740"/>
      <c r="H3740"/>
    </row>
    <row r="3741" spans="1:8" ht="15" x14ac:dyDescent="0.25">
      <c r="A3741">
        <v>20256</v>
      </c>
      <c r="B3741">
        <v>20256</v>
      </c>
      <c r="C3741" t="s">
        <v>32585</v>
      </c>
      <c r="D3741" t="s">
        <v>7448</v>
      </c>
      <c r="E3741" s="153" t="s">
        <v>7611</v>
      </c>
      <c r="F3741" s="103"/>
      <c r="G3741"/>
      <c r="H3741"/>
    </row>
    <row r="3742" spans="1:8" ht="15" x14ac:dyDescent="0.25">
      <c r="A3742">
        <v>14511</v>
      </c>
      <c r="B3742">
        <v>14511</v>
      </c>
      <c r="C3742" t="s">
        <v>32586</v>
      </c>
      <c r="D3742" t="s">
        <v>7448</v>
      </c>
      <c r="E3742" s="153" t="s">
        <v>32587</v>
      </c>
      <c r="F3742" s="103"/>
      <c r="G3742"/>
      <c r="H3742"/>
    </row>
    <row r="3743" spans="1:8" ht="15" x14ac:dyDescent="0.25">
      <c r="A3743">
        <v>10642</v>
      </c>
      <c r="B3743">
        <v>10642</v>
      </c>
      <c r="C3743" t="s">
        <v>32588</v>
      </c>
      <c r="D3743" t="s">
        <v>7448</v>
      </c>
      <c r="E3743" s="153" t="s">
        <v>32589</v>
      </c>
      <c r="F3743" s="103"/>
      <c r="G3743"/>
      <c r="H3743"/>
    </row>
    <row r="3744" spans="1:8" ht="15" x14ac:dyDescent="0.25">
      <c r="A3744">
        <v>14489</v>
      </c>
      <c r="B3744">
        <v>14489</v>
      </c>
      <c r="C3744" t="s">
        <v>32590</v>
      </c>
      <c r="D3744" t="s">
        <v>7448</v>
      </c>
      <c r="E3744" s="153" t="s">
        <v>32591</v>
      </c>
      <c r="F3744" s="103"/>
      <c r="G3744"/>
      <c r="H3744"/>
    </row>
    <row r="3745" spans="1:8" ht="15" x14ac:dyDescent="0.25">
      <c r="A3745">
        <v>14513</v>
      </c>
      <c r="B3745">
        <v>14513</v>
      </c>
      <c r="C3745" t="s">
        <v>32592</v>
      </c>
      <c r="D3745" t="s">
        <v>7448</v>
      </c>
      <c r="E3745" s="153" t="s">
        <v>32593</v>
      </c>
      <c r="F3745" s="103"/>
      <c r="G3745"/>
      <c r="H3745"/>
    </row>
    <row r="3746" spans="1:8" ht="15" x14ac:dyDescent="0.25">
      <c r="A3746">
        <v>13600</v>
      </c>
      <c r="B3746">
        <v>13600</v>
      </c>
      <c r="C3746" t="s">
        <v>32594</v>
      </c>
      <c r="D3746" t="s">
        <v>7448</v>
      </c>
      <c r="E3746" s="153" t="s">
        <v>32595</v>
      </c>
      <c r="F3746" s="103"/>
      <c r="G3746"/>
      <c r="H3746"/>
    </row>
    <row r="3747" spans="1:8" ht="15" x14ac:dyDescent="0.25">
      <c r="A3747">
        <v>10646</v>
      </c>
      <c r="B3747">
        <v>10646</v>
      </c>
      <c r="C3747" t="s">
        <v>32596</v>
      </c>
      <c r="D3747" t="s">
        <v>7448</v>
      </c>
      <c r="E3747" s="153" t="s">
        <v>32597</v>
      </c>
      <c r="F3747" s="103"/>
      <c r="G3747"/>
      <c r="H3747"/>
    </row>
    <row r="3748" spans="1:8" ht="15" x14ac:dyDescent="0.25">
      <c r="A3748">
        <v>6070</v>
      </c>
      <c r="B3748">
        <v>6070</v>
      </c>
      <c r="C3748" t="s">
        <v>32598</v>
      </c>
      <c r="D3748" t="s">
        <v>7448</v>
      </c>
      <c r="E3748" s="153" t="s">
        <v>32599</v>
      </c>
      <c r="F3748" s="103"/>
      <c r="G3748"/>
      <c r="H3748"/>
    </row>
    <row r="3749" spans="1:8" ht="15" x14ac:dyDescent="0.25">
      <c r="A3749">
        <v>6069</v>
      </c>
      <c r="B3749">
        <v>6069</v>
      </c>
      <c r="C3749" t="s">
        <v>32600</v>
      </c>
      <c r="D3749" t="s">
        <v>7448</v>
      </c>
      <c r="E3749" s="153" t="s">
        <v>32601</v>
      </c>
      <c r="F3749" s="103"/>
      <c r="G3749"/>
      <c r="H3749"/>
    </row>
    <row r="3750" spans="1:8" ht="15" x14ac:dyDescent="0.25">
      <c r="A3750">
        <v>14626</v>
      </c>
      <c r="B3750">
        <v>14626</v>
      </c>
      <c r="C3750" t="s">
        <v>32602</v>
      </c>
      <c r="D3750" t="s">
        <v>7448</v>
      </c>
      <c r="E3750" s="153" t="s">
        <v>32603</v>
      </c>
      <c r="F3750" s="103"/>
      <c r="G3750"/>
      <c r="H3750"/>
    </row>
    <row r="3751" spans="1:8" ht="15" x14ac:dyDescent="0.25">
      <c r="A3751">
        <v>6067</v>
      </c>
      <c r="B3751">
        <v>6067</v>
      </c>
      <c r="C3751" t="s">
        <v>32604</v>
      </c>
      <c r="D3751" t="s">
        <v>7448</v>
      </c>
      <c r="E3751" s="153" t="s">
        <v>32605</v>
      </c>
      <c r="F3751" s="103"/>
      <c r="G3751"/>
      <c r="H3751"/>
    </row>
    <row r="3752" spans="1:8" ht="15" x14ac:dyDescent="0.25">
      <c r="A3752">
        <v>38393</v>
      </c>
      <c r="B3752">
        <v>38393</v>
      </c>
      <c r="C3752" t="s">
        <v>32606</v>
      </c>
      <c r="D3752" t="s">
        <v>7448</v>
      </c>
      <c r="E3752" s="153" t="s">
        <v>11933</v>
      </c>
      <c r="F3752" s="103"/>
      <c r="G3752"/>
      <c r="H3752"/>
    </row>
    <row r="3753" spans="1:8" ht="15" x14ac:dyDescent="0.25">
      <c r="A3753">
        <v>38390</v>
      </c>
      <c r="B3753">
        <v>38390</v>
      </c>
      <c r="C3753" t="s">
        <v>32607</v>
      </c>
      <c r="D3753" t="s">
        <v>7448</v>
      </c>
      <c r="E3753" s="153" t="s">
        <v>16334</v>
      </c>
      <c r="F3753" s="103"/>
      <c r="G3753"/>
      <c r="H3753"/>
    </row>
    <row r="3754" spans="1:8" ht="15" x14ac:dyDescent="0.25">
      <c r="A3754">
        <v>36532</v>
      </c>
      <c r="B3754">
        <v>36532</v>
      </c>
      <c r="C3754" t="s">
        <v>32608</v>
      </c>
      <c r="D3754" t="s">
        <v>7448</v>
      </c>
      <c r="E3754" s="153" t="s">
        <v>32609</v>
      </c>
      <c r="F3754" s="103"/>
      <c r="G3754"/>
      <c r="H3754"/>
    </row>
    <row r="3755" spans="1:8" ht="15" x14ac:dyDescent="0.25">
      <c r="A3755">
        <v>11578</v>
      </c>
      <c r="B3755">
        <v>11578</v>
      </c>
      <c r="C3755" t="s">
        <v>32610</v>
      </c>
      <c r="D3755" t="s">
        <v>7448</v>
      </c>
      <c r="E3755" s="153" t="s">
        <v>21295</v>
      </c>
      <c r="F3755" s="103"/>
      <c r="G3755"/>
      <c r="H3755"/>
    </row>
    <row r="3756" spans="1:8" ht="15" x14ac:dyDescent="0.25">
      <c r="A3756">
        <v>11577</v>
      </c>
      <c r="B3756">
        <v>11577</v>
      </c>
      <c r="C3756" t="s">
        <v>32611</v>
      </c>
      <c r="D3756" t="s">
        <v>7448</v>
      </c>
      <c r="E3756" s="153" t="s">
        <v>22666</v>
      </c>
      <c r="F3756" s="103"/>
      <c r="G3756"/>
      <c r="H3756"/>
    </row>
    <row r="3757" spans="1:8" ht="15" x14ac:dyDescent="0.25">
      <c r="A3757">
        <v>42432</v>
      </c>
      <c r="B3757">
        <v>42432</v>
      </c>
      <c r="C3757" t="s">
        <v>32612</v>
      </c>
      <c r="D3757" t="s">
        <v>7448</v>
      </c>
      <c r="E3757" s="153" t="s">
        <v>32613</v>
      </c>
      <c r="F3757" s="103"/>
      <c r="G3757"/>
      <c r="H3757"/>
    </row>
    <row r="3758" spans="1:8" ht="15" x14ac:dyDescent="0.25">
      <c r="A3758">
        <v>42437</v>
      </c>
      <c r="B3758">
        <v>42437</v>
      </c>
      <c r="C3758" t="s">
        <v>32614</v>
      </c>
      <c r="D3758" t="s">
        <v>7448</v>
      </c>
      <c r="E3758" s="153" t="s">
        <v>32615</v>
      </c>
      <c r="F3758" s="103"/>
      <c r="G3758"/>
      <c r="H3758"/>
    </row>
    <row r="3759" spans="1:8" ht="15" x14ac:dyDescent="0.25">
      <c r="A3759">
        <v>1116</v>
      </c>
      <c r="B3759">
        <v>1116</v>
      </c>
      <c r="C3759" t="s">
        <v>32616</v>
      </c>
      <c r="D3759" t="s">
        <v>7452</v>
      </c>
      <c r="E3759" s="153" t="s">
        <v>7786</v>
      </c>
      <c r="F3759" s="103"/>
      <c r="G3759"/>
      <c r="H3759"/>
    </row>
    <row r="3760" spans="1:8" ht="15" x14ac:dyDescent="0.25">
      <c r="A3760">
        <v>1115</v>
      </c>
      <c r="B3760">
        <v>1115</v>
      </c>
      <c r="C3760" t="s">
        <v>32617</v>
      </c>
      <c r="D3760" t="s">
        <v>7452</v>
      </c>
      <c r="E3760" s="153" t="s">
        <v>18457</v>
      </c>
      <c r="F3760" s="103"/>
      <c r="G3760"/>
      <c r="H3760"/>
    </row>
    <row r="3761" spans="1:8" ht="15" x14ac:dyDescent="0.25">
      <c r="A3761">
        <v>1113</v>
      </c>
      <c r="B3761">
        <v>1113</v>
      </c>
      <c r="C3761" t="s">
        <v>32618</v>
      </c>
      <c r="D3761" t="s">
        <v>7452</v>
      </c>
      <c r="E3761" s="153" t="s">
        <v>18444</v>
      </c>
      <c r="F3761" s="103"/>
      <c r="G3761"/>
      <c r="H3761"/>
    </row>
    <row r="3762" spans="1:8" ht="15" x14ac:dyDescent="0.25">
      <c r="A3762">
        <v>1114</v>
      </c>
      <c r="B3762">
        <v>1114</v>
      </c>
      <c r="C3762" t="s">
        <v>32619</v>
      </c>
      <c r="D3762" t="s">
        <v>7452</v>
      </c>
      <c r="E3762" s="153" t="s">
        <v>18484</v>
      </c>
      <c r="F3762" s="103"/>
      <c r="G3762"/>
      <c r="H3762"/>
    </row>
    <row r="3763" spans="1:8" ht="15" x14ac:dyDescent="0.25">
      <c r="A3763">
        <v>40873</v>
      </c>
      <c r="B3763">
        <v>40873</v>
      </c>
      <c r="C3763" t="s">
        <v>32620</v>
      </c>
      <c r="D3763" t="s">
        <v>7452</v>
      </c>
      <c r="E3763" s="153" t="s">
        <v>10683</v>
      </c>
      <c r="F3763" s="103"/>
      <c r="G3763"/>
      <c r="H3763"/>
    </row>
    <row r="3764" spans="1:8" ht="15" x14ac:dyDescent="0.25">
      <c r="A3764">
        <v>20214</v>
      </c>
      <c r="B3764">
        <v>20214</v>
      </c>
      <c r="C3764" t="s">
        <v>32621</v>
      </c>
      <c r="D3764" t="s">
        <v>7448</v>
      </c>
      <c r="E3764" s="153" t="s">
        <v>28270</v>
      </c>
      <c r="F3764" s="103"/>
      <c r="G3764"/>
      <c r="H3764"/>
    </row>
    <row r="3765" spans="1:8" ht="15" x14ac:dyDescent="0.25">
      <c r="A3765">
        <v>7237</v>
      </c>
      <c r="B3765">
        <v>7237</v>
      </c>
      <c r="C3765" t="s">
        <v>32622</v>
      </c>
      <c r="D3765" t="s">
        <v>7448</v>
      </c>
      <c r="E3765" s="153" t="s">
        <v>18953</v>
      </c>
      <c r="F3765" s="103"/>
      <c r="G3765"/>
      <c r="H3765"/>
    </row>
    <row r="3766" spans="1:8" ht="15" x14ac:dyDescent="0.25">
      <c r="A3766">
        <v>11757</v>
      </c>
      <c r="B3766">
        <v>11757</v>
      </c>
      <c r="C3766" t="s">
        <v>32623</v>
      </c>
      <c r="D3766" t="s">
        <v>7448</v>
      </c>
      <c r="E3766" s="153" t="s">
        <v>32624</v>
      </c>
      <c r="F3766" s="103"/>
      <c r="G3766"/>
      <c r="H3766"/>
    </row>
    <row r="3767" spans="1:8" ht="15" x14ac:dyDescent="0.25">
      <c r="A3767">
        <v>11758</v>
      </c>
      <c r="B3767">
        <v>11758</v>
      </c>
      <c r="C3767" t="s">
        <v>32625</v>
      </c>
      <c r="D3767" t="s">
        <v>7448</v>
      </c>
      <c r="E3767" s="153" t="s">
        <v>13807</v>
      </c>
      <c r="F3767" s="103"/>
      <c r="G3767"/>
      <c r="H3767"/>
    </row>
    <row r="3768" spans="1:8" ht="15" x14ac:dyDescent="0.25">
      <c r="A3768">
        <v>37526</v>
      </c>
      <c r="B3768">
        <v>37526</v>
      </c>
      <c r="C3768" t="s">
        <v>32626</v>
      </c>
      <c r="D3768" t="s">
        <v>7448</v>
      </c>
      <c r="E3768" s="153" t="s">
        <v>12698</v>
      </c>
      <c r="F3768" s="103"/>
      <c r="G3768"/>
      <c r="H3768"/>
    </row>
    <row r="3769" spans="1:8" ht="15" x14ac:dyDescent="0.25">
      <c r="A3769">
        <v>6076</v>
      </c>
      <c r="B3769">
        <v>6076</v>
      </c>
      <c r="C3769" t="s">
        <v>32627</v>
      </c>
      <c r="D3769" t="s">
        <v>7503</v>
      </c>
      <c r="E3769" s="153" t="s">
        <v>32628</v>
      </c>
      <c r="F3769" s="103"/>
      <c r="G3769"/>
      <c r="H3769"/>
    </row>
    <row r="3770" spans="1:8" ht="15" x14ac:dyDescent="0.25">
      <c r="A3770">
        <v>13109</v>
      </c>
      <c r="B3770">
        <v>13109</v>
      </c>
      <c r="C3770" t="s">
        <v>32629</v>
      </c>
      <c r="D3770" t="s">
        <v>7448</v>
      </c>
      <c r="E3770" s="153" t="s">
        <v>32630</v>
      </c>
      <c r="F3770" s="103"/>
      <c r="G3770"/>
      <c r="H3770"/>
    </row>
    <row r="3771" spans="1:8" ht="15" x14ac:dyDescent="0.25">
      <c r="A3771">
        <v>13110</v>
      </c>
      <c r="B3771">
        <v>13110</v>
      </c>
      <c r="C3771" t="s">
        <v>32631</v>
      </c>
      <c r="D3771" t="s">
        <v>7448</v>
      </c>
      <c r="E3771" s="153" t="s">
        <v>32632</v>
      </c>
      <c r="F3771" s="103"/>
      <c r="G3771"/>
      <c r="H3771"/>
    </row>
    <row r="3772" spans="1:8" ht="15" x14ac:dyDescent="0.25">
      <c r="A3772">
        <v>7581</v>
      </c>
      <c r="B3772">
        <v>7581</v>
      </c>
      <c r="C3772" t="s">
        <v>32633</v>
      </c>
      <c r="D3772" t="s">
        <v>7448</v>
      </c>
      <c r="E3772" s="153" t="s">
        <v>8032</v>
      </c>
      <c r="F3772" s="103"/>
      <c r="G3772"/>
      <c r="H3772"/>
    </row>
    <row r="3773" spans="1:8" ht="15" x14ac:dyDescent="0.25">
      <c r="A3773">
        <v>4509</v>
      </c>
      <c r="B3773">
        <v>4509</v>
      </c>
      <c r="C3773" t="s">
        <v>32634</v>
      </c>
      <c r="D3773" t="s">
        <v>7452</v>
      </c>
      <c r="E3773" s="153" t="s">
        <v>7557</v>
      </c>
      <c r="F3773" s="103"/>
      <c r="G3773"/>
      <c r="H3773"/>
    </row>
    <row r="3774" spans="1:8" ht="15" x14ac:dyDescent="0.25">
      <c r="A3774">
        <v>4512</v>
      </c>
      <c r="B3774">
        <v>4512</v>
      </c>
      <c r="C3774" t="s">
        <v>32635</v>
      </c>
      <c r="D3774" t="s">
        <v>7452</v>
      </c>
      <c r="E3774" s="153" t="s">
        <v>21413</v>
      </c>
      <c r="F3774" s="103"/>
      <c r="G3774"/>
      <c r="H3774"/>
    </row>
    <row r="3775" spans="1:8" ht="15" x14ac:dyDescent="0.25">
      <c r="A3775">
        <v>4517</v>
      </c>
      <c r="B3775">
        <v>4517</v>
      </c>
      <c r="C3775" t="s">
        <v>32636</v>
      </c>
      <c r="D3775" t="s">
        <v>7452</v>
      </c>
      <c r="E3775" s="153" t="s">
        <v>26516</v>
      </c>
      <c r="F3775" s="103"/>
      <c r="G3775"/>
      <c r="H3775"/>
    </row>
    <row r="3776" spans="1:8" ht="15" x14ac:dyDescent="0.25">
      <c r="A3776">
        <v>20206</v>
      </c>
      <c r="B3776">
        <v>20206</v>
      </c>
      <c r="C3776" t="s">
        <v>32637</v>
      </c>
      <c r="D3776" t="s">
        <v>7452</v>
      </c>
      <c r="E3776" s="153" t="s">
        <v>26112</v>
      </c>
      <c r="F3776" s="103"/>
      <c r="G3776"/>
      <c r="H3776"/>
    </row>
    <row r="3777" spans="1:8" ht="15" x14ac:dyDescent="0.25">
      <c r="A3777">
        <v>4460</v>
      </c>
      <c r="B3777">
        <v>4460</v>
      </c>
      <c r="C3777" t="s">
        <v>32638</v>
      </c>
      <c r="D3777" t="s">
        <v>7452</v>
      </c>
      <c r="E3777" s="153" t="s">
        <v>14148</v>
      </c>
      <c r="F3777" s="103"/>
      <c r="G3777"/>
      <c r="H3777"/>
    </row>
    <row r="3778" spans="1:8" ht="15" x14ac:dyDescent="0.25">
      <c r="A3778">
        <v>4415</v>
      </c>
      <c r="B3778">
        <v>4415</v>
      </c>
      <c r="C3778" t="s">
        <v>32639</v>
      </c>
      <c r="D3778" t="s">
        <v>7452</v>
      </c>
      <c r="E3778" s="153" t="s">
        <v>11359</v>
      </c>
      <c r="F3778" s="103"/>
      <c r="G3778"/>
      <c r="H3778"/>
    </row>
    <row r="3779" spans="1:8" ht="15" x14ac:dyDescent="0.25">
      <c r="A3779">
        <v>4417</v>
      </c>
      <c r="B3779">
        <v>4417</v>
      </c>
      <c r="C3779" t="s">
        <v>32640</v>
      </c>
      <c r="D3779" t="s">
        <v>7452</v>
      </c>
      <c r="E3779" s="153" t="s">
        <v>24591</v>
      </c>
      <c r="F3779" s="103"/>
      <c r="G3779"/>
      <c r="H3779"/>
    </row>
    <row r="3780" spans="1:8" ht="15" x14ac:dyDescent="0.25">
      <c r="A3780">
        <v>37373</v>
      </c>
      <c r="B3780">
        <v>37373</v>
      </c>
      <c r="C3780" t="s">
        <v>32641</v>
      </c>
      <c r="D3780" t="s">
        <v>7449</v>
      </c>
      <c r="E3780" s="153" t="s">
        <v>7457</v>
      </c>
      <c r="F3780" s="103"/>
      <c r="G3780"/>
      <c r="H3780"/>
    </row>
    <row r="3781" spans="1:8" ht="15" x14ac:dyDescent="0.25">
      <c r="A3781">
        <v>40864</v>
      </c>
      <c r="B3781">
        <v>40864</v>
      </c>
      <c r="C3781" t="s">
        <v>32642</v>
      </c>
      <c r="D3781" t="s">
        <v>7505</v>
      </c>
      <c r="E3781" s="153" t="s">
        <v>16454</v>
      </c>
      <c r="F3781" s="103"/>
      <c r="G3781"/>
      <c r="H3781"/>
    </row>
    <row r="3782" spans="1:8" ht="15" x14ac:dyDescent="0.25">
      <c r="A3782">
        <v>4734</v>
      </c>
      <c r="B3782">
        <v>4734</v>
      </c>
      <c r="C3782" t="s">
        <v>32643</v>
      </c>
      <c r="D3782" t="s">
        <v>7503</v>
      </c>
      <c r="E3782" s="153" t="s">
        <v>32644</v>
      </c>
      <c r="F3782" s="103"/>
      <c r="G3782"/>
      <c r="H3782"/>
    </row>
    <row r="3783" spans="1:8" ht="15" x14ac:dyDescent="0.25">
      <c r="A3783">
        <v>6085</v>
      </c>
      <c r="B3783">
        <v>6085</v>
      </c>
      <c r="C3783" t="s">
        <v>32645</v>
      </c>
      <c r="D3783" t="s">
        <v>7446</v>
      </c>
      <c r="E3783" s="153" t="s">
        <v>14787</v>
      </c>
      <c r="F3783" s="103"/>
      <c r="G3783"/>
      <c r="H3783"/>
    </row>
    <row r="3784" spans="1:8" ht="15" x14ac:dyDescent="0.25">
      <c r="A3784">
        <v>38396</v>
      </c>
      <c r="B3784">
        <v>38396</v>
      </c>
      <c r="C3784" t="s">
        <v>32646</v>
      </c>
      <c r="D3784" t="s">
        <v>7448</v>
      </c>
      <c r="E3784" s="153" t="s">
        <v>32647</v>
      </c>
      <c r="F3784" s="103"/>
      <c r="G3784"/>
      <c r="H3784"/>
    </row>
    <row r="3785" spans="1:8" ht="15" x14ac:dyDescent="0.25">
      <c r="A3785">
        <v>11622</v>
      </c>
      <c r="B3785">
        <v>11622</v>
      </c>
      <c r="C3785" t="s">
        <v>32648</v>
      </c>
      <c r="D3785" t="s">
        <v>7450</v>
      </c>
      <c r="E3785" s="153" t="s">
        <v>32649</v>
      </c>
      <c r="F3785" s="103"/>
      <c r="G3785"/>
      <c r="H3785"/>
    </row>
    <row r="3786" spans="1:8" ht="15" x14ac:dyDescent="0.25">
      <c r="A3786">
        <v>43143</v>
      </c>
      <c r="B3786">
        <v>43143</v>
      </c>
      <c r="C3786" t="s">
        <v>32650</v>
      </c>
      <c r="D3786" t="s">
        <v>7446</v>
      </c>
      <c r="E3786" s="153" t="s">
        <v>32651</v>
      </c>
      <c r="F3786" s="103"/>
      <c r="G3786"/>
      <c r="H3786"/>
    </row>
    <row r="3787" spans="1:8" ht="15" x14ac:dyDescent="0.25">
      <c r="A3787">
        <v>7317</v>
      </c>
      <c r="B3787">
        <v>7317</v>
      </c>
      <c r="C3787" t="s">
        <v>32652</v>
      </c>
      <c r="D3787" t="s">
        <v>7450</v>
      </c>
      <c r="E3787" s="153" t="s">
        <v>26117</v>
      </c>
      <c r="F3787" s="103"/>
      <c r="G3787"/>
      <c r="H3787"/>
    </row>
    <row r="3788" spans="1:8" ht="15" x14ac:dyDescent="0.25">
      <c r="A3788">
        <v>142</v>
      </c>
      <c r="B3788">
        <v>142</v>
      </c>
      <c r="C3788" t="s">
        <v>32653</v>
      </c>
      <c r="D3788" t="s">
        <v>7990</v>
      </c>
      <c r="E3788" s="153" t="s">
        <v>16345</v>
      </c>
      <c r="F3788" s="103"/>
      <c r="G3788"/>
      <c r="H3788"/>
    </row>
    <row r="3789" spans="1:8" ht="15" x14ac:dyDescent="0.25">
      <c r="A3789">
        <v>43142</v>
      </c>
      <c r="B3789">
        <v>43142</v>
      </c>
      <c r="C3789" t="s">
        <v>32654</v>
      </c>
      <c r="D3789" t="s">
        <v>7446</v>
      </c>
      <c r="E3789" s="153" t="s">
        <v>32655</v>
      </c>
      <c r="F3789" s="103"/>
      <c r="G3789"/>
      <c r="H3789"/>
    </row>
    <row r="3790" spans="1:8" ht="15" x14ac:dyDescent="0.25">
      <c r="A3790">
        <v>38123</v>
      </c>
      <c r="B3790">
        <v>38123</v>
      </c>
      <c r="C3790" t="s">
        <v>32656</v>
      </c>
      <c r="D3790" t="s">
        <v>7450</v>
      </c>
      <c r="E3790" s="153" t="s">
        <v>11351</v>
      </c>
      <c r="F3790" s="103"/>
      <c r="G3790"/>
      <c r="H3790"/>
    </row>
    <row r="3791" spans="1:8" ht="15" x14ac:dyDescent="0.25">
      <c r="A3791">
        <v>42699</v>
      </c>
      <c r="B3791">
        <v>42699</v>
      </c>
      <c r="C3791" t="s">
        <v>32657</v>
      </c>
      <c r="D3791" t="s">
        <v>7448</v>
      </c>
      <c r="E3791" s="153" t="s">
        <v>32658</v>
      </c>
      <c r="F3791" s="103"/>
      <c r="G3791"/>
      <c r="H3791"/>
    </row>
    <row r="3792" spans="1:8" ht="15" x14ac:dyDescent="0.25">
      <c r="A3792">
        <v>37743</v>
      </c>
      <c r="B3792">
        <v>37743</v>
      </c>
      <c r="C3792" t="s">
        <v>32659</v>
      </c>
      <c r="D3792" t="s">
        <v>7448</v>
      </c>
      <c r="E3792" s="153" t="s">
        <v>32660</v>
      </c>
      <c r="F3792" s="103"/>
      <c r="G3792"/>
      <c r="H3792"/>
    </row>
    <row r="3793" spans="1:8" ht="15" x14ac:dyDescent="0.25">
      <c r="A3793">
        <v>37744</v>
      </c>
      <c r="B3793">
        <v>37744</v>
      </c>
      <c r="C3793" t="s">
        <v>32661</v>
      </c>
      <c r="D3793" t="s">
        <v>7448</v>
      </c>
      <c r="E3793" s="153" t="s">
        <v>32662</v>
      </c>
      <c r="F3793" s="103"/>
      <c r="G3793"/>
      <c r="H3793"/>
    </row>
    <row r="3794" spans="1:8" ht="15" x14ac:dyDescent="0.25">
      <c r="A3794">
        <v>37741</v>
      </c>
      <c r="B3794">
        <v>37741</v>
      </c>
      <c r="C3794" t="s">
        <v>32663</v>
      </c>
      <c r="D3794" t="s">
        <v>7448</v>
      </c>
      <c r="E3794" s="153" t="s">
        <v>32664</v>
      </c>
      <c r="F3794" s="103"/>
      <c r="G3794"/>
      <c r="H3794"/>
    </row>
    <row r="3795" spans="1:8" ht="15" x14ac:dyDescent="0.25">
      <c r="A3795">
        <v>39396</v>
      </c>
      <c r="B3795">
        <v>39396</v>
      </c>
      <c r="C3795" t="s">
        <v>32665</v>
      </c>
      <c r="D3795" t="s">
        <v>7448</v>
      </c>
      <c r="E3795" s="153" t="s">
        <v>32666</v>
      </c>
      <c r="F3795" s="103"/>
      <c r="G3795"/>
      <c r="H3795"/>
    </row>
    <row r="3796" spans="1:8" ht="15" x14ac:dyDescent="0.25">
      <c r="A3796">
        <v>39392</v>
      </c>
      <c r="B3796">
        <v>39392</v>
      </c>
      <c r="C3796" t="s">
        <v>32667</v>
      </c>
      <c r="D3796" t="s">
        <v>7448</v>
      </c>
      <c r="E3796" s="153" t="s">
        <v>16604</v>
      </c>
      <c r="F3796" s="103"/>
      <c r="G3796"/>
      <c r="H3796"/>
    </row>
    <row r="3797" spans="1:8" ht="15" x14ac:dyDescent="0.25">
      <c r="A3797">
        <v>39393</v>
      </c>
      <c r="B3797">
        <v>39393</v>
      </c>
      <c r="C3797" t="s">
        <v>32668</v>
      </c>
      <c r="D3797" t="s">
        <v>7448</v>
      </c>
      <c r="E3797" s="153" t="s">
        <v>16610</v>
      </c>
      <c r="F3797" s="103"/>
      <c r="G3797"/>
      <c r="H3797"/>
    </row>
    <row r="3798" spans="1:8" ht="15" x14ac:dyDescent="0.25">
      <c r="A3798">
        <v>39394</v>
      </c>
      <c r="B3798">
        <v>39394</v>
      </c>
      <c r="C3798" t="s">
        <v>32669</v>
      </c>
      <c r="D3798" t="s">
        <v>7448</v>
      </c>
      <c r="E3798" s="153" t="s">
        <v>20959</v>
      </c>
      <c r="F3798" s="103"/>
      <c r="G3798"/>
      <c r="H3798"/>
    </row>
    <row r="3799" spans="1:8" ht="15" x14ac:dyDescent="0.25">
      <c r="A3799">
        <v>39395</v>
      </c>
      <c r="B3799">
        <v>39395</v>
      </c>
      <c r="C3799" t="s">
        <v>32670</v>
      </c>
      <c r="D3799" t="s">
        <v>7448</v>
      </c>
      <c r="E3799" s="153" t="s">
        <v>32495</v>
      </c>
      <c r="F3799" s="103"/>
      <c r="G3799"/>
      <c r="H3799"/>
    </row>
    <row r="3800" spans="1:8" ht="15" x14ac:dyDescent="0.25">
      <c r="A3800">
        <v>14618</v>
      </c>
      <c r="B3800">
        <v>14618</v>
      </c>
      <c r="C3800" t="s">
        <v>32671</v>
      </c>
      <c r="D3800" t="s">
        <v>7448</v>
      </c>
      <c r="E3800" s="153" t="s">
        <v>32672</v>
      </c>
      <c r="F3800" s="103"/>
      <c r="G3800"/>
      <c r="H3800"/>
    </row>
    <row r="3801" spans="1:8" ht="15" x14ac:dyDescent="0.25">
      <c r="A3801">
        <v>40269</v>
      </c>
      <c r="B3801">
        <v>40269</v>
      </c>
      <c r="C3801" t="s">
        <v>32673</v>
      </c>
      <c r="D3801" t="s">
        <v>7448</v>
      </c>
      <c r="E3801" s="153" t="s">
        <v>32674</v>
      </c>
      <c r="F3801" s="103"/>
      <c r="G3801"/>
      <c r="H3801"/>
    </row>
    <row r="3802" spans="1:8" ht="15" x14ac:dyDescent="0.25">
      <c r="A3802">
        <v>6110</v>
      </c>
      <c r="B3802">
        <v>6110</v>
      </c>
      <c r="C3802" t="s">
        <v>32675</v>
      </c>
      <c r="D3802" t="s">
        <v>7449</v>
      </c>
      <c r="E3802" s="153" t="s">
        <v>12213</v>
      </c>
      <c r="F3802" s="103"/>
      <c r="G3802"/>
      <c r="H3802"/>
    </row>
    <row r="3803" spans="1:8" ht="15" x14ac:dyDescent="0.25">
      <c r="A3803">
        <v>40910</v>
      </c>
      <c r="B3803">
        <v>40910</v>
      </c>
      <c r="C3803" t="s">
        <v>32676</v>
      </c>
      <c r="D3803" t="s">
        <v>7505</v>
      </c>
      <c r="E3803" s="153" t="s">
        <v>32677</v>
      </c>
      <c r="F3803" s="103"/>
      <c r="G3803"/>
      <c r="H3803"/>
    </row>
    <row r="3804" spans="1:8" ht="15" x14ac:dyDescent="0.25">
      <c r="A3804">
        <v>6111</v>
      </c>
      <c r="B3804">
        <v>6111</v>
      </c>
      <c r="C3804" t="s">
        <v>32678</v>
      </c>
      <c r="D3804" t="s">
        <v>7449</v>
      </c>
      <c r="E3804" s="153" t="s">
        <v>7752</v>
      </c>
      <c r="F3804" s="103"/>
      <c r="G3804"/>
      <c r="H3804"/>
    </row>
    <row r="3805" spans="1:8" ht="15" x14ac:dyDescent="0.25">
      <c r="A3805">
        <v>41084</v>
      </c>
      <c r="B3805">
        <v>41084</v>
      </c>
      <c r="C3805" t="s">
        <v>32679</v>
      </c>
      <c r="D3805" t="s">
        <v>7505</v>
      </c>
      <c r="E3805" s="153" t="s">
        <v>27800</v>
      </c>
      <c r="F3805" s="103"/>
      <c r="G3805"/>
      <c r="H3805"/>
    </row>
    <row r="3806" spans="1:8" ht="15" x14ac:dyDescent="0.25">
      <c r="A3806">
        <v>44535</v>
      </c>
      <c r="B3806">
        <v>44535</v>
      </c>
      <c r="C3806" t="s">
        <v>32680</v>
      </c>
      <c r="D3806" t="s">
        <v>7503</v>
      </c>
      <c r="E3806" s="153" t="s">
        <v>16472</v>
      </c>
      <c r="F3806" s="103"/>
      <c r="G3806"/>
      <c r="H3806"/>
    </row>
    <row r="3807" spans="1:8" ht="15" x14ac:dyDescent="0.25">
      <c r="A3807">
        <v>44945</v>
      </c>
      <c r="B3807">
        <v>44945</v>
      </c>
      <c r="C3807" t="s">
        <v>32681</v>
      </c>
      <c r="D3807" t="s">
        <v>7448</v>
      </c>
      <c r="E3807" s="153" t="s">
        <v>14782</v>
      </c>
      <c r="F3807" s="103"/>
      <c r="G3807"/>
      <c r="H3807"/>
    </row>
    <row r="3808" spans="1:8" ht="15" x14ac:dyDescent="0.25">
      <c r="A3808">
        <v>38637</v>
      </c>
      <c r="B3808">
        <v>38637</v>
      </c>
      <c r="C3808" t="s">
        <v>32682</v>
      </c>
      <c r="D3808" t="s">
        <v>7448</v>
      </c>
      <c r="E3808" s="153" t="s">
        <v>32683</v>
      </c>
      <c r="F3808" s="103"/>
      <c r="G3808"/>
      <c r="H3808"/>
    </row>
    <row r="3809" spans="1:8" ht="15" x14ac:dyDescent="0.25">
      <c r="A3809">
        <v>6150</v>
      </c>
      <c r="B3809">
        <v>6150</v>
      </c>
      <c r="C3809" t="s">
        <v>32684</v>
      </c>
      <c r="D3809" t="s">
        <v>7448</v>
      </c>
      <c r="E3809" s="153" t="s">
        <v>32685</v>
      </c>
      <c r="F3809" s="103"/>
      <c r="G3809"/>
      <c r="H3809"/>
    </row>
    <row r="3810" spans="1:8" ht="15" x14ac:dyDescent="0.25">
      <c r="A3810">
        <v>6136</v>
      </c>
      <c r="B3810">
        <v>6136</v>
      </c>
      <c r="C3810" t="s">
        <v>32686</v>
      </c>
      <c r="D3810" t="s">
        <v>7448</v>
      </c>
      <c r="E3810" s="153" t="s">
        <v>32687</v>
      </c>
      <c r="F3810" s="103"/>
      <c r="G3810"/>
      <c r="H3810"/>
    </row>
    <row r="3811" spans="1:8" ht="15" x14ac:dyDescent="0.25">
      <c r="A3811">
        <v>38638</v>
      </c>
      <c r="B3811">
        <v>38638</v>
      </c>
      <c r="C3811" t="s">
        <v>32688</v>
      </c>
      <c r="D3811" t="s">
        <v>7448</v>
      </c>
      <c r="E3811" s="153" t="s">
        <v>32689</v>
      </c>
      <c r="F3811" s="103"/>
      <c r="G3811"/>
      <c r="H3811"/>
    </row>
    <row r="3812" spans="1:8" ht="15" x14ac:dyDescent="0.25">
      <c r="A3812">
        <v>20262</v>
      </c>
      <c r="B3812">
        <v>20262</v>
      </c>
      <c r="C3812" t="s">
        <v>32690</v>
      </c>
      <c r="D3812" t="s">
        <v>7448</v>
      </c>
      <c r="E3812" s="153" t="s">
        <v>7849</v>
      </c>
      <c r="F3812" s="103"/>
      <c r="G3812"/>
      <c r="H3812"/>
    </row>
    <row r="3813" spans="1:8" ht="15" x14ac:dyDescent="0.25">
      <c r="A3813">
        <v>6145</v>
      </c>
      <c r="B3813">
        <v>6145</v>
      </c>
      <c r="C3813" t="s">
        <v>32691</v>
      </c>
      <c r="D3813" t="s">
        <v>7448</v>
      </c>
      <c r="E3813" s="153" t="s">
        <v>13505</v>
      </c>
      <c r="F3813" s="103"/>
      <c r="G3813"/>
      <c r="H3813"/>
    </row>
    <row r="3814" spans="1:8" ht="15" x14ac:dyDescent="0.25">
      <c r="A3814">
        <v>6149</v>
      </c>
      <c r="B3814">
        <v>6149</v>
      </c>
      <c r="C3814" t="s">
        <v>32692</v>
      </c>
      <c r="D3814" t="s">
        <v>7448</v>
      </c>
      <c r="E3814" s="153" t="s">
        <v>16489</v>
      </c>
      <c r="F3814" s="103"/>
      <c r="G3814"/>
      <c r="H3814"/>
    </row>
    <row r="3815" spans="1:8" ht="15" x14ac:dyDescent="0.25">
      <c r="A3815">
        <v>6146</v>
      </c>
      <c r="B3815">
        <v>6146</v>
      </c>
      <c r="C3815" t="s">
        <v>32693</v>
      </c>
      <c r="D3815" t="s">
        <v>7448</v>
      </c>
      <c r="E3815" s="153" t="s">
        <v>12319</v>
      </c>
      <c r="F3815" s="103"/>
      <c r="G3815"/>
      <c r="H3815"/>
    </row>
    <row r="3816" spans="1:8" ht="15" x14ac:dyDescent="0.25">
      <c r="A3816">
        <v>44536</v>
      </c>
      <c r="B3816">
        <v>44536</v>
      </c>
      <c r="C3816" t="s">
        <v>32694</v>
      </c>
      <c r="D3816" t="s">
        <v>7450</v>
      </c>
      <c r="E3816" s="153" t="s">
        <v>8687</v>
      </c>
      <c r="F3816" s="103"/>
      <c r="G3816"/>
      <c r="H3816"/>
    </row>
    <row r="3817" spans="1:8" ht="15" x14ac:dyDescent="0.25">
      <c r="A3817">
        <v>39961</v>
      </c>
      <c r="B3817">
        <v>39961</v>
      </c>
      <c r="C3817" t="s">
        <v>32695</v>
      </c>
      <c r="D3817" t="s">
        <v>7448</v>
      </c>
      <c r="E3817" s="153" t="s">
        <v>19252</v>
      </c>
      <c r="F3817" s="103"/>
      <c r="G3817"/>
      <c r="H3817"/>
    </row>
    <row r="3818" spans="1:8" ht="15" x14ac:dyDescent="0.25">
      <c r="A3818">
        <v>42433</v>
      </c>
      <c r="B3818">
        <v>42433</v>
      </c>
      <c r="C3818" t="s">
        <v>32696</v>
      </c>
      <c r="D3818" t="s">
        <v>7448</v>
      </c>
      <c r="E3818" s="153" t="s">
        <v>32697</v>
      </c>
      <c r="F3818" s="103"/>
      <c r="G3818"/>
      <c r="H3818"/>
    </row>
    <row r="3819" spans="1:8" ht="15" x14ac:dyDescent="0.25">
      <c r="A3819">
        <v>42434</v>
      </c>
      <c r="B3819">
        <v>42434</v>
      </c>
      <c r="C3819" t="s">
        <v>32698</v>
      </c>
      <c r="D3819" t="s">
        <v>7448</v>
      </c>
      <c r="E3819" s="153" t="s">
        <v>32699</v>
      </c>
      <c r="F3819" s="103"/>
      <c r="G3819"/>
      <c r="H3819"/>
    </row>
    <row r="3820" spans="1:8" ht="15" x14ac:dyDescent="0.25">
      <c r="A3820">
        <v>42435</v>
      </c>
      <c r="B3820">
        <v>42435</v>
      </c>
      <c r="C3820" t="s">
        <v>32700</v>
      </c>
      <c r="D3820" t="s">
        <v>7448</v>
      </c>
      <c r="E3820" s="153" t="s">
        <v>32701</v>
      </c>
      <c r="F3820" s="103"/>
      <c r="G3820"/>
      <c r="H3820"/>
    </row>
    <row r="3821" spans="1:8" ht="15" x14ac:dyDescent="0.25">
      <c r="A3821">
        <v>38061</v>
      </c>
      <c r="B3821">
        <v>38061</v>
      </c>
      <c r="C3821" t="s">
        <v>32702</v>
      </c>
      <c r="D3821" t="s">
        <v>7448</v>
      </c>
      <c r="E3821" s="153" t="s">
        <v>32703</v>
      </c>
      <c r="F3821" s="103"/>
      <c r="G3821"/>
      <c r="H3821"/>
    </row>
    <row r="3822" spans="1:8" ht="15" x14ac:dyDescent="0.25">
      <c r="A3822">
        <v>20250</v>
      </c>
      <c r="B3822">
        <v>20250</v>
      </c>
      <c r="C3822" t="s">
        <v>32704</v>
      </c>
      <c r="D3822" t="s">
        <v>7450</v>
      </c>
      <c r="E3822" s="153" t="s">
        <v>7685</v>
      </c>
      <c r="F3822" s="103"/>
      <c r="G3822"/>
      <c r="H3822"/>
    </row>
    <row r="3823" spans="1:8" ht="15" x14ac:dyDescent="0.25">
      <c r="A3823">
        <v>13388</v>
      </c>
      <c r="B3823">
        <v>13388</v>
      </c>
      <c r="C3823" t="s">
        <v>32705</v>
      </c>
      <c r="D3823" t="s">
        <v>7450</v>
      </c>
      <c r="E3823" s="153" t="s">
        <v>32706</v>
      </c>
      <c r="F3823" s="103"/>
      <c r="G3823"/>
      <c r="H3823"/>
    </row>
    <row r="3824" spans="1:8" ht="15" x14ac:dyDescent="0.25">
      <c r="A3824">
        <v>39914</v>
      </c>
      <c r="B3824">
        <v>39914</v>
      </c>
      <c r="C3824" t="s">
        <v>32707</v>
      </c>
      <c r="D3824" t="s">
        <v>7450</v>
      </c>
      <c r="E3824" s="153" t="s">
        <v>32708</v>
      </c>
      <c r="F3824" s="103"/>
      <c r="G3824"/>
      <c r="H3824"/>
    </row>
    <row r="3825" spans="1:8" ht="15" x14ac:dyDescent="0.25">
      <c r="A3825">
        <v>12732</v>
      </c>
      <c r="B3825">
        <v>12732</v>
      </c>
      <c r="C3825" t="s">
        <v>32709</v>
      </c>
      <c r="D3825" t="s">
        <v>7448</v>
      </c>
      <c r="E3825" s="153" t="s">
        <v>19068</v>
      </c>
      <c r="F3825" s="103"/>
      <c r="G3825"/>
      <c r="H3825"/>
    </row>
    <row r="3826" spans="1:8" ht="15" x14ac:dyDescent="0.25">
      <c r="A3826">
        <v>6160</v>
      </c>
      <c r="B3826">
        <v>6160</v>
      </c>
      <c r="C3826" t="s">
        <v>32710</v>
      </c>
      <c r="D3826" t="s">
        <v>7449</v>
      </c>
      <c r="E3826" s="153" t="s">
        <v>13831</v>
      </c>
      <c r="F3826" s="103"/>
      <c r="G3826"/>
      <c r="H3826"/>
    </row>
    <row r="3827" spans="1:8" ht="15" x14ac:dyDescent="0.25">
      <c r="A3827">
        <v>41087</v>
      </c>
      <c r="B3827">
        <v>41087</v>
      </c>
      <c r="C3827" t="s">
        <v>32711</v>
      </c>
      <c r="D3827" t="s">
        <v>7505</v>
      </c>
      <c r="E3827" s="153" t="s">
        <v>32712</v>
      </c>
      <c r="F3827" s="103"/>
      <c r="G3827"/>
      <c r="H3827"/>
    </row>
    <row r="3828" spans="1:8" ht="15" x14ac:dyDescent="0.25">
      <c r="A3828">
        <v>6166</v>
      </c>
      <c r="B3828">
        <v>6166</v>
      </c>
      <c r="C3828" t="s">
        <v>32713</v>
      </c>
      <c r="D3828" t="s">
        <v>7449</v>
      </c>
      <c r="E3828" s="153" t="s">
        <v>16911</v>
      </c>
      <c r="F3828" s="103"/>
      <c r="G3828"/>
      <c r="H3828"/>
    </row>
    <row r="3829" spans="1:8" ht="15" x14ac:dyDescent="0.25">
      <c r="A3829">
        <v>41088</v>
      </c>
      <c r="B3829">
        <v>41088</v>
      </c>
      <c r="C3829" t="s">
        <v>32714</v>
      </c>
      <c r="D3829" t="s">
        <v>7505</v>
      </c>
      <c r="E3829" s="153" t="s">
        <v>32715</v>
      </c>
      <c r="F3829" s="103"/>
      <c r="G3829"/>
      <c r="H3829"/>
    </row>
    <row r="3830" spans="1:8" ht="15" x14ac:dyDescent="0.25">
      <c r="A3830">
        <v>20232</v>
      </c>
      <c r="B3830">
        <v>20232</v>
      </c>
      <c r="C3830" t="s">
        <v>32716</v>
      </c>
      <c r="D3830" t="s">
        <v>7452</v>
      </c>
      <c r="E3830" s="153" t="s">
        <v>19249</v>
      </c>
      <c r="F3830" s="103"/>
      <c r="G3830"/>
      <c r="H3830"/>
    </row>
    <row r="3831" spans="1:8" ht="15" x14ac:dyDescent="0.25">
      <c r="A3831">
        <v>10856</v>
      </c>
      <c r="B3831">
        <v>10856</v>
      </c>
      <c r="C3831" t="s">
        <v>32717</v>
      </c>
      <c r="D3831" t="s">
        <v>7452</v>
      </c>
      <c r="E3831" s="153" t="s">
        <v>32718</v>
      </c>
      <c r="F3831" s="103"/>
      <c r="G3831"/>
      <c r="H3831"/>
    </row>
    <row r="3832" spans="1:8" ht="15" x14ac:dyDescent="0.25">
      <c r="A3832">
        <v>4828</v>
      </c>
      <c r="B3832">
        <v>4828</v>
      </c>
      <c r="C3832" t="s">
        <v>32719</v>
      </c>
      <c r="D3832" t="s">
        <v>7452</v>
      </c>
      <c r="E3832" s="153" t="s">
        <v>23273</v>
      </c>
      <c r="F3832" s="103"/>
      <c r="G3832"/>
      <c r="H3832"/>
    </row>
    <row r="3833" spans="1:8" ht="15" x14ac:dyDescent="0.25">
      <c r="A3833">
        <v>20249</v>
      </c>
      <c r="B3833">
        <v>20249</v>
      </c>
      <c r="C3833" t="s">
        <v>32720</v>
      </c>
      <c r="D3833" t="s">
        <v>7452</v>
      </c>
      <c r="E3833" s="153" t="s">
        <v>32721</v>
      </c>
      <c r="F3833" s="103"/>
      <c r="G3833"/>
      <c r="H3833"/>
    </row>
    <row r="3834" spans="1:8" ht="15" x14ac:dyDescent="0.25">
      <c r="A3834">
        <v>11609</v>
      </c>
      <c r="B3834">
        <v>11609</v>
      </c>
      <c r="C3834" t="s">
        <v>32722</v>
      </c>
      <c r="D3834" t="s">
        <v>7446</v>
      </c>
      <c r="E3834" s="153" t="s">
        <v>13792</v>
      </c>
      <c r="F3834" s="103"/>
      <c r="G3834"/>
      <c r="H3834"/>
    </row>
    <row r="3835" spans="1:8" ht="15" x14ac:dyDescent="0.25">
      <c r="A3835">
        <v>20083</v>
      </c>
      <c r="B3835">
        <v>20083</v>
      </c>
      <c r="C3835" t="s">
        <v>32723</v>
      </c>
      <c r="D3835" t="s">
        <v>7448</v>
      </c>
      <c r="E3835" s="153" t="s">
        <v>32724</v>
      </c>
      <c r="F3835" s="103"/>
      <c r="G3835"/>
      <c r="H3835"/>
    </row>
    <row r="3836" spans="1:8" ht="15" x14ac:dyDescent="0.25">
      <c r="A3836">
        <v>10691</v>
      </c>
      <c r="B3836">
        <v>10691</v>
      </c>
      <c r="C3836" t="s">
        <v>32725</v>
      </c>
      <c r="D3836" t="s">
        <v>7446</v>
      </c>
      <c r="E3836" s="153" t="s">
        <v>32726</v>
      </c>
      <c r="F3836" s="103"/>
      <c r="G3836"/>
      <c r="H3836"/>
    </row>
    <row r="3837" spans="1:8" ht="15" x14ac:dyDescent="0.25">
      <c r="A3837">
        <v>12295</v>
      </c>
      <c r="B3837">
        <v>12295</v>
      </c>
      <c r="C3837" t="s">
        <v>32727</v>
      </c>
      <c r="D3837" t="s">
        <v>7448</v>
      </c>
      <c r="E3837" s="153" t="s">
        <v>7996</v>
      </c>
      <c r="F3837" s="103"/>
      <c r="G3837"/>
      <c r="H3837"/>
    </row>
    <row r="3838" spans="1:8" ht="15" x14ac:dyDescent="0.25">
      <c r="A3838">
        <v>12296</v>
      </c>
      <c r="B3838">
        <v>12296</v>
      </c>
      <c r="C3838" t="s">
        <v>32728</v>
      </c>
      <c r="D3838" t="s">
        <v>7448</v>
      </c>
      <c r="E3838" s="153" t="s">
        <v>25109</v>
      </c>
      <c r="F3838" s="103"/>
      <c r="G3838"/>
      <c r="H3838"/>
    </row>
    <row r="3839" spans="1:8" ht="15" x14ac:dyDescent="0.25">
      <c r="A3839">
        <v>12294</v>
      </c>
      <c r="B3839">
        <v>12294</v>
      </c>
      <c r="C3839" t="s">
        <v>32729</v>
      </c>
      <c r="D3839" t="s">
        <v>7448</v>
      </c>
      <c r="E3839" s="153" t="s">
        <v>18420</v>
      </c>
      <c r="F3839" s="103"/>
      <c r="G3839"/>
      <c r="H3839"/>
    </row>
    <row r="3840" spans="1:8" ht="15" x14ac:dyDescent="0.25">
      <c r="A3840">
        <v>14543</v>
      </c>
      <c r="B3840">
        <v>14543</v>
      </c>
      <c r="C3840" t="s">
        <v>32730</v>
      </c>
      <c r="D3840" t="s">
        <v>7448</v>
      </c>
      <c r="E3840" s="153" t="s">
        <v>25076</v>
      </c>
      <c r="F3840" s="103"/>
      <c r="G3840"/>
      <c r="H3840"/>
    </row>
    <row r="3841" spans="1:8" ht="15" x14ac:dyDescent="0.25">
      <c r="A3841">
        <v>13329</v>
      </c>
      <c r="B3841">
        <v>13329</v>
      </c>
      <c r="C3841" t="s">
        <v>32731</v>
      </c>
      <c r="D3841" t="s">
        <v>7448</v>
      </c>
      <c r="E3841" s="153" t="s">
        <v>20301</v>
      </c>
      <c r="F3841" s="103"/>
      <c r="G3841"/>
      <c r="H3841"/>
    </row>
    <row r="3842" spans="1:8" ht="15" x14ac:dyDescent="0.25">
      <c r="A3842">
        <v>21047</v>
      </c>
      <c r="B3842">
        <v>21047</v>
      </c>
      <c r="C3842" t="s">
        <v>32732</v>
      </c>
      <c r="D3842" t="s">
        <v>7448</v>
      </c>
      <c r="E3842" s="153" t="s">
        <v>19378</v>
      </c>
      <c r="F3842" s="103"/>
      <c r="G3842"/>
      <c r="H3842"/>
    </row>
    <row r="3843" spans="1:8" ht="15" x14ac:dyDescent="0.25">
      <c r="A3843">
        <v>21042</v>
      </c>
      <c r="B3843">
        <v>21042</v>
      </c>
      <c r="C3843" t="s">
        <v>32733</v>
      </c>
      <c r="D3843" t="s">
        <v>7448</v>
      </c>
      <c r="E3843" s="153" t="s">
        <v>14818</v>
      </c>
      <c r="F3843" s="103"/>
      <c r="G3843"/>
      <c r="H3843"/>
    </row>
    <row r="3844" spans="1:8" ht="15" x14ac:dyDescent="0.25">
      <c r="A3844">
        <v>21043</v>
      </c>
      <c r="B3844">
        <v>21043</v>
      </c>
      <c r="C3844" t="s">
        <v>32734</v>
      </c>
      <c r="D3844" t="s">
        <v>7448</v>
      </c>
      <c r="E3844" s="153" t="s">
        <v>25451</v>
      </c>
      <c r="F3844" s="103"/>
      <c r="G3844"/>
      <c r="H3844"/>
    </row>
    <row r="3845" spans="1:8" ht="15" x14ac:dyDescent="0.25">
      <c r="A3845">
        <v>21044</v>
      </c>
      <c r="B3845">
        <v>21044</v>
      </c>
      <c r="C3845" t="s">
        <v>32735</v>
      </c>
      <c r="D3845" t="s">
        <v>7448</v>
      </c>
      <c r="E3845" s="153" t="s">
        <v>31536</v>
      </c>
      <c r="F3845" s="103"/>
      <c r="G3845"/>
      <c r="H3845"/>
    </row>
    <row r="3846" spans="1:8" ht="15" x14ac:dyDescent="0.25">
      <c r="A3846">
        <v>21045</v>
      </c>
      <c r="B3846">
        <v>21045</v>
      </c>
      <c r="C3846" t="s">
        <v>32736</v>
      </c>
      <c r="D3846" t="s">
        <v>7448</v>
      </c>
      <c r="E3846" s="153" t="s">
        <v>18349</v>
      </c>
      <c r="F3846" s="103"/>
      <c r="G3846"/>
      <c r="H3846"/>
    </row>
    <row r="3847" spans="1:8" ht="15" x14ac:dyDescent="0.25">
      <c r="A3847">
        <v>21041</v>
      </c>
      <c r="B3847">
        <v>21041</v>
      </c>
      <c r="C3847" t="s">
        <v>32737</v>
      </c>
      <c r="D3847" t="s">
        <v>7448</v>
      </c>
      <c r="E3847" s="153" t="s">
        <v>14985</v>
      </c>
      <c r="F3847" s="103"/>
      <c r="G3847"/>
      <c r="H3847"/>
    </row>
    <row r="3848" spans="1:8" ht="15" x14ac:dyDescent="0.25">
      <c r="A3848">
        <v>21040</v>
      </c>
      <c r="B3848">
        <v>21040</v>
      </c>
      <c r="C3848" t="s">
        <v>32738</v>
      </c>
      <c r="D3848" t="s">
        <v>7448</v>
      </c>
      <c r="E3848" s="153" t="s">
        <v>20988</v>
      </c>
      <c r="F3848" s="103"/>
      <c r="G3848"/>
      <c r="H3848"/>
    </row>
    <row r="3849" spans="1:8" ht="15" x14ac:dyDescent="0.25">
      <c r="A3849">
        <v>14149</v>
      </c>
      <c r="B3849">
        <v>14149</v>
      </c>
      <c r="C3849" t="s">
        <v>32739</v>
      </c>
      <c r="D3849" t="s">
        <v>7799</v>
      </c>
      <c r="E3849" s="153" t="s">
        <v>32740</v>
      </c>
      <c r="F3849" s="103"/>
      <c r="G3849"/>
      <c r="H3849"/>
    </row>
    <row r="3850" spans="1:8" ht="15" x14ac:dyDescent="0.25">
      <c r="A3850">
        <v>38099</v>
      </c>
      <c r="B3850">
        <v>38099</v>
      </c>
      <c r="C3850" t="s">
        <v>32741</v>
      </c>
      <c r="D3850" t="s">
        <v>7448</v>
      </c>
      <c r="E3850" s="153" t="s">
        <v>7773</v>
      </c>
      <c r="F3850" s="103"/>
      <c r="G3850"/>
      <c r="H3850"/>
    </row>
    <row r="3851" spans="1:8" ht="15" x14ac:dyDescent="0.25">
      <c r="A3851">
        <v>38100</v>
      </c>
      <c r="B3851">
        <v>38100</v>
      </c>
      <c r="C3851" t="s">
        <v>32742</v>
      </c>
      <c r="D3851" t="s">
        <v>7448</v>
      </c>
      <c r="E3851" s="153" t="s">
        <v>7567</v>
      </c>
      <c r="F3851" s="103"/>
      <c r="G3851"/>
      <c r="H3851"/>
    </row>
    <row r="3852" spans="1:8" ht="15" x14ac:dyDescent="0.25">
      <c r="A3852">
        <v>7576</v>
      </c>
      <c r="B3852">
        <v>7576</v>
      </c>
      <c r="C3852" t="s">
        <v>32743</v>
      </c>
      <c r="D3852" t="s">
        <v>7448</v>
      </c>
      <c r="E3852" s="153" t="s">
        <v>32744</v>
      </c>
      <c r="F3852" s="103"/>
      <c r="G3852"/>
      <c r="H3852"/>
    </row>
    <row r="3853" spans="1:8" ht="15" x14ac:dyDescent="0.25">
      <c r="A3853">
        <v>3384</v>
      </c>
      <c r="B3853">
        <v>3384</v>
      </c>
      <c r="C3853" t="s">
        <v>32745</v>
      </c>
      <c r="D3853" t="s">
        <v>7448</v>
      </c>
      <c r="E3853" s="153" t="s">
        <v>7650</v>
      </c>
      <c r="F3853" s="103"/>
      <c r="G3853"/>
      <c r="H3853"/>
    </row>
    <row r="3854" spans="1:8" ht="15" x14ac:dyDescent="0.25">
      <c r="A3854">
        <v>7572</v>
      </c>
      <c r="B3854">
        <v>7572</v>
      </c>
      <c r="C3854" t="s">
        <v>32746</v>
      </c>
      <c r="D3854" t="s">
        <v>7448</v>
      </c>
      <c r="E3854" s="153" t="s">
        <v>11633</v>
      </c>
      <c r="F3854" s="103"/>
      <c r="G3854"/>
      <c r="H3854"/>
    </row>
    <row r="3855" spans="1:8" ht="15" x14ac:dyDescent="0.25">
      <c r="A3855">
        <v>3396</v>
      </c>
      <c r="B3855">
        <v>3396</v>
      </c>
      <c r="C3855" t="s">
        <v>32747</v>
      </c>
      <c r="D3855" t="s">
        <v>7448</v>
      </c>
      <c r="E3855" s="153" t="s">
        <v>7671</v>
      </c>
      <c r="F3855" s="103"/>
      <c r="G3855"/>
      <c r="H3855"/>
    </row>
    <row r="3856" spans="1:8" ht="15" x14ac:dyDescent="0.25">
      <c r="A3856">
        <v>37590</v>
      </c>
      <c r="B3856">
        <v>37590</v>
      </c>
      <c r="C3856" t="s">
        <v>32748</v>
      </c>
      <c r="D3856" t="s">
        <v>7448</v>
      </c>
      <c r="E3856" s="153" t="s">
        <v>7926</v>
      </c>
      <c r="F3856" s="103"/>
      <c r="G3856"/>
      <c r="H3856"/>
    </row>
    <row r="3857" spans="1:8" ht="15" x14ac:dyDescent="0.25">
      <c r="A3857">
        <v>37591</v>
      </c>
      <c r="B3857">
        <v>37591</v>
      </c>
      <c r="C3857" t="s">
        <v>32749</v>
      </c>
      <c r="D3857" t="s">
        <v>7448</v>
      </c>
      <c r="E3857" s="153" t="s">
        <v>24325</v>
      </c>
      <c r="F3857" s="103"/>
      <c r="G3857"/>
      <c r="H3857"/>
    </row>
    <row r="3858" spans="1:8" ht="15" x14ac:dyDescent="0.25">
      <c r="A3858">
        <v>12626</v>
      </c>
      <c r="B3858">
        <v>12626</v>
      </c>
      <c r="C3858" t="s">
        <v>32750</v>
      </c>
      <c r="D3858" t="s">
        <v>7448</v>
      </c>
      <c r="E3858" s="153" t="s">
        <v>18327</v>
      </c>
      <c r="F3858" s="103"/>
      <c r="G3858"/>
      <c r="H3858"/>
    </row>
    <row r="3859" spans="1:8" ht="15" x14ac:dyDescent="0.25">
      <c r="A3859">
        <v>11033</v>
      </c>
      <c r="B3859">
        <v>11033</v>
      </c>
      <c r="C3859" t="s">
        <v>32751</v>
      </c>
      <c r="D3859" t="s">
        <v>7448</v>
      </c>
      <c r="E3859" s="153" t="s">
        <v>7948</v>
      </c>
      <c r="F3859" s="103"/>
      <c r="G3859"/>
      <c r="H3859"/>
    </row>
    <row r="3860" spans="1:8" ht="15" x14ac:dyDescent="0.25">
      <c r="A3860">
        <v>390</v>
      </c>
      <c r="B3860">
        <v>390</v>
      </c>
      <c r="C3860" t="s">
        <v>32752</v>
      </c>
      <c r="D3860" t="s">
        <v>7448</v>
      </c>
      <c r="E3860" s="153" t="s">
        <v>11949</v>
      </c>
      <c r="F3860" s="103"/>
      <c r="G3860"/>
      <c r="H3860"/>
    </row>
    <row r="3861" spans="1:8" ht="15" x14ac:dyDescent="0.25">
      <c r="A3861">
        <v>42436</v>
      </c>
      <c r="B3861">
        <v>42436</v>
      </c>
      <c r="C3861" t="s">
        <v>32753</v>
      </c>
      <c r="D3861" t="s">
        <v>7448</v>
      </c>
      <c r="E3861" s="153" t="s">
        <v>32754</v>
      </c>
      <c r="F3861" s="103"/>
      <c r="G3861"/>
      <c r="H3861"/>
    </row>
    <row r="3862" spans="1:8" ht="15" x14ac:dyDescent="0.25">
      <c r="A3862">
        <v>6194</v>
      </c>
      <c r="B3862">
        <v>6194</v>
      </c>
      <c r="C3862" t="s">
        <v>32755</v>
      </c>
      <c r="D3862" t="s">
        <v>7452</v>
      </c>
      <c r="E3862" s="153" t="s">
        <v>14706</v>
      </c>
      <c r="F3862" s="103"/>
      <c r="G3862"/>
      <c r="H3862"/>
    </row>
    <row r="3863" spans="1:8" ht="15" x14ac:dyDescent="0.25">
      <c r="A3863">
        <v>10567</v>
      </c>
      <c r="B3863">
        <v>10567</v>
      </c>
      <c r="C3863" t="s">
        <v>32756</v>
      </c>
      <c r="D3863" t="s">
        <v>7452</v>
      </c>
      <c r="E3863" s="153" t="s">
        <v>30486</v>
      </c>
      <c r="F3863" s="103"/>
      <c r="G3863"/>
      <c r="H3863"/>
    </row>
    <row r="3864" spans="1:8" ht="15" x14ac:dyDescent="0.25">
      <c r="A3864">
        <v>6212</v>
      </c>
      <c r="B3864">
        <v>6212</v>
      </c>
      <c r="C3864" t="s">
        <v>32757</v>
      </c>
      <c r="D3864" t="s">
        <v>7452</v>
      </c>
      <c r="E3864" s="153" t="s">
        <v>8322</v>
      </c>
      <c r="F3864" s="103"/>
      <c r="G3864"/>
      <c r="H3864"/>
    </row>
    <row r="3865" spans="1:8" ht="15" x14ac:dyDescent="0.25">
      <c r="A3865">
        <v>3993</v>
      </c>
      <c r="B3865">
        <v>3993</v>
      </c>
      <c r="C3865" t="s">
        <v>32758</v>
      </c>
      <c r="D3865" t="s">
        <v>7447</v>
      </c>
      <c r="E3865" s="153" t="s">
        <v>32759</v>
      </c>
      <c r="F3865" s="103"/>
      <c r="G3865"/>
      <c r="H3865"/>
    </row>
    <row r="3866" spans="1:8" ht="15" x14ac:dyDescent="0.25">
      <c r="A3866">
        <v>3990</v>
      </c>
      <c r="B3866">
        <v>3990</v>
      </c>
      <c r="C3866" t="s">
        <v>32760</v>
      </c>
      <c r="D3866" t="s">
        <v>7452</v>
      </c>
      <c r="E3866" s="153" t="s">
        <v>14952</v>
      </c>
      <c r="F3866" s="103"/>
      <c r="G3866"/>
      <c r="H3866"/>
    </row>
    <row r="3867" spans="1:8" ht="15" x14ac:dyDescent="0.25">
      <c r="A3867">
        <v>3992</v>
      </c>
      <c r="B3867">
        <v>3992</v>
      </c>
      <c r="C3867" t="s">
        <v>32761</v>
      </c>
      <c r="D3867" t="s">
        <v>7452</v>
      </c>
      <c r="E3867" s="153" t="s">
        <v>16356</v>
      </c>
      <c r="F3867" s="103"/>
      <c r="G3867"/>
      <c r="H3867"/>
    </row>
    <row r="3868" spans="1:8" ht="15" x14ac:dyDescent="0.25">
      <c r="A3868">
        <v>6178</v>
      </c>
      <c r="B3868">
        <v>6178</v>
      </c>
      <c r="C3868" t="s">
        <v>32762</v>
      </c>
      <c r="D3868" t="s">
        <v>7447</v>
      </c>
      <c r="E3868" s="153" t="s">
        <v>32763</v>
      </c>
      <c r="F3868" s="103"/>
      <c r="G3868"/>
      <c r="H3868"/>
    </row>
    <row r="3869" spans="1:8" ht="15" x14ac:dyDescent="0.25">
      <c r="A3869">
        <v>6180</v>
      </c>
      <c r="B3869">
        <v>6180</v>
      </c>
      <c r="C3869" t="s">
        <v>32764</v>
      </c>
      <c r="D3869" t="s">
        <v>7447</v>
      </c>
      <c r="E3869" s="153" t="s">
        <v>32765</v>
      </c>
      <c r="F3869" s="103"/>
      <c r="G3869"/>
      <c r="H3869"/>
    </row>
    <row r="3870" spans="1:8" ht="15" x14ac:dyDescent="0.25">
      <c r="A3870">
        <v>6182</v>
      </c>
      <c r="B3870">
        <v>6182</v>
      </c>
      <c r="C3870" t="s">
        <v>32766</v>
      </c>
      <c r="D3870" t="s">
        <v>7447</v>
      </c>
      <c r="E3870" s="153" t="s">
        <v>32767</v>
      </c>
      <c r="F3870" s="103"/>
      <c r="G3870"/>
      <c r="H3870"/>
    </row>
    <row r="3871" spans="1:8" ht="15" x14ac:dyDescent="0.25">
      <c r="A3871">
        <v>43614</v>
      </c>
      <c r="B3871">
        <v>43614</v>
      </c>
      <c r="C3871" t="s">
        <v>32768</v>
      </c>
      <c r="D3871" t="s">
        <v>7452</v>
      </c>
      <c r="E3871" s="153" t="s">
        <v>32769</v>
      </c>
      <c r="F3871" s="103"/>
      <c r="G3871"/>
      <c r="H3871"/>
    </row>
    <row r="3872" spans="1:8" ht="15" x14ac:dyDescent="0.25">
      <c r="A3872">
        <v>6193</v>
      </c>
      <c r="B3872">
        <v>6193</v>
      </c>
      <c r="C3872" t="s">
        <v>32770</v>
      </c>
      <c r="D3872" t="s">
        <v>7452</v>
      </c>
      <c r="E3872" s="153" t="s">
        <v>12559</v>
      </c>
      <c r="F3872" s="103"/>
      <c r="G3872"/>
      <c r="H3872"/>
    </row>
    <row r="3873" spans="1:8" ht="15" x14ac:dyDescent="0.25">
      <c r="A3873">
        <v>6189</v>
      </c>
      <c r="B3873">
        <v>6189</v>
      </c>
      <c r="C3873" t="s">
        <v>32771</v>
      </c>
      <c r="D3873" t="s">
        <v>7452</v>
      </c>
      <c r="E3873" s="153" t="s">
        <v>13846</v>
      </c>
      <c r="F3873" s="103"/>
      <c r="G3873"/>
      <c r="H3873"/>
    </row>
    <row r="3874" spans="1:8" ht="15" x14ac:dyDescent="0.25">
      <c r="A3874">
        <v>6214</v>
      </c>
      <c r="B3874">
        <v>6214</v>
      </c>
      <c r="C3874" t="s">
        <v>32772</v>
      </c>
      <c r="D3874" t="s">
        <v>7447</v>
      </c>
      <c r="E3874" s="153" t="s">
        <v>32773</v>
      </c>
      <c r="F3874" s="103"/>
      <c r="G3874"/>
      <c r="H3874"/>
    </row>
    <row r="3875" spans="1:8" ht="15" x14ac:dyDescent="0.25">
      <c r="A3875">
        <v>36153</v>
      </c>
      <c r="B3875">
        <v>36153</v>
      </c>
      <c r="C3875" t="s">
        <v>32774</v>
      </c>
      <c r="D3875" t="s">
        <v>7448</v>
      </c>
      <c r="E3875" s="153" t="s">
        <v>32775</v>
      </c>
      <c r="F3875" s="103"/>
      <c r="G3875"/>
      <c r="H3875"/>
    </row>
    <row r="3876" spans="1:8" ht="15" x14ac:dyDescent="0.25">
      <c r="A3876">
        <v>10740</v>
      </c>
      <c r="B3876">
        <v>10740</v>
      </c>
      <c r="C3876" t="s">
        <v>32776</v>
      </c>
      <c r="D3876" t="s">
        <v>7448</v>
      </c>
      <c r="E3876" s="153" t="s">
        <v>32777</v>
      </c>
      <c r="F3876" s="103"/>
      <c r="G3876"/>
      <c r="H3876"/>
    </row>
    <row r="3877" spans="1:8" ht="15" x14ac:dyDescent="0.25">
      <c r="A3877">
        <v>13914</v>
      </c>
      <c r="B3877">
        <v>13914</v>
      </c>
      <c r="C3877" t="s">
        <v>32778</v>
      </c>
      <c r="D3877" t="s">
        <v>7448</v>
      </c>
      <c r="E3877" s="153" t="s">
        <v>32779</v>
      </c>
      <c r="F3877" s="103"/>
      <c r="G3877"/>
      <c r="H3877"/>
    </row>
    <row r="3878" spans="1:8" ht="15" x14ac:dyDescent="0.25">
      <c r="A3878">
        <v>10742</v>
      </c>
      <c r="B3878">
        <v>10742</v>
      </c>
      <c r="C3878" t="s">
        <v>32780</v>
      </c>
      <c r="D3878" t="s">
        <v>7448</v>
      </c>
      <c r="E3878" s="153" t="s">
        <v>32781</v>
      </c>
      <c r="F3878" s="103"/>
      <c r="G3878"/>
      <c r="H3878"/>
    </row>
    <row r="3879" spans="1:8" ht="15" x14ac:dyDescent="0.25">
      <c r="A3879">
        <v>38465</v>
      </c>
      <c r="B3879">
        <v>38465</v>
      </c>
      <c r="C3879" t="s">
        <v>32782</v>
      </c>
      <c r="D3879" t="s">
        <v>7448</v>
      </c>
      <c r="E3879" s="153" t="s">
        <v>32783</v>
      </c>
      <c r="F3879" s="103"/>
      <c r="G3879"/>
      <c r="H3879"/>
    </row>
    <row r="3880" spans="1:8" ht="15" x14ac:dyDescent="0.25">
      <c r="A3880">
        <v>7543</v>
      </c>
      <c r="B3880">
        <v>7543</v>
      </c>
      <c r="C3880" t="s">
        <v>32784</v>
      </c>
      <c r="D3880" t="s">
        <v>7448</v>
      </c>
      <c r="E3880" s="153" t="s">
        <v>11287</v>
      </c>
      <c r="F3880" s="103"/>
      <c r="G3880"/>
      <c r="H3880"/>
    </row>
    <row r="3881" spans="1:8" ht="15" x14ac:dyDescent="0.25">
      <c r="A3881">
        <v>43427</v>
      </c>
      <c r="B3881">
        <v>43427</v>
      </c>
      <c r="C3881" t="s">
        <v>32785</v>
      </c>
      <c r="D3881" t="s">
        <v>7448</v>
      </c>
      <c r="E3881" s="153" t="s">
        <v>32786</v>
      </c>
      <c r="F3881" s="103"/>
      <c r="G3881"/>
      <c r="H3881"/>
    </row>
    <row r="3882" spans="1:8" ht="15" x14ac:dyDescent="0.25">
      <c r="A3882">
        <v>41613</v>
      </c>
      <c r="B3882">
        <v>41613</v>
      </c>
      <c r="C3882" t="s">
        <v>32787</v>
      </c>
      <c r="D3882" t="s">
        <v>7448</v>
      </c>
      <c r="E3882" s="153" t="s">
        <v>25694</v>
      </c>
      <c r="F3882" s="103"/>
      <c r="G3882"/>
      <c r="H3882"/>
    </row>
    <row r="3883" spans="1:8" ht="15" x14ac:dyDescent="0.25">
      <c r="A3883">
        <v>41614</v>
      </c>
      <c r="B3883">
        <v>41614</v>
      </c>
      <c r="C3883" t="s">
        <v>32788</v>
      </c>
      <c r="D3883" t="s">
        <v>7448</v>
      </c>
      <c r="E3883" s="153" t="s">
        <v>32789</v>
      </c>
      <c r="F3883" s="103"/>
      <c r="G3883"/>
      <c r="H3883"/>
    </row>
    <row r="3884" spans="1:8" ht="15" x14ac:dyDescent="0.25">
      <c r="A3884">
        <v>41615</v>
      </c>
      <c r="B3884">
        <v>41615</v>
      </c>
      <c r="C3884" t="s">
        <v>32790</v>
      </c>
      <c r="D3884" t="s">
        <v>7448</v>
      </c>
      <c r="E3884" s="153" t="s">
        <v>32791</v>
      </c>
      <c r="F3884" s="103"/>
      <c r="G3884"/>
      <c r="H3884"/>
    </row>
    <row r="3885" spans="1:8" ht="15" x14ac:dyDescent="0.25">
      <c r="A3885">
        <v>41616</v>
      </c>
      <c r="B3885">
        <v>41616</v>
      </c>
      <c r="C3885" t="s">
        <v>32792</v>
      </c>
      <c r="D3885" t="s">
        <v>7448</v>
      </c>
      <c r="E3885" s="153" t="s">
        <v>32793</v>
      </c>
      <c r="F3885" s="103"/>
      <c r="G3885"/>
      <c r="H3885"/>
    </row>
    <row r="3886" spans="1:8" ht="15" x14ac:dyDescent="0.25">
      <c r="A3886">
        <v>41617</v>
      </c>
      <c r="B3886">
        <v>41617</v>
      </c>
      <c r="C3886" t="s">
        <v>32794</v>
      </c>
      <c r="D3886" t="s">
        <v>7448</v>
      </c>
      <c r="E3886" s="153" t="s">
        <v>32795</v>
      </c>
      <c r="F3886" s="103"/>
      <c r="G3886"/>
      <c r="H3886"/>
    </row>
    <row r="3887" spans="1:8" ht="15" x14ac:dyDescent="0.25">
      <c r="A3887">
        <v>41618</v>
      </c>
      <c r="B3887">
        <v>41618</v>
      </c>
      <c r="C3887" t="s">
        <v>32796</v>
      </c>
      <c r="D3887" t="s">
        <v>7448</v>
      </c>
      <c r="E3887" s="153" t="s">
        <v>32797</v>
      </c>
      <c r="F3887" s="103"/>
      <c r="G3887"/>
      <c r="H3887"/>
    </row>
    <row r="3888" spans="1:8" ht="15" x14ac:dyDescent="0.25">
      <c r="A3888">
        <v>43428</v>
      </c>
      <c r="B3888">
        <v>43428</v>
      </c>
      <c r="C3888" t="s">
        <v>32798</v>
      </c>
      <c r="D3888" t="s">
        <v>7448</v>
      </c>
      <c r="E3888" s="153" t="s">
        <v>32799</v>
      </c>
      <c r="F3888" s="103"/>
      <c r="G3888"/>
      <c r="H3888"/>
    </row>
    <row r="3889" spans="1:8" ht="15" x14ac:dyDescent="0.25">
      <c r="A3889">
        <v>41619</v>
      </c>
      <c r="B3889">
        <v>41619</v>
      </c>
      <c r="C3889" t="s">
        <v>32800</v>
      </c>
      <c r="D3889" t="s">
        <v>7448</v>
      </c>
      <c r="E3889" s="153" t="s">
        <v>27526</v>
      </c>
      <c r="F3889" s="103"/>
      <c r="G3889"/>
      <c r="H3889"/>
    </row>
    <row r="3890" spans="1:8" ht="15" x14ac:dyDescent="0.25">
      <c r="A3890">
        <v>41620</v>
      </c>
      <c r="B3890">
        <v>41620</v>
      </c>
      <c r="C3890" t="s">
        <v>32801</v>
      </c>
      <c r="D3890" t="s">
        <v>7448</v>
      </c>
      <c r="E3890" s="153" t="s">
        <v>19751</v>
      </c>
      <c r="F3890" s="103"/>
      <c r="G3890"/>
      <c r="H3890"/>
    </row>
    <row r="3891" spans="1:8" ht="15" x14ac:dyDescent="0.25">
      <c r="A3891">
        <v>41622</v>
      </c>
      <c r="B3891">
        <v>41622</v>
      </c>
      <c r="C3891" t="s">
        <v>32802</v>
      </c>
      <c r="D3891" t="s">
        <v>7448</v>
      </c>
      <c r="E3891" s="153" t="s">
        <v>32803</v>
      </c>
      <c r="F3891" s="103"/>
      <c r="G3891"/>
      <c r="H3891"/>
    </row>
    <row r="3892" spans="1:8" ht="15" x14ac:dyDescent="0.25">
      <c r="A3892">
        <v>41623</v>
      </c>
      <c r="B3892">
        <v>41623</v>
      </c>
      <c r="C3892" t="s">
        <v>32804</v>
      </c>
      <c r="D3892" t="s">
        <v>7448</v>
      </c>
      <c r="E3892" s="153" t="s">
        <v>32805</v>
      </c>
      <c r="F3892" s="103"/>
      <c r="G3892"/>
      <c r="H3892"/>
    </row>
    <row r="3893" spans="1:8" ht="15" x14ac:dyDescent="0.25">
      <c r="A3893">
        <v>41624</v>
      </c>
      <c r="B3893">
        <v>41624</v>
      </c>
      <c r="C3893" t="s">
        <v>32806</v>
      </c>
      <c r="D3893" t="s">
        <v>7448</v>
      </c>
      <c r="E3893" s="153" t="s">
        <v>32807</v>
      </c>
      <c r="F3893" s="103"/>
      <c r="G3893"/>
      <c r="H3893"/>
    </row>
    <row r="3894" spans="1:8" ht="15" x14ac:dyDescent="0.25">
      <c r="A3894">
        <v>41625</v>
      </c>
      <c r="B3894">
        <v>41625</v>
      </c>
      <c r="C3894" t="s">
        <v>32808</v>
      </c>
      <c r="D3894" t="s">
        <v>7448</v>
      </c>
      <c r="E3894" s="153" t="s">
        <v>32809</v>
      </c>
      <c r="F3894" s="103"/>
      <c r="G3894"/>
      <c r="H3894"/>
    </row>
    <row r="3895" spans="1:8" ht="15" x14ac:dyDescent="0.25">
      <c r="A3895">
        <v>39352</v>
      </c>
      <c r="B3895">
        <v>39352</v>
      </c>
      <c r="C3895" t="s">
        <v>32810</v>
      </c>
      <c r="D3895" t="s">
        <v>7448</v>
      </c>
      <c r="E3895" s="153" t="s">
        <v>8677</v>
      </c>
      <c r="F3895" s="103"/>
      <c r="G3895"/>
      <c r="H3895"/>
    </row>
    <row r="3896" spans="1:8" ht="15" x14ac:dyDescent="0.25">
      <c r="A3896">
        <v>39346</v>
      </c>
      <c r="B3896">
        <v>39346</v>
      </c>
      <c r="C3896" t="s">
        <v>32811</v>
      </c>
      <c r="D3896" t="s">
        <v>7448</v>
      </c>
      <c r="E3896" s="153" t="s">
        <v>8677</v>
      </c>
      <c r="F3896" s="103"/>
      <c r="G3896"/>
      <c r="H3896"/>
    </row>
    <row r="3897" spans="1:8" ht="15" x14ac:dyDescent="0.25">
      <c r="A3897">
        <v>39350</v>
      </c>
      <c r="B3897">
        <v>39350</v>
      </c>
      <c r="C3897" t="s">
        <v>32812</v>
      </c>
      <c r="D3897" t="s">
        <v>7448</v>
      </c>
      <c r="E3897" s="153" t="s">
        <v>7765</v>
      </c>
      <c r="F3897" s="103"/>
      <c r="G3897"/>
      <c r="H3897"/>
    </row>
    <row r="3898" spans="1:8" ht="15" x14ac:dyDescent="0.25">
      <c r="A3898">
        <v>39351</v>
      </c>
      <c r="B3898">
        <v>39351</v>
      </c>
      <c r="C3898" t="s">
        <v>32813</v>
      </c>
      <c r="D3898" t="s">
        <v>7448</v>
      </c>
      <c r="E3898" s="153" t="s">
        <v>7461</v>
      </c>
      <c r="F3898" s="103"/>
      <c r="G3898"/>
      <c r="H3898"/>
    </row>
    <row r="3899" spans="1:8" ht="15" x14ac:dyDescent="0.25">
      <c r="A3899">
        <v>38837</v>
      </c>
      <c r="B3899">
        <v>38837</v>
      </c>
      <c r="C3899" t="s">
        <v>32814</v>
      </c>
      <c r="D3899" t="s">
        <v>7448</v>
      </c>
      <c r="E3899" s="153" t="s">
        <v>11942</v>
      </c>
      <c r="F3899" s="103"/>
      <c r="G3899"/>
      <c r="H3899"/>
    </row>
    <row r="3900" spans="1:8" ht="15" x14ac:dyDescent="0.25">
      <c r="A3900">
        <v>38836</v>
      </c>
      <c r="B3900">
        <v>38836</v>
      </c>
      <c r="C3900" t="s">
        <v>32815</v>
      </c>
      <c r="D3900" t="s">
        <v>7448</v>
      </c>
      <c r="E3900" s="153" t="s">
        <v>18392</v>
      </c>
      <c r="F3900" s="103"/>
      <c r="G3900"/>
      <c r="H3900"/>
    </row>
    <row r="3901" spans="1:8" ht="15" x14ac:dyDescent="0.25">
      <c r="A3901">
        <v>2666</v>
      </c>
      <c r="B3901">
        <v>2666</v>
      </c>
      <c r="C3901" t="s">
        <v>32816</v>
      </c>
      <c r="D3901" t="s">
        <v>7448</v>
      </c>
      <c r="E3901" s="153" t="s">
        <v>11966</v>
      </c>
      <c r="F3901" s="103"/>
      <c r="G3901"/>
      <c r="H3901"/>
    </row>
    <row r="3902" spans="1:8" ht="15" x14ac:dyDescent="0.25">
      <c r="A3902">
        <v>2668</v>
      </c>
      <c r="B3902">
        <v>2668</v>
      </c>
      <c r="C3902" t="s">
        <v>32817</v>
      </c>
      <c r="D3902" t="s">
        <v>7448</v>
      </c>
      <c r="E3902" s="153" t="s">
        <v>7880</v>
      </c>
      <c r="F3902" s="103"/>
      <c r="G3902"/>
      <c r="H3902"/>
    </row>
    <row r="3903" spans="1:8" ht="15" x14ac:dyDescent="0.25">
      <c r="A3903">
        <v>2664</v>
      </c>
      <c r="B3903">
        <v>2664</v>
      </c>
      <c r="C3903" t="s">
        <v>32818</v>
      </c>
      <c r="D3903" t="s">
        <v>7448</v>
      </c>
      <c r="E3903" s="153" t="s">
        <v>13872</v>
      </c>
      <c r="F3903" s="103"/>
      <c r="G3903"/>
      <c r="H3903"/>
    </row>
    <row r="3904" spans="1:8" ht="15" x14ac:dyDescent="0.25">
      <c r="A3904">
        <v>2662</v>
      </c>
      <c r="B3904">
        <v>2662</v>
      </c>
      <c r="C3904" t="s">
        <v>32819</v>
      </c>
      <c r="D3904" t="s">
        <v>7448</v>
      </c>
      <c r="E3904" s="153" t="s">
        <v>7908</v>
      </c>
      <c r="F3904" s="103"/>
      <c r="G3904"/>
      <c r="H3904"/>
    </row>
    <row r="3905" spans="1:8" ht="15" x14ac:dyDescent="0.25">
      <c r="A3905">
        <v>20964</v>
      </c>
      <c r="B3905">
        <v>20964</v>
      </c>
      <c r="C3905" t="s">
        <v>32820</v>
      </c>
      <c r="D3905" t="s">
        <v>7448</v>
      </c>
      <c r="E3905" s="153" t="s">
        <v>17587</v>
      </c>
      <c r="F3905" s="103"/>
      <c r="G3905"/>
      <c r="H3905"/>
    </row>
    <row r="3906" spans="1:8" ht="15" x14ac:dyDescent="0.25">
      <c r="A3906">
        <v>10905</v>
      </c>
      <c r="B3906">
        <v>10905</v>
      </c>
      <c r="C3906" t="s">
        <v>32821</v>
      </c>
      <c r="D3906" t="s">
        <v>7448</v>
      </c>
      <c r="E3906" s="153" t="s">
        <v>16384</v>
      </c>
      <c r="F3906" s="103"/>
      <c r="G3906"/>
      <c r="H3906"/>
    </row>
    <row r="3907" spans="1:8" ht="15" x14ac:dyDescent="0.25">
      <c r="A3907">
        <v>11289</v>
      </c>
      <c r="B3907">
        <v>11289</v>
      </c>
      <c r="C3907" t="s">
        <v>32822</v>
      </c>
      <c r="D3907" t="s">
        <v>7448</v>
      </c>
      <c r="E3907" s="153" t="s">
        <v>32823</v>
      </c>
      <c r="F3907" s="103"/>
      <c r="G3907"/>
      <c r="H3907"/>
    </row>
    <row r="3908" spans="1:8" ht="15" x14ac:dyDescent="0.25">
      <c r="A3908">
        <v>11241</v>
      </c>
      <c r="B3908">
        <v>11241</v>
      </c>
      <c r="C3908" t="s">
        <v>32824</v>
      </c>
      <c r="D3908" t="s">
        <v>7448</v>
      </c>
      <c r="E3908" s="153" t="s">
        <v>32825</v>
      </c>
      <c r="F3908" s="103"/>
      <c r="G3908"/>
      <c r="H3908"/>
    </row>
    <row r="3909" spans="1:8" ht="15" x14ac:dyDescent="0.25">
      <c r="A3909">
        <v>11301</v>
      </c>
      <c r="B3909">
        <v>11301</v>
      </c>
      <c r="C3909" t="s">
        <v>32826</v>
      </c>
      <c r="D3909" t="s">
        <v>7448</v>
      </c>
      <c r="E3909" s="153" t="s">
        <v>32827</v>
      </c>
      <c r="F3909" s="103"/>
      <c r="G3909"/>
      <c r="H3909"/>
    </row>
    <row r="3910" spans="1:8" ht="15" x14ac:dyDescent="0.25">
      <c r="A3910">
        <v>21090</v>
      </c>
      <c r="B3910">
        <v>21090</v>
      </c>
      <c r="C3910" t="s">
        <v>32828</v>
      </c>
      <c r="D3910" t="s">
        <v>7448</v>
      </c>
      <c r="E3910" s="153" t="s">
        <v>32829</v>
      </c>
      <c r="F3910" s="103"/>
      <c r="G3910"/>
      <c r="H3910"/>
    </row>
    <row r="3911" spans="1:8" ht="15" x14ac:dyDescent="0.25">
      <c r="A3911">
        <v>11315</v>
      </c>
      <c r="B3911">
        <v>11315</v>
      </c>
      <c r="C3911" t="s">
        <v>32830</v>
      </c>
      <c r="D3911" t="s">
        <v>7448</v>
      </c>
      <c r="E3911" s="153" t="s">
        <v>27912</v>
      </c>
      <c r="F3911" s="103"/>
      <c r="G3911"/>
      <c r="H3911"/>
    </row>
    <row r="3912" spans="1:8" ht="15" x14ac:dyDescent="0.25">
      <c r="A3912">
        <v>21071</v>
      </c>
      <c r="B3912">
        <v>21071</v>
      </c>
      <c r="C3912" t="s">
        <v>32831</v>
      </c>
      <c r="D3912" t="s">
        <v>7448</v>
      </c>
      <c r="E3912" s="153" t="s">
        <v>32832</v>
      </c>
      <c r="F3912" s="103"/>
      <c r="G3912"/>
      <c r="H3912"/>
    </row>
    <row r="3913" spans="1:8" ht="15" x14ac:dyDescent="0.25">
      <c r="A3913">
        <v>14112</v>
      </c>
      <c r="B3913">
        <v>14112</v>
      </c>
      <c r="C3913" t="s">
        <v>32833</v>
      </c>
      <c r="D3913" t="s">
        <v>7448</v>
      </c>
      <c r="E3913" s="153" t="s">
        <v>32834</v>
      </c>
      <c r="F3913" s="103"/>
      <c r="G3913"/>
      <c r="H3913"/>
    </row>
    <row r="3914" spans="1:8" ht="15" x14ac:dyDescent="0.25">
      <c r="A3914">
        <v>11316</v>
      </c>
      <c r="B3914">
        <v>11316</v>
      </c>
      <c r="C3914" t="s">
        <v>32835</v>
      </c>
      <c r="D3914" t="s">
        <v>7448</v>
      </c>
      <c r="E3914" s="153" t="s">
        <v>32836</v>
      </c>
      <c r="F3914" s="103"/>
      <c r="G3914"/>
      <c r="H3914"/>
    </row>
    <row r="3915" spans="1:8" ht="15" x14ac:dyDescent="0.25">
      <c r="A3915">
        <v>6243</v>
      </c>
      <c r="B3915">
        <v>6243</v>
      </c>
      <c r="C3915" t="s">
        <v>32837</v>
      </c>
      <c r="D3915" t="s">
        <v>7448</v>
      </c>
      <c r="E3915" s="153" t="s">
        <v>32838</v>
      </c>
      <c r="F3915" s="103"/>
      <c r="G3915"/>
      <c r="H3915"/>
    </row>
    <row r="3916" spans="1:8" ht="15" x14ac:dyDescent="0.25">
      <c r="A3916">
        <v>6240</v>
      </c>
      <c r="B3916">
        <v>6240</v>
      </c>
      <c r="C3916" t="s">
        <v>32839</v>
      </c>
      <c r="D3916" t="s">
        <v>7448</v>
      </c>
      <c r="E3916" s="153" t="s">
        <v>32840</v>
      </c>
      <c r="F3916" s="103"/>
      <c r="G3916"/>
      <c r="H3916"/>
    </row>
    <row r="3917" spans="1:8" ht="15" x14ac:dyDescent="0.25">
      <c r="A3917">
        <v>11296</v>
      </c>
      <c r="B3917">
        <v>11296</v>
      </c>
      <c r="C3917" t="s">
        <v>32841</v>
      </c>
      <c r="D3917" t="s">
        <v>7448</v>
      </c>
      <c r="E3917" s="153" t="s">
        <v>32842</v>
      </c>
      <c r="F3917" s="103"/>
      <c r="G3917"/>
      <c r="H3917"/>
    </row>
    <row r="3918" spans="1:8" ht="15" x14ac:dyDescent="0.25">
      <c r="A3918">
        <v>11299</v>
      </c>
      <c r="B3918">
        <v>11299</v>
      </c>
      <c r="C3918" t="s">
        <v>32843</v>
      </c>
      <c r="D3918" t="s">
        <v>7448</v>
      </c>
      <c r="E3918" s="153" t="s">
        <v>32844</v>
      </c>
      <c r="F3918" s="103"/>
      <c r="G3918"/>
      <c r="H3918"/>
    </row>
    <row r="3919" spans="1:8" ht="15" x14ac:dyDescent="0.25">
      <c r="A3919">
        <v>11688</v>
      </c>
      <c r="B3919">
        <v>11688</v>
      </c>
      <c r="C3919" t="s">
        <v>32845</v>
      </c>
      <c r="D3919" t="s">
        <v>7448</v>
      </c>
      <c r="E3919" s="153" t="s">
        <v>32846</v>
      </c>
      <c r="F3919" s="103"/>
      <c r="G3919"/>
      <c r="H3919"/>
    </row>
    <row r="3920" spans="1:8" ht="15" x14ac:dyDescent="0.25">
      <c r="A3920">
        <v>37736</v>
      </c>
      <c r="B3920">
        <v>37736</v>
      </c>
      <c r="C3920" t="s">
        <v>32847</v>
      </c>
      <c r="D3920" t="s">
        <v>7448</v>
      </c>
      <c r="E3920" s="153" t="s">
        <v>32848</v>
      </c>
      <c r="F3920" s="103"/>
      <c r="G3920"/>
      <c r="H3920"/>
    </row>
    <row r="3921" spans="1:8" ht="15" x14ac:dyDescent="0.25">
      <c r="A3921">
        <v>37739</v>
      </c>
      <c r="B3921">
        <v>37739</v>
      </c>
      <c r="C3921" t="s">
        <v>32849</v>
      </c>
      <c r="D3921" t="s">
        <v>7448</v>
      </c>
      <c r="E3921" s="153" t="s">
        <v>32850</v>
      </c>
      <c r="F3921" s="103"/>
      <c r="G3921"/>
      <c r="H3921"/>
    </row>
    <row r="3922" spans="1:8" ht="15" x14ac:dyDescent="0.25">
      <c r="A3922">
        <v>37740</v>
      </c>
      <c r="B3922">
        <v>37740</v>
      </c>
      <c r="C3922" t="s">
        <v>32851</v>
      </c>
      <c r="D3922" t="s">
        <v>7448</v>
      </c>
      <c r="E3922" s="153" t="s">
        <v>32852</v>
      </c>
      <c r="F3922" s="103"/>
      <c r="G3922"/>
      <c r="H3922"/>
    </row>
    <row r="3923" spans="1:8" ht="15" x14ac:dyDescent="0.25">
      <c r="A3923">
        <v>37738</v>
      </c>
      <c r="B3923">
        <v>37738</v>
      </c>
      <c r="C3923" t="s">
        <v>32853</v>
      </c>
      <c r="D3923" t="s">
        <v>7448</v>
      </c>
      <c r="E3923" s="153" t="s">
        <v>32854</v>
      </c>
      <c r="F3923" s="103"/>
      <c r="G3923"/>
      <c r="H3923"/>
    </row>
    <row r="3924" spans="1:8" ht="15" x14ac:dyDescent="0.25">
      <c r="A3924">
        <v>37737</v>
      </c>
      <c r="B3924">
        <v>37737</v>
      </c>
      <c r="C3924" t="s">
        <v>32855</v>
      </c>
      <c r="D3924" t="s">
        <v>7448</v>
      </c>
      <c r="E3924" s="153" t="s">
        <v>32856</v>
      </c>
      <c r="F3924" s="103"/>
      <c r="G3924"/>
      <c r="H3924"/>
    </row>
    <row r="3925" spans="1:8" ht="15" x14ac:dyDescent="0.25">
      <c r="A3925">
        <v>25014</v>
      </c>
      <c r="B3925">
        <v>25014</v>
      </c>
      <c r="C3925" t="s">
        <v>32857</v>
      </c>
      <c r="D3925" t="s">
        <v>7448</v>
      </c>
      <c r="E3925" s="153" t="s">
        <v>32858</v>
      </c>
      <c r="F3925" s="103"/>
      <c r="G3925"/>
      <c r="H3925"/>
    </row>
    <row r="3926" spans="1:8" ht="15" x14ac:dyDescent="0.25">
      <c r="A3926">
        <v>25013</v>
      </c>
      <c r="B3926">
        <v>25013</v>
      </c>
      <c r="C3926" t="s">
        <v>32859</v>
      </c>
      <c r="D3926" t="s">
        <v>7448</v>
      </c>
      <c r="E3926" s="153" t="s">
        <v>32860</v>
      </c>
      <c r="F3926" s="103"/>
      <c r="G3926"/>
      <c r="H3926"/>
    </row>
    <row r="3927" spans="1:8" ht="15" x14ac:dyDescent="0.25">
      <c r="A3927">
        <v>14405</v>
      </c>
      <c r="B3927">
        <v>14405</v>
      </c>
      <c r="C3927" t="s">
        <v>32861</v>
      </c>
      <c r="D3927" t="s">
        <v>7448</v>
      </c>
      <c r="E3927" s="153" t="s">
        <v>32862</v>
      </c>
      <c r="F3927" s="103"/>
      <c r="G3927"/>
      <c r="H3927"/>
    </row>
    <row r="3928" spans="1:8" ht="15" x14ac:dyDescent="0.25">
      <c r="A3928">
        <v>20271</v>
      </c>
      <c r="B3928">
        <v>20271</v>
      </c>
      <c r="C3928" t="s">
        <v>32863</v>
      </c>
      <c r="D3928" t="s">
        <v>7448</v>
      </c>
      <c r="E3928" s="153" t="s">
        <v>32864</v>
      </c>
      <c r="F3928" s="103"/>
      <c r="G3928"/>
      <c r="H3928"/>
    </row>
    <row r="3929" spans="1:8" ht="15" x14ac:dyDescent="0.25">
      <c r="A3929">
        <v>10423</v>
      </c>
      <c r="B3929">
        <v>10423</v>
      </c>
      <c r="C3929" t="s">
        <v>32865</v>
      </c>
      <c r="D3929" t="s">
        <v>7448</v>
      </c>
      <c r="E3929" s="153" t="s">
        <v>32866</v>
      </c>
      <c r="F3929" s="103"/>
      <c r="G3929"/>
      <c r="H3929"/>
    </row>
    <row r="3930" spans="1:8" ht="15" x14ac:dyDescent="0.25">
      <c r="A3930">
        <v>36790</v>
      </c>
      <c r="B3930">
        <v>36790</v>
      </c>
      <c r="C3930" t="s">
        <v>32867</v>
      </c>
      <c r="D3930" t="s">
        <v>7448</v>
      </c>
      <c r="E3930" s="153" t="s">
        <v>32868</v>
      </c>
      <c r="F3930" s="103"/>
      <c r="G3930"/>
      <c r="H3930"/>
    </row>
    <row r="3931" spans="1:8" ht="15" x14ac:dyDescent="0.25">
      <c r="A3931">
        <v>37589</v>
      </c>
      <c r="B3931">
        <v>37589</v>
      </c>
      <c r="C3931" t="s">
        <v>32869</v>
      </c>
      <c r="D3931" t="s">
        <v>7448</v>
      </c>
      <c r="E3931" s="153" t="s">
        <v>32870</v>
      </c>
      <c r="F3931" s="103"/>
      <c r="G3931"/>
      <c r="H3931"/>
    </row>
    <row r="3932" spans="1:8" ht="15" x14ac:dyDescent="0.25">
      <c r="A3932">
        <v>11690</v>
      </c>
      <c r="B3932">
        <v>11690</v>
      </c>
      <c r="C3932" t="s">
        <v>32871</v>
      </c>
      <c r="D3932" t="s">
        <v>7448</v>
      </c>
      <c r="E3932" s="153" t="s">
        <v>32872</v>
      </c>
      <c r="F3932" s="103"/>
      <c r="G3932"/>
      <c r="H3932"/>
    </row>
    <row r="3933" spans="1:8" ht="15" x14ac:dyDescent="0.25">
      <c r="A3933">
        <v>20234</v>
      </c>
      <c r="B3933">
        <v>20234</v>
      </c>
      <c r="C3933" t="s">
        <v>32873</v>
      </c>
      <c r="D3933" t="s">
        <v>7448</v>
      </c>
      <c r="E3933" s="153" t="s">
        <v>32874</v>
      </c>
      <c r="F3933" s="103"/>
      <c r="G3933"/>
      <c r="H3933"/>
    </row>
    <row r="3934" spans="1:8" ht="15" x14ac:dyDescent="0.25">
      <c r="A3934">
        <v>44480</v>
      </c>
      <c r="B3934">
        <v>44480</v>
      </c>
      <c r="C3934" t="s">
        <v>32875</v>
      </c>
      <c r="D3934" t="s">
        <v>7503</v>
      </c>
      <c r="E3934" s="153" t="s">
        <v>8005</v>
      </c>
      <c r="F3934" s="103"/>
      <c r="G3934"/>
      <c r="H3934"/>
    </row>
    <row r="3935" spans="1:8" ht="15" x14ac:dyDescent="0.25">
      <c r="A3935">
        <v>11457</v>
      </c>
      <c r="B3935">
        <v>11457</v>
      </c>
      <c r="C3935" t="s">
        <v>32876</v>
      </c>
      <c r="D3935" t="s">
        <v>7448</v>
      </c>
      <c r="E3935" s="153" t="s">
        <v>18898</v>
      </c>
      <c r="F3935" s="103"/>
      <c r="G3935"/>
      <c r="H3935"/>
    </row>
    <row r="3936" spans="1:8" ht="15" x14ac:dyDescent="0.25">
      <c r="A3936">
        <v>44073</v>
      </c>
      <c r="B3936">
        <v>44073</v>
      </c>
      <c r="C3936" t="s">
        <v>32877</v>
      </c>
      <c r="D3936" t="s">
        <v>7452</v>
      </c>
      <c r="E3936" s="153" t="s">
        <v>12893</v>
      </c>
      <c r="F3936" s="103"/>
      <c r="G3936"/>
      <c r="H3936"/>
    </row>
    <row r="3937" spans="1:8" ht="15" x14ac:dyDescent="0.25">
      <c r="A3937">
        <v>44253</v>
      </c>
      <c r="B3937">
        <v>44253</v>
      </c>
      <c r="C3937" t="s">
        <v>32878</v>
      </c>
      <c r="D3937" t="s">
        <v>7448</v>
      </c>
      <c r="E3937" s="153" t="s">
        <v>32879</v>
      </c>
      <c r="F3937" s="103"/>
      <c r="G3937"/>
      <c r="H3937"/>
    </row>
    <row r="3938" spans="1:8" ht="15" x14ac:dyDescent="0.25">
      <c r="A3938">
        <v>21121</v>
      </c>
      <c r="B3938">
        <v>21121</v>
      </c>
      <c r="C3938" t="s">
        <v>32880</v>
      </c>
      <c r="D3938" t="s">
        <v>7448</v>
      </c>
      <c r="E3938" s="153" t="s">
        <v>24989</v>
      </c>
      <c r="F3938" s="103"/>
      <c r="G3938"/>
      <c r="H3938"/>
    </row>
    <row r="3939" spans="1:8" ht="15" x14ac:dyDescent="0.25">
      <c r="A3939">
        <v>38010</v>
      </c>
      <c r="B3939">
        <v>38010</v>
      </c>
      <c r="C3939" t="s">
        <v>32881</v>
      </c>
      <c r="D3939" t="s">
        <v>7448</v>
      </c>
      <c r="E3939" s="153" t="s">
        <v>7575</v>
      </c>
      <c r="F3939" s="103"/>
      <c r="G3939"/>
      <c r="H3939"/>
    </row>
    <row r="3940" spans="1:8" ht="15" x14ac:dyDescent="0.25">
      <c r="A3940">
        <v>38011</v>
      </c>
      <c r="B3940">
        <v>38011</v>
      </c>
      <c r="C3940" t="s">
        <v>32882</v>
      </c>
      <c r="D3940" t="s">
        <v>7448</v>
      </c>
      <c r="E3940" s="153" t="s">
        <v>18821</v>
      </c>
      <c r="F3940" s="103"/>
      <c r="G3940"/>
      <c r="H3940"/>
    </row>
    <row r="3941" spans="1:8" ht="15" x14ac:dyDescent="0.25">
      <c r="A3941">
        <v>38012</v>
      </c>
      <c r="B3941">
        <v>38012</v>
      </c>
      <c r="C3941" t="s">
        <v>32883</v>
      </c>
      <c r="D3941" t="s">
        <v>7448</v>
      </c>
      <c r="E3941" s="153" t="s">
        <v>32884</v>
      </c>
      <c r="F3941" s="103"/>
      <c r="G3941"/>
      <c r="H3941"/>
    </row>
    <row r="3942" spans="1:8" ht="15" x14ac:dyDescent="0.25">
      <c r="A3942">
        <v>38013</v>
      </c>
      <c r="B3942">
        <v>38013</v>
      </c>
      <c r="C3942" t="s">
        <v>32885</v>
      </c>
      <c r="D3942" t="s">
        <v>7448</v>
      </c>
      <c r="E3942" s="153" t="s">
        <v>22913</v>
      </c>
      <c r="F3942" s="103"/>
      <c r="G3942"/>
      <c r="H3942"/>
    </row>
    <row r="3943" spans="1:8" ht="15" x14ac:dyDescent="0.25">
      <c r="A3943">
        <v>38014</v>
      </c>
      <c r="B3943">
        <v>38014</v>
      </c>
      <c r="C3943" t="s">
        <v>32886</v>
      </c>
      <c r="D3943" t="s">
        <v>7448</v>
      </c>
      <c r="E3943" s="153" t="s">
        <v>19678</v>
      </c>
      <c r="F3943" s="103"/>
      <c r="G3943"/>
      <c r="H3943"/>
    </row>
    <row r="3944" spans="1:8" ht="15" x14ac:dyDescent="0.25">
      <c r="A3944">
        <v>38015</v>
      </c>
      <c r="B3944">
        <v>38015</v>
      </c>
      <c r="C3944" t="s">
        <v>32887</v>
      </c>
      <c r="D3944" t="s">
        <v>7448</v>
      </c>
      <c r="E3944" s="153" t="s">
        <v>32888</v>
      </c>
      <c r="F3944" s="103"/>
      <c r="G3944"/>
      <c r="H3944"/>
    </row>
    <row r="3945" spans="1:8" ht="15" x14ac:dyDescent="0.25">
      <c r="A3945">
        <v>38016</v>
      </c>
      <c r="B3945">
        <v>38016</v>
      </c>
      <c r="C3945" t="s">
        <v>32889</v>
      </c>
      <c r="D3945" t="s">
        <v>7448</v>
      </c>
      <c r="E3945" s="153" t="s">
        <v>32890</v>
      </c>
      <c r="F3945" s="103"/>
      <c r="G3945"/>
      <c r="H3945"/>
    </row>
    <row r="3946" spans="1:8" ht="15" x14ac:dyDescent="0.25">
      <c r="A3946">
        <v>12741</v>
      </c>
      <c r="B3946">
        <v>12741</v>
      </c>
      <c r="C3946" t="s">
        <v>32891</v>
      </c>
      <c r="D3946" t="s">
        <v>7448</v>
      </c>
      <c r="E3946" s="153" t="s">
        <v>32892</v>
      </c>
      <c r="F3946" s="103"/>
      <c r="G3946"/>
      <c r="H3946"/>
    </row>
    <row r="3947" spans="1:8" ht="15" x14ac:dyDescent="0.25">
      <c r="A3947">
        <v>12733</v>
      </c>
      <c r="B3947">
        <v>12733</v>
      </c>
      <c r="C3947" t="s">
        <v>32893</v>
      </c>
      <c r="D3947" t="s">
        <v>7448</v>
      </c>
      <c r="E3947" s="153" t="s">
        <v>11086</v>
      </c>
      <c r="F3947" s="103"/>
      <c r="G3947"/>
      <c r="H3947"/>
    </row>
    <row r="3948" spans="1:8" ht="15" x14ac:dyDescent="0.25">
      <c r="A3948">
        <v>12734</v>
      </c>
      <c r="B3948">
        <v>12734</v>
      </c>
      <c r="C3948" t="s">
        <v>32894</v>
      </c>
      <c r="D3948" t="s">
        <v>7448</v>
      </c>
      <c r="E3948" s="153" t="s">
        <v>21153</v>
      </c>
      <c r="F3948" s="103"/>
      <c r="G3948"/>
      <c r="H3948"/>
    </row>
    <row r="3949" spans="1:8" ht="15" x14ac:dyDescent="0.25">
      <c r="A3949">
        <v>12735</v>
      </c>
      <c r="B3949">
        <v>12735</v>
      </c>
      <c r="C3949" t="s">
        <v>32895</v>
      </c>
      <c r="D3949" t="s">
        <v>7448</v>
      </c>
      <c r="E3949" s="153" t="s">
        <v>26792</v>
      </c>
      <c r="F3949" s="103"/>
      <c r="G3949"/>
      <c r="H3949"/>
    </row>
    <row r="3950" spans="1:8" ht="15" x14ac:dyDescent="0.25">
      <c r="A3950">
        <v>12736</v>
      </c>
      <c r="B3950">
        <v>12736</v>
      </c>
      <c r="C3950" t="s">
        <v>32896</v>
      </c>
      <c r="D3950" t="s">
        <v>7448</v>
      </c>
      <c r="E3950" s="153" t="s">
        <v>14284</v>
      </c>
      <c r="F3950" s="103"/>
      <c r="G3950"/>
      <c r="H3950"/>
    </row>
    <row r="3951" spans="1:8" ht="15" x14ac:dyDescent="0.25">
      <c r="A3951">
        <v>12737</v>
      </c>
      <c r="B3951">
        <v>12737</v>
      </c>
      <c r="C3951" t="s">
        <v>32897</v>
      </c>
      <c r="D3951" t="s">
        <v>7448</v>
      </c>
      <c r="E3951" s="153" t="s">
        <v>22097</v>
      </c>
      <c r="F3951" s="103"/>
      <c r="G3951"/>
      <c r="H3951"/>
    </row>
    <row r="3952" spans="1:8" ht="15" x14ac:dyDescent="0.25">
      <c r="A3952">
        <v>12738</v>
      </c>
      <c r="B3952">
        <v>12738</v>
      </c>
      <c r="C3952" t="s">
        <v>32898</v>
      </c>
      <c r="D3952" t="s">
        <v>7448</v>
      </c>
      <c r="E3952" s="153" t="s">
        <v>32899</v>
      </c>
      <c r="F3952" s="103"/>
      <c r="G3952"/>
      <c r="H3952"/>
    </row>
    <row r="3953" spans="1:8" ht="15" x14ac:dyDescent="0.25">
      <c r="A3953">
        <v>12739</v>
      </c>
      <c r="B3953">
        <v>12739</v>
      </c>
      <c r="C3953" t="s">
        <v>32900</v>
      </c>
      <c r="D3953" t="s">
        <v>7448</v>
      </c>
      <c r="E3953" s="153" t="s">
        <v>32901</v>
      </c>
      <c r="F3953" s="103"/>
      <c r="G3953"/>
      <c r="H3953"/>
    </row>
    <row r="3954" spans="1:8" ht="15" x14ac:dyDescent="0.25">
      <c r="A3954">
        <v>12740</v>
      </c>
      <c r="B3954">
        <v>12740</v>
      </c>
      <c r="C3954" t="s">
        <v>32902</v>
      </c>
      <c r="D3954" t="s">
        <v>7448</v>
      </c>
      <c r="E3954" s="153" t="s">
        <v>32903</v>
      </c>
      <c r="F3954" s="103"/>
      <c r="G3954"/>
      <c r="H3954"/>
    </row>
    <row r="3955" spans="1:8" ht="15" x14ac:dyDescent="0.25">
      <c r="A3955">
        <v>6297</v>
      </c>
      <c r="B3955">
        <v>6297</v>
      </c>
      <c r="C3955" t="s">
        <v>32904</v>
      </c>
      <c r="D3955" t="s">
        <v>7448</v>
      </c>
      <c r="E3955" s="153" t="s">
        <v>32905</v>
      </c>
      <c r="F3955" s="103"/>
      <c r="G3955"/>
      <c r="H3955"/>
    </row>
    <row r="3956" spans="1:8" ht="15" x14ac:dyDescent="0.25">
      <c r="A3956">
        <v>6296</v>
      </c>
      <c r="B3956">
        <v>6296</v>
      </c>
      <c r="C3956" t="s">
        <v>32906</v>
      </c>
      <c r="D3956" t="s">
        <v>7448</v>
      </c>
      <c r="E3956" s="153" t="s">
        <v>18938</v>
      </c>
      <c r="F3956" s="103"/>
      <c r="G3956"/>
      <c r="H3956"/>
    </row>
    <row r="3957" spans="1:8" ht="15" x14ac:dyDescent="0.25">
      <c r="A3957">
        <v>6294</v>
      </c>
      <c r="B3957">
        <v>6294</v>
      </c>
      <c r="C3957" t="s">
        <v>32907</v>
      </c>
      <c r="D3957" t="s">
        <v>7448</v>
      </c>
      <c r="E3957" s="153" t="s">
        <v>23735</v>
      </c>
      <c r="F3957" s="103"/>
      <c r="G3957"/>
      <c r="H3957"/>
    </row>
    <row r="3958" spans="1:8" ht="15" x14ac:dyDescent="0.25">
      <c r="A3958">
        <v>6323</v>
      </c>
      <c r="B3958">
        <v>6323</v>
      </c>
      <c r="C3958" t="s">
        <v>32908</v>
      </c>
      <c r="D3958" t="s">
        <v>7448</v>
      </c>
      <c r="E3958" s="153" t="s">
        <v>13928</v>
      </c>
      <c r="F3958" s="103"/>
      <c r="G3958"/>
      <c r="H3958"/>
    </row>
    <row r="3959" spans="1:8" ht="15" x14ac:dyDescent="0.25">
      <c r="A3959">
        <v>6299</v>
      </c>
      <c r="B3959">
        <v>6299</v>
      </c>
      <c r="C3959" t="s">
        <v>32909</v>
      </c>
      <c r="D3959" t="s">
        <v>7448</v>
      </c>
      <c r="E3959" s="153" t="s">
        <v>32910</v>
      </c>
      <c r="F3959" s="103"/>
      <c r="G3959"/>
      <c r="H3959"/>
    </row>
    <row r="3960" spans="1:8" ht="15" x14ac:dyDescent="0.25">
      <c r="A3960">
        <v>6298</v>
      </c>
      <c r="B3960">
        <v>6298</v>
      </c>
      <c r="C3960" t="s">
        <v>32911</v>
      </c>
      <c r="D3960" t="s">
        <v>7448</v>
      </c>
      <c r="E3960" s="153" t="s">
        <v>32912</v>
      </c>
      <c r="F3960" s="103"/>
      <c r="G3960"/>
      <c r="H3960"/>
    </row>
    <row r="3961" spans="1:8" ht="15" x14ac:dyDescent="0.25">
      <c r="A3961">
        <v>6295</v>
      </c>
      <c r="B3961">
        <v>6295</v>
      </c>
      <c r="C3961" t="s">
        <v>32913</v>
      </c>
      <c r="D3961" t="s">
        <v>7448</v>
      </c>
      <c r="E3961" s="153" t="s">
        <v>11952</v>
      </c>
      <c r="F3961" s="103"/>
      <c r="G3961"/>
      <c r="H3961"/>
    </row>
    <row r="3962" spans="1:8" ht="15" x14ac:dyDescent="0.25">
      <c r="A3962">
        <v>6322</v>
      </c>
      <c r="B3962">
        <v>6322</v>
      </c>
      <c r="C3962" t="s">
        <v>32914</v>
      </c>
      <c r="D3962" t="s">
        <v>7448</v>
      </c>
      <c r="E3962" s="153" t="s">
        <v>32915</v>
      </c>
      <c r="F3962" s="103"/>
      <c r="G3962"/>
      <c r="H3962"/>
    </row>
    <row r="3963" spans="1:8" ht="15" x14ac:dyDescent="0.25">
      <c r="A3963">
        <v>6300</v>
      </c>
      <c r="B3963">
        <v>6300</v>
      </c>
      <c r="C3963" t="s">
        <v>32916</v>
      </c>
      <c r="D3963" t="s">
        <v>7448</v>
      </c>
      <c r="E3963" s="153" t="s">
        <v>32917</v>
      </c>
      <c r="F3963" s="103"/>
      <c r="G3963"/>
      <c r="H3963"/>
    </row>
    <row r="3964" spans="1:8" ht="15" x14ac:dyDescent="0.25">
      <c r="A3964">
        <v>6321</v>
      </c>
      <c r="B3964">
        <v>6321</v>
      </c>
      <c r="C3964" t="s">
        <v>32918</v>
      </c>
      <c r="D3964" t="s">
        <v>7448</v>
      </c>
      <c r="E3964" s="153" t="s">
        <v>32919</v>
      </c>
      <c r="F3964" s="103"/>
      <c r="G3964"/>
      <c r="H3964"/>
    </row>
    <row r="3965" spans="1:8" ht="15" x14ac:dyDescent="0.25">
      <c r="A3965">
        <v>6301</v>
      </c>
      <c r="B3965">
        <v>6301</v>
      </c>
      <c r="C3965" t="s">
        <v>32920</v>
      </c>
      <c r="D3965" t="s">
        <v>7448</v>
      </c>
      <c r="E3965" s="153" t="s">
        <v>32921</v>
      </c>
      <c r="F3965" s="103"/>
      <c r="G3965"/>
      <c r="H3965"/>
    </row>
    <row r="3966" spans="1:8" ht="15" x14ac:dyDescent="0.25">
      <c r="A3966">
        <v>20183</v>
      </c>
      <c r="B3966">
        <v>20183</v>
      </c>
      <c r="C3966" t="s">
        <v>32922</v>
      </c>
      <c r="D3966" t="s">
        <v>7448</v>
      </c>
      <c r="E3966" s="153" t="s">
        <v>32923</v>
      </c>
      <c r="F3966" s="103"/>
      <c r="G3966"/>
      <c r="H3966"/>
    </row>
    <row r="3967" spans="1:8" ht="15" x14ac:dyDescent="0.25">
      <c r="A3967">
        <v>38448</v>
      </c>
      <c r="B3967">
        <v>38448</v>
      </c>
      <c r="C3967" t="s">
        <v>32924</v>
      </c>
      <c r="D3967" t="s">
        <v>7448</v>
      </c>
      <c r="E3967" s="153" t="s">
        <v>32925</v>
      </c>
      <c r="F3967" s="103"/>
      <c r="G3967"/>
      <c r="H3967"/>
    </row>
    <row r="3968" spans="1:8" ht="15" x14ac:dyDescent="0.25">
      <c r="A3968">
        <v>20182</v>
      </c>
      <c r="B3968">
        <v>20182</v>
      </c>
      <c r="C3968" t="s">
        <v>32926</v>
      </c>
      <c r="D3968" t="s">
        <v>7448</v>
      </c>
      <c r="E3968" s="153" t="s">
        <v>32927</v>
      </c>
      <c r="F3968" s="103"/>
      <c r="G3968"/>
      <c r="H3968"/>
    </row>
    <row r="3969" spans="1:8" ht="15" x14ac:dyDescent="0.25">
      <c r="A3969">
        <v>7105</v>
      </c>
      <c r="B3969">
        <v>7105</v>
      </c>
      <c r="C3969" t="s">
        <v>32928</v>
      </c>
      <c r="D3969" t="s">
        <v>7448</v>
      </c>
      <c r="E3969" s="153" t="s">
        <v>19688</v>
      </c>
      <c r="F3969" s="103"/>
      <c r="G3969"/>
      <c r="H3969"/>
    </row>
    <row r="3970" spans="1:8" ht="15" x14ac:dyDescent="0.25">
      <c r="A3970">
        <v>7119</v>
      </c>
      <c r="B3970">
        <v>7119</v>
      </c>
      <c r="C3970" t="s">
        <v>32929</v>
      </c>
      <c r="D3970" t="s">
        <v>7448</v>
      </c>
      <c r="E3970" s="153" t="s">
        <v>13838</v>
      </c>
      <c r="F3970" s="103"/>
      <c r="G3970"/>
      <c r="H3970"/>
    </row>
    <row r="3971" spans="1:8" ht="15" x14ac:dyDescent="0.25">
      <c r="A3971">
        <v>7126</v>
      </c>
      <c r="B3971">
        <v>7126</v>
      </c>
      <c r="C3971" t="s">
        <v>32930</v>
      </c>
      <c r="D3971" t="s">
        <v>7448</v>
      </c>
      <c r="E3971" s="153" t="s">
        <v>14952</v>
      </c>
      <c r="F3971" s="103"/>
      <c r="G3971"/>
      <c r="H3971"/>
    </row>
    <row r="3972" spans="1:8" ht="15" x14ac:dyDescent="0.25">
      <c r="A3972">
        <v>7120</v>
      </c>
      <c r="B3972">
        <v>7120</v>
      </c>
      <c r="C3972" t="s">
        <v>32931</v>
      </c>
      <c r="D3972" t="s">
        <v>7448</v>
      </c>
      <c r="E3972" s="153" t="s">
        <v>9810</v>
      </c>
      <c r="F3972" s="103"/>
      <c r="G3972"/>
      <c r="H3972"/>
    </row>
    <row r="3973" spans="1:8" ht="15" x14ac:dyDescent="0.25">
      <c r="A3973">
        <v>6319</v>
      </c>
      <c r="B3973">
        <v>6319</v>
      </c>
      <c r="C3973" t="s">
        <v>32932</v>
      </c>
      <c r="D3973" t="s">
        <v>7448</v>
      </c>
      <c r="E3973" s="153" t="s">
        <v>14973</v>
      </c>
      <c r="F3973" s="103"/>
      <c r="G3973"/>
      <c r="H3973"/>
    </row>
    <row r="3974" spans="1:8" ht="15" x14ac:dyDescent="0.25">
      <c r="A3974">
        <v>6304</v>
      </c>
      <c r="B3974">
        <v>6304</v>
      </c>
      <c r="C3974" t="s">
        <v>32933</v>
      </c>
      <c r="D3974" t="s">
        <v>7448</v>
      </c>
      <c r="E3974" s="153" t="s">
        <v>14973</v>
      </c>
      <c r="F3974" s="103"/>
      <c r="G3974"/>
      <c r="H3974"/>
    </row>
    <row r="3975" spans="1:8" ht="15" x14ac:dyDescent="0.25">
      <c r="A3975">
        <v>21116</v>
      </c>
      <c r="B3975">
        <v>21116</v>
      </c>
      <c r="C3975" t="s">
        <v>32934</v>
      </c>
      <c r="D3975" t="s">
        <v>7448</v>
      </c>
      <c r="E3975" s="153" t="s">
        <v>32935</v>
      </c>
      <c r="F3975" s="103"/>
      <c r="G3975"/>
      <c r="H3975"/>
    </row>
    <row r="3976" spans="1:8" ht="15" x14ac:dyDescent="0.25">
      <c r="A3976">
        <v>6320</v>
      </c>
      <c r="B3976">
        <v>6320</v>
      </c>
      <c r="C3976" t="s">
        <v>32936</v>
      </c>
      <c r="D3976" t="s">
        <v>7448</v>
      </c>
      <c r="E3976" s="153" t="s">
        <v>16032</v>
      </c>
      <c r="F3976" s="103"/>
      <c r="G3976"/>
      <c r="H3976"/>
    </row>
    <row r="3977" spans="1:8" ht="15" x14ac:dyDescent="0.25">
      <c r="A3977">
        <v>6303</v>
      </c>
      <c r="B3977">
        <v>6303</v>
      </c>
      <c r="C3977" t="s">
        <v>32937</v>
      </c>
      <c r="D3977" t="s">
        <v>7448</v>
      </c>
      <c r="E3977" s="153" t="s">
        <v>16032</v>
      </c>
      <c r="F3977" s="103"/>
      <c r="G3977"/>
      <c r="H3977"/>
    </row>
    <row r="3978" spans="1:8" ht="15" x14ac:dyDescent="0.25">
      <c r="A3978">
        <v>6308</v>
      </c>
      <c r="B3978">
        <v>6308</v>
      </c>
      <c r="C3978" t="s">
        <v>32938</v>
      </c>
      <c r="D3978" t="s">
        <v>7448</v>
      </c>
      <c r="E3978" s="153" t="s">
        <v>32939</v>
      </c>
      <c r="F3978" s="103"/>
      <c r="G3978"/>
      <c r="H3978"/>
    </row>
    <row r="3979" spans="1:8" ht="15" x14ac:dyDescent="0.25">
      <c r="A3979">
        <v>6317</v>
      </c>
      <c r="B3979">
        <v>6317</v>
      </c>
      <c r="C3979" t="s">
        <v>32940</v>
      </c>
      <c r="D3979" t="s">
        <v>7448</v>
      </c>
      <c r="E3979" s="153" t="s">
        <v>32939</v>
      </c>
      <c r="F3979" s="103"/>
      <c r="G3979"/>
      <c r="H3979"/>
    </row>
    <row r="3980" spans="1:8" ht="15" x14ac:dyDescent="0.25">
      <c r="A3980">
        <v>6307</v>
      </c>
      <c r="B3980">
        <v>6307</v>
      </c>
      <c r="C3980" t="s">
        <v>32941</v>
      </c>
      <c r="D3980" t="s">
        <v>7448</v>
      </c>
      <c r="E3980" s="153" t="s">
        <v>32939</v>
      </c>
      <c r="F3980" s="103"/>
      <c r="G3980"/>
      <c r="H3980"/>
    </row>
    <row r="3981" spans="1:8" ht="15" x14ac:dyDescent="0.25">
      <c r="A3981">
        <v>6309</v>
      </c>
      <c r="B3981">
        <v>6309</v>
      </c>
      <c r="C3981" t="s">
        <v>32942</v>
      </c>
      <c r="D3981" t="s">
        <v>7448</v>
      </c>
      <c r="E3981" s="153" t="s">
        <v>32943</v>
      </c>
      <c r="F3981" s="103"/>
      <c r="G3981"/>
      <c r="H3981"/>
    </row>
    <row r="3982" spans="1:8" ht="15" x14ac:dyDescent="0.25">
      <c r="A3982">
        <v>6318</v>
      </c>
      <c r="B3982">
        <v>6318</v>
      </c>
      <c r="C3982" t="s">
        <v>32944</v>
      </c>
      <c r="D3982" t="s">
        <v>7448</v>
      </c>
      <c r="E3982" s="153" t="s">
        <v>19824</v>
      </c>
      <c r="F3982" s="103"/>
      <c r="G3982"/>
      <c r="H3982"/>
    </row>
    <row r="3983" spans="1:8" ht="15" x14ac:dyDescent="0.25">
      <c r="A3983">
        <v>6306</v>
      </c>
      <c r="B3983">
        <v>6306</v>
      </c>
      <c r="C3983" t="s">
        <v>32945</v>
      </c>
      <c r="D3983" t="s">
        <v>7448</v>
      </c>
      <c r="E3983" s="153" t="s">
        <v>19824</v>
      </c>
      <c r="F3983" s="103"/>
      <c r="G3983"/>
      <c r="H3983"/>
    </row>
    <row r="3984" spans="1:8" ht="15" x14ac:dyDescent="0.25">
      <c r="A3984">
        <v>6305</v>
      </c>
      <c r="B3984">
        <v>6305</v>
      </c>
      <c r="C3984" t="s">
        <v>32946</v>
      </c>
      <c r="D3984" t="s">
        <v>7448</v>
      </c>
      <c r="E3984" s="153" t="s">
        <v>19824</v>
      </c>
      <c r="F3984" s="103"/>
      <c r="G3984"/>
      <c r="H3984"/>
    </row>
    <row r="3985" spans="1:8" ht="15" x14ac:dyDescent="0.25">
      <c r="A3985">
        <v>6302</v>
      </c>
      <c r="B3985">
        <v>6302</v>
      </c>
      <c r="C3985" t="s">
        <v>32947</v>
      </c>
      <c r="D3985" t="s">
        <v>7448</v>
      </c>
      <c r="E3985" s="153" t="s">
        <v>11276</v>
      </c>
      <c r="F3985" s="103"/>
      <c r="G3985"/>
      <c r="H3985"/>
    </row>
    <row r="3986" spans="1:8" ht="15" x14ac:dyDescent="0.25">
      <c r="A3986">
        <v>6312</v>
      </c>
      <c r="B3986">
        <v>6312</v>
      </c>
      <c r="C3986" t="s">
        <v>32948</v>
      </c>
      <c r="D3986" t="s">
        <v>7448</v>
      </c>
      <c r="E3986" s="153" t="s">
        <v>30966</v>
      </c>
      <c r="F3986" s="103"/>
      <c r="G3986"/>
      <c r="H3986"/>
    </row>
    <row r="3987" spans="1:8" ht="15" x14ac:dyDescent="0.25">
      <c r="A3987">
        <v>6311</v>
      </c>
      <c r="B3987">
        <v>6311</v>
      </c>
      <c r="C3987" t="s">
        <v>32949</v>
      </c>
      <c r="D3987" t="s">
        <v>7448</v>
      </c>
      <c r="E3987" s="153" t="s">
        <v>30966</v>
      </c>
      <c r="F3987" s="103"/>
      <c r="G3987"/>
      <c r="H3987"/>
    </row>
    <row r="3988" spans="1:8" ht="15" x14ac:dyDescent="0.25">
      <c r="A3988">
        <v>6310</v>
      </c>
      <c r="B3988">
        <v>6310</v>
      </c>
      <c r="C3988" t="s">
        <v>32950</v>
      </c>
      <c r="D3988" t="s">
        <v>7448</v>
      </c>
      <c r="E3988" s="153" t="s">
        <v>30966</v>
      </c>
      <c r="F3988" s="103"/>
      <c r="G3988"/>
      <c r="H3988"/>
    </row>
    <row r="3989" spans="1:8" ht="15" x14ac:dyDescent="0.25">
      <c r="A3989">
        <v>6314</v>
      </c>
      <c r="B3989">
        <v>6314</v>
      </c>
      <c r="C3989" t="s">
        <v>32951</v>
      </c>
      <c r="D3989" t="s">
        <v>7448</v>
      </c>
      <c r="E3989" s="153" t="s">
        <v>30966</v>
      </c>
      <c r="F3989" s="103"/>
      <c r="G3989"/>
      <c r="H3989"/>
    </row>
    <row r="3990" spans="1:8" ht="15" x14ac:dyDescent="0.25">
      <c r="A3990">
        <v>6313</v>
      </c>
      <c r="B3990">
        <v>6313</v>
      </c>
      <c r="C3990" t="s">
        <v>32952</v>
      </c>
      <c r="D3990" t="s">
        <v>7448</v>
      </c>
      <c r="E3990" s="153" t="s">
        <v>30966</v>
      </c>
      <c r="F3990" s="103"/>
      <c r="G3990"/>
      <c r="H3990"/>
    </row>
    <row r="3991" spans="1:8" ht="15" x14ac:dyDescent="0.25">
      <c r="A3991">
        <v>6315</v>
      </c>
      <c r="B3991">
        <v>6315</v>
      </c>
      <c r="C3991" t="s">
        <v>32953</v>
      </c>
      <c r="D3991" t="s">
        <v>7448</v>
      </c>
      <c r="E3991" s="153" t="s">
        <v>32954</v>
      </c>
      <c r="F3991" s="103"/>
      <c r="G3991"/>
      <c r="H3991"/>
    </row>
    <row r="3992" spans="1:8" ht="15" x14ac:dyDescent="0.25">
      <c r="A3992">
        <v>6316</v>
      </c>
      <c r="B3992">
        <v>6316</v>
      </c>
      <c r="C3992" t="s">
        <v>32955</v>
      </c>
      <c r="D3992" t="s">
        <v>7448</v>
      </c>
      <c r="E3992" s="153" t="s">
        <v>32954</v>
      </c>
      <c r="F3992" s="103"/>
      <c r="G3992"/>
      <c r="H3992"/>
    </row>
    <row r="3993" spans="1:8" ht="15" x14ac:dyDescent="0.25">
      <c r="A3993">
        <v>39324</v>
      </c>
      <c r="B3993">
        <v>39324</v>
      </c>
      <c r="C3993" t="s">
        <v>32956</v>
      </c>
      <c r="D3993" t="s">
        <v>7448</v>
      </c>
      <c r="E3993" s="153" t="s">
        <v>19122</v>
      </c>
      <c r="F3993" s="103"/>
      <c r="G3993"/>
      <c r="H3993"/>
    </row>
    <row r="3994" spans="1:8" ht="15" x14ac:dyDescent="0.25">
      <c r="A3994">
        <v>39325</v>
      </c>
      <c r="B3994">
        <v>39325</v>
      </c>
      <c r="C3994" t="s">
        <v>32957</v>
      </c>
      <c r="D3994" t="s">
        <v>7448</v>
      </c>
      <c r="E3994" s="153" t="s">
        <v>7994</v>
      </c>
      <c r="F3994" s="103"/>
      <c r="G3994"/>
      <c r="H3994"/>
    </row>
    <row r="3995" spans="1:8" ht="15" x14ac:dyDescent="0.25">
      <c r="A3995">
        <v>39326</v>
      </c>
      <c r="B3995">
        <v>39326</v>
      </c>
      <c r="C3995" t="s">
        <v>32958</v>
      </c>
      <c r="D3995" t="s">
        <v>7448</v>
      </c>
      <c r="E3995" s="153" t="s">
        <v>32959</v>
      </c>
      <c r="F3995" s="103"/>
      <c r="G3995"/>
      <c r="H3995"/>
    </row>
    <row r="3996" spans="1:8" ht="15" x14ac:dyDescent="0.25">
      <c r="A3996">
        <v>39327</v>
      </c>
      <c r="B3996">
        <v>39327</v>
      </c>
      <c r="C3996" t="s">
        <v>32960</v>
      </c>
      <c r="D3996" t="s">
        <v>7448</v>
      </c>
      <c r="E3996" s="153" t="s">
        <v>32961</v>
      </c>
      <c r="F3996" s="103"/>
      <c r="G3996"/>
      <c r="H3996"/>
    </row>
    <row r="3997" spans="1:8" ht="15" x14ac:dyDescent="0.25">
      <c r="A3997">
        <v>11378</v>
      </c>
      <c r="B3997">
        <v>11378</v>
      </c>
      <c r="C3997" t="s">
        <v>32962</v>
      </c>
      <c r="D3997" t="s">
        <v>7448</v>
      </c>
      <c r="E3997" s="153" t="s">
        <v>32963</v>
      </c>
      <c r="F3997" s="103"/>
      <c r="G3997"/>
      <c r="H3997"/>
    </row>
    <row r="3998" spans="1:8" ht="15" x14ac:dyDescent="0.25">
      <c r="A3998">
        <v>11379</v>
      </c>
      <c r="B3998">
        <v>11379</v>
      </c>
      <c r="C3998" t="s">
        <v>32964</v>
      </c>
      <c r="D3998" t="s">
        <v>7448</v>
      </c>
      <c r="E3998" s="153" t="s">
        <v>32965</v>
      </c>
      <c r="F3998" s="103"/>
      <c r="G3998"/>
      <c r="H3998"/>
    </row>
    <row r="3999" spans="1:8" ht="15" x14ac:dyDescent="0.25">
      <c r="A3999">
        <v>11493</v>
      </c>
      <c r="B3999">
        <v>11493</v>
      </c>
      <c r="C3999" t="s">
        <v>32966</v>
      </c>
      <c r="D3999" t="s">
        <v>7448</v>
      </c>
      <c r="E3999" s="153" t="s">
        <v>19055</v>
      </c>
      <c r="F3999" s="103"/>
      <c r="G3999"/>
      <c r="H3999"/>
    </row>
    <row r="4000" spans="1:8" ht="15" x14ac:dyDescent="0.25">
      <c r="A4000">
        <v>7106</v>
      </c>
      <c r="B4000">
        <v>7106</v>
      </c>
      <c r="C4000" t="s">
        <v>32967</v>
      </c>
      <c r="D4000" t="s">
        <v>7448</v>
      </c>
      <c r="E4000" s="153" t="s">
        <v>29192</v>
      </c>
      <c r="F4000" s="103"/>
      <c r="G4000"/>
      <c r="H4000"/>
    </row>
    <row r="4001" spans="1:8" ht="15" x14ac:dyDescent="0.25">
      <c r="A4001">
        <v>7104</v>
      </c>
      <c r="B4001">
        <v>7104</v>
      </c>
      <c r="C4001" t="s">
        <v>32968</v>
      </c>
      <c r="D4001" t="s">
        <v>7448</v>
      </c>
      <c r="E4001" s="153" t="s">
        <v>16632</v>
      </c>
      <c r="F4001" s="103"/>
      <c r="G4001"/>
      <c r="H4001"/>
    </row>
    <row r="4002" spans="1:8" ht="15" x14ac:dyDescent="0.25">
      <c r="A4002">
        <v>7136</v>
      </c>
      <c r="B4002">
        <v>7136</v>
      </c>
      <c r="C4002" t="s">
        <v>32969</v>
      </c>
      <c r="D4002" t="s">
        <v>7448</v>
      </c>
      <c r="E4002" s="153" t="s">
        <v>21179</v>
      </c>
      <c r="F4002" s="103"/>
      <c r="G4002"/>
      <c r="H4002"/>
    </row>
    <row r="4003" spans="1:8" ht="15" x14ac:dyDescent="0.25">
      <c r="A4003">
        <v>7128</v>
      </c>
      <c r="B4003">
        <v>7128</v>
      </c>
      <c r="C4003" t="s">
        <v>32970</v>
      </c>
      <c r="D4003" t="s">
        <v>7448</v>
      </c>
      <c r="E4003" s="153" t="s">
        <v>14685</v>
      </c>
      <c r="F4003" s="103"/>
      <c r="G4003"/>
      <c r="H4003"/>
    </row>
    <row r="4004" spans="1:8" ht="15" x14ac:dyDescent="0.25">
      <c r="A4004">
        <v>7108</v>
      </c>
      <c r="B4004">
        <v>7108</v>
      </c>
      <c r="C4004" t="s">
        <v>32971</v>
      </c>
      <c r="D4004" t="s">
        <v>7448</v>
      </c>
      <c r="E4004" s="153" t="s">
        <v>9810</v>
      </c>
      <c r="F4004" s="103"/>
      <c r="G4004"/>
      <c r="H4004"/>
    </row>
    <row r="4005" spans="1:8" ht="15" x14ac:dyDescent="0.25">
      <c r="A4005">
        <v>7129</v>
      </c>
      <c r="B4005">
        <v>7129</v>
      </c>
      <c r="C4005" t="s">
        <v>32972</v>
      </c>
      <c r="D4005" t="s">
        <v>7448</v>
      </c>
      <c r="E4005" s="153" t="s">
        <v>28171</v>
      </c>
      <c r="F4005" s="103"/>
      <c r="G4005"/>
      <c r="H4005"/>
    </row>
    <row r="4006" spans="1:8" ht="15" x14ac:dyDescent="0.25">
      <c r="A4006">
        <v>7130</v>
      </c>
      <c r="B4006">
        <v>7130</v>
      </c>
      <c r="C4006" t="s">
        <v>32973</v>
      </c>
      <c r="D4006" t="s">
        <v>7448</v>
      </c>
      <c r="E4006" s="153" t="s">
        <v>11500</v>
      </c>
      <c r="F4006" s="103"/>
      <c r="G4006"/>
      <c r="H4006"/>
    </row>
    <row r="4007" spans="1:8" ht="15" x14ac:dyDescent="0.25">
      <c r="A4007">
        <v>7131</v>
      </c>
      <c r="B4007">
        <v>7131</v>
      </c>
      <c r="C4007" t="s">
        <v>32974</v>
      </c>
      <c r="D4007" t="s">
        <v>7448</v>
      </c>
      <c r="E4007" s="153" t="s">
        <v>13905</v>
      </c>
      <c r="F4007" s="103"/>
      <c r="G4007"/>
      <c r="H4007"/>
    </row>
    <row r="4008" spans="1:8" ht="15" x14ac:dyDescent="0.25">
      <c r="A4008">
        <v>7132</v>
      </c>
      <c r="B4008">
        <v>7132</v>
      </c>
      <c r="C4008" t="s">
        <v>32975</v>
      </c>
      <c r="D4008" t="s">
        <v>7448</v>
      </c>
      <c r="E4008" s="153" t="s">
        <v>32976</v>
      </c>
      <c r="F4008" s="103"/>
      <c r="G4008"/>
      <c r="H4008"/>
    </row>
    <row r="4009" spans="1:8" ht="15" x14ac:dyDescent="0.25">
      <c r="A4009">
        <v>7133</v>
      </c>
      <c r="B4009">
        <v>7133</v>
      </c>
      <c r="C4009" t="s">
        <v>32977</v>
      </c>
      <c r="D4009" t="s">
        <v>7448</v>
      </c>
      <c r="E4009" s="153" t="s">
        <v>32978</v>
      </c>
      <c r="F4009" s="103"/>
      <c r="G4009"/>
      <c r="H4009"/>
    </row>
    <row r="4010" spans="1:8" ht="15" x14ac:dyDescent="0.25">
      <c r="A4010">
        <v>37420</v>
      </c>
      <c r="B4010">
        <v>37420</v>
      </c>
      <c r="C4010" t="s">
        <v>32979</v>
      </c>
      <c r="D4010" t="s">
        <v>7448</v>
      </c>
      <c r="E4010" s="153" t="s">
        <v>16157</v>
      </c>
      <c r="F4010" s="103"/>
      <c r="G4010"/>
      <c r="H4010"/>
    </row>
    <row r="4011" spans="1:8" ht="15" x14ac:dyDescent="0.25">
      <c r="A4011">
        <v>37421</v>
      </c>
      <c r="B4011">
        <v>37421</v>
      </c>
      <c r="C4011" t="s">
        <v>32980</v>
      </c>
      <c r="D4011" t="s">
        <v>7448</v>
      </c>
      <c r="E4011" s="153" t="s">
        <v>17663</v>
      </c>
      <c r="F4011" s="103"/>
      <c r="G4011"/>
      <c r="H4011"/>
    </row>
    <row r="4012" spans="1:8" ht="15" x14ac:dyDescent="0.25">
      <c r="A4012">
        <v>37422</v>
      </c>
      <c r="B4012">
        <v>37422</v>
      </c>
      <c r="C4012" t="s">
        <v>32981</v>
      </c>
      <c r="D4012" t="s">
        <v>7448</v>
      </c>
      <c r="E4012" s="153" t="s">
        <v>19498</v>
      </c>
      <c r="F4012" s="103"/>
      <c r="G4012"/>
      <c r="H4012"/>
    </row>
    <row r="4013" spans="1:8" ht="15" x14ac:dyDescent="0.25">
      <c r="A4013">
        <v>37443</v>
      </c>
      <c r="B4013">
        <v>37443</v>
      </c>
      <c r="C4013" t="s">
        <v>32982</v>
      </c>
      <c r="D4013" t="s">
        <v>7448</v>
      </c>
      <c r="E4013" s="153" t="s">
        <v>19749</v>
      </c>
      <c r="F4013" s="103"/>
      <c r="G4013"/>
      <c r="H4013"/>
    </row>
    <row r="4014" spans="1:8" ht="15" x14ac:dyDescent="0.25">
      <c r="A4014">
        <v>37444</v>
      </c>
      <c r="B4014">
        <v>37444</v>
      </c>
      <c r="C4014" t="s">
        <v>32983</v>
      </c>
      <c r="D4014" t="s">
        <v>7448</v>
      </c>
      <c r="E4014" s="153" t="s">
        <v>32984</v>
      </c>
      <c r="F4014" s="103"/>
      <c r="G4014"/>
      <c r="H4014"/>
    </row>
    <row r="4015" spans="1:8" ht="15" x14ac:dyDescent="0.25">
      <c r="A4015">
        <v>37445</v>
      </c>
      <c r="B4015">
        <v>37445</v>
      </c>
      <c r="C4015" t="s">
        <v>32985</v>
      </c>
      <c r="D4015" t="s">
        <v>7448</v>
      </c>
      <c r="E4015" s="153" t="s">
        <v>32986</v>
      </c>
      <c r="F4015" s="103"/>
      <c r="G4015"/>
      <c r="H4015"/>
    </row>
    <row r="4016" spans="1:8" ht="15" x14ac:dyDescent="0.25">
      <c r="A4016">
        <v>37446</v>
      </c>
      <c r="B4016">
        <v>37446</v>
      </c>
      <c r="C4016" t="s">
        <v>32987</v>
      </c>
      <c r="D4016" t="s">
        <v>7448</v>
      </c>
      <c r="E4016" s="153" t="s">
        <v>32988</v>
      </c>
      <c r="F4016" s="103"/>
      <c r="G4016"/>
      <c r="H4016"/>
    </row>
    <row r="4017" spans="1:8" ht="15" x14ac:dyDescent="0.25">
      <c r="A4017">
        <v>37447</v>
      </c>
      <c r="B4017">
        <v>37447</v>
      </c>
      <c r="C4017" t="s">
        <v>32989</v>
      </c>
      <c r="D4017" t="s">
        <v>7448</v>
      </c>
      <c r="E4017" s="153" t="s">
        <v>32990</v>
      </c>
      <c r="F4017" s="103"/>
      <c r="G4017"/>
      <c r="H4017"/>
    </row>
    <row r="4018" spans="1:8" ht="15" x14ac:dyDescent="0.25">
      <c r="A4018">
        <v>37448</v>
      </c>
      <c r="B4018">
        <v>37448</v>
      </c>
      <c r="C4018" t="s">
        <v>32991</v>
      </c>
      <c r="D4018" t="s">
        <v>7448</v>
      </c>
      <c r="E4018" s="153" t="s">
        <v>32992</v>
      </c>
      <c r="F4018" s="103"/>
      <c r="G4018"/>
      <c r="H4018"/>
    </row>
    <row r="4019" spans="1:8" ht="15" x14ac:dyDescent="0.25">
      <c r="A4019">
        <v>37440</v>
      </c>
      <c r="B4019">
        <v>37440</v>
      </c>
      <c r="C4019" t="s">
        <v>32993</v>
      </c>
      <c r="D4019" t="s">
        <v>7448</v>
      </c>
      <c r="E4019" s="153" t="s">
        <v>19232</v>
      </c>
      <c r="F4019" s="103"/>
      <c r="G4019"/>
      <c r="H4019"/>
    </row>
    <row r="4020" spans="1:8" ht="15" x14ac:dyDescent="0.25">
      <c r="A4020">
        <v>37441</v>
      </c>
      <c r="B4020">
        <v>37441</v>
      </c>
      <c r="C4020" t="s">
        <v>32994</v>
      </c>
      <c r="D4020" t="s">
        <v>7448</v>
      </c>
      <c r="E4020" s="153" t="s">
        <v>19232</v>
      </c>
      <c r="F4020" s="103"/>
      <c r="G4020"/>
      <c r="H4020"/>
    </row>
    <row r="4021" spans="1:8" ht="15" x14ac:dyDescent="0.25">
      <c r="A4021">
        <v>37442</v>
      </c>
      <c r="B4021">
        <v>37442</v>
      </c>
      <c r="C4021" t="s">
        <v>32995</v>
      </c>
      <c r="D4021" t="s">
        <v>7448</v>
      </c>
      <c r="E4021" s="153" t="s">
        <v>32996</v>
      </c>
      <c r="F4021" s="103"/>
      <c r="G4021"/>
      <c r="H4021"/>
    </row>
    <row r="4022" spans="1:8" ht="15" x14ac:dyDescent="0.25">
      <c r="A4022">
        <v>38017</v>
      </c>
      <c r="B4022">
        <v>38017</v>
      </c>
      <c r="C4022" t="s">
        <v>32997</v>
      </c>
      <c r="D4022" t="s">
        <v>7448</v>
      </c>
      <c r="E4022" s="153" t="s">
        <v>32998</v>
      </c>
      <c r="F4022" s="103"/>
      <c r="G4022"/>
      <c r="H4022"/>
    </row>
    <row r="4023" spans="1:8" ht="15" x14ac:dyDescent="0.25">
      <c r="A4023">
        <v>38018</v>
      </c>
      <c r="B4023">
        <v>38018</v>
      </c>
      <c r="C4023" t="s">
        <v>32999</v>
      </c>
      <c r="D4023" t="s">
        <v>7448</v>
      </c>
      <c r="E4023" s="153" t="s">
        <v>16474</v>
      </c>
      <c r="F4023" s="103"/>
      <c r="G4023"/>
      <c r="H4023"/>
    </row>
    <row r="4024" spans="1:8" ht="15" x14ac:dyDescent="0.25">
      <c r="A4024">
        <v>39895</v>
      </c>
      <c r="B4024">
        <v>39895</v>
      </c>
      <c r="C4024" t="s">
        <v>33000</v>
      </c>
      <c r="D4024" t="s">
        <v>7448</v>
      </c>
      <c r="E4024" s="153" t="s">
        <v>16600</v>
      </c>
      <c r="F4024" s="103"/>
      <c r="G4024"/>
      <c r="H4024"/>
    </row>
    <row r="4025" spans="1:8" ht="15" x14ac:dyDescent="0.25">
      <c r="A4025">
        <v>39896</v>
      </c>
      <c r="B4025">
        <v>39896</v>
      </c>
      <c r="C4025" t="s">
        <v>33001</v>
      </c>
      <c r="D4025" t="s">
        <v>7448</v>
      </c>
      <c r="E4025" s="153" t="s">
        <v>14028</v>
      </c>
      <c r="F4025" s="103"/>
      <c r="G4025"/>
      <c r="H4025"/>
    </row>
    <row r="4026" spans="1:8" ht="15" x14ac:dyDescent="0.25">
      <c r="A4026">
        <v>38873</v>
      </c>
      <c r="B4026">
        <v>38873</v>
      </c>
      <c r="C4026" t="s">
        <v>33002</v>
      </c>
      <c r="D4026" t="s">
        <v>7448</v>
      </c>
      <c r="E4026" s="153" t="s">
        <v>11500</v>
      </c>
      <c r="F4026" s="103"/>
      <c r="G4026"/>
      <c r="H4026"/>
    </row>
    <row r="4027" spans="1:8" ht="15" x14ac:dyDescent="0.25">
      <c r="A4027">
        <v>38874</v>
      </c>
      <c r="B4027">
        <v>38874</v>
      </c>
      <c r="C4027" t="s">
        <v>33003</v>
      </c>
      <c r="D4027" t="s">
        <v>7448</v>
      </c>
      <c r="E4027" s="153" t="s">
        <v>7517</v>
      </c>
      <c r="F4027" s="103"/>
      <c r="G4027"/>
      <c r="H4027"/>
    </row>
    <row r="4028" spans="1:8" ht="15" x14ac:dyDescent="0.25">
      <c r="A4028">
        <v>38875</v>
      </c>
      <c r="B4028">
        <v>38875</v>
      </c>
      <c r="C4028" t="s">
        <v>33004</v>
      </c>
      <c r="D4028" t="s">
        <v>7448</v>
      </c>
      <c r="E4028" s="153" t="s">
        <v>16346</v>
      </c>
      <c r="F4028" s="103"/>
      <c r="G4028"/>
      <c r="H4028"/>
    </row>
    <row r="4029" spans="1:8" ht="15" x14ac:dyDescent="0.25">
      <c r="A4029">
        <v>38876</v>
      </c>
      <c r="B4029">
        <v>38876</v>
      </c>
      <c r="C4029" t="s">
        <v>33005</v>
      </c>
      <c r="D4029" t="s">
        <v>7448</v>
      </c>
      <c r="E4029" s="153" t="s">
        <v>14291</v>
      </c>
      <c r="F4029" s="103"/>
      <c r="G4029"/>
      <c r="H4029"/>
    </row>
    <row r="4030" spans="1:8" ht="15" x14ac:dyDescent="0.25">
      <c r="A4030">
        <v>39000</v>
      </c>
      <c r="B4030">
        <v>39000</v>
      </c>
      <c r="C4030" t="s">
        <v>33006</v>
      </c>
      <c r="D4030" t="s">
        <v>7448</v>
      </c>
      <c r="E4030" s="153" t="s">
        <v>17465</v>
      </c>
      <c r="F4030" s="103"/>
      <c r="G4030"/>
      <c r="H4030"/>
    </row>
    <row r="4031" spans="1:8" ht="15" x14ac:dyDescent="0.25">
      <c r="A4031">
        <v>38674</v>
      </c>
      <c r="B4031">
        <v>38674</v>
      </c>
      <c r="C4031" t="s">
        <v>33007</v>
      </c>
      <c r="D4031" t="s">
        <v>7448</v>
      </c>
      <c r="E4031" s="153" t="s">
        <v>31339</v>
      </c>
      <c r="F4031" s="103"/>
      <c r="G4031"/>
      <c r="H4031"/>
    </row>
    <row r="4032" spans="1:8" ht="15" x14ac:dyDescent="0.25">
      <c r="A4032">
        <v>38019</v>
      </c>
      <c r="B4032">
        <v>38019</v>
      </c>
      <c r="C4032" t="s">
        <v>33008</v>
      </c>
      <c r="D4032" t="s">
        <v>7448</v>
      </c>
      <c r="E4032" s="153" t="s">
        <v>7976</v>
      </c>
      <c r="F4032" s="103"/>
      <c r="G4032"/>
      <c r="H4032"/>
    </row>
    <row r="4033" spans="1:8" ht="15" x14ac:dyDescent="0.25">
      <c r="A4033">
        <v>38020</v>
      </c>
      <c r="B4033">
        <v>38020</v>
      </c>
      <c r="C4033" t="s">
        <v>33009</v>
      </c>
      <c r="D4033" t="s">
        <v>7448</v>
      </c>
      <c r="E4033" s="153" t="s">
        <v>9414</v>
      </c>
      <c r="F4033" s="103"/>
      <c r="G4033"/>
      <c r="H4033"/>
    </row>
    <row r="4034" spans="1:8" ht="15" x14ac:dyDescent="0.25">
      <c r="A4034">
        <v>38454</v>
      </c>
      <c r="B4034">
        <v>38454</v>
      </c>
      <c r="C4034" t="s">
        <v>33010</v>
      </c>
      <c r="D4034" t="s">
        <v>7448</v>
      </c>
      <c r="E4034" s="153" t="s">
        <v>13315</v>
      </c>
      <c r="F4034" s="103"/>
      <c r="G4034"/>
      <c r="H4034"/>
    </row>
    <row r="4035" spans="1:8" ht="15" x14ac:dyDescent="0.25">
      <c r="A4035">
        <v>38455</v>
      </c>
      <c r="B4035">
        <v>38455</v>
      </c>
      <c r="C4035" t="s">
        <v>33011</v>
      </c>
      <c r="D4035" t="s">
        <v>7448</v>
      </c>
      <c r="E4035" s="153" t="s">
        <v>21165</v>
      </c>
      <c r="F4035" s="103"/>
      <c r="G4035"/>
      <c r="H4035"/>
    </row>
    <row r="4036" spans="1:8" ht="15" x14ac:dyDescent="0.25">
      <c r="A4036">
        <v>38462</v>
      </c>
      <c r="B4036">
        <v>38462</v>
      </c>
      <c r="C4036" t="s">
        <v>33012</v>
      </c>
      <c r="D4036" t="s">
        <v>7448</v>
      </c>
      <c r="E4036" s="153" t="s">
        <v>33013</v>
      </c>
      <c r="F4036" s="103"/>
      <c r="G4036"/>
      <c r="H4036"/>
    </row>
    <row r="4037" spans="1:8" ht="15" x14ac:dyDescent="0.25">
      <c r="A4037">
        <v>36362</v>
      </c>
      <c r="B4037">
        <v>36362</v>
      </c>
      <c r="C4037" t="s">
        <v>33014</v>
      </c>
      <c r="D4037" t="s">
        <v>7448</v>
      </c>
      <c r="E4037" s="153" t="s">
        <v>12698</v>
      </c>
      <c r="F4037" s="103"/>
      <c r="G4037"/>
      <c r="H4037"/>
    </row>
    <row r="4038" spans="1:8" ht="15" x14ac:dyDescent="0.25">
      <c r="A4038">
        <v>36298</v>
      </c>
      <c r="B4038">
        <v>36298</v>
      </c>
      <c r="C4038" t="s">
        <v>33015</v>
      </c>
      <c r="D4038" t="s">
        <v>7448</v>
      </c>
      <c r="E4038" s="153" t="s">
        <v>7528</v>
      </c>
      <c r="F4038" s="103"/>
      <c r="G4038"/>
      <c r="H4038"/>
    </row>
    <row r="4039" spans="1:8" ht="15" x14ac:dyDescent="0.25">
      <c r="A4039">
        <v>38456</v>
      </c>
      <c r="B4039">
        <v>38456</v>
      </c>
      <c r="C4039" t="s">
        <v>33016</v>
      </c>
      <c r="D4039" t="s">
        <v>7448</v>
      </c>
      <c r="E4039" s="153" t="s">
        <v>8167</v>
      </c>
      <c r="F4039" s="103"/>
      <c r="G4039"/>
      <c r="H4039"/>
    </row>
    <row r="4040" spans="1:8" ht="15" x14ac:dyDescent="0.25">
      <c r="A4040">
        <v>38457</v>
      </c>
      <c r="B4040">
        <v>38457</v>
      </c>
      <c r="C4040" t="s">
        <v>33017</v>
      </c>
      <c r="D4040" t="s">
        <v>7448</v>
      </c>
      <c r="E4040" s="153" t="s">
        <v>13809</v>
      </c>
      <c r="F4040" s="103"/>
      <c r="G4040"/>
      <c r="H4040"/>
    </row>
    <row r="4041" spans="1:8" ht="15" x14ac:dyDescent="0.25">
      <c r="A4041">
        <v>38458</v>
      </c>
      <c r="B4041">
        <v>38458</v>
      </c>
      <c r="C4041" t="s">
        <v>33018</v>
      </c>
      <c r="D4041" t="s">
        <v>7448</v>
      </c>
      <c r="E4041" s="153" t="s">
        <v>15020</v>
      </c>
      <c r="F4041" s="103"/>
      <c r="G4041"/>
      <c r="H4041"/>
    </row>
    <row r="4042" spans="1:8" ht="15" x14ac:dyDescent="0.25">
      <c r="A4042">
        <v>38459</v>
      </c>
      <c r="B4042">
        <v>38459</v>
      </c>
      <c r="C4042" t="s">
        <v>33019</v>
      </c>
      <c r="D4042" t="s">
        <v>7448</v>
      </c>
      <c r="E4042" s="153" t="s">
        <v>19533</v>
      </c>
      <c r="F4042" s="103"/>
      <c r="G4042"/>
      <c r="H4042"/>
    </row>
    <row r="4043" spans="1:8" ht="15" x14ac:dyDescent="0.25">
      <c r="A4043">
        <v>38460</v>
      </c>
      <c r="B4043">
        <v>38460</v>
      </c>
      <c r="C4043" t="s">
        <v>33020</v>
      </c>
      <c r="D4043" t="s">
        <v>7448</v>
      </c>
      <c r="E4043" s="153" t="s">
        <v>33021</v>
      </c>
      <c r="F4043" s="103"/>
      <c r="G4043"/>
      <c r="H4043"/>
    </row>
    <row r="4044" spans="1:8" ht="15" x14ac:dyDescent="0.25">
      <c r="A4044">
        <v>38461</v>
      </c>
      <c r="B4044">
        <v>38461</v>
      </c>
      <c r="C4044" t="s">
        <v>33022</v>
      </c>
      <c r="D4044" t="s">
        <v>7448</v>
      </c>
      <c r="E4044" s="153" t="s">
        <v>33023</v>
      </c>
      <c r="F4044" s="103"/>
      <c r="G4044"/>
      <c r="H4044"/>
    </row>
    <row r="4045" spans="1:8" ht="15" x14ac:dyDescent="0.25">
      <c r="A4045">
        <v>7094</v>
      </c>
      <c r="B4045">
        <v>7094</v>
      </c>
      <c r="C4045" t="s">
        <v>33024</v>
      </c>
      <c r="D4045" t="s">
        <v>7448</v>
      </c>
      <c r="E4045" s="153" t="s">
        <v>16556</v>
      </c>
      <c r="F4045" s="103"/>
      <c r="G4045"/>
      <c r="H4045"/>
    </row>
    <row r="4046" spans="1:8" ht="15" x14ac:dyDescent="0.25">
      <c r="A4046">
        <v>7116</v>
      </c>
      <c r="B4046">
        <v>7116</v>
      </c>
      <c r="C4046" t="s">
        <v>33025</v>
      </c>
      <c r="D4046" t="s">
        <v>7448</v>
      </c>
      <c r="E4046" s="153" t="s">
        <v>18843</v>
      </c>
      <c r="F4046" s="103"/>
      <c r="G4046"/>
      <c r="H4046"/>
    </row>
    <row r="4047" spans="1:8" ht="15" x14ac:dyDescent="0.25">
      <c r="A4047">
        <v>7118</v>
      </c>
      <c r="B4047">
        <v>7118</v>
      </c>
      <c r="C4047" t="s">
        <v>33026</v>
      </c>
      <c r="D4047" t="s">
        <v>7448</v>
      </c>
      <c r="E4047" s="153" t="s">
        <v>14731</v>
      </c>
      <c r="F4047" s="103"/>
      <c r="G4047"/>
      <c r="H4047"/>
    </row>
    <row r="4048" spans="1:8" ht="15" x14ac:dyDescent="0.25">
      <c r="A4048">
        <v>7098</v>
      </c>
      <c r="B4048">
        <v>7098</v>
      </c>
      <c r="C4048" t="s">
        <v>33027</v>
      </c>
      <c r="D4048" t="s">
        <v>7448</v>
      </c>
      <c r="E4048" s="153" t="s">
        <v>33028</v>
      </c>
      <c r="F4048" s="103"/>
      <c r="G4048"/>
      <c r="H4048"/>
    </row>
    <row r="4049" spans="1:8" ht="15" x14ac:dyDescent="0.25">
      <c r="A4049">
        <v>7110</v>
      </c>
      <c r="B4049">
        <v>7110</v>
      </c>
      <c r="C4049" t="s">
        <v>33029</v>
      </c>
      <c r="D4049" t="s">
        <v>7448</v>
      </c>
      <c r="E4049" s="153" t="s">
        <v>33030</v>
      </c>
      <c r="F4049" s="103"/>
      <c r="G4049"/>
      <c r="H4049"/>
    </row>
    <row r="4050" spans="1:8" ht="15" x14ac:dyDescent="0.25">
      <c r="A4050">
        <v>7123</v>
      </c>
      <c r="B4050">
        <v>7123</v>
      </c>
      <c r="C4050" t="s">
        <v>33031</v>
      </c>
      <c r="D4050" t="s">
        <v>7448</v>
      </c>
      <c r="E4050" s="153" t="s">
        <v>7494</v>
      </c>
      <c r="F4050" s="103"/>
      <c r="G4050"/>
      <c r="H4050"/>
    </row>
    <row r="4051" spans="1:8" ht="15" x14ac:dyDescent="0.25">
      <c r="A4051">
        <v>7121</v>
      </c>
      <c r="B4051">
        <v>7121</v>
      </c>
      <c r="C4051" t="s">
        <v>33032</v>
      </c>
      <c r="D4051" t="s">
        <v>7448</v>
      </c>
      <c r="E4051" s="153" t="s">
        <v>13192</v>
      </c>
      <c r="F4051" s="103"/>
      <c r="G4051"/>
      <c r="H4051"/>
    </row>
    <row r="4052" spans="1:8" ht="15" x14ac:dyDescent="0.25">
      <c r="A4052">
        <v>7137</v>
      </c>
      <c r="B4052">
        <v>7137</v>
      </c>
      <c r="C4052" t="s">
        <v>33033</v>
      </c>
      <c r="D4052" t="s">
        <v>7448</v>
      </c>
      <c r="E4052" s="153" t="s">
        <v>24374</v>
      </c>
      <c r="F4052" s="103"/>
      <c r="G4052"/>
      <c r="H4052"/>
    </row>
    <row r="4053" spans="1:8" ht="15" x14ac:dyDescent="0.25">
      <c r="A4053">
        <v>7122</v>
      </c>
      <c r="B4053">
        <v>7122</v>
      </c>
      <c r="C4053" t="s">
        <v>33034</v>
      </c>
      <c r="D4053" t="s">
        <v>7448</v>
      </c>
      <c r="E4053" s="153" t="s">
        <v>18443</v>
      </c>
      <c r="F4053" s="103"/>
      <c r="G4053"/>
      <c r="H4053"/>
    </row>
    <row r="4054" spans="1:8" ht="15" x14ac:dyDescent="0.25">
      <c r="A4054">
        <v>7114</v>
      </c>
      <c r="B4054">
        <v>7114</v>
      </c>
      <c r="C4054" t="s">
        <v>33035</v>
      </c>
      <c r="D4054" t="s">
        <v>7448</v>
      </c>
      <c r="E4054" s="153" t="s">
        <v>23898</v>
      </c>
      <c r="F4054" s="103"/>
      <c r="G4054"/>
      <c r="H4054"/>
    </row>
    <row r="4055" spans="1:8" ht="15" x14ac:dyDescent="0.25">
      <c r="A4055">
        <v>7109</v>
      </c>
      <c r="B4055">
        <v>7109</v>
      </c>
      <c r="C4055" t="s">
        <v>33036</v>
      </c>
      <c r="D4055" t="s">
        <v>7448</v>
      </c>
      <c r="E4055" s="153" t="s">
        <v>7876</v>
      </c>
      <c r="F4055" s="103"/>
      <c r="G4055"/>
      <c r="H4055"/>
    </row>
    <row r="4056" spans="1:8" ht="15" x14ac:dyDescent="0.25">
      <c r="A4056">
        <v>7135</v>
      </c>
      <c r="B4056">
        <v>7135</v>
      </c>
      <c r="C4056" t="s">
        <v>33037</v>
      </c>
      <c r="D4056" t="s">
        <v>7448</v>
      </c>
      <c r="E4056" s="153" t="s">
        <v>13870</v>
      </c>
      <c r="F4056" s="103"/>
      <c r="G4056"/>
      <c r="H4056"/>
    </row>
    <row r="4057" spans="1:8" ht="15" x14ac:dyDescent="0.25">
      <c r="A4057">
        <v>37947</v>
      </c>
      <c r="B4057">
        <v>37947</v>
      </c>
      <c r="C4057" t="s">
        <v>33038</v>
      </c>
      <c r="D4057" t="s">
        <v>7448</v>
      </c>
      <c r="E4057" s="153" t="s">
        <v>20301</v>
      </c>
      <c r="F4057" s="103"/>
      <c r="G4057"/>
      <c r="H4057"/>
    </row>
    <row r="4058" spans="1:8" ht="15" x14ac:dyDescent="0.25">
      <c r="A4058">
        <v>7103</v>
      </c>
      <c r="B4058">
        <v>7103</v>
      </c>
      <c r="C4058" t="s">
        <v>33039</v>
      </c>
      <c r="D4058" t="s">
        <v>7448</v>
      </c>
      <c r="E4058" s="153" t="s">
        <v>7806</v>
      </c>
      <c r="F4058" s="103"/>
      <c r="G4058"/>
      <c r="H4058"/>
    </row>
    <row r="4059" spans="1:8" ht="15" x14ac:dyDescent="0.25">
      <c r="A4059">
        <v>40419</v>
      </c>
      <c r="B4059">
        <v>40419</v>
      </c>
      <c r="C4059" t="s">
        <v>33040</v>
      </c>
      <c r="D4059" t="s">
        <v>7448</v>
      </c>
      <c r="E4059" s="153" t="s">
        <v>11497</v>
      </c>
      <c r="F4059" s="103"/>
      <c r="G4059"/>
      <c r="H4059"/>
    </row>
    <row r="4060" spans="1:8" ht="15" x14ac:dyDescent="0.25">
      <c r="A4060">
        <v>40420</v>
      </c>
      <c r="B4060">
        <v>40420</v>
      </c>
      <c r="C4060" t="s">
        <v>33041</v>
      </c>
      <c r="D4060" t="s">
        <v>7448</v>
      </c>
      <c r="E4060" s="153" t="s">
        <v>33042</v>
      </c>
      <c r="F4060" s="103"/>
      <c r="G4060"/>
      <c r="H4060"/>
    </row>
    <row r="4061" spans="1:8" ht="15" x14ac:dyDescent="0.25">
      <c r="A4061">
        <v>40421</v>
      </c>
      <c r="B4061">
        <v>40421</v>
      </c>
      <c r="C4061" t="s">
        <v>33043</v>
      </c>
      <c r="D4061" t="s">
        <v>7448</v>
      </c>
      <c r="E4061" s="153" t="s">
        <v>33044</v>
      </c>
      <c r="F4061" s="103"/>
      <c r="G4061"/>
      <c r="H4061"/>
    </row>
    <row r="4062" spans="1:8" ht="15" x14ac:dyDescent="0.25">
      <c r="A4062">
        <v>38905</v>
      </c>
      <c r="B4062">
        <v>38905</v>
      </c>
      <c r="C4062" t="s">
        <v>33045</v>
      </c>
      <c r="D4062" t="s">
        <v>7448</v>
      </c>
      <c r="E4062" s="153" t="s">
        <v>33046</v>
      </c>
      <c r="F4062" s="103"/>
      <c r="G4062"/>
      <c r="H4062"/>
    </row>
    <row r="4063" spans="1:8" ht="15" x14ac:dyDescent="0.25">
      <c r="A4063">
        <v>38907</v>
      </c>
      <c r="B4063">
        <v>38907</v>
      </c>
      <c r="C4063" t="s">
        <v>33047</v>
      </c>
      <c r="D4063" t="s">
        <v>7448</v>
      </c>
      <c r="E4063" s="153" t="s">
        <v>12486</v>
      </c>
      <c r="F4063" s="103"/>
      <c r="G4063"/>
      <c r="H4063"/>
    </row>
    <row r="4064" spans="1:8" ht="15" x14ac:dyDescent="0.25">
      <c r="A4064">
        <v>38910</v>
      </c>
      <c r="B4064">
        <v>38910</v>
      </c>
      <c r="C4064" t="s">
        <v>33048</v>
      </c>
      <c r="D4064" t="s">
        <v>7448</v>
      </c>
      <c r="E4064" s="153" t="s">
        <v>11493</v>
      </c>
      <c r="F4064" s="103"/>
      <c r="G4064"/>
      <c r="H4064"/>
    </row>
    <row r="4065" spans="1:8" ht="15" x14ac:dyDescent="0.25">
      <c r="A4065">
        <v>11655</v>
      </c>
      <c r="B4065">
        <v>11655</v>
      </c>
      <c r="C4065" t="s">
        <v>33049</v>
      </c>
      <c r="D4065" t="s">
        <v>7448</v>
      </c>
      <c r="E4065" s="153" t="s">
        <v>8395</v>
      </c>
      <c r="F4065" s="103"/>
      <c r="G4065"/>
      <c r="H4065"/>
    </row>
    <row r="4066" spans="1:8" ht="15" x14ac:dyDescent="0.25">
      <c r="A4066">
        <v>11656</v>
      </c>
      <c r="B4066">
        <v>11656</v>
      </c>
      <c r="C4066" t="s">
        <v>33050</v>
      </c>
      <c r="D4066" t="s">
        <v>7448</v>
      </c>
      <c r="E4066" s="153" t="s">
        <v>11495</v>
      </c>
      <c r="F4066" s="103"/>
      <c r="G4066"/>
      <c r="H4066"/>
    </row>
    <row r="4067" spans="1:8" ht="15" x14ac:dyDescent="0.25">
      <c r="A4067">
        <v>7091</v>
      </c>
      <c r="B4067">
        <v>7091</v>
      </c>
      <c r="C4067" t="s">
        <v>33051</v>
      </c>
      <c r="D4067" t="s">
        <v>7448</v>
      </c>
      <c r="E4067" s="153" t="s">
        <v>13354</v>
      </c>
      <c r="F4067" s="103"/>
      <c r="G4067"/>
      <c r="H4067"/>
    </row>
    <row r="4068" spans="1:8" ht="15" x14ac:dyDescent="0.25">
      <c r="A4068">
        <v>37948</v>
      </c>
      <c r="B4068">
        <v>37948</v>
      </c>
      <c r="C4068" t="s">
        <v>33052</v>
      </c>
      <c r="D4068" t="s">
        <v>7448</v>
      </c>
      <c r="E4068" s="153" t="s">
        <v>11292</v>
      </c>
      <c r="F4068" s="103"/>
      <c r="G4068"/>
      <c r="H4068"/>
    </row>
    <row r="4069" spans="1:8" ht="15" x14ac:dyDescent="0.25">
      <c r="A4069">
        <v>7097</v>
      </c>
      <c r="B4069">
        <v>7097</v>
      </c>
      <c r="C4069" t="s">
        <v>33053</v>
      </c>
      <c r="D4069" t="s">
        <v>7448</v>
      </c>
      <c r="E4069" s="153" t="s">
        <v>14301</v>
      </c>
      <c r="F4069" s="103"/>
      <c r="G4069"/>
      <c r="H4069"/>
    </row>
    <row r="4070" spans="1:8" ht="15" x14ac:dyDescent="0.25">
      <c r="A4070">
        <v>11658</v>
      </c>
      <c r="B4070">
        <v>11658</v>
      </c>
      <c r="C4070" t="s">
        <v>33054</v>
      </c>
      <c r="D4070" t="s">
        <v>7448</v>
      </c>
      <c r="E4070" s="153" t="s">
        <v>11957</v>
      </c>
      <c r="F4070" s="103"/>
      <c r="G4070"/>
      <c r="H4070"/>
    </row>
    <row r="4071" spans="1:8" ht="15" x14ac:dyDescent="0.25">
      <c r="A4071">
        <v>7146</v>
      </c>
      <c r="B4071">
        <v>7146</v>
      </c>
      <c r="C4071" t="s">
        <v>33055</v>
      </c>
      <c r="D4071" t="s">
        <v>7448</v>
      </c>
      <c r="E4071" s="153" t="s">
        <v>20658</v>
      </c>
      <c r="F4071" s="103"/>
      <c r="G4071"/>
      <c r="H4071"/>
    </row>
    <row r="4072" spans="1:8" ht="15" x14ac:dyDescent="0.25">
      <c r="A4072">
        <v>7138</v>
      </c>
      <c r="B4072">
        <v>7138</v>
      </c>
      <c r="C4072" t="s">
        <v>33056</v>
      </c>
      <c r="D4072" t="s">
        <v>7448</v>
      </c>
      <c r="E4072" s="153" t="s">
        <v>18850</v>
      </c>
      <c r="F4072" s="103"/>
      <c r="G4072"/>
      <c r="H4072"/>
    </row>
    <row r="4073" spans="1:8" ht="15" x14ac:dyDescent="0.25">
      <c r="A4073">
        <v>7139</v>
      </c>
      <c r="B4073">
        <v>7139</v>
      </c>
      <c r="C4073" t="s">
        <v>33057</v>
      </c>
      <c r="D4073" t="s">
        <v>7448</v>
      </c>
      <c r="E4073" s="153" t="s">
        <v>7916</v>
      </c>
      <c r="F4073" s="103"/>
      <c r="G4073"/>
      <c r="H4073"/>
    </row>
    <row r="4074" spans="1:8" ht="15" x14ac:dyDescent="0.25">
      <c r="A4074">
        <v>7140</v>
      </c>
      <c r="B4074">
        <v>7140</v>
      </c>
      <c r="C4074" t="s">
        <v>33058</v>
      </c>
      <c r="D4074" t="s">
        <v>7448</v>
      </c>
      <c r="E4074" s="153" t="s">
        <v>11346</v>
      </c>
      <c r="F4074" s="103"/>
      <c r="G4074"/>
      <c r="H4074"/>
    </row>
    <row r="4075" spans="1:8" ht="15" x14ac:dyDescent="0.25">
      <c r="A4075">
        <v>7141</v>
      </c>
      <c r="B4075">
        <v>7141</v>
      </c>
      <c r="C4075" t="s">
        <v>33059</v>
      </c>
      <c r="D4075" t="s">
        <v>7448</v>
      </c>
      <c r="E4075" s="153" t="s">
        <v>29176</v>
      </c>
      <c r="F4075" s="103"/>
      <c r="G4075"/>
      <c r="H4075"/>
    </row>
    <row r="4076" spans="1:8" ht="15" x14ac:dyDescent="0.25">
      <c r="A4076">
        <v>7143</v>
      </c>
      <c r="B4076">
        <v>7143</v>
      </c>
      <c r="C4076" t="s">
        <v>33060</v>
      </c>
      <c r="D4076" t="s">
        <v>7448</v>
      </c>
      <c r="E4076" s="153" t="s">
        <v>20547</v>
      </c>
      <c r="F4076" s="103"/>
      <c r="G4076"/>
      <c r="H4076"/>
    </row>
    <row r="4077" spans="1:8" ht="15" x14ac:dyDescent="0.25">
      <c r="A4077">
        <v>7144</v>
      </c>
      <c r="B4077">
        <v>7144</v>
      </c>
      <c r="C4077" t="s">
        <v>33061</v>
      </c>
      <c r="D4077" t="s">
        <v>7448</v>
      </c>
      <c r="E4077" s="153" t="s">
        <v>23177</v>
      </c>
      <c r="F4077" s="103"/>
      <c r="G4077"/>
      <c r="H4077"/>
    </row>
    <row r="4078" spans="1:8" ht="15" x14ac:dyDescent="0.25">
      <c r="A4078">
        <v>7145</v>
      </c>
      <c r="B4078">
        <v>7145</v>
      </c>
      <c r="C4078" t="s">
        <v>33062</v>
      </c>
      <c r="D4078" t="s">
        <v>7448</v>
      </c>
      <c r="E4078" s="153" t="s">
        <v>33063</v>
      </c>
      <c r="F4078" s="103"/>
      <c r="G4078"/>
      <c r="H4078"/>
    </row>
    <row r="4079" spans="1:8" ht="15" x14ac:dyDescent="0.25">
      <c r="A4079">
        <v>7142</v>
      </c>
      <c r="B4079">
        <v>7142</v>
      </c>
      <c r="C4079" t="s">
        <v>33064</v>
      </c>
      <c r="D4079" t="s">
        <v>7448</v>
      </c>
      <c r="E4079" s="153" t="s">
        <v>14281</v>
      </c>
      <c r="F4079" s="103"/>
      <c r="G4079"/>
      <c r="H4079"/>
    </row>
    <row r="4080" spans="1:8" ht="15" x14ac:dyDescent="0.25">
      <c r="A4080">
        <v>3593</v>
      </c>
      <c r="B4080">
        <v>3593</v>
      </c>
      <c r="C4080" t="s">
        <v>33065</v>
      </c>
      <c r="D4080" t="s">
        <v>7448</v>
      </c>
      <c r="E4080" s="153" t="s">
        <v>18819</v>
      </c>
      <c r="F4080" s="103"/>
      <c r="G4080"/>
      <c r="H4080"/>
    </row>
    <row r="4081" spans="1:8" ht="15" x14ac:dyDescent="0.25">
      <c r="A4081">
        <v>3588</v>
      </c>
      <c r="B4081">
        <v>3588</v>
      </c>
      <c r="C4081" t="s">
        <v>33066</v>
      </c>
      <c r="D4081" t="s">
        <v>7448</v>
      </c>
      <c r="E4081" s="153" t="s">
        <v>18153</v>
      </c>
      <c r="F4081" s="103"/>
      <c r="G4081"/>
      <c r="H4081"/>
    </row>
    <row r="4082" spans="1:8" ht="15" x14ac:dyDescent="0.25">
      <c r="A4082">
        <v>3585</v>
      </c>
      <c r="B4082">
        <v>3585</v>
      </c>
      <c r="C4082" t="s">
        <v>33067</v>
      </c>
      <c r="D4082" t="s">
        <v>7448</v>
      </c>
      <c r="E4082" s="153" t="s">
        <v>9831</v>
      </c>
      <c r="F4082" s="103"/>
      <c r="G4082"/>
      <c r="H4082"/>
    </row>
    <row r="4083" spans="1:8" ht="15" x14ac:dyDescent="0.25">
      <c r="A4083">
        <v>3587</v>
      </c>
      <c r="B4083">
        <v>3587</v>
      </c>
      <c r="C4083" t="s">
        <v>33068</v>
      </c>
      <c r="D4083" t="s">
        <v>7448</v>
      </c>
      <c r="E4083" s="153" t="s">
        <v>14786</v>
      </c>
      <c r="F4083" s="103"/>
      <c r="G4083"/>
      <c r="H4083"/>
    </row>
    <row r="4084" spans="1:8" ht="15" x14ac:dyDescent="0.25">
      <c r="A4084">
        <v>3590</v>
      </c>
      <c r="B4084">
        <v>3590</v>
      </c>
      <c r="C4084" t="s">
        <v>33069</v>
      </c>
      <c r="D4084" t="s">
        <v>7448</v>
      </c>
      <c r="E4084" s="153" t="s">
        <v>33070</v>
      </c>
      <c r="F4084" s="103"/>
      <c r="G4084"/>
      <c r="H4084"/>
    </row>
    <row r="4085" spans="1:8" ht="15" x14ac:dyDescent="0.25">
      <c r="A4085">
        <v>3589</v>
      </c>
      <c r="B4085">
        <v>3589</v>
      </c>
      <c r="C4085" t="s">
        <v>33071</v>
      </c>
      <c r="D4085" t="s">
        <v>7448</v>
      </c>
      <c r="E4085" s="153" t="s">
        <v>33072</v>
      </c>
      <c r="F4085" s="103"/>
      <c r="G4085"/>
      <c r="H4085"/>
    </row>
    <row r="4086" spans="1:8" ht="15" x14ac:dyDescent="0.25">
      <c r="A4086">
        <v>3586</v>
      </c>
      <c r="B4086">
        <v>3586</v>
      </c>
      <c r="C4086" t="s">
        <v>33073</v>
      </c>
      <c r="D4086" t="s">
        <v>7448</v>
      </c>
      <c r="E4086" s="153" t="s">
        <v>13803</v>
      </c>
      <c r="F4086" s="103"/>
      <c r="G4086"/>
      <c r="H4086"/>
    </row>
    <row r="4087" spans="1:8" ht="15" x14ac:dyDescent="0.25">
      <c r="A4087">
        <v>3592</v>
      </c>
      <c r="B4087">
        <v>3592</v>
      </c>
      <c r="C4087" t="s">
        <v>33074</v>
      </c>
      <c r="D4087" t="s">
        <v>7448</v>
      </c>
      <c r="E4087" s="153" t="s">
        <v>33075</v>
      </c>
      <c r="F4087" s="103"/>
      <c r="G4087"/>
      <c r="H4087"/>
    </row>
    <row r="4088" spans="1:8" ht="15" x14ac:dyDescent="0.25">
      <c r="A4088">
        <v>3591</v>
      </c>
      <c r="B4088">
        <v>3591</v>
      </c>
      <c r="C4088" t="s">
        <v>33076</v>
      </c>
      <c r="D4088" t="s">
        <v>7448</v>
      </c>
      <c r="E4088" s="153" t="s">
        <v>33077</v>
      </c>
      <c r="F4088" s="103"/>
      <c r="G4088"/>
      <c r="H4088"/>
    </row>
    <row r="4089" spans="1:8" ht="15" x14ac:dyDescent="0.25">
      <c r="A4089">
        <v>40396</v>
      </c>
      <c r="B4089">
        <v>40396</v>
      </c>
      <c r="C4089" t="s">
        <v>33078</v>
      </c>
      <c r="D4089" t="s">
        <v>7448</v>
      </c>
      <c r="E4089" s="153" t="s">
        <v>33079</v>
      </c>
      <c r="F4089" s="103"/>
      <c r="G4089"/>
      <c r="H4089"/>
    </row>
    <row r="4090" spans="1:8" ht="15" x14ac:dyDescent="0.25">
      <c r="A4090">
        <v>40395</v>
      </c>
      <c r="B4090">
        <v>40395</v>
      </c>
      <c r="C4090" t="s">
        <v>33080</v>
      </c>
      <c r="D4090" t="s">
        <v>7448</v>
      </c>
      <c r="E4090" s="153" t="s">
        <v>33081</v>
      </c>
      <c r="F4090" s="103"/>
      <c r="G4090"/>
      <c r="H4090"/>
    </row>
    <row r="4091" spans="1:8" ht="15" x14ac:dyDescent="0.25">
      <c r="A4091">
        <v>40392</v>
      </c>
      <c r="B4091">
        <v>40392</v>
      </c>
      <c r="C4091" t="s">
        <v>33082</v>
      </c>
      <c r="D4091" t="s">
        <v>7448</v>
      </c>
      <c r="E4091" s="153" t="s">
        <v>33083</v>
      </c>
      <c r="F4091" s="103"/>
      <c r="G4091"/>
      <c r="H4091"/>
    </row>
    <row r="4092" spans="1:8" ht="15" x14ac:dyDescent="0.25">
      <c r="A4092">
        <v>40394</v>
      </c>
      <c r="B4092">
        <v>40394</v>
      </c>
      <c r="C4092" t="s">
        <v>33084</v>
      </c>
      <c r="D4092" t="s">
        <v>7448</v>
      </c>
      <c r="E4092" s="153" t="s">
        <v>15091</v>
      </c>
      <c r="F4092" s="103"/>
      <c r="G4092"/>
      <c r="H4092"/>
    </row>
    <row r="4093" spans="1:8" ht="15" x14ac:dyDescent="0.25">
      <c r="A4093">
        <v>40398</v>
      </c>
      <c r="B4093">
        <v>40398</v>
      </c>
      <c r="C4093" t="s">
        <v>33085</v>
      </c>
      <c r="D4093" t="s">
        <v>7448</v>
      </c>
      <c r="E4093" s="153" t="s">
        <v>33086</v>
      </c>
      <c r="F4093" s="103"/>
      <c r="G4093"/>
      <c r="H4093"/>
    </row>
    <row r="4094" spans="1:8" ht="15" x14ac:dyDescent="0.25">
      <c r="A4094">
        <v>40397</v>
      </c>
      <c r="B4094">
        <v>40397</v>
      </c>
      <c r="C4094" t="s">
        <v>33087</v>
      </c>
      <c r="D4094" t="s">
        <v>7448</v>
      </c>
      <c r="E4094" s="153" t="s">
        <v>33088</v>
      </c>
      <c r="F4094" s="103"/>
      <c r="G4094"/>
      <c r="H4094"/>
    </row>
    <row r="4095" spans="1:8" ht="15" x14ac:dyDescent="0.25">
      <c r="A4095">
        <v>40393</v>
      </c>
      <c r="B4095">
        <v>40393</v>
      </c>
      <c r="C4095" t="s">
        <v>33089</v>
      </c>
      <c r="D4095" t="s">
        <v>7448</v>
      </c>
      <c r="E4095" s="153" t="s">
        <v>18966</v>
      </c>
      <c r="F4095" s="103"/>
      <c r="G4095"/>
      <c r="H4095"/>
    </row>
    <row r="4096" spans="1:8" ht="15" x14ac:dyDescent="0.25">
      <c r="A4096">
        <v>40399</v>
      </c>
      <c r="B4096">
        <v>40399</v>
      </c>
      <c r="C4096" t="s">
        <v>33090</v>
      </c>
      <c r="D4096" t="s">
        <v>7448</v>
      </c>
      <c r="E4096" s="153" t="s">
        <v>33091</v>
      </c>
      <c r="F4096" s="103"/>
      <c r="G4096"/>
      <c r="H4096"/>
    </row>
    <row r="4097" spans="1:8" ht="15" x14ac:dyDescent="0.25">
      <c r="A4097">
        <v>39322</v>
      </c>
      <c r="B4097">
        <v>39322</v>
      </c>
      <c r="C4097" t="s">
        <v>33092</v>
      </c>
      <c r="D4097" t="s">
        <v>7448</v>
      </c>
      <c r="E4097" s="153" t="s">
        <v>8030</v>
      </c>
      <c r="F4097" s="103"/>
      <c r="G4097"/>
      <c r="H4097"/>
    </row>
    <row r="4098" spans="1:8" ht="15" x14ac:dyDescent="0.25">
      <c r="A4098">
        <v>39289</v>
      </c>
      <c r="B4098">
        <v>39289</v>
      </c>
      <c r="C4098" t="s">
        <v>33093</v>
      </c>
      <c r="D4098" t="s">
        <v>7448</v>
      </c>
      <c r="E4098" s="153" t="s">
        <v>11278</v>
      </c>
      <c r="F4098" s="103"/>
      <c r="G4098"/>
      <c r="H4098"/>
    </row>
    <row r="4099" spans="1:8" ht="15" x14ac:dyDescent="0.25">
      <c r="A4099">
        <v>39290</v>
      </c>
      <c r="B4099">
        <v>39290</v>
      </c>
      <c r="C4099" t="s">
        <v>33094</v>
      </c>
      <c r="D4099" t="s">
        <v>7448</v>
      </c>
      <c r="E4099" s="153" t="s">
        <v>14744</v>
      </c>
      <c r="F4099" s="103"/>
      <c r="G4099"/>
      <c r="H4099"/>
    </row>
    <row r="4100" spans="1:8" ht="15" x14ac:dyDescent="0.25">
      <c r="A4100">
        <v>39291</v>
      </c>
      <c r="B4100">
        <v>39291</v>
      </c>
      <c r="C4100" t="s">
        <v>33095</v>
      </c>
      <c r="D4100" t="s">
        <v>7448</v>
      </c>
      <c r="E4100" s="153" t="s">
        <v>14766</v>
      </c>
      <c r="F4100" s="103"/>
      <c r="G4100"/>
      <c r="H4100"/>
    </row>
    <row r="4101" spans="1:8" ht="15" x14ac:dyDescent="0.25">
      <c r="A4101">
        <v>41892</v>
      </c>
      <c r="B4101">
        <v>41892</v>
      </c>
      <c r="C4101" t="s">
        <v>33096</v>
      </c>
      <c r="D4101" t="s">
        <v>7448</v>
      </c>
      <c r="E4101" s="153" t="s">
        <v>17472</v>
      </c>
      <c r="F4101" s="103"/>
      <c r="G4101"/>
      <c r="H4101"/>
    </row>
    <row r="4102" spans="1:8" ht="15" x14ac:dyDescent="0.25">
      <c r="A4102">
        <v>7048</v>
      </c>
      <c r="B4102">
        <v>7048</v>
      </c>
      <c r="C4102" t="s">
        <v>33097</v>
      </c>
      <c r="D4102" t="s">
        <v>7448</v>
      </c>
      <c r="E4102" s="153" t="s">
        <v>31136</v>
      </c>
      <c r="F4102" s="103"/>
      <c r="G4102"/>
      <c r="H4102"/>
    </row>
    <row r="4103" spans="1:8" ht="15" x14ac:dyDescent="0.25">
      <c r="A4103">
        <v>7088</v>
      </c>
      <c r="B4103">
        <v>7088</v>
      </c>
      <c r="C4103" t="s">
        <v>33098</v>
      </c>
      <c r="D4103" t="s">
        <v>7448</v>
      </c>
      <c r="E4103" s="153" t="s">
        <v>33099</v>
      </c>
      <c r="F4103" s="103"/>
      <c r="G4103"/>
      <c r="H4103"/>
    </row>
    <row r="4104" spans="1:8" ht="15" x14ac:dyDescent="0.25">
      <c r="A4104">
        <v>20179</v>
      </c>
      <c r="B4104">
        <v>20179</v>
      </c>
      <c r="C4104" t="s">
        <v>33100</v>
      </c>
      <c r="D4104" t="s">
        <v>7448</v>
      </c>
      <c r="E4104" s="153" t="s">
        <v>33101</v>
      </c>
      <c r="F4104" s="103"/>
      <c r="G4104"/>
      <c r="H4104"/>
    </row>
    <row r="4105" spans="1:8" ht="15" x14ac:dyDescent="0.25">
      <c r="A4105">
        <v>20178</v>
      </c>
      <c r="B4105">
        <v>20178</v>
      </c>
      <c r="C4105" t="s">
        <v>33102</v>
      </c>
      <c r="D4105" t="s">
        <v>7448</v>
      </c>
      <c r="E4105" s="153" t="s">
        <v>19465</v>
      </c>
      <c r="F4105" s="103"/>
      <c r="G4105"/>
      <c r="H4105"/>
    </row>
    <row r="4106" spans="1:8" ht="15" x14ac:dyDescent="0.25">
      <c r="A4106">
        <v>20180</v>
      </c>
      <c r="B4106">
        <v>20180</v>
      </c>
      <c r="C4106" t="s">
        <v>33103</v>
      </c>
      <c r="D4106" t="s">
        <v>7448</v>
      </c>
      <c r="E4106" s="153" t="s">
        <v>19592</v>
      </c>
      <c r="F4106" s="103"/>
      <c r="G4106"/>
      <c r="H4106"/>
    </row>
    <row r="4107" spans="1:8" ht="15" x14ac:dyDescent="0.25">
      <c r="A4107">
        <v>20181</v>
      </c>
      <c r="B4107">
        <v>20181</v>
      </c>
      <c r="C4107" t="s">
        <v>33104</v>
      </c>
      <c r="D4107" t="s">
        <v>7448</v>
      </c>
      <c r="E4107" s="153" t="s">
        <v>16941</v>
      </c>
      <c r="F4107" s="103"/>
      <c r="G4107"/>
      <c r="H4107"/>
    </row>
    <row r="4108" spans="1:8" ht="15" x14ac:dyDescent="0.25">
      <c r="A4108">
        <v>20177</v>
      </c>
      <c r="B4108">
        <v>20177</v>
      </c>
      <c r="C4108" t="s">
        <v>33105</v>
      </c>
      <c r="D4108" t="s">
        <v>7448</v>
      </c>
      <c r="E4108" s="153" t="s">
        <v>16613</v>
      </c>
      <c r="F4108" s="103"/>
      <c r="G4108"/>
      <c r="H4108"/>
    </row>
    <row r="4109" spans="1:8" ht="15" x14ac:dyDescent="0.25">
      <c r="A4109">
        <v>7070</v>
      </c>
      <c r="B4109">
        <v>7070</v>
      </c>
      <c r="C4109" t="s">
        <v>33106</v>
      </c>
      <c r="D4109" t="s">
        <v>7448</v>
      </c>
      <c r="E4109" s="153" t="s">
        <v>33107</v>
      </c>
      <c r="F4109" s="103"/>
      <c r="G4109"/>
      <c r="H4109"/>
    </row>
    <row r="4110" spans="1:8" ht="15" x14ac:dyDescent="0.25">
      <c r="A4110">
        <v>40945</v>
      </c>
      <c r="B4110">
        <v>40945</v>
      </c>
      <c r="C4110" t="s">
        <v>33108</v>
      </c>
      <c r="D4110" t="s">
        <v>7449</v>
      </c>
      <c r="E4110" s="153" t="s">
        <v>20691</v>
      </c>
      <c r="F4110" s="103"/>
      <c r="G4110"/>
      <c r="H4110"/>
    </row>
    <row r="4111" spans="1:8" ht="15" x14ac:dyDescent="0.25">
      <c r="A4111">
        <v>40946</v>
      </c>
      <c r="B4111">
        <v>40946</v>
      </c>
      <c r="C4111" t="s">
        <v>33109</v>
      </c>
      <c r="D4111" t="s">
        <v>7505</v>
      </c>
      <c r="E4111" s="153" t="s">
        <v>33110</v>
      </c>
      <c r="F4111" s="103"/>
      <c r="G4111"/>
      <c r="H4111"/>
    </row>
    <row r="4112" spans="1:8" ht="15" x14ac:dyDescent="0.25">
      <c r="A4112">
        <v>7153</v>
      </c>
      <c r="B4112">
        <v>7153</v>
      </c>
      <c r="C4112" t="s">
        <v>33111</v>
      </c>
      <c r="D4112" t="s">
        <v>7449</v>
      </c>
      <c r="E4112" s="153" t="s">
        <v>33112</v>
      </c>
      <c r="F4112" s="103"/>
      <c r="G4112"/>
      <c r="H4112"/>
    </row>
    <row r="4113" spans="1:8" ht="15" x14ac:dyDescent="0.25">
      <c r="A4113">
        <v>41089</v>
      </c>
      <c r="B4113">
        <v>41089</v>
      </c>
      <c r="C4113" t="s">
        <v>33113</v>
      </c>
      <c r="D4113" t="s">
        <v>7505</v>
      </c>
      <c r="E4113" s="153" t="s">
        <v>33114</v>
      </c>
      <c r="F4113" s="103"/>
      <c r="G4113"/>
      <c r="H4113"/>
    </row>
    <row r="4114" spans="1:8" ht="15" x14ac:dyDescent="0.25">
      <c r="A4114">
        <v>40943</v>
      </c>
      <c r="B4114">
        <v>40943</v>
      </c>
      <c r="C4114" t="s">
        <v>33115</v>
      </c>
      <c r="D4114" t="s">
        <v>7449</v>
      </c>
      <c r="E4114" s="153" t="s">
        <v>13892</v>
      </c>
      <c r="F4114" s="103"/>
      <c r="G4114"/>
      <c r="H4114"/>
    </row>
    <row r="4115" spans="1:8" ht="15" x14ac:dyDescent="0.25">
      <c r="A4115">
        <v>40944</v>
      </c>
      <c r="B4115">
        <v>40944</v>
      </c>
      <c r="C4115" t="s">
        <v>33116</v>
      </c>
      <c r="D4115" t="s">
        <v>7505</v>
      </c>
      <c r="E4115" s="153" t="s">
        <v>33117</v>
      </c>
      <c r="F4115" s="103"/>
      <c r="G4115"/>
      <c r="H4115"/>
    </row>
    <row r="4116" spans="1:8" ht="15" x14ac:dyDescent="0.25">
      <c r="A4116">
        <v>6175</v>
      </c>
      <c r="B4116">
        <v>6175</v>
      </c>
      <c r="C4116" t="s">
        <v>33118</v>
      </c>
      <c r="D4116" t="s">
        <v>7449</v>
      </c>
      <c r="E4116" s="153" t="s">
        <v>21123</v>
      </c>
      <c r="F4116" s="103"/>
      <c r="G4116"/>
      <c r="H4116"/>
    </row>
    <row r="4117" spans="1:8" ht="15" x14ac:dyDescent="0.25">
      <c r="A4117">
        <v>41092</v>
      </c>
      <c r="B4117">
        <v>41092</v>
      </c>
      <c r="C4117" t="s">
        <v>33119</v>
      </c>
      <c r="D4117" t="s">
        <v>7505</v>
      </c>
      <c r="E4117" s="153" t="s">
        <v>33120</v>
      </c>
      <c r="F4117" s="103"/>
      <c r="G4117"/>
      <c r="H4117"/>
    </row>
    <row r="4118" spans="1:8" ht="15" x14ac:dyDescent="0.25">
      <c r="A4118">
        <v>37712</v>
      </c>
      <c r="B4118">
        <v>37712</v>
      </c>
      <c r="C4118" t="s">
        <v>33121</v>
      </c>
      <c r="D4118" t="s">
        <v>7447</v>
      </c>
      <c r="E4118" s="153" t="s">
        <v>19597</v>
      </c>
      <c r="F4118" s="103"/>
      <c r="G4118"/>
      <c r="H4118"/>
    </row>
    <row r="4119" spans="1:8" ht="15" x14ac:dyDescent="0.25">
      <c r="A4119">
        <v>34558</v>
      </c>
      <c r="B4119">
        <v>34558</v>
      </c>
      <c r="C4119" t="s">
        <v>33122</v>
      </c>
      <c r="D4119" t="s">
        <v>7452</v>
      </c>
      <c r="E4119" s="153" t="s">
        <v>18394</v>
      </c>
      <c r="F4119" s="103"/>
      <c r="G4119"/>
      <c r="H4119"/>
    </row>
    <row r="4120" spans="1:8" ht="15" x14ac:dyDescent="0.25">
      <c r="A4120">
        <v>34547</v>
      </c>
      <c r="B4120">
        <v>34547</v>
      </c>
      <c r="C4120" t="s">
        <v>33123</v>
      </c>
      <c r="D4120" t="s">
        <v>7452</v>
      </c>
      <c r="E4120" s="153" t="s">
        <v>7729</v>
      </c>
      <c r="F4120" s="103"/>
      <c r="G4120"/>
      <c r="H4120"/>
    </row>
    <row r="4121" spans="1:8" ht="15" x14ac:dyDescent="0.25">
      <c r="A4121">
        <v>34548</v>
      </c>
      <c r="B4121">
        <v>34548</v>
      </c>
      <c r="C4121" t="s">
        <v>33124</v>
      </c>
      <c r="D4121" t="s">
        <v>7452</v>
      </c>
      <c r="E4121" s="153" t="s">
        <v>7538</v>
      </c>
      <c r="F4121" s="103"/>
      <c r="G4121"/>
      <c r="H4121"/>
    </row>
    <row r="4122" spans="1:8" ht="15" x14ac:dyDescent="0.25">
      <c r="A4122">
        <v>34550</v>
      </c>
      <c r="B4122">
        <v>34550</v>
      </c>
      <c r="C4122" t="s">
        <v>33125</v>
      </c>
      <c r="D4122" t="s">
        <v>7452</v>
      </c>
      <c r="E4122" s="153" t="s">
        <v>7742</v>
      </c>
      <c r="F4122" s="103"/>
      <c r="G4122"/>
      <c r="H4122"/>
    </row>
    <row r="4123" spans="1:8" ht="15" x14ac:dyDescent="0.25">
      <c r="A4123">
        <v>34557</v>
      </c>
      <c r="B4123">
        <v>34557</v>
      </c>
      <c r="C4123" t="s">
        <v>33126</v>
      </c>
      <c r="D4123" t="s">
        <v>7452</v>
      </c>
      <c r="E4123" s="153" t="s">
        <v>7801</v>
      </c>
      <c r="F4123" s="103"/>
      <c r="G4123"/>
      <c r="H4123"/>
    </row>
    <row r="4124" spans="1:8" ht="15" x14ac:dyDescent="0.25">
      <c r="A4124">
        <v>37411</v>
      </c>
      <c r="B4124">
        <v>37411</v>
      </c>
      <c r="C4124" t="s">
        <v>33127</v>
      </c>
      <c r="D4124" t="s">
        <v>7447</v>
      </c>
      <c r="E4124" s="153" t="s">
        <v>11455</v>
      </c>
      <c r="F4124" s="103"/>
      <c r="G4124"/>
      <c r="H4124"/>
    </row>
    <row r="4125" spans="1:8" ht="15" x14ac:dyDescent="0.25">
      <c r="A4125">
        <v>39508</v>
      </c>
      <c r="B4125">
        <v>39508</v>
      </c>
      <c r="C4125" t="s">
        <v>33128</v>
      </c>
      <c r="D4125" t="s">
        <v>7447</v>
      </c>
      <c r="E4125" s="153" t="s">
        <v>7941</v>
      </c>
      <c r="F4125" s="103"/>
      <c r="G4125"/>
      <c r="H4125"/>
    </row>
    <row r="4126" spans="1:8" ht="15" x14ac:dyDescent="0.25">
      <c r="A4126">
        <v>39507</v>
      </c>
      <c r="B4126">
        <v>39507</v>
      </c>
      <c r="C4126" t="s">
        <v>33129</v>
      </c>
      <c r="D4126" t="s">
        <v>7447</v>
      </c>
      <c r="E4126" s="153" t="s">
        <v>19793</v>
      </c>
      <c r="F4126" s="103"/>
      <c r="G4126"/>
      <c r="H4126"/>
    </row>
    <row r="4127" spans="1:8" ht="15" x14ac:dyDescent="0.25">
      <c r="A4127">
        <v>7155</v>
      </c>
      <c r="B4127">
        <v>7155</v>
      </c>
      <c r="C4127" t="s">
        <v>33130</v>
      </c>
      <c r="D4127" t="s">
        <v>7447</v>
      </c>
      <c r="E4127" s="153" t="s">
        <v>14761</v>
      </c>
      <c r="F4127" s="103"/>
      <c r="G4127"/>
      <c r="H4127"/>
    </row>
    <row r="4128" spans="1:8" ht="15" x14ac:dyDescent="0.25">
      <c r="A4128">
        <v>42406</v>
      </c>
      <c r="B4128">
        <v>42406</v>
      </c>
      <c r="C4128" t="s">
        <v>33131</v>
      </c>
      <c r="D4128" t="s">
        <v>7447</v>
      </c>
      <c r="E4128" s="153" t="s">
        <v>16388</v>
      </c>
      <c r="F4128" s="103"/>
      <c r="G4128"/>
      <c r="H4128"/>
    </row>
    <row r="4129" spans="1:8" ht="15" x14ac:dyDescent="0.25">
      <c r="A4129">
        <v>7156</v>
      </c>
      <c r="B4129">
        <v>7156</v>
      </c>
      <c r="C4129" t="s">
        <v>33132</v>
      </c>
      <c r="D4129" t="s">
        <v>7447</v>
      </c>
      <c r="E4129" s="153" t="s">
        <v>29352</v>
      </c>
      <c r="F4129" s="103"/>
      <c r="G4129"/>
      <c r="H4129"/>
    </row>
    <row r="4130" spans="1:8" ht="15" x14ac:dyDescent="0.25">
      <c r="A4130">
        <v>43127</v>
      </c>
      <c r="B4130">
        <v>43127</v>
      </c>
      <c r="C4130" t="s">
        <v>33133</v>
      </c>
      <c r="D4130" t="s">
        <v>7447</v>
      </c>
      <c r="E4130" s="153" t="s">
        <v>21038</v>
      </c>
      <c r="F4130" s="103"/>
      <c r="G4130"/>
      <c r="H4130"/>
    </row>
    <row r="4131" spans="1:8" ht="15" x14ac:dyDescent="0.25">
      <c r="A4131">
        <v>10917</v>
      </c>
      <c r="B4131">
        <v>10917</v>
      </c>
      <c r="C4131" t="s">
        <v>33134</v>
      </c>
      <c r="D4131" t="s">
        <v>7447</v>
      </c>
      <c r="E4131" s="153" t="s">
        <v>7833</v>
      </c>
      <c r="F4131" s="103"/>
      <c r="G4131"/>
      <c r="H4131"/>
    </row>
    <row r="4132" spans="1:8" ht="15" x14ac:dyDescent="0.25">
      <c r="A4132">
        <v>21141</v>
      </c>
      <c r="B4132">
        <v>21141</v>
      </c>
      <c r="C4132" t="s">
        <v>33135</v>
      </c>
      <c r="D4132" t="s">
        <v>7447</v>
      </c>
      <c r="E4132" s="153" t="s">
        <v>11945</v>
      </c>
      <c r="F4132" s="103"/>
      <c r="G4132"/>
      <c r="H4132"/>
    </row>
    <row r="4133" spans="1:8" ht="15" x14ac:dyDescent="0.25">
      <c r="A4133">
        <v>39509</v>
      </c>
      <c r="B4133">
        <v>39509</v>
      </c>
      <c r="C4133" t="s">
        <v>33136</v>
      </c>
      <c r="D4133" t="s">
        <v>7447</v>
      </c>
      <c r="E4133" s="153" t="s">
        <v>18813</v>
      </c>
      <c r="F4133" s="103"/>
      <c r="G4133"/>
      <c r="H4133"/>
    </row>
    <row r="4134" spans="1:8" ht="15" x14ac:dyDescent="0.25">
      <c r="A4134">
        <v>44529</v>
      </c>
      <c r="B4134">
        <v>44529</v>
      </c>
      <c r="C4134" t="s">
        <v>33137</v>
      </c>
      <c r="D4134" t="s">
        <v>7447</v>
      </c>
      <c r="E4134" s="153" t="s">
        <v>11315</v>
      </c>
      <c r="F4134" s="103"/>
      <c r="G4134"/>
      <c r="H4134"/>
    </row>
    <row r="4135" spans="1:8" ht="15" x14ac:dyDescent="0.25">
      <c r="A4135">
        <v>7167</v>
      </c>
      <c r="B4135">
        <v>7167</v>
      </c>
      <c r="C4135" t="s">
        <v>33138</v>
      </c>
      <c r="D4135" t="s">
        <v>7447</v>
      </c>
      <c r="E4135" s="153" t="s">
        <v>24325</v>
      </c>
      <c r="F4135" s="103"/>
      <c r="G4135"/>
      <c r="H4135"/>
    </row>
    <row r="4136" spans="1:8" ht="15" x14ac:dyDescent="0.25">
      <c r="A4136">
        <v>10928</v>
      </c>
      <c r="B4136">
        <v>10928</v>
      </c>
      <c r="C4136" t="s">
        <v>33139</v>
      </c>
      <c r="D4136" t="s">
        <v>7447</v>
      </c>
      <c r="E4136" s="153" t="s">
        <v>21729</v>
      </c>
      <c r="F4136" s="103"/>
      <c r="G4136"/>
      <c r="H4136"/>
    </row>
    <row r="4137" spans="1:8" ht="15" x14ac:dyDescent="0.25">
      <c r="A4137">
        <v>10933</v>
      </c>
      <c r="B4137">
        <v>10933</v>
      </c>
      <c r="C4137" t="s">
        <v>33140</v>
      </c>
      <c r="D4137" t="s">
        <v>7447</v>
      </c>
      <c r="E4137" s="153" t="s">
        <v>19396</v>
      </c>
      <c r="F4137" s="103"/>
      <c r="G4137"/>
      <c r="H4137"/>
    </row>
    <row r="4138" spans="1:8" ht="15" x14ac:dyDescent="0.25">
      <c r="A4138">
        <v>7158</v>
      </c>
      <c r="B4138">
        <v>7158</v>
      </c>
      <c r="C4138" t="s">
        <v>33141</v>
      </c>
      <c r="D4138" t="s">
        <v>7447</v>
      </c>
      <c r="E4138" s="153" t="s">
        <v>22823</v>
      </c>
      <c r="F4138" s="103"/>
      <c r="G4138"/>
      <c r="H4138"/>
    </row>
    <row r="4139" spans="1:8" ht="15" x14ac:dyDescent="0.25">
      <c r="A4139">
        <v>10927</v>
      </c>
      <c r="B4139">
        <v>10927</v>
      </c>
      <c r="C4139" t="s">
        <v>33142</v>
      </c>
      <c r="D4139" t="s">
        <v>7447</v>
      </c>
      <c r="E4139" s="153" t="s">
        <v>8029</v>
      </c>
      <c r="F4139" s="103"/>
      <c r="G4139"/>
      <c r="H4139"/>
    </row>
    <row r="4140" spans="1:8" ht="15" x14ac:dyDescent="0.25">
      <c r="A4140">
        <v>7162</v>
      </c>
      <c r="B4140">
        <v>7162</v>
      </c>
      <c r="C4140" t="s">
        <v>33143</v>
      </c>
      <c r="D4140" t="s">
        <v>7447</v>
      </c>
      <c r="E4140" s="153" t="s">
        <v>19420</v>
      </c>
      <c r="F4140" s="103"/>
      <c r="G4140"/>
      <c r="H4140"/>
    </row>
    <row r="4141" spans="1:8" ht="15" x14ac:dyDescent="0.25">
      <c r="A4141">
        <v>10932</v>
      </c>
      <c r="B4141">
        <v>10932</v>
      </c>
      <c r="C4141" t="s">
        <v>33144</v>
      </c>
      <c r="D4141" t="s">
        <v>7447</v>
      </c>
      <c r="E4141" s="153" t="s">
        <v>33145</v>
      </c>
      <c r="F4141" s="103"/>
      <c r="G4141"/>
      <c r="H4141"/>
    </row>
    <row r="4142" spans="1:8" ht="15" x14ac:dyDescent="0.25">
      <c r="A4142">
        <v>10937</v>
      </c>
      <c r="B4142">
        <v>10937</v>
      </c>
      <c r="C4142" t="s">
        <v>33146</v>
      </c>
      <c r="D4142" t="s">
        <v>7447</v>
      </c>
      <c r="E4142" s="153" t="s">
        <v>15571</v>
      </c>
      <c r="F4142" s="103"/>
      <c r="G4142"/>
      <c r="H4142"/>
    </row>
    <row r="4143" spans="1:8" ht="15" x14ac:dyDescent="0.25">
      <c r="A4143">
        <v>10935</v>
      </c>
      <c r="B4143">
        <v>10935</v>
      </c>
      <c r="C4143" t="s">
        <v>33147</v>
      </c>
      <c r="D4143" t="s">
        <v>7447</v>
      </c>
      <c r="E4143" s="153" t="s">
        <v>20931</v>
      </c>
      <c r="F4143" s="103"/>
      <c r="G4143"/>
      <c r="H4143"/>
    </row>
    <row r="4144" spans="1:8" ht="15" x14ac:dyDescent="0.25">
      <c r="A4144">
        <v>10931</v>
      </c>
      <c r="B4144">
        <v>10931</v>
      </c>
      <c r="C4144" t="s">
        <v>33148</v>
      </c>
      <c r="D4144" t="s">
        <v>7447</v>
      </c>
      <c r="E4144" s="153" t="s">
        <v>7656</v>
      </c>
      <c r="F4144" s="103"/>
      <c r="G4144"/>
      <c r="H4144"/>
    </row>
    <row r="4145" spans="1:8" ht="15" x14ac:dyDescent="0.25">
      <c r="A4145">
        <v>7164</v>
      </c>
      <c r="B4145">
        <v>7164</v>
      </c>
      <c r="C4145" t="s">
        <v>33149</v>
      </c>
      <c r="D4145" t="s">
        <v>7447</v>
      </c>
      <c r="E4145" s="153" t="s">
        <v>33150</v>
      </c>
      <c r="F4145" s="103"/>
      <c r="G4145"/>
      <c r="H4145"/>
    </row>
    <row r="4146" spans="1:8" ht="15" x14ac:dyDescent="0.25">
      <c r="A4146">
        <v>36887</v>
      </c>
      <c r="B4146">
        <v>36887</v>
      </c>
      <c r="C4146" t="s">
        <v>33151</v>
      </c>
      <c r="D4146" t="s">
        <v>7447</v>
      </c>
      <c r="E4146" s="153" t="s">
        <v>8898</v>
      </c>
      <c r="F4146" s="103"/>
      <c r="G4146"/>
      <c r="H4146"/>
    </row>
    <row r="4147" spans="1:8" ht="15" x14ac:dyDescent="0.25">
      <c r="A4147">
        <v>34630</v>
      </c>
      <c r="B4147">
        <v>34630</v>
      </c>
      <c r="C4147" t="s">
        <v>33152</v>
      </c>
      <c r="D4147" t="s">
        <v>7448</v>
      </c>
      <c r="E4147" s="153" t="s">
        <v>33153</v>
      </c>
      <c r="F4147" s="103"/>
      <c r="G4147"/>
      <c r="H4147"/>
    </row>
    <row r="4148" spans="1:8" ht="15" x14ac:dyDescent="0.25">
      <c r="A4148">
        <v>7161</v>
      </c>
      <c r="B4148">
        <v>7161</v>
      </c>
      <c r="C4148" t="s">
        <v>33154</v>
      </c>
      <c r="D4148" t="s">
        <v>7447</v>
      </c>
      <c r="E4148" s="153" t="s">
        <v>8026</v>
      </c>
      <c r="F4148" s="103"/>
      <c r="G4148"/>
      <c r="H4148"/>
    </row>
    <row r="4149" spans="1:8" ht="15" x14ac:dyDescent="0.25">
      <c r="A4149">
        <v>7170</v>
      </c>
      <c r="B4149">
        <v>7170</v>
      </c>
      <c r="C4149" t="s">
        <v>33155</v>
      </c>
      <c r="D4149" t="s">
        <v>7447</v>
      </c>
      <c r="E4149" s="153" t="s">
        <v>8013</v>
      </c>
      <c r="F4149" s="103"/>
      <c r="G4149"/>
      <c r="H4149"/>
    </row>
    <row r="4150" spans="1:8" ht="15" x14ac:dyDescent="0.25">
      <c r="A4150">
        <v>37524</v>
      </c>
      <c r="B4150">
        <v>37524</v>
      </c>
      <c r="C4150" t="s">
        <v>33156</v>
      </c>
      <c r="D4150" t="s">
        <v>7452</v>
      </c>
      <c r="E4150" s="153" t="s">
        <v>8309</v>
      </c>
      <c r="F4150" s="103"/>
      <c r="G4150"/>
      <c r="H4150"/>
    </row>
    <row r="4151" spans="1:8" ht="15" x14ac:dyDescent="0.25">
      <c r="A4151">
        <v>37525</v>
      </c>
      <c r="B4151">
        <v>37525</v>
      </c>
      <c r="C4151" t="s">
        <v>33157</v>
      </c>
      <c r="D4151" t="s">
        <v>7452</v>
      </c>
      <c r="E4151" s="153" t="s">
        <v>12173</v>
      </c>
      <c r="F4151" s="103"/>
      <c r="G4151"/>
      <c r="H4151"/>
    </row>
    <row r="4152" spans="1:8" ht="15" x14ac:dyDescent="0.25">
      <c r="A4152">
        <v>36789</v>
      </c>
      <c r="B4152">
        <v>36789</v>
      </c>
      <c r="C4152" t="s">
        <v>33158</v>
      </c>
      <c r="D4152" t="s">
        <v>7448</v>
      </c>
      <c r="E4152" s="153" t="s">
        <v>18852</v>
      </c>
      <c r="F4152" s="103"/>
      <c r="G4152"/>
      <c r="H4152"/>
    </row>
    <row r="4153" spans="1:8" ht="15" x14ac:dyDescent="0.25">
      <c r="A4153">
        <v>7173</v>
      </c>
      <c r="B4153">
        <v>7173</v>
      </c>
      <c r="C4153" t="s">
        <v>33159</v>
      </c>
      <c r="D4153" t="s">
        <v>7554</v>
      </c>
      <c r="E4153" s="153" t="s">
        <v>33160</v>
      </c>
      <c r="F4153" s="103"/>
      <c r="G4153"/>
      <c r="H4153"/>
    </row>
    <row r="4154" spans="1:8" ht="15" x14ac:dyDescent="0.25">
      <c r="A4154">
        <v>7175</v>
      </c>
      <c r="B4154">
        <v>7175</v>
      </c>
      <c r="C4154" t="s">
        <v>33161</v>
      </c>
      <c r="D4154" t="s">
        <v>7448</v>
      </c>
      <c r="E4154" s="153" t="s">
        <v>7843</v>
      </c>
      <c r="F4154" s="103"/>
      <c r="G4154"/>
      <c r="H4154"/>
    </row>
    <row r="4155" spans="1:8" ht="15" x14ac:dyDescent="0.25">
      <c r="A4155">
        <v>40741</v>
      </c>
      <c r="B4155">
        <v>40741</v>
      </c>
      <c r="C4155" t="s">
        <v>33162</v>
      </c>
      <c r="D4155" t="s">
        <v>7448</v>
      </c>
      <c r="E4155" s="153" t="s">
        <v>21193</v>
      </c>
      <c r="F4155" s="103"/>
      <c r="G4155"/>
      <c r="H4155"/>
    </row>
    <row r="4156" spans="1:8" ht="15" x14ac:dyDescent="0.25">
      <c r="A4156">
        <v>7184</v>
      </c>
      <c r="B4156">
        <v>7184</v>
      </c>
      <c r="C4156" t="s">
        <v>33163</v>
      </c>
      <c r="D4156" t="s">
        <v>7447</v>
      </c>
      <c r="E4156" s="153" t="s">
        <v>13582</v>
      </c>
      <c r="F4156" s="103"/>
      <c r="G4156"/>
      <c r="H4156"/>
    </row>
    <row r="4157" spans="1:8" ht="15" x14ac:dyDescent="0.25">
      <c r="A4157">
        <v>34458</v>
      </c>
      <c r="B4157">
        <v>34458</v>
      </c>
      <c r="C4157" t="s">
        <v>33164</v>
      </c>
      <c r="D4157" t="s">
        <v>7448</v>
      </c>
      <c r="E4157" s="153" t="s">
        <v>33165</v>
      </c>
      <c r="F4157" s="103"/>
      <c r="G4157"/>
      <c r="H4157"/>
    </row>
    <row r="4158" spans="1:8" ht="15" x14ac:dyDescent="0.25">
      <c r="A4158">
        <v>34464</v>
      </c>
      <c r="B4158">
        <v>34464</v>
      </c>
      <c r="C4158" t="s">
        <v>33166</v>
      </c>
      <c r="D4158" t="s">
        <v>7448</v>
      </c>
      <c r="E4158" s="153" t="s">
        <v>28340</v>
      </c>
      <c r="F4158" s="103"/>
      <c r="G4158"/>
      <c r="H4158"/>
    </row>
    <row r="4159" spans="1:8" ht="15" x14ac:dyDescent="0.25">
      <c r="A4159">
        <v>34468</v>
      </c>
      <c r="B4159">
        <v>34468</v>
      </c>
      <c r="C4159" t="s">
        <v>33167</v>
      </c>
      <c r="D4159" t="s">
        <v>7448</v>
      </c>
      <c r="E4159" s="153" t="s">
        <v>33168</v>
      </c>
      <c r="F4159" s="103"/>
      <c r="G4159"/>
      <c r="H4159"/>
    </row>
    <row r="4160" spans="1:8" ht="15" x14ac:dyDescent="0.25">
      <c r="A4160">
        <v>34473</v>
      </c>
      <c r="B4160">
        <v>34473</v>
      </c>
      <c r="C4160" t="s">
        <v>33169</v>
      </c>
      <c r="D4160" t="s">
        <v>7448</v>
      </c>
      <c r="E4160" s="153" t="s">
        <v>33170</v>
      </c>
      <c r="F4160" s="103"/>
      <c r="G4160"/>
      <c r="H4160"/>
    </row>
    <row r="4161" spans="1:8" ht="15" x14ac:dyDescent="0.25">
      <c r="A4161">
        <v>34480</v>
      </c>
      <c r="B4161">
        <v>34480</v>
      </c>
      <c r="C4161" t="s">
        <v>33171</v>
      </c>
      <c r="D4161" t="s">
        <v>7448</v>
      </c>
      <c r="E4161" s="153" t="s">
        <v>33172</v>
      </c>
      <c r="F4161" s="103"/>
      <c r="G4161"/>
      <c r="H4161"/>
    </row>
    <row r="4162" spans="1:8" ht="15" x14ac:dyDescent="0.25">
      <c r="A4162">
        <v>34486</v>
      </c>
      <c r="B4162">
        <v>34486</v>
      </c>
      <c r="C4162" t="s">
        <v>33173</v>
      </c>
      <c r="D4162" t="s">
        <v>7448</v>
      </c>
      <c r="E4162" s="153" t="s">
        <v>33174</v>
      </c>
      <c r="F4162" s="103"/>
      <c r="G4162"/>
      <c r="H4162"/>
    </row>
    <row r="4163" spans="1:8" ht="15" x14ac:dyDescent="0.25">
      <c r="A4163">
        <v>7190</v>
      </c>
      <c r="B4163">
        <v>7190</v>
      </c>
      <c r="C4163" t="s">
        <v>33175</v>
      </c>
      <c r="D4163" t="s">
        <v>7448</v>
      </c>
      <c r="E4163" s="153" t="s">
        <v>22639</v>
      </c>
      <c r="F4163" s="103"/>
      <c r="G4163"/>
      <c r="H4163"/>
    </row>
    <row r="4164" spans="1:8" ht="15" x14ac:dyDescent="0.25">
      <c r="A4164">
        <v>34417</v>
      </c>
      <c r="B4164">
        <v>34417</v>
      </c>
      <c r="C4164" t="s">
        <v>33176</v>
      </c>
      <c r="D4164" t="s">
        <v>7448</v>
      </c>
      <c r="E4164" s="153" t="s">
        <v>13919</v>
      </c>
      <c r="F4164" s="103"/>
      <c r="G4164"/>
      <c r="H4164"/>
    </row>
    <row r="4165" spans="1:8" ht="15" x14ac:dyDescent="0.25">
      <c r="A4165">
        <v>7213</v>
      </c>
      <c r="B4165">
        <v>7213</v>
      </c>
      <c r="C4165" t="s">
        <v>33177</v>
      </c>
      <c r="D4165" t="s">
        <v>7447</v>
      </c>
      <c r="E4165" s="153" t="s">
        <v>11341</v>
      </c>
      <c r="F4165" s="103"/>
      <c r="G4165"/>
      <c r="H4165"/>
    </row>
    <row r="4166" spans="1:8" ht="15" x14ac:dyDescent="0.25">
      <c r="A4166">
        <v>7195</v>
      </c>
      <c r="B4166">
        <v>7195</v>
      </c>
      <c r="C4166" t="s">
        <v>33178</v>
      </c>
      <c r="D4166" t="s">
        <v>7448</v>
      </c>
      <c r="E4166" s="153" t="s">
        <v>14587</v>
      </c>
      <c r="F4166" s="103"/>
      <c r="G4166"/>
      <c r="H4166"/>
    </row>
    <row r="4167" spans="1:8" ht="15" x14ac:dyDescent="0.25">
      <c r="A4167">
        <v>7186</v>
      </c>
      <c r="B4167">
        <v>7186</v>
      </c>
      <c r="C4167" t="s">
        <v>33179</v>
      </c>
      <c r="D4167" t="s">
        <v>7448</v>
      </c>
      <c r="E4167" s="153" t="s">
        <v>16532</v>
      </c>
      <c r="F4167" s="103"/>
      <c r="G4167"/>
      <c r="H4167"/>
    </row>
    <row r="4168" spans="1:8" ht="15" x14ac:dyDescent="0.25">
      <c r="A4168">
        <v>7194</v>
      </c>
      <c r="B4168">
        <v>7194</v>
      </c>
      <c r="C4168" t="s">
        <v>33180</v>
      </c>
      <c r="D4168" t="s">
        <v>7447</v>
      </c>
      <c r="E4168" s="153" t="s">
        <v>19554</v>
      </c>
      <c r="F4168" s="103"/>
      <c r="G4168"/>
      <c r="H4168"/>
    </row>
    <row r="4169" spans="1:8" ht="15" x14ac:dyDescent="0.25">
      <c r="A4169">
        <v>7197</v>
      </c>
      <c r="B4169">
        <v>7197</v>
      </c>
      <c r="C4169" t="s">
        <v>33181</v>
      </c>
      <c r="D4169" t="s">
        <v>7448</v>
      </c>
      <c r="E4169" s="153" t="s">
        <v>33182</v>
      </c>
      <c r="F4169" s="103"/>
      <c r="G4169"/>
      <c r="H4169"/>
    </row>
    <row r="4170" spans="1:8" ht="15" x14ac:dyDescent="0.25">
      <c r="A4170">
        <v>7192</v>
      </c>
      <c r="B4170">
        <v>7192</v>
      </c>
      <c r="C4170" t="s">
        <v>33183</v>
      </c>
      <c r="D4170" t="s">
        <v>7448</v>
      </c>
      <c r="E4170" s="153" t="s">
        <v>33184</v>
      </c>
      <c r="F4170" s="103"/>
      <c r="G4170"/>
      <c r="H4170"/>
    </row>
    <row r="4171" spans="1:8" ht="15" x14ac:dyDescent="0.25">
      <c r="A4171">
        <v>7193</v>
      </c>
      <c r="B4171">
        <v>7193</v>
      </c>
      <c r="C4171" t="s">
        <v>33185</v>
      </c>
      <c r="D4171" t="s">
        <v>7448</v>
      </c>
      <c r="E4171" s="153" t="s">
        <v>32312</v>
      </c>
      <c r="F4171" s="103"/>
      <c r="G4171"/>
      <c r="H4171"/>
    </row>
    <row r="4172" spans="1:8" ht="15" x14ac:dyDescent="0.25">
      <c r="A4172">
        <v>7189</v>
      </c>
      <c r="B4172">
        <v>7189</v>
      </c>
      <c r="C4172" t="s">
        <v>33186</v>
      </c>
      <c r="D4172" t="s">
        <v>7448</v>
      </c>
      <c r="E4172" s="153" t="s">
        <v>33187</v>
      </c>
      <c r="F4172" s="103"/>
      <c r="G4172"/>
      <c r="H4172"/>
    </row>
    <row r="4173" spans="1:8" ht="15" x14ac:dyDescent="0.25">
      <c r="A4173">
        <v>34402</v>
      </c>
      <c r="B4173">
        <v>34402</v>
      </c>
      <c r="C4173" t="s">
        <v>33188</v>
      </c>
      <c r="D4173" t="s">
        <v>7448</v>
      </c>
      <c r="E4173" s="153" t="s">
        <v>33189</v>
      </c>
      <c r="F4173" s="103"/>
      <c r="G4173"/>
      <c r="H4173"/>
    </row>
    <row r="4174" spans="1:8" ht="15" x14ac:dyDescent="0.25">
      <c r="A4174">
        <v>7245</v>
      </c>
      <c r="B4174">
        <v>7245</v>
      </c>
      <c r="C4174" t="s">
        <v>33190</v>
      </c>
      <c r="D4174" t="s">
        <v>7448</v>
      </c>
      <c r="E4174" s="153" t="s">
        <v>16357</v>
      </c>
      <c r="F4174" s="103"/>
      <c r="G4174"/>
      <c r="H4174"/>
    </row>
    <row r="4175" spans="1:8" ht="15" x14ac:dyDescent="0.25">
      <c r="A4175">
        <v>34425</v>
      </c>
      <c r="B4175">
        <v>34425</v>
      </c>
      <c r="C4175" t="s">
        <v>33191</v>
      </c>
      <c r="D4175" t="s">
        <v>7448</v>
      </c>
      <c r="E4175" s="153" t="s">
        <v>33192</v>
      </c>
      <c r="F4175" s="103"/>
      <c r="G4175"/>
      <c r="H4175"/>
    </row>
    <row r="4176" spans="1:8" ht="15" x14ac:dyDescent="0.25">
      <c r="A4176">
        <v>7223</v>
      </c>
      <c r="B4176">
        <v>7223</v>
      </c>
      <c r="C4176" t="s">
        <v>33193</v>
      </c>
      <c r="D4176" t="s">
        <v>7448</v>
      </c>
      <c r="E4176" s="153" t="s">
        <v>33194</v>
      </c>
      <c r="F4176" s="103"/>
      <c r="G4176"/>
      <c r="H4176"/>
    </row>
    <row r="4177" spans="1:8" ht="15" x14ac:dyDescent="0.25">
      <c r="A4177">
        <v>7234</v>
      </c>
      <c r="B4177">
        <v>7234</v>
      </c>
      <c r="C4177" t="s">
        <v>33195</v>
      </c>
      <c r="D4177" t="s">
        <v>7448</v>
      </c>
      <c r="E4177" s="153" t="s">
        <v>33196</v>
      </c>
      <c r="F4177" s="103"/>
      <c r="G4177"/>
      <c r="H4177"/>
    </row>
    <row r="4178" spans="1:8" ht="15" x14ac:dyDescent="0.25">
      <c r="A4178">
        <v>7224</v>
      </c>
      <c r="B4178">
        <v>7224</v>
      </c>
      <c r="C4178" t="s">
        <v>33197</v>
      </c>
      <c r="D4178" t="s">
        <v>7448</v>
      </c>
      <c r="E4178" s="153" t="s">
        <v>33198</v>
      </c>
      <c r="F4178" s="103"/>
      <c r="G4178"/>
      <c r="H4178"/>
    </row>
    <row r="4179" spans="1:8" ht="15" x14ac:dyDescent="0.25">
      <c r="A4179">
        <v>7225</v>
      </c>
      <c r="B4179">
        <v>7225</v>
      </c>
      <c r="C4179" t="s">
        <v>33199</v>
      </c>
      <c r="D4179" t="s">
        <v>7448</v>
      </c>
      <c r="E4179" s="153" t="s">
        <v>33200</v>
      </c>
      <c r="F4179" s="103"/>
      <c r="G4179"/>
      <c r="H4179"/>
    </row>
    <row r="4180" spans="1:8" ht="15" x14ac:dyDescent="0.25">
      <c r="A4180">
        <v>7226</v>
      </c>
      <c r="B4180">
        <v>7226</v>
      </c>
      <c r="C4180" t="s">
        <v>33201</v>
      </c>
      <c r="D4180" t="s">
        <v>7448</v>
      </c>
      <c r="E4180" s="153" t="s">
        <v>33202</v>
      </c>
      <c r="F4180" s="103"/>
      <c r="G4180"/>
      <c r="H4180"/>
    </row>
    <row r="4181" spans="1:8" ht="15" x14ac:dyDescent="0.25">
      <c r="A4181">
        <v>7227</v>
      </c>
      <c r="B4181">
        <v>7227</v>
      </c>
      <c r="C4181" t="s">
        <v>33203</v>
      </c>
      <c r="D4181" t="s">
        <v>7448</v>
      </c>
      <c r="E4181" s="153" t="s">
        <v>33204</v>
      </c>
      <c r="F4181" s="103"/>
      <c r="G4181"/>
      <c r="H4181"/>
    </row>
    <row r="4182" spans="1:8" ht="15" x14ac:dyDescent="0.25">
      <c r="A4182">
        <v>7212</v>
      </c>
      <c r="B4182">
        <v>7212</v>
      </c>
      <c r="C4182" t="s">
        <v>33205</v>
      </c>
      <c r="D4182" t="s">
        <v>7448</v>
      </c>
      <c r="E4182" s="153" t="s">
        <v>22436</v>
      </c>
      <c r="F4182" s="103"/>
      <c r="G4182"/>
      <c r="H4182"/>
    </row>
    <row r="4183" spans="1:8" ht="15" x14ac:dyDescent="0.25">
      <c r="A4183">
        <v>7229</v>
      </c>
      <c r="B4183">
        <v>7229</v>
      </c>
      <c r="C4183" t="s">
        <v>33206</v>
      </c>
      <c r="D4183" t="s">
        <v>7448</v>
      </c>
      <c r="E4183" s="153" t="s">
        <v>33207</v>
      </c>
      <c r="F4183" s="103"/>
      <c r="G4183"/>
      <c r="H4183"/>
    </row>
    <row r="4184" spans="1:8" ht="15" x14ac:dyDescent="0.25">
      <c r="A4184">
        <v>7230</v>
      </c>
      <c r="B4184">
        <v>7230</v>
      </c>
      <c r="C4184" t="s">
        <v>33208</v>
      </c>
      <c r="D4184" t="s">
        <v>7448</v>
      </c>
      <c r="E4184" s="153" t="s">
        <v>33209</v>
      </c>
      <c r="F4184" s="103"/>
      <c r="G4184"/>
      <c r="H4184"/>
    </row>
    <row r="4185" spans="1:8" ht="15" x14ac:dyDescent="0.25">
      <c r="A4185">
        <v>7231</v>
      </c>
      <c r="B4185">
        <v>7231</v>
      </c>
      <c r="C4185" t="s">
        <v>33210</v>
      </c>
      <c r="D4185" t="s">
        <v>7448</v>
      </c>
      <c r="E4185" s="153" t="s">
        <v>33211</v>
      </c>
      <c r="F4185" s="103"/>
      <c r="G4185"/>
      <c r="H4185"/>
    </row>
    <row r="4186" spans="1:8" ht="15" x14ac:dyDescent="0.25">
      <c r="A4186">
        <v>7220</v>
      </c>
      <c r="B4186">
        <v>7220</v>
      </c>
      <c r="C4186" t="s">
        <v>33212</v>
      </c>
      <c r="D4186" t="s">
        <v>7448</v>
      </c>
      <c r="E4186" s="153" t="s">
        <v>33213</v>
      </c>
      <c r="F4186" s="103"/>
      <c r="G4186"/>
      <c r="H4186"/>
    </row>
    <row r="4187" spans="1:8" ht="15" x14ac:dyDescent="0.25">
      <c r="A4187">
        <v>34447</v>
      </c>
      <c r="B4187">
        <v>34447</v>
      </c>
      <c r="C4187" t="s">
        <v>33214</v>
      </c>
      <c r="D4187" t="s">
        <v>7448</v>
      </c>
      <c r="E4187" s="153" t="s">
        <v>33215</v>
      </c>
      <c r="F4187" s="103"/>
      <c r="G4187"/>
      <c r="H4187"/>
    </row>
    <row r="4188" spans="1:8" ht="15" x14ac:dyDescent="0.25">
      <c r="A4188">
        <v>7233</v>
      </c>
      <c r="B4188">
        <v>7233</v>
      </c>
      <c r="C4188" t="s">
        <v>33216</v>
      </c>
      <c r="D4188" t="s">
        <v>7448</v>
      </c>
      <c r="E4188" s="153" t="s">
        <v>33217</v>
      </c>
      <c r="F4188" s="103"/>
      <c r="G4188"/>
      <c r="H4188"/>
    </row>
    <row r="4189" spans="1:8" ht="15" x14ac:dyDescent="0.25">
      <c r="A4189">
        <v>40740</v>
      </c>
      <c r="B4189">
        <v>40740</v>
      </c>
      <c r="C4189" t="s">
        <v>33218</v>
      </c>
      <c r="D4189" t="s">
        <v>7447</v>
      </c>
      <c r="E4189" s="153" t="s">
        <v>33219</v>
      </c>
      <c r="F4189" s="103"/>
      <c r="G4189"/>
      <c r="H4189"/>
    </row>
    <row r="4190" spans="1:8" ht="15" x14ac:dyDescent="0.25">
      <c r="A4190">
        <v>25007</v>
      </c>
      <c r="B4190">
        <v>25007</v>
      </c>
      <c r="C4190" t="s">
        <v>33220</v>
      </c>
      <c r="D4190" t="s">
        <v>7447</v>
      </c>
      <c r="E4190" s="153" t="s">
        <v>18201</v>
      </c>
      <c r="F4190" s="103"/>
      <c r="G4190"/>
      <c r="H4190"/>
    </row>
    <row r="4191" spans="1:8" ht="15" x14ac:dyDescent="0.25">
      <c r="A4191">
        <v>43071</v>
      </c>
      <c r="B4191">
        <v>43071</v>
      </c>
      <c r="C4191" t="s">
        <v>33221</v>
      </c>
      <c r="D4191" t="s">
        <v>7447</v>
      </c>
      <c r="E4191" s="153" t="s">
        <v>33222</v>
      </c>
      <c r="F4191" s="103"/>
      <c r="G4191"/>
      <c r="H4191"/>
    </row>
    <row r="4192" spans="1:8" ht="15" x14ac:dyDescent="0.25">
      <c r="A4192">
        <v>39520</v>
      </c>
      <c r="B4192">
        <v>39520</v>
      </c>
      <c r="C4192" t="s">
        <v>33223</v>
      </c>
      <c r="D4192" t="s">
        <v>7447</v>
      </c>
      <c r="E4192" s="153" t="s">
        <v>33224</v>
      </c>
      <c r="F4192" s="103"/>
      <c r="G4192"/>
      <c r="H4192"/>
    </row>
    <row r="4193" spans="1:8" ht="15" x14ac:dyDescent="0.25">
      <c r="A4193">
        <v>39521</v>
      </c>
      <c r="B4193">
        <v>39521</v>
      </c>
      <c r="C4193" t="s">
        <v>33225</v>
      </c>
      <c r="D4193" t="s">
        <v>7447</v>
      </c>
      <c r="E4193" s="153" t="s">
        <v>33226</v>
      </c>
      <c r="F4193" s="103"/>
      <c r="G4193"/>
      <c r="H4193"/>
    </row>
    <row r="4194" spans="1:8" ht="15" x14ac:dyDescent="0.25">
      <c r="A4194">
        <v>39522</v>
      </c>
      <c r="B4194">
        <v>39522</v>
      </c>
      <c r="C4194" t="s">
        <v>33227</v>
      </c>
      <c r="D4194" t="s">
        <v>7447</v>
      </c>
      <c r="E4194" s="153" t="s">
        <v>33228</v>
      </c>
      <c r="F4194" s="103"/>
      <c r="G4194"/>
      <c r="H4194"/>
    </row>
    <row r="4195" spans="1:8" ht="15" x14ac:dyDescent="0.25">
      <c r="A4195">
        <v>7243</v>
      </c>
      <c r="B4195">
        <v>7243</v>
      </c>
      <c r="C4195" t="s">
        <v>33229</v>
      </c>
      <c r="D4195" t="s">
        <v>7447</v>
      </c>
      <c r="E4195" s="153" t="s">
        <v>7630</v>
      </c>
      <c r="F4195" s="103"/>
      <c r="G4195"/>
      <c r="H4195"/>
    </row>
    <row r="4196" spans="1:8" ht="15" x14ac:dyDescent="0.25">
      <c r="A4196">
        <v>11067</v>
      </c>
      <c r="B4196">
        <v>11067</v>
      </c>
      <c r="C4196" t="s">
        <v>33230</v>
      </c>
      <c r="D4196" t="s">
        <v>7448</v>
      </c>
      <c r="E4196" s="153" t="s">
        <v>33231</v>
      </c>
      <c r="F4196" s="103"/>
      <c r="G4196"/>
      <c r="H4196"/>
    </row>
    <row r="4197" spans="1:8" ht="15" x14ac:dyDescent="0.25">
      <c r="A4197">
        <v>11068</v>
      </c>
      <c r="B4197">
        <v>11068</v>
      </c>
      <c r="C4197" t="s">
        <v>33232</v>
      </c>
      <c r="D4197" t="s">
        <v>7448</v>
      </c>
      <c r="E4197" s="153" t="s">
        <v>33233</v>
      </c>
      <c r="F4197" s="103"/>
      <c r="G4197"/>
      <c r="H4197"/>
    </row>
    <row r="4198" spans="1:8" ht="15" x14ac:dyDescent="0.25">
      <c r="A4198">
        <v>7246</v>
      </c>
      <c r="B4198">
        <v>7246</v>
      </c>
      <c r="C4198" t="s">
        <v>33234</v>
      </c>
      <c r="D4198" t="s">
        <v>7448</v>
      </c>
      <c r="E4198" s="153" t="s">
        <v>14713</v>
      </c>
      <c r="F4198" s="103"/>
      <c r="G4198"/>
      <c r="H4198"/>
    </row>
    <row r="4199" spans="1:8" ht="15" x14ac:dyDescent="0.25">
      <c r="A4199">
        <v>12869</v>
      </c>
      <c r="B4199">
        <v>12869</v>
      </c>
      <c r="C4199" t="s">
        <v>33235</v>
      </c>
      <c r="D4199" t="s">
        <v>7449</v>
      </c>
      <c r="E4199" s="153" t="s">
        <v>24856</v>
      </c>
      <c r="F4199" s="103"/>
      <c r="G4199"/>
      <c r="H4199"/>
    </row>
    <row r="4200" spans="1:8" ht="15" x14ac:dyDescent="0.25">
      <c r="A4200">
        <v>41097</v>
      </c>
      <c r="B4200">
        <v>41097</v>
      </c>
      <c r="C4200" t="s">
        <v>33236</v>
      </c>
      <c r="D4200" t="s">
        <v>7505</v>
      </c>
      <c r="E4200" s="153" t="s">
        <v>33237</v>
      </c>
      <c r="F4200" s="103"/>
      <c r="G4200"/>
      <c r="H4200"/>
    </row>
    <row r="4201" spans="1:8" ht="15" x14ac:dyDescent="0.25">
      <c r="A4201">
        <v>1574</v>
      </c>
      <c r="B4201">
        <v>1574</v>
      </c>
      <c r="C4201" t="s">
        <v>33238</v>
      </c>
      <c r="D4201" t="s">
        <v>7448</v>
      </c>
      <c r="E4201" s="153" t="s">
        <v>7489</v>
      </c>
      <c r="F4201" s="103"/>
      <c r="G4201"/>
      <c r="H4201"/>
    </row>
    <row r="4202" spans="1:8" ht="15" x14ac:dyDescent="0.25">
      <c r="A4202">
        <v>1581</v>
      </c>
      <c r="B4202">
        <v>1581</v>
      </c>
      <c r="C4202" t="s">
        <v>33239</v>
      </c>
      <c r="D4202" t="s">
        <v>7448</v>
      </c>
      <c r="E4202" s="153" t="s">
        <v>29590</v>
      </c>
      <c r="F4202" s="103"/>
      <c r="G4202"/>
      <c r="H4202"/>
    </row>
    <row r="4203" spans="1:8" ht="15" x14ac:dyDescent="0.25">
      <c r="A4203">
        <v>1575</v>
      </c>
      <c r="B4203">
        <v>1575</v>
      </c>
      <c r="C4203" t="s">
        <v>33240</v>
      </c>
      <c r="D4203" t="s">
        <v>7448</v>
      </c>
      <c r="E4203" s="153" t="s">
        <v>7567</v>
      </c>
      <c r="F4203" s="103"/>
      <c r="G4203"/>
      <c r="H4203"/>
    </row>
    <row r="4204" spans="1:8" ht="15" x14ac:dyDescent="0.25">
      <c r="A4204">
        <v>1570</v>
      </c>
      <c r="B4204">
        <v>1570</v>
      </c>
      <c r="C4204" t="s">
        <v>33241</v>
      </c>
      <c r="D4204" t="s">
        <v>7448</v>
      </c>
      <c r="E4204" s="153" t="s">
        <v>7649</v>
      </c>
      <c r="F4204" s="103"/>
      <c r="G4204"/>
      <c r="H4204"/>
    </row>
    <row r="4205" spans="1:8" ht="15" x14ac:dyDescent="0.25">
      <c r="A4205">
        <v>1576</v>
      </c>
      <c r="B4205">
        <v>1576</v>
      </c>
      <c r="C4205" t="s">
        <v>33242</v>
      </c>
      <c r="D4205" t="s">
        <v>7448</v>
      </c>
      <c r="E4205" s="153" t="s">
        <v>13371</v>
      </c>
      <c r="F4205" s="103"/>
      <c r="G4205"/>
      <c r="H4205"/>
    </row>
    <row r="4206" spans="1:8" ht="15" x14ac:dyDescent="0.25">
      <c r="A4206">
        <v>1577</v>
      </c>
      <c r="B4206">
        <v>1577</v>
      </c>
      <c r="C4206" t="s">
        <v>33243</v>
      </c>
      <c r="D4206" t="s">
        <v>7448</v>
      </c>
      <c r="E4206" s="153" t="s">
        <v>12715</v>
      </c>
      <c r="F4206" s="103"/>
      <c r="G4206"/>
      <c r="H4206"/>
    </row>
    <row r="4207" spans="1:8" ht="15" x14ac:dyDescent="0.25">
      <c r="A4207">
        <v>1571</v>
      </c>
      <c r="B4207">
        <v>1571</v>
      </c>
      <c r="C4207" t="s">
        <v>33244</v>
      </c>
      <c r="D4207" t="s">
        <v>7448</v>
      </c>
      <c r="E4207" s="153" t="s">
        <v>7697</v>
      </c>
      <c r="F4207" s="103"/>
      <c r="G4207"/>
      <c r="H4207"/>
    </row>
    <row r="4208" spans="1:8" ht="15" x14ac:dyDescent="0.25">
      <c r="A4208">
        <v>1578</v>
      </c>
      <c r="B4208">
        <v>1578</v>
      </c>
      <c r="C4208" t="s">
        <v>33245</v>
      </c>
      <c r="D4208" t="s">
        <v>7448</v>
      </c>
      <c r="E4208" s="153" t="s">
        <v>7780</v>
      </c>
      <c r="F4208" s="103"/>
      <c r="G4208"/>
      <c r="H4208"/>
    </row>
    <row r="4209" spans="1:8" ht="15" x14ac:dyDescent="0.25">
      <c r="A4209">
        <v>1573</v>
      </c>
      <c r="B4209">
        <v>1573</v>
      </c>
      <c r="C4209" t="s">
        <v>33246</v>
      </c>
      <c r="D4209" t="s">
        <v>7448</v>
      </c>
      <c r="E4209" s="153" t="s">
        <v>14712</v>
      </c>
      <c r="F4209" s="103"/>
      <c r="G4209"/>
      <c r="H4209"/>
    </row>
    <row r="4210" spans="1:8" ht="15" x14ac:dyDescent="0.25">
      <c r="A4210">
        <v>1579</v>
      </c>
      <c r="B4210">
        <v>1579</v>
      </c>
      <c r="C4210" t="s">
        <v>33247</v>
      </c>
      <c r="D4210" t="s">
        <v>7448</v>
      </c>
      <c r="E4210" s="153" t="s">
        <v>18427</v>
      </c>
      <c r="F4210" s="103"/>
      <c r="G4210"/>
      <c r="H4210"/>
    </row>
    <row r="4211" spans="1:8" ht="15" x14ac:dyDescent="0.25">
      <c r="A4211">
        <v>1580</v>
      </c>
      <c r="B4211">
        <v>1580</v>
      </c>
      <c r="C4211" t="s">
        <v>33248</v>
      </c>
      <c r="D4211" t="s">
        <v>7448</v>
      </c>
      <c r="E4211" s="153" t="s">
        <v>14782</v>
      </c>
      <c r="F4211" s="103"/>
      <c r="G4211"/>
      <c r="H4211"/>
    </row>
    <row r="4212" spans="1:8" ht="15" x14ac:dyDescent="0.25">
      <c r="A4212">
        <v>39321</v>
      </c>
      <c r="B4212">
        <v>39321</v>
      </c>
      <c r="C4212" t="s">
        <v>33249</v>
      </c>
      <c r="D4212" t="s">
        <v>7448</v>
      </c>
      <c r="E4212" s="153" t="s">
        <v>8357</v>
      </c>
      <c r="F4212" s="103"/>
      <c r="G4212"/>
      <c r="H4212"/>
    </row>
    <row r="4213" spans="1:8" ht="15" x14ac:dyDescent="0.25">
      <c r="A4213">
        <v>39319</v>
      </c>
      <c r="B4213">
        <v>39319</v>
      </c>
      <c r="C4213" t="s">
        <v>33250</v>
      </c>
      <c r="D4213" t="s">
        <v>7448</v>
      </c>
      <c r="E4213" s="153" t="s">
        <v>16606</v>
      </c>
      <c r="F4213" s="103"/>
      <c r="G4213"/>
      <c r="H4213"/>
    </row>
    <row r="4214" spans="1:8" ht="15" x14ac:dyDescent="0.25">
      <c r="A4214">
        <v>39320</v>
      </c>
      <c r="B4214">
        <v>39320</v>
      </c>
      <c r="C4214" t="s">
        <v>33251</v>
      </c>
      <c r="D4214" t="s">
        <v>7448</v>
      </c>
      <c r="E4214" s="153" t="s">
        <v>11341</v>
      </c>
      <c r="F4214" s="103"/>
      <c r="G4214"/>
      <c r="H4214"/>
    </row>
    <row r="4215" spans="1:8" ht="15" x14ac:dyDescent="0.25">
      <c r="A4215">
        <v>1591</v>
      </c>
      <c r="B4215">
        <v>1591</v>
      </c>
      <c r="C4215" t="s">
        <v>33252</v>
      </c>
      <c r="D4215" t="s">
        <v>7448</v>
      </c>
      <c r="E4215" s="153" t="s">
        <v>33253</v>
      </c>
      <c r="F4215" s="103"/>
      <c r="G4215"/>
      <c r="H4215"/>
    </row>
    <row r="4216" spans="1:8" ht="15" x14ac:dyDescent="0.25">
      <c r="A4216">
        <v>1547</v>
      </c>
      <c r="B4216">
        <v>1547</v>
      </c>
      <c r="C4216" t="s">
        <v>33254</v>
      </c>
      <c r="D4216" t="s">
        <v>7448</v>
      </c>
      <c r="E4216" s="153" t="s">
        <v>17518</v>
      </c>
      <c r="F4216" s="103"/>
      <c r="G4216"/>
      <c r="H4216"/>
    </row>
    <row r="4217" spans="1:8" ht="15" x14ac:dyDescent="0.25">
      <c r="A4217">
        <v>38196</v>
      </c>
      <c r="B4217">
        <v>38196</v>
      </c>
      <c r="C4217" t="s">
        <v>33255</v>
      </c>
      <c r="D4217" t="s">
        <v>7448</v>
      </c>
      <c r="E4217" s="153" t="s">
        <v>33256</v>
      </c>
      <c r="F4217" s="103"/>
      <c r="G4217"/>
      <c r="H4217"/>
    </row>
    <row r="4218" spans="1:8" ht="15" x14ac:dyDescent="0.25">
      <c r="A4218">
        <v>1543</v>
      </c>
      <c r="B4218">
        <v>1543</v>
      </c>
      <c r="C4218" t="s">
        <v>33257</v>
      </c>
      <c r="D4218" t="s">
        <v>7448</v>
      </c>
      <c r="E4218" s="153" t="s">
        <v>33258</v>
      </c>
      <c r="F4218" s="103"/>
      <c r="G4218"/>
      <c r="H4218"/>
    </row>
    <row r="4219" spans="1:8" ht="15" x14ac:dyDescent="0.25">
      <c r="A4219">
        <v>1585</v>
      </c>
      <c r="B4219">
        <v>1585</v>
      </c>
      <c r="C4219" t="s">
        <v>33259</v>
      </c>
      <c r="D4219" t="s">
        <v>7448</v>
      </c>
      <c r="E4219" s="153" t="s">
        <v>7780</v>
      </c>
      <c r="F4219" s="103"/>
      <c r="G4219"/>
      <c r="H4219"/>
    </row>
    <row r="4220" spans="1:8" ht="15" x14ac:dyDescent="0.25">
      <c r="A4220">
        <v>1593</v>
      </c>
      <c r="B4220">
        <v>1593</v>
      </c>
      <c r="C4220" t="s">
        <v>33260</v>
      </c>
      <c r="D4220" t="s">
        <v>7448</v>
      </c>
      <c r="E4220" s="153" t="s">
        <v>30216</v>
      </c>
      <c r="F4220" s="103"/>
      <c r="G4220"/>
      <c r="H4220"/>
    </row>
    <row r="4221" spans="1:8" ht="15" x14ac:dyDescent="0.25">
      <c r="A4221">
        <v>11838</v>
      </c>
      <c r="B4221">
        <v>11838</v>
      </c>
      <c r="C4221" t="s">
        <v>33261</v>
      </c>
      <c r="D4221" t="s">
        <v>7448</v>
      </c>
      <c r="E4221" s="153" t="s">
        <v>20931</v>
      </c>
      <c r="F4221" s="103"/>
      <c r="G4221"/>
      <c r="H4221"/>
    </row>
    <row r="4222" spans="1:8" ht="15" x14ac:dyDescent="0.25">
      <c r="A4222">
        <v>1594</v>
      </c>
      <c r="B4222">
        <v>1594</v>
      </c>
      <c r="C4222" t="s">
        <v>33262</v>
      </c>
      <c r="D4222" t="s">
        <v>7448</v>
      </c>
      <c r="E4222" s="153" t="s">
        <v>19416</v>
      </c>
      <c r="F4222" s="103"/>
      <c r="G4222"/>
      <c r="H4222"/>
    </row>
    <row r="4223" spans="1:8" ht="15" x14ac:dyDescent="0.25">
      <c r="A4223">
        <v>1586</v>
      </c>
      <c r="B4223">
        <v>1586</v>
      </c>
      <c r="C4223" t="s">
        <v>33263</v>
      </c>
      <c r="D4223" t="s">
        <v>7448</v>
      </c>
      <c r="E4223" s="153" t="s">
        <v>11323</v>
      </c>
      <c r="F4223" s="103"/>
      <c r="G4223"/>
      <c r="H4223"/>
    </row>
    <row r="4224" spans="1:8" ht="15" x14ac:dyDescent="0.25">
      <c r="A4224">
        <v>11839</v>
      </c>
      <c r="B4224">
        <v>11839</v>
      </c>
      <c r="C4224" t="s">
        <v>33264</v>
      </c>
      <c r="D4224" t="s">
        <v>7448</v>
      </c>
      <c r="E4224" s="153" t="s">
        <v>20482</v>
      </c>
      <c r="F4224" s="103"/>
      <c r="G4224"/>
      <c r="H4224"/>
    </row>
    <row r="4225" spans="1:8" ht="15" x14ac:dyDescent="0.25">
      <c r="A4225">
        <v>1587</v>
      </c>
      <c r="B4225">
        <v>1587</v>
      </c>
      <c r="C4225" t="s">
        <v>33265</v>
      </c>
      <c r="D4225" t="s">
        <v>7448</v>
      </c>
      <c r="E4225" s="153" t="s">
        <v>13002</v>
      </c>
      <c r="F4225" s="103"/>
      <c r="G4225"/>
      <c r="H4225"/>
    </row>
    <row r="4226" spans="1:8" ht="15" x14ac:dyDescent="0.25">
      <c r="A4226">
        <v>1545</v>
      </c>
      <c r="B4226">
        <v>1545</v>
      </c>
      <c r="C4226" t="s">
        <v>33266</v>
      </c>
      <c r="D4226" t="s">
        <v>7448</v>
      </c>
      <c r="E4226" s="153" t="s">
        <v>19571</v>
      </c>
      <c r="F4226" s="103"/>
      <c r="G4226"/>
      <c r="H4226"/>
    </row>
    <row r="4227" spans="1:8" ht="15" x14ac:dyDescent="0.25">
      <c r="A4227">
        <v>1588</v>
      </c>
      <c r="B4227">
        <v>1588</v>
      </c>
      <c r="C4227" t="s">
        <v>33267</v>
      </c>
      <c r="D4227" t="s">
        <v>7448</v>
      </c>
      <c r="E4227" s="153" t="s">
        <v>9417</v>
      </c>
      <c r="F4227" s="103"/>
      <c r="G4227"/>
      <c r="H4227"/>
    </row>
    <row r="4228" spans="1:8" ht="15" x14ac:dyDescent="0.25">
      <c r="A4228">
        <v>1535</v>
      </c>
      <c r="B4228">
        <v>1535</v>
      </c>
      <c r="C4228" t="s">
        <v>33268</v>
      </c>
      <c r="D4228" t="s">
        <v>7448</v>
      </c>
      <c r="E4228" s="153" t="s">
        <v>24623</v>
      </c>
      <c r="F4228" s="103"/>
      <c r="G4228"/>
      <c r="H4228"/>
    </row>
    <row r="4229" spans="1:8" ht="15" x14ac:dyDescent="0.25">
      <c r="A4229">
        <v>1589</v>
      </c>
      <c r="B4229">
        <v>1589</v>
      </c>
      <c r="C4229" t="s">
        <v>33269</v>
      </c>
      <c r="D4229" t="s">
        <v>7448</v>
      </c>
      <c r="E4229" s="153" t="s">
        <v>7694</v>
      </c>
      <c r="F4229" s="103"/>
      <c r="G4229"/>
      <c r="H4229"/>
    </row>
    <row r="4230" spans="1:8" ht="15" x14ac:dyDescent="0.25">
      <c r="A4230">
        <v>1546</v>
      </c>
      <c r="B4230">
        <v>1546</v>
      </c>
      <c r="C4230" t="s">
        <v>33270</v>
      </c>
      <c r="D4230" t="s">
        <v>7448</v>
      </c>
      <c r="E4230" s="153" t="s">
        <v>33271</v>
      </c>
      <c r="F4230" s="103"/>
      <c r="G4230"/>
      <c r="H4230"/>
    </row>
    <row r="4231" spans="1:8" ht="15" x14ac:dyDescent="0.25">
      <c r="A4231">
        <v>1590</v>
      </c>
      <c r="B4231">
        <v>1590</v>
      </c>
      <c r="C4231" t="s">
        <v>33272</v>
      </c>
      <c r="D4231" t="s">
        <v>7448</v>
      </c>
      <c r="E4231" s="153" t="s">
        <v>16347</v>
      </c>
      <c r="F4231" s="103"/>
      <c r="G4231"/>
      <c r="H4231"/>
    </row>
    <row r="4232" spans="1:8" ht="15" x14ac:dyDescent="0.25">
      <c r="A4232">
        <v>1542</v>
      </c>
      <c r="B4232">
        <v>1542</v>
      </c>
      <c r="C4232" t="s">
        <v>33273</v>
      </c>
      <c r="D4232" t="s">
        <v>7448</v>
      </c>
      <c r="E4232" s="153" t="s">
        <v>23717</v>
      </c>
      <c r="F4232" s="103"/>
      <c r="G4232"/>
      <c r="H4232"/>
    </row>
    <row r="4233" spans="1:8" ht="15" x14ac:dyDescent="0.25">
      <c r="A4233">
        <v>38415</v>
      </c>
      <c r="B4233">
        <v>38415</v>
      </c>
      <c r="C4233" t="s">
        <v>33274</v>
      </c>
      <c r="D4233" t="s">
        <v>7448</v>
      </c>
      <c r="E4233" s="153" t="s">
        <v>33275</v>
      </c>
      <c r="F4233" s="103"/>
      <c r="G4233"/>
      <c r="H4233"/>
    </row>
    <row r="4234" spans="1:8" ht="15" x14ac:dyDescent="0.25">
      <c r="A4234">
        <v>38414</v>
      </c>
      <c r="B4234">
        <v>38414</v>
      </c>
      <c r="C4234" t="s">
        <v>33276</v>
      </c>
      <c r="D4234" t="s">
        <v>7448</v>
      </c>
      <c r="E4234" s="153" t="s">
        <v>33277</v>
      </c>
      <c r="F4234" s="103"/>
      <c r="G4234"/>
      <c r="H4234"/>
    </row>
    <row r="4235" spans="1:8" ht="15" x14ac:dyDescent="0.25">
      <c r="A4235">
        <v>38128</v>
      </c>
      <c r="B4235">
        <v>38128</v>
      </c>
      <c r="C4235" t="s">
        <v>33278</v>
      </c>
      <c r="D4235" t="s">
        <v>7450</v>
      </c>
      <c r="E4235" s="153" t="s">
        <v>7532</v>
      </c>
      <c r="F4235" s="103"/>
      <c r="G4235"/>
      <c r="H4235"/>
    </row>
    <row r="4236" spans="1:8" ht="15" x14ac:dyDescent="0.25">
      <c r="A4236">
        <v>7253</v>
      </c>
      <c r="B4236">
        <v>7253</v>
      </c>
      <c r="C4236" t="s">
        <v>33279</v>
      </c>
      <c r="D4236" t="s">
        <v>7503</v>
      </c>
      <c r="E4236" s="153" t="s">
        <v>33280</v>
      </c>
      <c r="F4236" s="103"/>
      <c r="G4236"/>
      <c r="H4236"/>
    </row>
    <row r="4237" spans="1:8" ht="15" x14ac:dyDescent="0.25">
      <c r="A4237">
        <v>4806</v>
      </c>
      <c r="B4237">
        <v>4806</v>
      </c>
      <c r="C4237" t="s">
        <v>33281</v>
      </c>
      <c r="D4237" t="s">
        <v>7452</v>
      </c>
      <c r="E4237" s="153" t="s">
        <v>7847</v>
      </c>
      <c r="F4237" s="103"/>
      <c r="G4237"/>
      <c r="H4237"/>
    </row>
    <row r="4238" spans="1:8" ht="15" x14ac:dyDescent="0.25">
      <c r="A4238">
        <v>34401</v>
      </c>
      <c r="B4238">
        <v>34401</v>
      </c>
      <c r="C4238" t="s">
        <v>33282</v>
      </c>
      <c r="D4238" t="s">
        <v>7448</v>
      </c>
      <c r="E4238" s="153" t="s">
        <v>7463</v>
      </c>
      <c r="F4238" s="103"/>
      <c r="G4238"/>
      <c r="H4238"/>
    </row>
    <row r="4239" spans="1:8" ht="15" x14ac:dyDescent="0.25">
      <c r="A4239">
        <v>7260</v>
      </c>
      <c r="B4239">
        <v>7260</v>
      </c>
      <c r="C4239" t="s">
        <v>33283</v>
      </c>
      <c r="D4239" t="s">
        <v>7448</v>
      </c>
      <c r="E4239" s="153" t="s">
        <v>28245</v>
      </c>
      <c r="F4239" s="103"/>
      <c r="G4239"/>
      <c r="H4239"/>
    </row>
    <row r="4240" spans="1:8" ht="15" x14ac:dyDescent="0.25">
      <c r="A4240">
        <v>7256</v>
      </c>
      <c r="B4240">
        <v>7256</v>
      </c>
      <c r="C4240" t="s">
        <v>33284</v>
      </c>
      <c r="D4240" t="s">
        <v>7448</v>
      </c>
      <c r="E4240" s="153" t="s">
        <v>10713</v>
      </c>
      <c r="F4240" s="103"/>
      <c r="G4240"/>
      <c r="H4240"/>
    </row>
    <row r="4241" spans="1:8" ht="15" x14ac:dyDescent="0.25">
      <c r="A4241">
        <v>7258</v>
      </c>
      <c r="B4241">
        <v>7258</v>
      </c>
      <c r="C4241" t="s">
        <v>33285</v>
      </c>
      <c r="D4241" t="s">
        <v>7448</v>
      </c>
      <c r="E4241" s="153" t="s">
        <v>7887</v>
      </c>
      <c r="F4241" s="103"/>
      <c r="G4241"/>
      <c r="H4241"/>
    </row>
    <row r="4242" spans="1:8" ht="15" x14ac:dyDescent="0.25">
      <c r="A4242">
        <v>34400</v>
      </c>
      <c r="B4242">
        <v>34400</v>
      </c>
      <c r="C4242" t="s">
        <v>33286</v>
      </c>
      <c r="D4242" t="s">
        <v>7448</v>
      </c>
      <c r="E4242" s="153" t="s">
        <v>28235</v>
      </c>
      <c r="F4242" s="103"/>
      <c r="G4242"/>
      <c r="H4242"/>
    </row>
    <row r="4243" spans="1:8" ht="15" x14ac:dyDescent="0.25">
      <c r="A4243">
        <v>10617</v>
      </c>
      <c r="B4243">
        <v>10617</v>
      </c>
      <c r="C4243" t="s">
        <v>33287</v>
      </c>
      <c r="D4243" t="s">
        <v>7448</v>
      </c>
      <c r="E4243" s="153" t="s">
        <v>25268</v>
      </c>
      <c r="F4243" s="103"/>
      <c r="G4243"/>
      <c r="H4243"/>
    </row>
    <row r="4244" spans="1:8" ht="15" x14ac:dyDescent="0.25">
      <c r="A4244">
        <v>44261</v>
      </c>
      <c r="B4244">
        <v>44261</v>
      </c>
      <c r="C4244" t="s">
        <v>33288</v>
      </c>
      <c r="D4244" t="s">
        <v>7448</v>
      </c>
      <c r="E4244" s="153" t="s">
        <v>28867</v>
      </c>
      <c r="F4244" s="103"/>
      <c r="G4244"/>
      <c r="H4244"/>
    </row>
    <row r="4245" spans="1:8" ht="15" x14ac:dyDescent="0.25">
      <c r="A4245">
        <v>7274</v>
      </c>
      <c r="B4245">
        <v>7274</v>
      </c>
      <c r="C4245" t="s">
        <v>33289</v>
      </c>
      <c r="D4245" t="s">
        <v>7448</v>
      </c>
      <c r="E4245" s="153" t="s">
        <v>33290</v>
      </c>
      <c r="F4245" s="103"/>
      <c r="G4245"/>
      <c r="H4245"/>
    </row>
    <row r="4246" spans="1:8" ht="15" x14ac:dyDescent="0.25">
      <c r="A4246">
        <v>44326</v>
      </c>
      <c r="B4246">
        <v>44326</v>
      </c>
      <c r="C4246" t="s">
        <v>33291</v>
      </c>
      <c r="D4246" t="s">
        <v>7448</v>
      </c>
      <c r="E4246" s="153" t="s">
        <v>33292</v>
      </c>
      <c r="F4246" s="103"/>
      <c r="G4246"/>
      <c r="H4246"/>
    </row>
    <row r="4247" spans="1:8" ht="15" x14ac:dyDescent="0.25">
      <c r="A4247">
        <v>154</v>
      </c>
      <c r="B4247">
        <v>154</v>
      </c>
      <c r="C4247" t="s">
        <v>33293</v>
      </c>
      <c r="D4247" t="s">
        <v>7446</v>
      </c>
      <c r="E4247" s="153" t="s">
        <v>19637</v>
      </c>
      <c r="F4247" s="103"/>
      <c r="G4247"/>
      <c r="H4247"/>
    </row>
    <row r="4248" spans="1:8" ht="15" x14ac:dyDescent="0.25">
      <c r="A4248">
        <v>38121</v>
      </c>
      <c r="B4248">
        <v>38121</v>
      </c>
      <c r="C4248" t="s">
        <v>33294</v>
      </c>
      <c r="D4248" t="s">
        <v>7446</v>
      </c>
      <c r="E4248" s="153" t="s">
        <v>9455</v>
      </c>
      <c r="F4248" s="103"/>
      <c r="G4248"/>
      <c r="H4248"/>
    </row>
    <row r="4249" spans="1:8" ht="15" x14ac:dyDescent="0.25">
      <c r="A4249">
        <v>43776</v>
      </c>
      <c r="B4249">
        <v>43776</v>
      </c>
      <c r="C4249" t="s">
        <v>33295</v>
      </c>
      <c r="D4249" t="s">
        <v>7446</v>
      </c>
      <c r="E4249" s="153" t="s">
        <v>14745</v>
      </c>
      <c r="F4249" s="103"/>
      <c r="G4249"/>
      <c r="H4249"/>
    </row>
    <row r="4250" spans="1:8" ht="15" x14ac:dyDescent="0.25">
      <c r="A4250">
        <v>7343</v>
      </c>
      <c r="B4250">
        <v>7343</v>
      </c>
      <c r="C4250" t="s">
        <v>33296</v>
      </c>
      <c r="D4250" t="s">
        <v>7446</v>
      </c>
      <c r="E4250" s="153" t="s">
        <v>19590</v>
      </c>
      <c r="F4250" s="103"/>
      <c r="G4250"/>
      <c r="H4250"/>
    </row>
    <row r="4251" spans="1:8" ht="15" x14ac:dyDescent="0.25">
      <c r="A4251">
        <v>7348</v>
      </c>
      <c r="B4251">
        <v>7348</v>
      </c>
      <c r="C4251" t="s">
        <v>33297</v>
      </c>
      <c r="D4251" t="s">
        <v>7446</v>
      </c>
      <c r="E4251" s="153" t="s">
        <v>16464</v>
      </c>
      <c r="F4251" s="103"/>
      <c r="G4251"/>
      <c r="H4251"/>
    </row>
    <row r="4252" spans="1:8" ht="15" x14ac:dyDescent="0.25">
      <c r="A4252">
        <v>7313</v>
      </c>
      <c r="B4252">
        <v>7313</v>
      </c>
      <c r="C4252" t="s">
        <v>33298</v>
      </c>
      <c r="D4252" t="s">
        <v>7446</v>
      </c>
      <c r="E4252" s="153" t="s">
        <v>12737</v>
      </c>
      <c r="F4252" s="103"/>
      <c r="G4252"/>
      <c r="H4252"/>
    </row>
    <row r="4253" spans="1:8" ht="15" x14ac:dyDescent="0.25">
      <c r="A4253">
        <v>7319</v>
      </c>
      <c r="B4253">
        <v>7319</v>
      </c>
      <c r="C4253" t="s">
        <v>33299</v>
      </c>
      <c r="D4253" t="s">
        <v>7446</v>
      </c>
      <c r="E4253" s="153" t="s">
        <v>17122</v>
      </c>
      <c r="F4253" s="103"/>
      <c r="G4253"/>
      <c r="H4253"/>
    </row>
    <row r="4254" spans="1:8" ht="15" x14ac:dyDescent="0.25">
      <c r="A4254">
        <v>7314</v>
      </c>
      <c r="B4254">
        <v>7314</v>
      </c>
      <c r="C4254" t="s">
        <v>33300</v>
      </c>
      <c r="D4254" t="s">
        <v>7446</v>
      </c>
      <c r="E4254" s="153" t="s">
        <v>33301</v>
      </c>
      <c r="F4254" s="103"/>
      <c r="G4254"/>
      <c r="H4254"/>
    </row>
    <row r="4255" spans="1:8" ht="15" x14ac:dyDescent="0.25">
      <c r="A4255">
        <v>7304</v>
      </c>
      <c r="B4255">
        <v>7304</v>
      </c>
      <c r="C4255" t="s">
        <v>33302</v>
      </c>
      <c r="D4255" t="s">
        <v>7446</v>
      </c>
      <c r="E4255" s="153" t="s">
        <v>33303</v>
      </c>
      <c r="F4255" s="103"/>
      <c r="G4255"/>
      <c r="H4255"/>
    </row>
    <row r="4256" spans="1:8" ht="15" x14ac:dyDescent="0.25">
      <c r="A4256">
        <v>43649</v>
      </c>
      <c r="B4256">
        <v>43649</v>
      </c>
      <c r="C4256" t="s">
        <v>33304</v>
      </c>
      <c r="D4256" t="s">
        <v>7446</v>
      </c>
      <c r="E4256" s="153" t="s">
        <v>32317</v>
      </c>
      <c r="F4256" s="103"/>
      <c r="G4256"/>
      <c r="H4256"/>
    </row>
    <row r="4257" spans="1:8" ht="15" x14ac:dyDescent="0.25">
      <c r="A4257">
        <v>43650</v>
      </c>
      <c r="B4257">
        <v>43650</v>
      </c>
      <c r="C4257" t="s">
        <v>33305</v>
      </c>
      <c r="D4257" t="s">
        <v>7446</v>
      </c>
      <c r="E4257" s="153" t="s">
        <v>32463</v>
      </c>
      <c r="F4257" s="103"/>
      <c r="G4257"/>
      <c r="H4257"/>
    </row>
    <row r="4258" spans="1:8" ht="15" x14ac:dyDescent="0.25">
      <c r="A4258">
        <v>7311</v>
      </c>
      <c r="B4258">
        <v>7311</v>
      </c>
      <c r="C4258" t="s">
        <v>33306</v>
      </c>
      <c r="D4258" t="s">
        <v>7446</v>
      </c>
      <c r="E4258" s="153" t="s">
        <v>33307</v>
      </c>
      <c r="F4258" s="103"/>
      <c r="G4258"/>
      <c r="H4258"/>
    </row>
    <row r="4259" spans="1:8" ht="15" x14ac:dyDescent="0.25">
      <c r="A4259">
        <v>7292</v>
      </c>
      <c r="B4259">
        <v>7292</v>
      </c>
      <c r="C4259" t="s">
        <v>33308</v>
      </c>
      <c r="D4259" t="s">
        <v>7446</v>
      </c>
      <c r="E4259" s="153" t="s">
        <v>33309</v>
      </c>
      <c r="F4259" s="103"/>
      <c r="G4259"/>
      <c r="H4259"/>
    </row>
    <row r="4260" spans="1:8" ht="15" x14ac:dyDescent="0.25">
      <c r="A4260">
        <v>7293</v>
      </c>
      <c r="B4260">
        <v>7293</v>
      </c>
      <c r="C4260" t="s">
        <v>33310</v>
      </c>
      <c r="D4260" t="s">
        <v>7446</v>
      </c>
      <c r="E4260" s="153" t="s">
        <v>16151</v>
      </c>
      <c r="F4260" s="103"/>
      <c r="G4260"/>
      <c r="H4260"/>
    </row>
    <row r="4261" spans="1:8" ht="15" x14ac:dyDescent="0.25">
      <c r="A4261">
        <v>7306</v>
      </c>
      <c r="B4261">
        <v>7306</v>
      </c>
      <c r="C4261" t="s">
        <v>33311</v>
      </c>
      <c r="D4261" t="s">
        <v>7446</v>
      </c>
      <c r="E4261" s="153" t="s">
        <v>23912</v>
      </c>
      <c r="F4261" s="103"/>
      <c r="G4261"/>
      <c r="H4261"/>
    </row>
    <row r="4262" spans="1:8" ht="15" x14ac:dyDescent="0.25">
      <c r="A4262">
        <v>7288</v>
      </c>
      <c r="B4262">
        <v>7288</v>
      </c>
      <c r="C4262" t="s">
        <v>33312</v>
      </c>
      <c r="D4262" t="s">
        <v>7446</v>
      </c>
      <c r="E4262" s="153" t="s">
        <v>33313</v>
      </c>
      <c r="F4262" s="103"/>
      <c r="G4262"/>
      <c r="H4262"/>
    </row>
    <row r="4263" spans="1:8" ht="15" x14ac:dyDescent="0.25">
      <c r="A4263">
        <v>43625</v>
      </c>
      <c r="B4263">
        <v>43625</v>
      </c>
      <c r="C4263" t="s">
        <v>33314</v>
      </c>
      <c r="D4263" t="s">
        <v>7446</v>
      </c>
      <c r="E4263" s="153" t="s">
        <v>33315</v>
      </c>
      <c r="F4263" s="103"/>
      <c r="G4263"/>
      <c r="H4263"/>
    </row>
    <row r="4264" spans="1:8" ht="15" x14ac:dyDescent="0.25">
      <c r="A4264">
        <v>43647</v>
      </c>
      <c r="B4264">
        <v>43647</v>
      </c>
      <c r="C4264" t="s">
        <v>33316</v>
      </c>
      <c r="D4264" t="s">
        <v>7446</v>
      </c>
      <c r="E4264" s="153" t="s">
        <v>13144</v>
      </c>
      <c r="F4264" s="103"/>
      <c r="G4264"/>
      <c r="H4264"/>
    </row>
    <row r="4265" spans="1:8" ht="15" x14ac:dyDescent="0.25">
      <c r="A4265">
        <v>43648</v>
      </c>
      <c r="B4265">
        <v>43648</v>
      </c>
      <c r="C4265" t="s">
        <v>33317</v>
      </c>
      <c r="D4265" t="s">
        <v>7446</v>
      </c>
      <c r="E4265" s="153" t="s">
        <v>33318</v>
      </c>
      <c r="F4265" s="103"/>
      <c r="G4265"/>
      <c r="H4265"/>
    </row>
    <row r="4266" spans="1:8" ht="15" x14ac:dyDescent="0.25">
      <c r="A4266">
        <v>35693</v>
      </c>
      <c r="B4266">
        <v>35693</v>
      </c>
      <c r="C4266" t="s">
        <v>33319</v>
      </c>
      <c r="D4266" t="s">
        <v>7446</v>
      </c>
      <c r="E4266" s="153" t="s">
        <v>20615</v>
      </c>
      <c r="F4266" s="103"/>
      <c r="G4266"/>
      <c r="H4266"/>
    </row>
    <row r="4267" spans="1:8" ht="15" x14ac:dyDescent="0.25">
      <c r="A4267">
        <v>7356</v>
      </c>
      <c r="B4267">
        <v>7356</v>
      </c>
      <c r="C4267" t="s">
        <v>33320</v>
      </c>
      <c r="D4267" t="s">
        <v>7446</v>
      </c>
      <c r="E4267" s="153" t="s">
        <v>17158</v>
      </c>
      <c r="F4267" s="103"/>
      <c r="G4267"/>
      <c r="H4267"/>
    </row>
    <row r="4268" spans="1:8" ht="15" x14ac:dyDescent="0.25">
      <c r="A4268">
        <v>35692</v>
      </c>
      <c r="B4268">
        <v>35692</v>
      </c>
      <c r="C4268" t="s">
        <v>33321</v>
      </c>
      <c r="D4268" t="s">
        <v>7446</v>
      </c>
      <c r="E4268" s="153" t="s">
        <v>13379</v>
      </c>
      <c r="F4268" s="103"/>
      <c r="G4268"/>
      <c r="H4268"/>
    </row>
    <row r="4269" spans="1:8" ht="15" x14ac:dyDescent="0.25">
      <c r="A4269">
        <v>43624</v>
      </c>
      <c r="B4269">
        <v>43624</v>
      </c>
      <c r="C4269" t="s">
        <v>33322</v>
      </c>
      <c r="D4269" t="s">
        <v>7446</v>
      </c>
      <c r="E4269" s="153" t="s">
        <v>33323</v>
      </c>
      <c r="F4269" s="103"/>
      <c r="G4269"/>
      <c r="H4269"/>
    </row>
    <row r="4270" spans="1:8" ht="15" x14ac:dyDescent="0.25">
      <c r="A4270">
        <v>7342</v>
      </c>
      <c r="B4270">
        <v>7342</v>
      </c>
      <c r="C4270" t="s">
        <v>33324</v>
      </c>
      <c r="D4270" t="s">
        <v>7450</v>
      </c>
      <c r="E4270" s="153" t="s">
        <v>8309</v>
      </c>
      <c r="F4270" s="103"/>
      <c r="G4270"/>
      <c r="H4270"/>
    </row>
    <row r="4271" spans="1:8" ht="15" x14ac:dyDescent="0.25">
      <c r="A4271">
        <v>7350</v>
      </c>
      <c r="B4271">
        <v>7350</v>
      </c>
      <c r="C4271" t="s">
        <v>33325</v>
      </c>
      <c r="D4271" t="s">
        <v>7446</v>
      </c>
      <c r="E4271" s="153" t="s">
        <v>16550</v>
      </c>
      <c r="F4271" s="103"/>
      <c r="G4271"/>
      <c r="H4271"/>
    </row>
    <row r="4272" spans="1:8" ht="15" x14ac:dyDescent="0.25">
      <c r="A4272">
        <v>39574</v>
      </c>
      <c r="B4272">
        <v>39574</v>
      </c>
      <c r="C4272" t="s">
        <v>33326</v>
      </c>
      <c r="D4272" t="s">
        <v>7448</v>
      </c>
      <c r="E4272" s="153" t="s">
        <v>14981</v>
      </c>
      <c r="F4272" s="103"/>
      <c r="G4272"/>
      <c r="H4272"/>
    </row>
    <row r="4273" spans="1:8" ht="15" x14ac:dyDescent="0.25">
      <c r="A4273">
        <v>11060</v>
      </c>
      <c r="B4273">
        <v>11060</v>
      </c>
      <c r="C4273" t="s">
        <v>33327</v>
      </c>
      <c r="D4273" t="s">
        <v>7448</v>
      </c>
      <c r="E4273" s="153" t="s">
        <v>19529</v>
      </c>
      <c r="F4273" s="103"/>
      <c r="G4273"/>
      <c r="H4273"/>
    </row>
    <row r="4274" spans="1:8" ht="15" x14ac:dyDescent="0.25">
      <c r="A4274">
        <v>37401</v>
      </c>
      <c r="B4274">
        <v>37401</v>
      </c>
      <c r="C4274" t="s">
        <v>33328</v>
      </c>
      <c r="D4274" t="s">
        <v>7448</v>
      </c>
      <c r="E4274" s="153" t="s">
        <v>15025</v>
      </c>
      <c r="F4274" s="103"/>
      <c r="G4274"/>
      <c r="H4274"/>
    </row>
    <row r="4275" spans="1:8" ht="15" x14ac:dyDescent="0.25">
      <c r="A4275">
        <v>7525</v>
      </c>
      <c r="B4275">
        <v>7525</v>
      </c>
      <c r="C4275" t="s">
        <v>33329</v>
      </c>
      <c r="D4275" t="s">
        <v>7448</v>
      </c>
      <c r="E4275" s="153" t="s">
        <v>14820</v>
      </c>
      <c r="F4275" s="103"/>
      <c r="G4275"/>
      <c r="H4275"/>
    </row>
    <row r="4276" spans="1:8" ht="15" x14ac:dyDescent="0.25">
      <c r="A4276">
        <v>7524</v>
      </c>
      <c r="B4276">
        <v>7524</v>
      </c>
      <c r="C4276" t="s">
        <v>33330</v>
      </c>
      <c r="D4276" t="s">
        <v>7448</v>
      </c>
      <c r="E4276" s="153" t="s">
        <v>18817</v>
      </c>
      <c r="F4276" s="103"/>
      <c r="G4276"/>
      <c r="H4276"/>
    </row>
    <row r="4277" spans="1:8" ht="15" x14ac:dyDescent="0.25">
      <c r="A4277">
        <v>38105</v>
      </c>
      <c r="B4277">
        <v>38105</v>
      </c>
      <c r="C4277" t="s">
        <v>33331</v>
      </c>
      <c r="D4277" t="s">
        <v>7448</v>
      </c>
      <c r="E4277" s="153" t="s">
        <v>13810</v>
      </c>
      <c r="F4277" s="103"/>
      <c r="G4277"/>
      <c r="H4277"/>
    </row>
    <row r="4278" spans="1:8" ht="15" x14ac:dyDescent="0.25">
      <c r="A4278">
        <v>38084</v>
      </c>
      <c r="B4278">
        <v>38084</v>
      </c>
      <c r="C4278" t="s">
        <v>33332</v>
      </c>
      <c r="D4278" t="s">
        <v>7448</v>
      </c>
      <c r="E4278" s="153" t="s">
        <v>31190</v>
      </c>
      <c r="F4278" s="103"/>
      <c r="G4278"/>
      <c r="H4278"/>
    </row>
    <row r="4279" spans="1:8" ht="15" x14ac:dyDescent="0.25">
      <c r="A4279">
        <v>38103</v>
      </c>
      <c r="B4279">
        <v>38103</v>
      </c>
      <c r="C4279" t="s">
        <v>33333</v>
      </c>
      <c r="D4279" t="s">
        <v>7448</v>
      </c>
      <c r="E4279" s="153" t="s">
        <v>7752</v>
      </c>
      <c r="F4279" s="103"/>
      <c r="G4279"/>
      <c r="H4279"/>
    </row>
    <row r="4280" spans="1:8" ht="15" x14ac:dyDescent="0.25">
      <c r="A4280">
        <v>38082</v>
      </c>
      <c r="B4280">
        <v>38082</v>
      </c>
      <c r="C4280" t="s">
        <v>33334</v>
      </c>
      <c r="D4280" t="s">
        <v>7448</v>
      </c>
      <c r="E4280" s="153" t="s">
        <v>11955</v>
      </c>
      <c r="F4280" s="103"/>
      <c r="G4280"/>
      <c r="H4280"/>
    </row>
    <row r="4281" spans="1:8" ht="15" x14ac:dyDescent="0.25">
      <c r="A4281">
        <v>38104</v>
      </c>
      <c r="B4281">
        <v>38104</v>
      </c>
      <c r="C4281" t="s">
        <v>33335</v>
      </c>
      <c r="D4281" t="s">
        <v>7448</v>
      </c>
      <c r="E4281" s="153" t="s">
        <v>17456</v>
      </c>
      <c r="F4281" s="103"/>
      <c r="G4281"/>
      <c r="H4281"/>
    </row>
    <row r="4282" spans="1:8" ht="15" x14ac:dyDescent="0.25">
      <c r="A4282">
        <v>38083</v>
      </c>
      <c r="B4282">
        <v>38083</v>
      </c>
      <c r="C4282" t="s">
        <v>33336</v>
      </c>
      <c r="D4282" t="s">
        <v>7448</v>
      </c>
      <c r="E4282" s="153" t="s">
        <v>16838</v>
      </c>
      <c r="F4282" s="103"/>
      <c r="G4282"/>
      <c r="H4282"/>
    </row>
    <row r="4283" spans="1:8" ht="15" x14ac:dyDescent="0.25">
      <c r="A4283">
        <v>38101</v>
      </c>
      <c r="B4283">
        <v>38101</v>
      </c>
      <c r="C4283" t="s">
        <v>33337</v>
      </c>
      <c r="D4283" t="s">
        <v>7448</v>
      </c>
      <c r="E4283" s="153" t="s">
        <v>18553</v>
      </c>
      <c r="F4283" s="103"/>
      <c r="G4283"/>
      <c r="H4283"/>
    </row>
    <row r="4284" spans="1:8" ht="15" x14ac:dyDescent="0.25">
      <c r="A4284">
        <v>7528</v>
      </c>
      <c r="B4284">
        <v>7528</v>
      </c>
      <c r="C4284" t="s">
        <v>33338</v>
      </c>
      <c r="D4284" t="s">
        <v>7448</v>
      </c>
      <c r="E4284" s="153" t="s">
        <v>21187</v>
      </c>
      <c r="F4284" s="103"/>
      <c r="G4284"/>
      <c r="H4284"/>
    </row>
    <row r="4285" spans="1:8" ht="15" x14ac:dyDescent="0.25">
      <c r="A4285">
        <v>12147</v>
      </c>
      <c r="B4285">
        <v>12147</v>
      </c>
      <c r="C4285" t="s">
        <v>33339</v>
      </c>
      <c r="D4285" t="s">
        <v>7448</v>
      </c>
      <c r="E4285" s="153" t="s">
        <v>16832</v>
      </c>
      <c r="F4285" s="103"/>
      <c r="G4285"/>
      <c r="H4285"/>
    </row>
    <row r="4286" spans="1:8" ht="15" x14ac:dyDescent="0.25">
      <c r="A4286">
        <v>38075</v>
      </c>
      <c r="B4286">
        <v>38075</v>
      </c>
      <c r="C4286" t="s">
        <v>33340</v>
      </c>
      <c r="D4286" t="s">
        <v>7448</v>
      </c>
      <c r="E4286" s="153" t="s">
        <v>22350</v>
      </c>
      <c r="F4286" s="103"/>
      <c r="G4286"/>
      <c r="H4286"/>
    </row>
    <row r="4287" spans="1:8" ht="15" x14ac:dyDescent="0.25">
      <c r="A4287">
        <v>38102</v>
      </c>
      <c r="B4287">
        <v>38102</v>
      </c>
      <c r="C4287" t="s">
        <v>33341</v>
      </c>
      <c r="D4287" t="s">
        <v>7448</v>
      </c>
      <c r="E4287" s="153" t="s">
        <v>23853</v>
      </c>
      <c r="F4287" s="103"/>
      <c r="G4287"/>
      <c r="H4287"/>
    </row>
    <row r="4288" spans="1:8" ht="15" x14ac:dyDescent="0.25">
      <c r="A4288">
        <v>38076</v>
      </c>
      <c r="B4288">
        <v>38076</v>
      </c>
      <c r="C4288" t="s">
        <v>33342</v>
      </c>
      <c r="D4288" t="s">
        <v>7448</v>
      </c>
      <c r="E4288" s="153" t="s">
        <v>9986</v>
      </c>
      <c r="F4288" s="103"/>
      <c r="G4288"/>
      <c r="H4288"/>
    </row>
    <row r="4289" spans="1:8" ht="15" x14ac:dyDescent="0.25">
      <c r="A4289">
        <v>7592</v>
      </c>
      <c r="B4289">
        <v>7592</v>
      </c>
      <c r="C4289" t="s">
        <v>33343</v>
      </c>
      <c r="D4289" t="s">
        <v>7449</v>
      </c>
      <c r="E4289" s="153" t="s">
        <v>14813</v>
      </c>
      <c r="F4289" s="103"/>
      <c r="G4289"/>
      <c r="H4289"/>
    </row>
    <row r="4290" spans="1:8" ht="15" x14ac:dyDescent="0.25">
      <c r="A4290">
        <v>40820</v>
      </c>
      <c r="B4290">
        <v>40820</v>
      </c>
      <c r="C4290" t="s">
        <v>33344</v>
      </c>
      <c r="D4290" t="s">
        <v>7505</v>
      </c>
      <c r="E4290" s="153" t="s">
        <v>33345</v>
      </c>
      <c r="F4290" s="103"/>
      <c r="G4290"/>
      <c r="H4290"/>
    </row>
    <row r="4291" spans="1:8" ht="15" x14ac:dyDescent="0.25">
      <c r="A4291">
        <v>11826</v>
      </c>
      <c r="B4291">
        <v>11826</v>
      </c>
      <c r="C4291" t="s">
        <v>33346</v>
      </c>
      <c r="D4291" t="s">
        <v>7448</v>
      </c>
      <c r="E4291" s="153" t="s">
        <v>33347</v>
      </c>
      <c r="F4291" s="103"/>
      <c r="G4291"/>
      <c r="H4291"/>
    </row>
    <row r="4292" spans="1:8" ht="15" x14ac:dyDescent="0.25">
      <c r="A4292">
        <v>7606</v>
      </c>
      <c r="B4292">
        <v>7606</v>
      </c>
      <c r="C4292" t="s">
        <v>33348</v>
      </c>
      <c r="D4292" t="s">
        <v>7448</v>
      </c>
      <c r="E4292" s="153" t="s">
        <v>23342</v>
      </c>
      <c r="F4292" s="103"/>
      <c r="G4292"/>
      <c r="H4292"/>
    </row>
    <row r="4293" spans="1:8" ht="15" x14ac:dyDescent="0.25">
      <c r="A4293">
        <v>11763</v>
      </c>
      <c r="B4293">
        <v>11763</v>
      </c>
      <c r="C4293" t="s">
        <v>33349</v>
      </c>
      <c r="D4293" t="s">
        <v>7448</v>
      </c>
      <c r="E4293" s="153" t="s">
        <v>33350</v>
      </c>
      <c r="F4293" s="103"/>
      <c r="G4293"/>
      <c r="H4293"/>
    </row>
    <row r="4294" spans="1:8" ht="15" x14ac:dyDescent="0.25">
      <c r="A4294">
        <v>11764</v>
      </c>
      <c r="B4294">
        <v>11764</v>
      </c>
      <c r="C4294" t="s">
        <v>33351</v>
      </c>
      <c r="D4294" t="s">
        <v>7448</v>
      </c>
      <c r="E4294" s="153" t="s">
        <v>33352</v>
      </c>
      <c r="F4294" s="103"/>
      <c r="G4294"/>
      <c r="H4294"/>
    </row>
    <row r="4295" spans="1:8" ht="15" x14ac:dyDescent="0.25">
      <c r="A4295">
        <v>11829</v>
      </c>
      <c r="B4295">
        <v>11829</v>
      </c>
      <c r="C4295" t="s">
        <v>33353</v>
      </c>
      <c r="D4295" t="s">
        <v>7448</v>
      </c>
      <c r="E4295" s="153" t="s">
        <v>18371</v>
      </c>
      <c r="F4295" s="103"/>
      <c r="G4295"/>
      <c r="H4295"/>
    </row>
    <row r="4296" spans="1:8" ht="15" x14ac:dyDescent="0.25">
      <c r="A4296">
        <v>11830</v>
      </c>
      <c r="B4296">
        <v>11830</v>
      </c>
      <c r="C4296" t="s">
        <v>33354</v>
      </c>
      <c r="D4296" t="s">
        <v>7448</v>
      </c>
      <c r="E4296" s="153" t="s">
        <v>33355</v>
      </c>
      <c r="F4296" s="103"/>
      <c r="G4296"/>
      <c r="H4296"/>
    </row>
    <row r="4297" spans="1:8" ht="15" x14ac:dyDescent="0.25">
      <c r="A4297">
        <v>11825</v>
      </c>
      <c r="B4297">
        <v>11825</v>
      </c>
      <c r="C4297" t="s">
        <v>33356</v>
      </c>
      <c r="D4297" t="s">
        <v>7448</v>
      </c>
      <c r="E4297" s="153" t="s">
        <v>25458</v>
      </c>
      <c r="F4297" s="103"/>
      <c r="G4297"/>
      <c r="H4297"/>
    </row>
    <row r="4298" spans="1:8" ht="15" x14ac:dyDescent="0.25">
      <c r="A4298">
        <v>11767</v>
      </c>
      <c r="B4298">
        <v>11767</v>
      </c>
      <c r="C4298" t="s">
        <v>33357</v>
      </c>
      <c r="D4298" t="s">
        <v>7448</v>
      </c>
      <c r="E4298" s="153" t="s">
        <v>22579</v>
      </c>
      <c r="F4298" s="103"/>
      <c r="G4298"/>
      <c r="H4298"/>
    </row>
    <row r="4299" spans="1:8" ht="15" x14ac:dyDescent="0.25">
      <c r="A4299">
        <v>11766</v>
      </c>
      <c r="B4299">
        <v>11766</v>
      </c>
      <c r="C4299" t="s">
        <v>33358</v>
      </c>
      <c r="D4299" t="s">
        <v>7448</v>
      </c>
      <c r="E4299" s="153" t="s">
        <v>33359</v>
      </c>
      <c r="F4299" s="103"/>
      <c r="G4299"/>
      <c r="H4299"/>
    </row>
    <row r="4300" spans="1:8" ht="15" x14ac:dyDescent="0.25">
      <c r="A4300">
        <v>11765</v>
      </c>
      <c r="B4300">
        <v>11765</v>
      </c>
      <c r="C4300" t="s">
        <v>33360</v>
      </c>
      <c r="D4300" t="s">
        <v>7448</v>
      </c>
      <c r="E4300" s="153" t="s">
        <v>21744</v>
      </c>
      <c r="F4300" s="103"/>
      <c r="G4300"/>
      <c r="H4300"/>
    </row>
    <row r="4301" spans="1:8" ht="15" x14ac:dyDescent="0.25">
      <c r="A4301">
        <v>11824</v>
      </c>
      <c r="B4301">
        <v>11824</v>
      </c>
      <c r="C4301" t="s">
        <v>33361</v>
      </c>
      <c r="D4301" t="s">
        <v>7448</v>
      </c>
      <c r="E4301" s="153" t="s">
        <v>25504</v>
      </c>
      <c r="F4301" s="103"/>
      <c r="G4301"/>
      <c r="H4301"/>
    </row>
    <row r="4302" spans="1:8" ht="15" x14ac:dyDescent="0.25">
      <c r="A4302">
        <v>44045</v>
      </c>
      <c r="B4302">
        <v>44045</v>
      </c>
      <c r="C4302" t="s">
        <v>33362</v>
      </c>
      <c r="D4302" t="s">
        <v>7448</v>
      </c>
      <c r="E4302" s="153" t="s">
        <v>33363</v>
      </c>
      <c r="F4302" s="103"/>
      <c r="G4302"/>
      <c r="H4302"/>
    </row>
    <row r="4303" spans="1:8" ht="15" x14ac:dyDescent="0.25">
      <c r="A4303">
        <v>39702</v>
      </c>
      <c r="B4303">
        <v>39702</v>
      </c>
      <c r="C4303" t="s">
        <v>33364</v>
      </c>
      <c r="D4303" t="s">
        <v>7448</v>
      </c>
      <c r="E4303" s="153" t="s">
        <v>33365</v>
      </c>
      <c r="F4303" s="103"/>
      <c r="G4303"/>
      <c r="H4303"/>
    </row>
    <row r="4304" spans="1:8" ht="15" x14ac:dyDescent="0.25">
      <c r="A4304">
        <v>13415</v>
      </c>
      <c r="B4304">
        <v>13415</v>
      </c>
      <c r="C4304" t="s">
        <v>33366</v>
      </c>
      <c r="D4304" t="s">
        <v>7448</v>
      </c>
      <c r="E4304" s="153" t="s">
        <v>19477</v>
      </c>
      <c r="F4304" s="103"/>
      <c r="G4304"/>
      <c r="H4304"/>
    </row>
    <row r="4305" spans="1:8" ht="15" x14ac:dyDescent="0.25">
      <c r="A4305">
        <v>7602</v>
      </c>
      <c r="B4305">
        <v>7602</v>
      </c>
      <c r="C4305" t="s">
        <v>33367</v>
      </c>
      <c r="D4305" t="s">
        <v>7448</v>
      </c>
      <c r="E4305" s="153" t="s">
        <v>13814</v>
      </c>
      <c r="F4305" s="103"/>
      <c r="G4305"/>
      <c r="H4305"/>
    </row>
    <row r="4306" spans="1:8" ht="15" x14ac:dyDescent="0.25">
      <c r="A4306">
        <v>7603</v>
      </c>
      <c r="B4306">
        <v>7603</v>
      </c>
      <c r="C4306" t="s">
        <v>33368</v>
      </c>
      <c r="D4306" t="s">
        <v>7448</v>
      </c>
      <c r="E4306" s="153" t="s">
        <v>33369</v>
      </c>
      <c r="F4306" s="103"/>
      <c r="G4306"/>
      <c r="H4306"/>
    </row>
    <row r="4307" spans="1:8" ht="15" x14ac:dyDescent="0.25">
      <c r="A4307">
        <v>11777</v>
      </c>
      <c r="B4307">
        <v>11777</v>
      </c>
      <c r="C4307" t="s">
        <v>33370</v>
      </c>
      <c r="D4307" t="s">
        <v>7448</v>
      </c>
      <c r="E4307" s="153" t="s">
        <v>33371</v>
      </c>
      <c r="F4307" s="103"/>
      <c r="G4307"/>
      <c r="H4307"/>
    </row>
    <row r="4308" spans="1:8" ht="15" x14ac:dyDescent="0.25">
      <c r="A4308">
        <v>13417</v>
      </c>
      <c r="B4308">
        <v>13417</v>
      </c>
      <c r="C4308" t="s">
        <v>33372</v>
      </c>
      <c r="D4308" t="s">
        <v>7448</v>
      </c>
      <c r="E4308" s="153" t="s">
        <v>33373</v>
      </c>
      <c r="F4308" s="103"/>
      <c r="G4308"/>
      <c r="H4308"/>
    </row>
    <row r="4309" spans="1:8" ht="15" x14ac:dyDescent="0.25">
      <c r="A4309">
        <v>36791</v>
      </c>
      <c r="B4309">
        <v>36791</v>
      </c>
      <c r="C4309" t="s">
        <v>33374</v>
      </c>
      <c r="D4309" t="s">
        <v>7448</v>
      </c>
      <c r="E4309" s="153" t="s">
        <v>33375</v>
      </c>
      <c r="F4309" s="103"/>
      <c r="G4309"/>
      <c r="H4309"/>
    </row>
    <row r="4310" spans="1:8" ht="15" x14ac:dyDescent="0.25">
      <c r="A4310">
        <v>36795</v>
      </c>
      <c r="B4310">
        <v>36795</v>
      </c>
      <c r="C4310" t="s">
        <v>33376</v>
      </c>
      <c r="D4310" t="s">
        <v>7448</v>
      </c>
      <c r="E4310" s="153" t="s">
        <v>33377</v>
      </c>
      <c r="F4310" s="103"/>
      <c r="G4310"/>
      <c r="H4310"/>
    </row>
    <row r="4311" spans="1:8" ht="15" x14ac:dyDescent="0.25">
      <c r="A4311">
        <v>36796</v>
      </c>
      <c r="B4311">
        <v>36796</v>
      </c>
      <c r="C4311" t="s">
        <v>33378</v>
      </c>
      <c r="D4311" t="s">
        <v>7448</v>
      </c>
      <c r="E4311" s="153" t="s">
        <v>33379</v>
      </c>
      <c r="F4311" s="103"/>
      <c r="G4311"/>
      <c r="H4311"/>
    </row>
    <row r="4312" spans="1:8" ht="15" x14ac:dyDescent="0.25">
      <c r="A4312">
        <v>36792</v>
      </c>
      <c r="B4312">
        <v>36792</v>
      </c>
      <c r="C4312" t="s">
        <v>33380</v>
      </c>
      <c r="D4312" t="s">
        <v>7448</v>
      </c>
      <c r="E4312" s="153" t="s">
        <v>33381</v>
      </c>
      <c r="F4312" s="103"/>
      <c r="G4312"/>
      <c r="H4312"/>
    </row>
    <row r="4313" spans="1:8" ht="15" x14ac:dyDescent="0.25">
      <c r="A4313">
        <v>11773</v>
      </c>
      <c r="B4313">
        <v>11773</v>
      </c>
      <c r="C4313" t="s">
        <v>33382</v>
      </c>
      <c r="D4313" t="s">
        <v>7448</v>
      </c>
      <c r="E4313" s="153" t="s">
        <v>22250</v>
      </c>
      <c r="F4313" s="103"/>
      <c r="G4313"/>
      <c r="H4313"/>
    </row>
    <row r="4314" spans="1:8" ht="15" x14ac:dyDescent="0.25">
      <c r="A4314">
        <v>11762</v>
      </c>
      <c r="B4314">
        <v>11762</v>
      </c>
      <c r="C4314" t="s">
        <v>33383</v>
      </c>
      <c r="D4314" t="s">
        <v>7448</v>
      </c>
      <c r="E4314" s="153" t="s">
        <v>33384</v>
      </c>
      <c r="F4314" s="103"/>
      <c r="G4314"/>
      <c r="H4314"/>
    </row>
    <row r="4315" spans="1:8" ht="15" x14ac:dyDescent="0.25">
      <c r="A4315">
        <v>7604</v>
      </c>
      <c r="B4315">
        <v>7604</v>
      </c>
      <c r="C4315" t="s">
        <v>33385</v>
      </c>
      <c r="D4315" t="s">
        <v>7448</v>
      </c>
      <c r="E4315" s="153" t="s">
        <v>16592</v>
      </c>
      <c r="F4315" s="103"/>
      <c r="G4315"/>
      <c r="H4315"/>
    </row>
    <row r="4316" spans="1:8" ht="15" x14ac:dyDescent="0.25">
      <c r="A4316">
        <v>13984</v>
      </c>
      <c r="B4316">
        <v>13984</v>
      </c>
      <c r="C4316" t="s">
        <v>33386</v>
      </c>
      <c r="D4316" t="s">
        <v>7448</v>
      </c>
      <c r="E4316" s="153" t="s">
        <v>33387</v>
      </c>
      <c r="F4316" s="103"/>
      <c r="G4316"/>
      <c r="H4316"/>
    </row>
    <row r="4317" spans="1:8" ht="15" x14ac:dyDescent="0.25">
      <c r="A4317">
        <v>11772</v>
      </c>
      <c r="B4317">
        <v>11772</v>
      </c>
      <c r="C4317" t="s">
        <v>33388</v>
      </c>
      <c r="D4317" t="s">
        <v>7448</v>
      </c>
      <c r="E4317" s="153" t="s">
        <v>23572</v>
      </c>
      <c r="F4317" s="103"/>
      <c r="G4317"/>
      <c r="H4317"/>
    </row>
    <row r="4318" spans="1:8" ht="15" x14ac:dyDescent="0.25">
      <c r="A4318">
        <v>13983</v>
      </c>
      <c r="B4318">
        <v>13983</v>
      </c>
      <c r="C4318" t="s">
        <v>33389</v>
      </c>
      <c r="D4318" t="s">
        <v>7448</v>
      </c>
      <c r="E4318" s="153" t="s">
        <v>33390</v>
      </c>
      <c r="F4318" s="103"/>
      <c r="G4318"/>
      <c r="H4318"/>
    </row>
    <row r="4319" spans="1:8" ht="15" x14ac:dyDescent="0.25">
      <c r="A4319">
        <v>13416</v>
      </c>
      <c r="B4319">
        <v>13416</v>
      </c>
      <c r="C4319" t="s">
        <v>33391</v>
      </c>
      <c r="D4319" t="s">
        <v>7448</v>
      </c>
      <c r="E4319" s="153" t="s">
        <v>33392</v>
      </c>
      <c r="F4319" s="103"/>
      <c r="G4319"/>
      <c r="H4319"/>
    </row>
    <row r="4320" spans="1:8" ht="15" x14ac:dyDescent="0.25">
      <c r="A4320">
        <v>40329</v>
      </c>
      <c r="B4320">
        <v>40329</v>
      </c>
      <c r="C4320" t="s">
        <v>33393</v>
      </c>
      <c r="D4320" t="s">
        <v>7448</v>
      </c>
      <c r="E4320" s="153" t="s">
        <v>12193</v>
      </c>
      <c r="F4320" s="103"/>
      <c r="G4320"/>
      <c r="H4320"/>
    </row>
    <row r="4321" spans="1:8" ht="15" x14ac:dyDescent="0.25">
      <c r="A4321">
        <v>11823</v>
      </c>
      <c r="B4321">
        <v>11823</v>
      </c>
      <c r="C4321" t="s">
        <v>33394</v>
      </c>
      <c r="D4321" t="s">
        <v>7448</v>
      </c>
      <c r="E4321" s="153" t="s">
        <v>9811</v>
      </c>
      <c r="F4321" s="103"/>
      <c r="G4321"/>
      <c r="H4321"/>
    </row>
    <row r="4322" spans="1:8" ht="15" x14ac:dyDescent="0.25">
      <c r="A4322">
        <v>11822</v>
      </c>
      <c r="B4322">
        <v>11822</v>
      </c>
      <c r="C4322" t="s">
        <v>33395</v>
      </c>
      <c r="D4322" t="s">
        <v>7448</v>
      </c>
      <c r="E4322" s="153" t="s">
        <v>17133</v>
      </c>
      <c r="F4322" s="103"/>
      <c r="G4322"/>
      <c r="H4322"/>
    </row>
    <row r="4323" spans="1:8" ht="15" x14ac:dyDescent="0.25">
      <c r="A4323">
        <v>11831</v>
      </c>
      <c r="B4323">
        <v>11831</v>
      </c>
      <c r="C4323" t="s">
        <v>33396</v>
      </c>
      <c r="D4323" t="s">
        <v>7448</v>
      </c>
      <c r="E4323" s="153" t="s">
        <v>14295</v>
      </c>
      <c r="F4323" s="103"/>
      <c r="G4323"/>
      <c r="H4323"/>
    </row>
    <row r="4324" spans="1:8" ht="15" x14ac:dyDescent="0.25">
      <c r="A4324">
        <v>7613</v>
      </c>
      <c r="B4324">
        <v>7613</v>
      </c>
      <c r="C4324" t="s">
        <v>33397</v>
      </c>
      <c r="D4324" t="s">
        <v>7448</v>
      </c>
      <c r="E4324" s="153" t="s">
        <v>33398</v>
      </c>
      <c r="F4324" s="103"/>
      <c r="G4324"/>
      <c r="H4324"/>
    </row>
    <row r="4325" spans="1:8" ht="15" x14ac:dyDescent="0.25">
      <c r="A4325">
        <v>7619</v>
      </c>
      <c r="B4325">
        <v>7619</v>
      </c>
      <c r="C4325" t="s">
        <v>33399</v>
      </c>
      <c r="D4325" t="s">
        <v>7448</v>
      </c>
      <c r="E4325" s="153" t="s">
        <v>33400</v>
      </c>
      <c r="F4325" s="103"/>
      <c r="G4325"/>
      <c r="H4325"/>
    </row>
    <row r="4326" spans="1:8" ht="15" x14ac:dyDescent="0.25">
      <c r="A4326">
        <v>12076</v>
      </c>
      <c r="B4326">
        <v>12076</v>
      </c>
      <c r="C4326" t="s">
        <v>33401</v>
      </c>
      <c r="D4326" t="s">
        <v>7448</v>
      </c>
      <c r="E4326" s="153" t="s">
        <v>33402</v>
      </c>
      <c r="F4326" s="103"/>
      <c r="G4326"/>
      <c r="H4326"/>
    </row>
    <row r="4327" spans="1:8" ht="15" x14ac:dyDescent="0.25">
      <c r="A4327">
        <v>7614</v>
      </c>
      <c r="B4327">
        <v>7614</v>
      </c>
      <c r="C4327" t="s">
        <v>33403</v>
      </c>
      <c r="D4327" t="s">
        <v>7448</v>
      </c>
      <c r="E4327" s="153" t="s">
        <v>33404</v>
      </c>
      <c r="F4327" s="103"/>
      <c r="G4327"/>
      <c r="H4327"/>
    </row>
    <row r="4328" spans="1:8" ht="15" x14ac:dyDescent="0.25">
      <c r="A4328">
        <v>7618</v>
      </c>
      <c r="B4328">
        <v>7618</v>
      </c>
      <c r="C4328" t="s">
        <v>33405</v>
      </c>
      <c r="D4328" t="s">
        <v>7448</v>
      </c>
      <c r="E4328" s="153" t="s">
        <v>33406</v>
      </c>
      <c r="F4328" s="103"/>
      <c r="G4328"/>
      <c r="H4328"/>
    </row>
    <row r="4329" spans="1:8" ht="15" x14ac:dyDescent="0.25">
      <c r="A4329">
        <v>7620</v>
      </c>
      <c r="B4329">
        <v>7620</v>
      </c>
      <c r="C4329" t="s">
        <v>33407</v>
      </c>
      <c r="D4329" t="s">
        <v>7448</v>
      </c>
      <c r="E4329" s="153" t="s">
        <v>33408</v>
      </c>
      <c r="F4329" s="103"/>
      <c r="G4329"/>
      <c r="H4329"/>
    </row>
    <row r="4330" spans="1:8" ht="15" x14ac:dyDescent="0.25">
      <c r="A4330">
        <v>7610</v>
      </c>
      <c r="B4330">
        <v>7610</v>
      </c>
      <c r="C4330" t="s">
        <v>33409</v>
      </c>
      <c r="D4330" t="s">
        <v>7448</v>
      </c>
      <c r="E4330" s="153" t="s">
        <v>33410</v>
      </c>
      <c r="F4330" s="103"/>
      <c r="G4330"/>
      <c r="H4330"/>
    </row>
    <row r="4331" spans="1:8" ht="15" x14ac:dyDescent="0.25">
      <c r="A4331">
        <v>7615</v>
      </c>
      <c r="B4331">
        <v>7615</v>
      </c>
      <c r="C4331" t="s">
        <v>33411</v>
      </c>
      <c r="D4331" t="s">
        <v>7448</v>
      </c>
      <c r="E4331" s="153" t="s">
        <v>33412</v>
      </c>
      <c r="F4331" s="103"/>
      <c r="G4331"/>
      <c r="H4331"/>
    </row>
    <row r="4332" spans="1:8" ht="15" x14ac:dyDescent="0.25">
      <c r="A4332">
        <v>7617</v>
      </c>
      <c r="B4332">
        <v>7617</v>
      </c>
      <c r="C4332" t="s">
        <v>33413</v>
      </c>
      <c r="D4332" t="s">
        <v>7448</v>
      </c>
      <c r="E4332" s="153" t="s">
        <v>33414</v>
      </c>
      <c r="F4332" s="103"/>
      <c r="G4332"/>
      <c r="H4332"/>
    </row>
    <row r="4333" spans="1:8" ht="15" x14ac:dyDescent="0.25">
      <c r="A4333">
        <v>7616</v>
      </c>
      <c r="B4333">
        <v>7616</v>
      </c>
      <c r="C4333" t="s">
        <v>33415</v>
      </c>
      <c r="D4333" t="s">
        <v>7448</v>
      </c>
      <c r="E4333" s="153" t="s">
        <v>33416</v>
      </c>
      <c r="F4333" s="103"/>
      <c r="G4333"/>
      <c r="H4333"/>
    </row>
    <row r="4334" spans="1:8" ht="15" x14ac:dyDescent="0.25">
      <c r="A4334">
        <v>7611</v>
      </c>
      <c r="B4334">
        <v>7611</v>
      </c>
      <c r="C4334" t="s">
        <v>33417</v>
      </c>
      <c r="D4334" t="s">
        <v>7448</v>
      </c>
      <c r="E4334" s="153" t="s">
        <v>33418</v>
      </c>
      <c r="F4334" s="103"/>
      <c r="G4334"/>
      <c r="H4334"/>
    </row>
    <row r="4335" spans="1:8" ht="15" x14ac:dyDescent="0.25">
      <c r="A4335">
        <v>7612</v>
      </c>
      <c r="B4335">
        <v>7612</v>
      </c>
      <c r="C4335" t="s">
        <v>33419</v>
      </c>
      <c r="D4335" t="s">
        <v>7448</v>
      </c>
      <c r="E4335" s="153" t="s">
        <v>33420</v>
      </c>
      <c r="F4335" s="103"/>
      <c r="G4335"/>
      <c r="H4335"/>
    </row>
    <row r="4336" spans="1:8" ht="15" x14ac:dyDescent="0.25">
      <c r="A4336">
        <v>37371</v>
      </c>
      <c r="B4336">
        <v>37371</v>
      </c>
      <c r="C4336" t="s">
        <v>33421</v>
      </c>
      <c r="D4336" t="s">
        <v>7449</v>
      </c>
      <c r="E4336" s="153" t="s">
        <v>28161</v>
      </c>
      <c r="F4336" s="103"/>
      <c r="G4336"/>
      <c r="H4336"/>
    </row>
    <row r="4337" spans="1:8" ht="15" x14ac:dyDescent="0.25">
      <c r="A4337">
        <v>40861</v>
      </c>
      <c r="B4337">
        <v>40861</v>
      </c>
      <c r="C4337" t="s">
        <v>33422</v>
      </c>
      <c r="D4337" t="s">
        <v>7505</v>
      </c>
      <c r="E4337" s="153" t="s">
        <v>33423</v>
      </c>
      <c r="F4337" s="103"/>
      <c r="G4337"/>
      <c r="H4337"/>
    </row>
    <row r="4338" spans="1:8" ht="15" x14ac:dyDescent="0.25">
      <c r="A4338">
        <v>36510</v>
      </c>
      <c r="B4338">
        <v>36510</v>
      </c>
      <c r="C4338" t="s">
        <v>33424</v>
      </c>
      <c r="D4338" t="s">
        <v>7448</v>
      </c>
      <c r="E4338" s="153" t="s">
        <v>33425</v>
      </c>
      <c r="F4338" s="103"/>
      <c r="G4338"/>
      <c r="H4338"/>
    </row>
    <row r="4339" spans="1:8" ht="15" x14ac:dyDescent="0.25">
      <c r="A4339">
        <v>25020</v>
      </c>
      <c r="B4339">
        <v>25020</v>
      </c>
      <c r="C4339" t="s">
        <v>33426</v>
      </c>
      <c r="D4339" t="s">
        <v>7448</v>
      </c>
      <c r="E4339" s="153" t="s">
        <v>33427</v>
      </c>
      <c r="F4339" s="103"/>
      <c r="G4339"/>
      <c r="H4339"/>
    </row>
    <row r="4340" spans="1:8" ht="15" x14ac:dyDescent="0.25">
      <c r="A4340">
        <v>7622</v>
      </c>
      <c r="B4340">
        <v>7622</v>
      </c>
      <c r="C4340" t="s">
        <v>33428</v>
      </c>
      <c r="D4340" t="s">
        <v>7448</v>
      </c>
      <c r="E4340" s="153" t="s">
        <v>33429</v>
      </c>
      <c r="F4340" s="103"/>
      <c r="G4340"/>
      <c r="H4340"/>
    </row>
    <row r="4341" spans="1:8" ht="15" x14ac:dyDescent="0.25">
      <c r="A4341">
        <v>7624</v>
      </c>
      <c r="B4341">
        <v>7624</v>
      </c>
      <c r="C4341" t="s">
        <v>33430</v>
      </c>
      <c r="D4341" t="s">
        <v>7448</v>
      </c>
      <c r="E4341" s="153" t="s">
        <v>33431</v>
      </c>
      <c r="F4341" s="103"/>
      <c r="G4341"/>
      <c r="H4341"/>
    </row>
    <row r="4342" spans="1:8" ht="15" x14ac:dyDescent="0.25">
      <c r="A4342">
        <v>7625</v>
      </c>
      <c r="B4342">
        <v>7625</v>
      </c>
      <c r="C4342" t="s">
        <v>33432</v>
      </c>
      <c r="D4342" t="s">
        <v>7448</v>
      </c>
      <c r="E4342" s="153" t="s">
        <v>33433</v>
      </c>
      <c r="F4342" s="103"/>
      <c r="G4342"/>
      <c r="H4342"/>
    </row>
    <row r="4343" spans="1:8" ht="15" x14ac:dyDescent="0.25">
      <c r="A4343">
        <v>7623</v>
      </c>
      <c r="B4343">
        <v>7623</v>
      </c>
      <c r="C4343" t="s">
        <v>33434</v>
      </c>
      <c r="D4343" t="s">
        <v>7448</v>
      </c>
      <c r="E4343" s="153" t="s">
        <v>33427</v>
      </c>
      <c r="F4343" s="103"/>
      <c r="G4343"/>
      <c r="H4343"/>
    </row>
    <row r="4344" spans="1:8" ht="15" x14ac:dyDescent="0.25">
      <c r="A4344">
        <v>36508</v>
      </c>
      <c r="B4344">
        <v>36508</v>
      </c>
      <c r="C4344" t="s">
        <v>33435</v>
      </c>
      <c r="D4344" t="s">
        <v>7448</v>
      </c>
      <c r="E4344" s="153" t="s">
        <v>33436</v>
      </c>
      <c r="F4344" s="103"/>
      <c r="G4344"/>
      <c r="H4344"/>
    </row>
    <row r="4345" spans="1:8" ht="15" x14ac:dyDescent="0.25">
      <c r="A4345">
        <v>36509</v>
      </c>
      <c r="B4345">
        <v>36509</v>
      </c>
      <c r="C4345" t="s">
        <v>33437</v>
      </c>
      <c r="D4345" t="s">
        <v>7448</v>
      </c>
      <c r="E4345" s="153" t="s">
        <v>33438</v>
      </c>
      <c r="F4345" s="103"/>
      <c r="G4345"/>
      <c r="H4345"/>
    </row>
    <row r="4346" spans="1:8" ht="15" x14ac:dyDescent="0.25">
      <c r="A4346">
        <v>13238</v>
      </c>
      <c r="B4346">
        <v>13238</v>
      </c>
      <c r="C4346" t="s">
        <v>33439</v>
      </c>
      <c r="D4346" t="s">
        <v>7448</v>
      </c>
      <c r="E4346" s="153" t="s">
        <v>33440</v>
      </c>
      <c r="F4346" s="103"/>
      <c r="G4346"/>
      <c r="H4346"/>
    </row>
    <row r="4347" spans="1:8" ht="15" x14ac:dyDescent="0.25">
      <c r="A4347">
        <v>36511</v>
      </c>
      <c r="B4347">
        <v>36511</v>
      </c>
      <c r="C4347" t="s">
        <v>33441</v>
      </c>
      <c r="D4347" t="s">
        <v>7448</v>
      </c>
      <c r="E4347" s="153" t="s">
        <v>33442</v>
      </c>
      <c r="F4347" s="103"/>
      <c r="G4347"/>
      <c r="H4347"/>
    </row>
    <row r="4348" spans="1:8" ht="15" x14ac:dyDescent="0.25">
      <c r="A4348">
        <v>36515</v>
      </c>
      <c r="B4348">
        <v>36515</v>
      </c>
      <c r="C4348" t="s">
        <v>33443</v>
      </c>
      <c r="D4348" t="s">
        <v>7448</v>
      </c>
      <c r="E4348" s="153" t="s">
        <v>33444</v>
      </c>
      <c r="F4348" s="103"/>
      <c r="G4348"/>
      <c r="H4348"/>
    </row>
    <row r="4349" spans="1:8" ht="15" x14ac:dyDescent="0.25">
      <c r="A4349">
        <v>10598</v>
      </c>
      <c r="B4349">
        <v>10598</v>
      </c>
      <c r="C4349" t="s">
        <v>33445</v>
      </c>
      <c r="D4349" t="s">
        <v>7448</v>
      </c>
      <c r="E4349" s="153" t="s">
        <v>33446</v>
      </c>
      <c r="F4349" s="103"/>
      <c r="G4349"/>
      <c r="H4349"/>
    </row>
    <row r="4350" spans="1:8" ht="15" x14ac:dyDescent="0.25">
      <c r="A4350">
        <v>7640</v>
      </c>
      <c r="B4350">
        <v>7640</v>
      </c>
      <c r="C4350" t="s">
        <v>33447</v>
      </c>
      <c r="D4350" t="s">
        <v>7448</v>
      </c>
      <c r="E4350" s="153" t="s">
        <v>33448</v>
      </c>
      <c r="F4350" s="103"/>
      <c r="G4350"/>
      <c r="H4350"/>
    </row>
    <row r="4351" spans="1:8" ht="15" x14ac:dyDescent="0.25">
      <c r="A4351">
        <v>36513</v>
      </c>
      <c r="B4351">
        <v>36513</v>
      </c>
      <c r="C4351" t="s">
        <v>33449</v>
      </c>
      <c r="D4351" t="s">
        <v>7448</v>
      </c>
      <c r="E4351" s="153" t="s">
        <v>33450</v>
      </c>
      <c r="F4351" s="103"/>
      <c r="G4351"/>
      <c r="H4351"/>
    </row>
    <row r="4352" spans="1:8" ht="15" x14ac:dyDescent="0.25">
      <c r="A4352">
        <v>36514</v>
      </c>
      <c r="B4352">
        <v>36514</v>
      </c>
      <c r="C4352" t="s">
        <v>33451</v>
      </c>
      <c r="D4352" t="s">
        <v>7448</v>
      </c>
      <c r="E4352" s="153" t="s">
        <v>33452</v>
      </c>
      <c r="F4352" s="103"/>
      <c r="G4352"/>
      <c r="H4352"/>
    </row>
    <row r="4353" spans="1:8" ht="15" x14ac:dyDescent="0.25">
      <c r="A4353">
        <v>11572</v>
      </c>
      <c r="B4353">
        <v>11572</v>
      </c>
      <c r="C4353" t="s">
        <v>33453</v>
      </c>
      <c r="D4353" t="s">
        <v>7448</v>
      </c>
      <c r="E4353" s="153" t="s">
        <v>14297</v>
      </c>
      <c r="F4353" s="103"/>
      <c r="G4353"/>
      <c r="H4353"/>
    </row>
    <row r="4354" spans="1:8" ht="15" x14ac:dyDescent="0.25">
      <c r="A4354">
        <v>36149</v>
      </c>
      <c r="B4354">
        <v>36149</v>
      </c>
      <c r="C4354" t="s">
        <v>33454</v>
      </c>
      <c r="D4354" t="s">
        <v>7448</v>
      </c>
      <c r="E4354" s="153" t="s">
        <v>27411</v>
      </c>
      <c r="F4354" s="103"/>
      <c r="G4354"/>
      <c r="H4354"/>
    </row>
    <row r="4355" spans="1:8" ht="15" x14ac:dyDescent="0.25">
      <c r="A4355">
        <v>42407</v>
      </c>
      <c r="B4355">
        <v>42407</v>
      </c>
      <c r="C4355" t="s">
        <v>33455</v>
      </c>
      <c r="D4355" t="s">
        <v>7452</v>
      </c>
      <c r="E4355" s="153" t="s">
        <v>7920</v>
      </c>
      <c r="F4355" s="103"/>
      <c r="G4355"/>
      <c r="H4355"/>
    </row>
    <row r="4356" spans="1:8" ht="15" x14ac:dyDescent="0.25">
      <c r="A4356">
        <v>11581</v>
      </c>
      <c r="B4356">
        <v>11581</v>
      </c>
      <c r="C4356" t="s">
        <v>33456</v>
      </c>
      <c r="D4356" t="s">
        <v>7452</v>
      </c>
      <c r="E4356" s="153" t="s">
        <v>8025</v>
      </c>
      <c r="F4356" s="103"/>
      <c r="G4356"/>
      <c r="H4356"/>
    </row>
    <row r="4357" spans="1:8" ht="15" x14ac:dyDescent="0.25">
      <c r="A4357">
        <v>43605</v>
      </c>
      <c r="B4357">
        <v>43605</v>
      </c>
      <c r="C4357" t="s">
        <v>33457</v>
      </c>
      <c r="D4357" t="s">
        <v>7452</v>
      </c>
      <c r="E4357" s="153" t="s">
        <v>33458</v>
      </c>
      <c r="F4357" s="103"/>
      <c r="G4357"/>
      <c r="H4357"/>
    </row>
    <row r="4358" spans="1:8" ht="15" x14ac:dyDescent="0.25">
      <c r="A4358">
        <v>11580</v>
      </c>
      <c r="B4358">
        <v>11580</v>
      </c>
      <c r="C4358" t="s">
        <v>33459</v>
      </c>
      <c r="D4358" t="s">
        <v>7452</v>
      </c>
      <c r="E4358" s="153" t="s">
        <v>7735</v>
      </c>
      <c r="F4358" s="103"/>
      <c r="G4358"/>
      <c r="H4358"/>
    </row>
    <row r="4359" spans="1:8" ht="15" x14ac:dyDescent="0.25">
      <c r="A4359">
        <v>38386</v>
      </c>
      <c r="B4359">
        <v>38386</v>
      </c>
      <c r="C4359" t="s">
        <v>33460</v>
      </c>
      <c r="D4359" t="s">
        <v>7448</v>
      </c>
      <c r="E4359" s="153" t="s">
        <v>19407</v>
      </c>
      <c r="F4359" s="103"/>
      <c r="G4359"/>
      <c r="H4359"/>
    </row>
    <row r="4360" spans="1:8" ht="15" x14ac:dyDescent="0.25">
      <c r="A4360">
        <v>10743</v>
      </c>
      <c r="B4360">
        <v>10743</v>
      </c>
      <c r="C4360" t="s">
        <v>33461</v>
      </c>
      <c r="D4360" t="s">
        <v>7448</v>
      </c>
      <c r="E4360" s="153" t="s">
        <v>33462</v>
      </c>
      <c r="F4360" s="103"/>
      <c r="G4360"/>
      <c r="H4360"/>
    </row>
    <row r="4361" spans="1:8" ht="15" x14ac:dyDescent="0.25">
      <c r="A4361">
        <v>39848</v>
      </c>
      <c r="B4361">
        <v>39848</v>
      </c>
      <c r="C4361" t="s">
        <v>33463</v>
      </c>
      <c r="D4361" t="s">
        <v>7452</v>
      </c>
      <c r="E4361" s="153" t="s">
        <v>28571</v>
      </c>
      <c r="F4361" s="103"/>
      <c r="G4361"/>
      <c r="H4361"/>
    </row>
    <row r="4362" spans="1:8" ht="15" x14ac:dyDescent="0.25">
      <c r="A4362">
        <v>20999</v>
      </c>
      <c r="B4362">
        <v>20999</v>
      </c>
      <c r="C4362" t="s">
        <v>33464</v>
      </c>
      <c r="D4362" t="s">
        <v>7452</v>
      </c>
      <c r="E4362" s="153" t="s">
        <v>7710</v>
      </c>
      <c r="F4362" s="103"/>
      <c r="G4362"/>
      <c r="H4362"/>
    </row>
    <row r="4363" spans="1:8" ht="15" x14ac:dyDescent="0.25">
      <c r="A4363">
        <v>21001</v>
      </c>
      <c r="B4363">
        <v>21001</v>
      </c>
      <c r="C4363" t="s">
        <v>33465</v>
      </c>
      <c r="D4363" t="s">
        <v>7452</v>
      </c>
      <c r="E4363" s="153" t="s">
        <v>25995</v>
      </c>
      <c r="F4363" s="103"/>
      <c r="G4363"/>
      <c r="H4363"/>
    </row>
    <row r="4364" spans="1:8" ht="15" x14ac:dyDescent="0.25">
      <c r="A4364">
        <v>21003</v>
      </c>
      <c r="B4364">
        <v>21003</v>
      </c>
      <c r="C4364" t="s">
        <v>33466</v>
      </c>
      <c r="D4364" t="s">
        <v>7452</v>
      </c>
      <c r="E4364" s="153" t="s">
        <v>19397</v>
      </c>
      <c r="F4364" s="103"/>
      <c r="G4364"/>
      <c r="H4364"/>
    </row>
    <row r="4365" spans="1:8" ht="15" x14ac:dyDescent="0.25">
      <c r="A4365">
        <v>21006</v>
      </c>
      <c r="B4365">
        <v>21006</v>
      </c>
      <c r="C4365" t="s">
        <v>33467</v>
      </c>
      <c r="D4365" t="s">
        <v>7452</v>
      </c>
      <c r="E4365" s="153" t="s">
        <v>16852</v>
      </c>
      <c r="F4365" s="103"/>
      <c r="G4365"/>
      <c r="H4365"/>
    </row>
    <row r="4366" spans="1:8" ht="15" x14ac:dyDescent="0.25">
      <c r="A4366">
        <v>21019</v>
      </c>
      <c r="B4366">
        <v>21019</v>
      </c>
      <c r="C4366" t="s">
        <v>33468</v>
      </c>
      <c r="D4366" t="s">
        <v>7452</v>
      </c>
      <c r="E4366" s="153" t="s">
        <v>33469</v>
      </c>
      <c r="F4366" s="103"/>
      <c r="G4366"/>
      <c r="H4366"/>
    </row>
    <row r="4367" spans="1:8" ht="15" x14ac:dyDescent="0.25">
      <c r="A4367">
        <v>21021</v>
      </c>
      <c r="B4367">
        <v>21021</v>
      </c>
      <c r="C4367" t="s">
        <v>33470</v>
      </c>
      <c r="D4367" t="s">
        <v>7452</v>
      </c>
      <c r="E4367" s="153" t="s">
        <v>33471</v>
      </c>
      <c r="F4367" s="103"/>
      <c r="G4367"/>
      <c r="H4367"/>
    </row>
    <row r="4368" spans="1:8" ht="15" x14ac:dyDescent="0.25">
      <c r="A4368">
        <v>21024</v>
      </c>
      <c r="B4368">
        <v>21024</v>
      </c>
      <c r="C4368" t="s">
        <v>33472</v>
      </c>
      <c r="D4368" t="s">
        <v>7452</v>
      </c>
      <c r="E4368" s="153" t="s">
        <v>17472</v>
      </c>
      <c r="F4368" s="103"/>
      <c r="G4368"/>
      <c r="H4368"/>
    </row>
    <row r="4369" spans="1:8" ht="15" x14ac:dyDescent="0.25">
      <c r="A4369">
        <v>40624</v>
      </c>
      <c r="B4369">
        <v>40624</v>
      </c>
      <c r="C4369" t="s">
        <v>33473</v>
      </c>
      <c r="D4369" t="s">
        <v>7452</v>
      </c>
      <c r="E4369" s="153" t="s">
        <v>14355</v>
      </c>
      <c r="F4369" s="103"/>
      <c r="G4369"/>
      <c r="H4369"/>
    </row>
    <row r="4370" spans="1:8" ht="15" x14ac:dyDescent="0.25">
      <c r="A4370">
        <v>42575</v>
      </c>
      <c r="B4370">
        <v>42575</v>
      </c>
      <c r="C4370" t="s">
        <v>33474</v>
      </c>
      <c r="D4370" t="s">
        <v>7452</v>
      </c>
      <c r="E4370" s="153" t="s">
        <v>33475</v>
      </c>
      <c r="F4370" s="103"/>
      <c r="G4370"/>
      <c r="H4370"/>
    </row>
    <row r="4371" spans="1:8" ht="15" x14ac:dyDescent="0.25">
      <c r="A4371">
        <v>13127</v>
      </c>
      <c r="B4371">
        <v>13127</v>
      </c>
      <c r="C4371" t="s">
        <v>33476</v>
      </c>
      <c r="D4371" t="s">
        <v>7452</v>
      </c>
      <c r="E4371" s="153" t="s">
        <v>33477</v>
      </c>
      <c r="F4371" s="103"/>
      <c r="G4371"/>
      <c r="H4371"/>
    </row>
    <row r="4372" spans="1:8" ht="15" x14ac:dyDescent="0.25">
      <c r="A4372">
        <v>13137</v>
      </c>
      <c r="B4372">
        <v>13137</v>
      </c>
      <c r="C4372" t="s">
        <v>33478</v>
      </c>
      <c r="D4372" t="s">
        <v>7452</v>
      </c>
      <c r="E4372" s="153" t="s">
        <v>19386</v>
      </c>
      <c r="F4372" s="103"/>
      <c r="G4372"/>
      <c r="H4372"/>
    </row>
    <row r="4373" spans="1:8" ht="15" x14ac:dyDescent="0.25">
      <c r="A4373">
        <v>42574</v>
      </c>
      <c r="B4373">
        <v>42574</v>
      </c>
      <c r="C4373" t="s">
        <v>33479</v>
      </c>
      <c r="D4373" t="s">
        <v>7452</v>
      </c>
      <c r="E4373" s="153" t="s">
        <v>33480</v>
      </c>
      <c r="F4373" s="103"/>
      <c r="G4373"/>
      <c r="H4373"/>
    </row>
    <row r="4374" spans="1:8" ht="15" x14ac:dyDescent="0.25">
      <c r="A4374">
        <v>20989</v>
      </c>
      <c r="B4374">
        <v>20989</v>
      </c>
      <c r="C4374" t="s">
        <v>33481</v>
      </c>
      <c r="D4374" t="s">
        <v>7452</v>
      </c>
      <c r="E4374" s="153" t="s">
        <v>33482</v>
      </c>
      <c r="F4374" s="103"/>
      <c r="G4374"/>
      <c r="H4374"/>
    </row>
    <row r="4375" spans="1:8" ht="15" x14ac:dyDescent="0.25">
      <c r="A4375">
        <v>21147</v>
      </c>
      <c r="B4375">
        <v>21147</v>
      </c>
      <c r="C4375" t="s">
        <v>33483</v>
      </c>
      <c r="D4375" t="s">
        <v>7452</v>
      </c>
      <c r="E4375" s="153" t="s">
        <v>33484</v>
      </c>
      <c r="F4375" s="103"/>
      <c r="G4375"/>
      <c r="H4375"/>
    </row>
    <row r="4376" spans="1:8" ht="15" x14ac:dyDescent="0.25">
      <c r="A4376">
        <v>21148</v>
      </c>
      <c r="B4376">
        <v>21148</v>
      </c>
      <c r="C4376" t="s">
        <v>33485</v>
      </c>
      <c r="D4376" t="s">
        <v>7452</v>
      </c>
      <c r="E4376" s="153" t="s">
        <v>33486</v>
      </c>
      <c r="F4376" s="103"/>
      <c r="G4376"/>
      <c r="H4376"/>
    </row>
    <row r="4377" spans="1:8" ht="15" x14ac:dyDescent="0.25">
      <c r="A4377">
        <v>20984</v>
      </c>
      <c r="B4377">
        <v>20984</v>
      </c>
      <c r="C4377" t="s">
        <v>33487</v>
      </c>
      <c r="D4377" t="s">
        <v>7452</v>
      </c>
      <c r="E4377" s="153" t="s">
        <v>33488</v>
      </c>
      <c r="F4377" s="103"/>
      <c r="G4377"/>
      <c r="H4377"/>
    </row>
    <row r="4378" spans="1:8" ht="15" x14ac:dyDescent="0.25">
      <c r="A4378">
        <v>13042</v>
      </c>
      <c r="B4378">
        <v>13042</v>
      </c>
      <c r="C4378" t="s">
        <v>33489</v>
      </c>
      <c r="D4378" t="s">
        <v>7452</v>
      </c>
      <c r="E4378" s="153" t="s">
        <v>33490</v>
      </c>
      <c r="F4378" s="103"/>
      <c r="G4378"/>
      <c r="H4378"/>
    </row>
    <row r="4379" spans="1:8" ht="15" x14ac:dyDescent="0.25">
      <c r="A4379">
        <v>21150</v>
      </c>
      <c r="B4379">
        <v>21150</v>
      </c>
      <c r="C4379" t="s">
        <v>33491</v>
      </c>
      <c r="D4379" t="s">
        <v>7452</v>
      </c>
      <c r="E4379" s="153" t="s">
        <v>27391</v>
      </c>
      <c r="F4379" s="103"/>
      <c r="G4379"/>
      <c r="H4379"/>
    </row>
    <row r="4380" spans="1:8" ht="15" x14ac:dyDescent="0.25">
      <c r="A4380">
        <v>13141</v>
      </c>
      <c r="B4380">
        <v>13141</v>
      </c>
      <c r="C4380" t="s">
        <v>33492</v>
      </c>
      <c r="D4380" t="s">
        <v>7452</v>
      </c>
      <c r="E4380" s="153" t="s">
        <v>23887</v>
      </c>
      <c r="F4380" s="103"/>
      <c r="G4380"/>
      <c r="H4380"/>
    </row>
    <row r="4381" spans="1:8" ht="15" x14ac:dyDescent="0.25">
      <c r="A4381">
        <v>42576</v>
      </c>
      <c r="B4381">
        <v>42576</v>
      </c>
      <c r="C4381" t="s">
        <v>33493</v>
      </c>
      <c r="D4381" t="s">
        <v>7452</v>
      </c>
      <c r="E4381" s="153" t="s">
        <v>33494</v>
      </c>
      <c r="F4381" s="103"/>
      <c r="G4381"/>
      <c r="H4381"/>
    </row>
    <row r="4382" spans="1:8" ht="15" x14ac:dyDescent="0.25">
      <c r="A4382">
        <v>21151</v>
      </c>
      <c r="B4382">
        <v>21151</v>
      </c>
      <c r="C4382" t="s">
        <v>33495</v>
      </c>
      <c r="D4382" t="s">
        <v>7452</v>
      </c>
      <c r="E4382" s="153" t="s">
        <v>33496</v>
      </c>
      <c r="F4382" s="103"/>
      <c r="G4382"/>
      <c r="H4382"/>
    </row>
    <row r="4383" spans="1:8" ht="15" x14ac:dyDescent="0.25">
      <c r="A4383">
        <v>13142</v>
      </c>
      <c r="B4383">
        <v>13142</v>
      </c>
      <c r="C4383" t="s">
        <v>33497</v>
      </c>
      <c r="D4383" t="s">
        <v>7452</v>
      </c>
      <c r="E4383" s="153" t="s">
        <v>33498</v>
      </c>
      <c r="F4383" s="103"/>
      <c r="G4383"/>
      <c r="H4383"/>
    </row>
    <row r="4384" spans="1:8" ht="15" x14ac:dyDescent="0.25">
      <c r="A4384">
        <v>42577</v>
      </c>
      <c r="B4384">
        <v>42577</v>
      </c>
      <c r="C4384" t="s">
        <v>33499</v>
      </c>
      <c r="D4384" t="s">
        <v>7452</v>
      </c>
      <c r="E4384" s="153" t="s">
        <v>33500</v>
      </c>
      <c r="F4384" s="103"/>
      <c r="G4384"/>
      <c r="H4384"/>
    </row>
    <row r="4385" spans="1:8" ht="15" x14ac:dyDescent="0.25">
      <c r="A4385">
        <v>20994</v>
      </c>
      <c r="B4385">
        <v>20994</v>
      </c>
      <c r="C4385" t="s">
        <v>33501</v>
      </c>
      <c r="D4385" t="s">
        <v>7452</v>
      </c>
      <c r="E4385" s="153" t="s">
        <v>33502</v>
      </c>
      <c r="F4385" s="103"/>
      <c r="G4385"/>
      <c r="H4385"/>
    </row>
    <row r="4386" spans="1:8" ht="15" x14ac:dyDescent="0.25">
      <c r="A4386">
        <v>7672</v>
      </c>
      <c r="B4386">
        <v>7672</v>
      </c>
      <c r="C4386" t="s">
        <v>33503</v>
      </c>
      <c r="D4386" t="s">
        <v>7452</v>
      </c>
      <c r="E4386" s="153" t="s">
        <v>33504</v>
      </c>
      <c r="F4386" s="103"/>
      <c r="G4386"/>
      <c r="H4386"/>
    </row>
    <row r="4387" spans="1:8" ht="15" x14ac:dyDescent="0.25">
      <c r="A4387">
        <v>20995</v>
      </c>
      <c r="B4387">
        <v>20995</v>
      </c>
      <c r="C4387" t="s">
        <v>33505</v>
      </c>
      <c r="D4387" t="s">
        <v>7452</v>
      </c>
      <c r="E4387" s="153" t="s">
        <v>33506</v>
      </c>
      <c r="F4387" s="103"/>
      <c r="G4387"/>
      <c r="H4387"/>
    </row>
    <row r="4388" spans="1:8" ht="15" x14ac:dyDescent="0.25">
      <c r="A4388">
        <v>7690</v>
      </c>
      <c r="B4388">
        <v>7690</v>
      </c>
      <c r="C4388" t="s">
        <v>33507</v>
      </c>
      <c r="D4388" t="s">
        <v>7452</v>
      </c>
      <c r="E4388" s="153" t="s">
        <v>33508</v>
      </c>
      <c r="F4388" s="103"/>
      <c r="G4388"/>
      <c r="H4388"/>
    </row>
    <row r="4389" spans="1:8" ht="15" x14ac:dyDescent="0.25">
      <c r="A4389">
        <v>20980</v>
      </c>
      <c r="B4389">
        <v>20980</v>
      </c>
      <c r="C4389" t="s">
        <v>33509</v>
      </c>
      <c r="D4389" t="s">
        <v>7452</v>
      </c>
      <c r="E4389" s="153" t="s">
        <v>33510</v>
      </c>
      <c r="F4389" s="103"/>
      <c r="G4389"/>
      <c r="H4389"/>
    </row>
    <row r="4390" spans="1:8" ht="15" x14ac:dyDescent="0.25">
      <c r="A4390">
        <v>7661</v>
      </c>
      <c r="B4390">
        <v>7661</v>
      </c>
      <c r="C4390" t="s">
        <v>33511</v>
      </c>
      <c r="D4390" t="s">
        <v>7452</v>
      </c>
      <c r="E4390" s="153" t="s">
        <v>33512</v>
      </c>
      <c r="F4390" s="103"/>
      <c r="G4390"/>
      <c r="H4390"/>
    </row>
    <row r="4391" spans="1:8" ht="15" x14ac:dyDescent="0.25">
      <c r="A4391">
        <v>21016</v>
      </c>
      <c r="B4391">
        <v>21016</v>
      </c>
      <c r="C4391" t="s">
        <v>33513</v>
      </c>
      <c r="D4391" t="s">
        <v>7452</v>
      </c>
      <c r="E4391" s="153" t="s">
        <v>33514</v>
      </c>
      <c r="F4391" s="103"/>
      <c r="G4391"/>
      <c r="H4391"/>
    </row>
    <row r="4392" spans="1:8" ht="15" x14ac:dyDescent="0.25">
      <c r="A4392">
        <v>21008</v>
      </c>
      <c r="B4392">
        <v>21008</v>
      </c>
      <c r="C4392" t="s">
        <v>33515</v>
      </c>
      <c r="D4392" t="s">
        <v>7452</v>
      </c>
      <c r="E4392" s="153" t="s">
        <v>7498</v>
      </c>
      <c r="F4392" s="103"/>
      <c r="G4392"/>
      <c r="H4392"/>
    </row>
    <row r="4393" spans="1:8" ht="15" x14ac:dyDescent="0.25">
      <c r="A4393">
        <v>21009</v>
      </c>
      <c r="B4393">
        <v>21009</v>
      </c>
      <c r="C4393" t="s">
        <v>33516</v>
      </c>
      <c r="D4393" t="s">
        <v>7452</v>
      </c>
      <c r="E4393" s="153" t="s">
        <v>33517</v>
      </c>
      <c r="F4393" s="103"/>
      <c r="G4393"/>
      <c r="H4393"/>
    </row>
    <row r="4394" spans="1:8" ht="15" x14ac:dyDescent="0.25">
      <c r="A4394">
        <v>21010</v>
      </c>
      <c r="B4394">
        <v>21010</v>
      </c>
      <c r="C4394" t="s">
        <v>33518</v>
      </c>
      <c r="D4394" t="s">
        <v>7452</v>
      </c>
      <c r="E4394" s="153" t="s">
        <v>12567</v>
      </c>
      <c r="F4394" s="103"/>
      <c r="G4394"/>
      <c r="H4394"/>
    </row>
    <row r="4395" spans="1:8" ht="15" x14ac:dyDescent="0.25">
      <c r="A4395">
        <v>21011</v>
      </c>
      <c r="B4395">
        <v>21011</v>
      </c>
      <c r="C4395" t="s">
        <v>33519</v>
      </c>
      <c r="D4395" t="s">
        <v>7452</v>
      </c>
      <c r="E4395" s="153" t="s">
        <v>16827</v>
      </c>
      <c r="F4395" s="103"/>
      <c r="G4395"/>
      <c r="H4395"/>
    </row>
    <row r="4396" spans="1:8" ht="15" x14ac:dyDescent="0.25">
      <c r="A4396">
        <v>21012</v>
      </c>
      <c r="B4396">
        <v>21012</v>
      </c>
      <c r="C4396" t="s">
        <v>33520</v>
      </c>
      <c r="D4396" t="s">
        <v>7452</v>
      </c>
      <c r="E4396" s="153" t="s">
        <v>33521</v>
      </c>
      <c r="F4396" s="103"/>
      <c r="G4396"/>
      <c r="H4396"/>
    </row>
    <row r="4397" spans="1:8" ht="15" x14ac:dyDescent="0.25">
      <c r="A4397">
        <v>21013</v>
      </c>
      <c r="B4397">
        <v>21013</v>
      </c>
      <c r="C4397" t="s">
        <v>33522</v>
      </c>
      <c r="D4397" t="s">
        <v>7452</v>
      </c>
      <c r="E4397" s="153" t="s">
        <v>18874</v>
      </c>
      <c r="F4397" s="103"/>
      <c r="G4397"/>
      <c r="H4397"/>
    </row>
    <row r="4398" spans="1:8" ht="15" x14ac:dyDescent="0.25">
      <c r="A4398">
        <v>21014</v>
      </c>
      <c r="B4398">
        <v>21014</v>
      </c>
      <c r="C4398" t="s">
        <v>33523</v>
      </c>
      <c r="D4398" t="s">
        <v>7452</v>
      </c>
      <c r="E4398" s="153" t="s">
        <v>19545</v>
      </c>
      <c r="F4398" s="103"/>
      <c r="G4398"/>
      <c r="H4398"/>
    </row>
    <row r="4399" spans="1:8" ht="15" x14ac:dyDescent="0.25">
      <c r="A4399">
        <v>21015</v>
      </c>
      <c r="B4399">
        <v>21015</v>
      </c>
      <c r="C4399" t="s">
        <v>33524</v>
      </c>
      <c r="D4399" t="s">
        <v>7452</v>
      </c>
      <c r="E4399" s="153" t="s">
        <v>33525</v>
      </c>
      <c r="F4399" s="103"/>
      <c r="G4399"/>
      <c r="H4399"/>
    </row>
    <row r="4400" spans="1:8" ht="15" x14ac:dyDescent="0.25">
      <c r="A4400">
        <v>7697</v>
      </c>
      <c r="B4400">
        <v>7697</v>
      </c>
      <c r="C4400" t="s">
        <v>33526</v>
      </c>
      <c r="D4400" t="s">
        <v>7452</v>
      </c>
      <c r="E4400" s="153" t="s">
        <v>18467</v>
      </c>
      <c r="F4400" s="103"/>
      <c r="G4400"/>
      <c r="H4400"/>
    </row>
    <row r="4401" spans="1:8" ht="15" x14ac:dyDescent="0.25">
      <c r="A4401">
        <v>7698</v>
      </c>
      <c r="B4401">
        <v>7698</v>
      </c>
      <c r="C4401" t="s">
        <v>33527</v>
      </c>
      <c r="D4401" t="s">
        <v>7452</v>
      </c>
      <c r="E4401" s="153" t="s">
        <v>23775</v>
      </c>
      <c r="F4401" s="103"/>
      <c r="G4401"/>
      <c r="H4401"/>
    </row>
    <row r="4402" spans="1:8" ht="15" x14ac:dyDescent="0.25">
      <c r="A4402">
        <v>7691</v>
      </c>
      <c r="B4402">
        <v>7691</v>
      </c>
      <c r="C4402" t="s">
        <v>33528</v>
      </c>
      <c r="D4402" t="s">
        <v>7452</v>
      </c>
      <c r="E4402" s="153" t="s">
        <v>33529</v>
      </c>
      <c r="F4402" s="103"/>
      <c r="G4402"/>
      <c r="H4402"/>
    </row>
    <row r="4403" spans="1:8" ht="15" x14ac:dyDescent="0.25">
      <c r="A4403">
        <v>40626</v>
      </c>
      <c r="B4403">
        <v>40626</v>
      </c>
      <c r="C4403" t="s">
        <v>33530</v>
      </c>
      <c r="D4403" t="s">
        <v>7452</v>
      </c>
      <c r="E4403" s="153" t="s">
        <v>19542</v>
      </c>
      <c r="F4403" s="103"/>
      <c r="G4403"/>
      <c r="H4403"/>
    </row>
    <row r="4404" spans="1:8" ht="15" x14ac:dyDescent="0.25">
      <c r="A4404">
        <v>7701</v>
      </c>
      <c r="B4404">
        <v>7701</v>
      </c>
      <c r="C4404" t="s">
        <v>33531</v>
      </c>
      <c r="D4404" t="s">
        <v>7452</v>
      </c>
      <c r="E4404" s="153" t="s">
        <v>19105</v>
      </c>
      <c r="F4404" s="103"/>
      <c r="G4404"/>
      <c r="H4404"/>
    </row>
    <row r="4405" spans="1:8" ht="15" x14ac:dyDescent="0.25">
      <c r="A4405">
        <v>7696</v>
      </c>
      <c r="B4405">
        <v>7696</v>
      </c>
      <c r="C4405" t="s">
        <v>33532</v>
      </c>
      <c r="D4405" t="s">
        <v>7452</v>
      </c>
      <c r="E4405" s="153" t="s">
        <v>16612</v>
      </c>
      <c r="F4405" s="103"/>
      <c r="G4405"/>
      <c r="H4405"/>
    </row>
    <row r="4406" spans="1:8" ht="15" x14ac:dyDescent="0.25">
      <c r="A4406">
        <v>7700</v>
      </c>
      <c r="B4406">
        <v>7700</v>
      </c>
      <c r="C4406" t="s">
        <v>33533</v>
      </c>
      <c r="D4406" t="s">
        <v>7452</v>
      </c>
      <c r="E4406" s="153" t="s">
        <v>15104</v>
      </c>
      <c r="F4406" s="103"/>
      <c r="G4406"/>
      <c r="H4406"/>
    </row>
    <row r="4407" spans="1:8" ht="15" x14ac:dyDescent="0.25">
      <c r="A4407">
        <v>7694</v>
      </c>
      <c r="B4407">
        <v>7694</v>
      </c>
      <c r="C4407" t="s">
        <v>33534</v>
      </c>
      <c r="D4407" t="s">
        <v>7452</v>
      </c>
      <c r="E4407" s="153" t="s">
        <v>33535</v>
      </c>
      <c r="F4407" s="103"/>
      <c r="G4407"/>
      <c r="H4407"/>
    </row>
    <row r="4408" spans="1:8" ht="15" x14ac:dyDescent="0.25">
      <c r="A4408">
        <v>7693</v>
      </c>
      <c r="B4408">
        <v>7693</v>
      </c>
      <c r="C4408" t="s">
        <v>33536</v>
      </c>
      <c r="D4408" t="s">
        <v>7452</v>
      </c>
      <c r="E4408" s="153" t="s">
        <v>33537</v>
      </c>
      <c r="F4408" s="103"/>
      <c r="G4408"/>
      <c r="H4408"/>
    </row>
    <row r="4409" spans="1:8" ht="15" x14ac:dyDescent="0.25">
      <c r="A4409">
        <v>7692</v>
      </c>
      <c r="B4409">
        <v>7692</v>
      </c>
      <c r="C4409" t="s">
        <v>33538</v>
      </c>
      <c r="D4409" t="s">
        <v>7452</v>
      </c>
      <c r="E4409" s="153" t="s">
        <v>33539</v>
      </c>
      <c r="F4409" s="103"/>
      <c r="G4409"/>
      <c r="H4409"/>
    </row>
    <row r="4410" spans="1:8" ht="15" x14ac:dyDescent="0.25">
      <c r="A4410">
        <v>7695</v>
      </c>
      <c r="B4410">
        <v>7695</v>
      </c>
      <c r="C4410" t="s">
        <v>33540</v>
      </c>
      <c r="D4410" t="s">
        <v>7452</v>
      </c>
      <c r="E4410" s="153" t="s">
        <v>33541</v>
      </c>
      <c r="F4410" s="103"/>
      <c r="G4410"/>
      <c r="H4410"/>
    </row>
    <row r="4411" spans="1:8" ht="15" x14ac:dyDescent="0.25">
      <c r="A4411">
        <v>13356</v>
      </c>
      <c r="B4411">
        <v>13356</v>
      </c>
      <c r="C4411" t="s">
        <v>33542</v>
      </c>
      <c r="D4411" t="s">
        <v>7452</v>
      </c>
      <c r="E4411" s="153" t="s">
        <v>12711</v>
      </c>
      <c r="F4411" s="103"/>
      <c r="G4411"/>
      <c r="H4411"/>
    </row>
    <row r="4412" spans="1:8" ht="15" x14ac:dyDescent="0.25">
      <c r="A4412">
        <v>36365</v>
      </c>
      <c r="B4412">
        <v>36365</v>
      </c>
      <c r="C4412" t="s">
        <v>33543</v>
      </c>
      <c r="D4412" t="s">
        <v>7452</v>
      </c>
      <c r="E4412" s="153" t="s">
        <v>20389</v>
      </c>
      <c r="F4412" s="103"/>
      <c r="G4412"/>
      <c r="H4412"/>
    </row>
    <row r="4413" spans="1:8" ht="15" x14ac:dyDescent="0.25">
      <c r="A4413">
        <v>41930</v>
      </c>
      <c r="B4413">
        <v>41930</v>
      </c>
      <c r="C4413" t="s">
        <v>33544</v>
      </c>
      <c r="D4413" t="s">
        <v>7452</v>
      </c>
      <c r="E4413" s="153" t="s">
        <v>33545</v>
      </c>
      <c r="F4413" s="103"/>
      <c r="G4413"/>
      <c r="H4413"/>
    </row>
    <row r="4414" spans="1:8" ht="15" x14ac:dyDescent="0.25">
      <c r="A4414">
        <v>41931</v>
      </c>
      <c r="B4414">
        <v>41931</v>
      </c>
      <c r="C4414" t="s">
        <v>33546</v>
      </c>
      <c r="D4414" t="s">
        <v>7452</v>
      </c>
      <c r="E4414" s="153" t="s">
        <v>33547</v>
      </c>
      <c r="F4414" s="103"/>
      <c r="G4414"/>
      <c r="H4414"/>
    </row>
    <row r="4415" spans="1:8" ht="15" x14ac:dyDescent="0.25">
      <c r="A4415">
        <v>41932</v>
      </c>
      <c r="B4415">
        <v>41932</v>
      </c>
      <c r="C4415" t="s">
        <v>33548</v>
      </c>
      <c r="D4415" t="s">
        <v>7452</v>
      </c>
      <c r="E4415" s="153" t="s">
        <v>33549</v>
      </c>
      <c r="F4415" s="103"/>
      <c r="G4415"/>
      <c r="H4415"/>
    </row>
    <row r="4416" spans="1:8" ht="15" x14ac:dyDescent="0.25">
      <c r="A4416">
        <v>41933</v>
      </c>
      <c r="B4416">
        <v>41933</v>
      </c>
      <c r="C4416" t="s">
        <v>33550</v>
      </c>
      <c r="D4416" t="s">
        <v>7452</v>
      </c>
      <c r="E4416" s="153" t="s">
        <v>33551</v>
      </c>
      <c r="F4416" s="103"/>
      <c r="G4416"/>
      <c r="H4416"/>
    </row>
    <row r="4417" spans="1:8" ht="15" x14ac:dyDescent="0.25">
      <c r="A4417">
        <v>41934</v>
      </c>
      <c r="B4417">
        <v>41934</v>
      </c>
      <c r="C4417" t="s">
        <v>33552</v>
      </c>
      <c r="D4417" t="s">
        <v>7452</v>
      </c>
      <c r="E4417" s="153" t="s">
        <v>33553</v>
      </c>
      <c r="F4417" s="103"/>
      <c r="G4417"/>
      <c r="H4417"/>
    </row>
    <row r="4418" spans="1:8" ht="15" x14ac:dyDescent="0.25">
      <c r="A4418">
        <v>41936</v>
      </c>
      <c r="B4418">
        <v>41936</v>
      </c>
      <c r="C4418" t="s">
        <v>33554</v>
      </c>
      <c r="D4418" t="s">
        <v>7452</v>
      </c>
      <c r="E4418" s="153" t="s">
        <v>19808</v>
      </c>
      <c r="F4418" s="103"/>
      <c r="G4418"/>
      <c r="H4418"/>
    </row>
    <row r="4419" spans="1:8" ht="15" x14ac:dyDescent="0.25">
      <c r="A4419">
        <v>44812</v>
      </c>
      <c r="B4419">
        <v>44812</v>
      </c>
      <c r="C4419" t="s">
        <v>33555</v>
      </c>
      <c r="D4419" t="s">
        <v>7452</v>
      </c>
      <c r="E4419" s="153" t="s">
        <v>33556</v>
      </c>
      <c r="F4419" s="103"/>
      <c r="G4419"/>
      <c r="H4419"/>
    </row>
    <row r="4420" spans="1:8" ht="15" x14ac:dyDescent="0.25">
      <c r="A4420">
        <v>41785</v>
      </c>
      <c r="B4420">
        <v>41785</v>
      </c>
      <c r="C4420" t="s">
        <v>33557</v>
      </c>
      <c r="D4420" t="s">
        <v>7452</v>
      </c>
      <c r="E4420" s="153" t="s">
        <v>33558</v>
      </c>
      <c r="F4420" s="103"/>
      <c r="G4420"/>
      <c r="H4420"/>
    </row>
    <row r="4421" spans="1:8" ht="15" x14ac:dyDescent="0.25">
      <c r="A4421">
        <v>41781</v>
      </c>
      <c r="B4421">
        <v>41781</v>
      </c>
      <c r="C4421" t="s">
        <v>33559</v>
      </c>
      <c r="D4421" t="s">
        <v>7452</v>
      </c>
      <c r="E4421" s="153" t="s">
        <v>33560</v>
      </c>
      <c r="F4421" s="103"/>
      <c r="G4421"/>
      <c r="H4421"/>
    </row>
    <row r="4422" spans="1:8" ht="15" x14ac:dyDescent="0.25">
      <c r="A4422">
        <v>41783</v>
      </c>
      <c r="B4422">
        <v>41783</v>
      </c>
      <c r="C4422" t="s">
        <v>33561</v>
      </c>
      <c r="D4422" t="s">
        <v>7452</v>
      </c>
      <c r="E4422" s="153" t="s">
        <v>33562</v>
      </c>
      <c r="F4422" s="103"/>
      <c r="G4422"/>
      <c r="H4422"/>
    </row>
    <row r="4423" spans="1:8" ht="15" x14ac:dyDescent="0.25">
      <c r="A4423">
        <v>41786</v>
      </c>
      <c r="B4423">
        <v>41786</v>
      </c>
      <c r="C4423" t="s">
        <v>33563</v>
      </c>
      <c r="D4423" t="s">
        <v>7452</v>
      </c>
      <c r="E4423" s="153" t="s">
        <v>33564</v>
      </c>
      <c r="F4423" s="103"/>
      <c r="G4423"/>
      <c r="H4423"/>
    </row>
    <row r="4424" spans="1:8" ht="15" x14ac:dyDescent="0.25">
      <c r="A4424">
        <v>41779</v>
      </c>
      <c r="B4424">
        <v>41779</v>
      </c>
      <c r="C4424" t="s">
        <v>33565</v>
      </c>
      <c r="D4424" t="s">
        <v>7452</v>
      </c>
      <c r="E4424" s="153" t="s">
        <v>33566</v>
      </c>
      <c r="F4424" s="103"/>
      <c r="G4424"/>
      <c r="H4424"/>
    </row>
    <row r="4425" spans="1:8" ht="15" x14ac:dyDescent="0.25">
      <c r="A4425">
        <v>41780</v>
      </c>
      <c r="B4425">
        <v>41780</v>
      </c>
      <c r="C4425" t="s">
        <v>33567</v>
      </c>
      <c r="D4425" t="s">
        <v>7452</v>
      </c>
      <c r="E4425" s="153" t="s">
        <v>33568</v>
      </c>
      <c r="F4425" s="103"/>
      <c r="G4425"/>
      <c r="H4425"/>
    </row>
    <row r="4426" spans="1:8" ht="15" x14ac:dyDescent="0.25">
      <c r="A4426">
        <v>41782</v>
      </c>
      <c r="B4426">
        <v>41782</v>
      </c>
      <c r="C4426" t="s">
        <v>33569</v>
      </c>
      <c r="D4426" t="s">
        <v>7452</v>
      </c>
      <c r="E4426" s="153" t="s">
        <v>33570</v>
      </c>
      <c r="F4426" s="103"/>
      <c r="G4426"/>
      <c r="H4426"/>
    </row>
    <row r="4427" spans="1:8" ht="15" x14ac:dyDescent="0.25">
      <c r="A4427">
        <v>38130</v>
      </c>
      <c r="B4427">
        <v>38130</v>
      </c>
      <c r="C4427" t="s">
        <v>33571</v>
      </c>
      <c r="D4427" t="s">
        <v>7452</v>
      </c>
      <c r="E4427" s="153" t="s">
        <v>23834</v>
      </c>
      <c r="F4427" s="103"/>
      <c r="G4427"/>
      <c r="H4427"/>
    </row>
    <row r="4428" spans="1:8" ht="15" x14ac:dyDescent="0.25">
      <c r="A4428">
        <v>44260</v>
      </c>
      <c r="B4428">
        <v>44260</v>
      </c>
      <c r="C4428" t="s">
        <v>33572</v>
      </c>
      <c r="D4428" t="s">
        <v>7452</v>
      </c>
      <c r="E4428" s="153" t="s">
        <v>33573</v>
      </c>
      <c r="F4428" s="103"/>
      <c r="G4428"/>
      <c r="H4428"/>
    </row>
    <row r="4429" spans="1:8" ht="15" x14ac:dyDescent="0.25">
      <c r="A4429">
        <v>21123</v>
      </c>
      <c r="B4429">
        <v>21123</v>
      </c>
      <c r="C4429" t="s">
        <v>33574</v>
      </c>
      <c r="D4429" t="s">
        <v>7452</v>
      </c>
      <c r="E4429" s="153" t="s">
        <v>12746</v>
      </c>
      <c r="F4429" s="103"/>
      <c r="G4429"/>
      <c r="H4429"/>
    </row>
    <row r="4430" spans="1:8" ht="15" x14ac:dyDescent="0.25">
      <c r="A4430">
        <v>21124</v>
      </c>
      <c r="B4430">
        <v>21124</v>
      </c>
      <c r="C4430" t="s">
        <v>33575</v>
      </c>
      <c r="D4430" t="s">
        <v>7452</v>
      </c>
      <c r="E4430" s="153" t="s">
        <v>13147</v>
      </c>
      <c r="F4430" s="103"/>
      <c r="G4430"/>
      <c r="H4430"/>
    </row>
    <row r="4431" spans="1:8" ht="15" x14ac:dyDescent="0.25">
      <c r="A4431">
        <v>21125</v>
      </c>
      <c r="B4431">
        <v>21125</v>
      </c>
      <c r="C4431" t="s">
        <v>33576</v>
      </c>
      <c r="D4431" t="s">
        <v>7452</v>
      </c>
      <c r="E4431" s="153" t="s">
        <v>19656</v>
      </c>
      <c r="F4431" s="103"/>
      <c r="G4431"/>
      <c r="H4431"/>
    </row>
    <row r="4432" spans="1:8" ht="15" x14ac:dyDescent="0.25">
      <c r="A4432">
        <v>38028</v>
      </c>
      <c r="B4432">
        <v>38028</v>
      </c>
      <c r="C4432" t="s">
        <v>33577</v>
      </c>
      <c r="D4432" t="s">
        <v>7452</v>
      </c>
      <c r="E4432" s="153" t="s">
        <v>17130</v>
      </c>
      <c r="F4432" s="103"/>
      <c r="G4432"/>
      <c r="H4432"/>
    </row>
    <row r="4433" spans="1:8" ht="15" x14ac:dyDescent="0.25">
      <c r="A4433">
        <v>38029</v>
      </c>
      <c r="B4433">
        <v>38029</v>
      </c>
      <c r="C4433" t="s">
        <v>33578</v>
      </c>
      <c r="D4433" t="s">
        <v>7452</v>
      </c>
      <c r="E4433" s="153" t="s">
        <v>33579</v>
      </c>
      <c r="F4433" s="103"/>
      <c r="G4433"/>
      <c r="H4433"/>
    </row>
    <row r="4434" spans="1:8" ht="15" x14ac:dyDescent="0.25">
      <c r="A4434">
        <v>38030</v>
      </c>
      <c r="B4434">
        <v>38030</v>
      </c>
      <c r="C4434" t="s">
        <v>33580</v>
      </c>
      <c r="D4434" t="s">
        <v>7452</v>
      </c>
      <c r="E4434" s="153" t="s">
        <v>33581</v>
      </c>
      <c r="F4434" s="103"/>
      <c r="G4434"/>
      <c r="H4434"/>
    </row>
    <row r="4435" spans="1:8" ht="15" x14ac:dyDescent="0.25">
      <c r="A4435">
        <v>38031</v>
      </c>
      <c r="B4435">
        <v>38031</v>
      </c>
      <c r="C4435" t="s">
        <v>33582</v>
      </c>
      <c r="D4435" t="s">
        <v>7452</v>
      </c>
      <c r="E4435" s="153" t="s">
        <v>33583</v>
      </c>
      <c r="F4435" s="103"/>
      <c r="G4435"/>
      <c r="H4435"/>
    </row>
    <row r="4436" spans="1:8" ht="15" x14ac:dyDescent="0.25">
      <c r="A4436">
        <v>39735</v>
      </c>
      <c r="B4436">
        <v>39735</v>
      </c>
      <c r="C4436" t="s">
        <v>33584</v>
      </c>
      <c r="D4436" t="s">
        <v>7452</v>
      </c>
      <c r="E4436" s="153" t="s">
        <v>33585</v>
      </c>
      <c r="F4436" s="103"/>
      <c r="G4436"/>
      <c r="H4436"/>
    </row>
    <row r="4437" spans="1:8" ht="15" x14ac:dyDescent="0.25">
      <c r="A4437">
        <v>39734</v>
      </c>
      <c r="B4437">
        <v>39734</v>
      </c>
      <c r="C4437" t="s">
        <v>33586</v>
      </c>
      <c r="D4437" t="s">
        <v>7452</v>
      </c>
      <c r="E4437" s="153" t="s">
        <v>16339</v>
      </c>
      <c r="F4437" s="103"/>
      <c r="G4437"/>
      <c r="H4437"/>
    </row>
    <row r="4438" spans="1:8" ht="15" x14ac:dyDescent="0.25">
      <c r="A4438">
        <v>39736</v>
      </c>
      <c r="B4438">
        <v>39736</v>
      </c>
      <c r="C4438" t="s">
        <v>33587</v>
      </c>
      <c r="D4438" t="s">
        <v>7452</v>
      </c>
      <c r="E4438" s="153" t="s">
        <v>33588</v>
      </c>
      <c r="F4438" s="103"/>
      <c r="G4438"/>
      <c r="H4438"/>
    </row>
    <row r="4439" spans="1:8" ht="15" x14ac:dyDescent="0.25">
      <c r="A4439">
        <v>39737</v>
      </c>
      <c r="B4439">
        <v>39737</v>
      </c>
      <c r="C4439" t="s">
        <v>33589</v>
      </c>
      <c r="D4439" t="s">
        <v>7452</v>
      </c>
      <c r="E4439" s="153" t="s">
        <v>22027</v>
      </c>
      <c r="F4439" s="103"/>
      <c r="G4439"/>
      <c r="H4439"/>
    </row>
    <row r="4440" spans="1:8" ht="15" x14ac:dyDescent="0.25">
      <c r="A4440">
        <v>39738</v>
      </c>
      <c r="B4440">
        <v>39738</v>
      </c>
      <c r="C4440" t="s">
        <v>33590</v>
      </c>
      <c r="D4440" t="s">
        <v>7452</v>
      </c>
      <c r="E4440" s="153" t="s">
        <v>11448</v>
      </c>
      <c r="F4440" s="103"/>
      <c r="G4440"/>
      <c r="H4440"/>
    </row>
    <row r="4441" spans="1:8" ht="15" x14ac:dyDescent="0.25">
      <c r="A4441">
        <v>39739</v>
      </c>
      <c r="B4441">
        <v>39739</v>
      </c>
      <c r="C4441" t="s">
        <v>33591</v>
      </c>
      <c r="D4441" t="s">
        <v>7452</v>
      </c>
      <c r="E4441" s="153" t="s">
        <v>22804</v>
      </c>
      <c r="F4441" s="103"/>
      <c r="G4441"/>
      <c r="H4441"/>
    </row>
    <row r="4442" spans="1:8" ht="15" x14ac:dyDescent="0.25">
      <c r="A4442">
        <v>39733</v>
      </c>
      <c r="B4442">
        <v>39733</v>
      </c>
      <c r="C4442" t="s">
        <v>33592</v>
      </c>
      <c r="D4442" t="s">
        <v>7452</v>
      </c>
      <c r="E4442" s="153" t="s">
        <v>33593</v>
      </c>
      <c r="F4442" s="103"/>
      <c r="G4442"/>
      <c r="H4442"/>
    </row>
    <row r="4443" spans="1:8" ht="15" x14ac:dyDescent="0.25">
      <c r="A4443">
        <v>39854</v>
      </c>
      <c r="B4443">
        <v>39854</v>
      </c>
      <c r="C4443" t="s">
        <v>33594</v>
      </c>
      <c r="D4443" t="s">
        <v>7452</v>
      </c>
      <c r="E4443" s="153" t="s">
        <v>20848</v>
      </c>
      <c r="F4443" s="103"/>
      <c r="G4443"/>
      <c r="H4443"/>
    </row>
    <row r="4444" spans="1:8" ht="15" x14ac:dyDescent="0.25">
      <c r="A4444">
        <v>39740</v>
      </c>
      <c r="B4444">
        <v>39740</v>
      </c>
      <c r="C4444" t="s">
        <v>33595</v>
      </c>
      <c r="D4444" t="s">
        <v>7452</v>
      </c>
      <c r="E4444" s="153" t="s">
        <v>25576</v>
      </c>
      <c r="F4444" s="103"/>
      <c r="G4444"/>
      <c r="H4444"/>
    </row>
    <row r="4445" spans="1:8" ht="15" x14ac:dyDescent="0.25">
      <c r="A4445">
        <v>39741</v>
      </c>
      <c r="B4445">
        <v>39741</v>
      </c>
      <c r="C4445" t="s">
        <v>33596</v>
      </c>
      <c r="D4445" t="s">
        <v>7452</v>
      </c>
      <c r="E4445" s="153" t="s">
        <v>16558</v>
      </c>
      <c r="F4445" s="103"/>
      <c r="G4445"/>
      <c r="H4445"/>
    </row>
    <row r="4446" spans="1:8" ht="15" x14ac:dyDescent="0.25">
      <c r="A4446">
        <v>39853</v>
      </c>
      <c r="B4446">
        <v>39853</v>
      </c>
      <c r="C4446" t="s">
        <v>33597</v>
      </c>
      <c r="D4446" t="s">
        <v>7452</v>
      </c>
      <c r="E4446" s="153" t="s">
        <v>8017</v>
      </c>
      <c r="F4446" s="103"/>
      <c r="G4446"/>
      <c r="H4446"/>
    </row>
    <row r="4447" spans="1:8" ht="15" x14ac:dyDescent="0.25">
      <c r="A4447">
        <v>39742</v>
      </c>
      <c r="B4447">
        <v>39742</v>
      </c>
      <c r="C4447" t="s">
        <v>33598</v>
      </c>
      <c r="D4447" t="s">
        <v>7452</v>
      </c>
      <c r="E4447" s="153" t="s">
        <v>33599</v>
      </c>
      <c r="F4447" s="103"/>
      <c r="G4447"/>
      <c r="H4447"/>
    </row>
    <row r="4448" spans="1:8" ht="15" x14ac:dyDescent="0.25">
      <c r="A4448">
        <v>39751</v>
      </c>
      <c r="B4448">
        <v>39751</v>
      </c>
      <c r="C4448" t="s">
        <v>33600</v>
      </c>
      <c r="D4448" t="s">
        <v>7452</v>
      </c>
      <c r="E4448" s="153" t="s">
        <v>33601</v>
      </c>
      <c r="F4448" s="103"/>
      <c r="G4448"/>
      <c r="H4448"/>
    </row>
    <row r="4449" spans="1:8" ht="15" x14ac:dyDescent="0.25">
      <c r="A4449">
        <v>39750</v>
      </c>
      <c r="B4449">
        <v>39750</v>
      </c>
      <c r="C4449" t="s">
        <v>33602</v>
      </c>
      <c r="D4449" t="s">
        <v>7452</v>
      </c>
      <c r="E4449" s="153" t="s">
        <v>33603</v>
      </c>
      <c r="F4449" s="103"/>
      <c r="G4449"/>
      <c r="H4449"/>
    </row>
    <row r="4450" spans="1:8" ht="15" x14ac:dyDescent="0.25">
      <c r="A4450">
        <v>39747</v>
      </c>
      <c r="B4450">
        <v>39747</v>
      </c>
      <c r="C4450" t="s">
        <v>33604</v>
      </c>
      <c r="D4450" t="s">
        <v>7452</v>
      </c>
      <c r="E4450" s="153" t="s">
        <v>18550</v>
      </c>
      <c r="F4450" s="103"/>
      <c r="G4450"/>
      <c r="H4450"/>
    </row>
    <row r="4451" spans="1:8" ht="15" x14ac:dyDescent="0.25">
      <c r="A4451">
        <v>39749</v>
      </c>
      <c r="B4451">
        <v>39749</v>
      </c>
      <c r="C4451" t="s">
        <v>33605</v>
      </c>
      <c r="D4451" t="s">
        <v>7452</v>
      </c>
      <c r="E4451" s="153" t="s">
        <v>33606</v>
      </c>
      <c r="F4451" s="103"/>
      <c r="G4451"/>
      <c r="H4451"/>
    </row>
    <row r="4452" spans="1:8" ht="15" x14ac:dyDescent="0.25">
      <c r="A4452">
        <v>39753</v>
      </c>
      <c r="B4452">
        <v>39753</v>
      </c>
      <c r="C4452" t="s">
        <v>33607</v>
      </c>
      <c r="D4452" t="s">
        <v>7452</v>
      </c>
      <c r="E4452" s="153" t="s">
        <v>33608</v>
      </c>
      <c r="F4452" s="103"/>
      <c r="G4452"/>
      <c r="H4452"/>
    </row>
    <row r="4453" spans="1:8" ht="15" x14ac:dyDescent="0.25">
      <c r="A4453">
        <v>39752</v>
      </c>
      <c r="B4453">
        <v>39752</v>
      </c>
      <c r="C4453" t="s">
        <v>33609</v>
      </c>
      <c r="D4453" t="s">
        <v>7452</v>
      </c>
      <c r="E4453" s="153" t="s">
        <v>33610</v>
      </c>
      <c r="F4453" s="103"/>
      <c r="G4453"/>
      <c r="H4453"/>
    </row>
    <row r="4454" spans="1:8" ht="15" x14ac:dyDescent="0.25">
      <c r="A4454">
        <v>39748</v>
      </c>
      <c r="B4454">
        <v>39748</v>
      </c>
      <c r="C4454" t="s">
        <v>33611</v>
      </c>
      <c r="D4454" t="s">
        <v>7452</v>
      </c>
      <c r="E4454" s="153" t="s">
        <v>33612</v>
      </c>
      <c r="F4454" s="103"/>
      <c r="G4454"/>
      <c r="H4454"/>
    </row>
    <row r="4455" spans="1:8" ht="15" x14ac:dyDescent="0.25">
      <c r="A4455">
        <v>39754</v>
      </c>
      <c r="B4455">
        <v>39754</v>
      </c>
      <c r="C4455" t="s">
        <v>33613</v>
      </c>
      <c r="D4455" t="s">
        <v>7452</v>
      </c>
      <c r="E4455" s="153" t="s">
        <v>33614</v>
      </c>
      <c r="F4455" s="103"/>
      <c r="G4455"/>
      <c r="H4455"/>
    </row>
    <row r="4456" spans="1:8" ht="15" x14ac:dyDescent="0.25">
      <c r="A4456">
        <v>39755</v>
      </c>
      <c r="B4456">
        <v>39755</v>
      </c>
      <c r="C4456" t="s">
        <v>33615</v>
      </c>
      <c r="D4456" t="s">
        <v>7452</v>
      </c>
      <c r="E4456" s="153" t="s">
        <v>33616</v>
      </c>
      <c r="F4456" s="103"/>
      <c r="G4456"/>
      <c r="H4456"/>
    </row>
    <row r="4457" spans="1:8" ht="15" x14ac:dyDescent="0.25">
      <c r="A4457">
        <v>12742</v>
      </c>
      <c r="B4457">
        <v>12742</v>
      </c>
      <c r="C4457" t="s">
        <v>33617</v>
      </c>
      <c r="D4457" t="s">
        <v>7452</v>
      </c>
      <c r="E4457" s="153" t="s">
        <v>33618</v>
      </c>
      <c r="F4457" s="103"/>
      <c r="G4457"/>
      <c r="H4457"/>
    </row>
    <row r="4458" spans="1:8" ht="15" x14ac:dyDescent="0.25">
      <c r="A4458">
        <v>12713</v>
      </c>
      <c r="B4458">
        <v>12713</v>
      </c>
      <c r="C4458" t="s">
        <v>33619</v>
      </c>
      <c r="D4458" t="s">
        <v>7452</v>
      </c>
      <c r="E4458" s="153" t="s">
        <v>16838</v>
      </c>
      <c r="F4458" s="103"/>
      <c r="G4458"/>
      <c r="H4458"/>
    </row>
    <row r="4459" spans="1:8" ht="15" x14ac:dyDescent="0.25">
      <c r="A4459">
        <v>12743</v>
      </c>
      <c r="B4459">
        <v>12743</v>
      </c>
      <c r="C4459" t="s">
        <v>33620</v>
      </c>
      <c r="D4459" t="s">
        <v>7452</v>
      </c>
      <c r="E4459" s="153" t="s">
        <v>14801</v>
      </c>
      <c r="F4459" s="103"/>
      <c r="G4459"/>
      <c r="H4459"/>
    </row>
    <row r="4460" spans="1:8" ht="15" x14ac:dyDescent="0.25">
      <c r="A4460">
        <v>12744</v>
      </c>
      <c r="B4460">
        <v>12744</v>
      </c>
      <c r="C4460" t="s">
        <v>33621</v>
      </c>
      <c r="D4460" t="s">
        <v>7452</v>
      </c>
      <c r="E4460" s="153" t="s">
        <v>26835</v>
      </c>
      <c r="F4460" s="103"/>
      <c r="G4460"/>
      <c r="H4460"/>
    </row>
    <row r="4461" spans="1:8" ht="15" x14ac:dyDescent="0.25">
      <c r="A4461">
        <v>12745</v>
      </c>
      <c r="B4461">
        <v>12745</v>
      </c>
      <c r="C4461" t="s">
        <v>33622</v>
      </c>
      <c r="D4461" t="s">
        <v>7452</v>
      </c>
      <c r="E4461" s="153" t="s">
        <v>33623</v>
      </c>
      <c r="F4461" s="103"/>
      <c r="G4461"/>
      <c r="H4461"/>
    </row>
    <row r="4462" spans="1:8" ht="15" x14ac:dyDescent="0.25">
      <c r="A4462">
        <v>12746</v>
      </c>
      <c r="B4462">
        <v>12746</v>
      </c>
      <c r="C4462" t="s">
        <v>33624</v>
      </c>
      <c r="D4462" t="s">
        <v>7452</v>
      </c>
      <c r="E4462" s="153" t="s">
        <v>29076</v>
      </c>
      <c r="F4462" s="103"/>
      <c r="G4462"/>
      <c r="H4462"/>
    </row>
    <row r="4463" spans="1:8" ht="15" x14ac:dyDescent="0.25">
      <c r="A4463">
        <v>12747</v>
      </c>
      <c r="B4463">
        <v>12747</v>
      </c>
      <c r="C4463" t="s">
        <v>33625</v>
      </c>
      <c r="D4463" t="s">
        <v>7452</v>
      </c>
      <c r="E4463" s="153" t="s">
        <v>19175</v>
      </c>
      <c r="F4463" s="103"/>
      <c r="G4463"/>
      <c r="H4463"/>
    </row>
    <row r="4464" spans="1:8" ht="15" x14ac:dyDescent="0.25">
      <c r="A4464">
        <v>12748</v>
      </c>
      <c r="B4464">
        <v>12748</v>
      </c>
      <c r="C4464" t="s">
        <v>33626</v>
      </c>
      <c r="D4464" t="s">
        <v>7452</v>
      </c>
      <c r="E4464" s="153" t="s">
        <v>33627</v>
      </c>
      <c r="F4464" s="103"/>
      <c r="G4464"/>
      <c r="H4464"/>
    </row>
    <row r="4465" spans="1:8" ht="15" x14ac:dyDescent="0.25">
      <c r="A4465">
        <v>12749</v>
      </c>
      <c r="B4465">
        <v>12749</v>
      </c>
      <c r="C4465" t="s">
        <v>33628</v>
      </c>
      <c r="D4465" t="s">
        <v>7452</v>
      </c>
      <c r="E4465" s="153" t="s">
        <v>33629</v>
      </c>
      <c r="F4465" s="103"/>
      <c r="G4465"/>
      <c r="H4465"/>
    </row>
    <row r="4466" spans="1:8" ht="15" x14ac:dyDescent="0.25">
      <c r="A4466">
        <v>39660</v>
      </c>
      <c r="B4466">
        <v>39660</v>
      </c>
      <c r="C4466" t="s">
        <v>33630</v>
      </c>
      <c r="D4466" t="s">
        <v>7452</v>
      </c>
      <c r="E4466" s="153" t="s">
        <v>13893</v>
      </c>
      <c r="F4466" s="103"/>
      <c r="G4466"/>
      <c r="H4466"/>
    </row>
    <row r="4467" spans="1:8" ht="15" x14ac:dyDescent="0.25">
      <c r="A4467">
        <v>39662</v>
      </c>
      <c r="B4467">
        <v>39662</v>
      </c>
      <c r="C4467" t="s">
        <v>33631</v>
      </c>
      <c r="D4467" t="s">
        <v>7452</v>
      </c>
      <c r="E4467" s="153" t="s">
        <v>23932</v>
      </c>
      <c r="F4467" s="103"/>
      <c r="G4467"/>
      <c r="H4467"/>
    </row>
    <row r="4468" spans="1:8" ht="15" x14ac:dyDescent="0.25">
      <c r="A4468">
        <v>39661</v>
      </c>
      <c r="B4468">
        <v>39661</v>
      </c>
      <c r="C4468" t="s">
        <v>33632</v>
      </c>
      <c r="D4468" t="s">
        <v>7452</v>
      </c>
      <c r="E4468" s="153" t="s">
        <v>11302</v>
      </c>
      <c r="F4468" s="103"/>
      <c r="G4468"/>
      <c r="H4468"/>
    </row>
    <row r="4469" spans="1:8" ht="15" x14ac:dyDescent="0.25">
      <c r="A4469">
        <v>39666</v>
      </c>
      <c r="B4469">
        <v>39666</v>
      </c>
      <c r="C4469" t="s">
        <v>33633</v>
      </c>
      <c r="D4469" t="s">
        <v>7452</v>
      </c>
      <c r="E4469" s="153" t="s">
        <v>33634</v>
      </c>
      <c r="F4469" s="103"/>
      <c r="G4469"/>
      <c r="H4469"/>
    </row>
    <row r="4470" spans="1:8" ht="15" x14ac:dyDescent="0.25">
      <c r="A4470">
        <v>39664</v>
      </c>
      <c r="B4470">
        <v>39664</v>
      </c>
      <c r="C4470" t="s">
        <v>33635</v>
      </c>
      <c r="D4470" t="s">
        <v>7452</v>
      </c>
      <c r="E4470" s="153" t="s">
        <v>33636</v>
      </c>
      <c r="F4470" s="103"/>
      <c r="G4470"/>
      <c r="H4470"/>
    </row>
    <row r="4471" spans="1:8" ht="15" x14ac:dyDescent="0.25">
      <c r="A4471">
        <v>39663</v>
      </c>
      <c r="B4471">
        <v>39663</v>
      </c>
      <c r="C4471" t="s">
        <v>33637</v>
      </c>
      <c r="D4471" t="s">
        <v>7452</v>
      </c>
      <c r="E4471" s="153" t="s">
        <v>19719</v>
      </c>
      <c r="F4471" s="103"/>
      <c r="G4471"/>
      <c r="H4471"/>
    </row>
    <row r="4472" spans="1:8" ht="15" x14ac:dyDescent="0.25">
      <c r="A4472">
        <v>39665</v>
      </c>
      <c r="B4472">
        <v>39665</v>
      </c>
      <c r="C4472" t="s">
        <v>33638</v>
      </c>
      <c r="D4472" t="s">
        <v>7452</v>
      </c>
      <c r="E4472" s="153" t="s">
        <v>33639</v>
      </c>
      <c r="F4472" s="103"/>
      <c r="G4472"/>
      <c r="H4472"/>
    </row>
    <row r="4473" spans="1:8" ht="15" x14ac:dyDescent="0.25">
      <c r="A4473">
        <v>7725</v>
      </c>
      <c r="B4473">
        <v>7725</v>
      </c>
      <c r="C4473" t="s">
        <v>33640</v>
      </c>
      <c r="D4473" t="s">
        <v>7452</v>
      </c>
      <c r="E4473" s="153" t="s">
        <v>33641</v>
      </c>
      <c r="F4473" s="103"/>
      <c r="G4473"/>
      <c r="H4473"/>
    </row>
    <row r="4474" spans="1:8" ht="15" x14ac:dyDescent="0.25">
      <c r="A4474">
        <v>7753</v>
      </c>
      <c r="B4474">
        <v>7753</v>
      </c>
      <c r="C4474" t="s">
        <v>33642</v>
      </c>
      <c r="D4474" t="s">
        <v>7452</v>
      </c>
      <c r="E4474" s="153" t="s">
        <v>33643</v>
      </c>
      <c r="F4474" s="103"/>
      <c r="G4474"/>
      <c r="H4474"/>
    </row>
    <row r="4475" spans="1:8" ht="15" x14ac:dyDescent="0.25">
      <c r="A4475">
        <v>13256</v>
      </c>
      <c r="B4475">
        <v>13256</v>
      </c>
      <c r="C4475" t="s">
        <v>33644</v>
      </c>
      <c r="D4475" t="s">
        <v>7452</v>
      </c>
      <c r="E4475" s="153" t="s">
        <v>33645</v>
      </c>
      <c r="F4475" s="103"/>
      <c r="G4475"/>
      <c r="H4475"/>
    </row>
    <row r="4476" spans="1:8" ht="15" x14ac:dyDescent="0.25">
      <c r="A4476">
        <v>7757</v>
      </c>
      <c r="B4476">
        <v>7757</v>
      </c>
      <c r="C4476" t="s">
        <v>33646</v>
      </c>
      <c r="D4476" t="s">
        <v>7452</v>
      </c>
      <c r="E4476" s="153" t="s">
        <v>33647</v>
      </c>
      <c r="F4476" s="103"/>
      <c r="G4476"/>
      <c r="H4476"/>
    </row>
    <row r="4477" spans="1:8" ht="15" x14ac:dyDescent="0.25">
      <c r="A4477">
        <v>7758</v>
      </c>
      <c r="B4477">
        <v>7758</v>
      </c>
      <c r="C4477" t="s">
        <v>33648</v>
      </c>
      <c r="D4477" t="s">
        <v>7452</v>
      </c>
      <c r="E4477" s="153" t="s">
        <v>33649</v>
      </c>
      <c r="F4477" s="103"/>
      <c r="G4477"/>
      <c r="H4477"/>
    </row>
    <row r="4478" spans="1:8" ht="15" x14ac:dyDescent="0.25">
      <c r="A4478">
        <v>7759</v>
      </c>
      <c r="B4478">
        <v>7759</v>
      </c>
      <c r="C4478" t="s">
        <v>33650</v>
      </c>
      <c r="D4478" t="s">
        <v>7452</v>
      </c>
      <c r="E4478" s="153" t="s">
        <v>33651</v>
      </c>
      <c r="F4478" s="103"/>
      <c r="G4478"/>
      <c r="H4478"/>
    </row>
    <row r="4479" spans="1:8" ht="15" x14ac:dyDescent="0.25">
      <c r="A4479">
        <v>40334</v>
      </c>
      <c r="B4479">
        <v>40334</v>
      </c>
      <c r="C4479" t="s">
        <v>33652</v>
      </c>
      <c r="D4479" t="s">
        <v>7452</v>
      </c>
      <c r="E4479" s="153" t="s">
        <v>33653</v>
      </c>
      <c r="F4479" s="103"/>
      <c r="G4479"/>
      <c r="H4479"/>
    </row>
    <row r="4480" spans="1:8" ht="15" x14ac:dyDescent="0.25">
      <c r="A4480">
        <v>7745</v>
      </c>
      <c r="B4480">
        <v>7745</v>
      </c>
      <c r="C4480" t="s">
        <v>33654</v>
      </c>
      <c r="D4480" t="s">
        <v>7452</v>
      </c>
      <c r="E4480" s="153" t="s">
        <v>33655</v>
      </c>
      <c r="F4480" s="103"/>
      <c r="G4480"/>
      <c r="H4480"/>
    </row>
    <row r="4481" spans="1:8" ht="15" x14ac:dyDescent="0.25">
      <c r="A4481">
        <v>7742</v>
      </c>
      <c r="B4481">
        <v>7742</v>
      </c>
      <c r="C4481" t="s">
        <v>33656</v>
      </c>
      <c r="D4481" t="s">
        <v>7452</v>
      </c>
      <c r="E4481" s="153" t="s">
        <v>33657</v>
      </c>
      <c r="F4481" s="103"/>
      <c r="G4481"/>
      <c r="H4481"/>
    </row>
    <row r="4482" spans="1:8" ht="15" x14ac:dyDescent="0.25">
      <c r="A4482">
        <v>7750</v>
      </c>
      <c r="B4482">
        <v>7750</v>
      </c>
      <c r="C4482" t="s">
        <v>33658</v>
      </c>
      <c r="D4482" t="s">
        <v>7452</v>
      </c>
      <c r="E4482" s="153" t="s">
        <v>33659</v>
      </c>
      <c r="F4482" s="103"/>
      <c r="G4482"/>
      <c r="H4482"/>
    </row>
    <row r="4483" spans="1:8" ht="15" x14ac:dyDescent="0.25">
      <c r="A4483">
        <v>7756</v>
      </c>
      <c r="B4483">
        <v>7756</v>
      </c>
      <c r="C4483" t="s">
        <v>33660</v>
      </c>
      <c r="D4483" t="s">
        <v>7452</v>
      </c>
      <c r="E4483" s="153" t="s">
        <v>33661</v>
      </c>
      <c r="F4483" s="103"/>
      <c r="G4483"/>
      <c r="H4483"/>
    </row>
    <row r="4484" spans="1:8" ht="15" x14ac:dyDescent="0.25">
      <c r="A4484">
        <v>7765</v>
      </c>
      <c r="B4484">
        <v>7765</v>
      </c>
      <c r="C4484" t="s">
        <v>33662</v>
      </c>
      <c r="D4484" t="s">
        <v>7452</v>
      </c>
      <c r="E4484" s="153" t="s">
        <v>19600</v>
      </c>
      <c r="F4484" s="103"/>
      <c r="G4484"/>
      <c r="H4484"/>
    </row>
    <row r="4485" spans="1:8" ht="15" x14ac:dyDescent="0.25">
      <c r="A4485">
        <v>12569</v>
      </c>
      <c r="B4485">
        <v>12569</v>
      </c>
      <c r="C4485" t="s">
        <v>33663</v>
      </c>
      <c r="D4485" t="s">
        <v>7452</v>
      </c>
      <c r="E4485" s="153" t="s">
        <v>33664</v>
      </c>
      <c r="F4485" s="103"/>
      <c r="G4485"/>
      <c r="H4485"/>
    </row>
    <row r="4486" spans="1:8" ht="15" x14ac:dyDescent="0.25">
      <c r="A4486">
        <v>7766</v>
      </c>
      <c r="B4486">
        <v>7766</v>
      </c>
      <c r="C4486" t="s">
        <v>33665</v>
      </c>
      <c r="D4486" t="s">
        <v>7452</v>
      </c>
      <c r="E4486" s="153" t="s">
        <v>33666</v>
      </c>
      <c r="F4486" s="103"/>
      <c r="G4486"/>
      <c r="H4486"/>
    </row>
    <row r="4487" spans="1:8" ht="15" x14ac:dyDescent="0.25">
      <c r="A4487">
        <v>7767</v>
      </c>
      <c r="B4487">
        <v>7767</v>
      </c>
      <c r="C4487" t="s">
        <v>33667</v>
      </c>
      <c r="D4487" t="s">
        <v>7452</v>
      </c>
      <c r="E4487" s="153" t="s">
        <v>33668</v>
      </c>
      <c r="F4487" s="103"/>
      <c r="G4487"/>
      <c r="H4487"/>
    </row>
    <row r="4488" spans="1:8" ht="15" x14ac:dyDescent="0.25">
      <c r="A4488">
        <v>7727</v>
      </c>
      <c r="B4488">
        <v>7727</v>
      </c>
      <c r="C4488" t="s">
        <v>33669</v>
      </c>
      <c r="D4488" t="s">
        <v>7452</v>
      </c>
      <c r="E4488" s="153" t="s">
        <v>33670</v>
      </c>
      <c r="F4488" s="103"/>
      <c r="G4488"/>
      <c r="H4488"/>
    </row>
    <row r="4489" spans="1:8" ht="15" x14ac:dyDescent="0.25">
      <c r="A4489">
        <v>7760</v>
      </c>
      <c r="B4489">
        <v>7760</v>
      </c>
      <c r="C4489" t="s">
        <v>33671</v>
      </c>
      <c r="D4489" t="s">
        <v>7452</v>
      </c>
      <c r="E4489" s="153" t="s">
        <v>25694</v>
      </c>
      <c r="F4489" s="103"/>
      <c r="G4489"/>
      <c r="H4489"/>
    </row>
    <row r="4490" spans="1:8" ht="15" x14ac:dyDescent="0.25">
      <c r="A4490">
        <v>7761</v>
      </c>
      <c r="B4490">
        <v>7761</v>
      </c>
      <c r="C4490" t="s">
        <v>33672</v>
      </c>
      <c r="D4490" t="s">
        <v>7452</v>
      </c>
      <c r="E4490" s="153" t="s">
        <v>33673</v>
      </c>
      <c r="F4490" s="103"/>
      <c r="G4490"/>
      <c r="H4490"/>
    </row>
    <row r="4491" spans="1:8" ht="15" x14ac:dyDescent="0.25">
      <c r="A4491">
        <v>7752</v>
      </c>
      <c r="B4491">
        <v>7752</v>
      </c>
      <c r="C4491" t="s">
        <v>33674</v>
      </c>
      <c r="D4491" t="s">
        <v>7452</v>
      </c>
      <c r="E4491" s="153" t="s">
        <v>32789</v>
      </c>
      <c r="F4491" s="103"/>
      <c r="G4491"/>
      <c r="H4491"/>
    </row>
    <row r="4492" spans="1:8" ht="15" x14ac:dyDescent="0.25">
      <c r="A4492">
        <v>7762</v>
      </c>
      <c r="B4492">
        <v>7762</v>
      </c>
      <c r="C4492" t="s">
        <v>33675</v>
      </c>
      <c r="D4492" t="s">
        <v>7452</v>
      </c>
      <c r="E4492" s="153" t="s">
        <v>22526</v>
      </c>
      <c r="F4492" s="103"/>
      <c r="G4492"/>
      <c r="H4492"/>
    </row>
    <row r="4493" spans="1:8" ht="15" x14ac:dyDescent="0.25">
      <c r="A4493">
        <v>7722</v>
      </c>
      <c r="B4493">
        <v>7722</v>
      </c>
      <c r="C4493" t="s">
        <v>33676</v>
      </c>
      <c r="D4493" t="s">
        <v>7452</v>
      </c>
      <c r="E4493" s="153" t="s">
        <v>33677</v>
      </c>
      <c r="F4493" s="103"/>
      <c r="G4493"/>
      <c r="H4493"/>
    </row>
    <row r="4494" spans="1:8" ht="15" x14ac:dyDescent="0.25">
      <c r="A4494">
        <v>7763</v>
      </c>
      <c r="B4494">
        <v>7763</v>
      </c>
      <c r="C4494" t="s">
        <v>33678</v>
      </c>
      <c r="D4494" t="s">
        <v>7452</v>
      </c>
      <c r="E4494" s="153" t="s">
        <v>28480</v>
      </c>
      <c r="F4494" s="103"/>
      <c r="G4494"/>
      <c r="H4494"/>
    </row>
    <row r="4495" spans="1:8" ht="15" x14ac:dyDescent="0.25">
      <c r="A4495">
        <v>7764</v>
      </c>
      <c r="B4495">
        <v>7764</v>
      </c>
      <c r="C4495" t="s">
        <v>33679</v>
      </c>
      <c r="D4495" t="s">
        <v>7452</v>
      </c>
      <c r="E4495" s="153" t="s">
        <v>33680</v>
      </c>
      <c r="F4495" s="103"/>
      <c r="G4495"/>
      <c r="H4495"/>
    </row>
    <row r="4496" spans="1:8" ht="15" x14ac:dyDescent="0.25">
      <c r="A4496">
        <v>12572</v>
      </c>
      <c r="B4496">
        <v>12572</v>
      </c>
      <c r="C4496" t="s">
        <v>33681</v>
      </c>
      <c r="D4496" t="s">
        <v>7452</v>
      </c>
      <c r="E4496" s="153" t="s">
        <v>33645</v>
      </c>
      <c r="F4496" s="103"/>
      <c r="G4496"/>
      <c r="H4496"/>
    </row>
    <row r="4497" spans="1:8" ht="15" x14ac:dyDescent="0.25">
      <c r="A4497">
        <v>12573</v>
      </c>
      <c r="B4497">
        <v>12573</v>
      </c>
      <c r="C4497" t="s">
        <v>33682</v>
      </c>
      <c r="D4497" t="s">
        <v>7452</v>
      </c>
      <c r="E4497" s="153" t="s">
        <v>33683</v>
      </c>
      <c r="F4497" s="103"/>
      <c r="G4497"/>
      <c r="H4497"/>
    </row>
    <row r="4498" spans="1:8" ht="15" x14ac:dyDescent="0.25">
      <c r="A4498">
        <v>12574</v>
      </c>
      <c r="B4498">
        <v>12574</v>
      </c>
      <c r="C4498" t="s">
        <v>33684</v>
      </c>
      <c r="D4498" t="s">
        <v>7452</v>
      </c>
      <c r="E4498" s="153" t="s">
        <v>33685</v>
      </c>
      <c r="F4498" s="103"/>
      <c r="G4498"/>
      <c r="H4498"/>
    </row>
    <row r="4499" spans="1:8" ht="15" x14ac:dyDescent="0.25">
      <c r="A4499">
        <v>12575</v>
      </c>
      <c r="B4499">
        <v>12575</v>
      </c>
      <c r="C4499" t="s">
        <v>33686</v>
      </c>
      <c r="D4499" t="s">
        <v>7452</v>
      </c>
      <c r="E4499" s="153" t="s">
        <v>33687</v>
      </c>
      <c r="F4499" s="103"/>
      <c r="G4499"/>
      <c r="H4499"/>
    </row>
    <row r="4500" spans="1:8" ht="15" x14ac:dyDescent="0.25">
      <c r="A4500">
        <v>12576</v>
      </c>
      <c r="B4500">
        <v>12576</v>
      </c>
      <c r="C4500" t="s">
        <v>33688</v>
      </c>
      <c r="D4500" t="s">
        <v>7452</v>
      </c>
      <c r="E4500" s="153" t="s">
        <v>33689</v>
      </c>
      <c r="F4500" s="103"/>
      <c r="G4500"/>
      <c r="H4500"/>
    </row>
    <row r="4501" spans="1:8" ht="15" x14ac:dyDescent="0.25">
      <c r="A4501">
        <v>12577</v>
      </c>
      <c r="B4501">
        <v>12577</v>
      </c>
      <c r="C4501" t="s">
        <v>33690</v>
      </c>
      <c r="D4501" t="s">
        <v>7452</v>
      </c>
      <c r="E4501" s="153" t="s">
        <v>33691</v>
      </c>
      <c r="F4501" s="103"/>
      <c r="G4501"/>
      <c r="H4501"/>
    </row>
    <row r="4502" spans="1:8" ht="15" x14ac:dyDescent="0.25">
      <c r="A4502">
        <v>12578</v>
      </c>
      <c r="B4502">
        <v>12578</v>
      </c>
      <c r="C4502" t="s">
        <v>33692</v>
      </c>
      <c r="D4502" t="s">
        <v>7452</v>
      </c>
      <c r="E4502" s="153" t="s">
        <v>33693</v>
      </c>
      <c r="F4502" s="103"/>
      <c r="G4502"/>
      <c r="H4502"/>
    </row>
    <row r="4503" spans="1:8" ht="15" x14ac:dyDescent="0.25">
      <c r="A4503">
        <v>12579</v>
      </c>
      <c r="B4503">
        <v>12579</v>
      </c>
      <c r="C4503" t="s">
        <v>33694</v>
      </c>
      <c r="D4503" t="s">
        <v>7452</v>
      </c>
      <c r="E4503" s="153" t="s">
        <v>33695</v>
      </c>
      <c r="F4503" s="103"/>
      <c r="G4503"/>
      <c r="H4503"/>
    </row>
    <row r="4504" spans="1:8" ht="15" x14ac:dyDescent="0.25">
      <c r="A4504">
        <v>12580</v>
      </c>
      <c r="B4504">
        <v>12580</v>
      </c>
      <c r="C4504" t="s">
        <v>33696</v>
      </c>
      <c r="D4504" t="s">
        <v>7452</v>
      </c>
      <c r="E4504" s="153" t="s">
        <v>33697</v>
      </c>
      <c r="F4504" s="103"/>
      <c r="G4504"/>
      <c r="H4504"/>
    </row>
    <row r="4505" spans="1:8" ht="15" x14ac:dyDescent="0.25">
      <c r="A4505">
        <v>12581</v>
      </c>
      <c r="B4505">
        <v>12581</v>
      </c>
      <c r="C4505" t="s">
        <v>33698</v>
      </c>
      <c r="D4505" t="s">
        <v>7452</v>
      </c>
      <c r="E4505" s="153" t="s">
        <v>33699</v>
      </c>
      <c r="F4505" s="103"/>
      <c r="G4505"/>
      <c r="H4505"/>
    </row>
    <row r="4506" spans="1:8" ht="15" x14ac:dyDescent="0.25">
      <c r="A4506">
        <v>7720</v>
      </c>
      <c r="B4506">
        <v>7720</v>
      </c>
      <c r="C4506" t="s">
        <v>33700</v>
      </c>
      <c r="D4506" t="s">
        <v>7452</v>
      </c>
      <c r="E4506" s="153" t="s">
        <v>33701</v>
      </c>
      <c r="F4506" s="103"/>
      <c r="G4506"/>
      <c r="H4506"/>
    </row>
    <row r="4507" spans="1:8" ht="15" x14ac:dyDescent="0.25">
      <c r="A4507">
        <v>40335</v>
      </c>
      <c r="B4507">
        <v>40335</v>
      </c>
      <c r="C4507" t="s">
        <v>33702</v>
      </c>
      <c r="D4507" t="s">
        <v>7452</v>
      </c>
      <c r="E4507" s="153" t="s">
        <v>33703</v>
      </c>
      <c r="F4507" s="103"/>
      <c r="G4507"/>
      <c r="H4507"/>
    </row>
    <row r="4508" spans="1:8" ht="15" x14ac:dyDescent="0.25">
      <c r="A4508">
        <v>7740</v>
      </c>
      <c r="B4508">
        <v>7740</v>
      </c>
      <c r="C4508" t="s">
        <v>33704</v>
      </c>
      <c r="D4508" t="s">
        <v>7452</v>
      </c>
      <c r="E4508" s="153" t="s">
        <v>33705</v>
      </c>
      <c r="F4508" s="103"/>
      <c r="G4508"/>
      <c r="H4508"/>
    </row>
    <row r="4509" spans="1:8" ht="15" x14ac:dyDescent="0.25">
      <c r="A4509">
        <v>7741</v>
      </c>
      <c r="B4509">
        <v>7741</v>
      </c>
      <c r="C4509" t="s">
        <v>33706</v>
      </c>
      <c r="D4509" t="s">
        <v>7452</v>
      </c>
      <c r="E4509" s="153" t="s">
        <v>33707</v>
      </c>
      <c r="F4509" s="103"/>
      <c r="G4509"/>
      <c r="H4509"/>
    </row>
    <row r="4510" spans="1:8" ht="15" x14ac:dyDescent="0.25">
      <c r="A4510">
        <v>7774</v>
      </c>
      <c r="B4510">
        <v>7774</v>
      </c>
      <c r="C4510" t="s">
        <v>33708</v>
      </c>
      <c r="D4510" t="s">
        <v>7452</v>
      </c>
      <c r="E4510" s="153" t="s">
        <v>33709</v>
      </c>
      <c r="F4510" s="103"/>
      <c r="G4510"/>
      <c r="H4510"/>
    </row>
    <row r="4511" spans="1:8" ht="15" x14ac:dyDescent="0.25">
      <c r="A4511">
        <v>7744</v>
      </c>
      <c r="B4511">
        <v>7744</v>
      </c>
      <c r="C4511" t="s">
        <v>33710</v>
      </c>
      <c r="D4511" t="s">
        <v>7452</v>
      </c>
      <c r="E4511" s="153" t="s">
        <v>33711</v>
      </c>
      <c r="F4511" s="103"/>
      <c r="G4511"/>
      <c r="H4511"/>
    </row>
    <row r="4512" spans="1:8" ht="15" x14ac:dyDescent="0.25">
      <c r="A4512">
        <v>7773</v>
      </c>
      <c r="B4512">
        <v>7773</v>
      </c>
      <c r="C4512" t="s">
        <v>33712</v>
      </c>
      <c r="D4512" t="s">
        <v>7452</v>
      </c>
      <c r="E4512" s="153" t="s">
        <v>33713</v>
      </c>
      <c r="F4512" s="103"/>
      <c r="G4512"/>
      <c r="H4512"/>
    </row>
    <row r="4513" spans="1:8" ht="15" x14ac:dyDescent="0.25">
      <c r="A4513">
        <v>7754</v>
      </c>
      <c r="B4513">
        <v>7754</v>
      </c>
      <c r="C4513" t="s">
        <v>33714</v>
      </c>
      <c r="D4513" t="s">
        <v>7452</v>
      </c>
      <c r="E4513" s="153" t="s">
        <v>33715</v>
      </c>
      <c r="F4513" s="103"/>
      <c r="G4513"/>
      <c r="H4513"/>
    </row>
    <row r="4514" spans="1:8" ht="15" x14ac:dyDescent="0.25">
      <c r="A4514">
        <v>7735</v>
      </c>
      <c r="B4514">
        <v>7735</v>
      </c>
      <c r="C4514" t="s">
        <v>33716</v>
      </c>
      <c r="D4514" t="s">
        <v>7452</v>
      </c>
      <c r="E4514" s="153" t="s">
        <v>33717</v>
      </c>
      <c r="F4514" s="103"/>
      <c r="G4514"/>
      <c r="H4514"/>
    </row>
    <row r="4515" spans="1:8" ht="15" x14ac:dyDescent="0.25">
      <c r="A4515">
        <v>7755</v>
      </c>
      <c r="B4515">
        <v>7755</v>
      </c>
      <c r="C4515" t="s">
        <v>33718</v>
      </c>
      <c r="D4515" t="s">
        <v>7452</v>
      </c>
      <c r="E4515" s="153" t="s">
        <v>33719</v>
      </c>
      <c r="F4515" s="103"/>
      <c r="G4515"/>
      <c r="H4515"/>
    </row>
    <row r="4516" spans="1:8" ht="15" x14ac:dyDescent="0.25">
      <c r="A4516">
        <v>7776</v>
      </c>
      <c r="B4516">
        <v>7776</v>
      </c>
      <c r="C4516" t="s">
        <v>33720</v>
      </c>
      <c r="D4516" t="s">
        <v>7452</v>
      </c>
      <c r="E4516" s="153" t="s">
        <v>33721</v>
      </c>
      <c r="F4516" s="103"/>
      <c r="G4516"/>
      <c r="H4516"/>
    </row>
    <row r="4517" spans="1:8" ht="15" x14ac:dyDescent="0.25">
      <c r="A4517">
        <v>7743</v>
      </c>
      <c r="B4517">
        <v>7743</v>
      </c>
      <c r="C4517" t="s">
        <v>33722</v>
      </c>
      <c r="D4517" t="s">
        <v>7452</v>
      </c>
      <c r="E4517" s="153" t="s">
        <v>33723</v>
      </c>
      <c r="F4517" s="103"/>
      <c r="G4517"/>
      <c r="H4517"/>
    </row>
    <row r="4518" spans="1:8" ht="15" x14ac:dyDescent="0.25">
      <c r="A4518">
        <v>7733</v>
      </c>
      <c r="B4518">
        <v>7733</v>
      </c>
      <c r="C4518" t="s">
        <v>33724</v>
      </c>
      <c r="D4518" t="s">
        <v>7452</v>
      </c>
      <c r="E4518" s="153" t="s">
        <v>33725</v>
      </c>
      <c r="F4518" s="103"/>
      <c r="G4518"/>
      <c r="H4518"/>
    </row>
    <row r="4519" spans="1:8" ht="15" x14ac:dyDescent="0.25">
      <c r="A4519">
        <v>7775</v>
      </c>
      <c r="B4519">
        <v>7775</v>
      </c>
      <c r="C4519" t="s">
        <v>33726</v>
      </c>
      <c r="D4519" t="s">
        <v>7452</v>
      </c>
      <c r="E4519" s="153" t="s">
        <v>33727</v>
      </c>
      <c r="F4519" s="103"/>
      <c r="G4519"/>
      <c r="H4519"/>
    </row>
    <row r="4520" spans="1:8" ht="15" x14ac:dyDescent="0.25">
      <c r="A4520">
        <v>7734</v>
      </c>
      <c r="B4520">
        <v>7734</v>
      </c>
      <c r="C4520" t="s">
        <v>33728</v>
      </c>
      <c r="D4520" t="s">
        <v>7452</v>
      </c>
      <c r="E4520" s="153" t="s">
        <v>33729</v>
      </c>
      <c r="F4520" s="103"/>
      <c r="G4520"/>
      <c r="H4520"/>
    </row>
    <row r="4521" spans="1:8" ht="15" x14ac:dyDescent="0.25">
      <c r="A4521">
        <v>7714</v>
      </c>
      <c r="B4521">
        <v>7714</v>
      </c>
      <c r="C4521" t="s">
        <v>33730</v>
      </c>
      <c r="D4521" t="s">
        <v>7452</v>
      </c>
      <c r="E4521" s="153" t="s">
        <v>33731</v>
      </c>
      <c r="F4521" s="103"/>
      <c r="G4521"/>
      <c r="H4521"/>
    </row>
    <row r="4522" spans="1:8" ht="15" x14ac:dyDescent="0.25">
      <c r="A4522">
        <v>37449</v>
      </c>
      <c r="B4522">
        <v>37449</v>
      </c>
      <c r="C4522" t="s">
        <v>33732</v>
      </c>
      <c r="D4522" t="s">
        <v>7452</v>
      </c>
      <c r="E4522" s="153" t="s">
        <v>11697</v>
      </c>
      <c r="F4522" s="103"/>
      <c r="G4522"/>
      <c r="H4522"/>
    </row>
    <row r="4523" spans="1:8" ht="15" x14ac:dyDescent="0.25">
      <c r="A4523">
        <v>37450</v>
      </c>
      <c r="B4523">
        <v>37450</v>
      </c>
      <c r="C4523" t="s">
        <v>33733</v>
      </c>
      <c r="D4523" t="s">
        <v>7452</v>
      </c>
      <c r="E4523" s="153" t="s">
        <v>33734</v>
      </c>
      <c r="F4523" s="103"/>
      <c r="G4523"/>
      <c r="H4523"/>
    </row>
    <row r="4524" spans="1:8" ht="15" x14ac:dyDescent="0.25">
      <c r="A4524">
        <v>37451</v>
      </c>
      <c r="B4524">
        <v>37451</v>
      </c>
      <c r="C4524" t="s">
        <v>33735</v>
      </c>
      <c r="D4524" t="s">
        <v>7452</v>
      </c>
      <c r="E4524" s="153" t="s">
        <v>28874</v>
      </c>
      <c r="F4524" s="103"/>
      <c r="G4524"/>
      <c r="H4524"/>
    </row>
    <row r="4525" spans="1:8" ht="15" x14ac:dyDescent="0.25">
      <c r="A4525">
        <v>37452</v>
      </c>
      <c r="B4525">
        <v>37452</v>
      </c>
      <c r="C4525" t="s">
        <v>33736</v>
      </c>
      <c r="D4525" t="s">
        <v>7452</v>
      </c>
      <c r="E4525" s="153" t="s">
        <v>33737</v>
      </c>
      <c r="F4525" s="103"/>
      <c r="G4525"/>
      <c r="H4525"/>
    </row>
    <row r="4526" spans="1:8" ht="15" x14ac:dyDescent="0.25">
      <c r="A4526">
        <v>37453</v>
      </c>
      <c r="B4526">
        <v>37453</v>
      </c>
      <c r="C4526" t="s">
        <v>33738</v>
      </c>
      <c r="D4526" t="s">
        <v>7452</v>
      </c>
      <c r="E4526" s="153" t="s">
        <v>33739</v>
      </c>
      <c r="F4526" s="103"/>
      <c r="G4526"/>
      <c r="H4526"/>
    </row>
    <row r="4527" spans="1:8" ht="15" x14ac:dyDescent="0.25">
      <c r="A4527">
        <v>7778</v>
      </c>
      <c r="B4527">
        <v>7778</v>
      </c>
      <c r="C4527" t="s">
        <v>33740</v>
      </c>
      <c r="D4527" t="s">
        <v>7452</v>
      </c>
      <c r="E4527" s="153" t="s">
        <v>31300</v>
      </c>
      <c r="F4527" s="103"/>
      <c r="G4527"/>
      <c r="H4527"/>
    </row>
    <row r="4528" spans="1:8" ht="15" x14ac:dyDescent="0.25">
      <c r="A4528">
        <v>7796</v>
      </c>
      <c r="B4528">
        <v>7796</v>
      </c>
      <c r="C4528" t="s">
        <v>33741</v>
      </c>
      <c r="D4528" t="s">
        <v>7452</v>
      </c>
      <c r="E4528" s="153" t="s">
        <v>33742</v>
      </c>
      <c r="F4528" s="103"/>
      <c r="G4528"/>
      <c r="H4528"/>
    </row>
    <row r="4529" spans="1:8" ht="15" x14ac:dyDescent="0.25">
      <c r="A4529">
        <v>7781</v>
      </c>
      <c r="B4529">
        <v>7781</v>
      </c>
      <c r="C4529" t="s">
        <v>33743</v>
      </c>
      <c r="D4529" t="s">
        <v>7452</v>
      </c>
      <c r="E4529" s="153" t="s">
        <v>33744</v>
      </c>
      <c r="F4529" s="103"/>
      <c r="G4529"/>
      <c r="H4529"/>
    </row>
    <row r="4530" spans="1:8" ht="15" x14ac:dyDescent="0.25">
      <c r="A4530">
        <v>7795</v>
      </c>
      <c r="B4530">
        <v>7795</v>
      </c>
      <c r="C4530" t="s">
        <v>33745</v>
      </c>
      <c r="D4530" t="s">
        <v>7452</v>
      </c>
      <c r="E4530" s="153" t="s">
        <v>19240</v>
      </c>
      <c r="F4530" s="103"/>
      <c r="G4530"/>
      <c r="H4530"/>
    </row>
    <row r="4531" spans="1:8" ht="15" x14ac:dyDescent="0.25">
      <c r="A4531">
        <v>7791</v>
      </c>
      <c r="B4531">
        <v>7791</v>
      </c>
      <c r="C4531" t="s">
        <v>33746</v>
      </c>
      <c r="D4531" t="s">
        <v>7452</v>
      </c>
      <c r="E4531" s="153" t="s">
        <v>33747</v>
      </c>
      <c r="F4531" s="103"/>
      <c r="G4531"/>
      <c r="H4531"/>
    </row>
    <row r="4532" spans="1:8" ht="15" x14ac:dyDescent="0.25">
      <c r="A4532">
        <v>7783</v>
      </c>
      <c r="B4532">
        <v>7783</v>
      </c>
      <c r="C4532" t="s">
        <v>33748</v>
      </c>
      <c r="D4532" t="s">
        <v>7452</v>
      </c>
      <c r="E4532" s="153" t="s">
        <v>25999</v>
      </c>
      <c r="F4532" s="103"/>
      <c r="G4532"/>
      <c r="H4532"/>
    </row>
    <row r="4533" spans="1:8" ht="15" x14ac:dyDescent="0.25">
      <c r="A4533">
        <v>7790</v>
      </c>
      <c r="B4533">
        <v>7790</v>
      </c>
      <c r="C4533" t="s">
        <v>33749</v>
      </c>
      <c r="D4533" t="s">
        <v>7452</v>
      </c>
      <c r="E4533" s="153" t="s">
        <v>33750</v>
      </c>
      <c r="F4533" s="103"/>
      <c r="G4533"/>
      <c r="H4533"/>
    </row>
    <row r="4534" spans="1:8" ht="15" x14ac:dyDescent="0.25">
      <c r="A4534">
        <v>7785</v>
      </c>
      <c r="B4534">
        <v>7785</v>
      </c>
      <c r="C4534" t="s">
        <v>33751</v>
      </c>
      <c r="D4534" t="s">
        <v>7452</v>
      </c>
      <c r="E4534" s="153" t="s">
        <v>33752</v>
      </c>
      <c r="F4534" s="103"/>
      <c r="G4534"/>
      <c r="H4534"/>
    </row>
    <row r="4535" spans="1:8" ht="15" x14ac:dyDescent="0.25">
      <c r="A4535">
        <v>7792</v>
      </c>
      <c r="B4535">
        <v>7792</v>
      </c>
      <c r="C4535" t="s">
        <v>33753</v>
      </c>
      <c r="D4535" t="s">
        <v>7452</v>
      </c>
      <c r="E4535" s="153" t="s">
        <v>33754</v>
      </c>
      <c r="F4535" s="103"/>
      <c r="G4535"/>
      <c r="H4535"/>
    </row>
    <row r="4536" spans="1:8" ht="15" x14ac:dyDescent="0.25">
      <c r="A4536">
        <v>7793</v>
      </c>
      <c r="B4536">
        <v>7793</v>
      </c>
      <c r="C4536" t="s">
        <v>33755</v>
      </c>
      <c r="D4536" t="s">
        <v>7452</v>
      </c>
      <c r="E4536" s="153" t="s">
        <v>33756</v>
      </c>
      <c r="F4536" s="103"/>
      <c r="G4536"/>
      <c r="H4536"/>
    </row>
    <row r="4537" spans="1:8" ht="15" x14ac:dyDescent="0.25">
      <c r="A4537">
        <v>13159</v>
      </c>
      <c r="B4537">
        <v>13159</v>
      </c>
      <c r="C4537" t="s">
        <v>33757</v>
      </c>
      <c r="D4537" t="s">
        <v>7452</v>
      </c>
      <c r="E4537" s="153" t="s">
        <v>25670</v>
      </c>
      <c r="F4537" s="103"/>
      <c r="G4537"/>
      <c r="H4537"/>
    </row>
    <row r="4538" spans="1:8" ht="15" x14ac:dyDescent="0.25">
      <c r="A4538">
        <v>13168</v>
      </c>
      <c r="B4538">
        <v>13168</v>
      </c>
      <c r="C4538" t="s">
        <v>33758</v>
      </c>
      <c r="D4538" t="s">
        <v>7452</v>
      </c>
      <c r="E4538" s="153" t="s">
        <v>33759</v>
      </c>
      <c r="F4538" s="103"/>
      <c r="G4538"/>
      <c r="H4538"/>
    </row>
    <row r="4539" spans="1:8" ht="15" x14ac:dyDescent="0.25">
      <c r="A4539">
        <v>13173</v>
      </c>
      <c r="B4539">
        <v>13173</v>
      </c>
      <c r="C4539" t="s">
        <v>33760</v>
      </c>
      <c r="D4539" t="s">
        <v>7452</v>
      </c>
      <c r="E4539" s="153" t="s">
        <v>23978</v>
      </c>
      <c r="F4539" s="103"/>
      <c r="G4539"/>
      <c r="H4539"/>
    </row>
    <row r="4540" spans="1:8" ht="15" x14ac:dyDescent="0.25">
      <c r="A4540">
        <v>12583</v>
      </c>
      <c r="B4540">
        <v>12583</v>
      </c>
      <c r="C4540" t="s">
        <v>33761</v>
      </c>
      <c r="D4540" t="s">
        <v>7452</v>
      </c>
      <c r="E4540" s="153" t="s">
        <v>23812</v>
      </c>
      <c r="F4540" s="103"/>
      <c r="G4540"/>
      <c r="H4540"/>
    </row>
    <row r="4541" spans="1:8" ht="15" x14ac:dyDescent="0.25">
      <c r="A4541">
        <v>12584</v>
      </c>
      <c r="B4541">
        <v>12584</v>
      </c>
      <c r="C4541" t="s">
        <v>33762</v>
      </c>
      <c r="D4541" t="s">
        <v>7452</v>
      </c>
      <c r="E4541" s="153" t="s">
        <v>19770</v>
      </c>
      <c r="F4541" s="103"/>
      <c r="G4541"/>
      <c r="H4541"/>
    </row>
    <row r="4542" spans="1:8" ht="15" x14ac:dyDescent="0.25">
      <c r="A4542">
        <v>12613</v>
      </c>
      <c r="B4542">
        <v>12613</v>
      </c>
      <c r="C4542" t="s">
        <v>33763</v>
      </c>
      <c r="D4542" t="s">
        <v>7448</v>
      </c>
      <c r="E4542" s="153" t="s">
        <v>17229</v>
      </c>
      <c r="F4542" s="103"/>
      <c r="G4542"/>
      <c r="H4542"/>
    </row>
    <row r="4543" spans="1:8" ht="15" x14ac:dyDescent="0.25">
      <c r="A4543">
        <v>1031</v>
      </c>
      <c r="B4543">
        <v>1031</v>
      </c>
      <c r="C4543" t="s">
        <v>33764</v>
      </c>
      <c r="D4543" t="s">
        <v>7448</v>
      </c>
      <c r="E4543" s="153" t="s">
        <v>13338</v>
      </c>
      <c r="F4543" s="103"/>
      <c r="G4543"/>
      <c r="H4543"/>
    </row>
    <row r="4544" spans="1:8" ht="15" x14ac:dyDescent="0.25">
      <c r="A4544">
        <v>39707</v>
      </c>
      <c r="B4544">
        <v>39707</v>
      </c>
      <c r="C4544" t="s">
        <v>33765</v>
      </c>
      <c r="D4544" t="s">
        <v>7452</v>
      </c>
      <c r="E4544" s="153" t="s">
        <v>14152</v>
      </c>
      <c r="F4544" s="103"/>
      <c r="G4544"/>
      <c r="H4544"/>
    </row>
    <row r="4545" spans="1:8" ht="15" x14ac:dyDescent="0.25">
      <c r="A4545">
        <v>39708</v>
      </c>
      <c r="B4545">
        <v>39708</v>
      </c>
      <c r="C4545" t="s">
        <v>33766</v>
      </c>
      <c r="D4545" t="s">
        <v>7452</v>
      </c>
      <c r="E4545" s="153" t="s">
        <v>13366</v>
      </c>
      <c r="F4545" s="103"/>
      <c r="G4545"/>
      <c r="H4545"/>
    </row>
    <row r="4546" spans="1:8" ht="15" x14ac:dyDescent="0.25">
      <c r="A4546">
        <v>39710</v>
      </c>
      <c r="B4546">
        <v>39710</v>
      </c>
      <c r="C4546" t="s">
        <v>33767</v>
      </c>
      <c r="D4546" t="s">
        <v>7452</v>
      </c>
      <c r="E4546" s="153" t="s">
        <v>7560</v>
      </c>
      <c r="F4546" s="103"/>
      <c r="G4546"/>
      <c r="H4546"/>
    </row>
    <row r="4547" spans="1:8" ht="15" x14ac:dyDescent="0.25">
      <c r="A4547">
        <v>39709</v>
      </c>
      <c r="B4547">
        <v>39709</v>
      </c>
      <c r="C4547" t="s">
        <v>33768</v>
      </c>
      <c r="D4547" t="s">
        <v>7452</v>
      </c>
      <c r="E4547" s="153" t="s">
        <v>11638</v>
      </c>
      <c r="F4547" s="103"/>
      <c r="G4547"/>
      <c r="H4547"/>
    </row>
    <row r="4548" spans="1:8" ht="15" x14ac:dyDescent="0.25">
      <c r="A4548">
        <v>39711</v>
      </c>
      <c r="B4548">
        <v>39711</v>
      </c>
      <c r="C4548" t="s">
        <v>33769</v>
      </c>
      <c r="D4548" t="s">
        <v>7452</v>
      </c>
      <c r="E4548" s="153" t="s">
        <v>8026</v>
      </c>
      <c r="F4548" s="103"/>
      <c r="G4548"/>
      <c r="H4548"/>
    </row>
    <row r="4549" spans="1:8" ht="15" x14ac:dyDescent="0.25">
      <c r="A4549">
        <v>39712</v>
      </c>
      <c r="B4549">
        <v>39712</v>
      </c>
      <c r="C4549" t="s">
        <v>33770</v>
      </c>
      <c r="D4549" t="s">
        <v>7452</v>
      </c>
      <c r="E4549" s="153" t="s">
        <v>7843</v>
      </c>
      <c r="F4549" s="103"/>
      <c r="G4549"/>
      <c r="H4549"/>
    </row>
    <row r="4550" spans="1:8" ht="15" x14ac:dyDescent="0.25">
      <c r="A4550">
        <v>39713</v>
      </c>
      <c r="B4550">
        <v>39713</v>
      </c>
      <c r="C4550" t="s">
        <v>33771</v>
      </c>
      <c r="D4550" t="s">
        <v>7452</v>
      </c>
      <c r="E4550" s="153" t="s">
        <v>7773</v>
      </c>
      <c r="F4550" s="103"/>
      <c r="G4550"/>
      <c r="H4550"/>
    </row>
    <row r="4551" spans="1:8" ht="15" x14ac:dyDescent="0.25">
      <c r="A4551">
        <v>39714</v>
      </c>
      <c r="B4551">
        <v>39714</v>
      </c>
      <c r="C4551" t="s">
        <v>33772</v>
      </c>
      <c r="D4551" t="s">
        <v>7452</v>
      </c>
      <c r="E4551" s="153" t="s">
        <v>7562</v>
      </c>
      <c r="F4551" s="103"/>
      <c r="G4551"/>
      <c r="H4551"/>
    </row>
    <row r="4552" spans="1:8" ht="15" x14ac:dyDescent="0.25">
      <c r="A4552">
        <v>39715</v>
      </c>
      <c r="B4552">
        <v>39715</v>
      </c>
      <c r="C4552" t="s">
        <v>33773</v>
      </c>
      <c r="D4552" t="s">
        <v>7452</v>
      </c>
      <c r="E4552" s="153" t="s">
        <v>12677</v>
      </c>
      <c r="F4552" s="103"/>
      <c r="G4552"/>
      <c r="H4552"/>
    </row>
    <row r="4553" spans="1:8" ht="15" x14ac:dyDescent="0.25">
      <c r="A4553">
        <v>39716</v>
      </c>
      <c r="B4553">
        <v>39716</v>
      </c>
      <c r="C4553" t="s">
        <v>33774</v>
      </c>
      <c r="D4553" t="s">
        <v>7452</v>
      </c>
      <c r="E4553" s="153" t="s">
        <v>21218</v>
      </c>
      <c r="F4553" s="103"/>
      <c r="G4553"/>
      <c r="H4553"/>
    </row>
    <row r="4554" spans="1:8" ht="15" x14ac:dyDescent="0.25">
      <c r="A4554">
        <v>39718</v>
      </c>
      <c r="B4554">
        <v>39718</v>
      </c>
      <c r="C4554" t="s">
        <v>33775</v>
      </c>
      <c r="D4554" t="s">
        <v>7452</v>
      </c>
      <c r="E4554" s="153" t="s">
        <v>26676</v>
      </c>
      <c r="F4554" s="103"/>
      <c r="G4554"/>
      <c r="H4554"/>
    </row>
    <row r="4555" spans="1:8" ht="15" x14ac:dyDescent="0.25">
      <c r="A4555">
        <v>9813</v>
      </c>
      <c r="B4555">
        <v>9813</v>
      </c>
      <c r="C4555" t="s">
        <v>33776</v>
      </c>
      <c r="D4555" t="s">
        <v>7452</v>
      </c>
      <c r="E4555" s="153" t="s">
        <v>11459</v>
      </c>
      <c r="F4555" s="103"/>
      <c r="G4555"/>
      <c r="H4555"/>
    </row>
    <row r="4556" spans="1:8" ht="15" x14ac:dyDescent="0.25">
      <c r="A4556">
        <v>9815</v>
      </c>
      <c r="B4556">
        <v>9815</v>
      </c>
      <c r="C4556" t="s">
        <v>33777</v>
      </c>
      <c r="D4556" t="s">
        <v>7452</v>
      </c>
      <c r="E4556" s="153" t="s">
        <v>22027</v>
      </c>
      <c r="F4556" s="103"/>
      <c r="G4556"/>
      <c r="H4556"/>
    </row>
    <row r="4557" spans="1:8" ht="15" x14ac:dyDescent="0.25">
      <c r="A4557">
        <v>44543</v>
      </c>
      <c r="B4557">
        <v>44543</v>
      </c>
      <c r="C4557" t="s">
        <v>33778</v>
      </c>
      <c r="D4557" t="s">
        <v>7452</v>
      </c>
      <c r="E4557" s="153" t="s">
        <v>33779</v>
      </c>
      <c r="F4557" s="103"/>
      <c r="G4557"/>
      <c r="H4557"/>
    </row>
    <row r="4558" spans="1:8" ht="15" x14ac:dyDescent="0.25">
      <c r="A4558">
        <v>44526</v>
      </c>
      <c r="B4558">
        <v>44526</v>
      </c>
      <c r="C4558" t="s">
        <v>33780</v>
      </c>
      <c r="D4558" t="s">
        <v>7452</v>
      </c>
      <c r="E4558" s="153" t="s">
        <v>19222</v>
      </c>
      <c r="F4558" s="103"/>
      <c r="G4558"/>
      <c r="H4558"/>
    </row>
    <row r="4559" spans="1:8" ht="15" x14ac:dyDescent="0.25">
      <c r="A4559">
        <v>44545</v>
      </c>
      <c r="B4559">
        <v>44545</v>
      </c>
      <c r="C4559" t="s">
        <v>33781</v>
      </c>
      <c r="D4559" t="s">
        <v>7452</v>
      </c>
      <c r="E4559" s="153" t="s">
        <v>33782</v>
      </c>
      <c r="F4559" s="103"/>
      <c r="G4559"/>
      <c r="H4559"/>
    </row>
    <row r="4560" spans="1:8" ht="15" x14ac:dyDescent="0.25">
      <c r="A4560">
        <v>44525</v>
      </c>
      <c r="B4560">
        <v>44525</v>
      </c>
      <c r="C4560" t="s">
        <v>33783</v>
      </c>
      <c r="D4560" t="s">
        <v>7452</v>
      </c>
      <c r="E4560" s="153" t="s">
        <v>33784</v>
      </c>
      <c r="F4560" s="103"/>
      <c r="G4560"/>
      <c r="H4560"/>
    </row>
    <row r="4561" spans="1:8" ht="15" x14ac:dyDescent="0.25">
      <c r="A4561">
        <v>44547</v>
      </c>
      <c r="B4561">
        <v>44547</v>
      </c>
      <c r="C4561" t="s">
        <v>33785</v>
      </c>
      <c r="D4561" t="s">
        <v>7452</v>
      </c>
      <c r="E4561" s="153" t="s">
        <v>33786</v>
      </c>
      <c r="F4561" s="103"/>
      <c r="G4561"/>
      <c r="H4561"/>
    </row>
    <row r="4562" spans="1:8" ht="15" x14ac:dyDescent="0.25">
      <c r="A4562">
        <v>44519</v>
      </c>
      <c r="B4562">
        <v>44519</v>
      </c>
      <c r="C4562" t="s">
        <v>33787</v>
      </c>
      <c r="D4562" t="s">
        <v>7452</v>
      </c>
      <c r="E4562" s="153" t="s">
        <v>33788</v>
      </c>
      <c r="F4562" s="103"/>
      <c r="G4562"/>
      <c r="H4562"/>
    </row>
    <row r="4563" spans="1:8" ht="15" x14ac:dyDescent="0.25">
      <c r="A4563">
        <v>44520</v>
      </c>
      <c r="B4563">
        <v>44520</v>
      </c>
      <c r="C4563" t="s">
        <v>33789</v>
      </c>
      <c r="D4563" t="s">
        <v>7452</v>
      </c>
      <c r="E4563" s="153" t="s">
        <v>33790</v>
      </c>
      <c r="F4563" s="103"/>
      <c r="G4563"/>
      <c r="H4563"/>
    </row>
    <row r="4564" spans="1:8" ht="15" x14ac:dyDescent="0.25">
      <c r="A4564">
        <v>44521</v>
      </c>
      <c r="B4564">
        <v>44521</v>
      </c>
      <c r="C4564" t="s">
        <v>33791</v>
      </c>
      <c r="D4564" t="s">
        <v>7452</v>
      </c>
      <c r="E4564" s="153" t="s">
        <v>19155</v>
      </c>
      <c r="F4564" s="103"/>
      <c r="G4564"/>
      <c r="H4564"/>
    </row>
    <row r="4565" spans="1:8" ht="15" x14ac:dyDescent="0.25">
      <c r="A4565">
        <v>44522</v>
      </c>
      <c r="B4565">
        <v>44522</v>
      </c>
      <c r="C4565" t="s">
        <v>33792</v>
      </c>
      <c r="D4565" t="s">
        <v>7452</v>
      </c>
      <c r="E4565" s="153" t="s">
        <v>33793</v>
      </c>
      <c r="F4565" s="103"/>
      <c r="G4565"/>
      <c r="H4565"/>
    </row>
    <row r="4566" spans="1:8" ht="15" x14ac:dyDescent="0.25">
      <c r="A4566">
        <v>44523</v>
      </c>
      <c r="B4566">
        <v>44523</v>
      </c>
      <c r="C4566" t="s">
        <v>33794</v>
      </c>
      <c r="D4566" t="s">
        <v>7452</v>
      </c>
      <c r="E4566" s="153" t="s">
        <v>33795</v>
      </c>
      <c r="F4566" s="103"/>
      <c r="G4566"/>
      <c r="H4566"/>
    </row>
    <row r="4567" spans="1:8" ht="15" x14ac:dyDescent="0.25">
      <c r="A4567">
        <v>44527</v>
      </c>
      <c r="B4567">
        <v>44527</v>
      </c>
      <c r="C4567" t="s">
        <v>33796</v>
      </c>
      <c r="D4567" t="s">
        <v>7452</v>
      </c>
      <c r="E4567" s="153" t="s">
        <v>33797</v>
      </c>
      <c r="F4567" s="103"/>
      <c r="G4567"/>
      <c r="H4567"/>
    </row>
    <row r="4568" spans="1:8" ht="15" x14ac:dyDescent="0.25">
      <c r="A4568">
        <v>44524</v>
      </c>
      <c r="B4568">
        <v>44524</v>
      </c>
      <c r="C4568" t="s">
        <v>33798</v>
      </c>
      <c r="D4568" t="s">
        <v>7452</v>
      </c>
      <c r="E4568" s="153" t="s">
        <v>33799</v>
      </c>
      <c r="F4568" s="103"/>
      <c r="G4568"/>
      <c r="H4568"/>
    </row>
    <row r="4569" spans="1:8" ht="15" x14ac:dyDescent="0.25">
      <c r="A4569">
        <v>44542</v>
      </c>
      <c r="B4569">
        <v>44542</v>
      </c>
      <c r="C4569" t="s">
        <v>33800</v>
      </c>
      <c r="D4569" t="s">
        <v>7452</v>
      </c>
      <c r="E4569" s="153" t="s">
        <v>33801</v>
      </c>
      <c r="F4569" s="103"/>
      <c r="G4569"/>
      <c r="H4569"/>
    </row>
    <row r="4570" spans="1:8" ht="15" x14ac:dyDescent="0.25">
      <c r="A4570">
        <v>9877</v>
      </c>
      <c r="B4570">
        <v>9877</v>
      </c>
      <c r="C4570" t="s">
        <v>33802</v>
      </c>
      <c r="D4570" t="s">
        <v>7452</v>
      </c>
      <c r="E4570" s="153" t="s">
        <v>33803</v>
      </c>
      <c r="F4570" s="103"/>
      <c r="G4570"/>
      <c r="H4570"/>
    </row>
    <row r="4571" spans="1:8" ht="15" x14ac:dyDescent="0.25">
      <c r="A4571">
        <v>9878</v>
      </c>
      <c r="B4571">
        <v>9878</v>
      </c>
      <c r="C4571" t="s">
        <v>33804</v>
      </c>
      <c r="D4571" t="s">
        <v>7452</v>
      </c>
      <c r="E4571" s="153" t="s">
        <v>33805</v>
      </c>
      <c r="F4571" s="103"/>
      <c r="G4571"/>
      <c r="H4571"/>
    </row>
    <row r="4572" spans="1:8" ht="15" x14ac:dyDescent="0.25">
      <c r="A4572">
        <v>41986</v>
      </c>
      <c r="B4572">
        <v>41986</v>
      </c>
      <c r="C4572" t="s">
        <v>33806</v>
      </c>
      <c r="D4572" t="s">
        <v>7452</v>
      </c>
      <c r="E4572" s="153" t="s">
        <v>33807</v>
      </c>
      <c r="F4572" s="103"/>
      <c r="G4572"/>
      <c r="H4572"/>
    </row>
    <row r="4573" spans="1:8" ht="15" x14ac:dyDescent="0.25">
      <c r="A4573">
        <v>43422</v>
      </c>
      <c r="B4573">
        <v>43422</v>
      </c>
      <c r="C4573" t="s">
        <v>33808</v>
      </c>
      <c r="D4573" t="s">
        <v>7452</v>
      </c>
      <c r="E4573" s="153" t="s">
        <v>33809</v>
      </c>
      <c r="F4573" s="103"/>
      <c r="G4573"/>
      <c r="H4573"/>
    </row>
    <row r="4574" spans="1:8" ht="15" x14ac:dyDescent="0.25">
      <c r="A4574">
        <v>41987</v>
      </c>
      <c r="B4574">
        <v>41987</v>
      </c>
      <c r="C4574" t="s">
        <v>33810</v>
      </c>
      <c r="D4574" t="s">
        <v>7452</v>
      </c>
      <c r="E4574" s="153" t="s">
        <v>33811</v>
      </c>
      <c r="F4574" s="103"/>
      <c r="G4574"/>
      <c r="H4574"/>
    </row>
    <row r="4575" spans="1:8" ht="15" x14ac:dyDescent="0.25">
      <c r="A4575">
        <v>41988</v>
      </c>
      <c r="B4575">
        <v>41988</v>
      </c>
      <c r="C4575" t="s">
        <v>33812</v>
      </c>
      <c r="D4575" t="s">
        <v>7452</v>
      </c>
      <c r="E4575" s="153" t="s">
        <v>33813</v>
      </c>
      <c r="F4575" s="103"/>
      <c r="G4575"/>
      <c r="H4575"/>
    </row>
    <row r="4576" spans="1:8" ht="15" x14ac:dyDescent="0.25">
      <c r="A4576">
        <v>41697</v>
      </c>
      <c r="B4576">
        <v>41697</v>
      </c>
      <c r="C4576" t="s">
        <v>33814</v>
      </c>
      <c r="D4576" t="s">
        <v>7452</v>
      </c>
      <c r="E4576" s="153" t="s">
        <v>33815</v>
      </c>
      <c r="F4576" s="103"/>
      <c r="G4576"/>
      <c r="H4576"/>
    </row>
    <row r="4577" spans="1:8" ht="15" x14ac:dyDescent="0.25">
      <c r="A4577">
        <v>41985</v>
      </c>
      <c r="B4577">
        <v>41985</v>
      </c>
      <c r="C4577" t="s">
        <v>33816</v>
      </c>
      <c r="D4577" t="s">
        <v>7452</v>
      </c>
      <c r="E4577" s="153" t="s">
        <v>33817</v>
      </c>
      <c r="F4577" s="103"/>
      <c r="G4577"/>
      <c r="H4577"/>
    </row>
    <row r="4578" spans="1:8" ht="15" x14ac:dyDescent="0.25">
      <c r="A4578">
        <v>41699</v>
      </c>
      <c r="B4578">
        <v>41699</v>
      </c>
      <c r="C4578" t="s">
        <v>33818</v>
      </c>
      <c r="D4578" t="s">
        <v>7452</v>
      </c>
      <c r="E4578" s="153" t="s">
        <v>33819</v>
      </c>
      <c r="F4578" s="103"/>
      <c r="G4578"/>
      <c r="H4578"/>
    </row>
    <row r="4579" spans="1:8" ht="15" x14ac:dyDescent="0.25">
      <c r="A4579">
        <v>38053</v>
      </c>
      <c r="B4579">
        <v>38053</v>
      </c>
      <c r="C4579" t="s">
        <v>33820</v>
      </c>
      <c r="D4579" t="s">
        <v>7452</v>
      </c>
      <c r="E4579" s="153" t="s">
        <v>33821</v>
      </c>
      <c r="F4579" s="103"/>
      <c r="G4579"/>
      <c r="H4579"/>
    </row>
    <row r="4580" spans="1:8" ht="15" x14ac:dyDescent="0.25">
      <c r="A4580">
        <v>38054</v>
      </c>
      <c r="B4580">
        <v>38054</v>
      </c>
      <c r="C4580" t="s">
        <v>33822</v>
      </c>
      <c r="D4580" t="s">
        <v>7452</v>
      </c>
      <c r="E4580" s="153" t="s">
        <v>19672</v>
      </c>
      <c r="F4580" s="103"/>
      <c r="G4580"/>
      <c r="H4580"/>
    </row>
    <row r="4581" spans="1:8" ht="15" x14ac:dyDescent="0.25">
      <c r="A4581">
        <v>38052</v>
      </c>
      <c r="B4581">
        <v>38052</v>
      </c>
      <c r="C4581" t="s">
        <v>33823</v>
      </c>
      <c r="D4581" t="s">
        <v>7452</v>
      </c>
      <c r="E4581" s="153" t="s">
        <v>18443</v>
      </c>
      <c r="F4581" s="103"/>
      <c r="G4581"/>
      <c r="H4581"/>
    </row>
    <row r="4582" spans="1:8" ht="15" x14ac:dyDescent="0.25">
      <c r="A4582">
        <v>38051</v>
      </c>
      <c r="B4582">
        <v>38051</v>
      </c>
      <c r="C4582" t="s">
        <v>33824</v>
      </c>
      <c r="D4582" t="s">
        <v>7452</v>
      </c>
      <c r="E4582" s="153" t="s">
        <v>16454</v>
      </c>
      <c r="F4582" s="103"/>
      <c r="G4582"/>
      <c r="H4582"/>
    </row>
    <row r="4583" spans="1:8" ht="15" x14ac:dyDescent="0.25">
      <c r="A4583">
        <v>38787</v>
      </c>
      <c r="B4583">
        <v>38787</v>
      </c>
      <c r="C4583" t="s">
        <v>33825</v>
      </c>
      <c r="D4583" t="s">
        <v>7452</v>
      </c>
      <c r="E4583" s="153" t="s">
        <v>7986</v>
      </c>
      <c r="F4583" s="103"/>
      <c r="G4583"/>
      <c r="H4583"/>
    </row>
    <row r="4584" spans="1:8" ht="15" x14ac:dyDescent="0.25">
      <c r="A4584">
        <v>38825</v>
      </c>
      <c r="B4584">
        <v>38825</v>
      </c>
      <c r="C4584" t="s">
        <v>33826</v>
      </c>
      <c r="D4584" t="s">
        <v>7452</v>
      </c>
      <c r="E4584" s="153" t="s">
        <v>9220</v>
      </c>
      <c r="F4584" s="103"/>
      <c r="G4584"/>
      <c r="H4584"/>
    </row>
    <row r="4585" spans="1:8" ht="15" x14ac:dyDescent="0.25">
      <c r="A4585">
        <v>38826</v>
      </c>
      <c r="B4585">
        <v>38826</v>
      </c>
      <c r="C4585" t="s">
        <v>33827</v>
      </c>
      <c r="D4585" t="s">
        <v>7452</v>
      </c>
      <c r="E4585" s="153" t="s">
        <v>11977</v>
      </c>
      <c r="F4585" s="103"/>
      <c r="G4585"/>
      <c r="H4585"/>
    </row>
    <row r="4586" spans="1:8" ht="15" x14ac:dyDescent="0.25">
      <c r="A4586">
        <v>38827</v>
      </c>
      <c r="B4586">
        <v>38827</v>
      </c>
      <c r="C4586" t="s">
        <v>33828</v>
      </c>
      <c r="D4586" t="s">
        <v>7452</v>
      </c>
      <c r="E4586" s="153" t="s">
        <v>18160</v>
      </c>
      <c r="F4586" s="103"/>
      <c r="G4586"/>
      <c r="H4586"/>
    </row>
    <row r="4587" spans="1:8" ht="15" x14ac:dyDescent="0.25">
      <c r="A4587">
        <v>38828</v>
      </c>
      <c r="B4587">
        <v>38828</v>
      </c>
      <c r="C4587" t="s">
        <v>33829</v>
      </c>
      <c r="D4587" t="s">
        <v>7452</v>
      </c>
      <c r="E4587" s="153" t="s">
        <v>11980</v>
      </c>
      <c r="F4587" s="103"/>
      <c r="G4587"/>
      <c r="H4587"/>
    </row>
    <row r="4588" spans="1:8" ht="15" x14ac:dyDescent="0.25">
      <c r="A4588">
        <v>38829</v>
      </c>
      <c r="B4588">
        <v>38829</v>
      </c>
      <c r="C4588" t="s">
        <v>33830</v>
      </c>
      <c r="D4588" t="s">
        <v>7452</v>
      </c>
      <c r="E4588" s="153" t="s">
        <v>16602</v>
      </c>
      <c r="F4588" s="103"/>
      <c r="G4588"/>
      <c r="H4588"/>
    </row>
    <row r="4589" spans="1:8" ht="15" x14ac:dyDescent="0.25">
      <c r="A4589">
        <v>38830</v>
      </c>
      <c r="B4589">
        <v>38830</v>
      </c>
      <c r="C4589" t="s">
        <v>33831</v>
      </c>
      <c r="D4589" t="s">
        <v>7452</v>
      </c>
      <c r="E4589" s="153" t="s">
        <v>13205</v>
      </c>
      <c r="F4589" s="103"/>
      <c r="G4589"/>
      <c r="H4589"/>
    </row>
    <row r="4590" spans="1:8" ht="15" x14ac:dyDescent="0.25">
      <c r="A4590">
        <v>38831</v>
      </c>
      <c r="B4590">
        <v>38831</v>
      </c>
      <c r="C4590" t="s">
        <v>33832</v>
      </c>
      <c r="D4590" t="s">
        <v>7452</v>
      </c>
      <c r="E4590" s="153" t="s">
        <v>33833</v>
      </c>
      <c r="F4590" s="103"/>
      <c r="G4590"/>
      <c r="H4590"/>
    </row>
    <row r="4591" spans="1:8" ht="15" x14ac:dyDescent="0.25">
      <c r="A4591">
        <v>36274</v>
      </c>
      <c r="B4591">
        <v>36274</v>
      </c>
      <c r="C4591" t="s">
        <v>33834</v>
      </c>
      <c r="D4591" t="s">
        <v>7452</v>
      </c>
      <c r="E4591" s="153" t="s">
        <v>18522</v>
      </c>
      <c r="F4591" s="103"/>
      <c r="G4591"/>
      <c r="H4591"/>
    </row>
    <row r="4592" spans="1:8" ht="15" x14ac:dyDescent="0.25">
      <c r="A4592">
        <v>36278</v>
      </c>
      <c r="B4592">
        <v>36278</v>
      </c>
      <c r="C4592" t="s">
        <v>33835</v>
      </c>
      <c r="D4592" t="s">
        <v>7452</v>
      </c>
      <c r="E4592" s="153" t="s">
        <v>16832</v>
      </c>
      <c r="F4592" s="103"/>
      <c r="G4592"/>
      <c r="H4592"/>
    </row>
    <row r="4593" spans="1:8" ht="15" x14ac:dyDescent="0.25">
      <c r="A4593">
        <v>38977</v>
      </c>
      <c r="B4593">
        <v>38977</v>
      </c>
      <c r="C4593" t="s">
        <v>33836</v>
      </c>
      <c r="D4593" t="s">
        <v>7452</v>
      </c>
      <c r="E4593" s="153" t="s">
        <v>33837</v>
      </c>
      <c r="F4593" s="103"/>
      <c r="G4593"/>
      <c r="H4593"/>
    </row>
    <row r="4594" spans="1:8" ht="15" x14ac:dyDescent="0.25">
      <c r="A4594">
        <v>38971</v>
      </c>
      <c r="B4594">
        <v>38971</v>
      </c>
      <c r="C4594" t="s">
        <v>33838</v>
      </c>
      <c r="D4594" t="s">
        <v>7452</v>
      </c>
      <c r="E4594" s="153" t="s">
        <v>11470</v>
      </c>
      <c r="F4594" s="103"/>
      <c r="G4594"/>
      <c r="H4594"/>
    </row>
    <row r="4595" spans="1:8" ht="15" x14ac:dyDescent="0.25">
      <c r="A4595">
        <v>38972</v>
      </c>
      <c r="B4595">
        <v>38972</v>
      </c>
      <c r="C4595" t="s">
        <v>33839</v>
      </c>
      <c r="D4595" t="s">
        <v>7452</v>
      </c>
      <c r="E4595" s="153" t="s">
        <v>11637</v>
      </c>
      <c r="F4595" s="103"/>
      <c r="G4595"/>
      <c r="H4595"/>
    </row>
    <row r="4596" spans="1:8" ht="15" x14ac:dyDescent="0.25">
      <c r="A4596">
        <v>38973</v>
      </c>
      <c r="B4596">
        <v>38973</v>
      </c>
      <c r="C4596" t="s">
        <v>33840</v>
      </c>
      <c r="D4596" t="s">
        <v>7452</v>
      </c>
      <c r="E4596" s="153" t="s">
        <v>17135</v>
      </c>
      <c r="F4596" s="103"/>
      <c r="G4596"/>
      <c r="H4596"/>
    </row>
    <row r="4597" spans="1:8" ht="15" x14ac:dyDescent="0.25">
      <c r="A4597">
        <v>38974</v>
      </c>
      <c r="B4597">
        <v>38974</v>
      </c>
      <c r="C4597" t="s">
        <v>33841</v>
      </c>
      <c r="D4597" t="s">
        <v>7452</v>
      </c>
      <c r="E4597" s="153" t="s">
        <v>33842</v>
      </c>
      <c r="F4597" s="103"/>
      <c r="G4597"/>
      <c r="H4597"/>
    </row>
    <row r="4598" spans="1:8" ht="15" x14ac:dyDescent="0.25">
      <c r="A4598">
        <v>38975</v>
      </c>
      <c r="B4598">
        <v>38975</v>
      </c>
      <c r="C4598" t="s">
        <v>33843</v>
      </c>
      <c r="D4598" t="s">
        <v>7452</v>
      </c>
      <c r="E4598" s="153" t="s">
        <v>19473</v>
      </c>
      <c r="F4598" s="103"/>
      <c r="G4598"/>
      <c r="H4598"/>
    </row>
    <row r="4599" spans="1:8" ht="15" x14ac:dyDescent="0.25">
      <c r="A4599">
        <v>38976</v>
      </c>
      <c r="B4599">
        <v>38976</v>
      </c>
      <c r="C4599" t="s">
        <v>33844</v>
      </c>
      <c r="D4599" t="s">
        <v>7452</v>
      </c>
      <c r="E4599" s="153" t="s">
        <v>33845</v>
      </c>
      <c r="F4599" s="103"/>
      <c r="G4599"/>
      <c r="H4599"/>
    </row>
    <row r="4600" spans="1:8" ht="15" x14ac:dyDescent="0.25">
      <c r="A4600">
        <v>44176</v>
      </c>
      <c r="B4600">
        <v>44176</v>
      </c>
      <c r="C4600" t="s">
        <v>33846</v>
      </c>
      <c r="D4600" t="s">
        <v>7452</v>
      </c>
      <c r="E4600" s="153" t="s">
        <v>30897</v>
      </c>
      <c r="F4600" s="103"/>
      <c r="G4600"/>
      <c r="H4600"/>
    </row>
    <row r="4601" spans="1:8" ht="15" x14ac:dyDescent="0.25">
      <c r="A4601">
        <v>38986</v>
      </c>
      <c r="B4601">
        <v>38986</v>
      </c>
      <c r="C4601" t="s">
        <v>33847</v>
      </c>
      <c r="D4601" t="s">
        <v>7452</v>
      </c>
      <c r="E4601" s="153" t="s">
        <v>33848</v>
      </c>
      <c r="F4601" s="103"/>
      <c r="G4601"/>
      <c r="H4601"/>
    </row>
    <row r="4602" spans="1:8" ht="15" x14ac:dyDescent="0.25">
      <c r="A4602">
        <v>38978</v>
      </c>
      <c r="B4602">
        <v>38978</v>
      </c>
      <c r="C4602" t="s">
        <v>33849</v>
      </c>
      <c r="D4602" t="s">
        <v>7452</v>
      </c>
      <c r="E4602" s="153" t="s">
        <v>11336</v>
      </c>
      <c r="F4602" s="103"/>
      <c r="G4602"/>
      <c r="H4602"/>
    </row>
    <row r="4603" spans="1:8" ht="15" x14ac:dyDescent="0.25">
      <c r="A4603">
        <v>38979</v>
      </c>
      <c r="B4603">
        <v>38979</v>
      </c>
      <c r="C4603" t="s">
        <v>33850</v>
      </c>
      <c r="D4603" t="s">
        <v>7452</v>
      </c>
      <c r="E4603" s="153" t="s">
        <v>30622</v>
      </c>
      <c r="F4603" s="103"/>
      <c r="G4603"/>
      <c r="H4603"/>
    </row>
    <row r="4604" spans="1:8" ht="15" x14ac:dyDescent="0.25">
      <c r="A4604">
        <v>38980</v>
      </c>
      <c r="B4604">
        <v>38980</v>
      </c>
      <c r="C4604" t="s">
        <v>33851</v>
      </c>
      <c r="D4604" t="s">
        <v>7452</v>
      </c>
      <c r="E4604" s="153" t="s">
        <v>18525</v>
      </c>
      <c r="F4604" s="103"/>
      <c r="G4604"/>
      <c r="H4604"/>
    </row>
    <row r="4605" spans="1:8" ht="15" x14ac:dyDescent="0.25">
      <c r="A4605">
        <v>38981</v>
      </c>
      <c r="B4605">
        <v>38981</v>
      </c>
      <c r="C4605" t="s">
        <v>33852</v>
      </c>
      <c r="D4605" t="s">
        <v>7452</v>
      </c>
      <c r="E4605" s="153" t="s">
        <v>11466</v>
      </c>
      <c r="F4605" s="103"/>
      <c r="G4605"/>
      <c r="H4605"/>
    </row>
    <row r="4606" spans="1:8" ht="15" x14ac:dyDescent="0.25">
      <c r="A4606">
        <v>38982</v>
      </c>
      <c r="B4606">
        <v>38982</v>
      </c>
      <c r="C4606" t="s">
        <v>33853</v>
      </c>
      <c r="D4606" t="s">
        <v>7452</v>
      </c>
      <c r="E4606" s="153" t="s">
        <v>23818</v>
      </c>
      <c r="F4606" s="103"/>
      <c r="G4606"/>
      <c r="H4606"/>
    </row>
    <row r="4607" spans="1:8" ht="15" x14ac:dyDescent="0.25">
      <c r="A4607">
        <v>38983</v>
      </c>
      <c r="B4607">
        <v>38983</v>
      </c>
      <c r="C4607" t="s">
        <v>33854</v>
      </c>
      <c r="D4607" t="s">
        <v>7452</v>
      </c>
      <c r="E4607" s="153" t="s">
        <v>33855</v>
      </c>
      <c r="F4607" s="103"/>
      <c r="G4607"/>
      <c r="H4607"/>
    </row>
    <row r="4608" spans="1:8" ht="15" x14ac:dyDescent="0.25">
      <c r="A4608">
        <v>38984</v>
      </c>
      <c r="B4608">
        <v>38984</v>
      </c>
      <c r="C4608" t="s">
        <v>33856</v>
      </c>
      <c r="D4608" t="s">
        <v>7452</v>
      </c>
      <c r="E4608" s="153" t="s">
        <v>33857</v>
      </c>
      <c r="F4608" s="103"/>
      <c r="G4608"/>
      <c r="H4608"/>
    </row>
    <row r="4609" spans="1:8" ht="15" x14ac:dyDescent="0.25">
      <c r="A4609">
        <v>38985</v>
      </c>
      <c r="B4609">
        <v>38985</v>
      </c>
      <c r="C4609" t="s">
        <v>33858</v>
      </c>
      <c r="D4609" t="s">
        <v>7452</v>
      </c>
      <c r="E4609" s="153" t="s">
        <v>33859</v>
      </c>
      <c r="F4609" s="103"/>
      <c r="G4609"/>
      <c r="H4609"/>
    </row>
    <row r="4610" spans="1:8" ht="15" x14ac:dyDescent="0.25">
      <c r="A4610">
        <v>38032</v>
      </c>
      <c r="B4610">
        <v>38032</v>
      </c>
      <c r="C4610" t="s">
        <v>33860</v>
      </c>
      <c r="D4610" t="s">
        <v>7452</v>
      </c>
      <c r="E4610" s="153" t="s">
        <v>17130</v>
      </c>
      <c r="F4610" s="103"/>
      <c r="G4610"/>
      <c r="H4610"/>
    </row>
    <row r="4611" spans="1:8" ht="15" x14ac:dyDescent="0.25">
      <c r="A4611">
        <v>38033</v>
      </c>
      <c r="B4611">
        <v>38033</v>
      </c>
      <c r="C4611" t="s">
        <v>33861</v>
      </c>
      <c r="D4611" t="s">
        <v>7452</v>
      </c>
      <c r="E4611" s="153" t="s">
        <v>20068</v>
      </c>
      <c r="F4611" s="103"/>
      <c r="G4611"/>
      <c r="H4611"/>
    </row>
    <row r="4612" spans="1:8" ht="15" x14ac:dyDescent="0.25">
      <c r="A4612">
        <v>38034</v>
      </c>
      <c r="B4612">
        <v>38034</v>
      </c>
      <c r="C4612" t="s">
        <v>33862</v>
      </c>
      <c r="D4612" t="s">
        <v>7452</v>
      </c>
      <c r="E4612" s="153" t="s">
        <v>33863</v>
      </c>
      <c r="F4612" s="103"/>
      <c r="G4612"/>
      <c r="H4612"/>
    </row>
    <row r="4613" spans="1:8" ht="15" x14ac:dyDescent="0.25">
      <c r="A4613">
        <v>38035</v>
      </c>
      <c r="B4613">
        <v>38035</v>
      </c>
      <c r="C4613" t="s">
        <v>33864</v>
      </c>
      <c r="D4613" t="s">
        <v>7452</v>
      </c>
      <c r="E4613" s="153" t="s">
        <v>33865</v>
      </c>
      <c r="F4613" s="103"/>
      <c r="G4613"/>
      <c r="H4613"/>
    </row>
    <row r="4614" spans="1:8" ht="15" x14ac:dyDescent="0.25">
      <c r="A4614">
        <v>38036</v>
      </c>
      <c r="B4614">
        <v>38036</v>
      </c>
      <c r="C4614" t="s">
        <v>33866</v>
      </c>
      <c r="D4614" t="s">
        <v>7452</v>
      </c>
      <c r="E4614" s="153" t="s">
        <v>33867</v>
      </c>
      <c r="F4614" s="103"/>
      <c r="G4614"/>
      <c r="H4614"/>
    </row>
    <row r="4615" spans="1:8" ht="15" x14ac:dyDescent="0.25">
      <c r="A4615">
        <v>38037</v>
      </c>
      <c r="B4615">
        <v>38037</v>
      </c>
      <c r="C4615" t="s">
        <v>33868</v>
      </c>
      <c r="D4615" t="s">
        <v>7452</v>
      </c>
      <c r="E4615" s="153" t="s">
        <v>33869</v>
      </c>
      <c r="F4615" s="103"/>
      <c r="G4615"/>
      <c r="H4615"/>
    </row>
    <row r="4616" spans="1:8" ht="15" x14ac:dyDescent="0.25">
      <c r="A4616">
        <v>9850</v>
      </c>
      <c r="B4616">
        <v>9850</v>
      </c>
      <c r="C4616" t="s">
        <v>33870</v>
      </c>
      <c r="D4616" t="s">
        <v>7452</v>
      </c>
      <c r="E4616" s="153" t="s">
        <v>33871</v>
      </c>
      <c r="F4616" s="103"/>
      <c r="G4616"/>
      <c r="H4616"/>
    </row>
    <row r="4617" spans="1:8" ht="15" x14ac:dyDescent="0.25">
      <c r="A4617">
        <v>9853</v>
      </c>
      <c r="B4617">
        <v>9853</v>
      </c>
      <c r="C4617" t="s">
        <v>33872</v>
      </c>
      <c r="D4617" t="s">
        <v>7452</v>
      </c>
      <c r="E4617" s="153" t="s">
        <v>33873</v>
      </c>
      <c r="F4617" s="103"/>
      <c r="G4617"/>
      <c r="H4617"/>
    </row>
    <row r="4618" spans="1:8" ht="15" x14ac:dyDescent="0.25">
      <c r="A4618">
        <v>9854</v>
      </c>
      <c r="B4618">
        <v>9854</v>
      </c>
      <c r="C4618" t="s">
        <v>33874</v>
      </c>
      <c r="D4618" t="s">
        <v>7452</v>
      </c>
      <c r="E4618" s="153" t="s">
        <v>31901</v>
      </c>
      <c r="F4618" s="103"/>
      <c r="G4618"/>
      <c r="H4618"/>
    </row>
    <row r="4619" spans="1:8" ht="15" x14ac:dyDescent="0.25">
      <c r="A4619">
        <v>9851</v>
      </c>
      <c r="B4619">
        <v>9851</v>
      </c>
      <c r="C4619" t="s">
        <v>33875</v>
      </c>
      <c r="D4619" t="s">
        <v>7452</v>
      </c>
      <c r="E4619" s="153" t="s">
        <v>33876</v>
      </c>
      <c r="F4619" s="103"/>
      <c r="G4619"/>
      <c r="H4619"/>
    </row>
    <row r="4620" spans="1:8" ht="15" x14ac:dyDescent="0.25">
      <c r="A4620">
        <v>9825</v>
      </c>
      <c r="B4620">
        <v>9825</v>
      </c>
      <c r="C4620" t="s">
        <v>33877</v>
      </c>
      <c r="D4620" t="s">
        <v>7452</v>
      </c>
      <c r="E4620" s="153" t="s">
        <v>13824</v>
      </c>
      <c r="F4620" s="103"/>
      <c r="G4620"/>
      <c r="H4620"/>
    </row>
    <row r="4621" spans="1:8" ht="15" x14ac:dyDescent="0.25">
      <c r="A4621">
        <v>9828</v>
      </c>
      <c r="B4621">
        <v>9828</v>
      </c>
      <c r="C4621" t="s">
        <v>33878</v>
      </c>
      <c r="D4621" t="s">
        <v>7452</v>
      </c>
      <c r="E4621" s="153" t="s">
        <v>33879</v>
      </c>
      <c r="F4621" s="103"/>
      <c r="G4621"/>
      <c r="H4621"/>
    </row>
    <row r="4622" spans="1:8" ht="15" x14ac:dyDescent="0.25">
      <c r="A4622">
        <v>9829</v>
      </c>
      <c r="B4622">
        <v>9829</v>
      </c>
      <c r="C4622" t="s">
        <v>33880</v>
      </c>
      <c r="D4622" t="s">
        <v>7452</v>
      </c>
      <c r="E4622" s="153" t="s">
        <v>19218</v>
      </c>
      <c r="F4622" s="103"/>
      <c r="G4622"/>
      <c r="H4622"/>
    </row>
    <row r="4623" spans="1:8" ht="15" x14ac:dyDescent="0.25">
      <c r="A4623">
        <v>9826</v>
      </c>
      <c r="B4623">
        <v>9826</v>
      </c>
      <c r="C4623" t="s">
        <v>33881</v>
      </c>
      <c r="D4623" t="s">
        <v>7452</v>
      </c>
      <c r="E4623" s="153" t="s">
        <v>19089</v>
      </c>
      <c r="F4623" s="103"/>
      <c r="G4623"/>
      <c r="H4623"/>
    </row>
    <row r="4624" spans="1:8" ht="15" x14ac:dyDescent="0.25">
      <c r="A4624">
        <v>9827</v>
      </c>
      <c r="B4624">
        <v>9827</v>
      </c>
      <c r="C4624" t="s">
        <v>33882</v>
      </c>
      <c r="D4624" t="s">
        <v>7452</v>
      </c>
      <c r="E4624" s="153" t="s">
        <v>33883</v>
      </c>
      <c r="F4624" s="103"/>
      <c r="G4624"/>
      <c r="H4624"/>
    </row>
    <row r="4625" spans="1:8" ht="15" x14ac:dyDescent="0.25">
      <c r="A4625">
        <v>36374</v>
      </c>
      <c r="B4625">
        <v>36374</v>
      </c>
      <c r="C4625" t="s">
        <v>33884</v>
      </c>
      <c r="D4625" t="s">
        <v>7452</v>
      </c>
      <c r="E4625" s="153" t="s">
        <v>17075</v>
      </c>
      <c r="F4625" s="103"/>
      <c r="G4625"/>
      <c r="H4625"/>
    </row>
    <row r="4626" spans="1:8" ht="15" x14ac:dyDescent="0.25">
      <c r="A4626">
        <v>36084</v>
      </c>
      <c r="B4626">
        <v>36084</v>
      </c>
      <c r="C4626" t="s">
        <v>33885</v>
      </c>
      <c r="D4626" t="s">
        <v>7452</v>
      </c>
      <c r="E4626" s="153" t="s">
        <v>14189</v>
      </c>
      <c r="F4626" s="103"/>
      <c r="G4626"/>
      <c r="H4626"/>
    </row>
    <row r="4627" spans="1:8" ht="15" x14ac:dyDescent="0.25">
      <c r="A4627">
        <v>36373</v>
      </c>
      <c r="B4627">
        <v>36373</v>
      </c>
      <c r="C4627" t="s">
        <v>33886</v>
      </c>
      <c r="D4627" t="s">
        <v>7452</v>
      </c>
      <c r="E4627" s="153" t="s">
        <v>25136</v>
      </c>
      <c r="F4627" s="103"/>
      <c r="G4627"/>
      <c r="H4627"/>
    </row>
    <row r="4628" spans="1:8" ht="15" x14ac:dyDescent="0.25">
      <c r="A4628">
        <v>36377</v>
      </c>
      <c r="B4628">
        <v>36377</v>
      </c>
      <c r="C4628" t="s">
        <v>33887</v>
      </c>
      <c r="D4628" t="s">
        <v>7452</v>
      </c>
      <c r="E4628" s="153" t="s">
        <v>20683</v>
      </c>
      <c r="F4628" s="103"/>
      <c r="G4628"/>
      <c r="H4628"/>
    </row>
    <row r="4629" spans="1:8" ht="15" x14ac:dyDescent="0.25">
      <c r="A4629">
        <v>36375</v>
      </c>
      <c r="B4629">
        <v>36375</v>
      </c>
      <c r="C4629" t="s">
        <v>33888</v>
      </c>
      <c r="D4629" t="s">
        <v>7452</v>
      </c>
      <c r="E4629" s="153" t="s">
        <v>7981</v>
      </c>
      <c r="F4629" s="103"/>
      <c r="G4629"/>
      <c r="H4629"/>
    </row>
    <row r="4630" spans="1:8" ht="15" x14ac:dyDescent="0.25">
      <c r="A4630">
        <v>36376</v>
      </c>
      <c r="B4630">
        <v>36376</v>
      </c>
      <c r="C4630" t="s">
        <v>33889</v>
      </c>
      <c r="D4630" t="s">
        <v>7452</v>
      </c>
      <c r="E4630" s="153" t="s">
        <v>12719</v>
      </c>
      <c r="F4630" s="103"/>
      <c r="G4630"/>
      <c r="H4630"/>
    </row>
    <row r="4631" spans="1:8" ht="15" x14ac:dyDescent="0.25">
      <c r="A4631">
        <v>36380</v>
      </c>
      <c r="B4631">
        <v>36380</v>
      </c>
      <c r="C4631" t="s">
        <v>33890</v>
      </c>
      <c r="D4631" t="s">
        <v>7452</v>
      </c>
      <c r="E4631" s="153" t="s">
        <v>33891</v>
      </c>
      <c r="F4631" s="103"/>
      <c r="G4631"/>
      <c r="H4631"/>
    </row>
    <row r="4632" spans="1:8" ht="15" x14ac:dyDescent="0.25">
      <c r="A4632">
        <v>36378</v>
      </c>
      <c r="B4632">
        <v>36378</v>
      </c>
      <c r="C4632" t="s">
        <v>33892</v>
      </c>
      <c r="D4632" t="s">
        <v>7452</v>
      </c>
      <c r="E4632" s="153" t="s">
        <v>19427</v>
      </c>
      <c r="F4632" s="103"/>
      <c r="G4632"/>
      <c r="H4632"/>
    </row>
    <row r="4633" spans="1:8" ht="15" x14ac:dyDescent="0.25">
      <c r="A4633">
        <v>36379</v>
      </c>
      <c r="B4633">
        <v>36379</v>
      </c>
      <c r="C4633" t="s">
        <v>33893</v>
      </c>
      <c r="D4633" t="s">
        <v>7452</v>
      </c>
      <c r="E4633" s="153" t="s">
        <v>33894</v>
      </c>
      <c r="F4633" s="103"/>
      <c r="G4633"/>
      <c r="H4633"/>
    </row>
    <row r="4634" spans="1:8" ht="15" x14ac:dyDescent="0.25">
      <c r="A4634">
        <v>9859</v>
      </c>
      <c r="B4634">
        <v>9859</v>
      </c>
      <c r="C4634" t="s">
        <v>33895</v>
      </c>
      <c r="D4634" t="s">
        <v>7452</v>
      </c>
      <c r="E4634" s="153" t="s">
        <v>11303</v>
      </c>
      <c r="F4634" s="103"/>
      <c r="G4634"/>
      <c r="H4634"/>
    </row>
    <row r="4635" spans="1:8" ht="15" x14ac:dyDescent="0.25">
      <c r="A4635">
        <v>9836</v>
      </c>
      <c r="B4635">
        <v>9836</v>
      </c>
      <c r="C4635" t="s">
        <v>33896</v>
      </c>
      <c r="D4635" t="s">
        <v>7452</v>
      </c>
      <c r="E4635" s="153" t="s">
        <v>7999</v>
      </c>
      <c r="F4635" s="103"/>
      <c r="G4635"/>
      <c r="H4635"/>
    </row>
    <row r="4636" spans="1:8" ht="15" x14ac:dyDescent="0.25">
      <c r="A4636">
        <v>20065</v>
      </c>
      <c r="B4636">
        <v>20065</v>
      </c>
      <c r="C4636" t="s">
        <v>33897</v>
      </c>
      <c r="D4636" t="s">
        <v>7452</v>
      </c>
      <c r="E4636" s="153" t="s">
        <v>19482</v>
      </c>
      <c r="F4636" s="103"/>
      <c r="G4636"/>
      <c r="H4636"/>
    </row>
    <row r="4637" spans="1:8" ht="15" x14ac:dyDescent="0.25">
      <c r="A4637">
        <v>9835</v>
      </c>
      <c r="B4637">
        <v>9835</v>
      </c>
      <c r="C4637" t="s">
        <v>33898</v>
      </c>
      <c r="D4637" t="s">
        <v>7452</v>
      </c>
      <c r="E4637" s="153" t="s">
        <v>7818</v>
      </c>
      <c r="F4637" s="103"/>
      <c r="G4637"/>
      <c r="H4637"/>
    </row>
    <row r="4638" spans="1:8" ht="15" x14ac:dyDescent="0.25">
      <c r="A4638">
        <v>9838</v>
      </c>
      <c r="B4638">
        <v>9838</v>
      </c>
      <c r="C4638" t="s">
        <v>33899</v>
      </c>
      <c r="D4638" t="s">
        <v>7452</v>
      </c>
      <c r="E4638" s="153" t="s">
        <v>13489</v>
      </c>
      <c r="F4638" s="103"/>
      <c r="G4638"/>
      <c r="H4638"/>
    </row>
    <row r="4639" spans="1:8" ht="15" x14ac:dyDescent="0.25">
      <c r="A4639">
        <v>9837</v>
      </c>
      <c r="B4639">
        <v>9837</v>
      </c>
      <c r="C4639" t="s">
        <v>33900</v>
      </c>
      <c r="D4639" t="s">
        <v>7452</v>
      </c>
      <c r="E4639" s="153" t="s">
        <v>33901</v>
      </c>
      <c r="F4639" s="103"/>
      <c r="G4639"/>
      <c r="H4639"/>
    </row>
    <row r="4640" spans="1:8" ht="15" x14ac:dyDescent="0.25">
      <c r="A4640">
        <v>44315</v>
      </c>
      <c r="B4640">
        <v>44315</v>
      </c>
      <c r="C4640" t="s">
        <v>33902</v>
      </c>
      <c r="D4640" t="s">
        <v>7452</v>
      </c>
      <c r="E4640" s="153" t="s">
        <v>33903</v>
      </c>
      <c r="F4640" s="103"/>
      <c r="G4640"/>
      <c r="H4640"/>
    </row>
    <row r="4641" spans="1:8" ht="15" x14ac:dyDescent="0.25">
      <c r="A4641">
        <v>9862</v>
      </c>
      <c r="B4641">
        <v>9862</v>
      </c>
      <c r="C4641" t="s">
        <v>33904</v>
      </c>
      <c r="D4641" t="s">
        <v>7452</v>
      </c>
      <c r="E4641" s="153" t="s">
        <v>23157</v>
      </c>
      <c r="F4641" s="103"/>
      <c r="G4641"/>
      <c r="H4641"/>
    </row>
    <row r="4642" spans="1:8" ht="15" x14ac:dyDescent="0.25">
      <c r="A4642">
        <v>9861</v>
      </c>
      <c r="B4642">
        <v>9861</v>
      </c>
      <c r="C4642" t="s">
        <v>33905</v>
      </c>
      <c r="D4642" t="s">
        <v>7452</v>
      </c>
      <c r="E4642" s="153" t="s">
        <v>31715</v>
      </c>
      <c r="F4642" s="103"/>
      <c r="G4642"/>
      <c r="H4642"/>
    </row>
    <row r="4643" spans="1:8" ht="15" x14ac:dyDescent="0.25">
      <c r="A4643">
        <v>9856</v>
      </c>
      <c r="B4643">
        <v>9856</v>
      </c>
      <c r="C4643" t="s">
        <v>33906</v>
      </c>
      <c r="D4643" t="s">
        <v>7452</v>
      </c>
      <c r="E4643" s="153" t="s">
        <v>9822</v>
      </c>
      <c r="F4643" s="103"/>
      <c r="G4643"/>
      <c r="H4643"/>
    </row>
    <row r="4644" spans="1:8" ht="15" x14ac:dyDescent="0.25">
      <c r="A4644">
        <v>9866</v>
      </c>
      <c r="B4644">
        <v>9866</v>
      </c>
      <c r="C4644" t="s">
        <v>33907</v>
      </c>
      <c r="D4644" t="s">
        <v>7452</v>
      </c>
      <c r="E4644" s="153" t="s">
        <v>11589</v>
      </c>
      <c r="F4644" s="103"/>
      <c r="G4644"/>
      <c r="H4644"/>
    </row>
    <row r="4645" spans="1:8" ht="15" x14ac:dyDescent="0.25">
      <c r="A4645">
        <v>9863</v>
      </c>
      <c r="B4645">
        <v>9863</v>
      </c>
      <c r="C4645" t="s">
        <v>33908</v>
      </c>
      <c r="D4645" t="s">
        <v>7452</v>
      </c>
      <c r="E4645" s="153" t="s">
        <v>23919</v>
      </c>
      <c r="F4645" s="103"/>
      <c r="G4645"/>
      <c r="H4645"/>
    </row>
    <row r="4646" spans="1:8" ht="15" x14ac:dyDescent="0.25">
      <c r="A4646">
        <v>9860</v>
      </c>
      <c r="B4646">
        <v>9860</v>
      </c>
      <c r="C4646" t="s">
        <v>33909</v>
      </c>
      <c r="D4646" t="s">
        <v>7452</v>
      </c>
      <c r="E4646" s="153" t="s">
        <v>19161</v>
      </c>
      <c r="F4646" s="103"/>
      <c r="G4646"/>
      <c r="H4646"/>
    </row>
    <row r="4647" spans="1:8" ht="15" x14ac:dyDescent="0.25">
      <c r="A4647">
        <v>9841</v>
      </c>
      <c r="B4647">
        <v>9841</v>
      </c>
      <c r="C4647" t="s">
        <v>33910</v>
      </c>
      <c r="D4647" t="s">
        <v>7452</v>
      </c>
      <c r="E4647" s="153" t="s">
        <v>18459</v>
      </c>
      <c r="F4647" s="103"/>
      <c r="G4647"/>
      <c r="H4647"/>
    </row>
    <row r="4648" spans="1:8" ht="15" x14ac:dyDescent="0.25">
      <c r="A4648">
        <v>9840</v>
      </c>
      <c r="B4648">
        <v>9840</v>
      </c>
      <c r="C4648" t="s">
        <v>33911</v>
      </c>
      <c r="D4648" t="s">
        <v>7452</v>
      </c>
      <c r="E4648" s="153" t="s">
        <v>33912</v>
      </c>
      <c r="F4648" s="103"/>
      <c r="G4648"/>
      <c r="H4648"/>
    </row>
    <row r="4649" spans="1:8" ht="15" x14ac:dyDescent="0.25">
      <c r="A4649">
        <v>20067</v>
      </c>
      <c r="B4649">
        <v>20067</v>
      </c>
      <c r="C4649" t="s">
        <v>33913</v>
      </c>
      <c r="D4649" t="s">
        <v>7452</v>
      </c>
      <c r="E4649" s="153" t="s">
        <v>9413</v>
      </c>
      <c r="F4649" s="103"/>
      <c r="G4649"/>
      <c r="H4649"/>
    </row>
    <row r="4650" spans="1:8" ht="15" x14ac:dyDescent="0.25">
      <c r="A4650">
        <v>20068</v>
      </c>
      <c r="B4650">
        <v>20068</v>
      </c>
      <c r="C4650" t="s">
        <v>33914</v>
      </c>
      <c r="D4650" t="s">
        <v>7452</v>
      </c>
      <c r="E4650" s="153" t="s">
        <v>13792</v>
      </c>
      <c r="F4650" s="103"/>
      <c r="G4650"/>
      <c r="H4650"/>
    </row>
    <row r="4651" spans="1:8" ht="15" x14ac:dyDescent="0.25">
      <c r="A4651">
        <v>9839</v>
      </c>
      <c r="B4651">
        <v>9839</v>
      </c>
      <c r="C4651" t="s">
        <v>33915</v>
      </c>
      <c r="D4651" t="s">
        <v>7452</v>
      </c>
      <c r="E4651" s="153" t="s">
        <v>33916</v>
      </c>
      <c r="F4651" s="103"/>
      <c r="G4651"/>
      <c r="H4651"/>
    </row>
    <row r="4652" spans="1:8" ht="15" x14ac:dyDescent="0.25">
      <c r="A4652">
        <v>9870</v>
      </c>
      <c r="B4652">
        <v>9870</v>
      </c>
      <c r="C4652" t="s">
        <v>33917</v>
      </c>
      <c r="D4652" t="s">
        <v>7452</v>
      </c>
      <c r="E4652" s="153" t="s">
        <v>33918</v>
      </c>
      <c r="F4652" s="103"/>
      <c r="G4652"/>
      <c r="H4652"/>
    </row>
    <row r="4653" spans="1:8" ht="15" x14ac:dyDescent="0.25">
      <c r="A4653">
        <v>9867</v>
      </c>
      <c r="B4653">
        <v>9867</v>
      </c>
      <c r="C4653" t="s">
        <v>33919</v>
      </c>
      <c r="D4653" t="s">
        <v>7452</v>
      </c>
      <c r="E4653" s="153" t="s">
        <v>8010</v>
      </c>
      <c r="F4653" s="103"/>
      <c r="G4653"/>
      <c r="H4653"/>
    </row>
    <row r="4654" spans="1:8" ht="15" x14ac:dyDescent="0.25">
      <c r="A4654">
        <v>9868</v>
      </c>
      <c r="B4654">
        <v>9868</v>
      </c>
      <c r="C4654" t="s">
        <v>33920</v>
      </c>
      <c r="D4654" t="s">
        <v>7452</v>
      </c>
      <c r="E4654" s="153" t="s">
        <v>7886</v>
      </c>
      <c r="F4654" s="103"/>
      <c r="G4654"/>
      <c r="H4654"/>
    </row>
    <row r="4655" spans="1:8" ht="15" x14ac:dyDescent="0.25">
      <c r="A4655">
        <v>9869</v>
      </c>
      <c r="B4655">
        <v>9869</v>
      </c>
      <c r="C4655" t="s">
        <v>33921</v>
      </c>
      <c r="D4655" t="s">
        <v>7452</v>
      </c>
      <c r="E4655" s="153" t="s">
        <v>7600</v>
      </c>
      <c r="F4655" s="103"/>
      <c r="G4655"/>
      <c r="H4655"/>
    </row>
    <row r="4656" spans="1:8" ht="15" x14ac:dyDescent="0.25">
      <c r="A4656">
        <v>9874</v>
      </c>
      <c r="B4656">
        <v>9874</v>
      </c>
      <c r="C4656" t="s">
        <v>33922</v>
      </c>
      <c r="D4656" t="s">
        <v>7452</v>
      </c>
      <c r="E4656" s="153" t="s">
        <v>7512</v>
      </c>
      <c r="F4656" s="103"/>
      <c r="G4656"/>
      <c r="H4656"/>
    </row>
    <row r="4657" spans="1:8" ht="15" x14ac:dyDescent="0.25">
      <c r="A4657">
        <v>9875</v>
      </c>
      <c r="B4657">
        <v>9875</v>
      </c>
      <c r="C4657" t="s">
        <v>33923</v>
      </c>
      <c r="D4657" t="s">
        <v>7452</v>
      </c>
      <c r="E4657" s="153" t="s">
        <v>33924</v>
      </c>
      <c r="F4657" s="103"/>
      <c r="G4657"/>
      <c r="H4657"/>
    </row>
    <row r="4658" spans="1:8" ht="15" x14ac:dyDescent="0.25">
      <c r="A4658">
        <v>9873</v>
      </c>
      <c r="B4658">
        <v>9873</v>
      </c>
      <c r="C4658" t="s">
        <v>33925</v>
      </c>
      <c r="D4658" t="s">
        <v>7452</v>
      </c>
      <c r="E4658" s="153" t="s">
        <v>13333</v>
      </c>
      <c r="F4658" s="103"/>
      <c r="G4658"/>
      <c r="H4658"/>
    </row>
    <row r="4659" spans="1:8" ht="15" x14ac:dyDescent="0.25">
      <c r="A4659">
        <v>9871</v>
      </c>
      <c r="B4659">
        <v>9871</v>
      </c>
      <c r="C4659" t="s">
        <v>33926</v>
      </c>
      <c r="D4659" t="s">
        <v>7452</v>
      </c>
      <c r="E4659" s="153" t="s">
        <v>19456</v>
      </c>
      <c r="F4659" s="103"/>
      <c r="G4659"/>
      <c r="H4659"/>
    </row>
    <row r="4660" spans="1:8" ht="15" x14ac:dyDescent="0.25">
      <c r="A4660">
        <v>9872</v>
      </c>
      <c r="B4660">
        <v>9872</v>
      </c>
      <c r="C4660" t="s">
        <v>33927</v>
      </c>
      <c r="D4660" t="s">
        <v>7452</v>
      </c>
      <c r="E4660" s="153" t="s">
        <v>17632</v>
      </c>
      <c r="F4660" s="103"/>
      <c r="G4660"/>
      <c r="H4660"/>
    </row>
    <row r="4661" spans="1:8" ht="15" x14ac:dyDescent="0.25">
      <c r="A4661">
        <v>7667</v>
      </c>
      <c r="B4661">
        <v>7667</v>
      </c>
      <c r="C4661" t="s">
        <v>33928</v>
      </c>
      <c r="D4661" t="s">
        <v>7452</v>
      </c>
      <c r="E4661" s="153" t="s">
        <v>33929</v>
      </c>
      <c r="F4661" s="103"/>
      <c r="G4661"/>
      <c r="H4661"/>
    </row>
    <row r="4662" spans="1:8" ht="15" x14ac:dyDescent="0.25">
      <c r="A4662">
        <v>7660</v>
      </c>
      <c r="B4662">
        <v>7660</v>
      </c>
      <c r="C4662" t="s">
        <v>33930</v>
      </c>
      <c r="D4662" t="s">
        <v>7452</v>
      </c>
      <c r="E4662" s="153" t="s">
        <v>33931</v>
      </c>
      <c r="F4662" s="103"/>
      <c r="G4662"/>
      <c r="H4662"/>
    </row>
    <row r="4663" spans="1:8" ht="15" x14ac:dyDescent="0.25">
      <c r="A4663">
        <v>7676</v>
      </c>
      <c r="B4663">
        <v>7676</v>
      </c>
      <c r="C4663" t="s">
        <v>33932</v>
      </c>
      <c r="D4663" t="s">
        <v>7452</v>
      </c>
      <c r="E4663" s="153" t="s">
        <v>33933</v>
      </c>
      <c r="F4663" s="103"/>
      <c r="G4663"/>
      <c r="H4663"/>
    </row>
    <row r="4664" spans="1:8" ht="15" x14ac:dyDescent="0.25">
      <c r="A4664">
        <v>12426</v>
      </c>
      <c r="B4664">
        <v>12426</v>
      </c>
      <c r="C4664" t="s">
        <v>33934</v>
      </c>
      <c r="D4664" t="s">
        <v>7448</v>
      </c>
      <c r="E4664" s="153" t="s">
        <v>20341</v>
      </c>
      <c r="F4664" s="103"/>
      <c r="G4664"/>
      <c r="H4664"/>
    </row>
    <row r="4665" spans="1:8" ht="15" x14ac:dyDescent="0.25">
      <c r="A4665">
        <v>12425</v>
      </c>
      <c r="B4665">
        <v>12425</v>
      </c>
      <c r="C4665" t="s">
        <v>33935</v>
      </c>
      <c r="D4665" t="s">
        <v>7448</v>
      </c>
      <c r="E4665" s="153" t="s">
        <v>14174</v>
      </c>
      <c r="F4665" s="103"/>
      <c r="G4665"/>
      <c r="H4665"/>
    </row>
    <row r="4666" spans="1:8" ht="15" x14ac:dyDescent="0.25">
      <c r="A4666">
        <v>12427</v>
      </c>
      <c r="B4666">
        <v>12427</v>
      </c>
      <c r="C4666" t="s">
        <v>33936</v>
      </c>
      <c r="D4666" t="s">
        <v>7448</v>
      </c>
      <c r="E4666" s="153" t="s">
        <v>33937</v>
      </c>
      <c r="F4666" s="103"/>
      <c r="G4666"/>
      <c r="H4666"/>
    </row>
    <row r="4667" spans="1:8" ht="15" x14ac:dyDescent="0.25">
      <c r="A4667">
        <v>12428</v>
      </c>
      <c r="B4667">
        <v>12428</v>
      </c>
      <c r="C4667" t="s">
        <v>33938</v>
      </c>
      <c r="D4667" t="s">
        <v>7448</v>
      </c>
      <c r="E4667" s="153" t="s">
        <v>33939</v>
      </c>
      <c r="F4667" s="103"/>
      <c r="G4667"/>
      <c r="H4667"/>
    </row>
    <row r="4668" spans="1:8" ht="15" x14ac:dyDescent="0.25">
      <c r="A4668">
        <v>12430</v>
      </c>
      <c r="B4668">
        <v>12430</v>
      </c>
      <c r="C4668" t="s">
        <v>33940</v>
      </c>
      <c r="D4668" t="s">
        <v>7448</v>
      </c>
      <c r="E4668" s="153" t="s">
        <v>33941</v>
      </c>
      <c r="F4668" s="103"/>
      <c r="G4668"/>
      <c r="H4668"/>
    </row>
    <row r="4669" spans="1:8" ht="15" x14ac:dyDescent="0.25">
      <c r="A4669">
        <v>12429</v>
      </c>
      <c r="B4669">
        <v>12429</v>
      </c>
      <c r="C4669" t="s">
        <v>33942</v>
      </c>
      <c r="D4669" t="s">
        <v>7448</v>
      </c>
      <c r="E4669" s="153" t="s">
        <v>33943</v>
      </c>
      <c r="F4669" s="103"/>
      <c r="G4669"/>
      <c r="H4669"/>
    </row>
    <row r="4670" spans="1:8" ht="15" x14ac:dyDescent="0.25">
      <c r="A4670">
        <v>12431</v>
      </c>
      <c r="B4670">
        <v>12431</v>
      </c>
      <c r="C4670" t="s">
        <v>33944</v>
      </c>
      <c r="D4670" t="s">
        <v>7448</v>
      </c>
      <c r="E4670" s="153" t="s">
        <v>33945</v>
      </c>
      <c r="F4670" s="103"/>
      <c r="G4670"/>
      <c r="H4670"/>
    </row>
    <row r="4671" spans="1:8" ht="15" x14ac:dyDescent="0.25">
      <c r="A4671">
        <v>12432</v>
      </c>
      <c r="B4671">
        <v>12432</v>
      </c>
      <c r="C4671" t="s">
        <v>33946</v>
      </c>
      <c r="D4671" t="s">
        <v>7448</v>
      </c>
      <c r="E4671" s="153" t="s">
        <v>19393</v>
      </c>
      <c r="F4671" s="103"/>
      <c r="G4671"/>
      <c r="H4671"/>
    </row>
    <row r="4672" spans="1:8" ht="15" x14ac:dyDescent="0.25">
      <c r="A4672">
        <v>12434</v>
      </c>
      <c r="B4672">
        <v>12434</v>
      </c>
      <c r="C4672" t="s">
        <v>33947</v>
      </c>
      <c r="D4672" t="s">
        <v>7448</v>
      </c>
      <c r="E4672" s="153" t="s">
        <v>14740</v>
      </c>
      <c r="F4672" s="103"/>
      <c r="G4672"/>
      <c r="H4672"/>
    </row>
    <row r="4673" spans="1:8" ht="15" x14ac:dyDescent="0.25">
      <c r="A4673">
        <v>12433</v>
      </c>
      <c r="B4673">
        <v>12433</v>
      </c>
      <c r="C4673" t="s">
        <v>33948</v>
      </c>
      <c r="D4673" t="s">
        <v>7448</v>
      </c>
      <c r="E4673" s="153" t="s">
        <v>33949</v>
      </c>
      <c r="F4673" s="103"/>
      <c r="G4673"/>
      <c r="H4673"/>
    </row>
    <row r="4674" spans="1:8" ht="15" x14ac:dyDescent="0.25">
      <c r="A4674">
        <v>12435</v>
      </c>
      <c r="B4674">
        <v>12435</v>
      </c>
      <c r="C4674" t="s">
        <v>33950</v>
      </c>
      <c r="D4674" t="s">
        <v>7448</v>
      </c>
      <c r="E4674" s="153" t="s">
        <v>33951</v>
      </c>
      <c r="F4674" s="103"/>
      <c r="G4674"/>
      <c r="H4674"/>
    </row>
    <row r="4675" spans="1:8" ht="15" x14ac:dyDescent="0.25">
      <c r="A4675">
        <v>12437</v>
      </c>
      <c r="B4675">
        <v>12437</v>
      </c>
      <c r="C4675" t="s">
        <v>33952</v>
      </c>
      <c r="D4675" t="s">
        <v>7448</v>
      </c>
      <c r="E4675" s="153" t="s">
        <v>33953</v>
      </c>
      <c r="F4675" s="103"/>
      <c r="G4675"/>
      <c r="H4675"/>
    </row>
    <row r="4676" spans="1:8" ht="15" x14ac:dyDescent="0.25">
      <c r="A4676">
        <v>12439</v>
      </c>
      <c r="B4676">
        <v>12439</v>
      </c>
      <c r="C4676" t="s">
        <v>33954</v>
      </c>
      <c r="D4676" t="s">
        <v>7448</v>
      </c>
      <c r="E4676" s="153" t="s">
        <v>16344</v>
      </c>
      <c r="F4676" s="103"/>
      <c r="G4676"/>
      <c r="H4676"/>
    </row>
    <row r="4677" spans="1:8" ht="15" x14ac:dyDescent="0.25">
      <c r="A4677">
        <v>12438</v>
      </c>
      <c r="B4677">
        <v>12438</v>
      </c>
      <c r="C4677" t="s">
        <v>33955</v>
      </c>
      <c r="D4677" t="s">
        <v>7448</v>
      </c>
      <c r="E4677" s="153" t="s">
        <v>33956</v>
      </c>
      <c r="F4677" s="103"/>
      <c r="G4677"/>
      <c r="H4677"/>
    </row>
    <row r="4678" spans="1:8" ht="15" x14ac:dyDescent="0.25">
      <c r="A4678">
        <v>12436</v>
      </c>
      <c r="B4678">
        <v>12436</v>
      </c>
      <c r="C4678" t="s">
        <v>33957</v>
      </c>
      <c r="D4678" t="s">
        <v>7448</v>
      </c>
      <c r="E4678" s="153" t="s">
        <v>33958</v>
      </c>
      <c r="F4678" s="103"/>
      <c r="G4678"/>
      <c r="H4678"/>
    </row>
    <row r="4679" spans="1:8" ht="15" x14ac:dyDescent="0.25">
      <c r="A4679">
        <v>36357</v>
      </c>
      <c r="B4679">
        <v>36357</v>
      </c>
      <c r="C4679" t="s">
        <v>33959</v>
      </c>
      <c r="D4679" t="s">
        <v>7448</v>
      </c>
      <c r="E4679" s="153" t="s">
        <v>33960</v>
      </c>
      <c r="F4679" s="103"/>
      <c r="G4679"/>
      <c r="H4679"/>
    </row>
    <row r="4680" spans="1:8" ht="15" x14ac:dyDescent="0.25">
      <c r="A4680">
        <v>12424</v>
      </c>
      <c r="B4680">
        <v>12424</v>
      </c>
      <c r="C4680" t="s">
        <v>33961</v>
      </c>
      <c r="D4680" t="s">
        <v>7448</v>
      </c>
      <c r="E4680" s="153" t="s">
        <v>18468</v>
      </c>
      <c r="F4680" s="103"/>
      <c r="G4680"/>
      <c r="H4680"/>
    </row>
    <row r="4681" spans="1:8" ht="15" x14ac:dyDescent="0.25">
      <c r="A4681">
        <v>12440</v>
      </c>
      <c r="B4681">
        <v>12440</v>
      </c>
      <c r="C4681" t="s">
        <v>33962</v>
      </c>
      <c r="D4681" t="s">
        <v>7448</v>
      </c>
      <c r="E4681" s="153" t="s">
        <v>33963</v>
      </c>
      <c r="F4681" s="103"/>
      <c r="G4681"/>
      <c r="H4681"/>
    </row>
    <row r="4682" spans="1:8" ht="15" x14ac:dyDescent="0.25">
      <c r="A4682">
        <v>9884</v>
      </c>
      <c r="B4682">
        <v>9884</v>
      </c>
      <c r="C4682" t="s">
        <v>33964</v>
      </c>
      <c r="D4682" t="s">
        <v>7448</v>
      </c>
      <c r="E4682" s="153" t="s">
        <v>33965</v>
      </c>
      <c r="F4682" s="103"/>
      <c r="G4682"/>
      <c r="H4682"/>
    </row>
    <row r="4683" spans="1:8" ht="15" x14ac:dyDescent="0.25">
      <c r="A4683">
        <v>9888</v>
      </c>
      <c r="B4683">
        <v>9888</v>
      </c>
      <c r="C4683" t="s">
        <v>33966</v>
      </c>
      <c r="D4683" t="s">
        <v>7448</v>
      </c>
      <c r="E4683" s="153" t="s">
        <v>26090</v>
      </c>
      <c r="F4683" s="103"/>
      <c r="G4683"/>
      <c r="H4683"/>
    </row>
    <row r="4684" spans="1:8" ht="15" x14ac:dyDescent="0.25">
      <c r="A4684">
        <v>9883</v>
      </c>
      <c r="B4684">
        <v>9883</v>
      </c>
      <c r="C4684" t="s">
        <v>33967</v>
      </c>
      <c r="D4684" t="s">
        <v>7448</v>
      </c>
      <c r="E4684" s="153" t="s">
        <v>23051</v>
      </c>
      <c r="F4684" s="103"/>
      <c r="G4684"/>
      <c r="H4684"/>
    </row>
    <row r="4685" spans="1:8" ht="15" x14ac:dyDescent="0.25">
      <c r="A4685">
        <v>9886</v>
      </c>
      <c r="B4685">
        <v>9886</v>
      </c>
      <c r="C4685" t="s">
        <v>33968</v>
      </c>
      <c r="D4685" t="s">
        <v>7448</v>
      </c>
      <c r="E4685" s="153" t="s">
        <v>13481</v>
      </c>
      <c r="F4685" s="103"/>
      <c r="G4685"/>
      <c r="H4685"/>
    </row>
    <row r="4686" spans="1:8" ht="15" x14ac:dyDescent="0.25">
      <c r="A4686">
        <v>9889</v>
      </c>
      <c r="B4686">
        <v>9889</v>
      </c>
      <c r="C4686" t="s">
        <v>33969</v>
      </c>
      <c r="D4686" t="s">
        <v>7448</v>
      </c>
      <c r="E4686" s="153" t="s">
        <v>20915</v>
      </c>
      <c r="F4686" s="103"/>
      <c r="G4686"/>
      <c r="H4686"/>
    </row>
    <row r="4687" spans="1:8" ht="15" x14ac:dyDescent="0.25">
      <c r="A4687">
        <v>9887</v>
      </c>
      <c r="B4687">
        <v>9887</v>
      </c>
      <c r="C4687" t="s">
        <v>33970</v>
      </c>
      <c r="D4687" t="s">
        <v>7448</v>
      </c>
      <c r="E4687" s="153" t="s">
        <v>33971</v>
      </c>
      <c r="F4687" s="103"/>
      <c r="G4687"/>
      <c r="H4687"/>
    </row>
    <row r="4688" spans="1:8" ht="15" x14ac:dyDescent="0.25">
      <c r="A4688">
        <v>9885</v>
      </c>
      <c r="B4688">
        <v>9885</v>
      </c>
      <c r="C4688" t="s">
        <v>33972</v>
      </c>
      <c r="D4688" t="s">
        <v>7448</v>
      </c>
      <c r="E4688" s="153" t="s">
        <v>11476</v>
      </c>
      <c r="F4688" s="103"/>
      <c r="G4688"/>
      <c r="H4688"/>
    </row>
    <row r="4689" spans="1:8" ht="15" x14ac:dyDescent="0.25">
      <c r="A4689">
        <v>9890</v>
      </c>
      <c r="B4689">
        <v>9890</v>
      </c>
      <c r="C4689" t="s">
        <v>33973</v>
      </c>
      <c r="D4689" t="s">
        <v>7448</v>
      </c>
      <c r="E4689" s="153" t="s">
        <v>33974</v>
      </c>
      <c r="F4689" s="103"/>
      <c r="G4689"/>
      <c r="H4689"/>
    </row>
    <row r="4690" spans="1:8" ht="15" x14ac:dyDescent="0.25">
      <c r="A4690">
        <v>9891</v>
      </c>
      <c r="B4690">
        <v>9891</v>
      </c>
      <c r="C4690" t="s">
        <v>33975</v>
      </c>
      <c r="D4690" t="s">
        <v>7448</v>
      </c>
      <c r="E4690" s="153" t="s">
        <v>33976</v>
      </c>
      <c r="F4690" s="103"/>
      <c r="G4690"/>
      <c r="H4690"/>
    </row>
    <row r="4691" spans="1:8" ht="15" x14ac:dyDescent="0.25">
      <c r="A4691">
        <v>36316</v>
      </c>
      <c r="B4691">
        <v>36316</v>
      </c>
      <c r="C4691" t="s">
        <v>33977</v>
      </c>
      <c r="D4691" t="s">
        <v>7448</v>
      </c>
      <c r="E4691" s="153" t="s">
        <v>11614</v>
      </c>
      <c r="F4691" s="103"/>
      <c r="G4691"/>
      <c r="H4691"/>
    </row>
    <row r="4692" spans="1:8" ht="15" x14ac:dyDescent="0.25">
      <c r="A4692">
        <v>36313</v>
      </c>
      <c r="B4692">
        <v>36313</v>
      </c>
      <c r="C4692" t="s">
        <v>33978</v>
      </c>
      <c r="D4692" t="s">
        <v>7448</v>
      </c>
      <c r="E4692" s="153" t="s">
        <v>18527</v>
      </c>
      <c r="F4692" s="103"/>
      <c r="G4692"/>
      <c r="H4692"/>
    </row>
    <row r="4693" spans="1:8" ht="15" x14ac:dyDescent="0.25">
      <c r="A4693">
        <v>64</v>
      </c>
      <c r="B4693">
        <v>64</v>
      </c>
      <c r="C4693" t="s">
        <v>33979</v>
      </c>
      <c r="D4693" t="s">
        <v>7448</v>
      </c>
      <c r="E4693" s="153" t="s">
        <v>21380</v>
      </c>
      <c r="F4693" s="103"/>
      <c r="G4693"/>
      <c r="H4693"/>
    </row>
    <row r="4694" spans="1:8" ht="15" x14ac:dyDescent="0.25">
      <c r="A4694">
        <v>37423</v>
      </c>
      <c r="B4694">
        <v>37423</v>
      </c>
      <c r="C4694" t="s">
        <v>33980</v>
      </c>
      <c r="D4694" t="s">
        <v>7448</v>
      </c>
      <c r="E4694" s="153" t="s">
        <v>8191</v>
      </c>
      <c r="F4694" s="103"/>
      <c r="G4694"/>
      <c r="H4694"/>
    </row>
    <row r="4695" spans="1:8" ht="15" x14ac:dyDescent="0.25">
      <c r="A4695">
        <v>9892</v>
      </c>
      <c r="B4695">
        <v>9892</v>
      </c>
      <c r="C4695" t="s">
        <v>33981</v>
      </c>
      <c r="D4695" t="s">
        <v>7448</v>
      </c>
      <c r="E4695" s="153" t="s">
        <v>9802</v>
      </c>
      <c r="F4695" s="103"/>
      <c r="G4695"/>
      <c r="H4695"/>
    </row>
    <row r="4696" spans="1:8" ht="15" x14ac:dyDescent="0.25">
      <c r="A4696">
        <v>9901</v>
      </c>
      <c r="B4696">
        <v>9901</v>
      </c>
      <c r="C4696" t="s">
        <v>33982</v>
      </c>
      <c r="D4696" t="s">
        <v>7448</v>
      </c>
      <c r="E4696" s="153" t="s">
        <v>17934</v>
      </c>
      <c r="F4696" s="103"/>
      <c r="G4696"/>
      <c r="H4696"/>
    </row>
    <row r="4697" spans="1:8" ht="15" x14ac:dyDescent="0.25">
      <c r="A4697">
        <v>9900</v>
      </c>
      <c r="B4697">
        <v>9900</v>
      </c>
      <c r="C4697" t="s">
        <v>33983</v>
      </c>
      <c r="D4697" t="s">
        <v>7448</v>
      </c>
      <c r="E4697" s="153" t="s">
        <v>22895</v>
      </c>
      <c r="F4697" s="103"/>
      <c r="G4697"/>
      <c r="H4697"/>
    </row>
    <row r="4698" spans="1:8" ht="15" x14ac:dyDescent="0.25">
      <c r="A4698">
        <v>9899</v>
      </c>
      <c r="B4698">
        <v>9899</v>
      </c>
      <c r="C4698" t="s">
        <v>33984</v>
      </c>
      <c r="D4698" t="s">
        <v>7448</v>
      </c>
      <c r="E4698" s="153" t="s">
        <v>24624</v>
      </c>
      <c r="F4698" s="103"/>
      <c r="G4698"/>
      <c r="H4698"/>
    </row>
    <row r="4699" spans="1:8" ht="15" x14ac:dyDescent="0.25">
      <c r="A4699">
        <v>9908</v>
      </c>
      <c r="B4699">
        <v>9908</v>
      </c>
      <c r="C4699" t="s">
        <v>33985</v>
      </c>
      <c r="D4699" t="s">
        <v>7448</v>
      </c>
      <c r="E4699" s="153" t="s">
        <v>33986</v>
      </c>
      <c r="F4699" s="103"/>
      <c r="G4699"/>
      <c r="H4699"/>
    </row>
    <row r="4700" spans="1:8" ht="15" x14ac:dyDescent="0.25">
      <c r="A4700">
        <v>9905</v>
      </c>
      <c r="B4700">
        <v>9905</v>
      </c>
      <c r="C4700" t="s">
        <v>33987</v>
      </c>
      <c r="D4700" t="s">
        <v>7448</v>
      </c>
      <c r="E4700" s="153" t="s">
        <v>13327</v>
      </c>
      <c r="F4700" s="103"/>
      <c r="G4700"/>
      <c r="H4700"/>
    </row>
    <row r="4701" spans="1:8" ht="15" x14ac:dyDescent="0.25">
      <c r="A4701">
        <v>9906</v>
      </c>
      <c r="B4701">
        <v>9906</v>
      </c>
      <c r="C4701" t="s">
        <v>33988</v>
      </c>
      <c r="D4701" t="s">
        <v>7448</v>
      </c>
      <c r="E4701" s="153" t="s">
        <v>8894</v>
      </c>
      <c r="F4701" s="103"/>
      <c r="G4701"/>
      <c r="H4701"/>
    </row>
    <row r="4702" spans="1:8" ht="15" x14ac:dyDescent="0.25">
      <c r="A4702">
        <v>9895</v>
      </c>
      <c r="B4702">
        <v>9895</v>
      </c>
      <c r="C4702" t="s">
        <v>33989</v>
      </c>
      <c r="D4702" t="s">
        <v>7448</v>
      </c>
      <c r="E4702" s="153" t="s">
        <v>11451</v>
      </c>
      <c r="F4702" s="103"/>
      <c r="G4702"/>
      <c r="H4702"/>
    </row>
    <row r="4703" spans="1:8" ht="15" x14ac:dyDescent="0.25">
      <c r="A4703">
        <v>9894</v>
      </c>
      <c r="B4703">
        <v>9894</v>
      </c>
      <c r="C4703" t="s">
        <v>33990</v>
      </c>
      <c r="D4703" t="s">
        <v>7448</v>
      </c>
      <c r="E4703" s="153" t="s">
        <v>16651</v>
      </c>
      <c r="F4703" s="103"/>
      <c r="G4703"/>
      <c r="H4703"/>
    </row>
    <row r="4704" spans="1:8" ht="15" x14ac:dyDescent="0.25">
      <c r="A4704">
        <v>9897</v>
      </c>
      <c r="B4704">
        <v>9897</v>
      </c>
      <c r="C4704" t="s">
        <v>33991</v>
      </c>
      <c r="D4704" t="s">
        <v>7448</v>
      </c>
      <c r="E4704" s="153" t="s">
        <v>18437</v>
      </c>
      <c r="F4704" s="103"/>
      <c r="G4704"/>
      <c r="H4704"/>
    </row>
    <row r="4705" spans="1:8" ht="15" x14ac:dyDescent="0.25">
      <c r="A4705">
        <v>9910</v>
      </c>
      <c r="B4705">
        <v>9910</v>
      </c>
      <c r="C4705" t="s">
        <v>33992</v>
      </c>
      <c r="D4705" t="s">
        <v>7448</v>
      </c>
      <c r="E4705" s="153" t="s">
        <v>21441</v>
      </c>
      <c r="F4705" s="103"/>
      <c r="G4705"/>
      <c r="H4705"/>
    </row>
    <row r="4706" spans="1:8" ht="15" x14ac:dyDescent="0.25">
      <c r="A4706">
        <v>9909</v>
      </c>
      <c r="B4706">
        <v>9909</v>
      </c>
      <c r="C4706" t="s">
        <v>33993</v>
      </c>
      <c r="D4706" t="s">
        <v>7448</v>
      </c>
      <c r="E4706" s="153" t="s">
        <v>33994</v>
      </c>
      <c r="F4706" s="103"/>
      <c r="G4706"/>
      <c r="H4706"/>
    </row>
    <row r="4707" spans="1:8" ht="15" x14ac:dyDescent="0.25">
      <c r="A4707">
        <v>9907</v>
      </c>
      <c r="B4707">
        <v>9907</v>
      </c>
      <c r="C4707" t="s">
        <v>33995</v>
      </c>
      <c r="D4707" t="s">
        <v>7448</v>
      </c>
      <c r="E4707" s="153" t="s">
        <v>33996</v>
      </c>
      <c r="F4707" s="103"/>
      <c r="G4707"/>
      <c r="H4707"/>
    </row>
    <row r="4708" spans="1:8" ht="15" x14ac:dyDescent="0.25">
      <c r="A4708">
        <v>20973</v>
      </c>
      <c r="B4708">
        <v>20973</v>
      </c>
      <c r="C4708" t="s">
        <v>33997</v>
      </c>
      <c r="D4708" t="s">
        <v>7448</v>
      </c>
      <c r="E4708" s="153" t="s">
        <v>26831</v>
      </c>
      <c r="F4708" s="103"/>
      <c r="G4708"/>
      <c r="H4708"/>
    </row>
    <row r="4709" spans="1:8" ht="15" x14ac:dyDescent="0.25">
      <c r="A4709">
        <v>20974</v>
      </c>
      <c r="B4709">
        <v>20974</v>
      </c>
      <c r="C4709" t="s">
        <v>33998</v>
      </c>
      <c r="D4709" t="s">
        <v>7448</v>
      </c>
      <c r="E4709" s="153" t="s">
        <v>33999</v>
      </c>
      <c r="F4709" s="103"/>
      <c r="G4709"/>
      <c r="H4709"/>
    </row>
    <row r="4710" spans="1:8" ht="15" x14ac:dyDescent="0.25">
      <c r="A4710">
        <v>37989</v>
      </c>
      <c r="B4710">
        <v>37989</v>
      </c>
      <c r="C4710" t="s">
        <v>34000</v>
      </c>
      <c r="D4710" t="s">
        <v>7448</v>
      </c>
      <c r="E4710" s="153" t="s">
        <v>8009</v>
      </c>
      <c r="F4710" s="103"/>
      <c r="G4710"/>
      <c r="H4710"/>
    </row>
    <row r="4711" spans="1:8" ht="15" x14ac:dyDescent="0.25">
      <c r="A4711">
        <v>37990</v>
      </c>
      <c r="B4711">
        <v>37990</v>
      </c>
      <c r="C4711" t="s">
        <v>34001</v>
      </c>
      <c r="D4711" t="s">
        <v>7448</v>
      </c>
      <c r="E4711" s="153" t="s">
        <v>11831</v>
      </c>
      <c r="F4711" s="103"/>
      <c r="G4711"/>
      <c r="H4711"/>
    </row>
    <row r="4712" spans="1:8" ht="15" x14ac:dyDescent="0.25">
      <c r="A4712">
        <v>37991</v>
      </c>
      <c r="B4712">
        <v>37991</v>
      </c>
      <c r="C4712" t="s">
        <v>34002</v>
      </c>
      <c r="D4712" t="s">
        <v>7448</v>
      </c>
      <c r="E4712" s="153" t="s">
        <v>13852</v>
      </c>
      <c r="F4712" s="103"/>
      <c r="G4712"/>
      <c r="H4712"/>
    </row>
    <row r="4713" spans="1:8" ht="15" x14ac:dyDescent="0.25">
      <c r="A4713">
        <v>37992</v>
      </c>
      <c r="B4713">
        <v>37992</v>
      </c>
      <c r="C4713" t="s">
        <v>34003</v>
      </c>
      <c r="D4713" t="s">
        <v>7448</v>
      </c>
      <c r="E4713" s="153" t="s">
        <v>33307</v>
      </c>
      <c r="F4713" s="103"/>
      <c r="G4713"/>
      <c r="H4713"/>
    </row>
    <row r="4714" spans="1:8" ht="15" x14ac:dyDescent="0.25">
      <c r="A4714">
        <v>37993</v>
      </c>
      <c r="B4714">
        <v>37993</v>
      </c>
      <c r="C4714" t="s">
        <v>34004</v>
      </c>
      <c r="D4714" t="s">
        <v>7448</v>
      </c>
      <c r="E4714" s="153" t="s">
        <v>13871</v>
      </c>
      <c r="F4714" s="103"/>
      <c r="G4714"/>
      <c r="H4714"/>
    </row>
    <row r="4715" spans="1:8" ht="15" x14ac:dyDescent="0.25">
      <c r="A4715">
        <v>37994</v>
      </c>
      <c r="B4715">
        <v>37994</v>
      </c>
      <c r="C4715" t="s">
        <v>34005</v>
      </c>
      <c r="D4715" t="s">
        <v>7448</v>
      </c>
      <c r="E4715" s="153" t="s">
        <v>34006</v>
      </c>
      <c r="F4715" s="103"/>
      <c r="G4715"/>
      <c r="H4715"/>
    </row>
    <row r="4716" spans="1:8" ht="15" x14ac:dyDescent="0.25">
      <c r="A4716">
        <v>37995</v>
      </c>
      <c r="B4716">
        <v>37995</v>
      </c>
      <c r="C4716" t="s">
        <v>34007</v>
      </c>
      <c r="D4716" t="s">
        <v>7448</v>
      </c>
      <c r="E4716" s="153" t="s">
        <v>16958</v>
      </c>
      <c r="F4716" s="103"/>
      <c r="G4716"/>
      <c r="H4716"/>
    </row>
    <row r="4717" spans="1:8" ht="15" x14ac:dyDescent="0.25">
      <c r="A4717">
        <v>37996</v>
      </c>
      <c r="B4717">
        <v>37996</v>
      </c>
      <c r="C4717" t="s">
        <v>34008</v>
      </c>
      <c r="D4717" t="s">
        <v>7448</v>
      </c>
      <c r="E4717" s="153" t="s">
        <v>34009</v>
      </c>
      <c r="F4717" s="103"/>
      <c r="G4717"/>
      <c r="H4717"/>
    </row>
    <row r="4718" spans="1:8" ht="15" x14ac:dyDescent="0.25">
      <c r="A4718">
        <v>13883</v>
      </c>
      <c r="B4718">
        <v>13883</v>
      </c>
      <c r="C4718" t="s">
        <v>34010</v>
      </c>
      <c r="D4718" t="s">
        <v>7448</v>
      </c>
      <c r="E4718" s="153" t="s">
        <v>34011</v>
      </c>
      <c r="F4718" s="103"/>
      <c r="G4718"/>
      <c r="H4718"/>
    </row>
    <row r="4719" spans="1:8" ht="15" x14ac:dyDescent="0.25">
      <c r="A4719">
        <v>38604</v>
      </c>
      <c r="B4719">
        <v>38604</v>
      </c>
      <c r="C4719" t="s">
        <v>34012</v>
      </c>
      <c r="D4719" t="s">
        <v>7448</v>
      </c>
      <c r="E4719" s="153" t="s">
        <v>34013</v>
      </c>
      <c r="F4719" s="103"/>
      <c r="G4719"/>
      <c r="H4719"/>
    </row>
    <row r="4720" spans="1:8" ht="15" x14ac:dyDescent="0.25">
      <c r="A4720">
        <v>10601</v>
      </c>
      <c r="B4720">
        <v>10601</v>
      </c>
      <c r="C4720" t="s">
        <v>34014</v>
      </c>
      <c r="D4720" t="s">
        <v>7448</v>
      </c>
      <c r="E4720" s="153" t="s">
        <v>34015</v>
      </c>
      <c r="F4720" s="103"/>
      <c r="G4720"/>
      <c r="H4720"/>
    </row>
    <row r="4721" spans="1:8" ht="15" x14ac:dyDescent="0.25">
      <c r="A4721">
        <v>44469</v>
      </c>
      <c r="B4721">
        <v>44469</v>
      </c>
      <c r="C4721" t="s">
        <v>34016</v>
      </c>
      <c r="D4721" t="s">
        <v>7448</v>
      </c>
      <c r="E4721" s="153" t="s">
        <v>34017</v>
      </c>
      <c r="F4721" s="103"/>
      <c r="G4721"/>
      <c r="H4721"/>
    </row>
    <row r="4722" spans="1:8" ht="15" x14ac:dyDescent="0.25">
      <c r="A4722">
        <v>13894</v>
      </c>
      <c r="B4722">
        <v>13894</v>
      </c>
      <c r="C4722" t="s">
        <v>34018</v>
      </c>
      <c r="D4722" t="s">
        <v>7448</v>
      </c>
      <c r="E4722" s="153" t="s">
        <v>34019</v>
      </c>
      <c r="F4722" s="103"/>
      <c r="G4722"/>
      <c r="H4722"/>
    </row>
    <row r="4723" spans="1:8" ht="15" x14ac:dyDescent="0.25">
      <c r="A4723">
        <v>13895</v>
      </c>
      <c r="B4723">
        <v>13895</v>
      </c>
      <c r="C4723" t="s">
        <v>34020</v>
      </c>
      <c r="D4723" t="s">
        <v>7448</v>
      </c>
      <c r="E4723" s="153" t="s">
        <v>34021</v>
      </c>
      <c r="F4723" s="103"/>
      <c r="G4723"/>
      <c r="H4723"/>
    </row>
    <row r="4724" spans="1:8" ht="15" x14ac:dyDescent="0.25">
      <c r="A4724">
        <v>13892</v>
      </c>
      <c r="B4724">
        <v>13892</v>
      </c>
      <c r="C4724" t="s">
        <v>34022</v>
      </c>
      <c r="D4724" t="s">
        <v>7448</v>
      </c>
      <c r="E4724" s="153" t="s">
        <v>34023</v>
      </c>
      <c r="F4724" s="103"/>
      <c r="G4724"/>
      <c r="H4724"/>
    </row>
    <row r="4725" spans="1:8" ht="15" x14ac:dyDescent="0.25">
      <c r="A4725">
        <v>9914</v>
      </c>
      <c r="B4725">
        <v>9914</v>
      </c>
      <c r="C4725" t="s">
        <v>34024</v>
      </c>
      <c r="D4725" t="s">
        <v>7448</v>
      </c>
      <c r="E4725" s="153" t="s">
        <v>34025</v>
      </c>
      <c r="F4725" s="103"/>
      <c r="G4725"/>
      <c r="H4725"/>
    </row>
    <row r="4726" spans="1:8" ht="15" x14ac:dyDescent="0.25">
      <c r="A4726">
        <v>36485</v>
      </c>
      <c r="B4726">
        <v>36485</v>
      </c>
      <c r="C4726" t="s">
        <v>34026</v>
      </c>
      <c r="D4726" t="s">
        <v>7448</v>
      </c>
      <c r="E4726" s="153" t="s">
        <v>34027</v>
      </c>
      <c r="F4726" s="103"/>
      <c r="G4726"/>
      <c r="H4726"/>
    </row>
    <row r="4727" spans="1:8" ht="15" x14ac:dyDescent="0.25">
      <c r="A4727">
        <v>9912</v>
      </c>
      <c r="B4727">
        <v>9912</v>
      </c>
      <c r="C4727" t="s">
        <v>34028</v>
      </c>
      <c r="D4727" t="s">
        <v>7448</v>
      </c>
      <c r="E4727" s="153" t="s">
        <v>34029</v>
      </c>
      <c r="F4727" s="103"/>
      <c r="G4727"/>
      <c r="H4727"/>
    </row>
    <row r="4728" spans="1:8" ht="15" x14ac:dyDescent="0.25">
      <c r="A4728">
        <v>9921</v>
      </c>
      <c r="B4728">
        <v>9921</v>
      </c>
      <c r="C4728" t="s">
        <v>34030</v>
      </c>
      <c r="D4728" t="s">
        <v>7448</v>
      </c>
      <c r="E4728" s="153" t="s">
        <v>34031</v>
      </c>
      <c r="F4728" s="103"/>
      <c r="G4728"/>
      <c r="H4728"/>
    </row>
    <row r="4729" spans="1:8" ht="15" x14ac:dyDescent="0.25">
      <c r="A4729">
        <v>21112</v>
      </c>
      <c r="B4729">
        <v>21112</v>
      </c>
      <c r="C4729" t="s">
        <v>34032</v>
      </c>
      <c r="D4729" t="s">
        <v>7448</v>
      </c>
      <c r="E4729" s="153" t="s">
        <v>34033</v>
      </c>
      <c r="F4729" s="103"/>
      <c r="G4729"/>
      <c r="H4729"/>
    </row>
    <row r="4730" spans="1:8" ht="15" x14ac:dyDescent="0.25">
      <c r="A4730">
        <v>10228</v>
      </c>
      <c r="B4730">
        <v>10228</v>
      </c>
      <c r="C4730" t="s">
        <v>34034</v>
      </c>
      <c r="D4730" t="s">
        <v>7448</v>
      </c>
      <c r="E4730" s="153" t="s">
        <v>26633</v>
      </c>
      <c r="F4730" s="103"/>
      <c r="G4730"/>
      <c r="H4730"/>
    </row>
    <row r="4731" spans="1:8" ht="15" x14ac:dyDescent="0.25">
      <c r="A4731">
        <v>11781</v>
      </c>
      <c r="B4731">
        <v>11781</v>
      </c>
      <c r="C4731" t="s">
        <v>34035</v>
      </c>
      <c r="D4731" t="s">
        <v>7448</v>
      </c>
      <c r="E4731" s="153" t="s">
        <v>34036</v>
      </c>
      <c r="F4731" s="103"/>
      <c r="G4731"/>
      <c r="H4731"/>
    </row>
    <row r="4732" spans="1:8" ht="15" x14ac:dyDescent="0.25">
      <c r="A4732">
        <v>37588</v>
      </c>
      <c r="B4732">
        <v>37588</v>
      </c>
      <c r="C4732" t="s">
        <v>34037</v>
      </c>
      <c r="D4732" t="s">
        <v>7448</v>
      </c>
      <c r="E4732" s="153" t="s">
        <v>34038</v>
      </c>
      <c r="F4732" s="103"/>
      <c r="G4732"/>
      <c r="H4732"/>
    </row>
    <row r="4733" spans="1:8" ht="15" x14ac:dyDescent="0.25">
      <c r="A4733">
        <v>11751</v>
      </c>
      <c r="B4733">
        <v>11751</v>
      </c>
      <c r="C4733" t="s">
        <v>34039</v>
      </c>
      <c r="D4733" t="s">
        <v>7448</v>
      </c>
      <c r="E4733" s="153" t="s">
        <v>23752</v>
      </c>
      <c r="F4733" s="103"/>
      <c r="G4733"/>
      <c r="H4733"/>
    </row>
    <row r="4734" spans="1:8" ht="15" x14ac:dyDescent="0.25">
      <c r="A4734">
        <v>11750</v>
      </c>
      <c r="B4734">
        <v>11750</v>
      </c>
      <c r="C4734" t="s">
        <v>34040</v>
      </c>
      <c r="D4734" t="s">
        <v>7448</v>
      </c>
      <c r="E4734" s="153" t="s">
        <v>34041</v>
      </c>
      <c r="F4734" s="103"/>
      <c r="G4734"/>
      <c r="H4734"/>
    </row>
    <row r="4735" spans="1:8" ht="15" x14ac:dyDescent="0.25">
      <c r="A4735">
        <v>11748</v>
      </c>
      <c r="B4735">
        <v>11748</v>
      </c>
      <c r="C4735" t="s">
        <v>34042</v>
      </c>
      <c r="D4735" t="s">
        <v>7448</v>
      </c>
      <c r="E4735" s="153" t="s">
        <v>13023</v>
      </c>
      <c r="F4735" s="103"/>
      <c r="G4735"/>
      <c r="H4735"/>
    </row>
    <row r="4736" spans="1:8" ht="15" x14ac:dyDescent="0.25">
      <c r="A4736">
        <v>11746</v>
      </c>
      <c r="B4736">
        <v>11746</v>
      </c>
      <c r="C4736" t="s">
        <v>34043</v>
      </c>
      <c r="D4736" t="s">
        <v>7448</v>
      </c>
      <c r="E4736" s="153" t="s">
        <v>18442</v>
      </c>
      <c r="F4736" s="103"/>
      <c r="G4736"/>
      <c r="H4736"/>
    </row>
    <row r="4737" spans="1:8" ht="15" x14ac:dyDescent="0.25">
      <c r="A4737">
        <v>11747</v>
      </c>
      <c r="B4737">
        <v>11747</v>
      </c>
      <c r="C4737" t="s">
        <v>34044</v>
      </c>
      <c r="D4737" t="s">
        <v>7448</v>
      </c>
      <c r="E4737" s="153" t="s">
        <v>19095</v>
      </c>
      <c r="F4737" s="103"/>
      <c r="G4737"/>
      <c r="H4737"/>
    </row>
    <row r="4738" spans="1:8" ht="15" x14ac:dyDescent="0.25">
      <c r="A4738">
        <v>11749</v>
      </c>
      <c r="B4738">
        <v>11749</v>
      </c>
      <c r="C4738" t="s">
        <v>34045</v>
      </c>
      <c r="D4738" t="s">
        <v>7448</v>
      </c>
      <c r="E4738" s="153" t="s">
        <v>34046</v>
      </c>
      <c r="F4738" s="103"/>
      <c r="G4738"/>
      <c r="H4738"/>
    </row>
    <row r="4739" spans="1:8" ht="15" x14ac:dyDescent="0.25">
      <c r="A4739">
        <v>10236</v>
      </c>
      <c r="B4739">
        <v>10236</v>
      </c>
      <c r="C4739" t="s">
        <v>34047</v>
      </c>
      <c r="D4739" t="s">
        <v>7448</v>
      </c>
      <c r="E4739" s="153" t="s">
        <v>16335</v>
      </c>
      <c r="F4739" s="103"/>
      <c r="G4739"/>
      <c r="H4739"/>
    </row>
    <row r="4740" spans="1:8" ht="15" x14ac:dyDescent="0.25">
      <c r="A4740">
        <v>10233</v>
      </c>
      <c r="B4740">
        <v>10233</v>
      </c>
      <c r="C4740" t="s">
        <v>34048</v>
      </c>
      <c r="D4740" t="s">
        <v>7448</v>
      </c>
      <c r="E4740" s="153" t="s">
        <v>34049</v>
      </c>
      <c r="F4740" s="103"/>
      <c r="G4740"/>
      <c r="H4740"/>
    </row>
    <row r="4741" spans="1:8" ht="15" x14ac:dyDescent="0.25">
      <c r="A4741">
        <v>10234</v>
      </c>
      <c r="B4741">
        <v>10234</v>
      </c>
      <c r="C4741" t="s">
        <v>34050</v>
      </c>
      <c r="D4741" t="s">
        <v>7448</v>
      </c>
      <c r="E4741" s="153" t="s">
        <v>34051</v>
      </c>
      <c r="F4741" s="103"/>
      <c r="G4741"/>
      <c r="H4741"/>
    </row>
    <row r="4742" spans="1:8" ht="15" x14ac:dyDescent="0.25">
      <c r="A4742">
        <v>10231</v>
      </c>
      <c r="B4742">
        <v>10231</v>
      </c>
      <c r="C4742" t="s">
        <v>34052</v>
      </c>
      <c r="D4742" t="s">
        <v>7448</v>
      </c>
      <c r="E4742" s="153" t="s">
        <v>34053</v>
      </c>
      <c r="F4742" s="103"/>
      <c r="G4742"/>
      <c r="H4742"/>
    </row>
    <row r="4743" spans="1:8" ht="15" x14ac:dyDescent="0.25">
      <c r="A4743">
        <v>10232</v>
      </c>
      <c r="B4743">
        <v>10232</v>
      </c>
      <c r="C4743" t="s">
        <v>34054</v>
      </c>
      <c r="D4743" t="s">
        <v>7448</v>
      </c>
      <c r="E4743" s="153" t="s">
        <v>19743</v>
      </c>
      <c r="F4743" s="103"/>
      <c r="G4743"/>
      <c r="H4743"/>
    </row>
    <row r="4744" spans="1:8" ht="15" x14ac:dyDescent="0.25">
      <c r="A4744">
        <v>10229</v>
      </c>
      <c r="B4744">
        <v>10229</v>
      </c>
      <c r="C4744" t="s">
        <v>34055</v>
      </c>
      <c r="D4744" t="s">
        <v>7448</v>
      </c>
      <c r="E4744" s="153" t="s">
        <v>20245</v>
      </c>
      <c r="F4744" s="103"/>
      <c r="G4744"/>
      <c r="H4744"/>
    </row>
    <row r="4745" spans="1:8" ht="15" x14ac:dyDescent="0.25">
      <c r="A4745">
        <v>10235</v>
      </c>
      <c r="B4745">
        <v>10235</v>
      </c>
      <c r="C4745" t="s">
        <v>34056</v>
      </c>
      <c r="D4745" t="s">
        <v>7448</v>
      </c>
      <c r="E4745" s="153" t="s">
        <v>34057</v>
      </c>
      <c r="F4745" s="103"/>
      <c r="G4745"/>
      <c r="H4745"/>
    </row>
    <row r="4746" spans="1:8" ht="15" x14ac:dyDescent="0.25">
      <c r="A4746">
        <v>10230</v>
      </c>
      <c r="B4746">
        <v>10230</v>
      </c>
      <c r="C4746" t="s">
        <v>34058</v>
      </c>
      <c r="D4746" t="s">
        <v>7448</v>
      </c>
      <c r="E4746" s="153" t="s">
        <v>34059</v>
      </c>
      <c r="F4746" s="103"/>
      <c r="G4746"/>
      <c r="H4746"/>
    </row>
    <row r="4747" spans="1:8" ht="15" x14ac:dyDescent="0.25">
      <c r="A4747">
        <v>10409</v>
      </c>
      <c r="B4747">
        <v>10409</v>
      </c>
      <c r="C4747" t="s">
        <v>34060</v>
      </c>
      <c r="D4747" t="s">
        <v>7448</v>
      </c>
      <c r="E4747" s="153" t="s">
        <v>34061</v>
      </c>
      <c r="F4747" s="103"/>
      <c r="G4747"/>
      <c r="H4747"/>
    </row>
    <row r="4748" spans="1:8" ht="15" x14ac:dyDescent="0.25">
      <c r="A4748">
        <v>10411</v>
      </c>
      <c r="B4748">
        <v>10411</v>
      </c>
      <c r="C4748" t="s">
        <v>34062</v>
      </c>
      <c r="D4748" t="s">
        <v>7448</v>
      </c>
      <c r="E4748" s="153" t="s">
        <v>34063</v>
      </c>
      <c r="F4748" s="103"/>
      <c r="G4748"/>
      <c r="H4748"/>
    </row>
    <row r="4749" spans="1:8" ht="15" x14ac:dyDescent="0.25">
      <c r="A4749">
        <v>10404</v>
      </c>
      <c r="B4749">
        <v>10404</v>
      </c>
      <c r="C4749" t="s">
        <v>34064</v>
      </c>
      <c r="D4749" t="s">
        <v>7448</v>
      </c>
      <c r="E4749" s="153" t="s">
        <v>18955</v>
      </c>
      <c r="F4749" s="103"/>
      <c r="G4749"/>
      <c r="H4749"/>
    </row>
    <row r="4750" spans="1:8" ht="15" x14ac:dyDescent="0.25">
      <c r="A4750">
        <v>10410</v>
      </c>
      <c r="B4750">
        <v>10410</v>
      </c>
      <c r="C4750" t="s">
        <v>34065</v>
      </c>
      <c r="D4750" t="s">
        <v>7448</v>
      </c>
      <c r="E4750" s="153" t="s">
        <v>34066</v>
      </c>
      <c r="F4750" s="103"/>
      <c r="G4750"/>
      <c r="H4750"/>
    </row>
    <row r="4751" spans="1:8" ht="15" x14ac:dyDescent="0.25">
      <c r="A4751">
        <v>10405</v>
      </c>
      <c r="B4751">
        <v>10405</v>
      </c>
      <c r="C4751" t="s">
        <v>34067</v>
      </c>
      <c r="D4751" t="s">
        <v>7448</v>
      </c>
      <c r="E4751" s="153" t="s">
        <v>34068</v>
      </c>
      <c r="F4751" s="103"/>
      <c r="G4751"/>
      <c r="H4751"/>
    </row>
    <row r="4752" spans="1:8" ht="15" x14ac:dyDescent="0.25">
      <c r="A4752">
        <v>10408</v>
      </c>
      <c r="B4752">
        <v>10408</v>
      </c>
      <c r="C4752" t="s">
        <v>34069</v>
      </c>
      <c r="D4752" t="s">
        <v>7448</v>
      </c>
      <c r="E4752" s="153" t="s">
        <v>30970</v>
      </c>
      <c r="F4752" s="103"/>
      <c r="G4752"/>
      <c r="H4752"/>
    </row>
    <row r="4753" spans="1:8" ht="15" x14ac:dyDescent="0.25">
      <c r="A4753">
        <v>10412</v>
      </c>
      <c r="B4753">
        <v>10412</v>
      </c>
      <c r="C4753" t="s">
        <v>34070</v>
      </c>
      <c r="D4753" t="s">
        <v>7448</v>
      </c>
      <c r="E4753" s="153" t="s">
        <v>25658</v>
      </c>
      <c r="F4753" s="103"/>
      <c r="G4753"/>
      <c r="H4753"/>
    </row>
    <row r="4754" spans="1:8" ht="15" x14ac:dyDescent="0.25">
      <c r="A4754">
        <v>10406</v>
      </c>
      <c r="B4754">
        <v>10406</v>
      </c>
      <c r="C4754" t="s">
        <v>34071</v>
      </c>
      <c r="D4754" t="s">
        <v>7448</v>
      </c>
      <c r="E4754" s="153" t="s">
        <v>34072</v>
      </c>
      <c r="F4754" s="103"/>
      <c r="G4754"/>
      <c r="H4754"/>
    </row>
    <row r="4755" spans="1:8" ht="15" x14ac:dyDescent="0.25">
      <c r="A4755">
        <v>10407</v>
      </c>
      <c r="B4755">
        <v>10407</v>
      </c>
      <c r="C4755" t="s">
        <v>34073</v>
      </c>
      <c r="D4755" t="s">
        <v>7448</v>
      </c>
      <c r="E4755" s="153" t="s">
        <v>34074</v>
      </c>
      <c r="F4755" s="103"/>
      <c r="G4755"/>
      <c r="H4755"/>
    </row>
    <row r="4756" spans="1:8" ht="15" x14ac:dyDescent="0.25">
      <c r="A4756">
        <v>10416</v>
      </c>
      <c r="B4756">
        <v>10416</v>
      </c>
      <c r="C4756" t="s">
        <v>34075</v>
      </c>
      <c r="D4756" t="s">
        <v>7448</v>
      </c>
      <c r="E4756" s="153" t="s">
        <v>19541</v>
      </c>
      <c r="F4756" s="103"/>
      <c r="G4756"/>
      <c r="H4756"/>
    </row>
    <row r="4757" spans="1:8" ht="15" x14ac:dyDescent="0.25">
      <c r="A4757">
        <v>10419</v>
      </c>
      <c r="B4757">
        <v>10419</v>
      </c>
      <c r="C4757" t="s">
        <v>34076</v>
      </c>
      <c r="D4757" t="s">
        <v>7448</v>
      </c>
      <c r="E4757" s="153" t="s">
        <v>34077</v>
      </c>
      <c r="F4757" s="103"/>
      <c r="G4757"/>
      <c r="H4757"/>
    </row>
    <row r="4758" spans="1:8" ht="15" x14ac:dyDescent="0.25">
      <c r="A4758">
        <v>21092</v>
      </c>
      <c r="B4758">
        <v>21092</v>
      </c>
      <c r="C4758" t="s">
        <v>34078</v>
      </c>
      <c r="D4758" t="s">
        <v>7448</v>
      </c>
      <c r="E4758" s="153" t="s">
        <v>19492</v>
      </c>
      <c r="F4758" s="103"/>
      <c r="G4758"/>
      <c r="H4758"/>
    </row>
    <row r="4759" spans="1:8" ht="15" x14ac:dyDescent="0.25">
      <c r="A4759">
        <v>10418</v>
      </c>
      <c r="B4759">
        <v>10418</v>
      </c>
      <c r="C4759" t="s">
        <v>34079</v>
      </c>
      <c r="D4759" t="s">
        <v>7448</v>
      </c>
      <c r="E4759" s="153" t="s">
        <v>26064</v>
      </c>
      <c r="F4759" s="103"/>
      <c r="G4759"/>
      <c r="H4759"/>
    </row>
    <row r="4760" spans="1:8" ht="15" x14ac:dyDescent="0.25">
      <c r="A4760">
        <v>12657</v>
      </c>
      <c r="B4760">
        <v>12657</v>
      </c>
      <c r="C4760" t="s">
        <v>34080</v>
      </c>
      <c r="D4760" t="s">
        <v>7448</v>
      </c>
      <c r="E4760" s="153" t="s">
        <v>34081</v>
      </c>
      <c r="F4760" s="103"/>
      <c r="G4760"/>
      <c r="H4760"/>
    </row>
    <row r="4761" spans="1:8" ht="15" x14ac:dyDescent="0.25">
      <c r="A4761">
        <v>10417</v>
      </c>
      <c r="B4761">
        <v>10417</v>
      </c>
      <c r="C4761" t="s">
        <v>34082</v>
      </c>
      <c r="D4761" t="s">
        <v>7448</v>
      </c>
      <c r="E4761" s="153" t="s">
        <v>34083</v>
      </c>
      <c r="F4761" s="103"/>
      <c r="G4761"/>
      <c r="H4761"/>
    </row>
    <row r="4762" spans="1:8" ht="15" x14ac:dyDescent="0.25">
      <c r="A4762">
        <v>10413</v>
      </c>
      <c r="B4762">
        <v>10413</v>
      </c>
      <c r="C4762" t="s">
        <v>34084</v>
      </c>
      <c r="D4762" t="s">
        <v>7448</v>
      </c>
      <c r="E4762" s="153" t="s">
        <v>34085</v>
      </c>
      <c r="F4762" s="103"/>
      <c r="G4762"/>
      <c r="H4762"/>
    </row>
    <row r="4763" spans="1:8" ht="15" x14ac:dyDescent="0.25">
      <c r="A4763">
        <v>10414</v>
      </c>
      <c r="B4763">
        <v>10414</v>
      </c>
      <c r="C4763" t="s">
        <v>34086</v>
      </c>
      <c r="D4763" t="s">
        <v>7448</v>
      </c>
      <c r="E4763" s="153" t="s">
        <v>34087</v>
      </c>
      <c r="F4763" s="103"/>
      <c r="G4763"/>
      <c r="H4763"/>
    </row>
    <row r="4764" spans="1:8" ht="15" x14ac:dyDescent="0.25">
      <c r="A4764">
        <v>10415</v>
      </c>
      <c r="B4764">
        <v>10415</v>
      </c>
      <c r="C4764" t="s">
        <v>34088</v>
      </c>
      <c r="D4764" t="s">
        <v>7448</v>
      </c>
      <c r="E4764" s="153" t="s">
        <v>34089</v>
      </c>
      <c r="F4764" s="103"/>
      <c r="G4764"/>
      <c r="H4764"/>
    </row>
    <row r="4765" spans="1:8" ht="15" x14ac:dyDescent="0.25">
      <c r="A4765">
        <v>38643</v>
      </c>
      <c r="B4765">
        <v>38643</v>
      </c>
      <c r="C4765" t="s">
        <v>34090</v>
      </c>
      <c r="D4765" t="s">
        <v>7448</v>
      </c>
      <c r="E4765" s="153" t="s">
        <v>16925</v>
      </c>
      <c r="F4765" s="103"/>
      <c r="G4765"/>
      <c r="H4765"/>
    </row>
    <row r="4766" spans="1:8" ht="15" x14ac:dyDescent="0.25">
      <c r="A4766">
        <v>6157</v>
      </c>
      <c r="B4766">
        <v>6157</v>
      </c>
      <c r="C4766" t="s">
        <v>34091</v>
      </c>
      <c r="D4766" t="s">
        <v>7448</v>
      </c>
      <c r="E4766" s="153" t="s">
        <v>34092</v>
      </c>
      <c r="F4766" s="103"/>
      <c r="G4766"/>
      <c r="H4766"/>
    </row>
    <row r="4767" spans="1:8" ht="15" x14ac:dyDescent="0.25">
      <c r="A4767">
        <v>6158</v>
      </c>
      <c r="B4767">
        <v>6158</v>
      </c>
      <c r="C4767" t="s">
        <v>34093</v>
      </c>
      <c r="D4767" t="s">
        <v>7448</v>
      </c>
      <c r="E4767" s="153" t="s">
        <v>14147</v>
      </c>
      <c r="F4767" s="103"/>
      <c r="G4767"/>
      <c r="H4767"/>
    </row>
    <row r="4768" spans="1:8" ht="15" x14ac:dyDescent="0.25">
      <c r="A4768">
        <v>6153</v>
      </c>
      <c r="B4768">
        <v>6153</v>
      </c>
      <c r="C4768" t="s">
        <v>34094</v>
      </c>
      <c r="D4768" t="s">
        <v>7448</v>
      </c>
      <c r="E4768" s="153" t="s">
        <v>27978</v>
      </c>
      <c r="F4768" s="103"/>
      <c r="G4768"/>
      <c r="H4768"/>
    </row>
    <row r="4769" spans="1:8" ht="15" x14ac:dyDescent="0.25">
      <c r="A4769">
        <v>6156</v>
      </c>
      <c r="B4769">
        <v>6156</v>
      </c>
      <c r="C4769" t="s">
        <v>34095</v>
      </c>
      <c r="D4769" t="s">
        <v>7448</v>
      </c>
      <c r="E4769" s="153" t="s">
        <v>8004</v>
      </c>
      <c r="F4769" s="103"/>
      <c r="G4769"/>
      <c r="H4769"/>
    </row>
    <row r="4770" spans="1:8" ht="15" x14ac:dyDescent="0.25">
      <c r="A4770">
        <v>6154</v>
      </c>
      <c r="B4770">
        <v>6154</v>
      </c>
      <c r="C4770" t="s">
        <v>34096</v>
      </c>
      <c r="D4770" t="s">
        <v>7448</v>
      </c>
      <c r="E4770" s="153" t="s">
        <v>7739</v>
      </c>
      <c r="F4770" s="103"/>
      <c r="G4770"/>
      <c r="H4770"/>
    </row>
    <row r="4771" spans="1:8" ht="15" x14ac:dyDescent="0.25">
      <c r="A4771">
        <v>6155</v>
      </c>
      <c r="B4771">
        <v>6155</v>
      </c>
      <c r="C4771" t="s">
        <v>34097</v>
      </c>
      <c r="D4771" t="s">
        <v>7448</v>
      </c>
      <c r="E4771" s="153" t="s">
        <v>8029</v>
      </c>
      <c r="F4771" s="103"/>
      <c r="G4771"/>
      <c r="H4771"/>
    </row>
    <row r="4772" spans="1:8" ht="15" x14ac:dyDescent="0.25">
      <c r="A4772">
        <v>43595</v>
      </c>
      <c r="B4772">
        <v>43595</v>
      </c>
      <c r="C4772" t="s">
        <v>34098</v>
      </c>
      <c r="D4772" t="s">
        <v>7448</v>
      </c>
      <c r="E4772" s="153" t="s">
        <v>13379</v>
      </c>
      <c r="F4772" s="103"/>
      <c r="G4772"/>
      <c r="H4772"/>
    </row>
    <row r="4773" spans="1:8" ht="15" x14ac:dyDescent="0.25">
      <c r="A4773">
        <v>43596</v>
      </c>
      <c r="B4773">
        <v>43596</v>
      </c>
      <c r="C4773" t="s">
        <v>34099</v>
      </c>
      <c r="D4773" t="s">
        <v>7448</v>
      </c>
      <c r="E4773" s="153" t="s">
        <v>17459</v>
      </c>
      <c r="F4773" s="103"/>
      <c r="G4773"/>
      <c r="H4773"/>
    </row>
    <row r="4774" spans="1:8" ht="15" x14ac:dyDescent="0.25">
      <c r="A4774">
        <v>38108</v>
      </c>
      <c r="B4774">
        <v>38108</v>
      </c>
      <c r="C4774" t="s">
        <v>34100</v>
      </c>
      <c r="D4774" t="s">
        <v>7448</v>
      </c>
      <c r="E4774" s="153" t="s">
        <v>19981</v>
      </c>
      <c r="F4774" s="103"/>
      <c r="G4774"/>
      <c r="H4774"/>
    </row>
    <row r="4775" spans="1:8" ht="15" x14ac:dyDescent="0.25">
      <c r="A4775">
        <v>38087</v>
      </c>
      <c r="B4775">
        <v>38087</v>
      </c>
      <c r="C4775" t="s">
        <v>34101</v>
      </c>
      <c r="D4775" t="s">
        <v>7448</v>
      </c>
      <c r="E4775" s="153" t="s">
        <v>18200</v>
      </c>
      <c r="F4775" s="103"/>
      <c r="G4775"/>
      <c r="H4775"/>
    </row>
    <row r="4776" spans="1:8" ht="15" x14ac:dyDescent="0.25">
      <c r="A4776">
        <v>38109</v>
      </c>
      <c r="B4776">
        <v>38109</v>
      </c>
      <c r="C4776" t="s">
        <v>34102</v>
      </c>
      <c r="D4776" t="s">
        <v>7448</v>
      </c>
      <c r="E4776" s="153" t="s">
        <v>34103</v>
      </c>
      <c r="F4776" s="103"/>
      <c r="G4776"/>
      <c r="H4776"/>
    </row>
    <row r="4777" spans="1:8" ht="15" x14ac:dyDescent="0.25">
      <c r="A4777">
        <v>38088</v>
      </c>
      <c r="B4777">
        <v>38088</v>
      </c>
      <c r="C4777" t="s">
        <v>34104</v>
      </c>
      <c r="D4777" t="s">
        <v>7448</v>
      </c>
      <c r="E4777" s="153" t="s">
        <v>19807</v>
      </c>
      <c r="F4777" s="103"/>
      <c r="G4777"/>
      <c r="H4777"/>
    </row>
    <row r="4778" spans="1:8" ht="15" x14ac:dyDescent="0.25">
      <c r="A4778">
        <v>38110</v>
      </c>
      <c r="B4778">
        <v>38110</v>
      </c>
      <c r="C4778" t="s">
        <v>34105</v>
      </c>
      <c r="D4778" t="s">
        <v>7448</v>
      </c>
      <c r="E4778" s="153" t="s">
        <v>14719</v>
      </c>
      <c r="F4778" s="103"/>
      <c r="G4778"/>
      <c r="H4778"/>
    </row>
    <row r="4779" spans="1:8" ht="15" x14ac:dyDescent="0.25">
      <c r="A4779">
        <v>38089</v>
      </c>
      <c r="B4779">
        <v>38089</v>
      </c>
      <c r="C4779" t="s">
        <v>34106</v>
      </c>
      <c r="D4779" t="s">
        <v>7448</v>
      </c>
      <c r="E4779" s="153" t="s">
        <v>19569</v>
      </c>
      <c r="F4779" s="103"/>
      <c r="G4779"/>
      <c r="H4779"/>
    </row>
    <row r="4780" spans="1:8" ht="15" x14ac:dyDescent="0.25">
      <c r="A4780">
        <v>38111</v>
      </c>
      <c r="B4780">
        <v>38111</v>
      </c>
      <c r="C4780" t="s">
        <v>34107</v>
      </c>
      <c r="D4780" t="s">
        <v>7448</v>
      </c>
      <c r="E4780" s="153" t="s">
        <v>19200</v>
      </c>
      <c r="F4780" s="103"/>
      <c r="G4780"/>
      <c r="H4780"/>
    </row>
    <row r="4781" spans="1:8" ht="15" x14ac:dyDescent="0.25">
      <c r="A4781">
        <v>38090</v>
      </c>
      <c r="B4781">
        <v>38090</v>
      </c>
      <c r="C4781" t="s">
        <v>34108</v>
      </c>
      <c r="D4781" t="s">
        <v>7448</v>
      </c>
      <c r="E4781" s="153" t="s">
        <v>32505</v>
      </c>
      <c r="F4781" s="103"/>
      <c r="G4781"/>
      <c r="H4781"/>
    </row>
    <row r="4782" spans="1:8" ht="15" x14ac:dyDescent="0.25">
      <c r="A4782">
        <v>13726</v>
      </c>
      <c r="B4782">
        <v>13726</v>
      </c>
      <c r="C4782" t="s">
        <v>34109</v>
      </c>
      <c r="D4782" t="s">
        <v>7448</v>
      </c>
      <c r="E4782" s="153" t="s">
        <v>34110</v>
      </c>
      <c r="F4782" s="103"/>
      <c r="G4782"/>
      <c r="H4782"/>
    </row>
    <row r="4783" spans="1:8" ht="15" x14ac:dyDescent="0.25">
      <c r="A4783">
        <v>38400</v>
      </c>
      <c r="B4783">
        <v>38400</v>
      </c>
      <c r="C4783" t="s">
        <v>34111</v>
      </c>
      <c r="D4783" t="s">
        <v>7448</v>
      </c>
      <c r="E4783" s="153" t="s">
        <v>31275</v>
      </c>
      <c r="F4783" s="103"/>
      <c r="G4783"/>
      <c r="H4783"/>
    </row>
    <row r="4784" spans="1:8" ht="15" x14ac:dyDescent="0.25">
      <c r="A4784">
        <v>12627</v>
      </c>
      <c r="B4784">
        <v>12627</v>
      </c>
      <c r="C4784" t="s">
        <v>34112</v>
      </c>
      <c r="D4784" t="s">
        <v>7448</v>
      </c>
      <c r="E4784" s="153" t="s">
        <v>16495</v>
      </c>
      <c r="F4784" s="103"/>
      <c r="G4784"/>
      <c r="H4784"/>
    </row>
    <row r="4785" spans="1:8" ht="15" x14ac:dyDescent="0.25">
      <c r="A4785">
        <v>39996</v>
      </c>
      <c r="B4785">
        <v>39996</v>
      </c>
      <c r="C4785" t="s">
        <v>34113</v>
      </c>
      <c r="D4785" t="s">
        <v>7452</v>
      </c>
      <c r="E4785" s="153" t="s">
        <v>13874</v>
      </c>
      <c r="F4785" s="103"/>
      <c r="G4785"/>
      <c r="H4785"/>
    </row>
    <row r="4786" spans="1:8" ht="15" x14ac:dyDescent="0.25">
      <c r="A4786">
        <v>10478</v>
      </c>
      <c r="B4786">
        <v>10478</v>
      </c>
      <c r="C4786" t="s">
        <v>34114</v>
      </c>
      <c r="D4786" t="s">
        <v>7446</v>
      </c>
      <c r="E4786" s="153" t="s">
        <v>19636</v>
      </c>
      <c r="F4786" s="103"/>
      <c r="G4786"/>
      <c r="H4786"/>
    </row>
    <row r="4787" spans="1:8" ht="15" x14ac:dyDescent="0.25">
      <c r="A4787">
        <v>10481</v>
      </c>
      <c r="B4787">
        <v>10481</v>
      </c>
      <c r="C4787" t="s">
        <v>34115</v>
      </c>
      <c r="D4787" t="s">
        <v>7446</v>
      </c>
      <c r="E4787" s="153" t="s">
        <v>30656</v>
      </c>
      <c r="F4787" s="103"/>
      <c r="G4787"/>
      <c r="H4787"/>
    </row>
    <row r="4788" spans="1:8" ht="15" x14ac:dyDescent="0.25">
      <c r="A4788">
        <v>10475</v>
      </c>
      <c r="B4788">
        <v>10475</v>
      </c>
      <c r="C4788" t="s">
        <v>34116</v>
      </c>
      <c r="D4788" t="s">
        <v>7446</v>
      </c>
      <c r="E4788" s="153" t="s">
        <v>18269</v>
      </c>
      <c r="F4788" s="103"/>
      <c r="G4788"/>
      <c r="H4788"/>
    </row>
    <row r="4789" spans="1:8" ht="15" x14ac:dyDescent="0.25">
      <c r="A4789">
        <v>4030</v>
      </c>
      <c r="B4789">
        <v>4030</v>
      </c>
      <c r="C4789" t="s">
        <v>34117</v>
      </c>
      <c r="D4789" t="s">
        <v>7447</v>
      </c>
      <c r="E4789" s="153" t="s">
        <v>14747</v>
      </c>
      <c r="F4789" s="103"/>
      <c r="G4789"/>
      <c r="H4789"/>
    </row>
    <row r="4790" spans="1:8" ht="15" x14ac:dyDescent="0.25">
      <c r="A4790">
        <v>4031</v>
      </c>
      <c r="B4790">
        <v>4031</v>
      </c>
      <c r="C4790" t="s">
        <v>34118</v>
      </c>
      <c r="D4790" t="s">
        <v>7447</v>
      </c>
      <c r="E4790" s="153" t="s">
        <v>20043</v>
      </c>
      <c r="F4790" s="103"/>
      <c r="G4790"/>
      <c r="H4790"/>
    </row>
    <row r="4791" spans="1:8" ht="15" x14ac:dyDescent="0.25">
      <c r="A4791">
        <v>39399</v>
      </c>
      <c r="B4791">
        <v>39399</v>
      </c>
      <c r="C4791" t="s">
        <v>34119</v>
      </c>
      <c r="D4791" t="s">
        <v>7448</v>
      </c>
      <c r="E4791" s="153" t="s">
        <v>34120</v>
      </c>
      <c r="F4791" s="103"/>
      <c r="G4791"/>
      <c r="H4791"/>
    </row>
    <row r="4792" spans="1:8" ht="15" x14ac:dyDescent="0.25">
      <c r="A4792">
        <v>39400</v>
      </c>
      <c r="B4792">
        <v>39400</v>
      </c>
      <c r="C4792" t="s">
        <v>34121</v>
      </c>
      <c r="D4792" t="s">
        <v>7448</v>
      </c>
      <c r="E4792" s="153" t="s">
        <v>34122</v>
      </c>
      <c r="F4792" s="103"/>
      <c r="G4792"/>
      <c r="H4792"/>
    </row>
    <row r="4793" spans="1:8" ht="15" x14ac:dyDescent="0.25">
      <c r="A4793">
        <v>39401</v>
      </c>
      <c r="B4793">
        <v>39401</v>
      </c>
      <c r="C4793" t="s">
        <v>34123</v>
      </c>
      <c r="D4793" t="s">
        <v>7448</v>
      </c>
      <c r="E4793" s="153" t="s">
        <v>34124</v>
      </c>
      <c r="F4793" s="103"/>
      <c r="G4793"/>
      <c r="H4793"/>
    </row>
    <row r="4794" spans="1:8" ht="15" x14ac:dyDescent="0.25">
      <c r="A4794">
        <v>11652</v>
      </c>
      <c r="B4794">
        <v>11652</v>
      </c>
      <c r="C4794" t="s">
        <v>34125</v>
      </c>
      <c r="D4794" t="s">
        <v>7448</v>
      </c>
      <c r="E4794" s="153" t="s">
        <v>34126</v>
      </c>
      <c r="F4794" s="103"/>
      <c r="G4794"/>
      <c r="H4794"/>
    </row>
    <row r="4795" spans="1:8" ht="15" x14ac:dyDescent="0.25">
      <c r="A4795">
        <v>13896</v>
      </c>
      <c r="B4795">
        <v>13896</v>
      </c>
      <c r="C4795" t="s">
        <v>34127</v>
      </c>
      <c r="D4795" t="s">
        <v>7448</v>
      </c>
      <c r="E4795" s="153" t="s">
        <v>34128</v>
      </c>
      <c r="F4795" s="103"/>
      <c r="G4795"/>
      <c r="H4795"/>
    </row>
    <row r="4796" spans="1:8" ht="15" x14ac:dyDescent="0.25">
      <c r="A4796">
        <v>13475</v>
      </c>
      <c r="B4796">
        <v>13475</v>
      </c>
      <c r="C4796" t="s">
        <v>34129</v>
      </c>
      <c r="D4796" t="s">
        <v>7448</v>
      </c>
      <c r="E4796" s="153" t="s">
        <v>34130</v>
      </c>
      <c r="F4796" s="103"/>
      <c r="G4796"/>
      <c r="H4796"/>
    </row>
    <row r="4797" spans="1:8" ht="15" x14ac:dyDescent="0.25">
      <c r="A4797">
        <v>44491</v>
      </c>
      <c r="B4797">
        <v>44491</v>
      </c>
      <c r="C4797" t="s">
        <v>34131</v>
      </c>
      <c r="D4797" t="s">
        <v>7448</v>
      </c>
      <c r="E4797" s="153" t="s">
        <v>34132</v>
      </c>
      <c r="F4797" s="103"/>
      <c r="G4797"/>
      <c r="H4797"/>
    </row>
    <row r="4798" spans="1:8" ht="15" x14ac:dyDescent="0.25">
      <c r="A4798">
        <v>44470</v>
      </c>
      <c r="B4798">
        <v>44470</v>
      </c>
      <c r="C4798" t="s">
        <v>34133</v>
      </c>
      <c r="D4798" t="s">
        <v>7448</v>
      </c>
      <c r="E4798" s="153" t="s">
        <v>34134</v>
      </c>
      <c r="F4798" s="103"/>
      <c r="G4798"/>
      <c r="H4798"/>
    </row>
    <row r="4799" spans="1:8" ht="15" x14ac:dyDescent="0.25">
      <c r="A4799">
        <v>13476</v>
      </c>
      <c r="B4799">
        <v>13476</v>
      </c>
      <c r="C4799" t="s">
        <v>34135</v>
      </c>
      <c r="D4799" t="s">
        <v>7448</v>
      </c>
      <c r="E4799" s="153" t="s">
        <v>34136</v>
      </c>
      <c r="F4799" s="103"/>
      <c r="G4799"/>
      <c r="H4799"/>
    </row>
    <row r="4800" spans="1:8" ht="15" x14ac:dyDescent="0.25">
      <c r="A4800">
        <v>10488</v>
      </c>
      <c r="B4800">
        <v>10488</v>
      </c>
      <c r="C4800" t="s">
        <v>34137</v>
      </c>
      <c r="D4800" t="s">
        <v>7448</v>
      </c>
      <c r="E4800" s="153" t="s">
        <v>34138</v>
      </c>
      <c r="F4800" s="103"/>
      <c r="G4800"/>
      <c r="H4800"/>
    </row>
    <row r="4801" spans="1:8" ht="15" x14ac:dyDescent="0.25">
      <c r="A4801">
        <v>13606</v>
      </c>
      <c r="B4801">
        <v>13606</v>
      </c>
      <c r="C4801" t="s">
        <v>34139</v>
      </c>
      <c r="D4801" t="s">
        <v>7448</v>
      </c>
      <c r="E4801" s="153" t="s">
        <v>34140</v>
      </c>
      <c r="F4801" s="103"/>
      <c r="G4801"/>
      <c r="H4801"/>
    </row>
    <row r="4802" spans="1:8" ht="15" x14ac:dyDescent="0.25">
      <c r="A4802">
        <v>10489</v>
      </c>
      <c r="B4802">
        <v>10489</v>
      </c>
      <c r="C4802" t="s">
        <v>34141</v>
      </c>
      <c r="D4802" t="s">
        <v>7449</v>
      </c>
      <c r="E4802" s="153" t="s">
        <v>33924</v>
      </c>
      <c r="F4802" s="103"/>
      <c r="G4802"/>
      <c r="H4802"/>
    </row>
    <row r="4803" spans="1:8" ht="15" x14ac:dyDescent="0.25">
      <c r="A4803">
        <v>41073</v>
      </c>
      <c r="B4803">
        <v>41073</v>
      </c>
      <c r="C4803" t="s">
        <v>34142</v>
      </c>
      <c r="D4803" t="s">
        <v>7505</v>
      </c>
      <c r="E4803" s="153" t="s">
        <v>34143</v>
      </c>
      <c r="F4803" s="103"/>
      <c r="G4803"/>
      <c r="H4803"/>
    </row>
    <row r="4804" spans="1:8" ht="15" x14ac:dyDescent="0.25">
      <c r="A4804">
        <v>34391</v>
      </c>
      <c r="B4804">
        <v>34391</v>
      </c>
      <c r="C4804" t="s">
        <v>34144</v>
      </c>
      <c r="D4804" t="s">
        <v>7447</v>
      </c>
      <c r="E4804" s="153" t="s">
        <v>34145</v>
      </c>
      <c r="F4804" s="103"/>
      <c r="G4804"/>
      <c r="H4804"/>
    </row>
    <row r="4805" spans="1:8" ht="15" x14ac:dyDescent="0.25">
      <c r="A4805">
        <v>10496</v>
      </c>
      <c r="B4805">
        <v>10496</v>
      </c>
      <c r="C4805" t="s">
        <v>34146</v>
      </c>
      <c r="D4805" t="s">
        <v>7447</v>
      </c>
      <c r="E4805" s="153" t="s">
        <v>29002</v>
      </c>
      <c r="F4805" s="103"/>
      <c r="G4805"/>
      <c r="H4805"/>
    </row>
    <row r="4806" spans="1:8" ht="15" x14ac:dyDescent="0.25">
      <c r="A4806">
        <v>10497</v>
      </c>
      <c r="B4806">
        <v>10497</v>
      </c>
      <c r="C4806" t="s">
        <v>34147</v>
      </c>
      <c r="D4806" t="s">
        <v>7447</v>
      </c>
      <c r="E4806" s="153" t="s">
        <v>34148</v>
      </c>
      <c r="F4806" s="103"/>
      <c r="G4806"/>
      <c r="H4806"/>
    </row>
    <row r="4807" spans="1:8" ht="15" x14ac:dyDescent="0.25">
      <c r="A4807">
        <v>10504</v>
      </c>
      <c r="B4807">
        <v>10504</v>
      </c>
      <c r="C4807" t="s">
        <v>34149</v>
      </c>
      <c r="D4807" t="s">
        <v>7447</v>
      </c>
      <c r="E4807" s="153" t="s">
        <v>34150</v>
      </c>
      <c r="F4807" s="103"/>
      <c r="G4807"/>
      <c r="H4807"/>
    </row>
    <row r="4808" spans="1:8" ht="15" x14ac:dyDescent="0.25">
      <c r="A4808">
        <v>34390</v>
      </c>
      <c r="B4808">
        <v>34390</v>
      </c>
      <c r="C4808" t="s">
        <v>34151</v>
      </c>
      <c r="D4808" t="s">
        <v>7447</v>
      </c>
      <c r="E4808" s="153" t="s">
        <v>34152</v>
      </c>
      <c r="F4808" s="103"/>
      <c r="G4808"/>
      <c r="H4808"/>
    </row>
    <row r="4809" spans="1:8" ht="15" x14ac:dyDescent="0.25">
      <c r="A4809">
        <v>34389</v>
      </c>
      <c r="B4809">
        <v>34389</v>
      </c>
      <c r="C4809" t="s">
        <v>34153</v>
      </c>
      <c r="D4809" t="s">
        <v>7447</v>
      </c>
      <c r="E4809" s="153" t="s">
        <v>34154</v>
      </c>
      <c r="F4809" s="103"/>
      <c r="G4809"/>
      <c r="H4809"/>
    </row>
    <row r="4810" spans="1:8" ht="15" x14ac:dyDescent="0.25">
      <c r="A4810">
        <v>34388</v>
      </c>
      <c r="B4810">
        <v>34388</v>
      </c>
      <c r="C4810" t="s">
        <v>34155</v>
      </c>
      <c r="D4810" t="s">
        <v>7447</v>
      </c>
      <c r="E4810" s="153" t="s">
        <v>34156</v>
      </c>
      <c r="F4810" s="103"/>
      <c r="G4810"/>
      <c r="H4810"/>
    </row>
    <row r="4811" spans="1:8" ht="15" x14ac:dyDescent="0.25">
      <c r="A4811">
        <v>34387</v>
      </c>
      <c r="B4811">
        <v>34387</v>
      </c>
      <c r="C4811" t="s">
        <v>34157</v>
      </c>
      <c r="D4811" t="s">
        <v>7447</v>
      </c>
      <c r="E4811" s="153" t="s">
        <v>34158</v>
      </c>
      <c r="F4811" s="103"/>
      <c r="G4811"/>
      <c r="H4811"/>
    </row>
    <row r="4812" spans="1:8" ht="15" x14ac:dyDescent="0.25">
      <c r="A4812">
        <v>11188</v>
      </c>
      <c r="B4812">
        <v>11188</v>
      </c>
      <c r="C4812" t="s">
        <v>34159</v>
      </c>
      <c r="D4812" t="s">
        <v>7447</v>
      </c>
      <c r="E4812" s="153" t="s">
        <v>34160</v>
      </c>
      <c r="F4812" s="103"/>
      <c r="G4812"/>
      <c r="H4812"/>
    </row>
    <row r="4813" spans="1:8" ht="15" x14ac:dyDescent="0.25">
      <c r="A4813">
        <v>11189</v>
      </c>
      <c r="B4813">
        <v>11189</v>
      </c>
      <c r="C4813" t="s">
        <v>34161</v>
      </c>
      <c r="D4813" t="s">
        <v>7447</v>
      </c>
      <c r="E4813" s="153" t="s">
        <v>34162</v>
      </c>
      <c r="F4813" s="103"/>
      <c r="G4813"/>
      <c r="H4813"/>
    </row>
    <row r="4814" spans="1:8" ht="15" x14ac:dyDescent="0.25">
      <c r="A4814">
        <v>21107</v>
      </c>
      <c r="B4814">
        <v>21107</v>
      </c>
      <c r="C4814" t="s">
        <v>34163</v>
      </c>
      <c r="D4814" t="s">
        <v>7447</v>
      </c>
      <c r="E4814" s="153" t="s">
        <v>34164</v>
      </c>
      <c r="F4814" s="103"/>
      <c r="G4814"/>
      <c r="H4814"/>
    </row>
    <row r="4815" spans="1:8" ht="15" x14ac:dyDescent="0.25">
      <c r="A4815">
        <v>34386</v>
      </c>
      <c r="B4815">
        <v>34386</v>
      </c>
      <c r="C4815" t="s">
        <v>34165</v>
      </c>
      <c r="D4815" t="s">
        <v>7447</v>
      </c>
      <c r="E4815" s="153" t="s">
        <v>34166</v>
      </c>
      <c r="F4815" s="103"/>
      <c r="G4815"/>
      <c r="H4815"/>
    </row>
    <row r="4816" spans="1:8" ht="15" x14ac:dyDescent="0.25">
      <c r="A4816">
        <v>10490</v>
      </c>
      <c r="B4816">
        <v>10490</v>
      </c>
      <c r="C4816" t="s">
        <v>34167</v>
      </c>
      <c r="D4816" t="s">
        <v>7447</v>
      </c>
      <c r="E4816" s="153" t="s">
        <v>18251</v>
      </c>
      <c r="F4816" s="103"/>
      <c r="G4816"/>
      <c r="H4816"/>
    </row>
    <row r="4817" spans="1:8" ht="15" x14ac:dyDescent="0.25">
      <c r="A4817">
        <v>10492</v>
      </c>
      <c r="B4817">
        <v>10492</v>
      </c>
      <c r="C4817" t="s">
        <v>34168</v>
      </c>
      <c r="D4817" t="s">
        <v>7447</v>
      </c>
      <c r="E4817" s="153" t="s">
        <v>34169</v>
      </c>
      <c r="F4817" s="103"/>
      <c r="G4817"/>
      <c r="H4817"/>
    </row>
    <row r="4818" spans="1:8" ht="15" x14ac:dyDescent="0.25">
      <c r="A4818">
        <v>10493</v>
      </c>
      <c r="B4818">
        <v>10493</v>
      </c>
      <c r="C4818" t="s">
        <v>34170</v>
      </c>
      <c r="D4818" t="s">
        <v>7447</v>
      </c>
      <c r="E4818" s="153" t="s">
        <v>34154</v>
      </c>
      <c r="F4818" s="103"/>
      <c r="G4818"/>
      <c r="H4818"/>
    </row>
    <row r="4819" spans="1:8" ht="15" x14ac:dyDescent="0.25">
      <c r="A4819">
        <v>10491</v>
      </c>
      <c r="B4819">
        <v>10491</v>
      </c>
      <c r="C4819" t="s">
        <v>34171</v>
      </c>
      <c r="D4819" t="s">
        <v>7447</v>
      </c>
      <c r="E4819" s="153" t="s">
        <v>34172</v>
      </c>
      <c r="F4819" s="103"/>
      <c r="G4819"/>
      <c r="H4819"/>
    </row>
    <row r="4820" spans="1:8" ht="15" x14ac:dyDescent="0.25">
      <c r="A4820">
        <v>34385</v>
      </c>
      <c r="B4820">
        <v>34385</v>
      </c>
      <c r="C4820" t="s">
        <v>34173</v>
      </c>
      <c r="D4820" t="s">
        <v>7447</v>
      </c>
      <c r="E4820" s="153" t="s">
        <v>34174</v>
      </c>
      <c r="F4820" s="103"/>
      <c r="G4820"/>
      <c r="H4820"/>
    </row>
    <row r="4821" spans="1:8" ht="15" x14ac:dyDescent="0.25">
      <c r="A4821">
        <v>10499</v>
      </c>
      <c r="B4821">
        <v>10499</v>
      </c>
      <c r="C4821" t="s">
        <v>34175</v>
      </c>
      <c r="D4821" t="s">
        <v>7447</v>
      </c>
      <c r="E4821" s="153" t="s">
        <v>34176</v>
      </c>
      <c r="F4821" s="103"/>
      <c r="G4821"/>
      <c r="H4821"/>
    </row>
    <row r="4822" spans="1:8" ht="15" x14ac:dyDescent="0.25">
      <c r="A4822">
        <v>34384</v>
      </c>
      <c r="B4822">
        <v>34384</v>
      </c>
      <c r="C4822" t="s">
        <v>34177</v>
      </c>
      <c r="D4822" t="s">
        <v>7447</v>
      </c>
      <c r="E4822" s="153" t="s">
        <v>34166</v>
      </c>
      <c r="F4822" s="103"/>
      <c r="G4822"/>
      <c r="H4822"/>
    </row>
    <row r="4823" spans="1:8" ht="15" x14ac:dyDescent="0.25">
      <c r="A4823">
        <v>11185</v>
      </c>
      <c r="B4823">
        <v>11185</v>
      </c>
      <c r="C4823" t="s">
        <v>34178</v>
      </c>
      <c r="D4823" t="s">
        <v>7447</v>
      </c>
      <c r="E4823" s="153" t="s">
        <v>34179</v>
      </c>
      <c r="F4823" s="103"/>
      <c r="G4823"/>
      <c r="H4823"/>
    </row>
    <row r="4824" spans="1:8" ht="15" x14ac:dyDescent="0.25">
      <c r="A4824">
        <v>10507</v>
      </c>
      <c r="B4824">
        <v>10507</v>
      </c>
      <c r="C4824" t="s">
        <v>34180</v>
      </c>
      <c r="D4824" t="s">
        <v>7447</v>
      </c>
      <c r="E4824" s="153" t="s">
        <v>34181</v>
      </c>
      <c r="F4824" s="103"/>
      <c r="G4824"/>
      <c r="H4824"/>
    </row>
    <row r="4825" spans="1:8" ht="15" x14ac:dyDescent="0.25">
      <c r="A4825">
        <v>10505</v>
      </c>
      <c r="B4825">
        <v>10505</v>
      </c>
      <c r="C4825" t="s">
        <v>34182</v>
      </c>
      <c r="D4825" t="s">
        <v>7447</v>
      </c>
      <c r="E4825" s="153" t="s">
        <v>34183</v>
      </c>
      <c r="F4825" s="103"/>
      <c r="G4825"/>
      <c r="H4825"/>
    </row>
    <row r="4826" spans="1:8" ht="15" x14ac:dyDescent="0.25">
      <c r="A4826">
        <v>10506</v>
      </c>
      <c r="B4826">
        <v>10506</v>
      </c>
      <c r="C4826" t="s">
        <v>34184</v>
      </c>
      <c r="D4826" t="s">
        <v>7447</v>
      </c>
      <c r="E4826" s="153" t="s">
        <v>34185</v>
      </c>
      <c r="F4826" s="103"/>
      <c r="G4826"/>
      <c r="H4826"/>
    </row>
    <row r="4827" spans="1:8" ht="15" x14ac:dyDescent="0.25">
      <c r="A4827">
        <v>5031</v>
      </c>
      <c r="B4827">
        <v>5031</v>
      </c>
      <c r="C4827" t="s">
        <v>34186</v>
      </c>
      <c r="D4827" t="s">
        <v>7447</v>
      </c>
      <c r="E4827" s="153" t="s">
        <v>34187</v>
      </c>
      <c r="F4827" s="103"/>
      <c r="G4827"/>
      <c r="H4827"/>
    </row>
    <row r="4828" spans="1:8" ht="15" x14ac:dyDescent="0.25">
      <c r="A4828">
        <v>10502</v>
      </c>
      <c r="B4828">
        <v>10502</v>
      </c>
      <c r="C4828" t="s">
        <v>34188</v>
      </c>
      <c r="D4828" t="s">
        <v>7447</v>
      </c>
      <c r="E4828" s="153" t="s">
        <v>34189</v>
      </c>
      <c r="F4828" s="103"/>
      <c r="G4828"/>
      <c r="H4828"/>
    </row>
    <row r="4829" spans="1:8" ht="15" x14ac:dyDescent="0.25">
      <c r="A4829">
        <v>10501</v>
      </c>
      <c r="B4829">
        <v>10501</v>
      </c>
      <c r="C4829" t="s">
        <v>34190</v>
      </c>
      <c r="D4829" t="s">
        <v>7447</v>
      </c>
      <c r="E4829" s="153" t="s">
        <v>34191</v>
      </c>
      <c r="F4829" s="103"/>
      <c r="G4829"/>
      <c r="H4829"/>
    </row>
    <row r="4830" spans="1:8" ht="15" x14ac:dyDescent="0.25">
      <c r="A4830">
        <v>10503</v>
      </c>
      <c r="B4830">
        <v>10503</v>
      </c>
      <c r="C4830" t="s">
        <v>34192</v>
      </c>
      <c r="D4830" t="s">
        <v>7447</v>
      </c>
      <c r="E4830" s="153" t="s">
        <v>34193</v>
      </c>
      <c r="F4830" s="103"/>
      <c r="G4830"/>
      <c r="H4830"/>
    </row>
    <row r="4831" spans="1:8" ht="15" x14ac:dyDescent="0.25">
      <c r="A4831">
        <v>4500</v>
      </c>
      <c r="B4831">
        <v>4500</v>
      </c>
      <c r="C4831" t="s">
        <v>34194</v>
      </c>
      <c r="D4831" t="s">
        <v>7452</v>
      </c>
      <c r="E4831" s="153" t="s">
        <v>7703</v>
      </c>
      <c r="F4831" s="103"/>
      <c r="G4831"/>
      <c r="H4831"/>
    </row>
    <row r="4832" spans="1:8" ht="15" x14ac:dyDescent="0.25">
      <c r="A4832">
        <v>4448</v>
      </c>
      <c r="B4832">
        <v>4448</v>
      </c>
      <c r="C4832" t="s">
        <v>34195</v>
      </c>
      <c r="D4832" t="s">
        <v>7452</v>
      </c>
      <c r="E4832" s="153" t="s">
        <v>34196</v>
      </c>
      <c r="F4832" s="103"/>
      <c r="G4832"/>
      <c r="H4832"/>
    </row>
    <row r="4833" spans="1:8" ht="15" x14ac:dyDescent="0.25">
      <c r="A4833">
        <v>20213</v>
      </c>
      <c r="B4833">
        <v>20213</v>
      </c>
      <c r="C4833" t="s">
        <v>34197</v>
      </c>
      <c r="D4833" t="s">
        <v>7452</v>
      </c>
      <c r="E4833" s="153" t="s">
        <v>16651</v>
      </c>
      <c r="F4833" s="103"/>
      <c r="G4833"/>
      <c r="H4833"/>
    </row>
    <row r="4834" spans="1:8" ht="15" x14ac:dyDescent="0.25">
      <c r="A4834">
        <v>20211</v>
      </c>
      <c r="B4834">
        <v>20211</v>
      </c>
      <c r="C4834" t="s">
        <v>34198</v>
      </c>
      <c r="D4834" t="s">
        <v>7452</v>
      </c>
      <c r="E4834" s="153" t="s">
        <v>16460</v>
      </c>
      <c r="F4834" s="103"/>
      <c r="G4834"/>
      <c r="H4834"/>
    </row>
    <row r="4835" spans="1:8" ht="15" x14ac:dyDescent="0.25">
      <c r="A4835">
        <v>40270</v>
      </c>
      <c r="B4835">
        <v>40270</v>
      </c>
      <c r="C4835" t="s">
        <v>34199</v>
      </c>
      <c r="D4835" t="s">
        <v>7452</v>
      </c>
      <c r="E4835" s="153" t="s">
        <v>34200</v>
      </c>
      <c r="F4835" s="103"/>
      <c r="G4835"/>
      <c r="H4835"/>
    </row>
    <row r="4836" spans="1:8" ht="15" x14ac:dyDescent="0.25">
      <c r="A4836">
        <v>4425</v>
      </c>
      <c r="B4836">
        <v>4425</v>
      </c>
      <c r="C4836" t="s">
        <v>34201</v>
      </c>
      <c r="D4836" t="s">
        <v>7452</v>
      </c>
      <c r="E4836" s="153" t="s">
        <v>13189</v>
      </c>
      <c r="F4836" s="103"/>
      <c r="G4836"/>
      <c r="H4836"/>
    </row>
    <row r="4837" spans="1:8" ht="15" x14ac:dyDescent="0.25">
      <c r="A4837">
        <v>4472</v>
      </c>
      <c r="B4837">
        <v>4472</v>
      </c>
      <c r="C4837" t="s">
        <v>34202</v>
      </c>
      <c r="D4837" t="s">
        <v>7452</v>
      </c>
      <c r="E4837" s="153" t="s">
        <v>19710</v>
      </c>
      <c r="F4837" s="103"/>
      <c r="G4837"/>
      <c r="H4837"/>
    </row>
    <row r="4838" spans="1:8" ht="15" x14ac:dyDescent="0.25">
      <c r="A4838">
        <v>35272</v>
      </c>
      <c r="B4838">
        <v>35272</v>
      </c>
      <c r="C4838" t="s">
        <v>34203</v>
      </c>
      <c r="D4838" t="s">
        <v>7452</v>
      </c>
      <c r="E4838" s="153" t="s">
        <v>14750</v>
      </c>
      <c r="F4838" s="103"/>
      <c r="G4838"/>
      <c r="H4838"/>
    </row>
    <row r="4839" spans="1:8" ht="15" x14ac:dyDescent="0.25">
      <c r="A4839">
        <v>4481</v>
      </c>
      <c r="B4839">
        <v>4481</v>
      </c>
      <c r="C4839" t="s">
        <v>34204</v>
      </c>
      <c r="D4839" t="s">
        <v>7452</v>
      </c>
      <c r="E4839" s="153" t="s">
        <v>17701</v>
      </c>
      <c r="F4839" s="103"/>
      <c r="G4839"/>
      <c r="H4839"/>
    </row>
    <row r="4840" spans="1:8" ht="15" x14ac:dyDescent="0.25">
      <c r="A4840">
        <v>34345</v>
      </c>
      <c r="B4840">
        <v>34345</v>
      </c>
      <c r="C4840" t="s">
        <v>34205</v>
      </c>
      <c r="D4840" t="s">
        <v>7449</v>
      </c>
      <c r="E4840" s="153" t="s">
        <v>7752</v>
      </c>
      <c r="F4840" s="103"/>
      <c r="G4840"/>
      <c r="H4840"/>
    </row>
    <row r="4841" spans="1:8" ht="15" x14ac:dyDescent="0.25">
      <c r="A4841">
        <v>41096</v>
      </c>
      <c r="B4841">
        <v>41096</v>
      </c>
      <c r="C4841" t="s">
        <v>34206</v>
      </c>
      <c r="D4841" t="s">
        <v>7505</v>
      </c>
      <c r="E4841" s="153" t="s">
        <v>27800</v>
      </c>
      <c r="F4841" s="103"/>
      <c r="G4841"/>
      <c r="H4841"/>
    </row>
    <row r="4842" spans="1:8" x14ac:dyDescent="0.2">
      <c r="A4842" s="516" t="s">
        <v>34478</v>
      </c>
      <c r="B4842" s="516" t="s">
        <v>34207</v>
      </c>
      <c r="C4842" s="516" t="s">
        <v>34208</v>
      </c>
      <c r="D4842" s="516" t="s">
        <v>1</v>
      </c>
      <c r="E4842" s="518">
        <v>0</v>
      </c>
      <c r="F4842" s="516" t="s">
        <v>13404</v>
      </c>
      <c r="G4842" s="516" t="s">
        <v>13399</v>
      </c>
      <c r="H4842" s="516" t="s">
        <v>26907</v>
      </c>
    </row>
    <row r="4843" spans="1:8" x14ac:dyDescent="0.2">
      <c r="A4843" s="516" t="s">
        <v>34479</v>
      </c>
      <c r="B4843" s="516" t="s">
        <v>7007</v>
      </c>
      <c r="C4843" s="516" t="s">
        <v>7008</v>
      </c>
      <c r="D4843" s="516" t="s">
        <v>1</v>
      </c>
      <c r="E4843" s="518">
        <v>83.31</v>
      </c>
      <c r="F4843" s="516" t="s">
        <v>13404</v>
      </c>
      <c r="G4843" s="516" t="s">
        <v>13399</v>
      </c>
      <c r="H4843" s="516" t="s">
        <v>26907</v>
      </c>
    </row>
    <row r="4844" spans="1:8" x14ac:dyDescent="0.2">
      <c r="A4844" s="516" t="s">
        <v>230</v>
      </c>
      <c r="B4844" s="516" t="s">
        <v>230</v>
      </c>
      <c r="C4844" s="516" t="s">
        <v>13972</v>
      </c>
      <c r="D4844" s="516" t="s">
        <v>231</v>
      </c>
      <c r="E4844" s="518">
        <v>1490.71</v>
      </c>
      <c r="F4844" s="516" t="s">
        <v>13404</v>
      </c>
      <c r="G4844" s="516" t="s">
        <v>13399</v>
      </c>
      <c r="H4844" s="516" t="s">
        <v>26907</v>
      </c>
    </row>
    <row r="4845" spans="1:8" x14ac:dyDescent="0.2">
      <c r="A4845" s="516" t="s">
        <v>232</v>
      </c>
      <c r="B4845" s="516" t="s">
        <v>232</v>
      </c>
      <c r="C4845" s="516" t="s">
        <v>233</v>
      </c>
      <c r="D4845" s="516" t="s">
        <v>3</v>
      </c>
      <c r="E4845" s="518">
        <v>85.96</v>
      </c>
      <c r="F4845" s="516" t="s">
        <v>13404</v>
      </c>
      <c r="G4845" s="516" t="s">
        <v>13399</v>
      </c>
      <c r="H4845" s="516" t="s">
        <v>26907</v>
      </c>
    </row>
    <row r="4846" spans="1:8" x14ac:dyDescent="0.2">
      <c r="A4846" s="516" t="s">
        <v>234</v>
      </c>
      <c r="B4846" s="516" t="s">
        <v>234</v>
      </c>
      <c r="C4846" s="516" t="s">
        <v>235</v>
      </c>
      <c r="D4846" s="516" t="s">
        <v>236</v>
      </c>
      <c r="E4846" s="518">
        <v>13.14</v>
      </c>
      <c r="F4846" s="516" t="s">
        <v>13404</v>
      </c>
      <c r="G4846" s="516" t="s">
        <v>13399</v>
      </c>
      <c r="H4846" s="516" t="s">
        <v>26907</v>
      </c>
    </row>
    <row r="4847" spans="1:8" x14ac:dyDescent="0.2">
      <c r="A4847" s="516" t="s">
        <v>7009</v>
      </c>
      <c r="B4847" s="516" t="s">
        <v>7009</v>
      </c>
      <c r="C4847" s="516" t="s">
        <v>7010</v>
      </c>
      <c r="D4847" s="516" t="s">
        <v>2</v>
      </c>
      <c r="E4847" s="518">
        <v>422.4</v>
      </c>
      <c r="F4847" s="516" t="s">
        <v>13404</v>
      </c>
      <c r="G4847" s="516" t="s">
        <v>13399</v>
      </c>
      <c r="H4847" s="516" t="s">
        <v>26907</v>
      </c>
    </row>
    <row r="4848" spans="1:8" x14ac:dyDescent="0.2">
      <c r="A4848" s="516" t="s">
        <v>237</v>
      </c>
      <c r="B4848" s="516" t="s">
        <v>237</v>
      </c>
      <c r="C4848" s="516" t="s">
        <v>238</v>
      </c>
      <c r="D4848" s="516" t="s">
        <v>3</v>
      </c>
      <c r="E4848" s="518">
        <v>85.96</v>
      </c>
      <c r="F4848" s="516" t="s">
        <v>13404</v>
      </c>
      <c r="G4848" s="516" t="s">
        <v>13399</v>
      </c>
      <c r="H4848" s="516" t="s">
        <v>26907</v>
      </c>
    </row>
    <row r="4849" spans="1:8" x14ac:dyDescent="0.2">
      <c r="A4849" s="516" t="s">
        <v>239</v>
      </c>
      <c r="B4849" s="516" t="s">
        <v>239</v>
      </c>
      <c r="C4849" s="516" t="s">
        <v>240</v>
      </c>
      <c r="D4849" s="516" t="s">
        <v>1</v>
      </c>
      <c r="E4849" s="518">
        <v>8.93</v>
      </c>
      <c r="F4849" s="516" t="s">
        <v>13404</v>
      </c>
      <c r="G4849" s="516" t="s">
        <v>13399</v>
      </c>
      <c r="H4849" s="516" t="s">
        <v>26907</v>
      </c>
    </row>
    <row r="4850" spans="1:8" x14ac:dyDescent="0.2">
      <c r="A4850" s="516" t="s">
        <v>7011</v>
      </c>
      <c r="B4850" s="516" t="s">
        <v>7011</v>
      </c>
      <c r="C4850" s="516" t="s">
        <v>7012</v>
      </c>
      <c r="D4850" s="516" t="s">
        <v>3</v>
      </c>
      <c r="E4850" s="518">
        <v>64.040000000000006</v>
      </c>
      <c r="F4850" s="516" t="s">
        <v>13404</v>
      </c>
      <c r="G4850" s="516" t="s">
        <v>13399</v>
      </c>
      <c r="H4850" s="516" t="s">
        <v>26907</v>
      </c>
    </row>
    <row r="4851" spans="1:8" x14ac:dyDescent="0.2">
      <c r="A4851" s="516" t="s">
        <v>241</v>
      </c>
      <c r="B4851" s="516" t="s">
        <v>241</v>
      </c>
      <c r="C4851" s="516" t="s">
        <v>242</v>
      </c>
      <c r="D4851" s="516" t="s">
        <v>1</v>
      </c>
      <c r="E4851" s="518">
        <v>24.96</v>
      </c>
      <c r="F4851" s="516" t="s">
        <v>13404</v>
      </c>
      <c r="G4851" s="516" t="s">
        <v>13399</v>
      </c>
      <c r="H4851" s="516" t="s">
        <v>26907</v>
      </c>
    </row>
    <row r="4852" spans="1:8" x14ac:dyDescent="0.2">
      <c r="A4852" s="516" t="s">
        <v>243</v>
      </c>
      <c r="B4852" s="516" t="s">
        <v>243</v>
      </c>
      <c r="C4852" s="516" t="s">
        <v>244</v>
      </c>
      <c r="D4852" s="516" t="s">
        <v>2</v>
      </c>
      <c r="E4852" s="518">
        <v>561.20000000000005</v>
      </c>
      <c r="F4852" s="516" t="s">
        <v>13404</v>
      </c>
      <c r="G4852" s="516" t="s">
        <v>13399</v>
      </c>
      <c r="H4852" s="516" t="s">
        <v>26907</v>
      </c>
    </row>
    <row r="4853" spans="1:8" x14ac:dyDescent="0.2">
      <c r="A4853" s="516" t="s">
        <v>245</v>
      </c>
      <c r="B4853" s="516" t="s">
        <v>245</v>
      </c>
      <c r="C4853" s="516" t="s">
        <v>246</v>
      </c>
      <c r="D4853" s="516" t="s">
        <v>2</v>
      </c>
      <c r="E4853" s="518">
        <v>2513.86</v>
      </c>
      <c r="F4853" s="516" t="s">
        <v>13404</v>
      </c>
      <c r="G4853" s="516" t="s">
        <v>13399</v>
      </c>
      <c r="H4853" s="516" t="s">
        <v>26907</v>
      </c>
    </row>
    <row r="4854" spans="1:8" x14ac:dyDescent="0.2">
      <c r="A4854" s="516" t="s">
        <v>14855</v>
      </c>
      <c r="B4854" s="516" t="s">
        <v>14855</v>
      </c>
      <c r="C4854" s="516" t="s">
        <v>14856</v>
      </c>
      <c r="D4854" s="516" t="s">
        <v>5</v>
      </c>
      <c r="E4854" s="518">
        <v>0</v>
      </c>
      <c r="F4854" s="516" t="s">
        <v>13404</v>
      </c>
      <c r="G4854" s="516" t="s">
        <v>13399</v>
      </c>
      <c r="H4854" s="516" t="s">
        <v>26907</v>
      </c>
    </row>
    <row r="4855" spans="1:8" x14ac:dyDescent="0.2">
      <c r="A4855" s="516" t="s">
        <v>14857</v>
      </c>
      <c r="B4855" s="516" t="s">
        <v>14857</v>
      </c>
      <c r="C4855" s="516" t="s">
        <v>34209</v>
      </c>
      <c r="D4855" s="516" t="s">
        <v>162</v>
      </c>
      <c r="E4855" s="518">
        <v>22987.48</v>
      </c>
      <c r="F4855" s="516" t="s">
        <v>13404</v>
      </c>
      <c r="G4855" s="516" t="s">
        <v>13399</v>
      </c>
      <c r="H4855" s="516" t="s">
        <v>26907</v>
      </c>
    </row>
    <row r="4856" spans="1:8" x14ac:dyDescent="0.2">
      <c r="A4856" s="516" t="s">
        <v>11491</v>
      </c>
      <c r="B4856" s="516" t="s">
        <v>11491</v>
      </c>
      <c r="C4856" s="516" t="s">
        <v>27003</v>
      </c>
      <c r="D4856" s="516" t="s">
        <v>1</v>
      </c>
      <c r="E4856" s="518">
        <v>0</v>
      </c>
      <c r="F4856" s="516" t="s">
        <v>13404</v>
      </c>
      <c r="G4856" s="516" t="s">
        <v>13399</v>
      </c>
      <c r="H4856" s="516" t="s">
        <v>26907</v>
      </c>
    </row>
    <row r="4857" spans="1:8" x14ac:dyDescent="0.2">
      <c r="A4857" s="516" t="s">
        <v>254</v>
      </c>
      <c r="B4857" s="516" t="s">
        <v>254</v>
      </c>
      <c r="C4857" s="516" t="s">
        <v>34210</v>
      </c>
      <c r="D4857" s="516" t="s">
        <v>1</v>
      </c>
      <c r="E4857" s="518">
        <v>0</v>
      </c>
      <c r="F4857" s="516" t="s">
        <v>13404</v>
      </c>
      <c r="G4857" s="516" t="s">
        <v>13399</v>
      </c>
      <c r="H4857" s="516" t="s">
        <v>26907</v>
      </c>
    </row>
    <row r="4858" spans="1:8" x14ac:dyDescent="0.2">
      <c r="A4858" s="516" t="s">
        <v>255</v>
      </c>
      <c r="B4858" s="516" t="s">
        <v>255</v>
      </c>
      <c r="C4858" s="516" t="s">
        <v>256</v>
      </c>
      <c r="D4858" s="516" t="s">
        <v>1</v>
      </c>
      <c r="E4858" s="518">
        <v>765.03</v>
      </c>
      <c r="F4858" s="516" t="s">
        <v>13404</v>
      </c>
      <c r="G4858" s="516" t="s">
        <v>13399</v>
      </c>
      <c r="H4858" s="516" t="s">
        <v>26907</v>
      </c>
    </row>
    <row r="4859" spans="1:8" x14ac:dyDescent="0.2">
      <c r="A4859" s="516" t="s">
        <v>257</v>
      </c>
      <c r="B4859" s="516" t="s">
        <v>257</v>
      </c>
      <c r="C4859" s="516" t="s">
        <v>258</v>
      </c>
      <c r="D4859" s="516" t="s">
        <v>1</v>
      </c>
      <c r="E4859" s="518">
        <v>749.6</v>
      </c>
      <c r="F4859" s="516" t="s">
        <v>13404</v>
      </c>
      <c r="G4859" s="516" t="s">
        <v>13399</v>
      </c>
      <c r="H4859" s="516" t="s">
        <v>26907</v>
      </c>
    </row>
    <row r="4860" spans="1:8" x14ac:dyDescent="0.2">
      <c r="A4860" s="516" t="s">
        <v>259</v>
      </c>
      <c r="B4860" s="516" t="s">
        <v>259</v>
      </c>
      <c r="C4860" s="516" t="s">
        <v>260</v>
      </c>
      <c r="D4860" s="516" t="s">
        <v>2</v>
      </c>
      <c r="E4860" s="518">
        <v>190.62</v>
      </c>
      <c r="F4860" s="516" t="s">
        <v>13404</v>
      </c>
      <c r="G4860" s="516" t="s">
        <v>13399</v>
      </c>
      <c r="H4860" s="516" t="s">
        <v>26907</v>
      </c>
    </row>
    <row r="4861" spans="1:8" x14ac:dyDescent="0.2">
      <c r="A4861" s="516" t="s">
        <v>261</v>
      </c>
      <c r="B4861" s="516" t="s">
        <v>261</v>
      </c>
      <c r="C4861" s="516" t="s">
        <v>262</v>
      </c>
      <c r="D4861" s="516" t="s">
        <v>2</v>
      </c>
      <c r="E4861" s="518">
        <v>66.67</v>
      </c>
      <c r="F4861" s="516" t="s">
        <v>13404</v>
      </c>
      <c r="G4861" s="516" t="s">
        <v>13399</v>
      </c>
      <c r="H4861" s="516" t="s">
        <v>26907</v>
      </c>
    </row>
    <row r="4862" spans="1:8" x14ac:dyDescent="0.2">
      <c r="A4862" s="516" t="s">
        <v>263</v>
      </c>
      <c r="B4862" s="516" t="s">
        <v>263</v>
      </c>
      <c r="C4862" s="516" t="s">
        <v>264</v>
      </c>
      <c r="D4862" s="516" t="s">
        <v>2</v>
      </c>
      <c r="E4862" s="518">
        <v>267.61</v>
      </c>
      <c r="F4862" s="516" t="s">
        <v>13404</v>
      </c>
      <c r="G4862" s="516" t="s">
        <v>13399</v>
      </c>
      <c r="H4862" s="516" t="s">
        <v>26907</v>
      </c>
    </row>
    <row r="4863" spans="1:8" x14ac:dyDescent="0.2">
      <c r="A4863" s="516" t="s">
        <v>265</v>
      </c>
      <c r="B4863" s="516" t="s">
        <v>265</v>
      </c>
      <c r="C4863" s="516" t="s">
        <v>266</v>
      </c>
      <c r="D4863" s="516" t="s">
        <v>2</v>
      </c>
      <c r="E4863" s="518">
        <v>73.319999999999993</v>
      </c>
      <c r="F4863" s="516" t="s">
        <v>13404</v>
      </c>
      <c r="G4863" s="516" t="s">
        <v>13399</v>
      </c>
      <c r="H4863" s="516" t="s">
        <v>26907</v>
      </c>
    </row>
    <row r="4864" spans="1:8" x14ac:dyDescent="0.2">
      <c r="A4864" s="516" t="s">
        <v>267</v>
      </c>
      <c r="B4864" s="516" t="s">
        <v>267</v>
      </c>
      <c r="C4864" s="516" t="s">
        <v>268</v>
      </c>
      <c r="D4864" s="516" t="s">
        <v>2</v>
      </c>
      <c r="E4864" s="518">
        <v>976.95</v>
      </c>
      <c r="F4864" s="516" t="s">
        <v>13404</v>
      </c>
      <c r="G4864" s="516" t="s">
        <v>13399</v>
      </c>
      <c r="H4864" s="516" t="s">
        <v>26907</v>
      </c>
    </row>
    <row r="4865" spans="1:8" x14ac:dyDescent="0.2">
      <c r="A4865" s="516" t="s">
        <v>269</v>
      </c>
      <c r="B4865" s="516" t="s">
        <v>269</v>
      </c>
      <c r="C4865" s="516" t="s">
        <v>270</v>
      </c>
      <c r="D4865" s="516" t="s">
        <v>2</v>
      </c>
      <c r="E4865" s="518">
        <v>1226.04</v>
      </c>
      <c r="F4865" s="516" t="s">
        <v>13404</v>
      </c>
      <c r="G4865" s="516" t="s">
        <v>13399</v>
      </c>
      <c r="H4865" s="516" t="s">
        <v>26907</v>
      </c>
    </row>
    <row r="4866" spans="1:8" x14ac:dyDescent="0.2">
      <c r="A4866" s="516" t="s">
        <v>271</v>
      </c>
      <c r="B4866" s="516" t="s">
        <v>271</v>
      </c>
      <c r="C4866" s="516" t="s">
        <v>34211</v>
      </c>
      <c r="D4866" s="516" t="s">
        <v>2</v>
      </c>
      <c r="E4866" s="518">
        <v>73.260000000000005</v>
      </c>
      <c r="F4866" s="516" t="s">
        <v>13404</v>
      </c>
      <c r="G4866" s="516" t="s">
        <v>13399</v>
      </c>
      <c r="H4866" s="516" t="s">
        <v>26907</v>
      </c>
    </row>
    <row r="4867" spans="1:8" x14ac:dyDescent="0.2">
      <c r="A4867" s="516" t="s">
        <v>272</v>
      </c>
      <c r="B4867" s="516" t="s">
        <v>272</v>
      </c>
      <c r="C4867" s="516" t="s">
        <v>34212</v>
      </c>
      <c r="D4867" s="516" t="s">
        <v>2</v>
      </c>
      <c r="E4867" s="518">
        <v>130.53</v>
      </c>
      <c r="F4867" s="516" t="s">
        <v>13404</v>
      </c>
      <c r="G4867" s="516" t="s">
        <v>13399</v>
      </c>
      <c r="H4867" s="516" t="s">
        <v>26907</v>
      </c>
    </row>
    <row r="4868" spans="1:8" x14ac:dyDescent="0.2">
      <c r="A4868" s="516" t="s">
        <v>273</v>
      </c>
      <c r="B4868" s="516" t="s">
        <v>273</v>
      </c>
      <c r="C4868" s="516" t="s">
        <v>34213</v>
      </c>
      <c r="D4868" s="516" t="s">
        <v>2</v>
      </c>
      <c r="E4868" s="518">
        <v>248</v>
      </c>
      <c r="F4868" s="516" t="s">
        <v>13404</v>
      </c>
      <c r="G4868" s="516" t="s">
        <v>13399</v>
      </c>
      <c r="H4868" s="516" t="s">
        <v>26907</v>
      </c>
    </row>
    <row r="4869" spans="1:8" x14ac:dyDescent="0.2">
      <c r="A4869" s="516" t="s">
        <v>274</v>
      </c>
      <c r="B4869" s="516" t="s">
        <v>274</v>
      </c>
      <c r="C4869" s="516" t="s">
        <v>13973</v>
      </c>
      <c r="D4869" s="516" t="s">
        <v>2</v>
      </c>
      <c r="E4869" s="518">
        <v>412.63</v>
      </c>
      <c r="F4869" s="516" t="s">
        <v>13404</v>
      </c>
      <c r="G4869" s="516" t="s">
        <v>13399</v>
      </c>
      <c r="H4869" s="516" t="s">
        <v>26907</v>
      </c>
    </row>
    <row r="4870" spans="1:8" x14ac:dyDescent="0.2">
      <c r="A4870" s="516" t="s">
        <v>275</v>
      </c>
      <c r="B4870" s="516" t="s">
        <v>275</v>
      </c>
      <c r="C4870" s="516" t="s">
        <v>34214</v>
      </c>
      <c r="D4870" s="516" t="s">
        <v>2</v>
      </c>
      <c r="E4870" s="518">
        <v>531.41999999999996</v>
      </c>
      <c r="F4870" s="516" t="s">
        <v>13404</v>
      </c>
      <c r="G4870" s="516" t="s">
        <v>13399</v>
      </c>
      <c r="H4870" s="516" t="s">
        <v>26907</v>
      </c>
    </row>
    <row r="4871" spans="1:8" x14ac:dyDescent="0.2">
      <c r="A4871" s="516" t="s">
        <v>276</v>
      </c>
      <c r="B4871" s="516" t="s">
        <v>276</v>
      </c>
      <c r="C4871" s="516" t="s">
        <v>34215</v>
      </c>
      <c r="D4871" s="516" t="s">
        <v>2</v>
      </c>
      <c r="E4871" s="518">
        <v>722.11</v>
      </c>
      <c r="F4871" s="516" t="s">
        <v>13404</v>
      </c>
      <c r="G4871" s="516" t="s">
        <v>13399</v>
      </c>
      <c r="H4871" s="516" t="s">
        <v>26907</v>
      </c>
    </row>
    <row r="4872" spans="1:8" x14ac:dyDescent="0.2">
      <c r="A4872" s="516" t="s">
        <v>277</v>
      </c>
      <c r="B4872" s="516" t="s">
        <v>277</v>
      </c>
      <c r="C4872" s="516" t="s">
        <v>34216</v>
      </c>
      <c r="D4872" s="516" t="s">
        <v>2</v>
      </c>
      <c r="E4872" s="518">
        <v>1046.18</v>
      </c>
      <c r="F4872" s="516" t="s">
        <v>13404</v>
      </c>
      <c r="G4872" s="516" t="s">
        <v>13399</v>
      </c>
      <c r="H4872" s="516" t="s">
        <v>26907</v>
      </c>
    </row>
    <row r="4873" spans="1:8" x14ac:dyDescent="0.2">
      <c r="A4873" s="516" t="s">
        <v>278</v>
      </c>
      <c r="B4873" s="516" t="s">
        <v>278</v>
      </c>
      <c r="C4873" s="516" t="s">
        <v>279</v>
      </c>
      <c r="D4873" s="516" t="s">
        <v>4</v>
      </c>
      <c r="E4873" s="518">
        <v>519.27</v>
      </c>
      <c r="F4873" s="516" t="s">
        <v>13404</v>
      </c>
      <c r="G4873" s="516" t="s">
        <v>13399</v>
      </c>
      <c r="H4873" s="516" t="s">
        <v>26907</v>
      </c>
    </row>
    <row r="4874" spans="1:8" x14ac:dyDescent="0.2">
      <c r="A4874" s="516" t="s">
        <v>280</v>
      </c>
      <c r="B4874" s="516" t="s">
        <v>280</v>
      </c>
      <c r="C4874" s="516" t="s">
        <v>281</v>
      </c>
      <c r="D4874" s="516" t="s">
        <v>3</v>
      </c>
      <c r="E4874" s="518">
        <v>221.34</v>
      </c>
      <c r="F4874" s="516" t="s">
        <v>13404</v>
      </c>
      <c r="G4874" s="516" t="s">
        <v>13399</v>
      </c>
      <c r="H4874" s="516" t="s">
        <v>26907</v>
      </c>
    </row>
    <row r="4875" spans="1:8" x14ac:dyDescent="0.2">
      <c r="A4875" s="516" t="s">
        <v>282</v>
      </c>
      <c r="B4875" s="516" t="s">
        <v>282</v>
      </c>
      <c r="C4875" s="516" t="s">
        <v>34217</v>
      </c>
      <c r="D4875" s="516" t="s">
        <v>3</v>
      </c>
      <c r="E4875" s="518">
        <v>240.15</v>
      </c>
      <c r="F4875" s="516" t="s">
        <v>13404</v>
      </c>
      <c r="G4875" s="516" t="s">
        <v>13399</v>
      </c>
      <c r="H4875" s="516" t="s">
        <v>26907</v>
      </c>
    </row>
    <row r="4876" spans="1:8" x14ac:dyDescent="0.2">
      <c r="A4876" s="516" t="s">
        <v>7013</v>
      </c>
      <c r="B4876" s="516" t="s">
        <v>7013</v>
      </c>
      <c r="C4876" s="516" t="s">
        <v>13974</v>
      </c>
      <c r="D4876" s="516" t="s">
        <v>3</v>
      </c>
      <c r="E4876" s="518">
        <v>40.53</v>
      </c>
      <c r="F4876" s="516" t="s">
        <v>13404</v>
      </c>
      <c r="G4876" s="516" t="s">
        <v>13399</v>
      </c>
      <c r="H4876" s="516" t="s">
        <v>26907</v>
      </c>
    </row>
    <row r="4877" spans="1:8" x14ac:dyDescent="0.2">
      <c r="A4877" s="516" t="s">
        <v>283</v>
      </c>
      <c r="B4877" s="516" t="s">
        <v>283</v>
      </c>
      <c r="C4877" s="516" t="s">
        <v>284</v>
      </c>
      <c r="D4877" s="516" t="s">
        <v>201</v>
      </c>
      <c r="E4877" s="518">
        <v>35.979999999999997</v>
      </c>
      <c r="F4877" s="516" t="s">
        <v>13404</v>
      </c>
      <c r="G4877" s="516" t="s">
        <v>13399</v>
      </c>
      <c r="H4877" s="516" t="s">
        <v>26907</v>
      </c>
    </row>
    <row r="4878" spans="1:8" x14ac:dyDescent="0.2">
      <c r="A4878" s="516" t="s">
        <v>285</v>
      </c>
      <c r="B4878" s="516" t="s">
        <v>285</v>
      </c>
      <c r="C4878" s="516" t="s">
        <v>286</v>
      </c>
      <c r="D4878" s="516" t="s">
        <v>3</v>
      </c>
      <c r="E4878" s="518">
        <v>313.48</v>
      </c>
      <c r="F4878" s="516" t="s">
        <v>13404</v>
      </c>
      <c r="G4878" s="516" t="s">
        <v>13399</v>
      </c>
      <c r="H4878" s="516" t="s">
        <v>26907</v>
      </c>
    </row>
    <row r="4879" spans="1:8" x14ac:dyDescent="0.2">
      <c r="A4879" s="516" t="s">
        <v>287</v>
      </c>
      <c r="B4879" s="516" t="s">
        <v>287</v>
      </c>
      <c r="C4879" s="516" t="s">
        <v>34218</v>
      </c>
      <c r="D4879" s="516" t="s">
        <v>1</v>
      </c>
      <c r="E4879" s="518">
        <v>0</v>
      </c>
      <c r="F4879" s="516" t="s">
        <v>13404</v>
      </c>
      <c r="G4879" s="516" t="s">
        <v>13399</v>
      </c>
      <c r="H4879" s="516" t="s">
        <v>26907</v>
      </c>
    </row>
    <row r="4880" spans="1:8" x14ac:dyDescent="0.2">
      <c r="A4880" s="516" t="s">
        <v>14867</v>
      </c>
      <c r="B4880" s="516" t="s">
        <v>14867</v>
      </c>
      <c r="C4880" s="516" t="s">
        <v>34219</v>
      </c>
      <c r="D4880" s="516" t="s">
        <v>1</v>
      </c>
      <c r="E4880" s="518">
        <v>197.98</v>
      </c>
      <c r="F4880" s="516" t="s">
        <v>13404</v>
      </c>
      <c r="G4880" s="516" t="s">
        <v>13399</v>
      </c>
      <c r="H4880" s="516" t="s">
        <v>26907</v>
      </c>
    </row>
    <row r="4881" spans="1:8" x14ac:dyDescent="0.2">
      <c r="A4881" s="516" t="s">
        <v>14858</v>
      </c>
      <c r="B4881" s="516" t="s">
        <v>14858</v>
      </c>
      <c r="C4881" s="516" t="s">
        <v>34220</v>
      </c>
      <c r="D4881" s="516" t="s">
        <v>1</v>
      </c>
      <c r="E4881" s="518">
        <v>741.93</v>
      </c>
      <c r="F4881" s="516" t="s">
        <v>13404</v>
      </c>
      <c r="G4881" s="516" t="s">
        <v>13399</v>
      </c>
      <c r="H4881" s="516" t="s">
        <v>26907</v>
      </c>
    </row>
    <row r="4882" spans="1:8" x14ac:dyDescent="0.2">
      <c r="A4882" s="516" t="s">
        <v>292</v>
      </c>
      <c r="B4882" s="516" t="s">
        <v>292</v>
      </c>
      <c r="C4882" s="516" t="s">
        <v>34221</v>
      </c>
      <c r="D4882" s="516" t="s">
        <v>1</v>
      </c>
      <c r="E4882" s="518">
        <v>0</v>
      </c>
      <c r="F4882" s="516" t="s">
        <v>13404</v>
      </c>
      <c r="G4882" s="516" t="s">
        <v>13399</v>
      </c>
      <c r="H4882" s="516" t="s">
        <v>26907</v>
      </c>
    </row>
    <row r="4883" spans="1:8" x14ac:dyDescent="0.2">
      <c r="A4883" s="516" t="s">
        <v>293</v>
      </c>
      <c r="B4883" s="516" t="s">
        <v>293</v>
      </c>
      <c r="C4883" s="516" t="s">
        <v>294</v>
      </c>
      <c r="D4883" s="516" t="s">
        <v>1</v>
      </c>
      <c r="E4883" s="518">
        <v>383.94</v>
      </c>
      <c r="F4883" s="516" t="s">
        <v>13404</v>
      </c>
      <c r="G4883" s="516" t="s">
        <v>13399</v>
      </c>
      <c r="H4883" s="516" t="s">
        <v>26907</v>
      </c>
    </row>
    <row r="4884" spans="1:8" x14ac:dyDescent="0.2">
      <c r="A4884" s="516" t="s">
        <v>7014</v>
      </c>
      <c r="B4884" s="516" t="s">
        <v>7014</v>
      </c>
      <c r="C4884" s="516" t="s">
        <v>13975</v>
      </c>
      <c r="D4884" s="516" t="s">
        <v>1</v>
      </c>
      <c r="E4884" s="518">
        <v>3908.07</v>
      </c>
      <c r="F4884" s="516" t="s">
        <v>13404</v>
      </c>
      <c r="G4884" s="516" t="s">
        <v>13399</v>
      </c>
      <c r="H4884" s="516" t="s">
        <v>26907</v>
      </c>
    </row>
    <row r="4885" spans="1:8" x14ac:dyDescent="0.2">
      <c r="A4885" s="516" t="s">
        <v>295</v>
      </c>
      <c r="B4885" s="516" t="s">
        <v>295</v>
      </c>
      <c r="C4885" s="516" t="s">
        <v>296</v>
      </c>
      <c r="D4885" s="516" t="s">
        <v>2</v>
      </c>
      <c r="E4885" s="518">
        <v>23.54</v>
      </c>
      <c r="F4885" s="516" t="s">
        <v>13404</v>
      </c>
      <c r="G4885" s="516" t="s">
        <v>13399</v>
      </c>
      <c r="H4885" s="516" t="s">
        <v>26907</v>
      </c>
    </row>
    <row r="4886" spans="1:8" x14ac:dyDescent="0.2">
      <c r="A4886" s="516" t="s">
        <v>297</v>
      </c>
      <c r="B4886" s="516" t="s">
        <v>297</v>
      </c>
      <c r="C4886" s="516" t="s">
        <v>298</v>
      </c>
      <c r="D4886" s="516" t="s">
        <v>207</v>
      </c>
      <c r="E4886" s="518">
        <v>1.46</v>
      </c>
      <c r="F4886" s="516" t="s">
        <v>13404</v>
      </c>
      <c r="G4886" s="516" t="s">
        <v>13399</v>
      </c>
      <c r="H4886" s="516" t="s">
        <v>26907</v>
      </c>
    </row>
    <row r="4887" spans="1:8" x14ac:dyDescent="0.2">
      <c r="A4887" s="516" t="s">
        <v>299</v>
      </c>
      <c r="B4887" s="516" t="s">
        <v>299</v>
      </c>
      <c r="C4887" s="516" t="s">
        <v>300</v>
      </c>
      <c r="D4887" s="516" t="s">
        <v>1</v>
      </c>
      <c r="E4887" s="518">
        <v>282.27999999999997</v>
      </c>
      <c r="F4887" s="516" t="s">
        <v>13404</v>
      </c>
      <c r="G4887" s="516" t="s">
        <v>13399</v>
      </c>
      <c r="H4887" s="516" t="s">
        <v>26907</v>
      </c>
    </row>
    <row r="4888" spans="1:8" x14ac:dyDescent="0.2">
      <c r="A4888" s="516" t="s">
        <v>301</v>
      </c>
      <c r="B4888" s="516" t="s">
        <v>301</v>
      </c>
      <c r="C4888" s="516" t="s">
        <v>302</v>
      </c>
      <c r="D4888" s="516" t="s">
        <v>1</v>
      </c>
      <c r="E4888" s="518">
        <v>261.69</v>
      </c>
      <c r="F4888" s="516" t="s">
        <v>13404</v>
      </c>
      <c r="G4888" s="516" t="s">
        <v>13399</v>
      </c>
      <c r="H4888" s="516" t="s">
        <v>26907</v>
      </c>
    </row>
    <row r="4889" spans="1:8" x14ac:dyDescent="0.2">
      <c r="A4889" s="516" t="s">
        <v>303</v>
      </c>
      <c r="B4889" s="516" t="s">
        <v>303</v>
      </c>
      <c r="C4889" s="516" t="s">
        <v>304</v>
      </c>
      <c r="D4889" s="516" t="s">
        <v>1</v>
      </c>
      <c r="E4889" s="518">
        <v>42.89</v>
      </c>
      <c r="F4889" s="516" t="s">
        <v>13404</v>
      </c>
      <c r="G4889" s="516" t="s">
        <v>13399</v>
      </c>
      <c r="H4889" s="516" t="s">
        <v>26907</v>
      </c>
    </row>
    <row r="4890" spans="1:8" x14ac:dyDescent="0.2">
      <c r="A4890" s="516" t="s">
        <v>305</v>
      </c>
      <c r="B4890" s="516" t="s">
        <v>305</v>
      </c>
      <c r="C4890" s="516" t="s">
        <v>34222</v>
      </c>
      <c r="D4890" s="516" t="s">
        <v>1</v>
      </c>
      <c r="E4890" s="518">
        <v>0</v>
      </c>
      <c r="F4890" s="516" t="s">
        <v>13404</v>
      </c>
      <c r="G4890" s="516" t="s">
        <v>13399</v>
      </c>
      <c r="H4890" s="516" t="s">
        <v>26907</v>
      </c>
    </row>
    <row r="4891" spans="1:8" x14ac:dyDescent="0.2">
      <c r="A4891" s="516" t="s">
        <v>306</v>
      </c>
      <c r="B4891" s="516" t="s">
        <v>306</v>
      </c>
      <c r="C4891" s="516" t="s">
        <v>307</v>
      </c>
      <c r="D4891" s="516" t="s">
        <v>1</v>
      </c>
      <c r="E4891" s="518">
        <v>3.57</v>
      </c>
      <c r="F4891" s="516" t="s">
        <v>13404</v>
      </c>
      <c r="G4891" s="516" t="s">
        <v>13399</v>
      </c>
      <c r="H4891" s="516" t="s">
        <v>26907</v>
      </c>
    </row>
    <row r="4892" spans="1:8" x14ac:dyDescent="0.2">
      <c r="A4892" s="516" t="s">
        <v>308</v>
      </c>
      <c r="B4892" s="516" t="s">
        <v>308</v>
      </c>
      <c r="C4892" s="516" t="s">
        <v>309</v>
      </c>
      <c r="D4892" s="516" t="s">
        <v>1</v>
      </c>
      <c r="E4892" s="518">
        <v>53.69</v>
      </c>
      <c r="F4892" s="516" t="s">
        <v>13404</v>
      </c>
      <c r="G4892" s="516" t="s">
        <v>13399</v>
      </c>
      <c r="H4892" s="516" t="s">
        <v>26907</v>
      </c>
    </row>
    <row r="4893" spans="1:8" x14ac:dyDescent="0.2">
      <c r="A4893" s="516" t="s">
        <v>310</v>
      </c>
      <c r="B4893" s="516" t="s">
        <v>310</v>
      </c>
      <c r="C4893" s="516" t="s">
        <v>311</v>
      </c>
      <c r="D4893" s="516" t="s">
        <v>312</v>
      </c>
      <c r="E4893" s="518">
        <v>46.43</v>
      </c>
      <c r="F4893" s="516" t="s">
        <v>13404</v>
      </c>
      <c r="G4893" s="516" t="s">
        <v>13399</v>
      </c>
      <c r="H4893" s="516" t="s">
        <v>26907</v>
      </c>
    </row>
    <row r="4894" spans="1:8" x14ac:dyDescent="0.2">
      <c r="A4894" s="516" t="s">
        <v>313</v>
      </c>
      <c r="B4894" s="516" t="s">
        <v>313</v>
      </c>
      <c r="C4894" s="516" t="s">
        <v>314</v>
      </c>
      <c r="D4894" s="516" t="s">
        <v>312</v>
      </c>
      <c r="E4894" s="518">
        <v>35.97</v>
      </c>
      <c r="F4894" s="516" t="s">
        <v>13404</v>
      </c>
      <c r="G4894" s="516" t="s">
        <v>13399</v>
      </c>
      <c r="H4894" s="516" t="s">
        <v>26907</v>
      </c>
    </row>
    <row r="4895" spans="1:8" x14ac:dyDescent="0.2">
      <c r="A4895" s="516" t="s">
        <v>315</v>
      </c>
      <c r="B4895" s="516" t="s">
        <v>315</v>
      </c>
      <c r="C4895" s="516" t="s">
        <v>316</v>
      </c>
      <c r="D4895" s="516" t="s">
        <v>312</v>
      </c>
      <c r="E4895" s="518">
        <v>33.83</v>
      </c>
      <c r="F4895" s="516" t="s">
        <v>13404</v>
      </c>
      <c r="G4895" s="516" t="s">
        <v>13399</v>
      </c>
      <c r="H4895" s="516" t="s">
        <v>26907</v>
      </c>
    </row>
    <row r="4896" spans="1:8" x14ac:dyDescent="0.2">
      <c r="A4896" s="516" t="s">
        <v>317</v>
      </c>
      <c r="B4896" s="516" t="s">
        <v>317</v>
      </c>
      <c r="C4896" s="516" t="s">
        <v>34223</v>
      </c>
      <c r="D4896" s="516" t="s">
        <v>318</v>
      </c>
      <c r="E4896" s="518">
        <v>22.45</v>
      </c>
      <c r="F4896" s="516" t="s">
        <v>13404</v>
      </c>
      <c r="G4896" s="516" t="s">
        <v>13399</v>
      </c>
      <c r="H4896" s="516" t="s">
        <v>26907</v>
      </c>
    </row>
    <row r="4897" spans="1:8" x14ac:dyDescent="0.2">
      <c r="A4897" s="516" t="s">
        <v>319</v>
      </c>
      <c r="B4897" s="516" t="s">
        <v>319</v>
      </c>
      <c r="C4897" s="516" t="s">
        <v>34224</v>
      </c>
      <c r="D4897" s="516" t="s">
        <v>3</v>
      </c>
      <c r="E4897" s="518">
        <v>323.22000000000003</v>
      </c>
      <c r="F4897" s="516" t="s">
        <v>13404</v>
      </c>
      <c r="G4897" s="516" t="s">
        <v>13399</v>
      </c>
      <c r="H4897" s="516" t="s">
        <v>26907</v>
      </c>
    </row>
    <row r="4898" spans="1:8" x14ac:dyDescent="0.2">
      <c r="A4898" s="516" t="s">
        <v>7015</v>
      </c>
      <c r="B4898" s="516" t="s">
        <v>7015</v>
      </c>
      <c r="C4898" s="516" t="s">
        <v>34225</v>
      </c>
      <c r="D4898" s="516" t="s">
        <v>236</v>
      </c>
      <c r="E4898" s="518">
        <v>11.08</v>
      </c>
      <c r="F4898" s="516" t="s">
        <v>13404</v>
      </c>
      <c r="G4898" s="516" t="s">
        <v>13399</v>
      </c>
      <c r="H4898" s="516" t="s">
        <v>26907</v>
      </c>
    </row>
    <row r="4899" spans="1:8" x14ac:dyDescent="0.2">
      <c r="A4899" s="516" t="s">
        <v>14865</v>
      </c>
      <c r="B4899" s="516" t="s">
        <v>14865</v>
      </c>
      <c r="C4899" s="516" t="s">
        <v>18301</v>
      </c>
      <c r="D4899" s="516" t="s">
        <v>14866</v>
      </c>
      <c r="E4899" s="518">
        <v>1090.02</v>
      </c>
      <c r="F4899" s="516" t="s">
        <v>13404</v>
      </c>
      <c r="G4899" s="516" t="s">
        <v>13399</v>
      </c>
      <c r="H4899" s="516" t="s">
        <v>26907</v>
      </c>
    </row>
    <row r="4900" spans="1:8" x14ac:dyDescent="0.2">
      <c r="A4900" s="516" t="s">
        <v>320</v>
      </c>
      <c r="B4900" s="516" t="s">
        <v>320</v>
      </c>
      <c r="C4900" s="516" t="s">
        <v>18302</v>
      </c>
      <c r="D4900" s="516" t="s">
        <v>1</v>
      </c>
      <c r="E4900" s="518">
        <v>5555.42</v>
      </c>
      <c r="F4900" s="516" t="s">
        <v>13404</v>
      </c>
      <c r="G4900" s="516" t="s">
        <v>13399</v>
      </c>
      <c r="H4900" s="516" t="s">
        <v>26907</v>
      </c>
    </row>
    <row r="4901" spans="1:8" x14ac:dyDescent="0.2">
      <c r="A4901" s="516" t="s">
        <v>321</v>
      </c>
      <c r="B4901" s="516" t="s">
        <v>321</v>
      </c>
      <c r="C4901" s="516" t="s">
        <v>322</v>
      </c>
      <c r="D4901" s="516" t="s">
        <v>323</v>
      </c>
      <c r="E4901" s="518">
        <v>6043.95</v>
      </c>
      <c r="F4901" s="516" t="s">
        <v>13404</v>
      </c>
      <c r="G4901" s="516" t="s">
        <v>13399</v>
      </c>
      <c r="H4901" s="516" t="s">
        <v>26907</v>
      </c>
    </row>
    <row r="4902" spans="1:8" x14ac:dyDescent="0.2">
      <c r="A4902" s="516" t="s">
        <v>324</v>
      </c>
      <c r="B4902" s="516" t="s">
        <v>324</v>
      </c>
      <c r="C4902" s="516" t="s">
        <v>325</v>
      </c>
      <c r="D4902" s="516" t="s">
        <v>201</v>
      </c>
      <c r="E4902" s="518">
        <v>10.039999999999999</v>
      </c>
      <c r="F4902" s="516" t="s">
        <v>13404</v>
      </c>
      <c r="G4902" s="516" t="s">
        <v>13399</v>
      </c>
      <c r="H4902" s="516" t="s">
        <v>26907</v>
      </c>
    </row>
    <row r="4903" spans="1:8" x14ac:dyDescent="0.2">
      <c r="A4903" s="516" t="s">
        <v>326</v>
      </c>
      <c r="B4903" s="516" t="s">
        <v>326</v>
      </c>
      <c r="C4903" s="516" t="s">
        <v>18303</v>
      </c>
      <c r="D4903" s="516" t="s">
        <v>201</v>
      </c>
      <c r="E4903" s="518">
        <v>32.770000000000003</v>
      </c>
      <c r="F4903" s="516" t="s">
        <v>13404</v>
      </c>
      <c r="G4903" s="516" t="s">
        <v>13399</v>
      </c>
      <c r="H4903" s="516" t="s">
        <v>26907</v>
      </c>
    </row>
    <row r="4904" spans="1:8" x14ac:dyDescent="0.2">
      <c r="A4904" s="516" t="s">
        <v>327</v>
      </c>
      <c r="B4904" s="516" t="s">
        <v>327</v>
      </c>
      <c r="C4904" s="516" t="s">
        <v>13976</v>
      </c>
      <c r="D4904" s="516" t="s">
        <v>2</v>
      </c>
      <c r="E4904" s="518">
        <v>8.36</v>
      </c>
      <c r="F4904" s="516" t="s">
        <v>13404</v>
      </c>
      <c r="G4904" s="516" t="s">
        <v>13399</v>
      </c>
      <c r="H4904" s="516" t="s">
        <v>26907</v>
      </c>
    </row>
    <row r="4905" spans="1:8" x14ac:dyDescent="0.2">
      <c r="A4905" s="516" t="s">
        <v>328</v>
      </c>
      <c r="B4905" s="516" t="s">
        <v>328</v>
      </c>
      <c r="C4905" s="516" t="s">
        <v>329</v>
      </c>
      <c r="D4905" s="516" t="s">
        <v>318</v>
      </c>
      <c r="E4905" s="518">
        <v>7.3</v>
      </c>
      <c r="F4905" s="516" t="s">
        <v>13404</v>
      </c>
      <c r="G4905" s="516" t="s">
        <v>13399</v>
      </c>
      <c r="H4905" s="516" t="s">
        <v>26907</v>
      </c>
    </row>
    <row r="4906" spans="1:8" x14ac:dyDescent="0.2">
      <c r="A4906" s="516" t="s">
        <v>330</v>
      </c>
      <c r="B4906" s="516" t="s">
        <v>330</v>
      </c>
      <c r="C4906" s="516" t="s">
        <v>34226</v>
      </c>
      <c r="D4906" s="516" t="s">
        <v>201</v>
      </c>
      <c r="E4906" s="518">
        <v>12.83</v>
      </c>
      <c r="F4906" s="516" t="s">
        <v>13404</v>
      </c>
      <c r="G4906" s="516" t="s">
        <v>13399</v>
      </c>
      <c r="H4906" s="516" t="s">
        <v>26907</v>
      </c>
    </row>
    <row r="4907" spans="1:8" x14ac:dyDescent="0.2">
      <c r="A4907" s="516" t="s">
        <v>331</v>
      </c>
      <c r="B4907" s="516" t="s">
        <v>331</v>
      </c>
      <c r="C4907" s="516" t="s">
        <v>332</v>
      </c>
      <c r="D4907" s="516" t="s">
        <v>323</v>
      </c>
      <c r="E4907" s="518">
        <v>5216.46</v>
      </c>
      <c r="F4907" s="516" t="s">
        <v>13404</v>
      </c>
      <c r="G4907" s="516" t="s">
        <v>13399</v>
      </c>
      <c r="H4907" s="516" t="s">
        <v>26907</v>
      </c>
    </row>
    <row r="4908" spans="1:8" x14ac:dyDescent="0.2">
      <c r="A4908" s="516" t="s">
        <v>333</v>
      </c>
      <c r="B4908" s="516" t="s">
        <v>333</v>
      </c>
      <c r="C4908" s="516" t="s">
        <v>18304</v>
      </c>
      <c r="D4908" s="516" t="s">
        <v>323</v>
      </c>
      <c r="E4908" s="518">
        <v>4870</v>
      </c>
      <c r="F4908" s="516" t="s">
        <v>13404</v>
      </c>
      <c r="G4908" s="516" t="s">
        <v>13399</v>
      </c>
      <c r="H4908" s="516" t="s">
        <v>26907</v>
      </c>
    </row>
    <row r="4909" spans="1:8" x14ac:dyDescent="0.2">
      <c r="A4909" s="516" t="s">
        <v>334</v>
      </c>
      <c r="B4909" s="516" t="s">
        <v>334</v>
      </c>
      <c r="C4909" s="516" t="s">
        <v>335</v>
      </c>
      <c r="D4909" s="516" t="s">
        <v>323</v>
      </c>
      <c r="E4909" s="518">
        <v>4530</v>
      </c>
      <c r="F4909" s="516" t="s">
        <v>13404</v>
      </c>
      <c r="G4909" s="516" t="s">
        <v>13399</v>
      </c>
      <c r="H4909" s="516" t="s">
        <v>26907</v>
      </c>
    </row>
    <row r="4910" spans="1:8" x14ac:dyDescent="0.2">
      <c r="A4910" s="516" t="s">
        <v>7016</v>
      </c>
      <c r="B4910" s="516" t="s">
        <v>7016</v>
      </c>
      <c r="C4910" s="516" t="s">
        <v>13977</v>
      </c>
      <c r="D4910" s="516" t="s">
        <v>1</v>
      </c>
      <c r="E4910" s="518">
        <v>54.23</v>
      </c>
      <c r="F4910" s="516" t="s">
        <v>13404</v>
      </c>
      <c r="G4910" s="516" t="s">
        <v>13399</v>
      </c>
      <c r="H4910" s="516" t="s">
        <v>26907</v>
      </c>
    </row>
    <row r="4911" spans="1:8" x14ac:dyDescent="0.2">
      <c r="A4911" s="516" t="s">
        <v>7017</v>
      </c>
      <c r="B4911" s="516" t="s">
        <v>7017</v>
      </c>
      <c r="C4911" s="516" t="s">
        <v>34227</v>
      </c>
      <c r="D4911" s="516" t="s">
        <v>1</v>
      </c>
      <c r="E4911" s="518">
        <v>488.21</v>
      </c>
      <c r="F4911" s="516" t="s">
        <v>13404</v>
      </c>
      <c r="G4911" s="516" t="s">
        <v>13399</v>
      </c>
      <c r="H4911" s="516" t="s">
        <v>26907</v>
      </c>
    </row>
    <row r="4912" spans="1:8" x14ac:dyDescent="0.2">
      <c r="A4912" s="516" t="s">
        <v>7018</v>
      </c>
      <c r="B4912" s="516" t="s">
        <v>7018</v>
      </c>
      <c r="C4912" s="516" t="s">
        <v>7019</v>
      </c>
      <c r="D4912" s="516" t="s">
        <v>1</v>
      </c>
      <c r="E4912" s="518">
        <v>1767.77</v>
      </c>
      <c r="F4912" s="516" t="s">
        <v>13404</v>
      </c>
      <c r="G4912" s="516" t="s">
        <v>13399</v>
      </c>
      <c r="H4912" s="516" t="s">
        <v>26907</v>
      </c>
    </row>
    <row r="4913" spans="1:8" x14ac:dyDescent="0.2">
      <c r="A4913" s="516" t="s">
        <v>336</v>
      </c>
      <c r="B4913" s="516" t="s">
        <v>336</v>
      </c>
      <c r="C4913" s="516" t="s">
        <v>34228</v>
      </c>
      <c r="D4913" s="516" t="s">
        <v>1</v>
      </c>
      <c r="E4913" s="518">
        <v>54.4</v>
      </c>
      <c r="F4913" s="516" t="s">
        <v>13404</v>
      </c>
      <c r="G4913" s="516" t="s">
        <v>13399</v>
      </c>
      <c r="H4913" s="516" t="s">
        <v>26907</v>
      </c>
    </row>
    <row r="4914" spans="1:8" x14ac:dyDescent="0.2">
      <c r="A4914" s="516" t="s">
        <v>337</v>
      </c>
      <c r="B4914" s="516" t="s">
        <v>337</v>
      </c>
      <c r="C4914" s="516" t="s">
        <v>338</v>
      </c>
      <c r="D4914" s="516" t="s">
        <v>1</v>
      </c>
      <c r="E4914" s="518">
        <v>0.56999999999999995</v>
      </c>
      <c r="F4914" s="516" t="s">
        <v>13404</v>
      </c>
      <c r="G4914" s="516" t="s">
        <v>13399</v>
      </c>
      <c r="H4914" s="516" t="s">
        <v>26907</v>
      </c>
    </row>
    <row r="4915" spans="1:8" x14ac:dyDescent="0.2">
      <c r="A4915" s="516" t="s">
        <v>339</v>
      </c>
      <c r="B4915" s="516" t="s">
        <v>339</v>
      </c>
      <c r="C4915" s="516" t="s">
        <v>16672</v>
      </c>
      <c r="D4915" s="516" t="s">
        <v>1</v>
      </c>
      <c r="E4915" s="518">
        <v>244.2</v>
      </c>
      <c r="F4915" s="516" t="s">
        <v>13404</v>
      </c>
      <c r="G4915" s="516" t="s">
        <v>13399</v>
      </c>
      <c r="H4915" s="516" t="s">
        <v>26907</v>
      </c>
    </row>
    <row r="4916" spans="1:8" x14ac:dyDescent="0.2">
      <c r="A4916" s="516" t="s">
        <v>340</v>
      </c>
      <c r="B4916" s="516" t="s">
        <v>340</v>
      </c>
      <c r="C4916" s="516" t="s">
        <v>34229</v>
      </c>
      <c r="D4916" s="516" t="s">
        <v>341</v>
      </c>
      <c r="E4916" s="518">
        <v>1801.05</v>
      </c>
      <c r="F4916" s="516" t="s">
        <v>13404</v>
      </c>
      <c r="G4916" s="516" t="s">
        <v>13399</v>
      </c>
      <c r="H4916" s="516" t="s">
        <v>26907</v>
      </c>
    </row>
    <row r="4917" spans="1:8" x14ac:dyDescent="0.2">
      <c r="A4917" s="516" t="s">
        <v>342</v>
      </c>
      <c r="B4917" s="516" t="s">
        <v>342</v>
      </c>
      <c r="C4917" s="516" t="s">
        <v>34230</v>
      </c>
      <c r="D4917" s="516" t="s">
        <v>1</v>
      </c>
      <c r="E4917" s="518">
        <v>16.84</v>
      </c>
      <c r="F4917" s="516" t="s">
        <v>13404</v>
      </c>
      <c r="G4917" s="516" t="s">
        <v>13399</v>
      </c>
      <c r="H4917" s="516" t="s">
        <v>26907</v>
      </c>
    </row>
    <row r="4918" spans="1:8" x14ac:dyDescent="0.2">
      <c r="A4918" s="516" t="s">
        <v>343</v>
      </c>
      <c r="B4918" s="516" t="s">
        <v>343</v>
      </c>
      <c r="C4918" s="516" t="s">
        <v>344</v>
      </c>
      <c r="D4918" s="516" t="s">
        <v>1</v>
      </c>
      <c r="E4918" s="518">
        <v>4554</v>
      </c>
      <c r="F4918" s="516" t="s">
        <v>13404</v>
      </c>
      <c r="G4918" s="516" t="s">
        <v>13399</v>
      </c>
      <c r="H4918" s="516" t="s">
        <v>26907</v>
      </c>
    </row>
    <row r="4919" spans="1:8" x14ac:dyDescent="0.2">
      <c r="A4919" s="516" t="s">
        <v>345</v>
      </c>
      <c r="B4919" s="516" t="s">
        <v>345</v>
      </c>
      <c r="C4919" s="516" t="s">
        <v>346</v>
      </c>
      <c r="D4919" s="516" t="s">
        <v>1</v>
      </c>
      <c r="E4919" s="518">
        <v>3762</v>
      </c>
      <c r="F4919" s="516" t="s">
        <v>13404</v>
      </c>
      <c r="G4919" s="516" t="s">
        <v>13399</v>
      </c>
      <c r="H4919" s="516" t="s">
        <v>26907</v>
      </c>
    </row>
    <row r="4920" spans="1:8" x14ac:dyDescent="0.2">
      <c r="A4920" s="516" t="s">
        <v>347</v>
      </c>
      <c r="B4920" s="516" t="s">
        <v>347</v>
      </c>
      <c r="C4920" s="516" t="s">
        <v>348</v>
      </c>
      <c r="D4920" s="516" t="s">
        <v>1</v>
      </c>
      <c r="E4920" s="518">
        <v>2740.47</v>
      </c>
      <c r="F4920" s="516" t="s">
        <v>13404</v>
      </c>
      <c r="G4920" s="516" t="s">
        <v>13399</v>
      </c>
      <c r="H4920" s="516" t="s">
        <v>26907</v>
      </c>
    </row>
    <row r="4921" spans="1:8" x14ac:dyDescent="0.2">
      <c r="A4921" s="516" t="s">
        <v>349</v>
      </c>
      <c r="B4921" s="516" t="s">
        <v>349</v>
      </c>
      <c r="C4921" s="516" t="s">
        <v>350</v>
      </c>
      <c r="D4921" s="516" t="s">
        <v>2</v>
      </c>
      <c r="E4921" s="518">
        <v>17.690000000000001</v>
      </c>
      <c r="F4921" s="516" t="s">
        <v>13404</v>
      </c>
      <c r="G4921" s="516" t="s">
        <v>13399</v>
      </c>
      <c r="H4921" s="516" t="s">
        <v>26907</v>
      </c>
    </row>
    <row r="4922" spans="1:8" x14ac:dyDescent="0.2">
      <c r="A4922" s="516" t="s">
        <v>351</v>
      </c>
      <c r="B4922" s="516" t="s">
        <v>351</v>
      </c>
      <c r="C4922" s="516" t="s">
        <v>352</v>
      </c>
      <c r="D4922" s="516" t="s">
        <v>1</v>
      </c>
      <c r="E4922" s="518">
        <v>38845.24</v>
      </c>
      <c r="F4922" s="516" t="s">
        <v>13404</v>
      </c>
      <c r="G4922" s="516" t="s">
        <v>13399</v>
      </c>
      <c r="H4922" s="516" t="s">
        <v>26907</v>
      </c>
    </row>
    <row r="4923" spans="1:8" x14ac:dyDescent="0.2">
      <c r="A4923" s="516" t="s">
        <v>353</v>
      </c>
      <c r="B4923" s="516" t="s">
        <v>353</v>
      </c>
      <c r="C4923" s="516" t="s">
        <v>354</v>
      </c>
      <c r="D4923" s="516" t="s">
        <v>1</v>
      </c>
      <c r="E4923" s="518">
        <v>36.299999999999997</v>
      </c>
      <c r="F4923" s="516" t="s">
        <v>13404</v>
      </c>
      <c r="G4923" s="516" t="s">
        <v>13399</v>
      </c>
      <c r="H4923" s="516" t="s">
        <v>26907</v>
      </c>
    </row>
    <row r="4924" spans="1:8" x14ac:dyDescent="0.2">
      <c r="A4924" s="516" t="s">
        <v>355</v>
      </c>
      <c r="B4924" s="516" t="s">
        <v>355</v>
      </c>
      <c r="C4924" s="516" t="s">
        <v>34231</v>
      </c>
      <c r="D4924" s="516" t="s">
        <v>201</v>
      </c>
      <c r="E4924" s="518">
        <v>32.4</v>
      </c>
      <c r="F4924" s="516" t="s">
        <v>13404</v>
      </c>
      <c r="G4924" s="516" t="s">
        <v>13399</v>
      </c>
      <c r="H4924" s="516" t="s">
        <v>26907</v>
      </c>
    </row>
    <row r="4925" spans="1:8" x14ac:dyDescent="0.2">
      <c r="A4925" s="516" t="s">
        <v>356</v>
      </c>
      <c r="B4925" s="516" t="s">
        <v>356</v>
      </c>
      <c r="C4925" s="516" t="s">
        <v>357</v>
      </c>
      <c r="D4925" s="516" t="s">
        <v>1</v>
      </c>
      <c r="E4925" s="518">
        <v>171.6</v>
      </c>
      <c r="F4925" s="516" t="s">
        <v>13404</v>
      </c>
      <c r="G4925" s="516" t="s">
        <v>13399</v>
      </c>
      <c r="H4925" s="516" t="s">
        <v>26907</v>
      </c>
    </row>
    <row r="4926" spans="1:8" x14ac:dyDescent="0.2">
      <c r="A4926" s="516" t="s">
        <v>358</v>
      </c>
      <c r="B4926" s="516" t="s">
        <v>358</v>
      </c>
      <c r="C4926" s="516" t="s">
        <v>34232</v>
      </c>
      <c r="D4926" s="516" t="s">
        <v>1</v>
      </c>
      <c r="E4926" s="518">
        <v>55.8</v>
      </c>
      <c r="F4926" s="516" t="s">
        <v>13404</v>
      </c>
      <c r="G4926" s="516" t="s">
        <v>13399</v>
      </c>
      <c r="H4926" s="516" t="s">
        <v>26907</v>
      </c>
    </row>
    <row r="4927" spans="1:8" x14ac:dyDescent="0.2">
      <c r="A4927" s="516" t="s">
        <v>7020</v>
      </c>
      <c r="B4927" s="516" t="s">
        <v>7020</v>
      </c>
      <c r="C4927" s="516" t="s">
        <v>34233</v>
      </c>
      <c r="D4927" s="516" t="s">
        <v>201</v>
      </c>
      <c r="E4927" s="518">
        <v>32.4</v>
      </c>
      <c r="F4927" s="516" t="s">
        <v>13404</v>
      </c>
      <c r="G4927" s="516" t="s">
        <v>13399</v>
      </c>
      <c r="H4927" s="516" t="s">
        <v>26907</v>
      </c>
    </row>
    <row r="4928" spans="1:8" x14ac:dyDescent="0.2">
      <c r="A4928" s="516" t="s">
        <v>359</v>
      </c>
      <c r="B4928" s="516" t="s">
        <v>359</v>
      </c>
      <c r="C4928" s="516" t="s">
        <v>34234</v>
      </c>
      <c r="D4928" s="516" t="s">
        <v>1</v>
      </c>
      <c r="E4928" s="518">
        <v>54.4</v>
      </c>
      <c r="F4928" s="516" t="s">
        <v>13404</v>
      </c>
      <c r="G4928" s="516" t="s">
        <v>13399</v>
      </c>
      <c r="H4928" s="516" t="s">
        <v>26907</v>
      </c>
    </row>
    <row r="4929" spans="1:8" x14ac:dyDescent="0.2">
      <c r="A4929" s="516" t="s">
        <v>360</v>
      </c>
      <c r="B4929" s="516" t="s">
        <v>360</v>
      </c>
      <c r="C4929" s="516" t="s">
        <v>34235</v>
      </c>
      <c r="D4929" s="516" t="s">
        <v>1</v>
      </c>
      <c r="E4929" s="518">
        <v>55.8</v>
      </c>
      <c r="F4929" s="516" t="s">
        <v>13404</v>
      </c>
      <c r="G4929" s="516" t="s">
        <v>13399</v>
      </c>
      <c r="H4929" s="516" t="s">
        <v>26907</v>
      </c>
    </row>
    <row r="4930" spans="1:8" x14ac:dyDescent="0.2">
      <c r="A4930" s="516" t="s">
        <v>361</v>
      </c>
      <c r="B4930" s="516" t="s">
        <v>361</v>
      </c>
      <c r="C4930" s="516" t="s">
        <v>34236</v>
      </c>
      <c r="D4930" s="516" t="s">
        <v>201</v>
      </c>
      <c r="E4930" s="518">
        <v>32.4</v>
      </c>
      <c r="F4930" s="516" t="s">
        <v>13404</v>
      </c>
      <c r="G4930" s="516" t="s">
        <v>13399</v>
      </c>
      <c r="H4930" s="516" t="s">
        <v>26907</v>
      </c>
    </row>
    <row r="4931" spans="1:8" x14ac:dyDescent="0.2">
      <c r="A4931" s="516" t="s">
        <v>362</v>
      </c>
      <c r="B4931" s="516" t="s">
        <v>362</v>
      </c>
      <c r="C4931" s="516" t="s">
        <v>34237</v>
      </c>
      <c r="D4931" s="516" t="s">
        <v>341</v>
      </c>
      <c r="E4931" s="518">
        <v>404.03</v>
      </c>
      <c r="F4931" s="516" t="s">
        <v>13404</v>
      </c>
      <c r="G4931" s="516" t="s">
        <v>13399</v>
      </c>
      <c r="H4931" s="516" t="s">
        <v>26907</v>
      </c>
    </row>
    <row r="4932" spans="1:8" x14ac:dyDescent="0.2">
      <c r="A4932" s="516" t="s">
        <v>363</v>
      </c>
      <c r="B4932" s="516" t="s">
        <v>363</v>
      </c>
      <c r="C4932" s="516" t="s">
        <v>364</v>
      </c>
      <c r="D4932" s="516" t="s">
        <v>1</v>
      </c>
      <c r="E4932" s="518">
        <v>10098</v>
      </c>
      <c r="F4932" s="516" t="s">
        <v>13404</v>
      </c>
      <c r="G4932" s="516" t="s">
        <v>13399</v>
      </c>
      <c r="H4932" s="516" t="s">
        <v>26907</v>
      </c>
    </row>
    <row r="4933" spans="1:8" x14ac:dyDescent="0.2">
      <c r="A4933" s="516" t="s">
        <v>365</v>
      </c>
      <c r="B4933" s="516" t="s">
        <v>365</v>
      </c>
      <c r="C4933" s="516" t="s">
        <v>366</v>
      </c>
      <c r="D4933" s="516" t="s">
        <v>1</v>
      </c>
      <c r="E4933" s="518">
        <v>5926.8</v>
      </c>
      <c r="F4933" s="516" t="s">
        <v>13404</v>
      </c>
      <c r="G4933" s="516" t="s">
        <v>13399</v>
      </c>
      <c r="H4933" s="516" t="s">
        <v>26907</v>
      </c>
    </row>
    <row r="4934" spans="1:8" x14ac:dyDescent="0.2">
      <c r="A4934" s="516" t="s">
        <v>367</v>
      </c>
      <c r="B4934" s="516" t="s">
        <v>367</v>
      </c>
      <c r="C4934" s="516" t="s">
        <v>368</v>
      </c>
      <c r="D4934" s="516" t="s">
        <v>201</v>
      </c>
      <c r="E4934" s="518">
        <v>14.99</v>
      </c>
      <c r="F4934" s="516" t="s">
        <v>13404</v>
      </c>
      <c r="G4934" s="516" t="s">
        <v>13399</v>
      </c>
      <c r="H4934" s="516" t="s">
        <v>26907</v>
      </c>
    </row>
    <row r="4935" spans="1:8" x14ac:dyDescent="0.2">
      <c r="A4935" s="516" t="s">
        <v>369</v>
      </c>
      <c r="B4935" s="516" t="s">
        <v>369</v>
      </c>
      <c r="C4935" s="516" t="s">
        <v>34238</v>
      </c>
      <c r="D4935" s="516" t="s">
        <v>1</v>
      </c>
      <c r="E4935" s="518">
        <v>20.79</v>
      </c>
      <c r="F4935" s="516" t="s">
        <v>13404</v>
      </c>
      <c r="G4935" s="516" t="s">
        <v>13399</v>
      </c>
      <c r="H4935" s="516" t="s">
        <v>26907</v>
      </c>
    </row>
    <row r="4936" spans="1:8" x14ac:dyDescent="0.2">
      <c r="A4936" s="516" t="s">
        <v>14852</v>
      </c>
      <c r="B4936" s="516" t="s">
        <v>14852</v>
      </c>
      <c r="C4936" s="516" t="s">
        <v>34239</v>
      </c>
      <c r="D4936" s="516" t="s">
        <v>135</v>
      </c>
      <c r="E4936" s="518">
        <v>1.74</v>
      </c>
      <c r="F4936" s="516" t="s">
        <v>13404</v>
      </c>
      <c r="G4936" s="516" t="s">
        <v>13399</v>
      </c>
      <c r="H4936" s="516" t="s">
        <v>26907</v>
      </c>
    </row>
    <row r="4937" spans="1:8" x14ac:dyDescent="0.2">
      <c r="A4937" s="516" t="s">
        <v>14853</v>
      </c>
      <c r="B4937" s="516" t="s">
        <v>14853</v>
      </c>
      <c r="C4937" s="516" t="s">
        <v>14854</v>
      </c>
      <c r="D4937" s="516" t="s">
        <v>323</v>
      </c>
      <c r="E4937" s="518">
        <v>35.97</v>
      </c>
      <c r="F4937" s="516" t="s">
        <v>13404</v>
      </c>
      <c r="G4937" s="516" t="s">
        <v>13399</v>
      </c>
      <c r="H4937" s="516" t="s">
        <v>26907</v>
      </c>
    </row>
    <row r="4938" spans="1:8" x14ac:dyDescent="0.2">
      <c r="A4938" s="516" t="s">
        <v>34240</v>
      </c>
      <c r="B4938" s="516" t="s">
        <v>34240</v>
      </c>
      <c r="C4938" s="516" t="s">
        <v>34241</v>
      </c>
      <c r="D4938" s="516" t="s">
        <v>1</v>
      </c>
      <c r="E4938" s="518">
        <v>0</v>
      </c>
      <c r="F4938" s="516" t="s">
        <v>13404</v>
      </c>
      <c r="G4938" s="516" t="s">
        <v>13399</v>
      </c>
      <c r="H4938" s="516" t="s">
        <v>26907</v>
      </c>
    </row>
    <row r="4939" spans="1:8" x14ac:dyDescent="0.2">
      <c r="A4939" s="516" t="s">
        <v>34242</v>
      </c>
      <c r="B4939" s="516" t="s">
        <v>34242</v>
      </c>
      <c r="C4939" s="516" t="s">
        <v>34243</v>
      </c>
      <c r="D4939" s="516" t="s">
        <v>1</v>
      </c>
      <c r="E4939" s="518">
        <v>0</v>
      </c>
      <c r="F4939" s="516" t="s">
        <v>13404</v>
      </c>
      <c r="G4939" s="516" t="s">
        <v>13399</v>
      </c>
      <c r="H4939" s="516" t="s">
        <v>26907</v>
      </c>
    </row>
    <row r="4940" spans="1:8" x14ac:dyDescent="0.2">
      <c r="A4940" s="516" t="s">
        <v>34244</v>
      </c>
      <c r="B4940" s="516" t="s">
        <v>34244</v>
      </c>
      <c r="C4940" s="516" t="s">
        <v>34245</v>
      </c>
      <c r="D4940" s="516" t="s">
        <v>1</v>
      </c>
      <c r="E4940" s="518">
        <v>0</v>
      </c>
      <c r="F4940" s="516" t="s">
        <v>13404</v>
      </c>
      <c r="G4940" s="516" t="s">
        <v>13399</v>
      </c>
      <c r="H4940" s="516" t="s">
        <v>26907</v>
      </c>
    </row>
    <row r="4941" spans="1:8" x14ac:dyDescent="0.2">
      <c r="A4941" s="516" t="s">
        <v>34246</v>
      </c>
      <c r="B4941" s="516" t="s">
        <v>34246</v>
      </c>
      <c r="C4941" s="516" t="s">
        <v>34247</v>
      </c>
      <c r="D4941" s="516" t="s">
        <v>1</v>
      </c>
      <c r="E4941" s="518">
        <v>0</v>
      </c>
      <c r="F4941" s="516" t="s">
        <v>13404</v>
      </c>
      <c r="G4941" s="516" t="s">
        <v>13399</v>
      </c>
      <c r="H4941" s="516" t="s">
        <v>26907</v>
      </c>
    </row>
    <row r="4942" spans="1:8" x14ac:dyDescent="0.2">
      <c r="A4942" s="516" t="s">
        <v>34248</v>
      </c>
      <c r="B4942" s="516" t="s">
        <v>34248</v>
      </c>
      <c r="C4942" s="516" t="s">
        <v>34249</v>
      </c>
      <c r="D4942" s="516" t="s">
        <v>1</v>
      </c>
      <c r="E4942" s="518">
        <v>0</v>
      </c>
      <c r="F4942" s="516" t="s">
        <v>13404</v>
      </c>
      <c r="G4942" s="516" t="s">
        <v>13399</v>
      </c>
      <c r="H4942" s="516" t="s">
        <v>26907</v>
      </c>
    </row>
    <row r="4943" spans="1:8" x14ac:dyDescent="0.2">
      <c r="A4943" s="516" t="s">
        <v>34250</v>
      </c>
      <c r="B4943" s="516" t="s">
        <v>34250</v>
      </c>
      <c r="C4943" s="516" t="s">
        <v>34251</v>
      </c>
      <c r="D4943" s="516" t="s">
        <v>1</v>
      </c>
      <c r="E4943" s="518">
        <v>0</v>
      </c>
      <c r="F4943" s="516" t="s">
        <v>13404</v>
      </c>
      <c r="G4943" s="516" t="s">
        <v>13399</v>
      </c>
      <c r="H4943" s="516" t="s">
        <v>26907</v>
      </c>
    </row>
    <row r="4944" spans="1:8" x14ac:dyDescent="0.2">
      <c r="A4944" s="516" t="s">
        <v>34252</v>
      </c>
      <c r="B4944" s="516" t="s">
        <v>34252</v>
      </c>
      <c r="C4944" s="516" t="s">
        <v>34253</v>
      </c>
      <c r="D4944" s="516" t="s">
        <v>1</v>
      </c>
      <c r="E4944" s="518">
        <v>0</v>
      </c>
      <c r="F4944" s="516" t="s">
        <v>13404</v>
      </c>
      <c r="G4944" s="516" t="s">
        <v>13399</v>
      </c>
      <c r="H4944" s="516" t="s">
        <v>26907</v>
      </c>
    </row>
    <row r="4945" spans="1:8" x14ac:dyDescent="0.2">
      <c r="A4945" s="516" t="s">
        <v>34254</v>
      </c>
      <c r="B4945" s="516" t="s">
        <v>34254</v>
      </c>
      <c r="C4945" s="516" t="s">
        <v>34255</v>
      </c>
      <c r="D4945" s="516" t="s">
        <v>1</v>
      </c>
      <c r="E4945" s="518">
        <v>0</v>
      </c>
      <c r="F4945" s="516" t="s">
        <v>13404</v>
      </c>
      <c r="G4945" s="516" t="s">
        <v>13399</v>
      </c>
      <c r="H4945" s="516" t="s">
        <v>26907</v>
      </c>
    </row>
    <row r="4946" spans="1:8" x14ac:dyDescent="0.2">
      <c r="A4946" s="516" t="s">
        <v>27247</v>
      </c>
      <c r="B4946" s="516" t="s">
        <v>27247</v>
      </c>
      <c r="C4946" s="516" t="s">
        <v>34256</v>
      </c>
      <c r="D4946" s="516" t="s">
        <v>1</v>
      </c>
      <c r="E4946" s="518">
        <v>33818.300000000003</v>
      </c>
      <c r="F4946" s="516" t="s">
        <v>13404</v>
      </c>
      <c r="G4946" s="516" t="s">
        <v>13399</v>
      </c>
      <c r="H4946" s="516" t="s">
        <v>26907</v>
      </c>
    </row>
    <row r="4947" spans="1:8" x14ac:dyDescent="0.2">
      <c r="A4947" s="516" t="s">
        <v>34480</v>
      </c>
      <c r="B4947" s="516" t="s">
        <v>7021</v>
      </c>
      <c r="C4947" s="516" t="s">
        <v>7022</v>
      </c>
      <c r="D4947" s="516" t="s">
        <v>1</v>
      </c>
      <c r="E4947" s="518">
        <v>3527.04</v>
      </c>
      <c r="F4947" s="516" t="s">
        <v>13404</v>
      </c>
      <c r="G4947" s="516" t="s">
        <v>13399</v>
      </c>
      <c r="H4947" s="516" t="s">
        <v>26907</v>
      </c>
    </row>
    <row r="4948" spans="1:8" x14ac:dyDescent="0.2">
      <c r="A4948" s="516" t="s">
        <v>34481</v>
      </c>
      <c r="B4948" s="516" t="s">
        <v>14872</v>
      </c>
      <c r="C4948" s="516" t="s">
        <v>14873</v>
      </c>
      <c r="D4948" s="516" t="s">
        <v>201</v>
      </c>
      <c r="E4948" s="518">
        <v>7.7</v>
      </c>
      <c r="F4948" s="516" t="s">
        <v>13404</v>
      </c>
      <c r="G4948" s="516" t="s">
        <v>13399</v>
      </c>
      <c r="H4948" s="516" t="s">
        <v>26907</v>
      </c>
    </row>
    <row r="4949" spans="1:8" x14ac:dyDescent="0.2">
      <c r="A4949" s="516" t="s">
        <v>12233</v>
      </c>
      <c r="B4949" s="516" t="s">
        <v>12233</v>
      </c>
      <c r="C4949" s="516" t="s">
        <v>12234</v>
      </c>
      <c r="D4949" s="516" t="s">
        <v>3</v>
      </c>
      <c r="E4949" s="518">
        <v>10</v>
      </c>
      <c r="F4949" s="516" t="s">
        <v>13404</v>
      </c>
      <c r="G4949" s="516" t="s">
        <v>13399</v>
      </c>
      <c r="H4949" s="516" t="s">
        <v>26907</v>
      </c>
    </row>
    <row r="4950" spans="1:8" x14ac:dyDescent="0.2">
      <c r="A4950" s="516" t="s">
        <v>7023</v>
      </c>
      <c r="B4950" s="516" t="s">
        <v>7023</v>
      </c>
      <c r="C4950" s="516" t="s">
        <v>13978</v>
      </c>
      <c r="D4950" s="516" t="s">
        <v>162</v>
      </c>
      <c r="E4950" s="518">
        <v>2295</v>
      </c>
      <c r="F4950" s="516" t="s">
        <v>13404</v>
      </c>
      <c r="G4950" s="516" t="s">
        <v>13399</v>
      </c>
      <c r="H4950" s="516" t="s">
        <v>26907</v>
      </c>
    </row>
    <row r="4951" spans="1:8" x14ac:dyDescent="0.2">
      <c r="A4951" s="516" t="s">
        <v>7024</v>
      </c>
      <c r="B4951" s="516" t="s">
        <v>7024</v>
      </c>
      <c r="C4951" s="516" t="s">
        <v>7025</v>
      </c>
      <c r="D4951" s="516" t="s">
        <v>1</v>
      </c>
      <c r="E4951" s="518">
        <v>930.59</v>
      </c>
      <c r="F4951" s="516" t="s">
        <v>13404</v>
      </c>
      <c r="G4951" s="516" t="s">
        <v>13399</v>
      </c>
      <c r="H4951" s="516" t="s">
        <v>26907</v>
      </c>
    </row>
    <row r="4952" spans="1:8" x14ac:dyDescent="0.2">
      <c r="A4952" s="516" t="s">
        <v>7026</v>
      </c>
      <c r="B4952" s="516" t="s">
        <v>7026</v>
      </c>
      <c r="C4952" s="516" t="s">
        <v>7027</v>
      </c>
      <c r="D4952" s="516" t="s">
        <v>1</v>
      </c>
      <c r="E4952" s="518">
        <v>3762</v>
      </c>
      <c r="F4952" s="516" t="s">
        <v>13404</v>
      </c>
      <c r="G4952" s="516" t="s">
        <v>13399</v>
      </c>
      <c r="H4952" s="516" t="s">
        <v>26907</v>
      </c>
    </row>
    <row r="4953" spans="1:8" x14ac:dyDescent="0.2">
      <c r="A4953" s="516" t="s">
        <v>7028</v>
      </c>
      <c r="B4953" s="516" t="s">
        <v>7028</v>
      </c>
      <c r="C4953" s="516" t="s">
        <v>7029</v>
      </c>
      <c r="D4953" s="516" t="s">
        <v>1</v>
      </c>
      <c r="E4953" s="518">
        <v>724.37</v>
      </c>
      <c r="F4953" s="516" t="s">
        <v>13404</v>
      </c>
      <c r="G4953" s="516" t="s">
        <v>13399</v>
      </c>
      <c r="H4953" s="516" t="s">
        <v>26907</v>
      </c>
    </row>
    <row r="4954" spans="1:8" x14ac:dyDescent="0.2">
      <c r="A4954" s="516" t="s">
        <v>12136</v>
      </c>
      <c r="B4954" s="516" t="s">
        <v>12136</v>
      </c>
      <c r="C4954" s="516" t="s">
        <v>34257</v>
      </c>
      <c r="D4954" s="516" t="s">
        <v>400</v>
      </c>
      <c r="E4954" s="518">
        <v>0</v>
      </c>
      <c r="F4954" s="516" t="s">
        <v>13404</v>
      </c>
      <c r="G4954" s="516" t="s">
        <v>13399</v>
      </c>
      <c r="H4954" s="516" t="s">
        <v>26907</v>
      </c>
    </row>
    <row r="4955" spans="1:8" x14ac:dyDescent="0.2">
      <c r="A4955" s="516" t="s">
        <v>12137</v>
      </c>
      <c r="B4955" s="516" t="s">
        <v>12137</v>
      </c>
      <c r="C4955" s="516" t="s">
        <v>12227</v>
      </c>
      <c r="D4955" s="516" t="s">
        <v>11685</v>
      </c>
      <c r="E4955" s="518">
        <v>154.53</v>
      </c>
      <c r="F4955" s="516" t="s">
        <v>13404</v>
      </c>
      <c r="G4955" s="516" t="s">
        <v>13399</v>
      </c>
      <c r="H4955" s="516" t="s">
        <v>26907</v>
      </c>
    </row>
    <row r="4956" spans="1:8" x14ac:dyDescent="0.2">
      <c r="A4956" s="516" t="s">
        <v>12147</v>
      </c>
      <c r="B4956" s="516" t="s">
        <v>12147</v>
      </c>
      <c r="C4956" s="516" t="s">
        <v>12148</v>
      </c>
      <c r="D4956" s="516" t="s">
        <v>312</v>
      </c>
      <c r="E4956" s="518">
        <v>92.78</v>
      </c>
      <c r="F4956" s="516" t="s">
        <v>13404</v>
      </c>
      <c r="G4956" s="516" t="s">
        <v>13399</v>
      </c>
      <c r="H4956" s="516" t="s">
        <v>26907</v>
      </c>
    </row>
    <row r="4957" spans="1:8" x14ac:dyDescent="0.2">
      <c r="A4957" s="516" t="s">
        <v>12149</v>
      </c>
      <c r="B4957" s="516" t="s">
        <v>12149</v>
      </c>
      <c r="C4957" s="516" t="s">
        <v>12150</v>
      </c>
      <c r="D4957" s="516" t="s">
        <v>312</v>
      </c>
      <c r="E4957" s="518">
        <v>37.43</v>
      </c>
      <c r="F4957" s="516" t="s">
        <v>13404</v>
      </c>
      <c r="G4957" s="516" t="s">
        <v>13399</v>
      </c>
      <c r="H4957" s="516" t="s">
        <v>26907</v>
      </c>
    </row>
    <row r="4958" spans="1:8" x14ac:dyDescent="0.2">
      <c r="A4958" s="516" t="s">
        <v>12151</v>
      </c>
      <c r="B4958" s="516" t="s">
        <v>12151</v>
      </c>
      <c r="C4958" s="516" t="s">
        <v>12152</v>
      </c>
      <c r="D4958" s="516" t="s">
        <v>11685</v>
      </c>
      <c r="E4958" s="518">
        <v>1127.03</v>
      </c>
      <c r="F4958" s="516" t="s">
        <v>13404</v>
      </c>
      <c r="G4958" s="516" t="s">
        <v>13399</v>
      </c>
      <c r="H4958" s="516" t="s">
        <v>26907</v>
      </c>
    </row>
    <row r="4959" spans="1:8" x14ac:dyDescent="0.2">
      <c r="A4959" s="516" t="s">
        <v>12153</v>
      </c>
      <c r="B4959" s="516" t="s">
        <v>12153</v>
      </c>
      <c r="C4959" s="516" t="s">
        <v>12154</v>
      </c>
      <c r="D4959" s="516" t="s">
        <v>312</v>
      </c>
      <c r="E4959" s="518">
        <v>38.409999999999997</v>
      </c>
      <c r="F4959" s="516" t="s">
        <v>13404</v>
      </c>
      <c r="G4959" s="516" t="s">
        <v>13399</v>
      </c>
      <c r="H4959" s="516" t="s">
        <v>26907</v>
      </c>
    </row>
    <row r="4960" spans="1:8" x14ac:dyDescent="0.2">
      <c r="A4960" s="516" t="s">
        <v>12155</v>
      </c>
      <c r="B4960" s="516" t="s">
        <v>12155</v>
      </c>
      <c r="C4960" s="516" t="s">
        <v>12156</v>
      </c>
      <c r="D4960" s="516" t="s">
        <v>312</v>
      </c>
      <c r="E4960" s="518">
        <v>47.09</v>
      </c>
      <c r="F4960" s="516" t="s">
        <v>13404</v>
      </c>
      <c r="G4960" s="516" t="s">
        <v>13399</v>
      </c>
      <c r="H4960" s="516" t="s">
        <v>26907</v>
      </c>
    </row>
    <row r="4961" spans="1:8" x14ac:dyDescent="0.2">
      <c r="A4961" s="516" t="s">
        <v>12157</v>
      </c>
      <c r="B4961" s="516" t="s">
        <v>12157</v>
      </c>
      <c r="C4961" s="516" t="s">
        <v>12158</v>
      </c>
      <c r="D4961" s="516" t="s">
        <v>1</v>
      </c>
      <c r="E4961" s="518">
        <v>6.22</v>
      </c>
      <c r="F4961" s="516" t="s">
        <v>13404</v>
      </c>
      <c r="G4961" s="516" t="s">
        <v>13399</v>
      </c>
      <c r="H4961" s="516" t="s">
        <v>26907</v>
      </c>
    </row>
    <row r="4962" spans="1:8" x14ac:dyDescent="0.2">
      <c r="A4962" s="516" t="s">
        <v>12159</v>
      </c>
      <c r="B4962" s="516" t="s">
        <v>12159</v>
      </c>
      <c r="C4962" s="516" t="s">
        <v>12160</v>
      </c>
      <c r="D4962" s="516" t="s">
        <v>1</v>
      </c>
      <c r="E4962" s="518">
        <v>23.02</v>
      </c>
      <c r="F4962" s="516" t="s">
        <v>13404</v>
      </c>
      <c r="G4962" s="516" t="s">
        <v>13399</v>
      </c>
      <c r="H4962" s="516" t="s">
        <v>26907</v>
      </c>
    </row>
    <row r="4963" spans="1:8" x14ac:dyDescent="0.2">
      <c r="A4963" s="516" t="s">
        <v>7030</v>
      </c>
      <c r="B4963" s="516" t="s">
        <v>7030</v>
      </c>
      <c r="C4963" s="516" t="s">
        <v>7022</v>
      </c>
      <c r="D4963" s="516" t="s">
        <v>1</v>
      </c>
      <c r="E4963" s="518">
        <v>3527.04</v>
      </c>
      <c r="F4963" s="516" t="s">
        <v>13404</v>
      </c>
      <c r="G4963" s="516" t="s">
        <v>13399</v>
      </c>
      <c r="H4963" s="516" t="s">
        <v>26907</v>
      </c>
    </row>
    <row r="4964" spans="1:8" x14ac:dyDescent="0.2">
      <c r="A4964" s="516" t="s">
        <v>12231</v>
      </c>
      <c r="B4964" s="516" t="s">
        <v>12231</v>
      </c>
      <c r="C4964" s="516" t="s">
        <v>12232</v>
      </c>
      <c r="D4964" s="516" t="s">
        <v>312</v>
      </c>
      <c r="E4964" s="518">
        <v>192.69</v>
      </c>
      <c r="F4964" s="516" t="s">
        <v>13404</v>
      </c>
      <c r="G4964" s="516" t="s">
        <v>13399</v>
      </c>
      <c r="H4964" s="516" t="s">
        <v>26907</v>
      </c>
    </row>
    <row r="4965" spans="1:8" x14ac:dyDescent="0.2">
      <c r="A4965" s="516" t="s">
        <v>13446</v>
      </c>
      <c r="B4965" s="516" t="s">
        <v>13446</v>
      </c>
      <c r="C4965" s="516" t="s">
        <v>13979</v>
      </c>
      <c r="D4965" s="516" t="s">
        <v>236</v>
      </c>
      <c r="E4965" s="518">
        <v>9.61</v>
      </c>
      <c r="F4965" s="516" t="s">
        <v>13404</v>
      </c>
      <c r="G4965" s="516" t="s">
        <v>13399</v>
      </c>
      <c r="H4965" s="516" t="s">
        <v>26907</v>
      </c>
    </row>
    <row r="4966" spans="1:8" x14ac:dyDescent="0.2">
      <c r="A4966" s="516" t="s">
        <v>13980</v>
      </c>
      <c r="B4966" s="516" t="s">
        <v>13980</v>
      </c>
      <c r="C4966" s="516" t="s">
        <v>34258</v>
      </c>
      <c r="D4966" s="516" t="s">
        <v>201</v>
      </c>
      <c r="E4966" s="518">
        <v>0</v>
      </c>
      <c r="F4966" s="516" t="s">
        <v>13404</v>
      </c>
      <c r="G4966" s="516" t="s">
        <v>13399</v>
      </c>
      <c r="H4966" s="516" t="s">
        <v>26907</v>
      </c>
    </row>
    <row r="4967" spans="1:8" x14ac:dyDescent="0.2">
      <c r="A4967" s="516" t="s">
        <v>13981</v>
      </c>
      <c r="B4967" s="516" t="s">
        <v>13981</v>
      </c>
      <c r="C4967" s="516" t="s">
        <v>34259</v>
      </c>
      <c r="D4967" s="516" t="s">
        <v>3</v>
      </c>
      <c r="E4967" s="518">
        <v>0</v>
      </c>
      <c r="F4967" s="516" t="s">
        <v>13404</v>
      </c>
      <c r="G4967" s="516" t="s">
        <v>13399</v>
      </c>
      <c r="H4967" s="516" t="s">
        <v>26907</v>
      </c>
    </row>
    <row r="4968" spans="1:8" x14ac:dyDescent="0.2">
      <c r="A4968" s="516" t="s">
        <v>34260</v>
      </c>
      <c r="B4968" s="516" t="s">
        <v>34260</v>
      </c>
      <c r="C4968" s="516" t="s">
        <v>34261</v>
      </c>
      <c r="D4968" s="516" t="s">
        <v>236</v>
      </c>
      <c r="E4968" s="518">
        <v>7.2</v>
      </c>
      <c r="F4968" s="516" t="s">
        <v>13404</v>
      </c>
      <c r="G4968" s="516" t="s">
        <v>13399</v>
      </c>
      <c r="H4968" s="516" t="s">
        <v>26907</v>
      </c>
    </row>
    <row r="4969" spans="1:8" x14ac:dyDescent="0.2">
      <c r="A4969" s="516" t="s">
        <v>34262</v>
      </c>
      <c r="B4969" s="516" t="s">
        <v>34262</v>
      </c>
      <c r="C4969" s="516" t="s">
        <v>34263</v>
      </c>
      <c r="D4969" s="516" t="s">
        <v>1</v>
      </c>
      <c r="E4969" s="518">
        <v>1.1499999999999999</v>
      </c>
      <c r="F4969" s="516" t="s">
        <v>13404</v>
      </c>
      <c r="G4969" s="516" t="s">
        <v>13399</v>
      </c>
      <c r="H4969" s="516" t="s">
        <v>26907</v>
      </c>
    </row>
    <row r="4970" spans="1:8" x14ac:dyDescent="0.2">
      <c r="A4970" s="516" t="s">
        <v>7031</v>
      </c>
      <c r="B4970" s="516" t="s">
        <v>7031</v>
      </c>
      <c r="C4970" s="516" t="s">
        <v>7032</v>
      </c>
      <c r="D4970" s="516" t="s">
        <v>1</v>
      </c>
      <c r="E4970" s="518">
        <v>114046.53</v>
      </c>
      <c r="F4970" s="516" t="s">
        <v>13404</v>
      </c>
      <c r="G4970" s="516" t="s">
        <v>13399</v>
      </c>
      <c r="H4970" s="516" t="s">
        <v>26907</v>
      </c>
    </row>
    <row r="4971" spans="1:8" x14ac:dyDescent="0.2">
      <c r="A4971" s="516" t="s">
        <v>7033</v>
      </c>
      <c r="B4971" s="516" t="s">
        <v>7033</v>
      </c>
      <c r="C4971" s="516" t="s">
        <v>7034</v>
      </c>
      <c r="D4971" s="516" t="s">
        <v>3</v>
      </c>
      <c r="E4971" s="518">
        <v>1300.46</v>
      </c>
      <c r="F4971" s="516" t="s">
        <v>13404</v>
      </c>
      <c r="G4971" s="516" t="s">
        <v>13399</v>
      </c>
      <c r="H4971" s="516" t="s">
        <v>26907</v>
      </c>
    </row>
    <row r="4972" spans="1:8" x14ac:dyDescent="0.2">
      <c r="A4972" s="516" t="s">
        <v>7035</v>
      </c>
      <c r="B4972" s="516" t="s">
        <v>7035</v>
      </c>
      <c r="C4972" s="516" t="s">
        <v>7036</v>
      </c>
      <c r="D4972" s="516" t="s">
        <v>1</v>
      </c>
      <c r="E4972" s="518">
        <v>44164.88</v>
      </c>
      <c r="F4972" s="516" t="s">
        <v>13404</v>
      </c>
      <c r="G4972" s="516" t="s">
        <v>13399</v>
      </c>
      <c r="H4972" s="516" t="s">
        <v>26907</v>
      </c>
    </row>
    <row r="4973" spans="1:8" x14ac:dyDescent="0.2">
      <c r="A4973" s="516" t="s">
        <v>11384</v>
      </c>
      <c r="B4973" s="516" t="s">
        <v>11384</v>
      </c>
      <c r="C4973" s="516" t="s">
        <v>34264</v>
      </c>
      <c r="D4973" s="516" t="s">
        <v>3</v>
      </c>
      <c r="E4973" s="518">
        <v>0</v>
      </c>
      <c r="F4973" s="516" t="s">
        <v>13404</v>
      </c>
      <c r="G4973" s="516" t="s">
        <v>13399</v>
      </c>
      <c r="H4973" s="516" t="s">
        <v>26907</v>
      </c>
    </row>
    <row r="4974" spans="1:8" x14ac:dyDescent="0.2">
      <c r="A4974" s="516" t="s">
        <v>13460</v>
      </c>
      <c r="B4974" s="516" t="s">
        <v>13460</v>
      </c>
      <c r="C4974" s="516" t="s">
        <v>13461</v>
      </c>
      <c r="D4974" s="516" t="s">
        <v>1</v>
      </c>
      <c r="E4974" s="518">
        <v>118972.59</v>
      </c>
      <c r="F4974" s="516" t="s">
        <v>13404</v>
      </c>
      <c r="G4974" s="516" t="s">
        <v>13399</v>
      </c>
      <c r="H4974" s="516" t="s">
        <v>26907</v>
      </c>
    </row>
    <row r="4975" spans="1:8" x14ac:dyDescent="0.2">
      <c r="A4975" s="516" t="s">
        <v>13982</v>
      </c>
      <c r="B4975" s="516" t="s">
        <v>13982</v>
      </c>
      <c r="C4975" s="516" t="s">
        <v>13983</v>
      </c>
      <c r="D4975" s="516" t="s">
        <v>3</v>
      </c>
      <c r="E4975" s="518">
        <v>2.84</v>
      </c>
      <c r="F4975" s="516" t="s">
        <v>13404</v>
      </c>
      <c r="G4975" s="516" t="s">
        <v>13399</v>
      </c>
      <c r="H4975" s="516" t="s">
        <v>26907</v>
      </c>
    </row>
    <row r="4976" spans="1:8" x14ac:dyDescent="0.2">
      <c r="A4976" s="516" t="s">
        <v>16673</v>
      </c>
      <c r="B4976" s="516" t="s">
        <v>16673</v>
      </c>
      <c r="C4976" s="516" t="s">
        <v>16674</v>
      </c>
      <c r="D4976" s="516" t="s">
        <v>3</v>
      </c>
      <c r="E4976" s="518">
        <v>190.01</v>
      </c>
      <c r="F4976" s="516" t="s">
        <v>13404</v>
      </c>
      <c r="G4976" s="516" t="s">
        <v>13399</v>
      </c>
      <c r="H4976" s="516" t="s">
        <v>26907</v>
      </c>
    </row>
    <row r="4977" spans="1:8" x14ac:dyDescent="0.2">
      <c r="A4977" s="516" t="s">
        <v>34265</v>
      </c>
      <c r="B4977" s="516" t="s">
        <v>34265</v>
      </c>
      <c r="C4977" s="516" t="s">
        <v>34266</v>
      </c>
      <c r="D4977" s="516" t="s">
        <v>1</v>
      </c>
      <c r="E4977" s="518">
        <v>2260.29</v>
      </c>
      <c r="F4977" s="516" t="s">
        <v>13404</v>
      </c>
      <c r="G4977" s="516" t="s">
        <v>13399</v>
      </c>
      <c r="H4977" s="516" t="s">
        <v>26907</v>
      </c>
    </row>
    <row r="4978" spans="1:8" x14ac:dyDescent="0.2">
      <c r="A4978" s="516" t="s">
        <v>13405</v>
      </c>
      <c r="B4978" s="516" t="s">
        <v>13405</v>
      </c>
      <c r="C4978" s="516" t="s">
        <v>13406</v>
      </c>
      <c r="D4978" s="516" t="s">
        <v>1</v>
      </c>
      <c r="E4978" s="518">
        <v>0.31</v>
      </c>
      <c r="F4978" s="516" t="s">
        <v>13404</v>
      </c>
      <c r="G4978" s="516" t="s">
        <v>13399</v>
      </c>
      <c r="H4978" s="516" t="s">
        <v>26907</v>
      </c>
    </row>
    <row r="4979" spans="1:8" x14ac:dyDescent="0.2">
      <c r="A4979" s="516" t="s">
        <v>13407</v>
      </c>
      <c r="B4979" s="516" t="s">
        <v>13407</v>
      </c>
      <c r="C4979" s="516" t="s">
        <v>13408</v>
      </c>
      <c r="D4979" s="516" t="s">
        <v>1</v>
      </c>
      <c r="E4979" s="518">
        <v>1.55</v>
      </c>
      <c r="F4979" s="516" t="s">
        <v>13404</v>
      </c>
      <c r="G4979" s="516" t="s">
        <v>13399</v>
      </c>
      <c r="H4979" s="516" t="s">
        <v>26907</v>
      </c>
    </row>
    <row r="4980" spans="1:8" x14ac:dyDescent="0.2">
      <c r="A4980" s="516" t="s">
        <v>13409</v>
      </c>
      <c r="B4980" s="516" t="s">
        <v>13409</v>
      </c>
      <c r="C4980" s="516" t="s">
        <v>13410</v>
      </c>
      <c r="D4980" s="516" t="s">
        <v>1</v>
      </c>
      <c r="E4980" s="518">
        <v>6.95</v>
      </c>
      <c r="F4980" s="516" t="s">
        <v>13404</v>
      </c>
      <c r="G4980" s="516" t="s">
        <v>13399</v>
      </c>
      <c r="H4980" s="516" t="s">
        <v>26907</v>
      </c>
    </row>
    <row r="4981" spans="1:8" x14ac:dyDescent="0.2">
      <c r="A4981" s="516" t="s">
        <v>13411</v>
      </c>
      <c r="B4981" s="516" t="s">
        <v>13411</v>
      </c>
      <c r="C4981" s="516" t="s">
        <v>13412</v>
      </c>
      <c r="D4981" s="516" t="s">
        <v>1</v>
      </c>
      <c r="E4981" s="518">
        <v>20.25</v>
      </c>
      <c r="F4981" s="516" t="s">
        <v>13404</v>
      </c>
      <c r="G4981" s="516" t="s">
        <v>13399</v>
      </c>
      <c r="H4981" s="516" t="s">
        <v>26907</v>
      </c>
    </row>
    <row r="4982" spans="1:8" x14ac:dyDescent="0.2">
      <c r="A4982" s="516" t="s">
        <v>13413</v>
      </c>
      <c r="B4982" s="516" t="s">
        <v>13413</v>
      </c>
      <c r="C4982" s="516" t="s">
        <v>13414</v>
      </c>
      <c r="D4982" s="516" t="s">
        <v>1</v>
      </c>
      <c r="E4982" s="518">
        <v>8.27</v>
      </c>
      <c r="F4982" s="516" t="s">
        <v>13404</v>
      </c>
      <c r="G4982" s="516" t="s">
        <v>13399</v>
      </c>
      <c r="H4982" s="516" t="s">
        <v>26907</v>
      </c>
    </row>
    <row r="4983" spans="1:8" x14ac:dyDescent="0.2">
      <c r="A4983" s="516" t="s">
        <v>11385</v>
      </c>
      <c r="B4983" s="516" t="s">
        <v>11385</v>
      </c>
      <c r="C4983" s="516" t="s">
        <v>11386</v>
      </c>
      <c r="D4983" s="516" t="s">
        <v>312</v>
      </c>
      <c r="E4983" s="518">
        <v>65.260000000000005</v>
      </c>
      <c r="F4983" s="516" t="s">
        <v>13404</v>
      </c>
      <c r="G4983" s="516" t="s">
        <v>13399</v>
      </c>
      <c r="H4983" s="516" t="s">
        <v>26907</v>
      </c>
    </row>
    <row r="4984" spans="1:8" x14ac:dyDescent="0.2">
      <c r="A4984" s="516" t="s">
        <v>11387</v>
      </c>
      <c r="B4984" s="516" t="s">
        <v>11387</v>
      </c>
      <c r="C4984" s="516" t="s">
        <v>34267</v>
      </c>
      <c r="D4984" s="516" t="s">
        <v>1</v>
      </c>
      <c r="E4984" s="518">
        <v>0</v>
      </c>
      <c r="F4984" s="516" t="s">
        <v>13404</v>
      </c>
      <c r="G4984" s="516" t="s">
        <v>13399</v>
      </c>
      <c r="H4984" s="516" t="s">
        <v>26907</v>
      </c>
    </row>
    <row r="4985" spans="1:8" x14ac:dyDescent="0.2">
      <c r="A4985" s="516" t="s">
        <v>11410</v>
      </c>
      <c r="B4985" s="516" t="s">
        <v>11410</v>
      </c>
      <c r="C4985" s="516" t="s">
        <v>27002</v>
      </c>
      <c r="D4985" s="516" t="s">
        <v>1</v>
      </c>
      <c r="E4985" s="518">
        <v>0</v>
      </c>
      <c r="F4985" s="516" t="s">
        <v>13404</v>
      </c>
      <c r="G4985" s="516" t="s">
        <v>13399</v>
      </c>
      <c r="H4985" s="516" t="s">
        <v>26907</v>
      </c>
    </row>
    <row r="4986" spans="1:8" x14ac:dyDescent="0.2">
      <c r="A4986" s="516" t="s">
        <v>11411</v>
      </c>
      <c r="B4986" s="516" t="s">
        <v>11411</v>
      </c>
      <c r="C4986" s="516" t="s">
        <v>11412</v>
      </c>
      <c r="D4986" s="516" t="s">
        <v>2</v>
      </c>
      <c r="E4986" s="518">
        <v>25.07</v>
      </c>
      <c r="F4986" s="516" t="s">
        <v>13404</v>
      </c>
      <c r="G4986" s="516" t="s">
        <v>13399</v>
      </c>
      <c r="H4986" s="516" t="s">
        <v>26907</v>
      </c>
    </row>
    <row r="4987" spans="1:8" x14ac:dyDescent="0.2">
      <c r="A4987" s="516" t="s">
        <v>11413</v>
      </c>
      <c r="B4987" s="516" t="s">
        <v>11413</v>
      </c>
      <c r="C4987" s="516" t="s">
        <v>27000</v>
      </c>
      <c r="D4987" s="516" t="s">
        <v>1</v>
      </c>
      <c r="E4987" s="518">
        <v>0</v>
      </c>
      <c r="F4987" s="516" t="s">
        <v>13404</v>
      </c>
      <c r="G4987" s="516" t="s">
        <v>13399</v>
      </c>
      <c r="H4987" s="516" t="s">
        <v>26907</v>
      </c>
    </row>
    <row r="4988" spans="1:8" x14ac:dyDescent="0.2">
      <c r="A4988" s="516" t="s">
        <v>13984</v>
      </c>
      <c r="B4988" s="516" t="s">
        <v>13984</v>
      </c>
      <c r="C4988" s="516" t="s">
        <v>34268</v>
      </c>
      <c r="D4988" s="516" t="s">
        <v>1</v>
      </c>
      <c r="E4988" s="518">
        <v>0</v>
      </c>
      <c r="F4988" s="516" t="s">
        <v>13404</v>
      </c>
      <c r="G4988" s="516" t="s">
        <v>13399</v>
      </c>
      <c r="H4988" s="516" t="s">
        <v>26907</v>
      </c>
    </row>
    <row r="4989" spans="1:8" x14ac:dyDescent="0.2">
      <c r="A4989" s="516" t="s">
        <v>13985</v>
      </c>
      <c r="B4989" s="516" t="s">
        <v>13985</v>
      </c>
      <c r="C4989" s="516" t="s">
        <v>34269</v>
      </c>
      <c r="D4989" s="516" t="s">
        <v>1</v>
      </c>
      <c r="E4989" s="518">
        <v>0</v>
      </c>
      <c r="F4989" s="516" t="s">
        <v>13404</v>
      </c>
      <c r="G4989" s="516" t="s">
        <v>13399</v>
      </c>
      <c r="H4989" s="516" t="s">
        <v>26907</v>
      </c>
    </row>
    <row r="4990" spans="1:8" x14ac:dyDescent="0.2">
      <c r="A4990" s="516" t="s">
        <v>13986</v>
      </c>
      <c r="B4990" s="516" t="s">
        <v>13986</v>
      </c>
      <c r="C4990" s="516" t="s">
        <v>34270</v>
      </c>
      <c r="D4990" s="516" t="s">
        <v>1</v>
      </c>
      <c r="E4990" s="518">
        <v>0</v>
      </c>
      <c r="F4990" s="516" t="s">
        <v>13404</v>
      </c>
      <c r="G4990" s="516" t="s">
        <v>13399</v>
      </c>
      <c r="H4990" s="516" t="s">
        <v>26907</v>
      </c>
    </row>
    <row r="4991" spans="1:8" x14ac:dyDescent="0.2">
      <c r="A4991" s="516" t="s">
        <v>13987</v>
      </c>
      <c r="B4991" s="516" t="s">
        <v>13987</v>
      </c>
      <c r="C4991" s="516" t="s">
        <v>34271</v>
      </c>
      <c r="D4991" s="516" t="s">
        <v>400</v>
      </c>
      <c r="E4991" s="518">
        <v>0</v>
      </c>
      <c r="F4991" s="516" t="s">
        <v>13404</v>
      </c>
      <c r="G4991" s="516" t="s">
        <v>13399</v>
      </c>
      <c r="H4991" s="516" t="s">
        <v>26907</v>
      </c>
    </row>
    <row r="4992" spans="1:8" x14ac:dyDescent="0.2">
      <c r="A4992" s="516" t="s">
        <v>16675</v>
      </c>
      <c r="B4992" s="516" t="s">
        <v>16675</v>
      </c>
      <c r="C4992" s="516" t="s">
        <v>16676</v>
      </c>
      <c r="D4992" s="516" t="s">
        <v>1</v>
      </c>
      <c r="E4992" s="518">
        <v>1264.56</v>
      </c>
      <c r="F4992" s="516" t="s">
        <v>13404</v>
      </c>
      <c r="G4992" s="516" t="s">
        <v>13399</v>
      </c>
      <c r="H4992" s="516" t="s">
        <v>26907</v>
      </c>
    </row>
    <row r="4993" spans="1:8" x14ac:dyDescent="0.2">
      <c r="A4993" s="516" t="s">
        <v>16677</v>
      </c>
      <c r="B4993" s="516" t="s">
        <v>16677</v>
      </c>
      <c r="C4993" s="516" t="s">
        <v>16678</v>
      </c>
      <c r="D4993" s="516" t="s">
        <v>1</v>
      </c>
      <c r="E4993" s="518">
        <v>908.16</v>
      </c>
      <c r="F4993" s="516" t="s">
        <v>13404</v>
      </c>
      <c r="G4993" s="516" t="s">
        <v>13399</v>
      </c>
      <c r="H4993" s="516" t="s">
        <v>26907</v>
      </c>
    </row>
    <row r="4994" spans="1:8" x14ac:dyDescent="0.2">
      <c r="A4994" s="516" t="s">
        <v>16679</v>
      </c>
      <c r="B4994" s="516" t="s">
        <v>16679</v>
      </c>
      <c r="C4994" s="516" t="s">
        <v>16680</v>
      </c>
      <c r="D4994" s="516" t="s">
        <v>1</v>
      </c>
      <c r="E4994" s="518">
        <v>214.37</v>
      </c>
      <c r="F4994" s="516" t="s">
        <v>13404</v>
      </c>
      <c r="G4994" s="516" t="s">
        <v>13399</v>
      </c>
      <c r="H4994" s="516" t="s">
        <v>26907</v>
      </c>
    </row>
    <row r="4995" spans="1:8" x14ac:dyDescent="0.2">
      <c r="A4995" s="516" t="s">
        <v>16681</v>
      </c>
      <c r="B4995" s="516" t="s">
        <v>16681</v>
      </c>
      <c r="C4995" s="516" t="s">
        <v>16682</v>
      </c>
      <c r="D4995" s="516" t="s">
        <v>1</v>
      </c>
      <c r="E4995" s="518">
        <v>20602.650000000001</v>
      </c>
      <c r="F4995" s="516" t="s">
        <v>13404</v>
      </c>
      <c r="G4995" s="516" t="s">
        <v>13399</v>
      </c>
      <c r="H4995" s="516" t="s">
        <v>26907</v>
      </c>
    </row>
    <row r="4996" spans="1:8" x14ac:dyDescent="0.2">
      <c r="A4996" s="516" t="s">
        <v>16683</v>
      </c>
      <c r="B4996" s="516" t="s">
        <v>16683</v>
      </c>
      <c r="C4996" s="516" t="s">
        <v>34272</v>
      </c>
      <c r="D4996" s="516" t="s">
        <v>1</v>
      </c>
      <c r="E4996" s="518">
        <v>0</v>
      </c>
      <c r="F4996" s="516" t="s">
        <v>13404</v>
      </c>
      <c r="G4996" s="516" t="s">
        <v>13399</v>
      </c>
      <c r="H4996" s="516" t="s">
        <v>26907</v>
      </c>
    </row>
    <row r="4997" spans="1:8" x14ac:dyDescent="0.2">
      <c r="A4997" s="516" t="s">
        <v>16684</v>
      </c>
      <c r="B4997" s="516" t="s">
        <v>16684</v>
      </c>
      <c r="C4997" s="516" t="s">
        <v>34273</v>
      </c>
      <c r="D4997" s="516" t="s">
        <v>1</v>
      </c>
      <c r="E4997" s="518">
        <v>0</v>
      </c>
      <c r="F4997" s="516" t="s">
        <v>13404</v>
      </c>
      <c r="G4997" s="516" t="s">
        <v>13399</v>
      </c>
      <c r="H4997" s="516" t="s">
        <v>26907</v>
      </c>
    </row>
    <row r="4998" spans="1:8" x14ac:dyDescent="0.2">
      <c r="A4998" s="516" t="s">
        <v>11414</v>
      </c>
      <c r="B4998" s="516" t="s">
        <v>11414</v>
      </c>
      <c r="C4998" s="516" t="s">
        <v>34274</v>
      </c>
      <c r="D4998" s="516" t="s">
        <v>1</v>
      </c>
      <c r="E4998" s="518">
        <v>0</v>
      </c>
      <c r="F4998" s="516" t="s">
        <v>13404</v>
      </c>
      <c r="G4998" s="516" t="s">
        <v>13399</v>
      </c>
      <c r="H4998" s="516" t="s">
        <v>26907</v>
      </c>
    </row>
    <row r="4999" spans="1:8" x14ac:dyDescent="0.2">
      <c r="A4999" s="516" t="s">
        <v>11415</v>
      </c>
      <c r="B4999" s="516" t="s">
        <v>11415</v>
      </c>
      <c r="C4999" s="516" t="s">
        <v>34275</v>
      </c>
      <c r="D4999" s="516" t="s">
        <v>1</v>
      </c>
      <c r="E4999" s="518">
        <v>0</v>
      </c>
      <c r="F4999" s="516" t="s">
        <v>13404</v>
      </c>
      <c r="G4999" s="516" t="s">
        <v>13399</v>
      </c>
      <c r="H4999" s="516" t="s">
        <v>26907</v>
      </c>
    </row>
    <row r="5000" spans="1:8" x14ac:dyDescent="0.2">
      <c r="A5000" s="516" t="s">
        <v>11416</v>
      </c>
      <c r="B5000" s="516" t="s">
        <v>11416</v>
      </c>
      <c r="C5000" s="516" t="s">
        <v>27003</v>
      </c>
      <c r="D5000" s="516" t="s">
        <v>1</v>
      </c>
      <c r="E5000" s="518">
        <v>0</v>
      </c>
      <c r="F5000" s="516" t="s">
        <v>13404</v>
      </c>
      <c r="G5000" s="516" t="s">
        <v>13399</v>
      </c>
      <c r="H5000" s="516" t="s">
        <v>26907</v>
      </c>
    </row>
    <row r="5001" spans="1:8" x14ac:dyDescent="0.2">
      <c r="A5001" s="516" t="s">
        <v>11417</v>
      </c>
      <c r="B5001" s="516" t="s">
        <v>11417</v>
      </c>
      <c r="C5001" s="516" t="s">
        <v>27004</v>
      </c>
      <c r="D5001" s="516" t="s">
        <v>1</v>
      </c>
      <c r="E5001" s="518">
        <v>0</v>
      </c>
      <c r="F5001" s="516" t="s">
        <v>13404</v>
      </c>
      <c r="G5001" s="516" t="s">
        <v>13399</v>
      </c>
      <c r="H5001" s="516" t="s">
        <v>26907</v>
      </c>
    </row>
    <row r="5002" spans="1:8" x14ac:dyDescent="0.2">
      <c r="A5002" s="516" t="s">
        <v>11418</v>
      </c>
      <c r="B5002" s="516" t="s">
        <v>11418</v>
      </c>
      <c r="C5002" s="516" t="s">
        <v>27005</v>
      </c>
      <c r="D5002" s="516" t="s">
        <v>1</v>
      </c>
      <c r="E5002" s="518">
        <v>0</v>
      </c>
      <c r="F5002" s="516" t="s">
        <v>13404</v>
      </c>
      <c r="G5002" s="516" t="s">
        <v>13399</v>
      </c>
      <c r="H5002" s="516" t="s">
        <v>26907</v>
      </c>
    </row>
    <row r="5003" spans="1:8" x14ac:dyDescent="0.2">
      <c r="A5003" s="516" t="s">
        <v>11489</v>
      </c>
      <c r="B5003" s="516" t="s">
        <v>11489</v>
      </c>
      <c r="C5003" s="516" t="s">
        <v>11490</v>
      </c>
      <c r="D5003" s="516" t="s">
        <v>1</v>
      </c>
      <c r="E5003" s="518">
        <v>337.48</v>
      </c>
      <c r="F5003" s="516" t="s">
        <v>13404</v>
      </c>
      <c r="G5003" s="516" t="s">
        <v>13399</v>
      </c>
      <c r="H5003" s="516" t="s">
        <v>26907</v>
      </c>
    </row>
    <row r="5004" spans="1:8" x14ac:dyDescent="0.2">
      <c r="A5004" s="516" t="s">
        <v>11484</v>
      </c>
      <c r="B5004" s="516" t="s">
        <v>11484</v>
      </c>
      <c r="C5004" s="516" t="s">
        <v>34276</v>
      </c>
      <c r="D5004" s="516" t="s">
        <v>1</v>
      </c>
      <c r="E5004" s="518">
        <v>0</v>
      </c>
      <c r="F5004" s="516" t="s">
        <v>13404</v>
      </c>
      <c r="G5004" s="516" t="s">
        <v>13399</v>
      </c>
      <c r="H5004" s="516" t="s">
        <v>26907</v>
      </c>
    </row>
    <row r="5005" spans="1:8" x14ac:dyDescent="0.2">
      <c r="A5005" s="516" t="s">
        <v>11487</v>
      </c>
      <c r="B5005" s="516" t="s">
        <v>11487</v>
      </c>
      <c r="C5005" s="516" t="s">
        <v>34277</v>
      </c>
      <c r="D5005" s="516" t="s">
        <v>1</v>
      </c>
      <c r="E5005" s="518">
        <v>0</v>
      </c>
      <c r="F5005" s="516" t="s">
        <v>13404</v>
      </c>
      <c r="G5005" s="516" t="s">
        <v>13399</v>
      </c>
      <c r="H5005" s="516" t="s">
        <v>26907</v>
      </c>
    </row>
    <row r="5006" spans="1:8" x14ac:dyDescent="0.2">
      <c r="A5006" s="516" t="s">
        <v>11486</v>
      </c>
      <c r="B5006" s="516" t="s">
        <v>11486</v>
      </c>
      <c r="C5006" s="516" t="s">
        <v>34278</v>
      </c>
      <c r="D5006" s="516" t="s">
        <v>2</v>
      </c>
      <c r="E5006" s="518">
        <v>0</v>
      </c>
      <c r="F5006" s="516" t="s">
        <v>13404</v>
      </c>
      <c r="G5006" s="516" t="s">
        <v>13399</v>
      </c>
      <c r="H5006" s="516" t="s">
        <v>26907</v>
      </c>
    </row>
    <row r="5007" spans="1:8" x14ac:dyDescent="0.2">
      <c r="A5007" s="516" t="s">
        <v>11488</v>
      </c>
      <c r="B5007" s="516" t="s">
        <v>11488</v>
      </c>
      <c r="C5007" s="516" t="s">
        <v>34279</v>
      </c>
      <c r="D5007" s="516" t="s">
        <v>1</v>
      </c>
      <c r="E5007" s="518">
        <v>0</v>
      </c>
      <c r="F5007" s="516" t="s">
        <v>13404</v>
      </c>
      <c r="G5007" s="516" t="s">
        <v>13399</v>
      </c>
      <c r="H5007" s="516" t="s">
        <v>26907</v>
      </c>
    </row>
    <row r="5008" spans="1:8" x14ac:dyDescent="0.2">
      <c r="A5008" s="516" t="s">
        <v>11485</v>
      </c>
      <c r="B5008" s="516" t="s">
        <v>11485</v>
      </c>
      <c r="C5008" s="516" t="s">
        <v>34280</v>
      </c>
      <c r="D5008" s="516" t="s">
        <v>1</v>
      </c>
      <c r="E5008" s="518">
        <v>0</v>
      </c>
      <c r="F5008" s="516" t="s">
        <v>13404</v>
      </c>
      <c r="G5008" s="516" t="s">
        <v>13399</v>
      </c>
      <c r="H5008" s="516" t="s">
        <v>26907</v>
      </c>
    </row>
    <row r="5009" spans="1:8" x14ac:dyDescent="0.2">
      <c r="A5009" s="516" t="s">
        <v>13988</v>
      </c>
      <c r="B5009" s="516" t="s">
        <v>13988</v>
      </c>
      <c r="C5009" s="516" t="s">
        <v>34281</v>
      </c>
      <c r="D5009" s="516" t="s">
        <v>1</v>
      </c>
      <c r="E5009" s="518">
        <v>0</v>
      </c>
      <c r="F5009" s="516" t="s">
        <v>13404</v>
      </c>
      <c r="G5009" s="516" t="s">
        <v>13399</v>
      </c>
      <c r="H5009" s="516" t="s">
        <v>26907</v>
      </c>
    </row>
    <row r="5010" spans="1:8" x14ac:dyDescent="0.2">
      <c r="A5010" s="516" t="s">
        <v>11679</v>
      </c>
      <c r="B5010" s="516" t="s">
        <v>11679</v>
      </c>
      <c r="C5010" s="516" t="s">
        <v>11680</v>
      </c>
      <c r="D5010" s="516" t="s">
        <v>1</v>
      </c>
      <c r="E5010" s="518">
        <v>357.44</v>
      </c>
      <c r="F5010" s="516" t="s">
        <v>13404</v>
      </c>
      <c r="G5010" s="516" t="s">
        <v>13399</v>
      </c>
      <c r="H5010" s="516" t="s">
        <v>26907</v>
      </c>
    </row>
    <row r="5011" spans="1:8" x14ac:dyDescent="0.2">
      <c r="A5011" s="516" t="s">
        <v>13989</v>
      </c>
      <c r="B5011" s="516" t="s">
        <v>13989</v>
      </c>
      <c r="C5011" s="516" t="s">
        <v>34282</v>
      </c>
      <c r="D5011" s="516" t="s">
        <v>1</v>
      </c>
      <c r="E5011" s="518">
        <v>0</v>
      </c>
      <c r="F5011" s="516" t="s">
        <v>13404</v>
      </c>
      <c r="G5011" s="516" t="s">
        <v>13399</v>
      </c>
      <c r="H5011" s="516" t="s">
        <v>26907</v>
      </c>
    </row>
    <row r="5012" spans="1:8" x14ac:dyDescent="0.2">
      <c r="A5012" s="516" t="s">
        <v>13990</v>
      </c>
      <c r="B5012" s="516" t="s">
        <v>13990</v>
      </c>
      <c r="C5012" s="516" t="s">
        <v>34283</v>
      </c>
      <c r="D5012" s="516" t="s">
        <v>1</v>
      </c>
      <c r="E5012" s="518">
        <v>0</v>
      </c>
      <c r="F5012" s="516" t="s">
        <v>13404</v>
      </c>
      <c r="G5012" s="516" t="s">
        <v>13399</v>
      </c>
      <c r="H5012" s="516" t="s">
        <v>26907</v>
      </c>
    </row>
    <row r="5013" spans="1:8" x14ac:dyDescent="0.2">
      <c r="A5013" s="516" t="s">
        <v>13991</v>
      </c>
      <c r="B5013" s="516" t="s">
        <v>13991</v>
      </c>
      <c r="C5013" s="516" t="s">
        <v>34284</v>
      </c>
      <c r="D5013" s="516" t="s">
        <v>1</v>
      </c>
      <c r="E5013" s="518">
        <v>0</v>
      </c>
      <c r="F5013" s="516" t="s">
        <v>13404</v>
      </c>
      <c r="G5013" s="516" t="s">
        <v>13399</v>
      </c>
      <c r="H5013" s="516" t="s">
        <v>26907</v>
      </c>
    </row>
    <row r="5014" spans="1:8" x14ac:dyDescent="0.2">
      <c r="A5014" s="516" t="s">
        <v>13992</v>
      </c>
      <c r="B5014" s="516" t="s">
        <v>13992</v>
      </c>
      <c r="C5014" s="516" t="s">
        <v>34285</v>
      </c>
      <c r="D5014" s="516" t="s">
        <v>1</v>
      </c>
      <c r="E5014" s="518">
        <v>0</v>
      </c>
      <c r="F5014" s="516" t="s">
        <v>13404</v>
      </c>
      <c r="G5014" s="516" t="s">
        <v>13399</v>
      </c>
      <c r="H5014" s="516" t="s">
        <v>26907</v>
      </c>
    </row>
    <row r="5015" spans="1:8" x14ac:dyDescent="0.2">
      <c r="A5015" s="516" t="s">
        <v>13993</v>
      </c>
      <c r="B5015" s="516" t="s">
        <v>13993</v>
      </c>
      <c r="C5015" s="516" t="s">
        <v>34286</v>
      </c>
      <c r="D5015" s="516" t="s">
        <v>1</v>
      </c>
      <c r="E5015" s="518">
        <v>0</v>
      </c>
      <c r="F5015" s="516" t="s">
        <v>13404</v>
      </c>
      <c r="G5015" s="516" t="s">
        <v>13399</v>
      </c>
      <c r="H5015" s="516" t="s">
        <v>26907</v>
      </c>
    </row>
    <row r="5016" spans="1:8" x14ac:dyDescent="0.2">
      <c r="A5016" s="516" t="s">
        <v>13994</v>
      </c>
      <c r="B5016" s="516" t="s">
        <v>13994</v>
      </c>
      <c r="C5016" s="516" t="s">
        <v>34287</v>
      </c>
      <c r="D5016" s="516" t="s">
        <v>1</v>
      </c>
      <c r="E5016" s="518">
        <v>0</v>
      </c>
      <c r="F5016" s="516" t="s">
        <v>13404</v>
      </c>
      <c r="G5016" s="516" t="s">
        <v>13399</v>
      </c>
      <c r="H5016" s="516" t="s">
        <v>26907</v>
      </c>
    </row>
    <row r="5017" spans="1:8" x14ac:dyDescent="0.2">
      <c r="A5017" s="516" t="s">
        <v>13995</v>
      </c>
      <c r="B5017" s="516" t="s">
        <v>13995</v>
      </c>
      <c r="C5017" s="516" t="s">
        <v>34288</v>
      </c>
      <c r="D5017" s="516" t="s">
        <v>1</v>
      </c>
      <c r="E5017" s="518">
        <v>0</v>
      </c>
      <c r="F5017" s="516" t="s">
        <v>13404</v>
      </c>
      <c r="G5017" s="516" t="s">
        <v>13399</v>
      </c>
      <c r="H5017" s="516" t="s">
        <v>26907</v>
      </c>
    </row>
    <row r="5018" spans="1:8" x14ac:dyDescent="0.2">
      <c r="A5018" s="516" t="s">
        <v>13996</v>
      </c>
      <c r="B5018" s="516" t="s">
        <v>13996</v>
      </c>
      <c r="C5018" s="516" t="s">
        <v>34289</v>
      </c>
      <c r="D5018" s="516" t="s">
        <v>1</v>
      </c>
      <c r="E5018" s="518">
        <v>0</v>
      </c>
      <c r="F5018" s="516" t="s">
        <v>13404</v>
      </c>
      <c r="G5018" s="516" t="s">
        <v>13399</v>
      </c>
      <c r="H5018" s="516" t="s">
        <v>26907</v>
      </c>
    </row>
    <row r="5019" spans="1:8" x14ac:dyDescent="0.2">
      <c r="A5019" s="516" t="s">
        <v>13997</v>
      </c>
      <c r="B5019" s="516" t="s">
        <v>13997</v>
      </c>
      <c r="C5019" s="516" t="s">
        <v>34290</v>
      </c>
      <c r="D5019" s="516" t="s">
        <v>1</v>
      </c>
      <c r="E5019" s="518">
        <v>0</v>
      </c>
      <c r="F5019" s="516" t="s">
        <v>13404</v>
      </c>
      <c r="G5019" s="516" t="s">
        <v>13399</v>
      </c>
      <c r="H5019" s="516" t="s">
        <v>26907</v>
      </c>
    </row>
    <row r="5020" spans="1:8" x14ac:dyDescent="0.2">
      <c r="A5020" s="516" t="s">
        <v>13998</v>
      </c>
      <c r="B5020" s="516" t="s">
        <v>13998</v>
      </c>
      <c r="C5020" s="516" t="s">
        <v>34291</v>
      </c>
      <c r="D5020" s="516" t="s">
        <v>1</v>
      </c>
      <c r="E5020" s="518">
        <v>0</v>
      </c>
      <c r="F5020" s="516" t="s">
        <v>13404</v>
      </c>
      <c r="G5020" s="516" t="s">
        <v>13399</v>
      </c>
      <c r="H5020" s="516" t="s">
        <v>26907</v>
      </c>
    </row>
    <row r="5021" spans="1:8" x14ac:dyDescent="0.2">
      <c r="A5021" s="516" t="s">
        <v>11683</v>
      </c>
      <c r="B5021" s="516" t="s">
        <v>11683</v>
      </c>
      <c r="C5021" s="516" t="s">
        <v>11684</v>
      </c>
      <c r="D5021" s="516" t="s">
        <v>11685</v>
      </c>
      <c r="E5021" s="518">
        <v>210</v>
      </c>
      <c r="F5021" s="516" t="s">
        <v>13404</v>
      </c>
      <c r="G5021" s="516" t="s">
        <v>13399</v>
      </c>
      <c r="H5021" s="516" t="s">
        <v>26907</v>
      </c>
    </row>
    <row r="5022" spans="1:8" x14ac:dyDescent="0.2">
      <c r="A5022" s="516" t="s">
        <v>13999</v>
      </c>
      <c r="B5022" s="516" t="s">
        <v>13999</v>
      </c>
      <c r="C5022" s="516" t="s">
        <v>34292</v>
      </c>
      <c r="D5022" s="516" t="s">
        <v>1</v>
      </c>
      <c r="E5022" s="518">
        <v>0</v>
      </c>
      <c r="F5022" s="516" t="s">
        <v>13404</v>
      </c>
      <c r="G5022" s="516" t="s">
        <v>13399</v>
      </c>
      <c r="H5022" s="516" t="s">
        <v>26907</v>
      </c>
    </row>
    <row r="5023" spans="1:8" x14ac:dyDescent="0.2">
      <c r="A5023" s="516" t="s">
        <v>14000</v>
      </c>
      <c r="B5023" s="516" t="s">
        <v>14000</v>
      </c>
      <c r="C5023" s="516" t="s">
        <v>34293</v>
      </c>
      <c r="D5023" s="516" t="s">
        <v>1</v>
      </c>
      <c r="E5023" s="518">
        <v>0</v>
      </c>
      <c r="F5023" s="516" t="s">
        <v>13404</v>
      </c>
      <c r="G5023" s="516" t="s">
        <v>13399</v>
      </c>
      <c r="H5023" s="516" t="s">
        <v>26907</v>
      </c>
    </row>
    <row r="5024" spans="1:8" x14ac:dyDescent="0.2">
      <c r="A5024" s="516" t="s">
        <v>14001</v>
      </c>
      <c r="B5024" s="516" t="s">
        <v>14001</v>
      </c>
      <c r="C5024" s="516" t="s">
        <v>34294</v>
      </c>
      <c r="D5024" s="516" t="s">
        <v>1</v>
      </c>
      <c r="E5024" s="518">
        <v>0</v>
      </c>
      <c r="F5024" s="516" t="s">
        <v>13404</v>
      </c>
      <c r="G5024" s="516" t="s">
        <v>13399</v>
      </c>
      <c r="H5024" s="516" t="s">
        <v>26907</v>
      </c>
    </row>
    <row r="5025" spans="1:8" x14ac:dyDescent="0.2">
      <c r="A5025" s="516" t="s">
        <v>14002</v>
      </c>
      <c r="B5025" s="516" t="s">
        <v>14002</v>
      </c>
      <c r="C5025" s="516" t="s">
        <v>34295</v>
      </c>
      <c r="D5025" s="516" t="s">
        <v>1</v>
      </c>
      <c r="E5025" s="518">
        <v>0</v>
      </c>
      <c r="F5025" s="516" t="s">
        <v>13404</v>
      </c>
      <c r="G5025" s="516" t="s">
        <v>13399</v>
      </c>
      <c r="H5025" s="516" t="s">
        <v>26907</v>
      </c>
    </row>
    <row r="5026" spans="1:8" x14ac:dyDescent="0.2">
      <c r="A5026" s="516" t="s">
        <v>14003</v>
      </c>
      <c r="B5026" s="516" t="s">
        <v>14003</v>
      </c>
      <c r="C5026" s="516" t="s">
        <v>34296</v>
      </c>
      <c r="D5026" s="516" t="s">
        <v>1</v>
      </c>
      <c r="E5026" s="518">
        <v>0</v>
      </c>
      <c r="F5026" s="516" t="s">
        <v>13404</v>
      </c>
      <c r="G5026" s="516" t="s">
        <v>13399</v>
      </c>
      <c r="H5026" s="516" t="s">
        <v>26907</v>
      </c>
    </row>
    <row r="5027" spans="1:8" x14ac:dyDescent="0.2">
      <c r="A5027" s="516" t="s">
        <v>14004</v>
      </c>
      <c r="B5027" s="516" t="s">
        <v>14004</v>
      </c>
      <c r="C5027" s="516" t="s">
        <v>14005</v>
      </c>
      <c r="D5027" s="516" t="s">
        <v>1</v>
      </c>
      <c r="E5027" s="518">
        <v>33300</v>
      </c>
      <c r="F5027" s="516" t="s">
        <v>13404</v>
      </c>
      <c r="G5027" s="516" t="s">
        <v>13399</v>
      </c>
      <c r="H5027" s="516" t="s">
        <v>26907</v>
      </c>
    </row>
    <row r="5028" spans="1:8" x14ac:dyDescent="0.2">
      <c r="A5028" s="516" t="s">
        <v>14006</v>
      </c>
      <c r="B5028" s="516" t="s">
        <v>14006</v>
      </c>
      <c r="C5028" s="516" t="s">
        <v>34297</v>
      </c>
      <c r="D5028" s="516" t="s">
        <v>1</v>
      </c>
      <c r="E5028" s="518">
        <v>0</v>
      </c>
      <c r="F5028" s="516" t="s">
        <v>13404</v>
      </c>
      <c r="G5028" s="516" t="s">
        <v>13399</v>
      </c>
      <c r="H5028" s="516" t="s">
        <v>26907</v>
      </c>
    </row>
    <row r="5029" spans="1:8" x14ac:dyDescent="0.2">
      <c r="A5029" s="516" t="s">
        <v>14007</v>
      </c>
      <c r="B5029" s="516" t="s">
        <v>14007</v>
      </c>
      <c r="C5029" s="516" t="s">
        <v>34298</v>
      </c>
      <c r="D5029" s="516" t="s">
        <v>1</v>
      </c>
      <c r="E5029" s="518">
        <v>0</v>
      </c>
      <c r="F5029" s="516" t="s">
        <v>13404</v>
      </c>
      <c r="G5029" s="516" t="s">
        <v>13399</v>
      </c>
      <c r="H5029" s="516" t="s">
        <v>26907</v>
      </c>
    </row>
    <row r="5030" spans="1:8" x14ac:dyDescent="0.2">
      <c r="A5030" s="516" t="s">
        <v>14008</v>
      </c>
      <c r="B5030" s="516" t="s">
        <v>14008</v>
      </c>
      <c r="C5030" s="516" t="s">
        <v>14009</v>
      </c>
      <c r="D5030" s="516" t="s">
        <v>14010</v>
      </c>
      <c r="E5030" s="518">
        <v>22110.41</v>
      </c>
      <c r="F5030" s="516" t="s">
        <v>13404</v>
      </c>
      <c r="G5030" s="516" t="s">
        <v>13399</v>
      </c>
      <c r="H5030" s="516" t="s">
        <v>26907</v>
      </c>
    </row>
    <row r="5031" spans="1:8" x14ac:dyDescent="0.2">
      <c r="A5031" s="516" t="s">
        <v>14011</v>
      </c>
      <c r="B5031" s="516" t="s">
        <v>14011</v>
      </c>
      <c r="C5031" s="516" t="s">
        <v>14012</v>
      </c>
      <c r="D5031" s="516" t="s">
        <v>1</v>
      </c>
      <c r="E5031" s="518">
        <v>2870.52</v>
      </c>
      <c r="F5031" s="516" t="s">
        <v>13404</v>
      </c>
      <c r="G5031" s="516" t="s">
        <v>13399</v>
      </c>
      <c r="H5031" s="516" t="s">
        <v>26907</v>
      </c>
    </row>
    <row r="5032" spans="1:8" x14ac:dyDescent="0.2">
      <c r="A5032" s="516" t="s">
        <v>12007</v>
      </c>
      <c r="B5032" s="516" t="s">
        <v>12007</v>
      </c>
      <c r="C5032" s="516" t="s">
        <v>12008</v>
      </c>
      <c r="D5032" s="516" t="s">
        <v>1</v>
      </c>
      <c r="E5032" s="518">
        <v>284.86</v>
      </c>
      <c r="F5032" s="516" t="s">
        <v>13404</v>
      </c>
      <c r="G5032" s="516" t="s">
        <v>13399</v>
      </c>
      <c r="H5032" s="516" t="s">
        <v>26907</v>
      </c>
    </row>
    <row r="5033" spans="1:8" x14ac:dyDescent="0.2">
      <c r="A5033" s="516" t="s">
        <v>14013</v>
      </c>
      <c r="B5033" s="516" t="s">
        <v>14013</v>
      </c>
      <c r="C5033" s="516" t="s">
        <v>14014</v>
      </c>
      <c r="D5033" s="516" t="s">
        <v>1</v>
      </c>
      <c r="E5033" s="518">
        <v>205.4</v>
      </c>
      <c r="F5033" s="516" t="s">
        <v>13404</v>
      </c>
      <c r="G5033" s="516" t="s">
        <v>13399</v>
      </c>
      <c r="H5033" s="516" t="s">
        <v>26907</v>
      </c>
    </row>
    <row r="5034" spans="1:8" x14ac:dyDescent="0.2">
      <c r="A5034" s="516" t="s">
        <v>16685</v>
      </c>
      <c r="B5034" s="516" t="s">
        <v>16685</v>
      </c>
      <c r="C5034" s="516" t="s">
        <v>16686</v>
      </c>
      <c r="D5034" s="516" t="s">
        <v>1</v>
      </c>
      <c r="E5034" s="518">
        <v>234.57</v>
      </c>
      <c r="F5034" s="516" t="s">
        <v>13404</v>
      </c>
      <c r="G5034" s="516" t="s">
        <v>13399</v>
      </c>
      <c r="H5034" s="516" t="s">
        <v>26907</v>
      </c>
    </row>
    <row r="5035" spans="1:8" x14ac:dyDescent="0.2">
      <c r="A5035" s="516" t="s">
        <v>16687</v>
      </c>
      <c r="B5035" s="516" t="s">
        <v>16687</v>
      </c>
      <c r="C5035" s="516" t="s">
        <v>16688</v>
      </c>
      <c r="D5035" s="516" t="s">
        <v>1</v>
      </c>
      <c r="E5035" s="518">
        <v>146.54</v>
      </c>
      <c r="F5035" s="516" t="s">
        <v>13404</v>
      </c>
      <c r="G5035" s="516" t="s">
        <v>13399</v>
      </c>
      <c r="H5035" s="516" t="s">
        <v>26907</v>
      </c>
    </row>
    <row r="5036" spans="1:8" x14ac:dyDescent="0.2">
      <c r="A5036" s="516" t="s">
        <v>16689</v>
      </c>
      <c r="B5036" s="516" t="s">
        <v>16689</v>
      </c>
      <c r="C5036" s="516" t="s">
        <v>16690</v>
      </c>
      <c r="D5036" s="516" t="s">
        <v>1</v>
      </c>
      <c r="E5036" s="518">
        <v>10558.17</v>
      </c>
      <c r="F5036" s="516" t="s">
        <v>13404</v>
      </c>
      <c r="G5036" s="516" t="s">
        <v>13399</v>
      </c>
      <c r="H5036" s="516" t="s">
        <v>26907</v>
      </c>
    </row>
    <row r="5037" spans="1:8" x14ac:dyDescent="0.2">
      <c r="A5037" s="516" t="s">
        <v>12014</v>
      </c>
      <c r="B5037" s="516" t="s">
        <v>12014</v>
      </c>
      <c r="C5037" s="516" t="s">
        <v>12230</v>
      </c>
      <c r="D5037" s="516" t="s">
        <v>201</v>
      </c>
      <c r="E5037" s="518">
        <v>81.06</v>
      </c>
      <c r="F5037" s="516" t="s">
        <v>13404</v>
      </c>
      <c r="G5037" s="516" t="s">
        <v>13399</v>
      </c>
      <c r="H5037" s="516" t="s">
        <v>26907</v>
      </c>
    </row>
    <row r="5038" spans="1:8" x14ac:dyDescent="0.2">
      <c r="A5038" s="516" t="s">
        <v>12022</v>
      </c>
      <c r="B5038" s="516" t="s">
        <v>12022</v>
      </c>
      <c r="C5038" s="516" t="s">
        <v>12023</v>
      </c>
      <c r="D5038" s="516" t="s">
        <v>2</v>
      </c>
      <c r="E5038" s="518">
        <v>91.19</v>
      </c>
      <c r="F5038" s="516" t="s">
        <v>13404</v>
      </c>
      <c r="G5038" s="516" t="s">
        <v>13399</v>
      </c>
      <c r="H5038" s="516" t="s">
        <v>26907</v>
      </c>
    </row>
    <row r="5039" spans="1:8" x14ac:dyDescent="0.2">
      <c r="A5039" s="516" t="s">
        <v>12016</v>
      </c>
      <c r="B5039" s="516" t="s">
        <v>12016</v>
      </c>
      <c r="C5039" s="516" t="s">
        <v>12017</v>
      </c>
      <c r="D5039" s="516" t="s">
        <v>1</v>
      </c>
      <c r="E5039" s="518">
        <v>191.25</v>
      </c>
      <c r="F5039" s="516" t="s">
        <v>13404</v>
      </c>
      <c r="G5039" s="516" t="s">
        <v>13399</v>
      </c>
      <c r="H5039" s="516" t="s">
        <v>26907</v>
      </c>
    </row>
    <row r="5040" spans="1:8" x14ac:dyDescent="0.2">
      <c r="A5040" s="516" t="s">
        <v>16812</v>
      </c>
      <c r="B5040" s="516" t="s">
        <v>16812</v>
      </c>
      <c r="C5040" s="516" t="s">
        <v>34299</v>
      </c>
      <c r="D5040" s="516" t="s">
        <v>1</v>
      </c>
      <c r="E5040" s="518">
        <v>0</v>
      </c>
      <c r="F5040" s="516" t="s">
        <v>13404</v>
      </c>
      <c r="G5040" s="516" t="s">
        <v>13399</v>
      </c>
      <c r="H5040" s="516" t="s">
        <v>26907</v>
      </c>
    </row>
    <row r="5041" spans="1:8" x14ac:dyDescent="0.2">
      <c r="A5041" s="516" t="s">
        <v>12138</v>
      </c>
      <c r="B5041" s="516" t="s">
        <v>12138</v>
      </c>
      <c r="C5041" s="516" t="s">
        <v>12139</v>
      </c>
      <c r="D5041" s="516" t="s">
        <v>11685</v>
      </c>
      <c r="E5041" s="518">
        <v>790.57</v>
      </c>
      <c r="F5041" s="516" t="s">
        <v>13404</v>
      </c>
      <c r="G5041" s="516" t="s">
        <v>13399</v>
      </c>
      <c r="H5041" s="516" t="s">
        <v>26907</v>
      </c>
    </row>
    <row r="5042" spans="1:8" x14ac:dyDescent="0.2">
      <c r="A5042" s="516" t="s">
        <v>12140</v>
      </c>
      <c r="B5042" s="516" t="s">
        <v>12140</v>
      </c>
      <c r="C5042" s="516" t="s">
        <v>12141</v>
      </c>
      <c r="D5042" s="516" t="s">
        <v>11685</v>
      </c>
      <c r="E5042" s="518">
        <v>270.39</v>
      </c>
      <c r="F5042" s="516" t="s">
        <v>13404</v>
      </c>
      <c r="G5042" s="516" t="s">
        <v>13399</v>
      </c>
      <c r="H5042" s="516" t="s">
        <v>26907</v>
      </c>
    </row>
    <row r="5043" spans="1:8" x14ac:dyDescent="0.2">
      <c r="A5043" s="516" t="s">
        <v>12142</v>
      </c>
      <c r="B5043" s="516" t="s">
        <v>12142</v>
      </c>
      <c r="C5043" s="516" t="s">
        <v>12143</v>
      </c>
      <c r="D5043" s="516" t="s">
        <v>11685</v>
      </c>
      <c r="E5043" s="518">
        <v>14.46</v>
      </c>
      <c r="F5043" s="516" t="s">
        <v>13404</v>
      </c>
      <c r="G5043" s="516" t="s">
        <v>13399</v>
      </c>
      <c r="H5043" s="516" t="s">
        <v>26907</v>
      </c>
    </row>
    <row r="5044" spans="1:8" x14ac:dyDescent="0.2">
      <c r="A5044" s="516" t="s">
        <v>12144</v>
      </c>
      <c r="B5044" s="516" t="s">
        <v>12144</v>
      </c>
      <c r="C5044" s="516" t="s">
        <v>12226</v>
      </c>
      <c r="D5044" s="516" t="s">
        <v>11685</v>
      </c>
      <c r="E5044" s="518">
        <v>141.63</v>
      </c>
      <c r="F5044" s="516" t="s">
        <v>13404</v>
      </c>
      <c r="G5044" s="516" t="s">
        <v>13399</v>
      </c>
      <c r="H5044" s="516" t="s">
        <v>26907</v>
      </c>
    </row>
    <row r="5045" spans="1:8" x14ac:dyDescent="0.2">
      <c r="A5045" s="516" t="s">
        <v>16813</v>
      </c>
      <c r="B5045" s="516" t="s">
        <v>16813</v>
      </c>
      <c r="C5045" s="516" t="s">
        <v>34300</v>
      </c>
      <c r="D5045" s="516" t="s">
        <v>1</v>
      </c>
      <c r="E5045" s="518">
        <v>0</v>
      </c>
      <c r="F5045" s="516" t="s">
        <v>13404</v>
      </c>
      <c r="G5045" s="516" t="s">
        <v>13399</v>
      </c>
      <c r="H5045" s="516" t="s">
        <v>26907</v>
      </c>
    </row>
    <row r="5046" spans="1:8" x14ac:dyDescent="0.2">
      <c r="A5046" s="516" t="s">
        <v>16814</v>
      </c>
      <c r="B5046" s="516" t="s">
        <v>16814</v>
      </c>
      <c r="C5046" s="516" t="s">
        <v>34301</v>
      </c>
      <c r="D5046" s="516" t="s">
        <v>1</v>
      </c>
      <c r="E5046" s="518">
        <v>0</v>
      </c>
      <c r="F5046" s="516" t="s">
        <v>13404</v>
      </c>
      <c r="G5046" s="516" t="s">
        <v>13399</v>
      </c>
      <c r="H5046" s="516" t="s">
        <v>26907</v>
      </c>
    </row>
    <row r="5047" spans="1:8" x14ac:dyDescent="0.2">
      <c r="A5047" s="516" t="s">
        <v>16815</v>
      </c>
      <c r="B5047" s="516" t="s">
        <v>16815</v>
      </c>
      <c r="C5047" s="516" t="s">
        <v>34302</v>
      </c>
      <c r="D5047" s="516" t="s">
        <v>1</v>
      </c>
      <c r="E5047" s="518">
        <v>0</v>
      </c>
      <c r="F5047" s="516" t="s">
        <v>13404</v>
      </c>
      <c r="G5047" s="516" t="s">
        <v>13399</v>
      </c>
      <c r="H5047" s="516" t="s">
        <v>26907</v>
      </c>
    </row>
    <row r="5048" spans="1:8" x14ac:dyDescent="0.2">
      <c r="A5048" s="516" t="s">
        <v>16816</v>
      </c>
      <c r="B5048" s="516" t="s">
        <v>16816</v>
      </c>
      <c r="C5048" s="516" t="s">
        <v>34303</v>
      </c>
      <c r="D5048" s="516" t="s">
        <v>400</v>
      </c>
      <c r="E5048" s="518">
        <v>0</v>
      </c>
      <c r="F5048" s="516" t="s">
        <v>13404</v>
      </c>
      <c r="G5048" s="516" t="s">
        <v>13399</v>
      </c>
      <c r="H5048" s="516" t="s">
        <v>26907</v>
      </c>
    </row>
    <row r="5049" spans="1:8" x14ac:dyDescent="0.2">
      <c r="A5049" s="516" t="s">
        <v>16817</v>
      </c>
      <c r="B5049" s="516" t="s">
        <v>16817</v>
      </c>
      <c r="C5049" s="516" t="s">
        <v>34304</v>
      </c>
      <c r="D5049" s="516" t="s">
        <v>1</v>
      </c>
      <c r="E5049" s="518">
        <v>0</v>
      </c>
      <c r="F5049" s="516" t="s">
        <v>13404</v>
      </c>
      <c r="G5049" s="516" t="s">
        <v>13399</v>
      </c>
      <c r="H5049" s="516" t="s">
        <v>26907</v>
      </c>
    </row>
    <row r="5050" spans="1:8" x14ac:dyDescent="0.2">
      <c r="A5050" s="516" t="s">
        <v>34305</v>
      </c>
      <c r="B5050" s="516" t="s">
        <v>34305</v>
      </c>
      <c r="C5050" s="516" t="s">
        <v>34306</v>
      </c>
      <c r="D5050" s="516" t="s">
        <v>3</v>
      </c>
      <c r="E5050" s="518">
        <v>10.050000000000001</v>
      </c>
      <c r="F5050" s="516" t="s">
        <v>13404</v>
      </c>
      <c r="G5050" s="516" t="s">
        <v>13399</v>
      </c>
      <c r="H5050" s="516" t="s">
        <v>26907</v>
      </c>
    </row>
    <row r="5051" spans="1:8" x14ac:dyDescent="0.2">
      <c r="A5051" s="516" t="s">
        <v>34307</v>
      </c>
      <c r="B5051" s="516" t="s">
        <v>34307</v>
      </c>
      <c r="C5051" s="516" t="s">
        <v>34308</v>
      </c>
      <c r="D5051" s="516" t="s">
        <v>1</v>
      </c>
      <c r="E5051" s="518">
        <v>3020.27</v>
      </c>
      <c r="F5051" s="516" t="s">
        <v>13404</v>
      </c>
      <c r="G5051" s="516" t="s">
        <v>13399</v>
      </c>
      <c r="H5051" s="516" t="s">
        <v>26907</v>
      </c>
    </row>
    <row r="5052" spans="1:8" x14ac:dyDescent="0.2">
      <c r="A5052" s="516" t="s">
        <v>12145</v>
      </c>
      <c r="B5052" s="516" t="s">
        <v>12145</v>
      </c>
      <c r="C5052" s="516" t="s">
        <v>12146</v>
      </c>
      <c r="D5052" s="516" t="s">
        <v>1</v>
      </c>
      <c r="E5052" s="518">
        <v>10.66</v>
      </c>
      <c r="F5052" s="516" t="s">
        <v>13404</v>
      </c>
      <c r="G5052" s="516" t="s">
        <v>13399</v>
      </c>
      <c r="H5052" s="516" t="s">
        <v>26907</v>
      </c>
    </row>
    <row r="5053" spans="1:8" x14ac:dyDescent="0.2">
      <c r="A5053" s="516" t="s">
        <v>14921</v>
      </c>
      <c r="B5053" s="516" t="s">
        <v>14921</v>
      </c>
      <c r="C5053" s="516" t="s">
        <v>14922</v>
      </c>
      <c r="D5053" s="516" t="s">
        <v>4</v>
      </c>
      <c r="E5053" s="518">
        <v>173.25</v>
      </c>
      <c r="F5053" s="516" t="s">
        <v>13404</v>
      </c>
      <c r="G5053" s="516" t="s">
        <v>13399</v>
      </c>
      <c r="H5053" s="516" t="s">
        <v>26907</v>
      </c>
    </row>
    <row r="5054" spans="1:8" x14ac:dyDescent="0.2">
      <c r="A5054" s="516" t="s">
        <v>14884</v>
      </c>
      <c r="B5054" s="516" t="s">
        <v>14884</v>
      </c>
      <c r="C5054" s="516" t="s">
        <v>14885</v>
      </c>
      <c r="D5054" s="516" t="s">
        <v>4</v>
      </c>
      <c r="E5054" s="518">
        <v>198.98</v>
      </c>
      <c r="F5054" s="516" t="s">
        <v>13404</v>
      </c>
      <c r="G5054" s="516" t="s">
        <v>13399</v>
      </c>
      <c r="H5054" s="516" t="s">
        <v>26907</v>
      </c>
    </row>
    <row r="5055" spans="1:8" x14ac:dyDescent="0.2">
      <c r="A5055" s="516" t="s">
        <v>14886</v>
      </c>
      <c r="B5055" s="516" t="s">
        <v>14886</v>
      </c>
      <c r="C5055" s="516" t="s">
        <v>14887</v>
      </c>
      <c r="D5055" s="516" t="s">
        <v>4</v>
      </c>
      <c r="E5055" s="518">
        <v>164.13</v>
      </c>
      <c r="F5055" s="516" t="s">
        <v>13404</v>
      </c>
      <c r="G5055" s="516" t="s">
        <v>13399</v>
      </c>
      <c r="H5055" s="516" t="s">
        <v>26907</v>
      </c>
    </row>
    <row r="5056" spans="1:8" x14ac:dyDescent="0.2">
      <c r="A5056" s="516" t="s">
        <v>14923</v>
      </c>
      <c r="B5056" s="516" t="s">
        <v>14923</v>
      </c>
      <c r="C5056" s="516" t="s">
        <v>14924</v>
      </c>
      <c r="D5056" s="516" t="s">
        <v>4</v>
      </c>
      <c r="E5056" s="518">
        <v>162.79</v>
      </c>
      <c r="F5056" s="516" t="s">
        <v>13404</v>
      </c>
      <c r="G5056" s="516" t="s">
        <v>13399</v>
      </c>
      <c r="H5056" s="516" t="s">
        <v>26907</v>
      </c>
    </row>
    <row r="5057" spans="1:8" x14ac:dyDescent="0.2">
      <c r="A5057" s="516" t="s">
        <v>14888</v>
      </c>
      <c r="B5057" s="516" t="s">
        <v>14888</v>
      </c>
      <c r="C5057" s="516" t="s">
        <v>14889</v>
      </c>
      <c r="D5057" s="516" t="s">
        <v>4</v>
      </c>
      <c r="E5057" s="518">
        <v>147.55000000000001</v>
      </c>
      <c r="F5057" s="516" t="s">
        <v>13404</v>
      </c>
      <c r="G5057" s="516" t="s">
        <v>13399</v>
      </c>
      <c r="H5057" s="516" t="s">
        <v>26907</v>
      </c>
    </row>
    <row r="5058" spans="1:8" x14ac:dyDescent="0.2">
      <c r="A5058" s="516" t="s">
        <v>14890</v>
      </c>
      <c r="B5058" s="516" t="s">
        <v>14890</v>
      </c>
      <c r="C5058" s="516" t="s">
        <v>14891</v>
      </c>
      <c r="D5058" s="516" t="s">
        <v>4</v>
      </c>
      <c r="E5058" s="518">
        <v>135.05000000000001</v>
      </c>
      <c r="F5058" s="516" t="s">
        <v>13404</v>
      </c>
      <c r="G5058" s="516" t="s">
        <v>13399</v>
      </c>
      <c r="H5058" s="516" t="s">
        <v>26907</v>
      </c>
    </row>
    <row r="5059" spans="1:8" x14ac:dyDescent="0.2">
      <c r="A5059" s="516" t="s">
        <v>14925</v>
      </c>
      <c r="B5059" s="516" t="s">
        <v>14925</v>
      </c>
      <c r="C5059" s="516" t="s">
        <v>14926</v>
      </c>
      <c r="D5059" s="516" t="s">
        <v>4</v>
      </c>
      <c r="E5059" s="518">
        <v>158.76</v>
      </c>
      <c r="F5059" s="516" t="s">
        <v>13404</v>
      </c>
      <c r="G5059" s="516" t="s">
        <v>13399</v>
      </c>
      <c r="H5059" s="516" t="s">
        <v>26907</v>
      </c>
    </row>
    <row r="5060" spans="1:8" x14ac:dyDescent="0.2">
      <c r="A5060" s="516" t="s">
        <v>14927</v>
      </c>
      <c r="B5060" s="516" t="s">
        <v>14927</v>
      </c>
      <c r="C5060" s="516" t="s">
        <v>14928</v>
      </c>
      <c r="D5060" s="516" t="s">
        <v>4</v>
      </c>
      <c r="E5060" s="518">
        <v>145.53</v>
      </c>
      <c r="F5060" s="516" t="s">
        <v>13404</v>
      </c>
      <c r="G5060" s="516" t="s">
        <v>13399</v>
      </c>
      <c r="H5060" s="516" t="s">
        <v>26907</v>
      </c>
    </row>
    <row r="5061" spans="1:8" x14ac:dyDescent="0.2">
      <c r="A5061" s="516" t="s">
        <v>14929</v>
      </c>
      <c r="B5061" s="516" t="s">
        <v>14929</v>
      </c>
      <c r="C5061" s="516" t="s">
        <v>14930</v>
      </c>
      <c r="D5061" s="516" t="s">
        <v>323</v>
      </c>
      <c r="E5061" s="518">
        <v>814.07</v>
      </c>
      <c r="F5061" s="516" t="s">
        <v>13404</v>
      </c>
      <c r="G5061" s="516" t="s">
        <v>13399</v>
      </c>
      <c r="H5061" s="516" t="s">
        <v>26907</v>
      </c>
    </row>
    <row r="5062" spans="1:8" x14ac:dyDescent="0.2">
      <c r="A5062" s="516" t="s">
        <v>14910</v>
      </c>
      <c r="B5062" s="516" t="s">
        <v>14910</v>
      </c>
      <c r="C5062" s="516" t="s">
        <v>14911</v>
      </c>
      <c r="D5062" s="516" t="s">
        <v>323</v>
      </c>
      <c r="E5062" s="518">
        <v>549.15</v>
      </c>
      <c r="F5062" s="516" t="s">
        <v>13404</v>
      </c>
      <c r="G5062" s="516" t="s">
        <v>13399</v>
      </c>
      <c r="H5062" s="516" t="s">
        <v>26907</v>
      </c>
    </row>
    <row r="5063" spans="1:8" x14ac:dyDescent="0.2">
      <c r="A5063" s="516" t="s">
        <v>14892</v>
      </c>
      <c r="B5063" s="516" t="s">
        <v>14892</v>
      </c>
      <c r="C5063" s="516" t="s">
        <v>14893</v>
      </c>
      <c r="D5063" s="516" t="s">
        <v>323</v>
      </c>
      <c r="E5063" s="518">
        <v>490.9</v>
      </c>
      <c r="F5063" s="516" t="s">
        <v>13404</v>
      </c>
      <c r="G5063" s="516" t="s">
        <v>13399</v>
      </c>
      <c r="H5063" s="516" t="s">
        <v>26907</v>
      </c>
    </row>
    <row r="5064" spans="1:8" x14ac:dyDescent="0.2">
      <c r="A5064" s="516" t="s">
        <v>14894</v>
      </c>
      <c r="B5064" s="516" t="s">
        <v>14894</v>
      </c>
      <c r="C5064" s="516" t="s">
        <v>18305</v>
      </c>
      <c r="D5064" s="516" t="s">
        <v>236</v>
      </c>
      <c r="E5064" s="518">
        <v>5113.5</v>
      </c>
      <c r="F5064" s="516" t="s">
        <v>13404</v>
      </c>
      <c r="G5064" s="516" t="s">
        <v>13399</v>
      </c>
      <c r="H5064" s="516" t="s">
        <v>26907</v>
      </c>
    </row>
    <row r="5065" spans="1:8" x14ac:dyDescent="0.2">
      <c r="A5065" s="516" t="s">
        <v>14895</v>
      </c>
      <c r="B5065" s="516" t="s">
        <v>14895</v>
      </c>
      <c r="C5065" s="516" t="s">
        <v>18306</v>
      </c>
      <c r="D5065" s="516" t="s">
        <v>323</v>
      </c>
      <c r="E5065" s="518">
        <v>5145</v>
      </c>
      <c r="F5065" s="516" t="s">
        <v>13404</v>
      </c>
      <c r="G5065" s="516" t="s">
        <v>13399</v>
      </c>
      <c r="H5065" s="516" t="s">
        <v>26907</v>
      </c>
    </row>
    <row r="5066" spans="1:8" x14ac:dyDescent="0.2">
      <c r="A5066" s="516" t="s">
        <v>14912</v>
      </c>
      <c r="B5066" s="516" t="s">
        <v>14912</v>
      </c>
      <c r="C5066" s="516" t="s">
        <v>14913</v>
      </c>
      <c r="D5066" s="516" t="s">
        <v>318</v>
      </c>
      <c r="E5066" s="518">
        <v>13.95</v>
      </c>
      <c r="F5066" s="516" t="s">
        <v>13404</v>
      </c>
      <c r="G5066" s="516" t="s">
        <v>13399</v>
      </c>
      <c r="H5066" s="516" t="s">
        <v>26907</v>
      </c>
    </row>
    <row r="5067" spans="1:8" x14ac:dyDescent="0.2">
      <c r="A5067" s="516" t="s">
        <v>14896</v>
      </c>
      <c r="B5067" s="516" t="s">
        <v>14896</v>
      </c>
      <c r="C5067" s="516" t="s">
        <v>14897</v>
      </c>
      <c r="D5067" s="516" t="s">
        <v>318</v>
      </c>
      <c r="E5067" s="518">
        <v>18</v>
      </c>
      <c r="F5067" s="516" t="s">
        <v>13404</v>
      </c>
      <c r="G5067" s="516" t="s">
        <v>13399</v>
      </c>
      <c r="H5067" s="516" t="s">
        <v>26907</v>
      </c>
    </row>
    <row r="5068" spans="1:8" x14ac:dyDescent="0.2">
      <c r="A5068" s="516" t="s">
        <v>14898</v>
      </c>
      <c r="B5068" s="516" t="s">
        <v>14898</v>
      </c>
      <c r="C5068" s="516" t="s">
        <v>14899</v>
      </c>
      <c r="D5068" s="516" t="s">
        <v>236</v>
      </c>
      <c r="E5068" s="518">
        <v>7.51</v>
      </c>
      <c r="F5068" s="516" t="s">
        <v>13404</v>
      </c>
      <c r="G5068" s="516" t="s">
        <v>13399</v>
      </c>
      <c r="H5068" s="516" t="s">
        <v>26907</v>
      </c>
    </row>
    <row r="5069" spans="1:8" x14ac:dyDescent="0.2">
      <c r="A5069" s="516" t="s">
        <v>14931</v>
      </c>
      <c r="B5069" s="516" t="s">
        <v>14931</v>
      </c>
      <c r="C5069" s="516" t="s">
        <v>14932</v>
      </c>
      <c r="D5069" s="516" t="s">
        <v>14933</v>
      </c>
      <c r="E5069" s="518">
        <v>107.94</v>
      </c>
      <c r="F5069" s="516" t="s">
        <v>13404</v>
      </c>
      <c r="G5069" s="516" t="s">
        <v>13399</v>
      </c>
      <c r="H5069" s="516" t="s">
        <v>26907</v>
      </c>
    </row>
    <row r="5070" spans="1:8" x14ac:dyDescent="0.2">
      <c r="A5070" s="516" t="s">
        <v>14900</v>
      </c>
      <c r="B5070" s="516" t="s">
        <v>14900</v>
      </c>
      <c r="C5070" s="516" t="s">
        <v>14901</v>
      </c>
      <c r="D5070" s="516" t="s">
        <v>2</v>
      </c>
      <c r="E5070" s="518">
        <v>738.92</v>
      </c>
      <c r="F5070" s="516" t="s">
        <v>13404</v>
      </c>
      <c r="G5070" s="516" t="s">
        <v>13399</v>
      </c>
      <c r="H5070" s="516" t="s">
        <v>26907</v>
      </c>
    </row>
    <row r="5071" spans="1:8" x14ac:dyDescent="0.2">
      <c r="A5071" s="516" t="s">
        <v>14902</v>
      </c>
      <c r="B5071" s="516" t="s">
        <v>14902</v>
      </c>
      <c r="C5071" s="516" t="s">
        <v>14903</v>
      </c>
      <c r="D5071" s="516" t="s">
        <v>1</v>
      </c>
      <c r="E5071" s="518">
        <v>154.35</v>
      </c>
      <c r="F5071" s="516" t="s">
        <v>13404</v>
      </c>
      <c r="G5071" s="516" t="s">
        <v>13399</v>
      </c>
      <c r="H5071" s="516" t="s">
        <v>26907</v>
      </c>
    </row>
    <row r="5072" spans="1:8" x14ac:dyDescent="0.2">
      <c r="A5072" s="516" t="s">
        <v>14904</v>
      </c>
      <c r="B5072" s="516" t="s">
        <v>14904</v>
      </c>
      <c r="C5072" s="516" t="s">
        <v>14905</v>
      </c>
      <c r="D5072" s="516" t="s">
        <v>1</v>
      </c>
      <c r="E5072" s="518">
        <v>24.37</v>
      </c>
      <c r="F5072" s="516" t="s">
        <v>13404</v>
      </c>
      <c r="G5072" s="516" t="s">
        <v>13399</v>
      </c>
      <c r="H5072" s="516" t="s">
        <v>26907</v>
      </c>
    </row>
    <row r="5073" spans="1:8" x14ac:dyDescent="0.2">
      <c r="A5073" s="516" t="s">
        <v>14906</v>
      </c>
      <c r="B5073" s="516" t="s">
        <v>14906</v>
      </c>
      <c r="C5073" s="516" t="s">
        <v>14907</v>
      </c>
      <c r="D5073" s="516" t="s">
        <v>1</v>
      </c>
      <c r="E5073" s="518">
        <v>1365.93</v>
      </c>
      <c r="F5073" s="516" t="s">
        <v>13404</v>
      </c>
      <c r="G5073" s="516" t="s">
        <v>13399</v>
      </c>
      <c r="H5073" s="516" t="s">
        <v>26907</v>
      </c>
    </row>
    <row r="5074" spans="1:8" x14ac:dyDescent="0.2">
      <c r="A5074" s="516" t="s">
        <v>14914</v>
      </c>
      <c r="B5074" s="516" t="s">
        <v>14914</v>
      </c>
      <c r="C5074" s="516" t="s">
        <v>14915</v>
      </c>
      <c r="D5074" s="516" t="s">
        <v>236</v>
      </c>
      <c r="E5074" s="518">
        <v>10.1</v>
      </c>
      <c r="F5074" s="516" t="s">
        <v>13404</v>
      </c>
      <c r="G5074" s="516" t="s">
        <v>13399</v>
      </c>
      <c r="H5074" s="516" t="s">
        <v>26907</v>
      </c>
    </row>
    <row r="5075" spans="1:8" x14ac:dyDescent="0.2">
      <c r="A5075" s="516" t="s">
        <v>14936</v>
      </c>
      <c r="B5075" s="516" t="s">
        <v>14936</v>
      </c>
      <c r="C5075" s="516" t="s">
        <v>14937</v>
      </c>
      <c r="D5075" s="516" t="s">
        <v>312</v>
      </c>
      <c r="E5075" s="518">
        <v>53.46</v>
      </c>
      <c r="F5075" s="516" t="s">
        <v>13404</v>
      </c>
      <c r="G5075" s="516" t="s">
        <v>13399</v>
      </c>
      <c r="H5075" s="516" t="s">
        <v>26907</v>
      </c>
    </row>
    <row r="5076" spans="1:8" x14ac:dyDescent="0.2">
      <c r="A5076" s="516" t="s">
        <v>14874</v>
      </c>
      <c r="B5076" s="516" t="s">
        <v>14874</v>
      </c>
      <c r="C5076" s="516" t="s">
        <v>14875</v>
      </c>
      <c r="D5076" s="516" t="s">
        <v>312</v>
      </c>
      <c r="E5076" s="518">
        <v>83.83</v>
      </c>
      <c r="F5076" s="516" t="s">
        <v>13404</v>
      </c>
      <c r="G5076" s="516" t="s">
        <v>13399</v>
      </c>
      <c r="H5076" s="516" t="s">
        <v>26907</v>
      </c>
    </row>
    <row r="5077" spans="1:8" x14ac:dyDescent="0.2">
      <c r="A5077" s="516" t="s">
        <v>14876</v>
      </c>
      <c r="B5077" s="516" t="s">
        <v>14876</v>
      </c>
      <c r="C5077" s="516" t="s">
        <v>14877</v>
      </c>
      <c r="D5077" s="516" t="s">
        <v>312</v>
      </c>
      <c r="E5077" s="518">
        <v>85.67</v>
      </c>
      <c r="F5077" s="516" t="s">
        <v>13404</v>
      </c>
      <c r="G5077" s="516" t="s">
        <v>13399</v>
      </c>
      <c r="H5077" s="516" t="s">
        <v>26907</v>
      </c>
    </row>
    <row r="5078" spans="1:8" x14ac:dyDescent="0.2">
      <c r="A5078" s="516" t="s">
        <v>14878</v>
      </c>
      <c r="B5078" s="516" t="s">
        <v>14878</v>
      </c>
      <c r="C5078" s="516" t="s">
        <v>14879</v>
      </c>
      <c r="D5078" s="516" t="s">
        <v>312</v>
      </c>
      <c r="E5078" s="518">
        <v>15.35</v>
      </c>
      <c r="F5078" s="516" t="s">
        <v>13404</v>
      </c>
      <c r="G5078" s="516" t="s">
        <v>13399</v>
      </c>
      <c r="H5078" s="516" t="s">
        <v>26907</v>
      </c>
    </row>
    <row r="5079" spans="1:8" x14ac:dyDescent="0.2">
      <c r="A5079" s="516" t="s">
        <v>14916</v>
      </c>
      <c r="B5079" s="516" t="s">
        <v>14916</v>
      </c>
      <c r="C5079" s="516" t="s">
        <v>14917</v>
      </c>
      <c r="D5079" s="516" t="s">
        <v>312</v>
      </c>
      <c r="E5079" s="518">
        <v>23.98</v>
      </c>
      <c r="F5079" s="516" t="s">
        <v>13404</v>
      </c>
      <c r="G5079" s="516" t="s">
        <v>13399</v>
      </c>
      <c r="H5079" s="516" t="s">
        <v>26907</v>
      </c>
    </row>
    <row r="5080" spans="1:8" x14ac:dyDescent="0.2">
      <c r="A5080" s="516" t="s">
        <v>14918</v>
      </c>
      <c r="B5080" s="516" t="s">
        <v>14918</v>
      </c>
      <c r="C5080" s="516" t="s">
        <v>14919</v>
      </c>
      <c r="D5080" s="516" t="s">
        <v>312</v>
      </c>
      <c r="E5080" s="518">
        <v>68.05</v>
      </c>
      <c r="F5080" s="516" t="s">
        <v>13404</v>
      </c>
      <c r="G5080" s="516" t="s">
        <v>13399</v>
      </c>
      <c r="H5080" s="516" t="s">
        <v>26907</v>
      </c>
    </row>
    <row r="5081" spans="1:8" x14ac:dyDescent="0.2">
      <c r="A5081" s="516" t="s">
        <v>14880</v>
      </c>
      <c r="B5081" s="516" t="s">
        <v>14880</v>
      </c>
      <c r="C5081" s="516" t="s">
        <v>14881</v>
      </c>
      <c r="D5081" s="516" t="s">
        <v>312</v>
      </c>
      <c r="E5081" s="518">
        <v>68.13</v>
      </c>
      <c r="F5081" s="516" t="s">
        <v>13404</v>
      </c>
      <c r="G5081" s="516" t="s">
        <v>13399</v>
      </c>
      <c r="H5081" s="516" t="s">
        <v>26907</v>
      </c>
    </row>
    <row r="5082" spans="1:8" x14ac:dyDescent="0.2">
      <c r="A5082" s="516" t="s">
        <v>14938</v>
      </c>
      <c r="B5082" s="516" t="s">
        <v>14938</v>
      </c>
      <c r="C5082" s="516" t="s">
        <v>14939</v>
      </c>
      <c r="D5082" s="516" t="s">
        <v>312</v>
      </c>
      <c r="E5082" s="518">
        <v>111.58</v>
      </c>
      <c r="F5082" s="516" t="s">
        <v>13404</v>
      </c>
      <c r="G5082" s="516" t="s">
        <v>13399</v>
      </c>
      <c r="H5082" s="516" t="s">
        <v>26907</v>
      </c>
    </row>
    <row r="5083" spans="1:8" x14ac:dyDescent="0.2">
      <c r="A5083" s="516" t="s">
        <v>14882</v>
      </c>
      <c r="B5083" s="516" t="s">
        <v>14882</v>
      </c>
      <c r="C5083" s="516" t="s">
        <v>14883</v>
      </c>
      <c r="D5083" s="516" t="s">
        <v>312</v>
      </c>
      <c r="E5083" s="518">
        <v>58.81</v>
      </c>
      <c r="F5083" s="516" t="s">
        <v>13404</v>
      </c>
      <c r="G5083" s="516" t="s">
        <v>13399</v>
      </c>
      <c r="H5083" s="516" t="s">
        <v>26907</v>
      </c>
    </row>
    <row r="5084" spans="1:8" x14ac:dyDescent="0.2">
      <c r="A5084" s="516" t="s">
        <v>14920</v>
      </c>
      <c r="B5084" s="516" t="s">
        <v>14920</v>
      </c>
      <c r="C5084" s="516" t="s">
        <v>34309</v>
      </c>
      <c r="D5084" s="516" t="s">
        <v>1</v>
      </c>
      <c r="E5084" s="518">
        <v>0</v>
      </c>
      <c r="F5084" s="516" t="s">
        <v>13404</v>
      </c>
      <c r="G5084" s="516" t="s">
        <v>13399</v>
      </c>
      <c r="H5084" s="516" t="s">
        <v>26907</v>
      </c>
    </row>
    <row r="5085" spans="1:8" x14ac:dyDescent="0.2">
      <c r="A5085" s="516" t="s">
        <v>14940</v>
      </c>
      <c r="B5085" s="516" t="s">
        <v>14940</v>
      </c>
      <c r="C5085" s="516" t="s">
        <v>14941</v>
      </c>
      <c r="D5085" s="516" t="s">
        <v>2</v>
      </c>
      <c r="E5085" s="518">
        <v>718.08</v>
      </c>
      <c r="F5085" s="516" t="s">
        <v>13404</v>
      </c>
      <c r="G5085" s="516" t="s">
        <v>13399</v>
      </c>
      <c r="H5085" s="516" t="s">
        <v>26907</v>
      </c>
    </row>
    <row r="5086" spans="1:8" x14ac:dyDescent="0.2">
      <c r="A5086" s="516" t="s">
        <v>14942</v>
      </c>
      <c r="B5086" s="516" t="s">
        <v>14942</v>
      </c>
      <c r="C5086" s="516" t="s">
        <v>16691</v>
      </c>
      <c r="D5086" s="516" t="s">
        <v>4</v>
      </c>
      <c r="E5086" s="518">
        <v>7060.89</v>
      </c>
      <c r="F5086" s="516" t="s">
        <v>13404</v>
      </c>
      <c r="G5086" s="516" t="s">
        <v>13399</v>
      </c>
      <c r="H5086" s="516" t="s">
        <v>26907</v>
      </c>
    </row>
    <row r="5087" spans="1:8" x14ac:dyDescent="0.2">
      <c r="A5087" s="516" t="s">
        <v>14943</v>
      </c>
      <c r="B5087" s="516" t="s">
        <v>14943</v>
      </c>
      <c r="C5087" s="516" t="s">
        <v>16692</v>
      </c>
      <c r="D5087" s="516" t="s">
        <v>4</v>
      </c>
      <c r="E5087" s="518">
        <v>6204.9</v>
      </c>
      <c r="F5087" s="516" t="s">
        <v>13404</v>
      </c>
      <c r="G5087" s="516" t="s">
        <v>13399</v>
      </c>
      <c r="H5087" s="516" t="s">
        <v>26907</v>
      </c>
    </row>
    <row r="5088" spans="1:8" x14ac:dyDescent="0.2">
      <c r="A5088" s="516" t="s">
        <v>34310</v>
      </c>
      <c r="B5088" s="516" t="s">
        <v>34310</v>
      </c>
      <c r="C5088" s="516" t="s">
        <v>34311</v>
      </c>
      <c r="D5088" s="516" t="s">
        <v>236</v>
      </c>
      <c r="E5088" s="518">
        <v>10.1</v>
      </c>
      <c r="F5088" s="516" t="s">
        <v>13404</v>
      </c>
      <c r="G5088" s="516" t="s">
        <v>13399</v>
      </c>
      <c r="H5088" s="516" t="s">
        <v>26907</v>
      </c>
    </row>
    <row r="5089" spans="1:8" x14ac:dyDescent="0.2">
      <c r="A5089" s="516" t="s">
        <v>14947</v>
      </c>
      <c r="B5089" s="516" t="s">
        <v>14947</v>
      </c>
      <c r="C5089" s="516" t="s">
        <v>16693</v>
      </c>
      <c r="D5089" s="516" t="s">
        <v>236</v>
      </c>
      <c r="E5089" s="518">
        <v>6.49</v>
      </c>
      <c r="F5089" s="516" t="s">
        <v>13404</v>
      </c>
      <c r="G5089" s="516" t="s">
        <v>13399</v>
      </c>
      <c r="H5089" s="516" t="s">
        <v>26907</v>
      </c>
    </row>
    <row r="5090" spans="1:8" x14ac:dyDescent="0.2">
      <c r="A5090" s="516" t="s">
        <v>16694</v>
      </c>
      <c r="B5090" s="516" t="s">
        <v>16694</v>
      </c>
      <c r="C5090" s="516" t="s">
        <v>16695</v>
      </c>
      <c r="D5090" s="516" t="s">
        <v>323</v>
      </c>
      <c r="E5090" s="518">
        <v>6267.8</v>
      </c>
      <c r="F5090" s="516" t="s">
        <v>13404</v>
      </c>
      <c r="G5090" s="516" t="s">
        <v>13399</v>
      </c>
      <c r="H5090" s="516" t="s">
        <v>26907</v>
      </c>
    </row>
    <row r="5091" spans="1:8" x14ac:dyDescent="0.2">
      <c r="A5091" s="516" t="s">
        <v>16696</v>
      </c>
      <c r="B5091" s="516" t="s">
        <v>16696</v>
      </c>
      <c r="C5091" s="516" t="s">
        <v>16697</v>
      </c>
      <c r="D5091" s="516" t="s">
        <v>323</v>
      </c>
      <c r="E5091" s="518">
        <v>4900</v>
      </c>
      <c r="F5091" s="516" t="s">
        <v>13404</v>
      </c>
      <c r="G5091" s="516" t="s">
        <v>13399</v>
      </c>
      <c r="H5091" s="516" t="s">
        <v>26907</v>
      </c>
    </row>
    <row r="5092" spans="1:8" x14ac:dyDescent="0.2">
      <c r="A5092" s="516" t="s">
        <v>16698</v>
      </c>
      <c r="B5092" s="516" t="s">
        <v>16698</v>
      </c>
      <c r="C5092" s="516" t="s">
        <v>16699</v>
      </c>
      <c r="D5092" s="516" t="s">
        <v>323</v>
      </c>
      <c r="E5092" s="518">
        <v>745.32</v>
      </c>
      <c r="F5092" s="516" t="s">
        <v>13404</v>
      </c>
      <c r="G5092" s="516" t="s">
        <v>13399</v>
      </c>
      <c r="H5092" s="516" t="s">
        <v>26907</v>
      </c>
    </row>
    <row r="5093" spans="1:8" x14ac:dyDescent="0.2">
      <c r="A5093" s="516" t="s">
        <v>34312</v>
      </c>
      <c r="B5093" s="516" t="s">
        <v>34312</v>
      </c>
      <c r="C5093" s="516" t="s">
        <v>34313</v>
      </c>
      <c r="D5093" s="516" t="s">
        <v>4</v>
      </c>
      <c r="E5093" s="518">
        <v>6196.76</v>
      </c>
      <c r="F5093" s="516" t="s">
        <v>13404</v>
      </c>
      <c r="G5093" s="516" t="s">
        <v>13399</v>
      </c>
      <c r="H5093" s="516" t="s">
        <v>26907</v>
      </c>
    </row>
    <row r="5094" spans="1:8" x14ac:dyDescent="0.2">
      <c r="A5094" s="516" t="s">
        <v>34314</v>
      </c>
      <c r="B5094" s="516" t="s">
        <v>34314</v>
      </c>
      <c r="C5094" s="516" t="s">
        <v>26967</v>
      </c>
      <c r="D5094" s="516" t="s">
        <v>4</v>
      </c>
      <c r="E5094" s="518">
        <v>3969.68</v>
      </c>
      <c r="F5094" s="516" t="s">
        <v>13404</v>
      </c>
      <c r="G5094" s="516" t="s">
        <v>13399</v>
      </c>
      <c r="H5094" s="516" t="s">
        <v>26907</v>
      </c>
    </row>
    <row r="5095" spans="1:8" x14ac:dyDescent="0.2">
      <c r="A5095" s="516" t="s">
        <v>34315</v>
      </c>
      <c r="B5095" s="516" t="s">
        <v>34315</v>
      </c>
      <c r="C5095" s="516" t="s">
        <v>34316</v>
      </c>
      <c r="D5095" s="516" t="s">
        <v>1</v>
      </c>
      <c r="E5095" s="518">
        <v>3.05</v>
      </c>
      <c r="F5095" s="516" t="s">
        <v>13404</v>
      </c>
      <c r="G5095" s="516" t="s">
        <v>13399</v>
      </c>
      <c r="H5095" s="516" t="s">
        <v>26907</v>
      </c>
    </row>
    <row r="5096" spans="1:8" x14ac:dyDescent="0.2">
      <c r="A5096" s="516" t="s">
        <v>34317</v>
      </c>
      <c r="B5096" s="516" t="s">
        <v>34317</v>
      </c>
      <c r="C5096" s="516" t="s">
        <v>34318</v>
      </c>
      <c r="D5096" s="516" t="s">
        <v>1</v>
      </c>
      <c r="E5096" s="518">
        <v>7.1</v>
      </c>
      <c r="F5096" s="516" t="s">
        <v>13404</v>
      </c>
      <c r="G5096" s="516" t="s">
        <v>13399</v>
      </c>
      <c r="H5096" s="516" t="s">
        <v>26907</v>
      </c>
    </row>
    <row r="5097" spans="1:8" x14ac:dyDescent="0.2">
      <c r="A5097" s="516" t="s">
        <v>34319</v>
      </c>
      <c r="B5097" s="516" t="s">
        <v>34319</v>
      </c>
      <c r="C5097" s="516" t="s">
        <v>34320</v>
      </c>
      <c r="D5097" s="516" t="s">
        <v>1</v>
      </c>
      <c r="E5097" s="518">
        <v>423.06</v>
      </c>
      <c r="F5097" s="516" t="s">
        <v>13404</v>
      </c>
      <c r="G5097" s="516" t="s">
        <v>13399</v>
      </c>
      <c r="H5097" s="516" t="s">
        <v>26907</v>
      </c>
    </row>
    <row r="5098" spans="1:8" x14ac:dyDescent="0.2">
      <c r="A5098" s="516" t="s">
        <v>34321</v>
      </c>
      <c r="B5098" s="516" t="s">
        <v>34321</v>
      </c>
      <c r="C5098" s="516" t="s">
        <v>34322</v>
      </c>
      <c r="D5098" s="516" t="s">
        <v>236</v>
      </c>
      <c r="E5098" s="518">
        <v>5.56</v>
      </c>
      <c r="F5098" s="516" t="s">
        <v>13404</v>
      </c>
      <c r="G5098" s="516" t="s">
        <v>13399</v>
      </c>
      <c r="H5098" s="516" t="s">
        <v>26907</v>
      </c>
    </row>
    <row r="5099" spans="1:8" x14ac:dyDescent="0.2">
      <c r="A5099" s="516" t="s">
        <v>34323</v>
      </c>
      <c r="B5099" s="516" t="s">
        <v>34323</v>
      </c>
      <c r="C5099" s="516" t="s">
        <v>34324</v>
      </c>
      <c r="D5099" s="516" t="s">
        <v>2</v>
      </c>
      <c r="E5099" s="518">
        <v>269.88</v>
      </c>
      <c r="F5099" s="516" t="s">
        <v>13404</v>
      </c>
      <c r="G5099" s="516" t="s">
        <v>13399</v>
      </c>
      <c r="H5099" s="516" t="s">
        <v>26907</v>
      </c>
    </row>
    <row r="5100" spans="1:8" x14ac:dyDescent="0.2">
      <c r="A5100" s="516" t="s">
        <v>34325</v>
      </c>
      <c r="B5100" s="516" t="s">
        <v>34325</v>
      </c>
      <c r="C5100" s="516" t="s">
        <v>34326</v>
      </c>
      <c r="D5100" s="516" t="s">
        <v>1</v>
      </c>
      <c r="E5100" s="518">
        <v>17.649999999999999</v>
      </c>
      <c r="F5100" s="516" t="s">
        <v>13404</v>
      </c>
      <c r="G5100" s="516" t="s">
        <v>13399</v>
      </c>
      <c r="H5100" s="516" t="s">
        <v>26907</v>
      </c>
    </row>
    <row r="5101" spans="1:8" x14ac:dyDescent="0.2">
      <c r="A5101" s="516" t="s">
        <v>34327</v>
      </c>
      <c r="B5101" s="516" t="s">
        <v>34327</v>
      </c>
      <c r="C5101" s="516" t="s">
        <v>34328</v>
      </c>
      <c r="D5101" s="516" t="s">
        <v>1</v>
      </c>
      <c r="E5101" s="518">
        <v>1110.6400000000001</v>
      </c>
      <c r="F5101" s="516" t="s">
        <v>13404</v>
      </c>
      <c r="G5101" s="516" t="s">
        <v>13399</v>
      </c>
      <c r="H5101" s="516" t="s">
        <v>26907</v>
      </c>
    </row>
    <row r="5102" spans="1:8" x14ac:dyDescent="0.2">
      <c r="A5102" s="516" t="s">
        <v>34329</v>
      </c>
      <c r="B5102" s="516" t="s">
        <v>34329</v>
      </c>
      <c r="C5102" s="516" t="s">
        <v>34330</v>
      </c>
      <c r="D5102" s="516" t="s">
        <v>2</v>
      </c>
      <c r="E5102" s="518">
        <v>26.01</v>
      </c>
      <c r="F5102" s="516" t="s">
        <v>13404</v>
      </c>
      <c r="G5102" s="516" t="s">
        <v>13399</v>
      </c>
      <c r="H5102" s="516" t="s">
        <v>26907</v>
      </c>
    </row>
    <row r="5103" spans="1:8" x14ac:dyDescent="0.2">
      <c r="A5103" s="516" t="s">
        <v>34331</v>
      </c>
      <c r="B5103" s="516" t="s">
        <v>34331</v>
      </c>
      <c r="C5103" s="516" t="s">
        <v>34332</v>
      </c>
      <c r="D5103" s="516" t="s">
        <v>1</v>
      </c>
      <c r="E5103" s="518">
        <v>7.38</v>
      </c>
      <c r="F5103" s="516" t="s">
        <v>13404</v>
      </c>
      <c r="G5103" s="516" t="s">
        <v>13399</v>
      </c>
      <c r="H5103" s="516" t="s">
        <v>26907</v>
      </c>
    </row>
    <row r="5104" spans="1:8" x14ac:dyDescent="0.2">
      <c r="A5104" s="516" t="s">
        <v>34333</v>
      </c>
      <c r="B5104" s="516" t="s">
        <v>34333</v>
      </c>
      <c r="C5104" s="516" t="s">
        <v>34334</v>
      </c>
      <c r="D5104" s="516" t="s">
        <v>1</v>
      </c>
      <c r="E5104" s="518">
        <v>1.24</v>
      </c>
      <c r="F5104" s="516" t="s">
        <v>13404</v>
      </c>
      <c r="G5104" s="516" t="s">
        <v>13399</v>
      </c>
      <c r="H5104" s="516" t="s">
        <v>26907</v>
      </c>
    </row>
    <row r="5105" spans="1:8" x14ac:dyDescent="0.2">
      <c r="A5105" s="516" t="s">
        <v>34335</v>
      </c>
      <c r="B5105" s="516" t="s">
        <v>34335</v>
      </c>
      <c r="C5105" s="516" t="s">
        <v>34336</v>
      </c>
      <c r="D5105" s="516" t="s">
        <v>2</v>
      </c>
      <c r="E5105" s="518">
        <v>162.68</v>
      </c>
      <c r="F5105" s="516" t="s">
        <v>13404</v>
      </c>
      <c r="G5105" s="516" t="s">
        <v>13399</v>
      </c>
      <c r="H5105" s="516" t="s">
        <v>26907</v>
      </c>
    </row>
    <row r="5106" spans="1:8" x14ac:dyDescent="0.2">
      <c r="A5106" s="516" t="s">
        <v>16700</v>
      </c>
      <c r="B5106" s="516" t="s">
        <v>16700</v>
      </c>
      <c r="C5106" s="516" t="s">
        <v>16701</v>
      </c>
      <c r="D5106" s="516" t="s">
        <v>1</v>
      </c>
      <c r="E5106" s="518">
        <v>365.58</v>
      </c>
      <c r="F5106" s="516" t="s">
        <v>13404</v>
      </c>
      <c r="G5106" s="516" t="s">
        <v>13399</v>
      </c>
      <c r="H5106" s="516" t="s">
        <v>26907</v>
      </c>
    </row>
    <row r="5107" spans="1:8" x14ac:dyDescent="0.2">
      <c r="A5107" s="516" t="s">
        <v>16702</v>
      </c>
      <c r="B5107" s="516" t="s">
        <v>16702</v>
      </c>
      <c r="C5107" s="516" t="s">
        <v>16703</v>
      </c>
      <c r="D5107" s="516" t="s">
        <v>1</v>
      </c>
      <c r="E5107" s="518">
        <v>3.14</v>
      </c>
      <c r="F5107" s="516" t="s">
        <v>13404</v>
      </c>
      <c r="G5107" s="516" t="s">
        <v>13399</v>
      </c>
      <c r="H5107" s="516" t="s">
        <v>26907</v>
      </c>
    </row>
    <row r="5108" spans="1:8" x14ac:dyDescent="0.2">
      <c r="A5108" s="516" t="s">
        <v>16704</v>
      </c>
      <c r="B5108" s="516" t="s">
        <v>16704</v>
      </c>
      <c r="C5108" s="516" t="s">
        <v>16705</v>
      </c>
      <c r="D5108" s="516" t="s">
        <v>1</v>
      </c>
      <c r="E5108" s="518">
        <v>364.13</v>
      </c>
      <c r="F5108" s="516" t="s">
        <v>13404</v>
      </c>
      <c r="G5108" s="516" t="s">
        <v>13399</v>
      </c>
      <c r="H5108" s="516" t="s">
        <v>26907</v>
      </c>
    </row>
    <row r="5109" spans="1:8" x14ac:dyDescent="0.2">
      <c r="A5109" s="516" t="s">
        <v>16706</v>
      </c>
      <c r="B5109" s="516" t="s">
        <v>16706</v>
      </c>
      <c r="C5109" s="516" t="s">
        <v>16707</v>
      </c>
      <c r="D5109" s="516" t="s">
        <v>1</v>
      </c>
      <c r="E5109" s="518">
        <v>911.98</v>
      </c>
      <c r="F5109" s="516" t="s">
        <v>13404</v>
      </c>
      <c r="G5109" s="516" t="s">
        <v>13399</v>
      </c>
      <c r="H5109" s="516" t="s">
        <v>26907</v>
      </c>
    </row>
    <row r="5110" spans="1:8" x14ac:dyDescent="0.2">
      <c r="A5110" s="516" t="s">
        <v>16708</v>
      </c>
      <c r="B5110" s="516" t="s">
        <v>16708</v>
      </c>
      <c r="C5110" s="516" t="s">
        <v>16709</v>
      </c>
      <c r="D5110" s="516" t="s">
        <v>1</v>
      </c>
      <c r="E5110" s="518">
        <v>2.4900000000000002</v>
      </c>
      <c r="F5110" s="516" t="s">
        <v>13404</v>
      </c>
      <c r="G5110" s="516" t="s">
        <v>13399</v>
      </c>
      <c r="H5110" s="516" t="s">
        <v>26907</v>
      </c>
    </row>
    <row r="5111" spans="1:8" x14ac:dyDescent="0.2">
      <c r="A5111" s="516" t="s">
        <v>16710</v>
      </c>
      <c r="B5111" s="516" t="s">
        <v>16710</v>
      </c>
      <c r="C5111" s="516" t="s">
        <v>16711</v>
      </c>
      <c r="D5111" s="516" t="s">
        <v>1</v>
      </c>
      <c r="E5111" s="518">
        <v>566.29999999999995</v>
      </c>
      <c r="F5111" s="516" t="s">
        <v>13404</v>
      </c>
      <c r="G5111" s="516" t="s">
        <v>13399</v>
      </c>
      <c r="H5111" s="516" t="s">
        <v>26907</v>
      </c>
    </row>
    <row r="5112" spans="1:8" x14ac:dyDescent="0.2">
      <c r="A5112" s="516" t="s">
        <v>16712</v>
      </c>
      <c r="B5112" s="516" t="s">
        <v>16712</v>
      </c>
      <c r="C5112" s="516" t="s">
        <v>16713</v>
      </c>
      <c r="D5112" s="516" t="s">
        <v>1</v>
      </c>
      <c r="E5112" s="518">
        <v>236.07</v>
      </c>
      <c r="F5112" s="516" t="s">
        <v>13404</v>
      </c>
      <c r="G5112" s="516" t="s">
        <v>13399</v>
      </c>
      <c r="H5112" s="516" t="s">
        <v>26907</v>
      </c>
    </row>
    <row r="5113" spans="1:8" x14ac:dyDescent="0.2">
      <c r="A5113" s="516" t="s">
        <v>16714</v>
      </c>
      <c r="B5113" s="516" t="s">
        <v>16714</v>
      </c>
      <c r="C5113" s="516" t="s">
        <v>16715</v>
      </c>
      <c r="D5113" s="516" t="s">
        <v>1</v>
      </c>
      <c r="E5113" s="518">
        <v>361.09</v>
      </c>
      <c r="F5113" s="516" t="s">
        <v>13404</v>
      </c>
      <c r="G5113" s="516" t="s">
        <v>13399</v>
      </c>
      <c r="H5113" s="516" t="s">
        <v>26907</v>
      </c>
    </row>
    <row r="5114" spans="1:8" x14ac:dyDescent="0.2">
      <c r="A5114" s="516" t="s">
        <v>16716</v>
      </c>
      <c r="B5114" s="516" t="s">
        <v>16716</v>
      </c>
      <c r="C5114" s="516" t="s">
        <v>16717</v>
      </c>
      <c r="D5114" s="516" t="s">
        <v>1</v>
      </c>
      <c r="E5114" s="518">
        <v>365.58</v>
      </c>
      <c r="F5114" s="516" t="s">
        <v>13404</v>
      </c>
      <c r="G5114" s="516" t="s">
        <v>13399</v>
      </c>
      <c r="H5114" s="516" t="s">
        <v>26907</v>
      </c>
    </row>
    <row r="5115" spans="1:8" x14ac:dyDescent="0.2">
      <c r="A5115" s="516" t="s">
        <v>16718</v>
      </c>
      <c r="B5115" s="516" t="s">
        <v>16718</v>
      </c>
      <c r="C5115" s="516" t="s">
        <v>16719</v>
      </c>
      <c r="D5115" s="516" t="s">
        <v>1</v>
      </c>
      <c r="E5115" s="518">
        <v>683.98</v>
      </c>
      <c r="F5115" s="516" t="s">
        <v>13404</v>
      </c>
      <c r="G5115" s="516" t="s">
        <v>13399</v>
      </c>
      <c r="H5115" s="516" t="s">
        <v>26907</v>
      </c>
    </row>
    <row r="5116" spans="1:8" x14ac:dyDescent="0.2">
      <c r="A5116" s="516" t="s">
        <v>16720</v>
      </c>
      <c r="B5116" s="516" t="s">
        <v>16720</v>
      </c>
      <c r="C5116" s="516" t="s">
        <v>16721</v>
      </c>
      <c r="D5116" s="516" t="s">
        <v>1</v>
      </c>
      <c r="E5116" s="518">
        <v>7.36</v>
      </c>
      <c r="F5116" s="516" t="s">
        <v>13404</v>
      </c>
      <c r="G5116" s="516" t="s">
        <v>13399</v>
      </c>
      <c r="H5116" s="516" t="s">
        <v>26907</v>
      </c>
    </row>
    <row r="5117" spans="1:8" x14ac:dyDescent="0.2">
      <c r="A5117" s="516" t="s">
        <v>16722</v>
      </c>
      <c r="B5117" s="516" t="s">
        <v>16722</v>
      </c>
      <c r="C5117" s="516" t="s">
        <v>16723</v>
      </c>
      <c r="D5117" s="516" t="s">
        <v>1</v>
      </c>
      <c r="E5117" s="518">
        <v>365.58</v>
      </c>
      <c r="F5117" s="516" t="s">
        <v>13404</v>
      </c>
      <c r="G5117" s="516" t="s">
        <v>13399</v>
      </c>
      <c r="H5117" s="516" t="s">
        <v>26907</v>
      </c>
    </row>
    <row r="5118" spans="1:8" x14ac:dyDescent="0.2">
      <c r="A5118" s="516" t="s">
        <v>16724</v>
      </c>
      <c r="B5118" s="516" t="s">
        <v>16724</v>
      </c>
      <c r="C5118" s="516" t="s">
        <v>16725</v>
      </c>
      <c r="D5118" s="516" t="s">
        <v>1</v>
      </c>
      <c r="E5118" s="518">
        <v>94.47</v>
      </c>
      <c r="F5118" s="516" t="s">
        <v>13404</v>
      </c>
      <c r="G5118" s="516" t="s">
        <v>13399</v>
      </c>
      <c r="H5118" s="516" t="s">
        <v>26907</v>
      </c>
    </row>
    <row r="5119" spans="1:8" x14ac:dyDescent="0.2">
      <c r="A5119" s="516" t="s">
        <v>16726</v>
      </c>
      <c r="B5119" s="516" t="s">
        <v>16726</v>
      </c>
      <c r="C5119" s="516" t="s">
        <v>16727</v>
      </c>
      <c r="D5119" s="516" t="s">
        <v>1</v>
      </c>
      <c r="E5119" s="518">
        <v>365.58</v>
      </c>
      <c r="F5119" s="516" t="s">
        <v>13404</v>
      </c>
      <c r="G5119" s="516" t="s">
        <v>13399</v>
      </c>
      <c r="H5119" s="516" t="s">
        <v>26907</v>
      </c>
    </row>
    <row r="5120" spans="1:8" x14ac:dyDescent="0.2">
      <c r="A5120" s="516" t="s">
        <v>16728</v>
      </c>
      <c r="B5120" s="516" t="s">
        <v>16728</v>
      </c>
      <c r="C5120" s="516" t="s">
        <v>16729</v>
      </c>
      <c r="D5120" s="516" t="s">
        <v>1</v>
      </c>
      <c r="E5120" s="518">
        <v>365.58</v>
      </c>
      <c r="F5120" s="516" t="s">
        <v>13404</v>
      </c>
      <c r="G5120" s="516" t="s">
        <v>13399</v>
      </c>
      <c r="H5120" s="516" t="s">
        <v>26907</v>
      </c>
    </row>
    <row r="5121" spans="1:8" x14ac:dyDescent="0.2">
      <c r="A5121" s="516" t="s">
        <v>16730</v>
      </c>
      <c r="B5121" s="516" t="s">
        <v>16730</v>
      </c>
      <c r="C5121" s="516" t="s">
        <v>16731</v>
      </c>
      <c r="D5121" s="516" t="s">
        <v>1</v>
      </c>
      <c r="E5121" s="518">
        <v>486.06</v>
      </c>
      <c r="F5121" s="516" t="s">
        <v>13404</v>
      </c>
      <c r="G5121" s="516" t="s">
        <v>13399</v>
      </c>
      <c r="H5121" s="516" t="s">
        <v>26907</v>
      </c>
    </row>
    <row r="5122" spans="1:8" x14ac:dyDescent="0.2">
      <c r="A5122" s="516" t="s">
        <v>16732</v>
      </c>
      <c r="B5122" s="516" t="s">
        <v>16732</v>
      </c>
      <c r="C5122" s="516" t="s">
        <v>16733</v>
      </c>
      <c r="D5122" s="516" t="s">
        <v>1</v>
      </c>
      <c r="E5122" s="518">
        <v>2.4900000000000002</v>
      </c>
      <c r="F5122" s="516" t="s">
        <v>13404</v>
      </c>
      <c r="G5122" s="516" t="s">
        <v>13399</v>
      </c>
      <c r="H5122" s="516" t="s">
        <v>26907</v>
      </c>
    </row>
    <row r="5123" spans="1:8" x14ac:dyDescent="0.2">
      <c r="A5123" s="516" t="s">
        <v>16734</v>
      </c>
      <c r="B5123" s="516" t="s">
        <v>16734</v>
      </c>
      <c r="C5123" s="516" t="s">
        <v>16735</v>
      </c>
      <c r="D5123" s="516" t="s">
        <v>1</v>
      </c>
      <c r="E5123" s="518">
        <v>410.06</v>
      </c>
      <c r="F5123" s="516" t="s">
        <v>13404</v>
      </c>
      <c r="G5123" s="516" t="s">
        <v>13399</v>
      </c>
      <c r="H5123" s="516" t="s">
        <v>26907</v>
      </c>
    </row>
    <row r="5124" spans="1:8" x14ac:dyDescent="0.2">
      <c r="A5124" s="516" t="s">
        <v>16736</v>
      </c>
      <c r="B5124" s="516" t="s">
        <v>16736</v>
      </c>
      <c r="C5124" s="516" t="s">
        <v>16737</v>
      </c>
      <c r="D5124" s="516" t="s">
        <v>1</v>
      </c>
      <c r="E5124" s="518">
        <v>46.82</v>
      </c>
      <c r="F5124" s="516" t="s">
        <v>13404</v>
      </c>
      <c r="G5124" s="516" t="s">
        <v>13399</v>
      </c>
      <c r="H5124" s="516" t="s">
        <v>26907</v>
      </c>
    </row>
    <row r="5125" spans="1:8" x14ac:dyDescent="0.2">
      <c r="A5125" s="516" t="s">
        <v>16738</v>
      </c>
      <c r="B5125" s="516" t="s">
        <v>16738</v>
      </c>
      <c r="C5125" s="516" t="s">
        <v>16739</v>
      </c>
      <c r="D5125" s="516" t="s">
        <v>1</v>
      </c>
      <c r="E5125" s="518">
        <v>51.92</v>
      </c>
      <c r="F5125" s="516" t="s">
        <v>13404</v>
      </c>
      <c r="G5125" s="516" t="s">
        <v>13399</v>
      </c>
      <c r="H5125" s="516" t="s">
        <v>26907</v>
      </c>
    </row>
    <row r="5126" spans="1:8" x14ac:dyDescent="0.2">
      <c r="A5126" s="516" t="s">
        <v>16740</v>
      </c>
      <c r="B5126" s="516" t="s">
        <v>16740</v>
      </c>
      <c r="C5126" s="516" t="s">
        <v>16741</v>
      </c>
      <c r="D5126" s="516" t="s">
        <v>1</v>
      </c>
      <c r="E5126" s="518">
        <v>456</v>
      </c>
      <c r="F5126" s="516" t="s">
        <v>13404</v>
      </c>
      <c r="G5126" s="516" t="s">
        <v>13399</v>
      </c>
      <c r="H5126" s="516" t="s">
        <v>26907</v>
      </c>
    </row>
    <row r="5127" spans="1:8" x14ac:dyDescent="0.2">
      <c r="A5127" s="516" t="s">
        <v>16742</v>
      </c>
      <c r="B5127" s="516" t="s">
        <v>16742</v>
      </c>
      <c r="C5127" s="516" t="s">
        <v>16743</v>
      </c>
      <c r="D5127" s="516" t="s">
        <v>1</v>
      </c>
      <c r="E5127" s="518">
        <v>365.58</v>
      </c>
      <c r="F5127" s="516" t="s">
        <v>13404</v>
      </c>
      <c r="G5127" s="516" t="s">
        <v>13399</v>
      </c>
      <c r="H5127" s="516" t="s">
        <v>26907</v>
      </c>
    </row>
    <row r="5128" spans="1:8" x14ac:dyDescent="0.2">
      <c r="A5128" s="516" t="s">
        <v>16744</v>
      </c>
      <c r="B5128" s="516" t="s">
        <v>16744</v>
      </c>
      <c r="C5128" s="516" t="s">
        <v>16745</v>
      </c>
      <c r="D5128" s="516" t="s">
        <v>1</v>
      </c>
      <c r="E5128" s="518">
        <v>456</v>
      </c>
      <c r="F5128" s="516" t="s">
        <v>13404</v>
      </c>
      <c r="G5128" s="516" t="s">
        <v>13399</v>
      </c>
      <c r="H5128" s="516" t="s">
        <v>26907</v>
      </c>
    </row>
    <row r="5129" spans="1:8" x14ac:dyDescent="0.2">
      <c r="A5129" s="516" t="s">
        <v>16746</v>
      </c>
      <c r="B5129" s="516" t="s">
        <v>16746</v>
      </c>
      <c r="C5129" s="516" t="s">
        <v>16747</v>
      </c>
      <c r="D5129" s="516" t="s">
        <v>1</v>
      </c>
      <c r="E5129" s="518">
        <v>365.58</v>
      </c>
      <c r="F5129" s="516" t="s">
        <v>13404</v>
      </c>
      <c r="G5129" s="516" t="s">
        <v>13399</v>
      </c>
      <c r="H5129" s="516" t="s">
        <v>26907</v>
      </c>
    </row>
    <row r="5130" spans="1:8" x14ac:dyDescent="0.2">
      <c r="A5130" s="516" t="s">
        <v>16748</v>
      </c>
      <c r="B5130" s="516" t="s">
        <v>16748</v>
      </c>
      <c r="C5130" s="516" t="s">
        <v>16749</v>
      </c>
      <c r="D5130" s="516" t="s">
        <v>1</v>
      </c>
      <c r="E5130" s="518">
        <v>120.75</v>
      </c>
      <c r="F5130" s="516" t="s">
        <v>13404</v>
      </c>
      <c r="G5130" s="516" t="s">
        <v>13399</v>
      </c>
      <c r="H5130" s="516" t="s">
        <v>26907</v>
      </c>
    </row>
    <row r="5131" spans="1:8" x14ac:dyDescent="0.2">
      <c r="A5131" s="516" t="s">
        <v>16750</v>
      </c>
      <c r="B5131" s="516" t="s">
        <v>16750</v>
      </c>
      <c r="C5131" s="516" t="s">
        <v>16751</v>
      </c>
      <c r="D5131" s="516" t="s">
        <v>1</v>
      </c>
      <c r="E5131" s="518">
        <v>1013.32</v>
      </c>
      <c r="F5131" s="516" t="s">
        <v>13404</v>
      </c>
      <c r="G5131" s="516" t="s">
        <v>13399</v>
      </c>
      <c r="H5131" s="516" t="s">
        <v>26907</v>
      </c>
    </row>
    <row r="5132" spans="1:8" x14ac:dyDescent="0.2">
      <c r="A5132" s="516" t="s">
        <v>16752</v>
      </c>
      <c r="B5132" s="516" t="s">
        <v>16752</v>
      </c>
      <c r="C5132" s="516" t="s">
        <v>16753</v>
      </c>
      <c r="D5132" s="516" t="s">
        <v>1</v>
      </c>
      <c r="E5132" s="518">
        <v>467.07</v>
      </c>
      <c r="F5132" s="516" t="s">
        <v>13404</v>
      </c>
      <c r="G5132" s="516" t="s">
        <v>13399</v>
      </c>
      <c r="H5132" s="516" t="s">
        <v>26907</v>
      </c>
    </row>
    <row r="5133" spans="1:8" x14ac:dyDescent="0.2">
      <c r="A5133" s="516" t="s">
        <v>16754</v>
      </c>
      <c r="B5133" s="516" t="s">
        <v>16754</v>
      </c>
      <c r="C5133" s="516" t="s">
        <v>16755</v>
      </c>
      <c r="D5133" s="516" t="s">
        <v>1</v>
      </c>
      <c r="E5133" s="518">
        <v>633.32000000000005</v>
      </c>
      <c r="F5133" s="516" t="s">
        <v>13404</v>
      </c>
      <c r="G5133" s="516" t="s">
        <v>13399</v>
      </c>
      <c r="H5133" s="516" t="s">
        <v>26907</v>
      </c>
    </row>
    <row r="5134" spans="1:8" x14ac:dyDescent="0.2">
      <c r="A5134" s="516" t="s">
        <v>16756</v>
      </c>
      <c r="B5134" s="516" t="s">
        <v>16756</v>
      </c>
      <c r="C5134" s="516" t="s">
        <v>16757</v>
      </c>
      <c r="D5134" s="516" t="s">
        <v>1</v>
      </c>
      <c r="E5134" s="518">
        <v>365.58</v>
      </c>
      <c r="F5134" s="516" t="s">
        <v>13404</v>
      </c>
      <c r="G5134" s="516" t="s">
        <v>13399</v>
      </c>
      <c r="H5134" s="516" t="s">
        <v>26907</v>
      </c>
    </row>
    <row r="5135" spans="1:8" x14ac:dyDescent="0.2">
      <c r="A5135" s="516" t="s">
        <v>16758</v>
      </c>
      <c r="B5135" s="516" t="s">
        <v>16758</v>
      </c>
      <c r="C5135" s="516" t="s">
        <v>16759</v>
      </c>
      <c r="D5135" s="516" t="s">
        <v>1</v>
      </c>
      <c r="E5135" s="518">
        <v>849.45</v>
      </c>
      <c r="F5135" s="516" t="s">
        <v>13404</v>
      </c>
      <c r="G5135" s="516" t="s">
        <v>13399</v>
      </c>
      <c r="H5135" s="516" t="s">
        <v>26907</v>
      </c>
    </row>
    <row r="5136" spans="1:8" x14ac:dyDescent="0.2">
      <c r="A5136" s="516" t="s">
        <v>16760</v>
      </c>
      <c r="B5136" s="516" t="s">
        <v>16760</v>
      </c>
      <c r="C5136" s="516" t="s">
        <v>16761</v>
      </c>
      <c r="D5136" s="516" t="s">
        <v>1</v>
      </c>
      <c r="E5136" s="518">
        <v>657.06</v>
      </c>
      <c r="F5136" s="516" t="s">
        <v>13404</v>
      </c>
      <c r="G5136" s="516" t="s">
        <v>13399</v>
      </c>
      <c r="H5136" s="516" t="s">
        <v>26907</v>
      </c>
    </row>
    <row r="5137" spans="1:8" x14ac:dyDescent="0.2">
      <c r="A5137" s="516" t="s">
        <v>16762</v>
      </c>
      <c r="B5137" s="516" t="s">
        <v>16762</v>
      </c>
      <c r="C5137" s="516" t="s">
        <v>16763</v>
      </c>
      <c r="D5137" s="516" t="s">
        <v>1</v>
      </c>
      <c r="E5137" s="518">
        <v>125.97</v>
      </c>
      <c r="F5137" s="516" t="s">
        <v>13404</v>
      </c>
      <c r="G5137" s="516" t="s">
        <v>13399</v>
      </c>
      <c r="H5137" s="516" t="s">
        <v>26907</v>
      </c>
    </row>
    <row r="5138" spans="1:8" x14ac:dyDescent="0.2">
      <c r="A5138" s="516" t="s">
        <v>16764</v>
      </c>
      <c r="B5138" s="516" t="s">
        <v>16764</v>
      </c>
      <c r="C5138" s="516" t="s">
        <v>16765</v>
      </c>
      <c r="D5138" s="516" t="s">
        <v>1</v>
      </c>
      <c r="E5138" s="518">
        <v>365.58</v>
      </c>
      <c r="F5138" s="516" t="s">
        <v>13404</v>
      </c>
      <c r="G5138" s="516" t="s">
        <v>13399</v>
      </c>
      <c r="H5138" s="516" t="s">
        <v>26907</v>
      </c>
    </row>
    <row r="5139" spans="1:8" x14ac:dyDescent="0.2">
      <c r="A5139" s="516" t="s">
        <v>16766</v>
      </c>
      <c r="B5139" s="516" t="s">
        <v>16766</v>
      </c>
      <c r="C5139" s="516" t="s">
        <v>16767</v>
      </c>
      <c r="D5139" s="516" t="s">
        <v>1</v>
      </c>
      <c r="E5139" s="518">
        <v>759.99</v>
      </c>
      <c r="F5139" s="516" t="s">
        <v>13404</v>
      </c>
      <c r="G5139" s="516" t="s">
        <v>13399</v>
      </c>
      <c r="H5139" s="516" t="s">
        <v>26907</v>
      </c>
    </row>
    <row r="5140" spans="1:8" x14ac:dyDescent="0.2">
      <c r="A5140" s="516" t="s">
        <v>16768</v>
      </c>
      <c r="B5140" s="516" t="s">
        <v>16768</v>
      </c>
      <c r="C5140" s="516" t="s">
        <v>16769</v>
      </c>
      <c r="D5140" s="516" t="s">
        <v>1</v>
      </c>
      <c r="E5140" s="518">
        <v>364.13</v>
      </c>
      <c r="F5140" s="516" t="s">
        <v>13404</v>
      </c>
      <c r="G5140" s="516" t="s">
        <v>13399</v>
      </c>
      <c r="H5140" s="516" t="s">
        <v>26907</v>
      </c>
    </row>
    <row r="5141" spans="1:8" x14ac:dyDescent="0.2">
      <c r="A5141" s="516" t="s">
        <v>16770</v>
      </c>
      <c r="B5141" s="516" t="s">
        <v>16770</v>
      </c>
      <c r="C5141" s="516" t="s">
        <v>16771</v>
      </c>
      <c r="D5141" s="516" t="s">
        <v>1</v>
      </c>
      <c r="E5141" s="518">
        <v>2600.91</v>
      </c>
      <c r="F5141" s="516" t="s">
        <v>13404</v>
      </c>
      <c r="G5141" s="516" t="s">
        <v>13399</v>
      </c>
      <c r="H5141" s="516" t="s">
        <v>26907</v>
      </c>
    </row>
    <row r="5142" spans="1:8" x14ac:dyDescent="0.2">
      <c r="A5142" s="516" t="s">
        <v>16772</v>
      </c>
      <c r="B5142" s="516" t="s">
        <v>16772</v>
      </c>
      <c r="C5142" s="516" t="s">
        <v>16773</v>
      </c>
      <c r="D5142" s="516" t="s">
        <v>1</v>
      </c>
      <c r="E5142" s="518">
        <v>456</v>
      </c>
      <c r="F5142" s="516" t="s">
        <v>13404</v>
      </c>
      <c r="G5142" s="516" t="s">
        <v>13399</v>
      </c>
      <c r="H5142" s="516" t="s">
        <v>26907</v>
      </c>
    </row>
    <row r="5143" spans="1:8" x14ac:dyDescent="0.2">
      <c r="A5143" s="516" t="s">
        <v>16774</v>
      </c>
      <c r="B5143" s="516" t="s">
        <v>16774</v>
      </c>
      <c r="C5143" s="516" t="s">
        <v>16775</v>
      </c>
      <c r="D5143" s="516" t="s">
        <v>1</v>
      </c>
      <c r="E5143" s="518">
        <v>62.99</v>
      </c>
      <c r="F5143" s="516" t="s">
        <v>13404</v>
      </c>
      <c r="G5143" s="516" t="s">
        <v>13399</v>
      </c>
      <c r="H5143" s="516" t="s">
        <v>26907</v>
      </c>
    </row>
    <row r="5144" spans="1:8" x14ac:dyDescent="0.2">
      <c r="A5144" s="516" t="s">
        <v>16776</v>
      </c>
      <c r="B5144" s="516" t="s">
        <v>16776</v>
      </c>
      <c r="C5144" s="516" t="s">
        <v>16777</v>
      </c>
      <c r="D5144" s="516" t="s">
        <v>1</v>
      </c>
      <c r="E5144" s="518">
        <v>435.39</v>
      </c>
      <c r="F5144" s="516" t="s">
        <v>13404</v>
      </c>
      <c r="G5144" s="516" t="s">
        <v>13399</v>
      </c>
      <c r="H5144" s="516" t="s">
        <v>26907</v>
      </c>
    </row>
    <row r="5145" spans="1:8" x14ac:dyDescent="0.2">
      <c r="A5145" s="516" t="s">
        <v>16778</v>
      </c>
      <c r="B5145" s="516" t="s">
        <v>16778</v>
      </c>
      <c r="C5145" s="516" t="s">
        <v>16779</v>
      </c>
      <c r="D5145" s="516" t="s">
        <v>1</v>
      </c>
      <c r="E5145" s="518">
        <v>46.82</v>
      </c>
      <c r="F5145" s="516" t="s">
        <v>13404</v>
      </c>
      <c r="G5145" s="516" t="s">
        <v>13399</v>
      </c>
      <c r="H5145" s="516" t="s">
        <v>26907</v>
      </c>
    </row>
    <row r="5146" spans="1:8" x14ac:dyDescent="0.2">
      <c r="A5146" s="516" t="s">
        <v>16780</v>
      </c>
      <c r="B5146" s="516" t="s">
        <v>16780</v>
      </c>
      <c r="C5146" s="516" t="s">
        <v>16781</v>
      </c>
      <c r="D5146" s="516" t="s">
        <v>1</v>
      </c>
      <c r="E5146" s="518">
        <v>300.61</v>
      </c>
      <c r="F5146" s="516" t="s">
        <v>13404</v>
      </c>
      <c r="G5146" s="516" t="s">
        <v>13399</v>
      </c>
      <c r="H5146" s="516" t="s">
        <v>26907</v>
      </c>
    </row>
    <row r="5147" spans="1:8" x14ac:dyDescent="0.2">
      <c r="A5147" s="516" t="s">
        <v>16782</v>
      </c>
      <c r="B5147" s="516" t="s">
        <v>16782</v>
      </c>
      <c r="C5147" s="516" t="s">
        <v>16783</v>
      </c>
      <c r="D5147" s="516" t="s">
        <v>1</v>
      </c>
      <c r="E5147" s="518">
        <v>62.99</v>
      </c>
      <c r="F5147" s="516" t="s">
        <v>13404</v>
      </c>
      <c r="G5147" s="516" t="s">
        <v>13399</v>
      </c>
      <c r="H5147" s="516" t="s">
        <v>26907</v>
      </c>
    </row>
    <row r="5148" spans="1:8" x14ac:dyDescent="0.2">
      <c r="A5148" s="516" t="s">
        <v>16784</v>
      </c>
      <c r="B5148" s="516" t="s">
        <v>16784</v>
      </c>
      <c r="C5148" s="516" t="s">
        <v>16785</v>
      </c>
      <c r="D5148" s="516" t="s">
        <v>1</v>
      </c>
      <c r="E5148" s="518">
        <v>300.61</v>
      </c>
      <c r="F5148" s="516" t="s">
        <v>13404</v>
      </c>
      <c r="G5148" s="516" t="s">
        <v>13399</v>
      </c>
      <c r="H5148" s="516" t="s">
        <v>26907</v>
      </c>
    </row>
    <row r="5149" spans="1:8" x14ac:dyDescent="0.2">
      <c r="A5149" s="516" t="s">
        <v>16786</v>
      </c>
      <c r="B5149" s="516" t="s">
        <v>16786</v>
      </c>
      <c r="C5149" s="516" t="s">
        <v>16787</v>
      </c>
      <c r="D5149" s="516" t="s">
        <v>1</v>
      </c>
      <c r="E5149" s="518">
        <v>435.39</v>
      </c>
      <c r="F5149" s="516" t="s">
        <v>13404</v>
      </c>
      <c r="G5149" s="516" t="s">
        <v>13399</v>
      </c>
      <c r="H5149" s="516" t="s">
        <v>26907</v>
      </c>
    </row>
    <row r="5150" spans="1:8" x14ac:dyDescent="0.2">
      <c r="A5150" s="516" t="s">
        <v>34337</v>
      </c>
      <c r="B5150" s="516" t="s">
        <v>34337</v>
      </c>
      <c r="C5150" s="516" t="s">
        <v>34338</v>
      </c>
      <c r="D5150" s="516" t="s">
        <v>1</v>
      </c>
      <c r="E5150" s="518">
        <v>261.13</v>
      </c>
      <c r="F5150" s="516" t="s">
        <v>13404</v>
      </c>
      <c r="G5150" s="516" t="s">
        <v>13399</v>
      </c>
      <c r="H5150" s="516" t="s">
        <v>26907</v>
      </c>
    </row>
    <row r="5151" spans="1:8" x14ac:dyDescent="0.2">
      <c r="A5151" s="516" t="s">
        <v>34339</v>
      </c>
      <c r="B5151" s="516" t="s">
        <v>34339</v>
      </c>
      <c r="C5151" s="516" t="s">
        <v>34340</v>
      </c>
      <c r="D5151" s="516" t="s">
        <v>1</v>
      </c>
      <c r="E5151" s="518">
        <v>209.73</v>
      </c>
      <c r="F5151" s="516" t="s">
        <v>13404</v>
      </c>
      <c r="G5151" s="516" t="s">
        <v>13399</v>
      </c>
      <c r="H5151" s="516" t="s">
        <v>26907</v>
      </c>
    </row>
    <row r="5152" spans="1:8" x14ac:dyDescent="0.2">
      <c r="A5152" s="516" t="s">
        <v>34341</v>
      </c>
      <c r="B5152" s="516" t="s">
        <v>34341</v>
      </c>
      <c r="C5152" s="516" t="s">
        <v>34342</v>
      </c>
      <c r="D5152" s="516" t="s">
        <v>1</v>
      </c>
      <c r="E5152" s="518">
        <v>157.31</v>
      </c>
      <c r="F5152" s="516" t="s">
        <v>13404</v>
      </c>
      <c r="G5152" s="516" t="s">
        <v>13399</v>
      </c>
      <c r="H5152" s="516" t="s">
        <v>26907</v>
      </c>
    </row>
    <row r="5153" spans="1:8" x14ac:dyDescent="0.2">
      <c r="A5153" s="516" t="s">
        <v>34343</v>
      </c>
      <c r="B5153" s="516" t="s">
        <v>34343</v>
      </c>
      <c r="C5153" s="516" t="s">
        <v>34344</v>
      </c>
      <c r="D5153" s="516" t="s">
        <v>1</v>
      </c>
      <c r="E5153" s="518">
        <v>104.87</v>
      </c>
      <c r="F5153" s="516" t="s">
        <v>13404</v>
      </c>
      <c r="G5153" s="516" t="s">
        <v>13399</v>
      </c>
      <c r="H5153" s="516" t="s">
        <v>26907</v>
      </c>
    </row>
    <row r="5154" spans="1:8" x14ac:dyDescent="0.2">
      <c r="A5154" s="516" t="s">
        <v>34345</v>
      </c>
      <c r="B5154" s="516" t="s">
        <v>34345</v>
      </c>
      <c r="C5154" s="516" t="s">
        <v>34346</v>
      </c>
      <c r="D5154" s="516" t="s">
        <v>1</v>
      </c>
      <c r="E5154" s="518">
        <v>41.94</v>
      </c>
      <c r="F5154" s="516" t="s">
        <v>13404</v>
      </c>
      <c r="G5154" s="516" t="s">
        <v>13399</v>
      </c>
      <c r="H5154" s="516" t="s">
        <v>26907</v>
      </c>
    </row>
    <row r="5155" spans="1:8" x14ac:dyDescent="0.2">
      <c r="A5155" s="516" t="s">
        <v>34347</v>
      </c>
      <c r="B5155" s="516" t="s">
        <v>34347</v>
      </c>
      <c r="C5155" s="516" t="s">
        <v>34348</v>
      </c>
      <c r="D5155" s="516" t="s">
        <v>1</v>
      </c>
      <c r="E5155" s="518">
        <v>62.92</v>
      </c>
      <c r="F5155" s="516" t="s">
        <v>13404</v>
      </c>
      <c r="G5155" s="516" t="s">
        <v>13399</v>
      </c>
      <c r="H5155" s="516" t="s">
        <v>26907</v>
      </c>
    </row>
    <row r="5156" spans="1:8" x14ac:dyDescent="0.2">
      <c r="A5156" s="516" t="s">
        <v>34349</v>
      </c>
      <c r="B5156" s="516" t="s">
        <v>34349</v>
      </c>
      <c r="C5156" s="516" t="s">
        <v>34350</v>
      </c>
      <c r="D5156" s="516" t="s">
        <v>1</v>
      </c>
      <c r="E5156" s="518">
        <v>62.92</v>
      </c>
      <c r="F5156" s="516" t="s">
        <v>13404</v>
      </c>
      <c r="G5156" s="516" t="s">
        <v>13399</v>
      </c>
      <c r="H5156" s="516" t="s">
        <v>26907</v>
      </c>
    </row>
    <row r="5157" spans="1:8" x14ac:dyDescent="0.2">
      <c r="A5157" s="516" t="s">
        <v>34351</v>
      </c>
      <c r="B5157" s="516" t="s">
        <v>34351</v>
      </c>
      <c r="C5157" s="516" t="s">
        <v>34352</v>
      </c>
      <c r="D5157" s="516" t="s">
        <v>1</v>
      </c>
      <c r="E5157" s="518">
        <v>209.73</v>
      </c>
      <c r="F5157" s="516" t="s">
        <v>13404</v>
      </c>
      <c r="G5157" s="516" t="s">
        <v>13399</v>
      </c>
      <c r="H5157" s="516" t="s">
        <v>26907</v>
      </c>
    </row>
    <row r="5158" spans="1:8" x14ac:dyDescent="0.2">
      <c r="A5158" s="516" t="s">
        <v>34353</v>
      </c>
      <c r="B5158" s="516" t="s">
        <v>34353</v>
      </c>
      <c r="C5158" s="516" t="s">
        <v>34354</v>
      </c>
      <c r="D5158" s="516" t="s">
        <v>1</v>
      </c>
      <c r="E5158" s="518">
        <v>104.87</v>
      </c>
      <c r="F5158" s="516" t="s">
        <v>13404</v>
      </c>
      <c r="G5158" s="516" t="s">
        <v>13399</v>
      </c>
      <c r="H5158" s="516" t="s">
        <v>26907</v>
      </c>
    </row>
    <row r="5159" spans="1:8" x14ac:dyDescent="0.2">
      <c r="A5159" s="516" t="s">
        <v>34355</v>
      </c>
      <c r="B5159" s="516" t="s">
        <v>34355</v>
      </c>
      <c r="C5159" s="516" t="s">
        <v>34356</v>
      </c>
      <c r="D5159" s="516" t="s">
        <v>1</v>
      </c>
      <c r="E5159" s="518">
        <v>419.48</v>
      </c>
      <c r="F5159" s="516" t="s">
        <v>13404</v>
      </c>
      <c r="G5159" s="516" t="s">
        <v>13399</v>
      </c>
      <c r="H5159" s="516" t="s">
        <v>26907</v>
      </c>
    </row>
    <row r="5160" spans="1:8" x14ac:dyDescent="0.2">
      <c r="A5160" s="516" t="s">
        <v>34357</v>
      </c>
      <c r="B5160" s="516" t="s">
        <v>34357</v>
      </c>
      <c r="C5160" s="516" t="s">
        <v>34358</v>
      </c>
      <c r="D5160" s="516" t="s">
        <v>1</v>
      </c>
      <c r="E5160" s="518">
        <v>157.31</v>
      </c>
      <c r="F5160" s="516" t="s">
        <v>13404</v>
      </c>
      <c r="G5160" s="516" t="s">
        <v>13399</v>
      </c>
      <c r="H5160" s="516" t="s">
        <v>26907</v>
      </c>
    </row>
    <row r="5161" spans="1:8" x14ac:dyDescent="0.2">
      <c r="A5161" s="516" t="s">
        <v>34359</v>
      </c>
      <c r="B5161" s="516" t="s">
        <v>34359</v>
      </c>
      <c r="C5161" s="516" t="s">
        <v>34360</v>
      </c>
      <c r="D5161" s="516" t="s">
        <v>1</v>
      </c>
      <c r="E5161" s="518">
        <v>104.87</v>
      </c>
      <c r="F5161" s="516" t="s">
        <v>13404</v>
      </c>
      <c r="G5161" s="516" t="s">
        <v>13399</v>
      </c>
      <c r="H5161" s="516" t="s">
        <v>26907</v>
      </c>
    </row>
    <row r="5162" spans="1:8" x14ac:dyDescent="0.2">
      <c r="A5162" s="516" t="s">
        <v>34361</v>
      </c>
      <c r="B5162" s="516" t="s">
        <v>34361</v>
      </c>
      <c r="C5162" s="516" t="s">
        <v>34362</v>
      </c>
      <c r="D5162" s="516" t="s">
        <v>1</v>
      </c>
      <c r="E5162" s="518">
        <v>104.87</v>
      </c>
      <c r="F5162" s="516" t="s">
        <v>13404</v>
      </c>
      <c r="G5162" s="516" t="s">
        <v>13399</v>
      </c>
      <c r="H5162" s="516" t="s">
        <v>26907</v>
      </c>
    </row>
    <row r="5163" spans="1:8" x14ac:dyDescent="0.2">
      <c r="A5163" s="516" t="s">
        <v>34363</v>
      </c>
      <c r="B5163" s="516" t="s">
        <v>34363</v>
      </c>
      <c r="C5163" s="516" t="s">
        <v>34364</v>
      </c>
      <c r="D5163" s="516" t="s">
        <v>1</v>
      </c>
      <c r="E5163" s="518">
        <v>104.87</v>
      </c>
      <c r="F5163" s="516" t="s">
        <v>13404</v>
      </c>
      <c r="G5163" s="516" t="s">
        <v>13399</v>
      </c>
      <c r="H5163" s="516" t="s">
        <v>26907</v>
      </c>
    </row>
    <row r="5164" spans="1:8" x14ac:dyDescent="0.2">
      <c r="A5164" s="516" t="s">
        <v>34365</v>
      </c>
      <c r="B5164" s="516" t="s">
        <v>34365</v>
      </c>
      <c r="C5164" s="516" t="s">
        <v>34366</v>
      </c>
      <c r="D5164" s="516" t="s">
        <v>1</v>
      </c>
      <c r="E5164" s="518">
        <v>104.87</v>
      </c>
      <c r="F5164" s="516" t="s">
        <v>13404</v>
      </c>
      <c r="G5164" s="516" t="s">
        <v>13399</v>
      </c>
      <c r="H5164" s="516" t="s">
        <v>26907</v>
      </c>
    </row>
    <row r="5165" spans="1:8" x14ac:dyDescent="0.2">
      <c r="A5165" s="516" t="s">
        <v>34367</v>
      </c>
      <c r="B5165" s="516" t="s">
        <v>34367</v>
      </c>
      <c r="C5165" s="516" t="s">
        <v>34368</v>
      </c>
      <c r="D5165" s="516" t="s">
        <v>1</v>
      </c>
      <c r="E5165" s="518">
        <v>41.94</v>
      </c>
      <c r="F5165" s="516" t="s">
        <v>13404</v>
      </c>
      <c r="G5165" s="516" t="s">
        <v>13399</v>
      </c>
      <c r="H5165" s="516" t="s">
        <v>26907</v>
      </c>
    </row>
    <row r="5166" spans="1:8" x14ac:dyDescent="0.2">
      <c r="A5166" s="516" t="s">
        <v>34369</v>
      </c>
      <c r="B5166" s="516" t="s">
        <v>34369</v>
      </c>
      <c r="C5166" s="516" t="s">
        <v>34370</v>
      </c>
      <c r="D5166" s="516" t="s">
        <v>1</v>
      </c>
      <c r="E5166" s="518">
        <v>104.87</v>
      </c>
      <c r="F5166" s="516" t="s">
        <v>13404</v>
      </c>
      <c r="G5166" s="516" t="s">
        <v>13399</v>
      </c>
      <c r="H5166" s="516" t="s">
        <v>26907</v>
      </c>
    </row>
    <row r="5167" spans="1:8" x14ac:dyDescent="0.2">
      <c r="A5167" s="516" t="s">
        <v>34371</v>
      </c>
      <c r="B5167" s="516" t="s">
        <v>34371</v>
      </c>
      <c r="C5167" s="516" t="s">
        <v>34372</v>
      </c>
      <c r="D5167" s="516" t="s">
        <v>1</v>
      </c>
      <c r="E5167" s="518">
        <v>104.87</v>
      </c>
      <c r="F5167" s="516" t="s">
        <v>13404</v>
      </c>
      <c r="G5167" s="516" t="s">
        <v>13399</v>
      </c>
      <c r="H5167" s="516" t="s">
        <v>26907</v>
      </c>
    </row>
    <row r="5168" spans="1:8" x14ac:dyDescent="0.2">
      <c r="A5168" s="516" t="s">
        <v>34373</v>
      </c>
      <c r="B5168" s="516" t="s">
        <v>34373</v>
      </c>
      <c r="C5168" s="516" t="s">
        <v>34374</v>
      </c>
      <c r="D5168" s="516" t="s">
        <v>1</v>
      </c>
      <c r="E5168" s="518">
        <v>104.87</v>
      </c>
      <c r="F5168" s="516" t="s">
        <v>13404</v>
      </c>
      <c r="G5168" s="516" t="s">
        <v>13399</v>
      </c>
      <c r="H5168" s="516" t="s">
        <v>26907</v>
      </c>
    </row>
    <row r="5169" spans="1:8" x14ac:dyDescent="0.2">
      <c r="A5169" s="516" t="s">
        <v>34375</v>
      </c>
      <c r="B5169" s="516" t="s">
        <v>34375</v>
      </c>
      <c r="C5169" s="516" t="s">
        <v>34376</v>
      </c>
      <c r="D5169" s="516" t="s">
        <v>1</v>
      </c>
      <c r="E5169" s="518">
        <v>104.87</v>
      </c>
      <c r="F5169" s="516" t="s">
        <v>13404</v>
      </c>
      <c r="G5169" s="516" t="s">
        <v>13399</v>
      </c>
      <c r="H5169" s="516" t="s">
        <v>26907</v>
      </c>
    </row>
    <row r="5170" spans="1:8" x14ac:dyDescent="0.2">
      <c r="A5170" s="516" t="s">
        <v>34377</v>
      </c>
      <c r="B5170" s="516" t="s">
        <v>34377</v>
      </c>
      <c r="C5170" s="516" t="s">
        <v>34378</v>
      </c>
      <c r="D5170" s="516" t="s">
        <v>1</v>
      </c>
      <c r="E5170" s="518">
        <v>136.32</v>
      </c>
      <c r="F5170" s="516" t="s">
        <v>13404</v>
      </c>
      <c r="G5170" s="516" t="s">
        <v>13399</v>
      </c>
      <c r="H5170" s="516" t="s">
        <v>26907</v>
      </c>
    </row>
    <row r="5171" spans="1:8" x14ac:dyDescent="0.2">
      <c r="A5171" s="516" t="s">
        <v>34379</v>
      </c>
      <c r="B5171" s="516" t="s">
        <v>34379</v>
      </c>
      <c r="C5171" s="516" t="s">
        <v>34380</v>
      </c>
      <c r="D5171" s="516" t="s">
        <v>1</v>
      </c>
      <c r="E5171" s="518">
        <v>52.44</v>
      </c>
      <c r="F5171" s="516" t="s">
        <v>13404</v>
      </c>
      <c r="G5171" s="516" t="s">
        <v>13399</v>
      </c>
      <c r="H5171" s="516" t="s">
        <v>26907</v>
      </c>
    </row>
    <row r="5172" spans="1:8" x14ac:dyDescent="0.2">
      <c r="A5172" s="516" t="s">
        <v>34381</v>
      </c>
      <c r="B5172" s="516" t="s">
        <v>34381</v>
      </c>
      <c r="C5172" s="516" t="s">
        <v>34382</v>
      </c>
      <c r="D5172" s="516" t="s">
        <v>1</v>
      </c>
      <c r="E5172" s="518">
        <v>104.87</v>
      </c>
      <c r="F5172" s="516" t="s">
        <v>13404</v>
      </c>
      <c r="G5172" s="516" t="s">
        <v>13399</v>
      </c>
      <c r="H5172" s="516" t="s">
        <v>26907</v>
      </c>
    </row>
    <row r="5173" spans="1:8" x14ac:dyDescent="0.2">
      <c r="A5173" s="516" t="s">
        <v>34383</v>
      </c>
      <c r="B5173" s="516" t="s">
        <v>34383</v>
      </c>
      <c r="C5173" s="516" t="s">
        <v>34384</v>
      </c>
      <c r="D5173" s="516" t="s">
        <v>1</v>
      </c>
      <c r="E5173" s="518">
        <v>157.31</v>
      </c>
      <c r="F5173" s="516" t="s">
        <v>13404</v>
      </c>
      <c r="G5173" s="516" t="s">
        <v>13399</v>
      </c>
      <c r="H5173" s="516" t="s">
        <v>26907</v>
      </c>
    </row>
    <row r="5174" spans="1:8" x14ac:dyDescent="0.2">
      <c r="A5174" s="516" t="s">
        <v>34385</v>
      </c>
      <c r="B5174" s="516" t="s">
        <v>34385</v>
      </c>
      <c r="C5174" s="516" t="s">
        <v>34386</v>
      </c>
      <c r="D5174" s="516" t="s">
        <v>1</v>
      </c>
      <c r="E5174" s="518">
        <v>104.87</v>
      </c>
      <c r="F5174" s="516" t="s">
        <v>13404</v>
      </c>
      <c r="G5174" s="516" t="s">
        <v>13399</v>
      </c>
      <c r="H5174" s="516" t="s">
        <v>26907</v>
      </c>
    </row>
    <row r="5175" spans="1:8" x14ac:dyDescent="0.2">
      <c r="A5175" s="516" t="s">
        <v>34387</v>
      </c>
      <c r="B5175" s="516" t="s">
        <v>34387</v>
      </c>
      <c r="C5175" s="516" t="s">
        <v>34388</v>
      </c>
      <c r="D5175" s="516" t="s">
        <v>4</v>
      </c>
      <c r="E5175" s="518">
        <v>113.22</v>
      </c>
      <c r="F5175" s="516" t="s">
        <v>13404</v>
      </c>
      <c r="G5175" s="516" t="s">
        <v>13399</v>
      </c>
      <c r="H5175" s="516" t="s">
        <v>26907</v>
      </c>
    </row>
    <row r="5176" spans="1:8" x14ac:dyDescent="0.2">
      <c r="A5176" s="516" t="s">
        <v>34389</v>
      </c>
      <c r="B5176" s="516" t="s">
        <v>34389</v>
      </c>
      <c r="C5176" s="516" t="s">
        <v>34390</v>
      </c>
      <c r="D5176" s="516" t="s">
        <v>4</v>
      </c>
      <c r="E5176" s="518">
        <v>90.76</v>
      </c>
      <c r="F5176" s="516" t="s">
        <v>13404</v>
      </c>
      <c r="G5176" s="516" t="s">
        <v>13399</v>
      </c>
      <c r="H5176" s="516" t="s">
        <v>26907</v>
      </c>
    </row>
    <row r="5177" spans="1:8" x14ac:dyDescent="0.2">
      <c r="A5177" s="516" t="s">
        <v>34391</v>
      </c>
      <c r="B5177" s="516" t="s">
        <v>34391</v>
      </c>
      <c r="C5177" s="516" t="s">
        <v>34392</v>
      </c>
      <c r="D5177" s="516" t="s">
        <v>4</v>
      </c>
      <c r="E5177" s="518">
        <v>89.5</v>
      </c>
      <c r="F5177" s="516" t="s">
        <v>13404</v>
      </c>
      <c r="G5177" s="516" t="s">
        <v>13399</v>
      </c>
      <c r="H5177" s="516" t="s">
        <v>26907</v>
      </c>
    </row>
    <row r="5178" spans="1:8" x14ac:dyDescent="0.2">
      <c r="A5178" s="516" t="s">
        <v>34393</v>
      </c>
      <c r="B5178" s="516" t="s">
        <v>34393</v>
      </c>
      <c r="C5178" s="516" t="s">
        <v>34394</v>
      </c>
      <c r="D5178" s="516" t="s">
        <v>4</v>
      </c>
      <c r="E5178" s="518">
        <v>55.93</v>
      </c>
      <c r="F5178" s="516" t="s">
        <v>13404</v>
      </c>
      <c r="G5178" s="516" t="s">
        <v>13399</v>
      </c>
      <c r="H5178" s="516" t="s">
        <v>26907</v>
      </c>
    </row>
    <row r="5179" spans="1:8" x14ac:dyDescent="0.2">
      <c r="A5179" s="516" t="s">
        <v>372</v>
      </c>
      <c r="B5179" s="516" t="s">
        <v>372</v>
      </c>
      <c r="C5179" s="516" t="s">
        <v>34395</v>
      </c>
      <c r="D5179" s="516" t="s">
        <v>2</v>
      </c>
      <c r="E5179" s="518">
        <v>3.08</v>
      </c>
      <c r="F5179" s="516" t="s">
        <v>13404</v>
      </c>
      <c r="G5179" s="516" t="s">
        <v>13399</v>
      </c>
      <c r="H5179" s="516" t="s">
        <v>26907</v>
      </c>
    </row>
    <row r="5180" spans="1:8" x14ac:dyDescent="0.2">
      <c r="A5180" s="516" t="s">
        <v>373</v>
      </c>
      <c r="B5180" s="516" t="s">
        <v>373</v>
      </c>
      <c r="C5180" s="516" t="s">
        <v>374</v>
      </c>
      <c r="D5180" s="516" t="s">
        <v>2</v>
      </c>
      <c r="E5180" s="518">
        <v>2216.84</v>
      </c>
      <c r="F5180" s="516" t="s">
        <v>13404</v>
      </c>
      <c r="G5180" s="516" t="s">
        <v>13399</v>
      </c>
      <c r="H5180" s="516" t="s">
        <v>26907</v>
      </c>
    </row>
    <row r="5181" spans="1:8" x14ac:dyDescent="0.2">
      <c r="A5181" s="516" t="s">
        <v>375</v>
      </c>
      <c r="B5181" s="516" t="s">
        <v>375</v>
      </c>
      <c r="C5181" s="516" t="s">
        <v>376</v>
      </c>
      <c r="D5181" s="516" t="s">
        <v>2</v>
      </c>
      <c r="E5181" s="518">
        <v>1766.58</v>
      </c>
      <c r="F5181" s="516" t="s">
        <v>13404</v>
      </c>
      <c r="G5181" s="516" t="s">
        <v>13399</v>
      </c>
      <c r="H5181" s="516" t="s">
        <v>26907</v>
      </c>
    </row>
    <row r="5182" spans="1:8" x14ac:dyDescent="0.2">
      <c r="A5182" s="516" t="s">
        <v>12685</v>
      </c>
      <c r="B5182" s="516" t="s">
        <v>12685</v>
      </c>
      <c r="C5182" s="516" t="s">
        <v>12757</v>
      </c>
      <c r="D5182" s="516" t="s">
        <v>3</v>
      </c>
      <c r="E5182" s="518">
        <v>30.08</v>
      </c>
      <c r="F5182" s="516" t="s">
        <v>13404</v>
      </c>
      <c r="G5182" s="516" t="s">
        <v>13399</v>
      </c>
      <c r="H5182" s="516" t="s">
        <v>26907</v>
      </c>
    </row>
    <row r="5183" spans="1:8" x14ac:dyDescent="0.2">
      <c r="A5183" s="516" t="s">
        <v>377</v>
      </c>
      <c r="B5183" s="516" t="s">
        <v>377</v>
      </c>
      <c r="C5183" s="516" t="s">
        <v>378</v>
      </c>
      <c r="D5183" s="516" t="s">
        <v>2</v>
      </c>
      <c r="E5183" s="518">
        <v>66.67</v>
      </c>
      <c r="F5183" s="516" t="s">
        <v>13404</v>
      </c>
      <c r="G5183" s="516" t="s">
        <v>13399</v>
      </c>
      <c r="H5183" s="516" t="s">
        <v>26907</v>
      </c>
    </row>
    <row r="5184" spans="1:8" x14ac:dyDescent="0.2">
      <c r="A5184" s="516" t="s">
        <v>12236</v>
      </c>
      <c r="B5184" s="516" t="s">
        <v>12236</v>
      </c>
      <c r="C5184" s="516" t="s">
        <v>12237</v>
      </c>
      <c r="D5184" s="516" t="s">
        <v>1</v>
      </c>
      <c r="E5184" s="518">
        <v>22.33</v>
      </c>
      <c r="F5184" s="516" t="s">
        <v>13404</v>
      </c>
      <c r="G5184" s="516" t="s">
        <v>13399</v>
      </c>
      <c r="H5184" s="516" t="s">
        <v>26907</v>
      </c>
    </row>
    <row r="5185" spans="1:8" x14ac:dyDescent="0.2">
      <c r="A5185" s="516" t="s">
        <v>379</v>
      </c>
      <c r="B5185" s="516" t="s">
        <v>379</v>
      </c>
      <c r="C5185" s="516" t="s">
        <v>380</v>
      </c>
      <c r="D5185" s="516" t="s">
        <v>2</v>
      </c>
      <c r="E5185" s="518">
        <v>2044.95</v>
      </c>
      <c r="F5185" s="516" t="s">
        <v>13404</v>
      </c>
      <c r="G5185" s="516" t="s">
        <v>13399</v>
      </c>
      <c r="H5185" s="516" t="s">
        <v>26907</v>
      </c>
    </row>
    <row r="5186" spans="1:8" x14ac:dyDescent="0.2">
      <c r="A5186" s="516" t="s">
        <v>381</v>
      </c>
      <c r="B5186" s="516" t="s">
        <v>381</v>
      </c>
      <c r="C5186" s="516" t="s">
        <v>382</v>
      </c>
      <c r="D5186" s="516" t="s">
        <v>201</v>
      </c>
      <c r="E5186" s="518">
        <v>92.32</v>
      </c>
      <c r="F5186" s="516" t="s">
        <v>13404</v>
      </c>
      <c r="G5186" s="516" t="s">
        <v>13399</v>
      </c>
      <c r="H5186" s="516" t="s">
        <v>26907</v>
      </c>
    </row>
    <row r="5187" spans="1:8" x14ac:dyDescent="0.2">
      <c r="A5187" s="516" t="s">
        <v>16788</v>
      </c>
      <c r="B5187" s="516" t="s">
        <v>16788</v>
      </c>
      <c r="C5187" s="516" t="s">
        <v>16789</v>
      </c>
      <c r="D5187" s="516" t="s">
        <v>2</v>
      </c>
      <c r="E5187" s="518">
        <v>2981.21</v>
      </c>
      <c r="F5187" s="516" t="s">
        <v>13404</v>
      </c>
      <c r="G5187" s="516" t="s">
        <v>13399</v>
      </c>
      <c r="H5187" s="516" t="s">
        <v>26907</v>
      </c>
    </row>
    <row r="5188" spans="1:8" x14ac:dyDescent="0.2">
      <c r="A5188" s="516" t="s">
        <v>16819</v>
      </c>
      <c r="B5188" s="516" t="s">
        <v>16819</v>
      </c>
      <c r="C5188" s="516" t="s">
        <v>18307</v>
      </c>
      <c r="D5188" s="516" t="s">
        <v>2</v>
      </c>
      <c r="E5188" s="518">
        <v>1888.47</v>
      </c>
      <c r="F5188" s="516" t="s">
        <v>13404</v>
      </c>
      <c r="G5188" s="516" t="s">
        <v>13399</v>
      </c>
      <c r="H5188" s="516" t="s">
        <v>26907</v>
      </c>
    </row>
    <row r="5189" spans="1:8" x14ac:dyDescent="0.2">
      <c r="A5189" s="516" t="s">
        <v>383</v>
      </c>
      <c r="B5189" s="516" t="s">
        <v>383</v>
      </c>
      <c r="C5189" s="516" t="s">
        <v>14015</v>
      </c>
      <c r="D5189" s="516" t="s">
        <v>201</v>
      </c>
      <c r="E5189" s="518">
        <v>2.73</v>
      </c>
      <c r="F5189" s="516" t="s">
        <v>13404</v>
      </c>
      <c r="G5189" s="516" t="s">
        <v>13399</v>
      </c>
      <c r="H5189" s="516" t="s">
        <v>26907</v>
      </c>
    </row>
    <row r="5190" spans="1:8" x14ac:dyDescent="0.2">
      <c r="A5190" s="516" t="s">
        <v>384</v>
      </c>
      <c r="B5190" s="516" t="s">
        <v>384</v>
      </c>
      <c r="C5190" s="516" t="s">
        <v>385</v>
      </c>
      <c r="D5190" s="516" t="s">
        <v>201</v>
      </c>
      <c r="E5190" s="518">
        <v>2.73</v>
      </c>
      <c r="F5190" s="516" t="s">
        <v>13404</v>
      </c>
      <c r="G5190" s="516" t="s">
        <v>13399</v>
      </c>
      <c r="H5190" s="516" t="s">
        <v>26907</v>
      </c>
    </row>
    <row r="5191" spans="1:8" x14ac:dyDescent="0.2">
      <c r="A5191" s="516" t="s">
        <v>16818</v>
      </c>
      <c r="B5191" s="516" t="s">
        <v>16818</v>
      </c>
      <c r="C5191" s="516" t="s">
        <v>34396</v>
      </c>
      <c r="D5191" s="516" t="s">
        <v>2</v>
      </c>
      <c r="E5191" s="518">
        <v>722.11</v>
      </c>
      <c r="F5191" s="516" t="s">
        <v>13404</v>
      </c>
      <c r="G5191" s="516" t="s">
        <v>13399</v>
      </c>
      <c r="H5191" s="516" t="s">
        <v>26907</v>
      </c>
    </row>
    <row r="5192" spans="1:8" x14ac:dyDescent="0.2">
      <c r="A5192" s="516" t="s">
        <v>386</v>
      </c>
      <c r="B5192" s="516" t="s">
        <v>386</v>
      </c>
      <c r="C5192" s="516" t="s">
        <v>387</v>
      </c>
      <c r="D5192" s="516" t="s">
        <v>201</v>
      </c>
      <c r="E5192" s="518">
        <v>0.21</v>
      </c>
      <c r="F5192" s="516" t="s">
        <v>13404</v>
      </c>
      <c r="G5192" s="516" t="s">
        <v>13399</v>
      </c>
      <c r="H5192" s="516" t="s">
        <v>26907</v>
      </c>
    </row>
    <row r="5193" spans="1:8" x14ac:dyDescent="0.2">
      <c r="A5193" s="516" t="s">
        <v>388</v>
      </c>
      <c r="B5193" s="516" t="s">
        <v>388</v>
      </c>
      <c r="C5193" s="516" t="s">
        <v>389</v>
      </c>
      <c r="D5193" s="516" t="s">
        <v>236</v>
      </c>
      <c r="E5193" s="518">
        <v>3.56</v>
      </c>
      <c r="F5193" s="516" t="s">
        <v>13404</v>
      </c>
      <c r="G5193" s="516" t="s">
        <v>13399</v>
      </c>
      <c r="H5193" s="516" t="s">
        <v>26907</v>
      </c>
    </row>
    <row r="5194" spans="1:8" x14ac:dyDescent="0.2">
      <c r="A5194" s="516" t="s">
        <v>13415</v>
      </c>
      <c r="B5194" s="516" t="s">
        <v>13415</v>
      </c>
      <c r="C5194" s="516" t="s">
        <v>13416</v>
      </c>
      <c r="D5194" s="516" t="s">
        <v>2</v>
      </c>
      <c r="E5194" s="518">
        <v>219.9</v>
      </c>
      <c r="F5194" s="516" t="s">
        <v>13404</v>
      </c>
      <c r="G5194" s="516" t="s">
        <v>13399</v>
      </c>
      <c r="H5194" s="516" t="s">
        <v>26907</v>
      </c>
    </row>
    <row r="5195" spans="1:8" x14ac:dyDescent="0.2">
      <c r="A5195" s="516" t="s">
        <v>13417</v>
      </c>
      <c r="B5195" s="516" t="s">
        <v>13417</v>
      </c>
      <c r="C5195" s="516" t="s">
        <v>13418</v>
      </c>
      <c r="D5195" s="516" t="s">
        <v>2</v>
      </c>
      <c r="E5195" s="518">
        <v>274.04000000000002</v>
      </c>
      <c r="F5195" s="516" t="s">
        <v>13404</v>
      </c>
      <c r="G5195" s="516" t="s">
        <v>13399</v>
      </c>
      <c r="H5195" s="516" t="s">
        <v>26907</v>
      </c>
    </row>
    <row r="5196" spans="1:8" x14ac:dyDescent="0.2">
      <c r="A5196" s="516" t="s">
        <v>13419</v>
      </c>
      <c r="B5196" s="516" t="s">
        <v>13419</v>
      </c>
      <c r="C5196" s="516" t="s">
        <v>13420</v>
      </c>
      <c r="D5196" s="516" t="s">
        <v>2</v>
      </c>
      <c r="E5196" s="518">
        <v>361.72</v>
      </c>
      <c r="F5196" s="516" t="s">
        <v>13404</v>
      </c>
      <c r="G5196" s="516" t="s">
        <v>13399</v>
      </c>
      <c r="H5196" s="516" t="s">
        <v>26907</v>
      </c>
    </row>
    <row r="5197" spans="1:8" x14ac:dyDescent="0.2">
      <c r="A5197" s="516" t="s">
        <v>13421</v>
      </c>
      <c r="B5197" s="516" t="s">
        <v>13421</v>
      </c>
      <c r="C5197" s="516" t="s">
        <v>13422</v>
      </c>
      <c r="D5197" s="516" t="s">
        <v>2</v>
      </c>
      <c r="E5197" s="518">
        <v>527.79999999999995</v>
      </c>
      <c r="F5197" s="516" t="s">
        <v>13404</v>
      </c>
      <c r="G5197" s="516" t="s">
        <v>13399</v>
      </c>
      <c r="H5197" s="516" t="s">
        <v>26907</v>
      </c>
    </row>
    <row r="5198" spans="1:8" x14ac:dyDescent="0.2">
      <c r="A5198" s="516" t="s">
        <v>13423</v>
      </c>
      <c r="B5198" s="516" t="s">
        <v>13423</v>
      </c>
      <c r="C5198" s="516" t="s">
        <v>13424</v>
      </c>
      <c r="D5198" s="516" t="s">
        <v>2</v>
      </c>
      <c r="E5198" s="518">
        <v>735.49</v>
      </c>
      <c r="F5198" s="516" t="s">
        <v>13404</v>
      </c>
      <c r="G5198" s="516" t="s">
        <v>13399</v>
      </c>
      <c r="H5198" s="516" t="s">
        <v>26907</v>
      </c>
    </row>
    <row r="5199" spans="1:8" x14ac:dyDescent="0.2">
      <c r="A5199" s="516" t="s">
        <v>13425</v>
      </c>
      <c r="B5199" s="516" t="s">
        <v>13425</v>
      </c>
      <c r="C5199" s="516" t="s">
        <v>13426</v>
      </c>
      <c r="D5199" s="516" t="s">
        <v>2</v>
      </c>
      <c r="E5199" s="518">
        <v>799.56</v>
      </c>
      <c r="F5199" s="516" t="s">
        <v>13404</v>
      </c>
      <c r="G5199" s="516" t="s">
        <v>13399</v>
      </c>
      <c r="H5199" s="516" t="s">
        <v>26907</v>
      </c>
    </row>
    <row r="5200" spans="1:8" x14ac:dyDescent="0.2">
      <c r="A5200" s="516" t="s">
        <v>13427</v>
      </c>
      <c r="B5200" s="516" t="s">
        <v>13427</v>
      </c>
      <c r="C5200" s="516" t="s">
        <v>13428</v>
      </c>
      <c r="D5200" s="516" t="s">
        <v>2</v>
      </c>
      <c r="E5200" s="518">
        <v>970.31</v>
      </c>
      <c r="F5200" s="516" t="s">
        <v>13404</v>
      </c>
      <c r="G5200" s="516" t="s">
        <v>13399</v>
      </c>
      <c r="H5200" s="516" t="s">
        <v>26907</v>
      </c>
    </row>
    <row r="5201" spans="1:8" x14ac:dyDescent="0.2">
      <c r="A5201" s="516" t="s">
        <v>13429</v>
      </c>
      <c r="B5201" s="516" t="s">
        <v>13429</v>
      </c>
      <c r="C5201" s="516" t="s">
        <v>13430</v>
      </c>
      <c r="D5201" s="516" t="s">
        <v>2</v>
      </c>
      <c r="E5201" s="518">
        <v>1336.04</v>
      </c>
      <c r="F5201" s="516" t="s">
        <v>13404</v>
      </c>
      <c r="G5201" s="516" t="s">
        <v>13399</v>
      </c>
      <c r="H5201" s="516" t="s">
        <v>26907</v>
      </c>
    </row>
    <row r="5202" spans="1:8" x14ac:dyDescent="0.2">
      <c r="A5202" s="516" t="s">
        <v>13431</v>
      </c>
      <c r="B5202" s="516" t="s">
        <v>13431</v>
      </c>
      <c r="C5202" s="516" t="s">
        <v>13432</v>
      </c>
      <c r="D5202" s="516" t="s">
        <v>2</v>
      </c>
      <c r="E5202" s="518">
        <v>1401.29</v>
      </c>
      <c r="F5202" s="516" t="s">
        <v>13404</v>
      </c>
      <c r="G5202" s="516" t="s">
        <v>13399</v>
      </c>
      <c r="H5202" s="516" t="s">
        <v>26907</v>
      </c>
    </row>
    <row r="5203" spans="1:8" x14ac:dyDescent="0.2">
      <c r="A5203" s="516" t="s">
        <v>13433</v>
      </c>
      <c r="B5203" s="516" t="s">
        <v>13433</v>
      </c>
      <c r="C5203" s="516" t="s">
        <v>34397</v>
      </c>
      <c r="D5203" s="516" t="s">
        <v>2</v>
      </c>
      <c r="E5203" s="518">
        <v>0</v>
      </c>
      <c r="F5203" s="516" t="s">
        <v>13404</v>
      </c>
      <c r="G5203" s="516" t="s">
        <v>13399</v>
      </c>
      <c r="H5203" s="516" t="s">
        <v>26907</v>
      </c>
    </row>
    <row r="5204" spans="1:8" x14ac:dyDescent="0.2">
      <c r="A5204" s="516" t="s">
        <v>390</v>
      </c>
      <c r="B5204" s="516" t="s">
        <v>390</v>
      </c>
      <c r="C5204" s="516" t="s">
        <v>391</v>
      </c>
      <c r="D5204" s="516" t="s">
        <v>201</v>
      </c>
      <c r="E5204" s="518">
        <v>2.5</v>
      </c>
      <c r="F5204" s="516" t="s">
        <v>13404</v>
      </c>
      <c r="G5204" s="516" t="s">
        <v>13399</v>
      </c>
      <c r="H5204" s="516" t="s">
        <v>26907</v>
      </c>
    </row>
    <row r="5205" spans="1:8" x14ac:dyDescent="0.2">
      <c r="A5205" s="516" t="s">
        <v>392</v>
      </c>
      <c r="B5205" s="516" t="s">
        <v>392</v>
      </c>
      <c r="C5205" s="516" t="s">
        <v>393</v>
      </c>
      <c r="D5205" s="516" t="s">
        <v>201</v>
      </c>
      <c r="E5205" s="518">
        <v>0.12</v>
      </c>
      <c r="F5205" s="516" t="s">
        <v>13404</v>
      </c>
      <c r="G5205" s="516" t="s">
        <v>13399</v>
      </c>
      <c r="H5205" s="516" t="s">
        <v>26907</v>
      </c>
    </row>
    <row r="5206" spans="1:8" x14ac:dyDescent="0.2">
      <c r="A5206" s="516" t="s">
        <v>394</v>
      </c>
      <c r="B5206" s="516" t="s">
        <v>394</v>
      </c>
      <c r="C5206" s="516" t="s">
        <v>395</v>
      </c>
      <c r="D5206" s="516" t="s">
        <v>201</v>
      </c>
      <c r="E5206" s="518">
        <v>26.97</v>
      </c>
      <c r="F5206" s="516" t="s">
        <v>13404</v>
      </c>
      <c r="G5206" s="516" t="s">
        <v>13399</v>
      </c>
      <c r="H5206" s="516" t="s">
        <v>26907</v>
      </c>
    </row>
    <row r="5207" spans="1:8" x14ac:dyDescent="0.2">
      <c r="A5207" s="516" t="s">
        <v>396</v>
      </c>
      <c r="B5207" s="516" t="s">
        <v>396</v>
      </c>
      <c r="C5207" s="516" t="s">
        <v>14016</v>
      </c>
      <c r="D5207" s="516" t="s">
        <v>201</v>
      </c>
      <c r="E5207" s="518">
        <v>2.73</v>
      </c>
      <c r="F5207" s="516" t="s">
        <v>13404</v>
      </c>
      <c r="G5207" s="516" t="s">
        <v>13399</v>
      </c>
      <c r="H5207" s="516" t="s">
        <v>26907</v>
      </c>
    </row>
    <row r="5208" spans="1:8" x14ac:dyDescent="0.2">
      <c r="A5208" s="516" t="s">
        <v>398</v>
      </c>
      <c r="B5208" s="516" t="s">
        <v>398</v>
      </c>
      <c r="C5208" s="516" t="s">
        <v>34398</v>
      </c>
      <c r="D5208" s="516" t="s">
        <v>1</v>
      </c>
      <c r="E5208" s="518">
        <v>0</v>
      </c>
      <c r="F5208" s="516" t="s">
        <v>13404</v>
      </c>
      <c r="G5208" s="516" t="s">
        <v>13399</v>
      </c>
      <c r="H5208" s="516" t="s">
        <v>26907</v>
      </c>
    </row>
    <row r="5209" spans="1:8" x14ac:dyDescent="0.2">
      <c r="A5209" s="516" t="s">
        <v>399</v>
      </c>
      <c r="B5209" s="516" t="s">
        <v>399</v>
      </c>
      <c r="C5209" s="516" t="s">
        <v>34399</v>
      </c>
      <c r="D5209" s="516" t="s">
        <v>400</v>
      </c>
      <c r="E5209" s="518">
        <v>0</v>
      </c>
      <c r="F5209" s="516" t="s">
        <v>13404</v>
      </c>
      <c r="G5209" s="516" t="s">
        <v>13399</v>
      </c>
      <c r="H5209" s="516" t="s">
        <v>26907</v>
      </c>
    </row>
    <row r="5210" spans="1:8" x14ac:dyDescent="0.2">
      <c r="A5210" s="516" t="s">
        <v>401</v>
      </c>
      <c r="B5210" s="516" t="s">
        <v>401</v>
      </c>
      <c r="C5210" s="516" t="s">
        <v>34400</v>
      </c>
      <c r="D5210" s="516" t="s">
        <v>1</v>
      </c>
      <c r="E5210" s="518">
        <v>0</v>
      </c>
      <c r="F5210" s="516" t="s">
        <v>13404</v>
      </c>
      <c r="G5210" s="516" t="s">
        <v>13399</v>
      </c>
      <c r="H5210" s="516" t="s">
        <v>26907</v>
      </c>
    </row>
    <row r="5211" spans="1:8" x14ac:dyDescent="0.2">
      <c r="A5211" s="516" t="s">
        <v>7434</v>
      </c>
      <c r="B5211" s="516" t="s">
        <v>7434</v>
      </c>
      <c r="C5211" s="516" t="s">
        <v>7435</v>
      </c>
      <c r="D5211" s="516" t="s">
        <v>2</v>
      </c>
      <c r="E5211" s="518">
        <v>135.63</v>
      </c>
      <c r="F5211" s="516" t="s">
        <v>13404</v>
      </c>
      <c r="G5211" s="516" t="s">
        <v>13399</v>
      </c>
      <c r="H5211" s="516" t="s">
        <v>26907</v>
      </c>
    </row>
    <row r="5212" spans="1:8" x14ac:dyDescent="0.2">
      <c r="A5212" s="516" t="s">
        <v>7436</v>
      </c>
      <c r="B5212" s="516" t="s">
        <v>7436</v>
      </c>
      <c r="C5212" s="516" t="s">
        <v>7437</v>
      </c>
      <c r="D5212" s="516" t="s">
        <v>2</v>
      </c>
      <c r="E5212" s="518">
        <v>192.92</v>
      </c>
      <c r="F5212" s="516" t="s">
        <v>13404</v>
      </c>
      <c r="G5212" s="516" t="s">
        <v>13399</v>
      </c>
      <c r="H5212" s="516" t="s">
        <v>26907</v>
      </c>
    </row>
    <row r="5213" spans="1:8" x14ac:dyDescent="0.2">
      <c r="A5213" s="516" t="s">
        <v>16790</v>
      </c>
      <c r="B5213" s="516" t="s">
        <v>16790</v>
      </c>
      <c r="C5213" s="516" t="s">
        <v>16791</v>
      </c>
      <c r="D5213" s="516" t="s">
        <v>1</v>
      </c>
      <c r="E5213" s="518">
        <v>795.31</v>
      </c>
      <c r="F5213" s="516" t="s">
        <v>13404</v>
      </c>
      <c r="G5213" s="516" t="s">
        <v>13399</v>
      </c>
      <c r="H5213" s="516" t="s">
        <v>26907</v>
      </c>
    </row>
    <row r="5214" spans="1:8" x14ac:dyDescent="0.2">
      <c r="A5214" s="516" t="s">
        <v>34401</v>
      </c>
      <c r="B5214" s="516" t="s">
        <v>34401</v>
      </c>
      <c r="C5214" s="516" t="s">
        <v>34402</v>
      </c>
      <c r="D5214" s="516" t="s">
        <v>1</v>
      </c>
      <c r="E5214" s="518">
        <v>1112.52</v>
      </c>
      <c r="F5214" s="516" t="s">
        <v>13404</v>
      </c>
      <c r="G5214" s="516" t="s">
        <v>13399</v>
      </c>
      <c r="H5214" s="516" t="s">
        <v>26907</v>
      </c>
    </row>
    <row r="5215" spans="1:8" x14ac:dyDescent="0.2">
      <c r="A5215" s="516" t="s">
        <v>7438</v>
      </c>
      <c r="B5215" s="516" t="s">
        <v>7438</v>
      </c>
      <c r="C5215" s="516" t="s">
        <v>7439</v>
      </c>
      <c r="D5215" s="516" t="s">
        <v>2</v>
      </c>
      <c r="E5215" s="518">
        <v>265.68</v>
      </c>
      <c r="F5215" s="516" t="s">
        <v>13404</v>
      </c>
      <c r="G5215" s="516" t="s">
        <v>13399</v>
      </c>
      <c r="H5215" s="516" t="s">
        <v>26907</v>
      </c>
    </row>
    <row r="5216" spans="1:8" x14ac:dyDescent="0.2">
      <c r="A5216" s="516" t="s">
        <v>7440</v>
      </c>
      <c r="B5216" s="516" t="s">
        <v>7440</v>
      </c>
      <c r="C5216" s="516" t="s">
        <v>7441</v>
      </c>
      <c r="D5216" s="516" t="s">
        <v>2</v>
      </c>
      <c r="E5216" s="518">
        <v>409.97</v>
      </c>
      <c r="F5216" s="516" t="s">
        <v>13404</v>
      </c>
      <c r="G5216" s="516" t="s">
        <v>13399</v>
      </c>
      <c r="H5216" s="516" t="s">
        <v>26907</v>
      </c>
    </row>
    <row r="5217" spans="1:8" x14ac:dyDescent="0.2">
      <c r="A5217" s="516" t="s">
        <v>7442</v>
      </c>
      <c r="B5217" s="516" t="s">
        <v>7442</v>
      </c>
      <c r="C5217" s="516" t="s">
        <v>7443</v>
      </c>
      <c r="D5217" s="516" t="s">
        <v>2</v>
      </c>
      <c r="E5217" s="518">
        <v>596.34</v>
      </c>
      <c r="F5217" s="516" t="s">
        <v>13404</v>
      </c>
      <c r="G5217" s="516" t="s">
        <v>13399</v>
      </c>
      <c r="H5217" s="516" t="s">
        <v>26907</v>
      </c>
    </row>
    <row r="5218" spans="1:8" x14ac:dyDescent="0.2">
      <c r="A5218" s="516" t="s">
        <v>7444</v>
      </c>
      <c r="B5218" s="516" t="s">
        <v>7444</v>
      </c>
      <c r="C5218" s="516" t="s">
        <v>7445</v>
      </c>
      <c r="D5218" s="516" t="s">
        <v>2</v>
      </c>
      <c r="E5218" s="518">
        <v>745.85</v>
      </c>
      <c r="F5218" s="516" t="s">
        <v>13404</v>
      </c>
      <c r="G5218" s="516" t="s">
        <v>13399</v>
      </c>
      <c r="H5218" s="516" t="s">
        <v>26907</v>
      </c>
    </row>
    <row r="5219" spans="1:8" x14ac:dyDescent="0.2">
      <c r="A5219" s="516" t="s">
        <v>11675</v>
      </c>
      <c r="B5219" s="516" t="s">
        <v>11675</v>
      </c>
      <c r="C5219" s="516" t="s">
        <v>11676</v>
      </c>
      <c r="D5219" s="516" t="s">
        <v>3</v>
      </c>
      <c r="E5219" s="518">
        <v>54.39</v>
      </c>
      <c r="F5219" s="516" t="s">
        <v>13404</v>
      </c>
      <c r="G5219" s="516" t="s">
        <v>13399</v>
      </c>
      <c r="H5219" s="516" t="s">
        <v>26907</v>
      </c>
    </row>
    <row r="5220" spans="1:8" x14ac:dyDescent="0.2">
      <c r="A5220" s="516" t="s">
        <v>11686</v>
      </c>
      <c r="B5220" s="516" t="s">
        <v>11686</v>
      </c>
      <c r="C5220" s="516" t="s">
        <v>11687</v>
      </c>
      <c r="D5220" s="516" t="s">
        <v>201</v>
      </c>
      <c r="E5220" s="518">
        <v>7.7</v>
      </c>
      <c r="F5220" s="516" t="s">
        <v>13404</v>
      </c>
      <c r="G5220" s="516" t="s">
        <v>13399</v>
      </c>
      <c r="H5220" s="516" t="s">
        <v>26907</v>
      </c>
    </row>
    <row r="5221" spans="1:8" x14ac:dyDescent="0.2">
      <c r="A5221" s="516" t="s">
        <v>11688</v>
      </c>
      <c r="B5221" s="516" t="s">
        <v>11688</v>
      </c>
      <c r="C5221" s="516" t="s">
        <v>11689</v>
      </c>
      <c r="D5221" s="516" t="s">
        <v>3</v>
      </c>
      <c r="E5221" s="518">
        <v>61.59</v>
      </c>
      <c r="F5221" s="516" t="s">
        <v>13404</v>
      </c>
      <c r="G5221" s="516" t="s">
        <v>13399</v>
      </c>
      <c r="H5221" s="516" t="s">
        <v>26907</v>
      </c>
    </row>
    <row r="5222" spans="1:8" x14ac:dyDescent="0.2">
      <c r="A5222" s="516" t="s">
        <v>11681</v>
      </c>
      <c r="B5222" s="516" t="s">
        <v>11681</v>
      </c>
      <c r="C5222" s="516" t="s">
        <v>11682</v>
      </c>
      <c r="D5222" s="516" t="s">
        <v>3</v>
      </c>
      <c r="E5222" s="518">
        <v>30.1</v>
      </c>
      <c r="F5222" s="516" t="s">
        <v>13404</v>
      </c>
      <c r="G5222" s="516" t="s">
        <v>13399</v>
      </c>
      <c r="H5222" s="516" t="s">
        <v>26907</v>
      </c>
    </row>
    <row r="5223" spans="1:8" x14ac:dyDescent="0.2">
      <c r="A5223" s="516" t="s">
        <v>11677</v>
      </c>
      <c r="B5223" s="516" t="s">
        <v>11677</v>
      </c>
      <c r="C5223" s="516" t="s">
        <v>11678</v>
      </c>
      <c r="D5223" s="516" t="s">
        <v>3</v>
      </c>
      <c r="E5223" s="518">
        <v>50.54</v>
      </c>
      <c r="F5223" s="516" t="s">
        <v>13404</v>
      </c>
      <c r="G5223" s="516" t="s">
        <v>13399</v>
      </c>
      <c r="H5223" s="516" t="s">
        <v>26907</v>
      </c>
    </row>
    <row r="5224" spans="1:8" x14ac:dyDescent="0.2">
      <c r="A5224" s="516" t="s">
        <v>12009</v>
      </c>
      <c r="B5224" s="516" t="s">
        <v>12009</v>
      </c>
      <c r="C5224" s="516" t="s">
        <v>12235</v>
      </c>
      <c r="D5224" s="516" t="s">
        <v>3</v>
      </c>
      <c r="E5224" s="518">
        <v>60.64</v>
      </c>
      <c r="F5224" s="516" t="s">
        <v>13404</v>
      </c>
      <c r="G5224" s="516" t="s">
        <v>13399</v>
      </c>
      <c r="H5224" s="516" t="s">
        <v>26907</v>
      </c>
    </row>
    <row r="5225" spans="1:8" x14ac:dyDescent="0.2">
      <c r="A5225" s="516" t="s">
        <v>34403</v>
      </c>
      <c r="B5225" s="516" t="s">
        <v>34403</v>
      </c>
      <c r="C5225" s="516" t="s">
        <v>34404</v>
      </c>
      <c r="D5225" s="516" t="s">
        <v>2</v>
      </c>
      <c r="E5225" s="518">
        <v>174.06</v>
      </c>
      <c r="F5225" s="516" t="s">
        <v>13404</v>
      </c>
      <c r="G5225" s="516" t="s">
        <v>13399</v>
      </c>
      <c r="H5225" s="516" t="s">
        <v>26907</v>
      </c>
    </row>
    <row r="5226" spans="1:8" x14ac:dyDescent="0.2">
      <c r="A5226" s="516" t="s">
        <v>34405</v>
      </c>
      <c r="B5226" s="516" t="s">
        <v>34405</v>
      </c>
      <c r="C5226" s="516" t="s">
        <v>34406</v>
      </c>
      <c r="D5226" s="516" t="s">
        <v>2</v>
      </c>
      <c r="E5226" s="518">
        <v>112.33</v>
      </c>
      <c r="F5226" s="516" t="s">
        <v>13404</v>
      </c>
      <c r="G5226" s="516" t="s">
        <v>13399</v>
      </c>
      <c r="H5226" s="516" t="s">
        <v>26907</v>
      </c>
    </row>
    <row r="5227" spans="1:8" x14ac:dyDescent="0.2">
      <c r="A5227" s="516" t="s">
        <v>14934</v>
      </c>
      <c r="B5227" s="516" t="s">
        <v>14934</v>
      </c>
      <c r="C5227" s="516" t="s">
        <v>14935</v>
      </c>
      <c r="D5227" s="516" t="s">
        <v>1</v>
      </c>
      <c r="E5227" s="518">
        <v>58816.68</v>
      </c>
      <c r="F5227" s="516" t="s">
        <v>13404</v>
      </c>
      <c r="G5227" s="516" t="s">
        <v>13399</v>
      </c>
      <c r="H5227" s="516" t="s">
        <v>26907</v>
      </c>
    </row>
    <row r="5228" spans="1:8" x14ac:dyDescent="0.2">
      <c r="A5228" s="516" t="s">
        <v>16820</v>
      </c>
      <c r="B5228" s="516" t="s">
        <v>16820</v>
      </c>
      <c r="C5228" s="516" t="s">
        <v>16821</v>
      </c>
      <c r="D5228" s="516" t="s">
        <v>1</v>
      </c>
      <c r="E5228" s="518">
        <v>7184.1</v>
      </c>
      <c r="F5228" s="516" t="s">
        <v>13404</v>
      </c>
      <c r="G5228" s="516" t="s">
        <v>13399</v>
      </c>
      <c r="H5228" s="516" t="s">
        <v>26907</v>
      </c>
    </row>
    <row r="5229" spans="1:8" x14ac:dyDescent="0.2">
      <c r="A5229" s="516" t="s">
        <v>34482</v>
      </c>
      <c r="B5229" s="516" t="s">
        <v>402</v>
      </c>
      <c r="C5229" s="516" t="s">
        <v>403</v>
      </c>
      <c r="D5229" s="516" t="s">
        <v>3</v>
      </c>
      <c r="E5229" s="518">
        <v>49.24</v>
      </c>
      <c r="F5229" s="516" t="s">
        <v>13404</v>
      </c>
      <c r="G5229" s="516" t="s">
        <v>13399</v>
      </c>
      <c r="H5229" s="516" t="s">
        <v>26907</v>
      </c>
    </row>
    <row r="5230" spans="1:8" x14ac:dyDescent="0.2">
      <c r="A5230" s="516" t="s">
        <v>14017</v>
      </c>
      <c r="B5230" s="516" t="s">
        <v>14017</v>
      </c>
      <c r="C5230" s="516" t="s">
        <v>14018</v>
      </c>
      <c r="D5230" s="516" t="s">
        <v>1</v>
      </c>
      <c r="E5230" s="518">
        <v>29.91</v>
      </c>
      <c r="F5230" s="516" t="s">
        <v>13404</v>
      </c>
      <c r="G5230" s="516" t="s">
        <v>13399</v>
      </c>
      <c r="H5230" s="516" t="s">
        <v>26907</v>
      </c>
    </row>
    <row r="5231" spans="1:8" x14ac:dyDescent="0.2">
      <c r="A5231" s="516" t="s">
        <v>14019</v>
      </c>
      <c r="B5231" s="516" t="s">
        <v>14019</v>
      </c>
      <c r="C5231" s="516" t="s">
        <v>34407</v>
      </c>
      <c r="D5231" s="516" t="s">
        <v>1</v>
      </c>
      <c r="E5231" s="518">
        <v>0</v>
      </c>
      <c r="F5231" s="516" t="s">
        <v>13404</v>
      </c>
      <c r="G5231" s="516" t="s">
        <v>13399</v>
      </c>
      <c r="H5231" s="516" t="s">
        <v>26907</v>
      </c>
    </row>
    <row r="5232" spans="1:8" x14ac:dyDescent="0.2">
      <c r="A5232" s="516" t="s">
        <v>14020</v>
      </c>
      <c r="B5232" s="516" t="s">
        <v>14020</v>
      </c>
      <c r="C5232" s="516" t="s">
        <v>34408</v>
      </c>
      <c r="D5232" s="516" t="s">
        <v>1</v>
      </c>
      <c r="E5232" s="518">
        <v>0</v>
      </c>
      <c r="F5232" s="516" t="s">
        <v>13404</v>
      </c>
      <c r="G5232" s="516" t="s">
        <v>13399</v>
      </c>
      <c r="H5232" s="516" t="s">
        <v>26907</v>
      </c>
    </row>
    <row r="5233" spans="1:8" x14ac:dyDescent="0.2">
      <c r="A5233" s="516" t="s">
        <v>14021</v>
      </c>
      <c r="B5233" s="516" t="s">
        <v>14021</v>
      </c>
      <c r="C5233" s="516" t="s">
        <v>34409</v>
      </c>
      <c r="D5233" s="516" t="s">
        <v>400</v>
      </c>
      <c r="E5233" s="518">
        <v>0</v>
      </c>
      <c r="F5233" s="516" t="s">
        <v>13404</v>
      </c>
      <c r="G5233" s="516" t="s">
        <v>13399</v>
      </c>
      <c r="H5233" s="516" t="s">
        <v>26907</v>
      </c>
    </row>
    <row r="5234" spans="1:8" x14ac:dyDescent="0.2">
      <c r="A5234" s="516" t="s">
        <v>14908</v>
      </c>
      <c r="B5234" s="516" t="s">
        <v>14908</v>
      </c>
      <c r="C5234" s="516" t="s">
        <v>14909</v>
      </c>
      <c r="D5234" s="516" t="s">
        <v>1</v>
      </c>
      <c r="E5234" s="518">
        <v>5.62</v>
      </c>
      <c r="F5234" s="516" t="s">
        <v>13404</v>
      </c>
      <c r="G5234" s="516" t="s">
        <v>13399</v>
      </c>
      <c r="H5234" s="516" t="s">
        <v>26907</v>
      </c>
    </row>
    <row r="5235" spans="1:8" x14ac:dyDescent="0.2">
      <c r="A5235" s="516" t="s">
        <v>7037</v>
      </c>
      <c r="B5235" s="516" t="s">
        <v>7037</v>
      </c>
      <c r="C5235" s="516" t="s">
        <v>34410</v>
      </c>
      <c r="D5235" s="516" t="s">
        <v>1</v>
      </c>
      <c r="E5235" s="518">
        <v>0</v>
      </c>
      <c r="F5235" s="516" t="s">
        <v>13404</v>
      </c>
      <c r="G5235" s="516" t="s">
        <v>13399</v>
      </c>
      <c r="H5235" s="516" t="s">
        <v>26907</v>
      </c>
    </row>
    <row r="5236" spans="1:8" x14ac:dyDescent="0.2">
      <c r="A5236" s="516" t="s">
        <v>7038</v>
      </c>
      <c r="B5236" s="516" t="s">
        <v>7038</v>
      </c>
      <c r="C5236" s="516" t="s">
        <v>34411</v>
      </c>
      <c r="D5236" s="516" t="s">
        <v>1</v>
      </c>
      <c r="E5236" s="518">
        <v>0</v>
      </c>
      <c r="F5236" s="516" t="s">
        <v>13404</v>
      </c>
      <c r="G5236" s="516" t="s">
        <v>13399</v>
      </c>
      <c r="H5236" s="516" t="s">
        <v>26907</v>
      </c>
    </row>
    <row r="5237" spans="1:8" x14ac:dyDescent="0.2">
      <c r="A5237" s="516" t="s">
        <v>7039</v>
      </c>
      <c r="B5237" s="516" t="s">
        <v>7039</v>
      </c>
      <c r="C5237" s="516" t="s">
        <v>34412</v>
      </c>
      <c r="D5237" s="516" t="s">
        <v>1</v>
      </c>
      <c r="E5237" s="518">
        <v>0</v>
      </c>
      <c r="F5237" s="516" t="s">
        <v>13404</v>
      </c>
      <c r="G5237" s="516" t="s">
        <v>13399</v>
      </c>
      <c r="H5237" s="516" t="s">
        <v>26907</v>
      </c>
    </row>
    <row r="5238" spans="1:8" x14ac:dyDescent="0.2">
      <c r="A5238" s="516" t="s">
        <v>7040</v>
      </c>
      <c r="B5238" s="516" t="s">
        <v>7040</v>
      </c>
      <c r="C5238" s="516" t="s">
        <v>7041</v>
      </c>
      <c r="D5238" s="516" t="s">
        <v>1</v>
      </c>
      <c r="E5238" s="518">
        <v>15542.9</v>
      </c>
      <c r="F5238" s="516" t="s">
        <v>13404</v>
      </c>
      <c r="G5238" s="516" t="s">
        <v>13399</v>
      </c>
      <c r="H5238" s="516" t="s">
        <v>26907</v>
      </c>
    </row>
    <row r="5239" spans="1:8" x14ac:dyDescent="0.2">
      <c r="A5239" s="516" t="s">
        <v>34483</v>
      </c>
      <c r="B5239" s="516" t="s">
        <v>7042</v>
      </c>
      <c r="C5239" s="516" t="s">
        <v>34411</v>
      </c>
      <c r="D5239" s="516" t="s">
        <v>1</v>
      </c>
      <c r="E5239" s="518">
        <v>0</v>
      </c>
      <c r="F5239" s="516" t="s">
        <v>13404</v>
      </c>
      <c r="G5239" s="516" t="s">
        <v>13399</v>
      </c>
      <c r="H5239" s="516" t="s">
        <v>26907</v>
      </c>
    </row>
    <row r="5240" spans="1:8" x14ac:dyDescent="0.2">
      <c r="A5240" s="516" t="s">
        <v>7043</v>
      </c>
      <c r="B5240" s="516" t="s">
        <v>7043</v>
      </c>
      <c r="C5240" s="516" t="s">
        <v>7044</v>
      </c>
      <c r="D5240" s="516" t="s">
        <v>1</v>
      </c>
      <c r="E5240" s="518">
        <v>46.82</v>
      </c>
      <c r="F5240" s="516" t="s">
        <v>13404</v>
      </c>
      <c r="G5240" s="516" t="s">
        <v>13399</v>
      </c>
      <c r="H5240" s="516" t="s">
        <v>26907</v>
      </c>
    </row>
    <row r="5241" spans="1:8" x14ac:dyDescent="0.2">
      <c r="A5241" s="516" t="s">
        <v>7045</v>
      </c>
      <c r="B5241" s="516" t="s">
        <v>7045</v>
      </c>
      <c r="C5241" s="516" t="s">
        <v>7046</v>
      </c>
      <c r="D5241" s="516" t="s">
        <v>1</v>
      </c>
      <c r="E5241" s="518">
        <v>47.75</v>
      </c>
      <c r="F5241" s="516" t="s">
        <v>13404</v>
      </c>
      <c r="G5241" s="516" t="s">
        <v>13399</v>
      </c>
      <c r="H5241" s="516" t="s">
        <v>26907</v>
      </c>
    </row>
    <row r="5242" spans="1:8" x14ac:dyDescent="0.2">
      <c r="A5242" s="516" t="s">
        <v>7047</v>
      </c>
      <c r="B5242" s="516" t="s">
        <v>7047</v>
      </c>
      <c r="C5242" s="516" t="s">
        <v>7048</v>
      </c>
      <c r="D5242" s="516" t="s">
        <v>1</v>
      </c>
      <c r="E5242" s="518">
        <v>125.97</v>
      </c>
      <c r="F5242" s="516" t="s">
        <v>13404</v>
      </c>
      <c r="G5242" s="516" t="s">
        <v>13399</v>
      </c>
      <c r="H5242" s="516" t="s">
        <v>26907</v>
      </c>
    </row>
    <row r="5243" spans="1:8" x14ac:dyDescent="0.2">
      <c r="A5243" s="516" t="s">
        <v>7049</v>
      </c>
      <c r="B5243" s="516" t="s">
        <v>7049</v>
      </c>
      <c r="C5243" s="516" t="s">
        <v>7050</v>
      </c>
      <c r="D5243" s="516" t="s">
        <v>1</v>
      </c>
      <c r="E5243" s="518">
        <v>12.6</v>
      </c>
      <c r="F5243" s="516" t="s">
        <v>13404</v>
      </c>
      <c r="G5243" s="516" t="s">
        <v>13399</v>
      </c>
      <c r="H5243" s="516" t="s">
        <v>26907</v>
      </c>
    </row>
    <row r="5244" spans="1:8" x14ac:dyDescent="0.2">
      <c r="A5244" s="516" t="s">
        <v>7051</v>
      </c>
      <c r="B5244" s="516" t="s">
        <v>7051</v>
      </c>
      <c r="C5244" s="516" t="s">
        <v>7052</v>
      </c>
      <c r="D5244" s="516" t="s">
        <v>1</v>
      </c>
      <c r="E5244" s="518">
        <v>56.18</v>
      </c>
      <c r="F5244" s="516" t="s">
        <v>13404</v>
      </c>
      <c r="G5244" s="516" t="s">
        <v>13399</v>
      </c>
      <c r="H5244" s="516" t="s">
        <v>26907</v>
      </c>
    </row>
    <row r="5245" spans="1:8" x14ac:dyDescent="0.2">
      <c r="A5245" s="516" t="s">
        <v>7053</v>
      </c>
      <c r="B5245" s="516" t="s">
        <v>7053</v>
      </c>
      <c r="C5245" s="516" t="s">
        <v>7054</v>
      </c>
      <c r="D5245" s="516" t="s">
        <v>1</v>
      </c>
      <c r="E5245" s="518">
        <v>36.22</v>
      </c>
      <c r="F5245" s="516" t="s">
        <v>13404</v>
      </c>
      <c r="G5245" s="516" t="s">
        <v>13399</v>
      </c>
      <c r="H5245" s="516" t="s">
        <v>26907</v>
      </c>
    </row>
    <row r="5246" spans="1:8" x14ac:dyDescent="0.2">
      <c r="A5246" s="516" t="s">
        <v>7055</v>
      </c>
      <c r="B5246" s="516" t="s">
        <v>7055</v>
      </c>
      <c r="C5246" s="516" t="s">
        <v>7056</v>
      </c>
      <c r="D5246" s="516" t="s">
        <v>1</v>
      </c>
      <c r="E5246" s="518">
        <v>37.79</v>
      </c>
      <c r="F5246" s="516" t="s">
        <v>13404</v>
      </c>
      <c r="G5246" s="516" t="s">
        <v>13399</v>
      </c>
      <c r="H5246" s="516" t="s">
        <v>26907</v>
      </c>
    </row>
    <row r="5247" spans="1:8" x14ac:dyDescent="0.2">
      <c r="A5247" s="516" t="s">
        <v>7057</v>
      </c>
      <c r="B5247" s="516" t="s">
        <v>7057</v>
      </c>
      <c r="C5247" s="516" t="s">
        <v>7058</v>
      </c>
      <c r="D5247" s="516" t="s">
        <v>1</v>
      </c>
      <c r="E5247" s="518">
        <v>52.33</v>
      </c>
      <c r="F5247" s="516" t="s">
        <v>13404</v>
      </c>
      <c r="G5247" s="516" t="s">
        <v>13399</v>
      </c>
      <c r="H5247" s="516" t="s">
        <v>26907</v>
      </c>
    </row>
    <row r="5248" spans="1:8" x14ac:dyDescent="0.2">
      <c r="A5248" s="516" t="s">
        <v>7059</v>
      </c>
      <c r="B5248" s="516" t="s">
        <v>7059</v>
      </c>
      <c r="C5248" s="516" t="s">
        <v>7060</v>
      </c>
      <c r="D5248" s="516" t="s">
        <v>1</v>
      </c>
      <c r="E5248" s="518">
        <v>104.87</v>
      </c>
      <c r="F5248" s="516" t="s">
        <v>13404</v>
      </c>
      <c r="G5248" s="516" t="s">
        <v>13399</v>
      </c>
      <c r="H5248" s="516" t="s">
        <v>26907</v>
      </c>
    </row>
    <row r="5249" spans="1:8" x14ac:dyDescent="0.2">
      <c r="A5249" s="516" t="s">
        <v>7061</v>
      </c>
      <c r="B5249" s="516" t="s">
        <v>7061</v>
      </c>
      <c r="C5249" s="516" t="s">
        <v>7062</v>
      </c>
      <c r="D5249" s="516" t="s">
        <v>1</v>
      </c>
      <c r="E5249" s="518">
        <v>62.32</v>
      </c>
      <c r="F5249" s="516" t="s">
        <v>13404</v>
      </c>
      <c r="G5249" s="516" t="s">
        <v>13399</v>
      </c>
      <c r="H5249" s="516" t="s">
        <v>26907</v>
      </c>
    </row>
    <row r="5250" spans="1:8" x14ac:dyDescent="0.2">
      <c r="A5250" s="516" t="s">
        <v>7063</v>
      </c>
      <c r="B5250" s="516" t="s">
        <v>7063</v>
      </c>
      <c r="C5250" s="516" t="s">
        <v>7064</v>
      </c>
      <c r="D5250" s="516" t="s">
        <v>1</v>
      </c>
      <c r="E5250" s="518">
        <v>72.72</v>
      </c>
      <c r="F5250" s="516" t="s">
        <v>13404</v>
      </c>
      <c r="G5250" s="516" t="s">
        <v>13399</v>
      </c>
      <c r="H5250" s="516" t="s">
        <v>26907</v>
      </c>
    </row>
    <row r="5251" spans="1:8" x14ac:dyDescent="0.2">
      <c r="A5251" s="516" t="s">
        <v>7065</v>
      </c>
      <c r="B5251" s="516" t="s">
        <v>7065</v>
      </c>
      <c r="C5251" s="516" t="s">
        <v>7066</v>
      </c>
      <c r="D5251" s="516" t="s">
        <v>1</v>
      </c>
      <c r="E5251" s="518">
        <v>62.32</v>
      </c>
      <c r="F5251" s="516" t="s">
        <v>13404</v>
      </c>
      <c r="G5251" s="516" t="s">
        <v>13399</v>
      </c>
      <c r="H5251" s="516" t="s">
        <v>26907</v>
      </c>
    </row>
    <row r="5252" spans="1:8" x14ac:dyDescent="0.2">
      <c r="A5252" s="516" t="s">
        <v>7067</v>
      </c>
      <c r="B5252" s="516" t="s">
        <v>7067</v>
      </c>
      <c r="C5252" s="516" t="s">
        <v>7068</v>
      </c>
      <c r="D5252" s="516" t="s">
        <v>1</v>
      </c>
      <c r="E5252" s="518">
        <v>125.97</v>
      </c>
      <c r="F5252" s="516" t="s">
        <v>13404</v>
      </c>
      <c r="G5252" s="516" t="s">
        <v>13399</v>
      </c>
      <c r="H5252" s="516" t="s">
        <v>26907</v>
      </c>
    </row>
    <row r="5253" spans="1:8" x14ac:dyDescent="0.2">
      <c r="A5253" s="516" t="s">
        <v>7069</v>
      </c>
      <c r="B5253" s="516" t="s">
        <v>7069</v>
      </c>
      <c r="C5253" s="516" t="s">
        <v>7070</v>
      </c>
      <c r="D5253" s="516" t="s">
        <v>1</v>
      </c>
      <c r="E5253" s="518">
        <v>8.39</v>
      </c>
      <c r="F5253" s="516" t="s">
        <v>13404</v>
      </c>
      <c r="G5253" s="516" t="s">
        <v>13399</v>
      </c>
      <c r="H5253" s="516" t="s">
        <v>26907</v>
      </c>
    </row>
    <row r="5254" spans="1:8" x14ac:dyDescent="0.2">
      <c r="A5254" s="516" t="s">
        <v>7071</v>
      </c>
      <c r="B5254" s="516" t="s">
        <v>7071</v>
      </c>
      <c r="C5254" s="516" t="s">
        <v>7072</v>
      </c>
      <c r="D5254" s="516" t="s">
        <v>1</v>
      </c>
      <c r="E5254" s="518">
        <v>16.54</v>
      </c>
      <c r="F5254" s="516" t="s">
        <v>13404</v>
      </c>
      <c r="G5254" s="516" t="s">
        <v>13399</v>
      </c>
      <c r="H5254" s="516" t="s">
        <v>26907</v>
      </c>
    </row>
    <row r="5255" spans="1:8" x14ac:dyDescent="0.2">
      <c r="A5255" s="516" t="s">
        <v>7073</v>
      </c>
      <c r="B5255" s="516" t="s">
        <v>7073</v>
      </c>
      <c r="C5255" s="516" t="s">
        <v>7074</v>
      </c>
      <c r="D5255" s="516" t="s">
        <v>1</v>
      </c>
      <c r="E5255" s="518">
        <v>18.62</v>
      </c>
      <c r="F5255" s="516" t="s">
        <v>13404</v>
      </c>
      <c r="G5255" s="516" t="s">
        <v>13399</v>
      </c>
      <c r="H5255" s="516" t="s">
        <v>26907</v>
      </c>
    </row>
    <row r="5256" spans="1:8" x14ac:dyDescent="0.2">
      <c r="A5256" s="516" t="s">
        <v>7075</v>
      </c>
      <c r="B5256" s="516" t="s">
        <v>7075</v>
      </c>
      <c r="C5256" s="516" t="s">
        <v>7076</v>
      </c>
      <c r="D5256" s="516" t="s">
        <v>1</v>
      </c>
      <c r="E5256" s="518">
        <v>18.62</v>
      </c>
      <c r="F5256" s="516" t="s">
        <v>13404</v>
      </c>
      <c r="G5256" s="516" t="s">
        <v>13399</v>
      </c>
      <c r="H5256" s="516" t="s">
        <v>26907</v>
      </c>
    </row>
    <row r="5257" spans="1:8" x14ac:dyDescent="0.2">
      <c r="A5257" s="516" t="s">
        <v>7077</v>
      </c>
      <c r="B5257" s="516" t="s">
        <v>7077</v>
      </c>
      <c r="C5257" s="516" t="s">
        <v>7078</v>
      </c>
      <c r="D5257" s="516" t="s">
        <v>1</v>
      </c>
      <c r="E5257" s="518">
        <v>23.93</v>
      </c>
      <c r="F5257" s="516" t="s">
        <v>13404</v>
      </c>
      <c r="G5257" s="516" t="s">
        <v>13399</v>
      </c>
      <c r="H5257" s="516" t="s">
        <v>26907</v>
      </c>
    </row>
    <row r="5258" spans="1:8" x14ac:dyDescent="0.2">
      <c r="A5258" s="516" t="s">
        <v>7079</v>
      </c>
      <c r="B5258" s="516" t="s">
        <v>7079</v>
      </c>
      <c r="C5258" s="516" t="s">
        <v>7080</v>
      </c>
      <c r="D5258" s="516" t="s">
        <v>1</v>
      </c>
      <c r="E5258" s="518">
        <v>7.35</v>
      </c>
      <c r="F5258" s="516" t="s">
        <v>13404</v>
      </c>
      <c r="G5258" s="516" t="s">
        <v>13399</v>
      </c>
      <c r="H5258" s="516" t="s">
        <v>26907</v>
      </c>
    </row>
    <row r="5259" spans="1:8" x14ac:dyDescent="0.2">
      <c r="A5259" s="516" t="s">
        <v>7081</v>
      </c>
      <c r="B5259" s="516" t="s">
        <v>7081</v>
      </c>
      <c r="C5259" s="516" t="s">
        <v>7082</v>
      </c>
      <c r="D5259" s="516" t="s">
        <v>1</v>
      </c>
      <c r="E5259" s="518">
        <v>28.09</v>
      </c>
      <c r="F5259" s="516" t="s">
        <v>13404</v>
      </c>
      <c r="G5259" s="516" t="s">
        <v>13399</v>
      </c>
      <c r="H5259" s="516" t="s">
        <v>26907</v>
      </c>
    </row>
    <row r="5260" spans="1:8" x14ac:dyDescent="0.2">
      <c r="A5260" s="516" t="s">
        <v>7083</v>
      </c>
      <c r="B5260" s="516" t="s">
        <v>7083</v>
      </c>
      <c r="C5260" s="516" t="s">
        <v>7084</v>
      </c>
      <c r="D5260" s="516" t="s">
        <v>1</v>
      </c>
      <c r="E5260" s="518">
        <v>11.34</v>
      </c>
      <c r="F5260" s="516" t="s">
        <v>13404</v>
      </c>
      <c r="G5260" s="516" t="s">
        <v>13399</v>
      </c>
      <c r="H5260" s="516" t="s">
        <v>26907</v>
      </c>
    </row>
    <row r="5261" spans="1:8" x14ac:dyDescent="0.2">
      <c r="A5261" s="516" t="s">
        <v>7085</v>
      </c>
      <c r="B5261" s="516" t="s">
        <v>7085</v>
      </c>
      <c r="C5261" s="516" t="s">
        <v>7086</v>
      </c>
      <c r="D5261" s="516" t="s">
        <v>1</v>
      </c>
      <c r="E5261" s="518">
        <v>41.88</v>
      </c>
      <c r="F5261" s="516" t="s">
        <v>13404</v>
      </c>
      <c r="G5261" s="516" t="s">
        <v>13399</v>
      </c>
      <c r="H5261" s="516" t="s">
        <v>26907</v>
      </c>
    </row>
    <row r="5262" spans="1:8" x14ac:dyDescent="0.2">
      <c r="A5262" s="516" t="s">
        <v>7087</v>
      </c>
      <c r="B5262" s="516" t="s">
        <v>7087</v>
      </c>
      <c r="C5262" s="516" t="s">
        <v>7088</v>
      </c>
      <c r="D5262" s="516" t="s">
        <v>1</v>
      </c>
      <c r="E5262" s="518">
        <v>31.36</v>
      </c>
      <c r="F5262" s="516" t="s">
        <v>13404</v>
      </c>
      <c r="G5262" s="516" t="s">
        <v>13399</v>
      </c>
      <c r="H5262" s="516" t="s">
        <v>26907</v>
      </c>
    </row>
    <row r="5263" spans="1:8" x14ac:dyDescent="0.2">
      <c r="A5263" s="516" t="s">
        <v>7089</v>
      </c>
      <c r="B5263" s="516" t="s">
        <v>7089</v>
      </c>
      <c r="C5263" s="516" t="s">
        <v>7090</v>
      </c>
      <c r="D5263" s="516" t="s">
        <v>1</v>
      </c>
      <c r="E5263" s="518">
        <v>62.73</v>
      </c>
      <c r="F5263" s="516" t="s">
        <v>13404</v>
      </c>
      <c r="G5263" s="516" t="s">
        <v>13399</v>
      </c>
      <c r="H5263" s="516" t="s">
        <v>26907</v>
      </c>
    </row>
    <row r="5264" spans="1:8" x14ac:dyDescent="0.2">
      <c r="A5264" s="516" t="s">
        <v>7091</v>
      </c>
      <c r="B5264" s="516" t="s">
        <v>7091</v>
      </c>
      <c r="C5264" s="516" t="s">
        <v>7092</v>
      </c>
      <c r="D5264" s="516" t="s">
        <v>1</v>
      </c>
      <c r="E5264" s="518">
        <v>6.14</v>
      </c>
      <c r="F5264" s="516" t="s">
        <v>13404</v>
      </c>
      <c r="G5264" s="516" t="s">
        <v>13399</v>
      </c>
      <c r="H5264" s="516" t="s">
        <v>26907</v>
      </c>
    </row>
    <row r="5265" spans="1:8" x14ac:dyDescent="0.2">
      <c r="A5265" s="516" t="s">
        <v>7093</v>
      </c>
      <c r="B5265" s="516" t="s">
        <v>7093</v>
      </c>
      <c r="C5265" s="516" t="s">
        <v>7094</v>
      </c>
      <c r="D5265" s="516" t="s">
        <v>1</v>
      </c>
      <c r="E5265" s="518">
        <v>8.39</v>
      </c>
      <c r="F5265" s="516" t="s">
        <v>13404</v>
      </c>
      <c r="G5265" s="516" t="s">
        <v>13399</v>
      </c>
      <c r="H5265" s="516" t="s">
        <v>26907</v>
      </c>
    </row>
    <row r="5266" spans="1:8" x14ac:dyDescent="0.2">
      <c r="A5266" s="516" t="s">
        <v>7095</v>
      </c>
      <c r="B5266" s="516" t="s">
        <v>7095</v>
      </c>
      <c r="C5266" s="516" t="s">
        <v>7096</v>
      </c>
      <c r="D5266" s="516" t="s">
        <v>1</v>
      </c>
      <c r="E5266" s="518">
        <v>3.64</v>
      </c>
      <c r="F5266" s="516" t="s">
        <v>13404</v>
      </c>
      <c r="G5266" s="516" t="s">
        <v>13399</v>
      </c>
      <c r="H5266" s="516" t="s">
        <v>26907</v>
      </c>
    </row>
    <row r="5267" spans="1:8" x14ac:dyDescent="0.2">
      <c r="A5267" s="516" t="s">
        <v>7097</v>
      </c>
      <c r="B5267" s="516" t="s">
        <v>7097</v>
      </c>
      <c r="C5267" s="516" t="s">
        <v>7098</v>
      </c>
      <c r="D5267" s="516" t="s">
        <v>1</v>
      </c>
      <c r="E5267" s="518">
        <v>3.64</v>
      </c>
      <c r="F5267" s="516" t="s">
        <v>13404</v>
      </c>
      <c r="G5267" s="516" t="s">
        <v>13399</v>
      </c>
      <c r="H5267" s="516" t="s">
        <v>26907</v>
      </c>
    </row>
    <row r="5268" spans="1:8" x14ac:dyDescent="0.2">
      <c r="A5268" s="516" t="s">
        <v>7099</v>
      </c>
      <c r="B5268" s="516" t="s">
        <v>7099</v>
      </c>
      <c r="C5268" s="516" t="s">
        <v>7100</v>
      </c>
      <c r="D5268" s="516" t="s">
        <v>1</v>
      </c>
      <c r="E5268" s="518">
        <v>3.14</v>
      </c>
      <c r="F5268" s="516" t="s">
        <v>13404</v>
      </c>
      <c r="G5268" s="516" t="s">
        <v>13399</v>
      </c>
      <c r="H5268" s="516" t="s">
        <v>26907</v>
      </c>
    </row>
    <row r="5269" spans="1:8" x14ac:dyDescent="0.2">
      <c r="A5269" s="516" t="s">
        <v>7101</v>
      </c>
      <c r="B5269" s="516" t="s">
        <v>7101</v>
      </c>
      <c r="C5269" s="516" t="s">
        <v>7102</v>
      </c>
      <c r="D5269" s="516" t="s">
        <v>1</v>
      </c>
      <c r="E5269" s="518">
        <v>2.4900000000000002</v>
      </c>
      <c r="F5269" s="516" t="s">
        <v>13404</v>
      </c>
      <c r="G5269" s="516" t="s">
        <v>13399</v>
      </c>
      <c r="H5269" s="516" t="s">
        <v>26907</v>
      </c>
    </row>
    <row r="5270" spans="1:8" x14ac:dyDescent="0.2">
      <c r="A5270" s="516" t="s">
        <v>7103</v>
      </c>
      <c r="B5270" s="516" t="s">
        <v>7103</v>
      </c>
      <c r="C5270" s="516" t="s">
        <v>7104</v>
      </c>
      <c r="D5270" s="516" t="s">
        <v>1</v>
      </c>
      <c r="E5270" s="518">
        <v>2.91</v>
      </c>
      <c r="F5270" s="516" t="s">
        <v>13404</v>
      </c>
      <c r="G5270" s="516" t="s">
        <v>13399</v>
      </c>
      <c r="H5270" s="516" t="s">
        <v>26907</v>
      </c>
    </row>
    <row r="5271" spans="1:8" x14ac:dyDescent="0.2">
      <c r="A5271" s="516" t="s">
        <v>7105</v>
      </c>
      <c r="B5271" s="516" t="s">
        <v>7105</v>
      </c>
      <c r="C5271" s="516" t="s">
        <v>7106</v>
      </c>
      <c r="D5271" s="516" t="s">
        <v>1</v>
      </c>
      <c r="E5271" s="518">
        <v>28.87</v>
      </c>
      <c r="F5271" s="516" t="s">
        <v>13404</v>
      </c>
      <c r="G5271" s="516" t="s">
        <v>13399</v>
      </c>
      <c r="H5271" s="516" t="s">
        <v>26907</v>
      </c>
    </row>
    <row r="5272" spans="1:8" x14ac:dyDescent="0.2">
      <c r="A5272" s="516" t="s">
        <v>7107</v>
      </c>
      <c r="B5272" s="516" t="s">
        <v>7107</v>
      </c>
      <c r="C5272" s="516" t="s">
        <v>7108</v>
      </c>
      <c r="D5272" s="516" t="s">
        <v>1</v>
      </c>
      <c r="E5272" s="518">
        <v>6.29</v>
      </c>
      <c r="F5272" s="516" t="s">
        <v>13404</v>
      </c>
      <c r="G5272" s="516" t="s">
        <v>13399</v>
      </c>
      <c r="H5272" s="516" t="s">
        <v>26907</v>
      </c>
    </row>
    <row r="5273" spans="1:8" x14ac:dyDescent="0.2">
      <c r="A5273" s="516" t="s">
        <v>7109</v>
      </c>
      <c r="B5273" s="516" t="s">
        <v>7109</v>
      </c>
      <c r="C5273" s="516" t="s">
        <v>7110</v>
      </c>
      <c r="D5273" s="516" t="s">
        <v>1</v>
      </c>
      <c r="E5273" s="518">
        <v>4.62</v>
      </c>
      <c r="F5273" s="516" t="s">
        <v>13404</v>
      </c>
      <c r="G5273" s="516" t="s">
        <v>13399</v>
      </c>
      <c r="H5273" s="516" t="s">
        <v>26907</v>
      </c>
    </row>
    <row r="5274" spans="1:8" x14ac:dyDescent="0.2">
      <c r="A5274" s="516" t="s">
        <v>7111</v>
      </c>
      <c r="B5274" s="516" t="s">
        <v>7111</v>
      </c>
      <c r="C5274" s="516" t="s">
        <v>7112</v>
      </c>
      <c r="D5274" s="516" t="s">
        <v>1</v>
      </c>
      <c r="E5274" s="518">
        <v>4.17</v>
      </c>
      <c r="F5274" s="516" t="s">
        <v>13404</v>
      </c>
      <c r="G5274" s="516" t="s">
        <v>13399</v>
      </c>
      <c r="H5274" s="516" t="s">
        <v>26907</v>
      </c>
    </row>
    <row r="5275" spans="1:8" x14ac:dyDescent="0.2">
      <c r="A5275" s="516" t="s">
        <v>7113</v>
      </c>
      <c r="B5275" s="516" t="s">
        <v>7113</v>
      </c>
      <c r="C5275" s="516" t="s">
        <v>7114</v>
      </c>
      <c r="D5275" s="516" t="s">
        <v>1</v>
      </c>
      <c r="E5275" s="518">
        <v>51.49</v>
      </c>
      <c r="F5275" s="516" t="s">
        <v>13404</v>
      </c>
      <c r="G5275" s="516" t="s">
        <v>13399</v>
      </c>
      <c r="H5275" s="516" t="s">
        <v>26907</v>
      </c>
    </row>
    <row r="5276" spans="1:8" x14ac:dyDescent="0.2">
      <c r="A5276" s="516" t="s">
        <v>7115</v>
      </c>
      <c r="B5276" s="516" t="s">
        <v>7115</v>
      </c>
      <c r="C5276" s="516" t="s">
        <v>7116</v>
      </c>
      <c r="D5276" s="516" t="s">
        <v>1</v>
      </c>
      <c r="E5276" s="518">
        <v>83.79</v>
      </c>
      <c r="F5276" s="516" t="s">
        <v>13404</v>
      </c>
      <c r="G5276" s="516" t="s">
        <v>13399</v>
      </c>
      <c r="H5276" s="516" t="s">
        <v>26907</v>
      </c>
    </row>
    <row r="5277" spans="1:8" x14ac:dyDescent="0.2">
      <c r="A5277" s="516" t="s">
        <v>7117</v>
      </c>
      <c r="B5277" s="516" t="s">
        <v>7117</v>
      </c>
      <c r="C5277" s="516" t="s">
        <v>7118</v>
      </c>
      <c r="D5277" s="516" t="s">
        <v>1</v>
      </c>
      <c r="E5277" s="518">
        <v>37.75</v>
      </c>
      <c r="F5277" s="516" t="s">
        <v>13404</v>
      </c>
      <c r="G5277" s="516" t="s">
        <v>13399</v>
      </c>
      <c r="H5277" s="516" t="s">
        <v>26907</v>
      </c>
    </row>
    <row r="5278" spans="1:8" x14ac:dyDescent="0.2">
      <c r="A5278" s="516" t="s">
        <v>7119</v>
      </c>
      <c r="B5278" s="516" t="s">
        <v>7119</v>
      </c>
      <c r="C5278" s="516" t="s">
        <v>7120</v>
      </c>
      <c r="D5278" s="516" t="s">
        <v>1</v>
      </c>
      <c r="E5278" s="518">
        <v>46.82</v>
      </c>
      <c r="F5278" s="516" t="s">
        <v>13404</v>
      </c>
      <c r="G5278" s="516" t="s">
        <v>13399</v>
      </c>
      <c r="H5278" s="516" t="s">
        <v>26907</v>
      </c>
    </row>
    <row r="5279" spans="1:8" x14ac:dyDescent="0.2">
      <c r="A5279" s="516" t="s">
        <v>7121</v>
      </c>
      <c r="B5279" s="516" t="s">
        <v>7121</v>
      </c>
      <c r="C5279" s="516" t="s">
        <v>7122</v>
      </c>
      <c r="D5279" s="516" t="s">
        <v>1</v>
      </c>
      <c r="E5279" s="518">
        <v>46.82</v>
      </c>
      <c r="F5279" s="516" t="s">
        <v>13404</v>
      </c>
      <c r="G5279" s="516" t="s">
        <v>13399</v>
      </c>
      <c r="H5279" s="516" t="s">
        <v>26907</v>
      </c>
    </row>
    <row r="5280" spans="1:8" x14ac:dyDescent="0.2">
      <c r="A5280" s="516" t="s">
        <v>7123</v>
      </c>
      <c r="B5280" s="516" t="s">
        <v>7123</v>
      </c>
      <c r="C5280" s="516" t="s">
        <v>7124</v>
      </c>
      <c r="D5280" s="516" t="s">
        <v>1</v>
      </c>
      <c r="E5280" s="518">
        <v>571.67999999999995</v>
      </c>
      <c r="F5280" s="516" t="s">
        <v>13404</v>
      </c>
      <c r="G5280" s="516" t="s">
        <v>13399</v>
      </c>
      <c r="H5280" s="516" t="s">
        <v>26907</v>
      </c>
    </row>
    <row r="5281" spans="1:8" x14ac:dyDescent="0.2">
      <c r="A5281" s="516" t="s">
        <v>7125</v>
      </c>
      <c r="B5281" s="516" t="s">
        <v>7125</v>
      </c>
      <c r="C5281" s="516" t="s">
        <v>7126</v>
      </c>
      <c r="D5281" s="516" t="s">
        <v>1</v>
      </c>
      <c r="E5281" s="518">
        <v>181.75</v>
      </c>
      <c r="F5281" s="516" t="s">
        <v>13404</v>
      </c>
      <c r="G5281" s="516" t="s">
        <v>13399</v>
      </c>
      <c r="H5281" s="516" t="s">
        <v>26907</v>
      </c>
    </row>
    <row r="5282" spans="1:8" x14ac:dyDescent="0.2">
      <c r="A5282" s="516" t="s">
        <v>7127</v>
      </c>
      <c r="B5282" s="516" t="s">
        <v>7127</v>
      </c>
      <c r="C5282" s="516" t="s">
        <v>7128</v>
      </c>
      <c r="D5282" s="516" t="s">
        <v>1</v>
      </c>
      <c r="E5282" s="518">
        <v>253.96</v>
      </c>
      <c r="F5282" s="516" t="s">
        <v>13404</v>
      </c>
      <c r="G5282" s="516" t="s">
        <v>13399</v>
      </c>
      <c r="H5282" s="516" t="s">
        <v>26907</v>
      </c>
    </row>
    <row r="5283" spans="1:8" x14ac:dyDescent="0.2">
      <c r="A5283" s="516" t="s">
        <v>7129</v>
      </c>
      <c r="B5283" s="516" t="s">
        <v>7129</v>
      </c>
      <c r="C5283" s="516" t="s">
        <v>7130</v>
      </c>
      <c r="D5283" s="516" t="s">
        <v>1</v>
      </c>
      <c r="E5283" s="518">
        <v>569.99</v>
      </c>
      <c r="F5283" s="516" t="s">
        <v>13404</v>
      </c>
      <c r="G5283" s="516" t="s">
        <v>13399</v>
      </c>
      <c r="H5283" s="516" t="s">
        <v>26907</v>
      </c>
    </row>
    <row r="5284" spans="1:8" x14ac:dyDescent="0.2">
      <c r="A5284" s="516" t="s">
        <v>7131</v>
      </c>
      <c r="B5284" s="516" t="s">
        <v>7131</v>
      </c>
      <c r="C5284" s="516" t="s">
        <v>7132</v>
      </c>
      <c r="D5284" s="516" t="s">
        <v>1</v>
      </c>
      <c r="E5284" s="518">
        <v>521.73</v>
      </c>
      <c r="F5284" s="516" t="s">
        <v>13404</v>
      </c>
      <c r="G5284" s="516" t="s">
        <v>13399</v>
      </c>
      <c r="H5284" s="516" t="s">
        <v>26907</v>
      </c>
    </row>
    <row r="5285" spans="1:8" x14ac:dyDescent="0.2">
      <c r="A5285" s="516" t="s">
        <v>7133</v>
      </c>
      <c r="B5285" s="516" t="s">
        <v>7133</v>
      </c>
      <c r="C5285" s="516" t="s">
        <v>7134</v>
      </c>
      <c r="D5285" s="516" t="s">
        <v>1</v>
      </c>
      <c r="E5285" s="518">
        <v>209.95</v>
      </c>
      <c r="F5285" s="516" t="s">
        <v>13404</v>
      </c>
      <c r="G5285" s="516" t="s">
        <v>13399</v>
      </c>
      <c r="H5285" s="516" t="s">
        <v>26907</v>
      </c>
    </row>
    <row r="5286" spans="1:8" x14ac:dyDescent="0.2">
      <c r="A5286" s="516" t="s">
        <v>7135</v>
      </c>
      <c r="B5286" s="516" t="s">
        <v>7135</v>
      </c>
      <c r="C5286" s="516" t="s">
        <v>16792</v>
      </c>
      <c r="D5286" s="516" t="s">
        <v>1</v>
      </c>
      <c r="E5286" s="518">
        <v>367.41</v>
      </c>
      <c r="F5286" s="516" t="s">
        <v>13404</v>
      </c>
      <c r="G5286" s="516" t="s">
        <v>13399</v>
      </c>
      <c r="H5286" s="516" t="s">
        <v>26907</v>
      </c>
    </row>
    <row r="5287" spans="1:8" x14ac:dyDescent="0.2">
      <c r="A5287" s="516" t="s">
        <v>7136</v>
      </c>
      <c r="B5287" s="516" t="s">
        <v>7136</v>
      </c>
      <c r="C5287" s="516" t="s">
        <v>7137</v>
      </c>
      <c r="D5287" s="516" t="s">
        <v>1</v>
      </c>
      <c r="E5287" s="518">
        <v>31.46</v>
      </c>
      <c r="F5287" s="516" t="s">
        <v>13404</v>
      </c>
      <c r="G5287" s="516" t="s">
        <v>13399</v>
      </c>
      <c r="H5287" s="516" t="s">
        <v>26907</v>
      </c>
    </row>
    <row r="5288" spans="1:8" x14ac:dyDescent="0.2">
      <c r="A5288" s="516" t="s">
        <v>7138</v>
      </c>
      <c r="B5288" s="516" t="s">
        <v>7138</v>
      </c>
      <c r="C5288" s="516" t="s">
        <v>7139</v>
      </c>
      <c r="D5288" s="516" t="s">
        <v>1</v>
      </c>
      <c r="E5288" s="518">
        <v>103</v>
      </c>
      <c r="F5288" s="516" t="s">
        <v>13404</v>
      </c>
      <c r="G5288" s="516" t="s">
        <v>13399</v>
      </c>
      <c r="H5288" s="516" t="s">
        <v>26907</v>
      </c>
    </row>
    <row r="5289" spans="1:8" x14ac:dyDescent="0.2">
      <c r="A5289" s="516" t="s">
        <v>7140</v>
      </c>
      <c r="B5289" s="516" t="s">
        <v>7140</v>
      </c>
      <c r="C5289" s="516" t="s">
        <v>7141</v>
      </c>
      <c r="D5289" s="516" t="s">
        <v>1</v>
      </c>
      <c r="E5289" s="518">
        <v>394.01</v>
      </c>
      <c r="F5289" s="516" t="s">
        <v>13404</v>
      </c>
      <c r="G5289" s="516" t="s">
        <v>13399</v>
      </c>
      <c r="H5289" s="516" t="s">
        <v>26907</v>
      </c>
    </row>
    <row r="5290" spans="1:8" x14ac:dyDescent="0.2">
      <c r="A5290" s="516" t="s">
        <v>7142</v>
      </c>
      <c r="B5290" s="516" t="s">
        <v>7142</v>
      </c>
      <c r="C5290" s="516" t="s">
        <v>7143</v>
      </c>
      <c r="D5290" s="516" t="s">
        <v>1</v>
      </c>
      <c r="E5290" s="518">
        <v>46.82</v>
      </c>
      <c r="F5290" s="516" t="s">
        <v>13404</v>
      </c>
      <c r="G5290" s="516" t="s">
        <v>13399</v>
      </c>
      <c r="H5290" s="516" t="s">
        <v>26907</v>
      </c>
    </row>
    <row r="5291" spans="1:8" x14ac:dyDescent="0.2">
      <c r="A5291" s="516" t="s">
        <v>7144</v>
      </c>
      <c r="B5291" s="516" t="s">
        <v>7144</v>
      </c>
      <c r="C5291" s="516" t="s">
        <v>7145</v>
      </c>
      <c r="D5291" s="516" t="s">
        <v>1</v>
      </c>
      <c r="E5291" s="518">
        <v>363.03</v>
      </c>
      <c r="F5291" s="516" t="s">
        <v>13404</v>
      </c>
      <c r="G5291" s="516" t="s">
        <v>13399</v>
      </c>
      <c r="H5291" s="516" t="s">
        <v>26907</v>
      </c>
    </row>
    <row r="5292" spans="1:8" x14ac:dyDescent="0.2">
      <c r="A5292" s="516" t="s">
        <v>7146</v>
      </c>
      <c r="B5292" s="516" t="s">
        <v>7146</v>
      </c>
      <c r="C5292" s="516" t="s">
        <v>7141</v>
      </c>
      <c r="D5292" s="516" t="s">
        <v>1</v>
      </c>
      <c r="E5292" s="518">
        <v>86.43</v>
      </c>
      <c r="F5292" s="516" t="s">
        <v>13404</v>
      </c>
      <c r="G5292" s="516" t="s">
        <v>13399</v>
      </c>
      <c r="H5292" s="516" t="s">
        <v>26907</v>
      </c>
    </row>
    <row r="5293" spans="1:8" x14ac:dyDescent="0.2">
      <c r="A5293" s="516" t="s">
        <v>404</v>
      </c>
      <c r="B5293" s="516" t="s">
        <v>404</v>
      </c>
      <c r="C5293" s="516" t="s">
        <v>34413</v>
      </c>
      <c r="D5293" s="516" t="s">
        <v>201</v>
      </c>
      <c r="E5293" s="518">
        <v>13.52</v>
      </c>
      <c r="F5293" s="516" t="s">
        <v>13404</v>
      </c>
      <c r="G5293" s="516" t="s">
        <v>13399</v>
      </c>
      <c r="H5293" s="516" t="s">
        <v>26907</v>
      </c>
    </row>
    <row r="5294" spans="1:8" x14ac:dyDescent="0.2">
      <c r="A5294" s="516" t="s">
        <v>12228</v>
      </c>
      <c r="B5294" s="516" t="s">
        <v>12228</v>
      </c>
      <c r="C5294" s="516" t="s">
        <v>12229</v>
      </c>
      <c r="D5294" s="516" t="s">
        <v>1</v>
      </c>
      <c r="E5294" s="518">
        <v>180.53</v>
      </c>
      <c r="F5294" s="516" t="s">
        <v>13404</v>
      </c>
      <c r="G5294" s="516" t="s">
        <v>13399</v>
      </c>
      <c r="H5294" s="516" t="s">
        <v>26907</v>
      </c>
    </row>
    <row r="5295" spans="1:8" x14ac:dyDescent="0.2">
      <c r="A5295" s="516" t="s">
        <v>13434</v>
      </c>
      <c r="B5295" s="516" t="s">
        <v>13434</v>
      </c>
      <c r="C5295" s="516" t="s">
        <v>13435</v>
      </c>
      <c r="D5295" s="516" t="s">
        <v>236</v>
      </c>
      <c r="E5295" s="518">
        <v>9.93</v>
      </c>
      <c r="F5295" s="516" t="s">
        <v>13404</v>
      </c>
      <c r="G5295" s="516" t="s">
        <v>13399</v>
      </c>
      <c r="H5295" s="516" t="s">
        <v>26907</v>
      </c>
    </row>
    <row r="5296" spans="1:8" x14ac:dyDescent="0.2">
      <c r="A5296" s="516" t="s">
        <v>13436</v>
      </c>
      <c r="B5296" s="516" t="s">
        <v>13436</v>
      </c>
      <c r="C5296" s="516" t="s">
        <v>13437</v>
      </c>
      <c r="D5296" s="516" t="s">
        <v>318</v>
      </c>
      <c r="E5296" s="518">
        <v>22.45</v>
      </c>
      <c r="F5296" s="516" t="s">
        <v>13404</v>
      </c>
      <c r="G5296" s="516" t="s">
        <v>13399</v>
      </c>
      <c r="H5296" s="516" t="s">
        <v>26907</v>
      </c>
    </row>
    <row r="5297" spans="1:8" x14ac:dyDescent="0.2">
      <c r="A5297" s="516" t="s">
        <v>13438</v>
      </c>
      <c r="B5297" s="516" t="s">
        <v>13438</v>
      </c>
      <c r="C5297" s="516" t="s">
        <v>13439</v>
      </c>
      <c r="D5297" s="516" t="s">
        <v>236</v>
      </c>
      <c r="E5297" s="518">
        <v>31.63</v>
      </c>
      <c r="F5297" s="516" t="s">
        <v>13404</v>
      </c>
      <c r="G5297" s="516" t="s">
        <v>13399</v>
      </c>
      <c r="H5297" s="516" t="s">
        <v>26907</v>
      </c>
    </row>
    <row r="5298" spans="1:8" x14ac:dyDescent="0.2">
      <c r="A5298" s="516" t="s">
        <v>13447</v>
      </c>
      <c r="B5298" s="516" t="s">
        <v>13447</v>
      </c>
      <c r="C5298" s="516" t="s">
        <v>16793</v>
      </c>
      <c r="D5298" s="516" t="s">
        <v>1</v>
      </c>
      <c r="E5298" s="518">
        <v>10098</v>
      </c>
      <c r="F5298" s="516" t="s">
        <v>13404</v>
      </c>
      <c r="G5298" s="516" t="s">
        <v>13399</v>
      </c>
      <c r="H5298" s="516" t="s">
        <v>26907</v>
      </c>
    </row>
    <row r="5299" spans="1:8" x14ac:dyDescent="0.2">
      <c r="A5299" s="516" t="s">
        <v>13448</v>
      </c>
      <c r="B5299" s="516" t="s">
        <v>13448</v>
      </c>
      <c r="C5299" s="516" t="s">
        <v>16794</v>
      </c>
      <c r="D5299" s="516" t="s">
        <v>1</v>
      </c>
      <c r="E5299" s="518">
        <v>5926.8</v>
      </c>
      <c r="F5299" s="516" t="s">
        <v>13404</v>
      </c>
      <c r="G5299" s="516" t="s">
        <v>13399</v>
      </c>
      <c r="H5299" s="516" t="s">
        <v>26907</v>
      </c>
    </row>
    <row r="5300" spans="1:8" x14ac:dyDescent="0.2">
      <c r="A5300" s="516" t="s">
        <v>13449</v>
      </c>
      <c r="B5300" s="516" t="s">
        <v>13449</v>
      </c>
      <c r="C5300" s="516" t="s">
        <v>13450</v>
      </c>
      <c r="D5300" s="516" t="s">
        <v>1</v>
      </c>
      <c r="E5300" s="518">
        <v>4118</v>
      </c>
      <c r="F5300" s="516" t="s">
        <v>13404</v>
      </c>
      <c r="G5300" s="516" t="s">
        <v>13399</v>
      </c>
      <c r="H5300" s="516" t="s">
        <v>26907</v>
      </c>
    </row>
    <row r="5301" spans="1:8" x14ac:dyDescent="0.2">
      <c r="A5301" s="516" t="s">
        <v>13451</v>
      </c>
      <c r="B5301" s="516" t="s">
        <v>13451</v>
      </c>
      <c r="C5301" s="516" t="s">
        <v>13452</v>
      </c>
      <c r="D5301" s="516" t="s">
        <v>1</v>
      </c>
      <c r="E5301" s="518">
        <v>470</v>
      </c>
      <c r="F5301" s="516" t="s">
        <v>13404</v>
      </c>
      <c r="G5301" s="516" t="s">
        <v>13399</v>
      </c>
      <c r="H5301" s="516" t="s">
        <v>26907</v>
      </c>
    </row>
    <row r="5302" spans="1:8" x14ac:dyDescent="0.2">
      <c r="A5302" s="516" t="s">
        <v>405</v>
      </c>
      <c r="B5302" s="516" t="s">
        <v>405</v>
      </c>
      <c r="C5302" s="516" t="s">
        <v>34224</v>
      </c>
      <c r="D5302" s="516" t="s">
        <v>3</v>
      </c>
      <c r="E5302" s="518">
        <v>333.6</v>
      </c>
      <c r="F5302" s="516" t="s">
        <v>13404</v>
      </c>
      <c r="G5302" s="516" t="s">
        <v>13399</v>
      </c>
      <c r="H5302" s="516" t="s">
        <v>26907</v>
      </c>
    </row>
    <row r="5303" spans="1:8" x14ac:dyDescent="0.2">
      <c r="A5303" s="516" t="s">
        <v>13453</v>
      </c>
      <c r="B5303" s="516" t="s">
        <v>13453</v>
      </c>
      <c r="C5303" s="516" t="s">
        <v>16795</v>
      </c>
      <c r="D5303" s="516" t="s">
        <v>1</v>
      </c>
      <c r="E5303" s="518">
        <v>3762</v>
      </c>
      <c r="F5303" s="516" t="s">
        <v>13404</v>
      </c>
      <c r="G5303" s="516" t="s">
        <v>13399</v>
      </c>
      <c r="H5303" s="516" t="s">
        <v>26907</v>
      </c>
    </row>
    <row r="5304" spans="1:8" x14ac:dyDescent="0.2">
      <c r="A5304" s="516" t="s">
        <v>13454</v>
      </c>
      <c r="B5304" s="516" t="s">
        <v>13454</v>
      </c>
      <c r="C5304" s="516" t="s">
        <v>13455</v>
      </c>
      <c r="D5304" s="516" t="s">
        <v>1</v>
      </c>
      <c r="E5304" s="518">
        <v>3733.62</v>
      </c>
      <c r="F5304" s="516" t="s">
        <v>13404</v>
      </c>
      <c r="G5304" s="516" t="s">
        <v>13399</v>
      </c>
      <c r="H5304" s="516" t="s">
        <v>26907</v>
      </c>
    </row>
    <row r="5305" spans="1:8" x14ac:dyDescent="0.2">
      <c r="A5305" s="516" t="s">
        <v>13456</v>
      </c>
      <c r="B5305" s="516" t="s">
        <v>13456</v>
      </c>
      <c r="C5305" s="516" t="s">
        <v>13457</v>
      </c>
      <c r="D5305" s="516" t="s">
        <v>1</v>
      </c>
      <c r="E5305" s="518">
        <v>110746.83</v>
      </c>
      <c r="F5305" s="516" t="s">
        <v>13404</v>
      </c>
      <c r="G5305" s="516" t="s">
        <v>13399</v>
      </c>
      <c r="H5305" s="516" t="s">
        <v>26907</v>
      </c>
    </row>
    <row r="5306" spans="1:8" x14ac:dyDescent="0.2">
      <c r="A5306" s="516" t="s">
        <v>13458</v>
      </c>
      <c r="B5306" s="516" t="s">
        <v>13458</v>
      </c>
      <c r="C5306" s="516" t="s">
        <v>13459</v>
      </c>
      <c r="D5306" s="516" t="s">
        <v>1</v>
      </c>
      <c r="E5306" s="518">
        <v>4265</v>
      </c>
      <c r="F5306" s="516" t="s">
        <v>13404</v>
      </c>
      <c r="G5306" s="516" t="s">
        <v>13399</v>
      </c>
      <c r="H5306" s="516" t="s">
        <v>26907</v>
      </c>
    </row>
    <row r="5307" spans="1:8" x14ac:dyDescent="0.2">
      <c r="A5307" s="516" t="s">
        <v>13462</v>
      </c>
      <c r="B5307" s="516" t="s">
        <v>13462</v>
      </c>
      <c r="C5307" s="516" t="s">
        <v>13463</v>
      </c>
      <c r="D5307" s="516" t="s">
        <v>341</v>
      </c>
      <c r="E5307" s="518">
        <v>461.87</v>
      </c>
      <c r="F5307" s="516" t="s">
        <v>13404</v>
      </c>
      <c r="G5307" s="516" t="s">
        <v>13399</v>
      </c>
      <c r="H5307" s="516" t="s">
        <v>26907</v>
      </c>
    </row>
    <row r="5308" spans="1:8" x14ac:dyDescent="0.2">
      <c r="A5308" s="516" t="s">
        <v>13464</v>
      </c>
      <c r="B5308" s="516" t="s">
        <v>13464</v>
      </c>
      <c r="C5308" s="516" t="s">
        <v>13465</v>
      </c>
      <c r="D5308" s="516" t="s">
        <v>3</v>
      </c>
      <c r="E5308" s="518">
        <v>70.63</v>
      </c>
      <c r="F5308" s="516" t="s">
        <v>13404</v>
      </c>
      <c r="G5308" s="516" t="s">
        <v>13399</v>
      </c>
      <c r="H5308" s="516" t="s">
        <v>26907</v>
      </c>
    </row>
    <row r="5309" spans="1:8" x14ac:dyDescent="0.2">
      <c r="A5309" s="516" t="s">
        <v>13466</v>
      </c>
      <c r="B5309" s="516" t="s">
        <v>13466</v>
      </c>
      <c r="C5309" s="516" t="s">
        <v>13467</v>
      </c>
      <c r="D5309" s="516" t="s">
        <v>3</v>
      </c>
      <c r="E5309" s="518">
        <v>415.39</v>
      </c>
      <c r="F5309" s="516" t="s">
        <v>13404</v>
      </c>
      <c r="G5309" s="516" t="s">
        <v>13399</v>
      </c>
      <c r="H5309" s="516" t="s">
        <v>26907</v>
      </c>
    </row>
    <row r="5310" spans="1:8" x14ac:dyDescent="0.2">
      <c r="A5310" s="516" t="s">
        <v>14022</v>
      </c>
      <c r="B5310" s="516" t="s">
        <v>14022</v>
      </c>
      <c r="C5310" s="516" t="s">
        <v>14023</v>
      </c>
      <c r="D5310" s="516" t="s">
        <v>2</v>
      </c>
      <c r="E5310" s="518">
        <v>0.97</v>
      </c>
      <c r="F5310" s="516" t="s">
        <v>13404</v>
      </c>
      <c r="G5310" s="516" t="s">
        <v>13399</v>
      </c>
      <c r="H5310" s="516" t="s">
        <v>26907</v>
      </c>
    </row>
    <row r="5311" spans="1:8" x14ac:dyDescent="0.2">
      <c r="A5311" s="516" t="s">
        <v>16796</v>
      </c>
      <c r="B5311" s="516" t="s">
        <v>16796</v>
      </c>
      <c r="C5311" s="516" t="s">
        <v>16797</v>
      </c>
      <c r="D5311" s="516" t="s">
        <v>1</v>
      </c>
      <c r="E5311" s="518">
        <v>2702.4</v>
      </c>
      <c r="F5311" s="516" t="s">
        <v>13404</v>
      </c>
      <c r="G5311" s="516" t="s">
        <v>13399</v>
      </c>
      <c r="H5311" s="516" t="s">
        <v>26907</v>
      </c>
    </row>
    <row r="5312" spans="1:8" x14ac:dyDescent="0.2">
      <c r="A5312" s="516" t="s">
        <v>16798</v>
      </c>
      <c r="B5312" s="516" t="s">
        <v>16798</v>
      </c>
      <c r="C5312" s="516" t="s">
        <v>16799</v>
      </c>
      <c r="D5312" s="516" t="s">
        <v>1</v>
      </c>
      <c r="E5312" s="518">
        <v>581.75</v>
      </c>
      <c r="F5312" s="516" t="s">
        <v>13404</v>
      </c>
      <c r="G5312" s="516" t="s">
        <v>13399</v>
      </c>
      <c r="H5312" s="516" t="s">
        <v>26907</v>
      </c>
    </row>
    <row r="5313" spans="1:8" x14ac:dyDescent="0.2">
      <c r="A5313" s="516" t="s">
        <v>406</v>
      </c>
      <c r="B5313" s="516" t="s">
        <v>406</v>
      </c>
      <c r="C5313" s="516" t="s">
        <v>16800</v>
      </c>
      <c r="D5313" s="516" t="s">
        <v>1</v>
      </c>
      <c r="E5313" s="518">
        <v>5926.8</v>
      </c>
      <c r="F5313" s="516" t="s">
        <v>13404</v>
      </c>
      <c r="G5313" s="516" t="s">
        <v>13399</v>
      </c>
      <c r="H5313" s="516" t="s">
        <v>26907</v>
      </c>
    </row>
    <row r="5314" spans="1:8" x14ac:dyDescent="0.2">
      <c r="A5314" s="516" t="s">
        <v>16801</v>
      </c>
      <c r="B5314" s="516" t="s">
        <v>16801</v>
      </c>
      <c r="C5314" s="516" t="s">
        <v>16802</v>
      </c>
      <c r="D5314" s="516" t="s">
        <v>236</v>
      </c>
      <c r="E5314" s="518">
        <v>12.42</v>
      </c>
      <c r="F5314" s="516" t="s">
        <v>13404</v>
      </c>
      <c r="G5314" s="516" t="s">
        <v>13399</v>
      </c>
      <c r="H5314" s="516" t="s">
        <v>26907</v>
      </c>
    </row>
    <row r="5315" spans="1:8" x14ac:dyDescent="0.2">
      <c r="A5315" s="516" t="s">
        <v>16803</v>
      </c>
      <c r="B5315" s="516" t="s">
        <v>16803</v>
      </c>
      <c r="C5315" s="516" t="s">
        <v>16804</v>
      </c>
      <c r="D5315" s="516" t="s">
        <v>236</v>
      </c>
      <c r="E5315" s="518">
        <v>49.34</v>
      </c>
      <c r="F5315" s="516" t="s">
        <v>13404</v>
      </c>
      <c r="G5315" s="516" t="s">
        <v>13399</v>
      </c>
      <c r="H5315" s="516" t="s">
        <v>26907</v>
      </c>
    </row>
    <row r="5316" spans="1:8" x14ac:dyDescent="0.2">
      <c r="A5316" s="516" t="s">
        <v>16805</v>
      </c>
      <c r="B5316" s="516" t="s">
        <v>16805</v>
      </c>
      <c r="C5316" s="516" t="s">
        <v>16806</v>
      </c>
      <c r="D5316" s="516" t="s">
        <v>3</v>
      </c>
      <c r="E5316" s="518">
        <v>191.45</v>
      </c>
      <c r="F5316" s="516" t="s">
        <v>13404</v>
      </c>
      <c r="G5316" s="516" t="s">
        <v>13399</v>
      </c>
      <c r="H5316" s="516" t="s">
        <v>26907</v>
      </c>
    </row>
    <row r="5317" spans="1:8" x14ac:dyDescent="0.2">
      <c r="A5317" s="516" t="s">
        <v>16807</v>
      </c>
      <c r="B5317" s="516" t="s">
        <v>16807</v>
      </c>
      <c r="C5317" s="516" t="s">
        <v>16808</v>
      </c>
      <c r="D5317" s="516" t="s">
        <v>3</v>
      </c>
      <c r="E5317" s="518">
        <v>149.58000000000001</v>
      </c>
      <c r="F5317" s="516" t="s">
        <v>13404</v>
      </c>
      <c r="G5317" s="516" t="s">
        <v>13399</v>
      </c>
      <c r="H5317" s="516" t="s">
        <v>26907</v>
      </c>
    </row>
    <row r="5318" spans="1:8" x14ac:dyDescent="0.2">
      <c r="A5318" s="516" t="s">
        <v>16809</v>
      </c>
      <c r="B5318" s="516" t="s">
        <v>16809</v>
      </c>
      <c r="C5318" s="516" t="s">
        <v>16810</v>
      </c>
      <c r="D5318" s="516" t="s">
        <v>3</v>
      </c>
      <c r="E5318" s="518">
        <v>260.39</v>
      </c>
      <c r="F5318" s="516" t="s">
        <v>13404</v>
      </c>
      <c r="G5318" s="516" t="s">
        <v>13399</v>
      </c>
      <c r="H5318" s="516" t="s">
        <v>26907</v>
      </c>
    </row>
    <row r="5319" spans="1:8" x14ac:dyDescent="0.2">
      <c r="A5319" s="516" t="s">
        <v>407</v>
      </c>
      <c r="B5319" s="516" t="s">
        <v>407</v>
      </c>
      <c r="C5319" s="516" t="s">
        <v>7147</v>
      </c>
      <c r="D5319" s="516" t="s">
        <v>1</v>
      </c>
      <c r="E5319" s="518">
        <v>450.98</v>
      </c>
      <c r="F5319" s="516" t="s">
        <v>13404</v>
      </c>
      <c r="G5319" s="516" t="s">
        <v>13399</v>
      </c>
      <c r="H5319" s="516" t="s">
        <v>26907</v>
      </c>
    </row>
    <row r="5320" spans="1:8" x14ac:dyDescent="0.2">
      <c r="A5320" s="516" t="s">
        <v>409</v>
      </c>
      <c r="B5320" s="516" t="s">
        <v>409</v>
      </c>
      <c r="C5320" s="516" t="s">
        <v>14024</v>
      </c>
      <c r="D5320" s="516" t="s">
        <v>3</v>
      </c>
      <c r="E5320" s="518">
        <v>858</v>
      </c>
      <c r="F5320" s="516" t="s">
        <v>13404</v>
      </c>
      <c r="G5320" s="516" t="s">
        <v>13399</v>
      </c>
      <c r="H5320" s="516" t="s">
        <v>26907</v>
      </c>
    </row>
    <row r="5321" spans="1:8" x14ac:dyDescent="0.2">
      <c r="A5321" s="516" t="s">
        <v>8055</v>
      </c>
      <c r="B5321" s="516" t="s">
        <v>8055</v>
      </c>
      <c r="C5321" s="516" t="s">
        <v>8056</v>
      </c>
      <c r="D5321" s="516" t="s">
        <v>3</v>
      </c>
      <c r="E5321" s="518">
        <v>513.74</v>
      </c>
      <c r="F5321" s="516" t="s">
        <v>13404</v>
      </c>
      <c r="G5321" s="516" t="s">
        <v>13399</v>
      </c>
      <c r="H5321" s="516" t="s">
        <v>26907</v>
      </c>
    </row>
    <row r="5322" spans="1:8" x14ac:dyDescent="0.2">
      <c r="A5322" s="516" t="s">
        <v>12003</v>
      </c>
      <c r="B5322" s="516" t="s">
        <v>12003</v>
      </c>
      <c r="C5322" s="516" t="s">
        <v>12004</v>
      </c>
      <c r="D5322" s="516" t="s">
        <v>1</v>
      </c>
      <c r="E5322" s="518">
        <v>356.42</v>
      </c>
      <c r="F5322" s="516" t="s">
        <v>13404</v>
      </c>
      <c r="G5322" s="516" t="s">
        <v>13399</v>
      </c>
      <c r="H5322" s="516" t="s">
        <v>26907</v>
      </c>
    </row>
    <row r="5323" spans="1:8" x14ac:dyDescent="0.2">
      <c r="A5323" s="516" t="s">
        <v>12018</v>
      </c>
      <c r="B5323" s="516" t="s">
        <v>12018</v>
      </c>
      <c r="C5323" s="516" t="s">
        <v>12019</v>
      </c>
      <c r="D5323" s="516" t="s">
        <v>1</v>
      </c>
      <c r="E5323" s="518">
        <v>218.25</v>
      </c>
      <c r="F5323" s="516" t="s">
        <v>13404</v>
      </c>
      <c r="G5323" s="516" t="s">
        <v>13399</v>
      </c>
      <c r="H5323" s="516" t="s">
        <v>26907</v>
      </c>
    </row>
    <row r="5324" spans="1:8" x14ac:dyDescent="0.2">
      <c r="A5324" s="516" t="s">
        <v>12005</v>
      </c>
      <c r="B5324" s="516" t="s">
        <v>12005</v>
      </c>
      <c r="C5324" s="516" t="s">
        <v>12006</v>
      </c>
      <c r="D5324" s="516" t="s">
        <v>201</v>
      </c>
      <c r="E5324" s="518">
        <v>28.75</v>
      </c>
      <c r="F5324" s="516" t="s">
        <v>13404</v>
      </c>
      <c r="G5324" s="516" t="s">
        <v>13399</v>
      </c>
      <c r="H5324" s="516" t="s">
        <v>26907</v>
      </c>
    </row>
    <row r="5325" spans="1:8" x14ac:dyDescent="0.2">
      <c r="A5325" s="516" t="s">
        <v>12020</v>
      </c>
      <c r="B5325" s="516" t="s">
        <v>12020</v>
      </c>
      <c r="C5325" s="516" t="s">
        <v>12021</v>
      </c>
      <c r="D5325" s="516" t="s">
        <v>201</v>
      </c>
      <c r="E5325" s="518">
        <v>29.49</v>
      </c>
      <c r="F5325" s="516" t="s">
        <v>13404</v>
      </c>
      <c r="G5325" s="516" t="s">
        <v>13399</v>
      </c>
      <c r="H5325" s="516" t="s">
        <v>26907</v>
      </c>
    </row>
    <row r="5326" spans="1:8" x14ac:dyDescent="0.2">
      <c r="A5326" s="516" t="s">
        <v>12015</v>
      </c>
      <c r="B5326" s="516" t="s">
        <v>12015</v>
      </c>
      <c r="C5326" s="516" t="s">
        <v>16811</v>
      </c>
      <c r="D5326" s="516" t="s">
        <v>3</v>
      </c>
      <c r="E5326" s="518">
        <v>1009.8</v>
      </c>
      <c r="F5326" s="516" t="s">
        <v>13404</v>
      </c>
      <c r="G5326" s="516" t="s">
        <v>13399</v>
      </c>
      <c r="H5326" s="516" t="s">
        <v>26907</v>
      </c>
    </row>
    <row r="5327" spans="1:8" x14ac:dyDescent="0.2">
      <c r="A5327" s="516" t="s">
        <v>34484</v>
      </c>
      <c r="B5327" s="516" t="s">
        <v>7148</v>
      </c>
      <c r="C5327" s="516" t="s">
        <v>7149</v>
      </c>
      <c r="D5327" s="516" t="s">
        <v>3</v>
      </c>
      <c r="E5327" s="518">
        <v>9.5</v>
      </c>
      <c r="F5327" s="516" t="s">
        <v>13404</v>
      </c>
      <c r="G5327" s="516" t="s">
        <v>13399</v>
      </c>
      <c r="H5327" s="516" t="s">
        <v>26907</v>
      </c>
    </row>
    <row r="5328" spans="1:8" x14ac:dyDescent="0.2">
      <c r="A5328" s="516" t="s">
        <v>34485</v>
      </c>
      <c r="B5328" s="516" t="s">
        <v>14849</v>
      </c>
      <c r="C5328" s="516" t="s">
        <v>14850</v>
      </c>
      <c r="D5328" s="516" t="s">
        <v>1</v>
      </c>
      <c r="E5328" s="518">
        <v>0</v>
      </c>
      <c r="F5328" s="516" t="s">
        <v>13404</v>
      </c>
      <c r="G5328" s="516" t="s">
        <v>13399</v>
      </c>
      <c r="H5328" s="516" t="s">
        <v>26907</v>
      </c>
    </row>
    <row r="5329" spans="1:8" x14ac:dyDescent="0.2">
      <c r="A5329" s="516" t="s">
        <v>7157</v>
      </c>
      <c r="B5329" s="516" t="s">
        <v>7157</v>
      </c>
      <c r="C5329" s="516" t="s">
        <v>7158</v>
      </c>
      <c r="D5329" s="516" t="s">
        <v>162</v>
      </c>
      <c r="E5329" s="518">
        <v>5175</v>
      </c>
      <c r="F5329" s="516" t="s">
        <v>13404</v>
      </c>
      <c r="G5329" s="516" t="s">
        <v>13399</v>
      </c>
      <c r="H5329" s="516" t="s">
        <v>26907</v>
      </c>
    </row>
    <row r="5330" spans="1:8" x14ac:dyDescent="0.2">
      <c r="A5330" s="516" t="s">
        <v>8057</v>
      </c>
      <c r="B5330" s="516" t="s">
        <v>8057</v>
      </c>
      <c r="C5330" s="516" t="s">
        <v>14025</v>
      </c>
      <c r="D5330" s="516" t="s">
        <v>5</v>
      </c>
      <c r="E5330" s="518">
        <v>6.45</v>
      </c>
      <c r="F5330" s="516" t="s">
        <v>13404</v>
      </c>
      <c r="G5330" s="516" t="s">
        <v>13399</v>
      </c>
      <c r="H5330" s="516" t="s">
        <v>26907</v>
      </c>
    </row>
    <row r="5331" spans="1:8" x14ac:dyDescent="0.2">
      <c r="A5331" s="516" t="s">
        <v>410</v>
      </c>
      <c r="B5331" s="516" t="s">
        <v>410</v>
      </c>
      <c r="C5331" s="516" t="s">
        <v>14026</v>
      </c>
      <c r="D5331" s="516" t="s">
        <v>5</v>
      </c>
      <c r="E5331" s="518">
        <v>35.619999999999997</v>
      </c>
      <c r="F5331" s="516" t="s">
        <v>13404</v>
      </c>
      <c r="G5331" s="516" t="s">
        <v>13399</v>
      </c>
      <c r="H5331" s="516" t="s">
        <v>26907</v>
      </c>
    </row>
    <row r="5332" spans="1:8" x14ac:dyDescent="0.2">
      <c r="A5332" s="516" t="s">
        <v>14868</v>
      </c>
      <c r="B5332" s="516" t="s">
        <v>14868</v>
      </c>
      <c r="C5332" s="516" t="s">
        <v>14869</v>
      </c>
      <c r="D5332" s="516" t="s">
        <v>3</v>
      </c>
      <c r="E5332" s="518">
        <v>14.76</v>
      </c>
      <c r="F5332" s="516" t="s">
        <v>13404</v>
      </c>
      <c r="G5332" s="516" t="s">
        <v>13399</v>
      </c>
      <c r="H5332" s="516" t="s">
        <v>26907</v>
      </c>
    </row>
    <row r="5333" spans="1:8" x14ac:dyDescent="0.2">
      <c r="A5333" s="516" t="s">
        <v>14861</v>
      </c>
      <c r="B5333" s="516" t="s">
        <v>14861</v>
      </c>
      <c r="C5333" s="516" t="s">
        <v>14862</v>
      </c>
      <c r="D5333" s="516" t="s">
        <v>323</v>
      </c>
      <c r="E5333" s="518">
        <v>617.5</v>
      </c>
      <c r="F5333" s="516" t="s">
        <v>13404</v>
      </c>
      <c r="G5333" s="516" t="s">
        <v>13399</v>
      </c>
      <c r="H5333" s="516" t="s">
        <v>26907</v>
      </c>
    </row>
    <row r="5334" spans="1:8" x14ac:dyDescent="0.2">
      <c r="A5334" s="516" t="s">
        <v>14863</v>
      </c>
      <c r="B5334" s="516" t="s">
        <v>14863</v>
      </c>
      <c r="C5334" s="516" t="s">
        <v>14864</v>
      </c>
      <c r="D5334" s="516" t="s">
        <v>4</v>
      </c>
      <c r="E5334" s="518">
        <v>107.66</v>
      </c>
      <c r="F5334" s="516" t="s">
        <v>13404</v>
      </c>
      <c r="G5334" s="516" t="s">
        <v>13399</v>
      </c>
      <c r="H5334" s="516" t="s">
        <v>26907</v>
      </c>
    </row>
    <row r="5335" spans="1:8" x14ac:dyDescent="0.2">
      <c r="A5335" s="516" t="s">
        <v>14870</v>
      </c>
      <c r="B5335" s="516" t="s">
        <v>14870</v>
      </c>
      <c r="C5335" s="516" t="s">
        <v>14871</v>
      </c>
      <c r="D5335" s="516" t="s">
        <v>4</v>
      </c>
      <c r="E5335" s="518">
        <v>1700.97</v>
      </c>
      <c r="F5335" s="516" t="s">
        <v>13404</v>
      </c>
      <c r="G5335" s="516" t="s">
        <v>13399</v>
      </c>
      <c r="H5335" s="516" t="s">
        <v>26907</v>
      </c>
    </row>
    <row r="5336" spans="1:8" x14ac:dyDescent="0.2">
      <c r="A5336" s="516" t="s">
        <v>14859</v>
      </c>
      <c r="B5336" s="516" t="s">
        <v>14859</v>
      </c>
      <c r="C5336" s="516" t="s">
        <v>14860</v>
      </c>
      <c r="D5336" s="516" t="s">
        <v>323</v>
      </c>
      <c r="E5336" s="518">
        <v>70.349999999999994</v>
      </c>
      <c r="F5336" s="516" t="s">
        <v>13404</v>
      </c>
      <c r="G5336" s="516" t="s">
        <v>13399</v>
      </c>
      <c r="H5336" s="516" t="s">
        <v>26907</v>
      </c>
    </row>
    <row r="5337" spans="1:8" x14ac:dyDescent="0.2">
      <c r="A5337" s="516" t="s">
        <v>11244</v>
      </c>
      <c r="B5337" s="516" t="s">
        <v>14851</v>
      </c>
      <c r="C5337" s="516" t="s">
        <v>34414</v>
      </c>
      <c r="D5337" s="516" t="s">
        <v>5</v>
      </c>
      <c r="E5337" s="518">
        <v>0</v>
      </c>
      <c r="F5337" s="516" t="s">
        <v>13404</v>
      </c>
      <c r="G5337" s="516" t="s">
        <v>13399</v>
      </c>
      <c r="H5337" s="516" t="s">
        <v>26907</v>
      </c>
    </row>
    <row r="5338" spans="1:8" x14ac:dyDescent="0.2">
      <c r="A5338" s="516" t="s">
        <v>6999</v>
      </c>
      <c r="B5338" s="516" t="s">
        <v>6999</v>
      </c>
      <c r="C5338" s="516" t="s">
        <v>11660</v>
      </c>
      <c r="D5338" s="516" t="s">
        <v>162</v>
      </c>
      <c r="E5338" s="518">
        <v>7306.09</v>
      </c>
      <c r="F5338" s="516" t="s">
        <v>13398</v>
      </c>
      <c r="G5338" s="516" t="s">
        <v>13399</v>
      </c>
      <c r="H5338" s="516" t="s">
        <v>26907</v>
      </c>
    </row>
    <row r="5339" spans="1:8" x14ac:dyDescent="0.2">
      <c r="A5339" s="516" t="s">
        <v>7000</v>
      </c>
      <c r="B5339" s="516" t="s">
        <v>7000</v>
      </c>
      <c r="C5339" s="516" t="s">
        <v>11663</v>
      </c>
      <c r="D5339" s="516" t="s">
        <v>162</v>
      </c>
      <c r="E5339" s="518">
        <v>6076.44</v>
      </c>
      <c r="F5339" s="516" t="s">
        <v>13398</v>
      </c>
      <c r="G5339" s="516" t="s">
        <v>13399</v>
      </c>
      <c r="H5339" s="516" t="s">
        <v>26907</v>
      </c>
    </row>
    <row r="5340" spans="1:8" x14ac:dyDescent="0.2">
      <c r="A5340" s="516" t="s">
        <v>7001</v>
      </c>
      <c r="B5340" s="516" t="s">
        <v>7001</v>
      </c>
      <c r="C5340" s="516" t="s">
        <v>11673</v>
      </c>
      <c r="D5340" s="516" t="s">
        <v>162</v>
      </c>
      <c r="E5340" s="518">
        <v>4137.63</v>
      </c>
      <c r="F5340" s="516" t="s">
        <v>13398</v>
      </c>
      <c r="G5340" s="516" t="s">
        <v>13399</v>
      </c>
      <c r="H5340" s="516" t="s">
        <v>26907</v>
      </c>
    </row>
    <row r="5341" spans="1:8" x14ac:dyDescent="0.2">
      <c r="A5341" s="516" t="s">
        <v>7002</v>
      </c>
      <c r="B5341" s="516" t="s">
        <v>7002</v>
      </c>
      <c r="C5341" s="516" t="s">
        <v>11668</v>
      </c>
      <c r="D5341" s="516" t="s">
        <v>162</v>
      </c>
      <c r="E5341" s="518">
        <v>4415.63</v>
      </c>
      <c r="F5341" s="516" t="s">
        <v>13398</v>
      </c>
      <c r="G5341" s="516" t="s">
        <v>13399</v>
      </c>
      <c r="H5341" s="516" t="s">
        <v>26907</v>
      </c>
    </row>
    <row r="5342" spans="1:8" x14ac:dyDescent="0.2">
      <c r="A5342" s="516" t="s">
        <v>7003</v>
      </c>
      <c r="B5342" s="516" t="s">
        <v>7003</v>
      </c>
      <c r="C5342" s="516" t="s">
        <v>11666</v>
      </c>
      <c r="D5342" s="516" t="s">
        <v>162</v>
      </c>
      <c r="E5342" s="518">
        <v>4117.92</v>
      </c>
      <c r="F5342" s="516" t="s">
        <v>13398</v>
      </c>
      <c r="G5342" s="516" t="s">
        <v>13399</v>
      </c>
      <c r="H5342" s="516" t="s">
        <v>26907</v>
      </c>
    </row>
    <row r="5343" spans="1:8" x14ac:dyDescent="0.2">
      <c r="A5343" s="516" t="s">
        <v>7004</v>
      </c>
      <c r="B5343" s="516" t="s">
        <v>7004</v>
      </c>
      <c r="C5343" s="516" t="s">
        <v>11667</v>
      </c>
      <c r="D5343" s="516" t="s">
        <v>162</v>
      </c>
      <c r="E5343" s="518">
        <v>4977.8100000000004</v>
      </c>
      <c r="F5343" s="516" t="s">
        <v>13398</v>
      </c>
      <c r="G5343" s="516" t="s">
        <v>13399</v>
      </c>
      <c r="H5343" s="516" t="s">
        <v>26907</v>
      </c>
    </row>
    <row r="5344" spans="1:8" x14ac:dyDescent="0.2">
      <c r="A5344" s="516" t="s">
        <v>7005</v>
      </c>
      <c r="B5344" s="516" t="s">
        <v>7005</v>
      </c>
      <c r="C5344" s="516" t="s">
        <v>11659</v>
      </c>
      <c r="D5344" s="516" t="s">
        <v>162</v>
      </c>
      <c r="E5344" s="518">
        <v>4567.1499999999996</v>
      </c>
      <c r="F5344" s="516" t="s">
        <v>13398</v>
      </c>
      <c r="G5344" s="516" t="s">
        <v>13399</v>
      </c>
      <c r="H5344" s="516" t="s">
        <v>26907</v>
      </c>
    </row>
    <row r="5345" spans="1:8" x14ac:dyDescent="0.2">
      <c r="A5345" s="516" t="s">
        <v>7006</v>
      </c>
      <c r="B5345" s="516" t="s">
        <v>7006</v>
      </c>
      <c r="C5345" s="516" t="s">
        <v>13963</v>
      </c>
      <c r="D5345" s="516" t="s">
        <v>162</v>
      </c>
      <c r="E5345" s="518">
        <v>3779.52</v>
      </c>
      <c r="F5345" s="516" t="s">
        <v>13398</v>
      </c>
      <c r="G5345" s="516" t="s">
        <v>13399</v>
      </c>
      <c r="H5345" s="516" t="s">
        <v>26907</v>
      </c>
    </row>
    <row r="5346" spans="1:8" x14ac:dyDescent="0.2">
      <c r="A5346" s="516" t="s">
        <v>7150</v>
      </c>
      <c r="B5346" s="516" t="s">
        <v>7150</v>
      </c>
      <c r="C5346" s="516" t="s">
        <v>11665</v>
      </c>
      <c r="D5346" s="516" t="s">
        <v>162</v>
      </c>
      <c r="E5346" s="518">
        <v>34040.870000000003</v>
      </c>
      <c r="F5346" s="516" t="s">
        <v>13398</v>
      </c>
      <c r="G5346" s="516" t="s">
        <v>13399</v>
      </c>
      <c r="H5346" s="516" t="s">
        <v>26907</v>
      </c>
    </row>
    <row r="5347" spans="1:8" x14ac:dyDescent="0.2">
      <c r="A5347" s="516" t="s">
        <v>7151</v>
      </c>
      <c r="B5347" s="516" t="s">
        <v>7151</v>
      </c>
      <c r="C5347" s="516" t="s">
        <v>13964</v>
      </c>
      <c r="D5347" s="516" t="s">
        <v>162</v>
      </c>
      <c r="E5347" s="518">
        <v>29601.67</v>
      </c>
      <c r="F5347" s="516" t="s">
        <v>13398</v>
      </c>
      <c r="G5347" s="516" t="s">
        <v>13399</v>
      </c>
      <c r="H5347" s="516" t="s">
        <v>26907</v>
      </c>
    </row>
    <row r="5348" spans="1:8" x14ac:dyDescent="0.2">
      <c r="A5348" s="516" t="s">
        <v>11483</v>
      </c>
      <c r="B5348" s="516" t="s">
        <v>11483</v>
      </c>
      <c r="C5348" s="516" t="s">
        <v>11923</v>
      </c>
      <c r="D5348" s="516" t="s">
        <v>162</v>
      </c>
      <c r="E5348" s="518">
        <v>29601.67</v>
      </c>
      <c r="F5348" s="516" t="s">
        <v>13398</v>
      </c>
      <c r="G5348" s="516" t="s">
        <v>13399</v>
      </c>
      <c r="H5348" s="516" t="s">
        <v>26907</v>
      </c>
    </row>
    <row r="5349" spans="1:8" x14ac:dyDescent="0.2">
      <c r="A5349" s="516" t="s">
        <v>7152</v>
      </c>
      <c r="B5349" s="516" t="s">
        <v>7152</v>
      </c>
      <c r="C5349" s="516" t="s">
        <v>13965</v>
      </c>
      <c r="D5349" s="516" t="s">
        <v>162</v>
      </c>
      <c r="E5349" s="518">
        <v>29601.67</v>
      </c>
      <c r="F5349" s="516" t="s">
        <v>13398</v>
      </c>
      <c r="G5349" s="516" t="s">
        <v>13399</v>
      </c>
      <c r="H5349" s="516" t="s">
        <v>26907</v>
      </c>
    </row>
    <row r="5350" spans="1:8" x14ac:dyDescent="0.2">
      <c r="A5350" s="516" t="s">
        <v>7153</v>
      </c>
      <c r="B5350" s="516" t="s">
        <v>7153</v>
      </c>
      <c r="C5350" s="516" t="s">
        <v>13966</v>
      </c>
      <c r="D5350" s="516" t="s">
        <v>162</v>
      </c>
      <c r="E5350" s="518">
        <v>29601.67</v>
      </c>
      <c r="F5350" s="516" t="s">
        <v>13398</v>
      </c>
      <c r="G5350" s="516" t="s">
        <v>13399</v>
      </c>
      <c r="H5350" s="516" t="s">
        <v>26907</v>
      </c>
    </row>
    <row r="5351" spans="1:8" x14ac:dyDescent="0.2">
      <c r="A5351" s="516" t="s">
        <v>7154</v>
      </c>
      <c r="B5351" s="516" t="s">
        <v>7154</v>
      </c>
      <c r="C5351" s="516" t="s">
        <v>13967</v>
      </c>
      <c r="D5351" s="516" t="s">
        <v>162</v>
      </c>
      <c r="E5351" s="518">
        <v>29601.67</v>
      </c>
      <c r="F5351" s="516" t="s">
        <v>13398</v>
      </c>
      <c r="G5351" s="516" t="s">
        <v>13399</v>
      </c>
      <c r="H5351" s="516" t="s">
        <v>26907</v>
      </c>
    </row>
    <row r="5352" spans="1:8" x14ac:dyDescent="0.2">
      <c r="A5352" s="516" t="s">
        <v>7155</v>
      </c>
      <c r="B5352" s="516" t="s">
        <v>7155</v>
      </c>
      <c r="C5352" s="516" t="s">
        <v>13968</v>
      </c>
      <c r="D5352" s="516" t="s">
        <v>162</v>
      </c>
      <c r="E5352" s="518">
        <v>29601.67</v>
      </c>
      <c r="F5352" s="516" t="s">
        <v>13398</v>
      </c>
      <c r="G5352" s="516" t="s">
        <v>13399</v>
      </c>
      <c r="H5352" s="516" t="s">
        <v>26907</v>
      </c>
    </row>
    <row r="5353" spans="1:8" x14ac:dyDescent="0.2">
      <c r="A5353" s="516" t="s">
        <v>12222</v>
      </c>
      <c r="B5353" s="516" t="s">
        <v>12222</v>
      </c>
      <c r="C5353" s="516" t="s">
        <v>12223</v>
      </c>
      <c r="D5353" s="516" t="s">
        <v>162</v>
      </c>
      <c r="E5353" s="518">
        <v>24303.89</v>
      </c>
      <c r="F5353" s="516" t="s">
        <v>13398</v>
      </c>
      <c r="G5353" s="516" t="s">
        <v>13399</v>
      </c>
      <c r="H5353" s="516" t="s">
        <v>26907</v>
      </c>
    </row>
    <row r="5354" spans="1:8" x14ac:dyDescent="0.2">
      <c r="A5354" s="516" t="s">
        <v>12224</v>
      </c>
      <c r="B5354" s="516" t="s">
        <v>12224</v>
      </c>
      <c r="C5354" s="516" t="s">
        <v>12225</v>
      </c>
      <c r="D5354" s="516" t="s">
        <v>162</v>
      </c>
      <c r="E5354" s="518">
        <v>20653.07</v>
      </c>
      <c r="F5354" s="516" t="s">
        <v>13398</v>
      </c>
      <c r="G5354" s="516" t="s">
        <v>13399</v>
      </c>
      <c r="H5354" s="516" t="s">
        <v>26907</v>
      </c>
    </row>
    <row r="5355" spans="1:8" x14ac:dyDescent="0.2">
      <c r="A5355" s="516" t="s">
        <v>7156</v>
      </c>
      <c r="B5355" s="516" t="s">
        <v>7156</v>
      </c>
      <c r="C5355" s="516" t="s">
        <v>11674</v>
      </c>
      <c r="D5355" s="516" t="s">
        <v>162</v>
      </c>
      <c r="E5355" s="518">
        <v>22647.34</v>
      </c>
      <c r="F5355" s="516" t="s">
        <v>13398</v>
      </c>
      <c r="G5355" s="516" t="s">
        <v>13399</v>
      </c>
      <c r="H5355" s="516" t="s">
        <v>26907</v>
      </c>
    </row>
    <row r="5356" spans="1:8" x14ac:dyDescent="0.2">
      <c r="A5356" s="516" t="s">
        <v>34415</v>
      </c>
      <c r="B5356" s="516" t="s">
        <v>34415</v>
      </c>
      <c r="C5356" s="516" t="s">
        <v>34416</v>
      </c>
      <c r="D5356" s="516" t="s">
        <v>162</v>
      </c>
      <c r="E5356" s="518">
        <v>6932.24</v>
      </c>
      <c r="F5356" s="516" t="s">
        <v>13398</v>
      </c>
      <c r="G5356" s="516" t="s">
        <v>13399</v>
      </c>
      <c r="H5356" s="516" t="s">
        <v>26907</v>
      </c>
    </row>
    <row r="5357" spans="1:8" x14ac:dyDescent="0.2">
      <c r="A5357" s="516" t="s">
        <v>14846</v>
      </c>
      <c r="B5357" s="516" t="s">
        <v>14846</v>
      </c>
      <c r="C5357" s="516" t="s">
        <v>34417</v>
      </c>
      <c r="D5357" s="516" t="s">
        <v>1</v>
      </c>
      <c r="E5357" s="518">
        <v>0</v>
      </c>
      <c r="F5357" s="516" t="s">
        <v>13398</v>
      </c>
      <c r="G5357" s="516" t="s">
        <v>13399</v>
      </c>
      <c r="H5357" s="516" t="s">
        <v>26907</v>
      </c>
    </row>
    <row r="5358" spans="1:8" x14ac:dyDescent="0.2">
      <c r="A5358" s="516" t="s">
        <v>14840</v>
      </c>
      <c r="B5358" s="516" t="s">
        <v>14840</v>
      </c>
      <c r="C5358" s="516" t="s">
        <v>34417</v>
      </c>
      <c r="D5358" s="516" t="s">
        <v>1</v>
      </c>
      <c r="E5358" s="518">
        <v>0</v>
      </c>
      <c r="F5358" s="516" t="s">
        <v>13398</v>
      </c>
      <c r="G5358" s="516" t="s">
        <v>13399</v>
      </c>
      <c r="H5358" s="516" t="s">
        <v>26907</v>
      </c>
    </row>
    <row r="5359" spans="1:8" x14ac:dyDescent="0.2">
      <c r="A5359" s="516" t="s">
        <v>14843</v>
      </c>
      <c r="B5359" s="516" t="s">
        <v>14843</v>
      </c>
      <c r="C5359" s="516" t="s">
        <v>34417</v>
      </c>
      <c r="D5359" s="516" t="s">
        <v>1</v>
      </c>
      <c r="E5359" s="518">
        <v>0</v>
      </c>
      <c r="F5359" s="516" t="s">
        <v>13398</v>
      </c>
      <c r="G5359" s="516" t="s">
        <v>13399</v>
      </c>
      <c r="H5359" s="516" t="s">
        <v>26907</v>
      </c>
    </row>
    <row r="5360" spans="1:8" x14ac:dyDescent="0.2">
      <c r="A5360" s="516" t="s">
        <v>14841</v>
      </c>
      <c r="B5360" s="516" t="s">
        <v>14841</v>
      </c>
      <c r="C5360" s="516" t="s">
        <v>34417</v>
      </c>
      <c r="D5360" s="516" t="s">
        <v>1</v>
      </c>
      <c r="E5360" s="518">
        <v>0</v>
      </c>
      <c r="F5360" s="516" t="s">
        <v>13398</v>
      </c>
      <c r="G5360" s="516" t="s">
        <v>13399</v>
      </c>
      <c r="H5360" s="516" t="s">
        <v>26907</v>
      </c>
    </row>
    <row r="5361" spans="1:8" x14ac:dyDescent="0.2">
      <c r="A5361" s="516" t="s">
        <v>14836</v>
      </c>
      <c r="B5361" s="516" t="s">
        <v>14836</v>
      </c>
      <c r="C5361" s="516" t="s">
        <v>34417</v>
      </c>
      <c r="D5361" s="516" t="s">
        <v>1</v>
      </c>
      <c r="E5361" s="518">
        <v>0</v>
      </c>
      <c r="F5361" s="516" t="s">
        <v>13398</v>
      </c>
      <c r="G5361" s="516" t="s">
        <v>13399</v>
      </c>
      <c r="H5361" s="516" t="s">
        <v>26907</v>
      </c>
    </row>
    <row r="5362" spans="1:8" x14ac:dyDescent="0.2">
      <c r="A5362" s="516" t="s">
        <v>14842</v>
      </c>
      <c r="B5362" s="516" t="s">
        <v>14842</v>
      </c>
      <c r="C5362" s="516" t="s">
        <v>34418</v>
      </c>
      <c r="D5362" s="516" t="s">
        <v>1</v>
      </c>
      <c r="E5362" s="518">
        <v>0</v>
      </c>
      <c r="F5362" s="516" t="s">
        <v>13398</v>
      </c>
      <c r="G5362" s="516" t="s">
        <v>13399</v>
      </c>
      <c r="H5362" s="516" t="s">
        <v>26907</v>
      </c>
    </row>
    <row r="5363" spans="1:8" x14ac:dyDescent="0.2">
      <c r="A5363" s="516" t="s">
        <v>14838</v>
      </c>
      <c r="B5363" s="516" t="s">
        <v>14838</v>
      </c>
      <c r="C5363" s="516" t="s">
        <v>34417</v>
      </c>
      <c r="D5363" s="516" t="s">
        <v>1</v>
      </c>
      <c r="E5363" s="518">
        <v>0</v>
      </c>
      <c r="F5363" s="516" t="s">
        <v>13398</v>
      </c>
      <c r="G5363" s="516" t="s">
        <v>13399</v>
      </c>
      <c r="H5363" s="516" t="s">
        <v>26907</v>
      </c>
    </row>
    <row r="5364" spans="1:8" x14ac:dyDescent="0.2">
      <c r="A5364" s="516" t="s">
        <v>14834</v>
      </c>
      <c r="B5364" s="516" t="s">
        <v>14834</v>
      </c>
      <c r="C5364" s="516" t="s">
        <v>34419</v>
      </c>
      <c r="D5364" s="516" t="s">
        <v>1</v>
      </c>
      <c r="E5364" s="518">
        <v>0</v>
      </c>
      <c r="F5364" s="516" t="s">
        <v>13398</v>
      </c>
      <c r="G5364" s="516" t="s">
        <v>13399</v>
      </c>
      <c r="H5364" s="516" t="s">
        <v>26907</v>
      </c>
    </row>
    <row r="5365" spans="1:8" x14ac:dyDescent="0.2">
      <c r="A5365" s="516" t="s">
        <v>14835</v>
      </c>
      <c r="B5365" s="516" t="s">
        <v>14835</v>
      </c>
      <c r="C5365" s="516" t="s">
        <v>34419</v>
      </c>
      <c r="D5365" s="516" t="s">
        <v>1</v>
      </c>
      <c r="E5365" s="518">
        <v>0</v>
      </c>
      <c r="F5365" s="516" t="s">
        <v>13398</v>
      </c>
      <c r="G5365" s="516" t="s">
        <v>13399</v>
      </c>
      <c r="H5365" s="516" t="s">
        <v>26907</v>
      </c>
    </row>
    <row r="5366" spans="1:8" x14ac:dyDescent="0.2">
      <c r="A5366" s="516" t="s">
        <v>14839</v>
      </c>
      <c r="B5366" s="516" t="s">
        <v>14839</v>
      </c>
      <c r="C5366" s="516" t="s">
        <v>34419</v>
      </c>
      <c r="D5366" s="516" t="s">
        <v>1</v>
      </c>
      <c r="E5366" s="518">
        <v>0</v>
      </c>
      <c r="F5366" s="516" t="s">
        <v>13398</v>
      </c>
      <c r="G5366" s="516" t="s">
        <v>13399</v>
      </c>
      <c r="H5366" s="516" t="s">
        <v>26907</v>
      </c>
    </row>
    <row r="5367" spans="1:8" x14ac:dyDescent="0.2">
      <c r="A5367" s="516" t="s">
        <v>14844</v>
      </c>
      <c r="B5367" s="516" t="s">
        <v>14844</v>
      </c>
      <c r="C5367" s="516" t="s">
        <v>34419</v>
      </c>
      <c r="D5367" s="516" t="s">
        <v>1</v>
      </c>
      <c r="E5367" s="518">
        <v>0</v>
      </c>
      <c r="F5367" s="516" t="s">
        <v>13398</v>
      </c>
      <c r="G5367" s="516" t="s">
        <v>13399</v>
      </c>
      <c r="H5367" s="516" t="s">
        <v>26907</v>
      </c>
    </row>
    <row r="5368" spans="1:8" x14ac:dyDescent="0.2">
      <c r="A5368" s="516" t="s">
        <v>14845</v>
      </c>
      <c r="B5368" s="516" t="s">
        <v>14845</v>
      </c>
      <c r="C5368" s="516" t="s">
        <v>34419</v>
      </c>
      <c r="D5368" s="516" t="s">
        <v>1</v>
      </c>
      <c r="E5368" s="518">
        <v>0</v>
      </c>
      <c r="F5368" s="516" t="s">
        <v>13398</v>
      </c>
      <c r="G5368" s="516" t="s">
        <v>13399</v>
      </c>
      <c r="H5368" s="516" t="s">
        <v>26907</v>
      </c>
    </row>
    <row r="5369" spans="1:8" x14ac:dyDescent="0.2">
      <c r="A5369" s="516" t="s">
        <v>34486</v>
      </c>
      <c r="B5369" s="516" t="s">
        <v>14837</v>
      </c>
      <c r="C5369" s="516" t="s">
        <v>34420</v>
      </c>
      <c r="D5369" s="516" t="s">
        <v>1</v>
      </c>
      <c r="E5369" s="518">
        <v>0</v>
      </c>
      <c r="F5369" s="516" t="s">
        <v>13398</v>
      </c>
      <c r="G5369" s="516" t="s">
        <v>13399</v>
      </c>
      <c r="H5369" s="516" t="s">
        <v>26907</v>
      </c>
    </row>
    <row r="5370" spans="1:8" x14ac:dyDescent="0.2">
      <c r="A5370" s="516" t="s">
        <v>7159</v>
      </c>
      <c r="B5370" s="516" t="s">
        <v>7159</v>
      </c>
      <c r="C5370" s="516" t="s">
        <v>11670</v>
      </c>
      <c r="D5370" s="516" t="s">
        <v>162</v>
      </c>
      <c r="E5370" s="518">
        <v>6895.34</v>
      </c>
      <c r="F5370" s="516" t="s">
        <v>13398</v>
      </c>
      <c r="G5370" s="516" t="s">
        <v>13399</v>
      </c>
      <c r="H5370" s="516" t="s">
        <v>26907</v>
      </c>
    </row>
    <row r="5371" spans="1:8" x14ac:dyDescent="0.2">
      <c r="A5371" s="516" t="s">
        <v>7160</v>
      </c>
      <c r="B5371" s="516" t="s">
        <v>7160</v>
      </c>
      <c r="C5371" s="516" t="s">
        <v>34421</v>
      </c>
      <c r="D5371" s="516" t="s">
        <v>162</v>
      </c>
      <c r="E5371" s="518">
        <v>4117.92</v>
      </c>
      <c r="F5371" s="516" t="s">
        <v>13398</v>
      </c>
      <c r="G5371" s="516" t="s">
        <v>13399</v>
      </c>
      <c r="H5371" s="516" t="s">
        <v>26907</v>
      </c>
    </row>
    <row r="5372" spans="1:8" x14ac:dyDescent="0.2">
      <c r="A5372" s="516" t="s">
        <v>7161</v>
      </c>
      <c r="B5372" s="516" t="s">
        <v>7161</v>
      </c>
      <c r="C5372" s="516" t="s">
        <v>13969</v>
      </c>
      <c r="D5372" s="516" t="s">
        <v>162</v>
      </c>
      <c r="E5372" s="518">
        <v>4117.92</v>
      </c>
      <c r="F5372" s="516" t="s">
        <v>13398</v>
      </c>
      <c r="G5372" s="516" t="s">
        <v>13399</v>
      </c>
      <c r="H5372" s="516" t="s">
        <v>26907</v>
      </c>
    </row>
    <row r="5373" spans="1:8" x14ac:dyDescent="0.2">
      <c r="A5373" s="516" t="s">
        <v>7162</v>
      </c>
      <c r="B5373" s="516" t="s">
        <v>7162</v>
      </c>
      <c r="C5373" s="516" t="s">
        <v>11669</v>
      </c>
      <c r="D5373" s="516" t="s">
        <v>162</v>
      </c>
      <c r="E5373" s="518">
        <v>5447.28</v>
      </c>
      <c r="F5373" s="516" t="s">
        <v>13398</v>
      </c>
      <c r="G5373" s="516" t="s">
        <v>13399</v>
      </c>
      <c r="H5373" s="516" t="s">
        <v>26907</v>
      </c>
    </row>
    <row r="5374" spans="1:8" x14ac:dyDescent="0.2">
      <c r="A5374" s="516" t="s">
        <v>34422</v>
      </c>
      <c r="B5374" s="516" t="s">
        <v>34422</v>
      </c>
      <c r="C5374" s="516" t="s">
        <v>34423</v>
      </c>
      <c r="D5374" s="516" t="s">
        <v>162</v>
      </c>
      <c r="E5374" s="518">
        <v>4879.1000000000004</v>
      </c>
      <c r="F5374" s="516" t="s">
        <v>13398</v>
      </c>
      <c r="G5374" s="516" t="s">
        <v>13399</v>
      </c>
      <c r="H5374" s="516" t="s">
        <v>26907</v>
      </c>
    </row>
    <row r="5375" spans="1:8" x14ac:dyDescent="0.2">
      <c r="A5375" s="516" t="s">
        <v>7163</v>
      </c>
      <c r="B5375" s="516" t="s">
        <v>7163</v>
      </c>
      <c r="C5375" s="516" t="s">
        <v>34424</v>
      </c>
      <c r="D5375" s="516" t="s">
        <v>162</v>
      </c>
      <c r="E5375" s="518">
        <v>5618.85</v>
      </c>
      <c r="F5375" s="516" t="s">
        <v>13398</v>
      </c>
      <c r="G5375" s="516" t="s">
        <v>13399</v>
      </c>
      <c r="H5375" s="516" t="s">
        <v>26907</v>
      </c>
    </row>
    <row r="5376" spans="1:8" x14ac:dyDescent="0.2">
      <c r="A5376" s="516" t="s">
        <v>14847</v>
      </c>
      <c r="B5376" s="516" t="s">
        <v>14847</v>
      </c>
      <c r="C5376" s="516" t="s">
        <v>14848</v>
      </c>
      <c r="D5376" s="516" t="s">
        <v>162</v>
      </c>
      <c r="E5376" s="518">
        <v>5618.85</v>
      </c>
      <c r="F5376" s="516" t="s">
        <v>13398</v>
      </c>
      <c r="G5376" s="516" t="s">
        <v>13399</v>
      </c>
      <c r="H5376" s="516" t="s">
        <v>26907</v>
      </c>
    </row>
    <row r="5377" spans="1:8" x14ac:dyDescent="0.2">
      <c r="A5377" s="516" t="s">
        <v>7164</v>
      </c>
      <c r="B5377" s="516" t="s">
        <v>7164</v>
      </c>
      <c r="C5377" s="516" t="s">
        <v>11664</v>
      </c>
      <c r="D5377" s="516" t="s">
        <v>162</v>
      </c>
      <c r="E5377" s="518">
        <v>9178.61</v>
      </c>
      <c r="F5377" s="516" t="s">
        <v>13398</v>
      </c>
      <c r="G5377" s="516" t="s">
        <v>13399</v>
      </c>
      <c r="H5377" s="516" t="s">
        <v>26907</v>
      </c>
    </row>
    <row r="5378" spans="1:8" x14ac:dyDescent="0.2">
      <c r="A5378" s="516" t="s">
        <v>7165</v>
      </c>
      <c r="B5378" s="516" t="s">
        <v>7165</v>
      </c>
      <c r="C5378" s="516" t="s">
        <v>13970</v>
      </c>
      <c r="D5378" s="516" t="s">
        <v>162</v>
      </c>
      <c r="E5378" s="518">
        <v>6669.88</v>
      </c>
      <c r="F5378" s="516" t="s">
        <v>13398</v>
      </c>
      <c r="G5378" s="516" t="s">
        <v>13399</v>
      </c>
      <c r="H5378" s="516" t="s">
        <v>26907</v>
      </c>
    </row>
    <row r="5379" spans="1:8" x14ac:dyDescent="0.2">
      <c r="A5379" s="516" t="s">
        <v>7166</v>
      </c>
      <c r="B5379" s="516" t="s">
        <v>7166</v>
      </c>
      <c r="C5379" s="516" t="s">
        <v>11671</v>
      </c>
      <c r="D5379" s="516" t="s">
        <v>162</v>
      </c>
      <c r="E5379" s="518">
        <v>22589.58</v>
      </c>
      <c r="F5379" s="516" t="s">
        <v>13398</v>
      </c>
      <c r="G5379" s="516" t="s">
        <v>13399</v>
      </c>
      <c r="H5379" s="516" t="s">
        <v>26907</v>
      </c>
    </row>
    <row r="5380" spans="1:8" x14ac:dyDescent="0.2">
      <c r="A5380" s="516" t="s">
        <v>7167</v>
      </c>
      <c r="B5380" s="516" t="s">
        <v>7167</v>
      </c>
      <c r="C5380" s="516" t="s">
        <v>14833</v>
      </c>
      <c r="D5380" s="516" t="s">
        <v>162</v>
      </c>
      <c r="E5380" s="518">
        <v>4117.92</v>
      </c>
      <c r="F5380" s="516" t="s">
        <v>13398</v>
      </c>
      <c r="G5380" s="516" t="s">
        <v>13399</v>
      </c>
      <c r="H5380" s="516" t="s">
        <v>26907</v>
      </c>
    </row>
    <row r="5381" spans="1:8" x14ac:dyDescent="0.2">
      <c r="A5381" s="516" t="s">
        <v>7168</v>
      </c>
      <c r="B5381" s="516" t="s">
        <v>7168</v>
      </c>
      <c r="C5381" s="516" t="s">
        <v>11672</v>
      </c>
      <c r="D5381" s="516" t="s">
        <v>162</v>
      </c>
      <c r="E5381" s="518">
        <v>4415.63</v>
      </c>
      <c r="F5381" s="516" t="s">
        <v>13398</v>
      </c>
      <c r="G5381" s="516" t="s">
        <v>13399</v>
      </c>
      <c r="H5381" s="516" t="s">
        <v>26907</v>
      </c>
    </row>
    <row r="5382" spans="1:8" x14ac:dyDescent="0.2">
      <c r="A5382" s="516" t="s">
        <v>7169</v>
      </c>
      <c r="B5382" s="516" t="s">
        <v>7169</v>
      </c>
      <c r="C5382" s="516" t="s">
        <v>13971</v>
      </c>
      <c r="D5382" s="516" t="s">
        <v>162</v>
      </c>
      <c r="E5382" s="518">
        <v>4415.63</v>
      </c>
      <c r="F5382" s="516" t="s">
        <v>13398</v>
      </c>
      <c r="G5382" s="516" t="s">
        <v>13399</v>
      </c>
      <c r="H5382" s="516" t="s">
        <v>26907</v>
      </c>
    </row>
    <row r="5383" spans="1:8" x14ac:dyDescent="0.2">
      <c r="A5383" s="516" t="s">
        <v>7170</v>
      </c>
      <c r="B5383" s="516" t="s">
        <v>7170</v>
      </c>
      <c r="C5383" s="516" t="s">
        <v>11661</v>
      </c>
      <c r="D5383" s="516" t="s">
        <v>162</v>
      </c>
      <c r="E5383" s="518">
        <v>4415.63</v>
      </c>
      <c r="F5383" s="516" t="s">
        <v>13398</v>
      </c>
      <c r="G5383" s="516" t="s">
        <v>13399</v>
      </c>
      <c r="H5383" s="516" t="s">
        <v>26907</v>
      </c>
    </row>
    <row r="5384" spans="1:8" x14ac:dyDescent="0.2">
      <c r="A5384" s="516" t="s">
        <v>7171</v>
      </c>
      <c r="B5384" s="516" t="s">
        <v>7171</v>
      </c>
      <c r="C5384" s="516" t="s">
        <v>11662</v>
      </c>
      <c r="D5384" s="516" t="s">
        <v>162</v>
      </c>
      <c r="E5384" s="518">
        <v>4415.63</v>
      </c>
      <c r="F5384" s="516" t="s">
        <v>13398</v>
      </c>
      <c r="G5384" s="516" t="s">
        <v>13399</v>
      </c>
      <c r="H5384" s="516" t="s">
        <v>26907</v>
      </c>
    </row>
    <row r="5385" spans="1:8" x14ac:dyDescent="0.2">
      <c r="A5385" s="516" t="s">
        <v>203</v>
      </c>
      <c r="B5385" s="516" t="s">
        <v>203</v>
      </c>
      <c r="C5385" s="516" t="s">
        <v>13936</v>
      </c>
      <c r="D5385" s="516" t="s">
        <v>162</v>
      </c>
      <c r="E5385" s="518">
        <v>4302.21</v>
      </c>
      <c r="F5385" s="516" t="s">
        <v>13400</v>
      </c>
      <c r="G5385" s="516" t="s">
        <v>13399</v>
      </c>
      <c r="H5385" s="516" t="s">
        <v>26907</v>
      </c>
    </row>
    <row r="5386" spans="1:8" x14ac:dyDescent="0.2">
      <c r="A5386" s="516" t="s">
        <v>204</v>
      </c>
      <c r="B5386" s="516" t="s">
        <v>204</v>
      </c>
      <c r="C5386" s="516" t="s">
        <v>13937</v>
      </c>
      <c r="D5386" s="516" t="s">
        <v>162</v>
      </c>
      <c r="E5386" s="518">
        <v>1101.6500000000001</v>
      </c>
      <c r="F5386" s="516" t="s">
        <v>13400</v>
      </c>
      <c r="G5386" s="516" t="s">
        <v>13399</v>
      </c>
      <c r="H5386" s="516" t="s">
        <v>26907</v>
      </c>
    </row>
    <row r="5387" spans="1:8" x14ac:dyDescent="0.2">
      <c r="A5387" s="516" t="s">
        <v>205</v>
      </c>
      <c r="B5387" s="516" t="s">
        <v>205</v>
      </c>
      <c r="C5387" s="516" t="s">
        <v>13938</v>
      </c>
      <c r="D5387" s="516" t="s">
        <v>162</v>
      </c>
      <c r="E5387" s="518">
        <v>3458.63</v>
      </c>
      <c r="F5387" s="516" t="s">
        <v>13400</v>
      </c>
      <c r="G5387" s="516" t="s">
        <v>13399</v>
      </c>
      <c r="H5387" s="516" t="s">
        <v>26907</v>
      </c>
    </row>
    <row r="5388" spans="1:8" x14ac:dyDescent="0.2">
      <c r="A5388" s="516" t="s">
        <v>8047</v>
      </c>
      <c r="B5388" s="516" t="s">
        <v>8047</v>
      </c>
      <c r="C5388" s="516" t="s">
        <v>13939</v>
      </c>
      <c r="D5388" s="516" t="s">
        <v>162</v>
      </c>
      <c r="E5388" s="518">
        <v>5641.29</v>
      </c>
      <c r="F5388" s="516" t="s">
        <v>13400</v>
      </c>
      <c r="G5388" s="516" t="s">
        <v>13399</v>
      </c>
      <c r="H5388" s="516" t="s">
        <v>26907</v>
      </c>
    </row>
    <row r="5389" spans="1:8" x14ac:dyDescent="0.2">
      <c r="A5389" s="516" t="s">
        <v>8048</v>
      </c>
      <c r="B5389" s="516" t="s">
        <v>8048</v>
      </c>
      <c r="C5389" s="516" t="s">
        <v>13940</v>
      </c>
      <c r="D5389" s="516" t="s">
        <v>162</v>
      </c>
      <c r="E5389" s="518">
        <v>4445.72</v>
      </c>
      <c r="F5389" s="516" t="s">
        <v>13400</v>
      </c>
      <c r="G5389" s="516" t="s">
        <v>13399</v>
      </c>
      <c r="H5389" s="516" t="s">
        <v>26907</v>
      </c>
    </row>
    <row r="5390" spans="1:8" x14ac:dyDescent="0.2">
      <c r="A5390" s="516" t="s">
        <v>34425</v>
      </c>
      <c r="B5390" s="516" t="s">
        <v>34425</v>
      </c>
      <c r="C5390" s="516" t="s">
        <v>34426</v>
      </c>
      <c r="D5390" s="516" t="s">
        <v>207</v>
      </c>
      <c r="E5390" s="518">
        <v>389.2</v>
      </c>
      <c r="F5390" s="516" t="s">
        <v>13400</v>
      </c>
      <c r="G5390" s="516" t="s">
        <v>13399</v>
      </c>
      <c r="H5390" s="516" t="s">
        <v>26907</v>
      </c>
    </row>
    <row r="5391" spans="1:8" x14ac:dyDescent="0.2">
      <c r="A5391" s="516" t="s">
        <v>206</v>
      </c>
      <c r="B5391" s="516" t="s">
        <v>206</v>
      </c>
      <c r="C5391" s="516" t="s">
        <v>11656</v>
      </c>
      <c r="D5391" s="516" t="s">
        <v>207</v>
      </c>
      <c r="E5391" s="518">
        <v>144.35</v>
      </c>
      <c r="F5391" s="516" t="s">
        <v>13400</v>
      </c>
      <c r="G5391" s="516" t="s">
        <v>13399</v>
      </c>
      <c r="H5391" s="516" t="s">
        <v>26907</v>
      </c>
    </row>
    <row r="5392" spans="1:8" x14ac:dyDescent="0.2">
      <c r="A5392" s="516" t="s">
        <v>208</v>
      </c>
      <c r="B5392" s="516" t="s">
        <v>208</v>
      </c>
      <c r="C5392" s="516" t="s">
        <v>11649</v>
      </c>
      <c r="D5392" s="516" t="s">
        <v>209</v>
      </c>
      <c r="E5392" s="518">
        <v>56.2</v>
      </c>
      <c r="F5392" s="516" t="s">
        <v>13400</v>
      </c>
      <c r="G5392" s="516" t="s">
        <v>13399</v>
      </c>
      <c r="H5392" s="516" t="s">
        <v>26907</v>
      </c>
    </row>
    <row r="5393" spans="1:8" x14ac:dyDescent="0.2">
      <c r="A5393" s="516" t="s">
        <v>13440</v>
      </c>
      <c r="B5393" s="516" t="s">
        <v>13440</v>
      </c>
      <c r="C5393" s="516" t="s">
        <v>13441</v>
      </c>
      <c r="D5393" s="516" t="s">
        <v>207</v>
      </c>
      <c r="E5393" s="518">
        <v>211.81</v>
      </c>
      <c r="F5393" s="516" t="s">
        <v>13400</v>
      </c>
      <c r="G5393" s="516" t="s">
        <v>13399</v>
      </c>
      <c r="H5393" s="516" t="s">
        <v>26907</v>
      </c>
    </row>
    <row r="5394" spans="1:8" x14ac:dyDescent="0.2">
      <c r="A5394" s="516" t="s">
        <v>13442</v>
      </c>
      <c r="B5394" s="516" t="s">
        <v>13442</v>
      </c>
      <c r="C5394" s="516" t="s">
        <v>13441</v>
      </c>
      <c r="D5394" s="516" t="s">
        <v>209</v>
      </c>
      <c r="E5394" s="518">
        <v>95.11</v>
      </c>
      <c r="F5394" s="516" t="s">
        <v>13400</v>
      </c>
      <c r="G5394" s="516" t="s">
        <v>13399</v>
      </c>
      <c r="H5394" s="516" t="s">
        <v>26907</v>
      </c>
    </row>
    <row r="5395" spans="1:8" x14ac:dyDescent="0.2">
      <c r="A5395" s="516" t="s">
        <v>13443</v>
      </c>
      <c r="B5395" s="516" t="s">
        <v>13443</v>
      </c>
      <c r="C5395" s="516" t="s">
        <v>13444</v>
      </c>
      <c r="D5395" s="516" t="s">
        <v>207</v>
      </c>
      <c r="E5395" s="518">
        <v>50.04</v>
      </c>
      <c r="F5395" s="516" t="s">
        <v>13400</v>
      </c>
      <c r="G5395" s="516" t="s">
        <v>13399</v>
      </c>
      <c r="H5395" s="516" t="s">
        <v>26907</v>
      </c>
    </row>
    <row r="5396" spans="1:8" x14ac:dyDescent="0.2">
      <c r="A5396" s="516" t="s">
        <v>13445</v>
      </c>
      <c r="B5396" s="516" t="s">
        <v>13445</v>
      </c>
      <c r="C5396" s="516" t="s">
        <v>13444</v>
      </c>
      <c r="D5396" s="516" t="s">
        <v>209</v>
      </c>
      <c r="E5396" s="518">
        <v>42.45</v>
      </c>
      <c r="F5396" s="516" t="s">
        <v>13400</v>
      </c>
      <c r="G5396" s="516" t="s">
        <v>13399</v>
      </c>
      <c r="H5396" s="516" t="s">
        <v>26907</v>
      </c>
    </row>
    <row r="5397" spans="1:8" x14ac:dyDescent="0.2">
      <c r="A5397" s="516" t="s">
        <v>14946</v>
      </c>
      <c r="B5397" s="516" t="s">
        <v>14946</v>
      </c>
      <c r="C5397" s="516" t="s">
        <v>16654</v>
      </c>
      <c r="D5397" s="516" t="s">
        <v>207</v>
      </c>
      <c r="E5397" s="518">
        <v>254.97</v>
      </c>
      <c r="F5397" s="516" t="s">
        <v>13400</v>
      </c>
      <c r="G5397" s="516" t="s">
        <v>13399</v>
      </c>
      <c r="H5397" s="516" t="s">
        <v>26907</v>
      </c>
    </row>
    <row r="5398" spans="1:8" x14ac:dyDescent="0.2">
      <c r="A5398" s="516" t="s">
        <v>14944</v>
      </c>
      <c r="B5398" s="516" t="s">
        <v>14944</v>
      </c>
      <c r="C5398" s="516" t="s">
        <v>14945</v>
      </c>
      <c r="D5398" s="516" t="s">
        <v>209</v>
      </c>
      <c r="E5398" s="518">
        <v>195.99</v>
      </c>
      <c r="F5398" s="516" t="s">
        <v>13400</v>
      </c>
      <c r="G5398" s="516" t="s">
        <v>13399</v>
      </c>
      <c r="H5398" s="516" t="s">
        <v>26907</v>
      </c>
    </row>
    <row r="5399" spans="1:8" x14ac:dyDescent="0.2">
      <c r="A5399" s="516" t="s">
        <v>34427</v>
      </c>
      <c r="B5399" s="516" t="s">
        <v>34427</v>
      </c>
      <c r="C5399" s="516" t="s">
        <v>34428</v>
      </c>
      <c r="D5399" s="516" t="s">
        <v>207</v>
      </c>
      <c r="E5399" s="518">
        <v>4.7699999999999996</v>
      </c>
      <c r="F5399" s="516" t="s">
        <v>13400</v>
      </c>
      <c r="G5399" s="516" t="s">
        <v>13399</v>
      </c>
      <c r="H5399" s="516" t="s">
        <v>26907</v>
      </c>
    </row>
    <row r="5400" spans="1:8" x14ac:dyDescent="0.2">
      <c r="A5400" s="516" t="s">
        <v>210</v>
      </c>
      <c r="B5400" s="516" t="s">
        <v>210</v>
      </c>
      <c r="C5400" s="516" t="s">
        <v>14831</v>
      </c>
      <c r="D5400" s="516" t="s">
        <v>207</v>
      </c>
      <c r="E5400" s="518">
        <v>244.31</v>
      </c>
      <c r="F5400" s="516" t="s">
        <v>13400</v>
      </c>
      <c r="G5400" s="516" t="s">
        <v>13399</v>
      </c>
      <c r="H5400" s="516" t="s">
        <v>26907</v>
      </c>
    </row>
    <row r="5401" spans="1:8" x14ac:dyDescent="0.2">
      <c r="A5401" s="516" t="s">
        <v>34429</v>
      </c>
      <c r="B5401" s="516" t="s">
        <v>34429</v>
      </c>
      <c r="C5401" s="516" t="s">
        <v>34428</v>
      </c>
      <c r="D5401" s="516" t="s">
        <v>209</v>
      </c>
      <c r="E5401" s="518">
        <v>0.23</v>
      </c>
      <c r="F5401" s="516" t="s">
        <v>13400</v>
      </c>
      <c r="G5401" s="516" t="s">
        <v>13399</v>
      </c>
      <c r="H5401" s="516" t="s">
        <v>26907</v>
      </c>
    </row>
    <row r="5402" spans="1:8" x14ac:dyDescent="0.2">
      <c r="A5402" s="516" t="s">
        <v>34430</v>
      </c>
      <c r="B5402" s="516" t="s">
        <v>34430</v>
      </c>
      <c r="C5402" s="516" t="s">
        <v>34431</v>
      </c>
      <c r="D5402" s="516" t="s">
        <v>207</v>
      </c>
      <c r="E5402" s="518">
        <v>1.19</v>
      </c>
      <c r="F5402" s="516" t="s">
        <v>13400</v>
      </c>
      <c r="G5402" s="516" t="s">
        <v>13399</v>
      </c>
      <c r="H5402" s="516" t="s">
        <v>26907</v>
      </c>
    </row>
    <row r="5403" spans="1:8" x14ac:dyDescent="0.2">
      <c r="A5403" s="516" t="s">
        <v>34432</v>
      </c>
      <c r="B5403" s="516" t="s">
        <v>34432</v>
      </c>
      <c r="C5403" s="516" t="s">
        <v>34431</v>
      </c>
      <c r="D5403" s="516" t="s">
        <v>209</v>
      </c>
      <c r="E5403" s="518">
        <v>0.66</v>
      </c>
      <c r="F5403" s="516" t="s">
        <v>13400</v>
      </c>
      <c r="G5403" s="516" t="s">
        <v>13399</v>
      </c>
      <c r="H5403" s="516" t="s">
        <v>26907</v>
      </c>
    </row>
    <row r="5404" spans="1:8" x14ac:dyDescent="0.2">
      <c r="A5404" s="516" t="s">
        <v>34433</v>
      </c>
      <c r="B5404" s="516" t="s">
        <v>34433</v>
      </c>
      <c r="C5404" s="516" t="s">
        <v>34434</v>
      </c>
      <c r="D5404" s="516" t="s">
        <v>207</v>
      </c>
      <c r="E5404" s="518">
        <v>21.96</v>
      </c>
      <c r="F5404" s="516" t="s">
        <v>13400</v>
      </c>
      <c r="G5404" s="516" t="s">
        <v>13399</v>
      </c>
      <c r="H5404" s="516" t="s">
        <v>26907</v>
      </c>
    </row>
    <row r="5405" spans="1:8" x14ac:dyDescent="0.2">
      <c r="A5405" s="516" t="s">
        <v>34435</v>
      </c>
      <c r="B5405" s="516" t="s">
        <v>34435</v>
      </c>
      <c r="C5405" s="516" t="s">
        <v>34434</v>
      </c>
      <c r="D5405" s="516" t="s">
        <v>209</v>
      </c>
      <c r="E5405" s="518">
        <v>1.99</v>
      </c>
      <c r="F5405" s="516" t="s">
        <v>13400</v>
      </c>
      <c r="G5405" s="516" t="s">
        <v>13399</v>
      </c>
      <c r="H5405" s="516" t="s">
        <v>26907</v>
      </c>
    </row>
    <row r="5406" spans="1:8" x14ac:dyDescent="0.2">
      <c r="A5406" s="516" t="s">
        <v>34436</v>
      </c>
      <c r="B5406" s="516" t="s">
        <v>34436</v>
      </c>
      <c r="C5406" s="516" t="s">
        <v>34437</v>
      </c>
      <c r="D5406" s="516" t="s">
        <v>207</v>
      </c>
      <c r="E5406" s="518">
        <v>0.15</v>
      </c>
      <c r="F5406" s="516" t="s">
        <v>13400</v>
      </c>
      <c r="G5406" s="516" t="s">
        <v>13399</v>
      </c>
      <c r="H5406" s="516" t="s">
        <v>26907</v>
      </c>
    </row>
    <row r="5407" spans="1:8" x14ac:dyDescent="0.2">
      <c r="A5407" s="516" t="s">
        <v>34438</v>
      </c>
      <c r="B5407" s="516" t="s">
        <v>34438</v>
      </c>
      <c r="C5407" s="516" t="s">
        <v>34437</v>
      </c>
      <c r="D5407" s="516" t="s">
        <v>209</v>
      </c>
      <c r="E5407" s="518">
        <v>0.1</v>
      </c>
      <c r="F5407" s="516" t="s">
        <v>13400</v>
      </c>
      <c r="G5407" s="516" t="s">
        <v>13399</v>
      </c>
      <c r="H5407" s="516" t="s">
        <v>26907</v>
      </c>
    </row>
    <row r="5408" spans="1:8" x14ac:dyDescent="0.2">
      <c r="A5408" s="516" t="s">
        <v>34439</v>
      </c>
      <c r="B5408" s="516" t="s">
        <v>34439</v>
      </c>
      <c r="C5408" s="516" t="s">
        <v>34440</v>
      </c>
      <c r="D5408" s="516" t="s">
        <v>207</v>
      </c>
      <c r="E5408" s="518">
        <v>49.7</v>
      </c>
      <c r="F5408" s="516" t="s">
        <v>13400</v>
      </c>
      <c r="G5408" s="516" t="s">
        <v>13399</v>
      </c>
      <c r="H5408" s="516" t="s">
        <v>26907</v>
      </c>
    </row>
    <row r="5409" spans="1:8" x14ac:dyDescent="0.2">
      <c r="A5409" s="516" t="s">
        <v>34441</v>
      </c>
      <c r="B5409" s="516" t="s">
        <v>34441</v>
      </c>
      <c r="C5409" s="516" t="s">
        <v>34440</v>
      </c>
      <c r="D5409" s="516" t="s">
        <v>209</v>
      </c>
      <c r="E5409" s="518">
        <v>46.97</v>
      </c>
      <c r="F5409" s="516" t="s">
        <v>13400</v>
      </c>
      <c r="G5409" s="516" t="s">
        <v>13399</v>
      </c>
      <c r="H5409" s="516" t="s">
        <v>26907</v>
      </c>
    </row>
    <row r="5410" spans="1:8" x14ac:dyDescent="0.2">
      <c r="A5410" s="516" t="s">
        <v>34442</v>
      </c>
      <c r="B5410" s="516" t="s">
        <v>34442</v>
      </c>
      <c r="C5410" s="516" t="s">
        <v>34443</v>
      </c>
      <c r="D5410" s="516" t="s">
        <v>207</v>
      </c>
      <c r="E5410" s="518">
        <v>0.65</v>
      </c>
      <c r="F5410" s="516" t="s">
        <v>13400</v>
      </c>
      <c r="G5410" s="516" t="s">
        <v>13399</v>
      </c>
      <c r="H5410" s="516" t="s">
        <v>26907</v>
      </c>
    </row>
    <row r="5411" spans="1:8" x14ac:dyDescent="0.2">
      <c r="A5411" s="516" t="s">
        <v>211</v>
      </c>
      <c r="B5411" s="516" t="s">
        <v>211</v>
      </c>
      <c r="C5411" s="516" t="s">
        <v>14829</v>
      </c>
      <c r="D5411" s="516" t="s">
        <v>209</v>
      </c>
      <c r="E5411" s="518">
        <v>54.52</v>
      </c>
      <c r="F5411" s="516" t="s">
        <v>13400</v>
      </c>
      <c r="G5411" s="516" t="s">
        <v>13399</v>
      </c>
      <c r="H5411" s="516" t="s">
        <v>26907</v>
      </c>
    </row>
    <row r="5412" spans="1:8" x14ac:dyDescent="0.2">
      <c r="A5412" s="516" t="s">
        <v>34444</v>
      </c>
      <c r="B5412" s="516" t="s">
        <v>34444</v>
      </c>
      <c r="C5412" s="516" t="s">
        <v>34443</v>
      </c>
      <c r="D5412" s="516" t="s">
        <v>209</v>
      </c>
      <c r="E5412" s="518">
        <v>0.45</v>
      </c>
      <c r="F5412" s="516" t="s">
        <v>13400</v>
      </c>
      <c r="G5412" s="516" t="s">
        <v>13399</v>
      </c>
      <c r="H5412" s="516" t="s">
        <v>26907</v>
      </c>
    </row>
    <row r="5413" spans="1:8" x14ac:dyDescent="0.2">
      <c r="A5413" s="516" t="s">
        <v>34445</v>
      </c>
      <c r="B5413" s="516" t="s">
        <v>34445</v>
      </c>
      <c r="C5413" s="516" t="s">
        <v>34446</v>
      </c>
      <c r="D5413" s="516" t="s">
        <v>207</v>
      </c>
      <c r="E5413" s="518">
        <v>5.53</v>
      </c>
      <c r="F5413" s="516" t="s">
        <v>13400</v>
      </c>
      <c r="G5413" s="516" t="s">
        <v>13399</v>
      </c>
      <c r="H5413" s="516" t="s">
        <v>26907</v>
      </c>
    </row>
    <row r="5414" spans="1:8" x14ac:dyDescent="0.2">
      <c r="A5414" s="516" t="s">
        <v>34447</v>
      </c>
      <c r="B5414" s="516" t="s">
        <v>34447</v>
      </c>
      <c r="C5414" s="516" t="s">
        <v>34446</v>
      </c>
      <c r="D5414" s="516" t="s">
        <v>209</v>
      </c>
      <c r="E5414" s="518">
        <v>3.24</v>
      </c>
      <c r="F5414" s="516" t="s">
        <v>13400</v>
      </c>
      <c r="G5414" s="516" t="s">
        <v>13399</v>
      </c>
      <c r="H5414" s="516" t="s">
        <v>26907</v>
      </c>
    </row>
    <row r="5415" spans="1:8" x14ac:dyDescent="0.2">
      <c r="A5415" s="516" t="s">
        <v>34448</v>
      </c>
      <c r="B5415" s="516" t="s">
        <v>34448</v>
      </c>
      <c r="C5415" s="516" t="s">
        <v>34449</v>
      </c>
      <c r="D5415" s="516" t="s">
        <v>207</v>
      </c>
      <c r="E5415" s="518">
        <v>26.42</v>
      </c>
      <c r="F5415" s="516" t="s">
        <v>13400</v>
      </c>
      <c r="G5415" s="516" t="s">
        <v>13399</v>
      </c>
      <c r="H5415" s="516" t="s">
        <v>26907</v>
      </c>
    </row>
    <row r="5416" spans="1:8" x14ac:dyDescent="0.2">
      <c r="A5416" s="516" t="s">
        <v>34450</v>
      </c>
      <c r="B5416" s="516" t="s">
        <v>34450</v>
      </c>
      <c r="C5416" s="516" t="s">
        <v>34449</v>
      </c>
      <c r="D5416" s="516" t="s">
        <v>209</v>
      </c>
      <c r="E5416" s="518">
        <v>25.9</v>
      </c>
      <c r="F5416" s="516" t="s">
        <v>13400</v>
      </c>
      <c r="G5416" s="516" t="s">
        <v>13399</v>
      </c>
      <c r="H5416" s="516" t="s">
        <v>26907</v>
      </c>
    </row>
    <row r="5417" spans="1:8" x14ac:dyDescent="0.2">
      <c r="A5417" s="516" t="s">
        <v>34451</v>
      </c>
      <c r="B5417" s="516" t="s">
        <v>34451</v>
      </c>
      <c r="C5417" s="516" t="s">
        <v>34452</v>
      </c>
      <c r="D5417" s="516" t="s">
        <v>207</v>
      </c>
      <c r="E5417" s="518">
        <v>2788.04</v>
      </c>
      <c r="F5417" s="516" t="s">
        <v>13400</v>
      </c>
      <c r="G5417" s="516" t="s">
        <v>13399</v>
      </c>
      <c r="H5417" s="516" t="s">
        <v>26907</v>
      </c>
    </row>
    <row r="5418" spans="1:8" x14ac:dyDescent="0.2">
      <c r="A5418" s="516" t="s">
        <v>34453</v>
      </c>
      <c r="B5418" s="516" t="s">
        <v>34453</v>
      </c>
      <c r="C5418" s="516" t="s">
        <v>34452</v>
      </c>
      <c r="D5418" s="516" t="s">
        <v>209</v>
      </c>
      <c r="E5418" s="518">
        <v>1450.02</v>
      </c>
      <c r="F5418" s="516" t="s">
        <v>13400</v>
      </c>
      <c r="G5418" s="516" t="s">
        <v>13399</v>
      </c>
      <c r="H5418" s="516" t="s">
        <v>26907</v>
      </c>
    </row>
    <row r="5419" spans="1:8" x14ac:dyDescent="0.2">
      <c r="A5419" s="516" t="s">
        <v>34454</v>
      </c>
      <c r="B5419" s="516" t="s">
        <v>34454</v>
      </c>
      <c r="C5419" s="516" t="s">
        <v>34455</v>
      </c>
      <c r="D5419" s="516" t="s">
        <v>207</v>
      </c>
      <c r="E5419" s="518">
        <v>344.69</v>
      </c>
      <c r="F5419" s="516" t="s">
        <v>13400</v>
      </c>
      <c r="G5419" s="516" t="s">
        <v>13399</v>
      </c>
      <c r="H5419" s="516" t="s">
        <v>26907</v>
      </c>
    </row>
    <row r="5420" spans="1:8" x14ac:dyDescent="0.2">
      <c r="A5420" s="516" t="s">
        <v>34456</v>
      </c>
      <c r="B5420" s="516" t="s">
        <v>34456</v>
      </c>
      <c r="C5420" s="516" t="s">
        <v>34457</v>
      </c>
      <c r="D5420" s="516" t="s">
        <v>207</v>
      </c>
      <c r="E5420" s="518">
        <v>57.85</v>
      </c>
      <c r="F5420" s="516" t="s">
        <v>13400</v>
      </c>
      <c r="G5420" s="516" t="s">
        <v>13399</v>
      </c>
      <c r="H5420" s="516" t="s">
        <v>26907</v>
      </c>
    </row>
    <row r="5421" spans="1:8" x14ac:dyDescent="0.2">
      <c r="A5421" s="516" t="s">
        <v>34458</v>
      </c>
      <c r="B5421" s="516" t="s">
        <v>34458</v>
      </c>
      <c r="C5421" s="516" t="s">
        <v>34457</v>
      </c>
      <c r="D5421" s="516" t="s">
        <v>209</v>
      </c>
      <c r="E5421" s="518">
        <v>41.8</v>
      </c>
      <c r="F5421" s="516" t="s">
        <v>13400</v>
      </c>
      <c r="G5421" s="516" t="s">
        <v>13399</v>
      </c>
      <c r="H5421" s="516" t="s">
        <v>26907</v>
      </c>
    </row>
    <row r="5422" spans="1:8" x14ac:dyDescent="0.2">
      <c r="A5422" s="516" t="s">
        <v>212</v>
      </c>
      <c r="B5422" s="516" t="s">
        <v>212</v>
      </c>
      <c r="C5422" s="516" t="s">
        <v>213</v>
      </c>
      <c r="D5422" s="516" t="s">
        <v>207</v>
      </c>
      <c r="E5422" s="518">
        <v>343.96</v>
      </c>
      <c r="F5422" s="516" t="s">
        <v>13400</v>
      </c>
      <c r="G5422" s="516" t="s">
        <v>13399</v>
      </c>
      <c r="H5422" s="516" t="s">
        <v>26907</v>
      </c>
    </row>
    <row r="5423" spans="1:8" x14ac:dyDescent="0.2">
      <c r="A5423" s="516" t="s">
        <v>214</v>
      </c>
      <c r="B5423" s="516" t="s">
        <v>214</v>
      </c>
      <c r="C5423" s="516" t="s">
        <v>215</v>
      </c>
      <c r="D5423" s="516" t="s">
        <v>207</v>
      </c>
      <c r="E5423" s="518">
        <v>310.33</v>
      </c>
      <c r="F5423" s="516" t="s">
        <v>13400</v>
      </c>
      <c r="G5423" s="516" t="s">
        <v>13399</v>
      </c>
      <c r="H5423" s="516" t="s">
        <v>26907</v>
      </c>
    </row>
    <row r="5424" spans="1:8" x14ac:dyDescent="0.2">
      <c r="A5424" s="516" t="s">
        <v>216</v>
      </c>
      <c r="B5424" s="516" t="s">
        <v>216</v>
      </c>
      <c r="C5424" s="516" t="s">
        <v>14830</v>
      </c>
      <c r="D5424" s="516" t="s">
        <v>207</v>
      </c>
      <c r="E5424" s="518">
        <v>213.93</v>
      </c>
      <c r="F5424" s="516" t="s">
        <v>13400</v>
      </c>
      <c r="G5424" s="516" t="s">
        <v>13399</v>
      </c>
      <c r="H5424" s="516" t="s">
        <v>26907</v>
      </c>
    </row>
    <row r="5425" spans="1:8" x14ac:dyDescent="0.2">
      <c r="A5425" s="516" t="s">
        <v>217</v>
      </c>
      <c r="B5425" s="516" t="s">
        <v>217</v>
      </c>
      <c r="C5425" s="516" t="s">
        <v>218</v>
      </c>
      <c r="D5425" s="516" t="s">
        <v>207</v>
      </c>
      <c r="E5425" s="518">
        <v>203.68</v>
      </c>
      <c r="F5425" s="516" t="s">
        <v>13400</v>
      </c>
      <c r="G5425" s="516" t="s">
        <v>13399</v>
      </c>
      <c r="H5425" s="516" t="s">
        <v>26907</v>
      </c>
    </row>
    <row r="5426" spans="1:8" x14ac:dyDescent="0.2">
      <c r="A5426" s="516" t="s">
        <v>219</v>
      </c>
      <c r="B5426" s="516" t="s">
        <v>219</v>
      </c>
      <c r="C5426" s="516" t="s">
        <v>220</v>
      </c>
      <c r="D5426" s="516" t="s">
        <v>207</v>
      </c>
      <c r="E5426" s="518">
        <v>373.39</v>
      </c>
      <c r="F5426" s="516" t="s">
        <v>13400</v>
      </c>
      <c r="G5426" s="516" t="s">
        <v>13399</v>
      </c>
      <c r="H5426" s="516" t="s">
        <v>26907</v>
      </c>
    </row>
    <row r="5427" spans="1:8" x14ac:dyDescent="0.2">
      <c r="A5427" s="516" t="s">
        <v>221</v>
      </c>
      <c r="B5427" s="516" t="s">
        <v>221</v>
      </c>
      <c r="C5427" s="516" t="s">
        <v>222</v>
      </c>
      <c r="D5427" s="516" t="s">
        <v>207</v>
      </c>
      <c r="E5427" s="518">
        <v>32.36</v>
      </c>
      <c r="F5427" s="516" t="s">
        <v>13400</v>
      </c>
      <c r="G5427" s="516" t="s">
        <v>13399</v>
      </c>
      <c r="H5427" s="516" t="s">
        <v>26907</v>
      </c>
    </row>
    <row r="5428" spans="1:8" x14ac:dyDescent="0.2">
      <c r="A5428" s="516" t="s">
        <v>223</v>
      </c>
      <c r="B5428" s="516" t="s">
        <v>223</v>
      </c>
      <c r="C5428" s="516" t="s">
        <v>222</v>
      </c>
      <c r="D5428" s="516" t="s">
        <v>209</v>
      </c>
      <c r="E5428" s="518">
        <v>26.72</v>
      </c>
      <c r="F5428" s="516" t="s">
        <v>13400</v>
      </c>
      <c r="G5428" s="516" t="s">
        <v>13399</v>
      </c>
      <c r="H5428" s="516" t="s">
        <v>26907</v>
      </c>
    </row>
    <row r="5429" spans="1:8" x14ac:dyDescent="0.2">
      <c r="A5429" s="516" t="s">
        <v>8049</v>
      </c>
      <c r="B5429" s="516" t="s">
        <v>8049</v>
      </c>
      <c r="C5429" s="516" t="s">
        <v>8050</v>
      </c>
      <c r="D5429" s="516" t="s">
        <v>207</v>
      </c>
      <c r="E5429" s="518">
        <v>446.24</v>
      </c>
      <c r="F5429" s="516" t="s">
        <v>13400</v>
      </c>
      <c r="G5429" s="516" t="s">
        <v>13399</v>
      </c>
      <c r="H5429" s="516" t="s">
        <v>26907</v>
      </c>
    </row>
    <row r="5430" spans="1:8" x14ac:dyDescent="0.2">
      <c r="A5430" s="516" t="s">
        <v>8051</v>
      </c>
      <c r="B5430" s="516" t="s">
        <v>8051</v>
      </c>
      <c r="C5430" s="516" t="s">
        <v>8050</v>
      </c>
      <c r="D5430" s="516" t="s">
        <v>209</v>
      </c>
      <c r="E5430" s="518">
        <v>132.63999999999999</v>
      </c>
      <c r="F5430" s="516" t="s">
        <v>13400</v>
      </c>
      <c r="G5430" s="516" t="s">
        <v>13399</v>
      </c>
      <c r="H5430" s="516" t="s">
        <v>26907</v>
      </c>
    </row>
    <row r="5431" spans="1:8" x14ac:dyDescent="0.2">
      <c r="A5431" s="516" t="s">
        <v>11608</v>
      </c>
      <c r="B5431" s="516" t="s">
        <v>11608</v>
      </c>
      <c r="C5431" s="516" t="s">
        <v>11609</v>
      </c>
      <c r="D5431" s="516" t="s">
        <v>207</v>
      </c>
      <c r="E5431" s="518">
        <v>665.61</v>
      </c>
      <c r="F5431" s="516" t="s">
        <v>13400</v>
      </c>
      <c r="G5431" s="516" t="s">
        <v>13399</v>
      </c>
      <c r="H5431" s="516" t="s">
        <v>26907</v>
      </c>
    </row>
    <row r="5432" spans="1:8" x14ac:dyDescent="0.2">
      <c r="A5432" s="516" t="s">
        <v>11610</v>
      </c>
      <c r="B5432" s="516" t="s">
        <v>11610</v>
      </c>
      <c r="C5432" s="516" t="s">
        <v>11609</v>
      </c>
      <c r="D5432" s="516" t="s">
        <v>209</v>
      </c>
      <c r="E5432" s="518">
        <v>307.52999999999997</v>
      </c>
      <c r="F5432" s="516" t="s">
        <v>13400</v>
      </c>
      <c r="G5432" s="516" t="s">
        <v>13399</v>
      </c>
      <c r="H5432" s="516" t="s">
        <v>26907</v>
      </c>
    </row>
    <row r="5433" spans="1:8" x14ac:dyDescent="0.2">
      <c r="A5433" s="516" t="s">
        <v>11653</v>
      </c>
      <c r="B5433" s="516" t="s">
        <v>11653</v>
      </c>
      <c r="C5433" s="516" t="s">
        <v>11654</v>
      </c>
      <c r="D5433" s="516" t="s">
        <v>207</v>
      </c>
      <c r="E5433" s="518">
        <v>18.45</v>
      </c>
      <c r="F5433" s="516" t="s">
        <v>13400</v>
      </c>
      <c r="G5433" s="516" t="s">
        <v>13399</v>
      </c>
      <c r="H5433" s="516" t="s">
        <v>26907</v>
      </c>
    </row>
    <row r="5434" spans="1:8" x14ac:dyDescent="0.2">
      <c r="A5434" s="516" t="s">
        <v>11650</v>
      </c>
      <c r="B5434" s="516" t="s">
        <v>11650</v>
      </c>
      <c r="C5434" s="516" t="s">
        <v>14832</v>
      </c>
      <c r="D5434" s="516" t="s">
        <v>207</v>
      </c>
      <c r="E5434" s="518">
        <v>95.48</v>
      </c>
      <c r="F5434" s="516" t="s">
        <v>13400</v>
      </c>
      <c r="G5434" s="516" t="s">
        <v>13399</v>
      </c>
      <c r="H5434" s="516" t="s">
        <v>26907</v>
      </c>
    </row>
    <row r="5435" spans="1:8" x14ac:dyDescent="0.2">
      <c r="A5435" s="516" t="s">
        <v>12012</v>
      </c>
      <c r="B5435" s="516" t="s">
        <v>12012</v>
      </c>
      <c r="C5435" s="516" t="s">
        <v>12013</v>
      </c>
      <c r="D5435" s="516" t="s">
        <v>207</v>
      </c>
      <c r="E5435" s="518">
        <v>24.97</v>
      </c>
      <c r="F5435" s="516" t="s">
        <v>13400</v>
      </c>
      <c r="G5435" s="516" t="s">
        <v>13399</v>
      </c>
      <c r="H5435" s="516" t="s">
        <v>26907</v>
      </c>
    </row>
    <row r="5436" spans="1:8" x14ac:dyDescent="0.2">
      <c r="A5436" s="516" t="s">
        <v>12010</v>
      </c>
      <c r="B5436" s="516" t="s">
        <v>12010</v>
      </c>
      <c r="C5436" s="516" t="s">
        <v>12011</v>
      </c>
      <c r="D5436" s="516" t="s">
        <v>207</v>
      </c>
      <c r="E5436" s="518">
        <v>1947.7</v>
      </c>
      <c r="F5436" s="516" t="s">
        <v>13400</v>
      </c>
      <c r="G5436" s="516" t="s">
        <v>13399</v>
      </c>
      <c r="H5436" s="516" t="s">
        <v>26907</v>
      </c>
    </row>
    <row r="5437" spans="1:8" x14ac:dyDescent="0.2">
      <c r="A5437" s="516" t="s">
        <v>12024</v>
      </c>
      <c r="B5437" s="516" t="s">
        <v>12024</v>
      </c>
      <c r="C5437" s="516" t="s">
        <v>12025</v>
      </c>
      <c r="D5437" s="516" t="s">
        <v>207</v>
      </c>
      <c r="E5437" s="518">
        <v>29.34</v>
      </c>
      <c r="F5437" s="516" t="s">
        <v>13400</v>
      </c>
      <c r="G5437" s="516" t="s">
        <v>13399</v>
      </c>
      <c r="H5437" s="516" t="s">
        <v>26907</v>
      </c>
    </row>
    <row r="5438" spans="1:8" x14ac:dyDescent="0.2">
      <c r="A5438" s="516" t="s">
        <v>12026</v>
      </c>
      <c r="B5438" s="516" t="s">
        <v>12026</v>
      </c>
      <c r="C5438" s="516" t="s">
        <v>12027</v>
      </c>
      <c r="D5438" s="516" t="s">
        <v>207</v>
      </c>
      <c r="E5438" s="518">
        <v>29.58</v>
      </c>
      <c r="F5438" s="516" t="s">
        <v>13400</v>
      </c>
      <c r="G5438" s="516" t="s">
        <v>13399</v>
      </c>
      <c r="H5438" s="516" t="s">
        <v>26907</v>
      </c>
    </row>
    <row r="5439" spans="1:8" x14ac:dyDescent="0.2">
      <c r="A5439" s="516" t="s">
        <v>13401</v>
      </c>
      <c r="B5439" s="516" t="s">
        <v>13401</v>
      </c>
      <c r="C5439" s="516" t="s">
        <v>13402</v>
      </c>
      <c r="D5439" s="516" t="s">
        <v>207</v>
      </c>
      <c r="E5439" s="518">
        <v>784.22</v>
      </c>
      <c r="F5439" s="516" t="s">
        <v>13400</v>
      </c>
      <c r="G5439" s="516" t="s">
        <v>13399</v>
      </c>
      <c r="H5439" s="516" t="s">
        <v>26907</v>
      </c>
    </row>
    <row r="5440" spans="1:8" x14ac:dyDescent="0.2">
      <c r="A5440" s="516" t="s">
        <v>13403</v>
      </c>
      <c r="B5440" s="516" t="s">
        <v>13403</v>
      </c>
      <c r="C5440" s="516" t="s">
        <v>13402</v>
      </c>
      <c r="D5440" s="516" t="s">
        <v>209</v>
      </c>
      <c r="E5440" s="518">
        <v>411.77</v>
      </c>
      <c r="F5440" s="516" t="s">
        <v>13400</v>
      </c>
      <c r="G5440" s="516" t="s">
        <v>13399</v>
      </c>
      <c r="H5440" s="516" t="s">
        <v>26907</v>
      </c>
    </row>
    <row r="5441" spans="1:8" x14ac:dyDescent="0.2">
      <c r="A5441" s="516" t="s">
        <v>16655</v>
      </c>
      <c r="B5441" s="516" t="s">
        <v>16655</v>
      </c>
      <c r="C5441" s="516" t="s">
        <v>16656</v>
      </c>
      <c r="D5441" s="516" t="s">
        <v>207</v>
      </c>
      <c r="E5441" s="518">
        <v>566.73</v>
      </c>
      <c r="F5441" s="516" t="s">
        <v>13400</v>
      </c>
      <c r="G5441" s="516" t="s">
        <v>13399</v>
      </c>
      <c r="H5441" s="516" t="s">
        <v>26907</v>
      </c>
    </row>
    <row r="5442" spans="1:8" x14ac:dyDescent="0.2">
      <c r="A5442" s="516" t="s">
        <v>16657</v>
      </c>
      <c r="B5442" s="516" t="s">
        <v>16657</v>
      </c>
      <c r="C5442" s="516" t="s">
        <v>16656</v>
      </c>
      <c r="D5442" s="516" t="s">
        <v>209</v>
      </c>
      <c r="E5442" s="518">
        <v>251.81</v>
      </c>
      <c r="F5442" s="516" t="s">
        <v>13400</v>
      </c>
      <c r="G5442" s="516" t="s">
        <v>13399</v>
      </c>
      <c r="H5442" s="516" t="s">
        <v>26907</v>
      </c>
    </row>
    <row r="5443" spans="1:8" x14ac:dyDescent="0.2">
      <c r="A5443" s="516" t="s">
        <v>16658</v>
      </c>
      <c r="B5443" s="516" t="s">
        <v>16658</v>
      </c>
      <c r="C5443" s="516" t="s">
        <v>16659</v>
      </c>
      <c r="D5443" s="516" t="s">
        <v>207</v>
      </c>
      <c r="E5443" s="518">
        <v>328.56</v>
      </c>
      <c r="F5443" s="516" t="s">
        <v>13400</v>
      </c>
      <c r="G5443" s="516" t="s">
        <v>13399</v>
      </c>
      <c r="H5443" s="516" t="s">
        <v>26907</v>
      </c>
    </row>
    <row r="5444" spans="1:8" x14ac:dyDescent="0.2">
      <c r="A5444" s="516" t="s">
        <v>16660</v>
      </c>
      <c r="B5444" s="516" t="s">
        <v>16660</v>
      </c>
      <c r="C5444" s="516" t="s">
        <v>16659</v>
      </c>
      <c r="D5444" s="516" t="s">
        <v>209</v>
      </c>
      <c r="E5444" s="518">
        <v>139.94999999999999</v>
      </c>
      <c r="F5444" s="516" t="s">
        <v>13400</v>
      </c>
      <c r="G5444" s="516" t="s">
        <v>13399</v>
      </c>
      <c r="H5444" s="516" t="s">
        <v>26907</v>
      </c>
    </row>
    <row r="5445" spans="1:8" x14ac:dyDescent="0.2">
      <c r="A5445" s="516" t="s">
        <v>16661</v>
      </c>
      <c r="B5445" s="516" t="s">
        <v>16661</v>
      </c>
      <c r="C5445" s="516" t="s">
        <v>16662</v>
      </c>
      <c r="D5445" s="516" t="s">
        <v>207</v>
      </c>
      <c r="E5445" s="518">
        <v>25.27</v>
      </c>
      <c r="F5445" s="516" t="s">
        <v>13400</v>
      </c>
      <c r="G5445" s="516" t="s">
        <v>13399</v>
      </c>
      <c r="H5445" s="516" t="s">
        <v>26907</v>
      </c>
    </row>
    <row r="5446" spans="1:8" x14ac:dyDescent="0.2">
      <c r="A5446" s="516" t="s">
        <v>16663</v>
      </c>
      <c r="B5446" s="516" t="s">
        <v>16663</v>
      </c>
      <c r="C5446" s="516" t="s">
        <v>16662</v>
      </c>
      <c r="D5446" s="516" t="s">
        <v>209</v>
      </c>
      <c r="E5446" s="518">
        <v>15.93</v>
      </c>
      <c r="F5446" s="516" t="s">
        <v>13400</v>
      </c>
      <c r="G5446" s="516" t="s">
        <v>13399</v>
      </c>
      <c r="H5446" s="516" t="s">
        <v>26907</v>
      </c>
    </row>
    <row r="5447" spans="1:8" x14ac:dyDescent="0.2">
      <c r="A5447" s="516" t="s">
        <v>16664</v>
      </c>
      <c r="B5447" s="516" t="s">
        <v>16664</v>
      </c>
      <c r="C5447" s="516" t="s">
        <v>16665</v>
      </c>
      <c r="D5447" s="516" t="s">
        <v>207</v>
      </c>
      <c r="E5447" s="518">
        <v>14.83</v>
      </c>
      <c r="F5447" s="516" t="s">
        <v>13400</v>
      </c>
      <c r="G5447" s="516" t="s">
        <v>13399</v>
      </c>
      <c r="H5447" s="516" t="s">
        <v>26907</v>
      </c>
    </row>
    <row r="5448" spans="1:8" x14ac:dyDescent="0.2">
      <c r="A5448" s="516" t="s">
        <v>16666</v>
      </c>
      <c r="B5448" s="516" t="s">
        <v>16666</v>
      </c>
      <c r="C5448" s="516" t="s">
        <v>16665</v>
      </c>
      <c r="D5448" s="516" t="s">
        <v>209</v>
      </c>
      <c r="E5448" s="518">
        <v>9.43</v>
      </c>
      <c r="F5448" s="516" t="s">
        <v>13400</v>
      </c>
      <c r="G5448" s="516" t="s">
        <v>13399</v>
      </c>
      <c r="H5448" s="516" t="s">
        <v>26907</v>
      </c>
    </row>
    <row r="5449" spans="1:8" x14ac:dyDescent="0.2">
      <c r="A5449" s="516" t="s">
        <v>16667</v>
      </c>
      <c r="B5449" s="516" t="s">
        <v>16667</v>
      </c>
      <c r="C5449" s="516" t="s">
        <v>16668</v>
      </c>
      <c r="D5449" s="516" t="s">
        <v>207</v>
      </c>
      <c r="E5449" s="518">
        <v>12.23</v>
      </c>
      <c r="F5449" s="516" t="s">
        <v>13400</v>
      </c>
      <c r="G5449" s="516" t="s">
        <v>13399</v>
      </c>
      <c r="H5449" s="516" t="s">
        <v>26907</v>
      </c>
    </row>
    <row r="5450" spans="1:8" x14ac:dyDescent="0.2">
      <c r="A5450" s="516" t="s">
        <v>16669</v>
      </c>
      <c r="B5450" s="516" t="s">
        <v>16669</v>
      </c>
      <c r="C5450" s="516" t="s">
        <v>16668</v>
      </c>
      <c r="D5450" s="516" t="s">
        <v>209</v>
      </c>
      <c r="E5450" s="518">
        <v>7.78</v>
      </c>
      <c r="F5450" s="516" t="s">
        <v>13400</v>
      </c>
      <c r="G5450" s="516" t="s">
        <v>13399</v>
      </c>
      <c r="H5450" s="516" t="s">
        <v>26907</v>
      </c>
    </row>
    <row r="5451" spans="1:8" x14ac:dyDescent="0.2">
      <c r="A5451" s="516" t="s">
        <v>34459</v>
      </c>
      <c r="B5451" s="516" t="s">
        <v>34459</v>
      </c>
      <c r="C5451" s="516" t="s">
        <v>34460</v>
      </c>
      <c r="D5451" s="516" t="s">
        <v>207</v>
      </c>
      <c r="E5451" s="518">
        <v>540.9</v>
      </c>
      <c r="F5451" s="516" t="s">
        <v>13400</v>
      </c>
      <c r="G5451" s="516" t="s">
        <v>13399</v>
      </c>
      <c r="H5451" s="516" t="s">
        <v>26907</v>
      </c>
    </row>
    <row r="5452" spans="1:8" x14ac:dyDescent="0.2">
      <c r="A5452" s="516" t="s">
        <v>34461</v>
      </c>
      <c r="B5452" s="516" t="s">
        <v>34461</v>
      </c>
      <c r="C5452" s="516" t="s">
        <v>34460</v>
      </c>
      <c r="D5452" s="516" t="s">
        <v>209</v>
      </c>
      <c r="E5452" s="518">
        <v>176.97</v>
      </c>
      <c r="F5452" s="516" t="s">
        <v>13400</v>
      </c>
      <c r="G5452" s="516" t="s">
        <v>13399</v>
      </c>
      <c r="H5452" s="516" t="s">
        <v>26907</v>
      </c>
    </row>
    <row r="5453" spans="1:8" x14ac:dyDescent="0.2">
      <c r="A5453" s="516" t="s">
        <v>34462</v>
      </c>
      <c r="B5453" s="516" t="s">
        <v>34462</v>
      </c>
      <c r="C5453" s="516" t="s">
        <v>34463</v>
      </c>
      <c r="D5453" s="516" t="s">
        <v>207</v>
      </c>
      <c r="E5453" s="518">
        <v>0.21</v>
      </c>
      <c r="F5453" s="516" t="s">
        <v>13400</v>
      </c>
      <c r="G5453" s="516" t="s">
        <v>13399</v>
      </c>
      <c r="H5453" s="516" t="s">
        <v>26907</v>
      </c>
    </row>
    <row r="5454" spans="1:8" x14ac:dyDescent="0.2">
      <c r="A5454" s="516" t="s">
        <v>34464</v>
      </c>
      <c r="B5454" s="516" t="s">
        <v>34464</v>
      </c>
      <c r="C5454" s="516" t="s">
        <v>34463</v>
      </c>
      <c r="D5454" s="516" t="s">
        <v>209</v>
      </c>
      <c r="E5454" s="518">
        <v>0.14000000000000001</v>
      </c>
      <c r="F5454" s="516" t="s">
        <v>13400</v>
      </c>
      <c r="G5454" s="516" t="s">
        <v>13399</v>
      </c>
      <c r="H5454" s="516" t="s">
        <v>26907</v>
      </c>
    </row>
    <row r="5455" spans="1:8" x14ac:dyDescent="0.2">
      <c r="A5455" s="516" t="s">
        <v>224</v>
      </c>
      <c r="B5455" s="516" t="s">
        <v>224</v>
      </c>
      <c r="C5455" s="516" t="s">
        <v>11657</v>
      </c>
      <c r="D5455" s="516" t="s">
        <v>5</v>
      </c>
      <c r="E5455" s="518">
        <v>0</v>
      </c>
      <c r="F5455" s="516" t="s">
        <v>13400</v>
      </c>
      <c r="G5455" s="516" t="s">
        <v>13399</v>
      </c>
      <c r="H5455" s="516" t="s">
        <v>26907</v>
      </c>
    </row>
    <row r="5456" spans="1:8" x14ac:dyDescent="0.2">
      <c r="A5456" s="516" t="s">
        <v>225</v>
      </c>
      <c r="B5456" s="516" t="s">
        <v>225</v>
      </c>
      <c r="C5456" s="516" t="s">
        <v>11651</v>
      </c>
      <c r="D5456" s="516" t="s">
        <v>5</v>
      </c>
      <c r="E5456" s="518">
        <v>106.75</v>
      </c>
      <c r="F5456" s="516" t="s">
        <v>13400</v>
      </c>
      <c r="G5456" s="516" t="s">
        <v>13399</v>
      </c>
      <c r="H5456" s="516" t="s">
        <v>26907</v>
      </c>
    </row>
    <row r="5457" spans="1:8" x14ac:dyDescent="0.2">
      <c r="A5457" s="516" t="s">
        <v>226</v>
      </c>
      <c r="B5457" s="516" t="s">
        <v>226</v>
      </c>
      <c r="C5457" s="516" t="s">
        <v>11652</v>
      </c>
      <c r="D5457" s="516" t="s">
        <v>5</v>
      </c>
      <c r="E5457" s="518">
        <v>38.75</v>
      </c>
      <c r="F5457" s="516" t="s">
        <v>13400</v>
      </c>
      <c r="G5457" s="516" t="s">
        <v>13399</v>
      </c>
      <c r="H5457" s="516" t="s">
        <v>26907</v>
      </c>
    </row>
    <row r="5458" spans="1:8" x14ac:dyDescent="0.2">
      <c r="A5458" s="516" t="s">
        <v>227</v>
      </c>
      <c r="B5458" s="516" t="s">
        <v>227</v>
      </c>
      <c r="C5458" s="516" t="s">
        <v>11655</v>
      </c>
      <c r="D5458" s="516" t="s">
        <v>5</v>
      </c>
      <c r="E5458" s="518">
        <v>100.48</v>
      </c>
      <c r="F5458" s="516" t="s">
        <v>13400</v>
      </c>
      <c r="G5458" s="516" t="s">
        <v>13399</v>
      </c>
      <c r="H5458" s="516" t="s">
        <v>26907</v>
      </c>
    </row>
    <row r="5459" spans="1:8" x14ac:dyDescent="0.2">
      <c r="A5459" s="516" t="s">
        <v>7427</v>
      </c>
      <c r="B5459" s="516" t="s">
        <v>7427</v>
      </c>
      <c r="C5459" s="516" t="s">
        <v>13941</v>
      </c>
      <c r="D5459" s="516" t="s">
        <v>207</v>
      </c>
      <c r="E5459" s="518">
        <v>332.15</v>
      </c>
      <c r="F5459" s="516" t="s">
        <v>13400</v>
      </c>
      <c r="G5459" s="516" t="s">
        <v>13399</v>
      </c>
      <c r="H5459" s="516" t="s">
        <v>26907</v>
      </c>
    </row>
    <row r="5460" spans="1:8" x14ac:dyDescent="0.2">
      <c r="A5460" s="516" t="s">
        <v>7428</v>
      </c>
      <c r="B5460" s="516" t="s">
        <v>7428</v>
      </c>
      <c r="C5460" s="516" t="s">
        <v>13941</v>
      </c>
      <c r="D5460" s="516" t="s">
        <v>209</v>
      </c>
      <c r="E5460" s="518">
        <v>151.81</v>
      </c>
      <c r="F5460" s="516" t="s">
        <v>13400</v>
      </c>
      <c r="G5460" s="516" t="s">
        <v>13399</v>
      </c>
      <c r="H5460" s="516" t="s">
        <v>26907</v>
      </c>
    </row>
    <row r="5461" spans="1:8" x14ac:dyDescent="0.2">
      <c r="A5461" s="516" t="s">
        <v>34465</v>
      </c>
      <c r="B5461" s="516" t="s">
        <v>34465</v>
      </c>
      <c r="C5461" s="516" t="s">
        <v>34466</v>
      </c>
      <c r="D5461" s="516" t="s">
        <v>207</v>
      </c>
      <c r="E5461" s="518">
        <v>83.29</v>
      </c>
      <c r="F5461" s="516" t="s">
        <v>13400</v>
      </c>
      <c r="G5461" s="516" t="s">
        <v>13399</v>
      </c>
      <c r="H5461" s="516" t="s">
        <v>26907</v>
      </c>
    </row>
    <row r="5462" spans="1:8" x14ac:dyDescent="0.2">
      <c r="A5462" s="516" t="s">
        <v>34467</v>
      </c>
      <c r="B5462" s="516" t="s">
        <v>34467</v>
      </c>
      <c r="C5462" s="516" t="s">
        <v>34468</v>
      </c>
      <c r="D5462" s="516" t="s">
        <v>207</v>
      </c>
      <c r="E5462" s="518">
        <v>30.02</v>
      </c>
      <c r="F5462" s="516" t="s">
        <v>13400</v>
      </c>
      <c r="G5462" s="516" t="s">
        <v>13399</v>
      </c>
      <c r="H5462" s="516" t="s">
        <v>26907</v>
      </c>
    </row>
    <row r="5463" spans="1:8" x14ac:dyDescent="0.2">
      <c r="A5463" s="516" t="s">
        <v>34469</v>
      </c>
      <c r="B5463" s="516" t="s">
        <v>34469</v>
      </c>
      <c r="C5463" s="516" t="s">
        <v>34470</v>
      </c>
      <c r="D5463" s="516" t="s">
        <v>207</v>
      </c>
      <c r="E5463" s="518">
        <v>28.27</v>
      </c>
      <c r="F5463" s="516" t="s">
        <v>13400</v>
      </c>
      <c r="G5463" s="516" t="s">
        <v>13399</v>
      </c>
      <c r="H5463" s="516" t="s">
        <v>26907</v>
      </c>
    </row>
    <row r="5464" spans="1:8" x14ac:dyDescent="0.2">
      <c r="A5464" s="516" t="s">
        <v>34471</v>
      </c>
      <c r="B5464" s="516" t="s">
        <v>34471</v>
      </c>
      <c r="C5464" s="516" t="s">
        <v>34472</v>
      </c>
      <c r="D5464" s="516" t="s">
        <v>207</v>
      </c>
      <c r="E5464" s="518">
        <v>30.02</v>
      </c>
      <c r="F5464" s="516" t="s">
        <v>13400</v>
      </c>
      <c r="G5464" s="516" t="s">
        <v>13399</v>
      </c>
      <c r="H5464" s="516" t="s">
        <v>26907</v>
      </c>
    </row>
    <row r="5465" spans="1:8" x14ac:dyDescent="0.2">
      <c r="A5465" s="516" t="s">
        <v>34473</v>
      </c>
      <c r="B5465" s="516" t="s">
        <v>34473</v>
      </c>
      <c r="C5465" s="516" t="s">
        <v>34474</v>
      </c>
      <c r="D5465" s="516" t="s">
        <v>6868</v>
      </c>
      <c r="E5465" s="518">
        <v>21.78</v>
      </c>
      <c r="F5465" s="516" t="s">
        <v>13400</v>
      </c>
      <c r="G5465" s="516" t="s">
        <v>13399</v>
      </c>
      <c r="H5465" s="516" t="s">
        <v>26907</v>
      </c>
    </row>
    <row r="5466" spans="1:8" x14ac:dyDescent="0.2">
      <c r="A5466" s="516" t="s">
        <v>34487</v>
      </c>
      <c r="B5466" s="516" t="s">
        <v>228</v>
      </c>
      <c r="C5466" s="516" t="s">
        <v>13942</v>
      </c>
      <c r="D5466" s="516" t="s">
        <v>207</v>
      </c>
      <c r="E5466" s="518">
        <v>566.73</v>
      </c>
      <c r="F5466" s="516" t="s">
        <v>13400</v>
      </c>
      <c r="G5466" s="516" t="s">
        <v>13399</v>
      </c>
      <c r="H5466" s="516" t="s">
        <v>26907</v>
      </c>
    </row>
    <row r="5467" spans="1:8" x14ac:dyDescent="0.2">
      <c r="A5467" s="516" t="s">
        <v>229</v>
      </c>
      <c r="B5467" s="516" t="s">
        <v>229</v>
      </c>
      <c r="C5467" s="516" t="s">
        <v>13943</v>
      </c>
      <c r="D5467" s="516" t="s">
        <v>13944</v>
      </c>
      <c r="E5467" s="518">
        <v>48.51</v>
      </c>
      <c r="F5467" s="516" t="s">
        <v>13400</v>
      </c>
      <c r="G5467" s="516" t="s">
        <v>13399</v>
      </c>
      <c r="H5467" s="516" t="s">
        <v>26907</v>
      </c>
    </row>
    <row r="5468" spans="1:8" x14ac:dyDescent="0.2">
      <c r="A5468" s="516" t="s">
        <v>8052</v>
      </c>
      <c r="B5468" s="516" t="s">
        <v>8052</v>
      </c>
      <c r="C5468" s="516" t="s">
        <v>13945</v>
      </c>
      <c r="D5468" s="516" t="s">
        <v>13944</v>
      </c>
      <c r="E5468" s="518">
        <v>46.6</v>
      </c>
      <c r="F5468" s="516" t="s">
        <v>13400</v>
      </c>
      <c r="G5468" s="516" t="s">
        <v>13399</v>
      </c>
      <c r="H5468" s="516" t="s">
        <v>26907</v>
      </c>
    </row>
    <row r="5469" spans="1:8" x14ac:dyDescent="0.2">
      <c r="A5469" s="516" t="s">
        <v>8053</v>
      </c>
      <c r="B5469" s="516" t="s">
        <v>8053</v>
      </c>
      <c r="C5469" s="516" t="s">
        <v>13946</v>
      </c>
      <c r="D5469" s="516" t="s">
        <v>13944</v>
      </c>
      <c r="E5469" s="518">
        <v>46.6</v>
      </c>
      <c r="F5469" s="516" t="s">
        <v>13400</v>
      </c>
      <c r="G5469" s="516" t="s">
        <v>13399</v>
      </c>
      <c r="H5469" s="516" t="s">
        <v>26907</v>
      </c>
    </row>
    <row r="5470" spans="1:8" x14ac:dyDescent="0.2">
      <c r="A5470" s="516" t="s">
        <v>247</v>
      </c>
      <c r="B5470" s="516" t="s">
        <v>247</v>
      </c>
      <c r="C5470" s="516" t="s">
        <v>13947</v>
      </c>
      <c r="D5470" s="516" t="s">
        <v>5</v>
      </c>
      <c r="E5470" s="518">
        <v>2.16</v>
      </c>
      <c r="F5470" s="516" t="s">
        <v>13400</v>
      </c>
      <c r="G5470" s="516" t="s">
        <v>13399</v>
      </c>
      <c r="H5470" s="516" t="s">
        <v>26907</v>
      </c>
    </row>
    <row r="5471" spans="1:8" x14ac:dyDescent="0.2">
      <c r="A5471" s="516" t="s">
        <v>248</v>
      </c>
      <c r="B5471" s="516" t="s">
        <v>248</v>
      </c>
      <c r="C5471" s="516" t="s">
        <v>13948</v>
      </c>
      <c r="D5471" s="516" t="s">
        <v>5</v>
      </c>
      <c r="E5471" s="518">
        <v>2.16</v>
      </c>
      <c r="F5471" s="516" t="s">
        <v>13400</v>
      </c>
      <c r="G5471" s="516" t="s">
        <v>13399</v>
      </c>
      <c r="H5471" s="516" t="s">
        <v>26907</v>
      </c>
    </row>
    <row r="5472" spans="1:8" x14ac:dyDescent="0.2">
      <c r="A5472" s="516" t="s">
        <v>249</v>
      </c>
      <c r="B5472" s="516" t="s">
        <v>249</v>
      </c>
      <c r="C5472" s="516" t="s">
        <v>13949</v>
      </c>
      <c r="D5472" s="516" t="s">
        <v>5</v>
      </c>
      <c r="E5472" s="518">
        <v>25.16</v>
      </c>
      <c r="F5472" s="516" t="s">
        <v>13400</v>
      </c>
      <c r="G5472" s="516" t="s">
        <v>13399</v>
      </c>
      <c r="H5472" s="516" t="s">
        <v>26907</v>
      </c>
    </row>
    <row r="5473" spans="1:8" x14ac:dyDescent="0.2">
      <c r="A5473" s="516" t="s">
        <v>250</v>
      </c>
      <c r="B5473" s="516" t="s">
        <v>250</v>
      </c>
      <c r="C5473" s="516" t="s">
        <v>13950</v>
      </c>
      <c r="D5473" s="516" t="s">
        <v>5</v>
      </c>
      <c r="E5473" s="518">
        <v>106.53</v>
      </c>
      <c r="F5473" s="516" t="s">
        <v>13400</v>
      </c>
      <c r="G5473" s="516" t="s">
        <v>13399</v>
      </c>
      <c r="H5473" s="516" t="s">
        <v>26907</v>
      </c>
    </row>
    <row r="5474" spans="1:8" x14ac:dyDescent="0.2">
      <c r="A5474" s="516" t="s">
        <v>251</v>
      </c>
      <c r="B5474" s="516" t="s">
        <v>251</v>
      </c>
      <c r="C5474" s="516" t="s">
        <v>13951</v>
      </c>
      <c r="D5474" s="516" t="s">
        <v>5</v>
      </c>
      <c r="E5474" s="518">
        <v>106.53</v>
      </c>
      <c r="F5474" s="516" t="s">
        <v>13400</v>
      </c>
      <c r="G5474" s="516" t="s">
        <v>13399</v>
      </c>
      <c r="H5474" s="516" t="s">
        <v>26907</v>
      </c>
    </row>
    <row r="5475" spans="1:8" x14ac:dyDescent="0.2">
      <c r="A5475" s="516" t="s">
        <v>252</v>
      </c>
      <c r="B5475" s="516" t="s">
        <v>252</v>
      </c>
      <c r="C5475" s="516" t="s">
        <v>13952</v>
      </c>
      <c r="D5475" s="516" t="s">
        <v>5</v>
      </c>
      <c r="E5475" s="518">
        <v>122.13</v>
      </c>
      <c r="F5475" s="516" t="s">
        <v>13400</v>
      </c>
      <c r="G5475" s="516" t="s">
        <v>13399</v>
      </c>
      <c r="H5475" s="516" t="s">
        <v>26907</v>
      </c>
    </row>
    <row r="5476" spans="1:8" x14ac:dyDescent="0.2">
      <c r="A5476" s="516" t="s">
        <v>253</v>
      </c>
      <c r="B5476" s="516" t="s">
        <v>253</v>
      </c>
      <c r="C5476" s="516" t="s">
        <v>13953</v>
      </c>
      <c r="D5476" s="516" t="s">
        <v>5</v>
      </c>
      <c r="E5476" s="518">
        <v>32.36</v>
      </c>
      <c r="F5476" s="516" t="s">
        <v>13400</v>
      </c>
      <c r="G5476" s="516" t="s">
        <v>13399</v>
      </c>
      <c r="H5476" s="516" t="s">
        <v>26907</v>
      </c>
    </row>
    <row r="5477" spans="1:8" x14ac:dyDescent="0.2">
      <c r="A5477" s="516" t="s">
        <v>288</v>
      </c>
      <c r="B5477" s="516" t="s">
        <v>288</v>
      </c>
      <c r="C5477" s="516" t="s">
        <v>13954</v>
      </c>
      <c r="D5477" s="516" t="s">
        <v>5</v>
      </c>
      <c r="E5477" s="518">
        <v>370.68</v>
      </c>
      <c r="F5477" s="516" t="s">
        <v>13400</v>
      </c>
      <c r="G5477" s="516" t="s">
        <v>13399</v>
      </c>
      <c r="H5477" s="516" t="s">
        <v>26907</v>
      </c>
    </row>
    <row r="5478" spans="1:8" x14ac:dyDescent="0.2">
      <c r="A5478" s="516" t="s">
        <v>289</v>
      </c>
      <c r="B5478" s="516" t="s">
        <v>289</v>
      </c>
      <c r="C5478" s="516" t="s">
        <v>34475</v>
      </c>
      <c r="D5478" s="516" t="s">
        <v>5</v>
      </c>
      <c r="E5478" s="518">
        <v>0.44</v>
      </c>
      <c r="F5478" s="516" t="s">
        <v>13400</v>
      </c>
      <c r="G5478" s="516" t="s">
        <v>13399</v>
      </c>
      <c r="H5478" s="516" t="s">
        <v>26907</v>
      </c>
    </row>
    <row r="5479" spans="1:8" x14ac:dyDescent="0.2">
      <c r="A5479" s="516" t="s">
        <v>290</v>
      </c>
      <c r="B5479" s="516" t="s">
        <v>290</v>
      </c>
      <c r="C5479" s="516" t="s">
        <v>34476</v>
      </c>
      <c r="D5479" s="516" t="s">
        <v>5</v>
      </c>
      <c r="E5479" s="518">
        <v>38.979999999999997</v>
      </c>
      <c r="F5479" s="516" t="s">
        <v>13400</v>
      </c>
      <c r="G5479" s="516" t="s">
        <v>13399</v>
      </c>
      <c r="H5479" s="516" t="s">
        <v>26907</v>
      </c>
    </row>
    <row r="5480" spans="1:8" x14ac:dyDescent="0.2">
      <c r="A5480" s="516" t="s">
        <v>291</v>
      </c>
      <c r="B5480" s="516" t="s">
        <v>291</v>
      </c>
      <c r="C5480" s="516" t="s">
        <v>16670</v>
      </c>
      <c r="D5480" s="516" t="s">
        <v>5</v>
      </c>
      <c r="E5480" s="518">
        <v>349.16</v>
      </c>
      <c r="F5480" s="516" t="s">
        <v>13400</v>
      </c>
      <c r="G5480" s="516" t="s">
        <v>13399</v>
      </c>
      <c r="H5480" s="516" t="s">
        <v>26907</v>
      </c>
    </row>
    <row r="5481" spans="1:8" x14ac:dyDescent="0.2">
      <c r="A5481" s="516" t="s">
        <v>14827</v>
      </c>
      <c r="B5481" s="516" t="s">
        <v>14827</v>
      </c>
      <c r="C5481" s="516" t="s">
        <v>14828</v>
      </c>
      <c r="D5481" s="516" t="s">
        <v>3</v>
      </c>
      <c r="E5481" s="518">
        <v>0</v>
      </c>
      <c r="F5481" s="516" t="s">
        <v>13400</v>
      </c>
      <c r="G5481" s="516" t="s">
        <v>13399</v>
      </c>
      <c r="H5481" s="516" t="s">
        <v>26907</v>
      </c>
    </row>
    <row r="5482" spans="1:8" x14ac:dyDescent="0.2">
      <c r="A5482" s="516" t="s">
        <v>454</v>
      </c>
      <c r="B5482" s="516" t="s">
        <v>454</v>
      </c>
      <c r="C5482" s="516" t="s">
        <v>13955</v>
      </c>
      <c r="D5482" s="516" t="s">
        <v>207</v>
      </c>
      <c r="E5482" s="518">
        <v>108.35</v>
      </c>
      <c r="F5482" s="516" t="s">
        <v>13400</v>
      </c>
      <c r="G5482" s="516" t="s">
        <v>13399</v>
      </c>
      <c r="H5482" s="516" t="s">
        <v>26907</v>
      </c>
    </row>
    <row r="5483" spans="1:8" x14ac:dyDescent="0.2">
      <c r="A5483" s="516" t="s">
        <v>459</v>
      </c>
      <c r="B5483" s="516" t="s">
        <v>459</v>
      </c>
      <c r="C5483" s="516" t="s">
        <v>13956</v>
      </c>
      <c r="D5483" s="516" t="s">
        <v>207</v>
      </c>
      <c r="E5483" s="518">
        <v>276.32</v>
      </c>
      <c r="F5483" s="516" t="s">
        <v>13400</v>
      </c>
      <c r="G5483" s="516" t="s">
        <v>13399</v>
      </c>
      <c r="H5483" s="516" t="s">
        <v>26907</v>
      </c>
    </row>
    <row r="5484" spans="1:8" x14ac:dyDescent="0.2">
      <c r="A5484" s="516" t="s">
        <v>6623</v>
      </c>
      <c r="B5484" s="516" t="s">
        <v>14826</v>
      </c>
      <c r="C5484" s="516" t="s">
        <v>16671</v>
      </c>
      <c r="D5484" s="516" t="s">
        <v>5</v>
      </c>
      <c r="E5484" s="518">
        <v>510.22</v>
      </c>
      <c r="F5484" s="516" t="s">
        <v>13400</v>
      </c>
      <c r="G5484" s="516" t="s">
        <v>13399</v>
      </c>
      <c r="H5484" s="516" t="s">
        <v>26907</v>
      </c>
    </row>
    <row r="5485" spans="1:8" x14ac:dyDescent="0.2">
      <c r="A5485" s="516" t="s">
        <v>371</v>
      </c>
      <c r="B5485" s="516" t="s">
        <v>371</v>
      </c>
      <c r="C5485" s="516" t="s">
        <v>13957</v>
      </c>
      <c r="D5485" s="516" t="s">
        <v>12221</v>
      </c>
      <c r="E5485" s="518">
        <v>457.53</v>
      </c>
      <c r="F5485" s="516" t="s">
        <v>13400</v>
      </c>
      <c r="G5485" s="516" t="s">
        <v>13399</v>
      </c>
      <c r="H5485" s="516" t="s">
        <v>26907</v>
      </c>
    </row>
    <row r="5486" spans="1:8" x14ac:dyDescent="0.2">
      <c r="A5486" s="516" t="s">
        <v>8054</v>
      </c>
      <c r="B5486" s="516" t="s">
        <v>8054</v>
      </c>
      <c r="C5486" s="516" t="s">
        <v>13958</v>
      </c>
      <c r="D5486" s="516" t="s">
        <v>12221</v>
      </c>
      <c r="E5486" s="518">
        <v>41.76</v>
      </c>
      <c r="F5486" s="516" t="s">
        <v>13400</v>
      </c>
      <c r="G5486" s="516" t="s">
        <v>13399</v>
      </c>
      <c r="H5486" s="516" t="s">
        <v>26907</v>
      </c>
    </row>
    <row r="5487" spans="1:8" x14ac:dyDescent="0.2">
      <c r="A5487" s="516" t="s">
        <v>11478</v>
      </c>
      <c r="B5487" s="516" t="s">
        <v>11478</v>
      </c>
      <c r="C5487" s="516" t="s">
        <v>11479</v>
      </c>
      <c r="D5487" s="516" t="s">
        <v>1</v>
      </c>
      <c r="E5487" s="518">
        <v>350</v>
      </c>
      <c r="F5487" s="516" t="s">
        <v>13400</v>
      </c>
      <c r="G5487" s="516" t="s">
        <v>13399</v>
      </c>
      <c r="H5487" s="516" t="s">
        <v>26907</v>
      </c>
    </row>
    <row r="5488" spans="1:8" x14ac:dyDescent="0.2">
      <c r="A5488" s="516" t="s">
        <v>11482</v>
      </c>
      <c r="B5488" s="516" t="s">
        <v>11482</v>
      </c>
      <c r="C5488" s="516" t="s">
        <v>11481</v>
      </c>
      <c r="D5488" s="516" t="s">
        <v>207</v>
      </c>
      <c r="E5488" s="518">
        <v>46.75</v>
      </c>
      <c r="F5488" s="516" t="s">
        <v>13400</v>
      </c>
      <c r="G5488" s="516" t="s">
        <v>13399</v>
      </c>
      <c r="H5488" s="516" t="s">
        <v>26907</v>
      </c>
    </row>
    <row r="5489" spans="1:8" x14ac:dyDescent="0.2">
      <c r="A5489" s="516" t="s">
        <v>11480</v>
      </c>
      <c r="B5489" s="516" t="s">
        <v>11480</v>
      </c>
      <c r="C5489" s="516" t="s">
        <v>11481</v>
      </c>
      <c r="D5489" s="516" t="s">
        <v>209</v>
      </c>
      <c r="E5489" s="518">
        <v>45.3</v>
      </c>
      <c r="F5489" s="516" t="s">
        <v>13400</v>
      </c>
      <c r="G5489" s="516" t="s">
        <v>13399</v>
      </c>
      <c r="H5489" s="516" t="s">
        <v>26907</v>
      </c>
    </row>
    <row r="5490" spans="1:8" x14ac:dyDescent="0.2">
      <c r="A5490" s="516" t="s">
        <v>397</v>
      </c>
      <c r="B5490" s="516" t="s">
        <v>397</v>
      </c>
      <c r="C5490" s="516" t="s">
        <v>34477</v>
      </c>
      <c r="D5490" s="516" t="s">
        <v>207</v>
      </c>
      <c r="E5490" s="518">
        <v>38.979999999999997</v>
      </c>
      <c r="F5490" s="516" t="s">
        <v>13400</v>
      </c>
      <c r="G5490" s="516" t="s">
        <v>13399</v>
      </c>
      <c r="H5490" s="516" t="s">
        <v>26907</v>
      </c>
    </row>
    <row r="5491" spans="1:8" x14ac:dyDescent="0.2">
      <c r="A5491" s="516" t="s">
        <v>11658</v>
      </c>
      <c r="B5491" s="516" t="s">
        <v>11658</v>
      </c>
      <c r="C5491" s="516" t="s">
        <v>11598</v>
      </c>
      <c r="D5491" s="516" t="s">
        <v>162</v>
      </c>
      <c r="E5491" s="518">
        <v>4861.68</v>
      </c>
      <c r="F5491" s="516" t="s">
        <v>13400</v>
      </c>
      <c r="G5491" s="516" t="s">
        <v>13399</v>
      </c>
      <c r="H5491" s="516" t="s">
        <v>26907</v>
      </c>
    </row>
    <row r="5492" spans="1:8" x14ac:dyDescent="0.2">
      <c r="A5492" s="516" t="s">
        <v>411</v>
      </c>
      <c r="B5492" s="516" t="s">
        <v>411</v>
      </c>
      <c r="C5492" s="516" t="s">
        <v>13959</v>
      </c>
      <c r="D5492" s="516" t="s">
        <v>162</v>
      </c>
      <c r="E5492" s="518">
        <v>6487.7</v>
      </c>
      <c r="F5492" s="516" t="s">
        <v>13400</v>
      </c>
      <c r="G5492" s="516" t="s">
        <v>13399</v>
      </c>
      <c r="H5492" s="516" t="s">
        <v>26907</v>
      </c>
    </row>
    <row r="5493" spans="1:8" x14ac:dyDescent="0.2">
      <c r="A5493" s="516" t="s">
        <v>412</v>
      </c>
      <c r="B5493" s="516" t="s">
        <v>412</v>
      </c>
      <c r="C5493" s="516" t="s">
        <v>13960</v>
      </c>
      <c r="D5493" s="516" t="s">
        <v>162</v>
      </c>
      <c r="E5493" s="518">
        <v>14286.46</v>
      </c>
      <c r="F5493" s="516" t="s">
        <v>13400</v>
      </c>
      <c r="G5493" s="516" t="s">
        <v>13399</v>
      </c>
      <c r="H5493" s="516" t="s">
        <v>26907</v>
      </c>
    </row>
    <row r="5494" spans="1:8" x14ac:dyDescent="0.2">
      <c r="A5494" s="516" t="s">
        <v>413</v>
      </c>
      <c r="B5494" s="516" t="s">
        <v>413</v>
      </c>
      <c r="C5494" s="516" t="s">
        <v>13961</v>
      </c>
      <c r="D5494" s="516" t="s">
        <v>162</v>
      </c>
      <c r="E5494" s="518">
        <v>19772.349999999999</v>
      </c>
      <c r="F5494" s="516" t="s">
        <v>13400</v>
      </c>
      <c r="G5494" s="516" t="s">
        <v>13399</v>
      </c>
      <c r="H5494" s="516" t="s">
        <v>26907</v>
      </c>
    </row>
    <row r="5495" spans="1:8" x14ac:dyDescent="0.2">
      <c r="A5495" s="516" t="s">
        <v>414</v>
      </c>
      <c r="B5495" s="516" t="s">
        <v>414</v>
      </c>
      <c r="C5495" s="516" t="s">
        <v>13962</v>
      </c>
      <c r="D5495" s="516" t="s">
        <v>162</v>
      </c>
      <c r="E5495" s="518">
        <v>15067.25</v>
      </c>
      <c r="F5495" s="516" t="s">
        <v>13400</v>
      </c>
      <c r="G5495" s="516" t="s">
        <v>13399</v>
      </c>
      <c r="H5495" s="516" t="s">
        <v>26907</v>
      </c>
    </row>
    <row r="5496" spans="1:8" x14ac:dyDescent="0.2">
      <c r="A5496" s="516" t="s">
        <v>415</v>
      </c>
      <c r="B5496" s="516" t="s">
        <v>415</v>
      </c>
      <c r="C5496" s="516" t="s">
        <v>416</v>
      </c>
      <c r="D5496" s="516" t="s">
        <v>162</v>
      </c>
      <c r="E5496" s="518">
        <v>5616.2</v>
      </c>
      <c r="F5496" s="516" t="s">
        <v>13400</v>
      </c>
      <c r="G5496" s="516" t="s">
        <v>13399</v>
      </c>
      <c r="H5496" s="516" t="s">
        <v>26907</v>
      </c>
    </row>
    <row r="5497" spans="1:8" ht="15" x14ac:dyDescent="0.25">
      <c r="A5497" s="103" t="s">
        <v>7169</v>
      </c>
      <c r="B5497" s="103" t="s">
        <v>7169</v>
      </c>
      <c r="C5497" s="154" t="s">
        <v>13971</v>
      </c>
      <c r="D5497" t="s">
        <v>162</v>
      </c>
      <c r="E5497" s="155">
        <v>3862.35</v>
      </c>
      <c r="F5497" t="s">
        <v>13398</v>
      </c>
      <c r="G5497" s="154" t="s">
        <v>18300</v>
      </c>
    </row>
    <row r="5498" spans="1:8" ht="15" x14ac:dyDescent="0.25">
      <c r="A5498" s="103" t="s">
        <v>7170</v>
      </c>
      <c r="B5498" s="103" t="s">
        <v>7170</v>
      </c>
      <c r="C5498" s="154" t="s">
        <v>11661</v>
      </c>
      <c r="D5498" t="s">
        <v>162</v>
      </c>
      <c r="E5498" s="155">
        <v>3862.35</v>
      </c>
      <c r="F5498" t="s">
        <v>13398</v>
      </c>
      <c r="G5498" s="154" t="s">
        <v>18300</v>
      </c>
    </row>
    <row r="5499" spans="1:8" ht="15" x14ac:dyDescent="0.25">
      <c r="A5499" s="103" t="s">
        <v>7171</v>
      </c>
      <c r="B5499" s="103" t="s">
        <v>7171</v>
      </c>
      <c r="C5499" s="154" t="s">
        <v>11662</v>
      </c>
      <c r="D5499" t="s">
        <v>162</v>
      </c>
      <c r="E5499" s="155">
        <v>3862.35</v>
      </c>
      <c r="F5499" t="s">
        <v>13398</v>
      </c>
      <c r="G5499" s="154" t="s">
        <v>18300</v>
      </c>
    </row>
    <row r="5500" spans="1:8" ht="15" x14ac:dyDescent="0.25">
      <c r="A5500" s="103" t="s">
        <v>411</v>
      </c>
      <c r="B5500" s="103" t="s">
        <v>411</v>
      </c>
      <c r="C5500" s="154" t="s">
        <v>13959</v>
      </c>
      <c r="D5500" t="s">
        <v>162</v>
      </c>
      <c r="E5500" s="155">
        <v>5588.42</v>
      </c>
      <c r="F5500" t="s">
        <v>13400</v>
      </c>
      <c r="G5500" s="154" t="s">
        <v>18300</v>
      </c>
    </row>
    <row r="5501" spans="1:8" ht="15" x14ac:dyDescent="0.25">
      <c r="A5501" s="103" t="s">
        <v>412</v>
      </c>
      <c r="B5501" s="103" t="s">
        <v>412</v>
      </c>
      <c r="C5501" s="154" t="s">
        <v>13960</v>
      </c>
      <c r="D5501" t="s">
        <v>162</v>
      </c>
      <c r="E5501" s="155">
        <v>15074.92</v>
      </c>
      <c r="F5501" t="s">
        <v>13400</v>
      </c>
      <c r="G5501" s="154" t="s">
        <v>18300</v>
      </c>
    </row>
    <row r="5502" spans="1:8" ht="15" x14ac:dyDescent="0.25">
      <c r="A5502" s="103" t="s">
        <v>413</v>
      </c>
      <c r="B5502" s="103" t="s">
        <v>413</v>
      </c>
      <c r="C5502" s="154" t="s">
        <v>13961</v>
      </c>
      <c r="D5502" t="s">
        <v>162</v>
      </c>
      <c r="E5502" s="155">
        <v>19704.89</v>
      </c>
      <c r="F5502" t="s">
        <v>13400</v>
      </c>
      <c r="G5502" s="154" t="s">
        <v>18300</v>
      </c>
    </row>
    <row r="5503" spans="1:8" ht="15" x14ac:dyDescent="0.25">
      <c r="A5503" s="103" t="s">
        <v>414</v>
      </c>
      <c r="B5503" s="103" t="s">
        <v>414</v>
      </c>
      <c r="C5503" s="154" t="s">
        <v>13962</v>
      </c>
      <c r="D5503" t="s">
        <v>162</v>
      </c>
      <c r="E5503" s="155">
        <v>14250.01</v>
      </c>
      <c r="F5503" t="s">
        <v>13400</v>
      </c>
      <c r="G5503" s="154" t="s">
        <v>18300</v>
      </c>
    </row>
    <row r="5504" spans="1:8" ht="15" x14ac:dyDescent="0.25">
      <c r="A5504" s="103" t="s">
        <v>415</v>
      </c>
      <c r="B5504" s="103" t="s">
        <v>415</v>
      </c>
      <c r="C5504" s="154" t="s">
        <v>416</v>
      </c>
      <c r="D5504" t="s">
        <v>162</v>
      </c>
      <c r="E5504" s="155">
        <v>5333.3</v>
      </c>
      <c r="F5504" t="s">
        <v>13400</v>
      </c>
      <c r="G5504" s="154" t="s">
        <v>18300</v>
      </c>
    </row>
  </sheetData>
  <sortState xmlns:xlrd2="http://schemas.microsoft.com/office/spreadsheetml/2017/richdata2" ref="A5184:I5494">
    <sortCondition ref="A5184"/>
  </sortState>
  <phoneticPr fontId="2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H5502"/>
  <sheetViews>
    <sheetView workbookViewId="0">
      <selection activeCell="I10" sqref="I10"/>
    </sheetView>
  </sheetViews>
  <sheetFormatPr defaultRowHeight="15" x14ac:dyDescent="0.25"/>
  <cols>
    <col min="1" max="2" width="10.7109375" style="103" customWidth="1"/>
    <col min="3" max="3" width="116.140625" customWidth="1"/>
    <col min="4" max="4" width="10.85546875" style="103" customWidth="1"/>
    <col min="5" max="5" width="22.28515625" style="103" customWidth="1"/>
    <col min="6" max="6" width="12.140625" bestFit="1" customWidth="1"/>
    <col min="7" max="7" width="41" bestFit="1" customWidth="1"/>
    <col min="257" max="258" width="10.7109375" customWidth="1"/>
    <col min="259" max="259" width="116.140625" customWidth="1"/>
    <col min="260" max="260" width="10.85546875" customWidth="1"/>
    <col min="261" max="261" width="22.28515625" customWidth="1"/>
    <col min="262" max="262" width="12.140625" bestFit="1" customWidth="1"/>
    <col min="263" max="263" width="41" bestFit="1" customWidth="1"/>
    <col min="513" max="514" width="10.7109375" customWidth="1"/>
    <col min="515" max="515" width="116.140625" customWidth="1"/>
    <col min="516" max="516" width="10.85546875" customWidth="1"/>
    <col min="517" max="517" width="22.28515625" customWidth="1"/>
    <col min="518" max="518" width="12.140625" bestFit="1" customWidth="1"/>
    <col min="519" max="519" width="41" bestFit="1" customWidth="1"/>
    <col min="769" max="770" width="10.7109375" customWidth="1"/>
    <col min="771" max="771" width="116.140625" customWidth="1"/>
    <col min="772" max="772" width="10.85546875" customWidth="1"/>
    <col min="773" max="773" width="22.28515625" customWidth="1"/>
    <col min="774" max="774" width="12.140625" bestFit="1" customWidth="1"/>
    <col min="775" max="775" width="41" bestFit="1" customWidth="1"/>
    <col min="1025" max="1026" width="10.7109375" customWidth="1"/>
    <col min="1027" max="1027" width="116.140625" customWidth="1"/>
    <col min="1028" max="1028" width="10.85546875" customWidth="1"/>
    <col min="1029" max="1029" width="22.28515625" customWidth="1"/>
    <col min="1030" max="1030" width="12.140625" bestFit="1" customWidth="1"/>
    <col min="1031" max="1031" width="41" bestFit="1" customWidth="1"/>
    <col min="1281" max="1282" width="10.7109375" customWidth="1"/>
    <col min="1283" max="1283" width="116.140625" customWidth="1"/>
    <col min="1284" max="1284" width="10.85546875" customWidth="1"/>
    <col min="1285" max="1285" width="22.28515625" customWidth="1"/>
    <col min="1286" max="1286" width="12.140625" bestFit="1" customWidth="1"/>
    <col min="1287" max="1287" width="41" bestFit="1" customWidth="1"/>
    <col min="1537" max="1538" width="10.7109375" customWidth="1"/>
    <col min="1539" max="1539" width="116.140625" customWidth="1"/>
    <col min="1540" max="1540" width="10.85546875" customWidth="1"/>
    <col min="1541" max="1541" width="22.28515625" customWidth="1"/>
    <col min="1542" max="1542" width="12.140625" bestFit="1" customWidth="1"/>
    <col min="1543" max="1543" width="41" bestFit="1" customWidth="1"/>
    <col min="1793" max="1794" width="10.7109375" customWidth="1"/>
    <col min="1795" max="1795" width="116.140625" customWidth="1"/>
    <col min="1796" max="1796" width="10.85546875" customWidth="1"/>
    <col min="1797" max="1797" width="22.28515625" customWidth="1"/>
    <col min="1798" max="1798" width="12.140625" bestFit="1" customWidth="1"/>
    <col min="1799" max="1799" width="41" bestFit="1" customWidth="1"/>
    <col min="2049" max="2050" width="10.7109375" customWidth="1"/>
    <col min="2051" max="2051" width="116.140625" customWidth="1"/>
    <col min="2052" max="2052" width="10.85546875" customWidth="1"/>
    <col min="2053" max="2053" width="22.28515625" customWidth="1"/>
    <col min="2054" max="2054" width="12.140625" bestFit="1" customWidth="1"/>
    <col min="2055" max="2055" width="41" bestFit="1" customWidth="1"/>
    <col min="2305" max="2306" width="10.7109375" customWidth="1"/>
    <col min="2307" max="2307" width="116.140625" customWidth="1"/>
    <col min="2308" max="2308" width="10.85546875" customWidth="1"/>
    <col min="2309" max="2309" width="22.28515625" customWidth="1"/>
    <col min="2310" max="2310" width="12.140625" bestFit="1" customWidth="1"/>
    <col min="2311" max="2311" width="41" bestFit="1" customWidth="1"/>
    <col min="2561" max="2562" width="10.7109375" customWidth="1"/>
    <col min="2563" max="2563" width="116.140625" customWidth="1"/>
    <col min="2564" max="2564" width="10.85546875" customWidth="1"/>
    <col min="2565" max="2565" width="22.28515625" customWidth="1"/>
    <col min="2566" max="2566" width="12.140625" bestFit="1" customWidth="1"/>
    <col min="2567" max="2567" width="41" bestFit="1" customWidth="1"/>
    <col min="2817" max="2818" width="10.7109375" customWidth="1"/>
    <col min="2819" max="2819" width="116.140625" customWidth="1"/>
    <col min="2820" max="2820" width="10.85546875" customWidth="1"/>
    <col min="2821" max="2821" width="22.28515625" customWidth="1"/>
    <col min="2822" max="2822" width="12.140625" bestFit="1" customWidth="1"/>
    <col min="2823" max="2823" width="41" bestFit="1" customWidth="1"/>
    <col min="3073" max="3074" width="10.7109375" customWidth="1"/>
    <col min="3075" max="3075" width="116.140625" customWidth="1"/>
    <col min="3076" max="3076" width="10.85546875" customWidth="1"/>
    <col min="3077" max="3077" width="22.28515625" customWidth="1"/>
    <col min="3078" max="3078" width="12.140625" bestFit="1" customWidth="1"/>
    <col min="3079" max="3079" width="41" bestFit="1" customWidth="1"/>
    <col min="3329" max="3330" width="10.7109375" customWidth="1"/>
    <col min="3331" max="3331" width="116.140625" customWidth="1"/>
    <col min="3332" max="3332" width="10.85546875" customWidth="1"/>
    <col min="3333" max="3333" width="22.28515625" customWidth="1"/>
    <col min="3334" max="3334" width="12.140625" bestFit="1" customWidth="1"/>
    <col min="3335" max="3335" width="41" bestFit="1" customWidth="1"/>
    <col min="3585" max="3586" width="10.7109375" customWidth="1"/>
    <col min="3587" max="3587" width="116.140625" customWidth="1"/>
    <col min="3588" max="3588" width="10.85546875" customWidth="1"/>
    <col min="3589" max="3589" width="22.28515625" customWidth="1"/>
    <col min="3590" max="3590" width="12.140625" bestFit="1" customWidth="1"/>
    <col min="3591" max="3591" width="41" bestFit="1" customWidth="1"/>
    <col min="3841" max="3842" width="10.7109375" customWidth="1"/>
    <col min="3843" max="3843" width="116.140625" customWidth="1"/>
    <col min="3844" max="3844" width="10.85546875" customWidth="1"/>
    <col min="3845" max="3845" width="22.28515625" customWidth="1"/>
    <col min="3846" max="3846" width="12.140625" bestFit="1" customWidth="1"/>
    <col min="3847" max="3847" width="41" bestFit="1" customWidth="1"/>
    <col min="4097" max="4098" width="10.7109375" customWidth="1"/>
    <col min="4099" max="4099" width="116.140625" customWidth="1"/>
    <col min="4100" max="4100" width="10.85546875" customWidth="1"/>
    <col min="4101" max="4101" width="22.28515625" customWidth="1"/>
    <col min="4102" max="4102" width="12.140625" bestFit="1" customWidth="1"/>
    <col min="4103" max="4103" width="41" bestFit="1" customWidth="1"/>
    <col min="4353" max="4354" width="10.7109375" customWidth="1"/>
    <col min="4355" max="4355" width="116.140625" customWidth="1"/>
    <col min="4356" max="4356" width="10.85546875" customWidth="1"/>
    <col min="4357" max="4357" width="22.28515625" customWidth="1"/>
    <col min="4358" max="4358" width="12.140625" bestFit="1" customWidth="1"/>
    <col min="4359" max="4359" width="41" bestFit="1" customWidth="1"/>
    <col min="4609" max="4610" width="10.7109375" customWidth="1"/>
    <col min="4611" max="4611" width="116.140625" customWidth="1"/>
    <col min="4612" max="4612" width="10.85546875" customWidth="1"/>
    <col min="4613" max="4613" width="22.28515625" customWidth="1"/>
    <col min="4614" max="4614" width="12.140625" bestFit="1" customWidth="1"/>
    <col min="4615" max="4615" width="41" bestFit="1" customWidth="1"/>
    <col min="4865" max="4866" width="10.7109375" customWidth="1"/>
    <col min="4867" max="4867" width="116.140625" customWidth="1"/>
    <col min="4868" max="4868" width="10.85546875" customWidth="1"/>
    <col min="4869" max="4869" width="22.28515625" customWidth="1"/>
    <col min="4870" max="4870" width="12.140625" bestFit="1" customWidth="1"/>
    <col min="4871" max="4871" width="41" bestFit="1" customWidth="1"/>
    <col min="5121" max="5122" width="10.7109375" customWidth="1"/>
    <col min="5123" max="5123" width="116.140625" customWidth="1"/>
    <col min="5124" max="5124" width="10.85546875" customWidth="1"/>
    <col min="5125" max="5125" width="22.28515625" customWidth="1"/>
    <col min="5126" max="5126" width="12.140625" bestFit="1" customWidth="1"/>
    <col min="5127" max="5127" width="41" bestFit="1" customWidth="1"/>
    <col min="5377" max="5378" width="10.7109375" customWidth="1"/>
    <col min="5379" max="5379" width="116.140625" customWidth="1"/>
    <col min="5380" max="5380" width="10.85546875" customWidth="1"/>
    <col min="5381" max="5381" width="22.28515625" customWidth="1"/>
    <col min="5382" max="5382" width="12.140625" bestFit="1" customWidth="1"/>
    <col min="5383" max="5383" width="41" bestFit="1" customWidth="1"/>
    <col min="5633" max="5634" width="10.7109375" customWidth="1"/>
    <col min="5635" max="5635" width="116.140625" customWidth="1"/>
    <col min="5636" max="5636" width="10.85546875" customWidth="1"/>
    <col min="5637" max="5637" width="22.28515625" customWidth="1"/>
    <col min="5638" max="5638" width="12.140625" bestFit="1" customWidth="1"/>
    <col min="5639" max="5639" width="41" bestFit="1" customWidth="1"/>
    <col min="5889" max="5890" width="10.7109375" customWidth="1"/>
    <col min="5891" max="5891" width="116.140625" customWidth="1"/>
    <col min="5892" max="5892" width="10.85546875" customWidth="1"/>
    <col min="5893" max="5893" width="22.28515625" customWidth="1"/>
    <col min="5894" max="5894" width="12.140625" bestFit="1" customWidth="1"/>
    <col min="5895" max="5895" width="41" bestFit="1" customWidth="1"/>
    <col min="6145" max="6146" width="10.7109375" customWidth="1"/>
    <col min="6147" max="6147" width="116.140625" customWidth="1"/>
    <col min="6148" max="6148" width="10.85546875" customWidth="1"/>
    <col min="6149" max="6149" width="22.28515625" customWidth="1"/>
    <col min="6150" max="6150" width="12.140625" bestFit="1" customWidth="1"/>
    <col min="6151" max="6151" width="41" bestFit="1" customWidth="1"/>
    <col min="6401" max="6402" width="10.7109375" customWidth="1"/>
    <col min="6403" max="6403" width="116.140625" customWidth="1"/>
    <col min="6404" max="6404" width="10.85546875" customWidth="1"/>
    <col min="6405" max="6405" width="22.28515625" customWidth="1"/>
    <col min="6406" max="6406" width="12.140625" bestFit="1" customWidth="1"/>
    <col min="6407" max="6407" width="41" bestFit="1" customWidth="1"/>
    <col min="6657" max="6658" width="10.7109375" customWidth="1"/>
    <col min="6659" max="6659" width="116.140625" customWidth="1"/>
    <col min="6660" max="6660" width="10.85546875" customWidth="1"/>
    <col min="6661" max="6661" width="22.28515625" customWidth="1"/>
    <col min="6662" max="6662" width="12.140625" bestFit="1" customWidth="1"/>
    <col min="6663" max="6663" width="41" bestFit="1" customWidth="1"/>
    <col min="6913" max="6914" width="10.7109375" customWidth="1"/>
    <col min="6915" max="6915" width="116.140625" customWidth="1"/>
    <col min="6916" max="6916" width="10.85546875" customWidth="1"/>
    <col min="6917" max="6917" width="22.28515625" customWidth="1"/>
    <col min="6918" max="6918" width="12.140625" bestFit="1" customWidth="1"/>
    <col min="6919" max="6919" width="41" bestFit="1" customWidth="1"/>
    <col min="7169" max="7170" width="10.7109375" customWidth="1"/>
    <col min="7171" max="7171" width="116.140625" customWidth="1"/>
    <col min="7172" max="7172" width="10.85546875" customWidth="1"/>
    <col min="7173" max="7173" width="22.28515625" customWidth="1"/>
    <col min="7174" max="7174" width="12.140625" bestFit="1" customWidth="1"/>
    <col min="7175" max="7175" width="41" bestFit="1" customWidth="1"/>
    <col min="7425" max="7426" width="10.7109375" customWidth="1"/>
    <col min="7427" max="7427" width="116.140625" customWidth="1"/>
    <col min="7428" max="7428" width="10.85546875" customWidth="1"/>
    <col min="7429" max="7429" width="22.28515625" customWidth="1"/>
    <col min="7430" max="7430" width="12.140625" bestFit="1" customWidth="1"/>
    <col min="7431" max="7431" width="41" bestFit="1" customWidth="1"/>
    <col min="7681" max="7682" width="10.7109375" customWidth="1"/>
    <col min="7683" max="7683" width="116.140625" customWidth="1"/>
    <col min="7684" max="7684" width="10.85546875" customWidth="1"/>
    <col min="7685" max="7685" width="22.28515625" customWidth="1"/>
    <col min="7686" max="7686" width="12.140625" bestFit="1" customWidth="1"/>
    <col min="7687" max="7687" width="41" bestFit="1" customWidth="1"/>
    <col min="7937" max="7938" width="10.7109375" customWidth="1"/>
    <col min="7939" max="7939" width="116.140625" customWidth="1"/>
    <col min="7940" max="7940" width="10.85546875" customWidth="1"/>
    <col min="7941" max="7941" width="22.28515625" customWidth="1"/>
    <col min="7942" max="7942" width="12.140625" bestFit="1" customWidth="1"/>
    <col min="7943" max="7943" width="41" bestFit="1" customWidth="1"/>
    <col min="8193" max="8194" width="10.7109375" customWidth="1"/>
    <col min="8195" max="8195" width="116.140625" customWidth="1"/>
    <col min="8196" max="8196" width="10.85546875" customWidth="1"/>
    <col min="8197" max="8197" width="22.28515625" customWidth="1"/>
    <col min="8198" max="8198" width="12.140625" bestFit="1" customWidth="1"/>
    <col min="8199" max="8199" width="41" bestFit="1" customWidth="1"/>
    <col min="8449" max="8450" width="10.7109375" customWidth="1"/>
    <col min="8451" max="8451" width="116.140625" customWidth="1"/>
    <col min="8452" max="8452" width="10.85546875" customWidth="1"/>
    <col min="8453" max="8453" width="22.28515625" customWidth="1"/>
    <col min="8454" max="8454" width="12.140625" bestFit="1" customWidth="1"/>
    <col min="8455" max="8455" width="41" bestFit="1" customWidth="1"/>
    <col min="8705" max="8706" width="10.7109375" customWidth="1"/>
    <col min="8707" max="8707" width="116.140625" customWidth="1"/>
    <col min="8708" max="8708" width="10.85546875" customWidth="1"/>
    <col min="8709" max="8709" width="22.28515625" customWidth="1"/>
    <col min="8710" max="8710" width="12.140625" bestFit="1" customWidth="1"/>
    <col min="8711" max="8711" width="41" bestFit="1" customWidth="1"/>
    <col min="8961" max="8962" width="10.7109375" customWidth="1"/>
    <col min="8963" max="8963" width="116.140625" customWidth="1"/>
    <col min="8964" max="8964" width="10.85546875" customWidth="1"/>
    <col min="8965" max="8965" width="22.28515625" customWidth="1"/>
    <col min="8966" max="8966" width="12.140625" bestFit="1" customWidth="1"/>
    <col min="8967" max="8967" width="41" bestFit="1" customWidth="1"/>
    <col min="9217" max="9218" width="10.7109375" customWidth="1"/>
    <col min="9219" max="9219" width="116.140625" customWidth="1"/>
    <col min="9220" max="9220" width="10.85546875" customWidth="1"/>
    <col min="9221" max="9221" width="22.28515625" customWidth="1"/>
    <col min="9222" max="9222" width="12.140625" bestFit="1" customWidth="1"/>
    <col min="9223" max="9223" width="41" bestFit="1" customWidth="1"/>
    <col min="9473" max="9474" width="10.7109375" customWidth="1"/>
    <col min="9475" max="9475" width="116.140625" customWidth="1"/>
    <col min="9476" max="9476" width="10.85546875" customWidth="1"/>
    <col min="9477" max="9477" width="22.28515625" customWidth="1"/>
    <col min="9478" max="9478" width="12.140625" bestFit="1" customWidth="1"/>
    <col min="9479" max="9479" width="41" bestFit="1" customWidth="1"/>
    <col min="9729" max="9730" width="10.7109375" customWidth="1"/>
    <col min="9731" max="9731" width="116.140625" customWidth="1"/>
    <col min="9732" max="9732" width="10.85546875" customWidth="1"/>
    <col min="9733" max="9733" width="22.28515625" customWidth="1"/>
    <col min="9734" max="9734" width="12.140625" bestFit="1" customWidth="1"/>
    <col min="9735" max="9735" width="41" bestFit="1" customWidth="1"/>
    <col min="9985" max="9986" width="10.7109375" customWidth="1"/>
    <col min="9987" max="9987" width="116.140625" customWidth="1"/>
    <col min="9988" max="9988" width="10.85546875" customWidth="1"/>
    <col min="9989" max="9989" width="22.28515625" customWidth="1"/>
    <col min="9990" max="9990" width="12.140625" bestFit="1" customWidth="1"/>
    <col min="9991" max="9991" width="41" bestFit="1" customWidth="1"/>
    <col min="10241" max="10242" width="10.7109375" customWidth="1"/>
    <col min="10243" max="10243" width="116.140625" customWidth="1"/>
    <col min="10244" max="10244" width="10.85546875" customWidth="1"/>
    <col min="10245" max="10245" width="22.28515625" customWidth="1"/>
    <col min="10246" max="10246" width="12.140625" bestFit="1" customWidth="1"/>
    <col min="10247" max="10247" width="41" bestFit="1" customWidth="1"/>
    <col min="10497" max="10498" width="10.7109375" customWidth="1"/>
    <col min="10499" max="10499" width="116.140625" customWidth="1"/>
    <col min="10500" max="10500" width="10.85546875" customWidth="1"/>
    <col min="10501" max="10501" width="22.28515625" customWidth="1"/>
    <col min="10502" max="10502" width="12.140625" bestFit="1" customWidth="1"/>
    <col min="10503" max="10503" width="41" bestFit="1" customWidth="1"/>
    <col min="10753" max="10754" width="10.7109375" customWidth="1"/>
    <col min="10755" max="10755" width="116.140625" customWidth="1"/>
    <col min="10756" max="10756" width="10.85546875" customWidth="1"/>
    <col min="10757" max="10757" width="22.28515625" customWidth="1"/>
    <col min="10758" max="10758" width="12.140625" bestFit="1" customWidth="1"/>
    <col min="10759" max="10759" width="41" bestFit="1" customWidth="1"/>
    <col min="11009" max="11010" width="10.7109375" customWidth="1"/>
    <col min="11011" max="11011" width="116.140625" customWidth="1"/>
    <col min="11012" max="11012" width="10.85546875" customWidth="1"/>
    <col min="11013" max="11013" width="22.28515625" customWidth="1"/>
    <col min="11014" max="11014" width="12.140625" bestFit="1" customWidth="1"/>
    <col min="11015" max="11015" width="41" bestFit="1" customWidth="1"/>
    <col min="11265" max="11266" width="10.7109375" customWidth="1"/>
    <col min="11267" max="11267" width="116.140625" customWidth="1"/>
    <col min="11268" max="11268" width="10.85546875" customWidth="1"/>
    <col min="11269" max="11269" width="22.28515625" customWidth="1"/>
    <col min="11270" max="11270" width="12.140625" bestFit="1" customWidth="1"/>
    <col min="11271" max="11271" width="41" bestFit="1" customWidth="1"/>
    <col min="11521" max="11522" width="10.7109375" customWidth="1"/>
    <col min="11523" max="11523" width="116.140625" customWidth="1"/>
    <col min="11524" max="11524" width="10.85546875" customWidth="1"/>
    <col min="11525" max="11525" width="22.28515625" customWidth="1"/>
    <col min="11526" max="11526" width="12.140625" bestFit="1" customWidth="1"/>
    <col min="11527" max="11527" width="41" bestFit="1" customWidth="1"/>
    <col min="11777" max="11778" width="10.7109375" customWidth="1"/>
    <col min="11779" max="11779" width="116.140625" customWidth="1"/>
    <col min="11780" max="11780" width="10.85546875" customWidth="1"/>
    <col min="11781" max="11781" width="22.28515625" customWidth="1"/>
    <col min="11782" max="11782" width="12.140625" bestFit="1" customWidth="1"/>
    <col min="11783" max="11783" width="41" bestFit="1" customWidth="1"/>
    <col min="12033" max="12034" width="10.7109375" customWidth="1"/>
    <col min="12035" max="12035" width="116.140625" customWidth="1"/>
    <col min="12036" max="12036" width="10.85546875" customWidth="1"/>
    <col min="12037" max="12037" width="22.28515625" customWidth="1"/>
    <col min="12038" max="12038" width="12.140625" bestFit="1" customWidth="1"/>
    <col min="12039" max="12039" width="41" bestFit="1" customWidth="1"/>
    <col min="12289" max="12290" width="10.7109375" customWidth="1"/>
    <col min="12291" max="12291" width="116.140625" customWidth="1"/>
    <col min="12292" max="12292" width="10.85546875" customWidth="1"/>
    <col min="12293" max="12293" width="22.28515625" customWidth="1"/>
    <col min="12294" max="12294" width="12.140625" bestFit="1" customWidth="1"/>
    <col min="12295" max="12295" width="41" bestFit="1" customWidth="1"/>
    <col min="12545" max="12546" width="10.7109375" customWidth="1"/>
    <col min="12547" max="12547" width="116.140625" customWidth="1"/>
    <col min="12548" max="12548" width="10.85546875" customWidth="1"/>
    <col min="12549" max="12549" width="22.28515625" customWidth="1"/>
    <col min="12550" max="12550" width="12.140625" bestFit="1" customWidth="1"/>
    <col min="12551" max="12551" width="41" bestFit="1" customWidth="1"/>
    <col min="12801" max="12802" width="10.7109375" customWidth="1"/>
    <col min="12803" max="12803" width="116.140625" customWidth="1"/>
    <col min="12804" max="12804" width="10.85546875" customWidth="1"/>
    <col min="12805" max="12805" width="22.28515625" customWidth="1"/>
    <col min="12806" max="12806" width="12.140625" bestFit="1" customWidth="1"/>
    <col min="12807" max="12807" width="41" bestFit="1" customWidth="1"/>
    <col min="13057" max="13058" width="10.7109375" customWidth="1"/>
    <col min="13059" max="13059" width="116.140625" customWidth="1"/>
    <col min="13060" max="13060" width="10.85546875" customWidth="1"/>
    <col min="13061" max="13061" width="22.28515625" customWidth="1"/>
    <col min="13062" max="13062" width="12.140625" bestFit="1" customWidth="1"/>
    <col min="13063" max="13063" width="41" bestFit="1" customWidth="1"/>
    <col min="13313" max="13314" width="10.7109375" customWidth="1"/>
    <col min="13315" max="13315" width="116.140625" customWidth="1"/>
    <col min="13316" max="13316" width="10.85546875" customWidth="1"/>
    <col min="13317" max="13317" width="22.28515625" customWidth="1"/>
    <col min="13318" max="13318" width="12.140625" bestFit="1" customWidth="1"/>
    <col min="13319" max="13319" width="41" bestFit="1" customWidth="1"/>
    <col min="13569" max="13570" width="10.7109375" customWidth="1"/>
    <col min="13571" max="13571" width="116.140625" customWidth="1"/>
    <col min="13572" max="13572" width="10.85546875" customWidth="1"/>
    <col min="13573" max="13573" width="22.28515625" customWidth="1"/>
    <col min="13574" max="13574" width="12.140625" bestFit="1" customWidth="1"/>
    <col min="13575" max="13575" width="41" bestFit="1" customWidth="1"/>
    <col min="13825" max="13826" width="10.7109375" customWidth="1"/>
    <col min="13827" max="13827" width="116.140625" customWidth="1"/>
    <col min="13828" max="13828" width="10.85546875" customWidth="1"/>
    <col min="13829" max="13829" width="22.28515625" customWidth="1"/>
    <col min="13830" max="13830" width="12.140625" bestFit="1" customWidth="1"/>
    <col min="13831" max="13831" width="41" bestFit="1" customWidth="1"/>
    <col min="14081" max="14082" width="10.7109375" customWidth="1"/>
    <col min="14083" max="14083" width="116.140625" customWidth="1"/>
    <col min="14084" max="14084" width="10.85546875" customWidth="1"/>
    <col min="14085" max="14085" width="22.28515625" customWidth="1"/>
    <col min="14086" max="14086" width="12.140625" bestFit="1" customWidth="1"/>
    <col min="14087" max="14087" width="41" bestFit="1" customWidth="1"/>
    <col min="14337" max="14338" width="10.7109375" customWidth="1"/>
    <col min="14339" max="14339" width="116.140625" customWidth="1"/>
    <col min="14340" max="14340" width="10.85546875" customWidth="1"/>
    <col min="14341" max="14341" width="22.28515625" customWidth="1"/>
    <col min="14342" max="14342" width="12.140625" bestFit="1" customWidth="1"/>
    <col min="14343" max="14343" width="41" bestFit="1" customWidth="1"/>
    <col min="14593" max="14594" width="10.7109375" customWidth="1"/>
    <col min="14595" max="14595" width="116.140625" customWidth="1"/>
    <col min="14596" max="14596" width="10.85546875" customWidth="1"/>
    <col min="14597" max="14597" width="22.28515625" customWidth="1"/>
    <col min="14598" max="14598" width="12.140625" bestFit="1" customWidth="1"/>
    <col min="14599" max="14599" width="41" bestFit="1" customWidth="1"/>
    <col min="14849" max="14850" width="10.7109375" customWidth="1"/>
    <col min="14851" max="14851" width="116.140625" customWidth="1"/>
    <col min="14852" max="14852" width="10.85546875" customWidth="1"/>
    <col min="14853" max="14853" width="22.28515625" customWidth="1"/>
    <col min="14854" max="14854" width="12.140625" bestFit="1" customWidth="1"/>
    <col min="14855" max="14855" width="41" bestFit="1" customWidth="1"/>
    <col min="15105" max="15106" width="10.7109375" customWidth="1"/>
    <col min="15107" max="15107" width="116.140625" customWidth="1"/>
    <col min="15108" max="15108" width="10.85546875" customWidth="1"/>
    <col min="15109" max="15109" width="22.28515625" customWidth="1"/>
    <col min="15110" max="15110" width="12.140625" bestFit="1" customWidth="1"/>
    <col min="15111" max="15111" width="41" bestFit="1" customWidth="1"/>
    <col min="15361" max="15362" width="10.7109375" customWidth="1"/>
    <col min="15363" max="15363" width="116.140625" customWidth="1"/>
    <col min="15364" max="15364" width="10.85546875" customWidth="1"/>
    <col min="15365" max="15365" width="22.28515625" customWidth="1"/>
    <col min="15366" max="15366" width="12.140625" bestFit="1" customWidth="1"/>
    <col min="15367" max="15367" width="41" bestFit="1" customWidth="1"/>
    <col min="15617" max="15618" width="10.7109375" customWidth="1"/>
    <col min="15619" max="15619" width="116.140625" customWidth="1"/>
    <col min="15620" max="15620" width="10.85546875" customWidth="1"/>
    <col min="15621" max="15621" width="22.28515625" customWidth="1"/>
    <col min="15622" max="15622" width="12.140625" bestFit="1" customWidth="1"/>
    <col min="15623" max="15623" width="41" bestFit="1" customWidth="1"/>
    <col min="15873" max="15874" width="10.7109375" customWidth="1"/>
    <col min="15875" max="15875" width="116.140625" customWidth="1"/>
    <col min="15876" max="15876" width="10.85546875" customWidth="1"/>
    <col min="15877" max="15877" width="22.28515625" customWidth="1"/>
    <col min="15878" max="15878" width="12.140625" bestFit="1" customWidth="1"/>
    <col min="15879" max="15879" width="41" bestFit="1" customWidth="1"/>
    <col min="16129" max="16130" width="10.7109375" customWidth="1"/>
    <col min="16131" max="16131" width="116.140625" customWidth="1"/>
    <col min="16132" max="16132" width="10.85546875" customWidth="1"/>
    <col min="16133" max="16133" width="22.28515625" customWidth="1"/>
    <col min="16134" max="16134" width="12.140625" bestFit="1" customWidth="1"/>
    <col min="16135" max="16135" width="41" bestFit="1" customWidth="1"/>
  </cols>
  <sheetData>
    <row r="1" spans="1:6" x14ac:dyDescent="0.25">
      <c r="A1" s="103" t="s">
        <v>0</v>
      </c>
      <c r="B1" s="103" t="s">
        <v>0</v>
      </c>
      <c r="C1" s="59" t="s">
        <v>19962</v>
      </c>
      <c r="D1" s="514" t="s">
        <v>7172</v>
      </c>
      <c r="E1" s="103" t="s">
        <v>16446</v>
      </c>
      <c r="F1" s="103"/>
    </row>
    <row r="2" spans="1:6" x14ac:dyDescent="0.25">
      <c r="A2">
        <v>38605</v>
      </c>
      <c r="B2">
        <v>38605</v>
      </c>
      <c r="C2" t="s">
        <v>27269</v>
      </c>
      <c r="D2" t="s">
        <v>7448</v>
      </c>
      <c r="E2" s="153" t="s">
        <v>27270</v>
      </c>
      <c r="F2" s="103"/>
    </row>
    <row r="3" spans="1:6" x14ac:dyDescent="0.25">
      <c r="A3">
        <v>11270</v>
      </c>
      <c r="B3">
        <v>11270</v>
      </c>
      <c r="C3" t="s">
        <v>27271</v>
      </c>
      <c r="D3" t="s">
        <v>7448</v>
      </c>
      <c r="E3" s="153" t="s">
        <v>18506</v>
      </c>
      <c r="F3" s="103"/>
    </row>
    <row r="4" spans="1:6" x14ac:dyDescent="0.25">
      <c r="A4">
        <v>412</v>
      </c>
      <c r="B4">
        <v>412</v>
      </c>
      <c r="C4" t="s">
        <v>27272</v>
      </c>
      <c r="D4" t="s">
        <v>7448</v>
      </c>
      <c r="E4" s="153" t="s">
        <v>8858</v>
      </c>
      <c r="F4" s="103"/>
    </row>
    <row r="5" spans="1:6" x14ac:dyDescent="0.25">
      <c r="A5">
        <v>414</v>
      </c>
      <c r="B5">
        <v>414</v>
      </c>
      <c r="C5" t="s">
        <v>27273</v>
      </c>
      <c r="D5" t="s">
        <v>7448</v>
      </c>
      <c r="E5" s="153" t="s">
        <v>7936</v>
      </c>
      <c r="F5" s="103"/>
    </row>
    <row r="6" spans="1:6" x14ac:dyDescent="0.25">
      <c r="A6">
        <v>410</v>
      </c>
      <c r="B6">
        <v>410</v>
      </c>
      <c r="C6" t="s">
        <v>27274</v>
      </c>
      <c r="D6" t="s">
        <v>7448</v>
      </c>
      <c r="E6" s="153" t="s">
        <v>7776</v>
      </c>
      <c r="F6" s="103"/>
    </row>
    <row r="7" spans="1:6" x14ac:dyDescent="0.25">
      <c r="A7">
        <v>411</v>
      </c>
      <c r="B7">
        <v>411</v>
      </c>
      <c r="C7" t="s">
        <v>27275</v>
      </c>
      <c r="D7" t="s">
        <v>7448</v>
      </c>
      <c r="E7" s="153" t="s">
        <v>7580</v>
      </c>
      <c r="F7" s="103"/>
    </row>
    <row r="8" spans="1:6" x14ac:dyDescent="0.25">
      <c r="A8">
        <v>408</v>
      </c>
      <c r="B8">
        <v>408</v>
      </c>
      <c r="C8" t="s">
        <v>27276</v>
      </c>
      <c r="D8" t="s">
        <v>7448</v>
      </c>
      <c r="E8" s="153" t="s">
        <v>7616</v>
      </c>
      <c r="F8" s="103"/>
    </row>
    <row r="9" spans="1:6" x14ac:dyDescent="0.25">
      <c r="A9">
        <v>39131</v>
      </c>
      <c r="B9">
        <v>39131</v>
      </c>
      <c r="C9" t="s">
        <v>27277</v>
      </c>
      <c r="D9" t="s">
        <v>7448</v>
      </c>
      <c r="E9" s="153" t="s">
        <v>14976</v>
      </c>
      <c r="F9" s="103"/>
    </row>
    <row r="10" spans="1:6" x14ac:dyDescent="0.25">
      <c r="A10">
        <v>394</v>
      </c>
      <c r="B10">
        <v>394</v>
      </c>
      <c r="C10" t="s">
        <v>27278</v>
      </c>
      <c r="D10" t="s">
        <v>7448</v>
      </c>
      <c r="E10" s="153" t="s">
        <v>9459</v>
      </c>
      <c r="F10" s="103"/>
    </row>
    <row r="11" spans="1:6" x14ac:dyDescent="0.25">
      <c r="A11">
        <v>39130</v>
      </c>
      <c r="B11">
        <v>39130</v>
      </c>
      <c r="C11" t="s">
        <v>27279</v>
      </c>
      <c r="D11" t="s">
        <v>7448</v>
      </c>
      <c r="E11" s="153" t="s">
        <v>10211</v>
      </c>
      <c r="F11" s="103"/>
    </row>
    <row r="12" spans="1:6" x14ac:dyDescent="0.25">
      <c r="A12">
        <v>395</v>
      </c>
      <c r="B12">
        <v>395</v>
      </c>
      <c r="C12" t="s">
        <v>27280</v>
      </c>
      <c r="D12" t="s">
        <v>7448</v>
      </c>
      <c r="E12" s="153" t="s">
        <v>14160</v>
      </c>
      <c r="F12" s="103"/>
    </row>
    <row r="13" spans="1:6" x14ac:dyDescent="0.25">
      <c r="A13">
        <v>39127</v>
      </c>
      <c r="B13">
        <v>39127</v>
      </c>
      <c r="C13" t="s">
        <v>27281</v>
      </c>
      <c r="D13" t="s">
        <v>7448</v>
      </c>
      <c r="E13" s="153" t="s">
        <v>26002</v>
      </c>
      <c r="F13" s="103"/>
    </row>
    <row r="14" spans="1:6" x14ac:dyDescent="0.25">
      <c r="A14">
        <v>392</v>
      </c>
      <c r="B14">
        <v>392</v>
      </c>
      <c r="C14" t="s">
        <v>27282</v>
      </c>
      <c r="D14" t="s">
        <v>7448</v>
      </c>
      <c r="E14" s="153" t="s">
        <v>13371</v>
      </c>
      <c r="F14" s="103"/>
    </row>
    <row r="15" spans="1:6" x14ac:dyDescent="0.25">
      <c r="A15">
        <v>39129</v>
      </c>
      <c r="B15">
        <v>39129</v>
      </c>
      <c r="C15" t="s">
        <v>27283</v>
      </c>
      <c r="D15" t="s">
        <v>7448</v>
      </c>
      <c r="E15" s="153" t="s">
        <v>19464</v>
      </c>
      <c r="F15" s="103"/>
    </row>
    <row r="16" spans="1:6" x14ac:dyDescent="0.25">
      <c r="A16">
        <v>393</v>
      </c>
      <c r="B16">
        <v>393</v>
      </c>
      <c r="C16" t="s">
        <v>27284</v>
      </c>
      <c r="D16" t="s">
        <v>7448</v>
      </c>
      <c r="E16" s="153" t="s">
        <v>8089</v>
      </c>
      <c r="F16" s="103"/>
    </row>
    <row r="17" spans="1:6" x14ac:dyDescent="0.25">
      <c r="A17">
        <v>39133</v>
      </c>
      <c r="B17">
        <v>39133</v>
      </c>
      <c r="C17" t="s">
        <v>27285</v>
      </c>
      <c r="D17" t="s">
        <v>7448</v>
      </c>
      <c r="E17" s="153" t="s">
        <v>17196</v>
      </c>
      <c r="F17" s="103"/>
    </row>
    <row r="18" spans="1:6" x14ac:dyDescent="0.25">
      <c r="A18">
        <v>397</v>
      </c>
      <c r="B18">
        <v>397</v>
      </c>
      <c r="C18" t="s">
        <v>27286</v>
      </c>
      <c r="D18" t="s">
        <v>7448</v>
      </c>
      <c r="E18" s="153" t="s">
        <v>15094</v>
      </c>
      <c r="F18" s="103"/>
    </row>
    <row r="19" spans="1:6" x14ac:dyDescent="0.25">
      <c r="A19">
        <v>39132</v>
      </c>
      <c r="B19">
        <v>39132</v>
      </c>
      <c r="C19" t="s">
        <v>27287</v>
      </c>
      <c r="D19" t="s">
        <v>7448</v>
      </c>
      <c r="E19" s="153" t="s">
        <v>7646</v>
      </c>
      <c r="F19" s="103"/>
    </row>
    <row r="20" spans="1:6" x14ac:dyDescent="0.25">
      <c r="A20">
        <v>396</v>
      </c>
      <c r="B20">
        <v>396</v>
      </c>
      <c r="C20" t="s">
        <v>27288</v>
      </c>
      <c r="D20" t="s">
        <v>7448</v>
      </c>
      <c r="E20" s="153" t="s">
        <v>7795</v>
      </c>
      <c r="F20" s="103"/>
    </row>
    <row r="21" spans="1:6" x14ac:dyDescent="0.25">
      <c r="A21">
        <v>39135</v>
      </c>
      <c r="B21">
        <v>39135</v>
      </c>
      <c r="C21" t="s">
        <v>27289</v>
      </c>
      <c r="D21" t="s">
        <v>7448</v>
      </c>
      <c r="E21" s="153" t="s">
        <v>7889</v>
      </c>
      <c r="F21" s="103"/>
    </row>
    <row r="22" spans="1:6" x14ac:dyDescent="0.25">
      <c r="A22">
        <v>39128</v>
      </c>
      <c r="B22">
        <v>39128</v>
      </c>
      <c r="C22" t="s">
        <v>27290</v>
      </c>
      <c r="D22" t="s">
        <v>7448</v>
      </c>
      <c r="E22" s="153" t="s">
        <v>27291</v>
      </c>
      <c r="F22" s="103"/>
    </row>
    <row r="23" spans="1:6" x14ac:dyDescent="0.25">
      <c r="A23">
        <v>400</v>
      </c>
      <c r="B23">
        <v>400</v>
      </c>
      <c r="C23" t="s">
        <v>27292</v>
      </c>
      <c r="D23" t="s">
        <v>7448</v>
      </c>
      <c r="E23" s="153" t="s">
        <v>7610</v>
      </c>
      <c r="F23" s="103"/>
    </row>
    <row r="24" spans="1:6" x14ac:dyDescent="0.25">
      <c r="A24">
        <v>39125</v>
      </c>
      <c r="B24">
        <v>39125</v>
      </c>
      <c r="C24" t="s">
        <v>27293</v>
      </c>
      <c r="D24" t="s">
        <v>7448</v>
      </c>
      <c r="E24" s="153" t="s">
        <v>27291</v>
      </c>
      <c r="F24" s="103"/>
    </row>
    <row r="25" spans="1:6" x14ac:dyDescent="0.25">
      <c r="A25">
        <v>39134</v>
      </c>
      <c r="B25">
        <v>39134</v>
      </c>
      <c r="C25" t="s">
        <v>27294</v>
      </c>
      <c r="D25" t="s">
        <v>7448</v>
      </c>
      <c r="E25" s="153" t="s">
        <v>12180</v>
      </c>
      <c r="F25" s="103"/>
    </row>
    <row r="26" spans="1:6" x14ac:dyDescent="0.25">
      <c r="A26">
        <v>398</v>
      </c>
      <c r="B26">
        <v>398</v>
      </c>
      <c r="C26" t="s">
        <v>27295</v>
      </c>
      <c r="D26" t="s">
        <v>7448</v>
      </c>
      <c r="E26" s="153" t="s">
        <v>11304</v>
      </c>
      <c r="F26" s="103"/>
    </row>
    <row r="27" spans="1:6" x14ac:dyDescent="0.25">
      <c r="A27">
        <v>39126</v>
      </c>
      <c r="B27">
        <v>39126</v>
      </c>
      <c r="C27" t="s">
        <v>27296</v>
      </c>
      <c r="D27" t="s">
        <v>7448</v>
      </c>
      <c r="E27" s="153" t="s">
        <v>18160</v>
      </c>
      <c r="F27" s="103"/>
    </row>
    <row r="28" spans="1:6" x14ac:dyDescent="0.25">
      <c r="A28">
        <v>399</v>
      </c>
      <c r="B28">
        <v>399</v>
      </c>
      <c r="C28" t="s">
        <v>27297</v>
      </c>
      <c r="D28" t="s">
        <v>7448</v>
      </c>
      <c r="E28" s="153" t="s">
        <v>14747</v>
      </c>
      <c r="F28" s="103"/>
    </row>
    <row r="29" spans="1:6" x14ac:dyDescent="0.25">
      <c r="A29">
        <v>39158</v>
      </c>
      <c r="B29">
        <v>39158</v>
      </c>
      <c r="C29" t="s">
        <v>27298</v>
      </c>
      <c r="D29" t="s">
        <v>7448</v>
      </c>
      <c r="E29" s="153" t="s">
        <v>19084</v>
      </c>
      <c r="F29" s="103"/>
    </row>
    <row r="30" spans="1:6" x14ac:dyDescent="0.25">
      <c r="A30">
        <v>39141</v>
      </c>
      <c r="B30">
        <v>39141</v>
      </c>
      <c r="C30" t="s">
        <v>27299</v>
      </c>
      <c r="D30" t="s">
        <v>7448</v>
      </c>
      <c r="E30" s="153" t="s">
        <v>25363</v>
      </c>
      <c r="F30" s="103"/>
    </row>
    <row r="31" spans="1:6" x14ac:dyDescent="0.25">
      <c r="A31">
        <v>39140</v>
      </c>
      <c r="B31">
        <v>39140</v>
      </c>
      <c r="C31" t="s">
        <v>27300</v>
      </c>
      <c r="D31" t="s">
        <v>7448</v>
      </c>
      <c r="E31" s="153" t="s">
        <v>12200</v>
      </c>
      <c r="F31" s="103"/>
    </row>
    <row r="32" spans="1:6" x14ac:dyDescent="0.25">
      <c r="A32">
        <v>39137</v>
      </c>
      <c r="B32">
        <v>39137</v>
      </c>
      <c r="C32" t="s">
        <v>27301</v>
      </c>
      <c r="D32" t="s">
        <v>7448</v>
      </c>
      <c r="E32" s="153" t="s">
        <v>7791</v>
      </c>
      <c r="F32" s="103"/>
    </row>
    <row r="33" spans="1:6" x14ac:dyDescent="0.25">
      <c r="A33">
        <v>39139</v>
      </c>
      <c r="B33">
        <v>39139</v>
      </c>
      <c r="C33" t="s">
        <v>27302</v>
      </c>
      <c r="D33" t="s">
        <v>7448</v>
      </c>
      <c r="E33" s="153" t="s">
        <v>7836</v>
      </c>
      <c r="F33" s="103"/>
    </row>
    <row r="34" spans="1:6" x14ac:dyDescent="0.25">
      <c r="A34">
        <v>39143</v>
      </c>
      <c r="B34">
        <v>39143</v>
      </c>
      <c r="C34" t="s">
        <v>27303</v>
      </c>
      <c r="D34" t="s">
        <v>7448</v>
      </c>
      <c r="E34" s="153" t="s">
        <v>23060</v>
      </c>
      <c r="F34" s="103"/>
    </row>
    <row r="35" spans="1:6" x14ac:dyDescent="0.25">
      <c r="A35">
        <v>39142</v>
      </c>
      <c r="B35">
        <v>39142</v>
      </c>
      <c r="C35" t="s">
        <v>27304</v>
      </c>
      <c r="D35" t="s">
        <v>7448</v>
      </c>
      <c r="E35" s="153" t="s">
        <v>18506</v>
      </c>
      <c r="F35" s="103"/>
    </row>
    <row r="36" spans="1:6" x14ac:dyDescent="0.25">
      <c r="A36">
        <v>39138</v>
      </c>
      <c r="B36">
        <v>39138</v>
      </c>
      <c r="C36" t="s">
        <v>27305</v>
      </c>
      <c r="D36" t="s">
        <v>7448</v>
      </c>
      <c r="E36" s="153" t="s">
        <v>10713</v>
      </c>
      <c r="F36" s="103"/>
    </row>
    <row r="37" spans="1:6" x14ac:dyDescent="0.25">
      <c r="A37">
        <v>39136</v>
      </c>
      <c r="B37">
        <v>39136</v>
      </c>
      <c r="C37" t="s">
        <v>27306</v>
      </c>
      <c r="D37" t="s">
        <v>7448</v>
      </c>
      <c r="E37" s="153" t="s">
        <v>7614</v>
      </c>
      <c r="F37" s="103"/>
    </row>
    <row r="38" spans="1:6" x14ac:dyDescent="0.25">
      <c r="A38">
        <v>39144</v>
      </c>
      <c r="B38">
        <v>39144</v>
      </c>
      <c r="C38" t="s">
        <v>27307</v>
      </c>
      <c r="D38" t="s">
        <v>7448</v>
      </c>
      <c r="E38" s="153" t="s">
        <v>14160</v>
      </c>
      <c r="F38" s="103"/>
    </row>
    <row r="39" spans="1:6" x14ac:dyDescent="0.25">
      <c r="A39">
        <v>39145</v>
      </c>
      <c r="B39">
        <v>39145</v>
      </c>
      <c r="C39" t="s">
        <v>27308</v>
      </c>
      <c r="D39" t="s">
        <v>7448</v>
      </c>
      <c r="E39" s="153" t="s">
        <v>24145</v>
      </c>
      <c r="F39" s="103"/>
    </row>
    <row r="40" spans="1:6" x14ac:dyDescent="0.25">
      <c r="A40">
        <v>12615</v>
      </c>
      <c r="B40">
        <v>12615</v>
      </c>
      <c r="C40" t="s">
        <v>27309</v>
      </c>
      <c r="D40" t="s">
        <v>7448</v>
      </c>
      <c r="E40" s="153" t="s">
        <v>23648</v>
      </c>
      <c r="F40" s="103"/>
    </row>
    <row r="41" spans="1:6" x14ac:dyDescent="0.25">
      <c r="A41">
        <v>11927</v>
      </c>
      <c r="B41">
        <v>11927</v>
      </c>
      <c r="C41" t="s">
        <v>27310</v>
      </c>
      <c r="D41" t="s">
        <v>7448</v>
      </c>
      <c r="E41" s="153" t="s">
        <v>18420</v>
      </c>
      <c r="F41" s="103"/>
    </row>
    <row r="42" spans="1:6" x14ac:dyDescent="0.25">
      <c r="A42">
        <v>11928</v>
      </c>
      <c r="B42">
        <v>11928</v>
      </c>
      <c r="C42" t="s">
        <v>27311</v>
      </c>
      <c r="D42" t="s">
        <v>7448</v>
      </c>
      <c r="E42" s="153" t="s">
        <v>7628</v>
      </c>
      <c r="F42" s="103"/>
    </row>
    <row r="43" spans="1:6" x14ac:dyDescent="0.25">
      <c r="A43">
        <v>11929</v>
      </c>
      <c r="B43">
        <v>11929</v>
      </c>
      <c r="C43" t="s">
        <v>27312</v>
      </c>
      <c r="D43" t="s">
        <v>7448</v>
      </c>
      <c r="E43" s="153" t="s">
        <v>27313</v>
      </c>
      <c r="F43" s="103"/>
    </row>
    <row r="44" spans="1:6" x14ac:dyDescent="0.25">
      <c r="A44">
        <v>36801</v>
      </c>
      <c r="B44">
        <v>36801</v>
      </c>
      <c r="C44" t="s">
        <v>27314</v>
      </c>
      <c r="D44" t="s">
        <v>7448</v>
      </c>
      <c r="E44" s="153" t="s">
        <v>19101</v>
      </c>
      <c r="F44" s="103"/>
    </row>
    <row r="45" spans="1:6" x14ac:dyDescent="0.25">
      <c r="A45">
        <v>36246</v>
      </c>
      <c r="B45">
        <v>36246</v>
      </c>
      <c r="C45" t="s">
        <v>27315</v>
      </c>
      <c r="D45" t="s">
        <v>7452</v>
      </c>
      <c r="E45" s="153" t="s">
        <v>27316</v>
      </c>
      <c r="F45" s="103"/>
    </row>
    <row r="46" spans="1:6" x14ac:dyDescent="0.25">
      <c r="A46">
        <v>37600</v>
      </c>
      <c r="B46">
        <v>37600</v>
      </c>
      <c r="C46" t="s">
        <v>27317</v>
      </c>
      <c r="D46" t="s">
        <v>7448</v>
      </c>
      <c r="E46" s="153" t="s">
        <v>27318</v>
      </c>
      <c r="F46" s="103"/>
    </row>
    <row r="47" spans="1:6" x14ac:dyDescent="0.25">
      <c r="A47">
        <v>37599</v>
      </c>
      <c r="B47">
        <v>37599</v>
      </c>
      <c r="C47" t="s">
        <v>27319</v>
      </c>
      <c r="D47" t="s">
        <v>7448</v>
      </c>
      <c r="E47" s="153" t="s">
        <v>14956</v>
      </c>
      <c r="F47" s="103"/>
    </row>
    <row r="48" spans="1:6" x14ac:dyDescent="0.25">
      <c r="A48">
        <v>1</v>
      </c>
      <c r="B48">
        <v>1</v>
      </c>
      <c r="C48" t="s">
        <v>27320</v>
      </c>
      <c r="D48" t="s">
        <v>7450</v>
      </c>
      <c r="E48" s="153" t="s">
        <v>19449</v>
      </c>
      <c r="F48" s="103"/>
    </row>
    <row r="49" spans="1:6" x14ac:dyDescent="0.25">
      <c r="A49">
        <v>3</v>
      </c>
      <c r="B49">
        <v>3</v>
      </c>
      <c r="C49" t="s">
        <v>27321</v>
      </c>
      <c r="D49" t="s">
        <v>7446</v>
      </c>
      <c r="E49" s="153" t="s">
        <v>21729</v>
      </c>
      <c r="F49" s="103"/>
    </row>
    <row r="50" spans="1:6" x14ac:dyDescent="0.25">
      <c r="A50">
        <v>43054</v>
      </c>
      <c r="B50">
        <v>43054</v>
      </c>
      <c r="C50" t="s">
        <v>27322</v>
      </c>
      <c r="D50" t="s">
        <v>7450</v>
      </c>
      <c r="E50" s="153" t="s">
        <v>7518</v>
      </c>
      <c r="F50" s="103"/>
    </row>
    <row r="51" spans="1:6" x14ac:dyDescent="0.25">
      <c r="A51">
        <v>42402</v>
      </c>
      <c r="B51">
        <v>42402</v>
      </c>
      <c r="C51" t="s">
        <v>27323</v>
      </c>
      <c r="D51" t="s">
        <v>7450</v>
      </c>
      <c r="E51" s="153" t="s">
        <v>11980</v>
      </c>
      <c r="F51" s="103"/>
    </row>
    <row r="52" spans="1:6" x14ac:dyDescent="0.25">
      <c r="A52">
        <v>42403</v>
      </c>
      <c r="B52">
        <v>42403</v>
      </c>
      <c r="C52" t="s">
        <v>27324</v>
      </c>
      <c r="D52" t="s">
        <v>7450</v>
      </c>
      <c r="E52" s="153" t="s">
        <v>14559</v>
      </c>
      <c r="F52" s="103"/>
    </row>
    <row r="53" spans="1:6" x14ac:dyDescent="0.25">
      <c r="A53">
        <v>42404</v>
      </c>
      <c r="B53">
        <v>42404</v>
      </c>
      <c r="C53" t="s">
        <v>27325</v>
      </c>
      <c r="D53" t="s">
        <v>7450</v>
      </c>
      <c r="E53" s="153" t="s">
        <v>16545</v>
      </c>
      <c r="F53" s="103"/>
    </row>
    <row r="54" spans="1:6" x14ac:dyDescent="0.25">
      <c r="A54">
        <v>42405</v>
      </c>
      <c r="B54">
        <v>42405</v>
      </c>
      <c r="C54" t="s">
        <v>27326</v>
      </c>
      <c r="D54" t="s">
        <v>7450</v>
      </c>
      <c r="E54" s="153" t="s">
        <v>8012</v>
      </c>
      <c r="F54" s="103"/>
    </row>
    <row r="55" spans="1:6" x14ac:dyDescent="0.25">
      <c r="A55">
        <v>34341</v>
      </c>
      <c r="B55">
        <v>34341</v>
      </c>
      <c r="C55" t="s">
        <v>27327</v>
      </c>
      <c r="D55" t="s">
        <v>7450</v>
      </c>
      <c r="E55" s="153" t="s">
        <v>7686</v>
      </c>
      <c r="F55" s="103"/>
    </row>
    <row r="56" spans="1:6" x14ac:dyDescent="0.25">
      <c r="A56">
        <v>43053</v>
      </c>
      <c r="B56">
        <v>43053</v>
      </c>
      <c r="C56" t="s">
        <v>27328</v>
      </c>
      <c r="D56" t="s">
        <v>7450</v>
      </c>
      <c r="E56" s="153" t="s">
        <v>8894</v>
      </c>
      <c r="F56" s="103"/>
    </row>
    <row r="57" spans="1:6" x14ac:dyDescent="0.25">
      <c r="A57">
        <v>43058</v>
      </c>
      <c r="B57">
        <v>43058</v>
      </c>
      <c r="C57" t="s">
        <v>27329</v>
      </c>
      <c r="D57" t="s">
        <v>7450</v>
      </c>
      <c r="E57" s="153" t="s">
        <v>13877</v>
      </c>
      <c r="F57" s="103"/>
    </row>
    <row r="58" spans="1:6" x14ac:dyDescent="0.25">
      <c r="A58">
        <v>34</v>
      </c>
      <c r="B58">
        <v>34</v>
      </c>
      <c r="C58" t="s">
        <v>27330</v>
      </c>
      <c r="D58" t="s">
        <v>7450</v>
      </c>
      <c r="E58" s="153" t="s">
        <v>12197</v>
      </c>
      <c r="F58" s="103"/>
    </row>
    <row r="59" spans="1:6" x14ac:dyDescent="0.25">
      <c r="A59">
        <v>43055</v>
      </c>
      <c r="B59">
        <v>43055</v>
      </c>
      <c r="C59" t="s">
        <v>27331</v>
      </c>
      <c r="D59" t="s">
        <v>7450</v>
      </c>
      <c r="E59" s="153" t="s">
        <v>18496</v>
      </c>
      <c r="F59" s="103"/>
    </row>
    <row r="60" spans="1:6" x14ac:dyDescent="0.25">
      <c r="A60">
        <v>43056</v>
      </c>
      <c r="B60">
        <v>43056</v>
      </c>
      <c r="C60" t="s">
        <v>27332</v>
      </c>
      <c r="D60" t="s">
        <v>7450</v>
      </c>
      <c r="E60" s="153" t="s">
        <v>7691</v>
      </c>
      <c r="F60" s="103"/>
    </row>
    <row r="61" spans="1:6" x14ac:dyDescent="0.25">
      <c r="A61">
        <v>43057</v>
      </c>
      <c r="B61">
        <v>43057</v>
      </c>
      <c r="C61" t="s">
        <v>27333</v>
      </c>
      <c r="D61" t="s">
        <v>7450</v>
      </c>
      <c r="E61" s="153" t="s">
        <v>9413</v>
      </c>
      <c r="F61" s="103"/>
    </row>
    <row r="62" spans="1:6" x14ac:dyDescent="0.25">
      <c r="A62">
        <v>34449</v>
      </c>
      <c r="B62">
        <v>34449</v>
      </c>
      <c r="C62" t="s">
        <v>27334</v>
      </c>
      <c r="D62" t="s">
        <v>7450</v>
      </c>
      <c r="E62" s="153" t="s">
        <v>7941</v>
      </c>
      <c r="F62" s="103"/>
    </row>
    <row r="63" spans="1:6" x14ac:dyDescent="0.25">
      <c r="A63">
        <v>32</v>
      </c>
      <c r="B63">
        <v>32</v>
      </c>
      <c r="C63" t="s">
        <v>27335</v>
      </c>
      <c r="D63" t="s">
        <v>7450</v>
      </c>
      <c r="E63" s="153" t="s">
        <v>16468</v>
      </c>
      <c r="F63" s="103"/>
    </row>
    <row r="64" spans="1:6" x14ac:dyDescent="0.25">
      <c r="A64">
        <v>33</v>
      </c>
      <c r="B64">
        <v>33</v>
      </c>
      <c r="C64" t="s">
        <v>27336</v>
      </c>
      <c r="D64" t="s">
        <v>7450</v>
      </c>
      <c r="E64" s="153" t="s">
        <v>7888</v>
      </c>
      <c r="F64" s="103"/>
    </row>
    <row r="65" spans="1:6" x14ac:dyDescent="0.25">
      <c r="A65">
        <v>43061</v>
      </c>
      <c r="B65">
        <v>43061</v>
      </c>
      <c r="C65" t="s">
        <v>27337</v>
      </c>
      <c r="D65" t="s">
        <v>7450</v>
      </c>
      <c r="E65" s="153" t="s">
        <v>13842</v>
      </c>
      <c r="F65" s="103"/>
    </row>
    <row r="66" spans="1:6" x14ac:dyDescent="0.25">
      <c r="A66">
        <v>43059</v>
      </c>
      <c r="B66">
        <v>43059</v>
      </c>
      <c r="C66" t="s">
        <v>27338</v>
      </c>
      <c r="D66" t="s">
        <v>7450</v>
      </c>
      <c r="E66" s="153" t="s">
        <v>9758</v>
      </c>
      <c r="F66" s="103"/>
    </row>
    <row r="67" spans="1:6" x14ac:dyDescent="0.25">
      <c r="A67">
        <v>43062</v>
      </c>
      <c r="B67">
        <v>43062</v>
      </c>
      <c r="C67" t="s">
        <v>27339</v>
      </c>
      <c r="D67" t="s">
        <v>7450</v>
      </c>
      <c r="E67" s="153" t="s">
        <v>15481</v>
      </c>
      <c r="F67" s="103"/>
    </row>
    <row r="68" spans="1:6" x14ac:dyDescent="0.25">
      <c r="A68">
        <v>43060</v>
      </c>
      <c r="B68">
        <v>43060</v>
      </c>
      <c r="C68" t="s">
        <v>27340</v>
      </c>
      <c r="D68" t="s">
        <v>7450</v>
      </c>
      <c r="E68" s="153" t="s">
        <v>11496</v>
      </c>
      <c r="F68" s="103"/>
    </row>
    <row r="69" spans="1:6" x14ac:dyDescent="0.25">
      <c r="A69">
        <v>40410</v>
      </c>
      <c r="B69">
        <v>40410</v>
      </c>
      <c r="C69" t="s">
        <v>27341</v>
      </c>
      <c r="D69" t="s">
        <v>7448</v>
      </c>
      <c r="E69" s="153" t="s">
        <v>27342</v>
      </c>
      <c r="F69" s="103"/>
    </row>
    <row r="70" spans="1:6" x14ac:dyDescent="0.25">
      <c r="A70">
        <v>40411</v>
      </c>
      <c r="B70">
        <v>40411</v>
      </c>
      <c r="C70" t="s">
        <v>27343</v>
      </c>
      <c r="D70" t="s">
        <v>7448</v>
      </c>
      <c r="E70" s="153" t="s">
        <v>17324</v>
      </c>
      <c r="F70" s="103"/>
    </row>
    <row r="71" spans="1:6" x14ac:dyDescent="0.25">
      <c r="A71">
        <v>40412</v>
      </c>
      <c r="B71">
        <v>40412</v>
      </c>
      <c r="C71" t="s">
        <v>27344</v>
      </c>
      <c r="D71" t="s">
        <v>7448</v>
      </c>
      <c r="E71" s="153" t="s">
        <v>13375</v>
      </c>
      <c r="F71" s="103"/>
    </row>
    <row r="72" spans="1:6" x14ac:dyDescent="0.25">
      <c r="A72">
        <v>44254</v>
      </c>
      <c r="B72">
        <v>44254</v>
      </c>
      <c r="C72" t="s">
        <v>27345</v>
      </c>
      <c r="D72" t="s">
        <v>7448</v>
      </c>
      <c r="E72" s="153" t="s">
        <v>27346</v>
      </c>
      <c r="F72" s="103"/>
    </row>
    <row r="73" spans="1:6" x14ac:dyDescent="0.25">
      <c r="A73">
        <v>44255</v>
      </c>
      <c r="B73">
        <v>44255</v>
      </c>
      <c r="C73" t="s">
        <v>27347</v>
      </c>
      <c r="D73" t="s">
        <v>7448</v>
      </c>
      <c r="E73" s="153" t="s">
        <v>16928</v>
      </c>
      <c r="F73" s="103"/>
    </row>
    <row r="74" spans="1:6" x14ac:dyDescent="0.25">
      <c r="A74">
        <v>44256</v>
      </c>
      <c r="B74">
        <v>44256</v>
      </c>
      <c r="C74" t="s">
        <v>27348</v>
      </c>
      <c r="D74" t="s">
        <v>7448</v>
      </c>
      <c r="E74" s="153" t="s">
        <v>20109</v>
      </c>
      <c r="F74" s="103"/>
    </row>
    <row r="75" spans="1:6" x14ac:dyDescent="0.25">
      <c r="A75">
        <v>44257</v>
      </c>
      <c r="B75">
        <v>44257</v>
      </c>
      <c r="C75" t="s">
        <v>27349</v>
      </c>
      <c r="D75" t="s">
        <v>7448</v>
      </c>
      <c r="E75" s="153" t="s">
        <v>27350</v>
      </c>
      <c r="F75" s="103"/>
    </row>
    <row r="76" spans="1:6" x14ac:dyDescent="0.25">
      <c r="A76">
        <v>44258</v>
      </c>
      <c r="B76">
        <v>44258</v>
      </c>
      <c r="C76" t="s">
        <v>27351</v>
      </c>
      <c r="D76" t="s">
        <v>7448</v>
      </c>
      <c r="E76" s="153" t="s">
        <v>27352</v>
      </c>
      <c r="F76" s="103"/>
    </row>
    <row r="77" spans="1:6" x14ac:dyDescent="0.25">
      <c r="A77">
        <v>44259</v>
      </c>
      <c r="B77">
        <v>44259</v>
      </c>
      <c r="C77" t="s">
        <v>27353</v>
      </c>
      <c r="D77" t="s">
        <v>7448</v>
      </c>
      <c r="E77" s="153" t="s">
        <v>27354</v>
      </c>
      <c r="F77" s="103"/>
    </row>
    <row r="78" spans="1:6" x14ac:dyDescent="0.25">
      <c r="A78">
        <v>37997</v>
      </c>
      <c r="B78">
        <v>37997</v>
      </c>
      <c r="C78" t="s">
        <v>27355</v>
      </c>
      <c r="D78" t="s">
        <v>7448</v>
      </c>
      <c r="E78" s="153" t="s">
        <v>11973</v>
      </c>
      <c r="F78" s="103"/>
    </row>
    <row r="79" spans="1:6" x14ac:dyDescent="0.25">
      <c r="A79">
        <v>37998</v>
      </c>
      <c r="B79">
        <v>37998</v>
      </c>
      <c r="C79" t="s">
        <v>27356</v>
      </c>
      <c r="D79" t="s">
        <v>7448</v>
      </c>
      <c r="E79" s="153" t="s">
        <v>18926</v>
      </c>
      <c r="F79" s="103"/>
    </row>
    <row r="80" spans="1:6" x14ac:dyDescent="0.25">
      <c r="A80">
        <v>55</v>
      </c>
      <c r="B80">
        <v>55</v>
      </c>
      <c r="C80" t="s">
        <v>27357</v>
      </c>
      <c r="D80" t="s">
        <v>7448</v>
      </c>
      <c r="E80" s="153" t="s">
        <v>16581</v>
      </c>
      <c r="F80" s="103"/>
    </row>
    <row r="81" spans="1:6" x14ac:dyDescent="0.25">
      <c r="A81">
        <v>61</v>
      </c>
      <c r="B81">
        <v>61</v>
      </c>
      <c r="C81" t="s">
        <v>27358</v>
      </c>
      <c r="D81" t="s">
        <v>7448</v>
      </c>
      <c r="E81" s="153" t="s">
        <v>27359</v>
      </c>
      <c r="F81" s="103"/>
    </row>
    <row r="82" spans="1:6" x14ac:dyDescent="0.25">
      <c r="A82">
        <v>62</v>
      </c>
      <c r="B82">
        <v>62</v>
      </c>
      <c r="C82" t="s">
        <v>27360</v>
      </c>
      <c r="D82" t="s">
        <v>7448</v>
      </c>
      <c r="E82" s="153" t="s">
        <v>19407</v>
      </c>
      <c r="F82" s="103"/>
    </row>
    <row r="83" spans="1:6" x14ac:dyDescent="0.25">
      <c r="A83">
        <v>10899</v>
      </c>
      <c r="B83">
        <v>10899</v>
      </c>
      <c r="C83" t="s">
        <v>27361</v>
      </c>
      <c r="D83" t="s">
        <v>7448</v>
      </c>
      <c r="E83" s="153" t="s">
        <v>27362</v>
      </c>
      <c r="F83" s="103"/>
    </row>
    <row r="84" spans="1:6" x14ac:dyDescent="0.25">
      <c r="A84">
        <v>10900</v>
      </c>
      <c r="B84">
        <v>10900</v>
      </c>
      <c r="C84" t="s">
        <v>27363</v>
      </c>
      <c r="D84" t="s">
        <v>7448</v>
      </c>
      <c r="E84" s="153" t="s">
        <v>18495</v>
      </c>
      <c r="F84" s="103"/>
    </row>
    <row r="85" spans="1:6" x14ac:dyDescent="0.25">
      <c r="A85">
        <v>47</v>
      </c>
      <c r="B85">
        <v>47</v>
      </c>
      <c r="C85" t="s">
        <v>27364</v>
      </c>
      <c r="D85" t="s">
        <v>7448</v>
      </c>
      <c r="E85" s="153" t="s">
        <v>27365</v>
      </c>
      <c r="F85" s="103"/>
    </row>
    <row r="86" spans="1:6" x14ac:dyDescent="0.25">
      <c r="A86">
        <v>48</v>
      </c>
      <c r="B86">
        <v>48</v>
      </c>
      <c r="C86" t="s">
        <v>27366</v>
      </c>
      <c r="D86" t="s">
        <v>7448</v>
      </c>
      <c r="E86" s="153" t="s">
        <v>11362</v>
      </c>
      <c r="F86" s="103"/>
    </row>
    <row r="87" spans="1:6" x14ac:dyDescent="0.25">
      <c r="A87">
        <v>46</v>
      </c>
      <c r="B87">
        <v>46</v>
      </c>
      <c r="C87" t="s">
        <v>27367</v>
      </c>
      <c r="D87" t="s">
        <v>7448</v>
      </c>
      <c r="E87" s="153" t="s">
        <v>16328</v>
      </c>
      <c r="F87" s="103"/>
    </row>
    <row r="88" spans="1:6" x14ac:dyDescent="0.25">
      <c r="A88">
        <v>52</v>
      </c>
      <c r="B88">
        <v>52</v>
      </c>
      <c r="C88" t="s">
        <v>27368</v>
      </c>
      <c r="D88" t="s">
        <v>7448</v>
      </c>
      <c r="E88" s="153" t="s">
        <v>11279</v>
      </c>
      <c r="F88" s="103"/>
    </row>
    <row r="89" spans="1:6" x14ac:dyDescent="0.25">
      <c r="A89">
        <v>43</v>
      </c>
      <c r="B89">
        <v>43</v>
      </c>
      <c r="C89" t="s">
        <v>27369</v>
      </c>
      <c r="D89" t="s">
        <v>7448</v>
      </c>
      <c r="E89" s="153" t="s">
        <v>27370</v>
      </c>
      <c r="F89" s="103"/>
    </row>
    <row r="90" spans="1:6" x14ac:dyDescent="0.25">
      <c r="A90">
        <v>103</v>
      </c>
      <c r="B90">
        <v>103</v>
      </c>
      <c r="C90" t="s">
        <v>27371</v>
      </c>
      <c r="D90" t="s">
        <v>7448</v>
      </c>
      <c r="E90" s="153" t="s">
        <v>26079</v>
      </c>
      <c r="F90" s="103"/>
    </row>
    <row r="91" spans="1:6" x14ac:dyDescent="0.25">
      <c r="A91">
        <v>107</v>
      </c>
      <c r="B91">
        <v>107</v>
      </c>
      <c r="C91" t="s">
        <v>27372</v>
      </c>
      <c r="D91" t="s">
        <v>7448</v>
      </c>
      <c r="E91" s="153" t="s">
        <v>8674</v>
      </c>
      <c r="F91" s="103"/>
    </row>
    <row r="92" spans="1:6" x14ac:dyDescent="0.25">
      <c r="A92">
        <v>65</v>
      </c>
      <c r="B92">
        <v>65</v>
      </c>
      <c r="C92" t="s">
        <v>27373</v>
      </c>
      <c r="D92" t="s">
        <v>7448</v>
      </c>
      <c r="E92" s="153" t="s">
        <v>27374</v>
      </c>
      <c r="F92" s="103"/>
    </row>
    <row r="93" spans="1:6" x14ac:dyDescent="0.25">
      <c r="A93">
        <v>108</v>
      </c>
      <c r="B93">
        <v>108</v>
      </c>
      <c r="C93" t="s">
        <v>27375</v>
      </c>
      <c r="D93" t="s">
        <v>7448</v>
      </c>
      <c r="E93" s="153" t="s">
        <v>8842</v>
      </c>
      <c r="F93" s="103"/>
    </row>
    <row r="94" spans="1:6" x14ac:dyDescent="0.25">
      <c r="A94">
        <v>110</v>
      </c>
      <c r="B94">
        <v>110</v>
      </c>
      <c r="C94" t="s">
        <v>27376</v>
      </c>
      <c r="D94" t="s">
        <v>7448</v>
      </c>
      <c r="E94" s="153" t="s">
        <v>10688</v>
      </c>
      <c r="F94" s="103"/>
    </row>
    <row r="95" spans="1:6" x14ac:dyDescent="0.25">
      <c r="A95">
        <v>109</v>
      </c>
      <c r="B95">
        <v>109</v>
      </c>
      <c r="C95" t="s">
        <v>27377</v>
      </c>
      <c r="D95" t="s">
        <v>7448</v>
      </c>
      <c r="E95" s="153" t="s">
        <v>27359</v>
      </c>
      <c r="F95" s="103"/>
    </row>
    <row r="96" spans="1:6" x14ac:dyDescent="0.25">
      <c r="A96">
        <v>111</v>
      </c>
      <c r="B96">
        <v>111</v>
      </c>
      <c r="C96" t="s">
        <v>27378</v>
      </c>
      <c r="D96" t="s">
        <v>7448</v>
      </c>
      <c r="E96" s="153" t="s">
        <v>15093</v>
      </c>
      <c r="F96" s="103"/>
    </row>
    <row r="97" spans="1:6" x14ac:dyDescent="0.25">
      <c r="A97">
        <v>112</v>
      </c>
      <c r="B97">
        <v>112</v>
      </c>
      <c r="C97" t="s">
        <v>27379</v>
      </c>
      <c r="D97" t="s">
        <v>7448</v>
      </c>
      <c r="E97" s="153" t="s">
        <v>7708</v>
      </c>
      <c r="F97" s="103"/>
    </row>
    <row r="98" spans="1:6" x14ac:dyDescent="0.25">
      <c r="A98">
        <v>113</v>
      </c>
      <c r="B98">
        <v>113</v>
      </c>
      <c r="C98" t="s">
        <v>27380</v>
      </c>
      <c r="D98" t="s">
        <v>7448</v>
      </c>
      <c r="E98" s="153" t="s">
        <v>14283</v>
      </c>
      <c r="F98" s="103"/>
    </row>
    <row r="99" spans="1:6" x14ac:dyDescent="0.25">
      <c r="A99">
        <v>104</v>
      </c>
      <c r="B99">
        <v>104</v>
      </c>
      <c r="C99" t="s">
        <v>27381</v>
      </c>
      <c r="D99" t="s">
        <v>7448</v>
      </c>
      <c r="E99" s="153" t="s">
        <v>18393</v>
      </c>
      <c r="F99" s="103"/>
    </row>
    <row r="100" spans="1:6" x14ac:dyDescent="0.25">
      <c r="A100">
        <v>102</v>
      </c>
      <c r="B100">
        <v>102</v>
      </c>
      <c r="C100" t="s">
        <v>27382</v>
      </c>
      <c r="D100" t="s">
        <v>7448</v>
      </c>
      <c r="E100" s="153" t="s">
        <v>27383</v>
      </c>
      <c r="F100" s="103"/>
    </row>
    <row r="101" spans="1:6" x14ac:dyDescent="0.25">
      <c r="A101">
        <v>95</v>
      </c>
      <c r="B101">
        <v>95</v>
      </c>
      <c r="C101" t="s">
        <v>27384</v>
      </c>
      <c r="D101" t="s">
        <v>7448</v>
      </c>
      <c r="E101" s="153" t="s">
        <v>19765</v>
      </c>
      <c r="F101" s="103"/>
    </row>
    <row r="102" spans="1:6" x14ac:dyDescent="0.25">
      <c r="A102">
        <v>96</v>
      </c>
      <c r="B102">
        <v>96</v>
      </c>
      <c r="C102" t="s">
        <v>27385</v>
      </c>
      <c r="D102" t="s">
        <v>7448</v>
      </c>
      <c r="E102" s="153" t="s">
        <v>7842</v>
      </c>
      <c r="F102" s="103"/>
    </row>
    <row r="103" spans="1:6" x14ac:dyDescent="0.25">
      <c r="A103">
        <v>97</v>
      </c>
      <c r="B103">
        <v>97</v>
      </c>
      <c r="C103" t="s">
        <v>27386</v>
      </c>
      <c r="D103" t="s">
        <v>7448</v>
      </c>
      <c r="E103" s="153" t="s">
        <v>16603</v>
      </c>
      <c r="F103" s="103"/>
    </row>
    <row r="104" spans="1:6" x14ac:dyDescent="0.25">
      <c r="A104">
        <v>98</v>
      </c>
      <c r="B104">
        <v>98</v>
      </c>
      <c r="C104" t="s">
        <v>27387</v>
      </c>
      <c r="D104" t="s">
        <v>7448</v>
      </c>
      <c r="E104" s="153" t="s">
        <v>24168</v>
      </c>
      <c r="F104" s="103"/>
    </row>
    <row r="105" spans="1:6" x14ac:dyDescent="0.25">
      <c r="A105">
        <v>99</v>
      </c>
      <c r="B105">
        <v>99</v>
      </c>
      <c r="C105" t="s">
        <v>27388</v>
      </c>
      <c r="D105" t="s">
        <v>7448</v>
      </c>
      <c r="E105" s="153" t="s">
        <v>16377</v>
      </c>
      <c r="F105" s="103"/>
    </row>
    <row r="106" spans="1:6" x14ac:dyDescent="0.25">
      <c r="A106">
        <v>60</v>
      </c>
      <c r="B106">
        <v>60</v>
      </c>
      <c r="C106" t="s">
        <v>27389</v>
      </c>
      <c r="D106" t="s">
        <v>7448</v>
      </c>
      <c r="E106" s="153" t="s">
        <v>13008</v>
      </c>
      <c r="F106" s="103"/>
    </row>
    <row r="107" spans="1:6" x14ac:dyDescent="0.25">
      <c r="A107">
        <v>72</v>
      </c>
      <c r="B107">
        <v>72</v>
      </c>
      <c r="C107" t="s">
        <v>27390</v>
      </c>
      <c r="D107" t="s">
        <v>7448</v>
      </c>
      <c r="E107" s="153" t="s">
        <v>27391</v>
      </c>
      <c r="F107" s="103"/>
    </row>
    <row r="108" spans="1:6" x14ac:dyDescent="0.25">
      <c r="A108">
        <v>67</v>
      </c>
      <c r="B108">
        <v>67</v>
      </c>
      <c r="C108" t="s">
        <v>27392</v>
      </c>
      <c r="D108" t="s">
        <v>7448</v>
      </c>
      <c r="E108" s="153" t="s">
        <v>11569</v>
      </c>
      <c r="F108" s="103"/>
    </row>
    <row r="109" spans="1:6" x14ac:dyDescent="0.25">
      <c r="A109">
        <v>71</v>
      </c>
      <c r="B109">
        <v>71</v>
      </c>
      <c r="C109" t="s">
        <v>27393</v>
      </c>
      <c r="D109" t="s">
        <v>7448</v>
      </c>
      <c r="E109" s="153" t="s">
        <v>16356</v>
      </c>
      <c r="F109" s="103"/>
    </row>
    <row r="110" spans="1:6" x14ac:dyDescent="0.25">
      <c r="A110">
        <v>73</v>
      </c>
      <c r="B110">
        <v>73</v>
      </c>
      <c r="C110" t="s">
        <v>27394</v>
      </c>
      <c r="D110" t="s">
        <v>7448</v>
      </c>
      <c r="E110" s="153" t="s">
        <v>24336</v>
      </c>
      <c r="F110" s="103"/>
    </row>
    <row r="111" spans="1:6" x14ac:dyDescent="0.25">
      <c r="A111">
        <v>100</v>
      </c>
      <c r="B111">
        <v>100</v>
      </c>
      <c r="C111" t="s">
        <v>27395</v>
      </c>
      <c r="D111" t="s">
        <v>7448</v>
      </c>
      <c r="E111" s="153" t="s">
        <v>27396</v>
      </c>
      <c r="F111" s="103"/>
    </row>
    <row r="112" spans="1:6" x14ac:dyDescent="0.25">
      <c r="A112">
        <v>75</v>
      </c>
      <c r="B112">
        <v>75</v>
      </c>
      <c r="C112" t="s">
        <v>27397</v>
      </c>
      <c r="D112" t="s">
        <v>7448</v>
      </c>
      <c r="E112" s="153" t="s">
        <v>27398</v>
      </c>
      <c r="F112" s="103"/>
    </row>
    <row r="113" spans="1:6" x14ac:dyDescent="0.25">
      <c r="A113">
        <v>83</v>
      </c>
      <c r="B113">
        <v>83</v>
      </c>
      <c r="C113" t="s">
        <v>27399</v>
      </c>
      <c r="D113" t="s">
        <v>7448</v>
      </c>
      <c r="E113" s="153" t="s">
        <v>27400</v>
      </c>
      <c r="F113" s="103"/>
    </row>
    <row r="114" spans="1:6" x14ac:dyDescent="0.25">
      <c r="A114">
        <v>74</v>
      </c>
      <c r="B114">
        <v>74</v>
      </c>
      <c r="C114" t="s">
        <v>27401</v>
      </c>
      <c r="D114" t="s">
        <v>7448</v>
      </c>
      <c r="E114" s="153" t="s">
        <v>27402</v>
      </c>
      <c r="F114" s="103"/>
    </row>
    <row r="115" spans="1:6" x14ac:dyDescent="0.25">
      <c r="A115">
        <v>106</v>
      </c>
      <c r="B115">
        <v>106</v>
      </c>
      <c r="C115" t="s">
        <v>27403</v>
      </c>
      <c r="D115" t="s">
        <v>7448</v>
      </c>
      <c r="E115" s="153" t="s">
        <v>27404</v>
      </c>
      <c r="F115" s="103"/>
    </row>
    <row r="116" spans="1:6" x14ac:dyDescent="0.25">
      <c r="A116">
        <v>88</v>
      </c>
      <c r="B116">
        <v>88</v>
      </c>
      <c r="C116" t="s">
        <v>27405</v>
      </c>
      <c r="D116" t="s">
        <v>7448</v>
      </c>
      <c r="E116" s="153" t="s">
        <v>14188</v>
      </c>
      <c r="F116" s="103"/>
    </row>
    <row r="117" spans="1:6" x14ac:dyDescent="0.25">
      <c r="A117">
        <v>82</v>
      </c>
      <c r="B117">
        <v>82</v>
      </c>
      <c r="C117" t="s">
        <v>27406</v>
      </c>
      <c r="D117" t="s">
        <v>7448</v>
      </c>
      <c r="E117" s="153" t="s">
        <v>27407</v>
      </c>
      <c r="F117" s="103"/>
    </row>
    <row r="118" spans="1:6" x14ac:dyDescent="0.25">
      <c r="A118">
        <v>105</v>
      </c>
      <c r="B118">
        <v>105</v>
      </c>
      <c r="C118" t="s">
        <v>27408</v>
      </c>
      <c r="D118" t="s">
        <v>7448</v>
      </c>
      <c r="E118" s="153" t="s">
        <v>27409</v>
      </c>
      <c r="F118" s="103"/>
    </row>
    <row r="119" spans="1:6" x14ac:dyDescent="0.25">
      <c r="A119">
        <v>39719</v>
      </c>
      <c r="B119">
        <v>39719</v>
      </c>
      <c r="C119" t="s">
        <v>27410</v>
      </c>
      <c r="D119" t="s">
        <v>7446</v>
      </c>
      <c r="E119" s="153" t="s">
        <v>27411</v>
      </c>
      <c r="F119" s="103"/>
    </row>
    <row r="120" spans="1:6" x14ac:dyDescent="0.25">
      <c r="A120">
        <v>3410</v>
      </c>
      <c r="B120">
        <v>3410</v>
      </c>
      <c r="C120" t="s">
        <v>27412</v>
      </c>
      <c r="D120" t="s">
        <v>7450</v>
      </c>
      <c r="E120" s="153" t="s">
        <v>19593</v>
      </c>
      <c r="F120" s="103"/>
    </row>
    <row r="121" spans="1:6" x14ac:dyDescent="0.25">
      <c r="A121">
        <v>4791</v>
      </c>
      <c r="B121">
        <v>4791</v>
      </c>
      <c r="C121" t="s">
        <v>27413</v>
      </c>
      <c r="D121" t="s">
        <v>7450</v>
      </c>
      <c r="E121" s="153" t="s">
        <v>16480</v>
      </c>
      <c r="F121" s="103"/>
    </row>
    <row r="122" spans="1:6" x14ac:dyDescent="0.25">
      <c r="A122">
        <v>157</v>
      </c>
      <c r="B122">
        <v>157</v>
      </c>
      <c r="C122" t="s">
        <v>27414</v>
      </c>
      <c r="D122" t="s">
        <v>7450</v>
      </c>
      <c r="E122" s="153" t="s">
        <v>27415</v>
      </c>
      <c r="F122" s="103"/>
    </row>
    <row r="123" spans="1:6" x14ac:dyDescent="0.25">
      <c r="A123">
        <v>156</v>
      </c>
      <c r="B123">
        <v>156</v>
      </c>
      <c r="C123" t="s">
        <v>27416</v>
      </c>
      <c r="D123" t="s">
        <v>7450</v>
      </c>
      <c r="E123" s="153" t="s">
        <v>14579</v>
      </c>
      <c r="F123" s="103"/>
    </row>
    <row r="124" spans="1:6" x14ac:dyDescent="0.25">
      <c r="A124">
        <v>131</v>
      </c>
      <c r="B124">
        <v>131</v>
      </c>
      <c r="C124" t="s">
        <v>27417</v>
      </c>
      <c r="D124" t="s">
        <v>7450</v>
      </c>
      <c r="E124" s="153" t="s">
        <v>27418</v>
      </c>
      <c r="F124" s="103"/>
    </row>
    <row r="125" spans="1:6" x14ac:dyDescent="0.25">
      <c r="A125">
        <v>21114</v>
      </c>
      <c r="B125">
        <v>21114</v>
      </c>
      <c r="C125" t="s">
        <v>27419</v>
      </c>
      <c r="D125" t="s">
        <v>7448</v>
      </c>
      <c r="E125" s="153" t="s">
        <v>19077</v>
      </c>
      <c r="F125" s="103"/>
    </row>
    <row r="126" spans="1:6" x14ac:dyDescent="0.25">
      <c r="A126">
        <v>119</v>
      </c>
      <c r="B126">
        <v>119</v>
      </c>
      <c r="C126" t="s">
        <v>27420</v>
      </c>
      <c r="D126" t="s">
        <v>7448</v>
      </c>
      <c r="E126" s="153" t="s">
        <v>21181</v>
      </c>
      <c r="F126" s="103"/>
    </row>
    <row r="127" spans="1:6" x14ac:dyDescent="0.25">
      <c r="A127">
        <v>122</v>
      </c>
      <c r="B127">
        <v>122</v>
      </c>
      <c r="C127" t="s">
        <v>27421</v>
      </c>
      <c r="D127" t="s">
        <v>7448</v>
      </c>
      <c r="E127" s="153" t="s">
        <v>27422</v>
      </c>
      <c r="F127" s="103"/>
    </row>
    <row r="128" spans="1:6" x14ac:dyDescent="0.25">
      <c r="A128">
        <v>20080</v>
      </c>
      <c r="B128">
        <v>20080</v>
      </c>
      <c r="C128" t="s">
        <v>27423</v>
      </c>
      <c r="D128" t="s">
        <v>7448</v>
      </c>
      <c r="E128" s="153" t="s">
        <v>7599</v>
      </c>
      <c r="F128" s="103"/>
    </row>
    <row r="129" spans="1:6" x14ac:dyDescent="0.25">
      <c r="A129">
        <v>124</v>
      </c>
      <c r="B129">
        <v>124</v>
      </c>
      <c r="C129" t="s">
        <v>27424</v>
      </c>
      <c r="D129" t="s">
        <v>7446</v>
      </c>
      <c r="E129" s="153" t="s">
        <v>7882</v>
      </c>
      <c r="F129" s="103"/>
    </row>
    <row r="130" spans="1:6" x14ac:dyDescent="0.25">
      <c r="A130">
        <v>7334</v>
      </c>
      <c r="B130">
        <v>7334</v>
      </c>
      <c r="C130" t="s">
        <v>27425</v>
      </c>
      <c r="D130" t="s">
        <v>7446</v>
      </c>
      <c r="E130" s="153" t="s">
        <v>14770</v>
      </c>
      <c r="F130" s="103"/>
    </row>
    <row r="131" spans="1:6" x14ac:dyDescent="0.25">
      <c r="A131">
        <v>45146</v>
      </c>
      <c r="B131">
        <v>45146</v>
      </c>
      <c r="C131" t="s">
        <v>27426</v>
      </c>
      <c r="D131" t="s">
        <v>7450</v>
      </c>
      <c r="E131" s="153" t="s">
        <v>23387</v>
      </c>
      <c r="F131" s="103"/>
    </row>
    <row r="132" spans="1:6" x14ac:dyDescent="0.25">
      <c r="A132">
        <v>123</v>
      </c>
      <c r="B132">
        <v>123</v>
      </c>
      <c r="C132" t="s">
        <v>27427</v>
      </c>
      <c r="D132" t="s">
        <v>7446</v>
      </c>
      <c r="E132" s="153" t="s">
        <v>7602</v>
      </c>
      <c r="F132" s="103"/>
    </row>
    <row r="133" spans="1:6" x14ac:dyDescent="0.25">
      <c r="A133">
        <v>127</v>
      </c>
      <c r="B133">
        <v>127</v>
      </c>
      <c r="C133" t="s">
        <v>27428</v>
      </c>
      <c r="D133" t="s">
        <v>7446</v>
      </c>
      <c r="E133" s="153" t="s">
        <v>8346</v>
      </c>
      <c r="F133" s="103"/>
    </row>
    <row r="134" spans="1:6" x14ac:dyDescent="0.25">
      <c r="A134">
        <v>133</v>
      </c>
      <c r="B134">
        <v>133</v>
      </c>
      <c r="C134" t="s">
        <v>27429</v>
      </c>
      <c r="D134" t="s">
        <v>7446</v>
      </c>
      <c r="E134" s="153" t="s">
        <v>21185</v>
      </c>
      <c r="F134" s="103"/>
    </row>
    <row r="135" spans="1:6" x14ac:dyDescent="0.25">
      <c r="A135">
        <v>43617</v>
      </c>
      <c r="B135">
        <v>43617</v>
      </c>
      <c r="C135" t="s">
        <v>27430</v>
      </c>
      <c r="D135" t="s">
        <v>7446</v>
      </c>
      <c r="E135" s="153" t="s">
        <v>11931</v>
      </c>
      <c r="F135" s="103"/>
    </row>
    <row r="136" spans="1:6" x14ac:dyDescent="0.25">
      <c r="A136">
        <v>132</v>
      </c>
      <c r="B136">
        <v>132</v>
      </c>
      <c r="C136" t="s">
        <v>27431</v>
      </c>
      <c r="D136" t="s">
        <v>7446</v>
      </c>
      <c r="E136" s="153" t="s">
        <v>19115</v>
      </c>
      <c r="F136" s="103"/>
    </row>
    <row r="137" spans="1:6" x14ac:dyDescent="0.25">
      <c r="A137">
        <v>43618</v>
      </c>
      <c r="B137">
        <v>43618</v>
      </c>
      <c r="C137" t="s">
        <v>27432</v>
      </c>
      <c r="D137" t="s">
        <v>7450</v>
      </c>
      <c r="E137" s="153" t="s">
        <v>23791</v>
      </c>
      <c r="F137" s="103"/>
    </row>
    <row r="138" spans="1:6" x14ac:dyDescent="0.25">
      <c r="A138">
        <v>37476</v>
      </c>
      <c r="B138">
        <v>37476</v>
      </c>
      <c r="C138" t="s">
        <v>27433</v>
      </c>
      <c r="D138" t="s">
        <v>7448</v>
      </c>
      <c r="E138" s="153" t="s">
        <v>27434</v>
      </c>
      <c r="F138" s="103"/>
    </row>
    <row r="139" spans="1:6" x14ac:dyDescent="0.25">
      <c r="A139">
        <v>37478</v>
      </c>
      <c r="B139">
        <v>37478</v>
      </c>
      <c r="C139" t="s">
        <v>27435</v>
      </c>
      <c r="D139" t="s">
        <v>7448</v>
      </c>
      <c r="E139" s="153" t="s">
        <v>27436</v>
      </c>
      <c r="F139" s="103"/>
    </row>
    <row r="140" spans="1:6" x14ac:dyDescent="0.25">
      <c r="A140">
        <v>37477</v>
      </c>
      <c r="B140">
        <v>37477</v>
      </c>
      <c r="C140" t="s">
        <v>27437</v>
      </c>
      <c r="D140" t="s">
        <v>7448</v>
      </c>
      <c r="E140" s="153" t="s">
        <v>27438</v>
      </c>
      <c r="F140" s="103"/>
    </row>
    <row r="141" spans="1:6" x14ac:dyDescent="0.25">
      <c r="A141">
        <v>37479</v>
      </c>
      <c r="B141">
        <v>37479</v>
      </c>
      <c r="C141" t="s">
        <v>27439</v>
      </c>
      <c r="D141" t="s">
        <v>7448</v>
      </c>
      <c r="E141" s="153" t="s">
        <v>27440</v>
      </c>
      <c r="F141" s="103"/>
    </row>
    <row r="142" spans="1:6" x14ac:dyDescent="0.25">
      <c r="A142">
        <v>4319</v>
      </c>
      <c r="B142">
        <v>4319</v>
      </c>
      <c r="C142" t="s">
        <v>27441</v>
      </c>
      <c r="D142" t="s">
        <v>7448</v>
      </c>
      <c r="E142" s="153" t="s">
        <v>14712</v>
      </c>
      <c r="F142" s="103"/>
    </row>
    <row r="143" spans="1:6" x14ac:dyDescent="0.25">
      <c r="A143">
        <v>42409</v>
      </c>
      <c r="B143">
        <v>42409</v>
      </c>
      <c r="C143" t="s">
        <v>27442</v>
      </c>
      <c r="D143" t="s">
        <v>7450</v>
      </c>
      <c r="E143" s="153" t="s">
        <v>7927</v>
      </c>
      <c r="F143" s="103"/>
    </row>
    <row r="144" spans="1:6" x14ac:dyDescent="0.25">
      <c r="A144">
        <v>40553</v>
      </c>
      <c r="B144">
        <v>40553</v>
      </c>
      <c r="C144" t="s">
        <v>27443</v>
      </c>
      <c r="D144" t="s">
        <v>7503</v>
      </c>
      <c r="E144" s="153" t="s">
        <v>27444</v>
      </c>
      <c r="F144" s="103"/>
    </row>
    <row r="145" spans="1:6" x14ac:dyDescent="0.25">
      <c r="A145">
        <v>6114</v>
      </c>
      <c r="B145">
        <v>6114</v>
      </c>
      <c r="C145" t="s">
        <v>27445</v>
      </c>
      <c r="D145" t="s">
        <v>7449</v>
      </c>
      <c r="E145" s="153" t="s">
        <v>11924</v>
      </c>
      <c r="F145" s="103"/>
    </row>
    <row r="146" spans="1:6" x14ac:dyDescent="0.25">
      <c r="A146">
        <v>40912</v>
      </c>
      <c r="B146">
        <v>40912</v>
      </c>
      <c r="C146" t="s">
        <v>27446</v>
      </c>
      <c r="D146" t="s">
        <v>7505</v>
      </c>
      <c r="E146" s="153" t="s">
        <v>34488</v>
      </c>
      <c r="F146" s="103"/>
    </row>
    <row r="147" spans="1:6" x14ac:dyDescent="0.25">
      <c r="A147">
        <v>247</v>
      </c>
      <c r="B147">
        <v>247</v>
      </c>
      <c r="C147" t="s">
        <v>27448</v>
      </c>
      <c r="D147" t="s">
        <v>7449</v>
      </c>
      <c r="E147" s="153" t="s">
        <v>11924</v>
      </c>
      <c r="F147" s="103"/>
    </row>
    <row r="148" spans="1:6" x14ac:dyDescent="0.25">
      <c r="A148">
        <v>40919</v>
      </c>
      <c r="B148">
        <v>40919</v>
      </c>
      <c r="C148" t="s">
        <v>27449</v>
      </c>
      <c r="D148" t="s">
        <v>7505</v>
      </c>
      <c r="E148" s="153" t="s">
        <v>34488</v>
      </c>
      <c r="F148" s="103"/>
    </row>
    <row r="149" spans="1:6" x14ac:dyDescent="0.25">
      <c r="A149">
        <v>44499</v>
      </c>
      <c r="B149">
        <v>44499</v>
      </c>
      <c r="C149" t="s">
        <v>27450</v>
      </c>
      <c r="D149" t="s">
        <v>7449</v>
      </c>
      <c r="E149" s="153" t="s">
        <v>11924</v>
      </c>
      <c r="F149" s="103"/>
    </row>
    <row r="150" spans="1:6" x14ac:dyDescent="0.25">
      <c r="A150">
        <v>40984</v>
      </c>
      <c r="B150">
        <v>40984</v>
      </c>
      <c r="C150" t="s">
        <v>27451</v>
      </c>
      <c r="D150" t="s">
        <v>7505</v>
      </c>
      <c r="E150" s="153" t="s">
        <v>34488</v>
      </c>
      <c r="F150" s="103"/>
    </row>
    <row r="151" spans="1:6" x14ac:dyDescent="0.25">
      <c r="A151">
        <v>248</v>
      </c>
      <c r="B151">
        <v>248</v>
      </c>
      <c r="C151" t="s">
        <v>27452</v>
      </c>
      <c r="D151" t="s">
        <v>7449</v>
      </c>
      <c r="E151" s="153" t="s">
        <v>7927</v>
      </c>
      <c r="F151" s="103"/>
    </row>
    <row r="152" spans="1:6" x14ac:dyDescent="0.25">
      <c r="A152">
        <v>41086</v>
      </c>
      <c r="B152">
        <v>41086</v>
      </c>
      <c r="C152" t="s">
        <v>27453</v>
      </c>
      <c r="D152" t="s">
        <v>7505</v>
      </c>
      <c r="E152" s="153" t="s">
        <v>34489</v>
      </c>
      <c r="F152" s="103"/>
    </row>
    <row r="153" spans="1:6" x14ac:dyDescent="0.25">
      <c r="A153">
        <v>34466</v>
      </c>
      <c r="B153">
        <v>34466</v>
      </c>
      <c r="C153" t="s">
        <v>27455</v>
      </c>
      <c r="D153" t="s">
        <v>7449</v>
      </c>
      <c r="E153" s="153" t="s">
        <v>11924</v>
      </c>
      <c r="F153" s="103"/>
    </row>
    <row r="154" spans="1:6" x14ac:dyDescent="0.25">
      <c r="A154">
        <v>41083</v>
      </c>
      <c r="B154">
        <v>41083</v>
      </c>
      <c r="C154" t="s">
        <v>27456</v>
      </c>
      <c r="D154" t="s">
        <v>7505</v>
      </c>
      <c r="E154" s="153" t="s">
        <v>34488</v>
      </c>
      <c r="F154" s="103"/>
    </row>
    <row r="155" spans="1:6" x14ac:dyDescent="0.25">
      <c r="A155">
        <v>252</v>
      </c>
      <c r="B155">
        <v>252</v>
      </c>
      <c r="C155" t="s">
        <v>27457</v>
      </c>
      <c r="D155" t="s">
        <v>7449</v>
      </c>
      <c r="E155" s="153" t="s">
        <v>11924</v>
      </c>
      <c r="F155" s="103"/>
    </row>
    <row r="156" spans="1:6" x14ac:dyDescent="0.25">
      <c r="A156">
        <v>40909</v>
      </c>
      <c r="B156">
        <v>40909</v>
      </c>
      <c r="C156" t="s">
        <v>27458</v>
      </c>
      <c r="D156" t="s">
        <v>7505</v>
      </c>
      <c r="E156" s="153" t="s">
        <v>34488</v>
      </c>
      <c r="F156" s="103"/>
    </row>
    <row r="157" spans="1:6" x14ac:dyDescent="0.25">
      <c r="A157">
        <v>242</v>
      </c>
      <c r="B157">
        <v>242</v>
      </c>
      <c r="C157" t="s">
        <v>27459</v>
      </c>
      <c r="D157" t="s">
        <v>7449</v>
      </c>
      <c r="E157" s="153" t="s">
        <v>7927</v>
      </c>
      <c r="F157" s="103"/>
    </row>
    <row r="158" spans="1:6" x14ac:dyDescent="0.25">
      <c r="A158">
        <v>41085</v>
      </c>
      <c r="B158">
        <v>41085</v>
      </c>
      <c r="C158" t="s">
        <v>27460</v>
      </c>
      <c r="D158" t="s">
        <v>7505</v>
      </c>
      <c r="E158" s="153" t="s">
        <v>34489</v>
      </c>
      <c r="F158" s="103"/>
    </row>
    <row r="159" spans="1:6" x14ac:dyDescent="0.25">
      <c r="A159">
        <v>427</v>
      </c>
      <c r="B159">
        <v>427</v>
      </c>
      <c r="C159" t="s">
        <v>27461</v>
      </c>
      <c r="D159" t="s">
        <v>7448</v>
      </c>
      <c r="E159" s="153" t="s">
        <v>7973</v>
      </c>
      <c r="F159" s="103"/>
    </row>
    <row r="160" spans="1:6" x14ac:dyDescent="0.25">
      <c r="A160">
        <v>417</v>
      </c>
      <c r="B160">
        <v>417</v>
      </c>
      <c r="C160" t="s">
        <v>27462</v>
      </c>
      <c r="D160" t="s">
        <v>7448</v>
      </c>
      <c r="E160" s="153" t="s">
        <v>7466</v>
      </c>
      <c r="F160" s="103"/>
    </row>
    <row r="161" spans="1:6" x14ac:dyDescent="0.25">
      <c r="A161">
        <v>11273</v>
      </c>
      <c r="B161">
        <v>11273</v>
      </c>
      <c r="C161" t="s">
        <v>27463</v>
      </c>
      <c r="D161" t="s">
        <v>7448</v>
      </c>
      <c r="E161" s="153" t="s">
        <v>7872</v>
      </c>
      <c r="F161" s="103"/>
    </row>
    <row r="162" spans="1:6" x14ac:dyDescent="0.25">
      <c r="A162">
        <v>11272</v>
      </c>
      <c r="B162">
        <v>11272</v>
      </c>
      <c r="C162" t="s">
        <v>27464</v>
      </c>
      <c r="D162" t="s">
        <v>7448</v>
      </c>
      <c r="E162" s="153" t="s">
        <v>11624</v>
      </c>
      <c r="F162" s="103"/>
    </row>
    <row r="163" spans="1:6" x14ac:dyDescent="0.25">
      <c r="A163">
        <v>11275</v>
      </c>
      <c r="B163">
        <v>11275</v>
      </c>
      <c r="C163" t="s">
        <v>27465</v>
      </c>
      <c r="D163" t="s">
        <v>7448</v>
      </c>
      <c r="E163" s="153" t="s">
        <v>14146</v>
      </c>
      <c r="F163" s="103"/>
    </row>
    <row r="164" spans="1:6" x14ac:dyDescent="0.25">
      <c r="A164">
        <v>11274</v>
      </c>
      <c r="B164">
        <v>11274</v>
      </c>
      <c r="C164" t="s">
        <v>27466</v>
      </c>
      <c r="D164" t="s">
        <v>7448</v>
      </c>
      <c r="E164" s="153" t="s">
        <v>21140</v>
      </c>
      <c r="F164" s="103"/>
    </row>
    <row r="165" spans="1:6" x14ac:dyDescent="0.25">
      <c r="A165">
        <v>38470</v>
      </c>
      <c r="B165">
        <v>38470</v>
      </c>
      <c r="C165" t="s">
        <v>27467</v>
      </c>
      <c r="D165" t="s">
        <v>7448</v>
      </c>
      <c r="E165" s="153" t="s">
        <v>18440</v>
      </c>
      <c r="F165" s="103"/>
    </row>
    <row r="166" spans="1:6" x14ac:dyDescent="0.25">
      <c r="A166">
        <v>38547</v>
      </c>
      <c r="B166">
        <v>38547</v>
      </c>
      <c r="C166" t="s">
        <v>27468</v>
      </c>
      <c r="D166" t="s">
        <v>7448</v>
      </c>
      <c r="E166" s="153" t="s">
        <v>27469</v>
      </c>
      <c r="F166" s="103"/>
    </row>
    <row r="167" spans="1:6" x14ac:dyDescent="0.25">
      <c r="A167">
        <v>38469</v>
      </c>
      <c r="B167">
        <v>38469</v>
      </c>
      <c r="C167" t="s">
        <v>27470</v>
      </c>
      <c r="D167" t="s">
        <v>7448</v>
      </c>
      <c r="E167" s="153" t="s">
        <v>27471</v>
      </c>
      <c r="F167" s="103"/>
    </row>
    <row r="168" spans="1:6" x14ac:dyDescent="0.25">
      <c r="A168">
        <v>38467</v>
      </c>
      <c r="B168">
        <v>38467</v>
      </c>
      <c r="C168" t="s">
        <v>27472</v>
      </c>
      <c r="D168" t="s">
        <v>7448</v>
      </c>
      <c r="E168" s="153" t="s">
        <v>23175</v>
      </c>
      <c r="F168" s="103"/>
    </row>
    <row r="169" spans="1:6" x14ac:dyDescent="0.25">
      <c r="A169">
        <v>38468</v>
      </c>
      <c r="B169">
        <v>38468</v>
      </c>
      <c r="C169" t="s">
        <v>27473</v>
      </c>
      <c r="D169" t="s">
        <v>7448</v>
      </c>
      <c r="E169" s="153" t="s">
        <v>27474</v>
      </c>
      <c r="F169" s="103"/>
    </row>
    <row r="170" spans="1:6" x14ac:dyDescent="0.25">
      <c r="A170">
        <v>38471</v>
      </c>
      <c r="B170">
        <v>38471</v>
      </c>
      <c r="C170" t="s">
        <v>27475</v>
      </c>
      <c r="D170" t="s">
        <v>7448</v>
      </c>
      <c r="E170" s="153" t="s">
        <v>20685</v>
      </c>
      <c r="F170" s="103"/>
    </row>
    <row r="171" spans="1:6" x14ac:dyDescent="0.25">
      <c r="A171">
        <v>37370</v>
      </c>
      <c r="B171">
        <v>37370</v>
      </c>
      <c r="C171" t="s">
        <v>27476</v>
      </c>
      <c r="D171" t="s">
        <v>7449</v>
      </c>
      <c r="E171" s="153" t="s">
        <v>21378</v>
      </c>
      <c r="F171" s="103"/>
    </row>
    <row r="172" spans="1:6" x14ac:dyDescent="0.25">
      <c r="A172">
        <v>40862</v>
      </c>
      <c r="B172">
        <v>40862</v>
      </c>
      <c r="C172" t="s">
        <v>27477</v>
      </c>
      <c r="D172" t="s">
        <v>7505</v>
      </c>
      <c r="E172" s="153" t="s">
        <v>27478</v>
      </c>
      <c r="F172" s="103"/>
    </row>
    <row r="173" spans="1:6" x14ac:dyDescent="0.25">
      <c r="A173">
        <v>10658</v>
      </c>
      <c r="B173">
        <v>10658</v>
      </c>
      <c r="C173" t="s">
        <v>27479</v>
      </c>
      <c r="D173" t="s">
        <v>7448</v>
      </c>
      <c r="E173" s="153" t="s">
        <v>27480</v>
      </c>
      <c r="F173" s="103"/>
    </row>
    <row r="174" spans="1:6" x14ac:dyDescent="0.25">
      <c r="A174">
        <v>253</v>
      </c>
      <c r="B174">
        <v>253</v>
      </c>
      <c r="C174" t="s">
        <v>27481</v>
      </c>
      <c r="D174" t="s">
        <v>7449</v>
      </c>
      <c r="E174" s="153" t="s">
        <v>14295</v>
      </c>
      <c r="F174" s="103"/>
    </row>
    <row r="175" spans="1:6" x14ac:dyDescent="0.25">
      <c r="A175">
        <v>40809</v>
      </c>
      <c r="B175">
        <v>40809</v>
      </c>
      <c r="C175" t="s">
        <v>27482</v>
      </c>
      <c r="D175" t="s">
        <v>7505</v>
      </c>
      <c r="E175" s="153" t="s">
        <v>34490</v>
      </c>
      <c r="F175" s="103"/>
    </row>
    <row r="176" spans="1:6" x14ac:dyDescent="0.25">
      <c r="A176">
        <v>42428</v>
      </c>
      <c r="B176">
        <v>42428</v>
      </c>
      <c r="C176" t="s">
        <v>27484</v>
      </c>
      <c r="D176" t="s">
        <v>7448</v>
      </c>
      <c r="E176" s="153" t="s">
        <v>27485</v>
      </c>
      <c r="F176" s="103"/>
    </row>
    <row r="177" spans="1:6" x14ac:dyDescent="0.25">
      <c r="A177">
        <v>301</v>
      </c>
      <c r="B177">
        <v>301</v>
      </c>
      <c r="C177" t="s">
        <v>27486</v>
      </c>
      <c r="D177" t="s">
        <v>7448</v>
      </c>
      <c r="E177" s="153" t="s">
        <v>7840</v>
      </c>
      <c r="F177" s="103"/>
    </row>
    <row r="178" spans="1:6" x14ac:dyDescent="0.25">
      <c r="A178">
        <v>296</v>
      </c>
      <c r="B178">
        <v>296</v>
      </c>
      <c r="C178" t="s">
        <v>27487</v>
      </c>
      <c r="D178" t="s">
        <v>7448</v>
      </c>
      <c r="E178" s="153" t="s">
        <v>8273</v>
      </c>
      <c r="F178" s="103"/>
    </row>
    <row r="179" spans="1:6" x14ac:dyDescent="0.25">
      <c r="A179">
        <v>297</v>
      </c>
      <c r="B179">
        <v>297</v>
      </c>
      <c r="C179" t="s">
        <v>27488</v>
      </c>
      <c r="D179" t="s">
        <v>7448</v>
      </c>
      <c r="E179" s="153" t="s">
        <v>7535</v>
      </c>
      <c r="F179" s="103"/>
    </row>
    <row r="180" spans="1:6" x14ac:dyDescent="0.25">
      <c r="A180">
        <v>299</v>
      </c>
      <c r="B180">
        <v>299</v>
      </c>
      <c r="C180" t="s">
        <v>27489</v>
      </c>
      <c r="D180" t="s">
        <v>7448</v>
      </c>
      <c r="E180" s="153" t="s">
        <v>27490</v>
      </c>
      <c r="F180" s="103"/>
    </row>
    <row r="181" spans="1:6" x14ac:dyDescent="0.25">
      <c r="A181">
        <v>300</v>
      </c>
      <c r="B181">
        <v>300</v>
      </c>
      <c r="C181" t="s">
        <v>27491</v>
      </c>
      <c r="D181" t="s">
        <v>7448</v>
      </c>
      <c r="E181" s="153" t="s">
        <v>13850</v>
      </c>
      <c r="F181" s="103"/>
    </row>
    <row r="182" spans="1:6" x14ac:dyDescent="0.25">
      <c r="A182">
        <v>20085</v>
      </c>
      <c r="B182">
        <v>20085</v>
      </c>
      <c r="C182" t="s">
        <v>27492</v>
      </c>
      <c r="D182" t="s">
        <v>7448</v>
      </c>
      <c r="E182" s="153" t="s">
        <v>27493</v>
      </c>
      <c r="F182" s="103"/>
    </row>
    <row r="183" spans="1:6" x14ac:dyDescent="0.25">
      <c r="A183">
        <v>298</v>
      </c>
      <c r="B183">
        <v>298</v>
      </c>
      <c r="C183" t="s">
        <v>27494</v>
      </c>
      <c r="D183" t="s">
        <v>7448</v>
      </c>
      <c r="E183" s="153" t="s">
        <v>7514</v>
      </c>
      <c r="F183" s="103"/>
    </row>
    <row r="184" spans="1:6" x14ac:dyDescent="0.25">
      <c r="A184">
        <v>311</v>
      </c>
      <c r="B184">
        <v>311</v>
      </c>
      <c r="C184" t="s">
        <v>27495</v>
      </c>
      <c r="D184" t="s">
        <v>7448</v>
      </c>
      <c r="E184" s="153" t="s">
        <v>13350</v>
      </c>
      <c r="F184" s="103"/>
    </row>
    <row r="185" spans="1:6" x14ac:dyDescent="0.25">
      <c r="A185">
        <v>318</v>
      </c>
      <c r="B185">
        <v>318</v>
      </c>
      <c r="C185" t="s">
        <v>27496</v>
      </c>
      <c r="D185" t="s">
        <v>7448</v>
      </c>
      <c r="E185" s="153" t="s">
        <v>12733</v>
      </c>
      <c r="F185" s="103"/>
    </row>
    <row r="186" spans="1:6" x14ac:dyDescent="0.25">
      <c r="A186">
        <v>319</v>
      </c>
      <c r="B186">
        <v>319</v>
      </c>
      <c r="C186" t="s">
        <v>27497</v>
      </c>
      <c r="D186" t="s">
        <v>7448</v>
      </c>
      <c r="E186" s="153" t="s">
        <v>27498</v>
      </c>
      <c r="F186" s="103"/>
    </row>
    <row r="187" spans="1:6" x14ac:dyDescent="0.25">
      <c r="A187">
        <v>303</v>
      </c>
      <c r="B187">
        <v>303</v>
      </c>
      <c r="C187" t="s">
        <v>27499</v>
      </c>
      <c r="D187" t="s">
        <v>7448</v>
      </c>
      <c r="E187" s="153" t="s">
        <v>19653</v>
      </c>
      <c r="F187" s="103"/>
    </row>
    <row r="188" spans="1:6" x14ac:dyDescent="0.25">
      <c r="A188">
        <v>305</v>
      </c>
      <c r="B188">
        <v>305</v>
      </c>
      <c r="C188" t="s">
        <v>27500</v>
      </c>
      <c r="D188" t="s">
        <v>7448</v>
      </c>
      <c r="E188" s="153" t="s">
        <v>11994</v>
      </c>
      <c r="F188" s="103"/>
    </row>
    <row r="189" spans="1:6" x14ac:dyDescent="0.25">
      <c r="A189">
        <v>306</v>
      </c>
      <c r="B189">
        <v>306</v>
      </c>
      <c r="C189" t="s">
        <v>27501</v>
      </c>
      <c r="D189" t="s">
        <v>7448</v>
      </c>
      <c r="E189" s="153" t="s">
        <v>11951</v>
      </c>
      <c r="F189" s="103"/>
    </row>
    <row r="190" spans="1:6" x14ac:dyDescent="0.25">
      <c r="A190">
        <v>307</v>
      </c>
      <c r="B190">
        <v>307</v>
      </c>
      <c r="C190" t="s">
        <v>27502</v>
      </c>
      <c r="D190" t="s">
        <v>7448</v>
      </c>
      <c r="E190" s="153" t="s">
        <v>17120</v>
      </c>
      <c r="F190" s="103"/>
    </row>
    <row r="191" spans="1:6" x14ac:dyDescent="0.25">
      <c r="A191">
        <v>309</v>
      </c>
      <c r="B191">
        <v>309</v>
      </c>
      <c r="C191" t="s">
        <v>27503</v>
      </c>
      <c r="D191" t="s">
        <v>7448</v>
      </c>
      <c r="E191" s="153" t="s">
        <v>27504</v>
      </c>
      <c r="F191" s="103"/>
    </row>
    <row r="192" spans="1:6" x14ac:dyDescent="0.25">
      <c r="A192">
        <v>310</v>
      </c>
      <c r="B192">
        <v>310</v>
      </c>
      <c r="C192" t="s">
        <v>27505</v>
      </c>
      <c r="D192" t="s">
        <v>7448</v>
      </c>
      <c r="E192" s="153" t="s">
        <v>27506</v>
      </c>
      <c r="F192" s="103"/>
    </row>
    <row r="193" spans="1:6" x14ac:dyDescent="0.25">
      <c r="A193">
        <v>328</v>
      </c>
      <c r="B193">
        <v>328</v>
      </c>
      <c r="C193" t="s">
        <v>27507</v>
      </c>
      <c r="D193" t="s">
        <v>7448</v>
      </c>
      <c r="E193" s="153" t="s">
        <v>11503</v>
      </c>
      <c r="F193" s="103"/>
    </row>
    <row r="194" spans="1:6" x14ac:dyDescent="0.25">
      <c r="A194">
        <v>325</v>
      </c>
      <c r="B194">
        <v>325</v>
      </c>
      <c r="C194" t="s">
        <v>27508</v>
      </c>
      <c r="D194" t="s">
        <v>7448</v>
      </c>
      <c r="E194" s="153" t="s">
        <v>21067</v>
      </c>
      <c r="F194" s="103"/>
    </row>
    <row r="195" spans="1:6" x14ac:dyDescent="0.25">
      <c r="A195">
        <v>20326</v>
      </c>
      <c r="B195">
        <v>20326</v>
      </c>
      <c r="C195" t="s">
        <v>27509</v>
      </c>
      <c r="D195" t="s">
        <v>7448</v>
      </c>
      <c r="E195" s="153" t="s">
        <v>14152</v>
      </c>
      <c r="F195" s="103"/>
    </row>
    <row r="196" spans="1:6" x14ac:dyDescent="0.25">
      <c r="A196">
        <v>329</v>
      </c>
      <c r="B196">
        <v>329</v>
      </c>
      <c r="C196" t="s">
        <v>27510</v>
      </c>
      <c r="D196" t="s">
        <v>7448</v>
      </c>
      <c r="E196" s="153" t="s">
        <v>13930</v>
      </c>
      <c r="F196" s="103"/>
    </row>
    <row r="197" spans="1:6" x14ac:dyDescent="0.25">
      <c r="A197">
        <v>308</v>
      </c>
      <c r="B197">
        <v>308</v>
      </c>
      <c r="C197" t="s">
        <v>27511</v>
      </c>
      <c r="D197" t="s">
        <v>7448</v>
      </c>
      <c r="E197" s="153" t="s">
        <v>27512</v>
      </c>
      <c r="F197" s="103"/>
    </row>
    <row r="198" spans="1:6" x14ac:dyDescent="0.25">
      <c r="A198">
        <v>39642</v>
      </c>
      <c r="B198">
        <v>39642</v>
      </c>
      <c r="C198" t="s">
        <v>27513</v>
      </c>
      <c r="D198" t="s">
        <v>7448</v>
      </c>
      <c r="E198" s="153" t="s">
        <v>27514</v>
      </c>
      <c r="F198" s="103"/>
    </row>
    <row r="199" spans="1:6" x14ac:dyDescent="0.25">
      <c r="A199">
        <v>39641</v>
      </c>
      <c r="B199">
        <v>39641</v>
      </c>
      <c r="C199" t="s">
        <v>27515</v>
      </c>
      <c r="D199" t="s">
        <v>7448</v>
      </c>
      <c r="E199" s="153" t="s">
        <v>7765</v>
      </c>
      <c r="F199" s="103"/>
    </row>
    <row r="200" spans="1:6" x14ac:dyDescent="0.25">
      <c r="A200">
        <v>39643</v>
      </c>
      <c r="B200">
        <v>39643</v>
      </c>
      <c r="C200" t="s">
        <v>27516</v>
      </c>
      <c r="D200" t="s">
        <v>7448</v>
      </c>
      <c r="E200" s="153" t="s">
        <v>21193</v>
      </c>
      <c r="F200" s="103"/>
    </row>
    <row r="201" spans="1:6" x14ac:dyDescent="0.25">
      <c r="A201">
        <v>39644</v>
      </c>
      <c r="B201">
        <v>39644</v>
      </c>
      <c r="C201" t="s">
        <v>27517</v>
      </c>
      <c r="D201" t="s">
        <v>7448</v>
      </c>
      <c r="E201" s="153" t="s">
        <v>7846</v>
      </c>
      <c r="F201" s="103"/>
    </row>
    <row r="202" spans="1:6" x14ac:dyDescent="0.25">
      <c r="A202">
        <v>39645</v>
      </c>
      <c r="B202">
        <v>39645</v>
      </c>
      <c r="C202" t="s">
        <v>27518</v>
      </c>
      <c r="D202" t="s">
        <v>7448</v>
      </c>
      <c r="E202" s="153" t="s">
        <v>11349</v>
      </c>
      <c r="F202" s="103"/>
    </row>
    <row r="203" spans="1:6" x14ac:dyDescent="0.25">
      <c r="A203">
        <v>41610</v>
      </c>
      <c r="B203">
        <v>41610</v>
      </c>
      <c r="C203" t="s">
        <v>27519</v>
      </c>
      <c r="D203" t="s">
        <v>7448</v>
      </c>
      <c r="E203" s="153" t="s">
        <v>27520</v>
      </c>
      <c r="F203" s="103"/>
    </row>
    <row r="204" spans="1:6" x14ac:dyDescent="0.25">
      <c r="A204">
        <v>41611</v>
      </c>
      <c r="B204">
        <v>41611</v>
      </c>
      <c r="C204" t="s">
        <v>27521</v>
      </c>
      <c r="D204" t="s">
        <v>7448</v>
      </c>
      <c r="E204" s="153" t="s">
        <v>27522</v>
      </c>
      <c r="F204" s="103"/>
    </row>
    <row r="205" spans="1:6" x14ac:dyDescent="0.25">
      <c r="A205">
        <v>41612</v>
      </c>
      <c r="B205">
        <v>41612</v>
      </c>
      <c r="C205" t="s">
        <v>27523</v>
      </c>
      <c r="D205" t="s">
        <v>7448</v>
      </c>
      <c r="E205" s="153" t="s">
        <v>27524</v>
      </c>
      <c r="F205" s="103"/>
    </row>
    <row r="206" spans="1:6" x14ac:dyDescent="0.25">
      <c r="A206">
        <v>41637</v>
      </c>
      <c r="B206">
        <v>41637</v>
      </c>
      <c r="C206" t="s">
        <v>27525</v>
      </c>
      <c r="D206" t="s">
        <v>7448</v>
      </c>
      <c r="E206" s="153" t="s">
        <v>27526</v>
      </c>
      <c r="F206" s="103"/>
    </row>
    <row r="207" spans="1:6" x14ac:dyDescent="0.25">
      <c r="A207">
        <v>41638</v>
      </c>
      <c r="B207">
        <v>41638</v>
      </c>
      <c r="C207" t="s">
        <v>27527</v>
      </c>
      <c r="D207" t="s">
        <v>7448</v>
      </c>
      <c r="E207" s="153" t="s">
        <v>27528</v>
      </c>
      <c r="F207" s="103"/>
    </row>
    <row r="208" spans="1:6" x14ac:dyDescent="0.25">
      <c r="A208">
        <v>41639</v>
      </c>
      <c r="B208">
        <v>41639</v>
      </c>
      <c r="C208" t="s">
        <v>27529</v>
      </c>
      <c r="D208" t="s">
        <v>7448</v>
      </c>
      <c r="E208" s="153" t="s">
        <v>27530</v>
      </c>
      <c r="F208" s="103"/>
    </row>
    <row r="209" spans="1:6" x14ac:dyDescent="0.25">
      <c r="A209">
        <v>11789</v>
      </c>
      <c r="B209">
        <v>11789</v>
      </c>
      <c r="C209" t="s">
        <v>27531</v>
      </c>
      <c r="D209" t="s">
        <v>7448</v>
      </c>
      <c r="E209" s="153" t="s">
        <v>14712</v>
      </c>
      <c r="F209" s="103"/>
    </row>
    <row r="210" spans="1:6" x14ac:dyDescent="0.25">
      <c r="A210">
        <v>20975</v>
      </c>
      <c r="B210">
        <v>20975</v>
      </c>
      <c r="C210" t="s">
        <v>27532</v>
      </c>
      <c r="D210" t="s">
        <v>7448</v>
      </c>
      <c r="E210" s="153" t="s">
        <v>11348</v>
      </c>
      <c r="F210" s="103"/>
    </row>
    <row r="211" spans="1:6" x14ac:dyDescent="0.25">
      <c r="A211">
        <v>20976</v>
      </c>
      <c r="B211">
        <v>20976</v>
      </c>
      <c r="C211" t="s">
        <v>27533</v>
      </c>
      <c r="D211" t="s">
        <v>7448</v>
      </c>
      <c r="E211" s="153" t="s">
        <v>8395</v>
      </c>
      <c r="F211" s="103"/>
    </row>
    <row r="212" spans="1:6" x14ac:dyDescent="0.25">
      <c r="A212">
        <v>40340</v>
      </c>
      <c r="B212">
        <v>40340</v>
      </c>
      <c r="C212" t="s">
        <v>27534</v>
      </c>
      <c r="D212" t="s">
        <v>7448</v>
      </c>
      <c r="E212" s="153" t="s">
        <v>16496</v>
      </c>
      <c r="F212" s="103"/>
    </row>
    <row r="213" spans="1:6" x14ac:dyDescent="0.25">
      <c r="A213">
        <v>40341</v>
      </c>
      <c r="B213">
        <v>40341</v>
      </c>
      <c r="C213" t="s">
        <v>27535</v>
      </c>
      <c r="D213" t="s">
        <v>7448</v>
      </c>
      <c r="E213" s="153" t="s">
        <v>14696</v>
      </c>
      <c r="F213" s="103"/>
    </row>
    <row r="214" spans="1:6" x14ac:dyDescent="0.25">
      <c r="A214">
        <v>40342</v>
      </c>
      <c r="B214">
        <v>40342</v>
      </c>
      <c r="C214" t="s">
        <v>27536</v>
      </c>
      <c r="D214" t="s">
        <v>7448</v>
      </c>
      <c r="E214" s="153" t="s">
        <v>19414</v>
      </c>
      <c r="F214" s="103"/>
    </row>
    <row r="215" spans="1:6" x14ac:dyDescent="0.25">
      <c r="A215">
        <v>40343</v>
      </c>
      <c r="B215">
        <v>40343</v>
      </c>
      <c r="C215" t="s">
        <v>27537</v>
      </c>
      <c r="D215" t="s">
        <v>7448</v>
      </c>
      <c r="E215" s="153" t="s">
        <v>19731</v>
      </c>
      <c r="F215" s="103"/>
    </row>
    <row r="216" spans="1:6" x14ac:dyDescent="0.25">
      <c r="A216">
        <v>40344</v>
      </c>
      <c r="B216">
        <v>40344</v>
      </c>
      <c r="C216" t="s">
        <v>27538</v>
      </c>
      <c r="D216" t="s">
        <v>7448</v>
      </c>
      <c r="E216" s="153" t="s">
        <v>12558</v>
      </c>
      <c r="F216" s="103"/>
    </row>
    <row r="217" spans="1:6" x14ac:dyDescent="0.25">
      <c r="A217">
        <v>40345</v>
      </c>
      <c r="B217">
        <v>40345</v>
      </c>
      <c r="C217" t="s">
        <v>27539</v>
      </c>
      <c r="D217" t="s">
        <v>7448</v>
      </c>
      <c r="E217" s="153" t="s">
        <v>18837</v>
      </c>
      <c r="F217" s="103"/>
    </row>
    <row r="218" spans="1:6" x14ac:dyDescent="0.25">
      <c r="A218">
        <v>40346</v>
      </c>
      <c r="B218">
        <v>40346</v>
      </c>
      <c r="C218" t="s">
        <v>27540</v>
      </c>
      <c r="D218" t="s">
        <v>7448</v>
      </c>
      <c r="E218" s="153" t="s">
        <v>27541</v>
      </c>
      <c r="F218" s="103"/>
    </row>
    <row r="219" spans="1:6" x14ac:dyDescent="0.25">
      <c r="A219">
        <v>40347</v>
      </c>
      <c r="B219">
        <v>40347</v>
      </c>
      <c r="C219" t="s">
        <v>27542</v>
      </c>
      <c r="D219" t="s">
        <v>7448</v>
      </c>
      <c r="E219" s="153" t="s">
        <v>27543</v>
      </c>
      <c r="F219" s="103"/>
    </row>
    <row r="220" spans="1:6" x14ac:dyDescent="0.25">
      <c r="A220">
        <v>6138</v>
      </c>
      <c r="B220">
        <v>6138</v>
      </c>
      <c r="C220" t="s">
        <v>27544</v>
      </c>
      <c r="D220" t="s">
        <v>7448</v>
      </c>
      <c r="E220" s="153" t="s">
        <v>11306</v>
      </c>
      <c r="F220" s="103"/>
    </row>
    <row r="221" spans="1:6" x14ac:dyDescent="0.25">
      <c r="A221">
        <v>43424</v>
      </c>
      <c r="B221">
        <v>43424</v>
      </c>
      <c r="C221" t="s">
        <v>27545</v>
      </c>
      <c r="D221" t="s">
        <v>7448</v>
      </c>
      <c r="E221" s="153" t="s">
        <v>27546</v>
      </c>
      <c r="F221" s="103"/>
    </row>
    <row r="222" spans="1:6" x14ac:dyDescent="0.25">
      <c r="A222">
        <v>43426</v>
      </c>
      <c r="B222">
        <v>43426</v>
      </c>
      <c r="C222" t="s">
        <v>27547</v>
      </c>
      <c r="D222" t="s">
        <v>7448</v>
      </c>
      <c r="E222" s="153" t="s">
        <v>27548</v>
      </c>
      <c r="F222" s="103"/>
    </row>
    <row r="223" spans="1:6" x14ac:dyDescent="0.25">
      <c r="A223">
        <v>12565</v>
      </c>
      <c r="B223">
        <v>12565</v>
      </c>
      <c r="C223" t="s">
        <v>27549</v>
      </c>
      <c r="D223" t="s">
        <v>7448</v>
      </c>
      <c r="E223" s="153" t="s">
        <v>27550</v>
      </c>
      <c r="F223" s="103"/>
    </row>
    <row r="224" spans="1:6" x14ac:dyDescent="0.25">
      <c r="A224">
        <v>12567</v>
      </c>
      <c r="B224">
        <v>12567</v>
      </c>
      <c r="C224" t="s">
        <v>27551</v>
      </c>
      <c r="D224" t="s">
        <v>7448</v>
      </c>
      <c r="E224" s="153" t="s">
        <v>27552</v>
      </c>
      <c r="F224" s="103"/>
    </row>
    <row r="225" spans="1:6" x14ac:dyDescent="0.25">
      <c r="A225">
        <v>12568</v>
      </c>
      <c r="B225">
        <v>12568</v>
      </c>
      <c r="C225" t="s">
        <v>27553</v>
      </c>
      <c r="D225" t="s">
        <v>7448</v>
      </c>
      <c r="E225" s="153" t="s">
        <v>27554</v>
      </c>
      <c r="F225" s="103"/>
    </row>
    <row r="226" spans="1:6" x14ac:dyDescent="0.25">
      <c r="A226">
        <v>43441</v>
      </c>
      <c r="B226">
        <v>43441</v>
      </c>
      <c r="C226" t="s">
        <v>27555</v>
      </c>
      <c r="D226" t="s">
        <v>7448</v>
      </c>
      <c r="E226" s="153" t="s">
        <v>27556</v>
      </c>
      <c r="F226" s="103"/>
    </row>
    <row r="227" spans="1:6" x14ac:dyDescent="0.25">
      <c r="A227">
        <v>43423</v>
      </c>
      <c r="B227">
        <v>43423</v>
      </c>
      <c r="C227" t="s">
        <v>27557</v>
      </c>
      <c r="D227" t="s">
        <v>7448</v>
      </c>
      <c r="E227" s="153" t="s">
        <v>27558</v>
      </c>
      <c r="F227" s="103"/>
    </row>
    <row r="228" spans="1:6" x14ac:dyDescent="0.25">
      <c r="A228">
        <v>12532</v>
      </c>
      <c r="B228">
        <v>12532</v>
      </c>
      <c r="C228" t="s">
        <v>27559</v>
      </c>
      <c r="D228" t="s">
        <v>7448</v>
      </c>
      <c r="E228" s="153" t="s">
        <v>27560</v>
      </c>
      <c r="F228" s="103"/>
    </row>
    <row r="229" spans="1:6" x14ac:dyDescent="0.25">
      <c r="A229">
        <v>43444</v>
      </c>
      <c r="B229">
        <v>43444</v>
      </c>
      <c r="C229" t="s">
        <v>27561</v>
      </c>
      <c r="D229" t="s">
        <v>7448</v>
      </c>
      <c r="E229" s="153" t="s">
        <v>27562</v>
      </c>
      <c r="F229" s="103"/>
    </row>
    <row r="230" spans="1:6" x14ac:dyDescent="0.25">
      <c r="A230">
        <v>12551</v>
      </c>
      <c r="B230">
        <v>12551</v>
      </c>
      <c r="C230" t="s">
        <v>27563</v>
      </c>
      <c r="D230" t="s">
        <v>7448</v>
      </c>
      <c r="E230" s="153" t="s">
        <v>27564</v>
      </c>
      <c r="F230" s="103"/>
    </row>
    <row r="231" spans="1:6" x14ac:dyDescent="0.25">
      <c r="A231">
        <v>43442</v>
      </c>
      <c r="B231">
        <v>43442</v>
      </c>
      <c r="C231" t="s">
        <v>27565</v>
      </c>
      <c r="D231" t="s">
        <v>7448</v>
      </c>
      <c r="E231" s="153" t="s">
        <v>27566</v>
      </c>
      <c r="F231" s="103"/>
    </row>
    <row r="232" spans="1:6" x14ac:dyDescent="0.25">
      <c r="A232">
        <v>43443</v>
      </c>
      <c r="B232">
        <v>43443</v>
      </c>
      <c r="C232" t="s">
        <v>27567</v>
      </c>
      <c r="D232" t="s">
        <v>7448</v>
      </c>
      <c r="E232" s="153" t="s">
        <v>27568</v>
      </c>
      <c r="F232" s="103"/>
    </row>
    <row r="233" spans="1:6" x14ac:dyDescent="0.25">
      <c r="A233">
        <v>12544</v>
      </c>
      <c r="B233">
        <v>12544</v>
      </c>
      <c r="C233" t="s">
        <v>27569</v>
      </c>
      <c r="D233" t="s">
        <v>7448</v>
      </c>
      <c r="E233" s="153" t="s">
        <v>27570</v>
      </c>
      <c r="F233" s="103"/>
    </row>
    <row r="234" spans="1:6" x14ac:dyDescent="0.25">
      <c r="A234">
        <v>12547</v>
      </c>
      <c r="B234">
        <v>12547</v>
      </c>
      <c r="C234" t="s">
        <v>27571</v>
      </c>
      <c r="D234" t="s">
        <v>7448</v>
      </c>
      <c r="E234" s="153" t="s">
        <v>27572</v>
      </c>
      <c r="F234" s="103"/>
    </row>
    <row r="235" spans="1:6" x14ac:dyDescent="0.25">
      <c r="A235">
        <v>43445</v>
      </c>
      <c r="B235">
        <v>43445</v>
      </c>
      <c r="C235" t="s">
        <v>27573</v>
      </c>
      <c r="D235" t="s">
        <v>7448</v>
      </c>
      <c r="E235" s="153" t="s">
        <v>27574</v>
      </c>
      <c r="F235" s="103"/>
    </row>
    <row r="236" spans="1:6" x14ac:dyDescent="0.25">
      <c r="A236">
        <v>12563</v>
      </c>
      <c r="B236">
        <v>12563</v>
      </c>
      <c r="C236" t="s">
        <v>27575</v>
      </c>
      <c r="D236" t="s">
        <v>7448</v>
      </c>
      <c r="E236" s="153" t="s">
        <v>27576</v>
      </c>
      <c r="F236" s="103"/>
    </row>
    <row r="237" spans="1:6" x14ac:dyDescent="0.25">
      <c r="A237">
        <v>43425</v>
      </c>
      <c r="B237">
        <v>43425</v>
      </c>
      <c r="C237" t="s">
        <v>27577</v>
      </c>
      <c r="D237" t="s">
        <v>7448</v>
      </c>
      <c r="E237" s="153" t="s">
        <v>27578</v>
      </c>
      <c r="F237" s="103"/>
    </row>
    <row r="238" spans="1:6" x14ac:dyDescent="0.25">
      <c r="A238">
        <v>43446</v>
      </c>
      <c r="B238">
        <v>43446</v>
      </c>
      <c r="C238" t="s">
        <v>27579</v>
      </c>
      <c r="D238" t="s">
        <v>7448</v>
      </c>
      <c r="E238" s="153" t="s">
        <v>27580</v>
      </c>
      <c r="F238" s="103"/>
    </row>
    <row r="239" spans="1:6" x14ac:dyDescent="0.25">
      <c r="A239">
        <v>43447</v>
      </c>
      <c r="B239">
        <v>43447</v>
      </c>
      <c r="C239" t="s">
        <v>27581</v>
      </c>
      <c r="D239" t="s">
        <v>7448</v>
      </c>
      <c r="E239" s="153" t="s">
        <v>27582</v>
      </c>
      <c r="F239" s="103"/>
    </row>
    <row r="240" spans="1:6" x14ac:dyDescent="0.25">
      <c r="A240">
        <v>43448</v>
      </c>
      <c r="B240">
        <v>43448</v>
      </c>
      <c r="C240" t="s">
        <v>27583</v>
      </c>
      <c r="D240" t="s">
        <v>7448</v>
      </c>
      <c r="E240" s="153" t="s">
        <v>27584</v>
      </c>
      <c r="F240" s="103"/>
    </row>
    <row r="241" spans="1:6" x14ac:dyDescent="0.25">
      <c r="A241">
        <v>13761</v>
      </c>
      <c r="B241">
        <v>13761</v>
      </c>
      <c r="C241" t="s">
        <v>27585</v>
      </c>
      <c r="D241" t="s">
        <v>7448</v>
      </c>
      <c r="E241" s="153" t="s">
        <v>27586</v>
      </c>
      <c r="F241" s="103"/>
    </row>
    <row r="242" spans="1:6" x14ac:dyDescent="0.25">
      <c r="A242">
        <v>4814</v>
      </c>
      <c r="B242">
        <v>4814</v>
      </c>
      <c r="C242" t="s">
        <v>27587</v>
      </c>
      <c r="D242" t="s">
        <v>7448</v>
      </c>
      <c r="E242" s="153" t="s">
        <v>14588</v>
      </c>
      <c r="F242" s="103"/>
    </row>
    <row r="243" spans="1:6" x14ac:dyDescent="0.25">
      <c r="A243">
        <v>44473</v>
      </c>
      <c r="B243">
        <v>44473</v>
      </c>
      <c r="C243" t="s">
        <v>27588</v>
      </c>
      <c r="D243" t="s">
        <v>7448</v>
      </c>
      <c r="E243" s="153" t="s">
        <v>27589</v>
      </c>
      <c r="F243" s="103"/>
    </row>
    <row r="244" spans="1:6" x14ac:dyDescent="0.25">
      <c r="A244">
        <v>6122</v>
      </c>
      <c r="B244">
        <v>6122</v>
      </c>
      <c r="C244" t="s">
        <v>27590</v>
      </c>
      <c r="D244" t="s">
        <v>7449</v>
      </c>
      <c r="E244" s="153" t="s">
        <v>15655</v>
      </c>
      <c r="F244" s="103"/>
    </row>
    <row r="245" spans="1:6" x14ac:dyDescent="0.25">
      <c r="A245">
        <v>40810</v>
      </c>
      <c r="B245">
        <v>40810</v>
      </c>
      <c r="C245" t="s">
        <v>27591</v>
      </c>
      <c r="D245" t="s">
        <v>7505</v>
      </c>
      <c r="E245" s="153" t="s">
        <v>34491</v>
      </c>
      <c r="F245" s="103"/>
    </row>
    <row r="246" spans="1:6" x14ac:dyDescent="0.25">
      <c r="A246">
        <v>21100</v>
      </c>
      <c r="B246">
        <v>21100</v>
      </c>
      <c r="C246" t="s">
        <v>27593</v>
      </c>
      <c r="D246" t="s">
        <v>7448</v>
      </c>
      <c r="E246" s="153" t="s">
        <v>27594</v>
      </c>
      <c r="F246" s="103"/>
    </row>
    <row r="247" spans="1:6" x14ac:dyDescent="0.25">
      <c r="A247">
        <v>11811</v>
      </c>
      <c r="B247">
        <v>11811</v>
      </c>
      <c r="C247" t="s">
        <v>27595</v>
      </c>
      <c r="D247" t="s">
        <v>7448</v>
      </c>
      <c r="E247" s="153" t="s">
        <v>27596</v>
      </c>
      <c r="F247" s="103"/>
    </row>
    <row r="248" spans="1:6" x14ac:dyDescent="0.25">
      <c r="A248">
        <v>11816</v>
      </c>
      <c r="B248">
        <v>11816</v>
      </c>
      <c r="C248" t="s">
        <v>27597</v>
      </c>
      <c r="D248" t="s">
        <v>7448</v>
      </c>
      <c r="E248" s="153" t="s">
        <v>27598</v>
      </c>
      <c r="F248" s="103"/>
    </row>
    <row r="249" spans="1:6" x14ac:dyDescent="0.25">
      <c r="A249">
        <v>11814</v>
      </c>
      <c r="B249">
        <v>11814</v>
      </c>
      <c r="C249" t="s">
        <v>27599</v>
      </c>
      <c r="D249" t="s">
        <v>7448</v>
      </c>
      <c r="E249" s="153" t="s">
        <v>27600</v>
      </c>
      <c r="F249" s="103"/>
    </row>
    <row r="250" spans="1:6" x14ac:dyDescent="0.25">
      <c r="A250">
        <v>14186</v>
      </c>
      <c r="B250">
        <v>14186</v>
      </c>
      <c r="C250" t="s">
        <v>27601</v>
      </c>
      <c r="D250" t="s">
        <v>7448</v>
      </c>
      <c r="E250" s="153" t="s">
        <v>27602</v>
      </c>
      <c r="F250" s="103"/>
    </row>
    <row r="251" spans="1:6" x14ac:dyDescent="0.25">
      <c r="A251">
        <v>14185</v>
      </c>
      <c r="B251">
        <v>14185</v>
      </c>
      <c r="C251" t="s">
        <v>27603</v>
      </c>
      <c r="D251" t="s">
        <v>7448</v>
      </c>
      <c r="E251" s="153" t="s">
        <v>27604</v>
      </c>
      <c r="F251" s="103"/>
    </row>
    <row r="252" spans="1:6" x14ac:dyDescent="0.25">
      <c r="A252">
        <v>44498</v>
      </c>
      <c r="B252">
        <v>44498</v>
      </c>
      <c r="C252" t="s">
        <v>27605</v>
      </c>
      <c r="D252" t="s">
        <v>7448</v>
      </c>
      <c r="E252" s="153" t="s">
        <v>27606</v>
      </c>
      <c r="F252" s="103"/>
    </row>
    <row r="253" spans="1:6" x14ac:dyDescent="0.25">
      <c r="A253">
        <v>34469</v>
      </c>
      <c r="B253">
        <v>34469</v>
      </c>
      <c r="C253" t="s">
        <v>27607</v>
      </c>
      <c r="D253" t="s">
        <v>7448</v>
      </c>
      <c r="E253" s="153" t="s">
        <v>27608</v>
      </c>
      <c r="F253" s="103"/>
    </row>
    <row r="254" spans="1:6" x14ac:dyDescent="0.25">
      <c r="A254">
        <v>34476</v>
      </c>
      <c r="B254">
        <v>34476</v>
      </c>
      <c r="C254" t="s">
        <v>27609</v>
      </c>
      <c r="D254" t="s">
        <v>7448</v>
      </c>
      <c r="E254" s="153" t="s">
        <v>27610</v>
      </c>
      <c r="F254" s="103"/>
    </row>
    <row r="255" spans="1:6" x14ac:dyDescent="0.25">
      <c r="A255">
        <v>34477</v>
      </c>
      <c r="B255">
        <v>34477</v>
      </c>
      <c r="C255" t="s">
        <v>27611</v>
      </c>
      <c r="D255" t="s">
        <v>7448</v>
      </c>
      <c r="E255" s="153" t="s">
        <v>27612</v>
      </c>
      <c r="F255" s="103"/>
    </row>
    <row r="256" spans="1:6" x14ac:dyDescent="0.25">
      <c r="A256">
        <v>34482</v>
      </c>
      <c r="B256">
        <v>34482</v>
      </c>
      <c r="C256" t="s">
        <v>27613</v>
      </c>
      <c r="D256" t="s">
        <v>7448</v>
      </c>
      <c r="E256" s="153" t="s">
        <v>27614</v>
      </c>
      <c r="F256" s="103"/>
    </row>
    <row r="257" spans="1:6" x14ac:dyDescent="0.25">
      <c r="A257">
        <v>34472</v>
      </c>
      <c r="B257">
        <v>34472</v>
      </c>
      <c r="C257" t="s">
        <v>27615</v>
      </c>
      <c r="D257" t="s">
        <v>7448</v>
      </c>
      <c r="E257" s="153" t="s">
        <v>27616</v>
      </c>
      <c r="F257" s="103"/>
    </row>
    <row r="258" spans="1:6" x14ac:dyDescent="0.25">
      <c r="A258">
        <v>42425</v>
      </c>
      <c r="B258">
        <v>42425</v>
      </c>
      <c r="C258" t="s">
        <v>27617</v>
      </c>
      <c r="D258" t="s">
        <v>7448</v>
      </c>
      <c r="E258" s="153" t="s">
        <v>27618</v>
      </c>
      <c r="F258" s="103"/>
    </row>
    <row r="259" spans="1:6" x14ac:dyDescent="0.25">
      <c r="A259">
        <v>42422</v>
      </c>
      <c r="B259">
        <v>42422</v>
      </c>
      <c r="C259" t="s">
        <v>27619</v>
      </c>
      <c r="D259" t="s">
        <v>7448</v>
      </c>
      <c r="E259" s="153" t="s">
        <v>27620</v>
      </c>
      <c r="F259" s="103"/>
    </row>
    <row r="260" spans="1:6" x14ac:dyDescent="0.25">
      <c r="A260">
        <v>43184</v>
      </c>
      <c r="B260">
        <v>43184</v>
      </c>
      <c r="C260" t="s">
        <v>27621</v>
      </c>
      <c r="D260" t="s">
        <v>7448</v>
      </c>
      <c r="E260" s="153" t="s">
        <v>27622</v>
      </c>
      <c r="F260" s="103"/>
    </row>
    <row r="261" spans="1:6" x14ac:dyDescent="0.25">
      <c r="A261">
        <v>42424</v>
      </c>
      <c r="B261">
        <v>42424</v>
      </c>
      <c r="C261" t="s">
        <v>27623</v>
      </c>
      <c r="D261" t="s">
        <v>7448</v>
      </c>
      <c r="E261" s="153" t="s">
        <v>27624</v>
      </c>
      <c r="F261" s="103"/>
    </row>
    <row r="262" spans="1:6" x14ac:dyDescent="0.25">
      <c r="A262">
        <v>42421</v>
      </c>
      <c r="B262">
        <v>42421</v>
      </c>
      <c r="C262" t="s">
        <v>27625</v>
      </c>
      <c r="D262" t="s">
        <v>7448</v>
      </c>
      <c r="E262" s="153" t="s">
        <v>27626</v>
      </c>
      <c r="F262" s="103"/>
    </row>
    <row r="263" spans="1:6" x14ac:dyDescent="0.25">
      <c r="A263">
        <v>42416</v>
      </c>
      <c r="B263">
        <v>42416</v>
      </c>
      <c r="C263" t="s">
        <v>27627</v>
      </c>
      <c r="D263" t="s">
        <v>7448</v>
      </c>
      <c r="E263" s="153" t="s">
        <v>27628</v>
      </c>
      <c r="F263" s="103"/>
    </row>
    <row r="264" spans="1:6" x14ac:dyDescent="0.25">
      <c r="A264">
        <v>42417</v>
      </c>
      <c r="B264">
        <v>42417</v>
      </c>
      <c r="C264" t="s">
        <v>27629</v>
      </c>
      <c r="D264" t="s">
        <v>7448</v>
      </c>
      <c r="E264" s="153" t="s">
        <v>27630</v>
      </c>
      <c r="F264" s="103"/>
    </row>
    <row r="265" spans="1:6" x14ac:dyDescent="0.25">
      <c r="A265">
        <v>42419</v>
      </c>
      <c r="B265">
        <v>42419</v>
      </c>
      <c r="C265" t="s">
        <v>27631</v>
      </c>
      <c r="D265" t="s">
        <v>7448</v>
      </c>
      <c r="E265" s="153" t="s">
        <v>27632</v>
      </c>
      <c r="F265" s="103"/>
    </row>
    <row r="266" spans="1:6" x14ac:dyDescent="0.25">
      <c r="A266">
        <v>42420</v>
      </c>
      <c r="B266">
        <v>42420</v>
      </c>
      <c r="C266" t="s">
        <v>27633</v>
      </c>
      <c r="D266" t="s">
        <v>7448</v>
      </c>
      <c r="E266" s="153" t="s">
        <v>27634</v>
      </c>
      <c r="F266" s="103"/>
    </row>
    <row r="267" spans="1:6" x14ac:dyDescent="0.25">
      <c r="A267">
        <v>43195</v>
      </c>
      <c r="B267">
        <v>43195</v>
      </c>
      <c r="C267" t="s">
        <v>27635</v>
      </c>
      <c r="D267" t="s">
        <v>7448</v>
      </c>
      <c r="E267" s="153" t="s">
        <v>27636</v>
      </c>
      <c r="F267" s="103"/>
    </row>
    <row r="268" spans="1:6" x14ac:dyDescent="0.25">
      <c r="A268">
        <v>43196</v>
      </c>
      <c r="B268">
        <v>43196</v>
      </c>
      <c r="C268" t="s">
        <v>27637</v>
      </c>
      <c r="D268" t="s">
        <v>7448</v>
      </c>
      <c r="E268" s="153" t="s">
        <v>27638</v>
      </c>
      <c r="F268" s="103"/>
    </row>
    <row r="269" spans="1:6" x14ac:dyDescent="0.25">
      <c r="A269">
        <v>43198</v>
      </c>
      <c r="B269">
        <v>43198</v>
      </c>
      <c r="C269" t="s">
        <v>27639</v>
      </c>
      <c r="D269" t="s">
        <v>7448</v>
      </c>
      <c r="E269" s="153" t="s">
        <v>27640</v>
      </c>
      <c r="F269" s="103"/>
    </row>
    <row r="270" spans="1:6" x14ac:dyDescent="0.25">
      <c r="A270">
        <v>43199</v>
      </c>
      <c r="B270">
        <v>43199</v>
      </c>
      <c r="C270" t="s">
        <v>27641</v>
      </c>
      <c r="D270" t="s">
        <v>7448</v>
      </c>
      <c r="E270" s="153" t="s">
        <v>27642</v>
      </c>
      <c r="F270" s="103"/>
    </row>
    <row r="271" spans="1:6" x14ac:dyDescent="0.25">
      <c r="A271">
        <v>43200</v>
      </c>
      <c r="B271">
        <v>43200</v>
      </c>
      <c r="C271" t="s">
        <v>27643</v>
      </c>
      <c r="D271" t="s">
        <v>7448</v>
      </c>
      <c r="E271" s="153" t="s">
        <v>27644</v>
      </c>
      <c r="F271" s="103"/>
    </row>
    <row r="272" spans="1:6" x14ac:dyDescent="0.25">
      <c r="A272">
        <v>39556</v>
      </c>
      <c r="B272">
        <v>39556</v>
      </c>
      <c r="C272" t="s">
        <v>27645</v>
      </c>
      <c r="D272" t="s">
        <v>7448</v>
      </c>
      <c r="E272" s="153" t="s">
        <v>27646</v>
      </c>
      <c r="F272" s="103"/>
    </row>
    <row r="273" spans="1:6" x14ac:dyDescent="0.25">
      <c r="A273">
        <v>39557</v>
      </c>
      <c r="B273">
        <v>39557</v>
      </c>
      <c r="C273" t="s">
        <v>27647</v>
      </c>
      <c r="D273" t="s">
        <v>7448</v>
      </c>
      <c r="E273" s="153" t="s">
        <v>27648</v>
      </c>
      <c r="F273" s="103"/>
    </row>
    <row r="274" spans="1:6" x14ac:dyDescent="0.25">
      <c r="A274">
        <v>39559</v>
      </c>
      <c r="B274">
        <v>39559</v>
      </c>
      <c r="C274" t="s">
        <v>27649</v>
      </c>
      <c r="D274" t="s">
        <v>7448</v>
      </c>
      <c r="E274" s="153" t="s">
        <v>27650</v>
      </c>
      <c r="F274" s="103"/>
    </row>
    <row r="275" spans="1:6" x14ac:dyDescent="0.25">
      <c r="A275">
        <v>39560</v>
      </c>
      <c r="B275">
        <v>39560</v>
      </c>
      <c r="C275" t="s">
        <v>27651</v>
      </c>
      <c r="D275" t="s">
        <v>7448</v>
      </c>
      <c r="E275" s="153" t="s">
        <v>27652</v>
      </c>
      <c r="F275" s="103"/>
    </row>
    <row r="276" spans="1:6" x14ac:dyDescent="0.25">
      <c r="A276">
        <v>39561</v>
      </c>
      <c r="B276">
        <v>39561</v>
      </c>
      <c r="C276" t="s">
        <v>27653</v>
      </c>
      <c r="D276" t="s">
        <v>7448</v>
      </c>
      <c r="E276" s="153" t="s">
        <v>27654</v>
      </c>
      <c r="F276" s="103"/>
    </row>
    <row r="277" spans="1:6" x14ac:dyDescent="0.25">
      <c r="A277">
        <v>43190</v>
      </c>
      <c r="B277">
        <v>43190</v>
      </c>
      <c r="C277" t="s">
        <v>27655</v>
      </c>
      <c r="D277" t="s">
        <v>7448</v>
      </c>
      <c r="E277" s="153" t="s">
        <v>27656</v>
      </c>
      <c r="F277" s="103"/>
    </row>
    <row r="278" spans="1:6" x14ac:dyDescent="0.25">
      <c r="A278">
        <v>39555</v>
      </c>
      <c r="B278">
        <v>39555</v>
      </c>
      <c r="C278" t="s">
        <v>27657</v>
      </c>
      <c r="D278" t="s">
        <v>7448</v>
      </c>
      <c r="E278" s="153" t="s">
        <v>27658</v>
      </c>
      <c r="F278" s="103"/>
    </row>
    <row r="279" spans="1:6" x14ac:dyDescent="0.25">
      <c r="A279">
        <v>43191</v>
      </c>
      <c r="B279">
        <v>43191</v>
      </c>
      <c r="C279" t="s">
        <v>27659</v>
      </c>
      <c r="D279" t="s">
        <v>7448</v>
      </c>
      <c r="E279" s="153" t="s">
        <v>27660</v>
      </c>
      <c r="F279" s="103"/>
    </row>
    <row r="280" spans="1:6" x14ac:dyDescent="0.25">
      <c r="A280">
        <v>39548</v>
      </c>
      <c r="B280">
        <v>39548</v>
      </c>
      <c r="C280" t="s">
        <v>27661</v>
      </c>
      <c r="D280" t="s">
        <v>7448</v>
      </c>
      <c r="E280" s="153" t="s">
        <v>27662</v>
      </c>
      <c r="F280" s="103"/>
    </row>
    <row r="281" spans="1:6" x14ac:dyDescent="0.25">
      <c r="A281">
        <v>43192</v>
      </c>
      <c r="B281">
        <v>43192</v>
      </c>
      <c r="C281" t="s">
        <v>27663</v>
      </c>
      <c r="D281" t="s">
        <v>7448</v>
      </c>
      <c r="E281" s="153" t="s">
        <v>27664</v>
      </c>
      <c r="F281" s="103"/>
    </row>
    <row r="282" spans="1:6" x14ac:dyDescent="0.25">
      <c r="A282">
        <v>39554</v>
      </c>
      <c r="B282">
        <v>39554</v>
      </c>
      <c r="C282" t="s">
        <v>27665</v>
      </c>
      <c r="D282" t="s">
        <v>7448</v>
      </c>
      <c r="E282" s="153" t="s">
        <v>27666</v>
      </c>
      <c r="F282" s="103"/>
    </row>
    <row r="283" spans="1:6" x14ac:dyDescent="0.25">
      <c r="A283">
        <v>43194</v>
      </c>
      <c r="B283">
        <v>43194</v>
      </c>
      <c r="C283" t="s">
        <v>27667</v>
      </c>
      <c r="D283" t="s">
        <v>7448</v>
      </c>
      <c r="E283" s="153" t="s">
        <v>27668</v>
      </c>
      <c r="F283" s="103"/>
    </row>
    <row r="284" spans="1:6" x14ac:dyDescent="0.25">
      <c r="A284">
        <v>39551</v>
      </c>
      <c r="B284">
        <v>39551</v>
      </c>
      <c r="C284" t="s">
        <v>27669</v>
      </c>
      <c r="D284" t="s">
        <v>7448</v>
      </c>
      <c r="E284" s="153" t="s">
        <v>27670</v>
      </c>
      <c r="F284" s="103"/>
    </row>
    <row r="285" spans="1:6" x14ac:dyDescent="0.25">
      <c r="A285">
        <v>43185</v>
      </c>
      <c r="B285">
        <v>43185</v>
      </c>
      <c r="C285" t="s">
        <v>27671</v>
      </c>
      <c r="D285" t="s">
        <v>7448</v>
      </c>
      <c r="E285" s="153" t="s">
        <v>27672</v>
      </c>
      <c r="F285" s="103"/>
    </row>
    <row r="286" spans="1:6" x14ac:dyDescent="0.25">
      <c r="A286">
        <v>43186</v>
      </c>
      <c r="B286">
        <v>43186</v>
      </c>
      <c r="C286" t="s">
        <v>27673</v>
      </c>
      <c r="D286" t="s">
        <v>7448</v>
      </c>
      <c r="E286" s="153" t="s">
        <v>27674</v>
      </c>
      <c r="F286" s="103"/>
    </row>
    <row r="287" spans="1:6" x14ac:dyDescent="0.25">
      <c r="A287">
        <v>43187</v>
      </c>
      <c r="B287">
        <v>43187</v>
      </c>
      <c r="C287" t="s">
        <v>27675</v>
      </c>
      <c r="D287" t="s">
        <v>7448</v>
      </c>
      <c r="E287" s="153" t="s">
        <v>27676</v>
      </c>
      <c r="F287" s="103"/>
    </row>
    <row r="288" spans="1:6" x14ac:dyDescent="0.25">
      <c r="A288">
        <v>43188</v>
      </c>
      <c r="B288">
        <v>43188</v>
      </c>
      <c r="C288" t="s">
        <v>27677</v>
      </c>
      <c r="D288" t="s">
        <v>7448</v>
      </c>
      <c r="E288" s="153" t="s">
        <v>27678</v>
      </c>
      <c r="F288" s="103"/>
    </row>
    <row r="289" spans="1:6" x14ac:dyDescent="0.25">
      <c r="A289">
        <v>43189</v>
      </c>
      <c r="B289">
        <v>43189</v>
      </c>
      <c r="C289" t="s">
        <v>27679</v>
      </c>
      <c r="D289" t="s">
        <v>7448</v>
      </c>
      <c r="E289" s="153" t="s">
        <v>27680</v>
      </c>
      <c r="F289" s="103"/>
    </row>
    <row r="290" spans="1:6" x14ac:dyDescent="0.25">
      <c r="A290">
        <v>39580</v>
      </c>
      <c r="B290">
        <v>39580</v>
      </c>
      <c r="C290" t="s">
        <v>27681</v>
      </c>
      <c r="D290" t="s">
        <v>7448</v>
      </c>
      <c r="E290" s="153" t="s">
        <v>27682</v>
      </c>
      <c r="F290" s="103"/>
    </row>
    <row r="291" spans="1:6" x14ac:dyDescent="0.25">
      <c r="A291">
        <v>39577</v>
      </c>
      <c r="B291">
        <v>39577</v>
      </c>
      <c r="C291" t="s">
        <v>27683</v>
      </c>
      <c r="D291" t="s">
        <v>7448</v>
      </c>
      <c r="E291" s="153" t="s">
        <v>27684</v>
      </c>
      <c r="F291" s="103"/>
    </row>
    <row r="292" spans="1:6" x14ac:dyDescent="0.25">
      <c r="A292">
        <v>39578</v>
      </c>
      <c r="B292">
        <v>39578</v>
      </c>
      <c r="C292" t="s">
        <v>27685</v>
      </c>
      <c r="D292" t="s">
        <v>7448</v>
      </c>
      <c r="E292" s="153" t="s">
        <v>27686</v>
      </c>
      <c r="F292" s="103"/>
    </row>
    <row r="293" spans="1:6" x14ac:dyDescent="0.25">
      <c r="A293">
        <v>39579</v>
      </c>
      <c r="B293">
        <v>39579</v>
      </c>
      <c r="C293" t="s">
        <v>27687</v>
      </c>
      <c r="D293" t="s">
        <v>7448</v>
      </c>
      <c r="E293" s="153" t="s">
        <v>27688</v>
      </c>
      <c r="F293" s="103"/>
    </row>
    <row r="294" spans="1:6" x14ac:dyDescent="0.25">
      <c r="A294">
        <v>39826</v>
      </c>
      <c r="B294">
        <v>39826</v>
      </c>
      <c r="C294" t="s">
        <v>27689</v>
      </c>
      <c r="D294" t="s">
        <v>7448</v>
      </c>
      <c r="E294" s="153" t="s">
        <v>27690</v>
      </c>
      <c r="F294" s="103"/>
    </row>
    <row r="295" spans="1:6" x14ac:dyDescent="0.25">
      <c r="A295">
        <v>10700</v>
      </c>
      <c r="B295">
        <v>10700</v>
      </c>
      <c r="C295" t="s">
        <v>27691</v>
      </c>
      <c r="D295" t="s">
        <v>7448</v>
      </c>
      <c r="E295" s="153" t="s">
        <v>27692</v>
      </c>
      <c r="F295" s="103"/>
    </row>
    <row r="296" spans="1:6" x14ac:dyDescent="0.25">
      <c r="A296">
        <v>346</v>
      </c>
      <c r="B296">
        <v>346</v>
      </c>
      <c r="C296" t="s">
        <v>27693</v>
      </c>
      <c r="D296" t="s">
        <v>7450</v>
      </c>
      <c r="E296" s="153" t="s">
        <v>12215</v>
      </c>
      <c r="F296" s="103"/>
    </row>
    <row r="297" spans="1:6" x14ac:dyDescent="0.25">
      <c r="A297">
        <v>3312</v>
      </c>
      <c r="B297">
        <v>3312</v>
      </c>
      <c r="C297" t="s">
        <v>27694</v>
      </c>
      <c r="D297" t="s">
        <v>7450</v>
      </c>
      <c r="E297" s="153" t="s">
        <v>16949</v>
      </c>
      <c r="F297" s="103"/>
    </row>
    <row r="298" spans="1:6" x14ac:dyDescent="0.25">
      <c r="A298">
        <v>339</v>
      </c>
      <c r="B298">
        <v>339</v>
      </c>
      <c r="C298" t="s">
        <v>27695</v>
      </c>
      <c r="D298" t="s">
        <v>7452</v>
      </c>
      <c r="E298" s="153" t="s">
        <v>7532</v>
      </c>
      <c r="F298" s="103"/>
    </row>
    <row r="299" spans="1:6" x14ac:dyDescent="0.25">
      <c r="A299">
        <v>340</v>
      </c>
      <c r="B299">
        <v>340</v>
      </c>
      <c r="C299" t="s">
        <v>27696</v>
      </c>
      <c r="D299" t="s">
        <v>7452</v>
      </c>
      <c r="E299" s="153" t="s">
        <v>18850</v>
      </c>
      <c r="F299" s="103"/>
    </row>
    <row r="300" spans="1:6" x14ac:dyDescent="0.25">
      <c r="A300">
        <v>43130</v>
      </c>
      <c r="B300">
        <v>43130</v>
      </c>
      <c r="C300" t="s">
        <v>27697</v>
      </c>
      <c r="D300" t="s">
        <v>7450</v>
      </c>
      <c r="E300" s="153" t="s">
        <v>22650</v>
      </c>
      <c r="F300" s="103"/>
    </row>
    <row r="301" spans="1:6" x14ac:dyDescent="0.25">
      <c r="A301">
        <v>344</v>
      </c>
      <c r="B301">
        <v>344</v>
      </c>
      <c r="C301" t="s">
        <v>27698</v>
      </c>
      <c r="D301" t="s">
        <v>7450</v>
      </c>
      <c r="E301" s="153" t="s">
        <v>23105</v>
      </c>
      <c r="F301" s="103"/>
    </row>
    <row r="302" spans="1:6" x14ac:dyDescent="0.25">
      <c r="A302">
        <v>345</v>
      </c>
      <c r="B302">
        <v>345</v>
      </c>
      <c r="C302" t="s">
        <v>27699</v>
      </c>
      <c r="D302" t="s">
        <v>7450</v>
      </c>
      <c r="E302" s="153" t="s">
        <v>23948</v>
      </c>
      <c r="F302" s="103"/>
    </row>
    <row r="303" spans="1:6" x14ac:dyDescent="0.25">
      <c r="A303">
        <v>43131</v>
      </c>
      <c r="B303">
        <v>43131</v>
      </c>
      <c r="C303" t="s">
        <v>27700</v>
      </c>
      <c r="D303" t="s">
        <v>7450</v>
      </c>
      <c r="E303" s="153" t="s">
        <v>12735</v>
      </c>
      <c r="F303" s="103"/>
    </row>
    <row r="304" spans="1:6" x14ac:dyDescent="0.25">
      <c r="A304">
        <v>3313</v>
      </c>
      <c r="B304">
        <v>3313</v>
      </c>
      <c r="C304" t="s">
        <v>27701</v>
      </c>
      <c r="D304" t="s">
        <v>7450</v>
      </c>
      <c r="E304" s="153" t="s">
        <v>19282</v>
      </c>
      <c r="F304" s="103"/>
    </row>
    <row r="305" spans="1:6" x14ac:dyDescent="0.25">
      <c r="A305">
        <v>43132</v>
      </c>
      <c r="B305">
        <v>43132</v>
      </c>
      <c r="C305" t="s">
        <v>27702</v>
      </c>
      <c r="D305" t="s">
        <v>7450</v>
      </c>
      <c r="E305" s="153" t="s">
        <v>22650</v>
      </c>
      <c r="F305" s="103"/>
    </row>
    <row r="306" spans="1:6" x14ac:dyDescent="0.25">
      <c r="A306">
        <v>366</v>
      </c>
      <c r="B306">
        <v>366</v>
      </c>
      <c r="C306" t="s">
        <v>27703</v>
      </c>
      <c r="D306" t="s">
        <v>7503</v>
      </c>
      <c r="E306" s="153" t="s">
        <v>27704</v>
      </c>
      <c r="F306" s="103"/>
    </row>
    <row r="307" spans="1:6" x14ac:dyDescent="0.25">
      <c r="A307">
        <v>367</v>
      </c>
      <c r="B307">
        <v>367</v>
      </c>
      <c r="C307" t="s">
        <v>27705</v>
      </c>
      <c r="D307" t="s">
        <v>7503</v>
      </c>
      <c r="E307" s="153" t="s">
        <v>20147</v>
      </c>
      <c r="F307" s="103"/>
    </row>
    <row r="308" spans="1:6" x14ac:dyDescent="0.25">
      <c r="A308">
        <v>370</v>
      </c>
      <c r="B308">
        <v>370</v>
      </c>
      <c r="C308" t="s">
        <v>27706</v>
      </c>
      <c r="D308" t="s">
        <v>7503</v>
      </c>
      <c r="E308" s="153" t="s">
        <v>27704</v>
      </c>
      <c r="F308" s="103"/>
    </row>
    <row r="309" spans="1:6" x14ac:dyDescent="0.25">
      <c r="A309">
        <v>368</v>
      </c>
      <c r="B309">
        <v>368</v>
      </c>
      <c r="C309" t="s">
        <v>27707</v>
      </c>
      <c r="D309" t="s">
        <v>7503</v>
      </c>
      <c r="E309" s="153" t="s">
        <v>16538</v>
      </c>
      <c r="F309" s="103"/>
    </row>
    <row r="310" spans="1:6" x14ac:dyDescent="0.25">
      <c r="A310">
        <v>11075</v>
      </c>
      <c r="B310">
        <v>11075</v>
      </c>
      <c r="C310" t="s">
        <v>27708</v>
      </c>
      <c r="D310" t="s">
        <v>7503</v>
      </c>
      <c r="E310" s="153" t="s">
        <v>27709</v>
      </c>
      <c r="F310" s="103"/>
    </row>
    <row r="311" spans="1:6" x14ac:dyDescent="0.25">
      <c r="A311">
        <v>1381</v>
      </c>
      <c r="B311">
        <v>1381</v>
      </c>
      <c r="C311" t="s">
        <v>27710</v>
      </c>
      <c r="D311" t="s">
        <v>7450</v>
      </c>
      <c r="E311" s="153" t="s">
        <v>8289</v>
      </c>
      <c r="F311" s="103"/>
    </row>
    <row r="312" spans="1:6" x14ac:dyDescent="0.25">
      <c r="A312">
        <v>34353</v>
      </c>
      <c r="B312">
        <v>34353</v>
      </c>
      <c r="C312" t="s">
        <v>27711</v>
      </c>
      <c r="D312" t="s">
        <v>7450</v>
      </c>
      <c r="E312" s="153" t="s">
        <v>7601</v>
      </c>
      <c r="F312" s="103"/>
    </row>
    <row r="313" spans="1:6" x14ac:dyDescent="0.25">
      <c r="A313">
        <v>37595</v>
      </c>
      <c r="B313">
        <v>37595</v>
      </c>
      <c r="C313" t="s">
        <v>27712</v>
      </c>
      <c r="D313" t="s">
        <v>7450</v>
      </c>
      <c r="E313" s="153" t="s">
        <v>7913</v>
      </c>
      <c r="F313" s="103"/>
    </row>
    <row r="314" spans="1:6" x14ac:dyDescent="0.25">
      <c r="A314">
        <v>37596</v>
      </c>
      <c r="B314">
        <v>37596</v>
      </c>
      <c r="C314" t="s">
        <v>27713</v>
      </c>
      <c r="D314" t="s">
        <v>7450</v>
      </c>
      <c r="E314" s="153" t="s">
        <v>7562</v>
      </c>
      <c r="F314" s="103"/>
    </row>
    <row r="315" spans="1:6" x14ac:dyDescent="0.25">
      <c r="A315">
        <v>371</v>
      </c>
      <c r="B315">
        <v>371</v>
      </c>
      <c r="C315" t="s">
        <v>27714</v>
      </c>
      <c r="D315" t="s">
        <v>7450</v>
      </c>
      <c r="E315" s="153" t="s">
        <v>20936</v>
      </c>
      <c r="F315" s="103"/>
    </row>
    <row r="316" spans="1:6" x14ac:dyDescent="0.25">
      <c r="A316">
        <v>37553</v>
      </c>
      <c r="B316">
        <v>37553</v>
      </c>
      <c r="C316" t="s">
        <v>27715</v>
      </c>
      <c r="D316" t="s">
        <v>7450</v>
      </c>
      <c r="E316" s="153" t="s">
        <v>14691</v>
      </c>
      <c r="F316" s="103"/>
    </row>
    <row r="317" spans="1:6" x14ac:dyDescent="0.25">
      <c r="A317">
        <v>37552</v>
      </c>
      <c r="B317">
        <v>37552</v>
      </c>
      <c r="C317" t="s">
        <v>27716</v>
      </c>
      <c r="D317" t="s">
        <v>7450</v>
      </c>
      <c r="E317" s="153" t="s">
        <v>7514</v>
      </c>
      <c r="F317" s="103"/>
    </row>
    <row r="318" spans="1:6" x14ac:dyDescent="0.25">
      <c r="A318">
        <v>36880</v>
      </c>
      <c r="B318">
        <v>36880</v>
      </c>
      <c r="C318" t="s">
        <v>27717</v>
      </c>
      <c r="D318" t="s">
        <v>7450</v>
      </c>
      <c r="E318" s="153" t="s">
        <v>26515</v>
      </c>
      <c r="F318" s="103"/>
    </row>
    <row r="319" spans="1:6" x14ac:dyDescent="0.25">
      <c r="A319">
        <v>34355</v>
      </c>
      <c r="B319">
        <v>34355</v>
      </c>
      <c r="C319" t="s">
        <v>27718</v>
      </c>
      <c r="D319" t="s">
        <v>7450</v>
      </c>
      <c r="E319" s="153" t="s">
        <v>25363</v>
      </c>
      <c r="F319" s="103"/>
    </row>
    <row r="320" spans="1:6" x14ac:dyDescent="0.25">
      <c r="A320">
        <v>130</v>
      </c>
      <c r="B320">
        <v>130</v>
      </c>
      <c r="C320" t="s">
        <v>27719</v>
      </c>
      <c r="D320" t="s">
        <v>7450</v>
      </c>
      <c r="E320" s="153" t="s">
        <v>7878</v>
      </c>
      <c r="F320" s="103"/>
    </row>
    <row r="321" spans="1:6" x14ac:dyDescent="0.25">
      <c r="A321">
        <v>135</v>
      </c>
      <c r="B321">
        <v>135</v>
      </c>
      <c r="C321" t="s">
        <v>27720</v>
      </c>
      <c r="D321" t="s">
        <v>7450</v>
      </c>
      <c r="E321" s="153" t="s">
        <v>20312</v>
      </c>
      <c r="F321" s="103"/>
    </row>
    <row r="322" spans="1:6" x14ac:dyDescent="0.25">
      <c r="A322">
        <v>36886</v>
      </c>
      <c r="B322">
        <v>36886</v>
      </c>
      <c r="C322" t="s">
        <v>27721</v>
      </c>
      <c r="D322" t="s">
        <v>7450</v>
      </c>
      <c r="E322" s="153" t="s">
        <v>7502</v>
      </c>
      <c r="F322" s="103"/>
    </row>
    <row r="323" spans="1:6" x14ac:dyDescent="0.25">
      <c r="A323">
        <v>38546</v>
      </c>
      <c r="B323">
        <v>38546</v>
      </c>
      <c r="C323" t="s">
        <v>27722</v>
      </c>
      <c r="D323" t="s">
        <v>7503</v>
      </c>
      <c r="E323" s="153" t="s">
        <v>27723</v>
      </c>
      <c r="F323" s="103"/>
    </row>
    <row r="324" spans="1:6" x14ac:dyDescent="0.25">
      <c r="A324">
        <v>34549</v>
      </c>
      <c r="B324">
        <v>34549</v>
      </c>
      <c r="C324" t="s">
        <v>27724</v>
      </c>
      <c r="D324" t="s">
        <v>7503</v>
      </c>
      <c r="E324" s="153" t="s">
        <v>27725</v>
      </c>
      <c r="F324" s="103"/>
    </row>
    <row r="325" spans="1:6" x14ac:dyDescent="0.25">
      <c r="A325">
        <v>6081</v>
      </c>
      <c r="B325">
        <v>6081</v>
      </c>
      <c r="C325" t="s">
        <v>27726</v>
      </c>
      <c r="D325" t="s">
        <v>7503</v>
      </c>
      <c r="E325" s="153" t="s">
        <v>18374</v>
      </c>
      <c r="F325" s="103"/>
    </row>
    <row r="326" spans="1:6" x14ac:dyDescent="0.25">
      <c r="A326">
        <v>6077</v>
      </c>
      <c r="B326">
        <v>6077</v>
      </c>
      <c r="C326" t="s">
        <v>27727</v>
      </c>
      <c r="D326" t="s">
        <v>7503</v>
      </c>
      <c r="E326" s="153" t="s">
        <v>24643</v>
      </c>
      <c r="F326" s="103"/>
    </row>
    <row r="327" spans="1:6" x14ac:dyDescent="0.25">
      <c r="A327">
        <v>6079</v>
      </c>
      <c r="B327">
        <v>6079</v>
      </c>
      <c r="C327" t="s">
        <v>27728</v>
      </c>
      <c r="D327" t="s">
        <v>7503</v>
      </c>
      <c r="E327" s="153" t="s">
        <v>24643</v>
      </c>
      <c r="F327" s="103"/>
    </row>
    <row r="328" spans="1:6" x14ac:dyDescent="0.25">
      <c r="A328">
        <v>1091</v>
      </c>
      <c r="B328">
        <v>1091</v>
      </c>
      <c r="C328" t="s">
        <v>27729</v>
      </c>
      <c r="D328" t="s">
        <v>7448</v>
      </c>
      <c r="E328" s="153" t="s">
        <v>27730</v>
      </c>
      <c r="F328" s="103"/>
    </row>
    <row r="329" spans="1:6" x14ac:dyDescent="0.25">
      <c r="A329">
        <v>1094</v>
      </c>
      <c r="B329">
        <v>1094</v>
      </c>
      <c r="C329" t="s">
        <v>27731</v>
      </c>
      <c r="D329" t="s">
        <v>7448</v>
      </c>
      <c r="E329" s="153" t="s">
        <v>19255</v>
      </c>
      <c r="F329" s="103"/>
    </row>
    <row r="330" spans="1:6" x14ac:dyDescent="0.25">
      <c r="A330">
        <v>1095</v>
      </c>
      <c r="B330">
        <v>1095</v>
      </c>
      <c r="C330" t="s">
        <v>27732</v>
      </c>
      <c r="D330" t="s">
        <v>7448</v>
      </c>
      <c r="E330" s="153" t="s">
        <v>25084</v>
      </c>
      <c r="F330" s="103"/>
    </row>
    <row r="331" spans="1:6" x14ac:dyDescent="0.25">
      <c r="A331">
        <v>1092</v>
      </c>
      <c r="B331">
        <v>1092</v>
      </c>
      <c r="C331" t="s">
        <v>27733</v>
      </c>
      <c r="D331" t="s">
        <v>7448</v>
      </c>
      <c r="E331" s="153" t="s">
        <v>16578</v>
      </c>
      <c r="F331" s="103"/>
    </row>
    <row r="332" spans="1:6" x14ac:dyDescent="0.25">
      <c r="A332">
        <v>1093</v>
      </c>
      <c r="B332">
        <v>1093</v>
      </c>
      <c r="C332" t="s">
        <v>27734</v>
      </c>
      <c r="D332" t="s">
        <v>7448</v>
      </c>
      <c r="E332" s="153" t="s">
        <v>27735</v>
      </c>
      <c r="F332" s="103"/>
    </row>
    <row r="333" spans="1:6" x14ac:dyDescent="0.25">
      <c r="A333">
        <v>1090</v>
      </c>
      <c r="B333">
        <v>1090</v>
      </c>
      <c r="C333" t="s">
        <v>27736</v>
      </c>
      <c r="D333" t="s">
        <v>7448</v>
      </c>
      <c r="E333" s="153" t="s">
        <v>23920</v>
      </c>
      <c r="F333" s="103"/>
    </row>
    <row r="334" spans="1:6" x14ac:dyDescent="0.25">
      <c r="A334">
        <v>1096</v>
      </c>
      <c r="B334">
        <v>1096</v>
      </c>
      <c r="C334" t="s">
        <v>27737</v>
      </c>
      <c r="D334" t="s">
        <v>7448</v>
      </c>
      <c r="E334" s="153" t="s">
        <v>27738</v>
      </c>
      <c r="F334" s="103"/>
    </row>
    <row r="335" spans="1:6" x14ac:dyDescent="0.25">
      <c r="A335">
        <v>1097</v>
      </c>
      <c r="B335">
        <v>1097</v>
      </c>
      <c r="C335" t="s">
        <v>27739</v>
      </c>
      <c r="D335" t="s">
        <v>7448</v>
      </c>
      <c r="E335" s="153" t="s">
        <v>19384</v>
      </c>
      <c r="F335" s="103"/>
    </row>
    <row r="336" spans="1:6" x14ac:dyDescent="0.25">
      <c r="A336">
        <v>378</v>
      </c>
      <c r="B336">
        <v>378</v>
      </c>
      <c r="C336" t="s">
        <v>27740</v>
      </c>
      <c r="D336" t="s">
        <v>7449</v>
      </c>
      <c r="E336" s="153" t="s">
        <v>13498</v>
      </c>
      <c r="F336" s="103"/>
    </row>
    <row r="337" spans="1:6" x14ac:dyDescent="0.25">
      <c r="A337">
        <v>40911</v>
      </c>
      <c r="B337">
        <v>40911</v>
      </c>
      <c r="C337" t="s">
        <v>27741</v>
      </c>
      <c r="D337" t="s">
        <v>7505</v>
      </c>
      <c r="E337" s="153" t="s">
        <v>34492</v>
      </c>
      <c r="F337" s="103"/>
    </row>
    <row r="338" spans="1:6" x14ac:dyDescent="0.25">
      <c r="A338">
        <v>33939</v>
      </c>
      <c r="B338">
        <v>33939</v>
      </c>
      <c r="C338" t="s">
        <v>27743</v>
      </c>
      <c r="D338" t="s">
        <v>7449</v>
      </c>
      <c r="E338" s="153" t="s">
        <v>14960</v>
      </c>
      <c r="F338" s="103"/>
    </row>
    <row r="339" spans="1:6" x14ac:dyDescent="0.25">
      <c r="A339">
        <v>40815</v>
      </c>
      <c r="B339">
        <v>40815</v>
      </c>
      <c r="C339" t="s">
        <v>27745</v>
      </c>
      <c r="D339" t="s">
        <v>7505</v>
      </c>
      <c r="E339" s="153" t="s">
        <v>34493</v>
      </c>
      <c r="F339" s="103"/>
    </row>
    <row r="340" spans="1:6" x14ac:dyDescent="0.25">
      <c r="A340">
        <v>33952</v>
      </c>
      <c r="B340">
        <v>33952</v>
      </c>
      <c r="C340" t="s">
        <v>27747</v>
      </c>
      <c r="D340" t="s">
        <v>7449</v>
      </c>
      <c r="E340" s="153" t="s">
        <v>34494</v>
      </c>
      <c r="F340" s="103"/>
    </row>
    <row r="341" spans="1:6" x14ac:dyDescent="0.25">
      <c r="A341">
        <v>40816</v>
      </c>
      <c r="B341">
        <v>40816</v>
      </c>
      <c r="C341" t="s">
        <v>27749</v>
      </c>
      <c r="D341" t="s">
        <v>7505</v>
      </c>
      <c r="E341" s="153" t="s">
        <v>34495</v>
      </c>
      <c r="F341" s="103"/>
    </row>
    <row r="342" spans="1:6" x14ac:dyDescent="0.25">
      <c r="A342">
        <v>33953</v>
      </c>
      <c r="B342">
        <v>33953</v>
      </c>
      <c r="C342" t="s">
        <v>27751</v>
      </c>
      <c r="D342" t="s">
        <v>7449</v>
      </c>
      <c r="E342" s="153" t="s">
        <v>34496</v>
      </c>
      <c r="F342" s="103"/>
    </row>
    <row r="343" spans="1:6" x14ac:dyDescent="0.25">
      <c r="A343">
        <v>40817</v>
      </c>
      <c r="B343">
        <v>40817</v>
      </c>
      <c r="C343" t="s">
        <v>27753</v>
      </c>
      <c r="D343" t="s">
        <v>7505</v>
      </c>
      <c r="E343" s="153" t="s">
        <v>34497</v>
      </c>
      <c r="F343" s="103"/>
    </row>
    <row r="344" spans="1:6" x14ac:dyDescent="0.25">
      <c r="A344">
        <v>13348</v>
      </c>
      <c r="B344">
        <v>13348</v>
      </c>
      <c r="C344" t="s">
        <v>27755</v>
      </c>
      <c r="D344" t="s">
        <v>7448</v>
      </c>
      <c r="E344" s="153" t="s">
        <v>7462</v>
      </c>
      <c r="F344" s="103"/>
    </row>
    <row r="345" spans="1:6" x14ac:dyDescent="0.25">
      <c r="A345">
        <v>39212</v>
      </c>
      <c r="B345">
        <v>39212</v>
      </c>
      <c r="C345" t="s">
        <v>27756</v>
      </c>
      <c r="D345" t="s">
        <v>7448</v>
      </c>
      <c r="E345" s="153" t="s">
        <v>7902</v>
      </c>
      <c r="F345" s="103"/>
    </row>
    <row r="346" spans="1:6" x14ac:dyDescent="0.25">
      <c r="A346">
        <v>39211</v>
      </c>
      <c r="B346">
        <v>39211</v>
      </c>
      <c r="C346" t="s">
        <v>27757</v>
      </c>
      <c r="D346" t="s">
        <v>7448</v>
      </c>
      <c r="E346" s="153" t="s">
        <v>12170</v>
      </c>
      <c r="F346" s="103"/>
    </row>
    <row r="347" spans="1:6" x14ac:dyDescent="0.25">
      <c r="A347">
        <v>39208</v>
      </c>
      <c r="B347">
        <v>39208</v>
      </c>
      <c r="C347" t="s">
        <v>27758</v>
      </c>
      <c r="D347" t="s">
        <v>7448</v>
      </c>
      <c r="E347" s="153" t="s">
        <v>7451</v>
      </c>
      <c r="F347" s="103"/>
    </row>
    <row r="348" spans="1:6" x14ac:dyDescent="0.25">
      <c r="A348">
        <v>39210</v>
      </c>
      <c r="B348">
        <v>39210</v>
      </c>
      <c r="C348" t="s">
        <v>27759</v>
      </c>
      <c r="D348" t="s">
        <v>7448</v>
      </c>
      <c r="E348" s="153" t="s">
        <v>8289</v>
      </c>
      <c r="F348" s="103"/>
    </row>
    <row r="349" spans="1:6" x14ac:dyDescent="0.25">
      <c r="A349">
        <v>39214</v>
      </c>
      <c r="B349">
        <v>39214</v>
      </c>
      <c r="C349" t="s">
        <v>27760</v>
      </c>
      <c r="D349" t="s">
        <v>7448</v>
      </c>
      <c r="E349" s="153" t="s">
        <v>8111</v>
      </c>
      <c r="F349" s="103"/>
    </row>
    <row r="350" spans="1:6" x14ac:dyDescent="0.25">
      <c r="A350">
        <v>39213</v>
      </c>
      <c r="B350">
        <v>39213</v>
      </c>
      <c r="C350" t="s">
        <v>27761</v>
      </c>
      <c r="D350" t="s">
        <v>7448</v>
      </c>
      <c r="E350" s="153" t="s">
        <v>7744</v>
      </c>
      <c r="F350" s="103"/>
    </row>
    <row r="351" spans="1:6" x14ac:dyDescent="0.25">
      <c r="A351">
        <v>39209</v>
      </c>
      <c r="B351">
        <v>39209</v>
      </c>
      <c r="C351" t="s">
        <v>27762</v>
      </c>
      <c r="D351" t="s">
        <v>7448</v>
      </c>
      <c r="E351" s="153" t="s">
        <v>7667</v>
      </c>
      <c r="F351" s="103"/>
    </row>
    <row r="352" spans="1:6" x14ac:dyDescent="0.25">
      <c r="A352">
        <v>39207</v>
      </c>
      <c r="B352">
        <v>39207</v>
      </c>
      <c r="C352" t="s">
        <v>27763</v>
      </c>
      <c r="D352" t="s">
        <v>7448</v>
      </c>
      <c r="E352" s="153" t="s">
        <v>8289</v>
      </c>
      <c r="F352" s="103"/>
    </row>
    <row r="353" spans="1:6" x14ac:dyDescent="0.25">
      <c r="A353">
        <v>39215</v>
      </c>
      <c r="B353">
        <v>39215</v>
      </c>
      <c r="C353" t="s">
        <v>27764</v>
      </c>
      <c r="D353" t="s">
        <v>7448</v>
      </c>
      <c r="E353" s="153" t="s">
        <v>27765</v>
      </c>
      <c r="F353" s="103"/>
    </row>
    <row r="354" spans="1:6" x14ac:dyDescent="0.25">
      <c r="A354">
        <v>39216</v>
      </c>
      <c r="B354">
        <v>39216</v>
      </c>
      <c r="C354" t="s">
        <v>27766</v>
      </c>
      <c r="D354" t="s">
        <v>7448</v>
      </c>
      <c r="E354" s="153" t="s">
        <v>18398</v>
      </c>
      <c r="F354" s="103"/>
    </row>
    <row r="355" spans="1:6" x14ac:dyDescent="0.25">
      <c r="A355">
        <v>11267</v>
      </c>
      <c r="B355">
        <v>11267</v>
      </c>
      <c r="C355" t="s">
        <v>27767</v>
      </c>
      <c r="D355" t="s">
        <v>7448</v>
      </c>
      <c r="E355" s="153" t="s">
        <v>26679</v>
      </c>
      <c r="F355" s="103"/>
    </row>
    <row r="356" spans="1:6" x14ac:dyDescent="0.25">
      <c r="A356">
        <v>379</v>
      </c>
      <c r="B356">
        <v>379</v>
      </c>
      <c r="C356" t="s">
        <v>27768</v>
      </c>
      <c r="D356" t="s">
        <v>7448</v>
      </c>
      <c r="E356" s="153" t="s">
        <v>26679</v>
      </c>
      <c r="F356" s="103"/>
    </row>
    <row r="357" spans="1:6" x14ac:dyDescent="0.25">
      <c r="A357">
        <v>510</v>
      </c>
      <c r="B357">
        <v>510</v>
      </c>
      <c r="C357" t="s">
        <v>27769</v>
      </c>
      <c r="D357" t="s">
        <v>7450</v>
      </c>
      <c r="E357" s="153" t="s">
        <v>7988</v>
      </c>
      <c r="F357" s="103"/>
    </row>
    <row r="358" spans="1:6" x14ac:dyDescent="0.25">
      <c r="A358">
        <v>516</v>
      </c>
      <c r="B358">
        <v>516</v>
      </c>
      <c r="C358" t="s">
        <v>27770</v>
      </c>
      <c r="D358" t="s">
        <v>7450</v>
      </c>
      <c r="E358" s="153" t="s">
        <v>27771</v>
      </c>
      <c r="F358" s="103"/>
    </row>
    <row r="359" spans="1:6" x14ac:dyDescent="0.25">
      <c r="A359">
        <v>509</v>
      </c>
      <c r="B359">
        <v>509</v>
      </c>
      <c r="C359" t="s">
        <v>27772</v>
      </c>
      <c r="D359" t="s">
        <v>7450</v>
      </c>
      <c r="E359" s="153" t="s">
        <v>15105</v>
      </c>
      <c r="F359" s="103"/>
    </row>
    <row r="360" spans="1:6" x14ac:dyDescent="0.25">
      <c r="A360">
        <v>40331</v>
      </c>
      <c r="B360">
        <v>40331</v>
      </c>
      <c r="C360" t="s">
        <v>27773</v>
      </c>
      <c r="D360" t="s">
        <v>7449</v>
      </c>
      <c r="E360" s="153" t="s">
        <v>13883</v>
      </c>
      <c r="F360" s="103"/>
    </row>
    <row r="361" spans="1:6" x14ac:dyDescent="0.25">
      <c r="A361">
        <v>40930</v>
      </c>
      <c r="B361">
        <v>40930</v>
      </c>
      <c r="C361" t="s">
        <v>27775</v>
      </c>
      <c r="D361" t="s">
        <v>7505</v>
      </c>
      <c r="E361" s="153" t="s">
        <v>34498</v>
      </c>
      <c r="F361" s="103"/>
    </row>
    <row r="362" spans="1:6" x14ac:dyDescent="0.25">
      <c r="A362">
        <v>377</v>
      </c>
      <c r="B362">
        <v>377</v>
      </c>
      <c r="C362" t="s">
        <v>27777</v>
      </c>
      <c r="D362" t="s">
        <v>7448</v>
      </c>
      <c r="E362" s="153" t="s">
        <v>27778</v>
      </c>
      <c r="F362" s="103"/>
    </row>
    <row r="363" spans="1:6" x14ac:dyDescent="0.25">
      <c r="A363">
        <v>11761</v>
      </c>
      <c r="B363">
        <v>11761</v>
      </c>
      <c r="C363" t="s">
        <v>27779</v>
      </c>
      <c r="D363" t="s">
        <v>7448</v>
      </c>
      <c r="E363" s="153" t="s">
        <v>27780</v>
      </c>
      <c r="F363" s="103"/>
    </row>
    <row r="364" spans="1:6" x14ac:dyDescent="0.25">
      <c r="A364">
        <v>7588</v>
      </c>
      <c r="B364">
        <v>7588</v>
      </c>
      <c r="C364" t="s">
        <v>27781</v>
      </c>
      <c r="D364" t="s">
        <v>7448</v>
      </c>
      <c r="E364" s="153" t="s">
        <v>27782</v>
      </c>
      <c r="F364" s="103"/>
    </row>
    <row r="365" spans="1:6" x14ac:dyDescent="0.25">
      <c r="A365">
        <v>34551</v>
      </c>
      <c r="B365">
        <v>34551</v>
      </c>
      <c r="C365" t="s">
        <v>27783</v>
      </c>
      <c r="D365" t="s">
        <v>7449</v>
      </c>
      <c r="E365" s="153" t="s">
        <v>14561</v>
      </c>
      <c r="F365" s="103"/>
    </row>
    <row r="366" spans="1:6" x14ac:dyDescent="0.25">
      <c r="A366">
        <v>41078</v>
      </c>
      <c r="B366">
        <v>41078</v>
      </c>
      <c r="C366" t="s">
        <v>27784</v>
      </c>
      <c r="D366" t="s">
        <v>7505</v>
      </c>
      <c r="E366" s="153" t="s">
        <v>34499</v>
      </c>
      <c r="F366" s="103"/>
    </row>
    <row r="367" spans="1:6" x14ac:dyDescent="0.25">
      <c r="A367">
        <v>246</v>
      </c>
      <c r="B367">
        <v>246</v>
      </c>
      <c r="C367" t="s">
        <v>27786</v>
      </c>
      <c r="D367" t="s">
        <v>7449</v>
      </c>
      <c r="E367" s="153" t="s">
        <v>11924</v>
      </c>
      <c r="F367" s="103"/>
    </row>
    <row r="368" spans="1:6" x14ac:dyDescent="0.25">
      <c r="A368">
        <v>40927</v>
      </c>
      <c r="B368">
        <v>40927</v>
      </c>
      <c r="C368" t="s">
        <v>27787</v>
      </c>
      <c r="D368" t="s">
        <v>7505</v>
      </c>
      <c r="E368" s="153" t="s">
        <v>34488</v>
      </c>
      <c r="F368" s="103"/>
    </row>
    <row r="369" spans="1:6" x14ac:dyDescent="0.25">
      <c r="A369">
        <v>2350</v>
      </c>
      <c r="B369">
        <v>2350</v>
      </c>
      <c r="C369" t="s">
        <v>27788</v>
      </c>
      <c r="D369" t="s">
        <v>7449</v>
      </c>
      <c r="E369" s="153" t="s">
        <v>9418</v>
      </c>
      <c r="F369" s="103"/>
    </row>
    <row r="370" spans="1:6" x14ac:dyDescent="0.25">
      <c r="A370">
        <v>40812</v>
      </c>
      <c r="B370">
        <v>40812</v>
      </c>
      <c r="C370" t="s">
        <v>27789</v>
      </c>
      <c r="D370" t="s">
        <v>7505</v>
      </c>
      <c r="E370" s="153" t="s">
        <v>34500</v>
      </c>
      <c r="F370" s="103"/>
    </row>
    <row r="371" spans="1:6" x14ac:dyDescent="0.25">
      <c r="A371">
        <v>245</v>
      </c>
      <c r="B371">
        <v>245</v>
      </c>
      <c r="C371" t="s">
        <v>27791</v>
      </c>
      <c r="D371" t="s">
        <v>7449</v>
      </c>
      <c r="E371" s="153" t="s">
        <v>34501</v>
      </c>
      <c r="F371" s="103"/>
    </row>
    <row r="372" spans="1:6" x14ac:dyDescent="0.25">
      <c r="A372">
        <v>41090</v>
      </c>
      <c r="B372">
        <v>41090</v>
      </c>
      <c r="C372" t="s">
        <v>27792</v>
      </c>
      <c r="D372" t="s">
        <v>7505</v>
      </c>
      <c r="E372" s="153" t="s">
        <v>34502</v>
      </c>
      <c r="F372" s="103"/>
    </row>
    <row r="373" spans="1:6" x14ac:dyDescent="0.25">
      <c r="A373">
        <v>251</v>
      </c>
      <c r="B373">
        <v>251</v>
      </c>
      <c r="C373" t="s">
        <v>27794</v>
      </c>
      <c r="D373" t="s">
        <v>7449</v>
      </c>
      <c r="E373" s="153" t="s">
        <v>11924</v>
      </c>
      <c r="F373" s="103"/>
    </row>
    <row r="374" spans="1:6" x14ac:dyDescent="0.25">
      <c r="A374">
        <v>40975</v>
      </c>
      <c r="B374">
        <v>40975</v>
      </c>
      <c r="C374" t="s">
        <v>27795</v>
      </c>
      <c r="D374" t="s">
        <v>7505</v>
      </c>
      <c r="E374" s="153" t="s">
        <v>34488</v>
      </c>
      <c r="F374" s="103"/>
    </row>
    <row r="375" spans="1:6" x14ac:dyDescent="0.25">
      <c r="A375">
        <v>6127</v>
      </c>
      <c r="B375">
        <v>6127</v>
      </c>
      <c r="C375" t="s">
        <v>27796</v>
      </c>
      <c r="D375" t="s">
        <v>7449</v>
      </c>
      <c r="E375" s="153" t="s">
        <v>11924</v>
      </c>
      <c r="F375" s="103"/>
    </row>
    <row r="376" spans="1:6" x14ac:dyDescent="0.25">
      <c r="A376">
        <v>41072</v>
      </c>
      <c r="B376">
        <v>41072</v>
      </c>
      <c r="C376" t="s">
        <v>27797</v>
      </c>
      <c r="D376" t="s">
        <v>7505</v>
      </c>
      <c r="E376" s="153" t="s">
        <v>34488</v>
      </c>
      <c r="F376" s="103"/>
    </row>
    <row r="377" spans="1:6" x14ac:dyDescent="0.25">
      <c r="A377">
        <v>6121</v>
      </c>
      <c r="B377">
        <v>6121</v>
      </c>
      <c r="C377" t="s">
        <v>27798</v>
      </c>
      <c r="D377" t="s">
        <v>7449</v>
      </c>
      <c r="E377" s="153" t="s">
        <v>7637</v>
      </c>
      <c r="F377" s="103"/>
    </row>
    <row r="378" spans="1:6" x14ac:dyDescent="0.25">
      <c r="A378">
        <v>41071</v>
      </c>
      <c r="B378">
        <v>41071</v>
      </c>
      <c r="C378" t="s">
        <v>27799</v>
      </c>
      <c r="D378" t="s">
        <v>7505</v>
      </c>
      <c r="E378" s="153" t="s">
        <v>34503</v>
      </c>
      <c r="F378" s="103"/>
    </row>
    <row r="379" spans="1:6" x14ac:dyDescent="0.25">
      <c r="A379">
        <v>244</v>
      </c>
      <c r="B379">
        <v>244</v>
      </c>
      <c r="C379" t="s">
        <v>27801</v>
      </c>
      <c r="D379" t="s">
        <v>7449</v>
      </c>
      <c r="E379" s="153" t="s">
        <v>7763</v>
      </c>
      <c r="F379" s="103"/>
    </row>
    <row r="380" spans="1:6" x14ac:dyDescent="0.25">
      <c r="A380">
        <v>41093</v>
      </c>
      <c r="B380">
        <v>41093</v>
      </c>
      <c r="C380" t="s">
        <v>27802</v>
      </c>
      <c r="D380" t="s">
        <v>7505</v>
      </c>
      <c r="E380" s="153" t="s">
        <v>34504</v>
      </c>
      <c r="F380" s="103"/>
    </row>
    <row r="381" spans="1:6" x14ac:dyDescent="0.25">
      <c r="A381">
        <v>532</v>
      </c>
      <c r="B381">
        <v>532</v>
      </c>
      <c r="C381" t="s">
        <v>27804</v>
      </c>
      <c r="D381" t="s">
        <v>7449</v>
      </c>
      <c r="E381" s="153" t="s">
        <v>9992</v>
      </c>
      <c r="F381" s="103"/>
    </row>
    <row r="382" spans="1:6" x14ac:dyDescent="0.25">
      <c r="A382">
        <v>40931</v>
      </c>
      <c r="B382">
        <v>40931</v>
      </c>
      <c r="C382" t="s">
        <v>27805</v>
      </c>
      <c r="D382" t="s">
        <v>7505</v>
      </c>
      <c r="E382" s="153" t="s">
        <v>34505</v>
      </c>
      <c r="F382" s="103"/>
    </row>
    <row r="383" spans="1:6" x14ac:dyDescent="0.25">
      <c r="A383">
        <v>36150</v>
      </c>
      <c r="B383">
        <v>36150</v>
      </c>
      <c r="C383" t="s">
        <v>27807</v>
      </c>
      <c r="D383" t="s">
        <v>7448</v>
      </c>
      <c r="E383" s="153" t="s">
        <v>18498</v>
      </c>
      <c r="F383" s="103"/>
    </row>
    <row r="384" spans="1:6" x14ac:dyDescent="0.25">
      <c r="A384">
        <v>4760</v>
      </c>
      <c r="B384">
        <v>4760</v>
      </c>
      <c r="C384" t="s">
        <v>27808</v>
      </c>
      <c r="D384" t="s">
        <v>7449</v>
      </c>
      <c r="E384" s="153" t="s">
        <v>13498</v>
      </c>
      <c r="F384" s="103"/>
    </row>
    <row r="385" spans="1:6" x14ac:dyDescent="0.25">
      <c r="A385">
        <v>41069</v>
      </c>
      <c r="B385">
        <v>41069</v>
      </c>
      <c r="C385" t="s">
        <v>27809</v>
      </c>
      <c r="D385" t="s">
        <v>7505</v>
      </c>
      <c r="E385" s="153" t="s">
        <v>34492</v>
      </c>
      <c r="F385" s="103"/>
    </row>
    <row r="386" spans="1:6" x14ac:dyDescent="0.25">
      <c r="A386">
        <v>10422</v>
      </c>
      <c r="B386">
        <v>10422</v>
      </c>
      <c r="C386" t="s">
        <v>27810</v>
      </c>
      <c r="D386" t="s">
        <v>7448</v>
      </c>
      <c r="E386" s="153" t="s">
        <v>27811</v>
      </c>
      <c r="F386" s="103"/>
    </row>
    <row r="387" spans="1:6" x14ac:dyDescent="0.25">
      <c r="A387">
        <v>44019</v>
      </c>
      <c r="B387">
        <v>44019</v>
      </c>
      <c r="C387" t="s">
        <v>27812</v>
      </c>
      <c r="D387" t="s">
        <v>7448</v>
      </c>
      <c r="E387" s="153" t="s">
        <v>27813</v>
      </c>
      <c r="F387" s="103"/>
    </row>
    <row r="388" spans="1:6" x14ac:dyDescent="0.25">
      <c r="A388">
        <v>36520</v>
      </c>
      <c r="B388">
        <v>36520</v>
      </c>
      <c r="C388" t="s">
        <v>27814</v>
      </c>
      <c r="D388" t="s">
        <v>7448</v>
      </c>
      <c r="E388" s="153" t="s">
        <v>27815</v>
      </c>
      <c r="F388" s="103"/>
    </row>
    <row r="389" spans="1:6" x14ac:dyDescent="0.25">
      <c r="A389">
        <v>42319</v>
      </c>
      <c r="B389">
        <v>42319</v>
      </c>
      <c r="C389" t="s">
        <v>27816</v>
      </c>
      <c r="D389" t="s">
        <v>7448</v>
      </c>
      <c r="E389" s="153" t="s">
        <v>27817</v>
      </c>
      <c r="F389" s="103"/>
    </row>
    <row r="390" spans="1:6" x14ac:dyDescent="0.25">
      <c r="A390">
        <v>10420</v>
      </c>
      <c r="B390">
        <v>10420</v>
      </c>
      <c r="C390" t="s">
        <v>27818</v>
      </c>
      <c r="D390" t="s">
        <v>7448</v>
      </c>
      <c r="E390" s="153" t="s">
        <v>27819</v>
      </c>
      <c r="F390" s="103"/>
    </row>
    <row r="391" spans="1:6" x14ac:dyDescent="0.25">
      <c r="A391">
        <v>10421</v>
      </c>
      <c r="B391">
        <v>10421</v>
      </c>
      <c r="C391" t="s">
        <v>27820</v>
      </c>
      <c r="D391" t="s">
        <v>7448</v>
      </c>
      <c r="E391" s="153" t="s">
        <v>27821</v>
      </c>
      <c r="F391" s="103"/>
    </row>
    <row r="392" spans="1:6" x14ac:dyDescent="0.25">
      <c r="A392">
        <v>11786</v>
      </c>
      <c r="B392">
        <v>11786</v>
      </c>
      <c r="C392" t="s">
        <v>27822</v>
      </c>
      <c r="D392" t="s">
        <v>7448</v>
      </c>
      <c r="E392" s="153" t="s">
        <v>27823</v>
      </c>
      <c r="F392" s="103"/>
    </row>
    <row r="393" spans="1:6" x14ac:dyDescent="0.25">
      <c r="A393">
        <v>4815</v>
      </c>
      <c r="B393">
        <v>4815</v>
      </c>
      <c r="C393" t="s">
        <v>27824</v>
      </c>
      <c r="D393" t="s">
        <v>7448</v>
      </c>
      <c r="E393" s="153" t="s">
        <v>13922</v>
      </c>
      <c r="F393" s="103"/>
    </row>
    <row r="394" spans="1:6" x14ac:dyDescent="0.25">
      <c r="A394">
        <v>541</v>
      </c>
      <c r="B394">
        <v>541</v>
      </c>
      <c r="C394" t="s">
        <v>27825</v>
      </c>
      <c r="D394" t="s">
        <v>7448</v>
      </c>
      <c r="E394" s="153" t="s">
        <v>27826</v>
      </c>
      <c r="F394" s="103"/>
    </row>
    <row r="395" spans="1:6" x14ac:dyDescent="0.25">
      <c r="A395">
        <v>542</v>
      </c>
      <c r="B395">
        <v>542</v>
      </c>
      <c r="C395" t="s">
        <v>27827</v>
      </c>
      <c r="D395" t="s">
        <v>7448</v>
      </c>
      <c r="E395" s="153" t="s">
        <v>27828</v>
      </c>
      <c r="F395" s="103"/>
    </row>
    <row r="396" spans="1:6" x14ac:dyDescent="0.25">
      <c r="A396">
        <v>540</v>
      </c>
      <c r="B396">
        <v>540</v>
      </c>
      <c r="C396" t="s">
        <v>27829</v>
      </c>
      <c r="D396" t="s">
        <v>7448</v>
      </c>
      <c r="E396" s="153" t="s">
        <v>27830</v>
      </c>
      <c r="F396" s="103"/>
    </row>
    <row r="397" spans="1:6" x14ac:dyDescent="0.25">
      <c r="A397">
        <v>38364</v>
      </c>
      <c r="B397">
        <v>38364</v>
      </c>
      <c r="C397" t="s">
        <v>27831</v>
      </c>
      <c r="D397" t="s">
        <v>7448</v>
      </c>
      <c r="E397" s="153" t="s">
        <v>27832</v>
      </c>
      <c r="F397" s="103"/>
    </row>
    <row r="398" spans="1:6" x14ac:dyDescent="0.25">
      <c r="A398">
        <v>11692</v>
      </c>
      <c r="B398">
        <v>11692</v>
      </c>
      <c r="C398" t="s">
        <v>27833</v>
      </c>
      <c r="D398" t="s">
        <v>7447</v>
      </c>
      <c r="E398" s="153" t="s">
        <v>27834</v>
      </c>
      <c r="F398" s="103"/>
    </row>
    <row r="399" spans="1:6" x14ac:dyDescent="0.25">
      <c r="A399">
        <v>1746</v>
      </c>
      <c r="B399">
        <v>1746</v>
      </c>
      <c r="C399" t="s">
        <v>27835</v>
      </c>
      <c r="D399" t="s">
        <v>7448</v>
      </c>
      <c r="E399" s="153" t="s">
        <v>27836</v>
      </c>
      <c r="F399" s="103"/>
    </row>
    <row r="400" spans="1:6" x14ac:dyDescent="0.25">
      <c r="A400">
        <v>1748</v>
      </c>
      <c r="B400">
        <v>1748</v>
      </c>
      <c r="C400" t="s">
        <v>27837</v>
      </c>
      <c r="D400" t="s">
        <v>7448</v>
      </c>
      <c r="E400" s="153" t="s">
        <v>20813</v>
      </c>
      <c r="F400" s="103"/>
    </row>
    <row r="401" spans="1:6" x14ac:dyDescent="0.25">
      <c r="A401">
        <v>1749</v>
      </c>
      <c r="B401">
        <v>1749</v>
      </c>
      <c r="C401" t="s">
        <v>27838</v>
      </c>
      <c r="D401" t="s">
        <v>7448</v>
      </c>
      <c r="E401" s="153" t="s">
        <v>27839</v>
      </c>
      <c r="F401" s="103"/>
    </row>
    <row r="402" spans="1:6" x14ac:dyDescent="0.25">
      <c r="A402">
        <v>37412</v>
      </c>
      <c r="B402">
        <v>37412</v>
      </c>
      <c r="C402" t="s">
        <v>27840</v>
      </c>
      <c r="D402" t="s">
        <v>7448</v>
      </c>
      <c r="E402" s="153" t="s">
        <v>27841</v>
      </c>
      <c r="F402" s="103"/>
    </row>
    <row r="403" spans="1:6" x14ac:dyDescent="0.25">
      <c r="A403">
        <v>1745</v>
      </c>
      <c r="B403">
        <v>1745</v>
      </c>
      <c r="C403" t="s">
        <v>27842</v>
      </c>
      <c r="D403" t="s">
        <v>7448</v>
      </c>
      <c r="E403" s="153" t="s">
        <v>24257</v>
      </c>
      <c r="F403" s="103"/>
    </row>
    <row r="404" spans="1:6" x14ac:dyDescent="0.25">
      <c r="A404">
        <v>1750</v>
      </c>
      <c r="B404">
        <v>1750</v>
      </c>
      <c r="C404" t="s">
        <v>27843</v>
      </c>
      <c r="D404" t="s">
        <v>7448</v>
      </c>
      <c r="E404" s="153" t="s">
        <v>27844</v>
      </c>
      <c r="F404" s="103"/>
    </row>
    <row r="405" spans="1:6" x14ac:dyDescent="0.25">
      <c r="A405">
        <v>11687</v>
      </c>
      <c r="B405">
        <v>11687</v>
      </c>
      <c r="C405" t="s">
        <v>27845</v>
      </c>
      <c r="D405" t="s">
        <v>7452</v>
      </c>
      <c r="E405" s="153" t="s">
        <v>27846</v>
      </c>
      <c r="F405" s="103"/>
    </row>
    <row r="406" spans="1:6" x14ac:dyDescent="0.25">
      <c r="A406">
        <v>11689</v>
      </c>
      <c r="B406">
        <v>11689</v>
      </c>
      <c r="C406" t="s">
        <v>27847</v>
      </c>
      <c r="D406" t="s">
        <v>7452</v>
      </c>
      <c r="E406" s="153" t="s">
        <v>27848</v>
      </c>
      <c r="F406" s="103"/>
    </row>
    <row r="407" spans="1:6" x14ac:dyDescent="0.25">
      <c r="A407">
        <v>11693</v>
      </c>
      <c r="B407">
        <v>11693</v>
      </c>
      <c r="C407" t="s">
        <v>27849</v>
      </c>
      <c r="D407" t="s">
        <v>7447</v>
      </c>
      <c r="E407" s="153" t="s">
        <v>27850</v>
      </c>
      <c r="F407" s="103"/>
    </row>
    <row r="408" spans="1:6" x14ac:dyDescent="0.25">
      <c r="A408">
        <v>36215</v>
      </c>
      <c r="B408">
        <v>36215</v>
      </c>
      <c r="C408" t="s">
        <v>27851</v>
      </c>
      <c r="D408" t="s">
        <v>7448</v>
      </c>
      <c r="E408" s="153" t="s">
        <v>27852</v>
      </c>
      <c r="F408" s="103"/>
    </row>
    <row r="409" spans="1:6" x14ac:dyDescent="0.25">
      <c r="A409">
        <v>42439</v>
      </c>
      <c r="B409">
        <v>42439</v>
      </c>
      <c r="C409" t="s">
        <v>27853</v>
      </c>
      <c r="D409" t="s">
        <v>7448</v>
      </c>
      <c r="E409" s="153" t="s">
        <v>27854</v>
      </c>
      <c r="F409" s="103"/>
    </row>
    <row r="410" spans="1:6" x14ac:dyDescent="0.25">
      <c r="A410">
        <v>38381</v>
      </c>
      <c r="B410">
        <v>38381</v>
      </c>
      <c r="C410" t="s">
        <v>27855</v>
      </c>
      <c r="D410" t="s">
        <v>7448</v>
      </c>
      <c r="E410" s="153" t="s">
        <v>11954</v>
      </c>
      <c r="F410" s="103"/>
    </row>
    <row r="411" spans="1:6" x14ac:dyDescent="0.25">
      <c r="A411">
        <v>39621</v>
      </c>
      <c r="B411">
        <v>39621</v>
      </c>
      <c r="C411" t="s">
        <v>27856</v>
      </c>
      <c r="D411" t="s">
        <v>7546</v>
      </c>
      <c r="E411" s="153" t="s">
        <v>27857</v>
      </c>
      <c r="F411" s="103"/>
    </row>
    <row r="412" spans="1:6" x14ac:dyDescent="0.25">
      <c r="A412">
        <v>39624</v>
      </c>
      <c r="B412">
        <v>39624</v>
      </c>
      <c r="C412" t="s">
        <v>27858</v>
      </c>
      <c r="D412" t="s">
        <v>7546</v>
      </c>
      <c r="E412" s="153" t="s">
        <v>27859</v>
      </c>
      <c r="F412" s="103"/>
    </row>
    <row r="413" spans="1:6" x14ac:dyDescent="0.25">
      <c r="A413">
        <v>39615</v>
      </c>
      <c r="B413">
        <v>39615</v>
      </c>
      <c r="C413" t="s">
        <v>27860</v>
      </c>
      <c r="D413" t="s">
        <v>7448</v>
      </c>
      <c r="E413" s="153" t="s">
        <v>27861</v>
      </c>
      <c r="F413" s="103"/>
    </row>
    <row r="414" spans="1:6" x14ac:dyDescent="0.25">
      <c r="A414">
        <v>39620</v>
      </c>
      <c r="B414">
        <v>39620</v>
      </c>
      <c r="C414" t="s">
        <v>27862</v>
      </c>
      <c r="D414" t="s">
        <v>7448</v>
      </c>
      <c r="E414" s="153" t="s">
        <v>27863</v>
      </c>
      <c r="F414" s="103"/>
    </row>
    <row r="415" spans="1:6" x14ac:dyDescent="0.25">
      <c r="A415">
        <v>39623</v>
      </c>
      <c r="B415">
        <v>39623</v>
      </c>
      <c r="C415" t="s">
        <v>27864</v>
      </c>
      <c r="D415" t="s">
        <v>7448</v>
      </c>
      <c r="E415" s="153" t="s">
        <v>27865</v>
      </c>
      <c r="F415" s="103"/>
    </row>
    <row r="416" spans="1:6" x14ac:dyDescent="0.25">
      <c r="A416">
        <v>546</v>
      </c>
      <c r="B416">
        <v>546</v>
      </c>
      <c r="C416" t="s">
        <v>27866</v>
      </c>
      <c r="D416" t="s">
        <v>7450</v>
      </c>
      <c r="E416" s="153" t="s">
        <v>9810</v>
      </c>
      <c r="F416" s="103"/>
    </row>
    <row r="417" spans="1:6" x14ac:dyDescent="0.25">
      <c r="A417">
        <v>566</v>
      </c>
      <c r="B417">
        <v>566</v>
      </c>
      <c r="C417" t="s">
        <v>27867</v>
      </c>
      <c r="D417" t="s">
        <v>7452</v>
      </c>
      <c r="E417" s="153" t="s">
        <v>7931</v>
      </c>
      <c r="F417" s="103"/>
    </row>
    <row r="418" spans="1:6" x14ac:dyDescent="0.25">
      <c r="A418">
        <v>565</v>
      </c>
      <c r="B418">
        <v>565</v>
      </c>
      <c r="C418" t="s">
        <v>27868</v>
      </c>
      <c r="D418" t="s">
        <v>7452</v>
      </c>
      <c r="E418" s="153" t="s">
        <v>27869</v>
      </c>
      <c r="F418" s="103"/>
    </row>
    <row r="419" spans="1:6" x14ac:dyDescent="0.25">
      <c r="A419">
        <v>555</v>
      </c>
      <c r="B419">
        <v>555</v>
      </c>
      <c r="C419" t="s">
        <v>27870</v>
      </c>
      <c r="D419" t="s">
        <v>7452</v>
      </c>
      <c r="E419" s="153" t="s">
        <v>18551</v>
      </c>
      <c r="F419" s="103"/>
    </row>
    <row r="420" spans="1:6" x14ac:dyDescent="0.25">
      <c r="A420">
        <v>557</v>
      </c>
      <c r="B420">
        <v>557</v>
      </c>
      <c r="C420" t="s">
        <v>27871</v>
      </c>
      <c r="D420" t="s">
        <v>7452</v>
      </c>
      <c r="E420" s="153" t="s">
        <v>27872</v>
      </c>
      <c r="F420" s="103"/>
    </row>
    <row r="421" spans="1:6" x14ac:dyDescent="0.25">
      <c r="A421">
        <v>552</v>
      </c>
      <c r="B421">
        <v>552</v>
      </c>
      <c r="C421" t="s">
        <v>27873</v>
      </c>
      <c r="D421" t="s">
        <v>7452</v>
      </c>
      <c r="E421" s="153" t="s">
        <v>14285</v>
      </c>
      <c r="F421" s="103"/>
    </row>
    <row r="422" spans="1:6" x14ac:dyDescent="0.25">
      <c r="A422">
        <v>563</v>
      </c>
      <c r="B422">
        <v>563</v>
      </c>
      <c r="C422" t="s">
        <v>27874</v>
      </c>
      <c r="D422" t="s">
        <v>7452</v>
      </c>
      <c r="E422" s="153" t="s">
        <v>18369</v>
      </c>
      <c r="F422" s="103"/>
    </row>
    <row r="423" spans="1:6" x14ac:dyDescent="0.25">
      <c r="A423">
        <v>549</v>
      </c>
      <c r="B423">
        <v>549</v>
      </c>
      <c r="C423" t="s">
        <v>27875</v>
      </c>
      <c r="D423" t="s">
        <v>7452</v>
      </c>
      <c r="E423" s="153" t="s">
        <v>18434</v>
      </c>
      <c r="F423" s="103"/>
    </row>
    <row r="424" spans="1:6" x14ac:dyDescent="0.25">
      <c r="A424">
        <v>551</v>
      </c>
      <c r="B424">
        <v>551</v>
      </c>
      <c r="C424" t="s">
        <v>27876</v>
      </c>
      <c r="D424" t="s">
        <v>7452</v>
      </c>
      <c r="E424" s="153" t="s">
        <v>27877</v>
      </c>
      <c r="F424" s="103"/>
    </row>
    <row r="425" spans="1:6" x14ac:dyDescent="0.25">
      <c r="A425">
        <v>559</v>
      </c>
      <c r="B425">
        <v>559</v>
      </c>
      <c r="C425" t="s">
        <v>27878</v>
      </c>
      <c r="D425" t="s">
        <v>7452</v>
      </c>
      <c r="E425" s="153" t="s">
        <v>13510</v>
      </c>
      <c r="F425" s="103"/>
    </row>
    <row r="426" spans="1:6" x14ac:dyDescent="0.25">
      <c r="A426">
        <v>560</v>
      </c>
      <c r="B426">
        <v>560</v>
      </c>
      <c r="C426" t="s">
        <v>27879</v>
      </c>
      <c r="D426" t="s">
        <v>7452</v>
      </c>
      <c r="E426" s="153" t="s">
        <v>13855</v>
      </c>
      <c r="F426" s="103"/>
    </row>
    <row r="427" spans="1:6" x14ac:dyDescent="0.25">
      <c r="A427">
        <v>547</v>
      </c>
      <c r="B427">
        <v>547</v>
      </c>
      <c r="C427" t="s">
        <v>27880</v>
      </c>
      <c r="D427" t="s">
        <v>7452</v>
      </c>
      <c r="E427" s="153" t="s">
        <v>14762</v>
      </c>
      <c r="F427" s="103"/>
    </row>
    <row r="428" spans="1:6" x14ac:dyDescent="0.25">
      <c r="A428">
        <v>36207</v>
      </c>
      <c r="B428">
        <v>36207</v>
      </c>
      <c r="C428" t="s">
        <v>27881</v>
      </c>
      <c r="D428" t="s">
        <v>7448</v>
      </c>
      <c r="E428" s="153" t="s">
        <v>27882</v>
      </c>
      <c r="F428" s="103"/>
    </row>
    <row r="429" spans="1:6" x14ac:dyDescent="0.25">
      <c r="A429">
        <v>36209</v>
      </c>
      <c r="B429">
        <v>36209</v>
      </c>
      <c r="C429" t="s">
        <v>27883</v>
      </c>
      <c r="D429" t="s">
        <v>7448</v>
      </c>
      <c r="E429" s="153" t="s">
        <v>27884</v>
      </c>
      <c r="F429" s="103"/>
    </row>
    <row r="430" spans="1:6" x14ac:dyDescent="0.25">
      <c r="A430">
        <v>36210</v>
      </c>
      <c r="B430">
        <v>36210</v>
      </c>
      <c r="C430" t="s">
        <v>27885</v>
      </c>
      <c r="D430" t="s">
        <v>7448</v>
      </c>
      <c r="E430" s="153" t="s">
        <v>27886</v>
      </c>
      <c r="F430" s="103"/>
    </row>
    <row r="431" spans="1:6" x14ac:dyDescent="0.25">
      <c r="A431">
        <v>36204</v>
      </c>
      <c r="B431">
        <v>36204</v>
      </c>
      <c r="C431" t="s">
        <v>27887</v>
      </c>
      <c r="D431" t="s">
        <v>7448</v>
      </c>
      <c r="E431" s="153" t="s">
        <v>27888</v>
      </c>
      <c r="F431" s="103"/>
    </row>
    <row r="432" spans="1:6" x14ac:dyDescent="0.25">
      <c r="A432">
        <v>36205</v>
      </c>
      <c r="B432">
        <v>36205</v>
      </c>
      <c r="C432" t="s">
        <v>27889</v>
      </c>
      <c r="D432" t="s">
        <v>7448</v>
      </c>
      <c r="E432" s="153" t="s">
        <v>27890</v>
      </c>
      <c r="F432" s="103"/>
    </row>
    <row r="433" spans="1:6" x14ac:dyDescent="0.25">
      <c r="A433">
        <v>36081</v>
      </c>
      <c r="B433">
        <v>36081</v>
      </c>
      <c r="C433" t="s">
        <v>27891</v>
      </c>
      <c r="D433" t="s">
        <v>7448</v>
      </c>
      <c r="E433" s="153" t="s">
        <v>27892</v>
      </c>
      <c r="F433" s="103"/>
    </row>
    <row r="434" spans="1:6" x14ac:dyDescent="0.25">
      <c r="A434">
        <v>36206</v>
      </c>
      <c r="B434">
        <v>36206</v>
      </c>
      <c r="C434" t="s">
        <v>27893</v>
      </c>
      <c r="D434" t="s">
        <v>7448</v>
      </c>
      <c r="E434" s="153" t="s">
        <v>27894</v>
      </c>
      <c r="F434" s="103"/>
    </row>
    <row r="435" spans="1:6" x14ac:dyDescent="0.25">
      <c r="A435">
        <v>36218</v>
      </c>
      <c r="B435">
        <v>36218</v>
      </c>
      <c r="C435" t="s">
        <v>27895</v>
      </c>
      <c r="D435" t="s">
        <v>7448</v>
      </c>
      <c r="E435" s="153" t="s">
        <v>27896</v>
      </c>
      <c r="F435" s="103"/>
    </row>
    <row r="436" spans="1:6" x14ac:dyDescent="0.25">
      <c r="A436">
        <v>36220</v>
      </c>
      <c r="B436">
        <v>36220</v>
      </c>
      <c r="C436" t="s">
        <v>27897</v>
      </c>
      <c r="D436" t="s">
        <v>7448</v>
      </c>
      <c r="E436" s="153" t="s">
        <v>18262</v>
      </c>
      <c r="F436" s="103"/>
    </row>
    <row r="437" spans="1:6" x14ac:dyDescent="0.25">
      <c r="A437">
        <v>36080</v>
      </c>
      <c r="B437">
        <v>36080</v>
      </c>
      <c r="C437" t="s">
        <v>27898</v>
      </c>
      <c r="D437" t="s">
        <v>7448</v>
      </c>
      <c r="E437" s="153" t="s">
        <v>25800</v>
      </c>
      <c r="F437" s="103"/>
    </row>
    <row r="438" spans="1:6" x14ac:dyDescent="0.25">
      <c r="A438">
        <v>36223</v>
      </c>
      <c r="B438">
        <v>36223</v>
      </c>
      <c r="C438" t="s">
        <v>27899</v>
      </c>
      <c r="D438" t="s">
        <v>7448</v>
      </c>
      <c r="E438" s="153" t="s">
        <v>27900</v>
      </c>
      <c r="F438" s="103"/>
    </row>
    <row r="439" spans="1:6" x14ac:dyDescent="0.25">
      <c r="A439">
        <v>38127</v>
      </c>
      <c r="B439">
        <v>38127</v>
      </c>
      <c r="C439" t="s">
        <v>27901</v>
      </c>
      <c r="D439" t="s">
        <v>7448</v>
      </c>
      <c r="E439" s="153" t="s">
        <v>27902</v>
      </c>
      <c r="F439" s="103"/>
    </row>
    <row r="440" spans="1:6" x14ac:dyDescent="0.25">
      <c r="A440">
        <v>38060</v>
      </c>
      <c r="B440">
        <v>38060</v>
      </c>
      <c r="C440" t="s">
        <v>27903</v>
      </c>
      <c r="D440" t="s">
        <v>7448</v>
      </c>
      <c r="E440" s="153" t="s">
        <v>25504</v>
      </c>
      <c r="F440" s="103"/>
    </row>
    <row r="441" spans="1:6" x14ac:dyDescent="0.25">
      <c r="A441">
        <v>10956</v>
      </c>
      <c r="B441">
        <v>10956</v>
      </c>
      <c r="C441" t="s">
        <v>27904</v>
      </c>
      <c r="D441" t="s">
        <v>7448</v>
      </c>
      <c r="E441" s="153" t="s">
        <v>19677</v>
      </c>
      <c r="F441" s="103"/>
    </row>
    <row r="442" spans="1:6" x14ac:dyDescent="0.25">
      <c r="A442">
        <v>39380</v>
      </c>
      <c r="B442">
        <v>39380</v>
      </c>
      <c r="C442" t="s">
        <v>27905</v>
      </c>
      <c r="D442" t="s">
        <v>7448</v>
      </c>
      <c r="E442" s="153" t="s">
        <v>14783</v>
      </c>
      <c r="F442" s="103"/>
    </row>
    <row r="443" spans="1:6" x14ac:dyDescent="0.25">
      <c r="A443">
        <v>44172</v>
      </c>
      <c r="B443">
        <v>44172</v>
      </c>
      <c r="C443" t="s">
        <v>27906</v>
      </c>
      <c r="D443" t="s">
        <v>7448</v>
      </c>
      <c r="E443" s="153" t="s">
        <v>23720</v>
      </c>
      <c r="F443" s="103"/>
    </row>
    <row r="444" spans="1:6" x14ac:dyDescent="0.25">
      <c r="A444">
        <v>37597</v>
      </c>
      <c r="B444">
        <v>37597</v>
      </c>
      <c r="C444" t="s">
        <v>27907</v>
      </c>
      <c r="D444" t="s">
        <v>7448</v>
      </c>
      <c r="E444" s="153" t="s">
        <v>27908</v>
      </c>
      <c r="F444" s="103"/>
    </row>
    <row r="445" spans="1:6" x14ac:dyDescent="0.25">
      <c r="A445">
        <v>183</v>
      </c>
      <c r="B445">
        <v>183</v>
      </c>
      <c r="C445" t="s">
        <v>27909</v>
      </c>
      <c r="D445" t="s">
        <v>7550</v>
      </c>
      <c r="E445" s="153" t="s">
        <v>27910</v>
      </c>
      <c r="F445" s="103"/>
    </row>
    <row r="446" spans="1:6" x14ac:dyDescent="0.25">
      <c r="A446">
        <v>184</v>
      </c>
      <c r="B446">
        <v>184</v>
      </c>
      <c r="C446" t="s">
        <v>27911</v>
      </c>
      <c r="D446" t="s">
        <v>7550</v>
      </c>
      <c r="E446" s="153" t="s">
        <v>27912</v>
      </c>
      <c r="F446" s="103"/>
    </row>
    <row r="447" spans="1:6" x14ac:dyDescent="0.25">
      <c r="A447">
        <v>181</v>
      </c>
      <c r="B447">
        <v>181</v>
      </c>
      <c r="C447" t="s">
        <v>27913</v>
      </c>
      <c r="D447" t="s">
        <v>7550</v>
      </c>
      <c r="E447" s="153" t="s">
        <v>27914</v>
      </c>
      <c r="F447" s="103"/>
    </row>
    <row r="448" spans="1:6" x14ac:dyDescent="0.25">
      <c r="A448">
        <v>20001</v>
      </c>
      <c r="B448">
        <v>20001</v>
      </c>
      <c r="C448" t="s">
        <v>27915</v>
      </c>
      <c r="D448" t="s">
        <v>7550</v>
      </c>
      <c r="E448" s="153" t="s">
        <v>18450</v>
      </c>
      <c r="F448" s="103"/>
    </row>
    <row r="449" spans="1:6" x14ac:dyDescent="0.25">
      <c r="A449">
        <v>39837</v>
      </c>
      <c r="B449">
        <v>39837</v>
      </c>
      <c r="C449" t="s">
        <v>27916</v>
      </c>
      <c r="D449" t="s">
        <v>7550</v>
      </c>
      <c r="E449" s="153" t="s">
        <v>27917</v>
      </c>
      <c r="F449" s="103"/>
    </row>
    <row r="450" spans="1:6" x14ac:dyDescent="0.25">
      <c r="A450">
        <v>43366</v>
      </c>
      <c r="B450">
        <v>43366</v>
      </c>
      <c r="C450" t="s">
        <v>27918</v>
      </c>
      <c r="D450" t="s">
        <v>7450</v>
      </c>
      <c r="E450" s="153" t="s">
        <v>7601</v>
      </c>
      <c r="F450" s="103"/>
    </row>
    <row r="451" spans="1:6" x14ac:dyDescent="0.25">
      <c r="A451">
        <v>10535</v>
      </c>
      <c r="B451">
        <v>10535</v>
      </c>
      <c r="C451" t="s">
        <v>27919</v>
      </c>
      <c r="D451" t="s">
        <v>7448</v>
      </c>
      <c r="E451" s="153" t="s">
        <v>27920</v>
      </c>
      <c r="F451" s="103"/>
    </row>
    <row r="452" spans="1:6" x14ac:dyDescent="0.25">
      <c r="A452">
        <v>10537</v>
      </c>
      <c r="B452">
        <v>10537</v>
      </c>
      <c r="C452" t="s">
        <v>27921</v>
      </c>
      <c r="D452" t="s">
        <v>7448</v>
      </c>
      <c r="E452" s="153" t="s">
        <v>27922</v>
      </c>
      <c r="F452" s="103"/>
    </row>
    <row r="453" spans="1:6" x14ac:dyDescent="0.25">
      <c r="A453">
        <v>13891</v>
      </c>
      <c r="B453">
        <v>13891</v>
      </c>
      <c r="C453" t="s">
        <v>27923</v>
      </c>
      <c r="D453" t="s">
        <v>7448</v>
      </c>
      <c r="E453" s="153" t="s">
        <v>27924</v>
      </c>
      <c r="F453" s="103"/>
    </row>
    <row r="454" spans="1:6" x14ac:dyDescent="0.25">
      <c r="A454">
        <v>44492</v>
      </c>
      <c r="B454">
        <v>44492</v>
      </c>
      <c r="C454" t="s">
        <v>27925</v>
      </c>
      <c r="D454" t="s">
        <v>7448</v>
      </c>
      <c r="E454" s="153" t="s">
        <v>27926</v>
      </c>
      <c r="F454" s="103"/>
    </row>
    <row r="455" spans="1:6" x14ac:dyDescent="0.25">
      <c r="A455">
        <v>36396</v>
      </c>
      <c r="B455">
        <v>36396</v>
      </c>
      <c r="C455" t="s">
        <v>27927</v>
      </c>
      <c r="D455" t="s">
        <v>7448</v>
      </c>
      <c r="E455" s="153" t="s">
        <v>27928</v>
      </c>
      <c r="F455" s="103"/>
    </row>
    <row r="456" spans="1:6" x14ac:dyDescent="0.25">
      <c r="A456">
        <v>36397</v>
      </c>
      <c r="B456">
        <v>36397</v>
      </c>
      <c r="C456" t="s">
        <v>27929</v>
      </c>
      <c r="D456" t="s">
        <v>7448</v>
      </c>
      <c r="E456" s="153" t="s">
        <v>27930</v>
      </c>
      <c r="F456" s="103"/>
    </row>
    <row r="457" spans="1:6" x14ac:dyDescent="0.25">
      <c r="A457">
        <v>36398</v>
      </c>
      <c r="B457">
        <v>36398</v>
      </c>
      <c r="C457" t="s">
        <v>27931</v>
      </c>
      <c r="D457" t="s">
        <v>7448</v>
      </c>
      <c r="E457" s="153" t="s">
        <v>27932</v>
      </c>
      <c r="F457" s="103"/>
    </row>
    <row r="458" spans="1:6" x14ac:dyDescent="0.25">
      <c r="A458">
        <v>647</v>
      </c>
      <c r="B458">
        <v>647</v>
      </c>
      <c r="C458" t="s">
        <v>27933</v>
      </c>
      <c r="D458" t="s">
        <v>7449</v>
      </c>
      <c r="E458" s="153" t="s">
        <v>7972</v>
      </c>
      <c r="F458" s="103"/>
    </row>
    <row r="459" spans="1:6" x14ac:dyDescent="0.25">
      <c r="A459">
        <v>40920</v>
      </c>
      <c r="B459">
        <v>40920</v>
      </c>
      <c r="C459" t="s">
        <v>27934</v>
      </c>
      <c r="D459" t="s">
        <v>7505</v>
      </c>
      <c r="E459" s="153" t="s">
        <v>34506</v>
      </c>
      <c r="F459" s="103"/>
    </row>
    <row r="460" spans="1:6" x14ac:dyDescent="0.25">
      <c r="A460">
        <v>715</v>
      </c>
      <c r="B460">
        <v>715</v>
      </c>
      <c r="C460" t="s">
        <v>27936</v>
      </c>
      <c r="D460" t="s">
        <v>7448</v>
      </c>
      <c r="E460" s="153" t="s">
        <v>27937</v>
      </c>
      <c r="F460" s="103"/>
    </row>
    <row r="461" spans="1:6" x14ac:dyDescent="0.25">
      <c r="A461">
        <v>716</v>
      </c>
      <c r="B461">
        <v>716</v>
      </c>
      <c r="C461" t="s">
        <v>27938</v>
      </c>
      <c r="D461" t="s">
        <v>7448</v>
      </c>
      <c r="E461" s="153" t="s">
        <v>12212</v>
      </c>
      <c r="F461" s="103"/>
    </row>
    <row r="462" spans="1:6" x14ac:dyDescent="0.25">
      <c r="A462">
        <v>38783</v>
      </c>
      <c r="B462">
        <v>38783</v>
      </c>
      <c r="C462" t="s">
        <v>27939</v>
      </c>
      <c r="D462" t="s">
        <v>7448</v>
      </c>
      <c r="E462" s="153" t="s">
        <v>14698</v>
      </c>
      <c r="F462" s="103"/>
    </row>
    <row r="463" spans="1:6" x14ac:dyDescent="0.25">
      <c r="A463">
        <v>37593</v>
      </c>
      <c r="B463">
        <v>37593</v>
      </c>
      <c r="C463" t="s">
        <v>27940</v>
      </c>
      <c r="D463" t="s">
        <v>7448</v>
      </c>
      <c r="E463" s="153" t="s">
        <v>7560</v>
      </c>
      <c r="F463" s="103"/>
    </row>
    <row r="464" spans="1:6" x14ac:dyDescent="0.25">
      <c r="A464">
        <v>37594</v>
      </c>
      <c r="B464">
        <v>37594</v>
      </c>
      <c r="C464" t="s">
        <v>27941</v>
      </c>
      <c r="D464" t="s">
        <v>7448</v>
      </c>
      <c r="E464" s="153" t="s">
        <v>23433</v>
      </c>
      <c r="F464" s="103"/>
    </row>
    <row r="465" spans="1:6" x14ac:dyDescent="0.25">
      <c r="A465">
        <v>37592</v>
      </c>
      <c r="B465">
        <v>37592</v>
      </c>
      <c r="C465" t="s">
        <v>27942</v>
      </c>
      <c r="D465" t="s">
        <v>7448</v>
      </c>
      <c r="E465" s="153" t="s">
        <v>26516</v>
      </c>
      <c r="F465" s="103"/>
    </row>
    <row r="466" spans="1:6" x14ac:dyDescent="0.25">
      <c r="A466">
        <v>44466</v>
      </c>
      <c r="B466">
        <v>44466</v>
      </c>
      <c r="C466" t="s">
        <v>27943</v>
      </c>
      <c r="D466" t="s">
        <v>7448</v>
      </c>
      <c r="E466" s="153" t="s">
        <v>7619</v>
      </c>
      <c r="F466" s="103"/>
    </row>
    <row r="467" spans="1:6" x14ac:dyDescent="0.25">
      <c r="A467">
        <v>44467</v>
      </c>
      <c r="B467">
        <v>44467</v>
      </c>
      <c r="C467" t="s">
        <v>27944</v>
      </c>
      <c r="D467" t="s">
        <v>7448</v>
      </c>
      <c r="E467" s="153" t="s">
        <v>7558</v>
      </c>
      <c r="F467" s="103"/>
    </row>
    <row r="468" spans="1:6" x14ac:dyDescent="0.25">
      <c r="A468">
        <v>44468</v>
      </c>
      <c r="B468">
        <v>44468</v>
      </c>
      <c r="C468" t="s">
        <v>27945</v>
      </c>
      <c r="D468" t="s">
        <v>7448</v>
      </c>
      <c r="E468" s="153" t="s">
        <v>16513</v>
      </c>
      <c r="F468" s="103"/>
    </row>
    <row r="469" spans="1:6" x14ac:dyDescent="0.25">
      <c r="A469">
        <v>7270</v>
      </c>
      <c r="B469">
        <v>7270</v>
      </c>
      <c r="C469" t="s">
        <v>27946</v>
      </c>
      <c r="D469" t="s">
        <v>7448</v>
      </c>
      <c r="E469" s="153" t="s">
        <v>14793</v>
      </c>
      <c r="F469" s="103"/>
    </row>
    <row r="470" spans="1:6" x14ac:dyDescent="0.25">
      <c r="A470">
        <v>7267</v>
      </c>
      <c r="B470">
        <v>7267</v>
      </c>
      <c r="C470" t="s">
        <v>27947</v>
      </c>
      <c r="D470" t="s">
        <v>7448</v>
      </c>
      <c r="E470" s="153" t="s">
        <v>7472</v>
      </c>
      <c r="F470" s="103"/>
    </row>
    <row r="471" spans="1:6" x14ac:dyDescent="0.25">
      <c r="A471">
        <v>44460</v>
      </c>
      <c r="B471">
        <v>44460</v>
      </c>
      <c r="C471" t="s">
        <v>27948</v>
      </c>
      <c r="D471" t="s">
        <v>7448</v>
      </c>
      <c r="E471" s="153" t="s">
        <v>23431</v>
      </c>
      <c r="F471" s="103"/>
    </row>
    <row r="472" spans="1:6" x14ac:dyDescent="0.25">
      <c r="A472">
        <v>44461</v>
      </c>
      <c r="B472">
        <v>44461</v>
      </c>
      <c r="C472" t="s">
        <v>27949</v>
      </c>
      <c r="D472" t="s">
        <v>7448</v>
      </c>
      <c r="E472" s="153" t="s">
        <v>13381</v>
      </c>
      <c r="F472" s="103"/>
    </row>
    <row r="473" spans="1:6" x14ac:dyDescent="0.25">
      <c r="A473">
        <v>44458</v>
      </c>
      <c r="B473">
        <v>44458</v>
      </c>
      <c r="C473" t="s">
        <v>27950</v>
      </c>
      <c r="D473" t="s">
        <v>7448</v>
      </c>
      <c r="E473" s="153" t="s">
        <v>27951</v>
      </c>
      <c r="F473" s="103"/>
    </row>
    <row r="474" spans="1:6" x14ac:dyDescent="0.25">
      <c r="A474">
        <v>44457</v>
      </c>
      <c r="B474">
        <v>44457</v>
      </c>
      <c r="C474" t="s">
        <v>27952</v>
      </c>
      <c r="D474" t="s">
        <v>7448</v>
      </c>
      <c r="E474" s="153" t="s">
        <v>18536</v>
      </c>
      <c r="F474" s="103"/>
    </row>
    <row r="475" spans="1:6" x14ac:dyDescent="0.25">
      <c r="A475">
        <v>7271</v>
      </c>
      <c r="B475">
        <v>7271</v>
      </c>
      <c r="C475" t="s">
        <v>27953</v>
      </c>
      <c r="D475" t="s">
        <v>7448</v>
      </c>
      <c r="E475" s="153" t="s">
        <v>7820</v>
      </c>
      <c r="F475" s="103"/>
    </row>
    <row r="476" spans="1:6" x14ac:dyDescent="0.25">
      <c r="A476">
        <v>7268</v>
      </c>
      <c r="B476">
        <v>7268</v>
      </c>
      <c r="C476" t="s">
        <v>27954</v>
      </c>
      <c r="D476" t="s">
        <v>7448</v>
      </c>
      <c r="E476" s="153" t="s">
        <v>27955</v>
      </c>
      <c r="F476" s="103"/>
    </row>
    <row r="477" spans="1:6" x14ac:dyDescent="0.25">
      <c r="A477">
        <v>44459</v>
      </c>
      <c r="B477">
        <v>44459</v>
      </c>
      <c r="C477" t="s">
        <v>27956</v>
      </c>
      <c r="D477" t="s">
        <v>7448</v>
      </c>
      <c r="E477" s="153" t="s">
        <v>7652</v>
      </c>
      <c r="F477" s="103"/>
    </row>
    <row r="478" spans="1:6" x14ac:dyDescent="0.25">
      <c r="A478">
        <v>44462</v>
      </c>
      <c r="B478">
        <v>44462</v>
      </c>
      <c r="C478" t="s">
        <v>27957</v>
      </c>
      <c r="D478" t="s">
        <v>7448</v>
      </c>
      <c r="E478" s="153" t="s">
        <v>14691</v>
      </c>
      <c r="F478" s="103"/>
    </row>
    <row r="479" spans="1:6" x14ac:dyDescent="0.25">
      <c r="A479">
        <v>44463</v>
      </c>
      <c r="B479">
        <v>44463</v>
      </c>
      <c r="C479" t="s">
        <v>27958</v>
      </c>
      <c r="D479" t="s">
        <v>7448</v>
      </c>
      <c r="E479" s="153" t="s">
        <v>7744</v>
      </c>
      <c r="F479" s="103"/>
    </row>
    <row r="480" spans="1:6" x14ac:dyDescent="0.25">
      <c r="A480">
        <v>44464</v>
      </c>
      <c r="B480">
        <v>44464</v>
      </c>
      <c r="C480" t="s">
        <v>27959</v>
      </c>
      <c r="D480" t="s">
        <v>7448</v>
      </c>
      <c r="E480" s="153" t="s">
        <v>7812</v>
      </c>
      <c r="F480" s="103"/>
    </row>
    <row r="481" spans="1:6" x14ac:dyDescent="0.25">
      <c r="A481">
        <v>44465</v>
      </c>
      <c r="B481">
        <v>44465</v>
      </c>
      <c r="C481" t="s">
        <v>27960</v>
      </c>
      <c r="D481" t="s">
        <v>7448</v>
      </c>
      <c r="E481" s="153" t="s">
        <v>14564</v>
      </c>
      <c r="F481" s="103"/>
    </row>
    <row r="482" spans="1:6" x14ac:dyDescent="0.25">
      <c r="A482">
        <v>41372</v>
      </c>
      <c r="B482">
        <v>41372</v>
      </c>
      <c r="C482" t="s">
        <v>27961</v>
      </c>
      <c r="D482" t="s">
        <v>7447</v>
      </c>
      <c r="E482" s="153" t="s">
        <v>27962</v>
      </c>
      <c r="F482" s="103"/>
    </row>
    <row r="483" spans="1:6" x14ac:dyDescent="0.25">
      <c r="A483">
        <v>41371</v>
      </c>
      <c r="B483">
        <v>41371</v>
      </c>
      <c r="C483" t="s">
        <v>27963</v>
      </c>
      <c r="D483" t="s">
        <v>7447</v>
      </c>
      <c r="E483" s="153" t="s">
        <v>18342</v>
      </c>
      <c r="F483" s="103"/>
    </row>
    <row r="484" spans="1:6" x14ac:dyDescent="0.25">
      <c r="A484">
        <v>34556</v>
      </c>
      <c r="B484">
        <v>34556</v>
      </c>
      <c r="C484" t="s">
        <v>27964</v>
      </c>
      <c r="D484" t="s">
        <v>7448</v>
      </c>
      <c r="E484" s="153" t="s">
        <v>7587</v>
      </c>
      <c r="F484" s="103"/>
    </row>
    <row r="485" spans="1:6" x14ac:dyDescent="0.25">
      <c r="A485">
        <v>37873</v>
      </c>
      <c r="B485">
        <v>37873</v>
      </c>
      <c r="C485" t="s">
        <v>27965</v>
      </c>
      <c r="D485" t="s">
        <v>7448</v>
      </c>
      <c r="E485" s="153" t="s">
        <v>13783</v>
      </c>
      <c r="F485" s="103"/>
    </row>
    <row r="486" spans="1:6" x14ac:dyDescent="0.25">
      <c r="A486">
        <v>34564</v>
      </c>
      <c r="B486">
        <v>34564</v>
      </c>
      <c r="C486" t="s">
        <v>27966</v>
      </c>
      <c r="D486" t="s">
        <v>7448</v>
      </c>
      <c r="E486" s="153" t="s">
        <v>8824</v>
      </c>
      <c r="F486" s="103"/>
    </row>
    <row r="487" spans="1:6" x14ac:dyDescent="0.25">
      <c r="A487">
        <v>34565</v>
      </c>
      <c r="B487">
        <v>34565</v>
      </c>
      <c r="C487" t="s">
        <v>27967</v>
      </c>
      <c r="D487" t="s">
        <v>7448</v>
      </c>
      <c r="E487" s="153" t="s">
        <v>13922</v>
      </c>
      <c r="F487" s="103"/>
    </row>
    <row r="488" spans="1:6" x14ac:dyDescent="0.25">
      <c r="A488">
        <v>38590</v>
      </c>
      <c r="B488">
        <v>38590</v>
      </c>
      <c r="C488" t="s">
        <v>27968</v>
      </c>
      <c r="D488" t="s">
        <v>7448</v>
      </c>
      <c r="E488" s="153" t="s">
        <v>12187</v>
      </c>
      <c r="F488" s="103"/>
    </row>
    <row r="489" spans="1:6" x14ac:dyDescent="0.25">
      <c r="A489">
        <v>34566</v>
      </c>
      <c r="B489">
        <v>34566</v>
      </c>
      <c r="C489" t="s">
        <v>27969</v>
      </c>
      <c r="D489" t="s">
        <v>7448</v>
      </c>
      <c r="E489" s="153" t="s">
        <v>18544</v>
      </c>
      <c r="F489" s="103"/>
    </row>
    <row r="490" spans="1:6" x14ac:dyDescent="0.25">
      <c r="A490">
        <v>34567</v>
      </c>
      <c r="B490">
        <v>34567</v>
      </c>
      <c r="C490" t="s">
        <v>27970</v>
      </c>
      <c r="D490" t="s">
        <v>7448</v>
      </c>
      <c r="E490" s="153" t="s">
        <v>13843</v>
      </c>
      <c r="F490" s="103"/>
    </row>
    <row r="491" spans="1:6" x14ac:dyDescent="0.25">
      <c r="A491">
        <v>38591</v>
      </c>
      <c r="B491">
        <v>38591</v>
      </c>
      <c r="C491" t="s">
        <v>27971</v>
      </c>
      <c r="D491" t="s">
        <v>7448</v>
      </c>
      <c r="E491" s="153" t="s">
        <v>20301</v>
      </c>
      <c r="F491" s="103"/>
    </row>
    <row r="492" spans="1:6" x14ac:dyDescent="0.25">
      <c r="A492">
        <v>34568</v>
      </c>
      <c r="B492">
        <v>34568</v>
      </c>
      <c r="C492" t="s">
        <v>27972</v>
      </c>
      <c r="D492" t="s">
        <v>7448</v>
      </c>
      <c r="E492" s="153" t="s">
        <v>18395</v>
      </c>
      <c r="F492" s="103"/>
    </row>
    <row r="493" spans="1:6" x14ac:dyDescent="0.25">
      <c r="A493">
        <v>34569</v>
      </c>
      <c r="B493">
        <v>34569</v>
      </c>
      <c r="C493" t="s">
        <v>27973</v>
      </c>
      <c r="D493" t="s">
        <v>7448</v>
      </c>
      <c r="E493" s="153" t="s">
        <v>13922</v>
      </c>
      <c r="F493" s="103"/>
    </row>
    <row r="494" spans="1:6" x14ac:dyDescent="0.25">
      <c r="A494">
        <v>34570</v>
      </c>
      <c r="B494">
        <v>34570</v>
      </c>
      <c r="C494" t="s">
        <v>27974</v>
      </c>
      <c r="D494" t="s">
        <v>7448</v>
      </c>
      <c r="E494" s="153" t="s">
        <v>13352</v>
      </c>
      <c r="F494" s="103"/>
    </row>
    <row r="495" spans="1:6" x14ac:dyDescent="0.25">
      <c r="A495">
        <v>25070</v>
      </c>
      <c r="B495">
        <v>25070</v>
      </c>
      <c r="C495" t="s">
        <v>27975</v>
      </c>
      <c r="D495" t="s">
        <v>7448</v>
      </c>
      <c r="E495" s="153" t="s">
        <v>8645</v>
      </c>
      <c r="F495" s="103"/>
    </row>
    <row r="496" spans="1:6" x14ac:dyDescent="0.25">
      <c r="A496">
        <v>34571</v>
      </c>
      <c r="B496">
        <v>34571</v>
      </c>
      <c r="C496" t="s">
        <v>27976</v>
      </c>
      <c r="D496" t="s">
        <v>7448</v>
      </c>
      <c r="E496" s="153" t="s">
        <v>14316</v>
      </c>
      <c r="F496" s="103"/>
    </row>
    <row r="497" spans="1:6" x14ac:dyDescent="0.25">
      <c r="A497">
        <v>34573</v>
      </c>
      <c r="B497">
        <v>34573</v>
      </c>
      <c r="C497" t="s">
        <v>27977</v>
      </c>
      <c r="D497" t="s">
        <v>7448</v>
      </c>
      <c r="E497" s="153" t="s">
        <v>27978</v>
      </c>
      <c r="F497" s="103"/>
    </row>
    <row r="498" spans="1:6" x14ac:dyDescent="0.25">
      <c r="A498">
        <v>37107</v>
      </c>
      <c r="B498">
        <v>37107</v>
      </c>
      <c r="C498" t="s">
        <v>27979</v>
      </c>
      <c r="D498" t="s">
        <v>7448</v>
      </c>
      <c r="E498" s="153" t="s">
        <v>8769</v>
      </c>
      <c r="F498" s="103"/>
    </row>
    <row r="499" spans="1:6" x14ac:dyDescent="0.25">
      <c r="A499">
        <v>34576</v>
      </c>
      <c r="B499">
        <v>34576</v>
      </c>
      <c r="C499" t="s">
        <v>27980</v>
      </c>
      <c r="D499" t="s">
        <v>7448</v>
      </c>
      <c r="E499" s="153" t="s">
        <v>14983</v>
      </c>
      <c r="F499" s="103"/>
    </row>
    <row r="500" spans="1:6" x14ac:dyDescent="0.25">
      <c r="A500">
        <v>34577</v>
      </c>
      <c r="B500">
        <v>34577</v>
      </c>
      <c r="C500" t="s">
        <v>27981</v>
      </c>
      <c r="D500" t="s">
        <v>7448</v>
      </c>
      <c r="E500" s="153" t="s">
        <v>21187</v>
      </c>
      <c r="F500" s="103"/>
    </row>
    <row r="501" spans="1:6" x14ac:dyDescent="0.25">
      <c r="A501">
        <v>34578</v>
      </c>
      <c r="B501">
        <v>34578</v>
      </c>
      <c r="C501" t="s">
        <v>27982</v>
      </c>
      <c r="D501" t="s">
        <v>7448</v>
      </c>
      <c r="E501" s="153" t="s">
        <v>7833</v>
      </c>
      <c r="F501" s="103"/>
    </row>
    <row r="502" spans="1:6" x14ac:dyDescent="0.25">
      <c r="A502">
        <v>34579</v>
      </c>
      <c r="B502">
        <v>34579</v>
      </c>
      <c r="C502" t="s">
        <v>27983</v>
      </c>
      <c r="D502" t="s">
        <v>7448</v>
      </c>
      <c r="E502" s="153" t="s">
        <v>7971</v>
      </c>
      <c r="F502" s="103"/>
    </row>
    <row r="503" spans="1:6" x14ac:dyDescent="0.25">
      <c r="A503">
        <v>25067</v>
      </c>
      <c r="B503">
        <v>25067</v>
      </c>
      <c r="C503" t="s">
        <v>27984</v>
      </c>
      <c r="D503" t="s">
        <v>7448</v>
      </c>
      <c r="E503" s="153" t="s">
        <v>27985</v>
      </c>
      <c r="F503" s="103"/>
    </row>
    <row r="504" spans="1:6" x14ac:dyDescent="0.25">
      <c r="A504">
        <v>34580</v>
      </c>
      <c r="B504">
        <v>34580</v>
      </c>
      <c r="C504" t="s">
        <v>27986</v>
      </c>
      <c r="D504" t="s">
        <v>7448</v>
      </c>
      <c r="E504" s="153" t="s">
        <v>13930</v>
      </c>
      <c r="F504" s="103"/>
    </row>
    <row r="505" spans="1:6" x14ac:dyDescent="0.25">
      <c r="A505">
        <v>25071</v>
      </c>
      <c r="B505">
        <v>25071</v>
      </c>
      <c r="C505" t="s">
        <v>27987</v>
      </c>
      <c r="D505" t="s">
        <v>7448</v>
      </c>
      <c r="E505" s="153" t="s">
        <v>20800</v>
      </c>
      <c r="F505" s="103"/>
    </row>
    <row r="506" spans="1:6" x14ac:dyDescent="0.25">
      <c r="A506">
        <v>44171</v>
      </c>
      <c r="B506">
        <v>44171</v>
      </c>
      <c r="C506" t="s">
        <v>27988</v>
      </c>
      <c r="D506" t="s">
        <v>7448</v>
      </c>
      <c r="E506" s="153" t="s">
        <v>18469</v>
      </c>
      <c r="F506" s="103"/>
    </row>
    <row r="507" spans="1:6" x14ac:dyDescent="0.25">
      <c r="A507">
        <v>38395</v>
      </c>
      <c r="B507">
        <v>38395</v>
      </c>
      <c r="C507" t="s">
        <v>27989</v>
      </c>
      <c r="D507" t="s">
        <v>7448</v>
      </c>
      <c r="E507" s="153" t="s">
        <v>8022</v>
      </c>
      <c r="F507" s="103"/>
    </row>
    <row r="508" spans="1:6" x14ac:dyDescent="0.25">
      <c r="A508">
        <v>34583</v>
      </c>
      <c r="B508">
        <v>34583</v>
      </c>
      <c r="C508" t="s">
        <v>27990</v>
      </c>
      <c r="D508" t="s">
        <v>7447</v>
      </c>
      <c r="E508" s="153" t="s">
        <v>27991</v>
      </c>
      <c r="F508" s="103"/>
    </row>
    <row r="509" spans="1:6" x14ac:dyDescent="0.25">
      <c r="A509">
        <v>34584</v>
      </c>
      <c r="B509">
        <v>34584</v>
      </c>
      <c r="C509" t="s">
        <v>27992</v>
      </c>
      <c r="D509" t="s">
        <v>7447</v>
      </c>
      <c r="E509" s="153" t="s">
        <v>26138</v>
      </c>
      <c r="F509" s="103"/>
    </row>
    <row r="510" spans="1:6" x14ac:dyDescent="0.25">
      <c r="A510">
        <v>709</v>
      </c>
      <c r="B510">
        <v>709</v>
      </c>
      <c r="C510" t="s">
        <v>27993</v>
      </c>
      <c r="D510" t="s">
        <v>7447</v>
      </c>
      <c r="E510" s="153" t="s">
        <v>27994</v>
      </c>
      <c r="F510" s="103"/>
    </row>
    <row r="511" spans="1:6" x14ac:dyDescent="0.25">
      <c r="A511">
        <v>34599</v>
      </c>
      <c r="B511">
        <v>34599</v>
      </c>
      <c r="C511" t="s">
        <v>27995</v>
      </c>
      <c r="D511" t="s">
        <v>7448</v>
      </c>
      <c r="E511" s="153" t="s">
        <v>13473</v>
      </c>
      <c r="F511" s="103"/>
    </row>
    <row r="512" spans="1:6" x14ac:dyDescent="0.25">
      <c r="A512">
        <v>34592</v>
      </c>
      <c r="B512">
        <v>34592</v>
      </c>
      <c r="C512" t="s">
        <v>27996</v>
      </c>
      <c r="D512" t="s">
        <v>7448</v>
      </c>
      <c r="E512" s="153" t="s">
        <v>7509</v>
      </c>
      <c r="F512" s="103"/>
    </row>
    <row r="513" spans="1:6" x14ac:dyDescent="0.25">
      <c r="A513">
        <v>37103</v>
      </c>
      <c r="B513">
        <v>37103</v>
      </c>
      <c r="C513" t="s">
        <v>27997</v>
      </c>
      <c r="D513" t="s">
        <v>7448</v>
      </c>
      <c r="E513" s="153" t="s">
        <v>10528</v>
      </c>
      <c r="F513" s="103"/>
    </row>
    <row r="514" spans="1:6" x14ac:dyDescent="0.25">
      <c r="A514">
        <v>34555</v>
      </c>
      <c r="B514">
        <v>34555</v>
      </c>
      <c r="C514" t="s">
        <v>27998</v>
      </c>
      <c r="D514" t="s">
        <v>7448</v>
      </c>
      <c r="E514" s="153" t="s">
        <v>16528</v>
      </c>
      <c r="F514" s="103"/>
    </row>
    <row r="515" spans="1:6" x14ac:dyDescent="0.25">
      <c r="A515">
        <v>674</v>
      </c>
      <c r="B515">
        <v>674</v>
      </c>
      <c r="C515" t="s">
        <v>27999</v>
      </c>
      <c r="D515" t="s">
        <v>7447</v>
      </c>
      <c r="E515" s="153" t="s">
        <v>28000</v>
      </c>
      <c r="F515" s="103"/>
    </row>
    <row r="516" spans="1:6" x14ac:dyDescent="0.25">
      <c r="A516">
        <v>34600</v>
      </c>
      <c r="B516">
        <v>34600</v>
      </c>
      <c r="C516" t="s">
        <v>28001</v>
      </c>
      <c r="D516" t="s">
        <v>7447</v>
      </c>
      <c r="E516" s="153" t="s">
        <v>28002</v>
      </c>
      <c r="F516" s="103"/>
    </row>
    <row r="517" spans="1:6" x14ac:dyDescent="0.25">
      <c r="A517">
        <v>652</v>
      </c>
      <c r="B517">
        <v>652</v>
      </c>
      <c r="C517" t="s">
        <v>28003</v>
      </c>
      <c r="D517" t="s">
        <v>7447</v>
      </c>
      <c r="E517" s="153" t="s">
        <v>28004</v>
      </c>
      <c r="F517" s="103"/>
    </row>
    <row r="518" spans="1:6" x14ac:dyDescent="0.25">
      <c r="A518">
        <v>651</v>
      </c>
      <c r="B518">
        <v>651</v>
      </c>
      <c r="C518" t="s">
        <v>28005</v>
      </c>
      <c r="D518" t="s">
        <v>7448</v>
      </c>
      <c r="E518" s="153" t="s">
        <v>13512</v>
      </c>
      <c r="F518" s="103"/>
    </row>
    <row r="519" spans="1:6" x14ac:dyDescent="0.25">
      <c r="A519">
        <v>654</v>
      </c>
      <c r="B519">
        <v>654</v>
      </c>
      <c r="C519" t="s">
        <v>28006</v>
      </c>
      <c r="D519" t="s">
        <v>7448</v>
      </c>
      <c r="E519" s="153" t="s">
        <v>7587</v>
      </c>
      <c r="F519" s="103"/>
    </row>
    <row r="520" spans="1:6" x14ac:dyDescent="0.25">
      <c r="A520">
        <v>650</v>
      </c>
      <c r="B520">
        <v>650</v>
      </c>
      <c r="C520" t="s">
        <v>28007</v>
      </c>
      <c r="D520" t="s">
        <v>7448</v>
      </c>
      <c r="E520" s="153" t="s">
        <v>7996</v>
      </c>
      <c r="F520" s="103"/>
    </row>
    <row r="521" spans="1:6" x14ac:dyDescent="0.25">
      <c r="A521">
        <v>718</v>
      </c>
      <c r="B521">
        <v>718</v>
      </c>
      <c r="C521" t="s">
        <v>28008</v>
      </c>
      <c r="D521" t="s">
        <v>7448</v>
      </c>
      <c r="E521" s="153" t="s">
        <v>7493</v>
      </c>
      <c r="F521" s="103"/>
    </row>
    <row r="522" spans="1:6" x14ac:dyDescent="0.25">
      <c r="A522">
        <v>11981</v>
      </c>
      <c r="B522">
        <v>11981</v>
      </c>
      <c r="C522" t="s">
        <v>28009</v>
      </c>
      <c r="D522" t="s">
        <v>7448</v>
      </c>
      <c r="E522" s="153" t="s">
        <v>18485</v>
      </c>
      <c r="F522" s="103"/>
    </row>
    <row r="523" spans="1:6" x14ac:dyDescent="0.25">
      <c r="A523">
        <v>34586</v>
      </c>
      <c r="B523">
        <v>34586</v>
      </c>
      <c r="C523" t="s">
        <v>28010</v>
      </c>
      <c r="D523" t="s">
        <v>7448</v>
      </c>
      <c r="E523" s="153" t="s">
        <v>26516</v>
      </c>
      <c r="F523" s="103"/>
    </row>
    <row r="524" spans="1:6" x14ac:dyDescent="0.25">
      <c r="A524">
        <v>38603</v>
      </c>
      <c r="B524">
        <v>38603</v>
      </c>
      <c r="C524" t="s">
        <v>28011</v>
      </c>
      <c r="D524" t="s">
        <v>7448</v>
      </c>
      <c r="E524" s="153" t="s">
        <v>7837</v>
      </c>
      <c r="F524" s="103"/>
    </row>
    <row r="525" spans="1:6" x14ac:dyDescent="0.25">
      <c r="A525">
        <v>34588</v>
      </c>
      <c r="B525">
        <v>34588</v>
      </c>
      <c r="C525" t="s">
        <v>28012</v>
      </c>
      <c r="D525" t="s">
        <v>7448</v>
      </c>
      <c r="E525" s="153" t="s">
        <v>7584</v>
      </c>
      <c r="F525" s="103"/>
    </row>
    <row r="526" spans="1:6" x14ac:dyDescent="0.25">
      <c r="A526">
        <v>34590</v>
      </c>
      <c r="B526">
        <v>34590</v>
      </c>
      <c r="C526" t="s">
        <v>28013</v>
      </c>
      <c r="D526" t="s">
        <v>7448</v>
      </c>
      <c r="E526" s="153" t="s">
        <v>20923</v>
      </c>
      <c r="F526" s="103"/>
    </row>
    <row r="527" spans="1:6" x14ac:dyDescent="0.25">
      <c r="A527">
        <v>34591</v>
      </c>
      <c r="B527">
        <v>34591</v>
      </c>
      <c r="C527" t="s">
        <v>28014</v>
      </c>
      <c r="D527" t="s">
        <v>7448</v>
      </c>
      <c r="E527" s="153" t="s">
        <v>7717</v>
      </c>
      <c r="F527" s="103"/>
    </row>
    <row r="528" spans="1:6" x14ac:dyDescent="0.25">
      <c r="A528">
        <v>40517</v>
      </c>
      <c r="B528">
        <v>40517</v>
      </c>
      <c r="C528" t="s">
        <v>28015</v>
      </c>
      <c r="D528" t="s">
        <v>7447</v>
      </c>
      <c r="E528" s="153" t="s">
        <v>16535</v>
      </c>
      <c r="F528" s="103"/>
    </row>
    <row r="529" spans="1:6" x14ac:dyDescent="0.25">
      <c r="A529">
        <v>40515</v>
      </c>
      <c r="B529">
        <v>40515</v>
      </c>
      <c r="C529" t="s">
        <v>28016</v>
      </c>
      <c r="D529" t="s">
        <v>7447</v>
      </c>
      <c r="E529" s="153" t="s">
        <v>28017</v>
      </c>
      <c r="F529" s="103"/>
    </row>
    <row r="530" spans="1:6" x14ac:dyDescent="0.25">
      <c r="A530">
        <v>40524</v>
      </c>
      <c r="B530">
        <v>40524</v>
      </c>
      <c r="C530" t="s">
        <v>28018</v>
      </c>
      <c r="D530" t="s">
        <v>7447</v>
      </c>
      <c r="E530" s="153" t="s">
        <v>19691</v>
      </c>
      <c r="F530" s="103"/>
    </row>
    <row r="531" spans="1:6" x14ac:dyDescent="0.25">
      <c r="A531">
        <v>40529</v>
      </c>
      <c r="B531">
        <v>40529</v>
      </c>
      <c r="C531" t="s">
        <v>28019</v>
      </c>
      <c r="D531" t="s">
        <v>7447</v>
      </c>
      <c r="E531" s="153" t="s">
        <v>15431</v>
      </c>
      <c r="F531" s="103"/>
    </row>
    <row r="532" spans="1:6" x14ac:dyDescent="0.25">
      <c r="A532">
        <v>36156</v>
      </c>
      <c r="B532">
        <v>36156</v>
      </c>
      <c r="C532" t="s">
        <v>28020</v>
      </c>
      <c r="D532" t="s">
        <v>7447</v>
      </c>
      <c r="E532" s="153" t="s">
        <v>28021</v>
      </c>
      <c r="F532" s="103"/>
    </row>
    <row r="533" spans="1:6" x14ac:dyDescent="0.25">
      <c r="A533">
        <v>36155</v>
      </c>
      <c r="B533">
        <v>36155</v>
      </c>
      <c r="C533" t="s">
        <v>28022</v>
      </c>
      <c r="D533" t="s">
        <v>7447</v>
      </c>
      <c r="E533" s="153" t="s">
        <v>28023</v>
      </c>
      <c r="F533" s="103"/>
    </row>
    <row r="534" spans="1:6" x14ac:dyDescent="0.25">
      <c r="A534">
        <v>36154</v>
      </c>
      <c r="B534">
        <v>36154</v>
      </c>
      <c r="C534" t="s">
        <v>28024</v>
      </c>
      <c r="D534" t="s">
        <v>7447</v>
      </c>
      <c r="E534" s="153" t="s">
        <v>28025</v>
      </c>
      <c r="F534" s="103"/>
    </row>
    <row r="535" spans="1:6" x14ac:dyDescent="0.25">
      <c r="A535">
        <v>36170</v>
      </c>
      <c r="B535">
        <v>36170</v>
      </c>
      <c r="C535" t="s">
        <v>28026</v>
      </c>
      <c r="D535" t="s">
        <v>7447</v>
      </c>
      <c r="E535" s="153" t="s">
        <v>26197</v>
      </c>
      <c r="F535" s="103"/>
    </row>
    <row r="536" spans="1:6" x14ac:dyDescent="0.25">
      <c r="A536">
        <v>695</v>
      </c>
      <c r="B536">
        <v>695</v>
      </c>
      <c r="C536" t="s">
        <v>28027</v>
      </c>
      <c r="D536" t="s">
        <v>7447</v>
      </c>
      <c r="E536" s="153" t="s">
        <v>23785</v>
      </c>
      <c r="F536" s="103"/>
    </row>
    <row r="537" spans="1:6" x14ac:dyDescent="0.25">
      <c r="A537">
        <v>679</v>
      </c>
      <c r="B537">
        <v>679</v>
      </c>
      <c r="C537" t="s">
        <v>28028</v>
      </c>
      <c r="D537" t="s">
        <v>7447</v>
      </c>
      <c r="E537" s="153" t="s">
        <v>15431</v>
      </c>
      <c r="F537" s="103"/>
    </row>
    <row r="538" spans="1:6" x14ac:dyDescent="0.25">
      <c r="A538">
        <v>711</v>
      </c>
      <c r="B538">
        <v>711</v>
      </c>
      <c r="C538" t="s">
        <v>28029</v>
      </c>
      <c r="D538" t="s">
        <v>7447</v>
      </c>
      <c r="E538" s="153" t="s">
        <v>19150</v>
      </c>
      <c r="F538" s="103"/>
    </row>
    <row r="539" spans="1:6" x14ac:dyDescent="0.25">
      <c r="A539">
        <v>712</v>
      </c>
      <c r="B539">
        <v>712</v>
      </c>
      <c r="C539" t="s">
        <v>28030</v>
      </c>
      <c r="D539" t="s">
        <v>7447</v>
      </c>
      <c r="E539" s="153" t="s">
        <v>28031</v>
      </c>
      <c r="F539" s="103"/>
    </row>
    <row r="540" spans="1:6" x14ac:dyDescent="0.25">
      <c r="A540">
        <v>12614</v>
      </c>
      <c r="B540">
        <v>12614</v>
      </c>
      <c r="C540" t="s">
        <v>28032</v>
      </c>
      <c r="D540" t="s">
        <v>7448</v>
      </c>
      <c r="E540" s="153" t="s">
        <v>18706</v>
      </c>
      <c r="F540" s="103"/>
    </row>
    <row r="541" spans="1:6" x14ac:dyDescent="0.25">
      <c r="A541">
        <v>6140</v>
      </c>
      <c r="B541">
        <v>6140</v>
      </c>
      <c r="C541" t="s">
        <v>28033</v>
      </c>
      <c r="D541" t="s">
        <v>7448</v>
      </c>
      <c r="E541" s="153" t="s">
        <v>24989</v>
      </c>
      <c r="F541" s="103"/>
    </row>
    <row r="542" spans="1:6" x14ac:dyDescent="0.25">
      <c r="A542">
        <v>38399</v>
      </c>
      <c r="B542">
        <v>38399</v>
      </c>
      <c r="C542" t="s">
        <v>28034</v>
      </c>
      <c r="D542" t="s">
        <v>7448</v>
      </c>
      <c r="E542" s="153" t="s">
        <v>28035</v>
      </c>
      <c r="F542" s="103"/>
    </row>
    <row r="543" spans="1:6" x14ac:dyDescent="0.25">
      <c r="A543">
        <v>729</v>
      </c>
      <c r="B543">
        <v>729</v>
      </c>
      <c r="C543" t="s">
        <v>28036</v>
      </c>
      <c r="D543" t="s">
        <v>7448</v>
      </c>
      <c r="E543" s="153" t="s">
        <v>28037</v>
      </c>
      <c r="F543" s="103"/>
    </row>
    <row r="544" spans="1:6" x14ac:dyDescent="0.25">
      <c r="A544">
        <v>39925</v>
      </c>
      <c r="B544">
        <v>39925</v>
      </c>
      <c r="C544" t="s">
        <v>28038</v>
      </c>
      <c r="D544" t="s">
        <v>7448</v>
      </c>
      <c r="E544" s="153" t="s">
        <v>28039</v>
      </c>
      <c r="F544" s="103"/>
    </row>
    <row r="545" spans="1:6" x14ac:dyDescent="0.25">
      <c r="A545">
        <v>731</v>
      </c>
      <c r="B545">
        <v>731</v>
      </c>
      <c r="C545" t="s">
        <v>28040</v>
      </c>
      <c r="D545" t="s">
        <v>7448</v>
      </c>
      <c r="E545" s="153" t="s">
        <v>28041</v>
      </c>
      <c r="F545" s="103"/>
    </row>
    <row r="546" spans="1:6" x14ac:dyDescent="0.25">
      <c r="A546">
        <v>10575</v>
      </c>
      <c r="B546">
        <v>10575</v>
      </c>
      <c r="C546" t="s">
        <v>28042</v>
      </c>
      <c r="D546" t="s">
        <v>7448</v>
      </c>
      <c r="E546" s="153" t="s">
        <v>28043</v>
      </c>
      <c r="F546" s="103"/>
    </row>
    <row r="547" spans="1:6" x14ac:dyDescent="0.25">
      <c r="A547">
        <v>733</v>
      </c>
      <c r="B547">
        <v>733</v>
      </c>
      <c r="C547" t="s">
        <v>28044</v>
      </c>
      <c r="D547" t="s">
        <v>7448</v>
      </c>
      <c r="E547" s="153" t="s">
        <v>28045</v>
      </c>
      <c r="F547" s="103"/>
    </row>
    <row r="548" spans="1:6" x14ac:dyDescent="0.25">
      <c r="A548">
        <v>732</v>
      </c>
      <c r="B548">
        <v>732</v>
      </c>
      <c r="C548" t="s">
        <v>28046</v>
      </c>
      <c r="D548" t="s">
        <v>7448</v>
      </c>
      <c r="E548" s="153" t="s">
        <v>28047</v>
      </c>
      <c r="F548" s="103"/>
    </row>
    <row r="549" spans="1:6" x14ac:dyDescent="0.25">
      <c r="A549">
        <v>735</v>
      </c>
      <c r="B549">
        <v>735</v>
      </c>
      <c r="C549" t="s">
        <v>28048</v>
      </c>
      <c r="D549" t="s">
        <v>7448</v>
      </c>
      <c r="E549" s="153" t="s">
        <v>28049</v>
      </c>
      <c r="F549" s="103"/>
    </row>
    <row r="550" spans="1:6" x14ac:dyDescent="0.25">
      <c r="A550">
        <v>737</v>
      </c>
      <c r="B550">
        <v>737</v>
      </c>
      <c r="C550" t="s">
        <v>28050</v>
      </c>
      <c r="D550" t="s">
        <v>7448</v>
      </c>
      <c r="E550" s="153" t="s">
        <v>28051</v>
      </c>
      <c r="F550" s="103"/>
    </row>
    <row r="551" spans="1:6" x14ac:dyDescent="0.25">
      <c r="A551">
        <v>736</v>
      </c>
      <c r="B551">
        <v>736</v>
      </c>
      <c r="C551" t="s">
        <v>28052</v>
      </c>
      <c r="D551" t="s">
        <v>7448</v>
      </c>
      <c r="E551" s="153" t="s">
        <v>28053</v>
      </c>
      <c r="F551" s="103"/>
    </row>
    <row r="552" spans="1:6" x14ac:dyDescent="0.25">
      <c r="A552">
        <v>738</v>
      </c>
      <c r="B552">
        <v>738</v>
      </c>
      <c r="C552" t="s">
        <v>28054</v>
      </c>
      <c r="D552" t="s">
        <v>7448</v>
      </c>
      <c r="E552" s="153" t="s">
        <v>28055</v>
      </c>
      <c r="F552" s="103"/>
    </row>
    <row r="553" spans="1:6" x14ac:dyDescent="0.25">
      <c r="A553">
        <v>740</v>
      </c>
      <c r="B553">
        <v>740</v>
      </c>
      <c r="C553" t="s">
        <v>28056</v>
      </c>
      <c r="D553" t="s">
        <v>7448</v>
      </c>
      <c r="E553" s="153" t="s">
        <v>28057</v>
      </c>
      <c r="F553" s="103"/>
    </row>
    <row r="554" spans="1:6" x14ac:dyDescent="0.25">
      <c r="A554">
        <v>734</v>
      </c>
      <c r="B554">
        <v>734</v>
      </c>
      <c r="C554" t="s">
        <v>28058</v>
      </c>
      <c r="D554" t="s">
        <v>7448</v>
      </c>
      <c r="E554" s="153" t="s">
        <v>28059</v>
      </c>
      <c r="F554" s="103"/>
    </row>
    <row r="555" spans="1:6" x14ac:dyDescent="0.25">
      <c r="A555">
        <v>39008</v>
      </c>
      <c r="B555">
        <v>39008</v>
      </c>
      <c r="C555" t="s">
        <v>28060</v>
      </c>
      <c r="D555" t="s">
        <v>7448</v>
      </c>
      <c r="E555" s="153" t="s">
        <v>28061</v>
      </c>
      <c r="F555" s="103"/>
    </row>
    <row r="556" spans="1:6" x14ac:dyDescent="0.25">
      <c r="A556">
        <v>39009</v>
      </c>
      <c r="B556">
        <v>39009</v>
      </c>
      <c r="C556" t="s">
        <v>28062</v>
      </c>
      <c r="D556" t="s">
        <v>7448</v>
      </c>
      <c r="E556" s="153" t="s">
        <v>28063</v>
      </c>
      <c r="F556" s="103"/>
    </row>
    <row r="557" spans="1:6" x14ac:dyDescent="0.25">
      <c r="A557">
        <v>10587</v>
      </c>
      <c r="B557">
        <v>10587</v>
      </c>
      <c r="C557" t="s">
        <v>28064</v>
      </c>
      <c r="D557" t="s">
        <v>7448</v>
      </c>
      <c r="E557" s="153" t="s">
        <v>28065</v>
      </c>
      <c r="F557" s="103"/>
    </row>
    <row r="558" spans="1:6" x14ac:dyDescent="0.25">
      <c r="A558">
        <v>759</v>
      </c>
      <c r="B558">
        <v>759</v>
      </c>
      <c r="C558" t="s">
        <v>28066</v>
      </c>
      <c r="D558" t="s">
        <v>7448</v>
      </c>
      <c r="E558" s="153" t="s">
        <v>28067</v>
      </c>
      <c r="F558" s="103"/>
    </row>
    <row r="559" spans="1:6" x14ac:dyDescent="0.25">
      <c r="A559">
        <v>761</v>
      </c>
      <c r="B559">
        <v>761</v>
      </c>
      <c r="C559" t="s">
        <v>28068</v>
      </c>
      <c r="D559" t="s">
        <v>7448</v>
      </c>
      <c r="E559" s="153" t="s">
        <v>28069</v>
      </c>
      <c r="F559" s="103"/>
    </row>
    <row r="560" spans="1:6" x14ac:dyDescent="0.25">
      <c r="A560">
        <v>750</v>
      </c>
      <c r="B560">
        <v>750</v>
      </c>
      <c r="C560" t="s">
        <v>28070</v>
      </c>
      <c r="D560" t="s">
        <v>7448</v>
      </c>
      <c r="E560" s="153" t="s">
        <v>28071</v>
      </c>
      <c r="F560" s="103"/>
    </row>
    <row r="561" spans="1:6" x14ac:dyDescent="0.25">
      <c r="A561">
        <v>755</v>
      </c>
      <c r="B561">
        <v>755</v>
      </c>
      <c r="C561" t="s">
        <v>28072</v>
      </c>
      <c r="D561" t="s">
        <v>7448</v>
      </c>
      <c r="E561" s="153" t="s">
        <v>28073</v>
      </c>
      <c r="F561" s="103"/>
    </row>
    <row r="562" spans="1:6" x14ac:dyDescent="0.25">
      <c r="A562">
        <v>749</v>
      </c>
      <c r="B562">
        <v>749</v>
      </c>
      <c r="C562" t="s">
        <v>28074</v>
      </c>
      <c r="D562" t="s">
        <v>7448</v>
      </c>
      <c r="E562" s="153" t="s">
        <v>28075</v>
      </c>
      <c r="F562" s="103"/>
    </row>
    <row r="563" spans="1:6" x14ac:dyDescent="0.25">
      <c r="A563">
        <v>756</v>
      </c>
      <c r="B563">
        <v>756</v>
      </c>
      <c r="C563" t="s">
        <v>28076</v>
      </c>
      <c r="D563" t="s">
        <v>7448</v>
      </c>
      <c r="E563" s="153" t="s">
        <v>28077</v>
      </c>
      <c r="F563" s="103"/>
    </row>
    <row r="564" spans="1:6" x14ac:dyDescent="0.25">
      <c r="A564">
        <v>10588</v>
      </c>
      <c r="B564">
        <v>10588</v>
      </c>
      <c r="C564" t="s">
        <v>28078</v>
      </c>
      <c r="D564" t="s">
        <v>7448</v>
      </c>
      <c r="E564" s="153" t="s">
        <v>28079</v>
      </c>
      <c r="F564" s="103"/>
    </row>
    <row r="565" spans="1:6" x14ac:dyDescent="0.25">
      <c r="A565">
        <v>10592</v>
      </c>
      <c r="B565">
        <v>10592</v>
      </c>
      <c r="C565" t="s">
        <v>28080</v>
      </c>
      <c r="D565" t="s">
        <v>7448</v>
      </c>
      <c r="E565" s="153" t="s">
        <v>28081</v>
      </c>
      <c r="F565" s="103"/>
    </row>
    <row r="566" spans="1:6" x14ac:dyDescent="0.25">
      <c r="A566">
        <v>10589</v>
      </c>
      <c r="B566">
        <v>10589</v>
      </c>
      <c r="C566" t="s">
        <v>28082</v>
      </c>
      <c r="D566" t="s">
        <v>7448</v>
      </c>
      <c r="E566" s="153" t="s">
        <v>28083</v>
      </c>
      <c r="F566" s="103"/>
    </row>
    <row r="567" spans="1:6" x14ac:dyDescent="0.25">
      <c r="A567">
        <v>760</v>
      </c>
      <c r="B567">
        <v>760</v>
      </c>
      <c r="C567" t="s">
        <v>28084</v>
      </c>
      <c r="D567" t="s">
        <v>7448</v>
      </c>
      <c r="E567" s="153" t="s">
        <v>28085</v>
      </c>
      <c r="F567" s="103"/>
    </row>
    <row r="568" spans="1:6" x14ac:dyDescent="0.25">
      <c r="A568">
        <v>751</v>
      </c>
      <c r="B568">
        <v>751</v>
      </c>
      <c r="C568" t="s">
        <v>28086</v>
      </c>
      <c r="D568" t="s">
        <v>7448</v>
      </c>
      <c r="E568" s="153" t="s">
        <v>28087</v>
      </c>
      <c r="F568" s="103"/>
    </row>
    <row r="569" spans="1:6" x14ac:dyDescent="0.25">
      <c r="A569">
        <v>754</v>
      </c>
      <c r="B569">
        <v>754</v>
      </c>
      <c r="C569" t="s">
        <v>28088</v>
      </c>
      <c r="D569" t="s">
        <v>7448</v>
      </c>
      <c r="E569" s="153" t="s">
        <v>28089</v>
      </c>
      <c r="F569" s="103"/>
    </row>
    <row r="570" spans="1:6" x14ac:dyDescent="0.25">
      <c r="A570">
        <v>757</v>
      </c>
      <c r="B570">
        <v>757</v>
      </c>
      <c r="C570" t="s">
        <v>28090</v>
      </c>
      <c r="D570" t="s">
        <v>7448</v>
      </c>
      <c r="E570" s="153" t="s">
        <v>28091</v>
      </c>
      <c r="F570" s="103"/>
    </row>
    <row r="571" spans="1:6" x14ac:dyDescent="0.25">
      <c r="A571">
        <v>44489</v>
      </c>
      <c r="B571">
        <v>44489</v>
      </c>
      <c r="C571" t="s">
        <v>28092</v>
      </c>
      <c r="D571" t="s">
        <v>7448</v>
      </c>
      <c r="E571" s="153" t="s">
        <v>28093</v>
      </c>
      <c r="F571" s="103"/>
    </row>
    <row r="572" spans="1:6" x14ac:dyDescent="0.25">
      <c r="A572">
        <v>39917</v>
      </c>
      <c r="B572">
        <v>39917</v>
      </c>
      <c r="C572" t="s">
        <v>28094</v>
      </c>
      <c r="D572" t="s">
        <v>7448</v>
      </c>
      <c r="E572" s="153" t="s">
        <v>28095</v>
      </c>
      <c r="F572" s="103"/>
    </row>
    <row r="573" spans="1:6" x14ac:dyDescent="0.25">
      <c r="A573">
        <v>38167</v>
      </c>
      <c r="B573">
        <v>38167</v>
      </c>
      <c r="C573" t="s">
        <v>28096</v>
      </c>
      <c r="D573" t="s">
        <v>7546</v>
      </c>
      <c r="E573" s="153" t="s">
        <v>25974</v>
      </c>
      <c r="F573" s="103"/>
    </row>
    <row r="574" spans="1:6" x14ac:dyDescent="0.25">
      <c r="A574">
        <v>36145</v>
      </c>
      <c r="B574">
        <v>36145</v>
      </c>
      <c r="C574" t="s">
        <v>28097</v>
      </c>
      <c r="D574" t="s">
        <v>7546</v>
      </c>
      <c r="E574" s="153" t="s">
        <v>16517</v>
      </c>
      <c r="F574" s="103"/>
    </row>
    <row r="575" spans="1:6" x14ac:dyDescent="0.25">
      <c r="A575">
        <v>12893</v>
      </c>
      <c r="B575">
        <v>12893</v>
      </c>
      <c r="C575" t="s">
        <v>28098</v>
      </c>
      <c r="D575" t="s">
        <v>7546</v>
      </c>
      <c r="E575" s="153" t="s">
        <v>28099</v>
      </c>
      <c r="F575" s="103"/>
    </row>
    <row r="576" spans="1:6" x14ac:dyDescent="0.25">
      <c r="A576">
        <v>11685</v>
      </c>
      <c r="B576">
        <v>11685</v>
      </c>
      <c r="C576" t="s">
        <v>28100</v>
      </c>
      <c r="D576" t="s">
        <v>7448</v>
      </c>
      <c r="E576" s="153" t="s">
        <v>25991</v>
      </c>
      <c r="F576" s="103"/>
    </row>
    <row r="577" spans="1:6" x14ac:dyDescent="0.25">
      <c r="A577">
        <v>11680</v>
      </c>
      <c r="B577">
        <v>11680</v>
      </c>
      <c r="C577" t="s">
        <v>28101</v>
      </c>
      <c r="D577" t="s">
        <v>7448</v>
      </c>
      <c r="E577" s="153" t="s">
        <v>7759</v>
      </c>
      <c r="F577" s="103"/>
    </row>
    <row r="578" spans="1:6" x14ac:dyDescent="0.25">
      <c r="A578">
        <v>11679</v>
      </c>
      <c r="B578">
        <v>11679</v>
      </c>
      <c r="C578" t="s">
        <v>28102</v>
      </c>
      <c r="D578" t="s">
        <v>7448</v>
      </c>
      <c r="E578" s="153" t="s">
        <v>28103</v>
      </c>
      <c r="F578" s="103"/>
    </row>
    <row r="579" spans="1:6" x14ac:dyDescent="0.25">
      <c r="A579">
        <v>2512</v>
      </c>
      <c r="B579">
        <v>2512</v>
      </c>
      <c r="C579" t="s">
        <v>28104</v>
      </c>
      <c r="D579" t="s">
        <v>7448</v>
      </c>
      <c r="E579" s="153" t="s">
        <v>28105</v>
      </c>
      <c r="F579" s="103"/>
    </row>
    <row r="580" spans="1:6" x14ac:dyDescent="0.25">
      <c r="A580">
        <v>4374</v>
      </c>
      <c r="B580">
        <v>4374</v>
      </c>
      <c r="C580" t="s">
        <v>28106</v>
      </c>
      <c r="D580" t="s">
        <v>7448</v>
      </c>
      <c r="E580" s="153" t="s">
        <v>7576</v>
      </c>
      <c r="F580" s="103"/>
    </row>
    <row r="581" spans="1:6" x14ac:dyDescent="0.25">
      <c r="A581">
        <v>7568</v>
      </c>
      <c r="B581">
        <v>7568</v>
      </c>
      <c r="C581" t="s">
        <v>28107</v>
      </c>
      <c r="D581" t="s">
        <v>7448</v>
      </c>
      <c r="E581" s="153" t="s">
        <v>12890</v>
      </c>
      <c r="F581" s="103"/>
    </row>
    <row r="582" spans="1:6" x14ac:dyDescent="0.25">
      <c r="A582">
        <v>7584</v>
      </c>
      <c r="B582">
        <v>7584</v>
      </c>
      <c r="C582" t="s">
        <v>28108</v>
      </c>
      <c r="D582" t="s">
        <v>7448</v>
      </c>
      <c r="E582" s="153" t="s">
        <v>7577</v>
      </c>
      <c r="F582" s="103"/>
    </row>
    <row r="583" spans="1:6" x14ac:dyDescent="0.25">
      <c r="A583">
        <v>11945</v>
      </c>
      <c r="B583">
        <v>11945</v>
      </c>
      <c r="C583" t="s">
        <v>28109</v>
      </c>
      <c r="D583" t="s">
        <v>7448</v>
      </c>
      <c r="E583" s="153" t="s">
        <v>7457</v>
      </c>
      <c r="F583" s="103"/>
    </row>
    <row r="584" spans="1:6" x14ac:dyDescent="0.25">
      <c r="A584">
        <v>11946</v>
      </c>
      <c r="B584">
        <v>11946</v>
      </c>
      <c r="C584" t="s">
        <v>28110</v>
      </c>
      <c r="D584" t="s">
        <v>7448</v>
      </c>
      <c r="E584" s="153" t="s">
        <v>7457</v>
      </c>
      <c r="F584" s="103"/>
    </row>
    <row r="585" spans="1:6" x14ac:dyDescent="0.25">
      <c r="A585">
        <v>4375</v>
      </c>
      <c r="B585">
        <v>4375</v>
      </c>
      <c r="C585" t="s">
        <v>28111</v>
      </c>
      <c r="D585" t="s">
        <v>7448</v>
      </c>
      <c r="E585" s="153" t="s">
        <v>7578</v>
      </c>
      <c r="F585" s="103"/>
    </row>
    <row r="586" spans="1:6" x14ac:dyDescent="0.25">
      <c r="A586">
        <v>11950</v>
      </c>
      <c r="B586">
        <v>11950</v>
      </c>
      <c r="C586" t="s">
        <v>28112</v>
      </c>
      <c r="D586" t="s">
        <v>7448</v>
      </c>
      <c r="E586" s="153" t="s">
        <v>7459</v>
      </c>
      <c r="F586" s="103"/>
    </row>
    <row r="587" spans="1:6" x14ac:dyDescent="0.25">
      <c r="A587">
        <v>4376</v>
      </c>
      <c r="B587">
        <v>4376</v>
      </c>
      <c r="C587" t="s">
        <v>28113</v>
      </c>
      <c r="D587" t="s">
        <v>7448</v>
      </c>
      <c r="E587" s="153" t="s">
        <v>7579</v>
      </c>
      <c r="F587" s="103"/>
    </row>
    <row r="588" spans="1:6" x14ac:dyDescent="0.25">
      <c r="A588">
        <v>7583</v>
      </c>
      <c r="B588">
        <v>7583</v>
      </c>
      <c r="C588" t="s">
        <v>28114</v>
      </c>
      <c r="D588" t="s">
        <v>7448</v>
      </c>
      <c r="E588" s="153" t="s">
        <v>7580</v>
      </c>
      <c r="F588" s="103"/>
    </row>
    <row r="589" spans="1:6" x14ac:dyDescent="0.25">
      <c r="A589">
        <v>4350</v>
      </c>
      <c r="B589">
        <v>4350</v>
      </c>
      <c r="C589" t="s">
        <v>28115</v>
      </c>
      <c r="D589" t="s">
        <v>7448</v>
      </c>
      <c r="E589" s="153" t="s">
        <v>7502</v>
      </c>
      <c r="F589" s="103"/>
    </row>
    <row r="590" spans="1:6" x14ac:dyDescent="0.25">
      <c r="A590">
        <v>44400</v>
      </c>
      <c r="B590">
        <v>44400</v>
      </c>
      <c r="C590" t="s">
        <v>28116</v>
      </c>
      <c r="D590" t="s">
        <v>7448</v>
      </c>
      <c r="E590" s="153" t="s">
        <v>13359</v>
      </c>
      <c r="F590" s="103"/>
    </row>
    <row r="591" spans="1:6" x14ac:dyDescent="0.25">
      <c r="A591">
        <v>39886</v>
      </c>
      <c r="B591">
        <v>39886</v>
      </c>
      <c r="C591" t="s">
        <v>28117</v>
      </c>
      <c r="D591" t="s">
        <v>7448</v>
      </c>
      <c r="E591" s="153" t="s">
        <v>18501</v>
      </c>
      <c r="F591" s="103"/>
    </row>
    <row r="592" spans="1:6" x14ac:dyDescent="0.25">
      <c r="A592">
        <v>39887</v>
      </c>
      <c r="B592">
        <v>39887</v>
      </c>
      <c r="C592" t="s">
        <v>28118</v>
      </c>
      <c r="D592" t="s">
        <v>7448</v>
      </c>
      <c r="E592" s="153" t="s">
        <v>15093</v>
      </c>
      <c r="F592" s="103"/>
    </row>
    <row r="593" spans="1:6" x14ac:dyDescent="0.25">
      <c r="A593">
        <v>39888</v>
      </c>
      <c r="B593">
        <v>39888</v>
      </c>
      <c r="C593" t="s">
        <v>28119</v>
      </c>
      <c r="D593" t="s">
        <v>7448</v>
      </c>
      <c r="E593" s="153" t="s">
        <v>13789</v>
      </c>
      <c r="F593" s="103"/>
    </row>
    <row r="594" spans="1:6" x14ac:dyDescent="0.25">
      <c r="A594">
        <v>39890</v>
      </c>
      <c r="B594">
        <v>39890</v>
      </c>
      <c r="C594" t="s">
        <v>28120</v>
      </c>
      <c r="D594" t="s">
        <v>7448</v>
      </c>
      <c r="E594" s="153" t="s">
        <v>13389</v>
      </c>
      <c r="F594" s="103"/>
    </row>
    <row r="595" spans="1:6" x14ac:dyDescent="0.25">
      <c r="A595">
        <v>39891</v>
      </c>
      <c r="B595">
        <v>39891</v>
      </c>
      <c r="C595" t="s">
        <v>28121</v>
      </c>
      <c r="D595" t="s">
        <v>7448</v>
      </c>
      <c r="E595" s="153" t="s">
        <v>16325</v>
      </c>
      <c r="F595" s="103"/>
    </row>
    <row r="596" spans="1:6" x14ac:dyDescent="0.25">
      <c r="A596">
        <v>39892</v>
      </c>
      <c r="B596">
        <v>39892</v>
      </c>
      <c r="C596" t="s">
        <v>28122</v>
      </c>
      <c r="D596" t="s">
        <v>7448</v>
      </c>
      <c r="E596" s="153" t="s">
        <v>28123</v>
      </c>
      <c r="F596" s="103"/>
    </row>
    <row r="597" spans="1:6" x14ac:dyDescent="0.25">
      <c r="A597">
        <v>790</v>
      </c>
      <c r="B597">
        <v>790</v>
      </c>
      <c r="C597" t="s">
        <v>28124</v>
      </c>
      <c r="D597" t="s">
        <v>7448</v>
      </c>
      <c r="E597" s="153" t="s">
        <v>12205</v>
      </c>
      <c r="F597" s="103"/>
    </row>
    <row r="598" spans="1:6" x14ac:dyDescent="0.25">
      <c r="A598">
        <v>766</v>
      </c>
      <c r="B598">
        <v>766</v>
      </c>
      <c r="C598" t="s">
        <v>28125</v>
      </c>
      <c r="D598" t="s">
        <v>7448</v>
      </c>
      <c r="E598" s="153" t="s">
        <v>12205</v>
      </c>
      <c r="F598" s="103"/>
    </row>
    <row r="599" spans="1:6" x14ac:dyDescent="0.25">
      <c r="A599">
        <v>791</v>
      </c>
      <c r="B599">
        <v>791</v>
      </c>
      <c r="C599" t="s">
        <v>28126</v>
      </c>
      <c r="D599" t="s">
        <v>7448</v>
      </c>
      <c r="E599" s="153" t="s">
        <v>12205</v>
      </c>
      <c r="F599" s="103"/>
    </row>
    <row r="600" spans="1:6" x14ac:dyDescent="0.25">
      <c r="A600">
        <v>767</v>
      </c>
      <c r="B600">
        <v>767</v>
      </c>
      <c r="C600" t="s">
        <v>28127</v>
      </c>
      <c r="D600" t="s">
        <v>7448</v>
      </c>
      <c r="E600" s="153" t="s">
        <v>12205</v>
      </c>
      <c r="F600" s="103"/>
    </row>
    <row r="601" spans="1:6" x14ac:dyDescent="0.25">
      <c r="A601">
        <v>768</v>
      </c>
      <c r="B601">
        <v>768</v>
      </c>
      <c r="C601" t="s">
        <v>28128</v>
      </c>
      <c r="D601" t="s">
        <v>7448</v>
      </c>
      <c r="E601" s="153" t="s">
        <v>18472</v>
      </c>
      <c r="F601" s="103"/>
    </row>
    <row r="602" spans="1:6" x14ac:dyDescent="0.25">
      <c r="A602">
        <v>789</v>
      </c>
      <c r="B602">
        <v>789</v>
      </c>
      <c r="C602" t="s">
        <v>28129</v>
      </c>
      <c r="D602" t="s">
        <v>7448</v>
      </c>
      <c r="E602" s="153" t="s">
        <v>8006</v>
      </c>
      <c r="F602" s="103"/>
    </row>
    <row r="603" spans="1:6" x14ac:dyDescent="0.25">
      <c r="A603">
        <v>769</v>
      </c>
      <c r="B603">
        <v>769</v>
      </c>
      <c r="C603" t="s">
        <v>28130</v>
      </c>
      <c r="D603" t="s">
        <v>7448</v>
      </c>
      <c r="E603" s="153" t="s">
        <v>18472</v>
      </c>
      <c r="F603" s="103"/>
    </row>
    <row r="604" spans="1:6" x14ac:dyDescent="0.25">
      <c r="A604">
        <v>770</v>
      </c>
      <c r="B604">
        <v>770</v>
      </c>
      <c r="C604" t="s">
        <v>28131</v>
      </c>
      <c r="D604" t="s">
        <v>7448</v>
      </c>
      <c r="E604" s="153" t="s">
        <v>18502</v>
      </c>
      <c r="F604" s="103"/>
    </row>
    <row r="605" spans="1:6" x14ac:dyDescent="0.25">
      <c r="A605">
        <v>12394</v>
      </c>
      <c r="B605">
        <v>12394</v>
      </c>
      <c r="C605" t="s">
        <v>28132</v>
      </c>
      <c r="D605" t="s">
        <v>7448</v>
      </c>
      <c r="E605" s="153" t="s">
        <v>18502</v>
      </c>
      <c r="F605" s="103"/>
    </row>
    <row r="606" spans="1:6" x14ac:dyDescent="0.25">
      <c r="A606">
        <v>764</v>
      </c>
      <c r="B606">
        <v>764</v>
      </c>
      <c r="C606" t="s">
        <v>28133</v>
      </c>
      <c r="D606" t="s">
        <v>7448</v>
      </c>
      <c r="E606" s="153" t="s">
        <v>7476</v>
      </c>
      <c r="F606" s="103"/>
    </row>
    <row r="607" spans="1:6" x14ac:dyDescent="0.25">
      <c r="A607">
        <v>765</v>
      </c>
      <c r="B607">
        <v>765</v>
      </c>
      <c r="C607" t="s">
        <v>28134</v>
      </c>
      <c r="D607" t="s">
        <v>7448</v>
      </c>
      <c r="E607" s="153" t="s">
        <v>7476</v>
      </c>
      <c r="F607" s="103"/>
    </row>
    <row r="608" spans="1:6" x14ac:dyDescent="0.25">
      <c r="A608">
        <v>787</v>
      </c>
      <c r="B608">
        <v>787</v>
      </c>
      <c r="C608" t="s">
        <v>28135</v>
      </c>
      <c r="D608" t="s">
        <v>7448</v>
      </c>
      <c r="E608" s="153" t="s">
        <v>14401</v>
      </c>
      <c r="F608" s="103"/>
    </row>
    <row r="609" spans="1:6" x14ac:dyDescent="0.25">
      <c r="A609">
        <v>774</v>
      </c>
      <c r="B609">
        <v>774</v>
      </c>
      <c r="C609" t="s">
        <v>28136</v>
      </c>
      <c r="D609" t="s">
        <v>7448</v>
      </c>
      <c r="E609" s="153" t="s">
        <v>14401</v>
      </c>
      <c r="F609" s="103"/>
    </row>
    <row r="610" spans="1:6" x14ac:dyDescent="0.25">
      <c r="A610">
        <v>773</v>
      </c>
      <c r="B610">
        <v>773</v>
      </c>
      <c r="C610" t="s">
        <v>28137</v>
      </c>
      <c r="D610" t="s">
        <v>7448</v>
      </c>
      <c r="E610" s="153" t="s">
        <v>14401</v>
      </c>
      <c r="F610" s="103"/>
    </row>
    <row r="611" spans="1:6" x14ac:dyDescent="0.25">
      <c r="A611">
        <v>775</v>
      </c>
      <c r="B611">
        <v>775</v>
      </c>
      <c r="C611" t="s">
        <v>28138</v>
      </c>
      <c r="D611" t="s">
        <v>7448</v>
      </c>
      <c r="E611" s="153" t="s">
        <v>14401</v>
      </c>
      <c r="F611" s="103"/>
    </row>
    <row r="612" spans="1:6" x14ac:dyDescent="0.25">
      <c r="A612">
        <v>788</v>
      </c>
      <c r="B612">
        <v>788</v>
      </c>
      <c r="C612" t="s">
        <v>28139</v>
      </c>
      <c r="D612" t="s">
        <v>7448</v>
      </c>
      <c r="E612" s="153" t="s">
        <v>19623</v>
      </c>
      <c r="F612" s="103"/>
    </row>
    <row r="613" spans="1:6" x14ac:dyDescent="0.25">
      <c r="A613">
        <v>772</v>
      </c>
      <c r="B613">
        <v>772</v>
      </c>
      <c r="C613" t="s">
        <v>28140</v>
      </c>
      <c r="D613" t="s">
        <v>7448</v>
      </c>
      <c r="E613" s="153" t="s">
        <v>19623</v>
      </c>
      <c r="F613" s="103"/>
    </row>
    <row r="614" spans="1:6" x14ac:dyDescent="0.25">
      <c r="A614">
        <v>771</v>
      </c>
      <c r="B614">
        <v>771</v>
      </c>
      <c r="C614" t="s">
        <v>28141</v>
      </c>
      <c r="D614" t="s">
        <v>7448</v>
      </c>
      <c r="E614" s="153" t="s">
        <v>19623</v>
      </c>
      <c r="F614" s="103"/>
    </row>
    <row r="615" spans="1:6" x14ac:dyDescent="0.25">
      <c r="A615">
        <v>779</v>
      </c>
      <c r="B615">
        <v>779</v>
      </c>
      <c r="C615" t="s">
        <v>28142</v>
      </c>
      <c r="D615" t="s">
        <v>7448</v>
      </c>
      <c r="E615" s="153" t="s">
        <v>28143</v>
      </c>
      <c r="F615" s="103"/>
    </row>
    <row r="616" spans="1:6" x14ac:dyDescent="0.25">
      <c r="A616">
        <v>776</v>
      </c>
      <c r="B616">
        <v>776</v>
      </c>
      <c r="C616" t="s">
        <v>28144</v>
      </c>
      <c r="D616" t="s">
        <v>7448</v>
      </c>
      <c r="E616" s="153" t="s">
        <v>28145</v>
      </c>
      <c r="F616" s="103"/>
    </row>
    <row r="617" spans="1:6" x14ac:dyDescent="0.25">
      <c r="A617">
        <v>777</v>
      </c>
      <c r="B617">
        <v>777</v>
      </c>
      <c r="C617" t="s">
        <v>28146</v>
      </c>
      <c r="D617" t="s">
        <v>7448</v>
      </c>
      <c r="E617" s="153" t="s">
        <v>16329</v>
      </c>
      <c r="F617" s="103"/>
    </row>
    <row r="618" spans="1:6" x14ac:dyDescent="0.25">
      <c r="A618">
        <v>780</v>
      </c>
      <c r="B618">
        <v>780</v>
      </c>
      <c r="C618" t="s">
        <v>28147</v>
      </c>
      <c r="D618" t="s">
        <v>7448</v>
      </c>
      <c r="E618" s="153" t="s">
        <v>18791</v>
      </c>
      <c r="F618" s="103"/>
    </row>
    <row r="619" spans="1:6" x14ac:dyDescent="0.25">
      <c r="A619">
        <v>778</v>
      </c>
      <c r="B619">
        <v>778</v>
      </c>
      <c r="C619" t="s">
        <v>28148</v>
      </c>
      <c r="D619" t="s">
        <v>7448</v>
      </c>
      <c r="E619" s="153" t="s">
        <v>28145</v>
      </c>
      <c r="F619" s="103"/>
    </row>
    <row r="620" spans="1:6" x14ac:dyDescent="0.25">
      <c r="A620">
        <v>781</v>
      </c>
      <c r="B620">
        <v>781</v>
      </c>
      <c r="C620" t="s">
        <v>28149</v>
      </c>
      <c r="D620" t="s">
        <v>7448</v>
      </c>
      <c r="E620" s="153" t="s">
        <v>28150</v>
      </c>
      <c r="F620" s="103"/>
    </row>
    <row r="621" spans="1:6" x14ac:dyDescent="0.25">
      <c r="A621">
        <v>786</v>
      </c>
      <c r="B621">
        <v>786</v>
      </c>
      <c r="C621" t="s">
        <v>28151</v>
      </c>
      <c r="D621" t="s">
        <v>7448</v>
      </c>
      <c r="E621" s="153" t="s">
        <v>28150</v>
      </c>
      <c r="F621" s="103"/>
    </row>
    <row r="622" spans="1:6" x14ac:dyDescent="0.25">
      <c r="A622">
        <v>782</v>
      </c>
      <c r="B622">
        <v>782</v>
      </c>
      <c r="C622" t="s">
        <v>28152</v>
      </c>
      <c r="D622" t="s">
        <v>7448</v>
      </c>
      <c r="E622" s="153" t="s">
        <v>28150</v>
      </c>
      <c r="F622" s="103"/>
    </row>
    <row r="623" spans="1:6" x14ac:dyDescent="0.25">
      <c r="A623">
        <v>783</v>
      </c>
      <c r="B623">
        <v>783</v>
      </c>
      <c r="C623" t="s">
        <v>28153</v>
      </c>
      <c r="D623" t="s">
        <v>7448</v>
      </c>
      <c r="E623" s="153" t="s">
        <v>28154</v>
      </c>
      <c r="F623" s="103"/>
    </row>
    <row r="624" spans="1:6" x14ac:dyDescent="0.25">
      <c r="A624">
        <v>785</v>
      </c>
      <c r="B624">
        <v>785</v>
      </c>
      <c r="C624" t="s">
        <v>28155</v>
      </c>
      <c r="D624" t="s">
        <v>7448</v>
      </c>
      <c r="E624" s="153" t="s">
        <v>28156</v>
      </c>
      <c r="F624" s="103"/>
    </row>
    <row r="625" spans="1:6" x14ac:dyDescent="0.25">
      <c r="A625">
        <v>784</v>
      </c>
      <c r="B625">
        <v>784</v>
      </c>
      <c r="C625" t="s">
        <v>28157</v>
      </c>
      <c r="D625" t="s">
        <v>7448</v>
      </c>
      <c r="E625" s="153" t="s">
        <v>28158</v>
      </c>
      <c r="F625" s="103"/>
    </row>
    <row r="626" spans="1:6" x14ac:dyDescent="0.25">
      <c r="A626">
        <v>828</v>
      </c>
      <c r="B626">
        <v>828</v>
      </c>
      <c r="C626" t="s">
        <v>28159</v>
      </c>
      <c r="D626" t="s">
        <v>7448</v>
      </c>
      <c r="E626" s="153" t="s">
        <v>7771</v>
      </c>
      <c r="F626" s="103"/>
    </row>
    <row r="627" spans="1:6" x14ac:dyDescent="0.25">
      <c r="A627">
        <v>829</v>
      </c>
      <c r="B627">
        <v>829</v>
      </c>
      <c r="C627" t="s">
        <v>28160</v>
      </c>
      <c r="D627" t="s">
        <v>7448</v>
      </c>
      <c r="E627" s="153" t="s">
        <v>28161</v>
      </c>
      <c r="F627" s="103"/>
    </row>
    <row r="628" spans="1:6" x14ac:dyDescent="0.25">
      <c r="A628">
        <v>812</v>
      </c>
      <c r="B628">
        <v>812</v>
      </c>
      <c r="C628" t="s">
        <v>28162</v>
      </c>
      <c r="D628" t="s">
        <v>7448</v>
      </c>
      <c r="E628" s="153" t="s">
        <v>7510</v>
      </c>
      <c r="F628" s="103"/>
    </row>
    <row r="629" spans="1:6" x14ac:dyDescent="0.25">
      <c r="A629">
        <v>819</v>
      </c>
      <c r="B629">
        <v>819</v>
      </c>
      <c r="C629" t="s">
        <v>28163</v>
      </c>
      <c r="D629" t="s">
        <v>7448</v>
      </c>
      <c r="E629" s="153" t="s">
        <v>28164</v>
      </c>
      <c r="F629" s="103"/>
    </row>
    <row r="630" spans="1:6" x14ac:dyDescent="0.25">
      <c r="A630">
        <v>818</v>
      </c>
      <c r="B630">
        <v>818</v>
      </c>
      <c r="C630" t="s">
        <v>28165</v>
      </c>
      <c r="D630" t="s">
        <v>7448</v>
      </c>
      <c r="E630" s="153" t="s">
        <v>8001</v>
      </c>
      <c r="F630" s="103"/>
    </row>
    <row r="631" spans="1:6" x14ac:dyDescent="0.25">
      <c r="A631">
        <v>832</v>
      </c>
      <c r="B631">
        <v>832</v>
      </c>
      <c r="C631" t="s">
        <v>28166</v>
      </c>
      <c r="D631" t="s">
        <v>7448</v>
      </c>
      <c r="E631" s="153" t="s">
        <v>7562</v>
      </c>
      <c r="F631" s="103"/>
    </row>
    <row r="632" spans="1:6" x14ac:dyDescent="0.25">
      <c r="A632">
        <v>834</v>
      </c>
      <c r="B632">
        <v>834</v>
      </c>
      <c r="C632" t="s">
        <v>28167</v>
      </c>
      <c r="D632" t="s">
        <v>7448</v>
      </c>
      <c r="E632" s="153" t="s">
        <v>7834</v>
      </c>
      <c r="F632" s="103"/>
    </row>
    <row r="633" spans="1:6" x14ac:dyDescent="0.25">
      <c r="A633">
        <v>813</v>
      </c>
      <c r="B633">
        <v>813</v>
      </c>
      <c r="C633" t="s">
        <v>28168</v>
      </c>
      <c r="D633" t="s">
        <v>7448</v>
      </c>
      <c r="E633" s="153" t="s">
        <v>20369</v>
      </c>
      <c r="F633" s="103"/>
    </row>
    <row r="634" spans="1:6" x14ac:dyDescent="0.25">
      <c r="A634">
        <v>820</v>
      </c>
      <c r="B634">
        <v>820</v>
      </c>
      <c r="C634" t="s">
        <v>28169</v>
      </c>
      <c r="D634" t="s">
        <v>7448</v>
      </c>
      <c r="E634" s="153" t="s">
        <v>9459</v>
      </c>
      <c r="F634" s="103"/>
    </row>
    <row r="635" spans="1:6" x14ac:dyDescent="0.25">
      <c r="A635">
        <v>816</v>
      </c>
      <c r="B635">
        <v>816</v>
      </c>
      <c r="C635" t="s">
        <v>28170</v>
      </c>
      <c r="D635" t="s">
        <v>7448</v>
      </c>
      <c r="E635" s="153" t="s">
        <v>28171</v>
      </c>
      <c r="F635" s="103"/>
    </row>
    <row r="636" spans="1:6" x14ac:dyDescent="0.25">
      <c r="A636">
        <v>814</v>
      </c>
      <c r="B636">
        <v>814</v>
      </c>
      <c r="C636" t="s">
        <v>28172</v>
      </c>
      <c r="D636" t="s">
        <v>7448</v>
      </c>
      <c r="E636" s="153" t="s">
        <v>11275</v>
      </c>
      <c r="F636" s="103"/>
    </row>
    <row r="637" spans="1:6" x14ac:dyDescent="0.25">
      <c r="A637">
        <v>822</v>
      </c>
      <c r="B637">
        <v>822</v>
      </c>
      <c r="C637" t="s">
        <v>28173</v>
      </c>
      <c r="D637" t="s">
        <v>7448</v>
      </c>
      <c r="E637" s="153" t="s">
        <v>28174</v>
      </c>
      <c r="F637" s="103"/>
    </row>
    <row r="638" spans="1:6" x14ac:dyDescent="0.25">
      <c r="A638">
        <v>821</v>
      </c>
      <c r="B638">
        <v>821</v>
      </c>
      <c r="C638" t="s">
        <v>28175</v>
      </c>
      <c r="D638" t="s">
        <v>7448</v>
      </c>
      <c r="E638" s="153" t="s">
        <v>11334</v>
      </c>
      <c r="F638" s="103"/>
    </row>
    <row r="639" spans="1:6" x14ac:dyDescent="0.25">
      <c r="A639">
        <v>20086</v>
      </c>
      <c r="B639">
        <v>20086</v>
      </c>
      <c r="C639" t="s">
        <v>28176</v>
      </c>
      <c r="D639" t="s">
        <v>7448</v>
      </c>
      <c r="E639" s="153" t="s">
        <v>7839</v>
      </c>
      <c r="F639" s="103"/>
    </row>
    <row r="640" spans="1:6" x14ac:dyDescent="0.25">
      <c r="A640">
        <v>39191</v>
      </c>
      <c r="B640">
        <v>39191</v>
      </c>
      <c r="C640" t="s">
        <v>28177</v>
      </c>
      <c r="D640" t="s">
        <v>7448</v>
      </c>
      <c r="E640" s="153" t="s">
        <v>28178</v>
      </c>
      <c r="F640" s="103"/>
    </row>
    <row r="641" spans="1:6" x14ac:dyDescent="0.25">
      <c r="A641">
        <v>39190</v>
      </c>
      <c r="B641">
        <v>39190</v>
      </c>
      <c r="C641" t="s">
        <v>28179</v>
      </c>
      <c r="D641" t="s">
        <v>7448</v>
      </c>
      <c r="E641" s="153" t="s">
        <v>14784</v>
      </c>
      <c r="F641" s="103"/>
    </row>
    <row r="642" spans="1:6" x14ac:dyDescent="0.25">
      <c r="A642">
        <v>39189</v>
      </c>
      <c r="B642">
        <v>39189</v>
      </c>
      <c r="C642" t="s">
        <v>28180</v>
      </c>
      <c r="D642" t="s">
        <v>7448</v>
      </c>
      <c r="E642" s="153" t="s">
        <v>12479</v>
      </c>
      <c r="F642" s="103"/>
    </row>
    <row r="643" spans="1:6" x14ac:dyDescent="0.25">
      <c r="A643">
        <v>39186</v>
      </c>
      <c r="B643">
        <v>39186</v>
      </c>
      <c r="C643" t="s">
        <v>28181</v>
      </c>
      <c r="D643" t="s">
        <v>7448</v>
      </c>
      <c r="E643" s="153" t="s">
        <v>15647</v>
      </c>
      <c r="F643" s="103"/>
    </row>
    <row r="644" spans="1:6" x14ac:dyDescent="0.25">
      <c r="A644">
        <v>39188</v>
      </c>
      <c r="B644">
        <v>39188</v>
      </c>
      <c r="C644" t="s">
        <v>28182</v>
      </c>
      <c r="D644" t="s">
        <v>7448</v>
      </c>
      <c r="E644" s="153" t="s">
        <v>7899</v>
      </c>
      <c r="F644" s="103"/>
    </row>
    <row r="645" spans="1:6" x14ac:dyDescent="0.25">
      <c r="A645">
        <v>39187</v>
      </c>
      <c r="B645">
        <v>39187</v>
      </c>
      <c r="C645" t="s">
        <v>28183</v>
      </c>
      <c r="D645" t="s">
        <v>7448</v>
      </c>
      <c r="E645" s="153" t="s">
        <v>7756</v>
      </c>
      <c r="F645" s="103"/>
    </row>
    <row r="646" spans="1:6" x14ac:dyDescent="0.25">
      <c r="A646">
        <v>39184</v>
      </c>
      <c r="B646">
        <v>39184</v>
      </c>
      <c r="C646" t="s">
        <v>28184</v>
      </c>
      <c r="D646" t="s">
        <v>7448</v>
      </c>
      <c r="E646" s="153" t="s">
        <v>27765</v>
      </c>
      <c r="F646" s="103"/>
    </row>
    <row r="647" spans="1:6" x14ac:dyDescent="0.25">
      <c r="A647">
        <v>39185</v>
      </c>
      <c r="B647">
        <v>39185</v>
      </c>
      <c r="C647" t="s">
        <v>28185</v>
      </c>
      <c r="D647" t="s">
        <v>7448</v>
      </c>
      <c r="E647" s="153" t="s">
        <v>7566</v>
      </c>
      <c r="F647" s="103"/>
    </row>
    <row r="648" spans="1:6" x14ac:dyDescent="0.25">
      <c r="A648">
        <v>39198</v>
      </c>
      <c r="B648">
        <v>39198</v>
      </c>
      <c r="C648" t="s">
        <v>28186</v>
      </c>
      <c r="D648" t="s">
        <v>7448</v>
      </c>
      <c r="E648" s="153" t="s">
        <v>28187</v>
      </c>
      <c r="F648" s="103"/>
    </row>
    <row r="649" spans="1:6" x14ac:dyDescent="0.25">
      <c r="A649">
        <v>39197</v>
      </c>
      <c r="B649">
        <v>39197</v>
      </c>
      <c r="C649" t="s">
        <v>28188</v>
      </c>
      <c r="D649" t="s">
        <v>7448</v>
      </c>
      <c r="E649" s="153" t="s">
        <v>28189</v>
      </c>
      <c r="F649" s="103"/>
    </row>
    <row r="650" spans="1:6" x14ac:dyDescent="0.25">
      <c r="A650">
        <v>39196</v>
      </c>
      <c r="B650">
        <v>39196</v>
      </c>
      <c r="C650" t="s">
        <v>28190</v>
      </c>
      <c r="D650" t="s">
        <v>7448</v>
      </c>
      <c r="E650" s="153" t="s">
        <v>28191</v>
      </c>
      <c r="F650" s="103"/>
    </row>
    <row r="651" spans="1:6" x14ac:dyDescent="0.25">
      <c r="A651">
        <v>39199</v>
      </c>
      <c r="B651">
        <v>39199</v>
      </c>
      <c r="C651" t="s">
        <v>28192</v>
      </c>
      <c r="D651" t="s">
        <v>7448</v>
      </c>
      <c r="E651" s="153" t="s">
        <v>28193</v>
      </c>
      <c r="F651" s="103"/>
    </row>
    <row r="652" spans="1:6" x14ac:dyDescent="0.25">
      <c r="A652">
        <v>39195</v>
      </c>
      <c r="B652">
        <v>39195</v>
      </c>
      <c r="C652" t="s">
        <v>28194</v>
      </c>
      <c r="D652" t="s">
        <v>7448</v>
      </c>
      <c r="E652" s="153" t="s">
        <v>19426</v>
      </c>
      <c r="F652" s="103"/>
    </row>
    <row r="653" spans="1:6" x14ac:dyDescent="0.25">
      <c r="A653">
        <v>39194</v>
      </c>
      <c r="B653">
        <v>39194</v>
      </c>
      <c r="C653" t="s">
        <v>28195</v>
      </c>
      <c r="D653" t="s">
        <v>7448</v>
      </c>
      <c r="E653" s="153" t="s">
        <v>16928</v>
      </c>
      <c r="F653" s="103"/>
    </row>
    <row r="654" spans="1:6" x14ac:dyDescent="0.25">
      <c r="A654">
        <v>39193</v>
      </c>
      <c r="B654">
        <v>39193</v>
      </c>
      <c r="C654" t="s">
        <v>28196</v>
      </c>
      <c r="D654" t="s">
        <v>7448</v>
      </c>
      <c r="E654" s="153" t="s">
        <v>20034</v>
      </c>
      <c r="F654" s="103"/>
    </row>
    <row r="655" spans="1:6" x14ac:dyDescent="0.25">
      <c r="A655">
        <v>39192</v>
      </c>
      <c r="B655">
        <v>39192</v>
      </c>
      <c r="C655" t="s">
        <v>28197</v>
      </c>
      <c r="D655" t="s">
        <v>7448</v>
      </c>
      <c r="E655" s="153" t="s">
        <v>16151</v>
      </c>
      <c r="F655" s="103"/>
    </row>
    <row r="656" spans="1:6" x14ac:dyDescent="0.25">
      <c r="A656">
        <v>39920</v>
      </c>
      <c r="B656">
        <v>39920</v>
      </c>
      <c r="C656" t="s">
        <v>28198</v>
      </c>
      <c r="D656" t="s">
        <v>7448</v>
      </c>
      <c r="E656" s="153" t="s">
        <v>7749</v>
      </c>
      <c r="F656" s="103"/>
    </row>
    <row r="657" spans="1:6" x14ac:dyDescent="0.25">
      <c r="A657">
        <v>39201</v>
      </c>
      <c r="B657">
        <v>39201</v>
      </c>
      <c r="C657" t="s">
        <v>28199</v>
      </c>
      <c r="D657" t="s">
        <v>7448</v>
      </c>
      <c r="E657" s="153" t="s">
        <v>18657</v>
      </c>
      <c r="F657" s="103"/>
    </row>
    <row r="658" spans="1:6" x14ac:dyDescent="0.25">
      <c r="A658">
        <v>39200</v>
      </c>
      <c r="B658">
        <v>39200</v>
      </c>
      <c r="C658" t="s">
        <v>28200</v>
      </c>
      <c r="D658" t="s">
        <v>7448</v>
      </c>
      <c r="E658" s="153" t="s">
        <v>28201</v>
      </c>
      <c r="F658" s="103"/>
    </row>
    <row r="659" spans="1:6" x14ac:dyDescent="0.25">
      <c r="A659">
        <v>39203</v>
      </c>
      <c r="B659">
        <v>39203</v>
      </c>
      <c r="C659" t="s">
        <v>28202</v>
      </c>
      <c r="D659" t="s">
        <v>7448</v>
      </c>
      <c r="E659" s="153" t="s">
        <v>18910</v>
      </c>
      <c r="F659" s="103"/>
    </row>
    <row r="660" spans="1:6" x14ac:dyDescent="0.25">
      <c r="A660">
        <v>39202</v>
      </c>
      <c r="B660">
        <v>39202</v>
      </c>
      <c r="C660" t="s">
        <v>28203</v>
      </c>
      <c r="D660" t="s">
        <v>7448</v>
      </c>
      <c r="E660" s="153" t="s">
        <v>28204</v>
      </c>
      <c r="F660" s="103"/>
    </row>
    <row r="661" spans="1:6" x14ac:dyDescent="0.25">
      <c r="A661">
        <v>39205</v>
      </c>
      <c r="B661">
        <v>39205</v>
      </c>
      <c r="C661" t="s">
        <v>28205</v>
      </c>
      <c r="D661" t="s">
        <v>7448</v>
      </c>
      <c r="E661" s="153" t="s">
        <v>28206</v>
      </c>
      <c r="F661" s="103"/>
    </row>
    <row r="662" spans="1:6" x14ac:dyDescent="0.25">
      <c r="A662">
        <v>39204</v>
      </c>
      <c r="B662">
        <v>39204</v>
      </c>
      <c r="C662" t="s">
        <v>28207</v>
      </c>
      <c r="D662" t="s">
        <v>7448</v>
      </c>
      <c r="E662" s="153" t="s">
        <v>28208</v>
      </c>
      <c r="F662" s="103"/>
    </row>
    <row r="663" spans="1:6" x14ac:dyDescent="0.25">
      <c r="A663">
        <v>39206</v>
      </c>
      <c r="B663">
        <v>39206</v>
      </c>
      <c r="C663" t="s">
        <v>28209</v>
      </c>
      <c r="D663" t="s">
        <v>7448</v>
      </c>
      <c r="E663" s="153" t="s">
        <v>28210</v>
      </c>
      <c r="F663" s="103"/>
    </row>
    <row r="664" spans="1:6" x14ac:dyDescent="0.25">
      <c r="A664">
        <v>798</v>
      </c>
      <c r="B664">
        <v>798</v>
      </c>
      <c r="C664" t="s">
        <v>28211</v>
      </c>
      <c r="D664" t="s">
        <v>7448</v>
      </c>
      <c r="E664" s="153" t="s">
        <v>7532</v>
      </c>
      <c r="F664" s="103"/>
    </row>
    <row r="665" spans="1:6" x14ac:dyDescent="0.25">
      <c r="A665">
        <v>797</v>
      </c>
      <c r="B665">
        <v>797</v>
      </c>
      <c r="C665" t="s">
        <v>28212</v>
      </c>
      <c r="D665" t="s">
        <v>7448</v>
      </c>
      <c r="E665" s="153" t="s">
        <v>11980</v>
      </c>
      <c r="F665" s="103"/>
    </row>
    <row r="666" spans="1:6" x14ac:dyDescent="0.25">
      <c r="A666">
        <v>796</v>
      </c>
      <c r="B666">
        <v>796</v>
      </c>
      <c r="C666" t="s">
        <v>28213</v>
      </c>
      <c r="D666" t="s">
        <v>7448</v>
      </c>
      <c r="E666" s="153" t="s">
        <v>28214</v>
      </c>
      <c r="F666" s="103"/>
    </row>
    <row r="667" spans="1:6" x14ac:dyDescent="0.25">
      <c r="A667">
        <v>799</v>
      </c>
      <c r="B667">
        <v>799</v>
      </c>
      <c r="C667" t="s">
        <v>28215</v>
      </c>
      <c r="D667" t="s">
        <v>7448</v>
      </c>
      <c r="E667" s="153" t="s">
        <v>14154</v>
      </c>
      <c r="F667" s="103"/>
    </row>
    <row r="668" spans="1:6" x14ac:dyDescent="0.25">
      <c r="A668">
        <v>792</v>
      </c>
      <c r="B668">
        <v>792</v>
      </c>
      <c r="C668" t="s">
        <v>28216</v>
      </c>
      <c r="D668" t="s">
        <v>7448</v>
      </c>
      <c r="E668" s="153" t="s">
        <v>11345</v>
      </c>
      <c r="F668" s="103"/>
    </row>
    <row r="669" spans="1:6" x14ac:dyDescent="0.25">
      <c r="A669">
        <v>38001</v>
      </c>
      <c r="B669">
        <v>38001</v>
      </c>
      <c r="C669" t="s">
        <v>28217</v>
      </c>
      <c r="D669" t="s">
        <v>7448</v>
      </c>
      <c r="E669" s="153" t="s">
        <v>10209</v>
      </c>
      <c r="F669" s="103"/>
    </row>
    <row r="670" spans="1:6" x14ac:dyDescent="0.25">
      <c r="A670">
        <v>38002</v>
      </c>
      <c r="B670">
        <v>38002</v>
      </c>
      <c r="C670" t="s">
        <v>28218</v>
      </c>
      <c r="D670" t="s">
        <v>7448</v>
      </c>
      <c r="E670" s="153" t="s">
        <v>20301</v>
      </c>
      <c r="F670" s="103"/>
    </row>
    <row r="671" spans="1:6" x14ac:dyDescent="0.25">
      <c r="A671">
        <v>38003</v>
      </c>
      <c r="B671">
        <v>38003</v>
      </c>
      <c r="C671" t="s">
        <v>28219</v>
      </c>
      <c r="D671" t="s">
        <v>7448</v>
      </c>
      <c r="E671" s="153" t="s">
        <v>15653</v>
      </c>
      <c r="F671" s="103"/>
    </row>
    <row r="672" spans="1:6" x14ac:dyDescent="0.25">
      <c r="A672">
        <v>38004</v>
      </c>
      <c r="B672">
        <v>38004</v>
      </c>
      <c r="C672" t="s">
        <v>28220</v>
      </c>
      <c r="D672" t="s">
        <v>7448</v>
      </c>
      <c r="E672" s="153" t="s">
        <v>18682</v>
      </c>
      <c r="F672" s="103"/>
    </row>
    <row r="673" spans="1:6" x14ac:dyDescent="0.25">
      <c r="A673">
        <v>44263</v>
      </c>
      <c r="B673">
        <v>44263</v>
      </c>
      <c r="C673" t="s">
        <v>28221</v>
      </c>
      <c r="D673" t="s">
        <v>7448</v>
      </c>
      <c r="E673" s="153" t="s">
        <v>28222</v>
      </c>
      <c r="F673" s="103"/>
    </row>
    <row r="674" spans="1:6" x14ac:dyDescent="0.25">
      <c r="A674">
        <v>36327</v>
      </c>
      <c r="B674">
        <v>36327</v>
      </c>
      <c r="C674" t="s">
        <v>28223</v>
      </c>
      <c r="D674" t="s">
        <v>7448</v>
      </c>
      <c r="E674" s="153" t="s">
        <v>24977</v>
      </c>
      <c r="F674" s="103"/>
    </row>
    <row r="675" spans="1:6" x14ac:dyDescent="0.25">
      <c r="A675">
        <v>38992</v>
      </c>
      <c r="B675">
        <v>38992</v>
      </c>
      <c r="C675" t="s">
        <v>28224</v>
      </c>
      <c r="D675" t="s">
        <v>7448</v>
      </c>
      <c r="E675" s="153" t="s">
        <v>21232</v>
      </c>
      <c r="F675" s="103"/>
    </row>
    <row r="676" spans="1:6" x14ac:dyDescent="0.25">
      <c r="A676">
        <v>38993</v>
      </c>
      <c r="B676">
        <v>38993</v>
      </c>
      <c r="C676" t="s">
        <v>28225</v>
      </c>
      <c r="D676" t="s">
        <v>7448</v>
      </c>
      <c r="E676" s="153" t="s">
        <v>18930</v>
      </c>
      <c r="F676" s="103"/>
    </row>
    <row r="677" spans="1:6" x14ac:dyDescent="0.25">
      <c r="A677">
        <v>44175</v>
      </c>
      <c r="B677">
        <v>44175</v>
      </c>
      <c r="C677" t="s">
        <v>28226</v>
      </c>
      <c r="D677" t="s">
        <v>7448</v>
      </c>
      <c r="E677" s="153" t="s">
        <v>28227</v>
      </c>
      <c r="F677" s="103"/>
    </row>
    <row r="678" spans="1:6" x14ac:dyDescent="0.25">
      <c r="A678">
        <v>44177</v>
      </c>
      <c r="B678">
        <v>44177</v>
      </c>
      <c r="C678" t="s">
        <v>28228</v>
      </c>
      <c r="D678" t="s">
        <v>7448</v>
      </c>
      <c r="E678" s="153" t="s">
        <v>14800</v>
      </c>
      <c r="F678" s="103"/>
    </row>
    <row r="679" spans="1:6" x14ac:dyDescent="0.25">
      <c r="A679">
        <v>38418</v>
      </c>
      <c r="B679">
        <v>38418</v>
      </c>
      <c r="C679" t="s">
        <v>28229</v>
      </c>
      <c r="D679" t="s">
        <v>7448</v>
      </c>
      <c r="E679" s="153" t="s">
        <v>7892</v>
      </c>
      <c r="F679" s="103"/>
    </row>
    <row r="680" spans="1:6" x14ac:dyDescent="0.25">
      <c r="A680">
        <v>39178</v>
      </c>
      <c r="B680">
        <v>39178</v>
      </c>
      <c r="C680" t="s">
        <v>28230</v>
      </c>
      <c r="D680" t="s">
        <v>7448</v>
      </c>
      <c r="E680" s="153" t="s">
        <v>21260</v>
      </c>
      <c r="F680" s="103"/>
    </row>
    <row r="681" spans="1:6" x14ac:dyDescent="0.25">
      <c r="A681">
        <v>39177</v>
      </c>
      <c r="B681">
        <v>39177</v>
      </c>
      <c r="C681" t="s">
        <v>28231</v>
      </c>
      <c r="D681" t="s">
        <v>7448</v>
      </c>
      <c r="E681" s="153" t="s">
        <v>8273</v>
      </c>
      <c r="F681" s="103"/>
    </row>
    <row r="682" spans="1:6" x14ac:dyDescent="0.25">
      <c r="A682">
        <v>39174</v>
      </c>
      <c r="B682">
        <v>39174</v>
      </c>
      <c r="C682" t="s">
        <v>28232</v>
      </c>
      <c r="D682" t="s">
        <v>7448</v>
      </c>
      <c r="E682" s="153" t="s">
        <v>7488</v>
      </c>
      <c r="F682" s="103"/>
    </row>
    <row r="683" spans="1:6" x14ac:dyDescent="0.25">
      <c r="A683">
        <v>39176</v>
      </c>
      <c r="B683">
        <v>39176</v>
      </c>
      <c r="C683" t="s">
        <v>28233</v>
      </c>
      <c r="D683" t="s">
        <v>7448</v>
      </c>
      <c r="E683" s="153" t="s">
        <v>7777</v>
      </c>
      <c r="F683" s="103"/>
    </row>
    <row r="684" spans="1:6" x14ac:dyDescent="0.25">
      <c r="A684">
        <v>39180</v>
      </c>
      <c r="B684">
        <v>39180</v>
      </c>
      <c r="C684" t="s">
        <v>28234</v>
      </c>
      <c r="D684" t="s">
        <v>7448</v>
      </c>
      <c r="E684" s="153" t="s">
        <v>28235</v>
      </c>
      <c r="F684" s="103"/>
    </row>
    <row r="685" spans="1:6" x14ac:dyDescent="0.25">
      <c r="A685">
        <v>39179</v>
      </c>
      <c r="B685">
        <v>39179</v>
      </c>
      <c r="C685" t="s">
        <v>28236</v>
      </c>
      <c r="D685" t="s">
        <v>7448</v>
      </c>
      <c r="E685" s="153" t="s">
        <v>7743</v>
      </c>
      <c r="F685" s="103"/>
    </row>
    <row r="686" spans="1:6" x14ac:dyDescent="0.25">
      <c r="A686">
        <v>39175</v>
      </c>
      <c r="B686">
        <v>39175</v>
      </c>
      <c r="C686" t="s">
        <v>28237</v>
      </c>
      <c r="D686" t="s">
        <v>7448</v>
      </c>
      <c r="E686" s="153" t="s">
        <v>7649</v>
      </c>
      <c r="F686" s="103"/>
    </row>
    <row r="687" spans="1:6" x14ac:dyDescent="0.25">
      <c r="A687">
        <v>39217</v>
      </c>
      <c r="B687">
        <v>39217</v>
      </c>
      <c r="C687" t="s">
        <v>28238</v>
      </c>
      <c r="D687" t="s">
        <v>7448</v>
      </c>
      <c r="E687" s="153" t="s">
        <v>11343</v>
      </c>
      <c r="F687" s="103"/>
    </row>
    <row r="688" spans="1:6" x14ac:dyDescent="0.25">
      <c r="A688">
        <v>39181</v>
      </c>
      <c r="B688">
        <v>39181</v>
      </c>
      <c r="C688" t="s">
        <v>28239</v>
      </c>
      <c r="D688" t="s">
        <v>7448</v>
      </c>
      <c r="E688" s="153" t="s">
        <v>9795</v>
      </c>
      <c r="F688" s="103"/>
    </row>
    <row r="689" spans="1:6" x14ac:dyDescent="0.25">
      <c r="A689">
        <v>39182</v>
      </c>
      <c r="B689">
        <v>39182</v>
      </c>
      <c r="C689" t="s">
        <v>28240</v>
      </c>
      <c r="D689" t="s">
        <v>7448</v>
      </c>
      <c r="E689" s="153" t="s">
        <v>13383</v>
      </c>
      <c r="F689" s="103"/>
    </row>
    <row r="690" spans="1:6" x14ac:dyDescent="0.25">
      <c r="A690">
        <v>12616</v>
      </c>
      <c r="B690">
        <v>12616</v>
      </c>
      <c r="C690" t="s">
        <v>28241</v>
      </c>
      <c r="D690" t="s">
        <v>7448</v>
      </c>
      <c r="E690" s="153" t="s">
        <v>14690</v>
      </c>
      <c r="F690" s="103"/>
    </row>
    <row r="691" spans="1:6" x14ac:dyDescent="0.25">
      <c r="A691">
        <v>1049</v>
      </c>
      <c r="B691">
        <v>1049</v>
      </c>
      <c r="C691" t="s">
        <v>28242</v>
      </c>
      <c r="D691" t="s">
        <v>7448</v>
      </c>
      <c r="E691" s="153" t="s">
        <v>19115</v>
      </c>
      <c r="F691" s="103"/>
    </row>
    <row r="692" spans="1:6" x14ac:dyDescent="0.25">
      <c r="A692">
        <v>1099</v>
      </c>
      <c r="B692">
        <v>1099</v>
      </c>
      <c r="C692" t="s">
        <v>28243</v>
      </c>
      <c r="D692" t="s">
        <v>7448</v>
      </c>
      <c r="E692" s="153" t="s">
        <v>8517</v>
      </c>
      <c r="F692" s="103"/>
    </row>
    <row r="693" spans="1:6" x14ac:dyDescent="0.25">
      <c r="A693">
        <v>39678</v>
      </c>
      <c r="B693">
        <v>39678</v>
      </c>
      <c r="C693" t="s">
        <v>28244</v>
      </c>
      <c r="D693" t="s">
        <v>7448</v>
      </c>
      <c r="E693" s="153" t="s">
        <v>28245</v>
      </c>
      <c r="F693" s="103"/>
    </row>
    <row r="694" spans="1:6" x14ac:dyDescent="0.25">
      <c r="A694">
        <v>1050</v>
      </c>
      <c r="B694">
        <v>1050</v>
      </c>
      <c r="C694" t="s">
        <v>28246</v>
      </c>
      <c r="D694" t="s">
        <v>7448</v>
      </c>
      <c r="E694" s="153" t="s">
        <v>23069</v>
      </c>
      <c r="F694" s="103"/>
    </row>
    <row r="695" spans="1:6" x14ac:dyDescent="0.25">
      <c r="A695">
        <v>1101</v>
      </c>
      <c r="B695">
        <v>1101</v>
      </c>
      <c r="C695" t="s">
        <v>28247</v>
      </c>
      <c r="D695" t="s">
        <v>7448</v>
      </c>
      <c r="E695" s="153" t="s">
        <v>18834</v>
      </c>
      <c r="F695" s="103"/>
    </row>
    <row r="696" spans="1:6" x14ac:dyDescent="0.25">
      <c r="A696">
        <v>1100</v>
      </c>
      <c r="B696">
        <v>1100</v>
      </c>
      <c r="C696" t="s">
        <v>28248</v>
      </c>
      <c r="D696" t="s">
        <v>7448</v>
      </c>
      <c r="E696" s="153" t="s">
        <v>18428</v>
      </c>
      <c r="F696" s="103"/>
    </row>
    <row r="697" spans="1:6" x14ac:dyDescent="0.25">
      <c r="A697">
        <v>39679</v>
      </c>
      <c r="B697">
        <v>39679</v>
      </c>
      <c r="C697" t="s">
        <v>28249</v>
      </c>
      <c r="D697" t="s">
        <v>7448</v>
      </c>
      <c r="E697" s="153" t="s">
        <v>18957</v>
      </c>
      <c r="F697" s="103"/>
    </row>
    <row r="698" spans="1:6" x14ac:dyDescent="0.25">
      <c r="A698">
        <v>1098</v>
      </c>
      <c r="B698">
        <v>1098</v>
      </c>
      <c r="C698" t="s">
        <v>28250</v>
      </c>
      <c r="D698" t="s">
        <v>7448</v>
      </c>
      <c r="E698" s="153" t="s">
        <v>13475</v>
      </c>
      <c r="F698" s="103"/>
    </row>
    <row r="699" spans="1:6" x14ac:dyDescent="0.25">
      <c r="A699">
        <v>1102</v>
      </c>
      <c r="B699">
        <v>1102</v>
      </c>
      <c r="C699" t="s">
        <v>28251</v>
      </c>
      <c r="D699" t="s">
        <v>7448</v>
      </c>
      <c r="E699" s="153" t="s">
        <v>28252</v>
      </c>
      <c r="F699" s="103"/>
    </row>
    <row r="700" spans="1:6" x14ac:dyDescent="0.25">
      <c r="A700">
        <v>1051</v>
      </c>
      <c r="B700">
        <v>1051</v>
      </c>
      <c r="C700" t="s">
        <v>28253</v>
      </c>
      <c r="D700" t="s">
        <v>7448</v>
      </c>
      <c r="E700" s="153" t="s">
        <v>28254</v>
      </c>
      <c r="F700" s="103"/>
    </row>
    <row r="701" spans="1:6" x14ac:dyDescent="0.25">
      <c r="A701">
        <v>37399</v>
      </c>
      <c r="B701">
        <v>37399</v>
      </c>
      <c r="C701" t="s">
        <v>28255</v>
      </c>
      <c r="D701" t="s">
        <v>7448</v>
      </c>
      <c r="E701" s="153" t="s">
        <v>18455</v>
      </c>
      <c r="F701" s="103"/>
    </row>
    <row r="702" spans="1:6" x14ac:dyDescent="0.25">
      <c r="A702">
        <v>43834</v>
      </c>
      <c r="B702">
        <v>43834</v>
      </c>
      <c r="C702" t="s">
        <v>28256</v>
      </c>
      <c r="D702" t="s">
        <v>7452</v>
      </c>
      <c r="E702" s="153" t="s">
        <v>11930</v>
      </c>
      <c r="F702" s="103"/>
    </row>
    <row r="703" spans="1:6" x14ac:dyDescent="0.25">
      <c r="A703">
        <v>43835</v>
      </c>
      <c r="B703">
        <v>43835</v>
      </c>
      <c r="C703" t="s">
        <v>28257</v>
      </c>
      <c r="D703" t="s">
        <v>7452</v>
      </c>
      <c r="E703" s="153" t="s">
        <v>13393</v>
      </c>
      <c r="F703" s="103"/>
    </row>
    <row r="704" spans="1:6" x14ac:dyDescent="0.25">
      <c r="A704">
        <v>43833</v>
      </c>
      <c r="B704">
        <v>43833</v>
      </c>
      <c r="C704" t="s">
        <v>28258</v>
      </c>
      <c r="D704" t="s">
        <v>7452</v>
      </c>
      <c r="E704" s="153" t="s">
        <v>28259</v>
      </c>
      <c r="F704" s="103"/>
    </row>
    <row r="705" spans="1:6" x14ac:dyDescent="0.25">
      <c r="A705">
        <v>41955</v>
      </c>
      <c r="B705">
        <v>41955</v>
      </c>
      <c r="C705" t="s">
        <v>28260</v>
      </c>
      <c r="D705" t="s">
        <v>7450</v>
      </c>
      <c r="E705" s="153" t="s">
        <v>28261</v>
      </c>
      <c r="F705" s="103"/>
    </row>
    <row r="706" spans="1:6" x14ac:dyDescent="0.25">
      <c r="A706">
        <v>41953</v>
      </c>
      <c r="B706">
        <v>41953</v>
      </c>
      <c r="C706" t="s">
        <v>28262</v>
      </c>
      <c r="D706" t="s">
        <v>7450</v>
      </c>
      <c r="E706" s="153" t="s">
        <v>12676</v>
      </c>
      <c r="F706" s="103"/>
    </row>
    <row r="707" spans="1:6" x14ac:dyDescent="0.25">
      <c r="A707">
        <v>41954</v>
      </c>
      <c r="B707">
        <v>41954</v>
      </c>
      <c r="C707" t="s">
        <v>28263</v>
      </c>
      <c r="D707" t="s">
        <v>7450</v>
      </c>
      <c r="E707" s="153" t="s">
        <v>17326</v>
      </c>
      <c r="F707" s="103"/>
    </row>
    <row r="708" spans="1:6" x14ac:dyDescent="0.25">
      <c r="A708">
        <v>25004</v>
      </c>
      <c r="B708">
        <v>25004</v>
      </c>
      <c r="C708" t="s">
        <v>28264</v>
      </c>
      <c r="D708" t="s">
        <v>7450</v>
      </c>
      <c r="E708" s="153" t="s">
        <v>28265</v>
      </c>
      <c r="F708" s="103"/>
    </row>
    <row r="709" spans="1:6" x14ac:dyDescent="0.25">
      <c r="A709">
        <v>25002</v>
      </c>
      <c r="B709">
        <v>25002</v>
      </c>
      <c r="C709" t="s">
        <v>28266</v>
      </c>
      <c r="D709" t="s">
        <v>7450</v>
      </c>
      <c r="E709" s="153" t="s">
        <v>28265</v>
      </c>
      <c r="F709" s="103"/>
    </row>
    <row r="710" spans="1:6" x14ac:dyDescent="0.25">
      <c r="A710">
        <v>37409</v>
      </c>
      <c r="B710">
        <v>37409</v>
      </c>
      <c r="C710" t="s">
        <v>28267</v>
      </c>
      <c r="D710" t="s">
        <v>7450</v>
      </c>
      <c r="E710" s="153" t="s">
        <v>28265</v>
      </c>
      <c r="F710" s="103"/>
    </row>
    <row r="711" spans="1:6" x14ac:dyDescent="0.25">
      <c r="A711">
        <v>841</v>
      </c>
      <c r="B711">
        <v>841</v>
      </c>
      <c r="C711" t="s">
        <v>28268</v>
      </c>
      <c r="D711" t="s">
        <v>7450</v>
      </c>
      <c r="E711" s="153" t="s">
        <v>18721</v>
      </c>
      <c r="F711" s="103"/>
    </row>
    <row r="712" spans="1:6" x14ac:dyDescent="0.25">
      <c r="A712">
        <v>25005</v>
      </c>
      <c r="B712">
        <v>25005</v>
      </c>
      <c r="C712" t="s">
        <v>28269</v>
      </c>
      <c r="D712" t="s">
        <v>7450</v>
      </c>
      <c r="E712" s="153" t="s">
        <v>28270</v>
      </c>
      <c r="F712" s="103"/>
    </row>
    <row r="713" spans="1:6" x14ac:dyDescent="0.25">
      <c r="A713">
        <v>25003</v>
      </c>
      <c r="B713">
        <v>25003</v>
      </c>
      <c r="C713" t="s">
        <v>28271</v>
      </c>
      <c r="D713" t="s">
        <v>7450</v>
      </c>
      <c r="E713" s="153" t="s">
        <v>28272</v>
      </c>
      <c r="F713" s="103"/>
    </row>
    <row r="714" spans="1:6" x14ac:dyDescent="0.25">
      <c r="A714">
        <v>37410</v>
      </c>
      <c r="B714">
        <v>37410</v>
      </c>
      <c r="C714" t="s">
        <v>28273</v>
      </c>
      <c r="D714" t="s">
        <v>7450</v>
      </c>
      <c r="E714" s="153" t="s">
        <v>28270</v>
      </c>
      <c r="F714" s="103"/>
    </row>
    <row r="715" spans="1:6" x14ac:dyDescent="0.25">
      <c r="A715">
        <v>842</v>
      </c>
      <c r="B715">
        <v>842</v>
      </c>
      <c r="C715" t="s">
        <v>28274</v>
      </c>
      <c r="D715" t="s">
        <v>7450</v>
      </c>
      <c r="E715" s="153" t="s">
        <v>18151</v>
      </c>
      <c r="F715" s="103"/>
    </row>
    <row r="716" spans="1:6" x14ac:dyDescent="0.25">
      <c r="A716">
        <v>44391</v>
      </c>
      <c r="B716">
        <v>44391</v>
      </c>
      <c r="C716" t="s">
        <v>28275</v>
      </c>
      <c r="D716" t="s">
        <v>7452</v>
      </c>
      <c r="E716" s="153" t="s">
        <v>28276</v>
      </c>
      <c r="F716" s="103"/>
    </row>
    <row r="717" spans="1:6" x14ac:dyDescent="0.25">
      <c r="A717">
        <v>44388</v>
      </c>
      <c r="B717">
        <v>44388</v>
      </c>
      <c r="C717" t="s">
        <v>28277</v>
      </c>
      <c r="D717" t="s">
        <v>7452</v>
      </c>
      <c r="E717" s="153" t="s">
        <v>23432</v>
      </c>
      <c r="F717" s="103"/>
    </row>
    <row r="718" spans="1:6" x14ac:dyDescent="0.25">
      <c r="A718">
        <v>44392</v>
      </c>
      <c r="B718">
        <v>44392</v>
      </c>
      <c r="C718" t="s">
        <v>28278</v>
      </c>
      <c r="D718" t="s">
        <v>7452</v>
      </c>
      <c r="E718" s="153" t="s">
        <v>28279</v>
      </c>
      <c r="F718" s="103"/>
    </row>
    <row r="719" spans="1:6" x14ac:dyDescent="0.25">
      <c r="A719">
        <v>44390</v>
      </c>
      <c r="B719">
        <v>44390</v>
      </c>
      <c r="C719" t="s">
        <v>28280</v>
      </c>
      <c r="D719" t="s">
        <v>7452</v>
      </c>
      <c r="E719" s="153" t="s">
        <v>19498</v>
      </c>
      <c r="F719" s="103"/>
    </row>
    <row r="720" spans="1:6" x14ac:dyDescent="0.25">
      <c r="A720">
        <v>44389</v>
      </c>
      <c r="B720">
        <v>44389</v>
      </c>
      <c r="C720" t="s">
        <v>28281</v>
      </c>
      <c r="D720" t="s">
        <v>7452</v>
      </c>
      <c r="E720" s="153" t="s">
        <v>7705</v>
      </c>
      <c r="F720" s="103"/>
    </row>
    <row r="721" spans="1:6" x14ac:dyDescent="0.25">
      <c r="A721">
        <v>862</v>
      </c>
      <c r="B721">
        <v>862</v>
      </c>
      <c r="C721" t="s">
        <v>28282</v>
      </c>
      <c r="D721" t="s">
        <v>7452</v>
      </c>
      <c r="E721" s="153" t="s">
        <v>11624</v>
      </c>
      <c r="F721" s="103"/>
    </row>
    <row r="722" spans="1:6" x14ac:dyDescent="0.25">
      <c r="A722">
        <v>866</v>
      </c>
      <c r="B722">
        <v>866</v>
      </c>
      <c r="C722" t="s">
        <v>28283</v>
      </c>
      <c r="D722" t="s">
        <v>7452</v>
      </c>
      <c r="E722" s="153" t="s">
        <v>28284</v>
      </c>
      <c r="F722" s="103"/>
    </row>
    <row r="723" spans="1:6" x14ac:dyDescent="0.25">
      <c r="A723">
        <v>892</v>
      </c>
      <c r="B723">
        <v>892</v>
      </c>
      <c r="C723" t="s">
        <v>28285</v>
      </c>
      <c r="D723" t="s">
        <v>7452</v>
      </c>
      <c r="E723" s="153" t="s">
        <v>28286</v>
      </c>
      <c r="F723" s="103"/>
    </row>
    <row r="724" spans="1:6" x14ac:dyDescent="0.25">
      <c r="A724">
        <v>857</v>
      </c>
      <c r="B724">
        <v>857</v>
      </c>
      <c r="C724" t="s">
        <v>28287</v>
      </c>
      <c r="D724" t="s">
        <v>7452</v>
      </c>
      <c r="E724" s="153" t="s">
        <v>11976</v>
      </c>
      <c r="F724" s="103"/>
    </row>
    <row r="725" spans="1:6" x14ac:dyDescent="0.25">
      <c r="A725">
        <v>37404</v>
      </c>
      <c r="B725">
        <v>37404</v>
      </c>
      <c r="C725" t="s">
        <v>28288</v>
      </c>
      <c r="D725" t="s">
        <v>7452</v>
      </c>
      <c r="E725" s="153" t="s">
        <v>28289</v>
      </c>
      <c r="F725" s="103"/>
    </row>
    <row r="726" spans="1:6" x14ac:dyDescent="0.25">
      <c r="A726">
        <v>868</v>
      </c>
      <c r="B726">
        <v>868</v>
      </c>
      <c r="C726" t="s">
        <v>28290</v>
      </c>
      <c r="D726" t="s">
        <v>7452</v>
      </c>
      <c r="E726" s="153" t="s">
        <v>18369</v>
      </c>
      <c r="F726" s="103"/>
    </row>
    <row r="727" spans="1:6" x14ac:dyDescent="0.25">
      <c r="A727">
        <v>863</v>
      </c>
      <c r="B727">
        <v>863</v>
      </c>
      <c r="C727" t="s">
        <v>28291</v>
      </c>
      <c r="D727" t="s">
        <v>7452</v>
      </c>
      <c r="E727" s="153" t="s">
        <v>28292</v>
      </c>
      <c r="F727" s="103"/>
    </row>
    <row r="728" spans="1:6" x14ac:dyDescent="0.25">
      <c r="A728">
        <v>867</v>
      </c>
      <c r="B728">
        <v>867</v>
      </c>
      <c r="C728" t="s">
        <v>28293</v>
      </c>
      <c r="D728" t="s">
        <v>7452</v>
      </c>
      <c r="E728" s="153" t="s">
        <v>24193</v>
      </c>
      <c r="F728" s="103"/>
    </row>
    <row r="729" spans="1:6" x14ac:dyDescent="0.25">
      <c r="A729">
        <v>864</v>
      </c>
      <c r="B729">
        <v>864</v>
      </c>
      <c r="C729" t="s">
        <v>28294</v>
      </c>
      <c r="D729" t="s">
        <v>7452</v>
      </c>
      <c r="E729" s="153" t="s">
        <v>28295</v>
      </c>
      <c r="F729" s="103"/>
    </row>
    <row r="730" spans="1:6" x14ac:dyDescent="0.25">
      <c r="A730">
        <v>865</v>
      </c>
      <c r="B730">
        <v>865</v>
      </c>
      <c r="C730" t="s">
        <v>28296</v>
      </c>
      <c r="D730" t="s">
        <v>7452</v>
      </c>
      <c r="E730" s="153" t="s">
        <v>28297</v>
      </c>
      <c r="F730" s="103"/>
    </row>
    <row r="731" spans="1:6" x14ac:dyDescent="0.25">
      <c r="A731">
        <v>993</v>
      </c>
      <c r="B731">
        <v>993</v>
      </c>
      <c r="C731" t="s">
        <v>28298</v>
      </c>
      <c r="D731" t="s">
        <v>7452</v>
      </c>
      <c r="E731" s="153" t="s">
        <v>10720</v>
      </c>
      <c r="F731" s="103"/>
    </row>
    <row r="732" spans="1:6" x14ac:dyDescent="0.25">
      <c r="A732">
        <v>1020</v>
      </c>
      <c r="B732">
        <v>1020</v>
      </c>
      <c r="C732" t="s">
        <v>28299</v>
      </c>
      <c r="D732" t="s">
        <v>7452</v>
      </c>
      <c r="E732" s="153" t="s">
        <v>28300</v>
      </c>
      <c r="F732" s="103"/>
    </row>
    <row r="733" spans="1:6" x14ac:dyDescent="0.25">
      <c r="A733">
        <v>1017</v>
      </c>
      <c r="B733">
        <v>1017</v>
      </c>
      <c r="C733" t="s">
        <v>28301</v>
      </c>
      <c r="D733" t="s">
        <v>7452</v>
      </c>
      <c r="E733" s="153" t="s">
        <v>28302</v>
      </c>
      <c r="F733" s="103"/>
    </row>
    <row r="734" spans="1:6" x14ac:dyDescent="0.25">
      <c r="A734">
        <v>999</v>
      </c>
      <c r="B734">
        <v>999</v>
      </c>
      <c r="C734" t="s">
        <v>28303</v>
      </c>
      <c r="D734" t="s">
        <v>7452</v>
      </c>
      <c r="E734" s="153" t="s">
        <v>28304</v>
      </c>
      <c r="F734" s="103"/>
    </row>
    <row r="735" spans="1:6" x14ac:dyDescent="0.25">
      <c r="A735">
        <v>995</v>
      </c>
      <c r="B735">
        <v>995</v>
      </c>
      <c r="C735" t="s">
        <v>28305</v>
      </c>
      <c r="D735" t="s">
        <v>7452</v>
      </c>
      <c r="E735" s="153" t="s">
        <v>9455</v>
      </c>
      <c r="F735" s="103"/>
    </row>
    <row r="736" spans="1:6" x14ac:dyDescent="0.25">
      <c r="A736">
        <v>1000</v>
      </c>
      <c r="B736">
        <v>1000</v>
      </c>
      <c r="C736" t="s">
        <v>28306</v>
      </c>
      <c r="D736" t="s">
        <v>7452</v>
      </c>
      <c r="E736" s="153" t="s">
        <v>28307</v>
      </c>
      <c r="F736" s="103"/>
    </row>
    <row r="737" spans="1:6" x14ac:dyDescent="0.25">
      <c r="A737">
        <v>1022</v>
      </c>
      <c r="B737">
        <v>1022</v>
      </c>
      <c r="C737" t="s">
        <v>28308</v>
      </c>
      <c r="D737" t="s">
        <v>7452</v>
      </c>
      <c r="E737" s="153" t="s">
        <v>7514</v>
      </c>
      <c r="F737" s="103"/>
    </row>
    <row r="738" spans="1:6" x14ac:dyDescent="0.25">
      <c r="A738">
        <v>1015</v>
      </c>
      <c r="B738">
        <v>1015</v>
      </c>
      <c r="C738" t="s">
        <v>28309</v>
      </c>
      <c r="D738" t="s">
        <v>7452</v>
      </c>
      <c r="E738" s="153" t="s">
        <v>28310</v>
      </c>
      <c r="F738" s="103"/>
    </row>
    <row r="739" spans="1:6" x14ac:dyDescent="0.25">
      <c r="A739">
        <v>996</v>
      </c>
      <c r="B739">
        <v>996</v>
      </c>
      <c r="C739" t="s">
        <v>28311</v>
      </c>
      <c r="D739" t="s">
        <v>7452</v>
      </c>
      <c r="E739" s="153" t="s">
        <v>18220</v>
      </c>
      <c r="F739" s="103"/>
    </row>
    <row r="740" spans="1:6" x14ac:dyDescent="0.25">
      <c r="A740">
        <v>1001</v>
      </c>
      <c r="B740">
        <v>1001</v>
      </c>
      <c r="C740" t="s">
        <v>28312</v>
      </c>
      <c r="D740" t="s">
        <v>7452</v>
      </c>
      <c r="E740" s="153" t="s">
        <v>28313</v>
      </c>
      <c r="F740" s="103"/>
    </row>
    <row r="741" spans="1:6" x14ac:dyDescent="0.25">
      <c r="A741">
        <v>1019</v>
      </c>
      <c r="B741">
        <v>1019</v>
      </c>
      <c r="C741" t="s">
        <v>28314</v>
      </c>
      <c r="D741" t="s">
        <v>7452</v>
      </c>
      <c r="E741" s="153" t="s">
        <v>23817</v>
      </c>
      <c r="F741" s="103"/>
    </row>
    <row r="742" spans="1:6" x14ac:dyDescent="0.25">
      <c r="A742">
        <v>1021</v>
      </c>
      <c r="B742">
        <v>1021</v>
      </c>
      <c r="C742" t="s">
        <v>28315</v>
      </c>
      <c r="D742" t="s">
        <v>7452</v>
      </c>
      <c r="E742" s="153" t="s">
        <v>7594</v>
      </c>
      <c r="F742" s="103"/>
    </row>
    <row r="743" spans="1:6" x14ac:dyDescent="0.25">
      <c r="A743">
        <v>39249</v>
      </c>
      <c r="B743">
        <v>39249</v>
      </c>
      <c r="C743" t="s">
        <v>28316</v>
      </c>
      <c r="D743" t="s">
        <v>7452</v>
      </c>
      <c r="E743" s="153" t="s">
        <v>28317</v>
      </c>
      <c r="F743" s="103"/>
    </row>
    <row r="744" spans="1:6" x14ac:dyDescent="0.25">
      <c r="A744">
        <v>1018</v>
      </c>
      <c r="B744">
        <v>1018</v>
      </c>
      <c r="C744" t="s">
        <v>28318</v>
      </c>
      <c r="D744" t="s">
        <v>7452</v>
      </c>
      <c r="E744" s="153" t="s">
        <v>13929</v>
      </c>
      <c r="F744" s="103"/>
    </row>
    <row r="745" spans="1:6" x14ac:dyDescent="0.25">
      <c r="A745">
        <v>39250</v>
      </c>
      <c r="B745">
        <v>39250</v>
      </c>
      <c r="C745" t="s">
        <v>28319</v>
      </c>
      <c r="D745" t="s">
        <v>7452</v>
      </c>
      <c r="E745" s="153" t="s">
        <v>28320</v>
      </c>
      <c r="F745" s="103"/>
    </row>
    <row r="746" spans="1:6" x14ac:dyDescent="0.25">
      <c r="A746">
        <v>994</v>
      </c>
      <c r="B746">
        <v>994</v>
      </c>
      <c r="C746" t="s">
        <v>28321</v>
      </c>
      <c r="D746" t="s">
        <v>7452</v>
      </c>
      <c r="E746" s="153" t="s">
        <v>17513</v>
      </c>
      <c r="F746" s="103"/>
    </row>
    <row r="747" spans="1:6" x14ac:dyDescent="0.25">
      <c r="A747">
        <v>977</v>
      </c>
      <c r="B747">
        <v>977</v>
      </c>
      <c r="C747" t="s">
        <v>28322</v>
      </c>
      <c r="D747" t="s">
        <v>7452</v>
      </c>
      <c r="E747" s="153" t="s">
        <v>28323</v>
      </c>
      <c r="F747" s="103"/>
    </row>
    <row r="748" spans="1:6" x14ac:dyDescent="0.25">
      <c r="A748">
        <v>998</v>
      </c>
      <c r="B748">
        <v>998</v>
      </c>
      <c r="C748" t="s">
        <v>28324</v>
      </c>
      <c r="D748" t="s">
        <v>7452</v>
      </c>
      <c r="E748" s="153" t="s">
        <v>28325</v>
      </c>
      <c r="F748" s="103"/>
    </row>
    <row r="749" spans="1:6" x14ac:dyDescent="0.25">
      <c r="A749">
        <v>39251</v>
      </c>
      <c r="B749">
        <v>39251</v>
      </c>
      <c r="C749" t="s">
        <v>28326</v>
      </c>
      <c r="D749" t="s">
        <v>7452</v>
      </c>
      <c r="E749" s="153" t="s">
        <v>7460</v>
      </c>
      <c r="F749" s="103"/>
    </row>
    <row r="750" spans="1:6" x14ac:dyDescent="0.25">
      <c r="A750">
        <v>1011</v>
      </c>
      <c r="B750">
        <v>1011</v>
      </c>
      <c r="C750" t="s">
        <v>28327</v>
      </c>
      <c r="D750" t="s">
        <v>7452</v>
      </c>
      <c r="E750" s="153" t="s">
        <v>7770</v>
      </c>
      <c r="F750" s="103"/>
    </row>
    <row r="751" spans="1:6" x14ac:dyDescent="0.25">
      <c r="A751">
        <v>39252</v>
      </c>
      <c r="B751">
        <v>39252</v>
      </c>
      <c r="C751" t="s">
        <v>28328</v>
      </c>
      <c r="D751" t="s">
        <v>7452</v>
      </c>
      <c r="E751" s="153" t="s">
        <v>26677</v>
      </c>
      <c r="F751" s="103"/>
    </row>
    <row r="752" spans="1:6" x14ac:dyDescent="0.25">
      <c r="A752">
        <v>1013</v>
      </c>
      <c r="B752">
        <v>1013</v>
      </c>
      <c r="C752" t="s">
        <v>28329</v>
      </c>
      <c r="D752" t="s">
        <v>7452</v>
      </c>
      <c r="E752" s="153" t="s">
        <v>7800</v>
      </c>
      <c r="F752" s="103"/>
    </row>
    <row r="753" spans="1:6" x14ac:dyDescent="0.25">
      <c r="A753">
        <v>980</v>
      </c>
      <c r="B753">
        <v>980</v>
      </c>
      <c r="C753" t="s">
        <v>28330</v>
      </c>
      <c r="D753" t="s">
        <v>7452</v>
      </c>
      <c r="E753" s="153" t="s">
        <v>7751</v>
      </c>
      <c r="F753" s="103"/>
    </row>
    <row r="754" spans="1:6" x14ac:dyDescent="0.25">
      <c r="A754">
        <v>39237</v>
      </c>
      <c r="B754">
        <v>39237</v>
      </c>
      <c r="C754" t="s">
        <v>28331</v>
      </c>
      <c r="D754" t="s">
        <v>7452</v>
      </c>
      <c r="E754" s="153" t="s">
        <v>28332</v>
      </c>
      <c r="F754" s="103"/>
    </row>
    <row r="755" spans="1:6" x14ac:dyDescent="0.25">
      <c r="A755">
        <v>39238</v>
      </c>
      <c r="B755">
        <v>39238</v>
      </c>
      <c r="C755" t="s">
        <v>28333</v>
      </c>
      <c r="D755" t="s">
        <v>7452</v>
      </c>
      <c r="E755" s="153" t="s">
        <v>28334</v>
      </c>
      <c r="F755" s="103"/>
    </row>
    <row r="756" spans="1:6" x14ac:dyDescent="0.25">
      <c r="A756">
        <v>979</v>
      </c>
      <c r="B756">
        <v>979</v>
      </c>
      <c r="C756" t="s">
        <v>28335</v>
      </c>
      <c r="D756" t="s">
        <v>7452</v>
      </c>
      <c r="E756" s="153" t="s">
        <v>7738</v>
      </c>
      <c r="F756" s="103"/>
    </row>
    <row r="757" spans="1:6" x14ac:dyDescent="0.25">
      <c r="A757">
        <v>39239</v>
      </c>
      <c r="B757">
        <v>39239</v>
      </c>
      <c r="C757" t="s">
        <v>28336</v>
      </c>
      <c r="D757" t="s">
        <v>7452</v>
      </c>
      <c r="E757" s="153" t="s">
        <v>28337</v>
      </c>
      <c r="F757" s="103"/>
    </row>
    <row r="758" spans="1:6" x14ac:dyDescent="0.25">
      <c r="A758">
        <v>1014</v>
      </c>
      <c r="B758">
        <v>1014</v>
      </c>
      <c r="C758" t="s">
        <v>28338</v>
      </c>
      <c r="D758" t="s">
        <v>7452</v>
      </c>
      <c r="E758" s="153" t="s">
        <v>16513</v>
      </c>
      <c r="F758" s="103"/>
    </row>
    <row r="759" spans="1:6" x14ac:dyDescent="0.25">
      <c r="A759">
        <v>39240</v>
      </c>
      <c r="B759">
        <v>39240</v>
      </c>
      <c r="C759" t="s">
        <v>28339</v>
      </c>
      <c r="D759" t="s">
        <v>7452</v>
      </c>
      <c r="E759" s="153" t="s">
        <v>28340</v>
      </c>
      <c r="F759" s="103"/>
    </row>
    <row r="760" spans="1:6" x14ac:dyDescent="0.25">
      <c r="A760">
        <v>39232</v>
      </c>
      <c r="B760">
        <v>39232</v>
      </c>
      <c r="C760" t="s">
        <v>28341</v>
      </c>
      <c r="D760" t="s">
        <v>7452</v>
      </c>
      <c r="E760" s="153" t="s">
        <v>23769</v>
      </c>
      <c r="F760" s="103"/>
    </row>
    <row r="761" spans="1:6" x14ac:dyDescent="0.25">
      <c r="A761">
        <v>39233</v>
      </c>
      <c r="B761">
        <v>39233</v>
      </c>
      <c r="C761" t="s">
        <v>28342</v>
      </c>
      <c r="D761" t="s">
        <v>7452</v>
      </c>
      <c r="E761" s="153" t="s">
        <v>16547</v>
      </c>
      <c r="F761" s="103"/>
    </row>
    <row r="762" spans="1:6" x14ac:dyDescent="0.25">
      <c r="A762">
        <v>981</v>
      </c>
      <c r="B762">
        <v>981</v>
      </c>
      <c r="C762" t="s">
        <v>28343</v>
      </c>
      <c r="D762" t="s">
        <v>7452</v>
      </c>
      <c r="E762" s="153" t="s">
        <v>7717</v>
      </c>
      <c r="F762" s="103"/>
    </row>
    <row r="763" spans="1:6" x14ac:dyDescent="0.25">
      <c r="A763">
        <v>39234</v>
      </c>
      <c r="B763">
        <v>39234</v>
      </c>
      <c r="C763" t="s">
        <v>28344</v>
      </c>
      <c r="D763" t="s">
        <v>7452</v>
      </c>
      <c r="E763" s="153" t="s">
        <v>28345</v>
      </c>
      <c r="F763" s="103"/>
    </row>
    <row r="764" spans="1:6" x14ac:dyDescent="0.25">
      <c r="A764">
        <v>982</v>
      </c>
      <c r="B764">
        <v>982</v>
      </c>
      <c r="C764" t="s">
        <v>28346</v>
      </c>
      <c r="D764" t="s">
        <v>7452</v>
      </c>
      <c r="E764" s="153" t="s">
        <v>7764</v>
      </c>
      <c r="F764" s="103"/>
    </row>
    <row r="765" spans="1:6" x14ac:dyDescent="0.25">
      <c r="A765">
        <v>39235</v>
      </c>
      <c r="B765">
        <v>39235</v>
      </c>
      <c r="C765" t="s">
        <v>28347</v>
      </c>
      <c r="D765" t="s">
        <v>7452</v>
      </c>
      <c r="E765" s="153" t="s">
        <v>19647</v>
      </c>
      <c r="F765" s="103"/>
    </row>
    <row r="766" spans="1:6" x14ac:dyDescent="0.25">
      <c r="A766">
        <v>39236</v>
      </c>
      <c r="B766">
        <v>39236</v>
      </c>
      <c r="C766" t="s">
        <v>28348</v>
      </c>
      <c r="D766" t="s">
        <v>7452</v>
      </c>
      <c r="E766" s="153" t="s">
        <v>28349</v>
      </c>
      <c r="F766" s="103"/>
    </row>
    <row r="767" spans="1:6" x14ac:dyDescent="0.25">
      <c r="A767">
        <v>990</v>
      </c>
      <c r="B767">
        <v>990</v>
      </c>
      <c r="C767" t="s">
        <v>28350</v>
      </c>
      <c r="D767" t="s">
        <v>7452</v>
      </c>
      <c r="E767" s="153" t="s">
        <v>26703</v>
      </c>
      <c r="F767" s="103"/>
    </row>
    <row r="768" spans="1:6" x14ac:dyDescent="0.25">
      <c r="A768">
        <v>39241</v>
      </c>
      <c r="B768">
        <v>39241</v>
      </c>
      <c r="C768" t="s">
        <v>28351</v>
      </c>
      <c r="D768" t="s">
        <v>7452</v>
      </c>
      <c r="E768" s="153" t="s">
        <v>8540</v>
      </c>
      <c r="F768" s="103"/>
    </row>
    <row r="769" spans="1:6" x14ac:dyDescent="0.25">
      <c r="A769">
        <v>1005</v>
      </c>
      <c r="B769">
        <v>1005</v>
      </c>
      <c r="C769" t="s">
        <v>28352</v>
      </c>
      <c r="D769" t="s">
        <v>7452</v>
      </c>
      <c r="E769" s="153" t="s">
        <v>28353</v>
      </c>
      <c r="F769" s="103"/>
    </row>
    <row r="770" spans="1:6" x14ac:dyDescent="0.25">
      <c r="A770">
        <v>991</v>
      </c>
      <c r="B770">
        <v>991</v>
      </c>
      <c r="C770" t="s">
        <v>28354</v>
      </c>
      <c r="D770" t="s">
        <v>7452</v>
      </c>
      <c r="E770" s="153" t="s">
        <v>28355</v>
      </c>
      <c r="F770" s="103"/>
    </row>
    <row r="771" spans="1:6" x14ac:dyDescent="0.25">
      <c r="A771">
        <v>986</v>
      </c>
      <c r="B771">
        <v>986</v>
      </c>
      <c r="C771" t="s">
        <v>28356</v>
      </c>
      <c r="D771" t="s">
        <v>7452</v>
      </c>
      <c r="E771" s="153" t="s">
        <v>11466</v>
      </c>
      <c r="F771" s="103"/>
    </row>
    <row r="772" spans="1:6" x14ac:dyDescent="0.25">
      <c r="A772">
        <v>987</v>
      </c>
      <c r="B772">
        <v>987</v>
      </c>
      <c r="C772" t="s">
        <v>28357</v>
      </c>
      <c r="D772" t="s">
        <v>7452</v>
      </c>
      <c r="E772" s="153" t="s">
        <v>28358</v>
      </c>
      <c r="F772" s="103"/>
    </row>
    <row r="773" spans="1:6" x14ac:dyDescent="0.25">
      <c r="A773">
        <v>1007</v>
      </c>
      <c r="B773">
        <v>1007</v>
      </c>
      <c r="C773" t="s">
        <v>28359</v>
      </c>
      <c r="D773" t="s">
        <v>7452</v>
      </c>
      <c r="E773" s="153" t="s">
        <v>20478</v>
      </c>
      <c r="F773" s="103"/>
    </row>
    <row r="774" spans="1:6" x14ac:dyDescent="0.25">
      <c r="A774">
        <v>1008</v>
      </c>
      <c r="B774">
        <v>1008</v>
      </c>
      <c r="C774" t="s">
        <v>28360</v>
      </c>
      <c r="D774" t="s">
        <v>7452</v>
      </c>
      <c r="E774" s="153" t="s">
        <v>13477</v>
      </c>
      <c r="F774" s="103"/>
    </row>
    <row r="775" spans="1:6" x14ac:dyDescent="0.25">
      <c r="A775">
        <v>988</v>
      </c>
      <c r="B775">
        <v>988</v>
      </c>
      <c r="C775" t="s">
        <v>28361</v>
      </c>
      <c r="D775" t="s">
        <v>7452</v>
      </c>
      <c r="E775" s="153" t="s">
        <v>18224</v>
      </c>
      <c r="F775" s="103"/>
    </row>
    <row r="776" spans="1:6" x14ac:dyDescent="0.25">
      <c r="A776">
        <v>989</v>
      </c>
      <c r="B776">
        <v>989</v>
      </c>
      <c r="C776" t="s">
        <v>28362</v>
      </c>
      <c r="D776" t="s">
        <v>7452</v>
      </c>
      <c r="E776" s="153" t="s">
        <v>28363</v>
      </c>
      <c r="F776" s="103"/>
    </row>
    <row r="777" spans="1:6" x14ac:dyDescent="0.25">
      <c r="A777">
        <v>1006</v>
      </c>
      <c r="B777">
        <v>1006</v>
      </c>
      <c r="C777" t="s">
        <v>28364</v>
      </c>
      <c r="D777" t="s">
        <v>7452</v>
      </c>
      <c r="E777" s="153" t="s">
        <v>28365</v>
      </c>
      <c r="F777" s="103"/>
    </row>
    <row r="778" spans="1:6" x14ac:dyDescent="0.25">
      <c r="A778">
        <v>43972</v>
      </c>
      <c r="B778">
        <v>43972</v>
      </c>
      <c r="C778" t="s">
        <v>28366</v>
      </c>
      <c r="D778" t="s">
        <v>7452</v>
      </c>
      <c r="E778" s="153" t="s">
        <v>7594</v>
      </c>
      <c r="F778" s="103"/>
    </row>
    <row r="779" spans="1:6" x14ac:dyDescent="0.25">
      <c r="A779">
        <v>43971</v>
      </c>
      <c r="B779">
        <v>43971</v>
      </c>
      <c r="C779" t="s">
        <v>28367</v>
      </c>
      <c r="D779" t="s">
        <v>7452</v>
      </c>
      <c r="E779" s="153" t="s">
        <v>13878</v>
      </c>
      <c r="F779" s="103"/>
    </row>
    <row r="780" spans="1:6" x14ac:dyDescent="0.25">
      <c r="A780">
        <v>39598</v>
      </c>
      <c r="B780">
        <v>39598</v>
      </c>
      <c r="C780" t="s">
        <v>28368</v>
      </c>
      <c r="D780" t="s">
        <v>7452</v>
      </c>
      <c r="E780" s="153" t="s">
        <v>19141</v>
      </c>
      <c r="F780" s="103"/>
    </row>
    <row r="781" spans="1:6" x14ac:dyDescent="0.25">
      <c r="A781">
        <v>43973</v>
      </c>
      <c r="B781">
        <v>43973</v>
      </c>
      <c r="C781" t="s">
        <v>28369</v>
      </c>
      <c r="D781" t="s">
        <v>7452</v>
      </c>
      <c r="E781" s="153" t="s">
        <v>25109</v>
      </c>
      <c r="F781" s="103"/>
    </row>
    <row r="782" spans="1:6" x14ac:dyDescent="0.25">
      <c r="A782">
        <v>39599</v>
      </c>
      <c r="B782">
        <v>39599</v>
      </c>
      <c r="C782" t="s">
        <v>28370</v>
      </c>
      <c r="D782" t="s">
        <v>7452</v>
      </c>
      <c r="E782" s="153" t="s">
        <v>13795</v>
      </c>
      <c r="F782" s="103"/>
    </row>
    <row r="783" spans="1:6" x14ac:dyDescent="0.25">
      <c r="A783">
        <v>43832</v>
      </c>
      <c r="B783">
        <v>43832</v>
      </c>
      <c r="C783" t="s">
        <v>28371</v>
      </c>
      <c r="D783" t="s">
        <v>7452</v>
      </c>
      <c r="E783" s="153" t="s">
        <v>14552</v>
      </c>
      <c r="F783" s="103"/>
    </row>
    <row r="784" spans="1:6" x14ac:dyDescent="0.25">
      <c r="A784">
        <v>34602</v>
      </c>
      <c r="B784">
        <v>34602</v>
      </c>
      <c r="C784" t="s">
        <v>28372</v>
      </c>
      <c r="D784" t="s">
        <v>7452</v>
      </c>
      <c r="E784" s="153" t="s">
        <v>7455</v>
      </c>
      <c r="F784" s="103"/>
    </row>
    <row r="785" spans="1:6" x14ac:dyDescent="0.25">
      <c r="A785">
        <v>34607</v>
      </c>
      <c r="B785">
        <v>34607</v>
      </c>
      <c r="C785" t="s">
        <v>28373</v>
      </c>
      <c r="D785" t="s">
        <v>7452</v>
      </c>
      <c r="E785" s="153" t="s">
        <v>14683</v>
      </c>
      <c r="F785" s="103"/>
    </row>
    <row r="786" spans="1:6" x14ac:dyDescent="0.25">
      <c r="A786">
        <v>34609</v>
      </c>
      <c r="B786">
        <v>34609</v>
      </c>
      <c r="C786" t="s">
        <v>28374</v>
      </c>
      <c r="D786" t="s">
        <v>7452</v>
      </c>
      <c r="E786" s="153" t="s">
        <v>12000</v>
      </c>
      <c r="F786" s="103"/>
    </row>
    <row r="787" spans="1:6" x14ac:dyDescent="0.25">
      <c r="A787">
        <v>34618</v>
      </c>
      <c r="B787">
        <v>34618</v>
      </c>
      <c r="C787" t="s">
        <v>28375</v>
      </c>
      <c r="D787" t="s">
        <v>7452</v>
      </c>
      <c r="E787" s="153" t="s">
        <v>7466</v>
      </c>
      <c r="F787" s="103"/>
    </row>
    <row r="788" spans="1:6" x14ac:dyDescent="0.25">
      <c r="A788">
        <v>34621</v>
      </c>
      <c r="B788">
        <v>34621</v>
      </c>
      <c r="C788" t="s">
        <v>28376</v>
      </c>
      <c r="D788" t="s">
        <v>7452</v>
      </c>
      <c r="E788" s="153" t="s">
        <v>7806</v>
      </c>
      <c r="F788" s="103"/>
    </row>
    <row r="789" spans="1:6" x14ac:dyDescent="0.25">
      <c r="A789">
        <v>34622</v>
      </c>
      <c r="B789">
        <v>34622</v>
      </c>
      <c r="C789" t="s">
        <v>28377</v>
      </c>
      <c r="D789" t="s">
        <v>7452</v>
      </c>
      <c r="E789" s="153" t="s">
        <v>23051</v>
      </c>
      <c r="F789" s="103"/>
    </row>
    <row r="790" spans="1:6" x14ac:dyDescent="0.25">
      <c r="A790">
        <v>34624</v>
      </c>
      <c r="B790">
        <v>34624</v>
      </c>
      <c r="C790" t="s">
        <v>28378</v>
      </c>
      <c r="D790" t="s">
        <v>7452</v>
      </c>
      <c r="E790" s="153" t="s">
        <v>7702</v>
      </c>
      <c r="F790" s="103"/>
    </row>
    <row r="791" spans="1:6" x14ac:dyDescent="0.25">
      <c r="A791">
        <v>34627</v>
      </c>
      <c r="B791">
        <v>34627</v>
      </c>
      <c r="C791" t="s">
        <v>28379</v>
      </c>
      <c r="D791" t="s">
        <v>7452</v>
      </c>
      <c r="E791" s="153" t="s">
        <v>18992</v>
      </c>
      <c r="F791" s="103"/>
    </row>
    <row r="792" spans="1:6" x14ac:dyDescent="0.25">
      <c r="A792">
        <v>34629</v>
      </c>
      <c r="B792">
        <v>34629</v>
      </c>
      <c r="C792" t="s">
        <v>28380</v>
      </c>
      <c r="D792" t="s">
        <v>7452</v>
      </c>
      <c r="E792" s="153" t="s">
        <v>21192</v>
      </c>
      <c r="F792" s="103"/>
    </row>
    <row r="793" spans="1:6" x14ac:dyDescent="0.25">
      <c r="A793">
        <v>39257</v>
      </c>
      <c r="B793">
        <v>39257</v>
      </c>
      <c r="C793" t="s">
        <v>28381</v>
      </c>
      <c r="D793" t="s">
        <v>7452</v>
      </c>
      <c r="E793" s="153" t="s">
        <v>7466</v>
      </c>
      <c r="F793" s="103"/>
    </row>
    <row r="794" spans="1:6" x14ac:dyDescent="0.25">
      <c r="A794">
        <v>39261</v>
      </c>
      <c r="B794">
        <v>39261</v>
      </c>
      <c r="C794" t="s">
        <v>28382</v>
      </c>
      <c r="D794" t="s">
        <v>7452</v>
      </c>
      <c r="E794" s="153" t="s">
        <v>28383</v>
      </c>
      <c r="F794" s="103"/>
    </row>
    <row r="795" spans="1:6" x14ac:dyDescent="0.25">
      <c r="A795">
        <v>39268</v>
      </c>
      <c r="B795">
        <v>39268</v>
      </c>
      <c r="C795" t="s">
        <v>28384</v>
      </c>
      <c r="D795" t="s">
        <v>7452</v>
      </c>
      <c r="E795" s="153" t="s">
        <v>28385</v>
      </c>
      <c r="F795" s="103"/>
    </row>
    <row r="796" spans="1:6" x14ac:dyDescent="0.25">
      <c r="A796">
        <v>39262</v>
      </c>
      <c r="B796">
        <v>39262</v>
      </c>
      <c r="C796" t="s">
        <v>28386</v>
      </c>
      <c r="D796" t="s">
        <v>7452</v>
      </c>
      <c r="E796" s="153" t="s">
        <v>19540</v>
      </c>
      <c r="F796" s="103"/>
    </row>
    <row r="797" spans="1:6" x14ac:dyDescent="0.25">
      <c r="A797">
        <v>39258</v>
      </c>
      <c r="B797">
        <v>39258</v>
      </c>
      <c r="C797" t="s">
        <v>28387</v>
      </c>
      <c r="D797" t="s">
        <v>7452</v>
      </c>
      <c r="E797" s="153" t="s">
        <v>7763</v>
      </c>
      <c r="F797" s="103"/>
    </row>
    <row r="798" spans="1:6" x14ac:dyDescent="0.25">
      <c r="A798">
        <v>39263</v>
      </c>
      <c r="B798">
        <v>39263</v>
      </c>
      <c r="C798" t="s">
        <v>28388</v>
      </c>
      <c r="D798" t="s">
        <v>7452</v>
      </c>
      <c r="E798" s="153" t="s">
        <v>28389</v>
      </c>
      <c r="F798" s="103"/>
    </row>
    <row r="799" spans="1:6" x14ac:dyDescent="0.25">
      <c r="A799">
        <v>39264</v>
      </c>
      <c r="B799">
        <v>39264</v>
      </c>
      <c r="C799" t="s">
        <v>28390</v>
      </c>
      <c r="D799" t="s">
        <v>7452</v>
      </c>
      <c r="E799" s="153" t="s">
        <v>18317</v>
      </c>
      <c r="F799" s="103"/>
    </row>
    <row r="800" spans="1:6" x14ac:dyDescent="0.25">
      <c r="A800">
        <v>39259</v>
      </c>
      <c r="B800">
        <v>39259</v>
      </c>
      <c r="C800" t="s">
        <v>28391</v>
      </c>
      <c r="D800" t="s">
        <v>7452</v>
      </c>
      <c r="E800" s="153" t="s">
        <v>11461</v>
      </c>
      <c r="F800" s="103"/>
    </row>
    <row r="801" spans="1:6" x14ac:dyDescent="0.25">
      <c r="A801">
        <v>39265</v>
      </c>
      <c r="B801">
        <v>39265</v>
      </c>
      <c r="C801" t="s">
        <v>28392</v>
      </c>
      <c r="D801" t="s">
        <v>7452</v>
      </c>
      <c r="E801" s="153" t="s">
        <v>28393</v>
      </c>
      <c r="F801" s="103"/>
    </row>
    <row r="802" spans="1:6" x14ac:dyDescent="0.25">
      <c r="A802">
        <v>39260</v>
      </c>
      <c r="B802">
        <v>39260</v>
      </c>
      <c r="C802" t="s">
        <v>28394</v>
      </c>
      <c r="D802" t="s">
        <v>7452</v>
      </c>
      <c r="E802" s="153" t="s">
        <v>13523</v>
      </c>
      <c r="F802" s="103"/>
    </row>
    <row r="803" spans="1:6" x14ac:dyDescent="0.25">
      <c r="A803">
        <v>39266</v>
      </c>
      <c r="B803">
        <v>39266</v>
      </c>
      <c r="C803" t="s">
        <v>28395</v>
      </c>
      <c r="D803" t="s">
        <v>7452</v>
      </c>
      <c r="E803" s="153" t="s">
        <v>18915</v>
      </c>
      <c r="F803" s="103"/>
    </row>
    <row r="804" spans="1:6" x14ac:dyDescent="0.25">
      <c r="A804">
        <v>39267</v>
      </c>
      <c r="B804">
        <v>39267</v>
      </c>
      <c r="C804" t="s">
        <v>28396</v>
      </c>
      <c r="D804" t="s">
        <v>7452</v>
      </c>
      <c r="E804" s="153" t="s">
        <v>28397</v>
      </c>
      <c r="F804" s="103"/>
    </row>
    <row r="805" spans="1:6" x14ac:dyDescent="0.25">
      <c r="A805">
        <v>11901</v>
      </c>
      <c r="B805">
        <v>11901</v>
      </c>
      <c r="C805" t="s">
        <v>28398</v>
      </c>
      <c r="D805" t="s">
        <v>7452</v>
      </c>
      <c r="E805" s="153" t="s">
        <v>8334</v>
      </c>
      <c r="F805" s="103"/>
    </row>
    <row r="806" spans="1:6" x14ac:dyDescent="0.25">
      <c r="A806">
        <v>11902</v>
      </c>
      <c r="B806">
        <v>11902</v>
      </c>
      <c r="C806" t="s">
        <v>28399</v>
      </c>
      <c r="D806" t="s">
        <v>7452</v>
      </c>
      <c r="E806" s="153" t="s">
        <v>7814</v>
      </c>
      <c r="F806" s="103"/>
    </row>
    <row r="807" spans="1:6" x14ac:dyDescent="0.25">
      <c r="A807">
        <v>11903</v>
      </c>
      <c r="B807">
        <v>11903</v>
      </c>
      <c r="C807" t="s">
        <v>28400</v>
      </c>
      <c r="D807" t="s">
        <v>7452</v>
      </c>
      <c r="E807" s="153" t="s">
        <v>7761</v>
      </c>
      <c r="F807" s="103"/>
    </row>
    <row r="808" spans="1:6" x14ac:dyDescent="0.25">
      <c r="A808">
        <v>11904</v>
      </c>
      <c r="B808">
        <v>11904</v>
      </c>
      <c r="C808" t="s">
        <v>28401</v>
      </c>
      <c r="D808" t="s">
        <v>7452</v>
      </c>
      <c r="E808" s="153" t="s">
        <v>11629</v>
      </c>
      <c r="F808" s="103"/>
    </row>
    <row r="809" spans="1:6" x14ac:dyDescent="0.25">
      <c r="A809">
        <v>11905</v>
      </c>
      <c r="B809">
        <v>11905</v>
      </c>
      <c r="C809" t="s">
        <v>28402</v>
      </c>
      <c r="D809" t="s">
        <v>7452</v>
      </c>
      <c r="E809" s="153" t="s">
        <v>12894</v>
      </c>
      <c r="F809" s="103"/>
    </row>
    <row r="810" spans="1:6" x14ac:dyDescent="0.25">
      <c r="A810">
        <v>11906</v>
      </c>
      <c r="B810">
        <v>11906</v>
      </c>
      <c r="C810" t="s">
        <v>28403</v>
      </c>
      <c r="D810" t="s">
        <v>7452</v>
      </c>
      <c r="E810" s="153" t="s">
        <v>7723</v>
      </c>
      <c r="F810" s="103"/>
    </row>
    <row r="811" spans="1:6" x14ac:dyDescent="0.25">
      <c r="A811">
        <v>11919</v>
      </c>
      <c r="B811">
        <v>11919</v>
      </c>
      <c r="C811" t="s">
        <v>28404</v>
      </c>
      <c r="D811" t="s">
        <v>7452</v>
      </c>
      <c r="E811" s="153" t="s">
        <v>7955</v>
      </c>
      <c r="F811" s="103"/>
    </row>
    <row r="812" spans="1:6" x14ac:dyDescent="0.25">
      <c r="A812">
        <v>11920</v>
      </c>
      <c r="B812">
        <v>11920</v>
      </c>
      <c r="C812" t="s">
        <v>28405</v>
      </c>
      <c r="D812" t="s">
        <v>7452</v>
      </c>
      <c r="E812" s="153" t="s">
        <v>28406</v>
      </c>
      <c r="F812" s="103"/>
    </row>
    <row r="813" spans="1:6" x14ac:dyDescent="0.25">
      <c r="A813">
        <v>11924</v>
      </c>
      <c r="B813">
        <v>11924</v>
      </c>
      <c r="C813" t="s">
        <v>28407</v>
      </c>
      <c r="D813" t="s">
        <v>7452</v>
      </c>
      <c r="E813" s="153" t="s">
        <v>28408</v>
      </c>
      <c r="F813" s="103"/>
    </row>
    <row r="814" spans="1:6" x14ac:dyDescent="0.25">
      <c r="A814">
        <v>11921</v>
      </c>
      <c r="B814">
        <v>11921</v>
      </c>
      <c r="C814" t="s">
        <v>28409</v>
      </c>
      <c r="D814" t="s">
        <v>7452</v>
      </c>
      <c r="E814" s="153" t="s">
        <v>18237</v>
      </c>
      <c r="F814" s="103"/>
    </row>
    <row r="815" spans="1:6" x14ac:dyDescent="0.25">
      <c r="A815">
        <v>11922</v>
      </c>
      <c r="B815">
        <v>11922</v>
      </c>
      <c r="C815" t="s">
        <v>28410</v>
      </c>
      <c r="D815" t="s">
        <v>7452</v>
      </c>
      <c r="E815" s="153" t="s">
        <v>18995</v>
      </c>
      <c r="F815" s="103"/>
    </row>
    <row r="816" spans="1:6" x14ac:dyDescent="0.25">
      <c r="A816">
        <v>11923</v>
      </c>
      <c r="B816">
        <v>11923</v>
      </c>
      <c r="C816" t="s">
        <v>28411</v>
      </c>
      <c r="D816" t="s">
        <v>7452</v>
      </c>
      <c r="E816" s="153" t="s">
        <v>19251</v>
      </c>
      <c r="F816" s="103"/>
    </row>
    <row r="817" spans="1:6" x14ac:dyDescent="0.25">
      <c r="A817">
        <v>11916</v>
      </c>
      <c r="B817">
        <v>11916</v>
      </c>
      <c r="C817" t="s">
        <v>28412</v>
      </c>
      <c r="D817" t="s">
        <v>7452</v>
      </c>
      <c r="E817" s="153" t="s">
        <v>14258</v>
      </c>
      <c r="F817" s="103"/>
    </row>
    <row r="818" spans="1:6" x14ac:dyDescent="0.25">
      <c r="A818">
        <v>11914</v>
      </c>
      <c r="B818">
        <v>11914</v>
      </c>
      <c r="C818" t="s">
        <v>28413</v>
      </c>
      <c r="D818" t="s">
        <v>7452</v>
      </c>
      <c r="E818" s="153" t="s">
        <v>28414</v>
      </c>
      <c r="F818" s="103"/>
    </row>
    <row r="819" spans="1:6" x14ac:dyDescent="0.25">
      <c r="A819">
        <v>11917</v>
      </c>
      <c r="B819">
        <v>11917</v>
      </c>
      <c r="C819" t="s">
        <v>28415</v>
      </c>
      <c r="D819" t="s">
        <v>7452</v>
      </c>
      <c r="E819" s="153" t="s">
        <v>13498</v>
      </c>
      <c r="F819" s="103"/>
    </row>
    <row r="820" spans="1:6" x14ac:dyDescent="0.25">
      <c r="A820">
        <v>11918</v>
      </c>
      <c r="B820">
        <v>11918</v>
      </c>
      <c r="C820" t="s">
        <v>28416</v>
      </c>
      <c r="D820" t="s">
        <v>7452</v>
      </c>
      <c r="E820" s="153" t="s">
        <v>10052</v>
      </c>
      <c r="F820" s="103"/>
    </row>
    <row r="821" spans="1:6" x14ac:dyDescent="0.25">
      <c r="A821">
        <v>37734</v>
      </c>
      <c r="B821">
        <v>37734</v>
      </c>
      <c r="C821" t="s">
        <v>28417</v>
      </c>
      <c r="D821" t="s">
        <v>7448</v>
      </c>
      <c r="E821" s="153" t="s">
        <v>28418</v>
      </c>
      <c r="F821" s="103"/>
    </row>
    <row r="822" spans="1:6" x14ac:dyDescent="0.25">
      <c r="A822">
        <v>42251</v>
      </c>
      <c r="B822">
        <v>42251</v>
      </c>
      <c r="C822" t="s">
        <v>28419</v>
      </c>
      <c r="D822" t="s">
        <v>7448</v>
      </c>
      <c r="E822" s="153" t="s">
        <v>28420</v>
      </c>
      <c r="F822" s="103"/>
    </row>
    <row r="823" spans="1:6" x14ac:dyDescent="0.25">
      <c r="A823">
        <v>37733</v>
      </c>
      <c r="B823">
        <v>37733</v>
      </c>
      <c r="C823" t="s">
        <v>28421</v>
      </c>
      <c r="D823" t="s">
        <v>7448</v>
      </c>
      <c r="E823" s="153" t="s">
        <v>28422</v>
      </c>
      <c r="F823" s="103"/>
    </row>
    <row r="824" spans="1:6" x14ac:dyDescent="0.25">
      <c r="A824">
        <v>37735</v>
      </c>
      <c r="B824">
        <v>37735</v>
      </c>
      <c r="C824" t="s">
        <v>28423</v>
      </c>
      <c r="D824" t="s">
        <v>7448</v>
      </c>
      <c r="E824" s="153" t="s">
        <v>28424</v>
      </c>
      <c r="F824" s="103"/>
    </row>
    <row r="825" spans="1:6" x14ac:dyDescent="0.25">
      <c r="A825">
        <v>5090</v>
      </c>
      <c r="B825">
        <v>5090</v>
      </c>
      <c r="C825" t="s">
        <v>28425</v>
      </c>
      <c r="D825" t="s">
        <v>7448</v>
      </c>
      <c r="E825" s="153" t="s">
        <v>13013</v>
      </c>
      <c r="F825" s="103"/>
    </row>
    <row r="826" spans="1:6" x14ac:dyDescent="0.25">
      <c r="A826">
        <v>5085</v>
      </c>
      <c r="B826">
        <v>5085</v>
      </c>
      <c r="C826" t="s">
        <v>28426</v>
      </c>
      <c r="D826" t="s">
        <v>7448</v>
      </c>
      <c r="E826" s="153" t="s">
        <v>24316</v>
      </c>
      <c r="F826" s="103"/>
    </row>
    <row r="827" spans="1:6" x14ac:dyDescent="0.25">
      <c r="A827">
        <v>43603</v>
      </c>
      <c r="B827">
        <v>43603</v>
      </c>
      <c r="C827" t="s">
        <v>28427</v>
      </c>
      <c r="D827" t="s">
        <v>7448</v>
      </c>
      <c r="E827" s="153" t="s">
        <v>18409</v>
      </c>
      <c r="F827" s="103"/>
    </row>
    <row r="828" spans="1:6" x14ac:dyDescent="0.25">
      <c r="A828">
        <v>38374</v>
      </c>
      <c r="B828">
        <v>38374</v>
      </c>
      <c r="C828" t="s">
        <v>28428</v>
      </c>
      <c r="D828" t="s">
        <v>7448</v>
      </c>
      <c r="E828" s="153" t="s">
        <v>28429</v>
      </c>
      <c r="F828" s="103"/>
    </row>
    <row r="829" spans="1:6" x14ac:dyDescent="0.25">
      <c r="A829">
        <v>20212</v>
      </c>
      <c r="B829">
        <v>20212</v>
      </c>
      <c r="C829" t="s">
        <v>28430</v>
      </c>
      <c r="D829" t="s">
        <v>7452</v>
      </c>
      <c r="E829" s="153" t="s">
        <v>28431</v>
      </c>
      <c r="F829" s="103"/>
    </row>
    <row r="830" spans="1:6" x14ac:dyDescent="0.25">
      <c r="A830">
        <v>20209</v>
      </c>
      <c r="B830">
        <v>20209</v>
      </c>
      <c r="C830" t="s">
        <v>28432</v>
      </c>
      <c r="D830" t="s">
        <v>7452</v>
      </c>
      <c r="E830" s="153" t="s">
        <v>19281</v>
      </c>
      <c r="F830" s="103"/>
    </row>
    <row r="831" spans="1:6" x14ac:dyDescent="0.25">
      <c r="A831">
        <v>4430</v>
      </c>
      <c r="B831">
        <v>4430</v>
      </c>
      <c r="C831" t="s">
        <v>28433</v>
      </c>
      <c r="D831" t="s">
        <v>7452</v>
      </c>
      <c r="E831" s="153" t="s">
        <v>9985</v>
      </c>
      <c r="F831" s="103"/>
    </row>
    <row r="832" spans="1:6" x14ac:dyDescent="0.25">
      <c r="A832">
        <v>4433</v>
      </c>
      <c r="B832">
        <v>4433</v>
      </c>
      <c r="C832" t="s">
        <v>28434</v>
      </c>
      <c r="D832" t="s">
        <v>7452</v>
      </c>
      <c r="E832" s="153" t="s">
        <v>28435</v>
      </c>
      <c r="F832" s="103"/>
    </row>
    <row r="833" spans="1:6" x14ac:dyDescent="0.25">
      <c r="A833">
        <v>4400</v>
      </c>
      <c r="B833">
        <v>4400</v>
      </c>
      <c r="C833" t="s">
        <v>28436</v>
      </c>
      <c r="D833" t="s">
        <v>7452</v>
      </c>
      <c r="E833" s="153" t="s">
        <v>14315</v>
      </c>
      <c r="F833" s="103"/>
    </row>
    <row r="834" spans="1:6" x14ac:dyDescent="0.25">
      <c r="A834">
        <v>2729</v>
      </c>
      <c r="B834">
        <v>2729</v>
      </c>
      <c r="C834" t="s">
        <v>28437</v>
      </c>
      <c r="D834" t="s">
        <v>7448</v>
      </c>
      <c r="E834" s="153" t="s">
        <v>14786</v>
      </c>
      <c r="F834" s="103"/>
    </row>
    <row r="835" spans="1:6" x14ac:dyDescent="0.25">
      <c r="A835">
        <v>4513</v>
      </c>
      <c r="B835">
        <v>4513</v>
      </c>
      <c r="C835" t="s">
        <v>28438</v>
      </c>
      <c r="D835" t="s">
        <v>7452</v>
      </c>
      <c r="E835" s="153" t="s">
        <v>13923</v>
      </c>
      <c r="F835" s="103"/>
    </row>
    <row r="836" spans="1:6" x14ac:dyDescent="0.25">
      <c r="A836">
        <v>37106</v>
      </c>
      <c r="B836">
        <v>37106</v>
      </c>
      <c r="C836" t="s">
        <v>28439</v>
      </c>
      <c r="D836" t="s">
        <v>7448</v>
      </c>
      <c r="E836" s="153" t="s">
        <v>28440</v>
      </c>
      <c r="F836" s="103"/>
    </row>
    <row r="837" spans="1:6" x14ac:dyDescent="0.25">
      <c r="A837">
        <v>11869</v>
      </c>
      <c r="B837">
        <v>11869</v>
      </c>
      <c r="C837" t="s">
        <v>28441</v>
      </c>
      <c r="D837" t="s">
        <v>7448</v>
      </c>
      <c r="E837" s="153" t="s">
        <v>28442</v>
      </c>
      <c r="F837" s="103"/>
    </row>
    <row r="838" spans="1:6" x14ac:dyDescent="0.25">
      <c r="A838">
        <v>43981</v>
      </c>
      <c r="B838">
        <v>43981</v>
      </c>
      <c r="C838" t="s">
        <v>28443</v>
      </c>
      <c r="D838" t="s">
        <v>7448</v>
      </c>
      <c r="E838" s="153" t="s">
        <v>28444</v>
      </c>
      <c r="F838" s="103"/>
    </row>
    <row r="839" spans="1:6" x14ac:dyDescent="0.25">
      <c r="A839">
        <v>37104</v>
      </c>
      <c r="B839">
        <v>37104</v>
      </c>
      <c r="C839" t="s">
        <v>28445</v>
      </c>
      <c r="D839" t="s">
        <v>7448</v>
      </c>
      <c r="E839" s="153" t="s">
        <v>28446</v>
      </c>
      <c r="F839" s="103"/>
    </row>
    <row r="840" spans="1:6" x14ac:dyDescent="0.25">
      <c r="A840">
        <v>43982</v>
      </c>
      <c r="B840">
        <v>43982</v>
      </c>
      <c r="C840" t="s">
        <v>28447</v>
      </c>
      <c r="D840" t="s">
        <v>7448</v>
      </c>
      <c r="E840" s="153" t="s">
        <v>28448</v>
      </c>
      <c r="F840" s="103"/>
    </row>
    <row r="841" spans="1:6" x14ac:dyDescent="0.25">
      <c r="A841">
        <v>43978</v>
      </c>
      <c r="B841">
        <v>43978</v>
      </c>
      <c r="C841" t="s">
        <v>28449</v>
      </c>
      <c r="D841" t="s">
        <v>7448</v>
      </c>
      <c r="E841" s="153" t="s">
        <v>28450</v>
      </c>
      <c r="F841" s="103"/>
    </row>
    <row r="842" spans="1:6" x14ac:dyDescent="0.25">
      <c r="A842">
        <v>11871</v>
      </c>
      <c r="B842">
        <v>11871</v>
      </c>
      <c r="C842" t="s">
        <v>28451</v>
      </c>
      <c r="D842" t="s">
        <v>7448</v>
      </c>
      <c r="E842" s="153" t="s">
        <v>28452</v>
      </c>
      <c r="F842" s="103"/>
    </row>
    <row r="843" spans="1:6" x14ac:dyDescent="0.25">
      <c r="A843">
        <v>37105</v>
      </c>
      <c r="B843">
        <v>37105</v>
      </c>
      <c r="C843" t="s">
        <v>28453</v>
      </c>
      <c r="D843" t="s">
        <v>7448</v>
      </c>
      <c r="E843" s="153" t="s">
        <v>28454</v>
      </c>
      <c r="F843" s="103"/>
    </row>
    <row r="844" spans="1:6" x14ac:dyDescent="0.25">
      <c r="A844">
        <v>43980</v>
      </c>
      <c r="B844">
        <v>43980</v>
      </c>
      <c r="C844" t="s">
        <v>28455</v>
      </c>
      <c r="D844" t="s">
        <v>7448</v>
      </c>
      <c r="E844" s="153" t="s">
        <v>28456</v>
      </c>
      <c r="F844" s="103"/>
    </row>
    <row r="845" spans="1:6" x14ac:dyDescent="0.25">
      <c r="A845">
        <v>43979</v>
      </c>
      <c r="B845">
        <v>43979</v>
      </c>
      <c r="C845" t="s">
        <v>28457</v>
      </c>
      <c r="D845" t="s">
        <v>7448</v>
      </c>
      <c r="E845" s="153" t="s">
        <v>28458</v>
      </c>
      <c r="F845" s="103"/>
    </row>
    <row r="846" spans="1:6" x14ac:dyDescent="0.25">
      <c r="A846">
        <v>11868</v>
      </c>
      <c r="B846">
        <v>11868</v>
      </c>
      <c r="C846" t="s">
        <v>28459</v>
      </c>
      <c r="D846" t="s">
        <v>7448</v>
      </c>
      <c r="E846" s="153" t="s">
        <v>28460</v>
      </c>
      <c r="F846" s="103"/>
    </row>
    <row r="847" spans="1:6" x14ac:dyDescent="0.25">
      <c r="A847">
        <v>34636</v>
      </c>
      <c r="B847">
        <v>34636</v>
      </c>
      <c r="C847" t="s">
        <v>28461</v>
      </c>
      <c r="D847" t="s">
        <v>7448</v>
      </c>
      <c r="E847" s="153" t="s">
        <v>28462</v>
      </c>
      <c r="F847" s="103"/>
    </row>
    <row r="848" spans="1:6" x14ac:dyDescent="0.25">
      <c r="A848">
        <v>34639</v>
      </c>
      <c r="B848">
        <v>34639</v>
      </c>
      <c r="C848" t="s">
        <v>28463</v>
      </c>
      <c r="D848" t="s">
        <v>7448</v>
      </c>
      <c r="E848" s="153" t="s">
        <v>28464</v>
      </c>
      <c r="F848" s="103"/>
    </row>
    <row r="849" spans="1:6" x14ac:dyDescent="0.25">
      <c r="A849">
        <v>34640</v>
      </c>
      <c r="B849">
        <v>34640</v>
      </c>
      <c r="C849" t="s">
        <v>28465</v>
      </c>
      <c r="D849" t="s">
        <v>7448</v>
      </c>
      <c r="E849" s="153" t="s">
        <v>28466</v>
      </c>
      <c r="F849" s="103"/>
    </row>
    <row r="850" spans="1:6" x14ac:dyDescent="0.25">
      <c r="A850">
        <v>43977</v>
      </c>
      <c r="B850">
        <v>43977</v>
      </c>
      <c r="C850" t="s">
        <v>28467</v>
      </c>
      <c r="D850" t="s">
        <v>7448</v>
      </c>
      <c r="E850" s="153" t="s">
        <v>28468</v>
      </c>
      <c r="F850" s="103"/>
    </row>
    <row r="851" spans="1:6" x14ac:dyDescent="0.25">
      <c r="A851">
        <v>34637</v>
      </c>
      <c r="B851">
        <v>34637</v>
      </c>
      <c r="C851" t="s">
        <v>28469</v>
      </c>
      <c r="D851" t="s">
        <v>7448</v>
      </c>
      <c r="E851" s="153" t="s">
        <v>28470</v>
      </c>
      <c r="F851" s="103"/>
    </row>
    <row r="852" spans="1:6" x14ac:dyDescent="0.25">
      <c r="A852">
        <v>34638</v>
      </c>
      <c r="B852">
        <v>34638</v>
      </c>
      <c r="C852" t="s">
        <v>28471</v>
      </c>
      <c r="D852" t="s">
        <v>7448</v>
      </c>
      <c r="E852" s="153" t="s">
        <v>28472</v>
      </c>
      <c r="F852" s="103"/>
    </row>
    <row r="853" spans="1:6" x14ac:dyDescent="0.25">
      <c r="A853">
        <v>34641</v>
      </c>
      <c r="B853">
        <v>34641</v>
      </c>
      <c r="C853" t="s">
        <v>28473</v>
      </c>
      <c r="D853" t="s">
        <v>7448</v>
      </c>
      <c r="E853" s="153" t="s">
        <v>28474</v>
      </c>
      <c r="F853" s="103"/>
    </row>
    <row r="854" spans="1:6" x14ac:dyDescent="0.25">
      <c r="A854">
        <v>43434</v>
      </c>
      <c r="B854">
        <v>43434</v>
      </c>
      <c r="C854" t="s">
        <v>28475</v>
      </c>
      <c r="D854" t="s">
        <v>7448</v>
      </c>
      <c r="E854" s="153" t="s">
        <v>28476</v>
      </c>
      <c r="F854" s="103"/>
    </row>
    <row r="855" spans="1:6" x14ac:dyDescent="0.25">
      <c r="A855">
        <v>43435</v>
      </c>
      <c r="B855">
        <v>43435</v>
      </c>
      <c r="C855" t="s">
        <v>28477</v>
      </c>
      <c r="D855" t="s">
        <v>7448</v>
      </c>
      <c r="E855" s="153" t="s">
        <v>28478</v>
      </c>
      <c r="F855" s="103"/>
    </row>
    <row r="856" spans="1:6" x14ac:dyDescent="0.25">
      <c r="A856">
        <v>43436</v>
      </c>
      <c r="B856">
        <v>43436</v>
      </c>
      <c r="C856" t="s">
        <v>28479</v>
      </c>
      <c r="D856" t="s">
        <v>7448</v>
      </c>
      <c r="E856" s="153" t="s">
        <v>28480</v>
      </c>
      <c r="F856" s="103"/>
    </row>
    <row r="857" spans="1:6" x14ac:dyDescent="0.25">
      <c r="A857">
        <v>43437</v>
      </c>
      <c r="B857">
        <v>43437</v>
      </c>
      <c r="C857" t="s">
        <v>28481</v>
      </c>
      <c r="D857" t="s">
        <v>7448</v>
      </c>
      <c r="E857" s="153" t="s">
        <v>28482</v>
      </c>
      <c r="F857" s="103"/>
    </row>
    <row r="858" spans="1:6" x14ac:dyDescent="0.25">
      <c r="A858">
        <v>43438</v>
      </c>
      <c r="B858">
        <v>43438</v>
      </c>
      <c r="C858" t="s">
        <v>28483</v>
      </c>
      <c r="D858" t="s">
        <v>7448</v>
      </c>
      <c r="E858" s="153" t="s">
        <v>28484</v>
      </c>
      <c r="F858" s="103"/>
    </row>
    <row r="859" spans="1:6" x14ac:dyDescent="0.25">
      <c r="A859">
        <v>41627</v>
      </c>
      <c r="B859">
        <v>41627</v>
      </c>
      <c r="C859" t="s">
        <v>28485</v>
      </c>
      <c r="D859" t="s">
        <v>7448</v>
      </c>
      <c r="E859" s="153" t="s">
        <v>28486</v>
      </c>
      <c r="F859" s="103"/>
    </row>
    <row r="860" spans="1:6" x14ac:dyDescent="0.25">
      <c r="A860">
        <v>41628</v>
      </c>
      <c r="B860">
        <v>41628</v>
      </c>
      <c r="C860" t="s">
        <v>28487</v>
      </c>
      <c r="D860" t="s">
        <v>7448</v>
      </c>
      <c r="E860" s="153" t="s">
        <v>28488</v>
      </c>
      <c r="F860" s="103"/>
    </row>
    <row r="861" spans="1:6" x14ac:dyDescent="0.25">
      <c r="A861">
        <v>41629</v>
      </c>
      <c r="B861">
        <v>41629</v>
      </c>
      <c r="C861" t="s">
        <v>28489</v>
      </c>
      <c r="D861" t="s">
        <v>7448</v>
      </c>
      <c r="E861" s="153" t="s">
        <v>28490</v>
      </c>
      <c r="F861" s="103"/>
    </row>
    <row r="862" spans="1:6" x14ac:dyDescent="0.25">
      <c r="A862">
        <v>43429</v>
      </c>
      <c r="B862">
        <v>43429</v>
      </c>
      <c r="C862" t="s">
        <v>28491</v>
      </c>
      <c r="D862" t="s">
        <v>7448</v>
      </c>
      <c r="E862" s="153" t="s">
        <v>28492</v>
      </c>
      <c r="F862" s="103"/>
    </row>
    <row r="863" spans="1:6" x14ac:dyDescent="0.25">
      <c r="A863">
        <v>43430</v>
      </c>
      <c r="B863">
        <v>43430</v>
      </c>
      <c r="C863" t="s">
        <v>28493</v>
      </c>
      <c r="D863" t="s">
        <v>7448</v>
      </c>
      <c r="E863" s="153" t="s">
        <v>28494</v>
      </c>
      <c r="F863" s="103"/>
    </row>
    <row r="864" spans="1:6" x14ac:dyDescent="0.25">
      <c r="A864">
        <v>43431</v>
      </c>
      <c r="B864">
        <v>43431</v>
      </c>
      <c r="C864" t="s">
        <v>28495</v>
      </c>
      <c r="D864" t="s">
        <v>7448</v>
      </c>
      <c r="E864" s="153" t="s">
        <v>23416</v>
      </c>
      <c r="F864" s="103"/>
    </row>
    <row r="865" spans="1:6" x14ac:dyDescent="0.25">
      <c r="A865">
        <v>43432</v>
      </c>
      <c r="B865">
        <v>43432</v>
      </c>
      <c r="C865" t="s">
        <v>28496</v>
      </c>
      <c r="D865" t="s">
        <v>7448</v>
      </c>
      <c r="E865" s="153" t="s">
        <v>28497</v>
      </c>
      <c r="F865" s="103"/>
    </row>
    <row r="866" spans="1:6" x14ac:dyDescent="0.25">
      <c r="A866">
        <v>43433</v>
      </c>
      <c r="B866">
        <v>43433</v>
      </c>
      <c r="C866" t="s">
        <v>28498</v>
      </c>
      <c r="D866" t="s">
        <v>7448</v>
      </c>
      <c r="E866" s="153" t="s">
        <v>28499</v>
      </c>
      <c r="F866" s="103"/>
    </row>
    <row r="867" spans="1:6" x14ac:dyDescent="0.25">
      <c r="A867">
        <v>43094</v>
      </c>
      <c r="B867">
        <v>43094</v>
      </c>
      <c r="C867" t="s">
        <v>28500</v>
      </c>
      <c r="D867" t="s">
        <v>7448</v>
      </c>
      <c r="E867" s="153" t="s">
        <v>28501</v>
      </c>
      <c r="F867" s="103"/>
    </row>
    <row r="868" spans="1:6" x14ac:dyDescent="0.25">
      <c r="A868">
        <v>43093</v>
      </c>
      <c r="B868">
        <v>43093</v>
      </c>
      <c r="C868" t="s">
        <v>28502</v>
      </c>
      <c r="D868" t="s">
        <v>7448</v>
      </c>
      <c r="E868" s="153" t="s">
        <v>16636</v>
      </c>
      <c r="F868" s="103"/>
    </row>
    <row r="869" spans="1:6" x14ac:dyDescent="0.25">
      <c r="A869">
        <v>11694</v>
      </c>
      <c r="B869">
        <v>11694</v>
      </c>
      <c r="C869" t="s">
        <v>28503</v>
      </c>
      <c r="D869" t="s">
        <v>7448</v>
      </c>
      <c r="E869" s="153" t="s">
        <v>28504</v>
      </c>
      <c r="F869" s="103"/>
    </row>
    <row r="870" spans="1:6" x14ac:dyDescent="0.25">
      <c r="A870">
        <v>1030</v>
      </c>
      <c r="B870">
        <v>1030</v>
      </c>
      <c r="C870" t="s">
        <v>28505</v>
      </c>
      <c r="D870" t="s">
        <v>7448</v>
      </c>
      <c r="E870" s="153" t="s">
        <v>23944</v>
      </c>
      <c r="F870" s="103"/>
    </row>
    <row r="871" spans="1:6" x14ac:dyDescent="0.25">
      <c r="A871">
        <v>11881</v>
      </c>
      <c r="B871">
        <v>11881</v>
      </c>
      <c r="C871" t="s">
        <v>28506</v>
      </c>
      <c r="D871" t="s">
        <v>7448</v>
      </c>
      <c r="E871" s="153" t="s">
        <v>27570</v>
      </c>
      <c r="F871" s="103"/>
    </row>
    <row r="872" spans="1:6" x14ac:dyDescent="0.25">
      <c r="A872">
        <v>35277</v>
      </c>
      <c r="B872">
        <v>35277</v>
      </c>
      <c r="C872" t="s">
        <v>28507</v>
      </c>
      <c r="D872" t="s">
        <v>7448</v>
      </c>
      <c r="E872" s="153" t="s">
        <v>28508</v>
      </c>
      <c r="F872" s="103"/>
    </row>
    <row r="873" spans="1:6" x14ac:dyDescent="0.25">
      <c r="A873">
        <v>10521</v>
      </c>
      <c r="B873">
        <v>10521</v>
      </c>
      <c r="C873" t="s">
        <v>28509</v>
      </c>
      <c r="D873" t="s">
        <v>7448</v>
      </c>
      <c r="E873" s="153" t="s">
        <v>28510</v>
      </c>
      <c r="F873" s="103"/>
    </row>
    <row r="874" spans="1:6" x14ac:dyDescent="0.25">
      <c r="A874">
        <v>10885</v>
      </c>
      <c r="B874">
        <v>10885</v>
      </c>
      <c r="C874" t="s">
        <v>28511</v>
      </c>
      <c r="D874" t="s">
        <v>7448</v>
      </c>
      <c r="E874" s="153" t="s">
        <v>28512</v>
      </c>
      <c r="F874" s="103"/>
    </row>
    <row r="875" spans="1:6" x14ac:dyDescent="0.25">
      <c r="A875">
        <v>20962</v>
      </c>
      <c r="B875">
        <v>20962</v>
      </c>
      <c r="C875" t="s">
        <v>28513</v>
      </c>
      <c r="D875" t="s">
        <v>7448</v>
      </c>
      <c r="E875" s="153" t="s">
        <v>28514</v>
      </c>
      <c r="F875" s="103"/>
    </row>
    <row r="876" spans="1:6" x14ac:dyDescent="0.25">
      <c r="A876">
        <v>20963</v>
      </c>
      <c r="B876">
        <v>20963</v>
      </c>
      <c r="C876" t="s">
        <v>28515</v>
      </c>
      <c r="D876" t="s">
        <v>7448</v>
      </c>
      <c r="E876" s="153" t="s">
        <v>28516</v>
      </c>
      <c r="F876" s="103"/>
    </row>
    <row r="877" spans="1:6" x14ac:dyDescent="0.25">
      <c r="A877">
        <v>34643</v>
      </c>
      <c r="B877">
        <v>34643</v>
      </c>
      <c r="C877" t="s">
        <v>28517</v>
      </c>
      <c r="D877" t="s">
        <v>7448</v>
      </c>
      <c r="E877" s="153" t="s">
        <v>28518</v>
      </c>
      <c r="F877" s="103"/>
    </row>
    <row r="878" spans="1:6" x14ac:dyDescent="0.25">
      <c r="A878">
        <v>41480</v>
      </c>
      <c r="B878">
        <v>41480</v>
      </c>
      <c r="C878" t="s">
        <v>28519</v>
      </c>
      <c r="D878" t="s">
        <v>7448</v>
      </c>
      <c r="E878" s="153" t="s">
        <v>17075</v>
      </c>
      <c r="F878" s="103"/>
    </row>
    <row r="879" spans="1:6" x14ac:dyDescent="0.25">
      <c r="A879">
        <v>41474</v>
      </c>
      <c r="B879">
        <v>41474</v>
      </c>
      <c r="C879" t="s">
        <v>28520</v>
      </c>
      <c r="D879" t="s">
        <v>7448</v>
      </c>
      <c r="E879" s="153" t="s">
        <v>22471</v>
      </c>
      <c r="F879" s="103"/>
    </row>
    <row r="880" spans="1:6" x14ac:dyDescent="0.25">
      <c r="A880">
        <v>41475</v>
      </c>
      <c r="B880">
        <v>41475</v>
      </c>
      <c r="C880" t="s">
        <v>28521</v>
      </c>
      <c r="D880" t="s">
        <v>7448</v>
      </c>
      <c r="E880" s="153" t="s">
        <v>28522</v>
      </c>
      <c r="F880" s="103"/>
    </row>
    <row r="881" spans="1:6" x14ac:dyDescent="0.25">
      <c r="A881">
        <v>41476</v>
      </c>
      <c r="B881">
        <v>41476</v>
      </c>
      <c r="C881" t="s">
        <v>28523</v>
      </c>
      <c r="D881" t="s">
        <v>7448</v>
      </c>
      <c r="E881" s="153" t="s">
        <v>28524</v>
      </c>
      <c r="F881" s="103"/>
    </row>
    <row r="882" spans="1:6" x14ac:dyDescent="0.25">
      <c r="A882">
        <v>2555</v>
      </c>
      <c r="B882">
        <v>2555</v>
      </c>
      <c r="C882" t="s">
        <v>28525</v>
      </c>
      <c r="D882" t="s">
        <v>7448</v>
      </c>
      <c r="E882" s="153" t="s">
        <v>28526</v>
      </c>
      <c r="F882" s="103"/>
    </row>
    <row r="883" spans="1:6" x14ac:dyDescent="0.25">
      <c r="A883">
        <v>2556</v>
      </c>
      <c r="B883">
        <v>2556</v>
      </c>
      <c r="C883" t="s">
        <v>28527</v>
      </c>
      <c r="D883" t="s">
        <v>7448</v>
      </c>
      <c r="E883" s="153" t="s">
        <v>7862</v>
      </c>
      <c r="F883" s="103"/>
    </row>
    <row r="884" spans="1:6" x14ac:dyDescent="0.25">
      <c r="A884">
        <v>2557</v>
      </c>
      <c r="B884">
        <v>2557</v>
      </c>
      <c r="C884" t="s">
        <v>28528</v>
      </c>
      <c r="D884" t="s">
        <v>7448</v>
      </c>
      <c r="E884" s="153" t="s">
        <v>14697</v>
      </c>
      <c r="F884" s="103"/>
    </row>
    <row r="885" spans="1:6" x14ac:dyDescent="0.25">
      <c r="A885">
        <v>10569</v>
      </c>
      <c r="B885">
        <v>10569</v>
      </c>
      <c r="C885" t="s">
        <v>28529</v>
      </c>
      <c r="D885" t="s">
        <v>7448</v>
      </c>
      <c r="E885" s="153" t="s">
        <v>14697</v>
      </c>
      <c r="F885" s="103"/>
    </row>
    <row r="886" spans="1:6" x14ac:dyDescent="0.25">
      <c r="A886">
        <v>39810</v>
      </c>
      <c r="B886">
        <v>39810</v>
      </c>
      <c r="C886" t="s">
        <v>28530</v>
      </c>
      <c r="D886" t="s">
        <v>7448</v>
      </c>
      <c r="E886" s="153" t="s">
        <v>28531</v>
      </c>
      <c r="F886" s="103"/>
    </row>
    <row r="887" spans="1:6" x14ac:dyDescent="0.25">
      <c r="A887">
        <v>39811</v>
      </c>
      <c r="B887">
        <v>39811</v>
      </c>
      <c r="C887" t="s">
        <v>28532</v>
      </c>
      <c r="D887" t="s">
        <v>7448</v>
      </c>
      <c r="E887" s="153" t="s">
        <v>16152</v>
      </c>
      <c r="F887" s="103"/>
    </row>
    <row r="888" spans="1:6" x14ac:dyDescent="0.25">
      <c r="A888">
        <v>39812</v>
      </c>
      <c r="B888">
        <v>39812</v>
      </c>
      <c r="C888" t="s">
        <v>28533</v>
      </c>
      <c r="D888" t="s">
        <v>7448</v>
      </c>
      <c r="E888" s="153" t="s">
        <v>28534</v>
      </c>
      <c r="F888" s="103"/>
    </row>
    <row r="889" spans="1:6" x14ac:dyDescent="0.25">
      <c r="A889">
        <v>43096</v>
      </c>
      <c r="B889">
        <v>43096</v>
      </c>
      <c r="C889" t="s">
        <v>28535</v>
      </c>
      <c r="D889" t="s">
        <v>7448</v>
      </c>
      <c r="E889" s="153" t="s">
        <v>20200</v>
      </c>
      <c r="F889" s="103"/>
    </row>
    <row r="890" spans="1:6" x14ac:dyDescent="0.25">
      <c r="A890">
        <v>43102</v>
      </c>
      <c r="B890">
        <v>43102</v>
      </c>
      <c r="C890" t="s">
        <v>28536</v>
      </c>
      <c r="D890" t="s">
        <v>7448</v>
      </c>
      <c r="E890" s="153" t="s">
        <v>28537</v>
      </c>
      <c r="F890" s="103"/>
    </row>
    <row r="891" spans="1:6" x14ac:dyDescent="0.25">
      <c r="A891">
        <v>43103</v>
      </c>
      <c r="B891">
        <v>43103</v>
      </c>
      <c r="C891" t="s">
        <v>28538</v>
      </c>
      <c r="D891" t="s">
        <v>7448</v>
      </c>
      <c r="E891" s="153" t="s">
        <v>22180</v>
      </c>
      <c r="F891" s="103"/>
    </row>
    <row r="892" spans="1:6" x14ac:dyDescent="0.25">
      <c r="A892">
        <v>43098</v>
      </c>
      <c r="B892">
        <v>43098</v>
      </c>
      <c r="C892" t="s">
        <v>28539</v>
      </c>
      <c r="D892" t="s">
        <v>7448</v>
      </c>
      <c r="E892" s="153" t="s">
        <v>14028</v>
      </c>
      <c r="F892" s="103"/>
    </row>
    <row r="893" spans="1:6" x14ac:dyDescent="0.25">
      <c r="A893">
        <v>43097</v>
      </c>
      <c r="B893">
        <v>43097</v>
      </c>
      <c r="C893" t="s">
        <v>28540</v>
      </c>
      <c r="D893" t="s">
        <v>7448</v>
      </c>
      <c r="E893" s="153" t="s">
        <v>16924</v>
      </c>
      <c r="F893" s="103"/>
    </row>
    <row r="894" spans="1:6" x14ac:dyDescent="0.25">
      <c r="A894">
        <v>43104</v>
      </c>
      <c r="B894">
        <v>43104</v>
      </c>
      <c r="C894" t="s">
        <v>28541</v>
      </c>
      <c r="D894" t="s">
        <v>7448</v>
      </c>
      <c r="E894" s="153" t="s">
        <v>28542</v>
      </c>
      <c r="F894" s="103"/>
    </row>
    <row r="895" spans="1:6" x14ac:dyDescent="0.25">
      <c r="A895">
        <v>39771</v>
      </c>
      <c r="B895">
        <v>39771</v>
      </c>
      <c r="C895" t="s">
        <v>28543</v>
      </c>
      <c r="D895" t="s">
        <v>7448</v>
      </c>
      <c r="E895" s="153" t="s">
        <v>13910</v>
      </c>
      <c r="F895" s="103"/>
    </row>
    <row r="896" spans="1:6" x14ac:dyDescent="0.25">
      <c r="A896">
        <v>39772</v>
      </c>
      <c r="B896">
        <v>39772</v>
      </c>
      <c r="C896" t="s">
        <v>28544</v>
      </c>
      <c r="D896" t="s">
        <v>7448</v>
      </c>
      <c r="E896" s="153" t="s">
        <v>28545</v>
      </c>
      <c r="F896" s="103"/>
    </row>
    <row r="897" spans="1:6" x14ac:dyDescent="0.25">
      <c r="A897">
        <v>39773</v>
      </c>
      <c r="B897">
        <v>39773</v>
      </c>
      <c r="C897" t="s">
        <v>28546</v>
      </c>
      <c r="D897" t="s">
        <v>7448</v>
      </c>
      <c r="E897" s="153" t="s">
        <v>21033</v>
      </c>
      <c r="F897" s="103"/>
    </row>
    <row r="898" spans="1:6" x14ac:dyDescent="0.25">
      <c r="A898">
        <v>39774</v>
      </c>
      <c r="B898">
        <v>39774</v>
      </c>
      <c r="C898" t="s">
        <v>28547</v>
      </c>
      <c r="D898" t="s">
        <v>7448</v>
      </c>
      <c r="E898" s="153" t="s">
        <v>28548</v>
      </c>
      <c r="F898" s="103"/>
    </row>
    <row r="899" spans="1:6" x14ac:dyDescent="0.25">
      <c r="A899">
        <v>39775</v>
      </c>
      <c r="B899">
        <v>39775</v>
      </c>
      <c r="C899" t="s">
        <v>28549</v>
      </c>
      <c r="D899" t="s">
        <v>7448</v>
      </c>
      <c r="E899" s="153" t="s">
        <v>21591</v>
      </c>
      <c r="F899" s="103"/>
    </row>
    <row r="900" spans="1:6" x14ac:dyDescent="0.25">
      <c r="A900">
        <v>39776</v>
      </c>
      <c r="B900">
        <v>39776</v>
      </c>
      <c r="C900" t="s">
        <v>28550</v>
      </c>
      <c r="D900" t="s">
        <v>7448</v>
      </c>
      <c r="E900" s="153" t="s">
        <v>28551</v>
      </c>
      <c r="F900" s="103"/>
    </row>
    <row r="901" spans="1:6" x14ac:dyDescent="0.25">
      <c r="A901">
        <v>39777</v>
      </c>
      <c r="B901">
        <v>39777</v>
      </c>
      <c r="C901" t="s">
        <v>28552</v>
      </c>
      <c r="D901" t="s">
        <v>7448</v>
      </c>
      <c r="E901" s="153" t="s">
        <v>28553</v>
      </c>
      <c r="F901" s="103"/>
    </row>
    <row r="902" spans="1:6" x14ac:dyDescent="0.25">
      <c r="A902">
        <v>20254</v>
      </c>
      <c r="B902">
        <v>20254</v>
      </c>
      <c r="C902" t="s">
        <v>28554</v>
      </c>
      <c r="D902" t="s">
        <v>7448</v>
      </c>
      <c r="E902" s="153" t="s">
        <v>16492</v>
      </c>
      <c r="F902" s="103"/>
    </row>
    <row r="903" spans="1:6" x14ac:dyDescent="0.25">
      <c r="A903">
        <v>20253</v>
      </c>
      <c r="B903">
        <v>20253</v>
      </c>
      <c r="C903" t="s">
        <v>28555</v>
      </c>
      <c r="D903" t="s">
        <v>7448</v>
      </c>
      <c r="E903" s="153" t="s">
        <v>17326</v>
      </c>
      <c r="F903" s="103"/>
    </row>
    <row r="904" spans="1:6" x14ac:dyDescent="0.25">
      <c r="A904">
        <v>14055</v>
      </c>
      <c r="B904">
        <v>14055</v>
      </c>
      <c r="C904" t="s">
        <v>28556</v>
      </c>
      <c r="D904" t="s">
        <v>7448</v>
      </c>
      <c r="E904" s="153" t="s">
        <v>28557</v>
      </c>
      <c r="F904" s="103"/>
    </row>
    <row r="905" spans="1:6" x14ac:dyDescent="0.25">
      <c r="A905">
        <v>11247</v>
      </c>
      <c r="B905">
        <v>11247</v>
      </c>
      <c r="C905" t="s">
        <v>28558</v>
      </c>
      <c r="D905" t="s">
        <v>7448</v>
      </c>
      <c r="E905" s="153" t="s">
        <v>28559</v>
      </c>
      <c r="F905" s="103"/>
    </row>
    <row r="906" spans="1:6" x14ac:dyDescent="0.25">
      <c r="A906">
        <v>11250</v>
      </c>
      <c r="B906">
        <v>11250</v>
      </c>
      <c r="C906" t="s">
        <v>28560</v>
      </c>
      <c r="D906" t="s">
        <v>7448</v>
      </c>
      <c r="E906" s="153" t="s">
        <v>14225</v>
      </c>
      <c r="F906" s="103"/>
    </row>
    <row r="907" spans="1:6" x14ac:dyDescent="0.25">
      <c r="A907">
        <v>11249</v>
      </c>
      <c r="B907">
        <v>11249</v>
      </c>
      <c r="C907" t="s">
        <v>28561</v>
      </c>
      <c r="D907" t="s">
        <v>7448</v>
      </c>
      <c r="E907" s="153" t="s">
        <v>28562</v>
      </c>
      <c r="F907" s="103"/>
    </row>
    <row r="908" spans="1:6" x14ac:dyDescent="0.25">
      <c r="A908">
        <v>11251</v>
      </c>
      <c r="B908">
        <v>11251</v>
      </c>
      <c r="C908" t="s">
        <v>28563</v>
      </c>
      <c r="D908" t="s">
        <v>7448</v>
      </c>
      <c r="E908" s="153" t="s">
        <v>23893</v>
      </c>
      <c r="F908" s="103"/>
    </row>
    <row r="909" spans="1:6" x14ac:dyDescent="0.25">
      <c r="A909">
        <v>11253</v>
      </c>
      <c r="B909">
        <v>11253</v>
      </c>
      <c r="C909" t="s">
        <v>28564</v>
      </c>
      <c r="D909" t="s">
        <v>7448</v>
      </c>
      <c r="E909" s="153" t="s">
        <v>28565</v>
      </c>
      <c r="F909" s="103"/>
    </row>
    <row r="910" spans="1:6" x14ac:dyDescent="0.25">
      <c r="A910">
        <v>11255</v>
      </c>
      <c r="B910">
        <v>11255</v>
      </c>
      <c r="C910" t="s">
        <v>28566</v>
      </c>
      <c r="D910" t="s">
        <v>7448</v>
      </c>
      <c r="E910" s="153" t="s">
        <v>28567</v>
      </c>
      <c r="F910" s="103"/>
    </row>
    <row r="911" spans="1:6" x14ac:dyDescent="0.25">
      <c r="A911">
        <v>11256</v>
      </c>
      <c r="B911">
        <v>11256</v>
      </c>
      <c r="C911" t="s">
        <v>28568</v>
      </c>
      <c r="D911" t="s">
        <v>7448</v>
      </c>
      <c r="E911" s="153" t="s">
        <v>28569</v>
      </c>
      <c r="F911" s="103"/>
    </row>
    <row r="912" spans="1:6" x14ac:dyDescent="0.25">
      <c r="A912">
        <v>1872</v>
      </c>
      <c r="B912">
        <v>1872</v>
      </c>
      <c r="C912" t="s">
        <v>28570</v>
      </c>
      <c r="D912" t="s">
        <v>7448</v>
      </c>
      <c r="E912" s="153" t="s">
        <v>28571</v>
      </c>
      <c r="F912" s="103"/>
    </row>
    <row r="913" spans="1:6" x14ac:dyDescent="0.25">
      <c r="A913">
        <v>1873</v>
      </c>
      <c r="B913">
        <v>1873</v>
      </c>
      <c r="C913" t="s">
        <v>28572</v>
      </c>
      <c r="D913" t="s">
        <v>7448</v>
      </c>
      <c r="E913" s="153" t="s">
        <v>10782</v>
      </c>
      <c r="F913" s="103"/>
    </row>
    <row r="914" spans="1:6" x14ac:dyDescent="0.25">
      <c r="A914">
        <v>39693</v>
      </c>
      <c r="B914">
        <v>39693</v>
      </c>
      <c r="C914" t="s">
        <v>28573</v>
      </c>
      <c r="D914" t="s">
        <v>7448</v>
      </c>
      <c r="E914" s="153" t="s">
        <v>28574</v>
      </c>
      <c r="F914" s="103"/>
    </row>
    <row r="915" spans="1:6" x14ac:dyDescent="0.25">
      <c r="A915">
        <v>39692</v>
      </c>
      <c r="B915">
        <v>39692</v>
      </c>
      <c r="C915" t="s">
        <v>28575</v>
      </c>
      <c r="D915" t="s">
        <v>7448</v>
      </c>
      <c r="E915" s="153" t="s">
        <v>28576</v>
      </c>
      <c r="F915" s="103"/>
    </row>
    <row r="916" spans="1:6" x14ac:dyDescent="0.25">
      <c r="A916">
        <v>1062</v>
      </c>
      <c r="B916">
        <v>1062</v>
      </c>
      <c r="C916" t="s">
        <v>28577</v>
      </c>
      <c r="D916" t="s">
        <v>7448</v>
      </c>
      <c r="E916" s="153" t="s">
        <v>28578</v>
      </c>
      <c r="F916" s="103"/>
    </row>
    <row r="917" spans="1:6" x14ac:dyDescent="0.25">
      <c r="A917">
        <v>39686</v>
      </c>
      <c r="B917">
        <v>39686</v>
      </c>
      <c r="C917" t="s">
        <v>28579</v>
      </c>
      <c r="D917" t="s">
        <v>7448</v>
      </c>
      <c r="E917" s="153" t="s">
        <v>28580</v>
      </c>
      <c r="F917" s="103"/>
    </row>
    <row r="918" spans="1:6" x14ac:dyDescent="0.25">
      <c r="A918">
        <v>43095</v>
      </c>
      <c r="B918">
        <v>43095</v>
      </c>
      <c r="C918" t="s">
        <v>28581</v>
      </c>
      <c r="D918" t="s">
        <v>7448</v>
      </c>
      <c r="E918" s="153" t="s">
        <v>16482</v>
      </c>
      <c r="F918" s="103"/>
    </row>
    <row r="919" spans="1:6" x14ac:dyDescent="0.25">
      <c r="A919">
        <v>1871</v>
      </c>
      <c r="B919">
        <v>1871</v>
      </c>
      <c r="C919" t="s">
        <v>28582</v>
      </c>
      <c r="D919" t="s">
        <v>7448</v>
      </c>
      <c r="E919" s="153" t="s">
        <v>7513</v>
      </c>
      <c r="F919" s="103"/>
    </row>
    <row r="920" spans="1:6" x14ac:dyDescent="0.25">
      <c r="A920">
        <v>12001</v>
      </c>
      <c r="B920">
        <v>12001</v>
      </c>
      <c r="C920" t="s">
        <v>28583</v>
      </c>
      <c r="D920" t="s">
        <v>7448</v>
      </c>
      <c r="E920" s="153" t="s">
        <v>16456</v>
      </c>
      <c r="F920" s="103"/>
    </row>
    <row r="921" spans="1:6" x14ac:dyDescent="0.25">
      <c r="A921">
        <v>11882</v>
      </c>
      <c r="B921">
        <v>11882</v>
      </c>
      <c r="C921" t="s">
        <v>28584</v>
      </c>
      <c r="D921" t="s">
        <v>7448</v>
      </c>
      <c r="E921" s="153" t="s">
        <v>19133</v>
      </c>
      <c r="F921" s="103"/>
    </row>
    <row r="922" spans="1:6" x14ac:dyDescent="0.25">
      <c r="A922">
        <v>1068</v>
      </c>
      <c r="B922">
        <v>1068</v>
      </c>
      <c r="C922" t="s">
        <v>28585</v>
      </c>
      <c r="D922" t="s">
        <v>7448</v>
      </c>
      <c r="E922" s="153" t="s">
        <v>28586</v>
      </c>
      <c r="F922" s="103"/>
    </row>
    <row r="923" spans="1:6" x14ac:dyDescent="0.25">
      <c r="A923">
        <v>39690</v>
      </c>
      <c r="B923">
        <v>39690</v>
      </c>
      <c r="C923" t="s">
        <v>28587</v>
      </c>
      <c r="D923" t="s">
        <v>7448</v>
      </c>
      <c r="E923" s="153" t="s">
        <v>28588</v>
      </c>
      <c r="F923" s="103"/>
    </row>
    <row r="924" spans="1:6" x14ac:dyDescent="0.25">
      <c r="A924">
        <v>39691</v>
      </c>
      <c r="B924">
        <v>39691</v>
      </c>
      <c r="C924" t="s">
        <v>28589</v>
      </c>
      <c r="D924" t="s">
        <v>7448</v>
      </c>
      <c r="E924" s="153" t="s">
        <v>28590</v>
      </c>
      <c r="F924" s="103"/>
    </row>
    <row r="925" spans="1:6" x14ac:dyDescent="0.25">
      <c r="A925">
        <v>39808</v>
      </c>
      <c r="B925">
        <v>39808</v>
      </c>
      <c r="C925" t="s">
        <v>28591</v>
      </c>
      <c r="D925" t="s">
        <v>7448</v>
      </c>
      <c r="E925" s="153" t="s">
        <v>19073</v>
      </c>
      <c r="F925" s="103"/>
    </row>
    <row r="926" spans="1:6" x14ac:dyDescent="0.25">
      <c r="A926">
        <v>39809</v>
      </c>
      <c r="B926">
        <v>39809</v>
      </c>
      <c r="C926" t="s">
        <v>28592</v>
      </c>
      <c r="D926" t="s">
        <v>7448</v>
      </c>
      <c r="E926" s="153" t="s">
        <v>28593</v>
      </c>
      <c r="F926" s="103"/>
    </row>
    <row r="927" spans="1:6" x14ac:dyDescent="0.25">
      <c r="A927">
        <v>43439</v>
      </c>
      <c r="B927">
        <v>43439</v>
      </c>
      <c r="C927" t="s">
        <v>28594</v>
      </c>
      <c r="D927" t="s">
        <v>7448</v>
      </c>
      <c r="E927" s="153" t="s">
        <v>28595</v>
      </c>
      <c r="F927" s="103"/>
    </row>
    <row r="928" spans="1:6" x14ac:dyDescent="0.25">
      <c r="A928">
        <v>5103</v>
      </c>
      <c r="B928">
        <v>5103</v>
      </c>
      <c r="C928" t="s">
        <v>28596</v>
      </c>
      <c r="D928" t="s">
        <v>7448</v>
      </c>
      <c r="E928" s="153" t="s">
        <v>19974</v>
      </c>
      <c r="F928" s="103"/>
    </row>
    <row r="929" spans="1:6" x14ac:dyDescent="0.25">
      <c r="A929">
        <v>11880</v>
      </c>
      <c r="B929">
        <v>11880</v>
      </c>
      <c r="C929" t="s">
        <v>28597</v>
      </c>
      <c r="D929" t="s">
        <v>7448</v>
      </c>
      <c r="E929" s="153" t="s">
        <v>28598</v>
      </c>
      <c r="F929" s="103"/>
    </row>
    <row r="930" spans="1:6" x14ac:dyDescent="0.25">
      <c r="A930">
        <v>11714</v>
      </c>
      <c r="B930">
        <v>11714</v>
      </c>
      <c r="C930" t="s">
        <v>28599</v>
      </c>
      <c r="D930" t="s">
        <v>7448</v>
      </c>
      <c r="E930" s="153" t="s">
        <v>28600</v>
      </c>
      <c r="F930" s="103"/>
    </row>
    <row r="931" spans="1:6" x14ac:dyDescent="0.25">
      <c r="A931">
        <v>11712</v>
      </c>
      <c r="B931">
        <v>11712</v>
      </c>
      <c r="C931" t="s">
        <v>28601</v>
      </c>
      <c r="D931" t="s">
        <v>7448</v>
      </c>
      <c r="E931" s="153" t="s">
        <v>26180</v>
      </c>
      <c r="F931" s="103"/>
    </row>
    <row r="932" spans="1:6" x14ac:dyDescent="0.25">
      <c r="A932">
        <v>11717</v>
      </c>
      <c r="B932">
        <v>11717</v>
      </c>
      <c r="C932" t="s">
        <v>28602</v>
      </c>
      <c r="D932" t="s">
        <v>7448</v>
      </c>
      <c r="E932" s="153" t="s">
        <v>14689</v>
      </c>
      <c r="F932" s="103"/>
    </row>
    <row r="933" spans="1:6" x14ac:dyDescent="0.25">
      <c r="A933">
        <v>1106</v>
      </c>
      <c r="B933">
        <v>1106</v>
      </c>
      <c r="C933" t="s">
        <v>28603</v>
      </c>
      <c r="D933" t="s">
        <v>7450</v>
      </c>
      <c r="E933" s="153" t="s">
        <v>8014</v>
      </c>
      <c r="F933" s="103"/>
    </row>
    <row r="934" spans="1:6" x14ac:dyDescent="0.25">
      <c r="A934">
        <v>11161</v>
      </c>
      <c r="B934">
        <v>11161</v>
      </c>
      <c r="C934" t="s">
        <v>28604</v>
      </c>
      <c r="D934" t="s">
        <v>7450</v>
      </c>
      <c r="E934" s="153" t="s">
        <v>7934</v>
      </c>
      <c r="F934" s="103"/>
    </row>
    <row r="935" spans="1:6" x14ac:dyDescent="0.25">
      <c r="A935">
        <v>1107</v>
      </c>
      <c r="B935">
        <v>1107</v>
      </c>
      <c r="C935" t="s">
        <v>28605</v>
      </c>
      <c r="D935" t="s">
        <v>7450</v>
      </c>
      <c r="E935" s="153" t="s">
        <v>8865</v>
      </c>
      <c r="F935" s="103"/>
    </row>
    <row r="936" spans="1:6" x14ac:dyDescent="0.25">
      <c r="A936">
        <v>44479</v>
      </c>
      <c r="B936">
        <v>44479</v>
      </c>
      <c r="C936" t="s">
        <v>28606</v>
      </c>
      <c r="D936" t="s">
        <v>7450</v>
      </c>
      <c r="E936" s="153" t="s">
        <v>7459</v>
      </c>
      <c r="F936" s="103"/>
    </row>
    <row r="937" spans="1:6" x14ac:dyDescent="0.25">
      <c r="A937">
        <v>4759</v>
      </c>
      <c r="B937">
        <v>4759</v>
      </c>
      <c r="C937" t="s">
        <v>28607</v>
      </c>
      <c r="D937" t="s">
        <v>7449</v>
      </c>
      <c r="E937" s="153" t="s">
        <v>7789</v>
      </c>
      <c r="F937" s="103"/>
    </row>
    <row r="938" spans="1:6" x14ac:dyDescent="0.25">
      <c r="A938">
        <v>41068</v>
      </c>
      <c r="B938">
        <v>41068</v>
      </c>
      <c r="C938" t="s">
        <v>28608</v>
      </c>
      <c r="D938" t="s">
        <v>7505</v>
      </c>
      <c r="E938" s="153" t="s">
        <v>34507</v>
      </c>
      <c r="F938" s="103"/>
    </row>
    <row r="939" spans="1:6" x14ac:dyDescent="0.25">
      <c r="A939">
        <v>12618</v>
      </c>
      <c r="B939">
        <v>12618</v>
      </c>
      <c r="C939" t="s">
        <v>28610</v>
      </c>
      <c r="D939" t="s">
        <v>7448</v>
      </c>
      <c r="E939" s="153" t="s">
        <v>28611</v>
      </c>
      <c r="F939" s="103"/>
    </row>
    <row r="940" spans="1:6" x14ac:dyDescent="0.25">
      <c r="A940">
        <v>1108</v>
      </c>
      <c r="B940">
        <v>1108</v>
      </c>
      <c r="C940" t="s">
        <v>28612</v>
      </c>
      <c r="D940" t="s">
        <v>7452</v>
      </c>
      <c r="E940" s="153" t="s">
        <v>18444</v>
      </c>
      <c r="F940" s="103"/>
    </row>
    <row r="941" spans="1:6" x14ac:dyDescent="0.25">
      <c r="A941">
        <v>1117</v>
      </c>
      <c r="B941">
        <v>1117</v>
      </c>
      <c r="C941" t="s">
        <v>28613</v>
      </c>
      <c r="D941" t="s">
        <v>7452</v>
      </c>
      <c r="E941" s="153" t="s">
        <v>14692</v>
      </c>
      <c r="F941" s="103"/>
    </row>
    <row r="942" spans="1:6" x14ac:dyDescent="0.25">
      <c r="A942">
        <v>1118</v>
      </c>
      <c r="B942">
        <v>1118</v>
      </c>
      <c r="C942" t="s">
        <v>28614</v>
      </c>
      <c r="D942" t="s">
        <v>7452</v>
      </c>
      <c r="E942" s="153" t="s">
        <v>18484</v>
      </c>
      <c r="F942" s="103"/>
    </row>
    <row r="943" spans="1:6" x14ac:dyDescent="0.25">
      <c r="A943">
        <v>1110</v>
      </c>
      <c r="B943">
        <v>1110</v>
      </c>
      <c r="C943" t="s">
        <v>28615</v>
      </c>
      <c r="D943" t="s">
        <v>7452</v>
      </c>
      <c r="E943" s="153" t="s">
        <v>18484</v>
      </c>
      <c r="F943" s="103"/>
    </row>
    <row r="944" spans="1:6" x14ac:dyDescent="0.25">
      <c r="A944">
        <v>40784</v>
      </c>
      <c r="B944">
        <v>40784</v>
      </c>
      <c r="C944" t="s">
        <v>28616</v>
      </c>
      <c r="D944" t="s">
        <v>7452</v>
      </c>
      <c r="E944" s="153" t="s">
        <v>28617</v>
      </c>
      <c r="F944" s="103"/>
    </row>
    <row r="945" spans="1:6" x14ac:dyDescent="0.25">
      <c r="A945">
        <v>40782</v>
      </c>
      <c r="B945">
        <v>40782</v>
      </c>
      <c r="C945" t="s">
        <v>28618</v>
      </c>
      <c r="D945" t="s">
        <v>7452</v>
      </c>
      <c r="E945" s="153" t="s">
        <v>18254</v>
      </c>
      <c r="F945" s="103"/>
    </row>
    <row r="946" spans="1:6" x14ac:dyDescent="0.25">
      <c r="A946">
        <v>40783</v>
      </c>
      <c r="B946">
        <v>40783</v>
      </c>
      <c r="C946" t="s">
        <v>28619</v>
      </c>
      <c r="D946" t="s">
        <v>7452</v>
      </c>
      <c r="E946" s="153" t="s">
        <v>28620</v>
      </c>
      <c r="F946" s="103"/>
    </row>
    <row r="947" spans="1:6" x14ac:dyDescent="0.25">
      <c r="A947">
        <v>1109</v>
      </c>
      <c r="B947">
        <v>1109</v>
      </c>
      <c r="C947" t="s">
        <v>28621</v>
      </c>
      <c r="D947" t="s">
        <v>7452</v>
      </c>
      <c r="E947" s="153" t="s">
        <v>18444</v>
      </c>
      <c r="F947" s="103"/>
    </row>
    <row r="948" spans="1:6" x14ac:dyDescent="0.25">
      <c r="A948">
        <v>1119</v>
      </c>
      <c r="B948">
        <v>1119</v>
      </c>
      <c r="C948" t="s">
        <v>28622</v>
      </c>
      <c r="D948" t="s">
        <v>7452</v>
      </c>
      <c r="E948" s="153" t="s">
        <v>22643</v>
      </c>
      <c r="F948" s="103"/>
    </row>
    <row r="949" spans="1:6" x14ac:dyDescent="0.25">
      <c r="A949">
        <v>13115</v>
      </c>
      <c r="B949">
        <v>13115</v>
      </c>
      <c r="C949" t="s">
        <v>28623</v>
      </c>
      <c r="D949" t="s">
        <v>7452</v>
      </c>
      <c r="E949" s="153" t="s">
        <v>19622</v>
      </c>
      <c r="F949" s="103"/>
    </row>
    <row r="950" spans="1:6" x14ac:dyDescent="0.25">
      <c r="A950">
        <v>10541</v>
      </c>
      <c r="B950">
        <v>10541</v>
      </c>
      <c r="C950" t="s">
        <v>28624</v>
      </c>
      <c r="D950" t="s">
        <v>7452</v>
      </c>
      <c r="E950" s="153" t="s">
        <v>19474</v>
      </c>
      <c r="F950" s="103"/>
    </row>
    <row r="951" spans="1:6" x14ac:dyDescent="0.25">
      <c r="A951">
        <v>10542</v>
      </c>
      <c r="B951">
        <v>10542</v>
      </c>
      <c r="C951" t="s">
        <v>28625</v>
      </c>
      <c r="D951" t="s">
        <v>7452</v>
      </c>
      <c r="E951" s="153" t="s">
        <v>14948</v>
      </c>
      <c r="F951" s="103"/>
    </row>
    <row r="952" spans="1:6" x14ac:dyDescent="0.25">
      <c r="A952">
        <v>10543</v>
      </c>
      <c r="B952">
        <v>10543</v>
      </c>
      <c r="C952" t="s">
        <v>28626</v>
      </c>
      <c r="D952" t="s">
        <v>7452</v>
      </c>
      <c r="E952" s="153" t="s">
        <v>23878</v>
      </c>
      <c r="F952" s="103"/>
    </row>
    <row r="953" spans="1:6" x14ac:dyDescent="0.25">
      <c r="A953">
        <v>10544</v>
      </c>
      <c r="B953">
        <v>10544</v>
      </c>
      <c r="C953" t="s">
        <v>28627</v>
      </c>
      <c r="D953" t="s">
        <v>7452</v>
      </c>
      <c r="E953" s="153" t="s">
        <v>19237</v>
      </c>
      <c r="F953" s="103"/>
    </row>
    <row r="954" spans="1:6" x14ac:dyDescent="0.25">
      <c r="A954">
        <v>10545</v>
      </c>
      <c r="B954">
        <v>10545</v>
      </c>
      <c r="C954" t="s">
        <v>28628</v>
      </c>
      <c r="D954" t="s">
        <v>7452</v>
      </c>
      <c r="E954" s="153" t="s">
        <v>28629</v>
      </c>
      <c r="F954" s="103"/>
    </row>
    <row r="955" spans="1:6" x14ac:dyDescent="0.25">
      <c r="A955">
        <v>38365</v>
      </c>
      <c r="B955">
        <v>38365</v>
      </c>
      <c r="C955" t="s">
        <v>28630</v>
      </c>
      <c r="D955" t="s">
        <v>7447</v>
      </c>
      <c r="E955" s="153" t="s">
        <v>28631</v>
      </c>
      <c r="F955" s="103"/>
    </row>
    <row r="956" spans="1:6" x14ac:dyDescent="0.25">
      <c r="A956">
        <v>44056</v>
      </c>
      <c r="B956">
        <v>44056</v>
      </c>
      <c r="C956" t="s">
        <v>28632</v>
      </c>
      <c r="D956" t="s">
        <v>7448</v>
      </c>
      <c r="E956" s="153" t="s">
        <v>28633</v>
      </c>
      <c r="F956" s="103"/>
    </row>
    <row r="957" spans="1:6" x14ac:dyDescent="0.25">
      <c r="A957">
        <v>44057</v>
      </c>
      <c r="B957">
        <v>44057</v>
      </c>
      <c r="C957" t="s">
        <v>28634</v>
      </c>
      <c r="D957" t="s">
        <v>7448</v>
      </c>
      <c r="E957" s="153" t="s">
        <v>28635</v>
      </c>
      <c r="F957" s="103"/>
    </row>
    <row r="958" spans="1:6" x14ac:dyDescent="0.25">
      <c r="A958">
        <v>37754</v>
      </c>
      <c r="B958">
        <v>37754</v>
      </c>
      <c r="C958" t="s">
        <v>28636</v>
      </c>
      <c r="D958" t="s">
        <v>7448</v>
      </c>
      <c r="E958" s="153" t="s">
        <v>28637</v>
      </c>
      <c r="F958" s="103"/>
    </row>
    <row r="959" spans="1:6" x14ac:dyDescent="0.25">
      <c r="A959">
        <v>37757</v>
      </c>
      <c r="B959">
        <v>37757</v>
      </c>
      <c r="C959" t="s">
        <v>28638</v>
      </c>
      <c r="D959" t="s">
        <v>7448</v>
      </c>
      <c r="E959" s="153" t="s">
        <v>28639</v>
      </c>
      <c r="F959" s="103"/>
    </row>
    <row r="960" spans="1:6" x14ac:dyDescent="0.25">
      <c r="A960">
        <v>44058</v>
      </c>
      <c r="B960">
        <v>44058</v>
      </c>
      <c r="C960" t="s">
        <v>28640</v>
      </c>
      <c r="D960" t="s">
        <v>7448</v>
      </c>
      <c r="E960" s="153" t="s">
        <v>28641</v>
      </c>
      <c r="F960" s="103"/>
    </row>
    <row r="961" spans="1:6" x14ac:dyDescent="0.25">
      <c r="A961">
        <v>37752</v>
      </c>
      <c r="B961">
        <v>37752</v>
      </c>
      <c r="C961" t="s">
        <v>28642</v>
      </c>
      <c r="D961" t="s">
        <v>7448</v>
      </c>
      <c r="E961" s="153" t="s">
        <v>28643</v>
      </c>
      <c r="F961" s="103"/>
    </row>
    <row r="962" spans="1:6" x14ac:dyDescent="0.25">
      <c r="A962">
        <v>44059</v>
      </c>
      <c r="B962">
        <v>44059</v>
      </c>
      <c r="C962" t="s">
        <v>28644</v>
      </c>
      <c r="D962" t="s">
        <v>7448</v>
      </c>
      <c r="E962" s="153" t="s">
        <v>28645</v>
      </c>
      <c r="F962" s="103"/>
    </row>
    <row r="963" spans="1:6" x14ac:dyDescent="0.25">
      <c r="A963">
        <v>37750</v>
      </c>
      <c r="B963">
        <v>37750</v>
      </c>
      <c r="C963" t="s">
        <v>28646</v>
      </c>
      <c r="D963" t="s">
        <v>7448</v>
      </c>
      <c r="E963" s="153" t="s">
        <v>28647</v>
      </c>
      <c r="F963" s="103"/>
    </row>
    <row r="964" spans="1:6" x14ac:dyDescent="0.25">
      <c r="A964">
        <v>37758</v>
      </c>
      <c r="B964">
        <v>37758</v>
      </c>
      <c r="C964" t="s">
        <v>28648</v>
      </c>
      <c r="D964" t="s">
        <v>7448</v>
      </c>
      <c r="E964" s="153" t="s">
        <v>28649</v>
      </c>
      <c r="F964" s="103"/>
    </row>
    <row r="965" spans="1:6" x14ac:dyDescent="0.25">
      <c r="A965">
        <v>44060</v>
      </c>
      <c r="B965">
        <v>44060</v>
      </c>
      <c r="C965" t="s">
        <v>28650</v>
      </c>
      <c r="D965" t="s">
        <v>7448</v>
      </c>
      <c r="E965" s="153" t="s">
        <v>28651</v>
      </c>
      <c r="F965" s="103"/>
    </row>
    <row r="966" spans="1:6" x14ac:dyDescent="0.25">
      <c r="A966">
        <v>37749</v>
      </c>
      <c r="B966">
        <v>37749</v>
      </c>
      <c r="C966" t="s">
        <v>28652</v>
      </c>
      <c r="D966" t="s">
        <v>7448</v>
      </c>
      <c r="E966" s="153" t="s">
        <v>28653</v>
      </c>
      <c r="F966" s="103"/>
    </row>
    <row r="967" spans="1:6" x14ac:dyDescent="0.25">
      <c r="A967">
        <v>44061</v>
      </c>
      <c r="B967">
        <v>44061</v>
      </c>
      <c r="C967" t="s">
        <v>28654</v>
      </c>
      <c r="D967" t="s">
        <v>7448</v>
      </c>
      <c r="E967" s="153" t="s">
        <v>28655</v>
      </c>
      <c r="F967" s="103"/>
    </row>
    <row r="968" spans="1:6" x14ac:dyDescent="0.25">
      <c r="A968">
        <v>1159</v>
      </c>
      <c r="B968">
        <v>1159</v>
      </c>
      <c r="C968" t="s">
        <v>28656</v>
      </c>
      <c r="D968" t="s">
        <v>7448</v>
      </c>
      <c r="E968" s="153" t="s">
        <v>28657</v>
      </c>
      <c r="F968" s="103"/>
    </row>
    <row r="969" spans="1:6" x14ac:dyDescent="0.25">
      <c r="A969">
        <v>12114</v>
      </c>
      <c r="B969">
        <v>12114</v>
      </c>
      <c r="C969" t="s">
        <v>28658</v>
      </c>
      <c r="D969" t="s">
        <v>7448</v>
      </c>
      <c r="E969" s="153" t="s">
        <v>28659</v>
      </c>
      <c r="F969" s="103"/>
    </row>
    <row r="970" spans="1:6" x14ac:dyDescent="0.25">
      <c r="A970">
        <v>38106</v>
      </c>
      <c r="B970">
        <v>38106</v>
      </c>
      <c r="C970" t="s">
        <v>28660</v>
      </c>
      <c r="D970" t="s">
        <v>7448</v>
      </c>
      <c r="E970" s="153" t="s">
        <v>27869</v>
      </c>
      <c r="F970" s="103"/>
    </row>
    <row r="971" spans="1:6" x14ac:dyDescent="0.25">
      <c r="A971">
        <v>38085</v>
      </c>
      <c r="B971">
        <v>38085</v>
      </c>
      <c r="C971" t="s">
        <v>28661</v>
      </c>
      <c r="D971" t="s">
        <v>7448</v>
      </c>
      <c r="E971" s="153" t="s">
        <v>11973</v>
      </c>
      <c r="F971" s="103"/>
    </row>
    <row r="972" spans="1:6" x14ac:dyDescent="0.25">
      <c r="A972">
        <v>38599</v>
      </c>
      <c r="B972">
        <v>38599</v>
      </c>
      <c r="C972" t="s">
        <v>28662</v>
      </c>
      <c r="D972" t="s">
        <v>7448</v>
      </c>
      <c r="E972" s="153" t="s">
        <v>7867</v>
      </c>
      <c r="F972" s="103"/>
    </row>
    <row r="973" spans="1:6" x14ac:dyDescent="0.25">
      <c r="A973">
        <v>38596</v>
      </c>
      <c r="B973">
        <v>38596</v>
      </c>
      <c r="C973" t="s">
        <v>28663</v>
      </c>
      <c r="D973" t="s">
        <v>7448</v>
      </c>
      <c r="E973" s="153" t="s">
        <v>18421</v>
      </c>
      <c r="F973" s="103"/>
    </row>
    <row r="974" spans="1:6" x14ac:dyDescent="0.25">
      <c r="A974">
        <v>38600</v>
      </c>
      <c r="B974">
        <v>38600</v>
      </c>
      <c r="C974" t="s">
        <v>28664</v>
      </c>
      <c r="D974" t="s">
        <v>7448</v>
      </c>
      <c r="E974" s="153" t="s">
        <v>7468</v>
      </c>
      <c r="F974" s="103"/>
    </row>
    <row r="975" spans="1:6" x14ac:dyDescent="0.25">
      <c r="A975">
        <v>38597</v>
      </c>
      <c r="B975">
        <v>38597</v>
      </c>
      <c r="C975" t="s">
        <v>28665</v>
      </c>
      <c r="D975" t="s">
        <v>7448</v>
      </c>
      <c r="E975" s="153" t="s">
        <v>19418</v>
      </c>
      <c r="F975" s="103"/>
    </row>
    <row r="976" spans="1:6" x14ac:dyDescent="0.25">
      <c r="A976">
        <v>659</v>
      </c>
      <c r="B976">
        <v>659</v>
      </c>
      <c r="C976" t="s">
        <v>28666</v>
      </c>
      <c r="D976" t="s">
        <v>7448</v>
      </c>
      <c r="E976" s="153" t="s">
        <v>7513</v>
      </c>
      <c r="F976" s="103"/>
    </row>
    <row r="977" spans="1:6" x14ac:dyDescent="0.25">
      <c r="A977">
        <v>660</v>
      </c>
      <c r="B977">
        <v>660</v>
      </c>
      <c r="C977" t="s">
        <v>28667</v>
      </c>
      <c r="D977" t="s">
        <v>7448</v>
      </c>
      <c r="E977" s="153" t="s">
        <v>14981</v>
      </c>
      <c r="F977" s="103"/>
    </row>
    <row r="978" spans="1:6" x14ac:dyDescent="0.25">
      <c r="A978">
        <v>658</v>
      </c>
      <c r="B978">
        <v>658</v>
      </c>
      <c r="C978" t="s">
        <v>28668</v>
      </c>
      <c r="D978" t="s">
        <v>7448</v>
      </c>
      <c r="E978" s="153" t="s">
        <v>21272</v>
      </c>
      <c r="F978" s="103"/>
    </row>
    <row r="979" spans="1:6" x14ac:dyDescent="0.25">
      <c r="A979">
        <v>38548</v>
      </c>
      <c r="B979">
        <v>38548</v>
      </c>
      <c r="C979" t="s">
        <v>28669</v>
      </c>
      <c r="D979" t="s">
        <v>7448</v>
      </c>
      <c r="E979" s="153" t="s">
        <v>14682</v>
      </c>
      <c r="F979" s="103"/>
    </row>
    <row r="980" spans="1:6" x14ac:dyDescent="0.25">
      <c r="A980">
        <v>34649</v>
      </c>
      <c r="B980">
        <v>34649</v>
      </c>
      <c r="C980" t="s">
        <v>28670</v>
      </c>
      <c r="D980" t="s">
        <v>7448</v>
      </c>
      <c r="E980" s="153" t="s">
        <v>7513</v>
      </c>
      <c r="F980" s="103"/>
    </row>
    <row r="981" spans="1:6" x14ac:dyDescent="0.25">
      <c r="A981">
        <v>34655</v>
      </c>
      <c r="B981">
        <v>34655</v>
      </c>
      <c r="C981" t="s">
        <v>28671</v>
      </c>
      <c r="D981" t="s">
        <v>7448</v>
      </c>
      <c r="E981" s="153" t="s">
        <v>7537</v>
      </c>
      <c r="F981" s="103"/>
    </row>
    <row r="982" spans="1:6" x14ac:dyDescent="0.25">
      <c r="A982">
        <v>40607</v>
      </c>
      <c r="B982">
        <v>40607</v>
      </c>
      <c r="C982" t="s">
        <v>28672</v>
      </c>
      <c r="D982" t="s">
        <v>7448</v>
      </c>
      <c r="E982" s="153" t="s">
        <v>7706</v>
      </c>
      <c r="F982" s="103"/>
    </row>
    <row r="983" spans="1:6" x14ac:dyDescent="0.25">
      <c r="A983">
        <v>567</v>
      </c>
      <c r="B983">
        <v>567</v>
      </c>
      <c r="C983" t="s">
        <v>28673</v>
      </c>
      <c r="D983" t="s">
        <v>7452</v>
      </c>
      <c r="E983" s="153" t="s">
        <v>22635</v>
      </c>
      <c r="F983" s="103"/>
    </row>
    <row r="984" spans="1:6" x14ac:dyDescent="0.25">
      <c r="A984">
        <v>574</v>
      </c>
      <c r="B984">
        <v>574</v>
      </c>
      <c r="C984" t="s">
        <v>28674</v>
      </c>
      <c r="D984" t="s">
        <v>7452</v>
      </c>
      <c r="E984" s="153" t="s">
        <v>28675</v>
      </c>
      <c r="F984" s="103"/>
    </row>
    <row r="985" spans="1:6" x14ac:dyDescent="0.25">
      <c r="A985">
        <v>568</v>
      </c>
      <c r="B985">
        <v>568</v>
      </c>
      <c r="C985" t="s">
        <v>28676</v>
      </c>
      <c r="D985" t="s">
        <v>7452</v>
      </c>
      <c r="E985" s="153" t="s">
        <v>28677</v>
      </c>
      <c r="F985" s="103"/>
    </row>
    <row r="986" spans="1:6" x14ac:dyDescent="0.25">
      <c r="A986">
        <v>4777</v>
      </c>
      <c r="B986">
        <v>4777</v>
      </c>
      <c r="C986" t="s">
        <v>28678</v>
      </c>
      <c r="D986" t="s">
        <v>7450</v>
      </c>
      <c r="E986" s="153" t="s">
        <v>24624</v>
      </c>
      <c r="F986" s="103"/>
    </row>
    <row r="987" spans="1:6" x14ac:dyDescent="0.25">
      <c r="A987">
        <v>592</v>
      </c>
      <c r="B987">
        <v>592</v>
      </c>
      <c r="C987" t="s">
        <v>28679</v>
      </c>
      <c r="D987" t="s">
        <v>7450</v>
      </c>
      <c r="E987" s="153" t="s">
        <v>28680</v>
      </c>
      <c r="F987" s="103"/>
    </row>
    <row r="988" spans="1:6" x14ac:dyDescent="0.25">
      <c r="A988">
        <v>586</v>
      </c>
      <c r="B988">
        <v>586</v>
      </c>
      <c r="C988" t="s">
        <v>28681</v>
      </c>
      <c r="D988" t="s">
        <v>7452</v>
      </c>
      <c r="E988" s="153" t="s">
        <v>19062</v>
      </c>
      <c r="F988" s="103"/>
    </row>
    <row r="989" spans="1:6" x14ac:dyDescent="0.25">
      <c r="A989">
        <v>588</v>
      </c>
      <c r="B989">
        <v>588</v>
      </c>
      <c r="C989" t="s">
        <v>28682</v>
      </c>
      <c r="D989" t="s">
        <v>7452</v>
      </c>
      <c r="E989" s="153" t="s">
        <v>18760</v>
      </c>
      <c r="F989" s="103"/>
    </row>
    <row r="990" spans="1:6" x14ac:dyDescent="0.25">
      <c r="A990">
        <v>591</v>
      </c>
      <c r="B990">
        <v>591</v>
      </c>
      <c r="C990" t="s">
        <v>28683</v>
      </c>
      <c r="D990" t="s">
        <v>7450</v>
      </c>
      <c r="E990" s="153" t="s">
        <v>24803</v>
      </c>
      <c r="F990" s="103"/>
    </row>
    <row r="991" spans="1:6" x14ac:dyDescent="0.25">
      <c r="A991">
        <v>584</v>
      </c>
      <c r="B991">
        <v>584</v>
      </c>
      <c r="C991" t="s">
        <v>28684</v>
      </c>
      <c r="D991" t="s">
        <v>7452</v>
      </c>
      <c r="E991" s="153" t="s">
        <v>28685</v>
      </c>
      <c r="F991" s="103"/>
    </row>
    <row r="992" spans="1:6" x14ac:dyDescent="0.25">
      <c r="A992">
        <v>589</v>
      </c>
      <c r="B992">
        <v>589</v>
      </c>
      <c r="C992" t="s">
        <v>28686</v>
      </c>
      <c r="D992" t="s">
        <v>7452</v>
      </c>
      <c r="E992" s="153" t="s">
        <v>16385</v>
      </c>
      <c r="F992" s="103"/>
    </row>
    <row r="993" spans="1:6" x14ac:dyDescent="0.25">
      <c r="A993">
        <v>1165</v>
      </c>
      <c r="B993">
        <v>1165</v>
      </c>
      <c r="C993" t="s">
        <v>28687</v>
      </c>
      <c r="D993" t="s">
        <v>7448</v>
      </c>
      <c r="E993" s="153" t="s">
        <v>11873</v>
      </c>
      <c r="F993" s="103"/>
    </row>
    <row r="994" spans="1:6" x14ac:dyDescent="0.25">
      <c r="A994">
        <v>1164</v>
      </c>
      <c r="B994">
        <v>1164</v>
      </c>
      <c r="C994" t="s">
        <v>28688</v>
      </c>
      <c r="D994" t="s">
        <v>7448</v>
      </c>
      <c r="E994" s="153" t="s">
        <v>7969</v>
      </c>
      <c r="F994" s="103"/>
    </row>
    <row r="995" spans="1:6" x14ac:dyDescent="0.25">
      <c r="A995">
        <v>1162</v>
      </c>
      <c r="B995">
        <v>1162</v>
      </c>
      <c r="C995" t="s">
        <v>28689</v>
      </c>
      <c r="D995" t="s">
        <v>7448</v>
      </c>
      <c r="E995" s="153" t="s">
        <v>16554</v>
      </c>
      <c r="F995" s="103"/>
    </row>
    <row r="996" spans="1:6" x14ac:dyDescent="0.25">
      <c r="A996">
        <v>12395</v>
      </c>
      <c r="B996">
        <v>12395</v>
      </c>
      <c r="C996" t="s">
        <v>28690</v>
      </c>
      <c r="D996" t="s">
        <v>7448</v>
      </c>
      <c r="E996" s="153" t="s">
        <v>28691</v>
      </c>
      <c r="F996" s="103"/>
    </row>
    <row r="997" spans="1:6" x14ac:dyDescent="0.25">
      <c r="A997">
        <v>1170</v>
      </c>
      <c r="B997">
        <v>1170</v>
      </c>
      <c r="C997" t="s">
        <v>28692</v>
      </c>
      <c r="D997" t="s">
        <v>7448</v>
      </c>
      <c r="E997" s="153" t="s">
        <v>13201</v>
      </c>
      <c r="F997" s="103"/>
    </row>
    <row r="998" spans="1:6" x14ac:dyDescent="0.25">
      <c r="A998">
        <v>1169</v>
      </c>
      <c r="B998">
        <v>1169</v>
      </c>
      <c r="C998" t="s">
        <v>28693</v>
      </c>
      <c r="D998" t="s">
        <v>7448</v>
      </c>
      <c r="E998" s="153" t="s">
        <v>19664</v>
      </c>
      <c r="F998" s="103"/>
    </row>
    <row r="999" spans="1:6" x14ac:dyDescent="0.25">
      <c r="A999">
        <v>1166</v>
      </c>
      <c r="B999">
        <v>1166</v>
      </c>
      <c r="C999" t="s">
        <v>28694</v>
      </c>
      <c r="D999" t="s">
        <v>7448</v>
      </c>
      <c r="E999" s="153" t="s">
        <v>11298</v>
      </c>
      <c r="F999" s="103"/>
    </row>
    <row r="1000" spans="1:6" x14ac:dyDescent="0.25">
      <c r="A1000">
        <v>1163</v>
      </c>
      <c r="B1000">
        <v>1163</v>
      </c>
      <c r="C1000" t="s">
        <v>28695</v>
      </c>
      <c r="D1000" t="s">
        <v>7448</v>
      </c>
      <c r="E1000" s="153" t="s">
        <v>28696</v>
      </c>
      <c r="F1000" s="103"/>
    </row>
    <row r="1001" spans="1:6" x14ac:dyDescent="0.25">
      <c r="A1001">
        <v>12396</v>
      </c>
      <c r="B1001">
        <v>12396</v>
      </c>
      <c r="C1001" t="s">
        <v>28697</v>
      </c>
      <c r="D1001" t="s">
        <v>7448</v>
      </c>
      <c r="E1001" s="153" t="s">
        <v>28691</v>
      </c>
      <c r="F1001" s="103"/>
    </row>
    <row r="1002" spans="1:6" x14ac:dyDescent="0.25">
      <c r="A1002">
        <v>1168</v>
      </c>
      <c r="B1002">
        <v>1168</v>
      </c>
      <c r="C1002" t="s">
        <v>28698</v>
      </c>
      <c r="D1002" t="s">
        <v>7448</v>
      </c>
      <c r="E1002" s="153" t="s">
        <v>28699</v>
      </c>
      <c r="F1002" s="103"/>
    </row>
    <row r="1003" spans="1:6" x14ac:dyDescent="0.25">
      <c r="A1003">
        <v>1167</v>
      </c>
      <c r="B1003">
        <v>1167</v>
      </c>
      <c r="C1003" t="s">
        <v>28700</v>
      </c>
      <c r="D1003" t="s">
        <v>7448</v>
      </c>
      <c r="E1003" s="153" t="s">
        <v>28701</v>
      </c>
      <c r="F1003" s="103"/>
    </row>
    <row r="1004" spans="1:6" x14ac:dyDescent="0.25">
      <c r="A1004">
        <v>36331</v>
      </c>
      <c r="B1004">
        <v>36331</v>
      </c>
      <c r="C1004" t="s">
        <v>28702</v>
      </c>
      <c r="D1004" t="s">
        <v>7448</v>
      </c>
      <c r="E1004" s="153" t="s">
        <v>12200</v>
      </c>
      <c r="F1004" s="103"/>
    </row>
    <row r="1005" spans="1:6" x14ac:dyDescent="0.25">
      <c r="A1005">
        <v>36346</v>
      </c>
      <c r="B1005">
        <v>36346</v>
      </c>
      <c r="C1005" t="s">
        <v>28703</v>
      </c>
      <c r="D1005" t="s">
        <v>7448</v>
      </c>
      <c r="E1005" s="153" t="s">
        <v>24006</v>
      </c>
      <c r="F1005" s="103"/>
    </row>
    <row r="1006" spans="1:6" x14ac:dyDescent="0.25">
      <c r="A1006">
        <v>1197</v>
      </c>
      <c r="B1006">
        <v>1197</v>
      </c>
      <c r="C1006" t="s">
        <v>28704</v>
      </c>
      <c r="D1006" t="s">
        <v>7448</v>
      </c>
      <c r="E1006" s="153" t="s">
        <v>8036</v>
      </c>
      <c r="F1006" s="103"/>
    </row>
    <row r="1007" spans="1:6" x14ac:dyDescent="0.25">
      <c r="A1007">
        <v>1202</v>
      </c>
      <c r="B1007">
        <v>1202</v>
      </c>
      <c r="C1007" t="s">
        <v>28705</v>
      </c>
      <c r="D1007" t="s">
        <v>7448</v>
      </c>
      <c r="E1007" s="153" t="s">
        <v>7648</v>
      </c>
      <c r="F1007" s="103"/>
    </row>
    <row r="1008" spans="1:6" x14ac:dyDescent="0.25">
      <c r="A1008">
        <v>1198</v>
      </c>
      <c r="B1008">
        <v>1198</v>
      </c>
      <c r="C1008" t="s">
        <v>28706</v>
      </c>
      <c r="D1008" t="s">
        <v>7448</v>
      </c>
      <c r="E1008" s="153" t="s">
        <v>25363</v>
      </c>
      <c r="F1008" s="103"/>
    </row>
    <row r="1009" spans="1:6" x14ac:dyDescent="0.25">
      <c r="A1009">
        <v>20088</v>
      </c>
      <c r="B1009">
        <v>20088</v>
      </c>
      <c r="C1009" t="s">
        <v>28707</v>
      </c>
      <c r="D1009" t="s">
        <v>7448</v>
      </c>
      <c r="E1009" s="153" t="s">
        <v>7679</v>
      </c>
      <c r="F1009" s="103"/>
    </row>
    <row r="1010" spans="1:6" x14ac:dyDescent="0.25">
      <c r="A1010">
        <v>20089</v>
      </c>
      <c r="B1010">
        <v>20089</v>
      </c>
      <c r="C1010" t="s">
        <v>28708</v>
      </c>
      <c r="D1010" t="s">
        <v>7448</v>
      </c>
      <c r="E1010" s="153" t="s">
        <v>28709</v>
      </c>
      <c r="F1010" s="103"/>
    </row>
    <row r="1011" spans="1:6" x14ac:dyDescent="0.25">
      <c r="A1011">
        <v>20087</v>
      </c>
      <c r="B1011">
        <v>20087</v>
      </c>
      <c r="C1011" t="s">
        <v>28710</v>
      </c>
      <c r="D1011" t="s">
        <v>7448</v>
      </c>
      <c r="E1011" s="153" t="s">
        <v>7753</v>
      </c>
      <c r="F1011" s="103"/>
    </row>
    <row r="1012" spans="1:6" x14ac:dyDescent="0.25">
      <c r="A1012">
        <v>1200</v>
      </c>
      <c r="B1012">
        <v>1200</v>
      </c>
      <c r="C1012" t="s">
        <v>28711</v>
      </c>
      <c r="D1012" t="s">
        <v>7448</v>
      </c>
      <c r="E1012" s="153" t="s">
        <v>28712</v>
      </c>
      <c r="F1012" s="103"/>
    </row>
    <row r="1013" spans="1:6" x14ac:dyDescent="0.25">
      <c r="A1013">
        <v>12909</v>
      </c>
      <c r="B1013">
        <v>12909</v>
      </c>
      <c r="C1013" t="s">
        <v>28713</v>
      </c>
      <c r="D1013" t="s">
        <v>7448</v>
      </c>
      <c r="E1013" s="153" t="s">
        <v>8003</v>
      </c>
      <c r="F1013" s="103"/>
    </row>
    <row r="1014" spans="1:6" x14ac:dyDescent="0.25">
      <c r="A1014">
        <v>12910</v>
      </c>
      <c r="B1014">
        <v>12910</v>
      </c>
      <c r="C1014" t="s">
        <v>28714</v>
      </c>
      <c r="D1014" t="s">
        <v>7448</v>
      </c>
      <c r="E1014" s="153" t="s">
        <v>12736</v>
      </c>
      <c r="F1014" s="103"/>
    </row>
    <row r="1015" spans="1:6" x14ac:dyDescent="0.25">
      <c r="A1015">
        <v>1191</v>
      </c>
      <c r="B1015">
        <v>1191</v>
      </c>
      <c r="C1015" t="s">
        <v>28715</v>
      </c>
      <c r="D1015" t="s">
        <v>7448</v>
      </c>
      <c r="E1015" s="153" t="s">
        <v>7772</v>
      </c>
      <c r="F1015" s="103"/>
    </row>
    <row r="1016" spans="1:6" x14ac:dyDescent="0.25">
      <c r="A1016">
        <v>1185</v>
      </c>
      <c r="B1016">
        <v>1185</v>
      </c>
      <c r="C1016" t="s">
        <v>28716</v>
      </c>
      <c r="D1016" t="s">
        <v>7448</v>
      </c>
      <c r="E1016" s="153" t="s">
        <v>7772</v>
      </c>
      <c r="F1016" s="103"/>
    </row>
    <row r="1017" spans="1:6" x14ac:dyDescent="0.25">
      <c r="A1017">
        <v>1189</v>
      </c>
      <c r="B1017">
        <v>1189</v>
      </c>
      <c r="C1017" t="s">
        <v>28717</v>
      </c>
      <c r="D1017" t="s">
        <v>7448</v>
      </c>
      <c r="E1017" s="153" t="s">
        <v>14682</v>
      </c>
      <c r="F1017" s="103"/>
    </row>
    <row r="1018" spans="1:6" x14ac:dyDescent="0.25">
      <c r="A1018">
        <v>1193</v>
      </c>
      <c r="B1018">
        <v>1193</v>
      </c>
      <c r="C1018" t="s">
        <v>28718</v>
      </c>
      <c r="D1018" t="s">
        <v>7448</v>
      </c>
      <c r="E1018" s="153" t="s">
        <v>21079</v>
      </c>
      <c r="F1018" s="103"/>
    </row>
    <row r="1019" spans="1:6" x14ac:dyDescent="0.25">
      <c r="A1019">
        <v>1194</v>
      </c>
      <c r="B1019">
        <v>1194</v>
      </c>
      <c r="C1019" t="s">
        <v>28719</v>
      </c>
      <c r="D1019" t="s">
        <v>7448</v>
      </c>
      <c r="E1019" s="153" t="s">
        <v>17055</v>
      </c>
      <c r="F1019" s="103"/>
    </row>
    <row r="1020" spans="1:6" x14ac:dyDescent="0.25">
      <c r="A1020">
        <v>1195</v>
      </c>
      <c r="B1020">
        <v>1195</v>
      </c>
      <c r="C1020" t="s">
        <v>28720</v>
      </c>
      <c r="D1020" t="s">
        <v>7448</v>
      </c>
      <c r="E1020" s="153" t="s">
        <v>11322</v>
      </c>
      <c r="F1020" s="103"/>
    </row>
    <row r="1021" spans="1:6" x14ac:dyDescent="0.25">
      <c r="A1021">
        <v>1204</v>
      </c>
      <c r="B1021">
        <v>1204</v>
      </c>
      <c r="C1021" t="s">
        <v>28721</v>
      </c>
      <c r="D1021" t="s">
        <v>7448</v>
      </c>
      <c r="E1021" s="153" t="s">
        <v>13790</v>
      </c>
      <c r="F1021" s="103"/>
    </row>
    <row r="1022" spans="1:6" x14ac:dyDescent="0.25">
      <c r="A1022">
        <v>1207</v>
      </c>
      <c r="B1022">
        <v>1207</v>
      </c>
      <c r="C1022" t="s">
        <v>28722</v>
      </c>
      <c r="D1022" t="s">
        <v>7448</v>
      </c>
      <c r="E1022" s="153" t="s">
        <v>13020</v>
      </c>
      <c r="F1022" s="103"/>
    </row>
    <row r="1023" spans="1:6" x14ac:dyDescent="0.25">
      <c r="A1023">
        <v>1206</v>
      </c>
      <c r="B1023">
        <v>1206</v>
      </c>
      <c r="C1023" t="s">
        <v>28723</v>
      </c>
      <c r="D1023" t="s">
        <v>7448</v>
      </c>
      <c r="E1023" s="153" t="s">
        <v>25268</v>
      </c>
      <c r="F1023" s="103"/>
    </row>
    <row r="1024" spans="1:6" x14ac:dyDescent="0.25">
      <c r="A1024">
        <v>1183</v>
      </c>
      <c r="B1024">
        <v>1183</v>
      </c>
      <c r="C1024" t="s">
        <v>28724</v>
      </c>
      <c r="D1024" t="s">
        <v>7448</v>
      </c>
      <c r="E1024" s="153" t="s">
        <v>13479</v>
      </c>
      <c r="F1024" s="103"/>
    </row>
    <row r="1025" spans="1:6" x14ac:dyDescent="0.25">
      <c r="A1025">
        <v>42685</v>
      </c>
      <c r="B1025">
        <v>42685</v>
      </c>
      <c r="C1025" t="s">
        <v>28725</v>
      </c>
      <c r="D1025" t="s">
        <v>7448</v>
      </c>
      <c r="E1025" s="153" t="s">
        <v>22248</v>
      </c>
      <c r="F1025" s="103"/>
    </row>
    <row r="1026" spans="1:6" x14ac:dyDescent="0.25">
      <c r="A1026">
        <v>42686</v>
      </c>
      <c r="B1026">
        <v>42686</v>
      </c>
      <c r="C1026" t="s">
        <v>28726</v>
      </c>
      <c r="D1026" t="s">
        <v>7448</v>
      </c>
      <c r="E1026" s="153" t="s">
        <v>28727</v>
      </c>
      <c r="F1026" s="103"/>
    </row>
    <row r="1027" spans="1:6" x14ac:dyDescent="0.25">
      <c r="A1027">
        <v>12894</v>
      </c>
      <c r="B1027">
        <v>12894</v>
      </c>
      <c r="C1027" t="s">
        <v>28728</v>
      </c>
      <c r="D1027" t="s">
        <v>7448</v>
      </c>
      <c r="E1027" s="153" t="s">
        <v>19398</v>
      </c>
      <c r="F1027" s="103"/>
    </row>
    <row r="1028" spans="1:6" x14ac:dyDescent="0.25">
      <c r="A1028">
        <v>12895</v>
      </c>
      <c r="B1028">
        <v>12895</v>
      </c>
      <c r="C1028" t="s">
        <v>28729</v>
      </c>
      <c r="D1028" t="s">
        <v>7448</v>
      </c>
      <c r="E1028" s="153" t="s">
        <v>7659</v>
      </c>
      <c r="F1028" s="103"/>
    </row>
    <row r="1029" spans="1:6" x14ac:dyDescent="0.25">
      <c r="A1029">
        <v>1631</v>
      </c>
      <c r="B1029">
        <v>1631</v>
      </c>
      <c r="C1029" t="s">
        <v>28730</v>
      </c>
      <c r="D1029" t="s">
        <v>7448</v>
      </c>
      <c r="E1029" s="153" t="s">
        <v>28731</v>
      </c>
      <c r="F1029" s="103"/>
    </row>
    <row r="1030" spans="1:6" x14ac:dyDescent="0.25">
      <c r="A1030">
        <v>1633</v>
      </c>
      <c r="B1030">
        <v>1633</v>
      </c>
      <c r="C1030" t="s">
        <v>28732</v>
      </c>
      <c r="D1030" t="s">
        <v>7448</v>
      </c>
      <c r="E1030" s="153" t="s">
        <v>28733</v>
      </c>
      <c r="F1030" s="103"/>
    </row>
    <row r="1031" spans="1:6" x14ac:dyDescent="0.25">
      <c r="A1031">
        <v>10818</v>
      </c>
      <c r="B1031">
        <v>10818</v>
      </c>
      <c r="C1031" t="s">
        <v>28734</v>
      </c>
      <c r="D1031" t="s">
        <v>7450</v>
      </c>
      <c r="E1031" s="153" t="s">
        <v>13470</v>
      </c>
      <c r="F1031" s="103"/>
    </row>
    <row r="1032" spans="1:6" x14ac:dyDescent="0.25">
      <c r="A1032">
        <v>41410</v>
      </c>
      <c r="B1032">
        <v>41410</v>
      </c>
      <c r="C1032" t="s">
        <v>28735</v>
      </c>
      <c r="D1032" t="s">
        <v>7448</v>
      </c>
      <c r="E1032" s="153" t="s">
        <v>28736</v>
      </c>
      <c r="F1032" s="103"/>
    </row>
    <row r="1033" spans="1:6" x14ac:dyDescent="0.25">
      <c r="A1033">
        <v>41411</v>
      </c>
      <c r="B1033">
        <v>41411</v>
      </c>
      <c r="C1033" t="s">
        <v>28737</v>
      </c>
      <c r="D1033" t="s">
        <v>7448</v>
      </c>
      <c r="E1033" s="153" t="s">
        <v>19391</v>
      </c>
      <c r="F1033" s="103"/>
    </row>
    <row r="1034" spans="1:6" x14ac:dyDescent="0.25">
      <c r="A1034">
        <v>41412</v>
      </c>
      <c r="B1034">
        <v>41412</v>
      </c>
      <c r="C1034" t="s">
        <v>28738</v>
      </c>
      <c r="D1034" t="s">
        <v>7448</v>
      </c>
      <c r="E1034" s="153" t="s">
        <v>28739</v>
      </c>
      <c r="F1034" s="103"/>
    </row>
    <row r="1035" spans="1:6" x14ac:dyDescent="0.25">
      <c r="A1035">
        <v>41413</v>
      </c>
      <c r="B1035">
        <v>41413</v>
      </c>
      <c r="C1035" t="s">
        <v>28740</v>
      </c>
      <c r="D1035" t="s">
        <v>7448</v>
      </c>
      <c r="E1035" s="153" t="s">
        <v>19665</v>
      </c>
      <c r="F1035" s="103"/>
    </row>
    <row r="1036" spans="1:6" x14ac:dyDescent="0.25">
      <c r="A1036">
        <v>39359</v>
      </c>
      <c r="B1036">
        <v>39359</v>
      </c>
      <c r="C1036" t="s">
        <v>28741</v>
      </c>
      <c r="D1036" t="s">
        <v>7448</v>
      </c>
      <c r="E1036" s="153" t="s">
        <v>28742</v>
      </c>
      <c r="F1036" s="103"/>
    </row>
    <row r="1037" spans="1:6" x14ac:dyDescent="0.25">
      <c r="A1037">
        <v>39360</v>
      </c>
      <c r="B1037">
        <v>39360</v>
      </c>
      <c r="C1037" t="s">
        <v>28743</v>
      </c>
      <c r="D1037" t="s">
        <v>7448</v>
      </c>
      <c r="E1037" s="153" t="s">
        <v>28742</v>
      </c>
      <c r="F1037" s="103"/>
    </row>
    <row r="1038" spans="1:6" x14ac:dyDescent="0.25">
      <c r="A1038">
        <v>10710</v>
      </c>
      <c r="B1038">
        <v>10710</v>
      </c>
      <c r="C1038" t="s">
        <v>28744</v>
      </c>
      <c r="D1038" t="s">
        <v>7447</v>
      </c>
      <c r="E1038" s="153" t="s">
        <v>28745</v>
      </c>
      <c r="F1038" s="103"/>
    </row>
    <row r="1039" spans="1:6" x14ac:dyDescent="0.25">
      <c r="A1039">
        <v>10709</v>
      </c>
      <c r="B1039">
        <v>10709</v>
      </c>
      <c r="C1039" t="s">
        <v>28746</v>
      </c>
      <c r="D1039" t="s">
        <v>7447</v>
      </c>
      <c r="E1039" s="153" t="s">
        <v>19447</v>
      </c>
      <c r="F1039" s="103"/>
    </row>
    <row r="1040" spans="1:6" x14ac:dyDescent="0.25">
      <c r="A1040">
        <v>39636</v>
      </c>
      <c r="B1040">
        <v>39636</v>
      </c>
      <c r="C1040" t="s">
        <v>28747</v>
      </c>
      <c r="D1040" t="s">
        <v>7447</v>
      </c>
      <c r="E1040" s="153" t="s">
        <v>28748</v>
      </c>
      <c r="F1040" s="103"/>
    </row>
    <row r="1041" spans="1:6" x14ac:dyDescent="0.25">
      <c r="A1041">
        <v>10708</v>
      </c>
      <c r="B1041">
        <v>10708</v>
      </c>
      <c r="C1041" t="s">
        <v>28749</v>
      </c>
      <c r="D1041" t="s">
        <v>7447</v>
      </c>
      <c r="E1041" s="153" t="s">
        <v>18871</v>
      </c>
      <c r="F1041" s="103"/>
    </row>
    <row r="1042" spans="1:6" x14ac:dyDescent="0.25">
      <c r="A1042">
        <v>39635</v>
      </c>
      <c r="B1042">
        <v>39635</v>
      </c>
      <c r="C1042" t="s">
        <v>28750</v>
      </c>
      <c r="D1042" t="s">
        <v>7447</v>
      </c>
      <c r="E1042" s="153" t="s">
        <v>28751</v>
      </c>
      <c r="F1042" s="103"/>
    </row>
    <row r="1043" spans="1:6" x14ac:dyDescent="0.25">
      <c r="A1043">
        <v>6117</v>
      </c>
      <c r="B1043">
        <v>6117</v>
      </c>
      <c r="C1043" t="s">
        <v>28752</v>
      </c>
      <c r="D1043" t="s">
        <v>7449</v>
      </c>
      <c r="E1043" s="153" t="s">
        <v>11924</v>
      </c>
      <c r="F1043" s="103"/>
    </row>
    <row r="1044" spans="1:6" x14ac:dyDescent="0.25">
      <c r="A1044">
        <v>40913</v>
      </c>
      <c r="B1044">
        <v>40913</v>
      </c>
      <c r="C1044" t="s">
        <v>28753</v>
      </c>
      <c r="D1044" t="s">
        <v>7505</v>
      </c>
      <c r="E1044" s="153" t="s">
        <v>34488</v>
      </c>
      <c r="F1044" s="103"/>
    </row>
    <row r="1045" spans="1:6" x14ac:dyDescent="0.25">
      <c r="A1045">
        <v>1214</v>
      </c>
      <c r="B1045">
        <v>1214</v>
      </c>
      <c r="C1045" t="s">
        <v>28754</v>
      </c>
      <c r="D1045" t="s">
        <v>7449</v>
      </c>
      <c r="E1045" s="153" t="s">
        <v>12721</v>
      </c>
      <c r="F1045" s="103"/>
    </row>
    <row r="1046" spans="1:6" x14ac:dyDescent="0.25">
      <c r="A1046">
        <v>40915</v>
      </c>
      <c r="B1046">
        <v>40915</v>
      </c>
      <c r="C1046" t="s">
        <v>28755</v>
      </c>
      <c r="D1046" t="s">
        <v>7505</v>
      </c>
      <c r="E1046" s="153" t="s">
        <v>34508</v>
      </c>
      <c r="F1046" s="103"/>
    </row>
    <row r="1047" spans="1:6" x14ac:dyDescent="0.25">
      <c r="A1047">
        <v>40914</v>
      </c>
      <c r="B1047">
        <v>40914</v>
      </c>
      <c r="C1047" t="s">
        <v>28757</v>
      </c>
      <c r="D1047" t="s">
        <v>7505</v>
      </c>
      <c r="E1047" s="153" t="s">
        <v>34492</v>
      </c>
      <c r="F1047" s="103"/>
    </row>
    <row r="1048" spans="1:6" x14ac:dyDescent="0.25">
      <c r="A1048">
        <v>1213</v>
      </c>
      <c r="B1048">
        <v>1213</v>
      </c>
      <c r="C1048" t="s">
        <v>28758</v>
      </c>
      <c r="D1048" t="s">
        <v>7449</v>
      </c>
      <c r="E1048" s="153" t="s">
        <v>13498</v>
      </c>
      <c r="F1048" s="103"/>
    </row>
    <row r="1049" spans="1:6" x14ac:dyDescent="0.25">
      <c r="A1049">
        <v>5091</v>
      </c>
      <c r="B1049">
        <v>5091</v>
      </c>
      <c r="C1049" t="s">
        <v>28759</v>
      </c>
      <c r="D1049" t="s">
        <v>7448</v>
      </c>
      <c r="E1049" s="153" t="s">
        <v>9499</v>
      </c>
      <c r="F1049" s="103"/>
    </row>
    <row r="1050" spans="1:6" x14ac:dyDescent="0.25">
      <c r="A1050">
        <v>14615</v>
      </c>
      <c r="B1050">
        <v>14615</v>
      </c>
      <c r="C1050" t="s">
        <v>28760</v>
      </c>
      <c r="D1050" t="s">
        <v>7448</v>
      </c>
      <c r="E1050" s="153" t="s">
        <v>28761</v>
      </c>
      <c r="F1050" s="103"/>
    </row>
    <row r="1051" spans="1:6" x14ac:dyDescent="0.25">
      <c r="A1051">
        <v>2711</v>
      </c>
      <c r="B1051">
        <v>2711</v>
      </c>
      <c r="C1051" t="s">
        <v>28762</v>
      </c>
      <c r="D1051" t="s">
        <v>7448</v>
      </c>
      <c r="E1051" s="153" t="s">
        <v>28763</v>
      </c>
      <c r="F1051" s="103"/>
    </row>
    <row r="1052" spans="1:6" x14ac:dyDescent="0.25">
      <c r="A1052">
        <v>37727</v>
      </c>
      <c r="B1052">
        <v>37727</v>
      </c>
      <c r="C1052" t="s">
        <v>28764</v>
      </c>
      <c r="D1052" t="s">
        <v>7448</v>
      </c>
      <c r="E1052" s="153" t="s">
        <v>28765</v>
      </c>
      <c r="F1052" s="103"/>
    </row>
    <row r="1053" spans="1:6" x14ac:dyDescent="0.25">
      <c r="A1053">
        <v>37728</v>
      </c>
      <c r="B1053">
        <v>37728</v>
      </c>
      <c r="C1053" t="s">
        <v>28766</v>
      </c>
      <c r="D1053" t="s">
        <v>7448</v>
      </c>
      <c r="E1053" s="153" t="s">
        <v>28767</v>
      </c>
      <c r="F1053" s="103"/>
    </row>
    <row r="1054" spans="1:6" x14ac:dyDescent="0.25">
      <c r="A1054">
        <v>37729</v>
      </c>
      <c r="B1054">
        <v>37729</v>
      </c>
      <c r="C1054" t="s">
        <v>28768</v>
      </c>
      <c r="D1054" t="s">
        <v>7448</v>
      </c>
      <c r="E1054" s="153" t="s">
        <v>28769</v>
      </c>
      <c r="F1054" s="103"/>
    </row>
    <row r="1055" spans="1:6" x14ac:dyDescent="0.25">
      <c r="A1055">
        <v>37730</v>
      </c>
      <c r="B1055">
        <v>37730</v>
      </c>
      <c r="C1055" t="s">
        <v>28770</v>
      </c>
      <c r="D1055" t="s">
        <v>7448</v>
      </c>
      <c r="E1055" s="153" t="s">
        <v>28771</v>
      </c>
      <c r="F1055" s="103"/>
    </row>
    <row r="1056" spans="1:6" x14ac:dyDescent="0.25">
      <c r="A1056">
        <v>37731</v>
      </c>
      <c r="B1056">
        <v>37731</v>
      </c>
      <c r="C1056" t="s">
        <v>28772</v>
      </c>
      <c r="D1056" t="s">
        <v>7448</v>
      </c>
      <c r="E1056" s="153" t="s">
        <v>28773</v>
      </c>
      <c r="F1056" s="103"/>
    </row>
    <row r="1057" spans="1:6" x14ac:dyDescent="0.25">
      <c r="A1057">
        <v>37732</v>
      </c>
      <c r="B1057">
        <v>37732</v>
      </c>
      <c r="C1057" t="s">
        <v>28774</v>
      </c>
      <c r="D1057" t="s">
        <v>7448</v>
      </c>
      <c r="E1057" s="153" t="s">
        <v>28775</v>
      </c>
      <c r="F1057" s="103"/>
    </row>
    <row r="1058" spans="1:6" x14ac:dyDescent="0.25">
      <c r="A1058">
        <v>36496</v>
      </c>
      <c r="B1058">
        <v>36496</v>
      </c>
      <c r="C1058" t="s">
        <v>28776</v>
      </c>
      <c r="D1058" t="s">
        <v>7448</v>
      </c>
      <c r="E1058" s="153" t="s">
        <v>28777</v>
      </c>
      <c r="F1058" s="103"/>
    </row>
    <row r="1059" spans="1:6" x14ac:dyDescent="0.25">
      <c r="A1059">
        <v>10630</v>
      </c>
      <c r="B1059">
        <v>10630</v>
      </c>
      <c r="C1059" t="s">
        <v>28778</v>
      </c>
      <c r="D1059" t="s">
        <v>7448</v>
      </c>
      <c r="E1059" s="153" t="s">
        <v>28779</v>
      </c>
      <c r="F1059" s="103"/>
    </row>
    <row r="1060" spans="1:6" x14ac:dyDescent="0.25">
      <c r="A1060">
        <v>37762</v>
      </c>
      <c r="B1060">
        <v>37762</v>
      </c>
      <c r="C1060" t="s">
        <v>28780</v>
      </c>
      <c r="D1060" t="s">
        <v>7448</v>
      </c>
      <c r="E1060" s="153" t="s">
        <v>28781</v>
      </c>
      <c r="F1060" s="103"/>
    </row>
    <row r="1061" spans="1:6" x14ac:dyDescent="0.25">
      <c r="A1061">
        <v>37763</v>
      </c>
      <c r="B1061">
        <v>37763</v>
      </c>
      <c r="C1061" t="s">
        <v>28782</v>
      </c>
      <c r="D1061" t="s">
        <v>7448</v>
      </c>
      <c r="E1061" s="153" t="s">
        <v>28783</v>
      </c>
      <c r="F1061" s="103"/>
    </row>
    <row r="1062" spans="1:6" x14ac:dyDescent="0.25">
      <c r="A1062">
        <v>41992</v>
      </c>
      <c r="B1062">
        <v>41992</v>
      </c>
      <c r="C1062" t="s">
        <v>28784</v>
      </c>
      <c r="D1062" t="s">
        <v>7448</v>
      </c>
      <c r="E1062" s="153" t="s">
        <v>28785</v>
      </c>
      <c r="F1062" s="103"/>
    </row>
    <row r="1063" spans="1:6" x14ac:dyDescent="0.25">
      <c r="A1063">
        <v>13215</v>
      </c>
      <c r="B1063">
        <v>13215</v>
      </c>
      <c r="C1063" t="s">
        <v>28786</v>
      </c>
      <c r="D1063" t="s">
        <v>7448</v>
      </c>
      <c r="E1063" s="153" t="s">
        <v>28787</v>
      </c>
      <c r="F1063" s="103"/>
    </row>
    <row r="1064" spans="1:6" x14ac:dyDescent="0.25">
      <c r="A1064">
        <v>4235</v>
      </c>
      <c r="B1064">
        <v>4235</v>
      </c>
      <c r="C1064" t="s">
        <v>28788</v>
      </c>
      <c r="D1064" t="s">
        <v>7449</v>
      </c>
      <c r="E1064" s="153" t="s">
        <v>7486</v>
      </c>
      <c r="F1064" s="103"/>
    </row>
    <row r="1065" spans="1:6" x14ac:dyDescent="0.25">
      <c r="A1065">
        <v>40976</v>
      </c>
      <c r="B1065">
        <v>40976</v>
      </c>
      <c r="C1065" t="s">
        <v>28789</v>
      </c>
      <c r="D1065" t="s">
        <v>7505</v>
      </c>
      <c r="E1065" s="153" t="s">
        <v>34509</v>
      </c>
      <c r="F1065" s="103"/>
    </row>
    <row r="1066" spans="1:6" x14ac:dyDescent="0.25">
      <c r="A1066">
        <v>43091</v>
      </c>
      <c r="B1066">
        <v>43091</v>
      </c>
      <c r="C1066" t="s">
        <v>28791</v>
      </c>
      <c r="D1066" t="s">
        <v>7448</v>
      </c>
      <c r="E1066" s="153" t="s">
        <v>28792</v>
      </c>
      <c r="F1066" s="103"/>
    </row>
    <row r="1067" spans="1:6" x14ac:dyDescent="0.25">
      <c r="A1067">
        <v>43092</v>
      </c>
      <c r="B1067">
        <v>43092</v>
      </c>
      <c r="C1067" t="s">
        <v>28793</v>
      </c>
      <c r="D1067" t="s">
        <v>7448</v>
      </c>
      <c r="E1067" s="153" t="s">
        <v>28794</v>
      </c>
      <c r="F1067" s="103"/>
    </row>
    <row r="1068" spans="1:6" x14ac:dyDescent="0.25">
      <c r="A1068">
        <v>43089</v>
      </c>
      <c r="B1068">
        <v>43089</v>
      </c>
      <c r="C1068" t="s">
        <v>28795</v>
      </c>
      <c r="D1068" t="s">
        <v>7448</v>
      </c>
      <c r="E1068" s="153" t="s">
        <v>28796</v>
      </c>
      <c r="F1068" s="103"/>
    </row>
    <row r="1069" spans="1:6" x14ac:dyDescent="0.25">
      <c r="A1069">
        <v>43090</v>
      </c>
      <c r="B1069">
        <v>43090</v>
      </c>
      <c r="C1069" t="s">
        <v>28797</v>
      </c>
      <c r="D1069" t="s">
        <v>7448</v>
      </c>
      <c r="E1069" s="153" t="s">
        <v>28798</v>
      </c>
      <c r="F1069" s="103"/>
    </row>
    <row r="1070" spans="1:6" x14ac:dyDescent="0.25">
      <c r="A1070">
        <v>41967</v>
      </c>
      <c r="B1070">
        <v>41967</v>
      </c>
      <c r="C1070" t="s">
        <v>28799</v>
      </c>
      <c r="D1070" t="s">
        <v>7446</v>
      </c>
      <c r="E1070" s="153" t="s">
        <v>19762</v>
      </c>
      <c r="F1070" s="103"/>
    </row>
    <row r="1071" spans="1:6" x14ac:dyDescent="0.25">
      <c r="A1071">
        <v>12760</v>
      </c>
      <c r="B1071">
        <v>12760</v>
      </c>
      <c r="C1071" t="s">
        <v>28800</v>
      </c>
      <c r="D1071" t="s">
        <v>7447</v>
      </c>
      <c r="E1071" s="153" t="s">
        <v>28801</v>
      </c>
      <c r="F1071" s="103"/>
    </row>
    <row r="1072" spans="1:6" x14ac:dyDescent="0.25">
      <c r="A1072">
        <v>12759</v>
      </c>
      <c r="B1072">
        <v>12759</v>
      </c>
      <c r="C1072" t="s">
        <v>28802</v>
      </c>
      <c r="D1072" t="s">
        <v>7447</v>
      </c>
      <c r="E1072" s="153" t="s">
        <v>28803</v>
      </c>
      <c r="F1072" s="103"/>
    </row>
    <row r="1073" spans="1:6" x14ac:dyDescent="0.25">
      <c r="A1073">
        <v>43105</v>
      </c>
      <c r="B1073">
        <v>43105</v>
      </c>
      <c r="C1073" t="s">
        <v>28804</v>
      </c>
      <c r="D1073" t="s">
        <v>7450</v>
      </c>
      <c r="E1073" s="153" t="s">
        <v>24298</v>
      </c>
      <c r="F1073" s="103"/>
    </row>
    <row r="1074" spans="1:6" x14ac:dyDescent="0.25">
      <c r="A1074">
        <v>40424</v>
      </c>
      <c r="B1074">
        <v>40424</v>
      </c>
      <c r="C1074" t="s">
        <v>28805</v>
      </c>
      <c r="D1074" t="s">
        <v>7450</v>
      </c>
      <c r="E1074" s="153" t="s">
        <v>13524</v>
      </c>
      <c r="F1074" s="103"/>
    </row>
    <row r="1075" spans="1:6" x14ac:dyDescent="0.25">
      <c r="A1075">
        <v>1325</v>
      </c>
      <c r="B1075">
        <v>1325</v>
      </c>
      <c r="C1075" t="s">
        <v>28806</v>
      </c>
      <c r="D1075" t="s">
        <v>7450</v>
      </c>
      <c r="E1075" s="153" t="s">
        <v>13201</v>
      </c>
      <c r="F1075" s="103"/>
    </row>
    <row r="1076" spans="1:6" x14ac:dyDescent="0.25">
      <c r="A1076">
        <v>1327</v>
      </c>
      <c r="B1076">
        <v>1327</v>
      </c>
      <c r="C1076" t="s">
        <v>28807</v>
      </c>
      <c r="D1076" t="s">
        <v>7450</v>
      </c>
      <c r="E1076" s="153" t="s">
        <v>16606</v>
      </c>
      <c r="F1076" s="103"/>
    </row>
    <row r="1077" spans="1:6" x14ac:dyDescent="0.25">
      <c r="A1077">
        <v>1328</v>
      </c>
      <c r="B1077">
        <v>1328</v>
      </c>
      <c r="C1077" t="s">
        <v>28808</v>
      </c>
      <c r="D1077" t="s">
        <v>7450</v>
      </c>
      <c r="E1077" s="153" t="s">
        <v>7479</v>
      </c>
      <c r="F1077" s="103"/>
    </row>
    <row r="1078" spans="1:6" x14ac:dyDescent="0.25">
      <c r="A1078">
        <v>1321</v>
      </c>
      <c r="B1078">
        <v>1321</v>
      </c>
      <c r="C1078" t="s">
        <v>28809</v>
      </c>
      <c r="D1078" t="s">
        <v>7450</v>
      </c>
      <c r="E1078" s="153" t="s">
        <v>7994</v>
      </c>
      <c r="F1078" s="103"/>
    </row>
    <row r="1079" spans="1:6" x14ac:dyDescent="0.25">
      <c r="A1079">
        <v>1318</v>
      </c>
      <c r="B1079">
        <v>1318</v>
      </c>
      <c r="C1079" t="s">
        <v>28810</v>
      </c>
      <c r="D1079" t="s">
        <v>7450</v>
      </c>
      <c r="E1079" s="153" t="s">
        <v>8894</v>
      </c>
      <c r="F1079" s="103"/>
    </row>
    <row r="1080" spans="1:6" x14ac:dyDescent="0.25">
      <c r="A1080">
        <v>1322</v>
      </c>
      <c r="B1080">
        <v>1322</v>
      </c>
      <c r="C1080" t="s">
        <v>28811</v>
      </c>
      <c r="D1080" t="s">
        <v>7450</v>
      </c>
      <c r="E1080" s="153" t="s">
        <v>7476</v>
      </c>
      <c r="F1080" s="103"/>
    </row>
    <row r="1081" spans="1:6" x14ac:dyDescent="0.25">
      <c r="A1081">
        <v>1323</v>
      </c>
      <c r="B1081">
        <v>1323</v>
      </c>
      <c r="C1081" t="s">
        <v>28812</v>
      </c>
      <c r="D1081" t="s">
        <v>7450</v>
      </c>
      <c r="E1081" s="153" t="s">
        <v>7476</v>
      </c>
      <c r="F1081" s="103"/>
    </row>
    <row r="1082" spans="1:6" x14ac:dyDescent="0.25">
      <c r="A1082">
        <v>1319</v>
      </c>
      <c r="B1082">
        <v>1319</v>
      </c>
      <c r="C1082" t="s">
        <v>28813</v>
      </c>
      <c r="D1082" t="s">
        <v>7450</v>
      </c>
      <c r="E1082" s="153" t="s">
        <v>23061</v>
      </c>
      <c r="F1082" s="103"/>
    </row>
    <row r="1083" spans="1:6" x14ac:dyDescent="0.25">
      <c r="A1083">
        <v>11026</v>
      </c>
      <c r="B1083">
        <v>11026</v>
      </c>
      <c r="C1083" t="s">
        <v>28814</v>
      </c>
      <c r="D1083" t="s">
        <v>7450</v>
      </c>
      <c r="E1083" s="153" t="s">
        <v>13882</v>
      </c>
      <c r="F1083" s="103"/>
    </row>
    <row r="1084" spans="1:6" x14ac:dyDescent="0.25">
      <c r="A1084">
        <v>11027</v>
      </c>
      <c r="B1084">
        <v>11027</v>
      </c>
      <c r="C1084" t="s">
        <v>28815</v>
      </c>
      <c r="D1084" t="s">
        <v>7450</v>
      </c>
      <c r="E1084" s="153" t="s">
        <v>28171</v>
      </c>
      <c r="F1084" s="103"/>
    </row>
    <row r="1085" spans="1:6" x14ac:dyDescent="0.25">
      <c r="A1085">
        <v>11046</v>
      </c>
      <c r="B1085">
        <v>11046</v>
      </c>
      <c r="C1085" t="s">
        <v>28816</v>
      </c>
      <c r="D1085" t="s">
        <v>7450</v>
      </c>
      <c r="E1085" s="153" t="s">
        <v>8898</v>
      </c>
      <c r="F1085" s="103"/>
    </row>
    <row r="1086" spans="1:6" x14ac:dyDescent="0.25">
      <c r="A1086">
        <v>11047</v>
      </c>
      <c r="B1086">
        <v>11047</v>
      </c>
      <c r="C1086" t="s">
        <v>28817</v>
      </c>
      <c r="D1086" t="s">
        <v>7450</v>
      </c>
      <c r="E1086" s="153" t="s">
        <v>9821</v>
      </c>
      <c r="F1086" s="103"/>
    </row>
    <row r="1087" spans="1:6" x14ac:dyDescent="0.25">
      <c r="A1087">
        <v>43668</v>
      </c>
      <c r="B1087">
        <v>43668</v>
      </c>
      <c r="C1087" t="s">
        <v>28818</v>
      </c>
      <c r="D1087" t="s">
        <v>7450</v>
      </c>
      <c r="E1087" s="153" t="s">
        <v>7815</v>
      </c>
      <c r="F1087" s="103"/>
    </row>
    <row r="1088" spans="1:6" x14ac:dyDescent="0.25">
      <c r="A1088">
        <v>11049</v>
      </c>
      <c r="B1088">
        <v>11049</v>
      </c>
      <c r="C1088" t="s">
        <v>28819</v>
      </c>
      <c r="D1088" t="s">
        <v>7450</v>
      </c>
      <c r="E1088" s="153" t="s">
        <v>18821</v>
      </c>
      <c r="F1088" s="103"/>
    </row>
    <row r="1089" spans="1:6" x14ac:dyDescent="0.25">
      <c r="A1089">
        <v>43106</v>
      </c>
      <c r="B1089">
        <v>43106</v>
      </c>
      <c r="C1089" t="s">
        <v>28820</v>
      </c>
      <c r="D1089" t="s">
        <v>7450</v>
      </c>
      <c r="E1089" s="153" t="s">
        <v>7775</v>
      </c>
      <c r="F1089" s="103"/>
    </row>
    <row r="1090" spans="1:6" x14ac:dyDescent="0.25">
      <c r="A1090">
        <v>11051</v>
      </c>
      <c r="B1090">
        <v>11051</v>
      </c>
      <c r="C1090" t="s">
        <v>28821</v>
      </c>
      <c r="D1090" t="s">
        <v>7450</v>
      </c>
      <c r="E1090" s="153" t="s">
        <v>7753</v>
      </c>
      <c r="F1090" s="103"/>
    </row>
    <row r="1091" spans="1:6" x14ac:dyDescent="0.25">
      <c r="A1091">
        <v>11061</v>
      </c>
      <c r="B1091">
        <v>11061</v>
      </c>
      <c r="C1091" t="s">
        <v>28822</v>
      </c>
      <c r="D1091" t="s">
        <v>7450</v>
      </c>
      <c r="E1091" s="153" t="s">
        <v>13828</v>
      </c>
      <c r="F1091" s="103"/>
    </row>
    <row r="1092" spans="1:6" x14ac:dyDescent="0.25">
      <c r="A1092">
        <v>1333</v>
      </c>
      <c r="B1092">
        <v>1333</v>
      </c>
      <c r="C1092" t="s">
        <v>28823</v>
      </c>
      <c r="D1092" t="s">
        <v>7450</v>
      </c>
      <c r="E1092" s="153" t="s">
        <v>28824</v>
      </c>
      <c r="F1092" s="103"/>
    </row>
    <row r="1093" spans="1:6" x14ac:dyDescent="0.25">
      <c r="A1093">
        <v>1330</v>
      </c>
      <c r="B1093">
        <v>1330</v>
      </c>
      <c r="C1093" t="s">
        <v>28825</v>
      </c>
      <c r="D1093" t="s">
        <v>7450</v>
      </c>
      <c r="E1093" s="153" t="s">
        <v>7680</v>
      </c>
      <c r="F1093" s="103"/>
    </row>
    <row r="1094" spans="1:6" x14ac:dyDescent="0.25">
      <c r="A1094">
        <v>43667</v>
      </c>
      <c r="B1094">
        <v>43667</v>
      </c>
      <c r="C1094" t="s">
        <v>28826</v>
      </c>
      <c r="D1094" t="s">
        <v>7450</v>
      </c>
      <c r="E1094" s="153" t="s">
        <v>7504</v>
      </c>
      <c r="F1094" s="103"/>
    </row>
    <row r="1095" spans="1:6" x14ac:dyDescent="0.25">
      <c r="A1095">
        <v>10957</v>
      </c>
      <c r="B1095">
        <v>10957</v>
      </c>
      <c r="C1095" t="s">
        <v>28827</v>
      </c>
      <c r="D1095" t="s">
        <v>7450</v>
      </c>
      <c r="E1095" s="153" t="s">
        <v>13003</v>
      </c>
      <c r="F1095" s="103"/>
    </row>
    <row r="1096" spans="1:6" x14ac:dyDescent="0.25">
      <c r="A1096">
        <v>1332</v>
      </c>
      <c r="B1096">
        <v>1332</v>
      </c>
      <c r="C1096" t="s">
        <v>28828</v>
      </c>
      <c r="D1096" t="s">
        <v>7450</v>
      </c>
      <c r="E1096" s="153" t="s">
        <v>11308</v>
      </c>
      <c r="F1096" s="103"/>
    </row>
    <row r="1097" spans="1:6" x14ac:dyDescent="0.25">
      <c r="A1097">
        <v>1334</v>
      </c>
      <c r="B1097">
        <v>1334</v>
      </c>
      <c r="C1097" t="s">
        <v>28829</v>
      </c>
      <c r="D1097" t="s">
        <v>7450</v>
      </c>
      <c r="E1097" s="153" t="s">
        <v>24468</v>
      </c>
      <c r="F1097" s="103"/>
    </row>
    <row r="1098" spans="1:6" x14ac:dyDescent="0.25">
      <c r="A1098">
        <v>1335</v>
      </c>
      <c r="B1098">
        <v>1335</v>
      </c>
      <c r="C1098" t="s">
        <v>28830</v>
      </c>
      <c r="D1098" t="s">
        <v>7450</v>
      </c>
      <c r="E1098" s="153" t="s">
        <v>14572</v>
      </c>
      <c r="F1098" s="103"/>
    </row>
    <row r="1099" spans="1:6" x14ac:dyDescent="0.25">
      <c r="A1099">
        <v>40425</v>
      </c>
      <c r="B1099">
        <v>40425</v>
      </c>
      <c r="C1099" t="s">
        <v>28831</v>
      </c>
      <c r="D1099" t="s">
        <v>7450</v>
      </c>
      <c r="E1099" s="153" t="s">
        <v>11503</v>
      </c>
      <c r="F1099" s="103"/>
    </row>
    <row r="1100" spans="1:6" x14ac:dyDescent="0.25">
      <c r="A1100">
        <v>1337</v>
      </c>
      <c r="B1100">
        <v>1337</v>
      </c>
      <c r="C1100" t="s">
        <v>28832</v>
      </c>
      <c r="D1100" t="s">
        <v>7450</v>
      </c>
      <c r="E1100" s="153" t="s">
        <v>13003</v>
      </c>
      <c r="F1100" s="103"/>
    </row>
    <row r="1101" spans="1:6" x14ac:dyDescent="0.25">
      <c r="A1101">
        <v>1338</v>
      </c>
      <c r="B1101">
        <v>1338</v>
      </c>
      <c r="C1101" t="s">
        <v>28833</v>
      </c>
      <c r="D1101" t="s">
        <v>7447</v>
      </c>
      <c r="E1101" s="153" t="s">
        <v>28834</v>
      </c>
      <c r="F1101" s="103"/>
    </row>
    <row r="1102" spans="1:6" x14ac:dyDescent="0.25">
      <c r="A1102">
        <v>1340</v>
      </c>
      <c r="B1102">
        <v>1340</v>
      </c>
      <c r="C1102" t="s">
        <v>28835</v>
      </c>
      <c r="D1102" t="s">
        <v>7447</v>
      </c>
      <c r="E1102" s="153" t="s">
        <v>16321</v>
      </c>
      <c r="F1102" s="103"/>
    </row>
    <row r="1103" spans="1:6" x14ac:dyDescent="0.25">
      <c r="A1103">
        <v>1341</v>
      </c>
      <c r="B1103">
        <v>1341</v>
      </c>
      <c r="C1103" t="s">
        <v>28836</v>
      </c>
      <c r="D1103" t="s">
        <v>7447</v>
      </c>
      <c r="E1103" s="153" t="s">
        <v>20549</v>
      </c>
      <c r="F1103" s="103"/>
    </row>
    <row r="1104" spans="1:6" x14ac:dyDescent="0.25">
      <c r="A1104">
        <v>34659</v>
      </c>
      <c r="B1104">
        <v>34659</v>
      </c>
      <c r="C1104" t="s">
        <v>28837</v>
      </c>
      <c r="D1104" t="s">
        <v>7447</v>
      </c>
      <c r="E1104" s="153" t="s">
        <v>12201</v>
      </c>
      <c r="F1104" s="103"/>
    </row>
    <row r="1105" spans="1:6" x14ac:dyDescent="0.25">
      <c r="A1105">
        <v>34514</v>
      </c>
      <c r="B1105">
        <v>34514</v>
      </c>
      <c r="C1105" t="s">
        <v>28838</v>
      </c>
      <c r="D1105" t="s">
        <v>7447</v>
      </c>
      <c r="E1105" s="153" t="s">
        <v>19106</v>
      </c>
      <c r="F1105" s="103"/>
    </row>
    <row r="1106" spans="1:6" x14ac:dyDescent="0.25">
      <c r="A1106">
        <v>34660</v>
      </c>
      <c r="B1106">
        <v>34660</v>
      </c>
      <c r="C1106" t="s">
        <v>28839</v>
      </c>
      <c r="D1106" t="s">
        <v>7447</v>
      </c>
      <c r="E1106" s="153" t="s">
        <v>23562</v>
      </c>
      <c r="F1106" s="103"/>
    </row>
    <row r="1107" spans="1:6" x14ac:dyDescent="0.25">
      <c r="A1107">
        <v>34661</v>
      </c>
      <c r="B1107">
        <v>34661</v>
      </c>
      <c r="C1107" t="s">
        <v>28840</v>
      </c>
      <c r="D1107" t="s">
        <v>7447</v>
      </c>
      <c r="E1107" s="153" t="s">
        <v>18766</v>
      </c>
      <c r="F1107" s="103"/>
    </row>
    <row r="1108" spans="1:6" x14ac:dyDescent="0.25">
      <c r="A1108">
        <v>34667</v>
      </c>
      <c r="B1108">
        <v>34667</v>
      </c>
      <c r="C1108" t="s">
        <v>28841</v>
      </c>
      <c r="D1108" t="s">
        <v>7447</v>
      </c>
      <c r="E1108" s="153" t="s">
        <v>27383</v>
      </c>
      <c r="F1108" s="103"/>
    </row>
    <row r="1109" spans="1:6" x14ac:dyDescent="0.25">
      <c r="A1109">
        <v>34668</v>
      </c>
      <c r="B1109">
        <v>34668</v>
      </c>
      <c r="C1109" t="s">
        <v>28842</v>
      </c>
      <c r="D1109" t="s">
        <v>7447</v>
      </c>
      <c r="E1109" s="153" t="s">
        <v>19376</v>
      </c>
      <c r="F1109" s="103"/>
    </row>
    <row r="1110" spans="1:6" x14ac:dyDescent="0.25">
      <c r="A1110">
        <v>34741</v>
      </c>
      <c r="B1110">
        <v>34741</v>
      </c>
      <c r="C1110" t="s">
        <v>28843</v>
      </c>
      <c r="D1110" t="s">
        <v>7447</v>
      </c>
      <c r="E1110" s="153" t="s">
        <v>28844</v>
      </c>
      <c r="F1110" s="103"/>
    </row>
    <row r="1111" spans="1:6" x14ac:dyDescent="0.25">
      <c r="A1111">
        <v>34664</v>
      </c>
      <c r="B1111">
        <v>34664</v>
      </c>
      <c r="C1111" t="s">
        <v>28845</v>
      </c>
      <c r="D1111" t="s">
        <v>7447</v>
      </c>
      <c r="E1111" s="153" t="s">
        <v>23745</v>
      </c>
      <c r="F1111" s="103"/>
    </row>
    <row r="1112" spans="1:6" x14ac:dyDescent="0.25">
      <c r="A1112">
        <v>34665</v>
      </c>
      <c r="B1112">
        <v>34665</v>
      </c>
      <c r="C1112" t="s">
        <v>28846</v>
      </c>
      <c r="D1112" t="s">
        <v>7447</v>
      </c>
      <c r="E1112" s="153" t="s">
        <v>28847</v>
      </c>
      <c r="F1112" s="103"/>
    </row>
    <row r="1113" spans="1:6" x14ac:dyDescent="0.25">
      <c r="A1113">
        <v>34666</v>
      </c>
      <c r="B1113">
        <v>34666</v>
      </c>
      <c r="C1113" t="s">
        <v>28848</v>
      </c>
      <c r="D1113" t="s">
        <v>7447</v>
      </c>
      <c r="E1113" s="153" t="s">
        <v>28849</v>
      </c>
      <c r="F1113" s="103"/>
    </row>
    <row r="1114" spans="1:6" x14ac:dyDescent="0.25">
      <c r="A1114">
        <v>34669</v>
      </c>
      <c r="B1114">
        <v>34669</v>
      </c>
      <c r="C1114" t="s">
        <v>28850</v>
      </c>
      <c r="D1114" t="s">
        <v>7447</v>
      </c>
      <c r="E1114" s="153" t="s">
        <v>28851</v>
      </c>
      <c r="F1114" s="103"/>
    </row>
    <row r="1115" spans="1:6" x14ac:dyDescent="0.25">
      <c r="A1115">
        <v>34670</v>
      </c>
      <c r="B1115">
        <v>34670</v>
      </c>
      <c r="C1115" t="s">
        <v>28852</v>
      </c>
      <c r="D1115" t="s">
        <v>7447</v>
      </c>
      <c r="E1115" s="153" t="s">
        <v>18750</v>
      </c>
      <c r="F1115" s="103"/>
    </row>
    <row r="1116" spans="1:6" x14ac:dyDescent="0.25">
      <c r="A1116">
        <v>34671</v>
      </c>
      <c r="B1116">
        <v>34671</v>
      </c>
      <c r="C1116" t="s">
        <v>28853</v>
      </c>
      <c r="D1116" t="s">
        <v>7447</v>
      </c>
      <c r="E1116" s="153" t="s">
        <v>28854</v>
      </c>
      <c r="F1116" s="103"/>
    </row>
    <row r="1117" spans="1:6" x14ac:dyDescent="0.25">
      <c r="A1117">
        <v>34672</v>
      </c>
      <c r="B1117">
        <v>34672</v>
      </c>
      <c r="C1117" t="s">
        <v>28855</v>
      </c>
      <c r="D1117" t="s">
        <v>7447</v>
      </c>
      <c r="E1117" s="153" t="s">
        <v>28856</v>
      </c>
      <c r="F1117" s="103"/>
    </row>
    <row r="1118" spans="1:6" x14ac:dyDescent="0.25">
      <c r="A1118">
        <v>34673</v>
      </c>
      <c r="B1118">
        <v>34673</v>
      </c>
      <c r="C1118" t="s">
        <v>28857</v>
      </c>
      <c r="D1118" t="s">
        <v>7447</v>
      </c>
      <c r="E1118" s="153" t="s">
        <v>11630</v>
      </c>
      <c r="F1118" s="103"/>
    </row>
    <row r="1119" spans="1:6" x14ac:dyDescent="0.25">
      <c r="A1119">
        <v>34674</v>
      </c>
      <c r="B1119">
        <v>34674</v>
      </c>
      <c r="C1119" t="s">
        <v>28858</v>
      </c>
      <c r="D1119" t="s">
        <v>7447</v>
      </c>
      <c r="E1119" s="153" t="s">
        <v>19526</v>
      </c>
      <c r="F1119" s="103"/>
    </row>
    <row r="1120" spans="1:6" x14ac:dyDescent="0.25">
      <c r="A1120">
        <v>34675</v>
      </c>
      <c r="B1120">
        <v>34675</v>
      </c>
      <c r="C1120" t="s">
        <v>28859</v>
      </c>
      <c r="D1120" t="s">
        <v>7447</v>
      </c>
      <c r="E1120" s="153" t="s">
        <v>26186</v>
      </c>
      <c r="F1120" s="103"/>
    </row>
    <row r="1121" spans="1:6" x14ac:dyDescent="0.25">
      <c r="A1121">
        <v>34676</v>
      </c>
      <c r="B1121">
        <v>34676</v>
      </c>
      <c r="C1121" t="s">
        <v>28860</v>
      </c>
      <c r="D1121" t="s">
        <v>7447</v>
      </c>
      <c r="E1121" s="153" t="s">
        <v>18485</v>
      </c>
      <c r="F1121" s="103"/>
    </row>
    <row r="1122" spans="1:6" x14ac:dyDescent="0.25">
      <c r="A1122">
        <v>34677</v>
      </c>
      <c r="B1122">
        <v>34677</v>
      </c>
      <c r="C1122" t="s">
        <v>28861</v>
      </c>
      <c r="D1122" t="s">
        <v>7447</v>
      </c>
      <c r="E1122" s="153" t="s">
        <v>28862</v>
      </c>
      <c r="F1122" s="103"/>
    </row>
    <row r="1123" spans="1:6" x14ac:dyDescent="0.25">
      <c r="A1123">
        <v>43126</v>
      </c>
      <c r="B1123">
        <v>43126</v>
      </c>
      <c r="C1123" t="s">
        <v>28863</v>
      </c>
      <c r="D1123" t="s">
        <v>7447</v>
      </c>
      <c r="E1123" s="153" t="s">
        <v>28864</v>
      </c>
      <c r="F1123" s="103"/>
    </row>
    <row r="1124" spans="1:6" x14ac:dyDescent="0.25">
      <c r="A1124">
        <v>43124</v>
      </c>
      <c r="B1124">
        <v>43124</v>
      </c>
      <c r="C1124" t="s">
        <v>28865</v>
      </c>
      <c r="D1124" t="s">
        <v>7447</v>
      </c>
      <c r="E1124" s="153" t="s">
        <v>23881</v>
      </c>
      <c r="F1124" s="103"/>
    </row>
    <row r="1125" spans="1:6" x14ac:dyDescent="0.25">
      <c r="A1125">
        <v>43125</v>
      </c>
      <c r="B1125">
        <v>43125</v>
      </c>
      <c r="C1125" t="s">
        <v>28866</v>
      </c>
      <c r="D1125" t="s">
        <v>7447</v>
      </c>
      <c r="E1125" s="153" t="s">
        <v>28867</v>
      </c>
      <c r="F1125" s="103"/>
    </row>
    <row r="1126" spans="1:6" x14ac:dyDescent="0.25">
      <c r="A1126">
        <v>40623</v>
      </c>
      <c r="B1126">
        <v>40623</v>
      </c>
      <c r="C1126" t="s">
        <v>28868</v>
      </c>
      <c r="D1126" t="s">
        <v>7546</v>
      </c>
      <c r="E1126" s="153" t="s">
        <v>18904</v>
      </c>
      <c r="F1126" s="103"/>
    </row>
    <row r="1127" spans="1:6" x14ac:dyDescent="0.25">
      <c r="A1127">
        <v>43701</v>
      </c>
      <c r="B1127">
        <v>43701</v>
      </c>
      <c r="C1127" t="s">
        <v>28869</v>
      </c>
      <c r="D1127" t="s">
        <v>7450</v>
      </c>
      <c r="E1127" s="153" t="s">
        <v>26180</v>
      </c>
      <c r="F1127" s="103"/>
    </row>
    <row r="1128" spans="1:6" x14ac:dyDescent="0.25">
      <c r="A1128">
        <v>1345</v>
      </c>
      <c r="B1128">
        <v>1345</v>
      </c>
      <c r="C1128" t="s">
        <v>28870</v>
      </c>
      <c r="D1128" t="s">
        <v>7447</v>
      </c>
      <c r="E1128" s="153" t="s">
        <v>28871</v>
      </c>
      <c r="F1128" s="103"/>
    </row>
    <row r="1129" spans="1:6" x14ac:dyDescent="0.25">
      <c r="A1129">
        <v>1346</v>
      </c>
      <c r="B1129">
        <v>1346</v>
      </c>
      <c r="C1129" t="s">
        <v>28872</v>
      </c>
      <c r="D1129" t="s">
        <v>7447</v>
      </c>
      <c r="E1129" s="153" t="s">
        <v>22826</v>
      </c>
      <c r="F1129" s="103"/>
    </row>
    <row r="1130" spans="1:6" x14ac:dyDescent="0.25">
      <c r="A1130">
        <v>1347</v>
      </c>
      <c r="B1130">
        <v>1347</v>
      </c>
      <c r="C1130" t="s">
        <v>28873</v>
      </c>
      <c r="D1130" t="s">
        <v>7447</v>
      </c>
      <c r="E1130" s="153" t="s">
        <v>28874</v>
      </c>
      <c r="F1130" s="103"/>
    </row>
    <row r="1131" spans="1:6" x14ac:dyDescent="0.25">
      <c r="A1131">
        <v>43678</v>
      </c>
      <c r="B1131">
        <v>43678</v>
      </c>
      <c r="C1131" t="s">
        <v>28875</v>
      </c>
      <c r="D1131" t="s">
        <v>7447</v>
      </c>
      <c r="E1131" s="153" t="s">
        <v>22008</v>
      </c>
      <c r="F1131" s="103"/>
    </row>
    <row r="1132" spans="1:6" x14ac:dyDescent="0.25">
      <c r="A1132">
        <v>43680</v>
      </c>
      <c r="B1132">
        <v>43680</v>
      </c>
      <c r="C1132" t="s">
        <v>28876</v>
      </c>
      <c r="D1132" t="s">
        <v>7447</v>
      </c>
      <c r="E1132" s="153" t="s">
        <v>18751</v>
      </c>
      <c r="F1132" s="103"/>
    </row>
    <row r="1133" spans="1:6" x14ac:dyDescent="0.25">
      <c r="A1133">
        <v>43679</v>
      </c>
      <c r="B1133">
        <v>43679</v>
      </c>
      <c r="C1133" t="s">
        <v>28877</v>
      </c>
      <c r="D1133" t="s">
        <v>7447</v>
      </c>
      <c r="E1133" s="153" t="s">
        <v>28878</v>
      </c>
      <c r="F1133" s="103"/>
    </row>
    <row r="1134" spans="1:6" x14ac:dyDescent="0.25">
      <c r="A1134">
        <v>1355</v>
      </c>
      <c r="B1134">
        <v>1355</v>
      </c>
      <c r="C1134" t="s">
        <v>28879</v>
      </c>
      <c r="D1134" t="s">
        <v>7447</v>
      </c>
      <c r="E1134" s="153" t="s">
        <v>28880</v>
      </c>
      <c r="F1134" s="103"/>
    </row>
    <row r="1135" spans="1:6" x14ac:dyDescent="0.25">
      <c r="A1135">
        <v>1358</v>
      </c>
      <c r="B1135">
        <v>1358</v>
      </c>
      <c r="C1135" t="s">
        <v>28881</v>
      </c>
      <c r="D1135" t="s">
        <v>7447</v>
      </c>
      <c r="E1135" s="153" t="s">
        <v>28882</v>
      </c>
      <c r="F1135" s="103"/>
    </row>
    <row r="1136" spans="1:6" x14ac:dyDescent="0.25">
      <c r="A1136">
        <v>43677</v>
      </c>
      <c r="B1136">
        <v>43677</v>
      </c>
      <c r="C1136" t="s">
        <v>28883</v>
      </c>
      <c r="D1136" t="s">
        <v>7447</v>
      </c>
      <c r="E1136" s="153" t="s">
        <v>18718</v>
      </c>
      <c r="F1136" s="103"/>
    </row>
    <row r="1137" spans="1:6" x14ac:dyDescent="0.25">
      <c r="A1137">
        <v>43682</v>
      </c>
      <c r="B1137">
        <v>43682</v>
      </c>
      <c r="C1137" t="s">
        <v>28884</v>
      </c>
      <c r="D1137" t="s">
        <v>7447</v>
      </c>
      <c r="E1137" s="153" t="s">
        <v>23750</v>
      </c>
      <c r="F1137" s="103"/>
    </row>
    <row r="1138" spans="1:6" x14ac:dyDescent="0.25">
      <c r="A1138">
        <v>43681</v>
      </c>
      <c r="B1138">
        <v>43681</v>
      </c>
      <c r="C1138" t="s">
        <v>28885</v>
      </c>
      <c r="D1138" t="s">
        <v>7447</v>
      </c>
      <c r="E1138" s="153" t="s">
        <v>19649</v>
      </c>
      <c r="F1138" s="103"/>
    </row>
    <row r="1139" spans="1:6" x14ac:dyDescent="0.25">
      <c r="A1139">
        <v>20971</v>
      </c>
      <c r="B1139">
        <v>20971</v>
      </c>
      <c r="C1139" t="s">
        <v>28886</v>
      </c>
      <c r="D1139" t="s">
        <v>7448</v>
      </c>
      <c r="E1139" s="153" t="s">
        <v>12208</v>
      </c>
      <c r="F1139" s="103"/>
    </row>
    <row r="1140" spans="1:6" x14ac:dyDescent="0.25">
      <c r="A1140">
        <v>39746</v>
      </c>
      <c r="B1140">
        <v>39746</v>
      </c>
      <c r="C1140" t="s">
        <v>28887</v>
      </c>
      <c r="D1140" t="s">
        <v>7448</v>
      </c>
      <c r="E1140" s="153" t="s">
        <v>19238</v>
      </c>
      <c r="F1140" s="103"/>
    </row>
    <row r="1141" spans="1:6" x14ac:dyDescent="0.25">
      <c r="A1141">
        <v>13279</v>
      </c>
      <c r="B1141">
        <v>13279</v>
      </c>
      <c r="C1141" t="s">
        <v>28888</v>
      </c>
      <c r="D1141" t="s">
        <v>7450</v>
      </c>
      <c r="E1141" s="153" t="s">
        <v>26822</v>
      </c>
      <c r="F1141" s="103"/>
    </row>
    <row r="1142" spans="1:6" x14ac:dyDescent="0.25">
      <c r="A1142">
        <v>11977</v>
      </c>
      <c r="B1142">
        <v>11977</v>
      </c>
      <c r="C1142" t="s">
        <v>28889</v>
      </c>
      <c r="D1142" t="s">
        <v>7448</v>
      </c>
      <c r="E1142" s="153" t="s">
        <v>13818</v>
      </c>
      <c r="F1142" s="103"/>
    </row>
    <row r="1143" spans="1:6" x14ac:dyDescent="0.25">
      <c r="A1143">
        <v>11976</v>
      </c>
      <c r="B1143">
        <v>11976</v>
      </c>
      <c r="C1143" t="s">
        <v>28890</v>
      </c>
      <c r="D1143" t="s">
        <v>7448</v>
      </c>
      <c r="E1143" s="153" t="s">
        <v>21413</v>
      </c>
      <c r="F1143" s="103"/>
    </row>
    <row r="1144" spans="1:6" x14ac:dyDescent="0.25">
      <c r="A1144">
        <v>11975</v>
      </c>
      <c r="B1144">
        <v>11975</v>
      </c>
      <c r="C1144" t="s">
        <v>28891</v>
      </c>
      <c r="D1144" t="s">
        <v>7448</v>
      </c>
      <c r="E1144" s="153" t="s">
        <v>16360</v>
      </c>
      <c r="F1144" s="103"/>
    </row>
    <row r="1145" spans="1:6" x14ac:dyDescent="0.25">
      <c r="A1145">
        <v>1368</v>
      </c>
      <c r="B1145">
        <v>1368</v>
      </c>
      <c r="C1145" t="s">
        <v>28892</v>
      </c>
      <c r="D1145" t="s">
        <v>7448</v>
      </c>
      <c r="E1145" s="153" t="s">
        <v>19123</v>
      </c>
      <c r="F1145" s="103"/>
    </row>
    <row r="1146" spans="1:6" x14ac:dyDescent="0.25">
      <c r="A1146">
        <v>1367</v>
      </c>
      <c r="B1146">
        <v>1367</v>
      </c>
      <c r="C1146" t="s">
        <v>28893</v>
      </c>
      <c r="D1146" t="s">
        <v>7448</v>
      </c>
      <c r="E1146" s="153" t="s">
        <v>28894</v>
      </c>
      <c r="F1146" s="103"/>
    </row>
    <row r="1147" spans="1:6" x14ac:dyDescent="0.25">
      <c r="A1147">
        <v>1380</v>
      </c>
      <c r="B1147">
        <v>1380</v>
      </c>
      <c r="C1147" t="s">
        <v>28895</v>
      </c>
      <c r="D1147" t="s">
        <v>7450</v>
      </c>
      <c r="E1147" s="153" t="s">
        <v>9825</v>
      </c>
      <c r="F1147" s="103"/>
    </row>
    <row r="1148" spans="1:6" x14ac:dyDescent="0.25">
      <c r="A1148">
        <v>1375</v>
      </c>
      <c r="B1148">
        <v>1375</v>
      </c>
      <c r="C1148" t="s">
        <v>28896</v>
      </c>
      <c r="D1148" t="s">
        <v>7450</v>
      </c>
      <c r="E1148" s="153" t="s">
        <v>18959</v>
      </c>
      <c r="F1148" s="103"/>
    </row>
    <row r="1149" spans="1:6" x14ac:dyDescent="0.25">
      <c r="A1149">
        <v>1379</v>
      </c>
      <c r="B1149">
        <v>1379</v>
      </c>
      <c r="C1149" t="s">
        <v>28897</v>
      </c>
      <c r="D1149" t="s">
        <v>7450</v>
      </c>
      <c r="E1149" s="153" t="s">
        <v>7472</v>
      </c>
      <c r="F1149" s="103"/>
    </row>
    <row r="1150" spans="1:6" x14ac:dyDescent="0.25">
      <c r="A1150">
        <v>13284</v>
      </c>
      <c r="B1150">
        <v>13284</v>
      </c>
      <c r="C1150" t="s">
        <v>28898</v>
      </c>
      <c r="D1150" t="s">
        <v>7450</v>
      </c>
      <c r="E1150" s="153" t="s">
        <v>7613</v>
      </c>
      <c r="F1150" s="103"/>
    </row>
    <row r="1151" spans="1:6" x14ac:dyDescent="0.25">
      <c r="A1151">
        <v>44528</v>
      </c>
      <c r="B1151">
        <v>44528</v>
      </c>
      <c r="C1151" t="s">
        <v>28899</v>
      </c>
      <c r="D1151" t="s">
        <v>7450</v>
      </c>
      <c r="E1151" s="153" t="s">
        <v>21194</v>
      </c>
      <c r="F1151" s="103"/>
    </row>
    <row r="1152" spans="1:6" x14ac:dyDescent="0.25">
      <c r="A1152">
        <v>34753</v>
      </c>
      <c r="B1152">
        <v>34753</v>
      </c>
      <c r="C1152" t="s">
        <v>28900</v>
      </c>
      <c r="D1152" t="s">
        <v>7450</v>
      </c>
      <c r="E1152" s="153" t="s">
        <v>7539</v>
      </c>
      <c r="F1152" s="103"/>
    </row>
    <row r="1153" spans="1:6" x14ac:dyDescent="0.25">
      <c r="A1153">
        <v>420</v>
      </c>
      <c r="B1153">
        <v>420</v>
      </c>
      <c r="C1153" t="s">
        <v>28901</v>
      </c>
      <c r="D1153" t="s">
        <v>7448</v>
      </c>
      <c r="E1153" s="153" t="s">
        <v>18467</v>
      </c>
      <c r="F1153" s="103"/>
    </row>
    <row r="1154" spans="1:6" x14ac:dyDescent="0.25">
      <c r="A1154">
        <v>12327</v>
      </c>
      <c r="B1154">
        <v>12327</v>
      </c>
      <c r="C1154" t="s">
        <v>28902</v>
      </c>
      <c r="D1154" t="s">
        <v>7448</v>
      </c>
      <c r="E1154" s="153" t="s">
        <v>28903</v>
      </c>
      <c r="F1154" s="103"/>
    </row>
    <row r="1155" spans="1:6" x14ac:dyDescent="0.25">
      <c r="A1155">
        <v>36148</v>
      </c>
      <c r="B1155">
        <v>36148</v>
      </c>
      <c r="C1155" t="s">
        <v>28904</v>
      </c>
      <c r="D1155" t="s">
        <v>7448</v>
      </c>
      <c r="E1155" s="153" t="s">
        <v>28099</v>
      </c>
      <c r="F1155" s="103"/>
    </row>
    <row r="1156" spans="1:6" x14ac:dyDescent="0.25">
      <c r="A1156">
        <v>12329</v>
      </c>
      <c r="B1156">
        <v>12329</v>
      </c>
      <c r="C1156" t="s">
        <v>28905</v>
      </c>
      <c r="D1156" t="s">
        <v>7450</v>
      </c>
      <c r="E1156" s="153" t="s">
        <v>28906</v>
      </c>
      <c r="F1156" s="103"/>
    </row>
    <row r="1157" spans="1:6" x14ac:dyDescent="0.25">
      <c r="A1157">
        <v>1339</v>
      </c>
      <c r="B1157">
        <v>1339</v>
      </c>
      <c r="C1157" t="s">
        <v>28907</v>
      </c>
      <c r="D1157" t="s">
        <v>7450</v>
      </c>
      <c r="E1157" s="153" t="s">
        <v>18218</v>
      </c>
      <c r="F1157" s="103"/>
    </row>
    <row r="1158" spans="1:6" x14ac:dyDescent="0.25">
      <c r="A1158">
        <v>44396</v>
      </c>
      <c r="B1158">
        <v>44396</v>
      </c>
      <c r="C1158" t="s">
        <v>28908</v>
      </c>
      <c r="D1158" t="s">
        <v>7450</v>
      </c>
      <c r="E1158" s="153" t="s">
        <v>28909</v>
      </c>
      <c r="F1158" s="103"/>
    </row>
    <row r="1159" spans="1:6" x14ac:dyDescent="0.25">
      <c r="A1159">
        <v>44327</v>
      </c>
      <c r="B1159">
        <v>44327</v>
      </c>
      <c r="C1159" t="s">
        <v>28910</v>
      </c>
      <c r="D1159" t="s">
        <v>7446</v>
      </c>
      <c r="E1159" s="153" t="s">
        <v>28911</v>
      </c>
      <c r="F1159" s="103"/>
    </row>
    <row r="1160" spans="1:6" x14ac:dyDescent="0.25">
      <c r="A1160">
        <v>37418</v>
      </c>
      <c r="B1160">
        <v>37418</v>
      </c>
      <c r="C1160" t="s">
        <v>28912</v>
      </c>
      <c r="D1160" t="s">
        <v>7448</v>
      </c>
      <c r="E1160" s="153" t="s">
        <v>28913</v>
      </c>
      <c r="F1160" s="103"/>
    </row>
    <row r="1161" spans="1:6" x14ac:dyDescent="0.25">
      <c r="A1161">
        <v>37419</v>
      </c>
      <c r="B1161">
        <v>37419</v>
      </c>
      <c r="C1161" t="s">
        <v>28914</v>
      </c>
      <c r="D1161" t="s">
        <v>7448</v>
      </c>
      <c r="E1161" s="153" t="s">
        <v>7728</v>
      </c>
      <c r="F1161" s="103"/>
    </row>
    <row r="1162" spans="1:6" x14ac:dyDescent="0.25">
      <c r="A1162">
        <v>1427</v>
      </c>
      <c r="B1162">
        <v>1427</v>
      </c>
      <c r="C1162" t="s">
        <v>28915</v>
      </c>
      <c r="D1162" t="s">
        <v>7448</v>
      </c>
      <c r="E1162" s="153" t="s">
        <v>27869</v>
      </c>
      <c r="F1162" s="103"/>
    </row>
    <row r="1163" spans="1:6" x14ac:dyDescent="0.25">
      <c r="A1163">
        <v>1402</v>
      </c>
      <c r="B1163">
        <v>1402</v>
      </c>
      <c r="C1163" t="s">
        <v>28916</v>
      </c>
      <c r="D1163" t="s">
        <v>7448</v>
      </c>
      <c r="E1163" s="153" t="s">
        <v>18421</v>
      </c>
      <c r="F1163" s="103"/>
    </row>
    <row r="1164" spans="1:6" x14ac:dyDescent="0.25">
      <c r="A1164">
        <v>1420</v>
      </c>
      <c r="B1164">
        <v>1420</v>
      </c>
      <c r="C1164" t="s">
        <v>28917</v>
      </c>
      <c r="D1164" t="s">
        <v>7448</v>
      </c>
      <c r="E1164" s="153" t="s">
        <v>7699</v>
      </c>
      <c r="F1164" s="103"/>
    </row>
    <row r="1165" spans="1:6" x14ac:dyDescent="0.25">
      <c r="A1165">
        <v>1419</v>
      </c>
      <c r="B1165">
        <v>1419</v>
      </c>
      <c r="C1165" t="s">
        <v>28918</v>
      </c>
      <c r="D1165" t="s">
        <v>7448</v>
      </c>
      <c r="E1165" s="153" t="s">
        <v>12742</v>
      </c>
      <c r="F1165" s="103"/>
    </row>
    <row r="1166" spans="1:6" x14ac:dyDescent="0.25">
      <c r="A1166">
        <v>1414</v>
      </c>
      <c r="B1166">
        <v>1414</v>
      </c>
      <c r="C1166" t="s">
        <v>28919</v>
      </c>
      <c r="D1166" t="s">
        <v>7448</v>
      </c>
      <c r="E1166" s="153" t="s">
        <v>9758</v>
      </c>
      <c r="F1166" s="103"/>
    </row>
    <row r="1167" spans="1:6" x14ac:dyDescent="0.25">
      <c r="A1167">
        <v>1413</v>
      </c>
      <c r="B1167">
        <v>1413</v>
      </c>
      <c r="C1167" t="s">
        <v>28920</v>
      </c>
      <c r="D1167" t="s">
        <v>7448</v>
      </c>
      <c r="E1167" s="153" t="s">
        <v>8125</v>
      </c>
      <c r="F1167" s="103"/>
    </row>
    <row r="1168" spans="1:6" x14ac:dyDescent="0.25">
      <c r="A1168">
        <v>1412</v>
      </c>
      <c r="B1168">
        <v>1412</v>
      </c>
      <c r="C1168" t="s">
        <v>28921</v>
      </c>
      <c r="D1168" t="s">
        <v>7448</v>
      </c>
      <c r="E1168" s="153" t="s">
        <v>8046</v>
      </c>
      <c r="F1168" s="103"/>
    </row>
    <row r="1169" spans="1:6" x14ac:dyDescent="0.25">
      <c r="A1169">
        <v>1406</v>
      </c>
      <c r="B1169">
        <v>1406</v>
      </c>
      <c r="C1169" t="s">
        <v>28922</v>
      </c>
      <c r="D1169" t="s">
        <v>7448</v>
      </c>
      <c r="E1169" s="153" t="s">
        <v>11301</v>
      </c>
      <c r="F1169" s="103"/>
    </row>
    <row r="1170" spans="1:6" x14ac:dyDescent="0.25">
      <c r="A1170">
        <v>11281</v>
      </c>
      <c r="B1170">
        <v>11281</v>
      </c>
      <c r="C1170" t="s">
        <v>28923</v>
      </c>
      <c r="D1170" t="s">
        <v>7448</v>
      </c>
      <c r="E1170" s="153" t="s">
        <v>28924</v>
      </c>
      <c r="F1170" s="103"/>
    </row>
    <row r="1171" spans="1:6" x14ac:dyDescent="0.25">
      <c r="A1171">
        <v>1442</v>
      </c>
      <c r="B1171">
        <v>1442</v>
      </c>
      <c r="C1171" t="s">
        <v>28925</v>
      </c>
      <c r="D1171" t="s">
        <v>7448</v>
      </c>
      <c r="E1171" s="153" t="s">
        <v>28926</v>
      </c>
      <c r="F1171" s="103"/>
    </row>
    <row r="1172" spans="1:6" x14ac:dyDescent="0.25">
      <c r="A1172">
        <v>13457</v>
      </c>
      <c r="B1172">
        <v>13457</v>
      </c>
      <c r="C1172" t="s">
        <v>28927</v>
      </c>
      <c r="D1172" t="s">
        <v>7448</v>
      </c>
      <c r="E1172" s="153" t="s">
        <v>28928</v>
      </c>
      <c r="F1172" s="103"/>
    </row>
    <row r="1173" spans="1:6" x14ac:dyDescent="0.25">
      <c r="A1173">
        <v>40699</v>
      </c>
      <c r="B1173">
        <v>40699</v>
      </c>
      <c r="C1173" t="s">
        <v>28929</v>
      </c>
      <c r="D1173" t="s">
        <v>7448</v>
      </c>
      <c r="E1173" s="153" t="s">
        <v>28930</v>
      </c>
      <c r="F1173" s="103"/>
    </row>
    <row r="1174" spans="1:6" x14ac:dyDescent="0.25">
      <c r="A1174">
        <v>40701</v>
      </c>
      <c r="B1174">
        <v>40701</v>
      </c>
      <c r="C1174" t="s">
        <v>28931</v>
      </c>
      <c r="D1174" t="s">
        <v>7448</v>
      </c>
      <c r="E1174" s="153" t="s">
        <v>28932</v>
      </c>
      <c r="F1174" s="103"/>
    </row>
    <row r="1175" spans="1:6" x14ac:dyDescent="0.25">
      <c r="A1175">
        <v>40700</v>
      </c>
      <c r="B1175">
        <v>40700</v>
      </c>
      <c r="C1175" t="s">
        <v>28933</v>
      </c>
      <c r="D1175" t="s">
        <v>7448</v>
      </c>
      <c r="E1175" s="153" t="s">
        <v>28934</v>
      </c>
      <c r="F1175" s="103"/>
    </row>
    <row r="1176" spans="1:6" x14ac:dyDescent="0.25">
      <c r="A1176">
        <v>13458</v>
      </c>
      <c r="B1176">
        <v>13458</v>
      </c>
      <c r="C1176" t="s">
        <v>28935</v>
      </c>
      <c r="D1176" t="s">
        <v>7448</v>
      </c>
      <c r="E1176" s="153" t="s">
        <v>28936</v>
      </c>
      <c r="F1176" s="103"/>
    </row>
    <row r="1177" spans="1:6" x14ac:dyDescent="0.25">
      <c r="A1177">
        <v>11134</v>
      </c>
      <c r="B1177">
        <v>11134</v>
      </c>
      <c r="C1177" t="s">
        <v>28937</v>
      </c>
      <c r="D1177" t="s">
        <v>7447</v>
      </c>
      <c r="E1177" s="153" t="s">
        <v>19082</v>
      </c>
      <c r="F1177" s="103"/>
    </row>
    <row r="1178" spans="1:6" x14ac:dyDescent="0.25">
      <c r="A1178">
        <v>11135</v>
      </c>
      <c r="B1178">
        <v>11135</v>
      </c>
      <c r="C1178" t="s">
        <v>28938</v>
      </c>
      <c r="D1178" t="s">
        <v>7447</v>
      </c>
      <c r="E1178" s="153" t="s">
        <v>28939</v>
      </c>
      <c r="F1178" s="103"/>
    </row>
    <row r="1179" spans="1:6" x14ac:dyDescent="0.25">
      <c r="A1179">
        <v>11136</v>
      </c>
      <c r="B1179">
        <v>11136</v>
      </c>
      <c r="C1179" t="s">
        <v>28940</v>
      </c>
      <c r="D1179" t="s">
        <v>7447</v>
      </c>
      <c r="E1179" s="153" t="s">
        <v>28941</v>
      </c>
      <c r="F1179" s="103"/>
    </row>
    <row r="1180" spans="1:6" x14ac:dyDescent="0.25">
      <c r="A1180">
        <v>34743</v>
      </c>
      <c r="B1180">
        <v>34743</v>
      </c>
      <c r="C1180" t="s">
        <v>28942</v>
      </c>
      <c r="D1180" t="s">
        <v>7447</v>
      </c>
      <c r="E1180" s="153" t="s">
        <v>28943</v>
      </c>
      <c r="F1180" s="103"/>
    </row>
    <row r="1181" spans="1:6" x14ac:dyDescent="0.25">
      <c r="A1181">
        <v>11137</v>
      </c>
      <c r="B1181">
        <v>11137</v>
      </c>
      <c r="C1181" t="s">
        <v>28944</v>
      </c>
      <c r="D1181" t="s">
        <v>7447</v>
      </c>
      <c r="E1181" s="153" t="s">
        <v>28945</v>
      </c>
      <c r="F1181" s="103"/>
    </row>
    <row r="1182" spans="1:6" x14ac:dyDescent="0.25">
      <c r="A1182">
        <v>34745</v>
      </c>
      <c r="B1182">
        <v>34745</v>
      </c>
      <c r="C1182" t="s">
        <v>28946</v>
      </c>
      <c r="D1182" t="s">
        <v>7447</v>
      </c>
      <c r="E1182" s="153" t="s">
        <v>28947</v>
      </c>
      <c r="F1182" s="103"/>
    </row>
    <row r="1183" spans="1:6" x14ac:dyDescent="0.25">
      <c r="A1183">
        <v>34746</v>
      </c>
      <c r="B1183">
        <v>34746</v>
      </c>
      <c r="C1183" t="s">
        <v>28948</v>
      </c>
      <c r="D1183" t="s">
        <v>7447</v>
      </c>
      <c r="E1183" s="153" t="s">
        <v>19733</v>
      </c>
      <c r="F1183" s="103"/>
    </row>
    <row r="1184" spans="1:6" x14ac:dyDescent="0.25">
      <c r="A1184">
        <v>1360</v>
      </c>
      <c r="B1184">
        <v>1360</v>
      </c>
      <c r="C1184" t="s">
        <v>28949</v>
      </c>
      <c r="D1184" t="s">
        <v>7447</v>
      </c>
      <c r="E1184" s="153" t="s">
        <v>16831</v>
      </c>
      <c r="F1184" s="103"/>
    </row>
    <row r="1185" spans="1:6" x14ac:dyDescent="0.25">
      <c r="A1185">
        <v>36524</v>
      </c>
      <c r="B1185">
        <v>36524</v>
      </c>
      <c r="C1185" t="s">
        <v>28950</v>
      </c>
      <c r="D1185" t="s">
        <v>7448</v>
      </c>
      <c r="E1185" s="153" t="s">
        <v>28951</v>
      </c>
      <c r="F1185" s="103"/>
    </row>
    <row r="1186" spans="1:6" x14ac:dyDescent="0.25">
      <c r="A1186">
        <v>36526</v>
      </c>
      <c r="B1186">
        <v>36526</v>
      </c>
      <c r="C1186" t="s">
        <v>28952</v>
      </c>
      <c r="D1186" t="s">
        <v>7448</v>
      </c>
      <c r="E1186" s="153" t="s">
        <v>28953</v>
      </c>
      <c r="F1186" s="103"/>
    </row>
    <row r="1187" spans="1:6" x14ac:dyDescent="0.25">
      <c r="A1187">
        <v>36523</v>
      </c>
      <c r="B1187">
        <v>36523</v>
      </c>
      <c r="C1187" t="s">
        <v>28954</v>
      </c>
      <c r="D1187" t="s">
        <v>7448</v>
      </c>
      <c r="E1187" s="153" t="s">
        <v>28955</v>
      </c>
      <c r="F1187" s="103"/>
    </row>
    <row r="1188" spans="1:6" x14ac:dyDescent="0.25">
      <c r="A1188">
        <v>36527</v>
      </c>
      <c r="B1188">
        <v>36527</v>
      </c>
      <c r="C1188" t="s">
        <v>28956</v>
      </c>
      <c r="D1188" t="s">
        <v>7448</v>
      </c>
      <c r="E1188" s="153" t="s">
        <v>28957</v>
      </c>
      <c r="F1188" s="103"/>
    </row>
    <row r="1189" spans="1:6" x14ac:dyDescent="0.25">
      <c r="A1189">
        <v>38642</v>
      </c>
      <c r="B1189">
        <v>38642</v>
      </c>
      <c r="C1189" t="s">
        <v>28958</v>
      </c>
      <c r="D1189" t="s">
        <v>7448</v>
      </c>
      <c r="E1189" s="153" t="s">
        <v>28959</v>
      </c>
      <c r="F1189" s="103"/>
    </row>
    <row r="1190" spans="1:6" x14ac:dyDescent="0.25">
      <c r="A1190">
        <v>36522</v>
      </c>
      <c r="B1190">
        <v>36522</v>
      </c>
      <c r="C1190" t="s">
        <v>28960</v>
      </c>
      <c r="D1190" t="s">
        <v>7448</v>
      </c>
      <c r="E1190" s="153" t="s">
        <v>28961</v>
      </c>
      <c r="F1190" s="103"/>
    </row>
    <row r="1191" spans="1:6" x14ac:dyDescent="0.25">
      <c r="A1191">
        <v>36525</v>
      </c>
      <c r="B1191">
        <v>36525</v>
      </c>
      <c r="C1191" t="s">
        <v>28962</v>
      </c>
      <c r="D1191" t="s">
        <v>7448</v>
      </c>
      <c r="E1191" s="153" t="s">
        <v>28963</v>
      </c>
      <c r="F1191" s="103"/>
    </row>
    <row r="1192" spans="1:6" x14ac:dyDescent="0.25">
      <c r="A1192">
        <v>13803</v>
      </c>
      <c r="B1192">
        <v>13803</v>
      </c>
      <c r="C1192" t="s">
        <v>28964</v>
      </c>
      <c r="D1192" t="s">
        <v>7448</v>
      </c>
      <c r="E1192" s="153" t="s">
        <v>28965</v>
      </c>
      <c r="F1192" s="103"/>
    </row>
    <row r="1193" spans="1:6" x14ac:dyDescent="0.25">
      <c r="A1193">
        <v>34348</v>
      </c>
      <c r="B1193">
        <v>34348</v>
      </c>
      <c r="C1193" t="s">
        <v>28966</v>
      </c>
      <c r="D1193" t="s">
        <v>7452</v>
      </c>
      <c r="E1193" s="153" t="s">
        <v>24322</v>
      </c>
      <c r="F1193" s="103"/>
    </row>
    <row r="1194" spans="1:6" x14ac:dyDescent="0.25">
      <c r="A1194">
        <v>34347</v>
      </c>
      <c r="B1194">
        <v>34347</v>
      </c>
      <c r="C1194" t="s">
        <v>28967</v>
      </c>
      <c r="D1194" t="s">
        <v>7452</v>
      </c>
      <c r="E1194" s="153" t="s">
        <v>28968</v>
      </c>
      <c r="F1194" s="103"/>
    </row>
    <row r="1195" spans="1:6" x14ac:dyDescent="0.25">
      <c r="A1195">
        <v>11146</v>
      </c>
      <c r="B1195">
        <v>11146</v>
      </c>
      <c r="C1195" t="s">
        <v>28969</v>
      </c>
      <c r="D1195" t="s">
        <v>7503</v>
      </c>
      <c r="E1195" s="153" t="s">
        <v>28970</v>
      </c>
      <c r="F1195" s="103"/>
    </row>
    <row r="1196" spans="1:6" x14ac:dyDescent="0.25">
      <c r="A1196">
        <v>11147</v>
      </c>
      <c r="B1196">
        <v>11147</v>
      </c>
      <c r="C1196" t="s">
        <v>28971</v>
      </c>
      <c r="D1196" t="s">
        <v>7503</v>
      </c>
      <c r="E1196" s="153" t="s">
        <v>28972</v>
      </c>
      <c r="F1196" s="103"/>
    </row>
    <row r="1197" spans="1:6" x14ac:dyDescent="0.25">
      <c r="A1197">
        <v>34872</v>
      </c>
      <c r="B1197">
        <v>34872</v>
      </c>
      <c r="C1197" t="s">
        <v>28973</v>
      </c>
      <c r="D1197" t="s">
        <v>7503</v>
      </c>
      <c r="E1197" s="153" t="s">
        <v>28974</v>
      </c>
      <c r="F1197" s="103"/>
    </row>
    <row r="1198" spans="1:6" x14ac:dyDescent="0.25">
      <c r="A1198">
        <v>34491</v>
      </c>
      <c r="B1198">
        <v>34491</v>
      </c>
      <c r="C1198" t="s">
        <v>28975</v>
      </c>
      <c r="D1198" t="s">
        <v>7503</v>
      </c>
      <c r="E1198" s="153" t="s">
        <v>28976</v>
      </c>
      <c r="F1198" s="103"/>
    </row>
    <row r="1199" spans="1:6" x14ac:dyDescent="0.25">
      <c r="A1199">
        <v>34770</v>
      </c>
      <c r="B1199">
        <v>34770</v>
      </c>
      <c r="C1199" t="s">
        <v>28977</v>
      </c>
      <c r="D1199" t="s">
        <v>7651</v>
      </c>
      <c r="E1199" s="153" t="s">
        <v>28978</v>
      </c>
      <c r="F1199" s="103"/>
    </row>
    <row r="1200" spans="1:6" x14ac:dyDescent="0.25">
      <c r="A1200">
        <v>1518</v>
      </c>
      <c r="B1200">
        <v>1518</v>
      </c>
      <c r="C1200" t="s">
        <v>28979</v>
      </c>
      <c r="D1200" t="s">
        <v>7651</v>
      </c>
      <c r="E1200" s="153" t="s">
        <v>28980</v>
      </c>
      <c r="F1200" s="103"/>
    </row>
    <row r="1201" spans="1:6" x14ac:dyDescent="0.25">
      <c r="A1201">
        <v>41965</v>
      </c>
      <c r="B1201">
        <v>41965</v>
      </c>
      <c r="C1201" t="s">
        <v>28981</v>
      </c>
      <c r="D1201" t="s">
        <v>7651</v>
      </c>
      <c r="E1201" s="153" t="s">
        <v>28982</v>
      </c>
      <c r="F1201" s="103"/>
    </row>
    <row r="1202" spans="1:6" x14ac:dyDescent="0.25">
      <c r="A1202">
        <v>1524</v>
      </c>
      <c r="B1202">
        <v>1524</v>
      </c>
      <c r="C1202" t="s">
        <v>28983</v>
      </c>
      <c r="D1202" t="s">
        <v>7503</v>
      </c>
      <c r="E1202" s="153" t="s">
        <v>28984</v>
      </c>
      <c r="F1202" s="103"/>
    </row>
    <row r="1203" spans="1:6" x14ac:dyDescent="0.25">
      <c r="A1203">
        <v>34492</v>
      </c>
      <c r="B1203">
        <v>34492</v>
      </c>
      <c r="C1203" t="s">
        <v>28985</v>
      </c>
      <c r="D1203" t="s">
        <v>7503</v>
      </c>
      <c r="E1203" s="153" t="s">
        <v>28986</v>
      </c>
      <c r="F1203" s="103"/>
    </row>
    <row r="1204" spans="1:6" x14ac:dyDescent="0.25">
      <c r="A1204">
        <v>38404</v>
      </c>
      <c r="B1204">
        <v>38404</v>
      </c>
      <c r="C1204" t="s">
        <v>28987</v>
      </c>
      <c r="D1204" t="s">
        <v>7503</v>
      </c>
      <c r="E1204" s="153" t="s">
        <v>28988</v>
      </c>
      <c r="F1204" s="103"/>
    </row>
    <row r="1205" spans="1:6" x14ac:dyDescent="0.25">
      <c r="A1205">
        <v>39849</v>
      </c>
      <c r="B1205">
        <v>39849</v>
      </c>
      <c r="C1205" t="s">
        <v>28989</v>
      </c>
      <c r="D1205" t="s">
        <v>7503</v>
      </c>
      <c r="E1205" s="153" t="s">
        <v>28990</v>
      </c>
      <c r="F1205" s="103"/>
    </row>
    <row r="1206" spans="1:6" x14ac:dyDescent="0.25">
      <c r="A1206">
        <v>38464</v>
      </c>
      <c r="B1206">
        <v>38464</v>
      </c>
      <c r="C1206" t="s">
        <v>28991</v>
      </c>
      <c r="D1206" t="s">
        <v>7503</v>
      </c>
      <c r="E1206" s="153" t="s">
        <v>28992</v>
      </c>
      <c r="F1206" s="103"/>
    </row>
    <row r="1207" spans="1:6" x14ac:dyDescent="0.25">
      <c r="A1207">
        <v>1527</v>
      </c>
      <c r="B1207">
        <v>1527</v>
      </c>
      <c r="C1207" t="s">
        <v>28993</v>
      </c>
      <c r="D1207" t="s">
        <v>7503</v>
      </c>
      <c r="E1207" s="153" t="s">
        <v>28994</v>
      </c>
      <c r="F1207" s="103"/>
    </row>
    <row r="1208" spans="1:6" x14ac:dyDescent="0.25">
      <c r="A1208">
        <v>34493</v>
      </c>
      <c r="B1208">
        <v>34493</v>
      </c>
      <c r="C1208" t="s">
        <v>28995</v>
      </c>
      <c r="D1208" t="s">
        <v>7503</v>
      </c>
      <c r="E1208" s="153" t="s">
        <v>28996</v>
      </c>
      <c r="F1208" s="103"/>
    </row>
    <row r="1209" spans="1:6" x14ac:dyDescent="0.25">
      <c r="A1209">
        <v>38405</v>
      </c>
      <c r="B1209">
        <v>38405</v>
      </c>
      <c r="C1209" t="s">
        <v>28997</v>
      </c>
      <c r="D1209" t="s">
        <v>7503</v>
      </c>
      <c r="E1209" s="153" t="s">
        <v>28998</v>
      </c>
      <c r="F1209" s="103"/>
    </row>
    <row r="1210" spans="1:6" x14ac:dyDescent="0.25">
      <c r="A1210">
        <v>38408</v>
      </c>
      <c r="B1210">
        <v>38408</v>
      </c>
      <c r="C1210" t="s">
        <v>28999</v>
      </c>
      <c r="D1210" t="s">
        <v>7503</v>
      </c>
      <c r="E1210" s="153" t="s">
        <v>29000</v>
      </c>
      <c r="F1210" s="103"/>
    </row>
    <row r="1211" spans="1:6" x14ac:dyDescent="0.25">
      <c r="A1211">
        <v>1525</v>
      </c>
      <c r="B1211">
        <v>1525</v>
      </c>
      <c r="C1211" t="s">
        <v>29001</v>
      </c>
      <c r="D1211" t="s">
        <v>7503</v>
      </c>
      <c r="E1211" s="153" t="s">
        <v>29002</v>
      </c>
      <c r="F1211" s="103"/>
    </row>
    <row r="1212" spans="1:6" x14ac:dyDescent="0.25">
      <c r="A1212">
        <v>34494</v>
      </c>
      <c r="B1212">
        <v>34494</v>
      </c>
      <c r="C1212" t="s">
        <v>29003</v>
      </c>
      <c r="D1212" t="s">
        <v>7503</v>
      </c>
      <c r="E1212" s="153" t="s">
        <v>29004</v>
      </c>
      <c r="F1212" s="103"/>
    </row>
    <row r="1213" spans="1:6" x14ac:dyDescent="0.25">
      <c r="A1213">
        <v>38406</v>
      </c>
      <c r="B1213">
        <v>38406</v>
      </c>
      <c r="C1213" t="s">
        <v>29005</v>
      </c>
      <c r="D1213" t="s">
        <v>7503</v>
      </c>
      <c r="E1213" s="153" t="s">
        <v>29006</v>
      </c>
      <c r="F1213" s="103"/>
    </row>
    <row r="1214" spans="1:6" x14ac:dyDescent="0.25">
      <c r="A1214">
        <v>38409</v>
      </c>
      <c r="B1214">
        <v>38409</v>
      </c>
      <c r="C1214" t="s">
        <v>29007</v>
      </c>
      <c r="D1214" t="s">
        <v>7503</v>
      </c>
      <c r="E1214" s="153" t="s">
        <v>29008</v>
      </c>
      <c r="F1214" s="103"/>
    </row>
    <row r="1215" spans="1:6" x14ac:dyDescent="0.25">
      <c r="A1215">
        <v>43360</v>
      </c>
      <c r="B1215">
        <v>43360</v>
      </c>
      <c r="C1215" t="s">
        <v>29009</v>
      </c>
      <c r="D1215" t="s">
        <v>7503</v>
      </c>
      <c r="E1215" s="153" t="s">
        <v>29010</v>
      </c>
      <c r="F1215" s="103"/>
    </row>
    <row r="1216" spans="1:6" x14ac:dyDescent="0.25">
      <c r="A1216">
        <v>11145</v>
      </c>
      <c r="B1216">
        <v>11145</v>
      </c>
      <c r="C1216" t="s">
        <v>29011</v>
      </c>
      <c r="D1216" t="s">
        <v>7503</v>
      </c>
      <c r="E1216" s="153" t="s">
        <v>28974</v>
      </c>
      <c r="F1216" s="103"/>
    </row>
    <row r="1217" spans="1:6" x14ac:dyDescent="0.25">
      <c r="A1217">
        <v>34495</v>
      </c>
      <c r="B1217">
        <v>34495</v>
      </c>
      <c r="C1217" t="s">
        <v>29012</v>
      </c>
      <c r="D1217" t="s">
        <v>7503</v>
      </c>
      <c r="E1217" s="153" t="s">
        <v>29013</v>
      </c>
      <c r="F1217" s="103"/>
    </row>
    <row r="1218" spans="1:6" x14ac:dyDescent="0.25">
      <c r="A1218">
        <v>34479</v>
      </c>
      <c r="B1218">
        <v>34479</v>
      </c>
      <c r="C1218" t="s">
        <v>29014</v>
      </c>
      <c r="D1218" t="s">
        <v>7503</v>
      </c>
      <c r="E1218" s="153" t="s">
        <v>28976</v>
      </c>
      <c r="F1218" s="103"/>
    </row>
    <row r="1219" spans="1:6" x14ac:dyDescent="0.25">
      <c r="A1219">
        <v>34496</v>
      </c>
      <c r="B1219">
        <v>34496</v>
      </c>
      <c r="C1219" t="s">
        <v>29015</v>
      </c>
      <c r="D1219" t="s">
        <v>7503</v>
      </c>
      <c r="E1219" s="153" t="s">
        <v>29016</v>
      </c>
      <c r="F1219" s="103"/>
    </row>
    <row r="1220" spans="1:6" x14ac:dyDescent="0.25">
      <c r="A1220">
        <v>34481</v>
      </c>
      <c r="B1220">
        <v>34481</v>
      </c>
      <c r="C1220" t="s">
        <v>29017</v>
      </c>
      <c r="D1220" t="s">
        <v>7503</v>
      </c>
      <c r="E1220" s="153" t="s">
        <v>29018</v>
      </c>
      <c r="F1220" s="103"/>
    </row>
    <row r="1221" spans="1:6" x14ac:dyDescent="0.25">
      <c r="A1221">
        <v>34483</v>
      </c>
      <c r="B1221">
        <v>34483</v>
      </c>
      <c r="C1221" t="s">
        <v>29019</v>
      </c>
      <c r="D1221" t="s">
        <v>7503</v>
      </c>
      <c r="E1221" s="153" t="s">
        <v>29020</v>
      </c>
      <c r="F1221" s="103"/>
    </row>
    <row r="1222" spans="1:6" x14ac:dyDescent="0.25">
      <c r="A1222">
        <v>34485</v>
      </c>
      <c r="B1222">
        <v>34485</v>
      </c>
      <c r="C1222" t="s">
        <v>29021</v>
      </c>
      <c r="D1222" t="s">
        <v>7503</v>
      </c>
      <c r="E1222" s="153" t="s">
        <v>29022</v>
      </c>
      <c r="F1222" s="103"/>
    </row>
    <row r="1223" spans="1:6" x14ac:dyDescent="0.25">
      <c r="A1223">
        <v>14041</v>
      </c>
      <c r="B1223">
        <v>14041</v>
      </c>
      <c r="C1223" t="s">
        <v>29023</v>
      </c>
      <c r="D1223" t="s">
        <v>7503</v>
      </c>
      <c r="E1223" s="153" t="s">
        <v>29024</v>
      </c>
      <c r="F1223" s="103"/>
    </row>
    <row r="1224" spans="1:6" x14ac:dyDescent="0.25">
      <c r="A1224">
        <v>1523</v>
      </c>
      <c r="B1224">
        <v>1523</v>
      </c>
      <c r="C1224" t="s">
        <v>29025</v>
      </c>
      <c r="D1224" t="s">
        <v>7503</v>
      </c>
      <c r="E1224" s="153" t="s">
        <v>29026</v>
      </c>
      <c r="F1224" s="103"/>
    </row>
    <row r="1225" spans="1:6" x14ac:dyDescent="0.25">
      <c r="A1225">
        <v>14052</v>
      </c>
      <c r="B1225">
        <v>14052</v>
      </c>
      <c r="C1225" t="s">
        <v>29027</v>
      </c>
      <c r="D1225" t="s">
        <v>7448</v>
      </c>
      <c r="E1225" s="153" t="s">
        <v>7766</v>
      </c>
      <c r="F1225" s="103"/>
    </row>
    <row r="1226" spans="1:6" x14ac:dyDescent="0.25">
      <c r="A1226">
        <v>14054</v>
      </c>
      <c r="B1226">
        <v>14054</v>
      </c>
      <c r="C1226" t="s">
        <v>29028</v>
      </c>
      <c r="D1226" t="s">
        <v>7448</v>
      </c>
      <c r="E1226" s="153" t="s">
        <v>13918</v>
      </c>
      <c r="F1226" s="103"/>
    </row>
    <row r="1227" spans="1:6" x14ac:dyDescent="0.25">
      <c r="A1227">
        <v>14053</v>
      </c>
      <c r="B1227">
        <v>14053</v>
      </c>
      <c r="C1227" t="s">
        <v>29029</v>
      </c>
      <c r="D1227" t="s">
        <v>7448</v>
      </c>
      <c r="E1227" s="153" t="s">
        <v>7582</v>
      </c>
      <c r="F1227" s="103"/>
    </row>
    <row r="1228" spans="1:6" x14ac:dyDescent="0.25">
      <c r="A1228">
        <v>2558</v>
      </c>
      <c r="B1228">
        <v>2558</v>
      </c>
      <c r="C1228" t="s">
        <v>29030</v>
      </c>
      <c r="D1228" t="s">
        <v>7448</v>
      </c>
      <c r="E1228" s="153" t="s">
        <v>11330</v>
      </c>
      <c r="F1228" s="103"/>
    </row>
    <row r="1229" spans="1:6" x14ac:dyDescent="0.25">
      <c r="A1229">
        <v>2560</v>
      </c>
      <c r="B1229">
        <v>2560</v>
      </c>
      <c r="C1229" t="s">
        <v>29031</v>
      </c>
      <c r="D1229" t="s">
        <v>7448</v>
      </c>
      <c r="E1229" s="153" t="s">
        <v>12000</v>
      </c>
      <c r="F1229" s="103"/>
    </row>
    <row r="1230" spans="1:6" x14ac:dyDescent="0.25">
      <c r="A1230">
        <v>2559</v>
      </c>
      <c r="B1230">
        <v>2559</v>
      </c>
      <c r="C1230" t="s">
        <v>29032</v>
      </c>
      <c r="D1230" t="s">
        <v>7448</v>
      </c>
      <c r="E1230" s="153" t="s">
        <v>8125</v>
      </c>
      <c r="F1230" s="103"/>
    </row>
    <row r="1231" spans="1:6" x14ac:dyDescent="0.25">
      <c r="A1231">
        <v>2592</v>
      </c>
      <c r="B1231">
        <v>2592</v>
      </c>
      <c r="C1231" t="s">
        <v>29033</v>
      </c>
      <c r="D1231" t="s">
        <v>7448</v>
      </c>
      <c r="E1231" s="153" t="s">
        <v>29034</v>
      </c>
      <c r="F1231" s="103"/>
    </row>
    <row r="1232" spans="1:6" x14ac:dyDescent="0.25">
      <c r="A1232">
        <v>2589</v>
      </c>
      <c r="B1232">
        <v>2589</v>
      </c>
      <c r="C1232" t="s">
        <v>29035</v>
      </c>
      <c r="D1232" t="s">
        <v>7448</v>
      </c>
      <c r="E1232" s="153" t="s">
        <v>11998</v>
      </c>
      <c r="F1232" s="103"/>
    </row>
    <row r="1233" spans="1:6" x14ac:dyDescent="0.25">
      <c r="A1233">
        <v>2566</v>
      </c>
      <c r="B1233">
        <v>2566</v>
      </c>
      <c r="C1233" t="s">
        <v>29036</v>
      </c>
      <c r="D1233" t="s">
        <v>7448</v>
      </c>
      <c r="E1233" s="153" t="s">
        <v>10483</v>
      </c>
      <c r="F1233" s="103"/>
    </row>
    <row r="1234" spans="1:6" x14ac:dyDescent="0.25">
      <c r="A1234">
        <v>2591</v>
      </c>
      <c r="B1234">
        <v>2591</v>
      </c>
      <c r="C1234" t="s">
        <v>29037</v>
      </c>
      <c r="D1234" t="s">
        <v>7448</v>
      </c>
      <c r="E1234" s="153" t="s">
        <v>7755</v>
      </c>
      <c r="F1234" s="103"/>
    </row>
    <row r="1235" spans="1:6" x14ac:dyDescent="0.25">
      <c r="A1235">
        <v>2590</v>
      </c>
      <c r="B1235">
        <v>2590</v>
      </c>
      <c r="C1235" t="s">
        <v>29038</v>
      </c>
      <c r="D1235" t="s">
        <v>7448</v>
      </c>
      <c r="E1235" s="153" t="s">
        <v>7824</v>
      </c>
      <c r="F1235" s="103"/>
    </row>
    <row r="1236" spans="1:6" x14ac:dyDescent="0.25">
      <c r="A1236">
        <v>2567</v>
      </c>
      <c r="B1236">
        <v>2567</v>
      </c>
      <c r="C1236" t="s">
        <v>29039</v>
      </c>
      <c r="D1236" t="s">
        <v>7448</v>
      </c>
      <c r="E1236" s="153" t="s">
        <v>29040</v>
      </c>
      <c r="F1236" s="103"/>
    </row>
    <row r="1237" spans="1:6" x14ac:dyDescent="0.25">
      <c r="A1237">
        <v>2565</v>
      </c>
      <c r="B1237">
        <v>2565</v>
      </c>
      <c r="C1237" t="s">
        <v>29041</v>
      </c>
      <c r="D1237" t="s">
        <v>7448</v>
      </c>
      <c r="E1237" s="153" t="s">
        <v>14694</v>
      </c>
      <c r="F1237" s="103"/>
    </row>
    <row r="1238" spans="1:6" x14ac:dyDescent="0.25">
      <c r="A1238">
        <v>2568</v>
      </c>
      <c r="B1238">
        <v>2568</v>
      </c>
      <c r="C1238" t="s">
        <v>29042</v>
      </c>
      <c r="D1238" t="s">
        <v>7448</v>
      </c>
      <c r="E1238" s="153" t="s">
        <v>29043</v>
      </c>
      <c r="F1238" s="103"/>
    </row>
    <row r="1239" spans="1:6" x14ac:dyDescent="0.25">
      <c r="A1239">
        <v>2594</v>
      </c>
      <c r="B1239">
        <v>2594</v>
      </c>
      <c r="C1239" t="s">
        <v>29044</v>
      </c>
      <c r="D1239" t="s">
        <v>7448</v>
      </c>
      <c r="E1239" s="153" t="s">
        <v>29045</v>
      </c>
      <c r="F1239" s="103"/>
    </row>
    <row r="1240" spans="1:6" x14ac:dyDescent="0.25">
      <c r="A1240">
        <v>2587</v>
      </c>
      <c r="B1240">
        <v>2587</v>
      </c>
      <c r="C1240" t="s">
        <v>29046</v>
      </c>
      <c r="D1240" t="s">
        <v>7448</v>
      </c>
      <c r="E1240" s="153" t="s">
        <v>29047</v>
      </c>
      <c r="F1240" s="103"/>
    </row>
    <row r="1241" spans="1:6" x14ac:dyDescent="0.25">
      <c r="A1241">
        <v>2588</v>
      </c>
      <c r="B1241">
        <v>2588</v>
      </c>
      <c r="C1241" t="s">
        <v>29048</v>
      </c>
      <c r="D1241" t="s">
        <v>7448</v>
      </c>
      <c r="E1241" s="153" t="s">
        <v>14162</v>
      </c>
      <c r="F1241" s="103"/>
    </row>
    <row r="1242" spans="1:6" x14ac:dyDescent="0.25">
      <c r="A1242">
        <v>2569</v>
      </c>
      <c r="B1242">
        <v>2569</v>
      </c>
      <c r="C1242" t="s">
        <v>29049</v>
      </c>
      <c r="D1242" t="s">
        <v>7448</v>
      </c>
      <c r="E1242" s="153" t="s">
        <v>23068</v>
      </c>
      <c r="F1242" s="103"/>
    </row>
    <row r="1243" spans="1:6" x14ac:dyDescent="0.25">
      <c r="A1243">
        <v>2570</v>
      </c>
      <c r="B1243">
        <v>2570</v>
      </c>
      <c r="C1243" t="s">
        <v>29050</v>
      </c>
      <c r="D1243" t="s">
        <v>7448</v>
      </c>
      <c r="E1243" s="153" t="s">
        <v>9455</v>
      </c>
      <c r="F1243" s="103"/>
    </row>
    <row r="1244" spans="1:6" x14ac:dyDescent="0.25">
      <c r="A1244">
        <v>2571</v>
      </c>
      <c r="B1244">
        <v>2571</v>
      </c>
      <c r="C1244" t="s">
        <v>29051</v>
      </c>
      <c r="D1244" t="s">
        <v>7448</v>
      </c>
      <c r="E1244" s="153" t="s">
        <v>29052</v>
      </c>
      <c r="F1244" s="103"/>
    </row>
    <row r="1245" spans="1:6" x14ac:dyDescent="0.25">
      <c r="A1245">
        <v>2593</v>
      </c>
      <c r="B1245">
        <v>2593</v>
      </c>
      <c r="C1245" t="s">
        <v>29053</v>
      </c>
      <c r="D1245" t="s">
        <v>7448</v>
      </c>
      <c r="E1245" s="153" t="s">
        <v>23733</v>
      </c>
      <c r="F1245" s="103"/>
    </row>
    <row r="1246" spans="1:6" x14ac:dyDescent="0.25">
      <c r="A1246">
        <v>2572</v>
      </c>
      <c r="B1246">
        <v>2572</v>
      </c>
      <c r="C1246" t="s">
        <v>29054</v>
      </c>
      <c r="D1246" t="s">
        <v>7448</v>
      </c>
      <c r="E1246" s="153" t="s">
        <v>22364</v>
      </c>
      <c r="F1246" s="103"/>
    </row>
    <row r="1247" spans="1:6" x14ac:dyDescent="0.25">
      <c r="A1247">
        <v>2595</v>
      </c>
      <c r="B1247">
        <v>2595</v>
      </c>
      <c r="C1247" t="s">
        <v>29055</v>
      </c>
      <c r="D1247" t="s">
        <v>7448</v>
      </c>
      <c r="E1247" s="153" t="s">
        <v>29056</v>
      </c>
      <c r="F1247" s="103"/>
    </row>
    <row r="1248" spans="1:6" x14ac:dyDescent="0.25">
      <c r="A1248">
        <v>2576</v>
      </c>
      <c r="B1248">
        <v>2576</v>
      </c>
      <c r="C1248" t="s">
        <v>29057</v>
      </c>
      <c r="D1248" t="s">
        <v>7448</v>
      </c>
      <c r="E1248" s="153" t="s">
        <v>29058</v>
      </c>
      <c r="F1248" s="103"/>
    </row>
    <row r="1249" spans="1:6" x14ac:dyDescent="0.25">
      <c r="A1249">
        <v>2575</v>
      </c>
      <c r="B1249">
        <v>2575</v>
      </c>
      <c r="C1249" t="s">
        <v>29059</v>
      </c>
      <c r="D1249" t="s">
        <v>7448</v>
      </c>
      <c r="E1249" s="153" t="s">
        <v>16951</v>
      </c>
      <c r="F1249" s="103"/>
    </row>
    <row r="1250" spans="1:6" x14ac:dyDescent="0.25">
      <c r="A1250">
        <v>2573</v>
      </c>
      <c r="B1250">
        <v>2573</v>
      </c>
      <c r="C1250" t="s">
        <v>29060</v>
      </c>
      <c r="D1250" t="s">
        <v>7448</v>
      </c>
      <c r="E1250" s="153" t="s">
        <v>9408</v>
      </c>
      <c r="F1250" s="103"/>
    </row>
    <row r="1251" spans="1:6" x14ac:dyDescent="0.25">
      <c r="A1251">
        <v>2586</v>
      </c>
      <c r="B1251">
        <v>2586</v>
      </c>
      <c r="C1251" t="s">
        <v>29061</v>
      </c>
      <c r="D1251" t="s">
        <v>7448</v>
      </c>
      <c r="E1251" s="153" t="s">
        <v>14314</v>
      </c>
      <c r="F1251" s="103"/>
    </row>
    <row r="1252" spans="1:6" x14ac:dyDescent="0.25">
      <c r="A1252">
        <v>2577</v>
      </c>
      <c r="B1252">
        <v>2577</v>
      </c>
      <c r="C1252" t="s">
        <v>29062</v>
      </c>
      <c r="D1252" t="s">
        <v>7448</v>
      </c>
      <c r="E1252" s="153" t="s">
        <v>14557</v>
      </c>
      <c r="F1252" s="103"/>
    </row>
    <row r="1253" spans="1:6" x14ac:dyDescent="0.25">
      <c r="A1253">
        <v>2574</v>
      </c>
      <c r="B1253">
        <v>2574</v>
      </c>
      <c r="C1253" t="s">
        <v>29063</v>
      </c>
      <c r="D1253" t="s">
        <v>7448</v>
      </c>
      <c r="E1253" s="153" t="s">
        <v>17122</v>
      </c>
      <c r="F1253" s="103"/>
    </row>
    <row r="1254" spans="1:6" x14ac:dyDescent="0.25">
      <c r="A1254">
        <v>2578</v>
      </c>
      <c r="B1254">
        <v>2578</v>
      </c>
      <c r="C1254" t="s">
        <v>29064</v>
      </c>
      <c r="D1254" t="s">
        <v>7448</v>
      </c>
      <c r="E1254" s="153" t="s">
        <v>19091</v>
      </c>
      <c r="F1254" s="103"/>
    </row>
    <row r="1255" spans="1:6" x14ac:dyDescent="0.25">
      <c r="A1255">
        <v>2585</v>
      </c>
      <c r="B1255">
        <v>2585</v>
      </c>
      <c r="C1255" t="s">
        <v>29065</v>
      </c>
      <c r="D1255" t="s">
        <v>7448</v>
      </c>
      <c r="E1255" s="153" t="s">
        <v>29066</v>
      </c>
      <c r="F1255" s="103"/>
    </row>
    <row r="1256" spans="1:6" x14ac:dyDescent="0.25">
      <c r="A1256">
        <v>12008</v>
      </c>
      <c r="B1256">
        <v>12008</v>
      </c>
      <c r="C1256" t="s">
        <v>29067</v>
      </c>
      <c r="D1256" t="s">
        <v>7448</v>
      </c>
      <c r="E1256" s="153" t="s">
        <v>29068</v>
      </c>
      <c r="F1256" s="103"/>
    </row>
    <row r="1257" spans="1:6" x14ac:dyDescent="0.25">
      <c r="A1257">
        <v>2582</v>
      </c>
      <c r="B1257">
        <v>2582</v>
      </c>
      <c r="C1257" t="s">
        <v>29069</v>
      </c>
      <c r="D1257" t="s">
        <v>7448</v>
      </c>
      <c r="E1257" s="153" t="s">
        <v>19488</v>
      </c>
      <c r="F1257" s="103"/>
    </row>
    <row r="1258" spans="1:6" x14ac:dyDescent="0.25">
      <c r="A1258">
        <v>2597</v>
      </c>
      <c r="B1258">
        <v>2597</v>
      </c>
      <c r="C1258" t="s">
        <v>29070</v>
      </c>
      <c r="D1258" t="s">
        <v>7448</v>
      </c>
      <c r="E1258" s="153" t="s">
        <v>13827</v>
      </c>
      <c r="F1258" s="103"/>
    </row>
    <row r="1259" spans="1:6" x14ac:dyDescent="0.25">
      <c r="A1259">
        <v>2579</v>
      </c>
      <c r="B1259">
        <v>2579</v>
      </c>
      <c r="C1259" t="s">
        <v>29071</v>
      </c>
      <c r="D1259" t="s">
        <v>7448</v>
      </c>
      <c r="E1259" s="153" t="s">
        <v>16930</v>
      </c>
      <c r="F1259" s="103"/>
    </row>
    <row r="1260" spans="1:6" x14ac:dyDescent="0.25">
      <c r="A1260">
        <v>2581</v>
      </c>
      <c r="B1260">
        <v>2581</v>
      </c>
      <c r="C1260" t="s">
        <v>29072</v>
      </c>
      <c r="D1260" t="s">
        <v>7448</v>
      </c>
      <c r="E1260" s="153" t="s">
        <v>7570</v>
      </c>
      <c r="F1260" s="103"/>
    </row>
    <row r="1261" spans="1:6" x14ac:dyDescent="0.25">
      <c r="A1261">
        <v>2596</v>
      </c>
      <c r="B1261">
        <v>2596</v>
      </c>
      <c r="C1261" t="s">
        <v>29073</v>
      </c>
      <c r="D1261" t="s">
        <v>7448</v>
      </c>
      <c r="E1261" s="153" t="s">
        <v>14750</v>
      </c>
      <c r="F1261" s="103"/>
    </row>
    <row r="1262" spans="1:6" x14ac:dyDescent="0.25">
      <c r="A1262">
        <v>2580</v>
      </c>
      <c r="B1262">
        <v>2580</v>
      </c>
      <c r="C1262" t="s">
        <v>29074</v>
      </c>
      <c r="D1262" t="s">
        <v>7448</v>
      </c>
      <c r="E1262" s="153" t="s">
        <v>16379</v>
      </c>
      <c r="F1262" s="103"/>
    </row>
    <row r="1263" spans="1:6" x14ac:dyDescent="0.25">
      <c r="A1263">
        <v>2583</v>
      </c>
      <c r="B1263">
        <v>2583</v>
      </c>
      <c r="C1263" t="s">
        <v>29075</v>
      </c>
      <c r="D1263" t="s">
        <v>7448</v>
      </c>
      <c r="E1263" s="153" t="s">
        <v>29076</v>
      </c>
      <c r="F1263" s="103"/>
    </row>
    <row r="1264" spans="1:6" x14ac:dyDescent="0.25">
      <c r="A1264">
        <v>2584</v>
      </c>
      <c r="B1264">
        <v>2584</v>
      </c>
      <c r="C1264" t="s">
        <v>29077</v>
      </c>
      <c r="D1264" t="s">
        <v>7448</v>
      </c>
      <c r="E1264" s="153" t="s">
        <v>29078</v>
      </c>
      <c r="F1264" s="103"/>
    </row>
    <row r="1265" spans="1:6" x14ac:dyDescent="0.25">
      <c r="A1265">
        <v>12010</v>
      </c>
      <c r="B1265">
        <v>12010</v>
      </c>
      <c r="C1265" t="s">
        <v>29079</v>
      </c>
      <c r="D1265" t="s">
        <v>7448</v>
      </c>
      <c r="E1265" s="153" t="s">
        <v>11033</v>
      </c>
      <c r="F1265" s="103"/>
    </row>
    <row r="1266" spans="1:6" x14ac:dyDescent="0.25">
      <c r="A1266">
        <v>39329</v>
      </c>
      <c r="B1266">
        <v>39329</v>
      </c>
      <c r="C1266" t="s">
        <v>29080</v>
      </c>
      <c r="D1266" t="s">
        <v>7448</v>
      </c>
      <c r="E1266" s="153" t="s">
        <v>18925</v>
      </c>
      <c r="F1266" s="103"/>
    </row>
    <row r="1267" spans="1:6" x14ac:dyDescent="0.25">
      <c r="A1267">
        <v>39330</v>
      </c>
      <c r="B1267">
        <v>39330</v>
      </c>
      <c r="C1267" t="s">
        <v>29081</v>
      </c>
      <c r="D1267" t="s">
        <v>7448</v>
      </c>
      <c r="E1267" s="153" t="s">
        <v>28824</v>
      </c>
      <c r="F1267" s="103"/>
    </row>
    <row r="1268" spans="1:6" x14ac:dyDescent="0.25">
      <c r="A1268">
        <v>39332</v>
      </c>
      <c r="B1268">
        <v>39332</v>
      </c>
      <c r="C1268" t="s">
        <v>29082</v>
      </c>
      <c r="D1268" t="s">
        <v>7448</v>
      </c>
      <c r="E1268" s="153" t="s">
        <v>9810</v>
      </c>
      <c r="F1268" s="103"/>
    </row>
    <row r="1269" spans="1:6" x14ac:dyDescent="0.25">
      <c r="A1269">
        <v>39331</v>
      </c>
      <c r="B1269">
        <v>39331</v>
      </c>
      <c r="C1269" t="s">
        <v>29083</v>
      </c>
      <c r="D1269" t="s">
        <v>7448</v>
      </c>
      <c r="E1269" s="153" t="s">
        <v>11323</v>
      </c>
      <c r="F1269" s="103"/>
    </row>
    <row r="1270" spans="1:6" x14ac:dyDescent="0.25">
      <c r="A1270">
        <v>39333</v>
      </c>
      <c r="B1270">
        <v>39333</v>
      </c>
      <c r="C1270" t="s">
        <v>29084</v>
      </c>
      <c r="D1270" t="s">
        <v>7448</v>
      </c>
      <c r="E1270" s="153" t="s">
        <v>21069</v>
      </c>
      <c r="F1270" s="103"/>
    </row>
    <row r="1271" spans="1:6" x14ac:dyDescent="0.25">
      <c r="A1271">
        <v>39335</v>
      </c>
      <c r="B1271">
        <v>39335</v>
      </c>
      <c r="C1271" t="s">
        <v>29085</v>
      </c>
      <c r="D1271" t="s">
        <v>7448</v>
      </c>
      <c r="E1271" s="153" t="s">
        <v>7838</v>
      </c>
      <c r="F1271" s="103"/>
    </row>
    <row r="1272" spans="1:6" x14ac:dyDescent="0.25">
      <c r="A1272">
        <v>39334</v>
      </c>
      <c r="B1272">
        <v>39334</v>
      </c>
      <c r="C1272" t="s">
        <v>29086</v>
      </c>
      <c r="D1272" t="s">
        <v>7448</v>
      </c>
      <c r="E1272" s="153" t="s">
        <v>13785</v>
      </c>
      <c r="F1272" s="103"/>
    </row>
    <row r="1273" spans="1:6" x14ac:dyDescent="0.25">
      <c r="A1273">
        <v>12016</v>
      </c>
      <c r="B1273">
        <v>12016</v>
      </c>
      <c r="C1273" t="s">
        <v>29087</v>
      </c>
      <c r="D1273" t="s">
        <v>7448</v>
      </c>
      <c r="E1273" s="153" t="s">
        <v>11942</v>
      </c>
      <c r="F1273" s="103"/>
    </row>
    <row r="1274" spans="1:6" x14ac:dyDescent="0.25">
      <c r="A1274">
        <v>12015</v>
      </c>
      <c r="B1274">
        <v>12015</v>
      </c>
      <c r="C1274" t="s">
        <v>29088</v>
      </c>
      <c r="D1274" t="s">
        <v>7448</v>
      </c>
      <c r="E1274" s="153" t="s">
        <v>11938</v>
      </c>
      <c r="F1274" s="103"/>
    </row>
    <row r="1275" spans="1:6" x14ac:dyDescent="0.25">
      <c r="A1275">
        <v>12020</v>
      </c>
      <c r="B1275">
        <v>12020</v>
      </c>
      <c r="C1275" t="s">
        <v>29089</v>
      </c>
      <c r="D1275" t="s">
        <v>7448</v>
      </c>
      <c r="E1275" s="153" t="s">
        <v>11942</v>
      </c>
      <c r="F1275" s="103"/>
    </row>
    <row r="1276" spans="1:6" x14ac:dyDescent="0.25">
      <c r="A1276">
        <v>12019</v>
      </c>
      <c r="B1276">
        <v>12019</v>
      </c>
      <c r="C1276" t="s">
        <v>29090</v>
      </c>
      <c r="D1276" t="s">
        <v>7448</v>
      </c>
      <c r="E1276" s="153" t="s">
        <v>11938</v>
      </c>
      <c r="F1276" s="103"/>
    </row>
    <row r="1277" spans="1:6" x14ac:dyDescent="0.25">
      <c r="A1277">
        <v>39336</v>
      </c>
      <c r="B1277">
        <v>39336</v>
      </c>
      <c r="C1277" t="s">
        <v>29091</v>
      </c>
      <c r="D1277" t="s">
        <v>7448</v>
      </c>
      <c r="E1277" s="153" t="s">
        <v>28824</v>
      </c>
      <c r="F1277" s="103"/>
    </row>
    <row r="1278" spans="1:6" x14ac:dyDescent="0.25">
      <c r="A1278">
        <v>39338</v>
      </c>
      <c r="B1278">
        <v>39338</v>
      </c>
      <c r="C1278" t="s">
        <v>29092</v>
      </c>
      <c r="D1278" t="s">
        <v>7448</v>
      </c>
      <c r="E1278" s="153" t="s">
        <v>9810</v>
      </c>
      <c r="F1278" s="103"/>
    </row>
    <row r="1279" spans="1:6" x14ac:dyDescent="0.25">
      <c r="A1279">
        <v>39337</v>
      </c>
      <c r="B1279">
        <v>39337</v>
      </c>
      <c r="C1279" t="s">
        <v>29093</v>
      </c>
      <c r="D1279" t="s">
        <v>7448</v>
      </c>
      <c r="E1279" s="153" t="s">
        <v>11323</v>
      </c>
      <c r="F1279" s="103"/>
    </row>
    <row r="1280" spans="1:6" x14ac:dyDescent="0.25">
      <c r="A1280">
        <v>39341</v>
      </c>
      <c r="B1280">
        <v>39341</v>
      </c>
      <c r="C1280" t="s">
        <v>29094</v>
      </c>
      <c r="D1280" t="s">
        <v>7448</v>
      </c>
      <c r="E1280" s="153" t="s">
        <v>7501</v>
      </c>
      <c r="F1280" s="103"/>
    </row>
    <row r="1281" spans="1:6" x14ac:dyDescent="0.25">
      <c r="A1281">
        <v>39340</v>
      </c>
      <c r="B1281">
        <v>39340</v>
      </c>
      <c r="C1281" t="s">
        <v>29095</v>
      </c>
      <c r="D1281" t="s">
        <v>7448</v>
      </c>
      <c r="E1281" s="153" t="s">
        <v>13334</v>
      </c>
      <c r="F1281" s="103"/>
    </row>
    <row r="1282" spans="1:6" x14ac:dyDescent="0.25">
      <c r="A1282">
        <v>12025</v>
      </c>
      <c r="B1282">
        <v>12025</v>
      </c>
      <c r="C1282" t="s">
        <v>29096</v>
      </c>
      <c r="D1282" t="s">
        <v>7448</v>
      </c>
      <c r="E1282" s="153" t="s">
        <v>29097</v>
      </c>
      <c r="F1282" s="103"/>
    </row>
    <row r="1283" spans="1:6" x14ac:dyDescent="0.25">
      <c r="A1283">
        <v>39342</v>
      </c>
      <c r="B1283">
        <v>39342</v>
      </c>
      <c r="C1283" t="s">
        <v>29098</v>
      </c>
      <c r="D1283" t="s">
        <v>7448</v>
      </c>
      <c r="E1283" s="153" t="s">
        <v>7501</v>
      </c>
      <c r="F1283" s="103"/>
    </row>
    <row r="1284" spans="1:6" x14ac:dyDescent="0.25">
      <c r="A1284">
        <v>39343</v>
      </c>
      <c r="B1284">
        <v>39343</v>
      </c>
      <c r="C1284" t="s">
        <v>29099</v>
      </c>
      <c r="D1284" t="s">
        <v>7448</v>
      </c>
      <c r="E1284" s="153" t="s">
        <v>19406</v>
      </c>
      <c r="F1284" s="103"/>
    </row>
    <row r="1285" spans="1:6" x14ac:dyDescent="0.25">
      <c r="A1285">
        <v>39345</v>
      </c>
      <c r="B1285">
        <v>39345</v>
      </c>
      <c r="C1285" t="s">
        <v>29100</v>
      </c>
      <c r="D1285" t="s">
        <v>7448</v>
      </c>
      <c r="E1285" s="153" t="s">
        <v>12670</v>
      </c>
      <c r="F1285" s="103"/>
    </row>
    <row r="1286" spans="1:6" x14ac:dyDescent="0.25">
      <c r="A1286">
        <v>39344</v>
      </c>
      <c r="B1286">
        <v>39344</v>
      </c>
      <c r="C1286" t="s">
        <v>29101</v>
      </c>
      <c r="D1286" t="s">
        <v>7448</v>
      </c>
      <c r="E1286" s="153" t="s">
        <v>13196</v>
      </c>
      <c r="F1286" s="103"/>
    </row>
    <row r="1287" spans="1:6" x14ac:dyDescent="0.25">
      <c r="A1287">
        <v>12623</v>
      </c>
      <c r="B1287">
        <v>12623</v>
      </c>
      <c r="C1287" t="s">
        <v>29102</v>
      </c>
      <c r="D1287" t="s">
        <v>7452</v>
      </c>
      <c r="E1287" s="153" t="s">
        <v>18934</v>
      </c>
      <c r="F1287" s="103"/>
    </row>
    <row r="1288" spans="1:6" x14ac:dyDescent="0.25">
      <c r="A1288">
        <v>34498</v>
      </c>
      <c r="B1288">
        <v>34498</v>
      </c>
      <c r="C1288" t="s">
        <v>29103</v>
      </c>
      <c r="D1288" t="s">
        <v>7448</v>
      </c>
      <c r="E1288" s="153" t="s">
        <v>23609</v>
      </c>
      <c r="F1288" s="103"/>
    </row>
    <row r="1289" spans="1:6" x14ac:dyDescent="0.25">
      <c r="A1289">
        <v>13244</v>
      </c>
      <c r="B1289">
        <v>13244</v>
      </c>
      <c r="C1289" t="s">
        <v>29104</v>
      </c>
      <c r="D1289" t="s">
        <v>7448</v>
      </c>
      <c r="E1289" s="153" t="s">
        <v>26042</v>
      </c>
      <c r="F1289" s="103"/>
    </row>
    <row r="1290" spans="1:6" x14ac:dyDescent="0.25">
      <c r="A1290">
        <v>38998</v>
      </c>
      <c r="B1290">
        <v>38998</v>
      </c>
      <c r="C1290" t="s">
        <v>29105</v>
      </c>
      <c r="D1290" t="s">
        <v>7448</v>
      </c>
      <c r="E1290" s="153" t="s">
        <v>21197</v>
      </c>
      <c r="F1290" s="103"/>
    </row>
    <row r="1291" spans="1:6" x14ac:dyDescent="0.25">
      <c r="A1291">
        <v>38999</v>
      </c>
      <c r="B1291">
        <v>38999</v>
      </c>
      <c r="C1291" t="s">
        <v>29106</v>
      </c>
      <c r="D1291" t="s">
        <v>7448</v>
      </c>
      <c r="E1291" s="153" t="s">
        <v>14162</v>
      </c>
      <c r="F1291" s="103"/>
    </row>
    <row r="1292" spans="1:6" x14ac:dyDescent="0.25">
      <c r="A1292">
        <v>38996</v>
      </c>
      <c r="B1292">
        <v>38996</v>
      </c>
      <c r="C1292" t="s">
        <v>29107</v>
      </c>
      <c r="D1292" t="s">
        <v>7448</v>
      </c>
      <c r="E1292" s="153" t="s">
        <v>18433</v>
      </c>
      <c r="F1292" s="103"/>
    </row>
    <row r="1293" spans="1:6" x14ac:dyDescent="0.25">
      <c r="A1293">
        <v>44173</v>
      </c>
      <c r="B1293">
        <v>44173</v>
      </c>
      <c r="C1293" t="s">
        <v>29108</v>
      </c>
      <c r="D1293" t="s">
        <v>7448</v>
      </c>
      <c r="E1293" s="153" t="s">
        <v>13204</v>
      </c>
      <c r="F1293" s="103"/>
    </row>
    <row r="1294" spans="1:6" x14ac:dyDescent="0.25">
      <c r="A1294">
        <v>44174</v>
      </c>
      <c r="B1294">
        <v>44174</v>
      </c>
      <c r="C1294" t="s">
        <v>29109</v>
      </c>
      <c r="D1294" t="s">
        <v>7448</v>
      </c>
      <c r="E1294" s="153" t="s">
        <v>29110</v>
      </c>
      <c r="F1294" s="103"/>
    </row>
    <row r="1295" spans="1:6" x14ac:dyDescent="0.25">
      <c r="A1295">
        <v>38997</v>
      </c>
      <c r="B1295">
        <v>38997</v>
      </c>
      <c r="C1295" t="s">
        <v>29111</v>
      </c>
      <c r="D1295" t="s">
        <v>7448</v>
      </c>
      <c r="E1295" s="153" t="s">
        <v>14692</v>
      </c>
      <c r="F1295" s="103"/>
    </row>
    <row r="1296" spans="1:6" x14ac:dyDescent="0.25">
      <c r="A1296">
        <v>39600</v>
      </c>
      <c r="B1296">
        <v>39600</v>
      </c>
      <c r="C1296" t="s">
        <v>29112</v>
      </c>
      <c r="D1296" t="s">
        <v>7448</v>
      </c>
      <c r="E1296" s="153" t="s">
        <v>10467</v>
      </c>
      <c r="F1296" s="103"/>
    </row>
    <row r="1297" spans="1:6" x14ac:dyDescent="0.25">
      <c r="A1297">
        <v>39601</v>
      </c>
      <c r="B1297">
        <v>39601</v>
      </c>
      <c r="C1297" t="s">
        <v>29113</v>
      </c>
      <c r="D1297" t="s">
        <v>7448</v>
      </c>
      <c r="E1297" s="153" t="s">
        <v>18405</v>
      </c>
      <c r="F1297" s="103"/>
    </row>
    <row r="1298" spans="1:6" x14ac:dyDescent="0.25">
      <c r="A1298">
        <v>39862</v>
      </c>
      <c r="B1298">
        <v>39862</v>
      </c>
      <c r="C1298" t="s">
        <v>29114</v>
      </c>
      <c r="D1298" t="s">
        <v>7448</v>
      </c>
      <c r="E1298" s="153" t="s">
        <v>11462</v>
      </c>
      <c r="F1298" s="103"/>
    </row>
    <row r="1299" spans="1:6" x14ac:dyDescent="0.25">
      <c r="A1299">
        <v>39863</v>
      </c>
      <c r="B1299">
        <v>39863</v>
      </c>
      <c r="C1299" t="s">
        <v>29115</v>
      </c>
      <c r="D1299" t="s">
        <v>7448</v>
      </c>
      <c r="E1299" s="153" t="s">
        <v>18428</v>
      </c>
      <c r="F1299" s="103"/>
    </row>
    <row r="1300" spans="1:6" x14ac:dyDescent="0.25">
      <c r="A1300">
        <v>39864</v>
      </c>
      <c r="B1300">
        <v>39864</v>
      </c>
      <c r="C1300" t="s">
        <v>29116</v>
      </c>
      <c r="D1300" t="s">
        <v>7448</v>
      </c>
      <c r="E1300" s="153" t="s">
        <v>12195</v>
      </c>
      <c r="F1300" s="103"/>
    </row>
    <row r="1301" spans="1:6" x14ac:dyDescent="0.25">
      <c r="A1301">
        <v>39865</v>
      </c>
      <c r="B1301">
        <v>39865</v>
      </c>
      <c r="C1301" t="s">
        <v>29117</v>
      </c>
      <c r="D1301" t="s">
        <v>7448</v>
      </c>
      <c r="E1301" s="153" t="s">
        <v>26792</v>
      </c>
      <c r="F1301" s="103"/>
    </row>
    <row r="1302" spans="1:6" x14ac:dyDescent="0.25">
      <c r="A1302">
        <v>2517</v>
      </c>
      <c r="B1302">
        <v>2517</v>
      </c>
      <c r="C1302" t="s">
        <v>29118</v>
      </c>
      <c r="D1302" t="s">
        <v>7448</v>
      </c>
      <c r="E1302" s="153" t="s">
        <v>14264</v>
      </c>
      <c r="F1302" s="103"/>
    </row>
    <row r="1303" spans="1:6" x14ac:dyDescent="0.25">
      <c r="A1303">
        <v>2522</v>
      </c>
      <c r="B1303">
        <v>2522</v>
      </c>
      <c r="C1303" t="s">
        <v>29119</v>
      </c>
      <c r="D1303" t="s">
        <v>7448</v>
      </c>
      <c r="E1303" s="153" t="s">
        <v>18160</v>
      </c>
      <c r="F1303" s="103"/>
    </row>
    <row r="1304" spans="1:6" x14ac:dyDescent="0.25">
      <c r="A1304">
        <v>2548</v>
      </c>
      <c r="B1304">
        <v>2548</v>
      </c>
      <c r="C1304" t="s">
        <v>29120</v>
      </c>
      <c r="D1304" t="s">
        <v>7448</v>
      </c>
      <c r="E1304" s="153" t="s">
        <v>13849</v>
      </c>
      <c r="F1304" s="103"/>
    </row>
    <row r="1305" spans="1:6" x14ac:dyDescent="0.25">
      <c r="A1305">
        <v>2516</v>
      </c>
      <c r="B1305">
        <v>2516</v>
      </c>
      <c r="C1305" t="s">
        <v>29121</v>
      </c>
      <c r="D1305" t="s">
        <v>7448</v>
      </c>
      <c r="E1305" s="153" t="s">
        <v>13011</v>
      </c>
      <c r="F1305" s="103"/>
    </row>
    <row r="1306" spans="1:6" x14ac:dyDescent="0.25">
      <c r="A1306">
        <v>2518</v>
      </c>
      <c r="B1306">
        <v>2518</v>
      </c>
      <c r="C1306" t="s">
        <v>29122</v>
      </c>
      <c r="D1306" t="s">
        <v>7448</v>
      </c>
      <c r="E1306" s="153" t="s">
        <v>29123</v>
      </c>
      <c r="F1306" s="103"/>
    </row>
    <row r="1307" spans="1:6" x14ac:dyDescent="0.25">
      <c r="A1307">
        <v>2521</v>
      </c>
      <c r="B1307">
        <v>2521</v>
      </c>
      <c r="C1307" t="s">
        <v>29124</v>
      </c>
      <c r="D1307" t="s">
        <v>7448</v>
      </c>
      <c r="E1307" s="153" t="s">
        <v>29125</v>
      </c>
      <c r="F1307" s="103"/>
    </row>
    <row r="1308" spans="1:6" x14ac:dyDescent="0.25">
      <c r="A1308">
        <v>2515</v>
      </c>
      <c r="B1308">
        <v>2515</v>
      </c>
      <c r="C1308" t="s">
        <v>29126</v>
      </c>
      <c r="D1308" t="s">
        <v>7448</v>
      </c>
      <c r="E1308" s="153" t="s">
        <v>7860</v>
      </c>
      <c r="F1308" s="103"/>
    </row>
    <row r="1309" spans="1:6" x14ac:dyDescent="0.25">
      <c r="A1309">
        <v>2519</v>
      </c>
      <c r="B1309">
        <v>2519</v>
      </c>
      <c r="C1309" t="s">
        <v>29127</v>
      </c>
      <c r="D1309" t="s">
        <v>7448</v>
      </c>
      <c r="E1309" s="153" t="s">
        <v>22456</v>
      </c>
      <c r="F1309" s="103"/>
    </row>
    <row r="1310" spans="1:6" x14ac:dyDescent="0.25">
      <c r="A1310">
        <v>2520</v>
      </c>
      <c r="B1310">
        <v>2520</v>
      </c>
      <c r="C1310" t="s">
        <v>29128</v>
      </c>
      <c r="D1310" t="s">
        <v>7448</v>
      </c>
      <c r="E1310" s="153" t="s">
        <v>29129</v>
      </c>
      <c r="F1310" s="103"/>
    </row>
    <row r="1311" spans="1:6" x14ac:dyDescent="0.25">
      <c r="A1311">
        <v>1602</v>
      </c>
      <c r="B1311">
        <v>1602</v>
      </c>
      <c r="C1311" t="s">
        <v>29130</v>
      </c>
      <c r="D1311" t="s">
        <v>7448</v>
      </c>
      <c r="E1311" s="153" t="s">
        <v>23892</v>
      </c>
      <c r="F1311" s="103"/>
    </row>
    <row r="1312" spans="1:6" x14ac:dyDescent="0.25">
      <c r="A1312">
        <v>1601</v>
      </c>
      <c r="B1312">
        <v>1601</v>
      </c>
      <c r="C1312" t="s">
        <v>29131</v>
      </c>
      <c r="D1312" t="s">
        <v>7448</v>
      </c>
      <c r="E1312" s="153" t="s">
        <v>14951</v>
      </c>
      <c r="F1312" s="103"/>
    </row>
    <row r="1313" spans="1:6" x14ac:dyDescent="0.25">
      <c r="A1313">
        <v>1598</v>
      </c>
      <c r="B1313">
        <v>1598</v>
      </c>
      <c r="C1313" t="s">
        <v>29132</v>
      </c>
      <c r="D1313" t="s">
        <v>7448</v>
      </c>
      <c r="E1313" s="153" t="s">
        <v>7813</v>
      </c>
      <c r="F1313" s="103"/>
    </row>
    <row r="1314" spans="1:6" x14ac:dyDescent="0.25">
      <c r="A1314">
        <v>1600</v>
      </c>
      <c r="B1314">
        <v>1600</v>
      </c>
      <c r="C1314" t="s">
        <v>29133</v>
      </c>
      <c r="D1314" t="s">
        <v>7448</v>
      </c>
      <c r="E1314" s="153" t="s">
        <v>19057</v>
      </c>
      <c r="F1314" s="103"/>
    </row>
    <row r="1315" spans="1:6" x14ac:dyDescent="0.25">
      <c r="A1315">
        <v>1603</v>
      </c>
      <c r="B1315">
        <v>1603</v>
      </c>
      <c r="C1315" t="s">
        <v>29134</v>
      </c>
      <c r="D1315" t="s">
        <v>7448</v>
      </c>
      <c r="E1315" s="153" t="s">
        <v>29135</v>
      </c>
      <c r="F1315" s="103"/>
    </row>
    <row r="1316" spans="1:6" x14ac:dyDescent="0.25">
      <c r="A1316">
        <v>1599</v>
      </c>
      <c r="B1316">
        <v>1599</v>
      </c>
      <c r="C1316" t="s">
        <v>29136</v>
      </c>
      <c r="D1316" t="s">
        <v>7448</v>
      </c>
      <c r="E1316" s="153" t="s">
        <v>11361</v>
      </c>
      <c r="F1316" s="103"/>
    </row>
    <row r="1317" spans="1:6" x14ac:dyDescent="0.25">
      <c r="A1317">
        <v>1597</v>
      </c>
      <c r="B1317">
        <v>1597</v>
      </c>
      <c r="C1317" t="s">
        <v>29137</v>
      </c>
      <c r="D1317" t="s">
        <v>7448</v>
      </c>
      <c r="E1317" s="153" t="s">
        <v>7922</v>
      </c>
      <c r="F1317" s="103"/>
    </row>
    <row r="1318" spans="1:6" x14ac:dyDescent="0.25">
      <c r="A1318">
        <v>39602</v>
      </c>
      <c r="B1318">
        <v>39602</v>
      </c>
      <c r="C1318" t="s">
        <v>29138</v>
      </c>
      <c r="D1318" t="s">
        <v>7448</v>
      </c>
      <c r="E1318" s="153" t="s">
        <v>20948</v>
      </c>
      <c r="F1318" s="103"/>
    </row>
    <row r="1319" spans="1:6" x14ac:dyDescent="0.25">
      <c r="A1319">
        <v>39603</v>
      </c>
      <c r="B1319">
        <v>39603</v>
      </c>
      <c r="C1319" t="s">
        <v>29139</v>
      </c>
      <c r="D1319" t="s">
        <v>7448</v>
      </c>
      <c r="E1319" s="153" t="s">
        <v>29140</v>
      </c>
      <c r="F1319" s="103"/>
    </row>
    <row r="1320" spans="1:6" x14ac:dyDescent="0.25">
      <c r="A1320">
        <v>11821</v>
      </c>
      <c r="B1320">
        <v>11821</v>
      </c>
      <c r="C1320" t="s">
        <v>29141</v>
      </c>
      <c r="D1320" t="s">
        <v>7448</v>
      </c>
      <c r="E1320" s="153" t="s">
        <v>21245</v>
      </c>
      <c r="F1320" s="103"/>
    </row>
    <row r="1321" spans="1:6" x14ac:dyDescent="0.25">
      <c r="A1321">
        <v>1562</v>
      </c>
      <c r="B1321">
        <v>1562</v>
      </c>
      <c r="C1321" t="s">
        <v>29142</v>
      </c>
      <c r="D1321" t="s">
        <v>7448</v>
      </c>
      <c r="E1321" s="153" t="s">
        <v>7606</v>
      </c>
      <c r="F1321" s="103"/>
    </row>
    <row r="1322" spans="1:6" x14ac:dyDescent="0.25">
      <c r="A1322">
        <v>1563</v>
      </c>
      <c r="B1322">
        <v>1563</v>
      </c>
      <c r="C1322" t="s">
        <v>29143</v>
      </c>
      <c r="D1322" t="s">
        <v>7448</v>
      </c>
      <c r="E1322" s="153" t="s">
        <v>29144</v>
      </c>
      <c r="F1322" s="103"/>
    </row>
    <row r="1323" spans="1:6" x14ac:dyDescent="0.25">
      <c r="A1323">
        <v>11856</v>
      </c>
      <c r="B1323">
        <v>11856</v>
      </c>
      <c r="C1323" t="s">
        <v>29145</v>
      </c>
      <c r="D1323" t="s">
        <v>7448</v>
      </c>
      <c r="E1323" s="153" t="s">
        <v>9795</v>
      </c>
      <c r="F1323" s="103"/>
    </row>
    <row r="1324" spans="1:6" x14ac:dyDescent="0.25">
      <c r="A1324">
        <v>11857</v>
      </c>
      <c r="B1324">
        <v>11857</v>
      </c>
      <c r="C1324" t="s">
        <v>29146</v>
      </c>
      <c r="D1324" t="s">
        <v>7448</v>
      </c>
      <c r="E1324" s="153" t="s">
        <v>11928</v>
      </c>
      <c r="F1324" s="103"/>
    </row>
    <row r="1325" spans="1:6" x14ac:dyDescent="0.25">
      <c r="A1325">
        <v>11858</v>
      </c>
      <c r="B1325">
        <v>11858</v>
      </c>
      <c r="C1325" t="s">
        <v>29147</v>
      </c>
      <c r="D1325" t="s">
        <v>7448</v>
      </c>
      <c r="E1325" s="153" t="s">
        <v>18156</v>
      </c>
      <c r="F1325" s="103"/>
    </row>
    <row r="1326" spans="1:6" x14ac:dyDescent="0.25">
      <c r="A1326">
        <v>1539</v>
      </c>
      <c r="B1326">
        <v>1539</v>
      </c>
      <c r="C1326" t="s">
        <v>29148</v>
      </c>
      <c r="D1326" t="s">
        <v>7448</v>
      </c>
      <c r="E1326" s="153" t="s">
        <v>7545</v>
      </c>
      <c r="F1326" s="103"/>
    </row>
    <row r="1327" spans="1:6" x14ac:dyDescent="0.25">
      <c r="A1327">
        <v>11859</v>
      </c>
      <c r="B1327">
        <v>11859</v>
      </c>
      <c r="C1327" t="s">
        <v>29149</v>
      </c>
      <c r="D1327" t="s">
        <v>7448</v>
      </c>
      <c r="E1327" s="153" t="s">
        <v>18929</v>
      </c>
      <c r="F1327" s="103"/>
    </row>
    <row r="1328" spans="1:6" x14ac:dyDescent="0.25">
      <c r="A1328">
        <v>1550</v>
      </c>
      <c r="B1328">
        <v>1550</v>
      </c>
      <c r="C1328" t="s">
        <v>29150</v>
      </c>
      <c r="D1328" t="s">
        <v>7448</v>
      </c>
      <c r="E1328" s="153" t="s">
        <v>9817</v>
      </c>
      <c r="F1328" s="103"/>
    </row>
    <row r="1329" spans="1:6" x14ac:dyDescent="0.25">
      <c r="A1329">
        <v>11854</v>
      </c>
      <c r="B1329">
        <v>11854</v>
      </c>
      <c r="C1329" t="s">
        <v>29151</v>
      </c>
      <c r="D1329" t="s">
        <v>7448</v>
      </c>
      <c r="E1329" s="153" t="s">
        <v>19428</v>
      </c>
      <c r="F1329" s="103"/>
    </row>
    <row r="1330" spans="1:6" x14ac:dyDescent="0.25">
      <c r="A1330">
        <v>11862</v>
      </c>
      <c r="B1330">
        <v>11862</v>
      </c>
      <c r="C1330" t="s">
        <v>29152</v>
      </c>
      <c r="D1330" t="s">
        <v>7448</v>
      </c>
      <c r="E1330" s="153" t="s">
        <v>7642</v>
      </c>
      <c r="F1330" s="103"/>
    </row>
    <row r="1331" spans="1:6" x14ac:dyDescent="0.25">
      <c r="A1331">
        <v>11863</v>
      </c>
      <c r="B1331">
        <v>11863</v>
      </c>
      <c r="C1331" t="s">
        <v>29153</v>
      </c>
      <c r="D1331" t="s">
        <v>7448</v>
      </c>
      <c r="E1331" s="153" t="s">
        <v>28143</v>
      </c>
      <c r="F1331" s="103"/>
    </row>
    <row r="1332" spans="1:6" x14ac:dyDescent="0.25">
      <c r="A1332">
        <v>11855</v>
      </c>
      <c r="B1332">
        <v>11855</v>
      </c>
      <c r="C1332" t="s">
        <v>29154</v>
      </c>
      <c r="D1332" t="s">
        <v>7448</v>
      </c>
      <c r="E1332" s="153" t="s">
        <v>7499</v>
      </c>
      <c r="F1332" s="103"/>
    </row>
    <row r="1333" spans="1:6" x14ac:dyDescent="0.25">
      <c r="A1333">
        <v>11864</v>
      </c>
      <c r="B1333">
        <v>11864</v>
      </c>
      <c r="C1333" t="s">
        <v>29155</v>
      </c>
      <c r="D1333" t="s">
        <v>7448</v>
      </c>
      <c r="E1333" s="153" t="s">
        <v>19480</v>
      </c>
      <c r="F1333" s="103"/>
    </row>
    <row r="1334" spans="1:6" x14ac:dyDescent="0.25">
      <c r="A1334">
        <v>2527</v>
      </c>
      <c r="B1334">
        <v>2527</v>
      </c>
      <c r="C1334" t="s">
        <v>29156</v>
      </c>
      <c r="D1334" t="s">
        <v>7448</v>
      </c>
      <c r="E1334" s="153" t="s">
        <v>11312</v>
      </c>
      <c r="F1334" s="103"/>
    </row>
    <row r="1335" spans="1:6" x14ac:dyDescent="0.25">
      <c r="A1335">
        <v>2526</v>
      </c>
      <c r="B1335">
        <v>2526</v>
      </c>
      <c r="C1335" t="s">
        <v>29157</v>
      </c>
      <c r="D1335" t="s">
        <v>7448</v>
      </c>
      <c r="E1335" s="153" t="s">
        <v>23060</v>
      </c>
      <c r="F1335" s="103"/>
    </row>
    <row r="1336" spans="1:6" x14ac:dyDescent="0.25">
      <c r="A1336">
        <v>2487</v>
      </c>
      <c r="B1336">
        <v>2487</v>
      </c>
      <c r="C1336" t="s">
        <v>29158</v>
      </c>
      <c r="D1336" t="s">
        <v>7448</v>
      </c>
      <c r="E1336" s="153" t="s">
        <v>7915</v>
      </c>
      <c r="F1336" s="103"/>
    </row>
    <row r="1337" spans="1:6" x14ac:dyDescent="0.25">
      <c r="A1337">
        <v>2483</v>
      </c>
      <c r="B1337">
        <v>2483</v>
      </c>
      <c r="C1337" t="s">
        <v>29159</v>
      </c>
      <c r="D1337" t="s">
        <v>7448</v>
      </c>
      <c r="E1337" s="153" t="s">
        <v>21290</v>
      </c>
      <c r="F1337" s="103"/>
    </row>
    <row r="1338" spans="1:6" x14ac:dyDescent="0.25">
      <c r="A1338">
        <v>2528</v>
      </c>
      <c r="B1338">
        <v>2528</v>
      </c>
      <c r="C1338" t="s">
        <v>29160</v>
      </c>
      <c r="D1338" t="s">
        <v>7448</v>
      </c>
      <c r="E1338" s="153" t="s">
        <v>21480</v>
      </c>
      <c r="F1338" s="103"/>
    </row>
    <row r="1339" spans="1:6" x14ac:dyDescent="0.25">
      <c r="A1339">
        <v>2489</v>
      </c>
      <c r="B1339">
        <v>2489</v>
      </c>
      <c r="C1339" t="s">
        <v>29161</v>
      </c>
      <c r="D1339" t="s">
        <v>7448</v>
      </c>
      <c r="E1339" s="153" t="s">
        <v>15094</v>
      </c>
      <c r="F1339" s="103"/>
    </row>
    <row r="1340" spans="1:6" x14ac:dyDescent="0.25">
      <c r="A1340">
        <v>2488</v>
      </c>
      <c r="B1340">
        <v>2488</v>
      </c>
      <c r="C1340" t="s">
        <v>29162</v>
      </c>
      <c r="D1340" t="s">
        <v>7448</v>
      </c>
      <c r="E1340" s="153" t="s">
        <v>13393</v>
      </c>
      <c r="F1340" s="103"/>
    </row>
    <row r="1341" spans="1:6" x14ac:dyDescent="0.25">
      <c r="A1341">
        <v>2484</v>
      </c>
      <c r="B1341">
        <v>2484</v>
      </c>
      <c r="C1341" t="s">
        <v>29163</v>
      </c>
      <c r="D1341" t="s">
        <v>7448</v>
      </c>
      <c r="E1341" s="153" t="s">
        <v>17321</v>
      </c>
      <c r="F1341" s="103"/>
    </row>
    <row r="1342" spans="1:6" x14ac:dyDescent="0.25">
      <c r="A1342">
        <v>2485</v>
      </c>
      <c r="B1342">
        <v>2485</v>
      </c>
      <c r="C1342" t="s">
        <v>29164</v>
      </c>
      <c r="D1342" t="s">
        <v>7448</v>
      </c>
      <c r="E1342" s="153" t="s">
        <v>14171</v>
      </c>
      <c r="F1342" s="103"/>
    </row>
    <row r="1343" spans="1:6" x14ac:dyDescent="0.25">
      <c r="A1343">
        <v>39279</v>
      </c>
      <c r="B1343">
        <v>39279</v>
      </c>
      <c r="C1343" t="s">
        <v>29165</v>
      </c>
      <c r="D1343" t="s">
        <v>7448</v>
      </c>
      <c r="E1343" s="153" t="s">
        <v>7583</v>
      </c>
      <c r="F1343" s="103"/>
    </row>
    <row r="1344" spans="1:6" x14ac:dyDescent="0.25">
      <c r="A1344">
        <v>39280</v>
      </c>
      <c r="B1344">
        <v>39280</v>
      </c>
      <c r="C1344" t="s">
        <v>29166</v>
      </c>
      <c r="D1344" t="s">
        <v>7448</v>
      </c>
      <c r="E1344" s="153" t="s">
        <v>14281</v>
      </c>
      <c r="F1344" s="103"/>
    </row>
    <row r="1345" spans="1:6" x14ac:dyDescent="0.25">
      <c r="A1345">
        <v>39281</v>
      </c>
      <c r="B1345">
        <v>39281</v>
      </c>
      <c r="C1345" t="s">
        <v>29167</v>
      </c>
      <c r="D1345" t="s">
        <v>7448</v>
      </c>
      <c r="E1345" s="153" t="s">
        <v>9724</v>
      </c>
      <c r="F1345" s="103"/>
    </row>
    <row r="1346" spans="1:6" x14ac:dyDescent="0.25">
      <c r="A1346">
        <v>39282</v>
      </c>
      <c r="B1346">
        <v>39282</v>
      </c>
      <c r="C1346" t="s">
        <v>29168</v>
      </c>
      <c r="D1346" t="s">
        <v>7448</v>
      </c>
      <c r="E1346" s="153" t="s">
        <v>7475</v>
      </c>
      <c r="F1346" s="103"/>
    </row>
    <row r="1347" spans="1:6" x14ac:dyDescent="0.25">
      <c r="A1347">
        <v>38844</v>
      </c>
      <c r="B1347">
        <v>38844</v>
      </c>
      <c r="C1347" t="s">
        <v>29169</v>
      </c>
      <c r="D1347" t="s">
        <v>7448</v>
      </c>
      <c r="E1347" s="153" t="s">
        <v>15481</v>
      </c>
      <c r="F1347" s="103"/>
    </row>
    <row r="1348" spans="1:6" x14ac:dyDescent="0.25">
      <c r="A1348">
        <v>38846</v>
      </c>
      <c r="B1348">
        <v>38846</v>
      </c>
      <c r="C1348" t="s">
        <v>29170</v>
      </c>
      <c r="D1348" t="s">
        <v>7448</v>
      </c>
      <c r="E1348" s="153" t="s">
        <v>9415</v>
      </c>
      <c r="F1348" s="103"/>
    </row>
    <row r="1349" spans="1:6" x14ac:dyDescent="0.25">
      <c r="A1349">
        <v>38847</v>
      </c>
      <c r="B1349">
        <v>38847</v>
      </c>
      <c r="C1349" t="s">
        <v>29171</v>
      </c>
      <c r="D1349" t="s">
        <v>7448</v>
      </c>
      <c r="E1349" s="153" t="s">
        <v>12199</v>
      </c>
      <c r="F1349" s="103"/>
    </row>
    <row r="1350" spans="1:6" x14ac:dyDescent="0.25">
      <c r="A1350">
        <v>38850</v>
      </c>
      <c r="B1350">
        <v>38850</v>
      </c>
      <c r="C1350" t="s">
        <v>29172</v>
      </c>
      <c r="D1350" t="s">
        <v>7448</v>
      </c>
      <c r="E1350" s="153" t="s">
        <v>11758</v>
      </c>
      <c r="F1350" s="103"/>
    </row>
    <row r="1351" spans="1:6" x14ac:dyDescent="0.25">
      <c r="A1351">
        <v>38848</v>
      </c>
      <c r="B1351">
        <v>38848</v>
      </c>
      <c r="C1351" t="s">
        <v>29173</v>
      </c>
      <c r="D1351" t="s">
        <v>7448</v>
      </c>
      <c r="E1351" s="153" t="s">
        <v>7842</v>
      </c>
      <c r="F1351" s="103"/>
    </row>
    <row r="1352" spans="1:6" x14ac:dyDescent="0.25">
      <c r="A1352">
        <v>38851</v>
      </c>
      <c r="B1352">
        <v>38851</v>
      </c>
      <c r="C1352" t="s">
        <v>29174</v>
      </c>
      <c r="D1352" t="s">
        <v>7448</v>
      </c>
      <c r="E1352" s="153" t="s">
        <v>14161</v>
      </c>
      <c r="F1352" s="103"/>
    </row>
    <row r="1353" spans="1:6" x14ac:dyDescent="0.25">
      <c r="A1353">
        <v>38854</v>
      </c>
      <c r="B1353">
        <v>38854</v>
      </c>
      <c r="C1353" t="s">
        <v>29175</v>
      </c>
      <c r="D1353" t="s">
        <v>7448</v>
      </c>
      <c r="E1353" s="153" t="s">
        <v>29176</v>
      </c>
      <c r="F1353" s="103"/>
    </row>
    <row r="1354" spans="1:6" x14ac:dyDescent="0.25">
      <c r="A1354">
        <v>44247</v>
      </c>
      <c r="B1354">
        <v>44247</v>
      </c>
      <c r="C1354" t="s">
        <v>29177</v>
      </c>
      <c r="D1354" t="s">
        <v>7448</v>
      </c>
      <c r="E1354" s="153" t="s">
        <v>29178</v>
      </c>
      <c r="F1354" s="103"/>
    </row>
    <row r="1355" spans="1:6" x14ac:dyDescent="0.25">
      <c r="A1355">
        <v>38005</v>
      </c>
      <c r="B1355">
        <v>38005</v>
      </c>
      <c r="C1355" t="s">
        <v>29179</v>
      </c>
      <c r="D1355" t="s">
        <v>7448</v>
      </c>
      <c r="E1355" s="153" t="s">
        <v>10483</v>
      </c>
      <c r="F1355" s="103"/>
    </row>
    <row r="1356" spans="1:6" x14ac:dyDescent="0.25">
      <c r="A1356">
        <v>38006</v>
      </c>
      <c r="B1356">
        <v>38006</v>
      </c>
      <c r="C1356" t="s">
        <v>29180</v>
      </c>
      <c r="D1356" t="s">
        <v>7448</v>
      </c>
      <c r="E1356" s="153" t="s">
        <v>12740</v>
      </c>
      <c r="F1356" s="103"/>
    </row>
    <row r="1357" spans="1:6" x14ac:dyDescent="0.25">
      <c r="A1357">
        <v>38428</v>
      </c>
      <c r="B1357">
        <v>38428</v>
      </c>
      <c r="C1357" t="s">
        <v>29181</v>
      </c>
      <c r="D1357" t="s">
        <v>7448</v>
      </c>
      <c r="E1357" s="153" t="s">
        <v>9753</v>
      </c>
      <c r="F1357" s="103"/>
    </row>
    <row r="1358" spans="1:6" x14ac:dyDescent="0.25">
      <c r="A1358">
        <v>38007</v>
      </c>
      <c r="B1358">
        <v>38007</v>
      </c>
      <c r="C1358" t="s">
        <v>29182</v>
      </c>
      <c r="D1358" t="s">
        <v>7448</v>
      </c>
      <c r="E1358" s="153" t="s">
        <v>18492</v>
      </c>
      <c r="F1358" s="103"/>
    </row>
    <row r="1359" spans="1:6" x14ac:dyDescent="0.25">
      <c r="A1359">
        <v>38008</v>
      </c>
      <c r="B1359">
        <v>38008</v>
      </c>
      <c r="C1359" t="s">
        <v>29183</v>
      </c>
      <c r="D1359" t="s">
        <v>7448</v>
      </c>
      <c r="E1359" s="153" t="s">
        <v>17119</v>
      </c>
      <c r="F1359" s="103"/>
    </row>
    <row r="1360" spans="1:6" x14ac:dyDescent="0.25">
      <c r="A1360">
        <v>38009</v>
      </c>
      <c r="B1360">
        <v>38009</v>
      </c>
      <c r="C1360" t="s">
        <v>29184</v>
      </c>
      <c r="D1360" t="s">
        <v>7448</v>
      </c>
      <c r="E1360" s="153" t="s">
        <v>16822</v>
      </c>
      <c r="F1360" s="103"/>
    </row>
    <row r="1361" spans="1:6" x14ac:dyDescent="0.25">
      <c r="A1361">
        <v>44248</v>
      </c>
      <c r="B1361">
        <v>44248</v>
      </c>
      <c r="C1361" t="s">
        <v>29185</v>
      </c>
      <c r="D1361" t="s">
        <v>7448</v>
      </c>
      <c r="E1361" s="153" t="s">
        <v>29186</v>
      </c>
      <c r="F1361" s="103"/>
    </row>
    <row r="1362" spans="1:6" x14ac:dyDescent="0.25">
      <c r="A1362">
        <v>44249</v>
      </c>
      <c r="B1362">
        <v>44249</v>
      </c>
      <c r="C1362" t="s">
        <v>29187</v>
      </c>
      <c r="D1362" t="s">
        <v>7448</v>
      </c>
      <c r="E1362" s="153" t="s">
        <v>29188</v>
      </c>
      <c r="F1362" s="103"/>
    </row>
    <row r="1363" spans="1:6" x14ac:dyDescent="0.25">
      <c r="A1363">
        <v>44250</v>
      </c>
      <c r="B1363">
        <v>44250</v>
      </c>
      <c r="C1363" t="s">
        <v>29189</v>
      </c>
      <c r="D1363" t="s">
        <v>7448</v>
      </c>
      <c r="E1363" s="153" t="s">
        <v>29190</v>
      </c>
      <c r="F1363" s="103"/>
    </row>
    <row r="1364" spans="1:6" x14ac:dyDescent="0.25">
      <c r="A1364">
        <v>3104</v>
      </c>
      <c r="B1364">
        <v>3104</v>
      </c>
      <c r="C1364" t="s">
        <v>29191</v>
      </c>
      <c r="D1364" t="s">
        <v>7704</v>
      </c>
      <c r="E1364" s="153" t="s">
        <v>29192</v>
      </c>
      <c r="F1364" s="103"/>
    </row>
    <row r="1365" spans="1:6" x14ac:dyDescent="0.25">
      <c r="A1365">
        <v>1607</v>
      </c>
      <c r="B1365">
        <v>1607</v>
      </c>
      <c r="C1365" t="s">
        <v>29193</v>
      </c>
      <c r="D1365" t="s">
        <v>7704</v>
      </c>
      <c r="E1365" s="153" t="s">
        <v>8284</v>
      </c>
      <c r="F1365" s="103"/>
    </row>
    <row r="1366" spans="1:6" x14ac:dyDescent="0.25">
      <c r="A1366">
        <v>38169</v>
      </c>
      <c r="B1366">
        <v>38169</v>
      </c>
      <c r="C1366" t="s">
        <v>29194</v>
      </c>
      <c r="D1366" t="s">
        <v>7704</v>
      </c>
      <c r="E1366" s="153" t="s">
        <v>29195</v>
      </c>
      <c r="F1366" s="103"/>
    </row>
    <row r="1367" spans="1:6" x14ac:dyDescent="0.25">
      <c r="A1367">
        <v>6142</v>
      </c>
      <c r="B1367">
        <v>6142</v>
      </c>
      <c r="C1367" t="s">
        <v>29196</v>
      </c>
      <c r="D1367" t="s">
        <v>7448</v>
      </c>
      <c r="E1367" s="153" t="s">
        <v>7939</v>
      </c>
      <c r="F1367" s="103"/>
    </row>
    <row r="1368" spans="1:6" x14ac:dyDescent="0.25">
      <c r="A1368">
        <v>11686</v>
      </c>
      <c r="B1368">
        <v>11686</v>
      </c>
      <c r="C1368" t="s">
        <v>29197</v>
      </c>
      <c r="D1368" t="s">
        <v>7448</v>
      </c>
      <c r="E1368" s="153" t="s">
        <v>22636</v>
      </c>
      <c r="F1368" s="103"/>
    </row>
    <row r="1369" spans="1:6" x14ac:dyDescent="0.25">
      <c r="A1369">
        <v>37598</v>
      </c>
      <c r="B1369">
        <v>37598</v>
      </c>
      <c r="C1369" t="s">
        <v>29198</v>
      </c>
      <c r="D1369" t="s">
        <v>7448</v>
      </c>
      <c r="E1369" s="153" t="s">
        <v>18514</v>
      </c>
      <c r="F1369" s="103"/>
    </row>
    <row r="1370" spans="1:6" x14ac:dyDescent="0.25">
      <c r="A1370">
        <v>25398</v>
      </c>
      <c r="B1370">
        <v>25398</v>
      </c>
      <c r="C1370" t="s">
        <v>29199</v>
      </c>
      <c r="D1370" t="s">
        <v>7448</v>
      </c>
      <c r="E1370" s="153" t="s">
        <v>29200</v>
      </c>
      <c r="F1370" s="103"/>
    </row>
    <row r="1371" spans="1:6" x14ac:dyDescent="0.25">
      <c r="A1371">
        <v>25399</v>
      </c>
      <c r="B1371">
        <v>25399</v>
      </c>
      <c r="C1371" t="s">
        <v>29201</v>
      </c>
      <c r="D1371" t="s">
        <v>7448</v>
      </c>
      <c r="E1371" s="153" t="s">
        <v>29202</v>
      </c>
      <c r="F1371" s="103"/>
    </row>
    <row r="1372" spans="1:6" x14ac:dyDescent="0.25">
      <c r="A1372">
        <v>43440</v>
      </c>
      <c r="B1372">
        <v>43440</v>
      </c>
      <c r="C1372" t="s">
        <v>29203</v>
      </c>
      <c r="D1372" t="s">
        <v>7448</v>
      </c>
      <c r="E1372" s="153" t="s">
        <v>29204</v>
      </c>
      <c r="F1372" s="103"/>
    </row>
    <row r="1373" spans="1:6" x14ac:dyDescent="0.25">
      <c r="A1373">
        <v>10667</v>
      </c>
      <c r="B1373">
        <v>10667</v>
      </c>
      <c r="C1373" t="s">
        <v>29205</v>
      </c>
      <c r="D1373" t="s">
        <v>7448</v>
      </c>
      <c r="E1373" s="153" t="s">
        <v>29206</v>
      </c>
      <c r="F1373" s="103"/>
    </row>
    <row r="1374" spans="1:6" x14ac:dyDescent="0.25">
      <c r="A1374">
        <v>1613</v>
      </c>
      <c r="B1374">
        <v>1613</v>
      </c>
      <c r="C1374" t="s">
        <v>29207</v>
      </c>
      <c r="D1374" t="s">
        <v>7448</v>
      </c>
      <c r="E1374" s="153" t="s">
        <v>29208</v>
      </c>
      <c r="F1374" s="103"/>
    </row>
    <row r="1375" spans="1:6" x14ac:dyDescent="0.25">
      <c r="A1375">
        <v>1626</v>
      </c>
      <c r="B1375">
        <v>1626</v>
      </c>
      <c r="C1375" t="s">
        <v>29209</v>
      </c>
      <c r="D1375" t="s">
        <v>7448</v>
      </c>
      <c r="E1375" s="153" t="s">
        <v>29210</v>
      </c>
      <c r="F1375" s="103"/>
    </row>
    <row r="1376" spans="1:6" x14ac:dyDescent="0.25">
      <c r="A1376">
        <v>1625</v>
      </c>
      <c r="B1376">
        <v>1625</v>
      </c>
      <c r="C1376" t="s">
        <v>29211</v>
      </c>
      <c r="D1376" t="s">
        <v>7448</v>
      </c>
      <c r="E1376" s="153" t="s">
        <v>29212</v>
      </c>
      <c r="F1376" s="103"/>
    </row>
    <row r="1377" spans="1:6" x14ac:dyDescent="0.25">
      <c r="A1377">
        <v>1622</v>
      </c>
      <c r="B1377">
        <v>1622</v>
      </c>
      <c r="C1377" t="s">
        <v>29213</v>
      </c>
      <c r="D1377" t="s">
        <v>7448</v>
      </c>
      <c r="E1377" s="153" t="s">
        <v>29214</v>
      </c>
      <c r="F1377" s="103"/>
    </row>
    <row r="1378" spans="1:6" x14ac:dyDescent="0.25">
      <c r="A1378">
        <v>1620</v>
      </c>
      <c r="B1378">
        <v>1620</v>
      </c>
      <c r="C1378" t="s">
        <v>29215</v>
      </c>
      <c r="D1378" t="s">
        <v>7448</v>
      </c>
      <c r="E1378" s="153" t="s">
        <v>29216</v>
      </c>
      <c r="F1378" s="103"/>
    </row>
    <row r="1379" spans="1:6" x14ac:dyDescent="0.25">
      <c r="A1379">
        <v>1629</v>
      </c>
      <c r="B1379">
        <v>1629</v>
      </c>
      <c r="C1379" t="s">
        <v>29217</v>
      </c>
      <c r="D1379" t="s">
        <v>7448</v>
      </c>
      <c r="E1379" s="153" t="s">
        <v>29218</v>
      </c>
      <c r="F1379" s="103"/>
    </row>
    <row r="1380" spans="1:6" x14ac:dyDescent="0.25">
      <c r="A1380">
        <v>1627</v>
      </c>
      <c r="B1380">
        <v>1627</v>
      </c>
      <c r="C1380" t="s">
        <v>29219</v>
      </c>
      <c r="D1380" t="s">
        <v>7448</v>
      </c>
      <c r="E1380" s="153" t="s">
        <v>29220</v>
      </c>
      <c r="F1380" s="103"/>
    </row>
    <row r="1381" spans="1:6" x14ac:dyDescent="0.25">
      <c r="A1381">
        <v>1623</v>
      </c>
      <c r="B1381">
        <v>1623</v>
      </c>
      <c r="C1381" t="s">
        <v>29221</v>
      </c>
      <c r="D1381" t="s">
        <v>7448</v>
      </c>
      <c r="E1381" s="153" t="s">
        <v>29222</v>
      </c>
      <c r="F1381" s="103"/>
    </row>
    <row r="1382" spans="1:6" x14ac:dyDescent="0.25">
      <c r="A1382">
        <v>1619</v>
      </c>
      <c r="B1382">
        <v>1619</v>
      </c>
      <c r="C1382" t="s">
        <v>29223</v>
      </c>
      <c r="D1382" t="s">
        <v>7448</v>
      </c>
      <c r="E1382" s="153" t="s">
        <v>29224</v>
      </c>
      <c r="F1382" s="103"/>
    </row>
    <row r="1383" spans="1:6" x14ac:dyDescent="0.25">
      <c r="A1383">
        <v>1630</v>
      </c>
      <c r="B1383">
        <v>1630</v>
      </c>
      <c r="C1383" t="s">
        <v>29225</v>
      </c>
      <c r="D1383" t="s">
        <v>7448</v>
      </c>
      <c r="E1383" s="153" t="s">
        <v>29226</v>
      </c>
      <c r="F1383" s="103"/>
    </row>
    <row r="1384" spans="1:6" x14ac:dyDescent="0.25">
      <c r="A1384">
        <v>1616</v>
      </c>
      <c r="B1384">
        <v>1616</v>
      </c>
      <c r="C1384" t="s">
        <v>29227</v>
      </c>
      <c r="D1384" t="s">
        <v>7448</v>
      </c>
      <c r="E1384" s="153" t="s">
        <v>29228</v>
      </c>
      <c r="F1384" s="103"/>
    </row>
    <row r="1385" spans="1:6" x14ac:dyDescent="0.25">
      <c r="A1385">
        <v>1614</v>
      </c>
      <c r="B1385">
        <v>1614</v>
      </c>
      <c r="C1385" t="s">
        <v>29229</v>
      </c>
      <c r="D1385" t="s">
        <v>7448</v>
      </c>
      <c r="E1385" s="153" t="s">
        <v>29230</v>
      </c>
      <c r="F1385" s="103"/>
    </row>
    <row r="1386" spans="1:6" x14ac:dyDescent="0.25">
      <c r="A1386">
        <v>1617</v>
      </c>
      <c r="B1386">
        <v>1617</v>
      </c>
      <c r="C1386" t="s">
        <v>29231</v>
      </c>
      <c r="D1386" t="s">
        <v>7448</v>
      </c>
      <c r="E1386" s="153" t="s">
        <v>29232</v>
      </c>
      <c r="F1386" s="103"/>
    </row>
    <row r="1387" spans="1:6" x14ac:dyDescent="0.25">
      <c r="A1387">
        <v>1621</v>
      </c>
      <c r="B1387">
        <v>1621</v>
      </c>
      <c r="C1387" t="s">
        <v>29233</v>
      </c>
      <c r="D1387" t="s">
        <v>7448</v>
      </c>
      <c r="E1387" s="153" t="s">
        <v>29234</v>
      </c>
      <c r="F1387" s="103"/>
    </row>
    <row r="1388" spans="1:6" x14ac:dyDescent="0.25">
      <c r="A1388">
        <v>1624</v>
      </c>
      <c r="B1388">
        <v>1624</v>
      </c>
      <c r="C1388" t="s">
        <v>29235</v>
      </c>
      <c r="D1388" t="s">
        <v>7448</v>
      </c>
      <c r="E1388" s="153" t="s">
        <v>29236</v>
      </c>
      <c r="F1388" s="103"/>
    </row>
    <row r="1389" spans="1:6" x14ac:dyDescent="0.25">
      <c r="A1389">
        <v>1615</v>
      </c>
      <c r="B1389">
        <v>1615</v>
      </c>
      <c r="C1389" t="s">
        <v>29237</v>
      </c>
      <c r="D1389" t="s">
        <v>7448</v>
      </c>
      <c r="E1389" s="153" t="s">
        <v>29238</v>
      </c>
      <c r="F1389" s="103"/>
    </row>
    <row r="1390" spans="1:6" x14ac:dyDescent="0.25">
      <c r="A1390">
        <v>1612</v>
      </c>
      <c r="B1390">
        <v>1612</v>
      </c>
      <c r="C1390" t="s">
        <v>29239</v>
      </c>
      <c r="D1390" t="s">
        <v>7448</v>
      </c>
      <c r="E1390" s="153" t="s">
        <v>29240</v>
      </c>
      <c r="F1390" s="103"/>
    </row>
    <row r="1391" spans="1:6" x14ac:dyDescent="0.25">
      <c r="A1391">
        <v>1618</v>
      </c>
      <c r="B1391">
        <v>1618</v>
      </c>
      <c r="C1391" t="s">
        <v>29241</v>
      </c>
      <c r="D1391" t="s">
        <v>7448</v>
      </c>
      <c r="E1391" s="153" t="s">
        <v>29242</v>
      </c>
      <c r="F1391" s="103"/>
    </row>
    <row r="1392" spans="1:6" x14ac:dyDescent="0.25">
      <c r="A1392">
        <v>14211</v>
      </c>
      <c r="B1392">
        <v>14211</v>
      </c>
      <c r="C1392" t="s">
        <v>29243</v>
      </c>
      <c r="D1392" t="s">
        <v>7448</v>
      </c>
      <c r="E1392" s="153" t="s">
        <v>26203</v>
      </c>
      <c r="F1392" s="103"/>
    </row>
    <row r="1393" spans="1:6" x14ac:dyDescent="0.25">
      <c r="A1393">
        <v>43657</v>
      </c>
      <c r="B1393">
        <v>43657</v>
      </c>
      <c r="C1393" t="s">
        <v>29244</v>
      </c>
      <c r="D1393" t="s">
        <v>7452</v>
      </c>
      <c r="E1393" s="153" t="s">
        <v>10292</v>
      </c>
      <c r="F1393" s="103"/>
    </row>
    <row r="1394" spans="1:6" x14ac:dyDescent="0.25">
      <c r="A1394">
        <v>38200</v>
      </c>
      <c r="B1394">
        <v>38200</v>
      </c>
      <c r="C1394" t="s">
        <v>29245</v>
      </c>
      <c r="D1394" t="s">
        <v>7707</v>
      </c>
      <c r="E1394" s="153" t="s">
        <v>29246</v>
      </c>
      <c r="F1394" s="103"/>
    </row>
    <row r="1395" spans="1:6" x14ac:dyDescent="0.25">
      <c r="A1395">
        <v>39269</v>
      </c>
      <c r="B1395">
        <v>39269</v>
      </c>
      <c r="C1395" t="s">
        <v>29247</v>
      </c>
      <c r="D1395" t="s">
        <v>7452</v>
      </c>
      <c r="E1395" s="153" t="s">
        <v>16467</v>
      </c>
      <c r="F1395" s="103"/>
    </row>
    <row r="1396" spans="1:6" x14ac:dyDescent="0.25">
      <c r="A1396">
        <v>11889</v>
      </c>
      <c r="B1396">
        <v>11889</v>
      </c>
      <c r="C1396" t="s">
        <v>29248</v>
      </c>
      <c r="D1396" t="s">
        <v>7452</v>
      </c>
      <c r="E1396" s="153" t="s">
        <v>21260</v>
      </c>
      <c r="F1396" s="103"/>
    </row>
    <row r="1397" spans="1:6" x14ac:dyDescent="0.25">
      <c r="A1397">
        <v>39270</v>
      </c>
      <c r="B1397">
        <v>39270</v>
      </c>
      <c r="C1397" t="s">
        <v>29249</v>
      </c>
      <c r="D1397" t="s">
        <v>7452</v>
      </c>
      <c r="E1397" s="153" t="s">
        <v>8775</v>
      </c>
      <c r="F1397" s="103"/>
    </row>
    <row r="1398" spans="1:6" x14ac:dyDescent="0.25">
      <c r="A1398">
        <v>11890</v>
      </c>
      <c r="B1398">
        <v>11890</v>
      </c>
      <c r="C1398" t="s">
        <v>29250</v>
      </c>
      <c r="D1398" t="s">
        <v>7452</v>
      </c>
      <c r="E1398" s="153" t="s">
        <v>19653</v>
      </c>
      <c r="F1398" s="103"/>
    </row>
    <row r="1399" spans="1:6" x14ac:dyDescent="0.25">
      <c r="A1399">
        <v>11891</v>
      </c>
      <c r="B1399">
        <v>11891</v>
      </c>
      <c r="C1399" t="s">
        <v>29251</v>
      </c>
      <c r="D1399" t="s">
        <v>7452</v>
      </c>
      <c r="E1399" s="153" t="s">
        <v>13469</v>
      </c>
      <c r="F1399" s="103"/>
    </row>
    <row r="1400" spans="1:6" x14ac:dyDescent="0.25">
      <c r="A1400">
        <v>11892</v>
      </c>
      <c r="B1400">
        <v>11892</v>
      </c>
      <c r="C1400" t="s">
        <v>29252</v>
      </c>
      <c r="D1400" t="s">
        <v>7452</v>
      </c>
      <c r="E1400" s="153" t="s">
        <v>11980</v>
      </c>
      <c r="F1400" s="103"/>
    </row>
    <row r="1401" spans="1:6" x14ac:dyDescent="0.25">
      <c r="A1401">
        <v>37601</v>
      </c>
      <c r="B1401">
        <v>37601</v>
      </c>
      <c r="C1401" t="s">
        <v>29253</v>
      </c>
      <c r="D1401" t="s">
        <v>7452</v>
      </c>
      <c r="E1401" s="153" t="s">
        <v>22105</v>
      </c>
      <c r="F1401" s="103"/>
    </row>
    <row r="1402" spans="1:6" x14ac:dyDescent="0.25">
      <c r="A1402">
        <v>1634</v>
      </c>
      <c r="B1402">
        <v>1634</v>
      </c>
      <c r="C1402" t="s">
        <v>29254</v>
      </c>
      <c r="D1402" t="s">
        <v>7452</v>
      </c>
      <c r="E1402" s="153" t="s">
        <v>7893</v>
      </c>
      <c r="F1402" s="103"/>
    </row>
    <row r="1403" spans="1:6" x14ac:dyDescent="0.25">
      <c r="A1403">
        <v>44274</v>
      </c>
      <c r="B1403">
        <v>44274</v>
      </c>
      <c r="C1403" t="s">
        <v>29255</v>
      </c>
      <c r="D1403" t="s">
        <v>7448</v>
      </c>
      <c r="E1403" s="153" t="s">
        <v>29256</v>
      </c>
      <c r="F1403" s="103"/>
    </row>
    <row r="1404" spans="1:6" x14ac:dyDescent="0.25">
      <c r="A1404">
        <v>5086</v>
      </c>
      <c r="B1404">
        <v>5086</v>
      </c>
      <c r="C1404" t="s">
        <v>29257</v>
      </c>
      <c r="D1404" t="s">
        <v>7450</v>
      </c>
      <c r="E1404" s="153" t="s">
        <v>19689</v>
      </c>
      <c r="F1404" s="103"/>
    </row>
    <row r="1405" spans="1:6" x14ac:dyDescent="0.25">
      <c r="A1405">
        <v>11280</v>
      </c>
      <c r="B1405">
        <v>11280</v>
      </c>
      <c r="C1405" t="s">
        <v>29258</v>
      </c>
      <c r="D1405" t="s">
        <v>7448</v>
      </c>
      <c r="E1405" s="153" t="s">
        <v>29259</v>
      </c>
      <c r="F1405" s="103"/>
    </row>
    <row r="1406" spans="1:6" x14ac:dyDescent="0.25">
      <c r="A1406">
        <v>40519</v>
      </c>
      <c r="B1406">
        <v>40519</v>
      </c>
      <c r="C1406" t="s">
        <v>29260</v>
      </c>
      <c r="D1406" t="s">
        <v>7448</v>
      </c>
      <c r="E1406" s="153" t="s">
        <v>29261</v>
      </c>
      <c r="F1406" s="103"/>
    </row>
    <row r="1407" spans="1:6" x14ac:dyDescent="0.25">
      <c r="A1407">
        <v>39869</v>
      </c>
      <c r="B1407">
        <v>39869</v>
      </c>
      <c r="C1407" t="s">
        <v>29262</v>
      </c>
      <c r="D1407" t="s">
        <v>7448</v>
      </c>
      <c r="E1407" s="153" t="s">
        <v>14189</v>
      </c>
      <c r="F1407" s="103"/>
    </row>
    <row r="1408" spans="1:6" x14ac:dyDescent="0.25">
      <c r="A1408">
        <v>39870</v>
      </c>
      <c r="B1408">
        <v>39870</v>
      </c>
      <c r="C1408" t="s">
        <v>29263</v>
      </c>
      <c r="D1408" t="s">
        <v>7448</v>
      </c>
      <c r="E1408" s="153" t="s">
        <v>18469</v>
      </c>
      <c r="F1408" s="103"/>
    </row>
    <row r="1409" spans="1:6" x14ac:dyDescent="0.25">
      <c r="A1409">
        <v>39871</v>
      </c>
      <c r="B1409">
        <v>39871</v>
      </c>
      <c r="C1409" t="s">
        <v>29264</v>
      </c>
      <c r="D1409" t="s">
        <v>7448</v>
      </c>
      <c r="E1409" s="153" t="s">
        <v>13385</v>
      </c>
      <c r="F1409" s="103"/>
    </row>
    <row r="1410" spans="1:6" x14ac:dyDescent="0.25">
      <c r="A1410">
        <v>12722</v>
      </c>
      <c r="B1410">
        <v>12722</v>
      </c>
      <c r="C1410" t="s">
        <v>29265</v>
      </c>
      <c r="D1410" t="s">
        <v>7448</v>
      </c>
      <c r="E1410" s="153" t="s">
        <v>29266</v>
      </c>
      <c r="F1410" s="103"/>
    </row>
    <row r="1411" spans="1:6" x14ac:dyDescent="0.25">
      <c r="A1411">
        <v>12714</v>
      </c>
      <c r="B1411">
        <v>12714</v>
      </c>
      <c r="C1411" t="s">
        <v>29267</v>
      </c>
      <c r="D1411" t="s">
        <v>7448</v>
      </c>
      <c r="E1411" s="153" t="s">
        <v>16922</v>
      </c>
      <c r="F1411" s="103"/>
    </row>
    <row r="1412" spans="1:6" x14ac:dyDescent="0.25">
      <c r="A1412">
        <v>12715</v>
      </c>
      <c r="B1412">
        <v>12715</v>
      </c>
      <c r="C1412" t="s">
        <v>29268</v>
      </c>
      <c r="D1412" t="s">
        <v>7448</v>
      </c>
      <c r="E1412" s="153" t="s">
        <v>18443</v>
      </c>
      <c r="F1412" s="103"/>
    </row>
    <row r="1413" spans="1:6" x14ac:dyDescent="0.25">
      <c r="A1413">
        <v>12716</v>
      </c>
      <c r="B1413">
        <v>12716</v>
      </c>
      <c r="C1413" t="s">
        <v>29269</v>
      </c>
      <c r="D1413" t="s">
        <v>7448</v>
      </c>
      <c r="E1413" s="153" t="s">
        <v>12559</v>
      </c>
      <c r="F1413" s="103"/>
    </row>
    <row r="1414" spans="1:6" x14ac:dyDescent="0.25">
      <c r="A1414">
        <v>12717</v>
      </c>
      <c r="B1414">
        <v>12717</v>
      </c>
      <c r="C1414" t="s">
        <v>29270</v>
      </c>
      <c r="D1414" t="s">
        <v>7448</v>
      </c>
      <c r="E1414" s="153" t="s">
        <v>23075</v>
      </c>
      <c r="F1414" s="103"/>
    </row>
    <row r="1415" spans="1:6" x14ac:dyDescent="0.25">
      <c r="A1415">
        <v>12718</v>
      </c>
      <c r="B1415">
        <v>12718</v>
      </c>
      <c r="C1415" t="s">
        <v>29271</v>
      </c>
      <c r="D1415" t="s">
        <v>7448</v>
      </c>
      <c r="E1415" s="153" t="s">
        <v>29272</v>
      </c>
      <c r="F1415" s="103"/>
    </row>
    <row r="1416" spans="1:6" x14ac:dyDescent="0.25">
      <c r="A1416">
        <v>12719</v>
      </c>
      <c r="B1416">
        <v>12719</v>
      </c>
      <c r="C1416" t="s">
        <v>29273</v>
      </c>
      <c r="D1416" t="s">
        <v>7448</v>
      </c>
      <c r="E1416" s="153" t="s">
        <v>29274</v>
      </c>
      <c r="F1416" s="103"/>
    </row>
    <row r="1417" spans="1:6" x14ac:dyDescent="0.25">
      <c r="A1417">
        <v>12720</v>
      </c>
      <c r="B1417">
        <v>12720</v>
      </c>
      <c r="C1417" t="s">
        <v>29275</v>
      </c>
      <c r="D1417" t="s">
        <v>7448</v>
      </c>
      <c r="E1417" s="153" t="s">
        <v>29276</v>
      </c>
      <c r="F1417" s="103"/>
    </row>
    <row r="1418" spans="1:6" x14ac:dyDescent="0.25">
      <c r="A1418">
        <v>12721</v>
      </c>
      <c r="B1418">
        <v>12721</v>
      </c>
      <c r="C1418" t="s">
        <v>29277</v>
      </c>
      <c r="D1418" t="s">
        <v>7448</v>
      </c>
      <c r="E1418" s="153" t="s">
        <v>29278</v>
      </c>
      <c r="F1418" s="103"/>
    </row>
    <row r="1419" spans="1:6" x14ac:dyDescent="0.25">
      <c r="A1419">
        <v>3468</v>
      </c>
      <c r="B1419">
        <v>3468</v>
      </c>
      <c r="C1419" t="s">
        <v>29279</v>
      </c>
      <c r="D1419" t="s">
        <v>7448</v>
      </c>
      <c r="E1419" s="153" t="s">
        <v>29280</v>
      </c>
      <c r="F1419" s="103"/>
    </row>
    <row r="1420" spans="1:6" x14ac:dyDescent="0.25">
      <c r="A1420">
        <v>3465</v>
      </c>
      <c r="B1420">
        <v>3465</v>
      </c>
      <c r="C1420" t="s">
        <v>29281</v>
      </c>
      <c r="D1420" t="s">
        <v>7448</v>
      </c>
      <c r="E1420" s="153" t="s">
        <v>15360</v>
      </c>
      <c r="F1420" s="103"/>
    </row>
    <row r="1421" spans="1:6" x14ac:dyDescent="0.25">
      <c r="A1421">
        <v>12403</v>
      </c>
      <c r="B1421">
        <v>12403</v>
      </c>
      <c r="C1421" t="s">
        <v>29282</v>
      </c>
      <c r="D1421" t="s">
        <v>7448</v>
      </c>
      <c r="E1421" s="153" t="s">
        <v>11780</v>
      </c>
      <c r="F1421" s="103"/>
    </row>
    <row r="1422" spans="1:6" x14ac:dyDescent="0.25">
      <c r="A1422">
        <v>3463</v>
      </c>
      <c r="B1422">
        <v>3463</v>
      </c>
      <c r="C1422" t="s">
        <v>29283</v>
      </c>
      <c r="D1422" t="s">
        <v>7448</v>
      </c>
      <c r="E1422" s="153" t="s">
        <v>13339</v>
      </c>
      <c r="F1422" s="103"/>
    </row>
    <row r="1423" spans="1:6" x14ac:dyDescent="0.25">
      <c r="A1423">
        <v>3464</v>
      </c>
      <c r="B1423">
        <v>3464</v>
      </c>
      <c r="C1423" t="s">
        <v>29284</v>
      </c>
      <c r="D1423" t="s">
        <v>7448</v>
      </c>
      <c r="E1423" s="153" t="s">
        <v>13339</v>
      </c>
      <c r="F1423" s="103"/>
    </row>
    <row r="1424" spans="1:6" x14ac:dyDescent="0.25">
      <c r="A1424">
        <v>3466</v>
      </c>
      <c r="B1424">
        <v>3466</v>
      </c>
      <c r="C1424" t="s">
        <v>29285</v>
      </c>
      <c r="D1424" t="s">
        <v>7448</v>
      </c>
      <c r="E1424" s="153" t="s">
        <v>29286</v>
      </c>
      <c r="F1424" s="103"/>
    </row>
    <row r="1425" spans="1:6" x14ac:dyDescent="0.25">
      <c r="A1425">
        <v>3467</v>
      </c>
      <c r="B1425">
        <v>3467</v>
      </c>
      <c r="C1425" t="s">
        <v>29287</v>
      </c>
      <c r="D1425" t="s">
        <v>7448</v>
      </c>
      <c r="E1425" s="153" t="s">
        <v>29288</v>
      </c>
      <c r="F1425" s="103"/>
    </row>
    <row r="1426" spans="1:6" x14ac:dyDescent="0.25">
      <c r="A1426">
        <v>3462</v>
      </c>
      <c r="B1426">
        <v>3462</v>
      </c>
      <c r="C1426" t="s">
        <v>29289</v>
      </c>
      <c r="D1426" t="s">
        <v>7448</v>
      </c>
      <c r="E1426" s="153" t="s">
        <v>7997</v>
      </c>
      <c r="F1426" s="103"/>
    </row>
    <row r="1427" spans="1:6" x14ac:dyDescent="0.25">
      <c r="A1427">
        <v>3446</v>
      </c>
      <c r="B1427">
        <v>3446</v>
      </c>
      <c r="C1427" t="s">
        <v>29290</v>
      </c>
      <c r="D1427" t="s">
        <v>7448</v>
      </c>
      <c r="E1427" s="153" t="s">
        <v>29291</v>
      </c>
      <c r="F1427" s="103"/>
    </row>
    <row r="1428" spans="1:6" x14ac:dyDescent="0.25">
      <c r="A1428">
        <v>3445</v>
      </c>
      <c r="B1428">
        <v>3445</v>
      </c>
      <c r="C1428" t="s">
        <v>29292</v>
      </c>
      <c r="D1428" t="s">
        <v>7448</v>
      </c>
      <c r="E1428" s="153" t="s">
        <v>16463</v>
      </c>
      <c r="F1428" s="103"/>
    </row>
    <row r="1429" spans="1:6" x14ac:dyDescent="0.25">
      <c r="A1429">
        <v>3441</v>
      </c>
      <c r="B1429">
        <v>3441</v>
      </c>
      <c r="C1429" t="s">
        <v>29293</v>
      </c>
      <c r="D1429" t="s">
        <v>7448</v>
      </c>
      <c r="E1429" s="153" t="s">
        <v>7938</v>
      </c>
      <c r="F1429" s="103"/>
    </row>
    <row r="1430" spans="1:6" x14ac:dyDescent="0.25">
      <c r="A1430">
        <v>3444</v>
      </c>
      <c r="B1430">
        <v>3444</v>
      </c>
      <c r="C1430" t="s">
        <v>29294</v>
      </c>
      <c r="D1430" t="s">
        <v>7448</v>
      </c>
      <c r="E1430" s="153" t="s">
        <v>19781</v>
      </c>
      <c r="F1430" s="103"/>
    </row>
    <row r="1431" spans="1:6" x14ac:dyDescent="0.25">
      <c r="A1431">
        <v>12402</v>
      </c>
      <c r="B1431">
        <v>12402</v>
      </c>
      <c r="C1431" t="s">
        <v>29295</v>
      </c>
      <c r="D1431" t="s">
        <v>7448</v>
      </c>
      <c r="E1431" s="153" t="s">
        <v>18901</v>
      </c>
      <c r="F1431" s="103"/>
    </row>
    <row r="1432" spans="1:6" x14ac:dyDescent="0.25">
      <c r="A1432">
        <v>3447</v>
      </c>
      <c r="B1432">
        <v>3447</v>
      </c>
      <c r="C1432" t="s">
        <v>29296</v>
      </c>
      <c r="D1432" t="s">
        <v>7448</v>
      </c>
      <c r="E1432" s="153" t="s">
        <v>29297</v>
      </c>
      <c r="F1432" s="103"/>
    </row>
    <row r="1433" spans="1:6" x14ac:dyDescent="0.25">
      <c r="A1433">
        <v>3442</v>
      </c>
      <c r="B1433">
        <v>3442</v>
      </c>
      <c r="C1433" t="s">
        <v>29298</v>
      </c>
      <c r="D1433" t="s">
        <v>7448</v>
      </c>
      <c r="E1433" s="153" t="s">
        <v>18481</v>
      </c>
      <c r="F1433" s="103"/>
    </row>
    <row r="1434" spans="1:6" x14ac:dyDescent="0.25">
      <c r="A1434">
        <v>3448</v>
      </c>
      <c r="B1434">
        <v>3448</v>
      </c>
      <c r="C1434" t="s">
        <v>29299</v>
      </c>
      <c r="D1434" t="s">
        <v>7448</v>
      </c>
      <c r="E1434" s="153" t="s">
        <v>29300</v>
      </c>
      <c r="F1434" s="103"/>
    </row>
    <row r="1435" spans="1:6" x14ac:dyDescent="0.25">
      <c r="A1435">
        <v>3449</v>
      </c>
      <c r="B1435">
        <v>3449</v>
      </c>
      <c r="C1435" t="s">
        <v>29301</v>
      </c>
      <c r="D1435" t="s">
        <v>7448</v>
      </c>
      <c r="E1435" s="153" t="s">
        <v>29302</v>
      </c>
      <c r="F1435" s="103"/>
    </row>
    <row r="1436" spans="1:6" x14ac:dyDescent="0.25">
      <c r="A1436">
        <v>37438</v>
      </c>
      <c r="B1436">
        <v>37438</v>
      </c>
      <c r="C1436" t="s">
        <v>29303</v>
      </c>
      <c r="D1436" t="s">
        <v>7448</v>
      </c>
      <c r="E1436" s="153" t="s">
        <v>19773</v>
      </c>
      <c r="F1436" s="103"/>
    </row>
    <row r="1437" spans="1:6" x14ac:dyDescent="0.25">
      <c r="A1437">
        <v>37439</v>
      </c>
      <c r="B1437">
        <v>37439</v>
      </c>
      <c r="C1437" t="s">
        <v>29304</v>
      </c>
      <c r="D1437" t="s">
        <v>7448</v>
      </c>
      <c r="E1437" s="153" t="s">
        <v>29305</v>
      </c>
      <c r="F1437" s="103"/>
    </row>
    <row r="1438" spans="1:6" x14ac:dyDescent="0.25">
      <c r="A1438">
        <v>37435</v>
      </c>
      <c r="B1438">
        <v>37435</v>
      </c>
      <c r="C1438" t="s">
        <v>29306</v>
      </c>
      <c r="D1438" t="s">
        <v>7448</v>
      </c>
      <c r="E1438" s="153" t="s">
        <v>29307</v>
      </c>
      <c r="F1438" s="103"/>
    </row>
    <row r="1439" spans="1:6" x14ac:dyDescent="0.25">
      <c r="A1439">
        <v>37436</v>
      </c>
      <c r="B1439">
        <v>37436</v>
      </c>
      <c r="C1439" t="s">
        <v>29308</v>
      </c>
      <c r="D1439" t="s">
        <v>7448</v>
      </c>
      <c r="E1439" s="153" t="s">
        <v>16510</v>
      </c>
      <c r="F1439" s="103"/>
    </row>
    <row r="1440" spans="1:6" x14ac:dyDescent="0.25">
      <c r="A1440">
        <v>37437</v>
      </c>
      <c r="B1440">
        <v>37437</v>
      </c>
      <c r="C1440" t="s">
        <v>29309</v>
      </c>
      <c r="D1440" t="s">
        <v>7448</v>
      </c>
      <c r="E1440" s="153" t="s">
        <v>29310</v>
      </c>
      <c r="F1440" s="103"/>
    </row>
    <row r="1441" spans="1:6" x14ac:dyDescent="0.25">
      <c r="A1441">
        <v>3473</v>
      </c>
      <c r="B1441">
        <v>3473</v>
      </c>
      <c r="C1441" t="s">
        <v>29311</v>
      </c>
      <c r="D1441" t="s">
        <v>7448</v>
      </c>
      <c r="E1441" s="153" t="s">
        <v>29312</v>
      </c>
      <c r="F1441" s="103"/>
    </row>
    <row r="1442" spans="1:6" x14ac:dyDescent="0.25">
      <c r="A1442">
        <v>3474</v>
      </c>
      <c r="B1442">
        <v>3474</v>
      </c>
      <c r="C1442" t="s">
        <v>29313</v>
      </c>
      <c r="D1442" t="s">
        <v>7448</v>
      </c>
      <c r="E1442" s="153" t="s">
        <v>26071</v>
      </c>
      <c r="F1442" s="103"/>
    </row>
    <row r="1443" spans="1:6" x14ac:dyDescent="0.25">
      <c r="A1443">
        <v>3450</v>
      </c>
      <c r="B1443">
        <v>3450</v>
      </c>
      <c r="C1443" t="s">
        <v>29314</v>
      </c>
      <c r="D1443" t="s">
        <v>7448</v>
      </c>
      <c r="E1443" s="153" t="s">
        <v>11992</v>
      </c>
      <c r="F1443" s="103"/>
    </row>
    <row r="1444" spans="1:6" x14ac:dyDescent="0.25">
      <c r="A1444">
        <v>3443</v>
      </c>
      <c r="B1444">
        <v>3443</v>
      </c>
      <c r="C1444" t="s">
        <v>29315</v>
      </c>
      <c r="D1444" t="s">
        <v>7448</v>
      </c>
      <c r="E1444" s="153" t="s">
        <v>14701</v>
      </c>
      <c r="F1444" s="103"/>
    </row>
    <row r="1445" spans="1:6" x14ac:dyDescent="0.25">
      <c r="A1445">
        <v>3453</v>
      </c>
      <c r="B1445">
        <v>3453</v>
      </c>
      <c r="C1445" t="s">
        <v>29316</v>
      </c>
      <c r="D1445" t="s">
        <v>7448</v>
      </c>
      <c r="E1445" s="153" t="s">
        <v>29317</v>
      </c>
      <c r="F1445" s="103"/>
    </row>
    <row r="1446" spans="1:6" x14ac:dyDescent="0.25">
      <c r="A1446">
        <v>3452</v>
      </c>
      <c r="B1446">
        <v>3452</v>
      </c>
      <c r="C1446" t="s">
        <v>29318</v>
      </c>
      <c r="D1446" t="s">
        <v>7448</v>
      </c>
      <c r="E1446" s="153" t="s">
        <v>29319</v>
      </c>
      <c r="F1446" s="103"/>
    </row>
    <row r="1447" spans="1:6" x14ac:dyDescent="0.25">
      <c r="A1447">
        <v>3451</v>
      </c>
      <c r="B1447">
        <v>3451</v>
      </c>
      <c r="C1447" t="s">
        <v>29320</v>
      </c>
      <c r="D1447" t="s">
        <v>7448</v>
      </c>
      <c r="E1447" s="153" t="s">
        <v>13882</v>
      </c>
      <c r="F1447" s="103"/>
    </row>
    <row r="1448" spans="1:6" x14ac:dyDescent="0.25">
      <c r="A1448">
        <v>3454</v>
      </c>
      <c r="B1448">
        <v>3454</v>
      </c>
      <c r="C1448" t="s">
        <v>29321</v>
      </c>
      <c r="D1448" t="s">
        <v>7448</v>
      </c>
      <c r="E1448" s="153" t="s">
        <v>29322</v>
      </c>
      <c r="F1448" s="103"/>
    </row>
    <row r="1449" spans="1:6" x14ac:dyDescent="0.25">
      <c r="A1449">
        <v>3458</v>
      </c>
      <c r="B1449">
        <v>3458</v>
      </c>
      <c r="C1449" t="s">
        <v>29323</v>
      </c>
      <c r="D1449" t="s">
        <v>7448</v>
      </c>
      <c r="E1449" s="153" t="s">
        <v>14565</v>
      </c>
      <c r="F1449" s="103"/>
    </row>
    <row r="1450" spans="1:6" x14ac:dyDescent="0.25">
      <c r="A1450">
        <v>3457</v>
      </c>
      <c r="B1450">
        <v>3457</v>
      </c>
      <c r="C1450" t="s">
        <v>29324</v>
      </c>
      <c r="D1450" t="s">
        <v>7448</v>
      </c>
      <c r="E1450" s="153" t="s">
        <v>7851</v>
      </c>
      <c r="F1450" s="103"/>
    </row>
    <row r="1451" spans="1:6" x14ac:dyDescent="0.25">
      <c r="A1451">
        <v>3455</v>
      </c>
      <c r="B1451">
        <v>3455</v>
      </c>
      <c r="C1451" t="s">
        <v>29325</v>
      </c>
      <c r="D1451" t="s">
        <v>7448</v>
      </c>
      <c r="E1451" s="153" t="s">
        <v>7722</v>
      </c>
      <c r="F1451" s="103"/>
    </row>
    <row r="1452" spans="1:6" x14ac:dyDescent="0.25">
      <c r="A1452">
        <v>3472</v>
      </c>
      <c r="B1452">
        <v>3472</v>
      </c>
      <c r="C1452" t="s">
        <v>29326</v>
      </c>
      <c r="D1452" t="s">
        <v>7448</v>
      </c>
      <c r="E1452" s="153" t="s">
        <v>11276</v>
      </c>
      <c r="F1452" s="103"/>
    </row>
    <row r="1453" spans="1:6" x14ac:dyDescent="0.25">
      <c r="A1453">
        <v>3470</v>
      </c>
      <c r="B1453">
        <v>3470</v>
      </c>
      <c r="C1453" t="s">
        <v>29327</v>
      </c>
      <c r="D1453" t="s">
        <v>7448</v>
      </c>
      <c r="E1453" s="153" t="s">
        <v>18887</v>
      </c>
      <c r="F1453" s="103"/>
    </row>
    <row r="1454" spans="1:6" x14ac:dyDescent="0.25">
      <c r="A1454">
        <v>3471</v>
      </c>
      <c r="B1454">
        <v>3471</v>
      </c>
      <c r="C1454" t="s">
        <v>29328</v>
      </c>
      <c r="D1454" t="s">
        <v>7448</v>
      </c>
      <c r="E1454" s="153" t="s">
        <v>16940</v>
      </c>
      <c r="F1454" s="103"/>
    </row>
    <row r="1455" spans="1:6" x14ac:dyDescent="0.25">
      <c r="A1455">
        <v>3456</v>
      </c>
      <c r="B1455">
        <v>3456</v>
      </c>
      <c r="C1455" t="s">
        <v>29329</v>
      </c>
      <c r="D1455" t="s">
        <v>7448</v>
      </c>
      <c r="E1455" s="153" t="s">
        <v>7607</v>
      </c>
      <c r="F1455" s="103"/>
    </row>
    <row r="1456" spans="1:6" x14ac:dyDescent="0.25">
      <c r="A1456">
        <v>3459</v>
      </c>
      <c r="B1456">
        <v>3459</v>
      </c>
      <c r="C1456" t="s">
        <v>29330</v>
      </c>
      <c r="D1456" t="s">
        <v>7448</v>
      </c>
      <c r="E1456" s="153" t="s">
        <v>29331</v>
      </c>
      <c r="F1456" s="103"/>
    </row>
    <row r="1457" spans="1:6" x14ac:dyDescent="0.25">
      <c r="A1457">
        <v>3469</v>
      </c>
      <c r="B1457">
        <v>3469</v>
      </c>
      <c r="C1457" t="s">
        <v>29332</v>
      </c>
      <c r="D1457" t="s">
        <v>7448</v>
      </c>
      <c r="E1457" s="153" t="s">
        <v>29333</v>
      </c>
      <c r="F1457" s="103"/>
    </row>
    <row r="1458" spans="1:6" x14ac:dyDescent="0.25">
      <c r="A1458">
        <v>3460</v>
      </c>
      <c r="B1458">
        <v>3460</v>
      </c>
      <c r="C1458" t="s">
        <v>29334</v>
      </c>
      <c r="D1458" t="s">
        <v>7448</v>
      </c>
      <c r="E1458" s="153" t="s">
        <v>29335</v>
      </c>
      <c r="F1458" s="103"/>
    </row>
    <row r="1459" spans="1:6" x14ac:dyDescent="0.25">
      <c r="A1459">
        <v>3461</v>
      </c>
      <c r="B1459">
        <v>3461</v>
      </c>
      <c r="C1459" t="s">
        <v>29336</v>
      </c>
      <c r="D1459" t="s">
        <v>7448</v>
      </c>
      <c r="E1459" s="153" t="s">
        <v>29337</v>
      </c>
      <c r="F1459" s="103"/>
    </row>
    <row r="1460" spans="1:6" x14ac:dyDescent="0.25">
      <c r="A1460">
        <v>37433</v>
      </c>
      <c r="B1460">
        <v>37433</v>
      </c>
      <c r="C1460" t="s">
        <v>29338</v>
      </c>
      <c r="D1460" t="s">
        <v>7448</v>
      </c>
      <c r="E1460" s="153" t="s">
        <v>19773</v>
      </c>
      <c r="F1460" s="103"/>
    </row>
    <row r="1461" spans="1:6" x14ac:dyDescent="0.25">
      <c r="A1461">
        <v>37430</v>
      </c>
      <c r="B1461">
        <v>37430</v>
      </c>
      <c r="C1461" t="s">
        <v>29339</v>
      </c>
      <c r="D1461" t="s">
        <v>7448</v>
      </c>
      <c r="E1461" s="153" t="s">
        <v>11986</v>
      </c>
      <c r="F1461" s="103"/>
    </row>
    <row r="1462" spans="1:6" x14ac:dyDescent="0.25">
      <c r="A1462">
        <v>37434</v>
      </c>
      <c r="B1462">
        <v>37434</v>
      </c>
      <c r="C1462" t="s">
        <v>29340</v>
      </c>
      <c r="D1462" t="s">
        <v>7448</v>
      </c>
      <c r="E1462" s="153" t="s">
        <v>29341</v>
      </c>
      <c r="F1462" s="103"/>
    </row>
    <row r="1463" spans="1:6" x14ac:dyDescent="0.25">
      <c r="A1463">
        <v>37431</v>
      </c>
      <c r="B1463">
        <v>37431</v>
      </c>
      <c r="C1463" t="s">
        <v>29342</v>
      </c>
      <c r="D1463" t="s">
        <v>7448</v>
      </c>
      <c r="E1463" s="153" t="s">
        <v>18195</v>
      </c>
      <c r="F1463" s="103"/>
    </row>
    <row r="1464" spans="1:6" x14ac:dyDescent="0.25">
      <c r="A1464">
        <v>37432</v>
      </c>
      <c r="B1464">
        <v>37432</v>
      </c>
      <c r="C1464" t="s">
        <v>29343</v>
      </c>
      <c r="D1464" t="s">
        <v>7448</v>
      </c>
      <c r="E1464" s="153" t="s">
        <v>16577</v>
      </c>
      <c r="F1464" s="103"/>
    </row>
    <row r="1465" spans="1:6" x14ac:dyDescent="0.25">
      <c r="A1465">
        <v>37413</v>
      </c>
      <c r="B1465">
        <v>37413</v>
      </c>
      <c r="C1465" t="s">
        <v>29344</v>
      </c>
      <c r="D1465" t="s">
        <v>7448</v>
      </c>
      <c r="E1465" s="153" t="s">
        <v>7481</v>
      </c>
      <c r="F1465" s="103"/>
    </row>
    <row r="1466" spans="1:6" x14ac:dyDescent="0.25">
      <c r="A1466">
        <v>37414</v>
      </c>
      <c r="B1466">
        <v>37414</v>
      </c>
      <c r="C1466" t="s">
        <v>29345</v>
      </c>
      <c r="D1466" t="s">
        <v>7448</v>
      </c>
      <c r="E1466" s="153" t="s">
        <v>13512</v>
      </c>
      <c r="F1466" s="103"/>
    </row>
    <row r="1467" spans="1:6" x14ac:dyDescent="0.25">
      <c r="A1467">
        <v>37415</v>
      </c>
      <c r="B1467">
        <v>37415</v>
      </c>
      <c r="C1467" t="s">
        <v>29346</v>
      </c>
      <c r="D1467" t="s">
        <v>7448</v>
      </c>
      <c r="E1467" s="153" t="s">
        <v>18925</v>
      </c>
      <c r="F1467" s="103"/>
    </row>
    <row r="1468" spans="1:6" x14ac:dyDescent="0.25">
      <c r="A1468">
        <v>37416</v>
      </c>
      <c r="B1468">
        <v>37416</v>
      </c>
      <c r="C1468" t="s">
        <v>29347</v>
      </c>
      <c r="D1468" t="s">
        <v>7448</v>
      </c>
      <c r="E1468" s="153" t="s">
        <v>20363</v>
      </c>
      <c r="F1468" s="103"/>
    </row>
    <row r="1469" spans="1:6" x14ac:dyDescent="0.25">
      <c r="A1469">
        <v>37417</v>
      </c>
      <c r="B1469">
        <v>37417</v>
      </c>
      <c r="C1469" t="s">
        <v>29348</v>
      </c>
      <c r="D1469" t="s">
        <v>7448</v>
      </c>
      <c r="E1469" s="153" t="s">
        <v>11459</v>
      </c>
      <c r="F1469" s="103"/>
    </row>
    <row r="1470" spans="1:6" x14ac:dyDescent="0.25">
      <c r="A1470">
        <v>43590</v>
      </c>
      <c r="B1470">
        <v>43590</v>
      </c>
      <c r="C1470" t="s">
        <v>29349</v>
      </c>
      <c r="D1470" t="s">
        <v>7448</v>
      </c>
      <c r="E1470" s="153" t="s">
        <v>29350</v>
      </c>
      <c r="F1470" s="103"/>
    </row>
    <row r="1471" spans="1:6" x14ac:dyDescent="0.25">
      <c r="A1471">
        <v>43589</v>
      </c>
      <c r="B1471">
        <v>43589</v>
      </c>
      <c r="C1471" t="s">
        <v>29351</v>
      </c>
      <c r="D1471" t="s">
        <v>7448</v>
      </c>
      <c r="E1471" s="153" t="s">
        <v>29352</v>
      </c>
      <c r="F1471" s="103"/>
    </row>
    <row r="1472" spans="1:6" x14ac:dyDescent="0.25">
      <c r="A1472">
        <v>34519</v>
      </c>
      <c r="B1472">
        <v>34519</v>
      </c>
      <c r="C1472" t="s">
        <v>29353</v>
      </c>
      <c r="D1472" t="s">
        <v>7448</v>
      </c>
      <c r="E1472" s="153" t="s">
        <v>29354</v>
      </c>
      <c r="F1472" s="103"/>
    </row>
    <row r="1473" spans="1:6" x14ac:dyDescent="0.25">
      <c r="A1473">
        <v>1649</v>
      </c>
      <c r="B1473">
        <v>1649</v>
      </c>
      <c r="C1473" t="s">
        <v>29355</v>
      </c>
      <c r="D1473" t="s">
        <v>7448</v>
      </c>
      <c r="E1473" s="153" t="s">
        <v>19491</v>
      </c>
      <c r="F1473" s="103"/>
    </row>
    <row r="1474" spans="1:6" x14ac:dyDescent="0.25">
      <c r="A1474">
        <v>1653</v>
      </c>
      <c r="B1474">
        <v>1653</v>
      </c>
      <c r="C1474" t="s">
        <v>29356</v>
      </c>
      <c r="D1474" t="s">
        <v>7448</v>
      </c>
      <c r="E1474" s="153" t="s">
        <v>19570</v>
      </c>
      <c r="F1474" s="103"/>
    </row>
    <row r="1475" spans="1:6" x14ac:dyDescent="0.25">
      <c r="A1475">
        <v>1647</v>
      </c>
      <c r="B1475">
        <v>1647</v>
      </c>
      <c r="C1475" t="s">
        <v>29357</v>
      </c>
      <c r="D1475" t="s">
        <v>7448</v>
      </c>
      <c r="E1475" s="153" t="s">
        <v>13379</v>
      </c>
      <c r="F1475" s="103"/>
    </row>
    <row r="1476" spans="1:6" x14ac:dyDescent="0.25">
      <c r="A1476">
        <v>1648</v>
      </c>
      <c r="B1476">
        <v>1648</v>
      </c>
      <c r="C1476" t="s">
        <v>29358</v>
      </c>
      <c r="D1476" t="s">
        <v>7448</v>
      </c>
      <c r="E1476" s="153" t="s">
        <v>23053</v>
      </c>
      <c r="F1476" s="103"/>
    </row>
    <row r="1477" spans="1:6" x14ac:dyDescent="0.25">
      <c r="A1477">
        <v>1651</v>
      </c>
      <c r="B1477">
        <v>1651</v>
      </c>
      <c r="C1477" t="s">
        <v>29359</v>
      </c>
      <c r="D1477" t="s">
        <v>7448</v>
      </c>
      <c r="E1477" s="153" t="s">
        <v>19185</v>
      </c>
      <c r="F1477" s="103"/>
    </row>
    <row r="1478" spans="1:6" x14ac:dyDescent="0.25">
      <c r="A1478">
        <v>1650</v>
      </c>
      <c r="B1478">
        <v>1650</v>
      </c>
      <c r="C1478" t="s">
        <v>29360</v>
      </c>
      <c r="D1478" t="s">
        <v>7448</v>
      </c>
      <c r="E1478" s="153" t="s">
        <v>29361</v>
      </c>
      <c r="F1478" s="103"/>
    </row>
    <row r="1479" spans="1:6" x14ac:dyDescent="0.25">
      <c r="A1479">
        <v>1654</v>
      </c>
      <c r="B1479">
        <v>1654</v>
      </c>
      <c r="C1479" t="s">
        <v>29362</v>
      </c>
      <c r="D1479" t="s">
        <v>7448</v>
      </c>
      <c r="E1479" s="153" t="s">
        <v>11316</v>
      </c>
      <c r="F1479" s="103"/>
    </row>
    <row r="1480" spans="1:6" x14ac:dyDescent="0.25">
      <c r="A1480">
        <v>1652</v>
      </c>
      <c r="B1480">
        <v>1652</v>
      </c>
      <c r="C1480" t="s">
        <v>29363</v>
      </c>
      <c r="D1480" t="s">
        <v>7448</v>
      </c>
      <c r="E1480" s="153" t="s">
        <v>29364</v>
      </c>
      <c r="F1480" s="103"/>
    </row>
    <row r="1481" spans="1:6" x14ac:dyDescent="0.25">
      <c r="A1481">
        <v>10510</v>
      </c>
      <c r="B1481">
        <v>10510</v>
      </c>
      <c r="C1481" t="s">
        <v>29365</v>
      </c>
      <c r="D1481" t="s">
        <v>7448</v>
      </c>
      <c r="E1481" s="153" t="s">
        <v>29366</v>
      </c>
      <c r="F1481" s="103"/>
    </row>
    <row r="1482" spans="1:6" x14ac:dyDescent="0.25">
      <c r="A1482">
        <v>1747</v>
      </c>
      <c r="B1482">
        <v>1747</v>
      </c>
      <c r="C1482" t="s">
        <v>29367</v>
      </c>
      <c r="D1482" t="s">
        <v>7448</v>
      </c>
      <c r="E1482" s="153" t="s">
        <v>29368</v>
      </c>
      <c r="F1482" s="103"/>
    </row>
    <row r="1483" spans="1:6" x14ac:dyDescent="0.25">
      <c r="A1483">
        <v>1744</v>
      </c>
      <c r="B1483">
        <v>1744</v>
      </c>
      <c r="C1483" t="s">
        <v>29369</v>
      </c>
      <c r="D1483" t="s">
        <v>7448</v>
      </c>
      <c r="E1483" s="153" t="s">
        <v>17586</v>
      </c>
      <c r="F1483" s="103"/>
    </row>
    <row r="1484" spans="1:6" x14ac:dyDescent="0.25">
      <c r="A1484">
        <v>1743</v>
      </c>
      <c r="B1484">
        <v>1743</v>
      </c>
      <c r="C1484" t="s">
        <v>29370</v>
      </c>
      <c r="D1484" t="s">
        <v>7448</v>
      </c>
      <c r="E1484" s="153" t="s">
        <v>29371</v>
      </c>
      <c r="F1484" s="103"/>
    </row>
    <row r="1485" spans="1:6" x14ac:dyDescent="0.25">
      <c r="A1485">
        <v>39640</v>
      </c>
      <c r="B1485">
        <v>39640</v>
      </c>
      <c r="C1485" t="s">
        <v>29372</v>
      </c>
      <c r="D1485" t="s">
        <v>7448</v>
      </c>
      <c r="E1485" s="153" t="s">
        <v>7973</v>
      </c>
      <c r="F1485" s="103"/>
    </row>
    <row r="1486" spans="1:6" x14ac:dyDescent="0.25">
      <c r="A1486">
        <v>7216</v>
      </c>
      <c r="B1486">
        <v>7216</v>
      </c>
      <c r="C1486" t="s">
        <v>29373</v>
      </c>
      <c r="D1486" t="s">
        <v>7448</v>
      </c>
      <c r="E1486" s="153" t="s">
        <v>23887</v>
      </c>
      <c r="F1486" s="103"/>
    </row>
    <row r="1487" spans="1:6" x14ac:dyDescent="0.25">
      <c r="A1487">
        <v>20235</v>
      </c>
      <c r="B1487">
        <v>20235</v>
      </c>
      <c r="C1487" t="s">
        <v>29374</v>
      </c>
      <c r="D1487" t="s">
        <v>7448</v>
      </c>
      <c r="E1487" s="153" t="s">
        <v>19389</v>
      </c>
      <c r="F1487" s="103"/>
    </row>
    <row r="1488" spans="1:6" x14ac:dyDescent="0.25">
      <c r="A1488">
        <v>7181</v>
      </c>
      <c r="B1488">
        <v>7181</v>
      </c>
      <c r="C1488" t="s">
        <v>29375</v>
      </c>
      <c r="D1488" t="s">
        <v>7448</v>
      </c>
      <c r="E1488" s="153" t="s">
        <v>20795</v>
      </c>
      <c r="F1488" s="103"/>
    </row>
    <row r="1489" spans="1:6" x14ac:dyDescent="0.25">
      <c r="A1489">
        <v>40742</v>
      </c>
      <c r="B1489">
        <v>40742</v>
      </c>
      <c r="C1489" t="s">
        <v>29376</v>
      </c>
      <c r="D1489" t="s">
        <v>7448</v>
      </c>
      <c r="E1489" s="153" t="s">
        <v>29377</v>
      </c>
      <c r="F1489" s="103"/>
    </row>
    <row r="1490" spans="1:6" x14ac:dyDescent="0.25">
      <c r="A1490">
        <v>7214</v>
      </c>
      <c r="B1490">
        <v>7214</v>
      </c>
      <c r="C1490" t="s">
        <v>29378</v>
      </c>
      <c r="D1490" t="s">
        <v>7448</v>
      </c>
      <c r="E1490" s="153" t="s">
        <v>20117</v>
      </c>
      <c r="F1490" s="103"/>
    </row>
    <row r="1491" spans="1:6" x14ac:dyDescent="0.25">
      <c r="A1491">
        <v>7219</v>
      </c>
      <c r="B1491">
        <v>7219</v>
      </c>
      <c r="C1491" t="s">
        <v>29379</v>
      </c>
      <c r="D1491" t="s">
        <v>7448</v>
      </c>
      <c r="E1491" s="153" t="s">
        <v>29380</v>
      </c>
      <c r="F1491" s="103"/>
    </row>
    <row r="1492" spans="1:6" x14ac:dyDescent="0.25">
      <c r="A1492">
        <v>37971</v>
      </c>
      <c r="B1492">
        <v>37971</v>
      </c>
      <c r="C1492" t="s">
        <v>29381</v>
      </c>
      <c r="D1492" t="s">
        <v>7448</v>
      </c>
      <c r="E1492" s="153" t="s">
        <v>13341</v>
      </c>
      <c r="F1492" s="103"/>
    </row>
    <row r="1493" spans="1:6" x14ac:dyDescent="0.25">
      <c r="A1493">
        <v>37972</v>
      </c>
      <c r="B1493">
        <v>37972</v>
      </c>
      <c r="C1493" t="s">
        <v>29382</v>
      </c>
      <c r="D1493" t="s">
        <v>7448</v>
      </c>
      <c r="E1493" s="153" t="s">
        <v>21187</v>
      </c>
      <c r="F1493" s="103"/>
    </row>
    <row r="1494" spans="1:6" x14ac:dyDescent="0.25">
      <c r="A1494">
        <v>37973</v>
      </c>
      <c r="B1494">
        <v>37973</v>
      </c>
      <c r="C1494" t="s">
        <v>29383</v>
      </c>
      <c r="D1494" t="s">
        <v>7448</v>
      </c>
      <c r="E1494" s="153" t="s">
        <v>13918</v>
      </c>
      <c r="F1494" s="103"/>
    </row>
    <row r="1495" spans="1:6" x14ac:dyDescent="0.25">
      <c r="A1495">
        <v>1926</v>
      </c>
      <c r="B1495">
        <v>1926</v>
      </c>
      <c r="C1495" t="s">
        <v>29384</v>
      </c>
      <c r="D1495" t="s">
        <v>7448</v>
      </c>
      <c r="E1495" s="153" t="s">
        <v>26678</v>
      </c>
      <c r="F1495" s="103"/>
    </row>
    <row r="1496" spans="1:6" x14ac:dyDescent="0.25">
      <c r="A1496">
        <v>1927</v>
      </c>
      <c r="B1496">
        <v>1927</v>
      </c>
      <c r="C1496" t="s">
        <v>29385</v>
      </c>
      <c r="D1496" t="s">
        <v>7448</v>
      </c>
      <c r="E1496" s="153" t="s">
        <v>7913</v>
      </c>
      <c r="F1496" s="103"/>
    </row>
    <row r="1497" spans="1:6" x14ac:dyDescent="0.25">
      <c r="A1497">
        <v>1923</v>
      </c>
      <c r="B1497">
        <v>1923</v>
      </c>
      <c r="C1497" t="s">
        <v>29386</v>
      </c>
      <c r="D1497" t="s">
        <v>7448</v>
      </c>
      <c r="E1497" s="153" t="s">
        <v>21380</v>
      </c>
      <c r="F1497" s="103"/>
    </row>
    <row r="1498" spans="1:6" x14ac:dyDescent="0.25">
      <c r="A1498">
        <v>1929</v>
      </c>
      <c r="B1498">
        <v>1929</v>
      </c>
      <c r="C1498" t="s">
        <v>29387</v>
      </c>
      <c r="D1498" t="s">
        <v>7448</v>
      </c>
      <c r="E1498" s="153" t="s">
        <v>18392</v>
      </c>
      <c r="F1498" s="103"/>
    </row>
    <row r="1499" spans="1:6" x14ac:dyDescent="0.25">
      <c r="A1499">
        <v>1930</v>
      </c>
      <c r="B1499">
        <v>1930</v>
      </c>
      <c r="C1499" t="s">
        <v>29388</v>
      </c>
      <c r="D1499" t="s">
        <v>7448</v>
      </c>
      <c r="E1499" s="153" t="s">
        <v>10130</v>
      </c>
      <c r="F1499" s="103"/>
    </row>
    <row r="1500" spans="1:6" x14ac:dyDescent="0.25">
      <c r="A1500">
        <v>1924</v>
      </c>
      <c r="B1500">
        <v>1924</v>
      </c>
      <c r="C1500" t="s">
        <v>29389</v>
      </c>
      <c r="D1500" t="s">
        <v>7448</v>
      </c>
      <c r="E1500" s="153" t="s">
        <v>27869</v>
      </c>
      <c r="F1500" s="103"/>
    </row>
    <row r="1501" spans="1:6" x14ac:dyDescent="0.25">
      <c r="A1501">
        <v>1922</v>
      </c>
      <c r="B1501">
        <v>1922</v>
      </c>
      <c r="C1501" t="s">
        <v>29390</v>
      </c>
      <c r="D1501" t="s">
        <v>7448</v>
      </c>
      <c r="E1501" s="153" t="s">
        <v>20547</v>
      </c>
      <c r="F1501" s="103"/>
    </row>
    <row r="1502" spans="1:6" x14ac:dyDescent="0.25">
      <c r="A1502">
        <v>1953</v>
      </c>
      <c r="B1502">
        <v>1953</v>
      </c>
      <c r="C1502" t="s">
        <v>29391</v>
      </c>
      <c r="D1502" t="s">
        <v>7448</v>
      </c>
      <c r="E1502" s="153" t="s">
        <v>24819</v>
      </c>
      <c r="F1502" s="103"/>
    </row>
    <row r="1503" spans="1:6" x14ac:dyDescent="0.25">
      <c r="A1503">
        <v>1962</v>
      </c>
      <c r="B1503">
        <v>1962</v>
      </c>
      <c r="C1503" t="s">
        <v>29392</v>
      </c>
      <c r="D1503" t="s">
        <v>7448</v>
      </c>
      <c r="E1503" s="153" t="s">
        <v>29393</v>
      </c>
      <c r="F1503" s="103"/>
    </row>
    <row r="1504" spans="1:6" x14ac:dyDescent="0.25">
      <c r="A1504">
        <v>1955</v>
      </c>
      <c r="B1504">
        <v>1955</v>
      </c>
      <c r="C1504" t="s">
        <v>29394</v>
      </c>
      <c r="D1504" t="s">
        <v>7448</v>
      </c>
      <c r="E1504" s="153" t="s">
        <v>7619</v>
      </c>
      <c r="F1504" s="103"/>
    </row>
    <row r="1505" spans="1:6" x14ac:dyDescent="0.25">
      <c r="A1505">
        <v>1956</v>
      </c>
      <c r="B1505">
        <v>1956</v>
      </c>
      <c r="C1505" t="s">
        <v>29395</v>
      </c>
      <c r="D1505" t="s">
        <v>7448</v>
      </c>
      <c r="E1505" s="153" t="s">
        <v>29396</v>
      </c>
      <c r="F1505" s="103"/>
    </row>
    <row r="1506" spans="1:6" x14ac:dyDescent="0.25">
      <c r="A1506">
        <v>1957</v>
      </c>
      <c r="B1506">
        <v>1957</v>
      </c>
      <c r="C1506" t="s">
        <v>29397</v>
      </c>
      <c r="D1506" t="s">
        <v>7448</v>
      </c>
      <c r="E1506" s="153" t="s">
        <v>13930</v>
      </c>
      <c r="F1506" s="103"/>
    </row>
    <row r="1507" spans="1:6" x14ac:dyDescent="0.25">
      <c r="A1507">
        <v>1958</v>
      </c>
      <c r="B1507">
        <v>1958</v>
      </c>
      <c r="C1507" t="s">
        <v>29398</v>
      </c>
      <c r="D1507" t="s">
        <v>7448</v>
      </c>
      <c r="E1507" s="153" t="s">
        <v>10294</v>
      </c>
      <c r="F1507" s="103"/>
    </row>
    <row r="1508" spans="1:6" x14ac:dyDescent="0.25">
      <c r="A1508">
        <v>1959</v>
      </c>
      <c r="B1508">
        <v>1959</v>
      </c>
      <c r="C1508" t="s">
        <v>29399</v>
      </c>
      <c r="D1508" t="s">
        <v>7448</v>
      </c>
      <c r="E1508" s="153" t="s">
        <v>7871</v>
      </c>
      <c r="F1508" s="103"/>
    </row>
    <row r="1509" spans="1:6" x14ac:dyDescent="0.25">
      <c r="A1509">
        <v>1925</v>
      </c>
      <c r="B1509">
        <v>1925</v>
      </c>
      <c r="C1509" t="s">
        <v>29400</v>
      </c>
      <c r="D1509" t="s">
        <v>7448</v>
      </c>
      <c r="E1509" s="153" t="s">
        <v>16931</v>
      </c>
      <c r="F1509" s="103"/>
    </row>
    <row r="1510" spans="1:6" x14ac:dyDescent="0.25">
      <c r="A1510">
        <v>1960</v>
      </c>
      <c r="B1510">
        <v>1960</v>
      </c>
      <c r="C1510" t="s">
        <v>29401</v>
      </c>
      <c r="D1510" t="s">
        <v>7448</v>
      </c>
      <c r="E1510" s="153" t="s">
        <v>29402</v>
      </c>
      <c r="F1510" s="103"/>
    </row>
    <row r="1511" spans="1:6" x14ac:dyDescent="0.25">
      <c r="A1511">
        <v>1961</v>
      </c>
      <c r="B1511">
        <v>1961</v>
      </c>
      <c r="C1511" t="s">
        <v>29403</v>
      </c>
      <c r="D1511" t="s">
        <v>7448</v>
      </c>
      <c r="E1511" s="153" t="s">
        <v>29404</v>
      </c>
      <c r="F1511" s="103"/>
    </row>
    <row r="1512" spans="1:6" x14ac:dyDescent="0.25">
      <c r="A1512">
        <v>38423</v>
      </c>
      <c r="B1512">
        <v>38423</v>
      </c>
      <c r="C1512" t="s">
        <v>29405</v>
      </c>
      <c r="D1512" t="s">
        <v>7448</v>
      </c>
      <c r="E1512" s="153" t="s">
        <v>29406</v>
      </c>
      <c r="F1512" s="103"/>
    </row>
    <row r="1513" spans="1:6" x14ac:dyDescent="0.25">
      <c r="A1513">
        <v>39866</v>
      </c>
      <c r="B1513">
        <v>39866</v>
      </c>
      <c r="C1513" t="s">
        <v>29407</v>
      </c>
      <c r="D1513" t="s">
        <v>7448</v>
      </c>
      <c r="E1513" s="153" t="s">
        <v>7872</v>
      </c>
      <c r="F1513" s="103"/>
    </row>
    <row r="1514" spans="1:6" x14ac:dyDescent="0.25">
      <c r="A1514">
        <v>39867</v>
      </c>
      <c r="B1514">
        <v>39867</v>
      </c>
      <c r="C1514" t="s">
        <v>29408</v>
      </c>
      <c r="D1514" t="s">
        <v>7448</v>
      </c>
      <c r="E1514" s="153" t="s">
        <v>23065</v>
      </c>
      <c r="F1514" s="103"/>
    </row>
    <row r="1515" spans="1:6" x14ac:dyDescent="0.25">
      <c r="A1515">
        <v>39868</v>
      </c>
      <c r="B1515">
        <v>39868</v>
      </c>
      <c r="C1515" t="s">
        <v>29409</v>
      </c>
      <c r="D1515" t="s">
        <v>7448</v>
      </c>
      <c r="E1515" s="153" t="s">
        <v>17450</v>
      </c>
      <c r="F1515" s="103"/>
    </row>
    <row r="1516" spans="1:6" x14ac:dyDescent="0.25">
      <c r="A1516">
        <v>37999</v>
      </c>
      <c r="B1516">
        <v>37999</v>
      </c>
      <c r="C1516" t="s">
        <v>29410</v>
      </c>
      <c r="D1516" t="s">
        <v>7448</v>
      </c>
      <c r="E1516" s="153" t="s">
        <v>9415</v>
      </c>
      <c r="F1516" s="103"/>
    </row>
    <row r="1517" spans="1:6" x14ac:dyDescent="0.25">
      <c r="A1517">
        <v>38000</v>
      </c>
      <c r="B1517">
        <v>38000</v>
      </c>
      <c r="C1517" t="s">
        <v>29411</v>
      </c>
      <c r="D1517" t="s">
        <v>7448</v>
      </c>
      <c r="E1517" s="153" t="s">
        <v>19655</v>
      </c>
      <c r="F1517" s="103"/>
    </row>
    <row r="1518" spans="1:6" x14ac:dyDescent="0.25">
      <c r="A1518">
        <v>38129</v>
      </c>
      <c r="B1518">
        <v>38129</v>
      </c>
      <c r="C1518" t="s">
        <v>29412</v>
      </c>
      <c r="D1518" t="s">
        <v>7448</v>
      </c>
      <c r="E1518" s="153" t="s">
        <v>7709</v>
      </c>
      <c r="F1518" s="103"/>
    </row>
    <row r="1519" spans="1:6" x14ac:dyDescent="0.25">
      <c r="A1519">
        <v>38025</v>
      </c>
      <c r="B1519">
        <v>38025</v>
      </c>
      <c r="C1519" t="s">
        <v>29413</v>
      </c>
      <c r="D1519" t="s">
        <v>7448</v>
      </c>
      <c r="E1519" s="153" t="s">
        <v>21179</v>
      </c>
      <c r="F1519" s="103"/>
    </row>
    <row r="1520" spans="1:6" x14ac:dyDescent="0.25">
      <c r="A1520">
        <v>38026</v>
      </c>
      <c r="B1520">
        <v>38026</v>
      </c>
      <c r="C1520" t="s">
        <v>29414</v>
      </c>
      <c r="D1520" t="s">
        <v>7448</v>
      </c>
      <c r="E1520" s="153" t="s">
        <v>28174</v>
      </c>
      <c r="F1520" s="103"/>
    </row>
    <row r="1521" spans="1:6" x14ac:dyDescent="0.25">
      <c r="A1521">
        <v>1858</v>
      </c>
      <c r="B1521">
        <v>1858</v>
      </c>
      <c r="C1521" t="s">
        <v>29415</v>
      </c>
      <c r="D1521" t="s">
        <v>7448</v>
      </c>
      <c r="E1521" s="153" t="s">
        <v>14592</v>
      </c>
      <c r="F1521" s="103"/>
    </row>
    <row r="1522" spans="1:6" x14ac:dyDescent="0.25">
      <c r="A1522">
        <v>1844</v>
      </c>
      <c r="B1522">
        <v>1844</v>
      </c>
      <c r="C1522" t="s">
        <v>29416</v>
      </c>
      <c r="D1522" t="s">
        <v>7448</v>
      </c>
      <c r="E1522" s="153" t="s">
        <v>29417</v>
      </c>
      <c r="F1522" s="103"/>
    </row>
    <row r="1523" spans="1:6" x14ac:dyDescent="0.25">
      <c r="A1523">
        <v>1863</v>
      </c>
      <c r="B1523">
        <v>1863</v>
      </c>
      <c r="C1523" t="s">
        <v>29418</v>
      </c>
      <c r="D1523" t="s">
        <v>7448</v>
      </c>
      <c r="E1523" s="153" t="s">
        <v>17080</v>
      </c>
      <c r="F1523" s="103"/>
    </row>
    <row r="1524" spans="1:6" x14ac:dyDescent="0.25">
      <c r="A1524">
        <v>1865</v>
      </c>
      <c r="B1524">
        <v>1865</v>
      </c>
      <c r="C1524" t="s">
        <v>29419</v>
      </c>
      <c r="D1524" t="s">
        <v>7448</v>
      </c>
      <c r="E1524" s="153" t="s">
        <v>29420</v>
      </c>
      <c r="F1524" s="103"/>
    </row>
    <row r="1525" spans="1:6" x14ac:dyDescent="0.25">
      <c r="A1525">
        <v>36355</v>
      </c>
      <c r="B1525">
        <v>36355</v>
      </c>
      <c r="C1525" t="s">
        <v>29421</v>
      </c>
      <c r="D1525" t="s">
        <v>7448</v>
      </c>
      <c r="E1525" s="153" t="s">
        <v>22649</v>
      </c>
      <c r="F1525" s="103"/>
    </row>
    <row r="1526" spans="1:6" x14ac:dyDescent="0.25">
      <c r="A1526">
        <v>36356</v>
      </c>
      <c r="B1526">
        <v>36356</v>
      </c>
      <c r="C1526" t="s">
        <v>29422</v>
      </c>
      <c r="D1526" t="s">
        <v>7448</v>
      </c>
      <c r="E1526" s="153" t="s">
        <v>16500</v>
      </c>
      <c r="F1526" s="103"/>
    </row>
    <row r="1527" spans="1:6" x14ac:dyDescent="0.25">
      <c r="A1527">
        <v>1966</v>
      </c>
      <c r="B1527">
        <v>1966</v>
      </c>
      <c r="C1527" t="s">
        <v>29423</v>
      </c>
      <c r="D1527" t="s">
        <v>7448</v>
      </c>
      <c r="E1527" s="153" t="s">
        <v>14562</v>
      </c>
      <c r="F1527" s="103"/>
    </row>
    <row r="1528" spans="1:6" x14ac:dyDescent="0.25">
      <c r="A1528">
        <v>1933</v>
      </c>
      <c r="B1528">
        <v>1933</v>
      </c>
      <c r="C1528" t="s">
        <v>29424</v>
      </c>
      <c r="D1528" t="s">
        <v>7448</v>
      </c>
      <c r="E1528" s="153" t="s">
        <v>13784</v>
      </c>
      <c r="F1528" s="103"/>
    </row>
    <row r="1529" spans="1:6" x14ac:dyDescent="0.25">
      <c r="A1529">
        <v>1932</v>
      </c>
      <c r="B1529">
        <v>1932</v>
      </c>
      <c r="C1529" t="s">
        <v>29425</v>
      </c>
      <c r="D1529" t="s">
        <v>7448</v>
      </c>
      <c r="E1529" s="153" t="s">
        <v>9827</v>
      </c>
      <c r="F1529" s="103"/>
    </row>
    <row r="1530" spans="1:6" x14ac:dyDescent="0.25">
      <c r="A1530">
        <v>1951</v>
      </c>
      <c r="B1530">
        <v>1951</v>
      </c>
      <c r="C1530" t="s">
        <v>29426</v>
      </c>
      <c r="D1530" t="s">
        <v>7448</v>
      </c>
      <c r="E1530" s="153" t="s">
        <v>13912</v>
      </c>
      <c r="F1530" s="103"/>
    </row>
    <row r="1531" spans="1:6" x14ac:dyDescent="0.25">
      <c r="A1531">
        <v>1970</v>
      </c>
      <c r="B1531">
        <v>1970</v>
      </c>
      <c r="C1531" t="s">
        <v>29427</v>
      </c>
      <c r="D1531" t="s">
        <v>7448</v>
      </c>
      <c r="E1531" s="153" t="s">
        <v>16481</v>
      </c>
      <c r="F1531" s="103"/>
    </row>
    <row r="1532" spans="1:6" x14ac:dyDescent="0.25">
      <c r="A1532">
        <v>1967</v>
      </c>
      <c r="B1532">
        <v>1967</v>
      </c>
      <c r="C1532" t="s">
        <v>29428</v>
      </c>
      <c r="D1532" t="s">
        <v>7448</v>
      </c>
      <c r="E1532" s="153" t="s">
        <v>7891</v>
      </c>
      <c r="F1532" s="103"/>
    </row>
    <row r="1533" spans="1:6" x14ac:dyDescent="0.25">
      <c r="A1533">
        <v>1968</v>
      </c>
      <c r="B1533">
        <v>1968</v>
      </c>
      <c r="C1533" t="s">
        <v>29429</v>
      </c>
      <c r="D1533" t="s">
        <v>7448</v>
      </c>
      <c r="E1533" s="153" t="s">
        <v>10413</v>
      </c>
      <c r="F1533" s="103"/>
    </row>
    <row r="1534" spans="1:6" x14ac:dyDescent="0.25">
      <c r="A1534">
        <v>1969</v>
      </c>
      <c r="B1534">
        <v>1969</v>
      </c>
      <c r="C1534" t="s">
        <v>29430</v>
      </c>
      <c r="D1534" t="s">
        <v>7448</v>
      </c>
      <c r="E1534" s="153" t="s">
        <v>29431</v>
      </c>
      <c r="F1534" s="103"/>
    </row>
    <row r="1535" spans="1:6" x14ac:dyDescent="0.25">
      <c r="A1535">
        <v>1827</v>
      </c>
      <c r="B1535">
        <v>1827</v>
      </c>
      <c r="C1535" t="s">
        <v>29432</v>
      </c>
      <c r="D1535" t="s">
        <v>7448</v>
      </c>
      <c r="E1535" s="153" t="s">
        <v>29433</v>
      </c>
      <c r="F1535" s="103"/>
    </row>
    <row r="1536" spans="1:6" x14ac:dyDescent="0.25">
      <c r="A1536">
        <v>1831</v>
      </c>
      <c r="B1536">
        <v>1831</v>
      </c>
      <c r="C1536" t="s">
        <v>29434</v>
      </c>
      <c r="D1536" t="s">
        <v>7448</v>
      </c>
      <c r="E1536" s="153" t="s">
        <v>29435</v>
      </c>
      <c r="F1536" s="103"/>
    </row>
    <row r="1537" spans="1:6" x14ac:dyDescent="0.25">
      <c r="A1537">
        <v>1825</v>
      </c>
      <c r="B1537">
        <v>1825</v>
      </c>
      <c r="C1537" t="s">
        <v>29436</v>
      </c>
      <c r="D1537" t="s">
        <v>7448</v>
      </c>
      <c r="E1537" s="153" t="s">
        <v>18238</v>
      </c>
      <c r="F1537" s="103"/>
    </row>
    <row r="1538" spans="1:6" x14ac:dyDescent="0.25">
      <c r="A1538">
        <v>1828</v>
      </c>
      <c r="B1538">
        <v>1828</v>
      </c>
      <c r="C1538" t="s">
        <v>29437</v>
      </c>
      <c r="D1538" t="s">
        <v>7448</v>
      </c>
      <c r="E1538" s="153" t="s">
        <v>20718</v>
      </c>
      <c r="F1538" s="103"/>
    </row>
    <row r="1539" spans="1:6" x14ac:dyDescent="0.25">
      <c r="A1539">
        <v>1845</v>
      </c>
      <c r="B1539">
        <v>1845</v>
      </c>
      <c r="C1539" t="s">
        <v>29438</v>
      </c>
      <c r="D1539" t="s">
        <v>7448</v>
      </c>
      <c r="E1539" s="153" t="s">
        <v>16838</v>
      </c>
      <c r="F1539" s="103"/>
    </row>
    <row r="1540" spans="1:6" x14ac:dyDescent="0.25">
      <c r="A1540">
        <v>1824</v>
      </c>
      <c r="B1540">
        <v>1824</v>
      </c>
      <c r="C1540" t="s">
        <v>29439</v>
      </c>
      <c r="D1540" t="s">
        <v>7448</v>
      </c>
      <c r="E1540" s="153" t="s">
        <v>29440</v>
      </c>
      <c r="F1540" s="103"/>
    </row>
    <row r="1541" spans="1:6" x14ac:dyDescent="0.25">
      <c r="A1541">
        <v>1940</v>
      </c>
      <c r="B1541">
        <v>1940</v>
      </c>
      <c r="C1541" t="s">
        <v>29441</v>
      </c>
      <c r="D1541" t="s">
        <v>7448</v>
      </c>
      <c r="E1541" s="153" t="s">
        <v>11290</v>
      </c>
      <c r="F1541" s="103"/>
    </row>
    <row r="1542" spans="1:6" x14ac:dyDescent="0.25">
      <c r="A1542">
        <v>1937</v>
      </c>
      <c r="B1542">
        <v>1937</v>
      </c>
      <c r="C1542" t="s">
        <v>29442</v>
      </c>
      <c r="D1542" t="s">
        <v>7448</v>
      </c>
      <c r="E1542" s="153" t="s">
        <v>17070</v>
      </c>
      <c r="F1542" s="103"/>
    </row>
    <row r="1543" spans="1:6" x14ac:dyDescent="0.25">
      <c r="A1543">
        <v>1939</v>
      </c>
      <c r="B1543">
        <v>1939</v>
      </c>
      <c r="C1543" t="s">
        <v>29443</v>
      </c>
      <c r="D1543" t="s">
        <v>7448</v>
      </c>
      <c r="E1543" s="153" t="s">
        <v>9413</v>
      </c>
      <c r="F1543" s="103"/>
    </row>
    <row r="1544" spans="1:6" x14ac:dyDescent="0.25">
      <c r="A1544">
        <v>1938</v>
      </c>
      <c r="B1544">
        <v>1938</v>
      </c>
      <c r="C1544" t="s">
        <v>29444</v>
      </c>
      <c r="D1544" t="s">
        <v>7448</v>
      </c>
      <c r="E1544" s="153" t="s">
        <v>7948</v>
      </c>
      <c r="F1544" s="103"/>
    </row>
    <row r="1545" spans="1:6" x14ac:dyDescent="0.25">
      <c r="A1545">
        <v>42693</v>
      </c>
      <c r="B1545">
        <v>42693</v>
      </c>
      <c r="C1545" t="s">
        <v>29445</v>
      </c>
      <c r="D1545" t="s">
        <v>7448</v>
      </c>
      <c r="E1545" s="153" t="s">
        <v>29446</v>
      </c>
      <c r="F1545" s="103"/>
    </row>
    <row r="1546" spans="1:6" x14ac:dyDescent="0.25">
      <c r="A1546">
        <v>42695</v>
      </c>
      <c r="B1546">
        <v>42695</v>
      </c>
      <c r="C1546" t="s">
        <v>29447</v>
      </c>
      <c r="D1546" t="s">
        <v>7448</v>
      </c>
      <c r="E1546" s="153" t="s">
        <v>29448</v>
      </c>
      <c r="F1546" s="103"/>
    </row>
    <row r="1547" spans="1:6" x14ac:dyDescent="0.25">
      <c r="A1547">
        <v>42694</v>
      </c>
      <c r="B1547">
        <v>42694</v>
      </c>
      <c r="C1547" t="s">
        <v>29449</v>
      </c>
      <c r="D1547" t="s">
        <v>7448</v>
      </c>
      <c r="E1547" s="153" t="s">
        <v>29450</v>
      </c>
      <c r="F1547" s="103"/>
    </row>
    <row r="1548" spans="1:6" x14ac:dyDescent="0.25">
      <c r="A1548">
        <v>20097</v>
      </c>
      <c r="B1548">
        <v>20097</v>
      </c>
      <c r="C1548" t="s">
        <v>29451</v>
      </c>
      <c r="D1548" t="s">
        <v>7448</v>
      </c>
      <c r="E1548" s="153" t="s">
        <v>11987</v>
      </c>
      <c r="F1548" s="103"/>
    </row>
    <row r="1549" spans="1:6" x14ac:dyDescent="0.25">
      <c r="A1549">
        <v>20098</v>
      </c>
      <c r="B1549">
        <v>20098</v>
      </c>
      <c r="C1549" t="s">
        <v>29452</v>
      </c>
      <c r="D1549" t="s">
        <v>7448</v>
      </c>
      <c r="E1549" s="153" t="s">
        <v>19503</v>
      </c>
      <c r="F1549" s="103"/>
    </row>
    <row r="1550" spans="1:6" x14ac:dyDescent="0.25">
      <c r="A1550">
        <v>20096</v>
      </c>
      <c r="B1550">
        <v>20096</v>
      </c>
      <c r="C1550" t="s">
        <v>29453</v>
      </c>
      <c r="D1550" t="s">
        <v>7448</v>
      </c>
      <c r="E1550" s="153" t="s">
        <v>29454</v>
      </c>
      <c r="F1550" s="103"/>
    </row>
    <row r="1551" spans="1:6" x14ac:dyDescent="0.25">
      <c r="A1551">
        <v>2628</v>
      </c>
      <c r="B1551">
        <v>2628</v>
      </c>
      <c r="C1551" t="s">
        <v>29455</v>
      </c>
      <c r="D1551" t="s">
        <v>7448</v>
      </c>
      <c r="E1551" s="153" t="s">
        <v>19612</v>
      </c>
      <c r="F1551" s="103"/>
    </row>
    <row r="1552" spans="1:6" x14ac:dyDescent="0.25">
      <c r="A1552">
        <v>2622</v>
      </c>
      <c r="B1552">
        <v>2622</v>
      </c>
      <c r="C1552" t="s">
        <v>29456</v>
      </c>
      <c r="D1552" t="s">
        <v>7448</v>
      </c>
      <c r="E1552" s="153" t="s">
        <v>8432</v>
      </c>
      <c r="F1552" s="103"/>
    </row>
    <row r="1553" spans="1:6" x14ac:dyDescent="0.25">
      <c r="A1553">
        <v>2623</v>
      </c>
      <c r="B1553">
        <v>2623</v>
      </c>
      <c r="C1553" t="s">
        <v>29457</v>
      </c>
      <c r="D1553" t="s">
        <v>7448</v>
      </c>
      <c r="E1553" s="153" t="s">
        <v>11638</v>
      </c>
      <c r="F1553" s="103"/>
    </row>
    <row r="1554" spans="1:6" x14ac:dyDescent="0.25">
      <c r="A1554">
        <v>2624</v>
      </c>
      <c r="B1554">
        <v>2624</v>
      </c>
      <c r="C1554" t="s">
        <v>29458</v>
      </c>
      <c r="D1554" t="s">
        <v>7448</v>
      </c>
      <c r="E1554" s="153" t="s">
        <v>8059</v>
      </c>
      <c r="F1554" s="103"/>
    </row>
    <row r="1555" spans="1:6" x14ac:dyDescent="0.25">
      <c r="A1555">
        <v>2625</v>
      </c>
      <c r="B1555">
        <v>2625</v>
      </c>
      <c r="C1555" t="s">
        <v>29459</v>
      </c>
      <c r="D1555" t="s">
        <v>7448</v>
      </c>
      <c r="E1555" s="153" t="s">
        <v>22634</v>
      </c>
      <c r="F1555" s="103"/>
    </row>
    <row r="1556" spans="1:6" x14ac:dyDescent="0.25">
      <c r="A1556">
        <v>2626</v>
      </c>
      <c r="B1556">
        <v>2626</v>
      </c>
      <c r="C1556" t="s">
        <v>29460</v>
      </c>
      <c r="D1556" t="s">
        <v>7448</v>
      </c>
      <c r="E1556" s="153" t="s">
        <v>19057</v>
      </c>
      <c r="F1556" s="103"/>
    </row>
    <row r="1557" spans="1:6" x14ac:dyDescent="0.25">
      <c r="A1557">
        <v>2630</v>
      </c>
      <c r="B1557">
        <v>2630</v>
      </c>
      <c r="C1557" t="s">
        <v>29461</v>
      </c>
      <c r="D1557" t="s">
        <v>7448</v>
      </c>
      <c r="E1557" s="153" t="s">
        <v>23774</v>
      </c>
      <c r="F1557" s="103"/>
    </row>
    <row r="1558" spans="1:6" x14ac:dyDescent="0.25">
      <c r="A1558">
        <v>2627</v>
      </c>
      <c r="B1558">
        <v>2627</v>
      </c>
      <c r="C1558" t="s">
        <v>29462</v>
      </c>
      <c r="D1558" t="s">
        <v>7448</v>
      </c>
      <c r="E1558" s="153" t="s">
        <v>29463</v>
      </c>
      <c r="F1558" s="103"/>
    </row>
    <row r="1559" spans="1:6" x14ac:dyDescent="0.25">
      <c r="A1559">
        <v>2629</v>
      </c>
      <c r="B1559">
        <v>2629</v>
      </c>
      <c r="C1559" t="s">
        <v>29464</v>
      </c>
      <c r="D1559" t="s">
        <v>7448</v>
      </c>
      <c r="E1559" s="153" t="s">
        <v>22471</v>
      </c>
      <c r="F1559" s="103"/>
    </row>
    <row r="1560" spans="1:6" x14ac:dyDescent="0.25">
      <c r="A1560">
        <v>1880</v>
      </c>
      <c r="B1560">
        <v>1880</v>
      </c>
      <c r="C1560" t="s">
        <v>29465</v>
      </c>
      <c r="D1560" t="s">
        <v>7448</v>
      </c>
      <c r="E1560" s="153" t="s">
        <v>7571</v>
      </c>
      <c r="F1560" s="103"/>
    </row>
    <row r="1561" spans="1:6" x14ac:dyDescent="0.25">
      <c r="A1561">
        <v>39274</v>
      </c>
      <c r="B1561">
        <v>39274</v>
      </c>
      <c r="C1561" t="s">
        <v>29466</v>
      </c>
      <c r="D1561" t="s">
        <v>7448</v>
      </c>
      <c r="E1561" s="153" t="s">
        <v>7463</v>
      </c>
      <c r="F1561" s="103"/>
    </row>
    <row r="1562" spans="1:6" x14ac:dyDescent="0.25">
      <c r="A1562">
        <v>12033</v>
      </c>
      <c r="B1562">
        <v>12033</v>
      </c>
      <c r="C1562" t="s">
        <v>29467</v>
      </c>
      <c r="D1562" t="s">
        <v>7448</v>
      </c>
      <c r="E1562" s="153" t="s">
        <v>11995</v>
      </c>
      <c r="F1562" s="103"/>
    </row>
    <row r="1563" spans="1:6" x14ac:dyDescent="0.25">
      <c r="A1563">
        <v>40408</v>
      </c>
      <c r="B1563">
        <v>40408</v>
      </c>
      <c r="C1563" t="s">
        <v>29468</v>
      </c>
      <c r="D1563" t="s">
        <v>7448</v>
      </c>
      <c r="E1563" s="153" t="s">
        <v>18403</v>
      </c>
      <c r="F1563" s="103"/>
    </row>
    <row r="1564" spans="1:6" x14ac:dyDescent="0.25">
      <c r="A1564">
        <v>40409</v>
      </c>
      <c r="B1564">
        <v>40409</v>
      </c>
      <c r="C1564" t="s">
        <v>29469</v>
      </c>
      <c r="D1564" t="s">
        <v>7448</v>
      </c>
      <c r="E1564" s="153" t="s">
        <v>20948</v>
      </c>
      <c r="F1564" s="103"/>
    </row>
    <row r="1565" spans="1:6" x14ac:dyDescent="0.25">
      <c r="A1565">
        <v>39276</v>
      </c>
      <c r="B1565">
        <v>39276</v>
      </c>
      <c r="C1565" t="s">
        <v>29470</v>
      </c>
      <c r="D1565" t="s">
        <v>7448</v>
      </c>
      <c r="E1565" s="153" t="s">
        <v>12723</v>
      </c>
      <c r="F1565" s="103"/>
    </row>
    <row r="1566" spans="1:6" x14ac:dyDescent="0.25">
      <c r="A1566">
        <v>39277</v>
      </c>
      <c r="B1566">
        <v>39277</v>
      </c>
      <c r="C1566" t="s">
        <v>29471</v>
      </c>
      <c r="D1566" t="s">
        <v>7448</v>
      </c>
      <c r="E1566" s="153" t="s">
        <v>11277</v>
      </c>
      <c r="F1566" s="103"/>
    </row>
    <row r="1567" spans="1:6" x14ac:dyDescent="0.25">
      <c r="A1567">
        <v>12034</v>
      </c>
      <c r="B1567">
        <v>12034</v>
      </c>
      <c r="C1567" t="s">
        <v>29472</v>
      </c>
      <c r="D1567" t="s">
        <v>7448</v>
      </c>
      <c r="E1567" s="153" t="s">
        <v>10782</v>
      </c>
      <c r="F1567" s="103"/>
    </row>
    <row r="1568" spans="1:6" x14ac:dyDescent="0.25">
      <c r="A1568">
        <v>39879</v>
      </c>
      <c r="B1568">
        <v>39879</v>
      </c>
      <c r="C1568" t="s">
        <v>29473</v>
      </c>
      <c r="D1568" t="s">
        <v>7448</v>
      </c>
      <c r="E1568" s="153" t="s">
        <v>27316</v>
      </c>
      <c r="F1568" s="103"/>
    </row>
    <row r="1569" spans="1:6" x14ac:dyDescent="0.25">
      <c r="A1569">
        <v>39880</v>
      </c>
      <c r="B1569">
        <v>39880</v>
      </c>
      <c r="C1569" t="s">
        <v>29474</v>
      </c>
      <c r="D1569" t="s">
        <v>7448</v>
      </c>
      <c r="E1569" s="153" t="s">
        <v>7639</v>
      </c>
      <c r="F1569" s="103"/>
    </row>
    <row r="1570" spans="1:6" x14ac:dyDescent="0.25">
      <c r="A1570">
        <v>39881</v>
      </c>
      <c r="B1570">
        <v>39881</v>
      </c>
      <c r="C1570" t="s">
        <v>29475</v>
      </c>
      <c r="D1570" t="s">
        <v>7448</v>
      </c>
      <c r="E1570" s="153" t="s">
        <v>8039</v>
      </c>
      <c r="F1570" s="103"/>
    </row>
    <row r="1571" spans="1:6" x14ac:dyDescent="0.25">
      <c r="A1571">
        <v>39882</v>
      </c>
      <c r="B1571">
        <v>39882</v>
      </c>
      <c r="C1571" t="s">
        <v>29476</v>
      </c>
      <c r="D1571" t="s">
        <v>7448</v>
      </c>
      <c r="E1571" s="153" t="s">
        <v>18313</v>
      </c>
      <c r="F1571" s="103"/>
    </row>
    <row r="1572" spans="1:6" x14ac:dyDescent="0.25">
      <c r="A1572">
        <v>39883</v>
      </c>
      <c r="B1572">
        <v>39883</v>
      </c>
      <c r="C1572" t="s">
        <v>29477</v>
      </c>
      <c r="D1572" t="s">
        <v>7448</v>
      </c>
      <c r="E1572" s="153" t="s">
        <v>29478</v>
      </c>
      <c r="F1572" s="103"/>
    </row>
    <row r="1573" spans="1:6" x14ac:dyDescent="0.25">
      <c r="A1573">
        <v>39884</v>
      </c>
      <c r="B1573">
        <v>39884</v>
      </c>
      <c r="C1573" t="s">
        <v>29479</v>
      </c>
      <c r="D1573" t="s">
        <v>7448</v>
      </c>
      <c r="E1573" s="153" t="s">
        <v>29480</v>
      </c>
      <c r="F1573" s="103"/>
    </row>
    <row r="1574" spans="1:6" x14ac:dyDescent="0.25">
      <c r="A1574">
        <v>39885</v>
      </c>
      <c r="B1574">
        <v>39885</v>
      </c>
      <c r="C1574" t="s">
        <v>29481</v>
      </c>
      <c r="D1574" t="s">
        <v>7448</v>
      </c>
      <c r="E1574" s="153" t="s">
        <v>29482</v>
      </c>
      <c r="F1574" s="103"/>
    </row>
    <row r="1575" spans="1:6" x14ac:dyDescent="0.25">
      <c r="A1575">
        <v>1777</v>
      </c>
      <c r="B1575">
        <v>1777</v>
      </c>
      <c r="C1575" t="s">
        <v>29483</v>
      </c>
      <c r="D1575" t="s">
        <v>7448</v>
      </c>
      <c r="E1575" s="153" t="s">
        <v>18849</v>
      </c>
      <c r="F1575" s="103"/>
    </row>
    <row r="1576" spans="1:6" x14ac:dyDescent="0.25">
      <c r="A1576">
        <v>1819</v>
      </c>
      <c r="B1576">
        <v>1819</v>
      </c>
      <c r="C1576" t="s">
        <v>29484</v>
      </c>
      <c r="D1576" t="s">
        <v>7448</v>
      </c>
      <c r="E1576" s="153" t="s">
        <v>29485</v>
      </c>
      <c r="F1576" s="103"/>
    </row>
    <row r="1577" spans="1:6" x14ac:dyDescent="0.25">
      <c r="A1577">
        <v>1775</v>
      </c>
      <c r="B1577">
        <v>1775</v>
      </c>
      <c r="C1577" t="s">
        <v>29486</v>
      </c>
      <c r="D1577" t="s">
        <v>7448</v>
      </c>
      <c r="E1577" s="153" t="s">
        <v>13926</v>
      </c>
      <c r="F1577" s="103"/>
    </row>
    <row r="1578" spans="1:6" x14ac:dyDescent="0.25">
      <c r="A1578">
        <v>1776</v>
      </c>
      <c r="B1578">
        <v>1776</v>
      </c>
      <c r="C1578" t="s">
        <v>29487</v>
      </c>
      <c r="D1578" t="s">
        <v>7448</v>
      </c>
      <c r="E1578" s="153" t="s">
        <v>15016</v>
      </c>
      <c r="F1578" s="103"/>
    </row>
    <row r="1579" spans="1:6" x14ac:dyDescent="0.25">
      <c r="A1579">
        <v>1778</v>
      </c>
      <c r="B1579">
        <v>1778</v>
      </c>
      <c r="C1579" t="s">
        <v>29488</v>
      </c>
      <c r="D1579" t="s">
        <v>7448</v>
      </c>
      <c r="E1579" s="153" t="s">
        <v>29489</v>
      </c>
      <c r="F1579" s="103"/>
    </row>
    <row r="1580" spans="1:6" x14ac:dyDescent="0.25">
      <c r="A1580">
        <v>1818</v>
      </c>
      <c r="B1580">
        <v>1818</v>
      </c>
      <c r="C1580" t="s">
        <v>29490</v>
      </c>
      <c r="D1580" t="s">
        <v>7448</v>
      </c>
      <c r="E1580" s="153" t="s">
        <v>29491</v>
      </c>
      <c r="F1580" s="103"/>
    </row>
    <row r="1581" spans="1:6" x14ac:dyDescent="0.25">
      <c r="A1581">
        <v>1820</v>
      </c>
      <c r="B1581">
        <v>1820</v>
      </c>
      <c r="C1581" t="s">
        <v>29492</v>
      </c>
      <c r="D1581" t="s">
        <v>7448</v>
      </c>
      <c r="E1581" s="153" t="s">
        <v>12747</v>
      </c>
      <c r="F1581" s="103"/>
    </row>
    <row r="1582" spans="1:6" x14ac:dyDescent="0.25">
      <c r="A1582">
        <v>1779</v>
      </c>
      <c r="B1582">
        <v>1779</v>
      </c>
      <c r="C1582" t="s">
        <v>29493</v>
      </c>
      <c r="D1582" t="s">
        <v>7448</v>
      </c>
      <c r="E1582" s="153" t="s">
        <v>29494</v>
      </c>
      <c r="F1582" s="103"/>
    </row>
    <row r="1583" spans="1:6" x14ac:dyDescent="0.25">
      <c r="A1583">
        <v>1780</v>
      </c>
      <c r="B1583">
        <v>1780</v>
      </c>
      <c r="C1583" t="s">
        <v>29495</v>
      </c>
      <c r="D1583" t="s">
        <v>7448</v>
      </c>
      <c r="E1583" s="153" t="s">
        <v>29496</v>
      </c>
      <c r="F1583" s="103"/>
    </row>
    <row r="1584" spans="1:6" x14ac:dyDescent="0.25">
      <c r="A1584">
        <v>1783</v>
      </c>
      <c r="B1584">
        <v>1783</v>
      </c>
      <c r="C1584" t="s">
        <v>29497</v>
      </c>
      <c r="D1584" t="s">
        <v>7448</v>
      </c>
      <c r="E1584" s="153" t="s">
        <v>19670</v>
      </c>
      <c r="F1584" s="103"/>
    </row>
    <row r="1585" spans="1:6" x14ac:dyDescent="0.25">
      <c r="A1585">
        <v>1782</v>
      </c>
      <c r="B1585">
        <v>1782</v>
      </c>
      <c r="C1585" t="s">
        <v>29498</v>
      </c>
      <c r="D1585" t="s">
        <v>7448</v>
      </c>
      <c r="E1585" s="153" t="s">
        <v>14171</v>
      </c>
      <c r="F1585" s="103"/>
    </row>
    <row r="1586" spans="1:6" x14ac:dyDescent="0.25">
      <c r="A1586">
        <v>1817</v>
      </c>
      <c r="B1586">
        <v>1817</v>
      </c>
      <c r="C1586" t="s">
        <v>29499</v>
      </c>
      <c r="D1586" t="s">
        <v>7448</v>
      </c>
      <c r="E1586" s="153" t="s">
        <v>11501</v>
      </c>
      <c r="F1586" s="103"/>
    </row>
    <row r="1587" spans="1:6" x14ac:dyDescent="0.25">
      <c r="A1587">
        <v>1781</v>
      </c>
      <c r="B1587">
        <v>1781</v>
      </c>
      <c r="C1587" t="s">
        <v>29500</v>
      </c>
      <c r="D1587" t="s">
        <v>7448</v>
      </c>
      <c r="E1587" s="153" t="s">
        <v>29501</v>
      </c>
      <c r="F1587" s="103"/>
    </row>
    <row r="1588" spans="1:6" x14ac:dyDescent="0.25">
      <c r="A1588">
        <v>1784</v>
      </c>
      <c r="B1588">
        <v>1784</v>
      </c>
      <c r="C1588" t="s">
        <v>29502</v>
      </c>
      <c r="D1588" t="s">
        <v>7448</v>
      </c>
      <c r="E1588" s="153" t="s">
        <v>29503</v>
      </c>
      <c r="F1588" s="103"/>
    </row>
    <row r="1589" spans="1:6" x14ac:dyDescent="0.25">
      <c r="A1589">
        <v>1810</v>
      </c>
      <c r="B1589">
        <v>1810</v>
      </c>
      <c r="C1589" t="s">
        <v>29504</v>
      </c>
      <c r="D1589" t="s">
        <v>7448</v>
      </c>
      <c r="E1589" s="153" t="s">
        <v>29505</v>
      </c>
      <c r="F1589" s="103"/>
    </row>
    <row r="1590" spans="1:6" x14ac:dyDescent="0.25">
      <c r="A1590">
        <v>1811</v>
      </c>
      <c r="B1590">
        <v>1811</v>
      </c>
      <c r="C1590" t="s">
        <v>29506</v>
      </c>
      <c r="D1590" t="s">
        <v>7448</v>
      </c>
      <c r="E1590" s="153" t="s">
        <v>20676</v>
      </c>
      <c r="F1590" s="103"/>
    </row>
    <row r="1591" spans="1:6" x14ac:dyDescent="0.25">
      <c r="A1591">
        <v>1812</v>
      </c>
      <c r="B1591">
        <v>1812</v>
      </c>
      <c r="C1591" t="s">
        <v>29507</v>
      </c>
      <c r="D1591" t="s">
        <v>7448</v>
      </c>
      <c r="E1591" s="153" t="s">
        <v>29508</v>
      </c>
      <c r="F1591" s="103"/>
    </row>
    <row r="1592" spans="1:6" x14ac:dyDescent="0.25">
      <c r="A1592">
        <v>40386</v>
      </c>
      <c r="B1592">
        <v>40386</v>
      </c>
      <c r="C1592" t="s">
        <v>29509</v>
      </c>
      <c r="D1592" t="s">
        <v>7448</v>
      </c>
      <c r="E1592" s="153" t="s">
        <v>29510</v>
      </c>
      <c r="F1592" s="103"/>
    </row>
    <row r="1593" spans="1:6" x14ac:dyDescent="0.25">
      <c r="A1593">
        <v>40384</v>
      </c>
      <c r="B1593">
        <v>40384</v>
      </c>
      <c r="C1593" t="s">
        <v>29511</v>
      </c>
      <c r="D1593" t="s">
        <v>7448</v>
      </c>
      <c r="E1593" s="153" t="s">
        <v>29512</v>
      </c>
      <c r="F1593" s="103"/>
    </row>
    <row r="1594" spans="1:6" x14ac:dyDescent="0.25">
      <c r="A1594">
        <v>40379</v>
      </c>
      <c r="B1594">
        <v>40379</v>
      </c>
      <c r="C1594" t="s">
        <v>29513</v>
      </c>
      <c r="D1594" t="s">
        <v>7448</v>
      </c>
      <c r="E1594" s="153" t="s">
        <v>12186</v>
      </c>
      <c r="F1594" s="103"/>
    </row>
    <row r="1595" spans="1:6" x14ac:dyDescent="0.25">
      <c r="A1595">
        <v>40423</v>
      </c>
      <c r="B1595">
        <v>40423</v>
      </c>
      <c r="C1595" t="s">
        <v>29514</v>
      </c>
      <c r="D1595" t="s">
        <v>7448</v>
      </c>
      <c r="E1595" s="153" t="s">
        <v>11648</v>
      </c>
      <c r="F1595" s="103"/>
    </row>
    <row r="1596" spans="1:6" x14ac:dyDescent="0.25">
      <c r="A1596">
        <v>40389</v>
      </c>
      <c r="B1596">
        <v>40389</v>
      </c>
      <c r="C1596" t="s">
        <v>29515</v>
      </c>
      <c r="D1596" t="s">
        <v>7448</v>
      </c>
      <c r="E1596" s="153" t="s">
        <v>29516</v>
      </c>
      <c r="F1596" s="103"/>
    </row>
    <row r="1597" spans="1:6" x14ac:dyDescent="0.25">
      <c r="A1597">
        <v>40388</v>
      </c>
      <c r="B1597">
        <v>40388</v>
      </c>
      <c r="C1597" t="s">
        <v>29517</v>
      </c>
      <c r="D1597" t="s">
        <v>7448</v>
      </c>
      <c r="E1597" s="153" t="s">
        <v>29518</v>
      </c>
      <c r="F1597" s="103"/>
    </row>
    <row r="1598" spans="1:6" x14ac:dyDescent="0.25">
      <c r="A1598">
        <v>40381</v>
      </c>
      <c r="B1598">
        <v>40381</v>
      </c>
      <c r="C1598" t="s">
        <v>29519</v>
      </c>
      <c r="D1598" t="s">
        <v>7448</v>
      </c>
      <c r="E1598" s="153" t="s">
        <v>17456</v>
      </c>
      <c r="F1598" s="103"/>
    </row>
    <row r="1599" spans="1:6" x14ac:dyDescent="0.25">
      <c r="A1599">
        <v>40391</v>
      </c>
      <c r="B1599">
        <v>40391</v>
      </c>
      <c r="C1599" t="s">
        <v>29520</v>
      </c>
      <c r="D1599" t="s">
        <v>7448</v>
      </c>
      <c r="E1599" s="153" t="s">
        <v>29521</v>
      </c>
      <c r="F1599" s="103"/>
    </row>
    <row r="1600" spans="1:6" x14ac:dyDescent="0.25">
      <c r="A1600">
        <v>2609</v>
      </c>
      <c r="B1600">
        <v>2609</v>
      </c>
      <c r="C1600" t="s">
        <v>29522</v>
      </c>
      <c r="D1600" t="s">
        <v>7448</v>
      </c>
      <c r="E1600" s="153" t="s">
        <v>13878</v>
      </c>
      <c r="F1600" s="103"/>
    </row>
    <row r="1601" spans="1:6" x14ac:dyDescent="0.25">
      <c r="A1601">
        <v>2634</v>
      </c>
      <c r="B1601">
        <v>2634</v>
      </c>
      <c r="C1601" t="s">
        <v>29523</v>
      </c>
      <c r="D1601" t="s">
        <v>7448</v>
      </c>
      <c r="E1601" s="153" t="s">
        <v>7835</v>
      </c>
      <c r="F1601" s="103"/>
    </row>
    <row r="1602" spans="1:6" x14ac:dyDescent="0.25">
      <c r="A1602">
        <v>2611</v>
      </c>
      <c r="B1602">
        <v>2611</v>
      </c>
      <c r="C1602" t="s">
        <v>29524</v>
      </c>
      <c r="D1602" t="s">
        <v>7448</v>
      </c>
      <c r="E1602" s="153" t="s">
        <v>7647</v>
      </c>
      <c r="F1602" s="103"/>
    </row>
    <row r="1603" spans="1:6" x14ac:dyDescent="0.25">
      <c r="A1603">
        <v>40414</v>
      </c>
      <c r="B1603">
        <v>40414</v>
      </c>
      <c r="C1603" t="s">
        <v>29525</v>
      </c>
      <c r="D1603" t="s">
        <v>7448</v>
      </c>
      <c r="E1603" s="153" t="s">
        <v>7700</v>
      </c>
      <c r="F1603" s="103"/>
    </row>
    <row r="1604" spans="1:6" x14ac:dyDescent="0.25">
      <c r="A1604">
        <v>40416</v>
      </c>
      <c r="B1604">
        <v>40416</v>
      </c>
      <c r="C1604" t="s">
        <v>29526</v>
      </c>
      <c r="D1604" t="s">
        <v>7448</v>
      </c>
      <c r="E1604" s="153" t="s">
        <v>23105</v>
      </c>
      <c r="F1604" s="103"/>
    </row>
    <row r="1605" spans="1:6" x14ac:dyDescent="0.25">
      <c r="A1605">
        <v>40418</v>
      </c>
      <c r="B1605">
        <v>40418</v>
      </c>
      <c r="C1605" t="s">
        <v>29527</v>
      </c>
      <c r="D1605" t="s">
        <v>7448</v>
      </c>
      <c r="E1605" s="153" t="s">
        <v>13873</v>
      </c>
      <c r="F1605" s="103"/>
    </row>
    <row r="1606" spans="1:6" x14ac:dyDescent="0.25">
      <c r="A1606">
        <v>34359</v>
      </c>
      <c r="B1606">
        <v>34359</v>
      </c>
      <c r="C1606" t="s">
        <v>29528</v>
      </c>
      <c r="D1606" t="s">
        <v>7448</v>
      </c>
      <c r="E1606" s="153" t="s">
        <v>14278</v>
      </c>
      <c r="F1606" s="103"/>
    </row>
    <row r="1607" spans="1:6" x14ac:dyDescent="0.25">
      <c r="A1607">
        <v>1789</v>
      </c>
      <c r="B1607">
        <v>1789</v>
      </c>
      <c r="C1607" t="s">
        <v>29529</v>
      </c>
      <c r="D1607" t="s">
        <v>7448</v>
      </c>
      <c r="E1607" s="153" t="s">
        <v>18173</v>
      </c>
      <c r="F1607" s="103"/>
    </row>
    <row r="1608" spans="1:6" x14ac:dyDescent="0.25">
      <c r="A1608">
        <v>1788</v>
      </c>
      <c r="B1608">
        <v>1788</v>
      </c>
      <c r="C1608" t="s">
        <v>29530</v>
      </c>
      <c r="D1608" t="s">
        <v>7448</v>
      </c>
      <c r="E1608" s="153" t="s">
        <v>29531</v>
      </c>
      <c r="F1608" s="103"/>
    </row>
    <row r="1609" spans="1:6" x14ac:dyDescent="0.25">
      <c r="A1609">
        <v>1786</v>
      </c>
      <c r="B1609">
        <v>1786</v>
      </c>
      <c r="C1609" t="s">
        <v>29532</v>
      </c>
      <c r="D1609" t="s">
        <v>7448</v>
      </c>
      <c r="E1609" s="153" t="s">
        <v>13907</v>
      </c>
      <c r="F1609" s="103"/>
    </row>
    <row r="1610" spans="1:6" x14ac:dyDescent="0.25">
      <c r="A1610">
        <v>1787</v>
      </c>
      <c r="B1610">
        <v>1787</v>
      </c>
      <c r="C1610" t="s">
        <v>29533</v>
      </c>
      <c r="D1610" t="s">
        <v>7448</v>
      </c>
      <c r="E1610" s="153" t="s">
        <v>19064</v>
      </c>
      <c r="F1610" s="103"/>
    </row>
    <row r="1611" spans="1:6" x14ac:dyDescent="0.25">
      <c r="A1611">
        <v>1791</v>
      </c>
      <c r="B1611">
        <v>1791</v>
      </c>
      <c r="C1611" t="s">
        <v>29534</v>
      </c>
      <c r="D1611" t="s">
        <v>7448</v>
      </c>
      <c r="E1611" s="153" t="s">
        <v>29535</v>
      </c>
      <c r="F1611" s="103"/>
    </row>
    <row r="1612" spans="1:6" x14ac:dyDescent="0.25">
      <c r="A1612">
        <v>1790</v>
      </c>
      <c r="B1612">
        <v>1790</v>
      </c>
      <c r="C1612" t="s">
        <v>29536</v>
      </c>
      <c r="D1612" t="s">
        <v>7448</v>
      </c>
      <c r="E1612" s="153" t="s">
        <v>29537</v>
      </c>
      <c r="F1612" s="103"/>
    </row>
    <row r="1613" spans="1:6" x14ac:dyDescent="0.25">
      <c r="A1613">
        <v>1813</v>
      </c>
      <c r="B1613">
        <v>1813</v>
      </c>
      <c r="C1613" t="s">
        <v>29538</v>
      </c>
      <c r="D1613" t="s">
        <v>7448</v>
      </c>
      <c r="E1613" s="153" t="s">
        <v>14290</v>
      </c>
      <c r="F1613" s="103"/>
    </row>
    <row r="1614" spans="1:6" x14ac:dyDescent="0.25">
      <c r="A1614">
        <v>1792</v>
      </c>
      <c r="B1614">
        <v>1792</v>
      </c>
      <c r="C1614" t="s">
        <v>29539</v>
      </c>
      <c r="D1614" t="s">
        <v>7448</v>
      </c>
      <c r="E1614" s="153" t="s">
        <v>23675</v>
      </c>
      <c r="F1614" s="103"/>
    </row>
    <row r="1615" spans="1:6" x14ac:dyDescent="0.25">
      <c r="A1615">
        <v>1793</v>
      </c>
      <c r="B1615">
        <v>1793</v>
      </c>
      <c r="C1615" t="s">
        <v>29540</v>
      </c>
      <c r="D1615" t="s">
        <v>7448</v>
      </c>
      <c r="E1615" s="153" t="s">
        <v>29541</v>
      </c>
      <c r="F1615" s="103"/>
    </row>
    <row r="1616" spans="1:6" x14ac:dyDescent="0.25">
      <c r="A1616">
        <v>1809</v>
      </c>
      <c r="B1616">
        <v>1809</v>
      </c>
      <c r="C1616" t="s">
        <v>29542</v>
      </c>
      <c r="D1616" t="s">
        <v>7448</v>
      </c>
      <c r="E1616" s="153" t="s">
        <v>29543</v>
      </c>
      <c r="F1616" s="103"/>
    </row>
    <row r="1617" spans="1:6" x14ac:dyDescent="0.25">
      <c r="A1617">
        <v>1814</v>
      </c>
      <c r="B1617">
        <v>1814</v>
      </c>
      <c r="C1617" t="s">
        <v>29544</v>
      </c>
      <c r="D1617" t="s">
        <v>7448</v>
      </c>
      <c r="E1617" s="153" t="s">
        <v>18378</v>
      </c>
      <c r="F1617" s="103"/>
    </row>
    <row r="1618" spans="1:6" x14ac:dyDescent="0.25">
      <c r="A1618">
        <v>1803</v>
      </c>
      <c r="B1618">
        <v>1803</v>
      </c>
      <c r="C1618" t="s">
        <v>29545</v>
      </c>
      <c r="D1618" t="s">
        <v>7448</v>
      </c>
      <c r="E1618" s="153" t="s">
        <v>14189</v>
      </c>
      <c r="F1618" s="103"/>
    </row>
    <row r="1619" spans="1:6" x14ac:dyDescent="0.25">
      <c r="A1619">
        <v>1805</v>
      </c>
      <c r="B1619">
        <v>1805</v>
      </c>
      <c r="C1619" t="s">
        <v>29546</v>
      </c>
      <c r="D1619" t="s">
        <v>7448</v>
      </c>
      <c r="E1619" s="153" t="s">
        <v>15113</v>
      </c>
      <c r="F1619" s="103"/>
    </row>
    <row r="1620" spans="1:6" x14ac:dyDescent="0.25">
      <c r="A1620">
        <v>1821</v>
      </c>
      <c r="B1620">
        <v>1821</v>
      </c>
      <c r="C1620" t="s">
        <v>29547</v>
      </c>
      <c r="D1620" t="s">
        <v>7448</v>
      </c>
      <c r="E1620" s="153" t="s">
        <v>29548</v>
      </c>
      <c r="F1620" s="103"/>
    </row>
    <row r="1621" spans="1:6" x14ac:dyDescent="0.25">
      <c r="A1621">
        <v>1806</v>
      </c>
      <c r="B1621">
        <v>1806</v>
      </c>
      <c r="C1621" t="s">
        <v>29549</v>
      </c>
      <c r="D1621" t="s">
        <v>7448</v>
      </c>
      <c r="E1621" s="153" t="s">
        <v>29550</v>
      </c>
      <c r="F1621" s="103"/>
    </row>
    <row r="1622" spans="1:6" x14ac:dyDescent="0.25">
      <c r="A1622">
        <v>1804</v>
      </c>
      <c r="B1622">
        <v>1804</v>
      </c>
      <c r="C1622" t="s">
        <v>29551</v>
      </c>
      <c r="D1622" t="s">
        <v>7448</v>
      </c>
      <c r="E1622" s="153" t="s">
        <v>16603</v>
      </c>
      <c r="F1622" s="103"/>
    </row>
    <row r="1623" spans="1:6" x14ac:dyDescent="0.25">
      <c r="A1623">
        <v>1807</v>
      </c>
      <c r="B1623">
        <v>1807</v>
      </c>
      <c r="C1623" t="s">
        <v>29552</v>
      </c>
      <c r="D1623" t="s">
        <v>7448</v>
      </c>
      <c r="E1623" s="153" t="s">
        <v>29553</v>
      </c>
      <c r="F1623" s="103"/>
    </row>
    <row r="1624" spans="1:6" x14ac:dyDescent="0.25">
      <c r="A1624">
        <v>1808</v>
      </c>
      <c r="B1624">
        <v>1808</v>
      </c>
      <c r="C1624" t="s">
        <v>29554</v>
      </c>
      <c r="D1624" t="s">
        <v>7448</v>
      </c>
      <c r="E1624" s="153" t="s">
        <v>29555</v>
      </c>
      <c r="F1624" s="103"/>
    </row>
    <row r="1625" spans="1:6" x14ac:dyDescent="0.25">
      <c r="A1625">
        <v>1797</v>
      </c>
      <c r="B1625">
        <v>1797</v>
      </c>
      <c r="C1625" t="s">
        <v>29556</v>
      </c>
      <c r="D1625" t="s">
        <v>7448</v>
      </c>
      <c r="E1625" s="153" t="s">
        <v>25461</v>
      </c>
      <c r="F1625" s="103"/>
    </row>
    <row r="1626" spans="1:6" x14ac:dyDescent="0.25">
      <c r="A1626">
        <v>1796</v>
      </c>
      <c r="B1626">
        <v>1796</v>
      </c>
      <c r="C1626" t="s">
        <v>29557</v>
      </c>
      <c r="D1626" t="s">
        <v>7448</v>
      </c>
      <c r="E1626" s="153" t="s">
        <v>29558</v>
      </c>
      <c r="F1626" s="103"/>
    </row>
    <row r="1627" spans="1:6" x14ac:dyDescent="0.25">
      <c r="A1627">
        <v>1794</v>
      </c>
      <c r="B1627">
        <v>1794</v>
      </c>
      <c r="C1627" t="s">
        <v>29559</v>
      </c>
      <c r="D1627" t="s">
        <v>7448</v>
      </c>
      <c r="E1627" s="153" t="s">
        <v>7727</v>
      </c>
      <c r="F1627" s="103"/>
    </row>
    <row r="1628" spans="1:6" x14ac:dyDescent="0.25">
      <c r="A1628">
        <v>1816</v>
      </c>
      <c r="B1628">
        <v>1816</v>
      </c>
      <c r="C1628" t="s">
        <v>29560</v>
      </c>
      <c r="D1628" t="s">
        <v>7448</v>
      </c>
      <c r="E1628" s="153" t="s">
        <v>29561</v>
      </c>
      <c r="F1628" s="103"/>
    </row>
    <row r="1629" spans="1:6" x14ac:dyDescent="0.25">
      <c r="A1629">
        <v>1815</v>
      </c>
      <c r="B1629">
        <v>1815</v>
      </c>
      <c r="C1629" t="s">
        <v>29562</v>
      </c>
      <c r="D1629" t="s">
        <v>7448</v>
      </c>
      <c r="E1629" s="153" t="s">
        <v>29563</v>
      </c>
      <c r="F1629" s="103"/>
    </row>
    <row r="1630" spans="1:6" x14ac:dyDescent="0.25">
      <c r="A1630">
        <v>1798</v>
      </c>
      <c r="B1630">
        <v>1798</v>
      </c>
      <c r="C1630" t="s">
        <v>29564</v>
      </c>
      <c r="D1630" t="s">
        <v>7448</v>
      </c>
      <c r="E1630" s="153" t="s">
        <v>29565</v>
      </c>
      <c r="F1630" s="103"/>
    </row>
    <row r="1631" spans="1:6" x14ac:dyDescent="0.25">
      <c r="A1631">
        <v>1795</v>
      </c>
      <c r="B1631">
        <v>1795</v>
      </c>
      <c r="C1631" t="s">
        <v>29566</v>
      </c>
      <c r="D1631" t="s">
        <v>7448</v>
      </c>
      <c r="E1631" s="153" t="s">
        <v>13526</v>
      </c>
      <c r="F1631" s="103"/>
    </row>
    <row r="1632" spans="1:6" x14ac:dyDescent="0.25">
      <c r="A1632">
        <v>1799</v>
      </c>
      <c r="B1632">
        <v>1799</v>
      </c>
      <c r="C1632" t="s">
        <v>29567</v>
      </c>
      <c r="D1632" t="s">
        <v>7448</v>
      </c>
      <c r="E1632" s="153" t="s">
        <v>29568</v>
      </c>
      <c r="F1632" s="103"/>
    </row>
    <row r="1633" spans="1:6" x14ac:dyDescent="0.25">
      <c r="A1633">
        <v>1800</v>
      </c>
      <c r="B1633">
        <v>1800</v>
      </c>
      <c r="C1633" t="s">
        <v>29569</v>
      </c>
      <c r="D1633" t="s">
        <v>7448</v>
      </c>
      <c r="E1633" s="153" t="s">
        <v>29570</v>
      </c>
      <c r="F1633" s="103"/>
    </row>
    <row r="1634" spans="1:6" x14ac:dyDescent="0.25">
      <c r="A1634">
        <v>1802</v>
      </c>
      <c r="B1634">
        <v>1802</v>
      </c>
      <c r="C1634" t="s">
        <v>29571</v>
      </c>
      <c r="D1634" t="s">
        <v>7448</v>
      </c>
      <c r="E1634" s="153" t="s">
        <v>29572</v>
      </c>
      <c r="F1634" s="103"/>
    </row>
    <row r="1635" spans="1:6" x14ac:dyDescent="0.25">
      <c r="A1635">
        <v>40385</v>
      </c>
      <c r="B1635">
        <v>40385</v>
      </c>
      <c r="C1635" t="s">
        <v>29573</v>
      </c>
      <c r="D1635" t="s">
        <v>7448</v>
      </c>
      <c r="E1635" s="153" t="s">
        <v>29510</v>
      </c>
      <c r="F1635" s="103"/>
    </row>
    <row r="1636" spans="1:6" x14ac:dyDescent="0.25">
      <c r="A1636">
        <v>40383</v>
      </c>
      <c r="B1636">
        <v>40383</v>
      </c>
      <c r="C1636" t="s">
        <v>29574</v>
      </c>
      <c r="D1636" t="s">
        <v>7448</v>
      </c>
      <c r="E1636" s="153" t="s">
        <v>29512</v>
      </c>
      <c r="F1636" s="103"/>
    </row>
    <row r="1637" spans="1:6" x14ac:dyDescent="0.25">
      <c r="A1637">
        <v>40378</v>
      </c>
      <c r="B1637">
        <v>40378</v>
      </c>
      <c r="C1637" t="s">
        <v>29575</v>
      </c>
      <c r="D1637" t="s">
        <v>7448</v>
      </c>
      <c r="E1637" s="153" t="s">
        <v>12186</v>
      </c>
      <c r="F1637" s="103"/>
    </row>
    <row r="1638" spans="1:6" x14ac:dyDescent="0.25">
      <c r="A1638">
        <v>40382</v>
      </c>
      <c r="B1638">
        <v>40382</v>
      </c>
      <c r="C1638" t="s">
        <v>29576</v>
      </c>
      <c r="D1638" t="s">
        <v>7448</v>
      </c>
      <c r="E1638" s="153" t="s">
        <v>11648</v>
      </c>
      <c r="F1638" s="103"/>
    </row>
    <row r="1639" spans="1:6" x14ac:dyDescent="0.25">
      <c r="A1639">
        <v>40422</v>
      </c>
      <c r="B1639">
        <v>40422</v>
      </c>
      <c r="C1639" t="s">
        <v>29577</v>
      </c>
      <c r="D1639" t="s">
        <v>7448</v>
      </c>
      <c r="E1639" s="153" t="s">
        <v>29578</v>
      </c>
      <c r="F1639" s="103"/>
    </row>
    <row r="1640" spans="1:6" x14ac:dyDescent="0.25">
      <c r="A1640">
        <v>40387</v>
      </c>
      <c r="B1640">
        <v>40387</v>
      </c>
      <c r="C1640" t="s">
        <v>29579</v>
      </c>
      <c r="D1640" t="s">
        <v>7448</v>
      </c>
      <c r="E1640" s="153" t="s">
        <v>19651</v>
      </c>
      <c r="F1640" s="103"/>
    </row>
    <row r="1641" spans="1:6" x14ac:dyDescent="0.25">
      <c r="A1641">
        <v>40380</v>
      </c>
      <c r="B1641">
        <v>40380</v>
      </c>
      <c r="C1641" t="s">
        <v>29580</v>
      </c>
      <c r="D1641" t="s">
        <v>7448</v>
      </c>
      <c r="E1641" s="153" t="s">
        <v>17456</v>
      </c>
      <c r="F1641" s="103"/>
    </row>
    <row r="1642" spans="1:6" x14ac:dyDescent="0.25">
      <c r="A1642">
        <v>40390</v>
      </c>
      <c r="B1642">
        <v>40390</v>
      </c>
      <c r="C1642" t="s">
        <v>29581</v>
      </c>
      <c r="D1642" t="s">
        <v>7448</v>
      </c>
      <c r="E1642" s="153" t="s">
        <v>29582</v>
      </c>
      <c r="F1642" s="103"/>
    </row>
    <row r="1643" spans="1:6" x14ac:dyDescent="0.25">
      <c r="A1643">
        <v>2621</v>
      </c>
      <c r="B1643">
        <v>2621</v>
      </c>
      <c r="C1643" t="s">
        <v>29583</v>
      </c>
      <c r="D1643" t="s">
        <v>7448</v>
      </c>
      <c r="E1643" s="153" t="s">
        <v>29584</v>
      </c>
      <c r="F1643" s="103"/>
    </row>
    <row r="1644" spans="1:6" x14ac:dyDescent="0.25">
      <c r="A1644">
        <v>2616</v>
      </c>
      <c r="B1644">
        <v>2616</v>
      </c>
      <c r="C1644" t="s">
        <v>29585</v>
      </c>
      <c r="D1644" t="s">
        <v>7448</v>
      </c>
      <c r="E1644" s="153" t="s">
        <v>14697</v>
      </c>
      <c r="F1644" s="103"/>
    </row>
    <row r="1645" spans="1:6" x14ac:dyDescent="0.25">
      <c r="A1645">
        <v>2633</v>
      </c>
      <c r="B1645">
        <v>2633</v>
      </c>
      <c r="C1645" t="s">
        <v>29586</v>
      </c>
      <c r="D1645" t="s">
        <v>7448</v>
      </c>
      <c r="E1645" s="153" t="s">
        <v>16584</v>
      </c>
      <c r="F1645" s="103"/>
    </row>
    <row r="1646" spans="1:6" x14ac:dyDescent="0.25">
      <c r="A1646">
        <v>2617</v>
      </c>
      <c r="B1646">
        <v>2617</v>
      </c>
      <c r="C1646" t="s">
        <v>29587</v>
      </c>
      <c r="D1646" t="s">
        <v>7448</v>
      </c>
      <c r="E1646" s="153" t="s">
        <v>20369</v>
      </c>
      <c r="F1646" s="103"/>
    </row>
    <row r="1647" spans="1:6" x14ac:dyDescent="0.25">
      <c r="A1647">
        <v>2618</v>
      </c>
      <c r="B1647">
        <v>2618</v>
      </c>
      <c r="C1647" t="s">
        <v>29588</v>
      </c>
      <c r="D1647" t="s">
        <v>7448</v>
      </c>
      <c r="E1647" s="153" t="s">
        <v>14281</v>
      </c>
      <c r="F1647" s="103"/>
    </row>
    <row r="1648" spans="1:6" x14ac:dyDescent="0.25">
      <c r="A1648">
        <v>2632</v>
      </c>
      <c r="B1648">
        <v>2632</v>
      </c>
      <c r="C1648" t="s">
        <v>29589</v>
      </c>
      <c r="D1648" t="s">
        <v>7448</v>
      </c>
      <c r="E1648" s="153" t="s">
        <v>29590</v>
      </c>
      <c r="F1648" s="103"/>
    </row>
    <row r="1649" spans="1:6" x14ac:dyDescent="0.25">
      <c r="A1649">
        <v>2631</v>
      </c>
      <c r="B1649">
        <v>2631</v>
      </c>
      <c r="C1649" t="s">
        <v>29591</v>
      </c>
      <c r="D1649" t="s">
        <v>7448</v>
      </c>
      <c r="E1649" s="153" t="s">
        <v>8028</v>
      </c>
      <c r="F1649" s="103"/>
    </row>
    <row r="1650" spans="1:6" x14ac:dyDescent="0.25">
      <c r="A1650">
        <v>2619</v>
      </c>
      <c r="B1650">
        <v>2619</v>
      </c>
      <c r="C1650" t="s">
        <v>29592</v>
      </c>
      <c r="D1650" t="s">
        <v>7448</v>
      </c>
      <c r="E1650" s="153" t="s">
        <v>25997</v>
      </c>
      <c r="F1650" s="103"/>
    </row>
    <row r="1651" spans="1:6" x14ac:dyDescent="0.25">
      <c r="A1651">
        <v>2620</v>
      </c>
      <c r="B1651">
        <v>2620</v>
      </c>
      <c r="C1651" t="s">
        <v>29593</v>
      </c>
      <c r="D1651" t="s">
        <v>7448</v>
      </c>
      <c r="E1651" s="153" t="s">
        <v>13812</v>
      </c>
      <c r="F1651" s="103"/>
    </row>
    <row r="1652" spans="1:6" x14ac:dyDescent="0.25">
      <c r="A1652">
        <v>40413</v>
      </c>
      <c r="B1652">
        <v>40413</v>
      </c>
      <c r="C1652" t="s">
        <v>29594</v>
      </c>
      <c r="D1652" t="s">
        <v>7448</v>
      </c>
      <c r="E1652" s="153" t="s">
        <v>14259</v>
      </c>
      <c r="F1652" s="103"/>
    </row>
    <row r="1653" spans="1:6" x14ac:dyDescent="0.25">
      <c r="A1653">
        <v>40415</v>
      </c>
      <c r="B1653">
        <v>40415</v>
      </c>
      <c r="C1653" t="s">
        <v>29595</v>
      </c>
      <c r="D1653" t="s">
        <v>7448</v>
      </c>
      <c r="E1653" s="153" t="s">
        <v>29596</v>
      </c>
      <c r="F1653" s="103"/>
    </row>
    <row r="1654" spans="1:6" x14ac:dyDescent="0.25">
      <c r="A1654">
        <v>40417</v>
      </c>
      <c r="B1654">
        <v>40417</v>
      </c>
      <c r="C1654" t="s">
        <v>29597</v>
      </c>
      <c r="D1654" t="s">
        <v>7448</v>
      </c>
      <c r="E1654" s="153" t="s">
        <v>19542</v>
      </c>
      <c r="F1654" s="103"/>
    </row>
    <row r="1655" spans="1:6" x14ac:dyDescent="0.25">
      <c r="A1655">
        <v>39271</v>
      </c>
      <c r="B1655">
        <v>39271</v>
      </c>
      <c r="C1655" t="s">
        <v>29598</v>
      </c>
      <c r="D1655" t="s">
        <v>7448</v>
      </c>
      <c r="E1655" s="153" t="s">
        <v>16633</v>
      </c>
      <c r="F1655" s="103"/>
    </row>
    <row r="1656" spans="1:6" x14ac:dyDescent="0.25">
      <c r="A1656">
        <v>39273</v>
      </c>
      <c r="B1656">
        <v>39273</v>
      </c>
      <c r="C1656" t="s">
        <v>29599</v>
      </c>
      <c r="D1656" t="s">
        <v>7448</v>
      </c>
      <c r="E1656" s="153" t="s">
        <v>7765</v>
      </c>
      <c r="F1656" s="103"/>
    </row>
    <row r="1657" spans="1:6" x14ac:dyDescent="0.25">
      <c r="A1657">
        <v>39272</v>
      </c>
      <c r="B1657">
        <v>39272</v>
      </c>
      <c r="C1657" t="s">
        <v>29600</v>
      </c>
      <c r="D1657" t="s">
        <v>7448</v>
      </c>
      <c r="E1657" s="153" t="s">
        <v>12246</v>
      </c>
      <c r="F1657" s="103"/>
    </row>
    <row r="1658" spans="1:6" x14ac:dyDescent="0.25">
      <c r="A1658">
        <v>1875</v>
      </c>
      <c r="B1658">
        <v>1875</v>
      </c>
      <c r="C1658" t="s">
        <v>29601</v>
      </c>
      <c r="D1658" t="s">
        <v>7448</v>
      </c>
      <c r="E1658" s="153" t="s">
        <v>7594</v>
      </c>
      <c r="F1658" s="103"/>
    </row>
    <row r="1659" spans="1:6" x14ac:dyDescent="0.25">
      <c r="A1659">
        <v>1874</v>
      </c>
      <c r="B1659">
        <v>1874</v>
      </c>
      <c r="C1659" t="s">
        <v>29602</v>
      </c>
      <c r="D1659" t="s">
        <v>7448</v>
      </c>
      <c r="E1659" s="153" t="s">
        <v>8089</v>
      </c>
      <c r="F1659" s="103"/>
    </row>
    <row r="1660" spans="1:6" x14ac:dyDescent="0.25">
      <c r="A1660">
        <v>1870</v>
      </c>
      <c r="B1660">
        <v>1870</v>
      </c>
      <c r="C1660" t="s">
        <v>29603</v>
      </c>
      <c r="D1660" t="s">
        <v>7448</v>
      </c>
      <c r="E1660" s="153" t="s">
        <v>12739</v>
      </c>
      <c r="F1660" s="103"/>
    </row>
    <row r="1661" spans="1:6" x14ac:dyDescent="0.25">
      <c r="A1661">
        <v>1884</v>
      </c>
      <c r="B1661">
        <v>1884</v>
      </c>
      <c r="C1661" t="s">
        <v>29604</v>
      </c>
      <c r="D1661" t="s">
        <v>7448</v>
      </c>
      <c r="E1661" s="153" t="s">
        <v>12173</v>
      </c>
      <c r="F1661" s="103"/>
    </row>
    <row r="1662" spans="1:6" x14ac:dyDescent="0.25">
      <c r="A1662">
        <v>1887</v>
      </c>
      <c r="B1662">
        <v>1887</v>
      </c>
      <c r="C1662" t="s">
        <v>29605</v>
      </c>
      <c r="D1662" t="s">
        <v>7448</v>
      </c>
      <c r="E1662" s="153" t="s">
        <v>11957</v>
      </c>
      <c r="F1662" s="103"/>
    </row>
    <row r="1663" spans="1:6" x14ac:dyDescent="0.25">
      <c r="A1663">
        <v>1876</v>
      </c>
      <c r="B1663">
        <v>1876</v>
      </c>
      <c r="C1663" t="s">
        <v>29606</v>
      </c>
      <c r="D1663" t="s">
        <v>7448</v>
      </c>
      <c r="E1663" s="153" t="s">
        <v>7818</v>
      </c>
      <c r="F1663" s="103"/>
    </row>
    <row r="1664" spans="1:6" x14ac:dyDescent="0.25">
      <c r="A1664">
        <v>1879</v>
      </c>
      <c r="B1664">
        <v>1879</v>
      </c>
      <c r="C1664" t="s">
        <v>29607</v>
      </c>
      <c r="D1664" t="s">
        <v>7448</v>
      </c>
      <c r="E1664" s="153" t="s">
        <v>25052</v>
      </c>
      <c r="F1664" s="103"/>
    </row>
    <row r="1665" spans="1:6" x14ac:dyDescent="0.25">
      <c r="A1665">
        <v>1877</v>
      </c>
      <c r="B1665">
        <v>1877</v>
      </c>
      <c r="C1665" t="s">
        <v>29608</v>
      </c>
      <c r="D1665" t="s">
        <v>7448</v>
      </c>
      <c r="E1665" s="153" t="s">
        <v>15647</v>
      </c>
      <c r="F1665" s="103"/>
    </row>
    <row r="1666" spans="1:6" x14ac:dyDescent="0.25">
      <c r="A1666">
        <v>1878</v>
      </c>
      <c r="B1666">
        <v>1878</v>
      </c>
      <c r="C1666" t="s">
        <v>29609</v>
      </c>
      <c r="D1666" t="s">
        <v>7448</v>
      </c>
      <c r="E1666" s="153" t="s">
        <v>13374</v>
      </c>
      <c r="F1666" s="103"/>
    </row>
    <row r="1667" spans="1:6" x14ac:dyDescent="0.25">
      <c r="A1667">
        <v>44472</v>
      </c>
      <c r="B1667">
        <v>44472</v>
      </c>
      <c r="C1667" t="s">
        <v>29610</v>
      </c>
      <c r="D1667" t="s">
        <v>7448</v>
      </c>
      <c r="E1667" s="153" t="s">
        <v>20985</v>
      </c>
      <c r="F1667" s="103"/>
    </row>
    <row r="1668" spans="1:6" x14ac:dyDescent="0.25">
      <c r="A1668">
        <v>38369</v>
      </c>
      <c r="B1668">
        <v>38369</v>
      </c>
      <c r="C1668" t="s">
        <v>29611</v>
      </c>
      <c r="D1668" t="s">
        <v>7448</v>
      </c>
      <c r="E1668" s="153" t="s">
        <v>11455</v>
      </c>
      <c r="F1668" s="103"/>
    </row>
    <row r="1669" spans="1:6" x14ac:dyDescent="0.25">
      <c r="A1669">
        <v>38370</v>
      </c>
      <c r="B1669">
        <v>38370</v>
      </c>
      <c r="C1669" t="s">
        <v>29612</v>
      </c>
      <c r="D1669" t="s">
        <v>7448</v>
      </c>
      <c r="E1669" s="153" t="s">
        <v>11455</v>
      </c>
      <c r="F1669" s="103"/>
    </row>
    <row r="1670" spans="1:6" x14ac:dyDescent="0.25">
      <c r="A1670">
        <v>38372</v>
      </c>
      <c r="B1670">
        <v>38372</v>
      </c>
      <c r="C1670" t="s">
        <v>29613</v>
      </c>
      <c r="D1670" t="s">
        <v>7448</v>
      </c>
      <c r="E1670" s="153" t="s">
        <v>24722</v>
      </c>
      <c r="F1670" s="103"/>
    </row>
    <row r="1671" spans="1:6" x14ac:dyDescent="0.25">
      <c r="A1671">
        <v>2358</v>
      </c>
      <c r="B1671">
        <v>2358</v>
      </c>
      <c r="C1671" t="s">
        <v>29614</v>
      </c>
      <c r="D1671" t="s">
        <v>7449</v>
      </c>
      <c r="E1671" s="153" t="s">
        <v>7881</v>
      </c>
      <c r="F1671" s="103"/>
    </row>
    <row r="1672" spans="1:6" x14ac:dyDescent="0.25">
      <c r="A1672">
        <v>40807</v>
      </c>
      <c r="B1672">
        <v>40807</v>
      </c>
      <c r="C1672" t="s">
        <v>29615</v>
      </c>
      <c r="D1672" t="s">
        <v>7505</v>
      </c>
      <c r="E1672" s="153" t="s">
        <v>34510</v>
      </c>
      <c r="F1672" s="103"/>
    </row>
    <row r="1673" spans="1:6" x14ac:dyDescent="0.25">
      <c r="A1673">
        <v>44330</v>
      </c>
      <c r="B1673">
        <v>44330</v>
      </c>
      <c r="C1673" t="s">
        <v>29617</v>
      </c>
      <c r="D1673" t="s">
        <v>7446</v>
      </c>
      <c r="E1673" s="153" t="s">
        <v>11969</v>
      </c>
      <c r="F1673" s="103"/>
    </row>
    <row r="1674" spans="1:6" x14ac:dyDescent="0.25">
      <c r="A1674">
        <v>43144</v>
      </c>
      <c r="B1674">
        <v>43144</v>
      </c>
      <c r="C1674" t="s">
        <v>29618</v>
      </c>
      <c r="D1674" t="s">
        <v>7450</v>
      </c>
      <c r="E1674" s="153" t="s">
        <v>29619</v>
      </c>
      <c r="F1674" s="103"/>
    </row>
    <row r="1675" spans="1:6" x14ac:dyDescent="0.25">
      <c r="A1675">
        <v>39397</v>
      </c>
      <c r="B1675">
        <v>39397</v>
      </c>
      <c r="C1675" t="s">
        <v>29620</v>
      </c>
      <c r="D1675" t="s">
        <v>7446</v>
      </c>
      <c r="E1675" s="153" t="s">
        <v>20676</v>
      </c>
      <c r="F1675" s="103"/>
    </row>
    <row r="1676" spans="1:6" x14ac:dyDescent="0.25">
      <c r="A1676">
        <v>2692</v>
      </c>
      <c r="B1676">
        <v>2692</v>
      </c>
      <c r="C1676" t="s">
        <v>29621</v>
      </c>
      <c r="D1676" t="s">
        <v>7446</v>
      </c>
      <c r="E1676" s="153" t="s">
        <v>14787</v>
      </c>
      <c r="F1676" s="103"/>
    </row>
    <row r="1677" spans="1:6" x14ac:dyDescent="0.25">
      <c r="A1677">
        <v>44329</v>
      </c>
      <c r="B1677">
        <v>44329</v>
      </c>
      <c r="C1677" t="s">
        <v>29622</v>
      </c>
      <c r="D1677" t="s">
        <v>7446</v>
      </c>
      <c r="E1677" s="153" t="s">
        <v>11313</v>
      </c>
      <c r="F1677" s="103"/>
    </row>
    <row r="1678" spans="1:6" x14ac:dyDescent="0.25">
      <c r="A1678">
        <v>5318</v>
      </c>
      <c r="B1678">
        <v>5318</v>
      </c>
      <c r="C1678" t="s">
        <v>29623</v>
      </c>
      <c r="D1678" t="s">
        <v>7446</v>
      </c>
      <c r="E1678" s="153" t="s">
        <v>29624</v>
      </c>
      <c r="F1678" s="103"/>
    </row>
    <row r="1679" spans="1:6" x14ac:dyDescent="0.25">
      <c r="A1679">
        <v>5330</v>
      </c>
      <c r="B1679">
        <v>5330</v>
      </c>
      <c r="C1679" t="s">
        <v>29625</v>
      </c>
      <c r="D1679" t="s">
        <v>7446</v>
      </c>
      <c r="E1679" s="153" t="s">
        <v>11464</v>
      </c>
      <c r="F1679" s="103"/>
    </row>
    <row r="1680" spans="1:6" x14ac:dyDescent="0.25">
      <c r="A1680">
        <v>44532</v>
      </c>
      <c r="B1680">
        <v>44532</v>
      </c>
      <c r="C1680" t="s">
        <v>29626</v>
      </c>
      <c r="D1680" t="s">
        <v>7448</v>
      </c>
      <c r="E1680" s="153" t="s">
        <v>14280</v>
      </c>
      <c r="F1680" s="103"/>
    </row>
    <row r="1681" spans="1:6" x14ac:dyDescent="0.25">
      <c r="A1681">
        <v>44531</v>
      </c>
      <c r="B1681">
        <v>44531</v>
      </c>
      <c r="C1681" t="s">
        <v>29627</v>
      </c>
      <c r="D1681" t="s">
        <v>7448</v>
      </c>
      <c r="E1681" s="153" t="s">
        <v>29628</v>
      </c>
      <c r="F1681" s="103"/>
    </row>
    <row r="1682" spans="1:6" x14ac:dyDescent="0.25">
      <c r="A1682">
        <v>13887</v>
      </c>
      <c r="B1682">
        <v>13887</v>
      </c>
      <c r="C1682" t="s">
        <v>29629</v>
      </c>
      <c r="D1682" t="s">
        <v>7448</v>
      </c>
      <c r="E1682" s="153" t="s">
        <v>29630</v>
      </c>
      <c r="F1682" s="103"/>
    </row>
    <row r="1683" spans="1:6" x14ac:dyDescent="0.25">
      <c r="A1683">
        <v>38140</v>
      </c>
      <c r="B1683">
        <v>38140</v>
      </c>
      <c r="C1683" t="s">
        <v>29631</v>
      </c>
      <c r="D1683" t="s">
        <v>7448</v>
      </c>
      <c r="E1683" s="153" t="s">
        <v>7492</v>
      </c>
      <c r="F1683" s="103"/>
    </row>
    <row r="1684" spans="1:6" x14ac:dyDescent="0.25">
      <c r="A1684">
        <v>44495</v>
      </c>
      <c r="B1684">
        <v>44495</v>
      </c>
      <c r="C1684" t="s">
        <v>29632</v>
      </c>
      <c r="D1684" t="s">
        <v>7448</v>
      </c>
      <c r="E1684" s="153" t="s">
        <v>14236</v>
      </c>
      <c r="F1684" s="103"/>
    </row>
    <row r="1685" spans="1:6" x14ac:dyDescent="0.25">
      <c r="A1685">
        <v>44533</v>
      </c>
      <c r="B1685">
        <v>44533</v>
      </c>
      <c r="C1685" t="s">
        <v>29633</v>
      </c>
      <c r="D1685" t="s">
        <v>7448</v>
      </c>
      <c r="E1685" s="153" t="s">
        <v>23951</v>
      </c>
      <c r="F1685" s="103"/>
    </row>
    <row r="1686" spans="1:6" x14ac:dyDescent="0.25">
      <c r="A1686">
        <v>44534</v>
      </c>
      <c r="B1686">
        <v>44534</v>
      </c>
      <c r="C1686" t="s">
        <v>29634</v>
      </c>
      <c r="D1686" t="s">
        <v>7448</v>
      </c>
      <c r="E1686" s="153" t="s">
        <v>7817</v>
      </c>
      <c r="F1686" s="103"/>
    </row>
    <row r="1687" spans="1:6" x14ac:dyDescent="0.25">
      <c r="A1687">
        <v>34729</v>
      </c>
      <c r="B1687">
        <v>34729</v>
      </c>
      <c r="C1687" t="s">
        <v>29635</v>
      </c>
      <c r="D1687" t="s">
        <v>7448</v>
      </c>
      <c r="E1687" s="153" t="s">
        <v>29636</v>
      </c>
      <c r="F1687" s="103"/>
    </row>
    <row r="1688" spans="1:6" x14ac:dyDescent="0.25">
      <c r="A1688">
        <v>34734</v>
      </c>
      <c r="B1688">
        <v>34734</v>
      </c>
      <c r="C1688" t="s">
        <v>29637</v>
      </c>
      <c r="D1688" t="s">
        <v>7448</v>
      </c>
      <c r="E1688" s="153" t="s">
        <v>29638</v>
      </c>
      <c r="F1688" s="103"/>
    </row>
    <row r="1689" spans="1:6" x14ac:dyDescent="0.25">
      <c r="A1689">
        <v>34738</v>
      </c>
      <c r="B1689">
        <v>34738</v>
      </c>
      <c r="C1689" t="s">
        <v>29639</v>
      </c>
      <c r="D1689" t="s">
        <v>7448</v>
      </c>
      <c r="E1689" s="153" t="s">
        <v>29640</v>
      </c>
      <c r="F1689" s="103"/>
    </row>
    <row r="1690" spans="1:6" x14ac:dyDescent="0.25">
      <c r="A1690">
        <v>34623</v>
      </c>
      <c r="B1690">
        <v>34623</v>
      </c>
      <c r="C1690" t="s">
        <v>29641</v>
      </c>
      <c r="D1690" t="s">
        <v>7448</v>
      </c>
      <c r="E1690" s="153" t="s">
        <v>18442</v>
      </c>
      <c r="F1690" s="103"/>
    </row>
    <row r="1691" spans="1:6" x14ac:dyDescent="0.25">
      <c r="A1691">
        <v>34616</v>
      </c>
      <c r="B1691">
        <v>34616</v>
      </c>
      <c r="C1691" t="s">
        <v>29642</v>
      </c>
      <c r="D1691" t="s">
        <v>7448</v>
      </c>
      <c r="E1691" s="153" t="s">
        <v>17682</v>
      </c>
      <c r="F1691" s="103"/>
    </row>
    <row r="1692" spans="1:6" x14ac:dyDescent="0.25">
      <c r="A1692">
        <v>34628</v>
      </c>
      <c r="B1692">
        <v>34628</v>
      </c>
      <c r="C1692" t="s">
        <v>29643</v>
      </c>
      <c r="D1692" t="s">
        <v>7448</v>
      </c>
      <c r="E1692" s="153" t="s">
        <v>29644</v>
      </c>
      <c r="F1692" s="103"/>
    </row>
    <row r="1693" spans="1:6" x14ac:dyDescent="0.25">
      <c r="A1693">
        <v>34686</v>
      </c>
      <c r="B1693">
        <v>34686</v>
      </c>
      <c r="C1693" t="s">
        <v>29645</v>
      </c>
      <c r="D1693" t="s">
        <v>7448</v>
      </c>
      <c r="E1693" s="153" t="s">
        <v>12699</v>
      </c>
      <c r="F1693" s="103"/>
    </row>
    <row r="1694" spans="1:6" x14ac:dyDescent="0.25">
      <c r="A1694">
        <v>34653</v>
      </c>
      <c r="B1694">
        <v>34653</v>
      </c>
      <c r="C1694" t="s">
        <v>29646</v>
      </c>
      <c r="D1694" t="s">
        <v>7448</v>
      </c>
      <c r="E1694" s="153" t="s">
        <v>7477</v>
      </c>
      <c r="F1694" s="103"/>
    </row>
    <row r="1695" spans="1:6" x14ac:dyDescent="0.25">
      <c r="A1695">
        <v>34688</v>
      </c>
      <c r="B1695">
        <v>34688</v>
      </c>
      <c r="C1695" t="s">
        <v>29647</v>
      </c>
      <c r="D1695" t="s">
        <v>7448</v>
      </c>
      <c r="E1695" s="153" t="s">
        <v>7486</v>
      </c>
      <c r="F1695" s="103"/>
    </row>
    <row r="1696" spans="1:6" x14ac:dyDescent="0.25">
      <c r="A1696">
        <v>34709</v>
      </c>
      <c r="B1696">
        <v>34709</v>
      </c>
      <c r="C1696" t="s">
        <v>29648</v>
      </c>
      <c r="D1696" t="s">
        <v>7448</v>
      </c>
      <c r="E1696" s="153" t="s">
        <v>18233</v>
      </c>
      <c r="F1696" s="103"/>
    </row>
    <row r="1697" spans="1:6" x14ac:dyDescent="0.25">
      <c r="A1697">
        <v>34714</v>
      </c>
      <c r="B1697">
        <v>34714</v>
      </c>
      <c r="C1697" t="s">
        <v>29649</v>
      </c>
      <c r="D1697" t="s">
        <v>7448</v>
      </c>
      <c r="E1697" s="153" t="s">
        <v>29650</v>
      </c>
      <c r="F1697" s="103"/>
    </row>
    <row r="1698" spans="1:6" x14ac:dyDescent="0.25">
      <c r="A1698">
        <v>2391</v>
      </c>
      <c r="B1698">
        <v>2391</v>
      </c>
      <c r="C1698" t="s">
        <v>29651</v>
      </c>
      <c r="D1698" t="s">
        <v>7448</v>
      </c>
      <c r="E1698" s="153" t="s">
        <v>29652</v>
      </c>
      <c r="F1698" s="103"/>
    </row>
    <row r="1699" spans="1:6" x14ac:dyDescent="0.25">
      <c r="A1699">
        <v>2374</v>
      </c>
      <c r="B1699">
        <v>2374</v>
      </c>
      <c r="C1699" t="s">
        <v>29653</v>
      </c>
      <c r="D1699" t="s">
        <v>7448</v>
      </c>
      <c r="E1699" s="153" t="s">
        <v>29654</v>
      </c>
      <c r="F1699" s="103"/>
    </row>
    <row r="1700" spans="1:6" x14ac:dyDescent="0.25">
      <c r="A1700">
        <v>2377</v>
      </c>
      <c r="B1700">
        <v>2377</v>
      </c>
      <c r="C1700" t="s">
        <v>29655</v>
      </c>
      <c r="D1700" t="s">
        <v>7448</v>
      </c>
      <c r="E1700" s="153" t="s">
        <v>29656</v>
      </c>
      <c r="F1700" s="103"/>
    </row>
    <row r="1701" spans="1:6" x14ac:dyDescent="0.25">
      <c r="A1701">
        <v>2393</v>
      </c>
      <c r="B1701">
        <v>2393</v>
      </c>
      <c r="C1701" t="s">
        <v>29657</v>
      </c>
      <c r="D1701" t="s">
        <v>7448</v>
      </c>
      <c r="E1701" s="153" t="s">
        <v>29658</v>
      </c>
      <c r="F1701" s="103"/>
    </row>
    <row r="1702" spans="1:6" x14ac:dyDescent="0.25">
      <c r="A1702">
        <v>34705</v>
      </c>
      <c r="B1702">
        <v>34705</v>
      </c>
      <c r="C1702" t="s">
        <v>29659</v>
      </c>
      <c r="D1702" t="s">
        <v>7448</v>
      </c>
      <c r="E1702" s="153" t="s">
        <v>29660</v>
      </c>
      <c r="F1702" s="103"/>
    </row>
    <row r="1703" spans="1:6" x14ac:dyDescent="0.25">
      <c r="A1703">
        <v>34707</v>
      </c>
      <c r="B1703">
        <v>34707</v>
      </c>
      <c r="C1703" t="s">
        <v>29661</v>
      </c>
      <c r="D1703" t="s">
        <v>7448</v>
      </c>
      <c r="E1703" s="153" t="s">
        <v>29662</v>
      </c>
      <c r="F1703" s="103"/>
    </row>
    <row r="1704" spans="1:6" x14ac:dyDescent="0.25">
      <c r="A1704">
        <v>34544</v>
      </c>
      <c r="B1704">
        <v>34544</v>
      </c>
      <c r="C1704" t="s">
        <v>29663</v>
      </c>
      <c r="D1704" t="s">
        <v>7448</v>
      </c>
      <c r="E1704" s="153" t="s">
        <v>29664</v>
      </c>
      <c r="F1704" s="103"/>
    </row>
    <row r="1705" spans="1:6" x14ac:dyDescent="0.25">
      <c r="A1705">
        <v>2378</v>
      </c>
      <c r="B1705">
        <v>2378</v>
      </c>
      <c r="C1705" t="s">
        <v>29665</v>
      </c>
      <c r="D1705" t="s">
        <v>7448</v>
      </c>
      <c r="E1705" s="153" t="s">
        <v>29666</v>
      </c>
      <c r="F1705" s="103"/>
    </row>
    <row r="1706" spans="1:6" x14ac:dyDescent="0.25">
      <c r="A1706">
        <v>2379</v>
      </c>
      <c r="B1706">
        <v>2379</v>
      </c>
      <c r="C1706" t="s">
        <v>29667</v>
      </c>
      <c r="D1706" t="s">
        <v>7448</v>
      </c>
      <c r="E1706" s="153" t="s">
        <v>29666</v>
      </c>
      <c r="F1706" s="103"/>
    </row>
    <row r="1707" spans="1:6" x14ac:dyDescent="0.25">
      <c r="A1707">
        <v>2376</v>
      </c>
      <c r="B1707">
        <v>2376</v>
      </c>
      <c r="C1707" t="s">
        <v>29668</v>
      </c>
      <c r="D1707" t="s">
        <v>7448</v>
      </c>
      <c r="E1707" s="153" t="s">
        <v>29669</v>
      </c>
      <c r="F1707" s="103"/>
    </row>
    <row r="1708" spans="1:6" x14ac:dyDescent="0.25">
      <c r="A1708">
        <v>2394</v>
      </c>
      <c r="B1708">
        <v>2394</v>
      </c>
      <c r="C1708" t="s">
        <v>29670</v>
      </c>
      <c r="D1708" t="s">
        <v>7448</v>
      </c>
      <c r="E1708" s="153" t="s">
        <v>29671</v>
      </c>
      <c r="F1708" s="103"/>
    </row>
    <row r="1709" spans="1:6" x14ac:dyDescent="0.25">
      <c r="A1709">
        <v>2388</v>
      </c>
      <c r="B1709">
        <v>2388</v>
      </c>
      <c r="C1709" t="s">
        <v>29672</v>
      </c>
      <c r="D1709" t="s">
        <v>7448</v>
      </c>
      <c r="E1709" s="153" t="s">
        <v>29673</v>
      </c>
      <c r="F1709" s="103"/>
    </row>
    <row r="1710" spans="1:6" x14ac:dyDescent="0.25">
      <c r="A1710">
        <v>34606</v>
      </c>
      <c r="B1710">
        <v>34606</v>
      </c>
      <c r="C1710" t="s">
        <v>29674</v>
      </c>
      <c r="D1710" t="s">
        <v>7448</v>
      </c>
      <c r="E1710" s="153" t="s">
        <v>23974</v>
      </c>
      <c r="F1710" s="103"/>
    </row>
    <row r="1711" spans="1:6" x14ac:dyDescent="0.25">
      <c r="A1711">
        <v>34689</v>
      </c>
      <c r="B1711">
        <v>34689</v>
      </c>
      <c r="C1711" t="s">
        <v>29675</v>
      </c>
      <c r="D1711" t="s">
        <v>7448</v>
      </c>
      <c r="E1711" s="153" t="s">
        <v>19200</v>
      </c>
      <c r="F1711" s="103"/>
    </row>
    <row r="1712" spans="1:6" x14ac:dyDescent="0.25">
      <c r="A1712">
        <v>2370</v>
      </c>
      <c r="B1712">
        <v>2370</v>
      </c>
      <c r="C1712" t="s">
        <v>29676</v>
      </c>
      <c r="D1712" t="s">
        <v>7448</v>
      </c>
      <c r="E1712" s="153" t="s">
        <v>28171</v>
      </c>
      <c r="F1712" s="103"/>
    </row>
    <row r="1713" spans="1:6" x14ac:dyDescent="0.25">
      <c r="A1713">
        <v>2386</v>
      </c>
      <c r="B1713">
        <v>2386</v>
      </c>
      <c r="C1713" t="s">
        <v>29677</v>
      </c>
      <c r="D1713" t="s">
        <v>7448</v>
      </c>
      <c r="E1713" s="153" t="s">
        <v>11314</v>
      </c>
      <c r="F1713" s="103"/>
    </row>
    <row r="1714" spans="1:6" x14ac:dyDescent="0.25">
      <c r="A1714">
        <v>2392</v>
      </c>
      <c r="B1714">
        <v>2392</v>
      </c>
      <c r="C1714" t="s">
        <v>29678</v>
      </c>
      <c r="D1714" t="s">
        <v>7448</v>
      </c>
      <c r="E1714" s="153" t="s">
        <v>23778</v>
      </c>
      <c r="F1714" s="103"/>
    </row>
    <row r="1715" spans="1:6" x14ac:dyDescent="0.25">
      <c r="A1715">
        <v>2373</v>
      </c>
      <c r="B1715">
        <v>2373</v>
      </c>
      <c r="C1715" t="s">
        <v>29679</v>
      </c>
      <c r="D1715" t="s">
        <v>7448</v>
      </c>
      <c r="E1715" s="153" t="s">
        <v>29680</v>
      </c>
      <c r="F1715" s="103"/>
    </row>
    <row r="1716" spans="1:6" x14ac:dyDescent="0.25">
      <c r="A1716">
        <v>39465</v>
      </c>
      <c r="B1716">
        <v>39465</v>
      </c>
      <c r="C1716" t="s">
        <v>29681</v>
      </c>
      <c r="D1716" t="s">
        <v>7448</v>
      </c>
      <c r="E1716" s="153" t="s">
        <v>16541</v>
      </c>
      <c r="F1716" s="103"/>
    </row>
    <row r="1717" spans="1:6" x14ac:dyDescent="0.25">
      <c r="A1717">
        <v>39466</v>
      </c>
      <c r="B1717">
        <v>39466</v>
      </c>
      <c r="C1717" t="s">
        <v>29682</v>
      </c>
      <c r="D1717" t="s">
        <v>7448</v>
      </c>
      <c r="E1717" s="153" t="s">
        <v>29683</v>
      </c>
      <c r="F1717" s="103"/>
    </row>
    <row r="1718" spans="1:6" x14ac:dyDescent="0.25">
      <c r="A1718">
        <v>39467</v>
      </c>
      <c r="B1718">
        <v>39467</v>
      </c>
      <c r="C1718" t="s">
        <v>29684</v>
      </c>
      <c r="D1718" t="s">
        <v>7448</v>
      </c>
      <c r="E1718" s="153" t="s">
        <v>25356</v>
      </c>
      <c r="F1718" s="103"/>
    </row>
    <row r="1719" spans="1:6" x14ac:dyDescent="0.25">
      <c r="A1719">
        <v>39468</v>
      </c>
      <c r="B1719">
        <v>39468</v>
      </c>
      <c r="C1719" t="s">
        <v>29685</v>
      </c>
      <c r="D1719" t="s">
        <v>7448</v>
      </c>
      <c r="E1719" s="153" t="s">
        <v>29686</v>
      </c>
      <c r="F1719" s="103"/>
    </row>
    <row r="1720" spans="1:6" x14ac:dyDescent="0.25">
      <c r="A1720">
        <v>39469</v>
      </c>
      <c r="B1720">
        <v>39469</v>
      </c>
      <c r="C1720" t="s">
        <v>29687</v>
      </c>
      <c r="D1720" t="s">
        <v>7448</v>
      </c>
      <c r="E1720" s="153" t="s">
        <v>29688</v>
      </c>
      <c r="F1720" s="103"/>
    </row>
    <row r="1721" spans="1:6" x14ac:dyDescent="0.25">
      <c r="A1721">
        <v>39470</v>
      </c>
      <c r="B1721">
        <v>39470</v>
      </c>
      <c r="C1721" t="s">
        <v>29689</v>
      </c>
      <c r="D1721" t="s">
        <v>7448</v>
      </c>
      <c r="E1721" s="153" t="s">
        <v>29690</v>
      </c>
      <c r="F1721" s="103"/>
    </row>
    <row r="1722" spans="1:6" x14ac:dyDescent="0.25">
      <c r="A1722">
        <v>39471</v>
      </c>
      <c r="B1722">
        <v>39471</v>
      </c>
      <c r="C1722" t="s">
        <v>29691</v>
      </c>
      <c r="D1722" t="s">
        <v>7448</v>
      </c>
      <c r="E1722" s="153" t="s">
        <v>20185</v>
      </c>
      <c r="F1722" s="103"/>
    </row>
    <row r="1723" spans="1:6" x14ac:dyDescent="0.25">
      <c r="A1723">
        <v>39472</v>
      </c>
      <c r="B1723">
        <v>39472</v>
      </c>
      <c r="C1723" t="s">
        <v>29692</v>
      </c>
      <c r="D1723" t="s">
        <v>7448</v>
      </c>
      <c r="E1723" s="153" t="s">
        <v>17109</v>
      </c>
      <c r="F1723" s="103"/>
    </row>
    <row r="1724" spans="1:6" x14ac:dyDescent="0.25">
      <c r="A1724">
        <v>39473</v>
      </c>
      <c r="B1724">
        <v>39473</v>
      </c>
      <c r="C1724" t="s">
        <v>29693</v>
      </c>
      <c r="D1724" t="s">
        <v>7448</v>
      </c>
      <c r="E1724" s="153" t="s">
        <v>29694</v>
      </c>
      <c r="F1724" s="103"/>
    </row>
    <row r="1725" spans="1:6" x14ac:dyDescent="0.25">
      <c r="A1725">
        <v>39474</v>
      </c>
      <c r="B1725">
        <v>39474</v>
      </c>
      <c r="C1725" t="s">
        <v>29695</v>
      </c>
      <c r="D1725" t="s">
        <v>7448</v>
      </c>
      <c r="E1725" s="153" t="s">
        <v>23348</v>
      </c>
      <c r="F1725" s="103"/>
    </row>
    <row r="1726" spans="1:6" x14ac:dyDescent="0.25">
      <c r="A1726">
        <v>39475</v>
      </c>
      <c r="B1726">
        <v>39475</v>
      </c>
      <c r="C1726" t="s">
        <v>29696</v>
      </c>
      <c r="D1726" t="s">
        <v>7448</v>
      </c>
      <c r="E1726" s="153" t="s">
        <v>29697</v>
      </c>
      <c r="F1726" s="103"/>
    </row>
    <row r="1727" spans="1:6" x14ac:dyDescent="0.25">
      <c r="A1727">
        <v>39476</v>
      </c>
      <c r="B1727">
        <v>39476</v>
      </c>
      <c r="C1727" t="s">
        <v>29698</v>
      </c>
      <c r="D1727" t="s">
        <v>7448</v>
      </c>
      <c r="E1727" s="153" t="s">
        <v>29699</v>
      </c>
      <c r="F1727" s="103"/>
    </row>
    <row r="1728" spans="1:6" x14ac:dyDescent="0.25">
      <c r="A1728">
        <v>39477</v>
      </c>
      <c r="B1728">
        <v>39477</v>
      </c>
      <c r="C1728" t="s">
        <v>29700</v>
      </c>
      <c r="D1728" t="s">
        <v>7448</v>
      </c>
      <c r="E1728" s="153" t="s">
        <v>29701</v>
      </c>
      <c r="F1728" s="103"/>
    </row>
    <row r="1729" spans="1:6" x14ac:dyDescent="0.25">
      <c r="A1729">
        <v>39478</v>
      </c>
      <c r="B1729">
        <v>39478</v>
      </c>
      <c r="C1729" t="s">
        <v>29702</v>
      </c>
      <c r="D1729" t="s">
        <v>7448</v>
      </c>
      <c r="E1729" s="153" t="s">
        <v>29703</v>
      </c>
      <c r="F1729" s="103"/>
    </row>
    <row r="1730" spans="1:6" x14ac:dyDescent="0.25">
      <c r="A1730">
        <v>39479</v>
      </c>
      <c r="B1730">
        <v>39479</v>
      </c>
      <c r="C1730" t="s">
        <v>29704</v>
      </c>
      <c r="D1730" t="s">
        <v>7448</v>
      </c>
      <c r="E1730" s="153" t="s">
        <v>29705</v>
      </c>
      <c r="F1730" s="103"/>
    </row>
    <row r="1731" spans="1:6" x14ac:dyDescent="0.25">
      <c r="A1731">
        <v>39480</v>
      </c>
      <c r="B1731">
        <v>39480</v>
      </c>
      <c r="C1731" t="s">
        <v>29706</v>
      </c>
      <c r="D1731" t="s">
        <v>7448</v>
      </c>
      <c r="E1731" s="153" t="s">
        <v>29707</v>
      </c>
      <c r="F1731" s="103"/>
    </row>
    <row r="1732" spans="1:6" x14ac:dyDescent="0.25">
      <c r="A1732">
        <v>39459</v>
      </c>
      <c r="B1732">
        <v>39459</v>
      </c>
      <c r="C1732" t="s">
        <v>29708</v>
      </c>
      <c r="D1732" t="s">
        <v>7448</v>
      </c>
      <c r="E1732" s="153" t="s">
        <v>29563</v>
      </c>
      <c r="F1732" s="103"/>
    </row>
    <row r="1733" spans="1:6" x14ac:dyDescent="0.25">
      <c r="A1733">
        <v>39445</v>
      </c>
      <c r="B1733">
        <v>39445</v>
      </c>
      <c r="C1733" t="s">
        <v>29709</v>
      </c>
      <c r="D1733" t="s">
        <v>7448</v>
      </c>
      <c r="E1733" s="153" t="s">
        <v>29710</v>
      </c>
      <c r="F1733" s="103"/>
    </row>
    <row r="1734" spans="1:6" x14ac:dyDescent="0.25">
      <c r="A1734">
        <v>39446</v>
      </c>
      <c r="B1734">
        <v>39446</v>
      </c>
      <c r="C1734" t="s">
        <v>29711</v>
      </c>
      <c r="D1734" t="s">
        <v>7448</v>
      </c>
      <c r="E1734" s="153" t="s">
        <v>22453</v>
      </c>
      <c r="F1734" s="103"/>
    </row>
    <row r="1735" spans="1:6" x14ac:dyDescent="0.25">
      <c r="A1735">
        <v>39447</v>
      </c>
      <c r="B1735">
        <v>39447</v>
      </c>
      <c r="C1735" t="s">
        <v>29712</v>
      </c>
      <c r="D1735" t="s">
        <v>7448</v>
      </c>
      <c r="E1735" s="153" t="s">
        <v>29713</v>
      </c>
      <c r="F1735" s="103"/>
    </row>
    <row r="1736" spans="1:6" x14ac:dyDescent="0.25">
      <c r="A1736">
        <v>39448</v>
      </c>
      <c r="B1736">
        <v>39448</v>
      </c>
      <c r="C1736" t="s">
        <v>29714</v>
      </c>
      <c r="D1736" t="s">
        <v>7448</v>
      </c>
      <c r="E1736" s="153" t="s">
        <v>29715</v>
      </c>
      <c r="F1736" s="103"/>
    </row>
    <row r="1737" spans="1:6" x14ac:dyDescent="0.25">
      <c r="A1737">
        <v>39450</v>
      </c>
      <c r="B1737">
        <v>39450</v>
      </c>
      <c r="C1737" t="s">
        <v>29716</v>
      </c>
      <c r="D1737" t="s">
        <v>7448</v>
      </c>
      <c r="E1737" s="153" t="s">
        <v>23970</v>
      </c>
      <c r="F1737" s="103"/>
    </row>
    <row r="1738" spans="1:6" x14ac:dyDescent="0.25">
      <c r="A1738">
        <v>39451</v>
      </c>
      <c r="B1738">
        <v>39451</v>
      </c>
      <c r="C1738" t="s">
        <v>29717</v>
      </c>
      <c r="D1738" t="s">
        <v>7448</v>
      </c>
      <c r="E1738" s="153" t="s">
        <v>29718</v>
      </c>
      <c r="F1738" s="103"/>
    </row>
    <row r="1739" spans="1:6" x14ac:dyDescent="0.25">
      <c r="A1739">
        <v>39452</v>
      </c>
      <c r="B1739">
        <v>39452</v>
      </c>
      <c r="C1739" t="s">
        <v>29719</v>
      </c>
      <c r="D1739" t="s">
        <v>7448</v>
      </c>
      <c r="E1739" s="153" t="s">
        <v>29720</v>
      </c>
      <c r="F1739" s="103"/>
    </row>
    <row r="1740" spans="1:6" x14ac:dyDescent="0.25">
      <c r="A1740">
        <v>39523</v>
      </c>
      <c r="B1740">
        <v>39523</v>
      </c>
      <c r="C1740" t="s">
        <v>29721</v>
      </c>
      <c r="D1740" t="s">
        <v>7448</v>
      </c>
      <c r="E1740" s="153" t="s">
        <v>29722</v>
      </c>
      <c r="F1740" s="103"/>
    </row>
    <row r="1741" spans="1:6" x14ac:dyDescent="0.25">
      <c r="A1741">
        <v>39449</v>
      </c>
      <c r="B1741">
        <v>39449</v>
      </c>
      <c r="C1741" t="s">
        <v>29723</v>
      </c>
      <c r="D1741" t="s">
        <v>7448</v>
      </c>
      <c r="E1741" s="153" t="s">
        <v>29724</v>
      </c>
      <c r="F1741" s="103"/>
    </row>
    <row r="1742" spans="1:6" x14ac:dyDescent="0.25">
      <c r="A1742">
        <v>39455</v>
      </c>
      <c r="B1742">
        <v>39455</v>
      </c>
      <c r="C1742" t="s">
        <v>29725</v>
      </c>
      <c r="D1742" t="s">
        <v>7448</v>
      </c>
      <c r="E1742" s="153" t="s">
        <v>19612</v>
      </c>
      <c r="F1742" s="103"/>
    </row>
    <row r="1743" spans="1:6" x14ac:dyDescent="0.25">
      <c r="A1743">
        <v>39456</v>
      </c>
      <c r="B1743">
        <v>39456</v>
      </c>
      <c r="C1743" t="s">
        <v>29726</v>
      </c>
      <c r="D1743" t="s">
        <v>7448</v>
      </c>
      <c r="E1743" s="153" t="s">
        <v>24822</v>
      </c>
      <c r="F1743" s="103"/>
    </row>
    <row r="1744" spans="1:6" x14ac:dyDescent="0.25">
      <c r="A1744">
        <v>39457</v>
      </c>
      <c r="B1744">
        <v>39457</v>
      </c>
      <c r="C1744" t="s">
        <v>29727</v>
      </c>
      <c r="D1744" t="s">
        <v>7448</v>
      </c>
      <c r="E1744" s="153" t="s">
        <v>29686</v>
      </c>
      <c r="F1744" s="103"/>
    </row>
    <row r="1745" spans="1:6" x14ac:dyDescent="0.25">
      <c r="A1745">
        <v>39458</v>
      </c>
      <c r="B1745">
        <v>39458</v>
      </c>
      <c r="C1745" t="s">
        <v>29728</v>
      </c>
      <c r="D1745" t="s">
        <v>7448</v>
      </c>
      <c r="E1745" s="153" t="s">
        <v>29729</v>
      </c>
      <c r="F1745" s="103"/>
    </row>
    <row r="1746" spans="1:6" x14ac:dyDescent="0.25">
      <c r="A1746">
        <v>39464</v>
      </c>
      <c r="B1746">
        <v>39464</v>
      </c>
      <c r="C1746" t="s">
        <v>29730</v>
      </c>
      <c r="D1746" t="s">
        <v>7448</v>
      </c>
      <c r="E1746" s="153" t="s">
        <v>29731</v>
      </c>
      <c r="F1746" s="103"/>
    </row>
    <row r="1747" spans="1:6" x14ac:dyDescent="0.25">
      <c r="A1747">
        <v>39460</v>
      </c>
      <c r="B1747">
        <v>39460</v>
      </c>
      <c r="C1747" t="s">
        <v>29732</v>
      </c>
      <c r="D1747" t="s">
        <v>7448</v>
      </c>
      <c r="E1747" s="153" t="s">
        <v>29733</v>
      </c>
      <c r="F1747" s="103"/>
    </row>
    <row r="1748" spans="1:6" x14ac:dyDescent="0.25">
      <c r="A1748">
        <v>39461</v>
      </c>
      <c r="B1748">
        <v>39461</v>
      </c>
      <c r="C1748" t="s">
        <v>29734</v>
      </c>
      <c r="D1748" t="s">
        <v>7448</v>
      </c>
      <c r="E1748" s="153" t="s">
        <v>29735</v>
      </c>
      <c r="F1748" s="103"/>
    </row>
    <row r="1749" spans="1:6" x14ac:dyDescent="0.25">
      <c r="A1749">
        <v>39462</v>
      </c>
      <c r="B1749">
        <v>39462</v>
      </c>
      <c r="C1749" t="s">
        <v>29736</v>
      </c>
      <c r="D1749" t="s">
        <v>7448</v>
      </c>
      <c r="E1749" s="153" t="s">
        <v>29737</v>
      </c>
      <c r="F1749" s="103"/>
    </row>
    <row r="1750" spans="1:6" x14ac:dyDescent="0.25">
      <c r="A1750">
        <v>39463</v>
      </c>
      <c r="B1750">
        <v>39463</v>
      </c>
      <c r="C1750" t="s">
        <v>29738</v>
      </c>
      <c r="D1750" t="s">
        <v>7448</v>
      </c>
      <c r="E1750" s="153" t="s">
        <v>29739</v>
      </c>
      <c r="F1750" s="103"/>
    </row>
    <row r="1751" spans="1:6" x14ac:dyDescent="0.25">
      <c r="A1751">
        <v>26039</v>
      </c>
      <c r="B1751">
        <v>26039</v>
      </c>
      <c r="C1751" t="s">
        <v>29740</v>
      </c>
      <c r="D1751" t="s">
        <v>7448</v>
      </c>
      <c r="E1751" s="153" t="s">
        <v>29741</v>
      </c>
      <c r="F1751" s="103"/>
    </row>
    <row r="1752" spans="1:6" x14ac:dyDescent="0.25">
      <c r="A1752">
        <v>2401</v>
      </c>
      <c r="B1752">
        <v>2401</v>
      </c>
      <c r="C1752" t="s">
        <v>29742</v>
      </c>
      <c r="D1752" t="s">
        <v>7448</v>
      </c>
      <c r="E1752" s="153" t="s">
        <v>29743</v>
      </c>
      <c r="F1752" s="103"/>
    </row>
    <row r="1753" spans="1:6" x14ac:dyDescent="0.25">
      <c r="A1753">
        <v>38870</v>
      </c>
      <c r="B1753">
        <v>38870</v>
      </c>
      <c r="C1753" t="s">
        <v>29744</v>
      </c>
      <c r="D1753" t="s">
        <v>7448</v>
      </c>
      <c r="E1753" s="153" t="s">
        <v>29745</v>
      </c>
      <c r="F1753" s="103"/>
    </row>
    <row r="1754" spans="1:6" x14ac:dyDescent="0.25">
      <c r="A1754">
        <v>38869</v>
      </c>
      <c r="B1754">
        <v>38869</v>
      </c>
      <c r="C1754" t="s">
        <v>29746</v>
      </c>
      <c r="D1754" t="s">
        <v>7448</v>
      </c>
      <c r="E1754" s="153" t="s">
        <v>14563</v>
      </c>
      <c r="F1754" s="103"/>
    </row>
    <row r="1755" spans="1:6" x14ac:dyDescent="0.25">
      <c r="A1755">
        <v>38872</v>
      </c>
      <c r="B1755">
        <v>38872</v>
      </c>
      <c r="C1755" t="s">
        <v>29747</v>
      </c>
      <c r="D1755" t="s">
        <v>7448</v>
      </c>
      <c r="E1755" s="153" t="s">
        <v>18841</v>
      </c>
      <c r="F1755" s="103"/>
    </row>
    <row r="1756" spans="1:6" x14ac:dyDescent="0.25">
      <c r="A1756">
        <v>38871</v>
      </c>
      <c r="B1756">
        <v>38871</v>
      </c>
      <c r="C1756" t="s">
        <v>29748</v>
      </c>
      <c r="D1756" t="s">
        <v>7448</v>
      </c>
      <c r="E1756" s="153" t="s">
        <v>29749</v>
      </c>
      <c r="F1756" s="103"/>
    </row>
    <row r="1757" spans="1:6" x14ac:dyDescent="0.25">
      <c r="A1757">
        <v>39283</v>
      </c>
      <c r="B1757">
        <v>39283</v>
      </c>
      <c r="C1757" t="s">
        <v>29750</v>
      </c>
      <c r="D1757" t="s">
        <v>7448</v>
      </c>
      <c r="E1757" s="153" t="s">
        <v>29751</v>
      </c>
      <c r="F1757" s="103"/>
    </row>
    <row r="1758" spans="1:6" x14ac:dyDescent="0.25">
      <c r="A1758">
        <v>39285</v>
      </c>
      <c r="B1758">
        <v>39285</v>
      </c>
      <c r="C1758" t="s">
        <v>29752</v>
      </c>
      <c r="D1758" t="s">
        <v>7448</v>
      </c>
      <c r="E1758" s="153" t="s">
        <v>29753</v>
      </c>
      <c r="F1758" s="103"/>
    </row>
    <row r="1759" spans="1:6" x14ac:dyDescent="0.25">
      <c r="A1759">
        <v>39286</v>
      </c>
      <c r="B1759">
        <v>39286</v>
      </c>
      <c r="C1759" t="s">
        <v>29754</v>
      </c>
      <c r="D1759" t="s">
        <v>7448</v>
      </c>
      <c r="E1759" s="153" t="s">
        <v>29755</v>
      </c>
      <c r="F1759" s="103"/>
    </row>
    <row r="1760" spans="1:6" x14ac:dyDescent="0.25">
      <c r="A1760">
        <v>39288</v>
      </c>
      <c r="B1760">
        <v>39288</v>
      </c>
      <c r="C1760" t="s">
        <v>29756</v>
      </c>
      <c r="D1760" t="s">
        <v>7448</v>
      </c>
      <c r="E1760" s="153" t="s">
        <v>18450</v>
      </c>
      <c r="F1760" s="103"/>
    </row>
    <row r="1761" spans="1:6" x14ac:dyDescent="0.25">
      <c r="A1761">
        <v>44476</v>
      </c>
      <c r="B1761">
        <v>44476</v>
      </c>
      <c r="C1761" t="s">
        <v>29757</v>
      </c>
      <c r="D1761" t="s">
        <v>7447</v>
      </c>
      <c r="E1761" s="153" t="s">
        <v>29758</v>
      </c>
      <c r="F1761" s="103"/>
    </row>
    <row r="1762" spans="1:6" x14ac:dyDescent="0.25">
      <c r="A1762">
        <v>10629</v>
      </c>
      <c r="B1762">
        <v>10629</v>
      </c>
      <c r="C1762" t="s">
        <v>29759</v>
      </c>
      <c r="D1762" t="s">
        <v>7447</v>
      </c>
      <c r="E1762" s="153" t="s">
        <v>29760</v>
      </c>
      <c r="F1762" s="103"/>
    </row>
    <row r="1763" spans="1:6" x14ac:dyDescent="0.25">
      <c r="A1763">
        <v>10698</v>
      </c>
      <c r="B1763">
        <v>10698</v>
      </c>
      <c r="C1763" t="s">
        <v>29761</v>
      </c>
      <c r="D1763" t="s">
        <v>7447</v>
      </c>
      <c r="E1763" s="153" t="s">
        <v>29762</v>
      </c>
      <c r="F1763" s="103"/>
    </row>
    <row r="1764" spans="1:6" x14ac:dyDescent="0.25">
      <c r="A1764">
        <v>40521</v>
      </c>
      <c r="B1764">
        <v>40521</v>
      </c>
      <c r="C1764" t="s">
        <v>29763</v>
      </c>
      <c r="D1764" t="s">
        <v>7448</v>
      </c>
      <c r="E1764" s="153" t="s">
        <v>29764</v>
      </c>
      <c r="F1764" s="103"/>
    </row>
    <row r="1765" spans="1:6" x14ac:dyDescent="0.25">
      <c r="A1765">
        <v>2432</v>
      </c>
      <c r="B1765">
        <v>2432</v>
      </c>
      <c r="C1765" t="s">
        <v>29765</v>
      </c>
      <c r="D1765" t="s">
        <v>7448</v>
      </c>
      <c r="E1765" s="153" t="s">
        <v>29766</v>
      </c>
      <c r="F1765" s="103"/>
    </row>
    <row r="1766" spans="1:6" x14ac:dyDescent="0.25">
      <c r="A1766">
        <v>2418</v>
      </c>
      <c r="B1766">
        <v>2418</v>
      </c>
      <c r="C1766" t="s">
        <v>29767</v>
      </c>
      <c r="D1766" t="s">
        <v>7448</v>
      </c>
      <c r="E1766" s="153" t="s">
        <v>21197</v>
      </c>
      <c r="F1766" s="103"/>
    </row>
    <row r="1767" spans="1:6" x14ac:dyDescent="0.25">
      <c r="A1767">
        <v>2433</v>
      </c>
      <c r="B1767">
        <v>2433</v>
      </c>
      <c r="C1767" t="s">
        <v>29768</v>
      </c>
      <c r="D1767" t="s">
        <v>7448</v>
      </c>
      <c r="E1767" s="153" t="s">
        <v>14402</v>
      </c>
      <c r="F1767" s="103"/>
    </row>
    <row r="1768" spans="1:6" x14ac:dyDescent="0.25">
      <c r="A1768">
        <v>2420</v>
      </c>
      <c r="B1768">
        <v>2420</v>
      </c>
      <c r="C1768" t="s">
        <v>29769</v>
      </c>
      <c r="D1768" t="s">
        <v>7448</v>
      </c>
      <c r="E1768" s="153" t="s">
        <v>14747</v>
      </c>
      <c r="F1768" s="103"/>
    </row>
    <row r="1769" spans="1:6" x14ac:dyDescent="0.25">
      <c r="A1769">
        <v>11447</v>
      </c>
      <c r="B1769">
        <v>11447</v>
      </c>
      <c r="C1769" t="s">
        <v>29770</v>
      </c>
      <c r="D1769" t="s">
        <v>7448</v>
      </c>
      <c r="E1769" s="153" t="s">
        <v>29771</v>
      </c>
      <c r="F1769" s="103"/>
    </row>
    <row r="1770" spans="1:6" x14ac:dyDescent="0.25">
      <c r="A1770">
        <v>11451</v>
      </c>
      <c r="B1770">
        <v>11451</v>
      </c>
      <c r="C1770" t="s">
        <v>29772</v>
      </c>
      <c r="D1770" t="s">
        <v>7448</v>
      </c>
      <c r="E1770" s="153" t="s">
        <v>17051</v>
      </c>
      <c r="F1770" s="103"/>
    </row>
    <row r="1771" spans="1:6" x14ac:dyDescent="0.25">
      <c r="A1771">
        <v>11116</v>
      </c>
      <c r="B1771">
        <v>11116</v>
      </c>
      <c r="C1771" t="s">
        <v>29773</v>
      </c>
      <c r="D1771" t="s">
        <v>7448</v>
      </c>
      <c r="E1771" s="153" t="s">
        <v>29774</v>
      </c>
      <c r="F1771" s="103"/>
    </row>
    <row r="1772" spans="1:6" x14ac:dyDescent="0.25">
      <c r="A1772">
        <v>38411</v>
      </c>
      <c r="B1772">
        <v>38411</v>
      </c>
      <c r="C1772" t="s">
        <v>29775</v>
      </c>
      <c r="D1772" t="s">
        <v>7448</v>
      </c>
      <c r="E1772" s="153" t="s">
        <v>29776</v>
      </c>
      <c r="F1772" s="103"/>
    </row>
    <row r="1773" spans="1:6" x14ac:dyDescent="0.25">
      <c r="A1773">
        <v>38189</v>
      </c>
      <c r="B1773">
        <v>38189</v>
      </c>
      <c r="C1773" t="s">
        <v>29777</v>
      </c>
      <c r="D1773" t="s">
        <v>7448</v>
      </c>
      <c r="E1773" s="153" t="s">
        <v>29778</v>
      </c>
      <c r="F1773" s="103"/>
    </row>
    <row r="1774" spans="1:6" x14ac:dyDescent="0.25">
      <c r="A1774">
        <v>38190</v>
      </c>
      <c r="B1774">
        <v>38190</v>
      </c>
      <c r="C1774" t="s">
        <v>29779</v>
      </c>
      <c r="D1774" t="s">
        <v>7448</v>
      </c>
      <c r="E1774" s="153" t="s">
        <v>29780</v>
      </c>
      <c r="F1774" s="103"/>
    </row>
    <row r="1775" spans="1:6" x14ac:dyDescent="0.25">
      <c r="A1775">
        <v>7608</v>
      </c>
      <c r="B1775">
        <v>7608</v>
      </c>
      <c r="C1775" t="s">
        <v>29781</v>
      </c>
      <c r="D1775" t="s">
        <v>7448</v>
      </c>
      <c r="E1775" s="153" t="s">
        <v>7753</v>
      </c>
      <c r="F1775" s="103"/>
    </row>
    <row r="1776" spans="1:6" x14ac:dyDescent="0.25">
      <c r="A1776">
        <v>1370</v>
      </c>
      <c r="B1776">
        <v>1370</v>
      </c>
      <c r="C1776" t="s">
        <v>29782</v>
      </c>
      <c r="D1776" t="s">
        <v>7448</v>
      </c>
      <c r="E1776" s="153" t="s">
        <v>20875</v>
      </c>
      <c r="F1776" s="103"/>
    </row>
    <row r="1777" spans="1:6" x14ac:dyDescent="0.25">
      <c r="A1777">
        <v>36516</v>
      </c>
      <c r="B1777">
        <v>36516</v>
      </c>
      <c r="C1777" t="s">
        <v>29783</v>
      </c>
      <c r="D1777" t="s">
        <v>7448</v>
      </c>
      <c r="E1777" s="153" t="s">
        <v>29784</v>
      </c>
      <c r="F1777" s="103"/>
    </row>
    <row r="1778" spans="1:6" x14ac:dyDescent="0.25">
      <c r="A1778">
        <v>34777</v>
      </c>
      <c r="B1778">
        <v>34777</v>
      </c>
      <c r="C1778" t="s">
        <v>29785</v>
      </c>
      <c r="D1778" t="s">
        <v>7448</v>
      </c>
      <c r="E1778" s="153" t="s">
        <v>21290</v>
      </c>
      <c r="F1778" s="103"/>
    </row>
    <row r="1779" spans="1:6" x14ac:dyDescent="0.25">
      <c r="A1779">
        <v>7272</v>
      </c>
      <c r="B1779">
        <v>7272</v>
      </c>
      <c r="C1779" t="s">
        <v>29786</v>
      </c>
      <c r="D1779" t="s">
        <v>7448</v>
      </c>
      <c r="E1779" s="153" t="s">
        <v>7950</v>
      </c>
      <c r="F1779" s="103"/>
    </row>
    <row r="1780" spans="1:6" x14ac:dyDescent="0.25">
      <c r="A1780">
        <v>10605</v>
      </c>
      <c r="B1780">
        <v>10605</v>
      </c>
      <c r="C1780" t="s">
        <v>29787</v>
      </c>
      <c r="D1780" t="s">
        <v>7448</v>
      </c>
      <c r="E1780" s="153" t="s">
        <v>7841</v>
      </c>
      <c r="F1780" s="103"/>
    </row>
    <row r="1781" spans="1:6" x14ac:dyDescent="0.25">
      <c r="A1781">
        <v>10604</v>
      </c>
      <c r="B1781">
        <v>10604</v>
      </c>
      <c r="C1781" t="s">
        <v>29788</v>
      </c>
      <c r="D1781" t="s">
        <v>7448</v>
      </c>
      <c r="E1781" s="153" t="s">
        <v>11925</v>
      </c>
      <c r="F1781" s="103"/>
    </row>
    <row r="1782" spans="1:6" x14ac:dyDescent="0.25">
      <c r="A1782">
        <v>672</v>
      </c>
      <c r="B1782">
        <v>672</v>
      </c>
      <c r="C1782" t="s">
        <v>29789</v>
      </c>
      <c r="D1782" t="s">
        <v>7448</v>
      </c>
      <c r="E1782" s="153" t="s">
        <v>12174</v>
      </c>
      <c r="F1782" s="103"/>
    </row>
    <row r="1783" spans="1:6" x14ac:dyDescent="0.25">
      <c r="A1783">
        <v>668</v>
      </c>
      <c r="B1783">
        <v>668</v>
      </c>
      <c r="C1783" t="s">
        <v>29790</v>
      </c>
      <c r="D1783" t="s">
        <v>7448</v>
      </c>
      <c r="E1783" s="153" t="s">
        <v>18940</v>
      </c>
      <c r="F1783" s="103"/>
    </row>
    <row r="1784" spans="1:6" x14ac:dyDescent="0.25">
      <c r="A1784">
        <v>10578</v>
      </c>
      <c r="B1784">
        <v>10578</v>
      </c>
      <c r="C1784" t="s">
        <v>29791</v>
      </c>
      <c r="D1784" t="s">
        <v>7448</v>
      </c>
      <c r="E1784" s="153" t="s">
        <v>26510</v>
      </c>
      <c r="F1784" s="103"/>
    </row>
    <row r="1785" spans="1:6" x14ac:dyDescent="0.25">
      <c r="A1785">
        <v>666</v>
      </c>
      <c r="B1785">
        <v>666</v>
      </c>
      <c r="C1785" t="s">
        <v>29792</v>
      </c>
      <c r="D1785" t="s">
        <v>7448</v>
      </c>
      <c r="E1785" s="153" t="s">
        <v>14759</v>
      </c>
      <c r="F1785" s="103"/>
    </row>
    <row r="1786" spans="1:6" x14ac:dyDescent="0.25">
      <c r="A1786">
        <v>665</v>
      </c>
      <c r="B1786">
        <v>665</v>
      </c>
      <c r="C1786" t="s">
        <v>29793</v>
      </c>
      <c r="D1786" t="s">
        <v>7448</v>
      </c>
      <c r="E1786" s="153" t="s">
        <v>16152</v>
      </c>
      <c r="F1786" s="103"/>
    </row>
    <row r="1787" spans="1:6" x14ac:dyDescent="0.25">
      <c r="A1787">
        <v>10577</v>
      </c>
      <c r="B1787">
        <v>10577</v>
      </c>
      <c r="C1787" t="s">
        <v>29794</v>
      </c>
      <c r="D1787" t="s">
        <v>7448</v>
      </c>
      <c r="E1787" s="153" t="s">
        <v>29795</v>
      </c>
      <c r="F1787" s="103"/>
    </row>
    <row r="1788" spans="1:6" x14ac:dyDescent="0.25">
      <c r="A1788">
        <v>10583</v>
      </c>
      <c r="B1788">
        <v>10583</v>
      </c>
      <c r="C1788" t="s">
        <v>29796</v>
      </c>
      <c r="D1788" t="s">
        <v>7448</v>
      </c>
      <c r="E1788" s="153" t="s">
        <v>17229</v>
      </c>
      <c r="F1788" s="103"/>
    </row>
    <row r="1789" spans="1:6" x14ac:dyDescent="0.25">
      <c r="A1789">
        <v>10579</v>
      </c>
      <c r="B1789">
        <v>10579</v>
      </c>
      <c r="C1789" t="s">
        <v>29797</v>
      </c>
      <c r="D1789" t="s">
        <v>7448</v>
      </c>
      <c r="E1789" s="153" t="s">
        <v>29798</v>
      </c>
      <c r="F1789" s="103"/>
    </row>
    <row r="1790" spans="1:6" x14ac:dyDescent="0.25">
      <c r="A1790">
        <v>10582</v>
      </c>
      <c r="B1790">
        <v>10582</v>
      </c>
      <c r="C1790" t="s">
        <v>29799</v>
      </c>
      <c r="D1790" t="s">
        <v>7448</v>
      </c>
      <c r="E1790" s="153" t="s">
        <v>29800</v>
      </c>
      <c r="F1790" s="103"/>
    </row>
    <row r="1791" spans="1:6" x14ac:dyDescent="0.25">
      <c r="A1791">
        <v>2436</v>
      </c>
      <c r="B1791">
        <v>2436</v>
      </c>
      <c r="C1791" t="s">
        <v>29801</v>
      </c>
      <c r="D1791" t="s">
        <v>7449</v>
      </c>
      <c r="E1791" s="153" t="s">
        <v>13498</v>
      </c>
      <c r="F1791" s="103"/>
    </row>
    <row r="1792" spans="1:6" x14ac:dyDescent="0.25">
      <c r="A1792">
        <v>40918</v>
      </c>
      <c r="B1792">
        <v>40918</v>
      </c>
      <c r="C1792" t="s">
        <v>29802</v>
      </c>
      <c r="D1792" t="s">
        <v>7505</v>
      </c>
      <c r="E1792" s="153" t="s">
        <v>34492</v>
      </c>
      <c r="F1792" s="103"/>
    </row>
    <row r="1793" spans="1:6" x14ac:dyDescent="0.25">
      <c r="A1793">
        <v>10998</v>
      </c>
      <c r="B1793">
        <v>10998</v>
      </c>
      <c r="C1793" t="s">
        <v>29803</v>
      </c>
      <c r="D1793" t="s">
        <v>7450</v>
      </c>
      <c r="E1793" s="153" t="s">
        <v>20568</v>
      </c>
      <c r="F1793" s="103"/>
    </row>
    <row r="1794" spans="1:6" x14ac:dyDescent="0.25">
      <c r="A1794">
        <v>11002</v>
      </c>
      <c r="B1794">
        <v>11002</v>
      </c>
      <c r="C1794" t="s">
        <v>29804</v>
      </c>
      <c r="D1794" t="s">
        <v>7450</v>
      </c>
      <c r="E1794" s="153" t="s">
        <v>9892</v>
      </c>
      <c r="F1794" s="103"/>
    </row>
    <row r="1795" spans="1:6" x14ac:dyDescent="0.25">
      <c r="A1795">
        <v>10999</v>
      </c>
      <c r="B1795">
        <v>10999</v>
      </c>
      <c r="C1795" t="s">
        <v>29805</v>
      </c>
      <c r="D1795" t="s">
        <v>7450</v>
      </c>
      <c r="E1795" s="153" t="s">
        <v>11467</v>
      </c>
      <c r="F1795" s="103"/>
    </row>
    <row r="1796" spans="1:6" x14ac:dyDescent="0.25">
      <c r="A1796">
        <v>10997</v>
      </c>
      <c r="B1796">
        <v>10997</v>
      </c>
      <c r="C1796" t="s">
        <v>29806</v>
      </c>
      <c r="D1796" t="s">
        <v>7450</v>
      </c>
      <c r="E1796" s="153" t="s">
        <v>21997</v>
      </c>
      <c r="F1796" s="103"/>
    </row>
    <row r="1797" spans="1:6" x14ac:dyDescent="0.25">
      <c r="A1797">
        <v>2685</v>
      </c>
      <c r="B1797">
        <v>2685</v>
      </c>
      <c r="C1797" t="s">
        <v>29807</v>
      </c>
      <c r="D1797" t="s">
        <v>7452</v>
      </c>
      <c r="E1797" s="153" t="s">
        <v>28214</v>
      </c>
      <c r="F1797" s="103"/>
    </row>
    <row r="1798" spans="1:6" x14ac:dyDescent="0.25">
      <c r="A1798">
        <v>2680</v>
      </c>
      <c r="B1798">
        <v>2680</v>
      </c>
      <c r="C1798" t="s">
        <v>29808</v>
      </c>
      <c r="D1798" t="s">
        <v>7452</v>
      </c>
      <c r="E1798" s="153" t="s">
        <v>10299</v>
      </c>
      <c r="F1798" s="103"/>
    </row>
    <row r="1799" spans="1:6" x14ac:dyDescent="0.25">
      <c r="A1799">
        <v>2684</v>
      </c>
      <c r="B1799">
        <v>2684</v>
      </c>
      <c r="C1799" t="s">
        <v>29809</v>
      </c>
      <c r="D1799" t="s">
        <v>7452</v>
      </c>
      <c r="E1799" s="153" t="s">
        <v>18316</v>
      </c>
      <c r="F1799" s="103"/>
    </row>
    <row r="1800" spans="1:6" x14ac:dyDescent="0.25">
      <c r="A1800">
        <v>2673</v>
      </c>
      <c r="B1800">
        <v>2673</v>
      </c>
      <c r="C1800" t="s">
        <v>29810</v>
      </c>
      <c r="D1800" t="s">
        <v>7452</v>
      </c>
      <c r="E1800" s="153" t="s">
        <v>14700</v>
      </c>
      <c r="F1800" s="103"/>
    </row>
    <row r="1801" spans="1:6" x14ac:dyDescent="0.25">
      <c r="A1801">
        <v>2681</v>
      </c>
      <c r="B1801">
        <v>2681</v>
      </c>
      <c r="C1801" t="s">
        <v>29811</v>
      </c>
      <c r="D1801" t="s">
        <v>7452</v>
      </c>
      <c r="E1801" s="153" t="s">
        <v>11621</v>
      </c>
      <c r="F1801" s="103"/>
    </row>
    <row r="1802" spans="1:6" x14ac:dyDescent="0.25">
      <c r="A1802">
        <v>2682</v>
      </c>
      <c r="B1802">
        <v>2682</v>
      </c>
      <c r="C1802" t="s">
        <v>29812</v>
      </c>
      <c r="D1802" t="s">
        <v>7452</v>
      </c>
      <c r="E1802" s="153" t="s">
        <v>23105</v>
      </c>
      <c r="F1802" s="103"/>
    </row>
    <row r="1803" spans="1:6" x14ac:dyDescent="0.25">
      <c r="A1803">
        <v>2686</v>
      </c>
      <c r="B1803">
        <v>2686</v>
      </c>
      <c r="C1803" t="s">
        <v>29813</v>
      </c>
      <c r="D1803" t="s">
        <v>7452</v>
      </c>
      <c r="E1803" s="153" t="s">
        <v>19442</v>
      </c>
      <c r="F1803" s="103"/>
    </row>
    <row r="1804" spans="1:6" x14ac:dyDescent="0.25">
      <c r="A1804">
        <v>2674</v>
      </c>
      <c r="B1804">
        <v>2674</v>
      </c>
      <c r="C1804" t="s">
        <v>29814</v>
      </c>
      <c r="D1804" t="s">
        <v>7452</v>
      </c>
      <c r="E1804" s="153" t="s">
        <v>10296</v>
      </c>
      <c r="F1804" s="103"/>
    </row>
    <row r="1805" spans="1:6" x14ac:dyDescent="0.25">
      <c r="A1805">
        <v>2683</v>
      </c>
      <c r="B1805">
        <v>2683</v>
      </c>
      <c r="C1805" t="s">
        <v>29815</v>
      </c>
      <c r="D1805" t="s">
        <v>7452</v>
      </c>
      <c r="E1805" s="153" t="s">
        <v>29816</v>
      </c>
      <c r="F1805" s="103"/>
    </row>
    <row r="1806" spans="1:6" x14ac:dyDescent="0.25">
      <c r="A1806">
        <v>2676</v>
      </c>
      <c r="B1806">
        <v>2676</v>
      </c>
      <c r="C1806" t="s">
        <v>29817</v>
      </c>
      <c r="D1806" t="s">
        <v>7452</v>
      </c>
      <c r="E1806" s="153" t="s">
        <v>7812</v>
      </c>
      <c r="F1806" s="103"/>
    </row>
    <row r="1807" spans="1:6" x14ac:dyDescent="0.25">
      <c r="A1807">
        <v>2678</v>
      </c>
      <c r="B1807">
        <v>2678</v>
      </c>
      <c r="C1807" t="s">
        <v>29818</v>
      </c>
      <c r="D1807" t="s">
        <v>7452</v>
      </c>
      <c r="E1807" s="153" t="s">
        <v>26002</v>
      </c>
      <c r="F1807" s="103"/>
    </row>
    <row r="1808" spans="1:6" x14ac:dyDescent="0.25">
      <c r="A1808">
        <v>2679</v>
      </c>
      <c r="B1808">
        <v>2679</v>
      </c>
      <c r="C1808" t="s">
        <v>29819</v>
      </c>
      <c r="D1808" t="s">
        <v>7452</v>
      </c>
      <c r="E1808" s="153" t="s">
        <v>19792</v>
      </c>
      <c r="F1808" s="103"/>
    </row>
    <row r="1809" spans="1:6" x14ac:dyDescent="0.25">
      <c r="A1809">
        <v>12070</v>
      </c>
      <c r="B1809">
        <v>12070</v>
      </c>
      <c r="C1809" t="s">
        <v>29820</v>
      </c>
      <c r="D1809" t="s">
        <v>7452</v>
      </c>
      <c r="E1809" s="153" t="s">
        <v>28143</v>
      </c>
      <c r="F1809" s="103"/>
    </row>
    <row r="1810" spans="1:6" x14ac:dyDescent="0.25">
      <c r="A1810">
        <v>2675</v>
      </c>
      <c r="B1810">
        <v>2675</v>
      </c>
      <c r="C1810" t="s">
        <v>29821</v>
      </c>
      <c r="D1810" t="s">
        <v>7452</v>
      </c>
      <c r="E1810" s="153" t="s">
        <v>9762</v>
      </c>
      <c r="F1810" s="103"/>
    </row>
    <row r="1811" spans="1:6" x14ac:dyDescent="0.25">
      <c r="A1811">
        <v>12067</v>
      </c>
      <c r="B1811">
        <v>12067</v>
      </c>
      <c r="C1811" t="s">
        <v>29822</v>
      </c>
      <c r="D1811" t="s">
        <v>7452</v>
      </c>
      <c r="E1811" s="153" t="s">
        <v>16564</v>
      </c>
      <c r="F1811" s="103"/>
    </row>
    <row r="1812" spans="1:6" x14ac:dyDescent="0.25">
      <c r="A1812">
        <v>21128</v>
      </c>
      <c r="B1812">
        <v>21128</v>
      </c>
      <c r="C1812" t="s">
        <v>29823</v>
      </c>
      <c r="D1812" t="s">
        <v>7452</v>
      </c>
      <c r="E1812" s="153" t="s">
        <v>25268</v>
      </c>
      <c r="F1812" s="103"/>
    </row>
    <row r="1813" spans="1:6" x14ac:dyDescent="0.25">
      <c r="A1813">
        <v>40400</v>
      </c>
      <c r="B1813">
        <v>40400</v>
      </c>
      <c r="C1813" t="s">
        <v>29824</v>
      </c>
      <c r="D1813" t="s">
        <v>7452</v>
      </c>
      <c r="E1813" s="153" t="s">
        <v>12739</v>
      </c>
      <c r="F1813" s="103"/>
    </row>
    <row r="1814" spans="1:6" x14ac:dyDescent="0.25">
      <c r="A1814">
        <v>40401</v>
      </c>
      <c r="B1814">
        <v>40401</v>
      </c>
      <c r="C1814" t="s">
        <v>29825</v>
      </c>
      <c r="D1814" t="s">
        <v>7452</v>
      </c>
      <c r="E1814" s="153" t="s">
        <v>29826</v>
      </c>
      <c r="F1814" s="103"/>
    </row>
    <row r="1815" spans="1:6" x14ac:dyDescent="0.25">
      <c r="A1815">
        <v>40402</v>
      </c>
      <c r="B1815">
        <v>40402</v>
      </c>
      <c r="C1815" t="s">
        <v>29827</v>
      </c>
      <c r="D1815" t="s">
        <v>7452</v>
      </c>
      <c r="E1815" s="153" t="s">
        <v>12242</v>
      </c>
      <c r="F1815" s="103"/>
    </row>
    <row r="1816" spans="1:6" x14ac:dyDescent="0.25">
      <c r="A1816">
        <v>21137</v>
      </c>
      <c r="B1816">
        <v>21137</v>
      </c>
      <c r="C1816" t="s">
        <v>29828</v>
      </c>
      <c r="D1816" t="s">
        <v>7452</v>
      </c>
      <c r="E1816" s="153" t="s">
        <v>7818</v>
      </c>
      <c r="F1816" s="103"/>
    </row>
    <row r="1817" spans="1:6" x14ac:dyDescent="0.25">
      <c r="A1817">
        <v>2504</v>
      </c>
      <c r="B1817">
        <v>2504</v>
      </c>
      <c r="C1817" t="s">
        <v>29829</v>
      </c>
      <c r="D1817" t="s">
        <v>7452</v>
      </c>
      <c r="E1817" s="153" t="s">
        <v>25262</v>
      </c>
      <c r="F1817" s="103"/>
    </row>
    <row r="1818" spans="1:6" x14ac:dyDescent="0.25">
      <c r="A1818">
        <v>2501</v>
      </c>
      <c r="B1818">
        <v>2501</v>
      </c>
      <c r="C1818" t="s">
        <v>29830</v>
      </c>
      <c r="D1818" t="s">
        <v>7452</v>
      </c>
      <c r="E1818" s="153" t="s">
        <v>9406</v>
      </c>
      <c r="F1818" s="103"/>
    </row>
    <row r="1819" spans="1:6" x14ac:dyDescent="0.25">
      <c r="A1819">
        <v>2502</v>
      </c>
      <c r="B1819">
        <v>2502</v>
      </c>
      <c r="C1819" t="s">
        <v>29831</v>
      </c>
      <c r="D1819" t="s">
        <v>7452</v>
      </c>
      <c r="E1819" s="153" t="s">
        <v>12238</v>
      </c>
      <c r="F1819" s="103"/>
    </row>
    <row r="1820" spans="1:6" x14ac:dyDescent="0.25">
      <c r="A1820">
        <v>2503</v>
      </c>
      <c r="B1820">
        <v>2503</v>
      </c>
      <c r="C1820" t="s">
        <v>29832</v>
      </c>
      <c r="D1820" t="s">
        <v>7452</v>
      </c>
      <c r="E1820" s="153" t="s">
        <v>21104</v>
      </c>
      <c r="F1820" s="103"/>
    </row>
    <row r="1821" spans="1:6" x14ac:dyDescent="0.25">
      <c r="A1821">
        <v>2500</v>
      </c>
      <c r="B1821">
        <v>2500</v>
      </c>
      <c r="C1821" t="s">
        <v>29833</v>
      </c>
      <c r="D1821" t="s">
        <v>7452</v>
      </c>
      <c r="E1821" s="153" t="s">
        <v>14812</v>
      </c>
      <c r="F1821" s="103"/>
    </row>
    <row r="1822" spans="1:6" x14ac:dyDescent="0.25">
      <c r="A1822">
        <v>2505</v>
      </c>
      <c r="B1822">
        <v>2505</v>
      </c>
      <c r="C1822" t="s">
        <v>29834</v>
      </c>
      <c r="D1822" t="s">
        <v>7452</v>
      </c>
      <c r="E1822" s="153" t="s">
        <v>29835</v>
      </c>
      <c r="F1822" s="103"/>
    </row>
    <row r="1823" spans="1:6" x14ac:dyDescent="0.25">
      <c r="A1823">
        <v>12056</v>
      </c>
      <c r="B1823">
        <v>12056</v>
      </c>
      <c r="C1823" t="s">
        <v>29836</v>
      </c>
      <c r="D1823" t="s">
        <v>7452</v>
      </c>
      <c r="E1823" s="153" t="s">
        <v>12196</v>
      </c>
      <c r="F1823" s="103"/>
    </row>
    <row r="1824" spans="1:6" x14ac:dyDescent="0.25">
      <c r="A1824">
        <v>12057</v>
      </c>
      <c r="B1824">
        <v>12057</v>
      </c>
      <c r="C1824" t="s">
        <v>29837</v>
      </c>
      <c r="D1824" t="s">
        <v>7452</v>
      </c>
      <c r="E1824" s="153" t="s">
        <v>14821</v>
      </c>
      <c r="F1824" s="103"/>
    </row>
    <row r="1825" spans="1:6" x14ac:dyDescent="0.25">
      <c r="A1825">
        <v>12059</v>
      </c>
      <c r="B1825">
        <v>12059</v>
      </c>
      <c r="C1825" t="s">
        <v>29838</v>
      </c>
      <c r="D1825" t="s">
        <v>7452</v>
      </c>
      <c r="E1825" s="153" t="s">
        <v>9469</v>
      </c>
      <c r="F1825" s="103"/>
    </row>
    <row r="1826" spans="1:6" x14ac:dyDescent="0.25">
      <c r="A1826">
        <v>12058</v>
      </c>
      <c r="B1826">
        <v>12058</v>
      </c>
      <c r="C1826" t="s">
        <v>29839</v>
      </c>
      <c r="D1826" t="s">
        <v>7452</v>
      </c>
      <c r="E1826" s="153" t="s">
        <v>14987</v>
      </c>
      <c r="F1826" s="103"/>
    </row>
    <row r="1827" spans="1:6" x14ac:dyDescent="0.25">
      <c r="A1827">
        <v>12060</v>
      </c>
      <c r="B1827">
        <v>12060</v>
      </c>
      <c r="C1827" t="s">
        <v>29840</v>
      </c>
      <c r="D1827" t="s">
        <v>7452</v>
      </c>
      <c r="E1827" s="153" t="s">
        <v>23776</v>
      </c>
      <c r="F1827" s="103"/>
    </row>
    <row r="1828" spans="1:6" x14ac:dyDescent="0.25">
      <c r="A1828">
        <v>12061</v>
      </c>
      <c r="B1828">
        <v>12061</v>
      </c>
      <c r="C1828" t="s">
        <v>29841</v>
      </c>
      <c r="D1828" t="s">
        <v>7452</v>
      </c>
      <c r="E1828" s="153" t="s">
        <v>7748</v>
      </c>
      <c r="F1828" s="103"/>
    </row>
    <row r="1829" spans="1:6" x14ac:dyDescent="0.25">
      <c r="A1829">
        <v>12062</v>
      </c>
      <c r="B1829">
        <v>12062</v>
      </c>
      <c r="C1829" t="s">
        <v>29842</v>
      </c>
      <c r="D1829" t="s">
        <v>7452</v>
      </c>
      <c r="E1829" s="153" t="s">
        <v>14774</v>
      </c>
      <c r="F1829" s="103"/>
    </row>
    <row r="1830" spans="1:6" x14ac:dyDescent="0.25">
      <c r="A1830">
        <v>2687</v>
      </c>
      <c r="B1830">
        <v>2687</v>
      </c>
      <c r="C1830" t="s">
        <v>29843</v>
      </c>
      <c r="D1830" t="s">
        <v>7452</v>
      </c>
      <c r="E1830" s="153" t="s">
        <v>13393</v>
      </c>
      <c r="F1830" s="103"/>
    </row>
    <row r="1831" spans="1:6" x14ac:dyDescent="0.25">
      <c r="A1831">
        <v>2689</v>
      </c>
      <c r="B1831">
        <v>2689</v>
      </c>
      <c r="C1831" t="s">
        <v>29844</v>
      </c>
      <c r="D1831" t="s">
        <v>7452</v>
      </c>
      <c r="E1831" s="153" t="s">
        <v>18911</v>
      </c>
      <c r="F1831" s="103"/>
    </row>
    <row r="1832" spans="1:6" x14ac:dyDescent="0.25">
      <c r="A1832">
        <v>2688</v>
      </c>
      <c r="B1832">
        <v>2688</v>
      </c>
      <c r="C1832" t="s">
        <v>29845</v>
      </c>
      <c r="D1832" t="s">
        <v>7452</v>
      </c>
      <c r="E1832" s="153" t="s">
        <v>11468</v>
      </c>
      <c r="F1832" s="103"/>
    </row>
    <row r="1833" spans="1:6" x14ac:dyDescent="0.25">
      <c r="A1833">
        <v>2690</v>
      </c>
      <c r="B1833">
        <v>2690</v>
      </c>
      <c r="C1833" t="s">
        <v>29846</v>
      </c>
      <c r="D1833" t="s">
        <v>7452</v>
      </c>
      <c r="E1833" s="153" t="s">
        <v>12187</v>
      </c>
      <c r="F1833" s="103"/>
    </row>
    <row r="1834" spans="1:6" x14ac:dyDescent="0.25">
      <c r="A1834">
        <v>39243</v>
      </c>
      <c r="B1834">
        <v>39243</v>
      </c>
      <c r="C1834" t="s">
        <v>29847</v>
      </c>
      <c r="D1834" t="s">
        <v>7452</v>
      </c>
      <c r="E1834" s="153" t="s">
        <v>14697</v>
      </c>
      <c r="F1834" s="103"/>
    </row>
    <row r="1835" spans="1:6" x14ac:dyDescent="0.25">
      <c r="A1835">
        <v>39244</v>
      </c>
      <c r="B1835">
        <v>39244</v>
      </c>
      <c r="C1835" t="s">
        <v>29848</v>
      </c>
      <c r="D1835" t="s">
        <v>7452</v>
      </c>
      <c r="E1835" s="153" t="s">
        <v>11344</v>
      </c>
      <c r="F1835" s="103"/>
    </row>
    <row r="1836" spans="1:6" x14ac:dyDescent="0.25">
      <c r="A1836">
        <v>39245</v>
      </c>
      <c r="B1836">
        <v>39245</v>
      </c>
      <c r="C1836" t="s">
        <v>29849</v>
      </c>
      <c r="D1836" t="s">
        <v>7452</v>
      </c>
      <c r="E1836" s="153" t="s">
        <v>14983</v>
      </c>
      <c r="F1836" s="103"/>
    </row>
    <row r="1837" spans="1:6" x14ac:dyDescent="0.25">
      <c r="A1837">
        <v>39254</v>
      </c>
      <c r="B1837">
        <v>39254</v>
      </c>
      <c r="C1837" t="s">
        <v>29850</v>
      </c>
      <c r="D1837" t="s">
        <v>7452</v>
      </c>
      <c r="E1837" s="153" t="s">
        <v>7544</v>
      </c>
      <c r="F1837" s="103"/>
    </row>
    <row r="1838" spans="1:6" x14ac:dyDescent="0.25">
      <c r="A1838">
        <v>39255</v>
      </c>
      <c r="B1838">
        <v>39255</v>
      </c>
      <c r="C1838" t="s">
        <v>29851</v>
      </c>
      <c r="D1838" t="s">
        <v>7452</v>
      </c>
      <c r="E1838" s="153" t="s">
        <v>20123</v>
      </c>
      <c r="F1838" s="103"/>
    </row>
    <row r="1839" spans="1:6" x14ac:dyDescent="0.25">
      <c r="A1839">
        <v>39253</v>
      </c>
      <c r="B1839">
        <v>39253</v>
      </c>
      <c r="C1839" t="s">
        <v>29852</v>
      </c>
      <c r="D1839" t="s">
        <v>7452</v>
      </c>
      <c r="E1839" s="153" t="s">
        <v>9823</v>
      </c>
      <c r="F1839" s="103"/>
    </row>
    <row r="1840" spans="1:6" x14ac:dyDescent="0.25">
      <c r="A1840">
        <v>39246</v>
      </c>
      <c r="B1840">
        <v>39246</v>
      </c>
      <c r="C1840" t="s">
        <v>29853</v>
      </c>
      <c r="D1840" t="s">
        <v>7452</v>
      </c>
      <c r="E1840" s="153" t="s">
        <v>7808</v>
      </c>
      <c r="F1840" s="103"/>
    </row>
    <row r="1841" spans="1:6" x14ac:dyDescent="0.25">
      <c r="A1841">
        <v>39247</v>
      </c>
      <c r="B1841">
        <v>39247</v>
      </c>
      <c r="C1841" t="s">
        <v>29854</v>
      </c>
      <c r="D1841" t="s">
        <v>7452</v>
      </c>
      <c r="E1841" s="153" t="s">
        <v>9807</v>
      </c>
      <c r="F1841" s="103"/>
    </row>
    <row r="1842" spans="1:6" x14ac:dyDescent="0.25">
      <c r="A1842">
        <v>2446</v>
      </c>
      <c r="B1842">
        <v>2446</v>
      </c>
      <c r="C1842" t="s">
        <v>29855</v>
      </c>
      <c r="D1842" t="s">
        <v>7452</v>
      </c>
      <c r="E1842" s="153" t="s">
        <v>23059</v>
      </c>
      <c r="F1842" s="103"/>
    </row>
    <row r="1843" spans="1:6" x14ac:dyDescent="0.25">
      <c r="A1843">
        <v>2442</v>
      </c>
      <c r="B1843">
        <v>2442</v>
      </c>
      <c r="C1843" t="s">
        <v>29856</v>
      </c>
      <c r="D1843" t="s">
        <v>7452</v>
      </c>
      <c r="E1843" s="153" t="s">
        <v>12180</v>
      </c>
      <c r="F1843" s="103"/>
    </row>
    <row r="1844" spans="1:6" x14ac:dyDescent="0.25">
      <c r="A1844">
        <v>39248</v>
      </c>
      <c r="B1844">
        <v>39248</v>
      </c>
      <c r="C1844" t="s">
        <v>29857</v>
      </c>
      <c r="D1844" t="s">
        <v>7452</v>
      </c>
      <c r="E1844" s="153" t="s">
        <v>14584</v>
      </c>
      <c r="F1844" s="103"/>
    </row>
    <row r="1845" spans="1:6" x14ac:dyDescent="0.25">
      <c r="A1845">
        <v>2438</v>
      </c>
      <c r="B1845">
        <v>2438</v>
      </c>
      <c r="C1845" t="s">
        <v>29858</v>
      </c>
      <c r="D1845" t="s">
        <v>7449</v>
      </c>
      <c r="E1845" s="153" t="s">
        <v>34511</v>
      </c>
      <c r="F1845" s="103"/>
    </row>
    <row r="1846" spans="1:6" x14ac:dyDescent="0.25">
      <c r="A1846">
        <v>40922</v>
      </c>
      <c r="B1846">
        <v>40922</v>
      </c>
      <c r="C1846" t="s">
        <v>29859</v>
      </c>
      <c r="D1846" t="s">
        <v>7505</v>
      </c>
      <c r="E1846" s="153" t="s">
        <v>34512</v>
      </c>
      <c r="F1846" s="103"/>
    </row>
    <row r="1847" spans="1:6" x14ac:dyDescent="0.25">
      <c r="A1847">
        <v>36486</v>
      </c>
      <c r="B1847">
        <v>36486</v>
      </c>
      <c r="C1847" t="s">
        <v>29861</v>
      </c>
      <c r="D1847" t="s">
        <v>7448</v>
      </c>
      <c r="E1847" s="153" t="s">
        <v>29862</v>
      </c>
      <c r="F1847" s="103"/>
    </row>
    <row r="1848" spans="1:6" x14ac:dyDescent="0.25">
      <c r="A1848">
        <v>37777</v>
      </c>
      <c r="B1848">
        <v>37777</v>
      </c>
      <c r="C1848" t="s">
        <v>29863</v>
      </c>
      <c r="D1848" t="s">
        <v>7448</v>
      </c>
      <c r="E1848" s="153" t="s">
        <v>29864</v>
      </c>
      <c r="F1848" s="103"/>
    </row>
    <row r="1849" spans="1:6" x14ac:dyDescent="0.25">
      <c r="A1849">
        <v>12624</v>
      </c>
      <c r="B1849">
        <v>12624</v>
      </c>
      <c r="C1849" t="s">
        <v>29865</v>
      </c>
      <c r="D1849" t="s">
        <v>7448</v>
      </c>
      <c r="E1849" s="153" t="s">
        <v>16555</v>
      </c>
      <c r="F1849" s="103"/>
    </row>
    <row r="1850" spans="1:6" x14ac:dyDescent="0.25">
      <c r="A1850">
        <v>517</v>
      </c>
      <c r="B1850">
        <v>517</v>
      </c>
      <c r="C1850" t="s">
        <v>29866</v>
      </c>
      <c r="D1850" t="s">
        <v>7446</v>
      </c>
      <c r="E1850" s="153" t="s">
        <v>18522</v>
      </c>
      <c r="F1850" s="103"/>
    </row>
    <row r="1851" spans="1:6" x14ac:dyDescent="0.25">
      <c r="A1851">
        <v>37534</v>
      </c>
      <c r="B1851">
        <v>37534</v>
      </c>
      <c r="C1851" t="s">
        <v>29867</v>
      </c>
      <c r="D1851" t="s">
        <v>7450</v>
      </c>
      <c r="E1851" s="153" t="s">
        <v>11941</v>
      </c>
      <c r="F1851" s="103"/>
    </row>
    <row r="1852" spans="1:6" x14ac:dyDescent="0.25">
      <c r="A1852">
        <v>37535</v>
      </c>
      <c r="B1852">
        <v>37535</v>
      </c>
      <c r="C1852" t="s">
        <v>29868</v>
      </c>
      <c r="D1852" t="s">
        <v>7450</v>
      </c>
      <c r="E1852" s="153" t="s">
        <v>11941</v>
      </c>
      <c r="F1852" s="103"/>
    </row>
    <row r="1853" spans="1:6" x14ac:dyDescent="0.25">
      <c r="A1853">
        <v>37533</v>
      </c>
      <c r="B1853">
        <v>37533</v>
      </c>
      <c r="C1853" t="s">
        <v>29869</v>
      </c>
      <c r="D1853" t="s">
        <v>7450</v>
      </c>
      <c r="E1853" s="153" t="s">
        <v>11941</v>
      </c>
      <c r="F1853" s="103"/>
    </row>
    <row r="1854" spans="1:6" x14ac:dyDescent="0.25">
      <c r="A1854">
        <v>37537</v>
      </c>
      <c r="B1854">
        <v>37537</v>
      </c>
      <c r="C1854" t="s">
        <v>29870</v>
      </c>
      <c r="D1854" t="s">
        <v>7450</v>
      </c>
      <c r="E1854" s="153" t="s">
        <v>7968</v>
      </c>
      <c r="F1854" s="103"/>
    </row>
    <row r="1855" spans="1:6" x14ac:dyDescent="0.25">
      <c r="A1855">
        <v>37536</v>
      </c>
      <c r="B1855">
        <v>37536</v>
      </c>
      <c r="C1855" t="s">
        <v>29871</v>
      </c>
      <c r="D1855" t="s">
        <v>7450</v>
      </c>
      <c r="E1855" s="153" t="s">
        <v>7968</v>
      </c>
      <c r="F1855" s="103"/>
    </row>
    <row r="1856" spans="1:6" x14ac:dyDescent="0.25">
      <c r="A1856">
        <v>37532</v>
      </c>
      <c r="B1856">
        <v>37532</v>
      </c>
      <c r="C1856" t="s">
        <v>29872</v>
      </c>
      <c r="D1856" t="s">
        <v>7450</v>
      </c>
      <c r="E1856" s="153" t="s">
        <v>7968</v>
      </c>
      <c r="F1856" s="103"/>
    </row>
    <row r="1857" spans="1:6" x14ac:dyDescent="0.25">
      <c r="A1857">
        <v>2696</v>
      </c>
      <c r="B1857">
        <v>2696</v>
      </c>
      <c r="C1857" t="s">
        <v>29873</v>
      </c>
      <c r="D1857" t="s">
        <v>7449</v>
      </c>
      <c r="E1857" s="153" t="s">
        <v>13498</v>
      </c>
      <c r="F1857" s="103"/>
    </row>
    <row r="1858" spans="1:6" x14ac:dyDescent="0.25">
      <c r="A1858">
        <v>40928</v>
      </c>
      <c r="B1858">
        <v>40928</v>
      </c>
      <c r="C1858" t="s">
        <v>29874</v>
      </c>
      <c r="D1858" t="s">
        <v>7505</v>
      </c>
      <c r="E1858" s="153" t="s">
        <v>34492</v>
      </c>
      <c r="F1858" s="103"/>
    </row>
    <row r="1859" spans="1:6" x14ac:dyDescent="0.25">
      <c r="A1859">
        <v>4083</v>
      </c>
      <c r="B1859">
        <v>4083</v>
      </c>
      <c r="C1859" t="s">
        <v>29875</v>
      </c>
      <c r="D1859" t="s">
        <v>7449</v>
      </c>
      <c r="E1859" s="153" t="s">
        <v>14816</v>
      </c>
      <c r="F1859" s="103"/>
    </row>
    <row r="1860" spans="1:6" x14ac:dyDescent="0.25">
      <c r="A1860">
        <v>40818</v>
      </c>
      <c r="B1860">
        <v>40818</v>
      </c>
      <c r="C1860" t="s">
        <v>29876</v>
      </c>
      <c r="D1860" t="s">
        <v>7505</v>
      </c>
      <c r="E1860" s="153" t="s">
        <v>34513</v>
      </c>
      <c r="F1860" s="103"/>
    </row>
    <row r="1861" spans="1:6" x14ac:dyDescent="0.25">
      <c r="A1861">
        <v>43146</v>
      </c>
      <c r="B1861">
        <v>43146</v>
      </c>
      <c r="C1861" t="s">
        <v>29878</v>
      </c>
      <c r="D1861" t="s">
        <v>7450</v>
      </c>
      <c r="E1861" s="153" t="s">
        <v>21197</v>
      </c>
      <c r="F1861" s="103"/>
    </row>
    <row r="1862" spans="1:6" x14ac:dyDescent="0.25">
      <c r="A1862">
        <v>2705</v>
      </c>
      <c r="B1862">
        <v>2705</v>
      </c>
      <c r="C1862" t="s">
        <v>29879</v>
      </c>
      <c r="D1862" t="s">
        <v>13888</v>
      </c>
      <c r="E1862" s="153" t="s">
        <v>7803</v>
      </c>
      <c r="F1862" s="103"/>
    </row>
    <row r="1863" spans="1:6" x14ac:dyDescent="0.25">
      <c r="A1863">
        <v>14250</v>
      </c>
      <c r="B1863">
        <v>14250</v>
      </c>
      <c r="C1863" t="s">
        <v>29880</v>
      </c>
      <c r="D1863" t="s">
        <v>13888</v>
      </c>
      <c r="E1863" s="153" t="s">
        <v>14698</v>
      </c>
      <c r="F1863" s="103"/>
    </row>
    <row r="1864" spans="1:6" x14ac:dyDescent="0.25">
      <c r="A1864">
        <v>11683</v>
      </c>
      <c r="B1864">
        <v>11683</v>
      </c>
      <c r="C1864" t="s">
        <v>29881</v>
      </c>
      <c r="D1864" t="s">
        <v>7448</v>
      </c>
      <c r="E1864" s="153" t="s">
        <v>15526</v>
      </c>
      <c r="F1864" s="103"/>
    </row>
    <row r="1865" spans="1:6" x14ac:dyDescent="0.25">
      <c r="A1865">
        <v>11684</v>
      </c>
      <c r="B1865">
        <v>11684</v>
      </c>
      <c r="C1865" t="s">
        <v>29882</v>
      </c>
      <c r="D1865" t="s">
        <v>7448</v>
      </c>
      <c r="E1865" s="153" t="s">
        <v>29883</v>
      </c>
      <c r="F1865" s="103"/>
    </row>
    <row r="1866" spans="1:6" x14ac:dyDescent="0.25">
      <c r="A1866">
        <v>6141</v>
      </c>
      <c r="B1866">
        <v>6141</v>
      </c>
      <c r="C1866" t="s">
        <v>29884</v>
      </c>
      <c r="D1866" t="s">
        <v>7448</v>
      </c>
      <c r="E1866" s="153" t="s">
        <v>11359</v>
      </c>
      <c r="F1866" s="103"/>
    </row>
    <row r="1867" spans="1:6" x14ac:dyDescent="0.25">
      <c r="A1867">
        <v>11681</v>
      </c>
      <c r="B1867">
        <v>11681</v>
      </c>
      <c r="C1867" t="s">
        <v>29885</v>
      </c>
      <c r="D1867" t="s">
        <v>7448</v>
      </c>
      <c r="E1867" s="153" t="s">
        <v>25268</v>
      </c>
      <c r="F1867" s="103"/>
    </row>
    <row r="1868" spans="1:6" x14ac:dyDescent="0.25">
      <c r="A1868">
        <v>2706</v>
      </c>
      <c r="B1868">
        <v>2706</v>
      </c>
      <c r="C1868" t="s">
        <v>29886</v>
      </c>
      <c r="D1868" t="s">
        <v>7449</v>
      </c>
      <c r="E1868" s="153" t="s">
        <v>34514</v>
      </c>
      <c r="F1868" s="103"/>
    </row>
    <row r="1869" spans="1:6" x14ac:dyDescent="0.25">
      <c r="A1869">
        <v>40811</v>
      </c>
      <c r="B1869">
        <v>40811</v>
      </c>
      <c r="C1869" t="s">
        <v>29887</v>
      </c>
      <c r="D1869" t="s">
        <v>7505</v>
      </c>
      <c r="E1869" s="153" t="s">
        <v>34515</v>
      </c>
      <c r="F1869" s="103"/>
    </row>
    <row r="1870" spans="1:6" x14ac:dyDescent="0.25">
      <c r="A1870">
        <v>2707</v>
      </c>
      <c r="B1870">
        <v>2707</v>
      </c>
      <c r="C1870" t="s">
        <v>29889</v>
      </c>
      <c r="D1870" t="s">
        <v>7449</v>
      </c>
      <c r="E1870" s="153" t="s">
        <v>34516</v>
      </c>
      <c r="F1870" s="103"/>
    </row>
    <row r="1871" spans="1:6" x14ac:dyDescent="0.25">
      <c r="A1871">
        <v>40813</v>
      </c>
      <c r="B1871">
        <v>40813</v>
      </c>
      <c r="C1871" t="s">
        <v>29891</v>
      </c>
      <c r="D1871" t="s">
        <v>7505</v>
      </c>
      <c r="E1871" s="153" t="s">
        <v>34517</v>
      </c>
      <c r="F1871" s="103"/>
    </row>
    <row r="1872" spans="1:6" x14ac:dyDescent="0.25">
      <c r="A1872">
        <v>2708</v>
      </c>
      <c r="B1872">
        <v>2708</v>
      </c>
      <c r="C1872" t="s">
        <v>29893</v>
      </c>
      <c r="D1872" t="s">
        <v>7449</v>
      </c>
      <c r="E1872" s="153" t="s">
        <v>17408</v>
      </c>
      <c r="F1872" s="103"/>
    </row>
    <row r="1873" spans="1:6" x14ac:dyDescent="0.25">
      <c r="A1873">
        <v>40814</v>
      </c>
      <c r="B1873">
        <v>40814</v>
      </c>
      <c r="C1873" t="s">
        <v>29895</v>
      </c>
      <c r="D1873" t="s">
        <v>7505</v>
      </c>
      <c r="E1873" s="153" t="s">
        <v>34518</v>
      </c>
      <c r="F1873" s="103"/>
    </row>
    <row r="1874" spans="1:6" x14ac:dyDescent="0.25">
      <c r="A1874">
        <v>38403</v>
      </c>
      <c r="B1874">
        <v>38403</v>
      </c>
      <c r="C1874" t="s">
        <v>29897</v>
      </c>
      <c r="D1874" t="s">
        <v>7448</v>
      </c>
      <c r="E1874" s="153" t="s">
        <v>29310</v>
      </c>
      <c r="F1874" s="103"/>
    </row>
    <row r="1875" spans="1:6" x14ac:dyDescent="0.25">
      <c r="A1875">
        <v>43482</v>
      </c>
      <c r="B1875">
        <v>43482</v>
      </c>
      <c r="C1875" t="s">
        <v>29898</v>
      </c>
      <c r="D1875" t="s">
        <v>7449</v>
      </c>
      <c r="E1875" s="153" t="s">
        <v>8106</v>
      </c>
      <c r="F1875" s="103"/>
    </row>
    <row r="1876" spans="1:6" x14ac:dyDescent="0.25">
      <c r="A1876">
        <v>43494</v>
      </c>
      <c r="B1876">
        <v>43494</v>
      </c>
      <c r="C1876" t="s">
        <v>29899</v>
      </c>
      <c r="D1876" t="s">
        <v>7505</v>
      </c>
      <c r="E1876" s="153" t="s">
        <v>23976</v>
      </c>
      <c r="F1876" s="103"/>
    </row>
    <row r="1877" spans="1:6" x14ac:dyDescent="0.25">
      <c r="A1877">
        <v>43483</v>
      </c>
      <c r="B1877">
        <v>43483</v>
      </c>
      <c r="C1877" t="s">
        <v>29900</v>
      </c>
      <c r="D1877" t="s">
        <v>7449</v>
      </c>
      <c r="E1877" s="153" t="s">
        <v>26679</v>
      </c>
      <c r="F1877" s="103"/>
    </row>
    <row r="1878" spans="1:6" x14ac:dyDescent="0.25">
      <c r="A1878">
        <v>43495</v>
      </c>
      <c r="B1878">
        <v>43495</v>
      </c>
      <c r="C1878" t="s">
        <v>29901</v>
      </c>
      <c r="D1878" t="s">
        <v>7505</v>
      </c>
      <c r="E1878" s="153" t="s">
        <v>29902</v>
      </c>
      <c r="F1878" s="103"/>
    </row>
    <row r="1879" spans="1:6" x14ac:dyDescent="0.25">
      <c r="A1879">
        <v>43484</v>
      </c>
      <c r="B1879">
        <v>43484</v>
      </c>
      <c r="C1879" t="s">
        <v>29903</v>
      </c>
      <c r="D1879" t="s">
        <v>7449</v>
      </c>
      <c r="E1879" s="153" t="s">
        <v>21425</v>
      </c>
      <c r="F1879" s="103"/>
    </row>
    <row r="1880" spans="1:6" x14ac:dyDescent="0.25">
      <c r="A1880">
        <v>43496</v>
      </c>
      <c r="B1880">
        <v>43496</v>
      </c>
      <c r="C1880" t="s">
        <v>29904</v>
      </c>
      <c r="D1880" t="s">
        <v>7505</v>
      </c>
      <c r="E1880" s="153" t="s">
        <v>29905</v>
      </c>
      <c r="F1880" s="103"/>
    </row>
    <row r="1881" spans="1:6" x14ac:dyDescent="0.25">
      <c r="A1881">
        <v>43485</v>
      </c>
      <c r="B1881">
        <v>43485</v>
      </c>
      <c r="C1881" t="s">
        <v>29906</v>
      </c>
      <c r="D1881" t="s">
        <v>7449</v>
      </c>
      <c r="E1881" s="153" t="s">
        <v>21320</v>
      </c>
      <c r="F1881" s="103"/>
    </row>
    <row r="1882" spans="1:6" x14ac:dyDescent="0.25">
      <c r="A1882">
        <v>43497</v>
      </c>
      <c r="B1882">
        <v>43497</v>
      </c>
      <c r="C1882" t="s">
        <v>29907</v>
      </c>
      <c r="D1882" t="s">
        <v>7505</v>
      </c>
      <c r="E1882" s="153" t="s">
        <v>29908</v>
      </c>
      <c r="F1882" s="103"/>
    </row>
    <row r="1883" spans="1:6" x14ac:dyDescent="0.25">
      <c r="A1883">
        <v>43487</v>
      </c>
      <c r="B1883">
        <v>43487</v>
      </c>
      <c r="C1883" t="s">
        <v>29909</v>
      </c>
      <c r="D1883" t="s">
        <v>7449</v>
      </c>
      <c r="E1883" s="153" t="s">
        <v>7532</v>
      </c>
      <c r="F1883" s="103"/>
    </row>
    <row r="1884" spans="1:6" x14ac:dyDescent="0.25">
      <c r="A1884">
        <v>43499</v>
      </c>
      <c r="B1884">
        <v>43499</v>
      </c>
      <c r="C1884" t="s">
        <v>29910</v>
      </c>
      <c r="D1884" t="s">
        <v>7505</v>
      </c>
      <c r="E1884" s="153" t="s">
        <v>29911</v>
      </c>
      <c r="F1884" s="103"/>
    </row>
    <row r="1885" spans="1:6" x14ac:dyDescent="0.25">
      <c r="A1885">
        <v>43486</v>
      </c>
      <c r="B1885">
        <v>43486</v>
      </c>
      <c r="C1885" t="s">
        <v>29912</v>
      </c>
      <c r="D1885" t="s">
        <v>7449</v>
      </c>
      <c r="E1885" s="153" t="s">
        <v>7540</v>
      </c>
      <c r="F1885" s="103"/>
    </row>
    <row r="1886" spans="1:6" x14ac:dyDescent="0.25">
      <c r="A1886">
        <v>43498</v>
      </c>
      <c r="B1886">
        <v>43498</v>
      </c>
      <c r="C1886" t="s">
        <v>29913</v>
      </c>
      <c r="D1886" t="s">
        <v>7505</v>
      </c>
      <c r="E1886" s="153" t="s">
        <v>29914</v>
      </c>
      <c r="F1886" s="103"/>
    </row>
    <row r="1887" spans="1:6" x14ac:dyDescent="0.25">
      <c r="A1887">
        <v>43488</v>
      </c>
      <c r="B1887">
        <v>43488</v>
      </c>
      <c r="C1887" t="s">
        <v>29915</v>
      </c>
      <c r="D1887" t="s">
        <v>7449</v>
      </c>
      <c r="E1887" s="153" t="s">
        <v>8674</v>
      </c>
      <c r="F1887" s="103"/>
    </row>
    <row r="1888" spans="1:6" x14ac:dyDescent="0.25">
      <c r="A1888">
        <v>43500</v>
      </c>
      <c r="B1888">
        <v>43500</v>
      </c>
      <c r="C1888" t="s">
        <v>29916</v>
      </c>
      <c r="D1888" t="s">
        <v>7505</v>
      </c>
      <c r="E1888" s="153" t="s">
        <v>29917</v>
      </c>
      <c r="F1888" s="103"/>
    </row>
    <row r="1889" spans="1:6" x14ac:dyDescent="0.25">
      <c r="A1889">
        <v>43489</v>
      </c>
      <c r="B1889">
        <v>43489</v>
      </c>
      <c r="C1889" t="s">
        <v>29918</v>
      </c>
      <c r="D1889" t="s">
        <v>7449</v>
      </c>
      <c r="E1889" s="153" t="s">
        <v>26677</v>
      </c>
      <c r="F1889" s="103"/>
    </row>
    <row r="1890" spans="1:6" x14ac:dyDescent="0.25">
      <c r="A1890">
        <v>43501</v>
      </c>
      <c r="B1890">
        <v>43501</v>
      </c>
      <c r="C1890" t="s">
        <v>29919</v>
      </c>
      <c r="D1890" t="s">
        <v>7505</v>
      </c>
      <c r="E1890" s="153" t="s">
        <v>29920</v>
      </c>
      <c r="F1890" s="103"/>
    </row>
    <row r="1891" spans="1:6" x14ac:dyDescent="0.25">
      <c r="A1891">
        <v>43490</v>
      </c>
      <c r="B1891">
        <v>43490</v>
      </c>
      <c r="C1891" t="s">
        <v>29921</v>
      </c>
      <c r="D1891" t="s">
        <v>7449</v>
      </c>
      <c r="E1891" s="153" t="s">
        <v>14691</v>
      </c>
      <c r="F1891" s="103"/>
    </row>
    <row r="1892" spans="1:6" x14ac:dyDescent="0.25">
      <c r="A1892">
        <v>43502</v>
      </c>
      <c r="B1892">
        <v>43502</v>
      </c>
      <c r="C1892" t="s">
        <v>29922</v>
      </c>
      <c r="D1892" t="s">
        <v>7505</v>
      </c>
      <c r="E1892" s="153" t="s">
        <v>19802</v>
      </c>
      <c r="F1892" s="103"/>
    </row>
    <row r="1893" spans="1:6" x14ac:dyDescent="0.25">
      <c r="A1893">
        <v>43491</v>
      </c>
      <c r="B1893">
        <v>43491</v>
      </c>
      <c r="C1893" t="s">
        <v>29923</v>
      </c>
      <c r="D1893" t="s">
        <v>7449</v>
      </c>
      <c r="E1893" s="153" t="s">
        <v>7772</v>
      </c>
      <c r="F1893" s="103"/>
    </row>
    <row r="1894" spans="1:6" x14ac:dyDescent="0.25">
      <c r="A1894">
        <v>43503</v>
      </c>
      <c r="B1894">
        <v>43503</v>
      </c>
      <c r="C1894" t="s">
        <v>29924</v>
      </c>
      <c r="D1894" t="s">
        <v>7505</v>
      </c>
      <c r="E1894" s="153" t="s">
        <v>29925</v>
      </c>
      <c r="F1894" s="103"/>
    </row>
    <row r="1895" spans="1:6" x14ac:dyDescent="0.25">
      <c r="A1895">
        <v>43492</v>
      </c>
      <c r="B1895">
        <v>43492</v>
      </c>
      <c r="C1895" t="s">
        <v>29926</v>
      </c>
      <c r="D1895" t="s">
        <v>7449</v>
      </c>
      <c r="E1895" s="153" t="s">
        <v>18536</v>
      </c>
      <c r="F1895" s="103"/>
    </row>
    <row r="1896" spans="1:6" x14ac:dyDescent="0.25">
      <c r="A1896">
        <v>43504</v>
      </c>
      <c r="B1896">
        <v>43504</v>
      </c>
      <c r="C1896" t="s">
        <v>29927</v>
      </c>
      <c r="D1896" t="s">
        <v>7505</v>
      </c>
      <c r="E1896" s="153" t="s">
        <v>29928</v>
      </c>
      <c r="F1896" s="103"/>
    </row>
    <row r="1897" spans="1:6" x14ac:dyDescent="0.25">
      <c r="A1897">
        <v>43493</v>
      </c>
      <c r="B1897">
        <v>43493</v>
      </c>
      <c r="C1897" t="s">
        <v>29929</v>
      </c>
      <c r="D1897" t="s">
        <v>7449</v>
      </c>
      <c r="E1897" s="153" t="s">
        <v>7470</v>
      </c>
      <c r="F1897" s="103"/>
    </row>
    <row r="1898" spans="1:6" x14ac:dyDescent="0.25">
      <c r="A1898">
        <v>43505</v>
      </c>
      <c r="B1898">
        <v>43505</v>
      </c>
      <c r="C1898" t="s">
        <v>29930</v>
      </c>
      <c r="D1898" t="s">
        <v>7505</v>
      </c>
      <c r="E1898" s="153" t="s">
        <v>29931</v>
      </c>
      <c r="F1898" s="103"/>
    </row>
    <row r="1899" spans="1:6" x14ac:dyDescent="0.25">
      <c r="A1899">
        <v>37774</v>
      </c>
      <c r="B1899">
        <v>37774</v>
      </c>
      <c r="C1899" t="s">
        <v>29932</v>
      </c>
      <c r="D1899" t="s">
        <v>7448</v>
      </c>
      <c r="E1899" s="153" t="s">
        <v>29933</v>
      </c>
      <c r="F1899" s="103"/>
    </row>
    <row r="1900" spans="1:6" x14ac:dyDescent="0.25">
      <c r="A1900">
        <v>38629</v>
      </c>
      <c r="B1900">
        <v>38629</v>
      </c>
      <c r="C1900" t="s">
        <v>29934</v>
      </c>
      <c r="D1900" t="s">
        <v>7448</v>
      </c>
      <c r="E1900" s="153" t="s">
        <v>29935</v>
      </c>
      <c r="F1900" s="103"/>
    </row>
    <row r="1901" spans="1:6" x14ac:dyDescent="0.25">
      <c r="A1901">
        <v>38630</v>
      </c>
      <c r="B1901">
        <v>38630</v>
      </c>
      <c r="C1901" t="s">
        <v>29936</v>
      </c>
      <c r="D1901" t="s">
        <v>7448</v>
      </c>
      <c r="E1901" s="153" t="s">
        <v>29937</v>
      </c>
      <c r="F1901" s="103"/>
    </row>
    <row r="1902" spans="1:6" x14ac:dyDescent="0.25">
      <c r="A1902">
        <v>38476</v>
      </c>
      <c r="B1902">
        <v>38476</v>
      </c>
      <c r="C1902" t="s">
        <v>29938</v>
      </c>
      <c r="D1902" t="s">
        <v>7448</v>
      </c>
      <c r="E1902" s="153" t="s">
        <v>29939</v>
      </c>
      <c r="F1902" s="103"/>
    </row>
    <row r="1903" spans="1:6" x14ac:dyDescent="0.25">
      <c r="A1903">
        <v>38477</v>
      </c>
      <c r="B1903">
        <v>38477</v>
      </c>
      <c r="C1903" t="s">
        <v>29940</v>
      </c>
      <c r="D1903" t="s">
        <v>7448</v>
      </c>
      <c r="E1903" s="153" t="s">
        <v>29941</v>
      </c>
      <c r="F1903" s="103"/>
    </row>
    <row r="1904" spans="1:6" x14ac:dyDescent="0.25">
      <c r="A1904">
        <v>45112</v>
      </c>
      <c r="B1904">
        <v>45112</v>
      </c>
      <c r="C1904" t="s">
        <v>29942</v>
      </c>
      <c r="D1904" t="s">
        <v>7448</v>
      </c>
      <c r="E1904" s="153" t="s">
        <v>29943</v>
      </c>
      <c r="F1904" s="103"/>
    </row>
    <row r="1905" spans="1:6" x14ac:dyDescent="0.25">
      <c r="A1905">
        <v>14525</v>
      </c>
      <c r="B1905">
        <v>14525</v>
      </c>
      <c r="C1905" t="s">
        <v>29944</v>
      </c>
      <c r="D1905" t="s">
        <v>7448</v>
      </c>
      <c r="E1905" s="153" t="s">
        <v>29945</v>
      </c>
      <c r="F1905" s="103"/>
    </row>
    <row r="1906" spans="1:6" x14ac:dyDescent="0.25">
      <c r="A1906">
        <v>36408</v>
      </c>
      <c r="B1906">
        <v>36408</v>
      </c>
      <c r="C1906" t="s">
        <v>29946</v>
      </c>
      <c r="D1906" t="s">
        <v>7448</v>
      </c>
      <c r="E1906" s="153" t="s">
        <v>29947</v>
      </c>
      <c r="F1906" s="103"/>
    </row>
    <row r="1907" spans="1:6" x14ac:dyDescent="0.25">
      <c r="A1907">
        <v>2723</v>
      </c>
      <c r="B1907">
        <v>2723</v>
      </c>
      <c r="C1907" t="s">
        <v>29948</v>
      </c>
      <c r="D1907" t="s">
        <v>7448</v>
      </c>
      <c r="E1907" s="153" t="s">
        <v>29949</v>
      </c>
      <c r="F1907" s="103"/>
    </row>
    <row r="1908" spans="1:6" x14ac:dyDescent="0.25">
      <c r="A1908">
        <v>10685</v>
      </c>
      <c r="B1908">
        <v>10685</v>
      </c>
      <c r="C1908" t="s">
        <v>29950</v>
      </c>
      <c r="D1908" t="s">
        <v>7448</v>
      </c>
      <c r="E1908" s="153" t="s">
        <v>29951</v>
      </c>
      <c r="F1908" s="103"/>
    </row>
    <row r="1909" spans="1:6" x14ac:dyDescent="0.25">
      <c r="A1909">
        <v>40636</v>
      </c>
      <c r="B1909">
        <v>40636</v>
      </c>
      <c r="C1909" t="s">
        <v>29952</v>
      </c>
      <c r="D1909" t="s">
        <v>7448</v>
      </c>
      <c r="E1909" s="153" t="s">
        <v>29953</v>
      </c>
      <c r="F1909" s="103"/>
    </row>
    <row r="1910" spans="1:6" x14ac:dyDescent="0.25">
      <c r="A1910">
        <v>4111</v>
      </c>
      <c r="B1910">
        <v>4111</v>
      </c>
      <c r="C1910" t="s">
        <v>29954</v>
      </c>
      <c r="D1910" t="s">
        <v>7448</v>
      </c>
      <c r="E1910" s="153" t="s">
        <v>21617</v>
      </c>
      <c r="F1910" s="103"/>
    </row>
    <row r="1911" spans="1:6" x14ac:dyDescent="0.25">
      <c r="A1911">
        <v>44538</v>
      </c>
      <c r="B1911">
        <v>44538</v>
      </c>
      <c r="C1911" t="s">
        <v>29955</v>
      </c>
      <c r="D1911" t="s">
        <v>7448</v>
      </c>
      <c r="E1911" s="153" t="s">
        <v>22003</v>
      </c>
      <c r="F1911" s="103"/>
    </row>
    <row r="1912" spans="1:6" x14ac:dyDescent="0.25">
      <c r="A1912">
        <v>12</v>
      </c>
      <c r="B1912">
        <v>12</v>
      </c>
      <c r="C1912" t="s">
        <v>29956</v>
      </c>
      <c r="D1912" t="s">
        <v>7448</v>
      </c>
      <c r="E1912" s="153" t="s">
        <v>16473</v>
      </c>
      <c r="F1912" s="103"/>
    </row>
    <row r="1913" spans="1:6" x14ac:dyDescent="0.25">
      <c r="A1913">
        <v>37554</v>
      </c>
      <c r="B1913">
        <v>37554</v>
      </c>
      <c r="C1913" t="s">
        <v>29957</v>
      </c>
      <c r="D1913" t="s">
        <v>7448</v>
      </c>
      <c r="E1913" s="153" t="s">
        <v>29958</v>
      </c>
      <c r="F1913" s="103"/>
    </row>
    <row r="1914" spans="1:6" x14ac:dyDescent="0.25">
      <c r="A1914">
        <v>37555</v>
      </c>
      <c r="B1914">
        <v>37555</v>
      </c>
      <c r="C1914" t="s">
        <v>29959</v>
      </c>
      <c r="D1914" t="s">
        <v>7448</v>
      </c>
      <c r="E1914" s="153" t="s">
        <v>29960</v>
      </c>
      <c r="F1914" s="103"/>
    </row>
    <row r="1915" spans="1:6" x14ac:dyDescent="0.25">
      <c r="A1915">
        <v>10902</v>
      </c>
      <c r="B1915">
        <v>10902</v>
      </c>
      <c r="C1915" t="s">
        <v>29961</v>
      </c>
      <c r="D1915" t="s">
        <v>7448</v>
      </c>
      <c r="E1915" s="153" t="s">
        <v>18161</v>
      </c>
      <c r="F1915" s="103"/>
    </row>
    <row r="1916" spans="1:6" x14ac:dyDescent="0.25">
      <c r="A1916">
        <v>20965</v>
      </c>
      <c r="B1916">
        <v>20965</v>
      </c>
      <c r="C1916" t="s">
        <v>29962</v>
      </c>
      <c r="D1916" t="s">
        <v>7448</v>
      </c>
      <c r="E1916" s="153" t="s">
        <v>29963</v>
      </c>
      <c r="F1916" s="103"/>
    </row>
    <row r="1917" spans="1:6" x14ac:dyDescent="0.25">
      <c r="A1917">
        <v>20966</v>
      </c>
      <c r="B1917">
        <v>20966</v>
      </c>
      <c r="C1917" t="s">
        <v>29964</v>
      </c>
      <c r="D1917" t="s">
        <v>7448</v>
      </c>
      <c r="E1917" s="153" t="s">
        <v>29965</v>
      </c>
      <c r="F1917" s="103"/>
    </row>
    <row r="1918" spans="1:6" x14ac:dyDescent="0.25">
      <c r="A1918">
        <v>10903</v>
      </c>
      <c r="B1918">
        <v>10903</v>
      </c>
      <c r="C1918" t="s">
        <v>29966</v>
      </c>
      <c r="D1918" t="s">
        <v>7448</v>
      </c>
      <c r="E1918" s="153" t="s">
        <v>29967</v>
      </c>
      <c r="F1918" s="103"/>
    </row>
    <row r="1919" spans="1:6" x14ac:dyDescent="0.25">
      <c r="A1919">
        <v>20967</v>
      </c>
      <c r="B1919">
        <v>20967</v>
      </c>
      <c r="C1919" t="s">
        <v>29968</v>
      </c>
      <c r="D1919" t="s">
        <v>7448</v>
      </c>
      <c r="E1919" s="153" t="s">
        <v>29967</v>
      </c>
      <c r="F1919" s="103"/>
    </row>
    <row r="1920" spans="1:6" x14ac:dyDescent="0.25">
      <c r="A1920">
        <v>20968</v>
      </c>
      <c r="B1920">
        <v>20968</v>
      </c>
      <c r="C1920" t="s">
        <v>29969</v>
      </c>
      <c r="D1920" t="s">
        <v>7448</v>
      </c>
      <c r="E1920" s="153" t="s">
        <v>19238</v>
      </c>
      <c r="F1920" s="103"/>
    </row>
    <row r="1921" spans="1:6" x14ac:dyDescent="0.25">
      <c r="A1921">
        <v>11359</v>
      </c>
      <c r="B1921">
        <v>11359</v>
      </c>
      <c r="C1921" t="s">
        <v>29970</v>
      </c>
      <c r="D1921" t="s">
        <v>7448</v>
      </c>
      <c r="E1921" s="153" t="s">
        <v>29971</v>
      </c>
      <c r="F1921" s="103"/>
    </row>
    <row r="1922" spans="1:6" x14ac:dyDescent="0.25">
      <c r="A1922">
        <v>39017</v>
      </c>
      <c r="B1922">
        <v>39017</v>
      </c>
      <c r="C1922" t="s">
        <v>29972</v>
      </c>
      <c r="D1922" t="s">
        <v>7448</v>
      </c>
      <c r="E1922" s="153" t="s">
        <v>8350</v>
      </c>
      <c r="F1922" s="103"/>
    </row>
    <row r="1923" spans="1:6" x14ac:dyDescent="0.25">
      <c r="A1923">
        <v>39315</v>
      </c>
      <c r="B1923">
        <v>39315</v>
      </c>
      <c r="C1923" t="s">
        <v>29973</v>
      </c>
      <c r="D1923" t="s">
        <v>7448</v>
      </c>
      <c r="E1923" s="153" t="s">
        <v>7816</v>
      </c>
      <c r="F1923" s="103"/>
    </row>
    <row r="1924" spans="1:6" x14ac:dyDescent="0.25">
      <c r="A1924">
        <v>39016</v>
      </c>
      <c r="B1924">
        <v>39016</v>
      </c>
      <c r="C1924" t="s">
        <v>29974</v>
      </c>
      <c r="D1924" t="s">
        <v>7448</v>
      </c>
      <c r="E1924" s="153" t="s">
        <v>8590</v>
      </c>
      <c r="F1924" s="103"/>
    </row>
    <row r="1925" spans="1:6" x14ac:dyDescent="0.25">
      <c r="A1925">
        <v>39481</v>
      </c>
      <c r="B1925">
        <v>39481</v>
      </c>
      <c r="C1925" t="s">
        <v>29975</v>
      </c>
      <c r="D1925" t="s">
        <v>7448</v>
      </c>
      <c r="E1925" s="153" t="s">
        <v>7944</v>
      </c>
      <c r="F1925" s="103"/>
    </row>
    <row r="1926" spans="1:6" x14ac:dyDescent="0.25">
      <c r="A1926">
        <v>39013</v>
      </c>
      <c r="B1926">
        <v>39013</v>
      </c>
      <c r="C1926" t="s">
        <v>29976</v>
      </c>
      <c r="D1926" t="s">
        <v>7448</v>
      </c>
      <c r="E1926" s="153" t="s">
        <v>7800</v>
      </c>
      <c r="F1926" s="103"/>
    </row>
    <row r="1927" spans="1:6" x14ac:dyDescent="0.25">
      <c r="A1927">
        <v>44919</v>
      </c>
      <c r="B1927">
        <v>44919</v>
      </c>
      <c r="C1927" t="s">
        <v>29977</v>
      </c>
      <c r="D1927" t="s">
        <v>7448</v>
      </c>
      <c r="E1927" s="153" t="s">
        <v>26357</v>
      </c>
      <c r="F1927" s="103"/>
    </row>
    <row r="1928" spans="1:6" x14ac:dyDescent="0.25">
      <c r="A1928">
        <v>40433</v>
      </c>
      <c r="B1928">
        <v>40433</v>
      </c>
      <c r="C1928" t="s">
        <v>29978</v>
      </c>
      <c r="D1928" t="s">
        <v>7448</v>
      </c>
      <c r="E1928" s="153" t="s">
        <v>12170</v>
      </c>
      <c r="F1928" s="103"/>
    </row>
    <row r="1929" spans="1:6" x14ac:dyDescent="0.25">
      <c r="A1929">
        <v>20219</v>
      </c>
      <c r="B1929">
        <v>20219</v>
      </c>
      <c r="C1929" t="s">
        <v>29979</v>
      </c>
      <c r="D1929" t="s">
        <v>7448</v>
      </c>
      <c r="E1929" s="153" t="s">
        <v>29980</v>
      </c>
      <c r="F1929" s="103"/>
    </row>
    <row r="1930" spans="1:6" x14ac:dyDescent="0.25">
      <c r="A1930">
        <v>36484</v>
      </c>
      <c r="B1930">
        <v>36484</v>
      </c>
      <c r="C1930" t="s">
        <v>29981</v>
      </c>
      <c r="D1930" t="s">
        <v>7448</v>
      </c>
      <c r="E1930" s="153" t="s">
        <v>29982</v>
      </c>
      <c r="F1930" s="103"/>
    </row>
    <row r="1931" spans="1:6" x14ac:dyDescent="0.25">
      <c r="A1931">
        <v>38368</v>
      </c>
      <c r="B1931">
        <v>38368</v>
      </c>
      <c r="C1931" t="s">
        <v>29983</v>
      </c>
      <c r="D1931" t="s">
        <v>7448</v>
      </c>
      <c r="E1931" s="153" t="s">
        <v>12166</v>
      </c>
      <c r="F1931" s="103"/>
    </row>
    <row r="1932" spans="1:6" x14ac:dyDescent="0.25">
      <c r="A1932">
        <v>38367</v>
      </c>
      <c r="B1932">
        <v>38367</v>
      </c>
      <c r="C1932" t="s">
        <v>29984</v>
      </c>
      <c r="D1932" t="s">
        <v>7448</v>
      </c>
      <c r="E1932" s="153" t="s">
        <v>15095</v>
      </c>
      <c r="F1932" s="103"/>
    </row>
    <row r="1933" spans="1:6" x14ac:dyDescent="0.25">
      <c r="A1933">
        <v>38091</v>
      </c>
      <c r="B1933">
        <v>38091</v>
      </c>
      <c r="C1933" t="s">
        <v>29985</v>
      </c>
      <c r="D1933" t="s">
        <v>7448</v>
      </c>
      <c r="E1933" s="153" t="s">
        <v>29986</v>
      </c>
      <c r="F1933" s="103"/>
    </row>
    <row r="1934" spans="1:6" x14ac:dyDescent="0.25">
      <c r="A1934">
        <v>38095</v>
      </c>
      <c r="B1934">
        <v>38095</v>
      </c>
      <c r="C1934" t="s">
        <v>29987</v>
      </c>
      <c r="D1934" t="s">
        <v>7448</v>
      </c>
      <c r="E1934" s="153" t="s">
        <v>14146</v>
      </c>
      <c r="F1934" s="103"/>
    </row>
    <row r="1935" spans="1:6" x14ac:dyDescent="0.25">
      <c r="A1935">
        <v>38092</v>
      </c>
      <c r="B1935">
        <v>38092</v>
      </c>
      <c r="C1935" t="s">
        <v>29988</v>
      </c>
      <c r="D1935" t="s">
        <v>7448</v>
      </c>
      <c r="E1935" s="153" t="s">
        <v>7464</v>
      </c>
      <c r="F1935" s="103"/>
    </row>
    <row r="1936" spans="1:6" x14ac:dyDescent="0.25">
      <c r="A1936">
        <v>38093</v>
      </c>
      <c r="B1936">
        <v>38093</v>
      </c>
      <c r="C1936" t="s">
        <v>29989</v>
      </c>
      <c r="D1936" t="s">
        <v>7448</v>
      </c>
      <c r="E1936" s="153" t="s">
        <v>7934</v>
      </c>
      <c r="F1936" s="103"/>
    </row>
    <row r="1937" spans="1:6" x14ac:dyDescent="0.25">
      <c r="A1937">
        <v>38096</v>
      </c>
      <c r="B1937">
        <v>38096</v>
      </c>
      <c r="C1937" t="s">
        <v>29990</v>
      </c>
      <c r="D1937" t="s">
        <v>7448</v>
      </c>
      <c r="E1937" s="153" t="s">
        <v>13488</v>
      </c>
      <c r="F1937" s="103"/>
    </row>
    <row r="1938" spans="1:6" x14ac:dyDescent="0.25">
      <c r="A1938">
        <v>38094</v>
      </c>
      <c r="B1938">
        <v>38094</v>
      </c>
      <c r="C1938" t="s">
        <v>29991</v>
      </c>
      <c r="D1938" t="s">
        <v>7448</v>
      </c>
      <c r="E1938" s="153" t="s">
        <v>8775</v>
      </c>
      <c r="F1938" s="103"/>
    </row>
    <row r="1939" spans="1:6" x14ac:dyDescent="0.25">
      <c r="A1939">
        <v>38097</v>
      </c>
      <c r="B1939">
        <v>38097</v>
      </c>
      <c r="C1939" t="s">
        <v>29992</v>
      </c>
      <c r="D1939" t="s">
        <v>7448</v>
      </c>
      <c r="E1939" s="153" t="s">
        <v>11459</v>
      </c>
      <c r="F1939" s="103"/>
    </row>
    <row r="1940" spans="1:6" x14ac:dyDescent="0.25">
      <c r="A1940">
        <v>38098</v>
      </c>
      <c r="B1940">
        <v>38098</v>
      </c>
      <c r="C1940" t="s">
        <v>29993</v>
      </c>
      <c r="D1940" t="s">
        <v>7448</v>
      </c>
      <c r="E1940" s="153" t="s">
        <v>11459</v>
      </c>
      <c r="F1940" s="103"/>
    </row>
    <row r="1941" spans="1:6" x14ac:dyDescent="0.25">
      <c r="A1941">
        <v>11186</v>
      </c>
      <c r="B1941">
        <v>11186</v>
      </c>
      <c r="C1941" t="s">
        <v>29994</v>
      </c>
      <c r="D1941" t="s">
        <v>7447</v>
      </c>
      <c r="E1941" s="153" t="s">
        <v>29995</v>
      </c>
      <c r="F1941" s="103"/>
    </row>
    <row r="1942" spans="1:6" x14ac:dyDescent="0.25">
      <c r="A1942">
        <v>11558</v>
      </c>
      <c r="B1942">
        <v>11558</v>
      </c>
      <c r="C1942" t="s">
        <v>29996</v>
      </c>
      <c r="D1942" t="s">
        <v>7546</v>
      </c>
      <c r="E1942" s="153" t="s">
        <v>17331</v>
      </c>
      <c r="F1942" s="103"/>
    </row>
    <row r="1943" spans="1:6" x14ac:dyDescent="0.25">
      <c r="A1943">
        <v>11557</v>
      </c>
      <c r="B1943">
        <v>11557</v>
      </c>
      <c r="C1943" t="s">
        <v>29997</v>
      </c>
      <c r="D1943" t="s">
        <v>7546</v>
      </c>
      <c r="E1943" s="153" t="s">
        <v>10146</v>
      </c>
      <c r="F1943" s="103"/>
    </row>
    <row r="1944" spans="1:6" x14ac:dyDescent="0.25">
      <c r="A1944">
        <v>2759</v>
      </c>
      <c r="B1944">
        <v>2759</v>
      </c>
      <c r="C1944" t="s">
        <v>29998</v>
      </c>
      <c r="D1944" t="s">
        <v>7448</v>
      </c>
      <c r="E1944" s="153" t="s">
        <v>11304</v>
      </c>
      <c r="F1944" s="103"/>
    </row>
    <row r="1945" spans="1:6" x14ac:dyDescent="0.25">
      <c r="A1945">
        <v>38124</v>
      </c>
      <c r="B1945">
        <v>38124</v>
      </c>
      <c r="C1945" t="s">
        <v>29999</v>
      </c>
      <c r="D1945" t="s">
        <v>7448</v>
      </c>
      <c r="E1945" s="153" t="s">
        <v>30000</v>
      </c>
      <c r="F1945" s="103"/>
    </row>
    <row r="1946" spans="1:6" x14ac:dyDescent="0.25">
      <c r="A1946">
        <v>38380</v>
      </c>
      <c r="B1946">
        <v>38380</v>
      </c>
      <c r="C1946" t="s">
        <v>30001</v>
      </c>
      <c r="D1946" t="s">
        <v>7448</v>
      </c>
      <c r="E1946" s="153" t="s">
        <v>12701</v>
      </c>
      <c r="F1946" s="103"/>
    </row>
    <row r="1947" spans="1:6" x14ac:dyDescent="0.25">
      <c r="A1947">
        <v>42429</v>
      </c>
      <c r="B1947">
        <v>42429</v>
      </c>
      <c r="C1947" t="s">
        <v>30002</v>
      </c>
      <c r="D1947" t="s">
        <v>7448</v>
      </c>
      <c r="E1947" s="153" t="s">
        <v>30003</v>
      </c>
      <c r="F1947" s="103"/>
    </row>
    <row r="1948" spans="1:6" x14ac:dyDescent="0.25">
      <c r="A1948">
        <v>39616</v>
      </c>
      <c r="B1948">
        <v>39616</v>
      </c>
      <c r="C1948" t="s">
        <v>30004</v>
      </c>
      <c r="D1948" t="s">
        <v>7448</v>
      </c>
      <c r="E1948" s="153" t="s">
        <v>30005</v>
      </c>
      <c r="F1948" s="103"/>
    </row>
    <row r="1949" spans="1:6" x14ac:dyDescent="0.25">
      <c r="A1949">
        <v>39618</v>
      </c>
      <c r="B1949">
        <v>39618</v>
      </c>
      <c r="C1949" t="s">
        <v>30006</v>
      </c>
      <c r="D1949" t="s">
        <v>7448</v>
      </c>
      <c r="E1949" s="153" t="s">
        <v>30007</v>
      </c>
      <c r="F1949" s="103"/>
    </row>
    <row r="1950" spans="1:6" x14ac:dyDescent="0.25">
      <c r="A1950">
        <v>39619</v>
      </c>
      <c r="B1950">
        <v>39619</v>
      </c>
      <c r="C1950" t="s">
        <v>30008</v>
      </c>
      <c r="D1950" t="s">
        <v>7448</v>
      </c>
      <c r="E1950" s="153" t="s">
        <v>30009</v>
      </c>
      <c r="F1950" s="103"/>
    </row>
    <row r="1951" spans="1:6" x14ac:dyDescent="0.25">
      <c r="A1951">
        <v>39613</v>
      </c>
      <c r="B1951">
        <v>39613</v>
      </c>
      <c r="C1951" t="s">
        <v>30010</v>
      </c>
      <c r="D1951" t="s">
        <v>7448</v>
      </c>
      <c r="E1951" s="153" t="s">
        <v>30011</v>
      </c>
      <c r="F1951" s="103"/>
    </row>
    <row r="1952" spans="1:6" x14ac:dyDescent="0.25">
      <c r="A1952">
        <v>39614</v>
      </c>
      <c r="B1952">
        <v>39614</v>
      </c>
      <c r="C1952" t="s">
        <v>30012</v>
      </c>
      <c r="D1952" t="s">
        <v>7448</v>
      </c>
      <c r="E1952" s="153" t="s">
        <v>30013</v>
      </c>
      <c r="F1952" s="103"/>
    </row>
    <row r="1953" spans="1:6" x14ac:dyDescent="0.25">
      <c r="A1953">
        <v>38538</v>
      </c>
      <c r="B1953">
        <v>38538</v>
      </c>
      <c r="C1953" t="s">
        <v>30014</v>
      </c>
      <c r="D1953" t="s">
        <v>7452</v>
      </c>
      <c r="E1953" s="153" t="s">
        <v>16533</v>
      </c>
      <c r="F1953" s="103"/>
    </row>
    <row r="1954" spans="1:6" x14ac:dyDescent="0.25">
      <c r="A1954">
        <v>38539</v>
      </c>
      <c r="B1954">
        <v>38539</v>
      </c>
      <c r="C1954" t="s">
        <v>30015</v>
      </c>
      <c r="D1954" t="s">
        <v>7452</v>
      </c>
      <c r="E1954" s="153" t="s">
        <v>19421</v>
      </c>
      <c r="F1954" s="103"/>
    </row>
    <row r="1955" spans="1:6" x14ac:dyDescent="0.25">
      <c r="A1955">
        <v>38540</v>
      </c>
      <c r="B1955">
        <v>38540</v>
      </c>
      <c r="C1955" t="s">
        <v>30016</v>
      </c>
      <c r="D1955" t="s">
        <v>7452</v>
      </c>
      <c r="E1955" s="153" t="s">
        <v>30017</v>
      </c>
      <c r="F1955" s="103"/>
    </row>
    <row r="1956" spans="1:6" x14ac:dyDescent="0.25">
      <c r="A1956">
        <v>38384</v>
      </c>
      <c r="B1956">
        <v>38384</v>
      </c>
      <c r="C1956" t="s">
        <v>30018</v>
      </c>
      <c r="D1956" t="s">
        <v>7448</v>
      </c>
      <c r="E1956" s="153" t="s">
        <v>18964</v>
      </c>
      <c r="F1956" s="103"/>
    </row>
    <row r="1957" spans="1:6" x14ac:dyDescent="0.25">
      <c r="A1957">
        <v>13</v>
      </c>
      <c r="B1957">
        <v>13</v>
      </c>
      <c r="C1957" t="s">
        <v>30019</v>
      </c>
      <c r="D1957" t="s">
        <v>7450</v>
      </c>
      <c r="E1957" s="153" t="s">
        <v>13528</v>
      </c>
      <c r="F1957" s="103"/>
    </row>
    <row r="1958" spans="1:6" x14ac:dyDescent="0.25">
      <c r="A1958">
        <v>2762</v>
      </c>
      <c r="B1958">
        <v>2762</v>
      </c>
      <c r="C1958" t="s">
        <v>30020</v>
      </c>
      <c r="D1958" t="s">
        <v>7452</v>
      </c>
      <c r="E1958" s="153" t="s">
        <v>21036</v>
      </c>
      <c r="F1958" s="103"/>
    </row>
    <row r="1959" spans="1:6" x14ac:dyDescent="0.25">
      <c r="A1959">
        <v>21142</v>
      </c>
      <c r="B1959">
        <v>21142</v>
      </c>
      <c r="C1959" t="s">
        <v>30021</v>
      </c>
      <c r="D1959" t="s">
        <v>7448</v>
      </c>
      <c r="E1959" s="153" t="s">
        <v>18199</v>
      </c>
      <c r="F1959" s="103"/>
    </row>
    <row r="1960" spans="1:6" x14ac:dyDescent="0.25">
      <c r="A1960">
        <v>4223</v>
      </c>
      <c r="B1960">
        <v>4223</v>
      </c>
      <c r="C1960" t="s">
        <v>30022</v>
      </c>
      <c r="D1960" t="s">
        <v>7446</v>
      </c>
      <c r="E1960" s="153" t="s">
        <v>7834</v>
      </c>
      <c r="F1960" s="103"/>
    </row>
    <row r="1961" spans="1:6" x14ac:dyDescent="0.25">
      <c r="A1961">
        <v>37372</v>
      </c>
      <c r="B1961">
        <v>37372</v>
      </c>
      <c r="C1961" t="s">
        <v>30023</v>
      </c>
      <c r="D1961" t="s">
        <v>7449</v>
      </c>
      <c r="E1961" s="153" t="s">
        <v>28526</v>
      </c>
      <c r="F1961" s="103"/>
    </row>
    <row r="1962" spans="1:6" x14ac:dyDescent="0.25">
      <c r="A1962">
        <v>40863</v>
      </c>
      <c r="B1962">
        <v>40863</v>
      </c>
      <c r="C1962" t="s">
        <v>30024</v>
      </c>
      <c r="D1962" t="s">
        <v>7505</v>
      </c>
      <c r="E1962" s="153" t="s">
        <v>30025</v>
      </c>
      <c r="F1962" s="103"/>
    </row>
    <row r="1963" spans="1:6" x14ac:dyDescent="0.25">
      <c r="A1963">
        <v>38475</v>
      </c>
      <c r="B1963">
        <v>38475</v>
      </c>
      <c r="C1963" t="s">
        <v>30026</v>
      </c>
      <c r="D1963" t="s">
        <v>7448</v>
      </c>
      <c r="E1963" s="153" t="s">
        <v>18220</v>
      </c>
      <c r="F1963" s="103"/>
    </row>
    <row r="1964" spans="1:6" x14ac:dyDescent="0.25">
      <c r="A1964">
        <v>38474</v>
      </c>
      <c r="B1964">
        <v>38474</v>
      </c>
      <c r="C1964" t="s">
        <v>30027</v>
      </c>
      <c r="D1964" t="s">
        <v>7448</v>
      </c>
      <c r="E1964" s="153" t="s">
        <v>12214</v>
      </c>
      <c r="F1964" s="103"/>
    </row>
    <row r="1965" spans="1:6" x14ac:dyDescent="0.25">
      <c r="A1965">
        <v>10886</v>
      </c>
      <c r="B1965">
        <v>10886</v>
      </c>
      <c r="C1965" t="s">
        <v>30028</v>
      </c>
      <c r="D1965" t="s">
        <v>7448</v>
      </c>
      <c r="E1965" s="153" t="s">
        <v>30029</v>
      </c>
      <c r="F1965" s="103"/>
    </row>
    <row r="1966" spans="1:6" x14ac:dyDescent="0.25">
      <c r="A1966">
        <v>10888</v>
      </c>
      <c r="B1966">
        <v>10888</v>
      </c>
      <c r="C1966" t="s">
        <v>30030</v>
      </c>
      <c r="D1966" t="s">
        <v>7448</v>
      </c>
      <c r="E1966" s="153" t="s">
        <v>30031</v>
      </c>
      <c r="F1966" s="103"/>
    </row>
    <row r="1967" spans="1:6" x14ac:dyDescent="0.25">
      <c r="A1967">
        <v>10889</v>
      </c>
      <c r="B1967">
        <v>10889</v>
      </c>
      <c r="C1967" t="s">
        <v>30032</v>
      </c>
      <c r="D1967" t="s">
        <v>7448</v>
      </c>
      <c r="E1967" s="153" t="s">
        <v>30033</v>
      </c>
      <c r="F1967" s="103"/>
    </row>
    <row r="1968" spans="1:6" x14ac:dyDescent="0.25">
      <c r="A1968">
        <v>10890</v>
      </c>
      <c r="B1968">
        <v>10890</v>
      </c>
      <c r="C1968" t="s">
        <v>30034</v>
      </c>
      <c r="D1968" t="s">
        <v>7448</v>
      </c>
      <c r="E1968" s="153" t="s">
        <v>30035</v>
      </c>
      <c r="F1968" s="103"/>
    </row>
    <row r="1969" spans="1:6" x14ac:dyDescent="0.25">
      <c r="A1969">
        <v>10891</v>
      </c>
      <c r="B1969">
        <v>10891</v>
      </c>
      <c r="C1969" t="s">
        <v>30036</v>
      </c>
      <c r="D1969" t="s">
        <v>7448</v>
      </c>
      <c r="E1969" s="153" t="s">
        <v>30037</v>
      </c>
      <c r="F1969" s="103"/>
    </row>
    <row r="1970" spans="1:6" x14ac:dyDescent="0.25">
      <c r="A1970">
        <v>10892</v>
      </c>
      <c r="B1970">
        <v>10892</v>
      </c>
      <c r="C1970" t="s">
        <v>30038</v>
      </c>
      <c r="D1970" t="s">
        <v>7448</v>
      </c>
      <c r="E1970" s="153" t="s">
        <v>30039</v>
      </c>
      <c r="F1970" s="103"/>
    </row>
    <row r="1971" spans="1:6" x14ac:dyDescent="0.25">
      <c r="A1971">
        <v>20977</v>
      </c>
      <c r="B1971">
        <v>20977</v>
      </c>
      <c r="C1971" t="s">
        <v>30040</v>
      </c>
      <c r="D1971" t="s">
        <v>7448</v>
      </c>
      <c r="E1971" s="153" t="s">
        <v>30041</v>
      </c>
      <c r="F1971" s="103"/>
    </row>
    <row r="1972" spans="1:6" x14ac:dyDescent="0.25">
      <c r="A1972">
        <v>3073</v>
      </c>
      <c r="B1972">
        <v>3073</v>
      </c>
      <c r="C1972" t="s">
        <v>30042</v>
      </c>
      <c r="D1972" t="s">
        <v>7448</v>
      </c>
      <c r="E1972" s="153" t="s">
        <v>30043</v>
      </c>
      <c r="F1972" s="103"/>
    </row>
    <row r="1973" spans="1:6" x14ac:dyDescent="0.25">
      <c r="A1973">
        <v>3074</v>
      </c>
      <c r="B1973">
        <v>3074</v>
      </c>
      <c r="C1973" t="s">
        <v>30044</v>
      </c>
      <c r="D1973" t="s">
        <v>7448</v>
      </c>
      <c r="E1973" s="153" t="s">
        <v>30045</v>
      </c>
      <c r="F1973" s="103"/>
    </row>
    <row r="1974" spans="1:6" x14ac:dyDescent="0.25">
      <c r="A1974">
        <v>3076</v>
      </c>
      <c r="B1974">
        <v>3076</v>
      </c>
      <c r="C1974" t="s">
        <v>30046</v>
      </c>
      <c r="D1974" t="s">
        <v>7448</v>
      </c>
      <c r="E1974" s="153" t="s">
        <v>30047</v>
      </c>
      <c r="F1974" s="103"/>
    </row>
    <row r="1975" spans="1:6" x14ac:dyDescent="0.25">
      <c r="A1975">
        <v>3075</v>
      </c>
      <c r="B1975">
        <v>3075</v>
      </c>
      <c r="C1975" t="s">
        <v>30048</v>
      </c>
      <c r="D1975" t="s">
        <v>7448</v>
      </c>
      <c r="E1975" s="153" t="s">
        <v>24059</v>
      </c>
      <c r="F1975" s="103"/>
    </row>
    <row r="1976" spans="1:6" x14ac:dyDescent="0.25">
      <c r="A1976">
        <v>10781</v>
      </c>
      <c r="B1976">
        <v>10781</v>
      </c>
      <c r="C1976" t="s">
        <v>30049</v>
      </c>
      <c r="D1976" t="s">
        <v>7448</v>
      </c>
      <c r="E1976" s="153" t="s">
        <v>19201</v>
      </c>
      <c r="F1976" s="103"/>
    </row>
    <row r="1977" spans="1:6" x14ac:dyDescent="0.25">
      <c r="A1977">
        <v>11480</v>
      </c>
      <c r="B1977">
        <v>11480</v>
      </c>
      <c r="C1977" t="s">
        <v>30050</v>
      </c>
      <c r="D1977" t="s">
        <v>7704</v>
      </c>
      <c r="E1977" s="153" t="s">
        <v>30051</v>
      </c>
      <c r="F1977" s="103"/>
    </row>
    <row r="1978" spans="1:6" x14ac:dyDescent="0.25">
      <c r="A1978">
        <v>43612</v>
      </c>
      <c r="B1978">
        <v>43612</v>
      </c>
      <c r="C1978" t="s">
        <v>30052</v>
      </c>
      <c r="D1978" t="s">
        <v>7704</v>
      </c>
      <c r="E1978" s="153" t="s">
        <v>30053</v>
      </c>
      <c r="F1978" s="103"/>
    </row>
    <row r="1979" spans="1:6" x14ac:dyDescent="0.25">
      <c r="A1979">
        <v>43613</v>
      </c>
      <c r="B1979">
        <v>43613</v>
      </c>
      <c r="C1979" t="s">
        <v>30054</v>
      </c>
      <c r="D1979" t="s">
        <v>7704</v>
      </c>
      <c r="E1979" s="153" t="s">
        <v>30055</v>
      </c>
      <c r="F1979" s="103"/>
    </row>
    <row r="1980" spans="1:6" x14ac:dyDescent="0.25">
      <c r="A1980">
        <v>11469</v>
      </c>
      <c r="B1980">
        <v>11469</v>
      </c>
      <c r="C1980" t="s">
        <v>30056</v>
      </c>
      <c r="D1980" t="s">
        <v>7448</v>
      </c>
      <c r="E1980" s="153" t="s">
        <v>9916</v>
      </c>
      <c r="F1980" s="103"/>
    </row>
    <row r="1981" spans="1:6" x14ac:dyDescent="0.25">
      <c r="A1981">
        <v>11468</v>
      </c>
      <c r="B1981">
        <v>11468</v>
      </c>
      <c r="C1981" t="s">
        <v>30057</v>
      </c>
      <c r="D1981" t="s">
        <v>7448</v>
      </c>
      <c r="E1981" s="153" t="s">
        <v>13809</v>
      </c>
      <c r="F1981" s="103"/>
    </row>
    <row r="1982" spans="1:6" x14ac:dyDescent="0.25">
      <c r="A1982">
        <v>11484</v>
      </c>
      <c r="B1982">
        <v>11484</v>
      </c>
      <c r="C1982" t="s">
        <v>30058</v>
      </c>
      <c r="D1982" t="s">
        <v>7448</v>
      </c>
      <c r="E1982" s="153" t="s">
        <v>17468</v>
      </c>
      <c r="F1982" s="103"/>
    </row>
    <row r="1983" spans="1:6" x14ac:dyDescent="0.25">
      <c r="A1983">
        <v>38155</v>
      </c>
      <c r="B1983">
        <v>38155</v>
      </c>
      <c r="C1983" t="s">
        <v>30059</v>
      </c>
      <c r="D1983" t="s">
        <v>7448</v>
      </c>
      <c r="E1983" s="153" t="s">
        <v>20621</v>
      </c>
      <c r="F1983" s="103"/>
    </row>
    <row r="1984" spans="1:6" x14ac:dyDescent="0.25">
      <c r="A1984">
        <v>11467</v>
      </c>
      <c r="B1984">
        <v>11467</v>
      </c>
      <c r="C1984" t="s">
        <v>30060</v>
      </c>
      <c r="D1984" t="s">
        <v>7448</v>
      </c>
      <c r="E1984" s="153" t="s">
        <v>16150</v>
      </c>
      <c r="F1984" s="103"/>
    </row>
    <row r="1985" spans="1:6" x14ac:dyDescent="0.25">
      <c r="A1985">
        <v>38153</v>
      </c>
      <c r="B1985">
        <v>38153</v>
      </c>
      <c r="C1985" t="s">
        <v>30061</v>
      </c>
      <c r="D1985" t="s">
        <v>7704</v>
      </c>
      <c r="E1985" s="153" t="s">
        <v>30062</v>
      </c>
      <c r="F1985" s="103"/>
    </row>
    <row r="1986" spans="1:6" x14ac:dyDescent="0.25">
      <c r="A1986">
        <v>43607</v>
      </c>
      <c r="B1986">
        <v>43607</v>
      </c>
      <c r="C1986" t="s">
        <v>30063</v>
      </c>
      <c r="D1986" t="s">
        <v>7704</v>
      </c>
      <c r="E1986" s="153" t="s">
        <v>30064</v>
      </c>
      <c r="F1986" s="103"/>
    </row>
    <row r="1987" spans="1:6" x14ac:dyDescent="0.25">
      <c r="A1987">
        <v>3080</v>
      </c>
      <c r="B1987">
        <v>3080</v>
      </c>
      <c r="C1987" t="s">
        <v>30065</v>
      </c>
      <c r="D1987" t="s">
        <v>7704</v>
      </c>
      <c r="E1987" s="153" t="s">
        <v>30066</v>
      </c>
      <c r="F1987" s="103"/>
    </row>
    <row r="1988" spans="1:6" x14ac:dyDescent="0.25">
      <c r="A1988">
        <v>3081</v>
      </c>
      <c r="B1988">
        <v>3081</v>
      </c>
      <c r="C1988" t="s">
        <v>30067</v>
      </c>
      <c r="D1988" t="s">
        <v>7704</v>
      </c>
      <c r="E1988" s="153" t="s">
        <v>30068</v>
      </c>
      <c r="F1988" s="103"/>
    </row>
    <row r="1989" spans="1:6" x14ac:dyDescent="0.25">
      <c r="A1989">
        <v>3090</v>
      </c>
      <c r="B1989">
        <v>3090</v>
      </c>
      <c r="C1989" t="s">
        <v>30069</v>
      </c>
      <c r="D1989" t="s">
        <v>7704</v>
      </c>
      <c r="E1989" s="153" t="s">
        <v>30070</v>
      </c>
      <c r="F1989" s="103"/>
    </row>
    <row r="1990" spans="1:6" x14ac:dyDescent="0.25">
      <c r="A1990">
        <v>43611</v>
      </c>
      <c r="B1990">
        <v>43611</v>
      </c>
      <c r="C1990" t="s">
        <v>30071</v>
      </c>
      <c r="D1990" t="s">
        <v>7704</v>
      </c>
      <c r="E1990" s="153" t="s">
        <v>30072</v>
      </c>
      <c r="F1990" s="103"/>
    </row>
    <row r="1991" spans="1:6" x14ac:dyDescent="0.25">
      <c r="A1991">
        <v>3103</v>
      </c>
      <c r="B1991">
        <v>3103</v>
      </c>
      <c r="C1991" t="s">
        <v>30073</v>
      </c>
      <c r="D1991" t="s">
        <v>7448</v>
      </c>
      <c r="E1991" s="153" t="s">
        <v>18331</v>
      </c>
      <c r="F1991" s="103"/>
    </row>
    <row r="1992" spans="1:6" x14ac:dyDescent="0.25">
      <c r="A1992">
        <v>3097</v>
      </c>
      <c r="B1992">
        <v>3097</v>
      </c>
      <c r="C1992" t="s">
        <v>30074</v>
      </c>
      <c r="D1992" t="s">
        <v>7704</v>
      </c>
      <c r="E1992" s="153" t="s">
        <v>30075</v>
      </c>
      <c r="F1992" s="103"/>
    </row>
    <row r="1993" spans="1:6" x14ac:dyDescent="0.25">
      <c r="A1993">
        <v>3099</v>
      </c>
      <c r="B1993">
        <v>3099</v>
      </c>
      <c r="C1993" t="s">
        <v>30076</v>
      </c>
      <c r="D1993" t="s">
        <v>7704</v>
      </c>
      <c r="E1993" s="153" t="s">
        <v>30077</v>
      </c>
      <c r="F1993" s="103"/>
    </row>
    <row r="1994" spans="1:6" x14ac:dyDescent="0.25">
      <c r="A1994">
        <v>38151</v>
      </c>
      <c r="B1994">
        <v>38151</v>
      </c>
      <c r="C1994" t="s">
        <v>30078</v>
      </c>
      <c r="D1994" t="s">
        <v>7704</v>
      </c>
      <c r="E1994" s="153" t="s">
        <v>30079</v>
      </c>
      <c r="F1994" s="103"/>
    </row>
    <row r="1995" spans="1:6" x14ac:dyDescent="0.25">
      <c r="A1995">
        <v>38152</v>
      </c>
      <c r="B1995">
        <v>38152</v>
      </c>
      <c r="C1995" t="s">
        <v>30080</v>
      </c>
      <c r="D1995" t="s">
        <v>7704</v>
      </c>
      <c r="E1995" s="153" t="s">
        <v>17586</v>
      </c>
      <c r="F1995" s="103"/>
    </row>
    <row r="1996" spans="1:6" x14ac:dyDescent="0.25">
      <c r="A1996">
        <v>43610</v>
      </c>
      <c r="B1996">
        <v>43610</v>
      </c>
      <c r="C1996" t="s">
        <v>30081</v>
      </c>
      <c r="D1996" t="s">
        <v>7704</v>
      </c>
      <c r="E1996" s="153" t="s">
        <v>30082</v>
      </c>
      <c r="F1996" s="103"/>
    </row>
    <row r="1997" spans="1:6" x14ac:dyDescent="0.25">
      <c r="A1997">
        <v>3093</v>
      </c>
      <c r="B1997">
        <v>3093</v>
      </c>
      <c r="C1997" t="s">
        <v>30083</v>
      </c>
      <c r="D1997" t="s">
        <v>7704</v>
      </c>
      <c r="E1997" s="153" t="s">
        <v>30077</v>
      </c>
      <c r="F1997" s="103"/>
    </row>
    <row r="1998" spans="1:6" x14ac:dyDescent="0.25">
      <c r="A1998">
        <v>38165</v>
      </c>
      <c r="B1998">
        <v>38165</v>
      </c>
      <c r="C1998" t="s">
        <v>30084</v>
      </c>
      <c r="D1998" t="s">
        <v>7704</v>
      </c>
      <c r="E1998" s="153" t="s">
        <v>19269</v>
      </c>
      <c r="F1998" s="103"/>
    </row>
    <row r="1999" spans="1:6" x14ac:dyDescent="0.25">
      <c r="A1999">
        <v>38177</v>
      </c>
      <c r="B1999">
        <v>38177</v>
      </c>
      <c r="C1999" t="s">
        <v>30085</v>
      </c>
      <c r="D1999" t="s">
        <v>7448</v>
      </c>
      <c r="E1999" s="153" t="s">
        <v>30086</v>
      </c>
      <c r="F1999" s="103"/>
    </row>
    <row r="2000" spans="1:6" x14ac:dyDescent="0.25">
      <c r="A2000">
        <v>11458</v>
      </c>
      <c r="B2000">
        <v>11458</v>
      </c>
      <c r="C2000" t="s">
        <v>30087</v>
      </c>
      <c r="D2000" t="s">
        <v>7448</v>
      </c>
      <c r="E2000" s="153" t="s">
        <v>30088</v>
      </c>
      <c r="F2000" s="103"/>
    </row>
    <row r="2001" spans="1:6" x14ac:dyDescent="0.25">
      <c r="A2001">
        <v>3108</v>
      </c>
      <c r="B2001">
        <v>3108</v>
      </c>
      <c r="C2001" t="s">
        <v>30089</v>
      </c>
      <c r="D2001" t="s">
        <v>7448</v>
      </c>
      <c r="E2001" s="153" t="s">
        <v>30090</v>
      </c>
      <c r="F2001" s="103"/>
    </row>
    <row r="2002" spans="1:6" x14ac:dyDescent="0.25">
      <c r="A2002">
        <v>3105</v>
      </c>
      <c r="B2002">
        <v>3105</v>
      </c>
      <c r="C2002" t="s">
        <v>30091</v>
      </c>
      <c r="D2002" t="s">
        <v>7448</v>
      </c>
      <c r="E2002" s="153" t="s">
        <v>24668</v>
      </c>
      <c r="F2002" s="103"/>
    </row>
    <row r="2003" spans="1:6" x14ac:dyDescent="0.25">
      <c r="A2003">
        <v>38178</v>
      </c>
      <c r="B2003">
        <v>38178</v>
      </c>
      <c r="C2003" t="s">
        <v>30092</v>
      </c>
      <c r="D2003" t="s">
        <v>7448</v>
      </c>
      <c r="E2003" s="153" t="s">
        <v>11929</v>
      </c>
      <c r="F2003" s="103"/>
    </row>
    <row r="2004" spans="1:6" x14ac:dyDescent="0.25">
      <c r="A2004">
        <v>43575</v>
      </c>
      <c r="B2004">
        <v>43575</v>
      </c>
      <c r="C2004" t="s">
        <v>30093</v>
      </c>
      <c r="D2004" t="s">
        <v>7448</v>
      </c>
      <c r="E2004" s="153" t="s">
        <v>30094</v>
      </c>
      <c r="F2004" s="103"/>
    </row>
    <row r="2005" spans="1:6" x14ac:dyDescent="0.25">
      <c r="A2005">
        <v>43577</v>
      </c>
      <c r="B2005">
        <v>43577</v>
      </c>
      <c r="C2005" t="s">
        <v>30095</v>
      </c>
      <c r="D2005" t="s">
        <v>7448</v>
      </c>
      <c r="E2005" s="153" t="s">
        <v>19629</v>
      </c>
      <c r="F2005" s="103"/>
    </row>
    <row r="2006" spans="1:6" x14ac:dyDescent="0.25">
      <c r="A2006">
        <v>43458</v>
      </c>
      <c r="B2006">
        <v>43458</v>
      </c>
      <c r="C2006" t="s">
        <v>30096</v>
      </c>
      <c r="D2006" t="s">
        <v>7449</v>
      </c>
      <c r="E2006" s="153" t="s">
        <v>7792</v>
      </c>
      <c r="F2006" s="103"/>
    </row>
    <row r="2007" spans="1:6" x14ac:dyDescent="0.25">
      <c r="A2007">
        <v>43470</v>
      </c>
      <c r="B2007">
        <v>43470</v>
      </c>
      <c r="C2007" t="s">
        <v>30097</v>
      </c>
      <c r="D2007" t="s">
        <v>7505</v>
      </c>
      <c r="E2007" s="153" t="s">
        <v>16520</v>
      </c>
      <c r="F2007" s="103"/>
    </row>
    <row r="2008" spans="1:6" x14ac:dyDescent="0.25">
      <c r="A2008">
        <v>43459</v>
      </c>
      <c r="B2008">
        <v>43459</v>
      </c>
      <c r="C2008" t="s">
        <v>30098</v>
      </c>
      <c r="D2008" t="s">
        <v>7449</v>
      </c>
      <c r="E2008" s="153" t="s">
        <v>16647</v>
      </c>
      <c r="F2008" s="103"/>
    </row>
    <row r="2009" spans="1:6" x14ac:dyDescent="0.25">
      <c r="A2009">
        <v>43471</v>
      </c>
      <c r="B2009">
        <v>43471</v>
      </c>
      <c r="C2009" t="s">
        <v>30099</v>
      </c>
      <c r="D2009" t="s">
        <v>7505</v>
      </c>
      <c r="E2009" s="153" t="s">
        <v>30100</v>
      </c>
      <c r="F2009" s="103"/>
    </row>
    <row r="2010" spans="1:6" x14ac:dyDescent="0.25">
      <c r="A2010">
        <v>43460</v>
      </c>
      <c r="B2010">
        <v>43460</v>
      </c>
      <c r="C2010" t="s">
        <v>30101</v>
      </c>
      <c r="D2010" t="s">
        <v>7449</v>
      </c>
      <c r="E2010" s="153" t="s">
        <v>8289</v>
      </c>
      <c r="F2010" s="103"/>
    </row>
    <row r="2011" spans="1:6" x14ac:dyDescent="0.25">
      <c r="A2011">
        <v>43472</v>
      </c>
      <c r="B2011">
        <v>43472</v>
      </c>
      <c r="C2011" t="s">
        <v>30102</v>
      </c>
      <c r="D2011" t="s">
        <v>7505</v>
      </c>
      <c r="E2011" s="153" t="s">
        <v>30103</v>
      </c>
      <c r="F2011" s="103"/>
    </row>
    <row r="2012" spans="1:6" x14ac:dyDescent="0.25">
      <c r="A2012">
        <v>43461</v>
      </c>
      <c r="B2012">
        <v>43461</v>
      </c>
      <c r="C2012" t="s">
        <v>30104</v>
      </c>
      <c r="D2012" t="s">
        <v>7449</v>
      </c>
      <c r="E2012" s="153" t="s">
        <v>7945</v>
      </c>
      <c r="F2012" s="103"/>
    </row>
    <row r="2013" spans="1:6" x14ac:dyDescent="0.25">
      <c r="A2013">
        <v>43473</v>
      </c>
      <c r="B2013">
        <v>43473</v>
      </c>
      <c r="C2013" t="s">
        <v>30105</v>
      </c>
      <c r="D2013" t="s">
        <v>7505</v>
      </c>
      <c r="E2013" s="153" t="s">
        <v>24851</v>
      </c>
      <c r="F2013" s="103"/>
    </row>
    <row r="2014" spans="1:6" x14ac:dyDescent="0.25">
      <c r="A2014">
        <v>43463</v>
      </c>
      <c r="B2014">
        <v>43463</v>
      </c>
      <c r="C2014" t="s">
        <v>30106</v>
      </c>
      <c r="D2014" t="s">
        <v>7449</v>
      </c>
      <c r="E2014" s="153" t="s">
        <v>7935</v>
      </c>
      <c r="F2014" s="103"/>
    </row>
    <row r="2015" spans="1:6" x14ac:dyDescent="0.25">
      <c r="A2015">
        <v>43475</v>
      </c>
      <c r="B2015">
        <v>43475</v>
      </c>
      <c r="C2015" t="s">
        <v>30107</v>
      </c>
      <c r="D2015" t="s">
        <v>7505</v>
      </c>
      <c r="E2015" s="153" t="s">
        <v>11341</v>
      </c>
      <c r="F2015" s="103"/>
    </row>
    <row r="2016" spans="1:6" x14ac:dyDescent="0.25">
      <c r="A2016">
        <v>43462</v>
      </c>
      <c r="B2016">
        <v>43462</v>
      </c>
      <c r="C2016" t="s">
        <v>30108</v>
      </c>
      <c r="D2016" t="s">
        <v>7449</v>
      </c>
      <c r="E2016" s="153" t="s">
        <v>7790</v>
      </c>
      <c r="F2016" s="103"/>
    </row>
    <row r="2017" spans="1:6" x14ac:dyDescent="0.25">
      <c r="A2017">
        <v>43474</v>
      </c>
      <c r="B2017">
        <v>43474</v>
      </c>
      <c r="C2017" t="s">
        <v>30109</v>
      </c>
      <c r="D2017" t="s">
        <v>7505</v>
      </c>
      <c r="E2017" s="153" t="s">
        <v>8309</v>
      </c>
      <c r="F2017" s="103"/>
    </row>
    <row r="2018" spans="1:6" x14ac:dyDescent="0.25">
      <c r="A2018">
        <v>43464</v>
      </c>
      <c r="B2018">
        <v>43464</v>
      </c>
      <c r="C2018" t="s">
        <v>30110</v>
      </c>
      <c r="D2018" t="s">
        <v>7449</v>
      </c>
      <c r="E2018" s="153" t="s">
        <v>7790</v>
      </c>
      <c r="F2018" s="103"/>
    </row>
    <row r="2019" spans="1:6" x14ac:dyDescent="0.25">
      <c r="A2019">
        <v>43476</v>
      </c>
      <c r="B2019">
        <v>43476</v>
      </c>
      <c r="C2019" t="s">
        <v>30111</v>
      </c>
      <c r="D2019" t="s">
        <v>7505</v>
      </c>
      <c r="E2019" s="153" t="s">
        <v>7790</v>
      </c>
      <c r="F2019" s="103"/>
    </row>
    <row r="2020" spans="1:6" x14ac:dyDescent="0.25">
      <c r="A2020">
        <v>43465</v>
      </c>
      <c r="B2020">
        <v>43465</v>
      </c>
      <c r="C2020" t="s">
        <v>30112</v>
      </c>
      <c r="D2020" t="s">
        <v>7449</v>
      </c>
      <c r="E2020" s="153" t="s">
        <v>12171</v>
      </c>
      <c r="F2020" s="103"/>
    </row>
    <row r="2021" spans="1:6" x14ac:dyDescent="0.25">
      <c r="A2021">
        <v>43477</v>
      </c>
      <c r="B2021">
        <v>43477</v>
      </c>
      <c r="C2021" t="s">
        <v>30113</v>
      </c>
      <c r="D2021" t="s">
        <v>7505</v>
      </c>
      <c r="E2021" s="153" t="s">
        <v>30114</v>
      </c>
      <c r="F2021" s="103"/>
    </row>
    <row r="2022" spans="1:6" x14ac:dyDescent="0.25">
      <c r="A2022">
        <v>43466</v>
      </c>
      <c r="B2022">
        <v>43466</v>
      </c>
      <c r="C2022" t="s">
        <v>30115</v>
      </c>
      <c r="D2022" t="s">
        <v>7449</v>
      </c>
      <c r="E2022" s="153" t="s">
        <v>16509</v>
      </c>
      <c r="F2022" s="103"/>
    </row>
    <row r="2023" spans="1:6" x14ac:dyDescent="0.25">
      <c r="A2023">
        <v>43478</v>
      </c>
      <c r="B2023">
        <v>43478</v>
      </c>
      <c r="C2023" t="s">
        <v>30116</v>
      </c>
      <c r="D2023" t="s">
        <v>7505</v>
      </c>
      <c r="E2023" s="153" t="s">
        <v>30117</v>
      </c>
      <c r="F2023" s="103"/>
    </row>
    <row r="2024" spans="1:6" x14ac:dyDescent="0.25">
      <c r="A2024">
        <v>43467</v>
      </c>
      <c r="B2024">
        <v>43467</v>
      </c>
      <c r="C2024" t="s">
        <v>30118</v>
      </c>
      <c r="D2024" t="s">
        <v>7449</v>
      </c>
      <c r="E2024" s="153" t="s">
        <v>7556</v>
      </c>
      <c r="F2024" s="103"/>
    </row>
    <row r="2025" spans="1:6" x14ac:dyDescent="0.25">
      <c r="A2025">
        <v>43479</v>
      </c>
      <c r="B2025">
        <v>43479</v>
      </c>
      <c r="C2025" t="s">
        <v>30119</v>
      </c>
      <c r="D2025" t="s">
        <v>7505</v>
      </c>
      <c r="E2025" s="153" t="s">
        <v>30120</v>
      </c>
      <c r="F2025" s="103"/>
    </row>
    <row r="2026" spans="1:6" x14ac:dyDescent="0.25">
      <c r="A2026">
        <v>43468</v>
      </c>
      <c r="B2026">
        <v>43468</v>
      </c>
      <c r="C2026" t="s">
        <v>30121</v>
      </c>
      <c r="D2026" t="s">
        <v>7449</v>
      </c>
      <c r="E2026" s="153" t="s">
        <v>8014</v>
      </c>
      <c r="F2026" s="103"/>
    </row>
    <row r="2027" spans="1:6" x14ac:dyDescent="0.25">
      <c r="A2027">
        <v>43480</v>
      </c>
      <c r="B2027">
        <v>43480</v>
      </c>
      <c r="C2027" t="s">
        <v>30122</v>
      </c>
      <c r="D2027" t="s">
        <v>7505</v>
      </c>
      <c r="E2027" s="153" t="s">
        <v>30123</v>
      </c>
      <c r="F2027" s="103"/>
    </row>
    <row r="2028" spans="1:6" x14ac:dyDescent="0.25">
      <c r="A2028">
        <v>43469</v>
      </c>
      <c r="B2028">
        <v>43469</v>
      </c>
      <c r="C2028" t="s">
        <v>30124</v>
      </c>
      <c r="D2028" t="s">
        <v>7449</v>
      </c>
      <c r="E2028" s="153" t="s">
        <v>7578</v>
      </c>
      <c r="F2028" s="103"/>
    </row>
    <row r="2029" spans="1:6" x14ac:dyDescent="0.25">
      <c r="A2029">
        <v>43481</v>
      </c>
      <c r="B2029">
        <v>43481</v>
      </c>
      <c r="C2029" t="s">
        <v>30125</v>
      </c>
      <c r="D2029" t="s">
        <v>7505</v>
      </c>
      <c r="E2029" s="153" t="s">
        <v>11338</v>
      </c>
      <c r="F2029" s="103"/>
    </row>
    <row r="2030" spans="1:6" x14ac:dyDescent="0.25">
      <c r="A2030">
        <v>3119</v>
      </c>
      <c r="B2030">
        <v>3119</v>
      </c>
      <c r="C2030" t="s">
        <v>30126</v>
      </c>
      <c r="D2030" t="s">
        <v>7448</v>
      </c>
      <c r="E2030" s="153" t="s">
        <v>7553</v>
      </c>
      <c r="F2030" s="103"/>
    </row>
    <row r="2031" spans="1:6" x14ac:dyDescent="0.25">
      <c r="A2031">
        <v>3122</v>
      </c>
      <c r="B2031">
        <v>3122</v>
      </c>
      <c r="C2031" t="s">
        <v>30127</v>
      </c>
      <c r="D2031" t="s">
        <v>7448</v>
      </c>
      <c r="E2031" s="153" t="s">
        <v>7581</v>
      </c>
      <c r="F2031" s="103"/>
    </row>
    <row r="2032" spans="1:6" x14ac:dyDescent="0.25">
      <c r="A2032">
        <v>3121</v>
      </c>
      <c r="B2032">
        <v>3121</v>
      </c>
      <c r="C2032" t="s">
        <v>30128</v>
      </c>
      <c r="D2032" t="s">
        <v>7448</v>
      </c>
      <c r="E2032" s="153" t="s">
        <v>8527</v>
      </c>
      <c r="F2032" s="103"/>
    </row>
    <row r="2033" spans="1:6" x14ac:dyDescent="0.25">
      <c r="A2033">
        <v>3120</v>
      </c>
      <c r="B2033">
        <v>3120</v>
      </c>
      <c r="C2033" t="s">
        <v>30129</v>
      </c>
      <c r="D2033" t="s">
        <v>7448</v>
      </c>
      <c r="E2033" s="153" t="s">
        <v>7501</v>
      </c>
      <c r="F2033" s="103"/>
    </row>
    <row r="2034" spans="1:6" x14ac:dyDescent="0.25">
      <c r="A2034">
        <v>11455</v>
      </c>
      <c r="B2034">
        <v>11455</v>
      </c>
      <c r="C2034" t="s">
        <v>30130</v>
      </c>
      <c r="D2034" t="s">
        <v>7448</v>
      </c>
      <c r="E2034" s="153" t="s">
        <v>9760</v>
      </c>
      <c r="F2034" s="103"/>
    </row>
    <row r="2035" spans="1:6" x14ac:dyDescent="0.25">
      <c r="A2035">
        <v>11456</v>
      </c>
      <c r="B2035">
        <v>11456</v>
      </c>
      <c r="C2035" t="s">
        <v>30131</v>
      </c>
      <c r="D2035" t="s">
        <v>7448</v>
      </c>
      <c r="E2035" s="153" t="s">
        <v>13176</v>
      </c>
      <c r="F2035" s="103"/>
    </row>
    <row r="2036" spans="1:6" x14ac:dyDescent="0.25">
      <c r="A2036">
        <v>3107</v>
      </c>
      <c r="B2036">
        <v>3107</v>
      </c>
      <c r="C2036" t="s">
        <v>30132</v>
      </c>
      <c r="D2036" t="s">
        <v>7448</v>
      </c>
      <c r="E2036" s="153" t="s">
        <v>15106</v>
      </c>
      <c r="F2036" s="103"/>
    </row>
    <row r="2037" spans="1:6" x14ac:dyDescent="0.25">
      <c r="A2037">
        <v>43583</v>
      </c>
      <c r="B2037">
        <v>43583</v>
      </c>
      <c r="C2037" t="s">
        <v>30133</v>
      </c>
      <c r="D2037" t="s">
        <v>7448</v>
      </c>
      <c r="E2037" s="153" t="s">
        <v>9406</v>
      </c>
      <c r="F2037" s="103"/>
    </row>
    <row r="2038" spans="1:6" x14ac:dyDescent="0.25">
      <c r="A2038">
        <v>43586</v>
      </c>
      <c r="B2038">
        <v>43586</v>
      </c>
      <c r="C2038" t="s">
        <v>30134</v>
      </c>
      <c r="D2038" t="s">
        <v>7448</v>
      </c>
      <c r="E2038" s="153" t="s">
        <v>11982</v>
      </c>
      <c r="F2038" s="103"/>
    </row>
    <row r="2039" spans="1:6" x14ac:dyDescent="0.25">
      <c r="A2039">
        <v>11461</v>
      </c>
      <c r="B2039">
        <v>11461</v>
      </c>
      <c r="C2039" t="s">
        <v>30135</v>
      </c>
      <c r="D2039" t="s">
        <v>7448</v>
      </c>
      <c r="E2039" s="153" t="s">
        <v>19655</v>
      </c>
      <c r="F2039" s="103"/>
    </row>
    <row r="2040" spans="1:6" x14ac:dyDescent="0.25">
      <c r="A2040">
        <v>43587</v>
      </c>
      <c r="B2040">
        <v>43587</v>
      </c>
      <c r="C2040" t="s">
        <v>30136</v>
      </c>
      <c r="D2040" t="s">
        <v>7448</v>
      </c>
      <c r="E2040" s="153" t="s">
        <v>9471</v>
      </c>
      <c r="F2040" s="103"/>
    </row>
    <row r="2041" spans="1:6" x14ac:dyDescent="0.25">
      <c r="A2041">
        <v>3106</v>
      </c>
      <c r="B2041">
        <v>3106</v>
      </c>
      <c r="C2041" t="s">
        <v>30137</v>
      </c>
      <c r="D2041" t="s">
        <v>7448</v>
      </c>
      <c r="E2041" s="153" t="s">
        <v>13926</v>
      </c>
      <c r="F2041" s="103"/>
    </row>
    <row r="2042" spans="1:6" x14ac:dyDescent="0.25">
      <c r="A2042">
        <v>44539</v>
      </c>
      <c r="B2042">
        <v>44539</v>
      </c>
      <c r="C2042" t="s">
        <v>30138</v>
      </c>
      <c r="D2042" t="s">
        <v>7450</v>
      </c>
      <c r="E2042" s="153" t="s">
        <v>13878</v>
      </c>
      <c r="F2042" s="103"/>
    </row>
    <row r="2043" spans="1:6" x14ac:dyDescent="0.25">
      <c r="A2043">
        <v>3123</v>
      </c>
      <c r="B2043">
        <v>3123</v>
      </c>
      <c r="C2043" t="s">
        <v>30139</v>
      </c>
      <c r="D2043" t="s">
        <v>7450</v>
      </c>
      <c r="E2043" s="153" t="s">
        <v>30140</v>
      </c>
      <c r="F2043" s="103"/>
    </row>
    <row r="2044" spans="1:6" x14ac:dyDescent="0.25">
      <c r="A2044">
        <v>38125</v>
      </c>
      <c r="B2044">
        <v>38125</v>
      </c>
      <c r="C2044" t="s">
        <v>30141</v>
      </c>
      <c r="D2044" t="s">
        <v>7450</v>
      </c>
      <c r="E2044" s="153" t="s">
        <v>7567</v>
      </c>
      <c r="F2044" s="103"/>
    </row>
    <row r="2045" spans="1:6" x14ac:dyDescent="0.25">
      <c r="A2045">
        <v>39014</v>
      </c>
      <c r="B2045">
        <v>39014</v>
      </c>
      <c r="C2045" t="s">
        <v>30142</v>
      </c>
      <c r="D2045" t="s">
        <v>7450</v>
      </c>
      <c r="E2045" s="153" t="s">
        <v>14807</v>
      </c>
      <c r="F2045" s="103"/>
    </row>
    <row r="2046" spans="1:6" x14ac:dyDescent="0.25">
      <c r="A2046">
        <v>39365</v>
      </c>
      <c r="B2046">
        <v>39365</v>
      </c>
      <c r="C2046" t="s">
        <v>30143</v>
      </c>
      <c r="D2046" t="s">
        <v>7448</v>
      </c>
      <c r="E2046" s="153" t="s">
        <v>30144</v>
      </c>
      <c r="F2046" s="103"/>
    </row>
    <row r="2047" spans="1:6" x14ac:dyDescent="0.25">
      <c r="A2047">
        <v>39366</v>
      </c>
      <c r="B2047">
        <v>39366</v>
      </c>
      <c r="C2047" t="s">
        <v>30145</v>
      </c>
      <c r="D2047" t="s">
        <v>7448</v>
      </c>
      <c r="E2047" s="153" t="s">
        <v>30146</v>
      </c>
      <c r="F2047" s="103"/>
    </row>
    <row r="2048" spans="1:6" x14ac:dyDescent="0.25">
      <c r="A2048">
        <v>39367</v>
      </c>
      <c r="B2048">
        <v>39367</v>
      </c>
      <c r="C2048" t="s">
        <v>30147</v>
      </c>
      <c r="D2048" t="s">
        <v>7448</v>
      </c>
      <c r="E2048" s="153" t="s">
        <v>30148</v>
      </c>
      <c r="F2048" s="103"/>
    </row>
    <row r="2049" spans="1:6" x14ac:dyDescent="0.25">
      <c r="A2049">
        <v>37394</v>
      </c>
      <c r="B2049">
        <v>37394</v>
      </c>
      <c r="C2049" t="s">
        <v>30149</v>
      </c>
      <c r="D2049" t="s">
        <v>7799</v>
      </c>
      <c r="E2049" s="153" t="s">
        <v>30150</v>
      </c>
      <c r="F2049" s="103"/>
    </row>
    <row r="2050" spans="1:6" x14ac:dyDescent="0.25">
      <c r="A2050">
        <v>14146</v>
      </c>
      <c r="B2050">
        <v>14146</v>
      </c>
      <c r="C2050" t="s">
        <v>30151</v>
      </c>
      <c r="D2050" t="s">
        <v>7799</v>
      </c>
      <c r="E2050" s="153" t="s">
        <v>30152</v>
      </c>
      <c r="F2050" s="103"/>
    </row>
    <row r="2051" spans="1:6" x14ac:dyDescent="0.25">
      <c r="A2051">
        <v>938</v>
      </c>
      <c r="B2051">
        <v>938</v>
      </c>
      <c r="C2051" t="s">
        <v>30153</v>
      </c>
      <c r="D2051" t="s">
        <v>7452</v>
      </c>
      <c r="E2051" s="153" t="s">
        <v>7877</v>
      </c>
      <c r="F2051" s="103"/>
    </row>
    <row r="2052" spans="1:6" x14ac:dyDescent="0.25">
      <c r="A2052">
        <v>937</v>
      </c>
      <c r="B2052">
        <v>937</v>
      </c>
      <c r="C2052" t="s">
        <v>30154</v>
      </c>
      <c r="D2052" t="s">
        <v>7452</v>
      </c>
      <c r="E2052" s="153" t="s">
        <v>22649</v>
      </c>
      <c r="F2052" s="103"/>
    </row>
    <row r="2053" spans="1:6" x14ac:dyDescent="0.25">
      <c r="A2053">
        <v>939</v>
      </c>
      <c r="B2053">
        <v>939</v>
      </c>
      <c r="C2053" t="s">
        <v>30155</v>
      </c>
      <c r="D2053" t="s">
        <v>7452</v>
      </c>
      <c r="E2053" s="153" t="s">
        <v>7569</v>
      </c>
      <c r="F2053" s="103"/>
    </row>
    <row r="2054" spans="1:6" x14ac:dyDescent="0.25">
      <c r="A2054">
        <v>944</v>
      </c>
      <c r="B2054">
        <v>944</v>
      </c>
      <c r="C2054" t="s">
        <v>30156</v>
      </c>
      <c r="D2054" t="s">
        <v>7452</v>
      </c>
      <c r="E2054" s="153" t="s">
        <v>10210</v>
      </c>
      <c r="F2054" s="103"/>
    </row>
    <row r="2055" spans="1:6" x14ac:dyDescent="0.25">
      <c r="A2055">
        <v>940</v>
      </c>
      <c r="B2055">
        <v>940</v>
      </c>
      <c r="C2055" t="s">
        <v>30157</v>
      </c>
      <c r="D2055" t="s">
        <v>7452</v>
      </c>
      <c r="E2055" s="153" t="s">
        <v>7497</v>
      </c>
      <c r="F2055" s="103"/>
    </row>
    <row r="2056" spans="1:6" x14ac:dyDescent="0.25">
      <c r="A2056">
        <v>44397</v>
      </c>
      <c r="B2056">
        <v>44397</v>
      </c>
      <c r="C2056" t="s">
        <v>30158</v>
      </c>
      <c r="D2056" t="s">
        <v>7452</v>
      </c>
      <c r="E2056" s="153" t="s">
        <v>7995</v>
      </c>
      <c r="F2056" s="103"/>
    </row>
    <row r="2057" spans="1:6" x14ac:dyDescent="0.25">
      <c r="A2057">
        <v>406</v>
      </c>
      <c r="B2057">
        <v>406</v>
      </c>
      <c r="C2057" t="s">
        <v>30159</v>
      </c>
      <c r="D2057" t="s">
        <v>7448</v>
      </c>
      <c r="E2057" s="153" t="s">
        <v>16643</v>
      </c>
      <c r="F2057" s="103"/>
    </row>
    <row r="2058" spans="1:6" x14ac:dyDescent="0.25">
      <c r="A2058">
        <v>42529</v>
      </c>
      <c r="B2058">
        <v>42529</v>
      </c>
      <c r="C2058" t="s">
        <v>30160</v>
      </c>
      <c r="D2058" t="s">
        <v>7452</v>
      </c>
      <c r="E2058" s="153" t="s">
        <v>7697</v>
      </c>
      <c r="F2058" s="103"/>
    </row>
    <row r="2059" spans="1:6" x14ac:dyDescent="0.25">
      <c r="A2059">
        <v>39634</v>
      </c>
      <c r="B2059">
        <v>39634</v>
      </c>
      <c r="C2059" t="s">
        <v>30161</v>
      </c>
      <c r="D2059" t="s">
        <v>7452</v>
      </c>
      <c r="E2059" s="153" t="s">
        <v>16586</v>
      </c>
      <c r="F2059" s="103"/>
    </row>
    <row r="2060" spans="1:6" x14ac:dyDescent="0.25">
      <c r="A2060">
        <v>39701</v>
      </c>
      <c r="B2060">
        <v>39701</v>
      </c>
      <c r="C2060" t="s">
        <v>30162</v>
      </c>
      <c r="D2060" t="s">
        <v>7448</v>
      </c>
      <c r="E2060" s="153" t="s">
        <v>30163</v>
      </c>
      <c r="F2060" s="103"/>
    </row>
    <row r="2061" spans="1:6" x14ac:dyDescent="0.25">
      <c r="A2061">
        <v>12815</v>
      </c>
      <c r="B2061">
        <v>12815</v>
      </c>
      <c r="C2061" t="s">
        <v>30164</v>
      </c>
      <c r="D2061" t="s">
        <v>7448</v>
      </c>
      <c r="E2061" s="153" t="s">
        <v>11956</v>
      </c>
      <c r="F2061" s="103"/>
    </row>
    <row r="2062" spans="1:6" x14ac:dyDescent="0.25">
      <c r="A2062">
        <v>39431</v>
      </c>
      <c r="B2062">
        <v>39431</v>
      </c>
      <c r="C2062" t="s">
        <v>30165</v>
      </c>
      <c r="D2062" t="s">
        <v>7452</v>
      </c>
      <c r="E2062" s="153" t="s">
        <v>8343</v>
      </c>
      <c r="F2062" s="103"/>
    </row>
    <row r="2063" spans="1:6" x14ac:dyDescent="0.25">
      <c r="A2063">
        <v>39432</v>
      </c>
      <c r="B2063">
        <v>39432</v>
      </c>
      <c r="C2063" t="s">
        <v>30166</v>
      </c>
      <c r="D2063" t="s">
        <v>7452</v>
      </c>
      <c r="E2063" s="153" t="s">
        <v>14697</v>
      </c>
      <c r="F2063" s="103"/>
    </row>
    <row r="2064" spans="1:6" x14ac:dyDescent="0.25">
      <c r="A2064">
        <v>20111</v>
      </c>
      <c r="B2064">
        <v>20111</v>
      </c>
      <c r="C2064" t="s">
        <v>30167</v>
      </c>
      <c r="D2064" t="s">
        <v>7448</v>
      </c>
      <c r="E2064" s="153" t="s">
        <v>16474</v>
      </c>
      <c r="F2064" s="103"/>
    </row>
    <row r="2065" spans="1:6" x14ac:dyDescent="0.25">
      <c r="A2065">
        <v>21127</v>
      </c>
      <c r="B2065">
        <v>21127</v>
      </c>
      <c r="C2065" t="s">
        <v>30168</v>
      </c>
      <c r="D2065" t="s">
        <v>7448</v>
      </c>
      <c r="E2065" s="153" t="s">
        <v>14706</v>
      </c>
      <c r="F2065" s="103"/>
    </row>
    <row r="2066" spans="1:6" x14ac:dyDescent="0.25">
      <c r="A2066">
        <v>404</v>
      </c>
      <c r="B2066">
        <v>404</v>
      </c>
      <c r="C2066" t="s">
        <v>30169</v>
      </c>
      <c r="D2066" t="s">
        <v>7452</v>
      </c>
      <c r="E2066" s="153" t="s">
        <v>7516</v>
      </c>
      <c r="F2066" s="103"/>
    </row>
    <row r="2067" spans="1:6" x14ac:dyDescent="0.25">
      <c r="A2067">
        <v>14151</v>
      </c>
      <c r="B2067">
        <v>14151</v>
      </c>
      <c r="C2067" t="s">
        <v>30170</v>
      </c>
      <c r="D2067" t="s">
        <v>7448</v>
      </c>
      <c r="E2067" s="153" t="s">
        <v>21156</v>
      </c>
      <c r="F2067" s="103"/>
    </row>
    <row r="2068" spans="1:6" x14ac:dyDescent="0.25">
      <c r="A2068">
        <v>14153</v>
      </c>
      <c r="B2068">
        <v>14153</v>
      </c>
      <c r="C2068" t="s">
        <v>30171</v>
      </c>
      <c r="D2068" t="s">
        <v>7448</v>
      </c>
      <c r="E2068" s="153" t="s">
        <v>30172</v>
      </c>
      <c r="F2068" s="103"/>
    </row>
    <row r="2069" spans="1:6" x14ac:dyDescent="0.25">
      <c r="A2069">
        <v>14152</v>
      </c>
      <c r="B2069">
        <v>14152</v>
      </c>
      <c r="C2069" t="s">
        <v>30173</v>
      </c>
      <c r="D2069" t="s">
        <v>7448</v>
      </c>
      <c r="E2069" s="153" t="s">
        <v>30174</v>
      </c>
      <c r="F2069" s="103"/>
    </row>
    <row r="2070" spans="1:6" x14ac:dyDescent="0.25">
      <c r="A2070">
        <v>14154</v>
      </c>
      <c r="B2070">
        <v>14154</v>
      </c>
      <c r="C2070" t="s">
        <v>30175</v>
      </c>
      <c r="D2070" t="s">
        <v>7448</v>
      </c>
      <c r="E2070" s="153" t="s">
        <v>30176</v>
      </c>
      <c r="F2070" s="103"/>
    </row>
    <row r="2071" spans="1:6" x14ac:dyDescent="0.25">
      <c r="A2071">
        <v>3143</v>
      </c>
      <c r="B2071">
        <v>3143</v>
      </c>
      <c r="C2071" t="s">
        <v>30177</v>
      </c>
      <c r="D2071" t="s">
        <v>7448</v>
      </c>
      <c r="E2071" s="153" t="s">
        <v>28171</v>
      </c>
      <c r="F2071" s="103"/>
    </row>
    <row r="2072" spans="1:6" x14ac:dyDescent="0.25">
      <c r="A2072">
        <v>3146</v>
      </c>
      <c r="B2072">
        <v>3146</v>
      </c>
      <c r="C2072" t="s">
        <v>30178</v>
      </c>
      <c r="D2072" t="s">
        <v>7448</v>
      </c>
      <c r="E2072" s="153" t="s">
        <v>21380</v>
      </c>
      <c r="F2072" s="103"/>
    </row>
    <row r="2073" spans="1:6" x14ac:dyDescent="0.25">
      <c r="A2073">
        <v>3148</v>
      </c>
      <c r="B2073">
        <v>3148</v>
      </c>
      <c r="C2073" t="s">
        <v>30179</v>
      </c>
      <c r="D2073" t="s">
        <v>7448</v>
      </c>
      <c r="E2073" s="153" t="s">
        <v>30180</v>
      </c>
      <c r="F2073" s="103"/>
    </row>
    <row r="2074" spans="1:6" x14ac:dyDescent="0.25">
      <c r="A2074">
        <v>4310</v>
      </c>
      <c r="B2074">
        <v>4310</v>
      </c>
      <c r="C2074" t="s">
        <v>30181</v>
      </c>
      <c r="D2074" t="s">
        <v>7448</v>
      </c>
      <c r="E2074" s="153" t="s">
        <v>14697</v>
      </c>
      <c r="F2074" s="103"/>
    </row>
    <row r="2075" spans="1:6" x14ac:dyDescent="0.25">
      <c r="A2075">
        <v>4311</v>
      </c>
      <c r="B2075">
        <v>4311</v>
      </c>
      <c r="C2075" t="s">
        <v>30182</v>
      </c>
      <c r="D2075" t="s">
        <v>7448</v>
      </c>
      <c r="E2075" s="153" t="s">
        <v>25052</v>
      </c>
      <c r="F2075" s="103"/>
    </row>
    <row r="2076" spans="1:6" x14ac:dyDescent="0.25">
      <c r="A2076">
        <v>4312</v>
      </c>
      <c r="B2076">
        <v>4312</v>
      </c>
      <c r="C2076" t="s">
        <v>30183</v>
      </c>
      <c r="D2076" t="s">
        <v>7448</v>
      </c>
      <c r="E2076" s="153" t="s">
        <v>7720</v>
      </c>
      <c r="F2076" s="103"/>
    </row>
    <row r="2077" spans="1:6" x14ac:dyDescent="0.25">
      <c r="A2077">
        <v>13261</v>
      </c>
      <c r="B2077">
        <v>13261</v>
      </c>
      <c r="C2077" t="s">
        <v>30184</v>
      </c>
      <c r="D2077" t="s">
        <v>7448</v>
      </c>
      <c r="E2077" s="153" t="s">
        <v>30185</v>
      </c>
      <c r="F2077" s="103"/>
    </row>
    <row r="2078" spans="1:6" x14ac:dyDescent="0.25">
      <c r="A2078">
        <v>3272</v>
      </c>
      <c r="B2078">
        <v>3272</v>
      </c>
      <c r="C2078" t="s">
        <v>30186</v>
      </c>
      <c r="D2078" t="s">
        <v>7448</v>
      </c>
      <c r="E2078" s="153" t="s">
        <v>14155</v>
      </c>
      <c r="F2078" s="103"/>
    </row>
    <row r="2079" spans="1:6" x14ac:dyDescent="0.25">
      <c r="A2079">
        <v>3265</v>
      </c>
      <c r="B2079">
        <v>3265</v>
      </c>
      <c r="C2079" t="s">
        <v>30187</v>
      </c>
      <c r="D2079" t="s">
        <v>7448</v>
      </c>
      <c r="E2079" s="153" t="s">
        <v>13180</v>
      </c>
      <c r="F2079" s="103"/>
    </row>
    <row r="2080" spans="1:6" x14ac:dyDescent="0.25">
      <c r="A2080">
        <v>3262</v>
      </c>
      <c r="B2080">
        <v>3262</v>
      </c>
      <c r="C2080" t="s">
        <v>30188</v>
      </c>
      <c r="D2080" t="s">
        <v>7448</v>
      </c>
      <c r="E2080" s="153" t="s">
        <v>8722</v>
      </c>
      <c r="F2080" s="103"/>
    </row>
    <row r="2081" spans="1:6" x14ac:dyDescent="0.25">
      <c r="A2081">
        <v>3264</v>
      </c>
      <c r="B2081">
        <v>3264</v>
      </c>
      <c r="C2081" t="s">
        <v>30189</v>
      </c>
      <c r="D2081" t="s">
        <v>7448</v>
      </c>
      <c r="E2081" s="153" t="s">
        <v>11356</v>
      </c>
      <c r="F2081" s="103"/>
    </row>
    <row r="2082" spans="1:6" x14ac:dyDescent="0.25">
      <c r="A2082">
        <v>3267</v>
      </c>
      <c r="B2082">
        <v>3267</v>
      </c>
      <c r="C2082" t="s">
        <v>30190</v>
      </c>
      <c r="D2082" t="s">
        <v>7448</v>
      </c>
      <c r="E2082" s="153" t="s">
        <v>30191</v>
      </c>
      <c r="F2082" s="103"/>
    </row>
    <row r="2083" spans="1:6" x14ac:dyDescent="0.25">
      <c r="A2083">
        <v>3266</v>
      </c>
      <c r="B2083">
        <v>3266</v>
      </c>
      <c r="C2083" t="s">
        <v>30192</v>
      </c>
      <c r="D2083" t="s">
        <v>7448</v>
      </c>
      <c r="E2083" s="153" t="s">
        <v>30193</v>
      </c>
      <c r="F2083" s="103"/>
    </row>
    <row r="2084" spans="1:6" x14ac:dyDescent="0.25">
      <c r="A2084">
        <v>3263</v>
      </c>
      <c r="B2084">
        <v>3263</v>
      </c>
      <c r="C2084" t="s">
        <v>30194</v>
      </c>
      <c r="D2084" t="s">
        <v>7448</v>
      </c>
      <c r="E2084" s="153" t="s">
        <v>11647</v>
      </c>
      <c r="F2084" s="103"/>
    </row>
    <row r="2085" spans="1:6" x14ac:dyDescent="0.25">
      <c r="A2085">
        <v>3268</v>
      </c>
      <c r="B2085">
        <v>3268</v>
      </c>
      <c r="C2085" t="s">
        <v>30195</v>
      </c>
      <c r="D2085" t="s">
        <v>7448</v>
      </c>
      <c r="E2085" s="153" t="s">
        <v>19400</v>
      </c>
      <c r="F2085" s="103"/>
    </row>
    <row r="2086" spans="1:6" x14ac:dyDescent="0.25">
      <c r="A2086">
        <v>3271</v>
      </c>
      <c r="B2086">
        <v>3271</v>
      </c>
      <c r="C2086" t="s">
        <v>30196</v>
      </c>
      <c r="D2086" t="s">
        <v>7448</v>
      </c>
      <c r="E2086" s="153" t="s">
        <v>30197</v>
      </c>
      <c r="F2086" s="103"/>
    </row>
    <row r="2087" spans="1:6" x14ac:dyDescent="0.25">
      <c r="A2087">
        <v>3270</v>
      </c>
      <c r="B2087">
        <v>3270</v>
      </c>
      <c r="C2087" t="s">
        <v>30198</v>
      </c>
      <c r="D2087" t="s">
        <v>7448</v>
      </c>
      <c r="E2087" s="153" t="s">
        <v>30199</v>
      </c>
      <c r="F2087" s="103"/>
    </row>
    <row r="2088" spans="1:6" x14ac:dyDescent="0.25">
      <c r="A2088">
        <v>3275</v>
      </c>
      <c r="B2088">
        <v>3275</v>
      </c>
      <c r="C2088" t="s">
        <v>30200</v>
      </c>
      <c r="D2088" t="s">
        <v>7447</v>
      </c>
      <c r="E2088" s="153" t="s">
        <v>22484</v>
      </c>
      <c r="F2088" s="103"/>
    </row>
    <row r="2089" spans="1:6" x14ac:dyDescent="0.25">
      <c r="A2089">
        <v>39512</v>
      </c>
      <c r="B2089">
        <v>39512</v>
      </c>
      <c r="C2089" t="s">
        <v>30201</v>
      </c>
      <c r="D2089" t="s">
        <v>7447</v>
      </c>
      <c r="E2089" s="153" t="s">
        <v>24138</v>
      </c>
      <c r="F2089" s="103"/>
    </row>
    <row r="2090" spans="1:6" x14ac:dyDescent="0.25">
      <c r="A2090">
        <v>39511</v>
      </c>
      <c r="B2090">
        <v>39511</v>
      </c>
      <c r="C2090" t="s">
        <v>30202</v>
      </c>
      <c r="D2090" t="s">
        <v>7447</v>
      </c>
      <c r="E2090" s="153" t="s">
        <v>30203</v>
      </c>
      <c r="F2090" s="103"/>
    </row>
    <row r="2091" spans="1:6" x14ac:dyDescent="0.25">
      <c r="A2091">
        <v>39513</v>
      </c>
      <c r="B2091">
        <v>39513</v>
      </c>
      <c r="C2091" t="s">
        <v>30204</v>
      </c>
      <c r="D2091" t="s">
        <v>7447</v>
      </c>
      <c r="E2091" s="153" t="s">
        <v>30205</v>
      </c>
      <c r="F2091" s="103"/>
    </row>
    <row r="2092" spans="1:6" x14ac:dyDescent="0.25">
      <c r="A2092">
        <v>3286</v>
      </c>
      <c r="B2092">
        <v>3286</v>
      </c>
      <c r="C2092" t="s">
        <v>30206</v>
      </c>
      <c r="D2092" t="s">
        <v>7447</v>
      </c>
      <c r="E2092" s="153" t="s">
        <v>30207</v>
      </c>
      <c r="F2092" s="103"/>
    </row>
    <row r="2093" spans="1:6" x14ac:dyDescent="0.25">
      <c r="A2093">
        <v>3287</v>
      </c>
      <c r="B2093">
        <v>3287</v>
      </c>
      <c r="C2093" t="s">
        <v>30208</v>
      </c>
      <c r="D2093" t="s">
        <v>7447</v>
      </c>
      <c r="E2093" s="153" t="s">
        <v>30209</v>
      </c>
      <c r="F2093" s="103"/>
    </row>
    <row r="2094" spans="1:6" x14ac:dyDescent="0.25">
      <c r="A2094">
        <v>3283</v>
      </c>
      <c r="B2094">
        <v>3283</v>
      </c>
      <c r="C2094" t="s">
        <v>30210</v>
      </c>
      <c r="D2094" t="s">
        <v>7447</v>
      </c>
      <c r="E2094" s="153" t="s">
        <v>14733</v>
      </c>
      <c r="F2094" s="103"/>
    </row>
    <row r="2095" spans="1:6" x14ac:dyDescent="0.25">
      <c r="A2095">
        <v>11587</v>
      </c>
      <c r="B2095">
        <v>11587</v>
      </c>
      <c r="C2095" t="s">
        <v>30211</v>
      </c>
      <c r="D2095" t="s">
        <v>7447</v>
      </c>
      <c r="E2095" s="153" t="s">
        <v>30212</v>
      </c>
      <c r="F2095" s="103"/>
    </row>
    <row r="2096" spans="1:6" x14ac:dyDescent="0.25">
      <c r="A2096">
        <v>36225</v>
      </c>
      <c r="B2096">
        <v>36225</v>
      </c>
      <c r="C2096" t="s">
        <v>30213</v>
      </c>
      <c r="D2096" t="s">
        <v>7447</v>
      </c>
      <c r="E2096" s="153" t="s">
        <v>14740</v>
      </c>
      <c r="F2096" s="103"/>
    </row>
    <row r="2097" spans="1:6" x14ac:dyDescent="0.25">
      <c r="A2097">
        <v>36230</v>
      </c>
      <c r="B2097">
        <v>36230</v>
      </c>
      <c r="C2097" t="s">
        <v>30214</v>
      </c>
      <c r="D2097" t="s">
        <v>7447</v>
      </c>
      <c r="E2097" s="153" t="s">
        <v>16389</v>
      </c>
      <c r="F2097" s="103"/>
    </row>
    <row r="2098" spans="1:6" x14ac:dyDescent="0.25">
      <c r="A2098">
        <v>36238</v>
      </c>
      <c r="B2098">
        <v>36238</v>
      </c>
      <c r="C2098" t="s">
        <v>30215</v>
      </c>
      <c r="D2098" t="s">
        <v>7447</v>
      </c>
      <c r="E2098" s="153" t="s">
        <v>30216</v>
      </c>
      <c r="F2098" s="103"/>
    </row>
    <row r="2099" spans="1:6" x14ac:dyDescent="0.25">
      <c r="A2099">
        <v>39363</v>
      </c>
      <c r="B2099">
        <v>39363</v>
      </c>
      <c r="C2099" t="s">
        <v>30217</v>
      </c>
      <c r="D2099" t="s">
        <v>7448</v>
      </c>
      <c r="E2099" s="153" t="s">
        <v>30218</v>
      </c>
      <c r="F2099" s="103"/>
    </row>
    <row r="2100" spans="1:6" x14ac:dyDescent="0.25">
      <c r="A2100">
        <v>39361</v>
      </c>
      <c r="B2100">
        <v>39361</v>
      </c>
      <c r="C2100" t="s">
        <v>30219</v>
      </c>
      <c r="D2100" t="s">
        <v>7448</v>
      </c>
      <c r="E2100" s="153" t="s">
        <v>30220</v>
      </c>
      <c r="F2100" s="103"/>
    </row>
    <row r="2101" spans="1:6" x14ac:dyDescent="0.25">
      <c r="A2101">
        <v>39362</v>
      </c>
      <c r="B2101">
        <v>39362</v>
      </c>
      <c r="C2101" t="s">
        <v>30221</v>
      </c>
      <c r="D2101" t="s">
        <v>7448</v>
      </c>
      <c r="E2101" s="153" t="s">
        <v>30222</v>
      </c>
      <c r="F2101" s="103"/>
    </row>
    <row r="2102" spans="1:6" x14ac:dyDescent="0.25">
      <c r="A2102">
        <v>39364</v>
      </c>
      <c r="B2102">
        <v>39364</v>
      </c>
      <c r="C2102" t="s">
        <v>30223</v>
      </c>
      <c r="D2102" t="s">
        <v>7448</v>
      </c>
      <c r="E2102" s="153" t="s">
        <v>30224</v>
      </c>
      <c r="F2102" s="103"/>
    </row>
    <row r="2103" spans="1:6" x14ac:dyDescent="0.25">
      <c r="A2103">
        <v>14576</v>
      </c>
      <c r="B2103">
        <v>14576</v>
      </c>
      <c r="C2103" t="s">
        <v>30225</v>
      </c>
      <c r="D2103" t="s">
        <v>7448</v>
      </c>
      <c r="E2103" s="153" t="s">
        <v>30226</v>
      </c>
      <c r="F2103" s="103"/>
    </row>
    <row r="2104" spans="1:6" x14ac:dyDescent="0.25">
      <c r="A2104">
        <v>13877</v>
      </c>
      <c r="B2104">
        <v>13877</v>
      </c>
      <c r="C2104" t="s">
        <v>30227</v>
      </c>
      <c r="D2104" t="s">
        <v>7448</v>
      </c>
      <c r="E2104" s="153" t="s">
        <v>30228</v>
      </c>
      <c r="F2104" s="103"/>
    </row>
    <row r="2105" spans="1:6" x14ac:dyDescent="0.25">
      <c r="A2105">
        <v>7307</v>
      </c>
      <c r="B2105">
        <v>7307</v>
      </c>
      <c r="C2105" t="s">
        <v>30229</v>
      </c>
      <c r="D2105" t="s">
        <v>7446</v>
      </c>
      <c r="E2105" s="153" t="s">
        <v>18471</v>
      </c>
      <c r="F2105" s="103"/>
    </row>
    <row r="2106" spans="1:6" x14ac:dyDescent="0.25">
      <c r="A2106">
        <v>38122</v>
      </c>
      <c r="B2106">
        <v>38122</v>
      </c>
      <c r="C2106" t="s">
        <v>30230</v>
      </c>
      <c r="D2106" t="s">
        <v>7446</v>
      </c>
      <c r="E2106" s="153" t="s">
        <v>19711</v>
      </c>
      <c r="F2106" s="103"/>
    </row>
    <row r="2107" spans="1:6" x14ac:dyDescent="0.25">
      <c r="A2107">
        <v>43653</v>
      </c>
      <c r="B2107">
        <v>43653</v>
      </c>
      <c r="C2107" t="s">
        <v>30231</v>
      </c>
      <c r="D2107" t="s">
        <v>7446</v>
      </c>
      <c r="E2107" s="153" t="s">
        <v>30232</v>
      </c>
      <c r="F2107" s="103"/>
    </row>
    <row r="2108" spans="1:6" x14ac:dyDescent="0.25">
      <c r="A2108">
        <v>38633</v>
      </c>
      <c r="B2108">
        <v>38633</v>
      </c>
      <c r="C2108" t="s">
        <v>30233</v>
      </c>
      <c r="D2108" t="s">
        <v>7448</v>
      </c>
      <c r="E2108" s="153" t="s">
        <v>21997</v>
      </c>
      <c r="F2108" s="103"/>
    </row>
    <row r="2109" spans="1:6" x14ac:dyDescent="0.25">
      <c r="A2109">
        <v>12344</v>
      </c>
      <c r="B2109">
        <v>12344</v>
      </c>
      <c r="C2109" t="s">
        <v>30234</v>
      </c>
      <c r="D2109" t="s">
        <v>7448</v>
      </c>
      <c r="E2109" s="153" t="s">
        <v>16918</v>
      </c>
      <c r="F2109" s="103"/>
    </row>
    <row r="2110" spans="1:6" x14ac:dyDescent="0.25">
      <c r="A2110">
        <v>12343</v>
      </c>
      <c r="B2110">
        <v>12343</v>
      </c>
      <c r="C2110" t="s">
        <v>30235</v>
      </c>
      <c r="D2110" t="s">
        <v>7448</v>
      </c>
      <c r="E2110" s="153" t="s">
        <v>30236</v>
      </c>
      <c r="F2110" s="103"/>
    </row>
    <row r="2111" spans="1:6" x14ac:dyDescent="0.25">
      <c r="A2111">
        <v>3295</v>
      </c>
      <c r="B2111">
        <v>3295</v>
      </c>
      <c r="C2111" t="s">
        <v>30237</v>
      </c>
      <c r="D2111" t="s">
        <v>7448</v>
      </c>
      <c r="E2111" s="153" t="s">
        <v>13823</v>
      </c>
      <c r="F2111" s="103"/>
    </row>
    <row r="2112" spans="1:6" x14ac:dyDescent="0.25">
      <c r="A2112">
        <v>3302</v>
      </c>
      <c r="B2112">
        <v>3302</v>
      </c>
      <c r="C2112" t="s">
        <v>30238</v>
      </c>
      <c r="D2112" t="s">
        <v>7448</v>
      </c>
      <c r="E2112" s="153" t="s">
        <v>30239</v>
      </c>
      <c r="F2112" s="103"/>
    </row>
    <row r="2113" spans="1:6" x14ac:dyDescent="0.25">
      <c r="A2113">
        <v>3297</v>
      </c>
      <c r="B2113">
        <v>3297</v>
      </c>
      <c r="C2113" t="s">
        <v>30240</v>
      </c>
      <c r="D2113" t="s">
        <v>7448</v>
      </c>
      <c r="E2113" s="153" t="s">
        <v>7498</v>
      </c>
      <c r="F2113" s="103"/>
    </row>
    <row r="2114" spans="1:6" x14ac:dyDescent="0.25">
      <c r="A2114">
        <v>3294</v>
      </c>
      <c r="B2114">
        <v>3294</v>
      </c>
      <c r="C2114" t="s">
        <v>30241</v>
      </c>
      <c r="D2114" t="s">
        <v>7448</v>
      </c>
      <c r="E2114" s="153" t="s">
        <v>11289</v>
      </c>
      <c r="F2114" s="103"/>
    </row>
    <row r="2115" spans="1:6" x14ac:dyDescent="0.25">
      <c r="A2115">
        <v>3292</v>
      </c>
      <c r="B2115">
        <v>3292</v>
      </c>
      <c r="C2115" t="s">
        <v>30242</v>
      </c>
      <c r="D2115" t="s">
        <v>7448</v>
      </c>
      <c r="E2115" s="153" t="s">
        <v>16625</v>
      </c>
      <c r="F2115" s="103"/>
    </row>
    <row r="2116" spans="1:6" x14ac:dyDescent="0.25">
      <c r="A2116">
        <v>3298</v>
      </c>
      <c r="B2116">
        <v>3298</v>
      </c>
      <c r="C2116" t="s">
        <v>30243</v>
      </c>
      <c r="D2116" t="s">
        <v>7448</v>
      </c>
      <c r="E2116" s="153" t="s">
        <v>19788</v>
      </c>
      <c r="F2116" s="103"/>
    </row>
    <row r="2117" spans="1:6" x14ac:dyDescent="0.25">
      <c r="A2117">
        <v>34802</v>
      </c>
      <c r="B2117">
        <v>34802</v>
      </c>
      <c r="C2117" t="s">
        <v>30244</v>
      </c>
      <c r="D2117" t="s">
        <v>7448</v>
      </c>
      <c r="E2117" s="153" t="s">
        <v>30245</v>
      </c>
      <c r="F2117" s="103"/>
    </row>
    <row r="2118" spans="1:6" x14ac:dyDescent="0.25">
      <c r="A2118">
        <v>11588</v>
      </c>
      <c r="B2118">
        <v>11588</v>
      </c>
      <c r="C2118" t="s">
        <v>30246</v>
      </c>
      <c r="D2118" t="s">
        <v>7448</v>
      </c>
      <c r="E2118" s="153" t="s">
        <v>30247</v>
      </c>
      <c r="F2118" s="103"/>
    </row>
    <row r="2119" spans="1:6" x14ac:dyDescent="0.25">
      <c r="A2119">
        <v>34383</v>
      </c>
      <c r="B2119">
        <v>34383</v>
      </c>
      <c r="C2119" t="s">
        <v>30248</v>
      </c>
      <c r="D2119" t="s">
        <v>7448</v>
      </c>
      <c r="E2119" s="153" t="s">
        <v>30249</v>
      </c>
      <c r="F2119" s="103"/>
    </row>
    <row r="2120" spans="1:6" x14ac:dyDescent="0.25">
      <c r="A2120">
        <v>40451</v>
      </c>
      <c r="B2120">
        <v>40451</v>
      </c>
      <c r="C2120" t="s">
        <v>30250</v>
      </c>
      <c r="D2120" t="s">
        <v>7447</v>
      </c>
      <c r="E2120" s="153" t="s">
        <v>30251</v>
      </c>
      <c r="F2120" s="103"/>
    </row>
    <row r="2121" spans="1:6" x14ac:dyDescent="0.25">
      <c r="A2121">
        <v>40453</v>
      </c>
      <c r="B2121">
        <v>40453</v>
      </c>
      <c r="C2121" t="s">
        <v>30252</v>
      </c>
      <c r="D2121" t="s">
        <v>7447</v>
      </c>
      <c r="E2121" s="153" t="s">
        <v>30253</v>
      </c>
      <c r="F2121" s="103"/>
    </row>
    <row r="2122" spans="1:6" x14ac:dyDescent="0.25">
      <c r="A2122">
        <v>40452</v>
      </c>
      <c r="B2122">
        <v>40452</v>
      </c>
      <c r="C2122" t="s">
        <v>30254</v>
      </c>
      <c r="D2122" t="s">
        <v>7447</v>
      </c>
      <c r="E2122" s="153" t="s">
        <v>30255</v>
      </c>
      <c r="F2122" s="103"/>
    </row>
    <row r="2123" spans="1:6" x14ac:dyDescent="0.25">
      <c r="A2123">
        <v>11594</v>
      </c>
      <c r="B2123">
        <v>11594</v>
      </c>
      <c r="C2123" t="s">
        <v>30256</v>
      </c>
      <c r="D2123" t="s">
        <v>7448</v>
      </c>
      <c r="E2123" s="153" t="s">
        <v>30257</v>
      </c>
      <c r="F2123" s="103"/>
    </row>
    <row r="2124" spans="1:6" x14ac:dyDescent="0.25">
      <c r="A2124">
        <v>3311</v>
      </c>
      <c r="B2124">
        <v>3311</v>
      </c>
      <c r="C2124" t="s">
        <v>30258</v>
      </c>
      <c r="D2124" t="s">
        <v>7503</v>
      </c>
      <c r="E2124" s="153" t="s">
        <v>30257</v>
      </c>
      <c r="F2124" s="103"/>
    </row>
    <row r="2125" spans="1:6" x14ac:dyDescent="0.25">
      <c r="A2125">
        <v>11599</v>
      </c>
      <c r="B2125">
        <v>11599</v>
      </c>
      <c r="C2125" t="s">
        <v>30259</v>
      </c>
      <c r="D2125" t="s">
        <v>7448</v>
      </c>
      <c r="E2125" s="153" t="s">
        <v>30260</v>
      </c>
      <c r="F2125" s="103"/>
    </row>
    <row r="2126" spans="1:6" x14ac:dyDescent="0.25">
      <c r="A2126">
        <v>11593</v>
      </c>
      <c r="B2126">
        <v>11593</v>
      </c>
      <c r="C2126" t="s">
        <v>30261</v>
      </c>
      <c r="D2126" t="s">
        <v>7448</v>
      </c>
      <c r="E2126" s="153" t="s">
        <v>30262</v>
      </c>
      <c r="F2126" s="103"/>
    </row>
    <row r="2127" spans="1:6" x14ac:dyDescent="0.25">
      <c r="A2127">
        <v>3314</v>
      </c>
      <c r="B2127">
        <v>3314</v>
      </c>
      <c r="C2127" t="s">
        <v>30263</v>
      </c>
      <c r="D2127" t="s">
        <v>7503</v>
      </c>
      <c r="E2127" s="153" t="s">
        <v>30264</v>
      </c>
      <c r="F2127" s="103"/>
    </row>
    <row r="2128" spans="1:6" x14ac:dyDescent="0.25">
      <c r="A2128">
        <v>11597</v>
      </c>
      <c r="B2128">
        <v>11597</v>
      </c>
      <c r="C2128" t="s">
        <v>30265</v>
      </c>
      <c r="D2128" t="s">
        <v>7448</v>
      </c>
      <c r="E2128" s="153" t="s">
        <v>30266</v>
      </c>
      <c r="F2128" s="103"/>
    </row>
    <row r="2129" spans="1:6" x14ac:dyDescent="0.25">
      <c r="A2129">
        <v>3309</v>
      </c>
      <c r="B2129">
        <v>3309</v>
      </c>
      <c r="C2129" t="s">
        <v>30267</v>
      </c>
      <c r="D2129" t="s">
        <v>7503</v>
      </c>
      <c r="E2129" s="153" t="s">
        <v>19789</v>
      </c>
      <c r="F2129" s="103"/>
    </row>
    <row r="2130" spans="1:6" x14ac:dyDescent="0.25">
      <c r="A2130">
        <v>34612</v>
      </c>
      <c r="B2130">
        <v>34612</v>
      </c>
      <c r="C2130" t="s">
        <v>30268</v>
      </c>
      <c r="D2130" t="s">
        <v>7448</v>
      </c>
      <c r="E2130" s="153" t="s">
        <v>30269</v>
      </c>
      <c r="F2130" s="103"/>
    </row>
    <row r="2131" spans="1:6" x14ac:dyDescent="0.25">
      <c r="A2131">
        <v>34635</v>
      </c>
      <c r="B2131">
        <v>34635</v>
      </c>
      <c r="C2131" t="s">
        <v>30270</v>
      </c>
      <c r="D2131" t="s">
        <v>7448</v>
      </c>
      <c r="E2131" s="153" t="s">
        <v>30271</v>
      </c>
      <c r="F2131" s="103"/>
    </row>
    <row r="2132" spans="1:6" x14ac:dyDescent="0.25">
      <c r="A2132">
        <v>34633</v>
      </c>
      <c r="B2132">
        <v>34633</v>
      </c>
      <c r="C2132" t="s">
        <v>30272</v>
      </c>
      <c r="D2132" t="s">
        <v>7448</v>
      </c>
      <c r="E2132" s="153" t="s">
        <v>30273</v>
      </c>
      <c r="F2132" s="103"/>
    </row>
    <row r="2133" spans="1:6" x14ac:dyDescent="0.25">
      <c r="A2133">
        <v>40440</v>
      </c>
      <c r="B2133">
        <v>40440</v>
      </c>
      <c r="C2133" t="s">
        <v>30274</v>
      </c>
      <c r="D2133" t="s">
        <v>7503</v>
      </c>
      <c r="E2133" s="153" t="s">
        <v>30275</v>
      </c>
      <c r="F2133" s="103"/>
    </row>
    <row r="2134" spans="1:6" x14ac:dyDescent="0.25">
      <c r="A2134">
        <v>40441</v>
      </c>
      <c r="B2134">
        <v>40441</v>
      </c>
      <c r="C2134" t="s">
        <v>30276</v>
      </c>
      <c r="D2134" t="s">
        <v>7503</v>
      </c>
      <c r="E2134" s="153" t="s">
        <v>30277</v>
      </c>
      <c r="F2134" s="103"/>
    </row>
    <row r="2135" spans="1:6" x14ac:dyDescent="0.25">
      <c r="A2135">
        <v>40449</v>
      </c>
      <c r="B2135">
        <v>40449</v>
      </c>
      <c r="C2135" t="s">
        <v>30278</v>
      </c>
      <c r="D2135" t="s">
        <v>7503</v>
      </c>
      <c r="E2135" s="153" t="s">
        <v>30279</v>
      </c>
      <c r="F2135" s="103"/>
    </row>
    <row r="2136" spans="1:6" x14ac:dyDescent="0.25">
      <c r="A2136">
        <v>34800</v>
      </c>
      <c r="B2136">
        <v>34800</v>
      </c>
      <c r="C2136" t="s">
        <v>30280</v>
      </c>
      <c r="D2136" t="s">
        <v>7503</v>
      </c>
      <c r="E2136" s="153" t="s">
        <v>30281</v>
      </c>
      <c r="F2136" s="103"/>
    </row>
    <row r="2137" spans="1:6" x14ac:dyDescent="0.25">
      <c r="A2137">
        <v>11592</v>
      </c>
      <c r="B2137">
        <v>11592</v>
      </c>
      <c r="C2137" t="s">
        <v>30282</v>
      </c>
      <c r="D2137" t="s">
        <v>7448</v>
      </c>
      <c r="E2137" s="153" t="s">
        <v>30264</v>
      </c>
      <c r="F2137" s="103"/>
    </row>
    <row r="2138" spans="1:6" x14ac:dyDescent="0.25">
      <c r="A2138">
        <v>40438</v>
      </c>
      <c r="B2138">
        <v>40438</v>
      </c>
      <c r="C2138" t="s">
        <v>30283</v>
      </c>
      <c r="D2138" t="s">
        <v>7503</v>
      </c>
      <c r="E2138" s="153" t="s">
        <v>20828</v>
      </c>
      <c r="F2138" s="103"/>
    </row>
    <row r="2139" spans="1:6" x14ac:dyDescent="0.25">
      <c r="A2139">
        <v>40436</v>
      </c>
      <c r="B2139">
        <v>40436</v>
      </c>
      <c r="C2139" t="s">
        <v>30284</v>
      </c>
      <c r="D2139" t="s">
        <v>7503</v>
      </c>
      <c r="E2139" s="153" t="s">
        <v>30285</v>
      </c>
      <c r="F2139" s="103"/>
    </row>
    <row r="2140" spans="1:6" x14ac:dyDescent="0.25">
      <c r="A2140">
        <v>11596</v>
      </c>
      <c r="B2140">
        <v>11596</v>
      </c>
      <c r="C2140" t="s">
        <v>30286</v>
      </c>
      <c r="D2140" t="s">
        <v>7448</v>
      </c>
      <c r="E2140" s="153" t="s">
        <v>19789</v>
      </c>
      <c r="F2140" s="103"/>
    </row>
    <row r="2141" spans="1:6" x14ac:dyDescent="0.25">
      <c r="A2141">
        <v>4315</v>
      </c>
      <c r="B2141">
        <v>4315</v>
      </c>
      <c r="C2141" t="s">
        <v>30287</v>
      </c>
      <c r="D2141" t="s">
        <v>7448</v>
      </c>
      <c r="E2141" s="153" t="s">
        <v>19139</v>
      </c>
      <c r="F2141" s="103"/>
    </row>
    <row r="2142" spans="1:6" x14ac:dyDescent="0.25">
      <c r="A2142">
        <v>402</v>
      </c>
      <c r="B2142">
        <v>402</v>
      </c>
      <c r="C2142" t="s">
        <v>30288</v>
      </c>
      <c r="D2142" t="s">
        <v>7448</v>
      </c>
      <c r="E2142" s="153" t="s">
        <v>13364</v>
      </c>
      <c r="F2142" s="103"/>
    </row>
    <row r="2143" spans="1:6" x14ac:dyDescent="0.25">
      <c r="A2143">
        <v>4226</v>
      </c>
      <c r="B2143">
        <v>4226</v>
      </c>
      <c r="C2143" t="s">
        <v>30289</v>
      </c>
      <c r="D2143" t="s">
        <v>7450</v>
      </c>
      <c r="E2143" s="153" t="s">
        <v>11308</v>
      </c>
      <c r="F2143" s="103"/>
    </row>
    <row r="2144" spans="1:6" x14ac:dyDescent="0.25">
      <c r="A2144">
        <v>4222</v>
      </c>
      <c r="B2144">
        <v>4222</v>
      </c>
      <c r="C2144" t="s">
        <v>30290</v>
      </c>
      <c r="D2144" t="s">
        <v>7446</v>
      </c>
      <c r="E2144" s="153" t="s">
        <v>9463</v>
      </c>
      <c r="F2144" s="103"/>
    </row>
    <row r="2145" spans="1:6" x14ac:dyDescent="0.25">
      <c r="A2145">
        <v>34804</v>
      </c>
      <c r="B2145">
        <v>34804</v>
      </c>
      <c r="C2145" t="s">
        <v>30291</v>
      </c>
      <c r="D2145" t="s">
        <v>7447</v>
      </c>
      <c r="E2145" s="153" t="s">
        <v>19060</v>
      </c>
      <c r="F2145" s="103"/>
    </row>
    <row r="2146" spans="1:6" x14ac:dyDescent="0.25">
      <c r="A2146">
        <v>4013</v>
      </c>
      <c r="B2146">
        <v>4013</v>
      </c>
      <c r="C2146" t="s">
        <v>30292</v>
      </c>
      <c r="D2146" t="s">
        <v>7447</v>
      </c>
      <c r="E2146" s="153" t="s">
        <v>8017</v>
      </c>
      <c r="F2146" s="103"/>
    </row>
    <row r="2147" spans="1:6" x14ac:dyDescent="0.25">
      <c r="A2147">
        <v>4011</v>
      </c>
      <c r="B2147">
        <v>4011</v>
      </c>
      <c r="C2147" t="s">
        <v>30293</v>
      </c>
      <c r="D2147" t="s">
        <v>7447</v>
      </c>
      <c r="E2147" s="153" t="s">
        <v>11315</v>
      </c>
      <c r="F2147" s="103"/>
    </row>
    <row r="2148" spans="1:6" x14ac:dyDescent="0.25">
      <c r="A2148">
        <v>4021</v>
      </c>
      <c r="B2148">
        <v>4021</v>
      </c>
      <c r="C2148" t="s">
        <v>30294</v>
      </c>
      <c r="D2148" t="s">
        <v>7447</v>
      </c>
      <c r="E2148" s="153" t="s">
        <v>24313</v>
      </c>
      <c r="F2148" s="103"/>
    </row>
    <row r="2149" spans="1:6" x14ac:dyDescent="0.25">
      <c r="A2149">
        <v>4019</v>
      </c>
      <c r="B2149">
        <v>4019</v>
      </c>
      <c r="C2149" t="s">
        <v>30295</v>
      </c>
      <c r="D2149" t="s">
        <v>7447</v>
      </c>
      <c r="E2149" s="153" t="s">
        <v>8037</v>
      </c>
      <c r="F2149" s="103"/>
    </row>
    <row r="2150" spans="1:6" x14ac:dyDescent="0.25">
      <c r="A2150">
        <v>4012</v>
      </c>
      <c r="B2150">
        <v>4012</v>
      </c>
      <c r="C2150" t="s">
        <v>30296</v>
      </c>
      <c r="D2150" t="s">
        <v>7447</v>
      </c>
      <c r="E2150" s="153" t="s">
        <v>17231</v>
      </c>
      <c r="F2150" s="103"/>
    </row>
    <row r="2151" spans="1:6" x14ac:dyDescent="0.25">
      <c r="A2151">
        <v>4020</v>
      </c>
      <c r="B2151">
        <v>4020</v>
      </c>
      <c r="C2151" t="s">
        <v>30297</v>
      </c>
      <c r="D2151" t="s">
        <v>7447</v>
      </c>
      <c r="E2151" s="153" t="s">
        <v>15654</v>
      </c>
      <c r="F2151" s="103"/>
    </row>
    <row r="2152" spans="1:6" x14ac:dyDescent="0.25">
      <c r="A2152">
        <v>4018</v>
      </c>
      <c r="B2152">
        <v>4018</v>
      </c>
      <c r="C2152" t="s">
        <v>30298</v>
      </c>
      <c r="D2152" t="s">
        <v>7447</v>
      </c>
      <c r="E2152" s="153" t="s">
        <v>30299</v>
      </c>
      <c r="F2152" s="103"/>
    </row>
    <row r="2153" spans="1:6" x14ac:dyDescent="0.25">
      <c r="A2153">
        <v>36498</v>
      </c>
      <c r="B2153">
        <v>36498</v>
      </c>
      <c r="C2153" t="s">
        <v>30300</v>
      </c>
      <c r="D2153" t="s">
        <v>7448</v>
      </c>
      <c r="E2153" s="153" t="s">
        <v>30301</v>
      </c>
      <c r="F2153" s="103"/>
    </row>
    <row r="2154" spans="1:6" x14ac:dyDescent="0.25">
      <c r="A2154">
        <v>12872</v>
      </c>
      <c r="B2154">
        <v>12872</v>
      </c>
      <c r="C2154" t="s">
        <v>30302</v>
      </c>
      <c r="D2154" t="s">
        <v>7449</v>
      </c>
      <c r="E2154" s="153" t="s">
        <v>19196</v>
      </c>
      <c r="F2154" s="103"/>
    </row>
    <row r="2155" spans="1:6" x14ac:dyDescent="0.25">
      <c r="A2155">
        <v>41075</v>
      </c>
      <c r="B2155">
        <v>41075</v>
      </c>
      <c r="C2155" t="s">
        <v>30303</v>
      </c>
      <c r="D2155" t="s">
        <v>7505</v>
      </c>
      <c r="E2155" s="153" t="s">
        <v>34519</v>
      </c>
      <c r="F2155" s="103"/>
    </row>
    <row r="2156" spans="1:6" x14ac:dyDescent="0.25">
      <c r="A2156">
        <v>44324</v>
      </c>
      <c r="B2156">
        <v>44324</v>
      </c>
      <c r="C2156" t="s">
        <v>30305</v>
      </c>
      <c r="D2156" t="s">
        <v>7450</v>
      </c>
      <c r="E2156" s="153" t="s">
        <v>9472</v>
      </c>
      <c r="F2156" s="103"/>
    </row>
    <row r="2157" spans="1:6" x14ac:dyDescent="0.25">
      <c r="A2157">
        <v>3315</v>
      </c>
      <c r="B2157">
        <v>3315</v>
      </c>
      <c r="C2157" t="s">
        <v>30306</v>
      </c>
      <c r="D2157" t="s">
        <v>7450</v>
      </c>
      <c r="E2157" s="153" t="s">
        <v>7531</v>
      </c>
      <c r="F2157" s="103"/>
    </row>
    <row r="2158" spans="1:6" x14ac:dyDescent="0.25">
      <c r="A2158">
        <v>36870</v>
      </c>
      <c r="B2158">
        <v>36870</v>
      </c>
      <c r="C2158" t="s">
        <v>30307</v>
      </c>
      <c r="D2158" t="s">
        <v>7450</v>
      </c>
      <c r="E2158" s="153" t="s">
        <v>7577</v>
      </c>
      <c r="F2158" s="103"/>
    </row>
    <row r="2159" spans="1:6" x14ac:dyDescent="0.25">
      <c r="A2159">
        <v>5092</v>
      </c>
      <c r="B2159">
        <v>5092</v>
      </c>
      <c r="C2159" t="s">
        <v>30308</v>
      </c>
      <c r="D2159" t="s">
        <v>7546</v>
      </c>
      <c r="E2159" s="153" t="s">
        <v>14393</v>
      </c>
      <c r="F2159" s="103"/>
    </row>
    <row r="2160" spans="1:6" x14ac:dyDescent="0.25">
      <c r="A2160">
        <v>11462</v>
      </c>
      <c r="B2160">
        <v>11462</v>
      </c>
      <c r="C2160" t="s">
        <v>30309</v>
      </c>
      <c r="D2160" t="s">
        <v>7546</v>
      </c>
      <c r="E2160" s="153" t="s">
        <v>16347</v>
      </c>
      <c r="F2160" s="103"/>
    </row>
    <row r="2161" spans="1:6" x14ac:dyDescent="0.25">
      <c r="A2161">
        <v>36529</v>
      </c>
      <c r="B2161">
        <v>36529</v>
      </c>
      <c r="C2161" t="s">
        <v>30310</v>
      </c>
      <c r="D2161" t="s">
        <v>7448</v>
      </c>
      <c r="E2161" s="153" t="s">
        <v>30311</v>
      </c>
      <c r="F2161" s="103"/>
    </row>
    <row r="2162" spans="1:6" x14ac:dyDescent="0.25">
      <c r="A2162">
        <v>3318</v>
      </c>
      <c r="B2162">
        <v>3318</v>
      </c>
      <c r="C2162" t="s">
        <v>30312</v>
      </c>
      <c r="D2162" t="s">
        <v>7448</v>
      </c>
      <c r="E2162" s="153" t="s">
        <v>30313</v>
      </c>
      <c r="F2162" s="103"/>
    </row>
    <row r="2163" spans="1:6" x14ac:dyDescent="0.25">
      <c r="A2163">
        <v>3324</v>
      </c>
      <c r="B2163">
        <v>3324</v>
      </c>
      <c r="C2163" t="s">
        <v>30314</v>
      </c>
      <c r="D2163" t="s">
        <v>7447</v>
      </c>
      <c r="E2163" s="153" t="s">
        <v>9795</v>
      </c>
      <c r="F2163" s="103"/>
    </row>
    <row r="2164" spans="1:6" x14ac:dyDescent="0.25">
      <c r="A2164">
        <v>3322</v>
      </c>
      <c r="B2164">
        <v>3322</v>
      </c>
      <c r="C2164" t="s">
        <v>30315</v>
      </c>
      <c r="D2164" t="s">
        <v>7447</v>
      </c>
      <c r="E2164" s="153" t="s">
        <v>25078</v>
      </c>
      <c r="F2164" s="103"/>
    </row>
    <row r="2165" spans="1:6" x14ac:dyDescent="0.25">
      <c r="A2165">
        <v>5076</v>
      </c>
      <c r="B2165">
        <v>5076</v>
      </c>
      <c r="C2165" t="s">
        <v>30316</v>
      </c>
      <c r="D2165" t="s">
        <v>7450</v>
      </c>
      <c r="E2165" s="153" t="s">
        <v>16548</v>
      </c>
      <c r="F2165" s="103"/>
    </row>
    <row r="2166" spans="1:6" x14ac:dyDescent="0.25">
      <c r="A2166">
        <v>5077</v>
      </c>
      <c r="B2166">
        <v>5077</v>
      </c>
      <c r="C2166" t="s">
        <v>30317</v>
      </c>
      <c r="D2166" t="s">
        <v>7450</v>
      </c>
      <c r="E2166" s="153" t="s">
        <v>11589</v>
      </c>
      <c r="F2166" s="103"/>
    </row>
    <row r="2167" spans="1:6" x14ac:dyDescent="0.25">
      <c r="A2167">
        <v>11837</v>
      </c>
      <c r="B2167">
        <v>11837</v>
      </c>
      <c r="C2167" t="s">
        <v>30318</v>
      </c>
      <c r="D2167" t="s">
        <v>7448</v>
      </c>
      <c r="E2167" s="153" t="s">
        <v>30319</v>
      </c>
      <c r="F2167" s="103"/>
    </row>
    <row r="2168" spans="1:6" x14ac:dyDescent="0.25">
      <c r="A2168">
        <v>38055</v>
      </c>
      <c r="B2168">
        <v>38055</v>
      </c>
      <c r="C2168" t="s">
        <v>30320</v>
      </c>
      <c r="D2168" t="s">
        <v>7448</v>
      </c>
      <c r="E2168" s="153" t="s">
        <v>13922</v>
      </c>
      <c r="F2168" s="103"/>
    </row>
    <row r="2169" spans="1:6" x14ac:dyDescent="0.25">
      <c r="A2169">
        <v>415</v>
      </c>
      <c r="B2169">
        <v>415</v>
      </c>
      <c r="C2169" t="s">
        <v>30321</v>
      </c>
      <c r="D2169" t="s">
        <v>7448</v>
      </c>
      <c r="E2169" s="153" t="s">
        <v>26132</v>
      </c>
      <c r="F2169" s="103"/>
    </row>
    <row r="2170" spans="1:6" x14ac:dyDescent="0.25">
      <c r="A2170">
        <v>416</v>
      </c>
      <c r="B2170">
        <v>416</v>
      </c>
      <c r="C2170" t="s">
        <v>30322</v>
      </c>
      <c r="D2170" t="s">
        <v>7448</v>
      </c>
      <c r="E2170" s="153" t="s">
        <v>21197</v>
      </c>
      <c r="F2170" s="103"/>
    </row>
    <row r="2171" spans="1:6" x14ac:dyDescent="0.25">
      <c r="A2171">
        <v>425</v>
      </c>
      <c r="B2171">
        <v>425</v>
      </c>
      <c r="C2171" t="s">
        <v>30323</v>
      </c>
      <c r="D2171" t="s">
        <v>7448</v>
      </c>
      <c r="E2171" s="153" t="s">
        <v>12172</v>
      </c>
      <c r="F2171" s="103"/>
    </row>
    <row r="2172" spans="1:6" x14ac:dyDescent="0.25">
      <c r="A2172">
        <v>426</v>
      </c>
      <c r="B2172">
        <v>426</v>
      </c>
      <c r="C2172" t="s">
        <v>30324</v>
      </c>
      <c r="D2172" t="s">
        <v>7448</v>
      </c>
      <c r="E2172" s="153" t="s">
        <v>19131</v>
      </c>
      <c r="F2172" s="103"/>
    </row>
    <row r="2173" spans="1:6" x14ac:dyDescent="0.25">
      <c r="A2173">
        <v>38056</v>
      </c>
      <c r="B2173">
        <v>38056</v>
      </c>
      <c r="C2173" t="s">
        <v>30325</v>
      </c>
      <c r="D2173" t="s">
        <v>7448</v>
      </c>
      <c r="E2173" s="153" t="s">
        <v>18935</v>
      </c>
      <c r="F2173" s="103"/>
    </row>
    <row r="2174" spans="1:6" x14ac:dyDescent="0.25">
      <c r="A2174">
        <v>1564</v>
      </c>
      <c r="B2174">
        <v>1564</v>
      </c>
      <c r="C2174" t="s">
        <v>30326</v>
      </c>
      <c r="D2174" t="s">
        <v>7448</v>
      </c>
      <c r="E2174" s="153" t="s">
        <v>13325</v>
      </c>
      <c r="F2174" s="103"/>
    </row>
    <row r="2175" spans="1:6" x14ac:dyDescent="0.25">
      <c r="A2175">
        <v>11032</v>
      </c>
      <c r="B2175">
        <v>11032</v>
      </c>
      <c r="C2175" t="s">
        <v>30327</v>
      </c>
      <c r="D2175" t="s">
        <v>7448</v>
      </c>
      <c r="E2175" s="153" t="s">
        <v>19258</v>
      </c>
      <c r="F2175" s="103"/>
    </row>
    <row r="2176" spans="1:6" x14ac:dyDescent="0.25">
      <c r="A2176">
        <v>36786</v>
      </c>
      <c r="B2176">
        <v>36786</v>
      </c>
      <c r="C2176" t="s">
        <v>30328</v>
      </c>
      <c r="D2176" t="s">
        <v>7819</v>
      </c>
      <c r="E2176" s="153" t="s">
        <v>30329</v>
      </c>
      <c r="F2176" s="103"/>
    </row>
    <row r="2177" spans="1:6" x14ac:dyDescent="0.25">
      <c r="A2177">
        <v>36785</v>
      </c>
      <c r="B2177">
        <v>36785</v>
      </c>
      <c r="C2177" t="s">
        <v>30330</v>
      </c>
      <c r="D2177" t="s">
        <v>7819</v>
      </c>
      <c r="E2177" s="153" t="s">
        <v>30331</v>
      </c>
      <c r="F2177" s="103"/>
    </row>
    <row r="2178" spans="1:6" x14ac:dyDescent="0.25">
      <c r="A2178">
        <v>36782</v>
      </c>
      <c r="B2178">
        <v>36782</v>
      </c>
      <c r="C2178" t="s">
        <v>30332</v>
      </c>
      <c r="D2178" t="s">
        <v>7819</v>
      </c>
      <c r="E2178" s="153" t="s">
        <v>30333</v>
      </c>
      <c r="F2178" s="103"/>
    </row>
    <row r="2179" spans="1:6" x14ac:dyDescent="0.25">
      <c r="A2179">
        <v>44481</v>
      </c>
      <c r="B2179">
        <v>44481</v>
      </c>
      <c r="C2179" t="s">
        <v>30334</v>
      </c>
      <c r="D2179" t="s">
        <v>7819</v>
      </c>
      <c r="E2179" s="153" t="s">
        <v>28004</v>
      </c>
      <c r="F2179" s="103"/>
    </row>
    <row r="2180" spans="1:6" x14ac:dyDescent="0.25">
      <c r="A2180">
        <v>4824</v>
      </c>
      <c r="B2180">
        <v>4824</v>
      </c>
      <c r="C2180" t="s">
        <v>30335</v>
      </c>
      <c r="D2180" t="s">
        <v>7450</v>
      </c>
      <c r="E2180" s="153" t="s">
        <v>20936</v>
      </c>
      <c r="F2180" s="103"/>
    </row>
    <row r="2181" spans="1:6" x14ac:dyDescent="0.25">
      <c r="A2181">
        <v>11795</v>
      </c>
      <c r="B2181">
        <v>11795</v>
      </c>
      <c r="C2181" t="s">
        <v>30336</v>
      </c>
      <c r="D2181" t="s">
        <v>7447</v>
      </c>
      <c r="E2181" s="153" t="s">
        <v>30337</v>
      </c>
      <c r="F2181" s="103"/>
    </row>
    <row r="2182" spans="1:6" x14ac:dyDescent="0.25">
      <c r="A2182">
        <v>134</v>
      </c>
      <c r="B2182">
        <v>134</v>
      </c>
      <c r="C2182" t="s">
        <v>30338</v>
      </c>
      <c r="D2182" t="s">
        <v>7450</v>
      </c>
      <c r="E2182" s="153" t="s">
        <v>7463</v>
      </c>
      <c r="F2182" s="103"/>
    </row>
    <row r="2183" spans="1:6" x14ac:dyDescent="0.25">
      <c r="A2183">
        <v>4229</v>
      </c>
      <c r="B2183">
        <v>4229</v>
      </c>
      <c r="C2183" t="s">
        <v>30339</v>
      </c>
      <c r="D2183" t="s">
        <v>7450</v>
      </c>
      <c r="E2183" s="153" t="s">
        <v>30340</v>
      </c>
      <c r="F2183" s="103"/>
    </row>
    <row r="2184" spans="1:6" x14ac:dyDescent="0.25">
      <c r="A2184">
        <v>11731</v>
      </c>
      <c r="B2184">
        <v>11731</v>
      </c>
      <c r="C2184" t="s">
        <v>30341</v>
      </c>
      <c r="D2184" t="s">
        <v>7448</v>
      </c>
      <c r="E2184" s="153" t="s">
        <v>13810</v>
      </c>
      <c r="F2184" s="103"/>
    </row>
    <row r="2185" spans="1:6" x14ac:dyDescent="0.25">
      <c r="A2185">
        <v>11732</v>
      </c>
      <c r="B2185">
        <v>11732</v>
      </c>
      <c r="C2185" t="s">
        <v>30342</v>
      </c>
      <c r="D2185" t="s">
        <v>7448</v>
      </c>
      <c r="E2185" s="153" t="s">
        <v>16515</v>
      </c>
      <c r="F2185" s="103"/>
    </row>
    <row r="2186" spans="1:6" x14ac:dyDescent="0.25">
      <c r="A2186">
        <v>11244</v>
      </c>
      <c r="B2186">
        <v>11244</v>
      </c>
      <c r="C2186" t="s">
        <v>30343</v>
      </c>
      <c r="D2186" t="s">
        <v>7448</v>
      </c>
      <c r="E2186" s="153" t="s">
        <v>30344</v>
      </c>
      <c r="F2186" s="103"/>
    </row>
    <row r="2187" spans="1:6" x14ac:dyDescent="0.25">
      <c r="A2187">
        <v>11235</v>
      </c>
      <c r="B2187">
        <v>11235</v>
      </c>
      <c r="C2187" t="s">
        <v>30345</v>
      </c>
      <c r="D2187" t="s">
        <v>7448</v>
      </c>
      <c r="E2187" s="153" t="s">
        <v>30346</v>
      </c>
      <c r="F2187" s="103"/>
    </row>
    <row r="2188" spans="1:6" x14ac:dyDescent="0.25">
      <c r="A2188">
        <v>11236</v>
      </c>
      <c r="B2188">
        <v>11236</v>
      </c>
      <c r="C2188" t="s">
        <v>30347</v>
      </c>
      <c r="D2188" t="s">
        <v>7448</v>
      </c>
      <c r="E2188" s="153" t="s">
        <v>30348</v>
      </c>
      <c r="F2188" s="103"/>
    </row>
    <row r="2189" spans="1:6" x14ac:dyDescent="0.25">
      <c r="A2189">
        <v>11245</v>
      </c>
      <c r="B2189">
        <v>11245</v>
      </c>
      <c r="C2189" t="s">
        <v>30349</v>
      </c>
      <c r="D2189" t="s">
        <v>7448</v>
      </c>
      <c r="E2189" s="153" t="s">
        <v>30350</v>
      </c>
      <c r="F2189" s="103"/>
    </row>
    <row r="2190" spans="1:6" x14ac:dyDescent="0.25">
      <c r="A2190">
        <v>36494</v>
      </c>
      <c r="B2190">
        <v>36494</v>
      </c>
      <c r="C2190" t="s">
        <v>30351</v>
      </c>
      <c r="D2190" t="s">
        <v>7448</v>
      </c>
      <c r="E2190" s="153" t="s">
        <v>30352</v>
      </c>
      <c r="F2190" s="103"/>
    </row>
    <row r="2191" spans="1:6" x14ac:dyDescent="0.25">
      <c r="A2191">
        <v>36493</v>
      </c>
      <c r="B2191">
        <v>36493</v>
      </c>
      <c r="C2191" t="s">
        <v>30353</v>
      </c>
      <c r="D2191" t="s">
        <v>7448</v>
      </c>
      <c r="E2191" s="153" t="s">
        <v>30354</v>
      </c>
      <c r="F2191" s="103"/>
    </row>
    <row r="2192" spans="1:6" x14ac:dyDescent="0.25">
      <c r="A2192">
        <v>36492</v>
      </c>
      <c r="B2192">
        <v>36492</v>
      </c>
      <c r="C2192" t="s">
        <v>30355</v>
      </c>
      <c r="D2192" t="s">
        <v>7448</v>
      </c>
      <c r="E2192" s="153" t="s">
        <v>30356</v>
      </c>
      <c r="F2192" s="103"/>
    </row>
    <row r="2193" spans="1:6" x14ac:dyDescent="0.25">
      <c r="A2193">
        <v>36499</v>
      </c>
      <c r="B2193">
        <v>36499</v>
      </c>
      <c r="C2193" t="s">
        <v>30357</v>
      </c>
      <c r="D2193" t="s">
        <v>7448</v>
      </c>
      <c r="E2193" s="153" t="s">
        <v>30358</v>
      </c>
      <c r="F2193" s="103"/>
    </row>
    <row r="2194" spans="1:6" x14ac:dyDescent="0.25">
      <c r="A2194">
        <v>13533</v>
      </c>
      <c r="B2194">
        <v>13533</v>
      </c>
      <c r="C2194" t="s">
        <v>30359</v>
      </c>
      <c r="D2194" t="s">
        <v>7448</v>
      </c>
      <c r="E2194" s="153" t="s">
        <v>30360</v>
      </c>
      <c r="F2194" s="103"/>
    </row>
    <row r="2195" spans="1:6" x14ac:dyDescent="0.25">
      <c r="A2195">
        <v>13333</v>
      </c>
      <c r="B2195">
        <v>13333</v>
      </c>
      <c r="C2195" t="s">
        <v>30361</v>
      </c>
      <c r="D2195" t="s">
        <v>7448</v>
      </c>
      <c r="E2195" s="153" t="s">
        <v>30362</v>
      </c>
      <c r="F2195" s="103"/>
    </row>
    <row r="2196" spans="1:6" x14ac:dyDescent="0.25">
      <c r="A2196">
        <v>39585</v>
      </c>
      <c r="B2196">
        <v>39585</v>
      </c>
      <c r="C2196" t="s">
        <v>30363</v>
      </c>
      <c r="D2196" t="s">
        <v>7448</v>
      </c>
      <c r="E2196" s="153" t="s">
        <v>30364</v>
      </c>
      <c r="F2196" s="103"/>
    </row>
    <row r="2197" spans="1:6" x14ac:dyDescent="0.25">
      <c r="A2197">
        <v>39586</v>
      </c>
      <c r="B2197">
        <v>39586</v>
      </c>
      <c r="C2197" t="s">
        <v>30365</v>
      </c>
      <c r="D2197" t="s">
        <v>7448</v>
      </c>
      <c r="E2197" s="153" t="s">
        <v>30366</v>
      </c>
      <c r="F2197" s="103"/>
    </row>
    <row r="2198" spans="1:6" x14ac:dyDescent="0.25">
      <c r="A2198">
        <v>39587</v>
      </c>
      <c r="B2198">
        <v>39587</v>
      </c>
      <c r="C2198" t="s">
        <v>30367</v>
      </c>
      <c r="D2198" t="s">
        <v>7448</v>
      </c>
      <c r="E2198" s="153" t="s">
        <v>30368</v>
      </c>
      <c r="F2198" s="103"/>
    </row>
    <row r="2199" spans="1:6" x14ac:dyDescent="0.25">
      <c r="A2199">
        <v>39588</v>
      </c>
      <c r="B2199">
        <v>39588</v>
      </c>
      <c r="C2199" t="s">
        <v>30369</v>
      </c>
      <c r="D2199" t="s">
        <v>7448</v>
      </c>
      <c r="E2199" s="153" t="s">
        <v>30370</v>
      </c>
      <c r="F2199" s="103"/>
    </row>
    <row r="2200" spans="1:6" x14ac:dyDescent="0.25">
      <c r="A2200">
        <v>39584</v>
      </c>
      <c r="B2200">
        <v>39584</v>
      </c>
      <c r="C2200" t="s">
        <v>30371</v>
      </c>
      <c r="D2200" t="s">
        <v>7448</v>
      </c>
      <c r="E2200" s="153" t="s">
        <v>30372</v>
      </c>
      <c r="F2200" s="103"/>
    </row>
    <row r="2201" spans="1:6" x14ac:dyDescent="0.25">
      <c r="A2201">
        <v>39590</v>
      </c>
      <c r="B2201">
        <v>39590</v>
      </c>
      <c r="C2201" t="s">
        <v>30373</v>
      </c>
      <c r="D2201" t="s">
        <v>7448</v>
      </c>
      <c r="E2201" s="153" t="s">
        <v>30374</v>
      </c>
      <c r="F2201" s="103"/>
    </row>
    <row r="2202" spans="1:6" x14ac:dyDescent="0.25">
      <c r="A2202">
        <v>39592</v>
      </c>
      <c r="B2202">
        <v>39592</v>
      </c>
      <c r="C2202" t="s">
        <v>30375</v>
      </c>
      <c r="D2202" t="s">
        <v>7448</v>
      </c>
      <c r="E2202" s="153" t="s">
        <v>30376</v>
      </c>
      <c r="F2202" s="103"/>
    </row>
    <row r="2203" spans="1:6" x14ac:dyDescent="0.25">
      <c r="A2203">
        <v>39593</v>
      </c>
      <c r="B2203">
        <v>39593</v>
      </c>
      <c r="C2203" t="s">
        <v>30377</v>
      </c>
      <c r="D2203" t="s">
        <v>7448</v>
      </c>
      <c r="E2203" s="153" t="s">
        <v>30368</v>
      </c>
      <c r="F2203" s="103"/>
    </row>
    <row r="2204" spans="1:6" x14ac:dyDescent="0.25">
      <c r="A2204">
        <v>14254</v>
      </c>
      <c r="B2204">
        <v>14254</v>
      </c>
      <c r="C2204" t="s">
        <v>30378</v>
      </c>
      <c r="D2204" t="s">
        <v>7448</v>
      </c>
      <c r="E2204" s="153" t="s">
        <v>30379</v>
      </c>
      <c r="F2204" s="103"/>
    </row>
    <row r="2205" spans="1:6" x14ac:dyDescent="0.25">
      <c r="A2205">
        <v>44494</v>
      </c>
      <c r="B2205">
        <v>44494</v>
      </c>
      <c r="C2205" t="s">
        <v>30380</v>
      </c>
      <c r="D2205" t="s">
        <v>7448</v>
      </c>
      <c r="E2205" s="153" t="s">
        <v>30381</v>
      </c>
      <c r="F2205" s="103"/>
    </row>
    <row r="2206" spans="1:6" x14ac:dyDescent="0.25">
      <c r="A2206">
        <v>25019</v>
      </c>
      <c r="B2206">
        <v>25019</v>
      </c>
      <c r="C2206" t="s">
        <v>30382</v>
      </c>
      <c r="D2206" t="s">
        <v>7448</v>
      </c>
      <c r="E2206" s="153" t="s">
        <v>30383</v>
      </c>
      <c r="F2206" s="103"/>
    </row>
    <row r="2207" spans="1:6" x14ac:dyDescent="0.25">
      <c r="A2207">
        <v>36501</v>
      </c>
      <c r="B2207">
        <v>36501</v>
      </c>
      <c r="C2207" t="s">
        <v>30384</v>
      </c>
      <c r="D2207" t="s">
        <v>7448</v>
      </c>
      <c r="E2207" s="153" t="s">
        <v>30385</v>
      </c>
      <c r="F2207" s="103"/>
    </row>
    <row r="2208" spans="1:6" x14ac:dyDescent="0.25">
      <c r="A2208">
        <v>44493</v>
      </c>
      <c r="B2208">
        <v>44493</v>
      </c>
      <c r="C2208" t="s">
        <v>30386</v>
      </c>
      <c r="D2208" t="s">
        <v>7448</v>
      </c>
      <c r="E2208" s="153" t="s">
        <v>30387</v>
      </c>
      <c r="F2208" s="103"/>
    </row>
    <row r="2209" spans="1:6" x14ac:dyDescent="0.25">
      <c r="A2209">
        <v>36500</v>
      </c>
      <c r="B2209">
        <v>36500</v>
      </c>
      <c r="C2209" t="s">
        <v>30388</v>
      </c>
      <c r="D2209" t="s">
        <v>7448</v>
      </c>
      <c r="E2209" s="153" t="s">
        <v>30389</v>
      </c>
      <c r="F2209" s="103"/>
    </row>
    <row r="2210" spans="1:6" x14ac:dyDescent="0.25">
      <c r="A2210">
        <v>20017</v>
      </c>
      <c r="B2210">
        <v>20017</v>
      </c>
      <c r="C2210" t="s">
        <v>30390</v>
      </c>
      <c r="D2210" t="s">
        <v>7452</v>
      </c>
      <c r="E2210" s="153" t="s">
        <v>7477</v>
      </c>
      <c r="F2210" s="103"/>
    </row>
    <row r="2211" spans="1:6" x14ac:dyDescent="0.25">
      <c r="A2211">
        <v>20007</v>
      </c>
      <c r="B2211">
        <v>20007</v>
      </c>
      <c r="C2211" t="s">
        <v>30391</v>
      </c>
      <c r="D2211" t="s">
        <v>7452</v>
      </c>
      <c r="E2211" s="153" t="s">
        <v>30392</v>
      </c>
      <c r="F2211" s="103"/>
    </row>
    <row r="2212" spans="1:6" x14ac:dyDescent="0.25">
      <c r="A2212">
        <v>39831</v>
      </c>
      <c r="B2212">
        <v>39831</v>
      </c>
      <c r="C2212" t="s">
        <v>30393</v>
      </c>
      <c r="D2212" t="s">
        <v>7550</v>
      </c>
      <c r="E2212" s="153" t="s">
        <v>30394</v>
      </c>
      <c r="F2212" s="103"/>
    </row>
    <row r="2213" spans="1:6" x14ac:dyDescent="0.25">
      <c r="A2213">
        <v>36888</v>
      </c>
      <c r="B2213">
        <v>36888</v>
      </c>
      <c r="C2213" t="s">
        <v>30395</v>
      </c>
      <c r="D2213" t="s">
        <v>7452</v>
      </c>
      <c r="E2213" s="153" t="s">
        <v>18258</v>
      </c>
      <c r="F2213" s="103"/>
    </row>
    <row r="2214" spans="1:6" x14ac:dyDescent="0.25">
      <c r="A2214">
        <v>39836</v>
      </c>
      <c r="B2214">
        <v>39836</v>
      </c>
      <c r="C2214" t="s">
        <v>30396</v>
      </c>
      <c r="D2214" t="s">
        <v>7550</v>
      </c>
      <c r="E2214" s="153" t="s">
        <v>30397</v>
      </c>
      <c r="F2214" s="103"/>
    </row>
    <row r="2215" spans="1:6" x14ac:dyDescent="0.25">
      <c r="A2215">
        <v>39830</v>
      </c>
      <c r="B2215">
        <v>39830</v>
      </c>
      <c r="C2215" t="s">
        <v>30398</v>
      </c>
      <c r="D2215" t="s">
        <v>7550</v>
      </c>
      <c r="E2215" s="153" t="s">
        <v>30399</v>
      </c>
      <c r="F2215" s="103"/>
    </row>
    <row r="2216" spans="1:6" x14ac:dyDescent="0.25">
      <c r="A2216">
        <v>40527</v>
      </c>
      <c r="B2216">
        <v>40527</v>
      </c>
      <c r="C2216" t="s">
        <v>30400</v>
      </c>
      <c r="D2216" t="s">
        <v>7448</v>
      </c>
      <c r="E2216" s="153" t="s">
        <v>30401</v>
      </c>
      <c r="F2216" s="103"/>
    </row>
    <row r="2217" spans="1:6" x14ac:dyDescent="0.25">
      <c r="A2217">
        <v>36497</v>
      </c>
      <c r="B2217">
        <v>36497</v>
      </c>
      <c r="C2217" t="s">
        <v>30402</v>
      </c>
      <c r="D2217" t="s">
        <v>7448</v>
      </c>
      <c r="E2217" s="153" t="s">
        <v>30403</v>
      </c>
      <c r="F2217" s="103"/>
    </row>
    <row r="2218" spans="1:6" x14ac:dyDescent="0.25">
      <c r="A2218">
        <v>36487</v>
      </c>
      <c r="B2218">
        <v>36487</v>
      </c>
      <c r="C2218" t="s">
        <v>30404</v>
      </c>
      <c r="D2218" t="s">
        <v>7448</v>
      </c>
      <c r="E2218" s="153" t="s">
        <v>30405</v>
      </c>
      <c r="F2218" s="103"/>
    </row>
    <row r="2219" spans="1:6" x14ac:dyDescent="0.25">
      <c r="A2219">
        <v>44475</v>
      </c>
      <c r="B2219">
        <v>44475</v>
      </c>
      <c r="C2219" t="s">
        <v>30406</v>
      </c>
      <c r="D2219" t="s">
        <v>7448</v>
      </c>
      <c r="E2219" s="153" t="s">
        <v>30407</v>
      </c>
      <c r="F2219" s="103"/>
    </row>
    <row r="2220" spans="1:6" x14ac:dyDescent="0.25">
      <c r="A2220">
        <v>44474</v>
      </c>
      <c r="B2220">
        <v>44474</v>
      </c>
      <c r="C2220" t="s">
        <v>30408</v>
      </c>
      <c r="D2220" t="s">
        <v>7448</v>
      </c>
      <c r="E2220" s="153" t="s">
        <v>30409</v>
      </c>
      <c r="F2220" s="103"/>
    </row>
    <row r="2221" spans="1:6" x14ac:dyDescent="0.25">
      <c r="A2221">
        <v>44490</v>
      </c>
      <c r="B2221">
        <v>44490</v>
      </c>
      <c r="C2221" t="s">
        <v>30410</v>
      </c>
      <c r="D2221" t="s">
        <v>7448</v>
      </c>
      <c r="E2221" s="153" t="s">
        <v>30411</v>
      </c>
      <c r="F2221" s="103"/>
    </row>
    <row r="2222" spans="1:6" x14ac:dyDescent="0.25">
      <c r="A2222">
        <v>37776</v>
      </c>
      <c r="B2222">
        <v>37776</v>
      </c>
      <c r="C2222" t="s">
        <v>30412</v>
      </c>
      <c r="D2222" t="s">
        <v>7448</v>
      </c>
      <c r="E2222" s="153" t="s">
        <v>30413</v>
      </c>
      <c r="F2222" s="103"/>
    </row>
    <row r="2223" spans="1:6" x14ac:dyDescent="0.25">
      <c r="A2223">
        <v>37775</v>
      </c>
      <c r="B2223">
        <v>37775</v>
      </c>
      <c r="C2223" t="s">
        <v>30414</v>
      </c>
      <c r="D2223" t="s">
        <v>7448</v>
      </c>
      <c r="E2223" s="153" t="s">
        <v>30415</v>
      </c>
      <c r="F2223" s="103"/>
    </row>
    <row r="2224" spans="1:6" x14ac:dyDescent="0.25">
      <c r="A2224">
        <v>36491</v>
      </c>
      <c r="B2224">
        <v>36491</v>
      </c>
      <c r="C2224" t="s">
        <v>30416</v>
      </c>
      <c r="D2224" t="s">
        <v>7448</v>
      </c>
      <c r="E2224" s="153" t="s">
        <v>30417</v>
      </c>
      <c r="F2224" s="103"/>
    </row>
    <row r="2225" spans="1:6" x14ac:dyDescent="0.25">
      <c r="A2225">
        <v>10712</v>
      </c>
      <c r="B2225">
        <v>10712</v>
      </c>
      <c r="C2225" t="s">
        <v>30418</v>
      </c>
      <c r="D2225" t="s">
        <v>7448</v>
      </c>
      <c r="E2225" s="153" t="s">
        <v>30419</v>
      </c>
      <c r="F2225" s="103"/>
    </row>
    <row r="2226" spans="1:6" x14ac:dyDescent="0.25">
      <c r="A2226">
        <v>3363</v>
      </c>
      <c r="B2226">
        <v>3363</v>
      </c>
      <c r="C2226" t="s">
        <v>30420</v>
      </c>
      <c r="D2226" t="s">
        <v>7448</v>
      </c>
      <c r="E2226" s="153" t="s">
        <v>30421</v>
      </c>
      <c r="F2226" s="103"/>
    </row>
    <row r="2227" spans="1:6" x14ac:dyDescent="0.25">
      <c r="A2227">
        <v>3365</v>
      </c>
      <c r="B2227">
        <v>3365</v>
      </c>
      <c r="C2227" t="s">
        <v>30422</v>
      </c>
      <c r="D2227" t="s">
        <v>7448</v>
      </c>
      <c r="E2227" s="153" t="s">
        <v>30423</v>
      </c>
      <c r="F2227" s="103"/>
    </row>
    <row r="2228" spans="1:6" x14ac:dyDescent="0.25">
      <c r="A2228">
        <v>7569</v>
      </c>
      <c r="B2228">
        <v>7569</v>
      </c>
      <c r="C2228" t="s">
        <v>30424</v>
      </c>
      <c r="D2228" t="s">
        <v>7448</v>
      </c>
      <c r="E2228" s="153" t="s">
        <v>30425</v>
      </c>
      <c r="F2228" s="103"/>
    </row>
    <row r="2229" spans="1:6" x14ac:dyDescent="0.25">
      <c r="A2229">
        <v>3378</v>
      </c>
      <c r="B2229">
        <v>3378</v>
      </c>
      <c r="C2229" t="s">
        <v>30426</v>
      </c>
      <c r="D2229" t="s">
        <v>7448</v>
      </c>
      <c r="E2229" s="153" t="s">
        <v>17083</v>
      </c>
      <c r="F2229" s="103"/>
    </row>
    <row r="2230" spans="1:6" x14ac:dyDescent="0.25">
      <c r="A2230">
        <v>3380</v>
      </c>
      <c r="B2230">
        <v>3380</v>
      </c>
      <c r="C2230" t="s">
        <v>30427</v>
      </c>
      <c r="D2230" t="s">
        <v>7448</v>
      </c>
      <c r="E2230" s="153" t="s">
        <v>30428</v>
      </c>
      <c r="F2230" s="103"/>
    </row>
    <row r="2231" spans="1:6" x14ac:dyDescent="0.25">
      <c r="A2231">
        <v>3379</v>
      </c>
      <c r="B2231">
        <v>3379</v>
      </c>
      <c r="C2231" t="s">
        <v>30429</v>
      </c>
      <c r="D2231" t="s">
        <v>7448</v>
      </c>
      <c r="E2231" s="153" t="s">
        <v>18549</v>
      </c>
      <c r="F2231" s="103"/>
    </row>
    <row r="2232" spans="1:6" x14ac:dyDescent="0.25">
      <c r="A2232">
        <v>11991</v>
      </c>
      <c r="B2232">
        <v>11991</v>
      </c>
      <c r="C2232" t="s">
        <v>30430</v>
      </c>
      <c r="D2232" t="s">
        <v>7448</v>
      </c>
      <c r="E2232" s="153" t="s">
        <v>30431</v>
      </c>
      <c r="F2232" s="103"/>
    </row>
    <row r="2233" spans="1:6" x14ac:dyDescent="0.25">
      <c r="A2233">
        <v>44305</v>
      </c>
      <c r="B2233">
        <v>44305</v>
      </c>
      <c r="C2233" t="s">
        <v>30432</v>
      </c>
      <c r="D2233" t="s">
        <v>7448</v>
      </c>
      <c r="E2233" s="153" t="s">
        <v>30433</v>
      </c>
      <c r="F2233" s="103"/>
    </row>
    <row r="2234" spans="1:6" x14ac:dyDescent="0.25">
      <c r="A2234">
        <v>34349</v>
      </c>
      <c r="B2234">
        <v>34349</v>
      </c>
      <c r="C2234" t="s">
        <v>30434</v>
      </c>
      <c r="D2234" t="s">
        <v>7448</v>
      </c>
      <c r="E2234" s="153" t="s">
        <v>26793</v>
      </c>
      <c r="F2234" s="103"/>
    </row>
    <row r="2235" spans="1:6" x14ac:dyDescent="0.25">
      <c r="A2235">
        <v>11029</v>
      </c>
      <c r="B2235">
        <v>11029</v>
      </c>
      <c r="C2235" t="s">
        <v>30435</v>
      </c>
      <c r="D2235" t="s">
        <v>7704</v>
      </c>
      <c r="E2235" s="153" t="s">
        <v>7620</v>
      </c>
      <c r="F2235" s="103"/>
    </row>
    <row r="2236" spans="1:6" x14ac:dyDescent="0.25">
      <c r="A2236">
        <v>4316</v>
      </c>
      <c r="B2236">
        <v>4316</v>
      </c>
      <c r="C2236" t="s">
        <v>30436</v>
      </c>
      <c r="D2236" t="s">
        <v>7448</v>
      </c>
      <c r="E2236" s="153" t="s">
        <v>21147</v>
      </c>
      <c r="F2236" s="103"/>
    </row>
    <row r="2237" spans="1:6" x14ac:dyDescent="0.25">
      <c r="A2237">
        <v>4313</v>
      </c>
      <c r="B2237">
        <v>4313</v>
      </c>
      <c r="C2237" t="s">
        <v>30437</v>
      </c>
      <c r="D2237" t="s">
        <v>7704</v>
      </c>
      <c r="E2237" s="153" t="s">
        <v>7995</v>
      </c>
      <c r="F2237" s="103"/>
    </row>
    <row r="2238" spans="1:6" x14ac:dyDescent="0.25">
      <c r="A2238">
        <v>4317</v>
      </c>
      <c r="B2238">
        <v>4317</v>
      </c>
      <c r="C2238" t="s">
        <v>30438</v>
      </c>
      <c r="D2238" t="s">
        <v>7448</v>
      </c>
      <c r="E2238" s="153" t="s">
        <v>7572</v>
      </c>
      <c r="F2238" s="103"/>
    </row>
    <row r="2239" spans="1:6" x14ac:dyDescent="0.25">
      <c r="A2239">
        <v>4314</v>
      </c>
      <c r="B2239">
        <v>4314</v>
      </c>
      <c r="C2239" t="s">
        <v>30439</v>
      </c>
      <c r="D2239" t="s">
        <v>7704</v>
      </c>
      <c r="E2239" s="153" t="s">
        <v>10782</v>
      </c>
      <c r="F2239" s="103"/>
    </row>
    <row r="2240" spans="1:6" x14ac:dyDescent="0.25">
      <c r="A2240">
        <v>10921</v>
      </c>
      <c r="B2240">
        <v>10921</v>
      </c>
      <c r="C2240" t="s">
        <v>30440</v>
      </c>
      <c r="D2240" t="s">
        <v>7448</v>
      </c>
      <c r="E2240" s="153" t="s">
        <v>30441</v>
      </c>
      <c r="F2240" s="103"/>
    </row>
    <row r="2241" spans="1:6" x14ac:dyDescent="0.25">
      <c r="A2241">
        <v>10922</v>
      </c>
      <c r="B2241">
        <v>10922</v>
      </c>
      <c r="C2241" t="s">
        <v>30442</v>
      </c>
      <c r="D2241" t="s">
        <v>7448</v>
      </c>
      <c r="E2241" s="153" t="s">
        <v>30443</v>
      </c>
      <c r="F2241" s="103"/>
    </row>
    <row r="2242" spans="1:6" x14ac:dyDescent="0.25">
      <c r="A2242">
        <v>10923</v>
      </c>
      <c r="B2242">
        <v>10923</v>
      </c>
      <c r="C2242" t="s">
        <v>30444</v>
      </c>
      <c r="D2242" t="s">
        <v>7448</v>
      </c>
      <c r="E2242" s="153" t="s">
        <v>30445</v>
      </c>
      <c r="F2242" s="103"/>
    </row>
    <row r="2243" spans="1:6" x14ac:dyDescent="0.25">
      <c r="A2243">
        <v>10924</v>
      </c>
      <c r="B2243">
        <v>10924</v>
      </c>
      <c r="C2243" t="s">
        <v>30446</v>
      </c>
      <c r="D2243" t="s">
        <v>7448</v>
      </c>
      <c r="E2243" s="153" t="s">
        <v>30447</v>
      </c>
      <c r="F2243" s="103"/>
    </row>
    <row r="2244" spans="1:6" x14ac:dyDescent="0.25">
      <c r="A2244">
        <v>37772</v>
      </c>
      <c r="B2244">
        <v>37772</v>
      </c>
      <c r="C2244" t="s">
        <v>30448</v>
      </c>
      <c r="D2244" t="s">
        <v>7448</v>
      </c>
      <c r="E2244" s="153" t="s">
        <v>30449</v>
      </c>
      <c r="F2244" s="103"/>
    </row>
    <row r="2245" spans="1:6" x14ac:dyDescent="0.25">
      <c r="A2245">
        <v>37771</v>
      </c>
      <c r="B2245">
        <v>37771</v>
      </c>
      <c r="C2245" t="s">
        <v>30450</v>
      </c>
      <c r="D2245" t="s">
        <v>7448</v>
      </c>
      <c r="E2245" s="153" t="s">
        <v>30451</v>
      </c>
      <c r="F2245" s="103"/>
    </row>
    <row r="2246" spans="1:6" x14ac:dyDescent="0.25">
      <c r="A2246">
        <v>12772</v>
      </c>
      <c r="B2246">
        <v>12772</v>
      </c>
      <c r="C2246" t="s">
        <v>30452</v>
      </c>
      <c r="D2246" t="s">
        <v>7448</v>
      </c>
      <c r="E2246" s="153" t="s">
        <v>30453</v>
      </c>
      <c r="F2246" s="103"/>
    </row>
    <row r="2247" spans="1:6" x14ac:dyDescent="0.25">
      <c r="A2247">
        <v>12770</v>
      </c>
      <c r="B2247">
        <v>12770</v>
      </c>
      <c r="C2247" t="s">
        <v>30454</v>
      </c>
      <c r="D2247" t="s">
        <v>7448</v>
      </c>
      <c r="E2247" s="153" t="s">
        <v>30455</v>
      </c>
      <c r="F2247" s="103"/>
    </row>
    <row r="2248" spans="1:6" x14ac:dyDescent="0.25">
      <c r="A2248">
        <v>12775</v>
      </c>
      <c r="B2248">
        <v>12775</v>
      </c>
      <c r="C2248" t="s">
        <v>30456</v>
      </c>
      <c r="D2248" t="s">
        <v>7448</v>
      </c>
      <c r="E2248" s="153" t="s">
        <v>30457</v>
      </c>
      <c r="F2248" s="103"/>
    </row>
    <row r="2249" spans="1:6" x14ac:dyDescent="0.25">
      <c r="A2249">
        <v>12768</v>
      </c>
      <c r="B2249">
        <v>12768</v>
      </c>
      <c r="C2249" t="s">
        <v>30458</v>
      </c>
      <c r="D2249" t="s">
        <v>7448</v>
      </c>
      <c r="E2249" s="153" t="s">
        <v>30459</v>
      </c>
      <c r="F2249" s="103"/>
    </row>
    <row r="2250" spans="1:6" x14ac:dyDescent="0.25">
      <c r="A2250">
        <v>12769</v>
      </c>
      <c r="B2250">
        <v>12769</v>
      </c>
      <c r="C2250" t="s">
        <v>30460</v>
      </c>
      <c r="D2250" t="s">
        <v>7448</v>
      </c>
      <c r="E2250" s="153" t="s">
        <v>30461</v>
      </c>
      <c r="F2250" s="103"/>
    </row>
    <row r="2251" spans="1:6" x14ac:dyDescent="0.25">
      <c r="A2251">
        <v>12773</v>
      </c>
      <c r="B2251">
        <v>12773</v>
      </c>
      <c r="C2251" t="s">
        <v>30462</v>
      </c>
      <c r="D2251" t="s">
        <v>7448</v>
      </c>
      <c r="E2251" s="153" t="s">
        <v>30463</v>
      </c>
      <c r="F2251" s="103"/>
    </row>
    <row r="2252" spans="1:6" x14ac:dyDescent="0.25">
      <c r="A2252">
        <v>12774</v>
      </c>
      <c r="B2252">
        <v>12774</v>
      </c>
      <c r="C2252" t="s">
        <v>30464</v>
      </c>
      <c r="D2252" t="s">
        <v>7448</v>
      </c>
      <c r="E2252" s="153" t="s">
        <v>30465</v>
      </c>
      <c r="F2252" s="103"/>
    </row>
    <row r="2253" spans="1:6" x14ac:dyDescent="0.25">
      <c r="A2253">
        <v>12776</v>
      </c>
      <c r="B2253">
        <v>12776</v>
      </c>
      <c r="C2253" t="s">
        <v>30466</v>
      </c>
      <c r="D2253" t="s">
        <v>7448</v>
      </c>
      <c r="E2253" s="153" t="s">
        <v>30467</v>
      </c>
      <c r="F2253" s="103"/>
    </row>
    <row r="2254" spans="1:6" x14ac:dyDescent="0.25">
      <c r="A2254">
        <v>12777</v>
      </c>
      <c r="B2254">
        <v>12777</v>
      </c>
      <c r="C2254" t="s">
        <v>30468</v>
      </c>
      <c r="D2254" t="s">
        <v>7448</v>
      </c>
      <c r="E2254" s="153" t="s">
        <v>30469</v>
      </c>
      <c r="F2254" s="103"/>
    </row>
    <row r="2255" spans="1:6" x14ac:dyDescent="0.25">
      <c r="A2255">
        <v>12873</v>
      </c>
      <c r="B2255">
        <v>12873</v>
      </c>
      <c r="C2255" t="s">
        <v>30470</v>
      </c>
      <c r="D2255" t="s">
        <v>7449</v>
      </c>
      <c r="E2255" s="153" t="s">
        <v>8009</v>
      </c>
      <c r="F2255" s="103"/>
    </row>
    <row r="2256" spans="1:6" x14ac:dyDescent="0.25">
      <c r="A2256">
        <v>41076</v>
      </c>
      <c r="B2256">
        <v>41076</v>
      </c>
      <c r="C2256" t="s">
        <v>30471</v>
      </c>
      <c r="D2256" t="s">
        <v>7505</v>
      </c>
      <c r="E2256" s="153" t="s">
        <v>34520</v>
      </c>
      <c r="F2256" s="103"/>
    </row>
    <row r="2257" spans="1:6" x14ac:dyDescent="0.25">
      <c r="A2257">
        <v>140</v>
      </c>
      <c r="B2257">
        <v>140</v>
      </c>
      <c r="C2257" t="s">
        <v>30473</v>
      </c>
      <c r="D2257" t="s">
        <v>7450</v>
      </c>
      <c r="E2257" s="153" t="s">
        <v>11953</v>
      </c>
      <c r="F2257" s="103"/>
    </row>
    <row r="2258" spans="1:6" x14ac:dyDescent="0.25">
      <c r="A2258">
        <v>151</v>
      </c>
      <c r="B2258">
        <v>151</v>
      </c>
      <c r="C2258" t="s">
        <v>30474</v>
      </c>
      <c r="D2258" t="s">
        <v>7446</v>
      </c>
      <c r="E2258" s="153" t="s">
        <v>19543</v>
      </c>
      <c r="F2258" s="103"/>
    </row>
    <row r="2259" spans="1:6" x14ac:dyDescent="0.25">
      <c r="A2259">
        <v>7340</v>
      </c>
      <c r="B2259">
        <v>7340</v>
      </c>
      <c r="C2259" t="s">
        <v>30475</v>
      </c>
      <c r="D2259" t="s">
        <v>7446</v>
      </c>
      <c r="E2259" s="153" t="s">
        <v>30476</v>
      </c>
      <c r="F2259" s="103"/>
    </row>
    <row r="2260" spans="1:6" x14ac:dyDescent="0.25">
      <c r="A2260">
        <v>40929</v>
      </c>
      <c r="B2260">
        <v>40929</v>
      </c>
      <c r="C2260" t="s">
        <v>30477</v>
      </c>
      <c r="D2260" t="s">
        <v>7505</v>
      </c>
      <c r="E2260" s="153" t="s">
        <v>34521</v>
      </c>
      <c r="F2260" s="103"/>
    </row>
    <row r="2261" spans="1:6" x14ac:dyDescent="0.25">
      <c r="A2261">
        <v>2701</v>
      </c>
      <c r="B2261">
        <v>2701</v>
      </c>
      <c r="C2261" t="s">
        <v>30479</v>
      </c>
      <c r="D2261" t="s">
        <v>7449</v>
      </c>
      <c r="E2261" s="153" t="s">
        <v>34522</v>
      </c>
      <c r="F2261" s="103"/>
    </row>
    <row r="2262" spans="1:6" x14ac:dyDescent="0.25">
      <c r="A2262">
        <v>38114</v>
      </c>
      <c r="B2262">
        <v>38114</v>
      </c>
      <c r="C2262" t="s">
        <v>30480</v>
      </c>
      <c r="D2262" t="s">
        <v>7448</v>
      </c>
      <c r="E2262" s="153" t="s">
        <v>9989</v>
      </c>
      <c r="F2262" s="103"/>
    </row>
    <row r="2263" spans="1:6" x14ac:dyDescent="0.25">
      <c r="A2263">
        <v>38064</v>
      </c>
      <c r="B2263">
        <v>38064</v>
      </c>
      <c r="C2263" t="s">
        <v>30481</v>
      </c>
      <c r="D2263" t="s">
        <v>7448</v>
      </c>
      <c r="E2263" s="153" t="s">
        <v>11873</v>
      </c>
      <c r="F2263" s="103"/>
    </row>
    <row r="2264" spans="1:6" x14ac:dyDescent="0.25">
      <c r="A2264">
        <v>38115</v>
      </c>
      <c r="B2264">
        <v>38115</v>
      </c>
      <c r="C2264" t="s">
        <v>30482</v>
      </c>
      <c r="D2264" t="s">
        <v>7448</v>
      </c>
      <c r="E2264" s="153" t="s">
        <v>11307</v>
      </c>
      <c r="F2264" s="103"/>
    </row>
    <row r="2265" spans="1:6" x14ac:dyDescent="0.25">
      <c r="A2265">
        <v>38065</v>
      </c>
      <c r="B2265">
        <v>38065</v>
      </c>
      <c r="C2265" t="s">
        <v>30483</v>
      </c>
      <c r="D2265" t="s">
        <v>7448</v>
      </c>
      <c r="E2265" s="153" t="s">
        <v>10803</v>
      </c>
      <c r="F2265" s="103"/>
    </row>
    <row r="2266" spans="1:6" x14ac:dyDescent="0.25">
      <c r="A2266">
        <v>38078</v>
      </c>
      <c r="B2266">
        <v>38078</v>
      </c>
      <c r="C2266" t="s">
        <v>30484</v>
      </c>
      <c r="D2266" t="s">
        <v>7448</v>
      </c>
      <c r="E2266" s="153" t="s">
        <v>9985</v>
      </c>
      <c r="F2266" s="103"/>
    </row>
    <row r="2267" spans="1:6" x14ac:dyDescent="0.25">
      <c r="A2267">
        <v>38113</v>
      </c>
      <c r="B2267">
        <v>38113</v>
      </c>
      <c r="C2267" t="s">
        <v>30485</v>
      </c>
      <c r="D2267" t="s">
        <v>7448</v>
      </c>
      <c r="E2267" s="153" t="s">
        <v>30486</v>
      </c>
      <c r="F2267" s="103"/>
    </row>
    <row r="2268" spans="1:6" x14ac:dyDescent="0.25">
      <c r="A2268">
        <v>38063</v>
      </c>
      <c r="B2268">
        <v>38063</v>
      </c>
      <c r="C2268" t="s">
        <v>30487</v>
      </c>
      <c r="D2268" t="s">
        <v>7448</v>
      </c>
      <c r="E2268" s="153" t="s">
        <v>7545</v>
      </c>
      <c r="F2268" s="103"/>
    </row>
    <row r="2269" spans="1:6" x14ac:dyDescent="0.25">
      <c r="A2269">
        <v>38080</v>
      </c>
      <c r="B2269">
        <v>38080</v>
      </c>
      <c r="C2269" t="s">
        <v>30488</v>
      </c>
      <c r="D2269" t="s">
        <v>7448</v>
      </c>
      <c r="E2269" s="153" t="s">
        <v>26792</v>
      </c>
      <c r="F2269" s="103"/>
    </row>
    <row r="2270" spans="1:6" x14ac:dyDescent="0.25">
      <c r="A2270">
        <v>38069</v>
      </c>
      <c r="B2270">
        <v>38069</v>
      </c>
      <c r="C2270" t="s">
        <v>30489</v>
      </c>
      <c r="D2270" t="s">
        <v>7448</v>
      </c>
      <c r="E2270" s="153" t="s">
        <v>8890</v>
      </c>
      <c r="F2270" s="103"/>
    </row>
    <row r="2271" spans="1:6" x14ac:dyDescent="0.25">
      <c r="A2271">
        <v>38077</v>
      </c>
      <c r="B2271">
        <v>38077</v>
      </c>
      <c r="C2271" t="s">
        <v>30490</v>
      </c>
      <c r="D2271" t="s">
        <v>7448</v>
      </c>
      <c r="E2271" s="153" t="s">
        <v>8022</v>
      </c>
      <c r="F2271" s="103"/>
    </row>
    <row r="2272" spans="1:6" x14ac:dyDescent="0.25">
      <c r="A2272">
        <v>38073</v>
      </c>
      <c r="B2272">
        <v>38073</v>
      </c>
      <c r="C2272" t="s">
        <v>30491</v>
      </c>
      <c r="D2272" t="s">
        <v>7448</v>
      </c>
      <c r="E2272" s="153" t="s">
        <v>8037</v>
      </c>
      <c r="F2272" s="103"/>
    </row>
    <row r="2273" spans="1:6" x14ac:dyDescent="0.25">
      <c r="A2273">
        <v>38112</v>
      </c>
      <c r="B2273">
        <v>38112</v>
      </c>
      <c r="C2273" t="s">
        <v>30492</v>
      </c>
      <c r="D2273" t="s">
        <v>7448</v>
      </c>
      <c r="E2273" s="153" t="s">
        <v>26683</v>
      </c>
      <c r="F2273" s="103"/>
    </row>
    <row r="2274" spans="1:6" x14ac:dyDescent="0.25">
      <c r="A2274">
        <v>38062</v>
      </c>
      <c r="B2274">
        <v>38062</v>
      </c>
      <c r="C2274" t="s">
        <v>30493</v>
      </c>
      <c r="D2274" t="s">
        <v>7448</v>
      </c>
      <c r="E2274" s="153" t="s">
        <v>9220</v>
      </c>
      <c r="F2274" s="103"/>
    </row>
    <row r="2275" spans="1:6" x14ac:dyDescent="0.25">
      <c r="A2275">
        <v>12128</v>
      </c>
      <c r="B2275">
        <v>12128</v>
      </c>
      <c r="C2275" t="s">
        <v>30494</v>
      </c>
      <c r="D2275" t="s">
        <v>7448</v>
      </c>
      <c r="E2275" s="153" t="s">
        <v>7680</v>
      </c>
      <c r="F2275" s="103"/>
    </row>
    <row r="2276" spans="1:6" x14ac:dyDescent="0.25">
      <c r="A2276">
        <v>12129</v>
      </c>
      <c r="B2276">
        <v>12129</v>
      </c>
      <c r="C2276" t="s">
        <v>30495</v>
      </c>
      <c r="D2276" t="s">
        <v>7448</v>
      </c>
      <c r="E2276" s="153" t="s">
        <v>7793</v>
      </c>
      <c r="F2276" s="103"/>
    </row>
    <row r="2277" spans="1:6" x14ac:dyDescent="0.25">
      <c r="A2277">
        <v>38081</v>
      </c>
      <c r="B2277">
        <v>38081</v>
      </c>
      <c r="C2277" t="s">
        <v>30496</v>
      </c>
      <c r="D2277" t="s">
        <v>7448</v>
      </c>
      <c r="E2277" s="153" t="s">
        <v>8005</v>
      </c>
      <c r="F2277" s="103"/>
    </row>
    <row r="2278" spans="1:6" x14ac:dyDescent="0.25">
      <c r="A2278">
        <v>38070</v>
      </c>
      <c r="B2278">
        <v>38070</v>
      </c>
      <c r="C2278" t="s">
        <v>30497</v>
      </c>
      <c r="D2278" t="s">
        <v>7448</v>
      </c>
      <c r="E2278" s="153" t="s">
        <v>13798</v>
      </c>
      <c r="F2278" s="103"/>
    </row>
    <row r="2279" spans="1:6" x14ac:dyDescent="0.25">
      <c r="A2279">
        <v>38074</v>
      </c>
      <c r="B2279">
        <v>38074</v>
      </c>
      <c r="C2279" t="s">
        <v>30498</v>
      </c>
      <c r="D2279" t="s">
        <v>7448</v>
      </c>
      <c r="E2279" s="153" t="s">
        <v>18512</v>
      </c>
      <c r="F2279" s="103"/>
    </row>
    <row r="2280" spans="1:6" x14ac:dyDescent="0.25">
      <c r="A2280">
        <v>38079</v>
      </c>
      <c r="B2280">
        <v>38079</v>
      </c>
      <c r="C2280" t="s">
        <v>30499</v>
      </c>
      <c r="D2280" t="s">
        <v>7448</v>
      </c>
      <c r="E2280" s="153" t="s">
        <v>14278</v>
      </c>
      <c r="F2280" s="103"/>
    </row>
    <row r="2281" spans="1:6" x14ac:dyDescent="0.25">
      <c r="A2281">
        <v>38072</v>
      </c>
      <c r="B2281">
        <v>38072</v>
      </c>
      <c r="C2281" t="s">
        <v>30500</v>
      </c>
      <c r="D2281" t="s">
        <v>7448</v>
      </c>
      <c r="E2281" s="153" t="s">
        <v>7810</v>
      </c>
      <c r="F2281" s="103"/>
    </row>
    <row r="2282" spans="1:6" x14ac:dyDescent="0.25">
      <c r="A2282">
        <v>38068</v>
      </c>
      <c r="B2282">
        <v>38068</v>
      </c>
      <c r="C2282" t="s">
        <v>30501</v>
      </c>
      <c r="D2282" t="s">
        <v>7448</v>
      </c>
      <c r="E2282" s="153" t="s">
        <v>22896</v>
      </c>
      <c r="F2282" s="103"/>
    </row>
    <row r="2283" spans="1:6" x14ac:dyDescent="0.25">
      <c r="A2283">
        <v>38071</v>
      </c>
      <c r="B2283">
        <v>38071</v>
      </c>
      <c r="C2283" t="s">
        <v>30502</v>
      </c>
      <c r="D2283" t="s">
        <v>7448</v>
      </c>
      <c r="E2283" s="153" t="s">
        <v>7512</v>
      </c>
      <c r="F2283" s="103"/>
    </row>
    <row r="2284" spans="1:6" x14ac:dyDescent="0.25">
      <c r="A2284">
        <v>38412</v>
      </c>
      <c r="B2284">
        <v>38412</v>
      </c>
      <c r="C2284" t="s">
        <v>30503</v>
      </c>
      <c r="D2284" t="s">
        <v>7448</v>
      </c>
      <c r="E2284" s="153" t="s">
        <v>30504</v>
      </c>
      <c r="F2284" s="103"/>
    </row>
    <row r="2285" spans="1:6" x14ac:dyDescent="0.25">
      <c r="A2285">
        <v>3405</v>
      </c>
      <c r="B2285">
        <v>3405</v>
      </c>
      <c r="C2285" t="s">
        <v>30505</v>
      </c>
      <c r="D2285" t="s">
        <v>7448</v>
      </c>
      <c r="E2285" s="153" t="s">
        <v>17230</v>
      </c>
      <c r="F2285" s="103"/>
    </row>
    <row r="2286" spans="1:6" x14ac:dyDescent="0.25">
      <c r="A2286">
        <v>3394</v>
      </c>
      <c r="B2286">
        <v>3394</v>
      </c>
      <c r="C2286" t="s">
        <v>30506</v>
      </c>
      <c r="D2286" t="s">
        <v>7448</v>
      </c>
      <c r="E2286" s="153" t="s">
        <v>30507</v>
      </c>
      <c r="F2286" s="103"/>
    </row>
    <row r="2287" spans="1:6" x14ac:dyDescent="0.25">
      <c r="A2287">
        <v>3393</v>
      </c>
      <c r="B2287">
        <v>3393</v>
      </c>
      <c r="C2287" t="s">
        <v>30508</v>
      </c>
      <c r="D2287" t="s">
        <v>7448</v>
      </c>
      <c r="E2287" s="153" t="s">
        <v>30509</v>
      </c>
      <c r="F2287" s="103"/>
    </row>
    <row r="2288" spans="1:6" x14ac:dyDescent="0.25">
      <c r="A2288">
        <v>3406</v>
      </c>
      <c r="B2288">
        <v>3406</v>
      </c>
      <c r="C2288" t="s">
        <v>30510</v>
      </c>
      <c r="D2288" t="s">
        <v>7448</v>
      </c>
      <c r="E2288" s="153" t="s">
        <v>18931</v>
      </c>
      <c r="F2288" s="103"/>
    </row>
    <row r="2289" spans="1:6" x14ac:dyDescent="0.25">
      <c r="A2289">
        <v>3395</v>
      </c>
      <c r="B2289">
        <v>3395</v>
      </c>
      <c r="C2289" t="s">
        <v>30511</v>
      </c>
      <c r="D2289" t="s">
        <v>7448</v>
      </c>
      <c r="E2289" s="153" t="s">
        <v>30512</v>
      </c>
      <c r="F2289" s="103"/>
    </row>
    <row r="2290" spans="1:6" x14ac:dyDescent="0.25">
      <c r="A2290">
        <v>3398</v>
      </c>
      <c r="B2290">
        <v>3398</v>
      </c>
      <c r="C2290" t="s">
        <v>30513</v>
      </c>
      <c r="D2290" t="s">
        <v>7448</v>
      </c>
      <c r="E2290" s="153" t="s">
        <v>9469</v>
      </c>
      <c r="F2290" s="103"/>
    </row>
    <row r="2291" spans="1:6" x14ac:dyDescent="0.25">
      <c r="A2291">
        <v>40662</v>
      </c>
      <c r="B2291">
        <v>40662</v>
      </c>
      <c r="C2291" t="s">
        <v>30514</v>
      </c>
      <c r="D2291" t="s">
        <v>7448</v>
      </c>
      <c r="E2291" s="153" t="s">
        <v>30515</v>
      </c>
      <c r="F2291" s="103"/>
    </row>
    <row r="2292" spans="1:6" x14ac:dyDescent="0.25">
      <c r="A2292">
        <v>3437</v>
      </c>
      <c r="B2292">
        <v>3437</v>
      </c>
      <c r="C2292" t="s">
        <v>30516</v>
      </c>
      <c r="D2292" t="s">
        <v>7447</v>
      </c>
      <c r="E2292" s="153" t="s">
        <v>30517</v>
      </c>
      <c r="F2292" s="103"/>
    </row>
    <row r="2293" spans="1:6" x14ac:dyDescent="0.25">
      <c r="A2293">
        <v>11190</v>
      </c>
      <c r="B2293">
        <v>11190</v>
      </c>
      <c r="C2293" t="s">
        <v>30518</v>
      </c>
      <c r="D2293" t="s">
        <v>7448</v>
      </c>
      <c r="E2293" s="153" t="s">
        <v>30519</v>
      </c>
      <c r="F2293" s="103"/>
    </row>
    <row r="2294" spans="1:6" x14ac:dyDescent="0.25">
      <c r="A2294">
        <v>34377</v>
      </c>
      <c r="B2294">
        <v>34377</v>
      </c>
      <c r="C2294" t="s">
        <v>30520</v>
      </c>
      <c r="D2294" t="s">
        <v>7448</v>
      </c>
      <c r="E2294" s="153" t="s">
        <v>30521</v>
      </c>
      <c r="F2294" s="103"/>
    </row>
    <row r="2295" spans="1:6" x14ac:dyDescent="0.25">
      <c r="A2295">
        <v>3428</v>
      </c>
      <c r="B2295">
        <v>3428</v>
      </c>
      <c r="C2295" t="s">
        <v>30522</v>
      </c>
      <c r="D2295" t="s">
        <v>7447</v>
      </c>
      <c r="E2295" s="153" t="s">
        <v>30523</v>
      </c>
      <c r="F2295" s="103"/>
    </row>
    <row r="2296" spans="1:6" x14ac:dyDescent="0.25">
      <c r="A2296">
        <v>3429</v>
      </c>
      <c r="B2296">
        <v>3429</v>
      </c>
      <c r="C2296" t="s">
        <v>30524</v>
      </c>
      <c r="D2296" t="s">
        <v>7447</v>
      </c>
      <c r="E2296" s="153" t="s">
        <v>30525</v>
      </c>
      <c r="F2296" s="103"/>
    </row>
    <row r="2297" spans="1:6" x14ac:dyDescent="0.25">
      <c r="A2297">
        <v>11199</v>
      </c>
      <c r="B2297">
        <v>11199</v>
      </c>
      <c r="C2297" t="s">
        <v>30526</v>
      </c>
      <c r="D2297" t="s">
        <v>7448</v>
      </c>
      <c r="E2297" s="153" t="s">
        <v>30527</v>
      </c>
      <c r="F2297" s="103"/>
    </row>
    <row r="2298" spans="1:6" x14ac:dyDescent="0.25">
      <c r="A2298">
        <v>36896</v>
      </c>
      <c r="B2298">
        <v>36896</v>
      </c>
      <c r="C2298" t="s">
        <v>30528</v>
      </c>
      <c r="D2298" t="s">
        <v>7448</v>
      </c>
      <c r="E2298" s="153" t="s">
        <v>30529</v>
      </c>
      <c r="F2298" s="103"/>
    </row>
    <row r="2299" spans="1:6" x14ac:dyDescent="0.25">
      <c r="A2299">
        <v>34367</v>
      </c>
      <c r="B2299">
        <v>34367</v>
      </c>
      <c r="C2299" t="s">
        <v>30530</v>
      </c>
      <c r="D2299" t="s">
        <v>7448</v>
      </c>
      <c r="E2299" s="153" t="s">
        <v>30531</v>
      </c>
      <c r="F2299" s="103"/>
    </row>
    <row r="2300" spans="1:6" x14ac:dyDescent="0.25">
      <c r="A2300">
        <v>36897</v>
      </c>
      <c r="B2300">
        <v>36897</v>
      </c>
      <c r="C2300" t="s">
        <v>30532</v>
      </c>
      <c r="D2300" t="s">
        <v>7448</v>
      </c>
      <c r="E2300" s="153" t="s">
        <v>30533</v>
      </c>
      <c r="F2300" s="103"/>
    </row>
    <row r="2301" spans="1:6" x14ac:dyDescent="0.25">
      <c r="A2301">
        <v>34369</v>
      </c>
      <c r="B2301">
        <v>34369</v>
      </c>
      <c r="C2301" t="s">
        <v>30534</v>
      </c>
      <c r="D2301" t="s">
        <v>7448</v>
      </c>
      <c r="E2301" s="153" t="s">
        <v>30535</v>
      </c>
      <c r="F2301" s="103"/>
    </row>
    <row r="2302" spans="1:6" x14ac:dyDescent="0.25">
      <c r="A2302">
        <v>34364</v>
      </c>
      <c r="B2302">
        <v>34364</v>
      </c>
      <c r="C2302" t="s">
        <v>30536</v>
      </c>
      <c r="D2302" t="s">
        <v>7448</v>
      </c>
      <c r="E2302" s="153" t="s">
        <v>30537</v>
      </c>
      <c r="F2302" s="103"/>
    </row>
    <row r="2303" spans="1:6" x14ac:dyDescent="0.25">
      <c r="A2303">
        <v>40659</v>
      </c>
      <c r="B2303">
        <v>40659</v>
      </c>
      <c r="C2303" t="s">
        <v>30538</v>
      </c>
      <c r="D2303" t="s">
        <v>7447</v>
      </c>
      <c r="E2303" s="153" t="s">
        <v>30539</v>
      </c>
      <c r="F2303" s="103"/>
    </row>
    <row r="2304" spans="1:6" x14ac:dyDescent="0.25">
      <c r="A2304">
        <v>40660</v>
      </c>
      <c r="B2304">
        <v>40660</v>
      </c>
      <c r="C2304" t="s">
        <v>30540</v>
      </c>
      <c r="D2304" t="s">
        <v>7447</v>
      </c>
      <c r="E2304" s="153" t="s">
        <v>30541</v>
      </c>
      <c r="F2304" s="103"/>
    </row>
    <row r="2305" spans="1:6" x14ac:dyDescent="0.25">
      <c r="A2305">
        <v>40661</v>
      </c>
      <c r="B2305">
        <v>40661</v>
      </c>
      <c r="C2305" t="s">
        <v>30542</v>
      </c>
      <c r="D2305" t="s">
        <v>7447</v>
      </c>
      <c r="E2305" s="153" t="s">
        <v>30543</v>
      </c>
      <c r="F2305" s="103"/>
    </row>
    <row r="2306" spans="1:6" x14ac:dyDescent="0.25">
      <c r="A2306">
        <v>3421</v>
      </c>
      <c r="B2306">
        <v>3421</v>
      </c>
      <c r="C2306" t="s">
        <v>30544</v>
      </c>
      <c r="D2306" t="s">
        <v>7447</v>
      </c>
      <c r="E2306" s="153" t="s">
        <v>30545</v>
      </c>
      <c r="F2306" s="103"/>
    </row>
    <row r="2307" spans="1:6" x14ac:dyDescent="0.25">
      <c r="A2307">
        <v>599</v>
      </c>
      <c r="B2307">
        <v>599</v>
      </c>
      <c r="C2307" t="s">
        <v>30546</v>
      </c>
      <c r="D2307" t="s">
        <v>7447</v>
      </c>
      <c r="E2307" s="153" t="s">
        <v>30547</v>
      </c>
      <c r="F2307" s="103"/>
    </row>
    <row r="2308" spans="1:6" x14ac:dyDescent="0.25">
      <c r="A2308">
        <v>44053</v>
      </c>
      <c r="B2308">
        <v>44053</v>
      </c>
      <c r="C2308" t="s">
        <v>30548</v>
      </c>
      <c r="D2308" t="s">
        <v>7448</v>
      </c>
      <c r="E2308" s="153" t="s">
        <v>30549</v>
      </c>
      <c r="F2308" s="103"/>
    </row>
    <row r="2309" spans="1:6" x14ac:dyDescent="0.25">
      <c r="A2309">
        <v>3423</v>
      </c>
      <c r="B2309">
        <v>3423</v>
      </c>
      <c r="C2309" t="s">
        <v>30550</v>
      </c>
      <c r="D2309" t="s">
        <v>7447</v>
      </c>
      <c r="E2309" s="153" t="s">
        <v>30551</v>
      </c>
      <c r="F2309" s="103"/>
    </row>
    <row r="2310" spans="1:6" x14ac:dyDescent="0.25">
      <c r="A2310">
        <v>34797</v>
      </c>
      <c r="B2310">
        <v>34797</v>
      </c>
      <c r="C2310" t="s">
        <v>30552</v>
      </c>
      <c r="D2310" t="s">
        <v>7448</v>
      </c>
      <c r="E2310" s="153" t="s">
        <v>30553</v>
      </c>
      <c r="F2310" s="103"/>
    </row>
    <row r="2311" spans="1:6" x14ac:dyDescent="0.25">
      <c r="A2311">
        <v>34381</v>
      </c>
      <c r="B2311">
        <v>34381</v>
      </c>
      <c r="C2311" t="s">
        <v>30554</v>
      </c>
      <c r="D2311" t="s">
        <v>7448</v>
      </c>
      <c r="E2311" s="153" t="s">
        <v>30555</v>
      </c>
      <c r="F2311" s="103"/>
    </row>
    <row r="2312" spans="1:6" x14ac:dyDescent="0.25">
      <c r="A2312">
        <v>44054</v>
      </c>
      <c r="B2312">
        <v>44054</v>
      </c>
      <c r="C2312" t="s">
        <v>30556</v>
      </c>
      <c r="D2312" t="s">
        <v>7448</v>
      </c>
      <c r="E2312" s="153" t="s">
        <v>30557</v>
      </c>
      <c r="F2312" s="103"/>
    </row>
    <row r="2313" spans="1:6" x14ac:dyDescent="0.25">
      <c r="A2313">
        <v>44399</v>
      </c>
      <c r="B2313">
        <v>44399</v>
      </c>
      <c r="C2313" t="s">
        <v>30558</v>
      </c>
      <c r="D2313" t="s">
        <v>7448</v>
      </c>
      <c r="E2313" s="153" t="s">
        <v>30559</v>
      </c>
      <c r="F2313" s="103"/>
    </row>
    <row r="2314" spans="1:6" x14ac:dyDescent="0.25">
      <c r="A2314">
        <v>44503</v>
      </c>
      <c r="B2314">
        <v>44503</v>
      </c>
      <c r="C2314" t="s">
        <v>30560</v>
      </c>
      <c r="D2314" t="s">
        <v>7449</v>
      </c>
      <c r="E2314" s="153" t="s">
        <v>16379</v>
      </c>
      <c r="F2314" s="103"/>
    </row>
    <row r="2315" spans="1:6" x14ac:dyDescent="0.25">
      <c r="A2315">
        <v>41077</v>
      </c>
      <c r="B2315">
        <v>41077</v>
      </c>
      <c r="C2315" t="s">
        <v>30561</v>
      </c>
      <c r="D2315" t="s">
        <v>7505</v>
      </c>
      <c r="E2315" s="153" t="s">
        <v>34523</v>
      </c>
      <c r="F2315" s="103"/>
    </row>
    <row r="2316" spans="1:6" x14ac:dyDescent="0.25">
      <c r="A2316">
        <v>37963</v>
      </c>
      <c r="B2316">
        <v>37963</v>
      </c>
      <c r="C2316" t="s">
        <v>30563</v>
      </c>
      <c r="D2316" t="s">
        <v>7448</v>
      </c>
      <c r="E2316" s="153" t="s">
        <v>14706</v>
      </c>
      <c r="F2316" s="103"/>
    </row>
    <row r="2317" spans="1:6" x14ac:dyDescent="0.25">
      <c r="A2317">
        <v>37964</v>
      </c>
      <c r="B2317">
        <v>37964</v>
      </c>
      <c r="C2317" t="s">
        <v>30564</v>
      </c>
      <c r="D2317" t="s">
        <v>7448</v>
      </c>
      <c r="E2317" s="153" t="s">
        <v>7538</v>
      </c>
      <c r="F2317" s="103"/>
    </row>
    <row r="2318" spans="1:6" x14ac:dyDescent="0.25">
      <c r="A2318">
        <v>37965</v>
      </c>
      <c r="B2318">
        <v>37965</v>
      </c>
      <c r="C2318" t="s">
        <v>30565</v>
      </c>
      <c r="D2318" t="s">
        <v>7448</v>
      </c>
      <c r="E2318" s="153" t="s">
        <v>8033</v>
      </c>
      <c r="F2318" s="103"/>
    </row>
    <row r="2319" spans="1:6" x14ac:dyDescent="0.25">
      <c r="A2319">
        <v>37966</v>
      </c>
      <c r="B2319">
        <v>37966</v>
      </c>
      <c r="C2319" t="s">
        <v>30566</v>
      </c>
      <c r="D2319" t="s">
        <v>7448</v>
      </c>
      <c r="E2319" s="153" t="s">
        <v>13823</v>
      </c>
      <c r="F2319" s="103"/>
    </row>
    <row r="2320" spans="1:6" x14ac:dyDescent="0.25">
      <c r="A2320">
        <v>37967</v>
      </c>
      <c r="B2320">
        <v>37967</v>
      </c>
      <c r="C2320" t="s">
        <v>30567</v>
      </c>
      <c r="D2320" t="s">
        <v>7448</v>
      </c>
      <c r="E2320" s="153" t="s">
        <v>17456</v>
      </c>
      <c r="F2320" s="103"/>
    </row>
    <row r="2321" spans="1:6" x14ac:dyDescent="0.25">
      <c r="A2321">
        <v>37968</v>
      </c>
      <c r="B2321">
        <v>37968</v>
      </c>
      <c r="C2321" t="s">
        <v>30568</v>
      </c>
      <c r="D2321" t="s">
        <v>7448</v>
      </c>
      <c r="E2321" s="153" t="s">
        <v>30569</v>
      </c>
      <c r="F2321" s="103"/>
    </row>
    <row r="2322" spans="1:6" x14ac:dyDescent="0.25">
      <c r="A2322">
        <v>37969</v>
      </c>
      <c r="B2322">
        <v>37969</v>
      </c>
      <c r="C2322" t="s">
        <v>30570</v>
      </c>
      <c r="D2322" t="s">
        <v>7448</v>
      </c>
      <c r="E2322" s="153" t="s">
        <v>18531</v>
      </c>
      <c r="F2322" s="103"/>
    </row>
    <row r="2323" spans="1:6" x14ac:dyDescent="0.25">
      <c r="A2323">
        <v>37970</v>
      </c>
      <c r="B2323">
        <v>37970</v>
      </c>
      <c r="C2323" t="s">
        <v>30571</v>
      </c>
      <c r="D2323" t="s">
        <v>7448</v>
      </c>
      <c r="E2323" s="153" t="s">
        <v>19227</v>
      </c>
      <c r="F2323" s="103"/>
    </row>
    <row r="2324" spans="1:6" x14ac:dyDescent="0.25">
      <c r="A2324">
        <v>44251</v>
      </c>
      <c r="B2324">
        <v>44251</v>
      </c>
      <c r="C2324" t="s">
        <v>30572</v>
      </c>
      <c r="D2324" t="s">
        <v>7448</v>
      </c>
      <c r="E2324" s="153" t="s">
        <v>30573</v>
      </c>
      <c r="F2324" s="103"/>
    </row>
    <row r="2325" spans="1:6" x14ac:dyDescent="0.25">
      <c r="A2325">
        <v>21118</v>
      </c>
      <c r="B2325">
        <v>21118</v>
      </c>
      <c r="C2325" t="s">
        <v>30574</v>
      </c>
      <c r="D2325" t="s">
        <v>7448</v>
      </c>
      <c r="E2325" s="153" t="s">
        <v>28164</v>
      </c>
      <c r="F2325" s="103"/>
    </row>
    <row r="2326" spans="1:6" x14ac:dyDescent="0.25">
      <c r="A2326">
        <v>37956</v>
      </c>
      <c r="B2326">
        <v>37956</v>
      </c>
      <c r="C2326" t="s">
        <v>30575</v>
      </c>
      <c r="D2326" t="s">
        <v>7448</v>
      </c>
      <c r="E2326" s="153" t="s">
        <v>8003</v>
      </c>
      <c r="F2326" s="103"/>
    </row>
    <row r="2327" spans="1:6" x14ac:dyDescent="0.25">
      <c r="A2327">
        <v>37957</v>
      </c>
      <c r="B2327">
        <v>37957</v>
      </c>
      <c r="C2327" t="s">
        <v>30576</v>
      </c>
      <c r="D2327" t="s">
        <v>7448</v>
      </c>
      <c r="E2327" s="153" t="s">
        <v>7909</v>
      </c>
      <c r="F2327" s="103"/>
    </row>
    <row r="2328" spans="1:6" x14ac:dyDescent="0.25">
      <c r="A2328">
        <v>37958</v>
      </c>
      <c r="B2328">
        <v>37958</v>
      </c>
      <c r="C2328" t="s">
        <v>30577</v>
      </c>
      <c r="D2328" t="s">
        <v>7448</v>
      </c>
      <c r="E2328" s="153" t="s">
        <v>8028</v>
      </c>
      <c r="F2328" s="103"/>
    </row>
    <row r="2329" spans="1:6" x14ac:dyDescent="0.25">
      <c r="A2329">
        <v>37959</v>
      </c>
      <c r="B2329">
        <v>37959</v>
      </c>
      <c r="C2329" t="s">
        <v>30578</v>
      </c>
      <c r="D2329" t="s">
        <v>7448</v>
      </c>
      <c r="E2329" s="153" t="s">
        <v>14979</v>
      </c>
      <c r="F2329" s="103"/>
    </row>
    <row r="2330" spans="1:6" x14ac:dyDescent="0.25">
      <c r="A2330">
        <v>37960</v>
      </c>
      <c r="B2330">
        <v>37960</v>
      </c>
      <c r="C2330" t="s">
        <v>30579</v>
      </c>
      <c r="D2330" t="s">
        <v>7448</v>
      </c>
      <c r="E2330" s="153" t="s">
        <v>19687</v>
      </c>
      <c r="F2330" s="103"/>
    </row>
    <row r="2331" spans="1:6" x14ac:dyDescent="0.25">
      <c r="A2331">
        <v>37961</v>
      </c>
      <c r="B2331">
        <v>37961</v>
      </c>
      <c r="C2331" t="s">
        <v>30580</v>
      </c>
      <c r="D2331" t="s">
        <v>7448</v>
      </c>
      <c r="E2331" s="153" t="s">
        <v>19183</v>
      </c>
      <c r="F2331" s="103"/>
    </row>
    <row r="2332" spans="1:6" x14ac:dyDescent="0.25">
      <c r="A2332">
        <v>37962</v>
      </c>
      <c r="B2332">
        <v>37962</v>
      </c>
      <c r="C2332" t="s">
        <v>30581</v>
      </c>
      <c r="D2332" t="s">
        <v>7448</v>
      </c>
      <c r="E2332" s="153" t="s">
        <v>30582</v>
      </c>
      <c r="F2332" s="103"/>
    </row>
    <row r="2333" spans="1:6" x14ac:dyDescent="0.25">
      <c r="A2333">
        <v>3533</v>
      </c>
      <c r="B2333">
        <v>3533</v>
      </c>
      <c r="C2333" t="s">
        <v>30583</v>
      </c>
      <c r="D2333" t="s">
        <v>7448</v>
      </c>
      <c r="E2333" s="153" t="s">
        <v>8035</v>
      </c>
      <c r="F2333" s="103"/>
    </row>
    <row r="2334" spans="1:6" x14ac:dyDescent="0.25">
      <c r="A2334">
        <v>3538</v>
      </c>
      <c r="B2334">
        <v>3538</v>
      </c>
      <c r="C2334" t="s">
        <v>30584</v>
      </c>
      <c r="D2334" t="s">
        <v>7448</v>
      </c>
      <c r="E2334" s="153" t="s">
        <v>18421</v>
      </c>
      <c r="F2334" s="103"/>
    </row>
    <row r="2335" spans="1:6" x14ac:dyDescent="0.25">
      <c r="A2335">
        <v>3498</v>
      </c>
      <c r="B2335">
        <v>3498</v>
      </c>
      <c r="C2335" t="s">
        <v>30585</v>
      </c>
      <c r="D2335" t="s">
        <v>7448</v>
      </c>
      <c r="E2335" s="153" t="s">
        <v>19632</v>
      </c>
      <c r="F2335" s="103"/>
    </row>
    <row r="2336" spans="1:6" x14ac:dyDescent="0.25">
      <c r="A2336">
        <v>3496</v>
      </c>
      <c r="B2336">
        <v>3496</v>
      </c>
      <c r="C2336" t="s">
        <v>30586</v>
      </c>
      <c r="D2336" t="s">
        <v>7448</v>
      </c>
      <c r="E2336" s="153" t="s">
        <v>21290</v>
      </c>
      <c r="F2336" s="103"/>
    </row>
    <row r="2337" spans="1:6" x14ac:dyDescent="0.25">
      <c r="A2337">
        <v>38429</v>
      </c>
      <c r="B2337">
        <v>38429</v>
      </c>
      <c r="C2337" t="s">
        <v>30587</v>
      </c>
      <c r="D2337" t="s">
        <v>7448</v>
      </c>
      <c r="E2337" s="153" t="s">
        <v>8022</v>
      </c>
      <c r="F2337" s="103"/>
    </row>
    <row r="2338" spans="1:6" x14ac:dyDescent="0.25">
      <c r="A2338">
        <v>38431</v>
      </c>
      <c r="B2338">
        <v>38431</v>
      </c>
      <c r="C2338" t="s">
        <v>30588</v>
      </c>
      <c r="D2338" t="s">
        <v>7448</v>
      </c>
      <c r="E2338" s="153" t="s">
        <v>19054</v>
      </c>
      <c r="F2338" s="103"/>
    </row>
    <row r="2339" spans="1:6" x14ac:dyDescent="0.25">
      <c r="A2339">
        <v>38430</v>
      </c>
      <c r="B2339">
        <v>38430</v>
      </c>
      <c r="C2339" t="s">
        <v>30589</v>
      </c>
      <c r="D2339" t="s">
        <v>7448</v>
      </c>
      <c r="E2339" s="153" t="s">
        <v>19722</v>
      </c>
      <c r="F2339" s="103"/>
    </row>
    <row r="2340" spans="1:6" x14ac:dyDescent="0.25">
      <c r="A2340">
        <v>36348</v>
      </c>
      <c r="B2340">
        <v>36348</v>
      </c>
      <c r="C2340" t="s">
        <v>30590</v>
      </c>
      <c r="D2340" t="s">
        <v>7448</v>
      </c>
      <c r="E2340" s="153" t="s">
        <v>18908</v>
      </c>
      <c r="F2340" s="103"/>
    </row>
    <row r="2341" spans="1:6" x14ac:dyDescent="0.25">
      <c r="A2341">
        <v>36349</v>
      </c>
      <c r="B2341">
        <v>36349</v>
      </c>
      <c r="C2341" t="s">
        <v>30591</v>
      </c>
      <c r="D2341" t="s">
        <v>7448</v>
      </c>
      <c r="E2341" s="153" t="s">
        <v>7876</v>
      </c>
      <c r="F2341" s="103"/>
    </row>
    <row r="2342" spans="1:6" x14ac:dyDescent="0.25">
      <c r="A2342">
        <v>38987</v>
      </c>
      <c r="B2342">
        <v>38987</v>
      </c>
      <c r="C2342" t="s">
        <v>30592</v>
      </c>
      <c r="D2342" t="s">
        <v>7448</v>
      </c>
      <c r="E2342" s="153" t="s">
        <v>9916</v>
      </c>
      <c r="F2342" s="103"/>
    </row>
    <row r="2343" spans="1:6" x14ac:dyDescent="0.25">
      <c r="A2343">
        <v>38988</v>
      </c>
      <c r="B2343">
        <v>38988</v>
      </c>
      <c r="C2343" t="s">
        <v>30593</v>
      </c>
      <c r="D2343" t="s">
        <v>7448</v>
      </c>
      <c r="E2343" s="153" t="s">
        <v>13472</v>
      </c>
      <c r="F2343" s="103"/>
    </row>
    <row r="2344" spans="1:6" x14ac:dyDescent="0.25">
      <c r="A2344">
        <v>38989</v>
      </c>
      <c r="B2344">
        <v>38989</v>
      </c>
      <c r="C2344" t="s">
        <v>30594</v>
      </c>
      <c r="D2344" t="s">
        <v>7448</v>
      </c>
      <c r="E2344" s="153" t="s">
        <v>18946</v>
      </c>
      <c r="F2344" s="103"/>
    </row>
    <row r="2345" spans="1:6" x14ac:dyDescent="0.25">
      <c r="A2345">
        <v>38990</v>
      </c>
      <c r="B2345">
        <v>38990</v>
      </c>
      <c r="C2345" t="s">
        <v>30595</v>
      </c>
      <c r="D2345" t="s">
        <v>7448</v>
      </c>
      <c r="E2345" s="153" t="s">
        <v>16957</v>
      </c>
      <c r="F2345" s="103"/>
    </row>
    <row r="2346" spans="1:6" x14ac:dyDescent="0.25">
      <c r="A2346">
        <v>38991</v>
      </c>
      <c r="B2346">
        <v>38991</v>
      </c>
      <c r="C2346" t="s">
        <v>30596</v>
      </c>
      <c r="D2346" t="s">
        <v>7448</v>
      </c>
      <c r="E2346" s="153" t="s">
        <v>30597</v>
      </c>
      <c r="F2346" s="103"/>
    </row>
    <row r="2347" spans="1:6" x14ac:dyDescent="0.25">
      <c r="A2347">
        <v>38433</v>
      </c>
      <c r="B2347">
        <v>38433</v>
      </c>
      <c r="C2347" t="s">
        <v>30598</v>
      </c>
      <c r="D2347" t="s">
        <v>7448</v>
      </c>
      <c r="E2347" s="153" t="s">
        <v>7898</v>
      </c>
      <c r="F2347" s="103"/>
    </row>
    <row r="2348" spans="1:6" x14ac:dyDescent="0.25">
      <c r="A2348">
        <v>38440</v>
      </c>
      <c r="B2348">
        <v>38440</v>
      </c>
      <c r="C2348" t="s">
        <v>30599</v>
      </c>
      <c r="D2348" t="s">
        <v>7448</v>
      </c>
      <c r="E2348" s="153" t="s">
        <v>30600</v>
      </c>
      <c r="F2348" s="103"/>
    </row>
    <row r="2349" spans="1:6" x14ac:dyDescent="0.25">
      <c r="A2349">
        <v>36359</v>
      </c>
      <c r="B2349">
        <v>36359</v>
      </c>
      <c r="C2349" t="s">
        <v>30601</v>
      </c>
      <c r="D2349" t="s">
        <v>7448</v>
      </c>
      <c r="E2349" s="153" t="s">
        <v>7944</v>
      </c>
      <c r="F2349" s="103"/>
    </row>
    <row r="2350" spans="1:6" x14ac:dyDescent="0.25">
      <c r="A2350">
        <v>36360</v>
      </c>
      <c r="B2350">
        <v>36360</v>
      </c>
      <c r="C2350" t="s">
        <v>30602</v>
      </c>
      <c r="D2350" t="s">
        <v>7448</v>
      </c>
      <c r="E2350" s="153" t="s">
        <v>11620</v>
      </c>
      <c r="F2350" s="103"/>
    </row>
    <row r="2351" spans="1:6" x14ac:dyDescent="0.25">
      <c r="A2351">
        <v>38434</v>
      </c>
      <c r="B2351">
        <v>38434</v>
      </c>
      <c r="C2351" t="s">
        <v>30603</v>
      </c>
      <c r="D2351" t="s">
        <v>7448</v>
      </c>
      <c r="E2351" s="153" t="s">
        <v>18537</v>
      </c>
      <c r="F2351" s="103"/>
    </row>
    <row r="2352" spans="1:6" x14ac:dyDescent="0.25">
      <c r="A2352">
        <v>38435</v>
      </c>
      <c r="B2352">
        <v>38435</v>
      </c>
      <c r="C2352" t="s">
        <v>30604</v>
      </c>
      <c r="D2352" t="s">
        <v>7448</v>
      </c>
      <c r="E2352" s="153" t="s">
        <v>14301</v>
      </c>
      <c r="F2352" s="103"/>
    </row>
    <row r="2353" spans="1:6" x14ac:dyDescent="0.25">
      <c r="A2353">
        <v>38436</v>
      </c>
      <c r="B2353">
        <v>38436</v>
      </c>
      <c r="C2353" t="s">
        <v>30605</v>
      </c>
      <c r="D2353" t="s">
        <v>7448</v>
      </c>
      <c r="E2353" s="153" t="s">
        <v>25111</v>
      </c>
      <c r="F2353" s="103"/>
    </row>
    <row r="2354" spans="1:6" x14ac:dyDescent="0.25">
      <c r="A2354">
        <v>38437</v>
      </c>
      <c r="B2354">
        <v>38437</v>
      </c>
      <c r="C2354" t="s">
        <v>30606</v>
      </c>
      <c r="D2354" t="s">
        <v>7448</v>
      </c>
      <c r="E2354" s="153" t="s">
        <v>11614</v>
      </c>
      <c r="F2354" s="103"/>
    </row>
    <row r="2355" spans="1:6" x14ac:dyDescent="0.25">
      <c r="A2355">
        <v>38438</v>
      </c>
      <c r="B2355">
        <v>38438</v>
      </c>
      <c r="C2355" t="s">
        <v>30607</v>
      </c>
      <c r="D2355" t="s">
        <v>7448</v>
      </c>
      <c r="E2355" s="153" t="s">
        <v>16541</v>
      </c>
      <c r="F2355" s="103"/>
    </row>
    <row r="2356" spans="1:6" x14ac:dyDescent="0.25">
      <c r="A2356">
        <v>38439</v>
      </c>
      <c r="B2356">
        <v>38439</v>
      </c>
      <c r="C2356" t="s">
        <v>30608</v>
      </c>
      <c r="D2356" t="s">
        <v>7448</v>
      </c>
      <c r="E2356" s="153" t="s">
        <v>29628</v>
      </c>
      <c r="F2356" s="103"/>
    </row>
    <row r="2357" spans="1:6" x14ac:dyDescent="0.25">
      <c r="A2357">
        <v>10836</v>
      </c>
      <c r="B2357">
        <v>10836</v>
      </c>
      <c r="C2357" t="s">
        <v>30609</v>
      </c>
      <c r="D2357" t="s">
        <v>7448</v>
      </c>
      <c r="E2357" s="153" t="s">
        <v>7748</v>
      </c>
      <c r="F2357" s="103"/>
    </row>
    <row r="2358" spans="1:6" x14ac:dyDescent="0.25">
      <c r="A2358">
        <v>10835</v>
      </c>
      <c r="B2358">
        <v>10835</v>
      </c>
      <c r="C2358" t="s">
        <v>30610</v>
      </c>
      <c r="D2358" t="s">
        <v>7448</v>
      </c>
      <c r="E2358" s="153" t="s">
        <v>7705</v>
      </c>
      <c r="F2358" s="103"/>
    </row>
    <row r="2359" spans="1:6" x14ac:dyDescent="0.25">
      <c r="A2359">
        <v>3475</v>
      </c>
      <c r="B2359">
        <v>3475</v>
      </c>
      <c r="C2359" t="s">
        <v>30611</v>
      </c>
      <c r="D2359" t="s">
        <v>7448</v>
      </c>
      <c r="E2359" s="153" t="s">
        <v>7866</v>
      </c>
      <c r="F2359" s="103"/>
    </row>
    <row r="2360" spans="1:6" x14ac:dyDescent="0.25">
      <c r="A2360">
        <v>3485</v>
      </c>
      <c r="B2360">
        <v>3485</v>
      </c>
      <c r="C2360" t="s">
        <v>30612</v>
      </c>
      <c r="D2360" t="s">
        <v>7448</v>
      </c>
      <c r="E2360" s="153" t="s">
        <v>16623</v>
      </c>
      <c r="F2360" s="103"/>
    </row>
    <row r="2361" spans="1:6" x14ac:dyDescent="0.25">
      <c r="A2361">
        <v>3534</v>
      </c>
      <c r="B2361">
        <v>3534</v>
      </c>
      <c r="C2361" t="s">
        <v>30613</v>
      </c>
      <c r="D2361" t="s">
        <v>7448</v>
      </c>
      <c r="E2361" s="153" t="s">
        <v>11293</v>
      </c>
      <c r="F2361" s="103"/>
    </row>
    <row r="2362" spans="1:6" x14ac:dyDescent="0.25">
      <c r="A2362">
        <v>3543</v>
      </c>
      <c r="B2362">
        <v>3543</v>
      </c>
      <c r="C2362" t="s">
        <v>30614</v>
      </c>
      <c r="D2362" t="s">
        <v>7448</v>
      </c>
      <c r="E2362" s="153" t="s">
        <v>30615</v>
      </c>
      <c r="F2362" s="103"/>
    </row>
    <row r="2363" spans="1:6" x14ac:dyDescent="0.25">
      <c r="A2363">
        <v>3482</v>
      </c>
      <c r="B2363">
        <v>3482</v>
      </c>
      <c r="C2363" t="s">
        <v>30616</v>
      </c>
      <c r="D2363" t="s">
        <v>7448</v>
      </c>
      <c r="E2363" s="153" t="s">
        <v>7496</v>
      </c>
      <c r="F2363" s="103"/>
    </row>
    <row r="2364" spans="1:6" x14ac:dyDescent="0.25">
      <c r="A2364">
        <v>3505</v>
      </c>
      <c r="B2364">
        <v>3505</v>
      </c>
      <c r="C2364" t="s">
        <v>30617</v>
      </c>
      <c r="D2364" t="s">
        <v>7448</v>
      </c>
      <c r="E2364" s="153" t="s">
        <v>7514</v>
      </c>
      <c r="F2364" s="103"/>
    </row>
    <row r="2365" spans="1:6" x14ac:dyDescent="0.25">
      <c r="A2365">
        <v>3521</v>
      </c>
      <c r="B2365">
        <v>3521</v>
      </c>
      <c r="C2365" t="s">
        <v>30618</v>
      </c>
      <c r="D2365" t="s">
        <v>7448</v>
      </c>
      <c r="E2365" s="153" t="s">
        <v>29986</v>
      </c>
      <c r="F2365" s="103"/>
    </row>
    <row r="2366" spans="1:6" x14ac:dyDescent="0.25">
      <c r="A2366">
        <v>3531</v>
      </c>
      <c r="B2366">
        <v>3531</v>
      </c>
      <c r="C2366" t="s">
        <v>30619</v>
      </c>
      <c r="D2366" t="s">
        <v>7448</v>
      </c>
      <c r="E2366" s="153" t="s">
        <v>11346</v>
      </c>
      <c r="F2366" s="103"/>
    </row>
    <row r="2367" spans="1:6" x14ac:dyDescent="0.25">
      <c r="A2367">
        <v>3522</v>
      </c>
      <c r="B2367">
        <v>3522</v>
      </c>
      <c r="C2367" t="s">
        <v>30620</v>
      </c>
      <c r="D2367" t="s">
        <v>7448</v>
      </c>
      <c r="E2367" s="153" t="s">
        <v>7831</v>
      </c>
      <c r="F2367" s="103"/>
    </row>
    <row r="2368" spans="1:6" x14ac:dyDescent="0.25">
      <c r="A2368">
        <v>3527</v>
      </c>
      <c r="B2368">
        <v>3527</v>
      </c>
      <c r="C2368" t="s">
        <v>30621</v>
      </c>
      <c r="D2368" t="s">
        <v>7448</v>
      </c>
      <c r="E2368" s="153" t="s">
        <v>30622</v>
      </c>
      <c r="F2368" s="103"/>
    </row>
    <row r="2369" spans="1:6" x14ac:dyDescent="0.25">
      <c r="A2369">
        <v>3516</v>
      </c>
      <c r="B2369">
        <v>3516</v>
      </c>
      <c r="C2369" t="s">
        <v>30623</v>
      </c>
      <c r="D2369" t="s">
        <v>7448</v>
      </c>
      <c r="E2369" s="153" t="s">
        <v>8013</v>
      </c>
      <c r="F2369" s="103"/>
    </row>
    <row r="2370" spans="1:6" x14ac:dyDescent="0.25">
      <c r="A2370">
        <v>3517</v>
      </c>
      <c r="B2370">
        <v>3517</v>
      </c>
      <c r="C2370" t="s">
        <v>30624</v>
      </c>
      <c r="D2370" t="s">
        <v>7448</v>
      </c>
      <c r="E2370" s="153" t="s">
        <v>7619</v>
      </c>
      <c r="F2370" s="103"/>
    </row>
    <row r="2371" spans="1:6" x14ac:dyDescent="0.25">
      <c r="A2371">
        <v>3515</v>
      </c>
      <c r="B2371">
        <v>3515</v>
      </c>
      <c r="C2371" t="s">
        <v>30625</v>
      </c>
      <c r="D2371" t="s">
        <v>7448</v>
      </c>
      <c r="E2371" s="153" t="s">
        <v>14788</v>
      </c>
      <c r="F2371" s="103"/>
    </row>
    <row r="2372" spans="1:6" x14ac:dyDescent="0.25">
      <c r="A2372">
        <v>20147</v>
      </c>
      <c r="B2372">
        <v>20147</v>
      </c>
      <c r="C2372" t="s">
        <v>30626</v>
      </c>
      <c r="D2372" t="s">
        <v>7448</v>
      </c>
      <c r="E2372" s="153" t="s">
        <v>8824</v>
      </c>
      <c r="F2372" s="103"/>
    </row>
    <row r="2373" spans="1:6" x14ac:dyDescent="0.25">
      <c r="A2373">
        <v>3524</v>
      </c>
      <c r="B2373">
        <v>3524</v>
      </c>
      <c r="C2373" t="s">
        <v>30627</v>
      </c>
      <c r="D2373" t="s">
        <v>7448</v>
      </c>
      <c r="E2373" s="153" t="s">
        <v>14684</v>
      </c>
      <c r="F2373" s="103"/>
    </row>
    <row r="2374" spans="1:6" x14ac:dyDescent="0.25">
      <c r="A2374">
        <v>3532</v>
      </c>
      <c r="B2374">
        <v>3532</v>
      </c>
      <c r="C2374" t="s">
        <v>30628</v>
      </c>
      <c r="D2374" t="s">
        <v>7448</v>
      </c>
      <c r="E2374" s="153" t="s">
        <v>13904</v>
      </c>
      <c r="F2374" s="103"/>
    </row>
    <row r="2375" spans="1:6" x14ac:dyDescent="0.25">
      <c r="A2375">
        <v>3528</v>
      </c>
      <c r="B2375">
        <v>3528</v>
      </c>
      <c r="C2375" t="s">
        <v>30629</v>
      </c>
      <c r="D2375" t="s">
        <v>7448</v>
      </c>
      <c r="E2375" s="153" t="s">
        <v>13797</v>
      </c>
      <c r="F2375" s="103"/>
    </row>
    <row r="2376" spans="1:6" x14ac:dyDescent="0.25">
      <c r="A2376">
        <v>37952</v>
      </c>
      <c r="B2376">
        <v>37952</v>
      </c>
      <c r="C2376" t="s">
        <v>30630</v>
      </c>
      <c r="D2376" t="s">
        <v>7448</v>
      </c>
      <c r="E2376" s="153" t="s">
        <v>23823</v>
      </c>
      <c r="F2376" s="103"/>
    </row>
    <row r="2377" spans="1:6" x14ac:dyDescent="0.25">
      <c r="A2377">
        <v>37951</v>
      </c>
      <c r="B2377">
        <v>37951</v>
      </c>
      <c r="C2377" t="s">
        <v>30631</v>
      </c>
      <c r="D2377" t="s">
        <v>7448</v>
      </c>
      <c r="E2377" s="153" t="s">
        <v>23432</v>
      </c>
      <c r="F2377" s="103"/>
    </row>
    <row r="2378" spans="1:6" x14ac:dyDescent="0.25">
      <c r="A2378">
        <v>3518</v>
      </c>
      <c r="B2378">
        <v>3518</v>
      </c>
      <c r="C2378" t="s">
        <v>30632</v>
      </c>
      <c r="D2378" t="s">
        <v>7448</v>
      </c>
      <c r="E2378" s="153" t="s">
        <v>30633</v>
      </c>
      <c r="F2378" s="103"/>
    </row>
    <row r="2379" spans="1:6" x14ac:dyDescent="0.25">
      <c r="A2379">
        <v>3519</v>
      </c>
      <c r="B2379">
        <v>3519</v>
      </c>
      <c r="C2379" t="s">
        <v>30634</v>
      </c>
      <c r="D2379" t="s">
        <v>7448</v>
      </c>
      <c r="E2379" s="153" t="s">
        <v>23735</v>
      </c>
      <c r="F2379" s="103"/>
    </row>
    <row r="2380" spans="1:6" x14ac:dyDescent="0.25">
      <c r="A2380">
        <v>3520</v>
      </c>
      <c r="B2380">
        <v>3520</v>
      </c>
      <c r="C2380" t="s">
        <v>30635</v>
      </c>
      <c r="D2380" t="s">
        <v>7448</v>
      </c>
      <c r="E2380" s="153" t="s">
        <v>21178</v>
      </c>
      <c r="F2380" s="103"/>
    </row>
    <row r="2381" spans="1:6" x14ac:dyDescent="0.25">
      <c r="A2381">
        <v>37950</v>
      </c>
      <c r="B2381">
        <v>37950</v>
      </c>
      <c r="C2381" t="s">
        <v>30636</v>
      </c>
      <c r="D2381" t="s">
        <v>7448</v>
      </c>
      <c r="E2381" s="153" t="s">
        <v>18774</v>
      </c>
      <c r="F2381" s="103"/>
    </row>
    <row r="2382" spans="1:6" x14ac:dyDescent="0.25">
      <c r="A2382">
        <v>37949</v>
      </c>
      <c r="B2382">
        <v>37949</v>
      </c>
      <c r="C2382" t="s">
        <v>30637</v>
      </c>
      <c r="D2382" t="s">
        <v>7448</v>
      </c>
      <c r="E2382" s="153" t="s">
        <v>30638</v>
      </c>
      <c r="F2382" s="103"/>
    </row>
    <row r="2383" spans="1:6" x14ac:dyDescent="0.25">
      <c r="A2383">
        <v>3526</v>
      </c>
      <c r="B2383">
        <v>3526</v>
      </c>
      <c r="C2383" t="s">
        <v>30639</v>
      </c>
      <c r="D2383" t="s">
        <v>7448</v>
      </c>
      <c r="E2383" s="153" t="s">
        <v>13878</v>
      </c>
      <c r="F2383" s="103"/>
    </row>
    <row r="2384" spans="1:6" x14ac:dyDescent="0.25">
      <c r="A2384">
        <v>3509</v>
      </c>
      <c r="B2384">
        <v>3509</v>
      </c>
      <c r="C2384" t="s">
        <v>30640</v>
      </c>
      <c r="D2384" t="s">
        <v>7448</v>
      </c>
      <c r="E2384" s="153" t="s">
        <v>7938</v>
      </c>
      <c r="F2384" s="103"/>
    </row>
    <row r="2385" spans="1:6" x14ac:dyDescent="0.25">
      <c r="A2385">
        <v>3530</v>
      </c>
      <c r="B2385">
        <v>3530</v>
      </c>
      <c r="C2385" t="s">
        <v>30641</v>
      </c>
      <c r="D2385" t="s">
        <v>7448</v>
      </c>
      <c r="E2385" s="153" t="s">
        <v>30642</v>
      </c>
      <c r="F2385" s="103"/>
    </row>
    <row r="2386" spans="1:6" x14ac:dyDescent="0.25">
      <c r="A2386">
        <v>3542</v>
      </c>
      <c r="B2386">
        <v>3542</v>
      </c>
      <c r="C2386" t="s">
        <v>30643</v>
      </c>
      <c r="D2386" t="s">
        <v>7448</v>
      </c>
      <c r="E2386" s="153" t="s">
        <v>7771</v>
      </c>
      <c r="F2386" s="103"/>
    </row>
    <row r="2387" spans="1:6" x14ac:dyDescent="0.25">
      <c r="A2387">
        <v>3529</v>
      </c>
      <c r="B2387">
        <v>3529</v>
      </c>
      <c r="C2387" t="s">
        <v>30644</v>
      </c>
      <c r="D2387" t="s">
        <v>7448</v>
      </c>
      <c r="E2387" s="153" t="s">
        <v>7555</v>
      </c>
      <c r="F2387" s="103"/>
    </row>
    <row r="2388" spans="1:6" x14ac:dyDescent="0.25">
      <c r="A2388">
        <v>3536</v>
      </c>
      <c r="B2388">
        <v>3536</v>
      </c>
      <c r="C2388" t="s">
        <v>30645</v>
      </c>
      <c r="D2388" t="s">
        <v>7448</v>
      </c>
      <c r="E2388" s="153" t="s">
        <v>7831</v>
      </c>
      <c r="F2388" s="103"/>
    </row>
    <row r="2389" spans="1:6" x14ac:dyDescent="0.25">
      <c r="A2389">
        <v>3535</v>
      </c>
      <c r="B2389">
        <v>3535</v>
      </c>
      <c r="C2389" t="s">
        <v>30646</v>
      </c>
      <c r="D2389" t="s">
        <v>7448</v>
      </c>
      <c r="E2389" s="153" t="s">
        <v>7695</v>
      </c>
      <c r="F2389" s="103"/>
    </row>
    <row r="2390" spans="1:6" x14ac:dyDescent="0.25">
      <c r="A2390">
        <v>3540</v>
      </c>
      <c r="B2390">
        <v>3540</v>
      </c>
      <c r="C2390" t="s">
        <v>30647</v>
      </c>
      <c r="D2390" t="s">
        <v>7448</v>
      </c>
      <c r="E2390" s="153" t="s">
        <v>13875</v>
      </c>
      <c r="F2390" s="103"/>
    </row>
    <row r="2391" spans="1:6" x14ac:dyDescent="0.25">
      <c r="A2391">
        <v>3539</v>
      </c>
      <c r="B2391">
        <v>3539</v>
      </c>
      <c r="C2391" t="s">
        <v>30648</v>
      </c>
      <c r="D2391" t="s">
        <v>7448</v>
      </c>
      <c r="E2391" s="153" t="s">
        <v>18899</v>
      </c>
      <c r="F2391" s="103"/>
    </row>
    <row r="2392" spans="1:6" x14ac:dyDescent="0.25">
      <c r="A2392">
        <v>3513</v>
      </c>
      <c r="B2392">
        <v>3513</v>
      </c>
      <c r="C2392" t="s">
        <v>30649</v>
      </c>
      <c r="D2392" t="s">
        <v>7448</v>
      </c>
      <c r="E2392" s="153" t="s">
        <v>30650</v>
      </c>
      <c r="F2392" s="103"/>
    </row>
    <row r="2393" spans="1:6" x14ac:dyDescent="0.25">
      <c r="A2393">
        <v>3510</v>
      </c>
      <c r="B2393">
        <v>3510</v>
      </c>
      <c r="C2393" t="s">
        <v>30651</v>
      </c>
      <c r="D2393" t="s">
        <v>7448</v>
      </c>
      <c r="E2393" s="153" t="s">
        <v>11501</v>
      </c>
      <c r="F2393" s="103"/>
    </row>
    <row r="2394" spans="1:6" x14ac:dyDescent="0.25">
      <c r="A2394">
        <v>38913</v>
      </c>
      <c r="B2394">
        <v>38913</v>
      </c>
      <c r="C2394" t="s">
        <v>30652</v>
      </c>
      <c r="D2394" t="s">
        <v>7448</v>
      </c>
      <c r="E2394" s="153" t="s">
        <v>9812</v>
      </c>
      <c r="F2394" s="103"/>
    </row>
    <row r="2395" spans="1:6" x14ac:dyDescent="0.25">
      <c r="A2395">
        <v>38914</v>
      </c>
      <c r="B2395">
        <v>38914</v>
      </c>
      <c r="C2395" t="s">
        <v>30653</v>
      </c>
      <c r="D2395" t="s">
        <v>7448</v>
      </c>
      <c r="E2395" s="153" t="s">
        <v>13325</v>
      </c>
      <c r="F2395" s="103"/>
    </row>
    <row r="2396" spans="1:6" x14ac:dyDescent="0.25">
      <c r="A2396">
        <v>38915</v>
      </c>
      <c r="B2396">
        <v>38915</v>
      </c>
      <c r="C2396" t="s">
        <v>30654</v>
      </c>
      <c r="D2396" t="s">
        <v>7448</v>
      </c>
      <c r="E2396" s="153" t="s">
        <v>11965</v>
      </c>
      <c r="F2396" s="103"/>
    </row>
    <row r="2397" spans="1:6" x14ac:dyDescent="0.25">
      <c r="A2397">
        <v>38916</v>
      </c>
      <c r="B2397">
        <v>38916</v>
      </c>
      <c r="C2397" t="s">
        <v>30655</v>
      </c>
      <c r="D2397" t="s">
        <v>7448</v>
      </c>
      <c r="E2397" s="153" t="s">
        <v>30656</v>
      </c>
      <c r="F2397" s="103"/>
    </row>
    <row r="2398" spans="1:6" x14ac:dyDescent="0.25">
      <c r="A2398">
        <v>39300</v>
      </c>
      <c r="B2398">
        <v>39300</v>
      </c>
      <c r="C2398" t="s">
        <v>30657</v>
      </c>
      <c r="D2398" t="s">
        <v>7448</v>
      </c>
      <c r="E2398" s="153" t="s">
        <v>18625</v>
      </c>
      <c r="F2398" s="103"/>
    </row>
    <row r="2399" spans="1:6" x14ac:dyDescent="0.25">
      <c r="A2399">
        <v>39301</v>
      </c>
      <c r="B2399">
        <v>39301</v>
      </c>
      <c r="C2399" t="s">
        <v>30658</v>
      </c>
      <c r="D2399" t="s">
        <v>7448</v>
      </c>
      <c r="E2399" s="153" t="s">
        <v>8012</v>
      </c>
      <c r="F2399" s="103"/>
    </row>
    <row r="2400" spans="1:6" x14ac:dyDescent="0.25">
      <c r="A2400">
        <v>39302</v>
      </c>
      <c r="B2400">
        <v>39302</v>
      </c>
      <c r="C2400" t="s">
        <v>30659</v>
      </c>
      <c r="D2400" t="s">
        <v>7448</v>
      </c>
      <c r="E2400" s="153" t="s">
        <v>23750</v>
      </c>
      <c r="F2400" s="103"/>
    </row>
    <row r="2401" spans="1:6" x14ac:dyDescent="0.25">
      <c r="A2401">
        <v>38941</v>
      </c>
      <c r="B2401">
        <v>38941</v>
      </c>
      <c r="C2401" t="s">
        <v>30660</v>
      </c>
      <c r="D2401" t="s">
        <v>7448</v>
      </c>
      <c r="E2401" s="153" t="s">
        <v>9814</v>
      </c>
      <c r="F2401" s="103"/>
    </row>
    <row r="2402" spans="1:6" x14ac:dyDescent="0.25">
      <c r="A2402">
        <v>38923</v>
      </c>
      <c r="B2402">
        <v>38923</v>
      </c>
      <c r="C2402" t="s">
        <v>30661</v>
      </c>
      <c r="D2402" t="s">
        <v>7448</v>
      </c>
      <c r="E2402" s="153" t="s">
        <v>25234</v>
      </c>
      <c r="F2402" s="103"/>
    </row>
    <row r="2403" spans="1:6" x14ac:dyDescent="0.25">
      <c r="A2403">
        <v>38925</v>
      </c>
      <c r="B2403">
        <v>38925</v>
      </c>
      <c r="C2403" t="s">
        <v>30662</v>
      </c>
      <c r="D2403" t="s">
        <v>7448</v>
      </c>
      <c r="E2403" s="153" t="s">
        <v>7861</v>
      </c>
      <c r="F2403" s="103"/>
    </row>
    <row r="2404" spans="1:6" x14ac:dyDescent="0.25">
      <c r="A2404">
        <v>38926</v>
      </c>
      <c r="B2404">
        <v>38926</v>
      </c>
      <c r="C2404" t="s">
        <v>30663</v>
      </c>
      <c r="D2404" t="s">
        <v>7448</v>
      </c>
      <c r="E2404" s="153" t="s">
        <v>16500</v>
      </c>
      <c r="F2404" s="103"/>
    </row>
    <row r="2405" spans="1:6" x14ac:dyDescent="0.25">
      <c r="A2405">
        <v>38927</v>
      </c>
      <c r="B2405">
        <v>38927</v>
      </c>
      <c r="C2405" t="s">
        <v>30664</v>
      </c>
      <c r="D2405" t="s">
        <v>7448</v>
      </c>
      <c r="E2405" s="153" t="s">
        <v>13380</v>
      </c>
      <c r="F2405" s="103"/>
    </row>
    <row r="2406" spans="1:6" x14ac:dyDescent="0.25">
      <c r="A2406">
        <v>39304</v>
      </c>
      <c r="B2406">
        <v>39304</v>
      </c>
      <c r="C2406" t="s">
        <v>30665</v>
      </c>
      <c r="D2406" t="s">
        <v>7448</v>
      </c>
      <c r="E2406" s="153" t="s">
        <v>16641</v>
      </c>
      <c r="F2406" s="103"/>
    </row>
    <row r="2407" spans="1:6" x14ac:dyDescent="0.25">
      <c r="A2407">
        <v>39305</v>
      </c>
      <c r="B2407">
        <v>39305</v>
      </c>
      <c r="C2407" t="s">
        <v>30666</v>
      </c>
      <c r="D2407" t="s">
        <v>7448</v>
      </c>
      <c r="E2407" s="153" t="s">
        <v>22666</v>
      </c>
      <c r="F2407" s="103"/>
    </row>
    <row r="2408" spans="1:6" x14ac:dyDescent="0.25">
      <c r="A2408">
        <v>39306</v>
      </c>
      <c r="B2408">
        <v>39306</v>
      </c>
      <c r="C2408" t="s">
        <v>30667</v>
      </c>
      <c r="D2408" t="s">
        <v>7448</v>
      </c>
      <c r="E2408" s="153" t="s">
        <v>12196</v>
      </c>
      <c r="F2408" s="103"/>
    </row>
    <row r="2409" spans="1:6" x14ac:dyDescent="0.25">
      <c r="A2409">
        <v>38928</v>
      </c>
      <c r="B2409">
        <v>38928</v>
      </c>
      <c r="C2409" t="s">
        <v>30668</v>
      </c>
      <c r="D2409" t="s">
        <v>7448</v>
      </c>
      <c r="E2409" s="153" t="s">
        <v>15816</v>
      </c>
      <c r="F2409" s="103"/>
    </row>
    <row r="2410" spans="1:6" x14ac:dyDescent="0.25">
      <c r="A2410">
        <v>38917</v>
      </c>
      <c r="B2410">
        <v>38917</v>
      </c>
      <c r="C2410" t="s">
        <v>30669</v>
      </c>
      <c r="D2410" t="s">
        <v>7448</v>
      </c>
      <c r="E2410" s="153" t="s">
        <v>14283</v>
      </c>
      <c r="F2410" s="103"/>
    </row>
    <row r="2411" spans="1:6" x14ac:dyDescent="0.25">
      <c r="A2411">
        <v>38919</v>
      </c>
      <c r="B2411">
        <v>38919</v>
      </c>
      <c r="C2411" t="s">
        <v>30670</v>
      </c>
      <c r="D2411" t="s">
        <v>7448</v>
      </c>
      <c r="E2411" s="153" t="s">
        <v>11462</v>
      </c>
      <c r="F2411" s="103"/>
    </row>
    <row r="2412" spans="1:6" x14ac:dyDescent="0.25">
      <c r="A2412">
        <v>38922</v>
      </c>
      <c r="B2412">
        <v>38922</v>
      </c>
      <c r="C2412" t="s">
        <v>30671</v>
      </c>
      <c r="D2412" t="s">
        <v>7448</v>
      </c>
      <c r="E2412" s="153" t="s">
        <v>24053</v>
      </c>
      <c r="F2412" s="103"/>
    </row>
    <row r="2413" spans="1:6" x14ac:dyDescent="0.25">
      <c r="A2413">
        <v>20151</v>
      </c>
      <c r="B2413">
        <v>20151</v>
      </c>
      <c r="C2413" t="s">
        <v>30672</v>
      </c>
      <c r="D2413" t="s">
        <v>7448</v>
      </c>
      <c r="E2413" s="153" t="s">
        <v>11645</v>
      </c>
      <c r="F2413" s="103"/>
    </row>
    <row r="2414" spans="1:6" x14ac:dyDescent="0.25">
      <c r="A2414">
        <v>20152</v>
      </c>
      <c r="B2414">
        <v>20152</v>
      </c>
      <c r="C2414" t="s">
        <v>30673</v>
      </c>
      <c r="D2414" t="s">
        <v>7448</v>
      </c>
      <c r="E2414" s="153" t="s">
        <v>30674</v>
      </c>
      <c r="F2414" s="103"/>
    </row>
    <row r="2415" spans="1:6" x14ac:dyDescent="0.25">
      <c r="A2415">
        <v>20148</v>
      </c>
      <c r="B2415">
        <v>20148</v>
      </c>
      <c r="C2415" t="s">
        <v>30675</v>
      </c>
      <c r="D2415" t="s">
        <v>7448</v>
      </c>
      <c r="E2415" s="153" t="s">
        <v>13366</v>
      </c>
      <c r="F2415" s="103"/>
    </row>
    <row r="2416" spans="1:6" x14ac:dyDescent="0.25">
      <c r="A2416">
        <v>20149</v>
      </c>
      <c r="B2416">
        <v>20149</v>
      </c>
      <c r="C2416" t="s">
        <v>30676</v>
      </c>
      <c r="D2416" t="s">
        <v>7448</v>
      </c>
      <c r="E2416" s="153" t="s">
        <v>7676</v>
      </c>
      <c r="F2416" s="103"/>
    </row>
    <row r="2417" spans="1:6" x14ac:dyDescent="0.25">
      <c r="A2417">
        <v>20150</v>
      </c>
      <c r="B2417">
        <v>20150</v>
      </c>
      <c r="C2417" t="s">
        <v>30677</v>
      </c>
      <c r="D2417" t="s">
        <v>7448</v>
      </c>
      <c r="E2417" s="153" t="s">
        <v>19794</v>
      </c>
      <c r="F2417" s="103"/>
    </row>
    <row r="2418" spans="1:6" x14ac:dyDescent="0.25">
      <c r="A2418">
        <v>20157</v>
      </c>
      <c r="B2418">
        <v>20157</v>
      </c>
      <c r="C2418" t="s">
        <v>30678</v>
      </c>
      <c r="D2418" t="s">
        <v>7448</v>
      </c>
      <c r="E2418" s="153" t="s">
        <v>12892</v>
      </c>
      <c r="F2418" s="103"/>
    </row>
    <row r="2419" spans="1:6" x14ac:dyDescent="0.25">
      <c r="A2419">
        <v>20158</v>
      </c>
      <c r="B2419">
        <v>20158</v>
      </c>
      <c r="C2419" t="s">
        <v>30679</v>
      </c>
      <c r="D2419" t="s">
        <v>7448</v>
      </c>
      <c r="E2419" s="153" t="s">
        <v>30680</v>
      </c>
      <c r="F2419" s="103"/>
    </row>
    <row r="2420" spans="1:6" x14ac:dyDescent="0.25">
      <c r="A2420">
        <v>20154</v>
      </c>
      <c r="B2420">
        <v>20154</v>
      </c>
      <c r="C2420" t="s">
        <v>30681</v>
      </c>
      <c r="D2420" t="s">
        <v>7448</v>
      </c>
      <c r="E2420" s="153" t="s">
        <v>7563</v>
      </c>
      <c r="F2420" s="103"/>
    </row>
    <row r="2421" spans="1:6" x14ac:dyDescent="0.25">
      <c r="A2421">
        <v>20155</v>
      </c>
      <c r="B2421">
        <v>20155</v>
      </c>
      <c r="C2421" t="s">
        <v>30682</v>
      </c>
      <c r="D2421" t="s">
        <v>7448</v>
      </c>
      <c r="E2421" s="153" t="s">
        <v>11636</v>
      </c>
      <c r="F2421" s="103"/>
    </row>
    <row r="2422" spans="1:6" x14ac:dyDescent="0.25">
      <c r="A2422">
        <v>20156</v>
      </c>
      <c r="B2422">
        <v>20156</v>
      </c>
      <c r="C2422" t="s">
        <v>30683</v>
      </c>
      <c r="D2422" t="s">
        <v>7448</v>
      </c>
      <c r="E2422" s="153" t="s">
        <v>9547</v>
      </c>
      <c r="F2422" s="103"/>
    </row>
    <row r="2423" spans="1:6" x14ac:dyDescent="0.25">
      <c r="A2423">
        <v>3499</v>
      </c>
      <c r="B2423">
        <v>3499</v>
      </c>
      <c r="C2423" t="s">
        <v>30684</v>
      </c>
      <c r="D2423" t="s">
        <v>7448</v>
      </c>
      <c r="E2423" s="153" t="s">
        <v>21425</v>
      </c>
      <c r="F2423" s="103"/>
    </row>
    <row r="2424" spans="1:6" x14ac:dyDescent="0.25">
      <c r="A2424">
        <v>3500</v>
      </c>
      <c r="B2424">
        <v>3500</v>
      </c>
      <c r="C2424" t="s">
        <v>30685</v>
      </c>
      <c r="D2424" t="s">
        <v>7448</v>
      </c>
      <c r="E2424" s="153" t="s">
        <v>14776</v>
      </c>
      <c r="F2424" s="103"/>
    </row>
    <row r="2425" spans="1:6" x14ac:dyDescent="0.25">
      <c r="A2425">
        <v>3501</v>
      </c>
      <c r="B2425">
        <v>3501</v>
      </c>
      <c r="C2425" t="s">
        <v>30686</v>
      </c>
      <c r="D2425" t="s">
        <v>7448</v>
      </c>
      <c r="E2425" s="153" t="s">
        <v>16466</v>
      </c>
      <c r="F2425" s="103"/>
    </row>
    <row r="2426" spans="1:6" x14ac:dyDescent="0.25">
      <c r="A2426">
        <v>3502</v>
      </c>
      <c r="B2426">
        <v>3502</v>
      </c>
      <c r="C2426" t="s">
        <v>30687</v>
      </c>
      <c r="D2426" t="s">
        <v>7448</v>
      </c>
      <c r="E2426" s="153" t="s">
        <v>30688</v>
      </c>
      <c r="F2426" s="103"/>
    </row>
    <row r="2427" spans="1:6" x14ac:dyDescent="0.25">
      <c r="A2427">
        <v>3503</v>
      </c>
      <c r="B2427">
        <v>3503</v>
      </c>
      <c r="C2427" t="s">
        <v>30689</v>
      </c>
      <c r="D2427" t="s">
        <v>7448</v>
      </c>
      <c r="E2427" s="153" t="s">
        <v>19405</v>
      </c>
      <c r="F2427" s="103"/>
    </row>
    <row r="2428" spans="1:6" x14ac:dyDescent="0.25">
      <c r="A2428">
        <v>3477</v>
      </c>
      <c r="B2428">
        <v>3477</v>
      </c>
      <c r="C2428" t="s">
        <v>30690</v>
      </c>
      <c r="D2428" t="s">
        <v>7448</v>
      </c>
      <c r="E2428" s="153" t="s">
        <v>24337</v>
      </c>
      <c r="F2428" s="103"/>
    </row>
    <row r="2429" spans="1:6" x14ac:dyDescent="0.25">
      <c r="A2429">
        <v>3478</v>
      </c>
      <c r="B2429">
        <v>3478</v>
      </c>
      <c r="C2429" t="s">
        <v>30691</v>
      </c>
      <c r="D2429" t="s">
        <v>7448</v>
      </c>
      <c r="E2429" s="153" t="s">
        <v>30692</v>
      </c>
      <c r="F2429" s="103"/>
    </row>
    <row r="2430" spans="1:6" x14ac:dyDescent="0.25">
      <c r="A2430">
        <v>3525</v>
      </c>
      <c r="B2430">
        <v>3525</v>
      </c>
      <c r="C2430" t="s">
        <v>30693</v>
      </c>
      <c r="D2430" t="s">
        <v>7448</v>
      </c>
      <c r="E2430" s="153" t="s">
        <v>18192</v>
      </c>
      <c r="F2430" s="103"/>
    </row>
    <row r="2431" spans="1:6" x14ac:dyDescent="0.25">
      <c r="A2431">
        <v>3511</v>
      </c>
      <c r="B2431">
        <v>3511</v>
      </c>
      <c r="C2431" t="s">
        <v>30694</v>
      </c>
      <c r="D2431" t="s">
        <v>7448</v>
      </c>
      <c r="E2431" s="153" t="s">
        <v>24228</v>
      </c>
      <c r="F2431" s="103"/>
    </row>
    <row r="2432" spans="1:6" x14ac:dyDescent="0.25">
      <c r="A2432">
        <v>12032</v>
      </c>
      <c r="B2432">
        <v>12032</v>
      </c>
      <c r="C2432" t="s">
        <v>30695</v>
      </c>
      <c r="D2432" t="s">
        <v>7550</v>
      </c>
      <c r="E2432" s="153" t="s">
        <v>30696</v>
      </c>
      <c r="F2432" s="103"/>
    </row>
    <row r="2433" spans="1:6" x14ac:dyDescent="0.25">
      <c r="A2433">
        <v>12030</v>
      </c>
      <c r="B2433">
        <v>12030</v>
      </c>
      <c r="C2433" t="s">
        <v>30697</v>
      </c>
      <c r="D2433" t="s">
        <v>7550</v>
      </c>
      <c r="E2433" s="153" t="s">
        <v>26003</v>
      </c>
      <c r="F2433" s="103"/>
    </row>
    <row r="2434" spans="1:6" x14ac:dyDescent="0.25">
      <c r="A2434">
        <v>10908</v>
      </c>
      <c r="B2434">
        <v>10908</v>
      </c>
      <c r="C2434" t="s">
        <v>30698</v>
      </c>
      <c r="D2434" t="s">
        <v>7448</v>
      </c>
      <c r="E2434" s="153" t="s">
        <v>12711</v>
      </c>
      <c r="F2434" s="103"/>
    </row>
    <row r="2435" spans="1:6" x14ac:dyDescent="0.25">
      <c r="A2435">
        <v>10909</v>
      </c>
      <c r="B2435">
        <v>10909</v>
      </c>
      <c r="C2435" t="s">
        <v>30699</v>
      </c>
      <c r="D2435" t="s">
        <v>7448</v>
      </c>
      <c r="E2435" s="153" t="s">
        <v>16566</v>
      </c>
      <c r="F2435" s="103"/>
    </row>
    <row r="2436" spans="1:6" x14ac:dyDescent="0.25">
      <c r="A2436">
        <v>3669</v>
      </c>
      <c r="B2436">
        <v>3669</v>
      </c>
      <c r="C2436" t="s">
        <v>30700</v>
      </c>
      <c r="D2436" t="s">
        <v>7448</v>
      </c>
      <c r="E2436" s="153" t="s">
        <v>8502</v>
      </c>
      <c r="F2436" s="103"/>
    </row>
    <row r="2437" spans="1:6" x14ac:dyDescent="0.25">
      <c r="A2437">
        <v>20139</v>
      </c>
      <c r="B2437">
        <v>20139</v>
      </c>
      <c r="C2437" t="s">
        <v>30701</v>
      </c>
      <c r="D2437" t="s">
        <v>7448</v>
      </c>
      <c r="E2437" s="153" t="s">
        <v>19364</v>
      </c>
      <c r="F2437" s="103"/>
    </row>
    <row r="2438" spans="1:6" x14ac:dyDescent="0.25">
      <c r="A2438">
        <v>3668</v>
      </c>
      <c r="B2438">
        <v>3668</v>
      </c>
      <c r="C2438" t="s">
        <v>30702</v>
      </c>
      <c r="D2438" t="s">
        <v>7448</v>
      </c>
      <c r="E2438" s="153" t="s">
        <v>19698</v>
      </c>
      <c r="F2438" s="103"/>
    </row>
    <row r="2439" spans="1:6" x14ac:dyDescent="0.25">
      <c r="A2439">
        <v>10911</v>
      </c>
      <c r="B2439">
        <v>10911</v>
      </c>
      <c r="C2439" t="s">
        <v>30703</v>
      </c>
      <c r="D2439" t="s">
        <v>7448</v>
      </c>
      <c r="E2439" s="153" t="s">
        <v>23637</v>
      </c>
      <c r="F2439" s="103"/>
    </row>
    <row r="2440" spans="1:6" x14ac:dyDescent="0.25">
      <c r="A2440">
        <v>3659</v>
      </c>
      <c r="B2440">
        <v>3659</v>
      </c>
      <c r="C2440" t="s">
        <v>30704</v>
      </c>
      <c r="D2440" t="s">
        <v>7448</v>
      </c>
      <c r="E2440" s="153" t="s">
        <v>9992</v>
      </c>
      <c r="F2440" s="103"/>
    </row>
    <row r="2441" spans="1:6" x14ac:dyDescent="0.25">
      <c r="A2441">
        <v>3660</v>
      </c>
      <c r="B2441">
        <v>3660</v>
      </c>
      <c r="C2441" t="s">
        <v>30705</v>
      </c>
      <c r="D2441" t="s">
        <v>7448</v>
      </c>
      <c r="E2441" s="153" t="s">
        <v>12750</v>
      </c>
      <c r="F2441" s="103"/>
    </row>
    <row r="2442" spans="1:6" x14ac:dyDescent="0.25">
      <c r="A2442">
        <v>20144</v>
      </c>
      <c r="B2442">
        <v>20144</v>
      </c>
      <c r="C2442" t="s">
        <v>30706</v>
      </c>
      <c r="D2442" t="s">
        <v>7448</v>
      </c>
      <c r="E2442" s="153" t="s">
        <v>16472</v>
      </c>
      <c r="F2442" s="103"/>
    </row>
    <row r="2443" spans="1:6" x14ac:dyDescent="0.25">
      <c r="A2443">
        <v>20143</v>
      </c>
      <c r="B2443">
        <v>20143</v>
      </c>
      <c r="C2443" t="s">
        <v>30707</v>
      </c>
      <c r="D2443" t="s">
        <v>7448</v>
      </c>
      <c r="E2443" s="153" t="s">
        <v>30708</v>
      </c>
      <c r="F2443" s="103"/>
    </row>
    <row r="2444" spans="1:6" x14ac:dyDescent="0.25">
      <c r="A2444">
        <v>20145</v>
      </c>
      <c r="B2444">
        <v>20145</v>
      </c>
      <c r="C2444" t="s">
        <v>30709</v>
      </c>
      <c r="D2444" t="s">
        <v>7448</v>
      </c>
      <c r="E2444" s="153" t="s">
        <v>14177</v>
      </c>
      <c r="F2444" s="103"/>
    </row>
    <row r="2445" spans="1:6" x14ac:dyDescent="0.25">
      <c r="A2445">
        <v>20146</v>
      </c>
      <c r="B2445">
        <v>20146</v>
      </c>
      <c r="C2445" t="s">
        <v>30710</v>
      </c>
      <c r="D2445" t="s">
        <v>7448</v>
      </c>
      <c r="E2445" s="153" t="s">
        <v>30711</v>
      </c>
      <c r="F2445" s="103"/>
    </row>
    <row r="2446" spans="1:6" x14ac:dyDescent="0.25">
      <c r="A2446">
        <v>20140</v>
      </c>
      <c r="B2446">
        <v>20140</v>
      </c>
      <c r="C2446" t="s">
        <v>30712</v>
      </c>
      <c r="D2446" t="s">
        <v>7448</v>
      </c>
      <c r="E2446" s="153" t="s">
        <v>13346</v>
      </c>
      <c r="F2446" s="103"/>
    </row>
    <row r="2447" spans="1:6" x14ac:dyDescent="0.25">
      <c r="A2447">
        <v>20141</v>
      </c>
      <c r="B2447">
        <v>20141</v>
      </c>
      <c r="C2447" t="s">
        <v>30713</v>
      </c>
      <c r="D2447" t="s">
        <v>7448</v>
      </c>
      <c r="E2447" s="153" t="s">
        <v>11930</v>
      </c>
      <c r="F2447" s="103"/>
    </row>
    <row r="2448" spans="1:6" x14ac:dyDescent="0.25">
      <c r="A2448">
        <v>20142</v>
      </c>
      <c r="B2448">
        <v>20142</v>
      </c>
      <c r="C2448" t="s">
        <v>30714</v>
      </c>
      <c r="D2448" t="s">
        <v>7448</v>
      </c>
      <c r="E2448" s="153" t="s">
        <v>21477</v>
      </c>
      <c r="F2448" s="103"/>
    </row>
    <row r="2449" spans="1:6" x14ac:dyDescent="0.25">
      <c r="A2449">
        <v>3670</v>
      </c>
      <c r="B2449">
        <v>3670</v>
      </c>
      <c r="C2449" t="s">
        <v>30715</v>
      </c>
      <c r="D2449" t="s">
        <v>7448</v>
      </c>
      <c r="E2449" s="153" t="s">
        <v>18473</v>
      </c>
      <c r="F2449" s="103"/>
    </row>
    <row r="2450" spans="1:6" x14ac:dyDescent="0.25">
      <c r="A2450">
        <v>3666</v>
      </c>
      <c r="B2450">
        <v>3666</v>
      </c>
      <c r="C2450" t="s">
        <v>30716</v>
      </c>
      <c r="D2450" t="s">
        <v>7448</v>
      </c>
      <c r="E2450" s="153" t="s">
        <v>8060</v>
      </c>
      <c r="F2450" s="103"/>
    </row>
    <row r="2451" spans="1:6" x14ac:dyDescent="0.25">
      <c r="A2451">
        <v>3662</v>
      </c>
      <c r="B2451">
        <v>3662</v>
      </c>
      <c r="C2451" t="s">
        <v>30717</v>
      </c>
      <c r="D2451" t="s">
        <v>7448</v>
      </c>
      <c r="E2451" s="153" t="s">
        <v>7657</v>
      </c>
      <c r="F2451" s="103"/>
    </row>
    <row r="2452" spans="1:6" x14ac:dyDescent="0.25">
      <c r="A2452">
        <v>3658</v>
      </c>
      <c r="B2452">
        <v>3658</v>
      </c>
      <c r="C2452" t="s">
        <v>30718</v>
      </c>
      <c r="D2452" t="s">
        <v>7448</v>
      </c>
      <c r="E2452" s="153" t="s">
        <v>18425</v>
      </c>
      <c r="F2452" s="103"/>
    </row>
    <row r="2453" spans="1:6" x14ac:dyDescent="0.25">
      <c r="A2453">
        <v>14157</v>
      </c>
      <c r="B2453">
        <v>14157</v>
      </c>
      <c r="C2453" t="s">
        <v>30719</v>
      </c>
      <c r="D2453" t="s">
        <v>7448</v>
      </c>
      <c r="E2453" s="153" t="s">
        <v>7862</v>
      </c>
      <c r="F2453" s="103"/>
    </row>
    <row r="2454" spans="1:6" x14ac:dyDescent="0.25">
      <c r="A2454">
        <v>42696</v>
      </c>
      <c r="B2454">
        <v>42696</v>
      </c>
      <c r="C2454" t="s">
        <v>30720</v>
      </c>
      <c r="D2454" t="s">
        <v>7448</v>
      </c>
      <c r="E2454" s="153" t="s">
        <v>30721</v>
      </c>
      <c r="F2454" s="103"/>
    </row>
    <row r="2455" spans="1:6" x14ac:dyDescent="0.25">
      <c r="A2455">
        <v>39875</v>
      </c>
      <c r="B2455">
        <v>39875</v>
      </c>
      <c r="C2455" t="s">
        <v>30722</v>
      </c>
      <c r="D2455" t="s">
        <v>7448</v>
      </c>
      <c r="E2455" s="153" t="s">
        <v>30723</v>
      </c>
      <c r="F2455" s="103"/>
    </row>
    <row r="2456" spans="1:6" x14ac:dyDescent="0.25">
      <c r="A2456">
        <v>39876</v>
      </c>
      <c r="B2456">
        <v>39876</v>
      </c>
      <c r="C2456" t="s">
        <v>30724</v>
      </c>
      <c r="D2456" t="s">
        <v>7448</v>
      </c>
      <c r="E2456" s="153" t="s">
        <v>30725</v>
      </c>
      <c r="F2456" s="103"/>
    </row>
    <row r="2457" spans="1:6" x14ac:dyDescent="0.25">
      <c r="A2457">
        <v>39877</v>
      </c>
      <c r="B2457">
        <v>39877</v>
      </c>
      <c r="C2457" t="s">
        <v>30726</v>
      </c>
      <c r="D2457" t="s">
        <v>7448</v>
      </c>
      <c r="E2457" s="153" t="s">
        <v>30727</v>
      </c>
      <c r="F2457" s="103"/>
    </row>
    <row r="2458" spans="1:6" x14ac:dyDescent="0.25">
      <c r="A2458">
        <v>39878</v>
      </c>
      <c r="B2458">
        <v>39878</v>
      </c>
      <c r="C2458" t="s">
        <v>30728</v>
      </c>
      <c r="D2458" t="s">
        <v>7448</v>
      </c>
      <c r="E2458" s="153" t="s">
        <v>30729</v>
      </c>
      <c r="F2458" s="103"/>
    </row>
    <row r="2459" spans="1:6" x14ac:dyDescent="0.25">
      <c r="A2459">
        <v>39872</v>
      </c>
      <c r="B2459">
        <v>39872</v>
      </c>
      <c r="C2459" t="s">
        <v>30730</v>
      </c>
      <c r="D2459" t="s">
        <v>7448</v>
      </c>
      <c r="E2459" s="153" t="s">
        <v>30731</v>
      </c>
      <c r="F2459" s="103"/>
    </row>
    <row r="2460" spans="1:6" x14ac:dyDescent="0.25">
      <c r="A2460">
        <v>39873</v>
      </c>
      <c r="B2460">
        <v>39873</v>
      </c>
      <c r="C2460" t="s">
        <v>30732</v>
      </c>
      <c r="D2460" t="s">
        <v>7448</v>
      </c>
      <c r="E2460" s="153" t="s">
        <v>30733</v>
      </c>
      <c r="F2460" s="103"/>
    </row>
    <row r="2461" spans="1:6" x14ac:dyDescent="0.25">
      <c r="A2461">
        <v>39874</v>
      </c>
      <c r="B2461">
        <v>39874</v>
      </c>
      <c r="C2461" t="s">
        <v>30734</v>
      </c>
      <c r="D2461" t="s">
        <v>7448</v>
      </c>
      <c r="E2461" s="153" t="s">
        <v>30735</v>
      </c>
      <c r="F2461" s="103"/>
    </row>
    <row r="2462" spans="1:6" x14ac:dyDescent="0.25">
      <c r="A2462">
        <v>3674</v>
      </c>
      <c r="B2462">
        <v>3674</v>
      </c>
      <c r="C2462" t="s">
        <v>30736</v>
      </c>
      <c r="D2462" t="s">
        <v>7452</v>
      </c>
      <c r="E2462" s="153" t="s">
        <v>30737</v>
      </c>
      <c r="F2462" s="103"/>
    </row>
    <row r="2463" spans="1:6" x14ac:dyDescent="0.25">
      <c r="A2463">
        <v>3681</v>
      </c>
      <c r="B2463">
        <v>3681</v>
      </c>
      <c r="C2463" t="s">
        <v>30738</v>
      </c>
      <c r="D2463" t="s">
        <v>7452</v>
      </c>
      <c r="E2463" s="153" t="s">
        <v>30739</v>
      </c>
      <c r="F2463" s="103"/>
    </row>
    <row r="2464" spans="1:6" x14ac:dyDescent="0.25">
      <c r="A2464">
        <v>3676</v>
      </c>
      <c r="B2464">
        <v>3676</v>
      </c>
      <c r="C2464" t="s">
        <v>30740</v>
      </c>
      <c r="D2464" t="s">
        <v>7452</v>
      </c>
      <c r="E2464" s="153" t="s">
        <v>30741</v>
      </c>
      <c r="F2464" s="103"/>
    </row>
    <row r="2465" spans="1:6" x14ac:dyDescent="0.25">
      <c r="A2465">
        <v>3679</v>
      </c>
      <c r="B2465">
        <v>3679</v>
      </c>
      <c r="C2465" t="s">
        <v>30742</v>
      </c>
      <c r="D2465" t="s">
        <v>7452</v>
      </c>
      <c r="E2465" s="153" t="s">
        <v>30743</v>
      </c>
      <c r="F2465" s="103"/>
    </row>
    <row r="2466" spans="1:6" x14ac:dyDescent="0.25">
      <c r="A2466">
        <v>3672</v>
      </c>
      <c r="B2466">
        <v>3672</v>
      </c>
      <c r="C2466" t="s">
        <v>30744</v>
      </c>
      <c r="D2466" t="s">
        <v>7452</v>
      </c>
      <c r="E2466" s="153" t="s">
        <v>7644</v>
      </c>
      <c r="F2466" s="103"/>
    </row>
    <row r="2467" spans="1:6" x14ac:dyDescent="0.25">
      <c r="A2467">
        <v>3671</v>
      </c>
      <c r="B2467">
        <v>3671</v>
      </c>
      <c r="C2467" t="s">
        <v>30745</v>
      </c>
      <c r="D2467" t="s">
        <v>7452</v>
      </c>
      <c r="E2467" s="153" t="s">
        <v>10209</v>
      </c>
      <c r="F2467" s="103"/>
    </row>
    <row r="2468" spans="1:6" x14ac:dyDescent="0.25">
      <c r="A2468">
        <v>3673</v>
      </c>
      <c r="B2468">
        <v>3673</v>
      </c>
      <c r="C2468" t="s">
        <v>30746</v>
      </c>
      <c r="D2468" t="s">
        <v>7452</v>
      </c>
      <c r="E2468" s="153" t="s">
        <v>7914</v>
      </c>
      <c r="F2468" s="103"/>
    </row>
    <row r="2469" spans="1:6" x14ac:dyDescent="0.25">
      <c r="A2469">
        <v>38394</v>
      </c>
      <c r="B2469">
        <v>38394</v>
      </c>
      <c r="C2469" t="s">
        <v>30747</v>
      </c>
      <c r="D2469" t="s">
        <v>7448</v>
      </c>
      <c r="E2469" s="153" t="s">
        <v>30748</v>
      </c>
      <c r="F2469" s="103"/>
    </row>
    <row r="2470" spans="1:6" x14ac:dyDescent="0.25">
      <c r="A2470">
        <v>3729</v>
      </c>
      <c r="B2470">
        <v>3729</v>
      </c>
      <c r="C2470" t="s">
        <v>30749</v>
      </c>
      <c r="D2470" t="s">
        <v>7448</v>
      </c>
      <c r="E2470" s="153" t="s">
        <v>30750</v>
      </c>
      <c r="F2470" s="103"/>
    </row>
    <row r="2471" spans="1:6" x14ac:dyDescent="0.25">
      <c r="A2471">
        <v>39357</v>
      </c>
      <c r="B2471">
        <v>39357</v>
      </c>
      <c r="C2471" t="s">
        <v>30751</v>
      </c>
      <c r="D2471" t="s">
        <v>7448</v>
      </c>
      <c r="E2471" s="153" t="s">
        <v>30752</v>
      </c>
      <c r="F2471" s="103"/>
    </row>
    <row r="2472" spans="1:6" x14ac:dyDescent="0.25">
      <c r="A2472">
        <v>39358</v>
      </c>
      <c r="B2472">
        <v>39358</v>
      </c>
      <c r="C2472" t="s">
        <v>30753</v>
      </c>
      <c r="D2472" t="s">
        <v>7448</v>
      </c>
      <c r="E2472" s="153" t="s">
        <v>30752</v>
      </c>
      <c r="F2472" s="103"/>
    </row>
    <row r="2473" spans="1:6" x14ac:dyDescent="0.25">
      <c r="A2473">
        <v>39355</v>
      </c>
      <c r="B2473">
        <v>39355</v>
      </c>
      <c r="C2473" t="s">
        <v>30754</v>
      </c>
      <c r="D2473" t="s">
        <v>7448</v>
      </c>
      <c r="E2473" s="153" t="s">
        <v>19522</v>
      </c>
      <c r="F2473" s="103"/>
    </row>
    <row r="2474" spans="1:6" x14ac:dyDescent="0.25">
      <c r="A2474">
        <v>39356</v>
      </c>
      <c r="B2474">
        <v>39356</v>
      </c>
      <c r="C2474" t="s">
        <v>30755</v>
      </c>
      <c r="D2474" t="s">
        <v>7448</v>
      </c>
      <c r="E2474" s="153" t="s">
        <v>30756</v>
      </c>
      <c r="F2474" s="103"/>
    </row>
    <row r="2475" spans="1:6" x14ac:dyDescent="0.25">
      <c r="A2475">
        <v>39353</v>
      </c>
      <c r="B2475">
        <v>39353</v>
      </c>
      <c r="C2475" t="s">
        <v>30757</v>
      </c>
      <c r="D2475" t="s">
        <v>7448</v>
      </c>
      <c r="E2475" s="153" t="s">
        <v>30758</v>
      </c>
      <c r="F2475" s="103"/>
    </row>
    <row r="2476" spans="1:6" x14ac:dyDescent="0.25">
      <c r="A2476">
        <v>39354</v>
      </c>
      <c r="B2476">
        <v>39354</v>
      </c>
      <c r="C2476" t="s">
        <v>30759</v>
      </c>
      <c r="D2476" t="s">
        <v>7448</v>
      </c>
      <c r="E2476" s="153" t="s">
        <v>30760</v>
      </c>
      <c r="F2476" s="103"/>
    </row>
    <row r="2477" spans="1:6" x14ac:dyDescent="0.25">
      <c r="A2477">
        <v>39398</v>
      </c>
      <c r="B2477">
        <v>39398</v>
      </c>
      <c r="C2477" t="s">
        <v>30761</v>
      </c>
      <c r="D2477" t="s">
        <v>7448</v>
      </c>
      <c r="E2477" s="153" t="s">
        <v>30762</v>
      </c>
      <c r="F2477" s="103"/>
    </row>
    <row r="2478" spans="1:6" x14ac:dyDescent="0.25">
      <c r="A2478">
        <v>13343</v>
      </c>
      <c r="B2478">
        <v>13343</v>
      </c>
      <c r="C2478" t="s">
        <v>30763</v>
      </c>
      <c r="D2478" t="s">
        <v>7448</v>
      </c>
      <c r="E2478" s="153" t="s">
        <v>21500</v>
      </c>
      <c r="F2478" s="103"/>
    </row>
    <row r="2479" spans="1:6" x14ac:dyDescent="0.25">
      <c r="A2479">
        <v>12118</v>
      </c>
      <c r="B2479">
        <v>12118</v>
      </c>
      <c r="C2479" t="s">
        <v>30764</v>
      </c>
      <c r="D2479" t="s">
        <v>7448</v>
      </c>
      <c r="E2479" s="153" t="s">
        <v>7785</v>
      </c>
      <c r="F2479" s="103"/>
    </row>
    <row r="2480" spans="1:6" x14ac:dyDescent="0.25">
      <c r="A2480">
        <v>39482</v>
      </c>
      <c r="B2480">
        <v>39482</v>
      </c>
      <c r="C2480" t="s">
        <v>30765</v>
      </c>
      <c r="D2480" t="s">
        <v>7448</v>
      </c>
      <c r="E2480" s="153" t="s">
        <v>30766</v>
      </c>
      <c r="F2480" s="103"/>
    </row>
    <row r="2481" spans="1:6" x14ac:dyDescent="0.25">
      <c r="A2481">
        <v>39486</v>
      </c>
      <c r="B2481">
        <v>39486</v>
      </c>
      <c r="C2481" t="s">
        <v>30767</v>
      </c>
      <c r="D2481" t="s">
        <v>7448</v>
      </c>
      <c r="E2481" s="153" t="s">
        <v>30768</v>
      </c>
      <c r="F2481" s="103"/>
    </row>
    <row r="2482" spans="1:6" x14ac:dyDescent="0.25">
      <c r="A2482">
        <v>39484</v>
      </c>
      <c r="B2482">
        <v>39484</v>
      </c>
      <c r="C2482" t="s">
        <v>30769</v>
      </c>
      <c r="D2482" t="s">
        <v>7448</v>
      </c>
      <c r="E2482" s="153" t="s">
        <v>30766</v>
      </c>
      <c r="F2482" s="103"/>
    </row>
    <row r="2483" spans="1:6" x14ac:dyDescent="0.25">
      <c r="A2483">
        <v>39488</v>
      </c>
      <c r="B2483">
        <v>39488</v>
      </c>
      <c r="C2483" t="s">
        <v>30770</v>
      </c>
      <c r="D2483" t="s">
        <v>7448</v>
      </c>
      <c r="E2483" s="153" t="s">
        <v>30771</v>
      </c>
      <c r="F2483" s="103"/>
    </row>
    <row r="2484" spans="1:6" x14ac:dyDescent="0.25">
      <c r="A2484">
        <v>39485</v>
      </c>
      <c r="B2484">
        <v>39485</v>
      </c>
      <c r="C2484" t="s">
        <v>30772</v>
      </c>
      <c r="D2484" t="s">
        <v>7448</v>
      </c>
      <c r="E2484" s="153" t="s">
        <v>30766</v>
      </c>
      <c r="F2484" s="103"/>
    </row>
    <row r="2485" spans="1:6" x14ac:dyDescent="0.25">
      <c r="A2485">
        <v>39489</v>
      </c>
      <c r="B2485">
        <v>39489</v>
      </c>
      <c r="C2485" t="s">
        <v>30773</v>
      </c>
      <c r="D2485" t="s">
        <v>7448</v>
      </c>
      <c r="E2485" s="153" t="s">
        <v>30774</v>
      </c>
      <c r="F2485" s="103"/>
    </row>
    <row r="2486" spans="1:6" x14ac:dyDescent="0.25">
      <c r="A2486">
        <v>39490</v>
      </c>
      <c r="B2486">
        <v>39490</v>
      </c>
      <c r="C2486" t="s">
        <v>30775</v>
      </c>
      <c r="D2486" t="s">
        <v>7448</v>
      </c>
      <c r="E2486" s="153" t="s">
        <v>30776</v>
      </c>
      <c r="F2486" s="103"/>
    </row>
    <row r="2487" spans="1:6" x14ac:dyDescent="0.25">
      <c r="A2487">
        <v>39494</v>
      </c>
      <c r="B2487">
        <v>39494</v>
      </c>
      <c r="C2487" t="s">
        <v>30777</v>
      </c>
      <c r="D2487" t="s">
        <v>7448</v>
      </c>
      <c r="E2487" s="153" t="s">
        <v>30778</v>
      </c>
      <c r="F2487" s="103"/>
    </row>
    <row r="2488" spans="1:6" x14ac:dyDescent="0.25">
      <c r="A2488">
        <v>39495</v>
      </c>
      <c r="B2488">
        <v>39495</v>
      </c>
      <c r="C2488" t="s">
        <v>30779</v>
      </c>
      <c r="D2488" t="s">
        <v>7448</v>
      </c>
      <c r="E2488" s="153" t="s">
        <v>30780</v>
      </c>
      <c r="F2488" s="103"/>
    </row>
    <row r="2489" spans="1:6" x14ac:dyDescent="0.25">
      <c r="A2489">
        <v>39496</v>
      </c>
      <c r="B2489">
        <v>39496</v>
      </c>
      <c r="C2489" t="s">
        <v>30781</v>
      </c>
      <c r="D2489" t="s">
        <v>7448</v>
      </c>
      <c r="E2489" s="153" t="s">
        <v>30782</v>
      </c>
      <c r="F2489" s="103"/>
    </row>
    <row r="2490" spans="1:6" x14ac:dyDescent="0.25">
      <c r="A2490">
        <v>39492</v>
      </c>
      <c r="B2490">
        <v>39492</v>
      </c>
      <c r="C2490" t="s">
        <v>30783</v>
      </c>
      <c r="D2490" t="s">
        <v>7448</v>
      </c>
      <c r="E2490" s="153" t="s">
        <v>30784</v>
      </c>
      <c r="F2490" s="103"/>
    </row>
    <row r="2491" spans="1:6" x14ac:dyDescent="0.25">
      <c r="A2491">
        <v>39497</v>
      </c>
      <c r="B2491">
        <v>39497</v>
      </c>
      <c r="C2491" t="s">
        <v>30785</v>
      </c>
      <c r="D2491" t="s">
        <v>7448</v>
      </c>
      <c r="E2491" s="153" t="s">
        <v>30786</v>
      </c>
      <c r="F2491" s="103"/>
    </row>
    <row r="2492" spans="1:6" x14ac:dyDescent="0.25">
      <c r="A2492">
        <v>39493</v>
      </c>
      <c r="B2492">
        <v>39493</v>
      </c>
      <c r="C2492" t="s">
        <v>30787</v>
      </c>
      <c r="D2492" t="s">
        <v>7448</v>
      </c>
      <c r="E2492" s="153" t="s">
        <v>30788</v>
      </c>
      <c r="F2492" s="103"/>
    </row>
    <row r="2493" spans="1:6" x14ac:dyDescent="0.25">
      <c r="A2493">
        <v>43628</v>
      </c>
      <c r="B2493">
        <v>43628</v>
      </c>
      <c r="C2493" t="s">
        <v>30789</v>
      </c>
      <c r="D2493" t="s">
        <v>7448</v>
      </c>
      <c r="E2493" s="153" t="s">
        <v>30790</v>
      </c>
      <c r="F2493" s="103"/>
    </row>
    <row r="2494" spans="1:6" x14ac:dyDescent="0.25">
      <c r="A2494">
        <v>39500</v>
      </c>
      <c r="B2494">
        <v>39500</v>
      </c>
      <c r="C2494" t="s">
        <v>30791</v>
      </c>
      <c r="D2494" t="s">
        <v>7448</v>
      </c>
      <c r="E2494" s="153" t="s">
        <v>30792</v>
      </c>
      <c r="F2494" s="103"/>
    </row>
    <row r="2495" spans="1:6" x14ac:dyDescent="0.25">
      <c r="A2495">
        <v>39498</v>
      </c>
      <c r="B2495">
        <v>39498</v>
      </c>
      <c r="C2495" t="s">
        <v>30793</v>
      </c>
      <c r="D2495" t="s">
        <v>7448</v>
      </c>
      <c r="E2495" s="153" t="s">
        <v>30794</v>
      </c>
      <c r="F2495" s="103"/>
    </row>
    <row r="2496" spans="1:6" x14ac:dyDescent="0.25">
      <c r="A2496">
        <v>43621</v>
      </c>
      <c r="B2496">
        <v>43621</v>
      </c>
      <c r="C2496" t="s">
        <v>30795</v>
      </c>
      <c r="D2496" t="s">
        <v>7448</v>
      </c>
      <c r="E2496" s="153" t="s">
        <v>30796</v>
      </c>
      <c r="F2496" s="103"/>
    </row>
    <row r="2497" spans="1:6" x14ac:dyDescent="0.25">
      <c r="A2497">
        <v>39501</v>
      </c>
      <c r="B2497">
        <v>39501</v>
      </c>
      <c r="C2497" t="s">
        <v>30797</v>
      </c>
      <c r="D2497" t="s">
        <v>7448</v>
      </c>
      <c r="E2497" s="153" t="s">
        <v>30798</v>
      </c>
      <c r="F2497" s="103"/>
    </row>
    <row r="2498" spans="1:6" x14ac:dyDescent="0.25">
      <c r="A2498">
        <v>39499</v>
      </c>
      <c r="B2498">
        <v>39499</v>
      </c>
      <c r="C2498" t="s">
        <v>30799</v>
      </c>
      <c r="D2498" t="s">
        <v>7448</v>
      </c>
      <c r="E2498" s="153" t="s">
        <v>30800</v>
      </c>
      <c r="F2498" s="103"/>
    </row>
    <row r="2499" spans="1:6" x14ac:dyDescent="0.25">
      <c r="A2499">
        <v>3733</v>
      </c>
      <c r="B2499">
        <v>3733</v>
      </c>
      <c r="C2499" t="s">
        <v>30801</v>
      </c>
      <c r="D2499" t="s">
        <v>7447</v>
      </c>
      <c r="E2499" s="153" t="s">
        <v>16948</v>
      </c>
      <c r="F2499" s="103"/>
    </row>
    <row r="2500" spans="1:6" x14ac:dyDescent="0.25">
      <c r="A2500">
        <v>3731</v>
      </c>
      <c r="B2500">
        <v>3731</v>
      </c>
      <c r="C2500" t="s">
        <v>30802</v>
      </c>
      <c r="D2500" t="s">
        <v>7447</v>
      </c>
      <c r="E2500" s="153" t="s">
        <v>30803</v>
      </c>
      <c r="F2500" s="103"/>
    </row>
    <row r="2501" spans="1:6" x14ac:dyDescent="0.25">
      <c r="A2501">
        <v>38137</v>
      </c>
      <c r="B2501">
        <v>38137</v>
      </c>
      <c r="C2501" t="s">
        <v>30804</v>
      </c>
      <c r="D2501" t="s">
        <v>7447</v>
      </c>
      <c r="E2501" s="153" t="s">
        <v>30805</v>
      </c>
      <c r="F2501" s="103"/>
    </row>
    <row r="2502" spans="1:6" x14ac:dyDescent="0.25">
      <c r="A2502">
        <v>38138</v>
      </c>
      <c r="B2502">
        <v>38138</v>
      </c>
      <c r="C2502" t="s">
        <v>30806</v>
      </c>
      <c r="D2502" t="s">
        <v>7447</v>
      </c>
      <c r="E2502" s="153" t="s">
        <v>26356</v>
      </c>
      <c r="F2502" s="103"/>
    </row>
    <row r="2503" spans="1:6" x14ac:dyDescent="0.25">
      <c r="A2503">
        <v>3736</v>
      </c>
      <c r="B2503">
        <v>3736</v>
      </c>
      <c r="C2503" t="s">
        <v>30807</v>
      </c>
      <c r="D2503" t="s">
        <v>7447</v>
      </c>
      <c r="E2503" s="153" t="s">
        <v>27782</v>
      </c>
      <c r="F2503" s="103"/>
    </row>
    <row r="2504" spans="1:6" x14ac:dyDescent="0.25">
      <c r="A2504">
        <v>3741</v>
      </c>
      <c r="B2504">
        <v>3741</v>
      </c>
      <c r="C2504" t="s">
        <v>30808</v>
      </c>
      <c r="D2504" t="s">
        <v>7447</v>
      </c>
      <c r="E2504" s="153" t="s">
        <v>19797</v>
      </c>
      <c r="F2504" s="103"/>
    </row>
    <row r="2505" spans="1:6" x14ac:dyDescent="0.25">
      <c r="A2505">
        <v>3745</v>
      </c>
      <c r="B2505">
        <v>3745</v>
      </c>
      <c r="C2505" t="s">
        <v>30809</v>
      </c>
      <c r="D2505" t="s">
        <v>7447</v>
      </c>
      <c r="E2505" s="153" t="s">
        <v>19490</v>
      </c>
      <c r="F2505" s="103"/>
    </row>
    <row r="2506" spans="1:6" x14ac:dyDescent="0.25">
      <c r="A2506">
        <v>3743</v>
      </c>
      <c r="B2506">
        <v>3743</v>
      </c>
      <c r="C2506" t="s">
        <v>30810</v>
      </c>
      <c r="D2506" t="s">
        <v>7447</v>
      </c>
      <c r="E2506" s="153" t="s">
        <v>19373</v>
      </c>
      <c r="F2506" s="103"/>
    </row>
    <row r="2507" spans="1:6" x14ac:dyDescent="0.25">
      <c r="A2507">
        <v>3744</v>
      </c>
      <c r="B2507">
        <v>3744</v>
      </c>
      <c r="C2507" t="s">
        <v>30811</v>
      </c>
      <c r="D2507" t="s">
        <v>7447</v>
      </c>
      <c r="E2507" s="153" t="s">
        <v>30812</v>
      </c>
      <c r="F2507" s="103"/>
    </row>
    <row r="2508" spans="1:6" x14ac:dyDescent="0.25">
      <c r="A2508">
        <v>3739</v>
      </c>
      <c r="B2508">
        <v>3739</v>
      </c>
      <c r="C2508" t="s">
        <v>30813</v>
      </c>
      <c r="D2508" t="s">
        <v>7447</v>
      </c>
      <c r="E2508" s="153" t="s">
        <v>17132</v>
      </c>
      <c r="F2508" s="103"/>
    </row>
    <row r="2509" spans="1:6" x14ac:dyDescent="0.25">
      <c r="A2509">
        <v>3737</v>
      </c>
      <c r="B2509">
        <v>3737</v>
      </c>
      <c r="C2509" t="s">
        <v>30814</v>
      </c>
      <c r="D2509" t="s">
        <v>7447</v>
      </c>
      <c r="E2509" s="153" t="s">
        <v>18903</v>
      </c>
      <c r="F2509" s="103"/>
    </row>
    <row r="2510" spans="1:6" x14ac:dyDescent="0.25">
      <c r="A2510">
        <v>3738</v>
      </c>
      <c r="B2510">
        <v>3738</v>
      </c>
      <c r="C2510" t="s">
        <v>30815</v>
      </c>
      <c r="D2510" t="s">
        <v>7447</v>
      </c>
      <c r="E2510" s="153" t="s">
        <v>19458</v>
      </c>
      <c r="F2510" s="103"/>
    </row>
    <row r="2511" spans="1:6" x14ac:dyDescent="0.25">
      <c r="A2511">
        <v>3747</v>
      </c>
      <c r="B2511">
        <v>3747</v>
      </c>
      <c r="C2511" t="s">
        <v>30816</v>
      </c>
      <c r="D2511" t="s">
        <v>7447</v>
      </c>
      <c r="E2511" s="153" t="s">
        <v>30812</v>
      </c>
      <c r="F2511" s="103"/>
    </row>
    <row r="2512" spans="1:6" x14ac:dyDescent="0.25">
      <c r="A2512">
        <v>11649</v>
      </c>
      <c r="B2512">
        <v>11649</v>
      </c>
      <c r="C2512" t="s">
        <v>30817</v>
      </c>
      <c r="D2512" t="s">
        <v>7448</v>
      </c>
      <c r="E2512" s="153" t="s">
        <v>30818</v>
      </c>
      <c r="F2512" s="103"/>
    </row>
    <row r="2513" spans="1:6" x14ac:dyDescent="0.25">
      <c r="A2513">
        <v>11650</v>
      </c>
      <c r="B2513">
        <v>11650</v>
      </c>
      <c r="C2513" t="s">
        <v>30819</v>
      </c>
      <c r="D2513" t="s">
        <v>7448</v>
      </c>
      <c r="E2513" s="153" t="s">
        <v>30820</v>
      </c>
      <c r="F2513" s="103"/>
    </row>
    <row r="2514" spans="1:6" x14ac:dyDescent="0.25">
      <c r="A2514">
        <v>3742</v>
      </c>
      <c r="B2514">
        <v>3742</v>
      </c>
      <c r="C2514" t="s">
        <v>30821</v>
      </c>
      <c r="D2514" t="s">
        <v>7447</v>
      </c>
      <c r="E2514" s="153" t="s">
        <v>19778</v>
      </c>
      <c r="F2514" s="103"/>
    </row>
    <row r="2515" spans="1:6" x14ac:dyDescent="0.25">
      <c r="A2515">
        <v>3746</v>
      </c>
      <c r="B2515">
        <v>3746</v>
      </c>
      <c r="C2515" t="s">
        <v>30822</v>
      </c>
      <c r="D2515" t="s">
        <v>7447</v>
      </c>
      <c r="E2515" s="153" t="s">
        <v>30823</v>
      </c>
      <c r="F2515" s="103"/>
    </row>
    <row r="2516" spans="1:6" x14ac:dyDescent="0.25">
      <c r="A2516">
        <v>21106</v>
      </c>
      <c r="B2516">
        <v>21106</v>
      </c>
      <c r="C2516" t="s">
        <v>30824</v>
      </c>
      <c r="D2516" t="s">
        <v>7450</v>
      </c>
      <c r="E2516" s="153" t="s">
        <v>30825</v>
      </c>
      <c r="F2516" s="103"/>
    </row>
    <row r="2517" spans="1:6" x14ac:dyDescent="0.25">
      <c r="A2517">
        <v>39388</v>
      </c>
      <c r="B2517">
        <v>39388</v>
      </c>
      <c r="C2517" t="s">
        <v>30826</v>
      </c>
      <c r="D2517" t="s">
        <v>7448</v>
      </c>
      <c r="E2517" s="153" t="s">
        <v>7978</v>
      </c>
      <c r="F2517" s="103"/>
    </row>
    <row r="2518" spans="1:6" x14ac:dyDescent="0.25">
      <c r="A2518">
        <v>39387</v>
      </c>
      <c r="B2518">
        <v>39387</v>
      </c>
      <c r="C2518" t="s">
        <v>30827</v>
      </c>
      <c r="D2518" t="s">
        <v>7448</v>
      </c>
      <c r="E2518" s="153" t="s">
        <v>9421</v>
      </c>
      <c r="F2518" s="103"/>
    </row>
    <row r="2519" spans="1:6" x14ac:dyDescent="0.25">
      <c r="A2519">
        <v>39386</v>
      </c>
      <c r="B2519">
        <v>39386</v>
      </c>
      <c r="C2519" t="s">
        <v>30828</v>
      </c>
      <c r="D2519" t="s">
        <v>7448</v>
      </c>
      <c r="E2519" s="153" t="s">
        <v>14402</v>
      </c>
      <c r="F2519" s="103"/>
    </row>
    <row r="2520" spans="1:6" x14ac:dyDescent="0.25">
      <c r="A2520">
        <v>38194</v>
      </c>
      <c r="B2520">
        <v>38194</v>
      </c>
      <c r="C2520" t="s">
        <v>30829</v>
      </c>
      <c r="D2520" t="s">
        <v>7448</v>
      </c>
      <c r="E2520" s="153" t="s">
        <v>8455</v>
      </c>
      <c r="F2520" s="103"/>
    </row>
    <row r="2521" spans="1:6" x14ac:dyDescent="0.25">
      <c r="A2521">
        <v>38193</v>
      </c>
      <c r="B2521">
        <v>38193</v>
      </c>
      <c r="C2521" t="s">
        <v>30830</v>
      </c>
      <c r="D2521" t="s">
        <v>7448</v>
      </c>
      <c r="E2521" s="153" t="s">
        <v>13868</v>
      </c>
      <c r="F2521" s="103"/>
    </row>
    <row r="2522" spans="1:6" x14ac:dyDescent="0.25">
      <c r="A2522">
        <v>746</v>
      </c>
      <c r="B2522">
        <v>746</v>
      </c>
      <c r="C2522" t="s">
        <v>30831</v>
      </c>
      <c r="D2522" t="s">
        <v>7448</v>
      </c>
      <c r="E2522" s="153" t="s">
        <v>30832</v>
      </c>
      <c r="F2522" s="103"/>
    </row>
    <row r="2523" spans="1:6" x14ac:dyDescent="0.25">
      <c r="A2523">
        <v>20269</v>
      </c>
      <c r="B2523">
        <v>20269</v>
      </c>
      <c r="C2523" t="s">
        <v>30833</v>
      </c>
      <c r="D2523" t="s">
        <v>7448</v>
      </c>
      <c r="E2523" s="153" t="s">
        <v>20837</v>
      </c>
      <c r="F2523" s="103"/>
    </row>
    <row r="2524" spans="1:6" x14ac:dyDescent="0.25">
      <c r="A2524">
        <v>20270</v>
      </c>
      <c r="B2524">
        <v>20270</v>
      </c>
      <c r="C2524" t="s">
        <v>30834</v>
      </c>
      <c r="D2524" t="s">
        <v>7448</v>
      </c>
      <c r="E2524" s="153" t="s">
        <v>30835</v>
      </c>
      <c r="F2524" s="103"/>
    </row>
    <row r="2525" spans="1:6" x14ac:dyDescent="0.25">
      <c r="A2525">
        <v>11696</v>
      </c>
      <c r="B2525">
        <v>11696</v>
      </c>
      <c r="C2525" t="s">
        <v>30836</v>
      </c>
      <c r="D2525" t="s">
        <v>7448</v>
      </c>
      <c r="E2525" s="153" t="s">
        <v>30837</v>
      </c>
      <c r="F2525" s="103"/>
    </row>
    <row r="2526" spans="1:6" x14ac:dyDescent="0.25">
      <c r="A2526">
        <v>10427</v>
      </c>
      <c r="B2526">
        <v>10427</v>
      </c>
      <c r="C2526" t="s">
        <v>30838</v>
      </c>
      <c r="D2526" t="s">
        <v>7448</v>
      </c>
      <c r="E2526" s="153" t="s">
        <v>30839</v>
      </c>
      <c r="F2526" s="103"/>
    </row>
    <row r="2527" spans="1:6" x14ac:dyDescent="0.25">
      <c r="A2527">
        <v>10428</v>
      </c>
      <c r="B2527">
        <v>10428</v>
      </c>
      <c r="C2527" t="s">
        <v>30840</v>
      </c>
      <c r="D2527" t="s">
        <v>7448</v>
      </c>
      <c r="E2527" s="153" t="s">
        <v>30841</v>
      </c>
      <c r="F2527" s="103"/>
    </row>
    <row r="2528" spans="1:6" x14ac:dyDescent="0.25">
      <c r="A2528">
        <v>36521</v>
      </c>
      <c r="B2528">
        <v>36521</v>
      </c>
      <c r="C2528" t="s">
        <v>30842</v>
      </c>
      <c r="D2528" t="s">
        <v>7448</v>
      </c>
      <c r="E2528" s="153" t="s">
        <v>30843</v>
      </c>
      <c r="F2528" s="103"/>
    </row>
    <row r="2529" spans="1:6" x14ac:dyDescent="0.25">
      <c r="A2529">
        <v>36794</v>
      </c>
      <c r="B2529">
        <v>36794</v>
      </c>
      <c r="C2529" t="s">
        <v>30844</v>
      </c>
      <c r="D2529" t="s">
        <v>7448</v>
      </c>
      <c r="E2529" s="153" t="s">
        <v>23531</v>
      </c>
      <c r="F2529" s="103"/>
    </row>
    <row r="2530" spans="1:6" x14ac:dyDescent="0.25">
      <c r="A2530">
        <v>10426</v>
      </c>
      <c r="B2530">
        <v>10426</v>
      </c>
      <c r="C2530" t="s">
        <v>30845</v>
      </c>
      <c r="D2530" t="s">
        <v>7448</v>
      </c>
      <c r="E2530" s="153" t="s">
        <v>30846</v>
      </c>
      <c r="F2530" s="103"/>
    </row>
    <row r="2531" spans="1:6" x14ac:dyDescent="0.25">
      <c r="A2531">
        <v>10425</v>
      </c>
      <c r="B2531">
        <v>10425</v>
      </c>
      <c r="C2531" t="s">
        <v>30847</v>
      </c>
      <c r="D2531" t="s">
        <v>7448</v>
      </c>
      <c r="E2531" s="153" t="s">
        <v>30848</v>
      </c>
      <c r="F2531" s="103"/>
    </row>
    <row r="2532" spans="1:6" x14ac:dyDescent="0.25">
      <c r="A2532">
        <v>10431</v>
      </c>
      <c r="B2532">
        <v>10431</v>
      </c>
      <c r="C2532" t="s">
        <v>30849</v>
      </c>
      <c r="D2532" t="s">
        <v>7448</v>
      </c>
      <c r="E2532" s="153" t="s">
        <v>30850</v>
      </c>
      <c r="F2532" s="103"/>
    </row>
    <row r="2533" spans="1:6" x14ac:dyDescent="0.25">
      <c r="A2533">
        <v>10429</v>
      </c>
      <c r="B2533">
        <v>10429</v>
      </c>
      <c r="C2533" t="s">
        <v>30851</v>
      </c>
      <c r="D2533" t="s">
        <v>7448</v>
      </c>
      <c r="E2533" s="153" t="s">
        <v>30852</v>
      </c>
      <c r="F2533" s="103"/>
    </row>
    <row r="2534" spans="1:6" x14ac:dyDescent="0.25">
      <c r="A2534">
        <v>10853</v>
      </c>
      <c r="B2534">
        <v>10853</v>
      </c>
      <c r="C2534" t="s">
        <v>30853</v>
      </c>
      <c r="D2534" t="s">
        <v>7448</v>
      </c>
      <c r="E2534" s="153" t="s">
        <v>19816</v>
      </c>
      <c r="F2534" s="103"/>
    </row>
    <row r="2535" spans="1:6" x14ac:dyDescent="0.25">
      <c r="A2535">
        <v>5093</v>
      </c>
      <c r="B2535">
        <v>5093</v>
      </c>
      <c r="C2535" t="s">
        <v>30854</v>
      </c>
      <c r="D2535" t="s">
        <v>7546</v>
      </c>
      <c r="E2535" s="153" t="s">
        <v>7940</v>
      </c>
      <c r="F2535" s="103"/>
    </row>
    <row r="2536" spans="1:6" x14ac:dyDescent="0.25">
      <c r="A2536">
        <v>44331</v>
      </c>
      <c r="B2536">
        <v>44331</v>
      </c>
      <c r="C2536" t="s">
        <v>30855</v>
      </c>
      <c r="D2536" t="s">
        <v>7446</v>
      </c>
      <c r="E2536" s="153" t="s">
        <v>13347</v>
      </c>
      <c r="F2536" s="103"/>
    </row>
    <row r="2537" spans="1:6" x14ac:dyDescent="0.25">
      <c r="A2537">
        <v>37768</v>
      </c>
      <c r="B2537">
        <v>37768</v>
      </c>
      <c r="C2537" t="s">
        <v>30856</v>
      </c>
      <c r="D2537" t="s">
        <v>7448</v>
      </c>
      <c r="E2537" s="153" t="s">
        <v>30857</v>
      </c>
      <c r="F2537" s="103"/>
    </row>
    <row r="2538" spans="1:6" x14ac:dyDescent="0.25">
      <c r="A2538">
        <v>37773</v>
      </c>
      <c r="B2538">
        <v>37773</v>
      </c>
      <c r="C2538" t="s">
        <v>30858</v>
      </c>
      <c r="D2538" t="s">
        <v>7448</v>
      </c>
      <c r="E2538" s="153" t="s">
        <v>30859</v>
      </c>
      <c r="F2538" s="103"/>
    </row>
    <row r="2539" spans="1:6" x14ac:dyDescent="0.25">
      <c r="A2539">
        <v>37769</v>
      </c>
      <c r="B2539">
        <v>37769</v>
      </c>
      <c r="C2539" t="s">
        <v>30860</v>
      </c>
      <c r="D2539" t="s">
        <v>7448</v>
      </c>
      <c r="E2539" s="153" t="s">
        <v>30861</v>
      </c>
      <c r="F2539" s="103"/>
    </row>
    <row r="2540" spans="1:6" x14ac:dyDescent="0.25">
      <c r="A2540">
        <v>37770</v>
      </c>
      <c r="B2540">
        <v>37770</v>
      </c>
      <c r="C2540" t="s">
        <v>30862</v>
      </c>
      <c r="D2540" t="s">
        <v>7448</v>
      </c>
      <c r="E2540" s="153" t="s">
        <v>30863</v>
      </c>
      <c r="F2540" s="103"/>
    </row>
    <row r="2541" spans="1:6" x14ac:dyDescent="0.25">
      <c r="A2541">
        <v>38382</v>
      </c>
      <c r="B2541">
        <v>38382</v>
      </c>
      <c r="C2541" t="s">
        <v>30864</v>
      </c>
      <c r="D2541" t="s">
        <v>7448</v>
      </c>
      <c r="E2541" s="153" t="s">
        <v>25113</v>
      </c>
      <c r="F2541" s="103"/>
    </row>
    <row r="2542" spans="1:6" x14ac:dyDescent="0.25">
      <c r="A2542">
        <v>38383</v>
      </c>
      <c r="B2542">
        <v>38383</v>
      </c>
      <c r="C2542" t="s">
        <v>30865</v>
      </c>
      <c r="D2542" t="s">
        <v>7448</v>
      </c>
      <c r="E2542" s="153" t="s">
        <v>7557</v>
      </c>
      <c r="F2542" s="103"/>
    </row>
    <row r="2543" spans="1:6" x14ac:dyDescent="0.25">
      <c r="A2543">
        <v>3768</v>
      </c>
      <c r="B2543">
        <v>3768</v>
      </c>
      <c r="C2543" t="s">
        <v>30866</v>
      </c>
      <c r="D2543" t="s">
        <v>7448</v>
      </c>
      <c r="E2543" s="153" t="s">
        <v>11287</v>
      </c>
      <c r="F2543" s="103"/>
    </row>
    <row r="2544" spans="1:6" x14ac:dyDescent="0.25">
      <c r="A2544">
        <v>3767</v>
      </c>
      <c r="B2544">
        <v>3767</v>
      </c>
      <c r="C2544" t="s">
        <v>30867</v>
      </c>
      <c r="D2544" t="s">
        <v>7448</v>
      </c>
      <c r="E2544" s="153" t="s">
        <v>28526</v>
      </c>
      <c r="F2544" s="103"/>
    </row>
    <row r="2545" spans="1:6" x14ac:dyDescent="0.25">
      <c r="A2545">
        <v>13192</v>
      </c>
      <c r="B2545">
        <v>13192</v>
      </c>
      <c r="C2545" t="s">
        <v>30868</v>
      </c>
      <c r="D2545" t="s">
        <v>7448</v>
      </c>
      <c r="E2545" s="153" t="s">
        <v>30869</v>
      </c>
      <c r="F2545" s="103"/>
    </row>
    <row r="2546" spans="1:6" x14ac:dyDescent="0.25">
      <c r="A2546">
        <v>38413</v>
      </c>
      <c r="B2546">
        <v>38413</v>
      </c>
      <c r="C2546" t="s">
        <v>30870</v>
      </c>
      <c r="D2546" t="s">
        <v>7448</v>
      </c>
      <c r="E2546" s="153" t="s">
        <v>30871</v>
      </c>
      <c r="F2546" s="103"/>
    </row>
    <row r="2547" spans="1:6" x14ac:dyDescent="0.25">
      <c r="A2547">
        <v>42440</v>
      </c>
      <c r="B2547">
        <v>42440</v>
      </c>
      <c r="C2547" t="s">
        <v>30872</v>
      </c>
      <c r="D2547" t="s">
        <v>7448</v>
      </c>
      <c r="E2547" s="153" t="s">
        <v>30873</v>
      </c>
      <c r="F2547" s="103"/>
    </row>
    <row r="2548" spans="1:6" x14ac:dyDescent="0.25">
      <c r="A2548">
        <v>20193</v>
      </c>
      <c r="B2548">
        <v>20193</v>
      </c>
      <c r="C2548" t="s">
        <v>30874</v>
      </c>
      <c r="D2548" t="s">
        <v>7873</v>
      </c>
      <c r="E2548" s="153" t="s">
        <v>29749</v>
      </c>
      <c r="F2548" s="103"/>
    </row>
    <row r="2549" spans="1:6" x14ac:dyDescent="0.25">
      <c r="A2549">
        <v>10527</v>
      </c>
      <c r="B2549">
        <v>10527</v>
      </c>
      <c r="C2549" t="s">
        <v>30875</v>
      </c>
      <c r="D2549" t="s">
        <v>7874</v>
      </c>
      <c r="E2549" s="153" t="s">
        <v>29058</v>
      </c>
      <c r="F2549" s="103"/>
    </row>
    <row r="2550" spans="1:6" x14ac:dyDescent="0.25">
      <c r="A2550">
        <v>41805</v>
      </c>
      <c r="B2550">
        <v>41805</v>
      </c>
      <c r="C2550" t="s">
        <v>30876</v>
      </c>
      <c r="D2550" t="s">
        <v>7505</v>
      </c>
      <c r="E2550" s="153" t="s">
        <v>30877</v>
      </c>
      <c r="F2550" s="103"/>
    </row>
    <row r="2551" spans="1:6" x14ac:dyDescent="0.25">
      <c r="A2551">
        <v>40271</v>
      </c>
      <c r="B2551">
        <v>40271</v>
      </c>
      <c r="C2551" t="s">
        <v>30878</v>
      </c>
      <c r="D2551" t="s">
        <v>14769</v>
      </c>
      <c r="E2551" s="153" t="s">
        <v>19281</v>
      </c>
      <c r="F2551" s="103"/>
    </row>
    <row r="2552" spans="1:6" x14ac:dyDescent="0.25">
      <c r="A2552">
        <v>40287</v>
      </c>
      <c r="B2552">
        <v>40287</v>
      </c>
      <c r="C2552" t="s">
        <v>30879</v>
      </c>
      <c r="D2552" t="s">
        <v>7505</v>
      </c>
      <c r="E2552" s="153" t="s">
        <v>9798</v>
      </c>
      <c r="F2552" s="103"/>
    </row>
    <row r="2553" spans="1:6" x14ac:dyDescent="0.25">
      <c r="A2553">
        <v>4084</v>
      </c>
      <c r="B2553">
        <v>4084</v>
      </c>
      <c r="C2553" t="s">
        <v>30880</v>
      </c>
      <c r="D2553" t="s">
        <v>7449</v>
      </c>
      <c r="E2553" s="153" t="s">
        <v>7845</v>
      </c>
      <c r="F2553" s="103"/>
    </row>
    <row r="2554" spans="1:6" x14ac:dyDescent="0.25">
      <c r="A2554">
        <v>743</v>
      </c>
      <c r="B2554">
        <v>743</v>
      </c>
      <c r="C2554" t="s">
        <v>30881</v>
      </c>
      <c r="D2554" t="s">
        <v>7449</v>
      </c>
      <c r="E2554" s="153" t="s">
        <v>7845</v>
      </c>
      <c r="F2554" s="103"/>
    </row>
    <row r="2555" spans="1:6" x14ac:dyDescent="0.25">
      <c r="A2555">
        <v>40293</v>
      </c>
      <c r="B2555">
        <v>40293</v>
      </c>
      <c r="C2555" t="s">
        <v>30882</v>
      </c>
      <c r="D2555" t="s">
        <v>7449</v>
      </c>
      <c r="E2555" s="153" t="s">
        <v>11644</v>
      </c>
      <c r="F2555" s="103"/>
    </row>
    <row r="2556" spans="1:6" x14ac:dyDescent="0.25">
      <c r="A2556">
        <v>40294</v>
      </c>
      <c r="B2556">
        <v>40294</v>
      </c>
      <c r="C2556" t="s">
        <v>30883</v>
      </c>
      <c r="D2556" t="s">
        <v>7449</v>
      </c>
      <c r="E2556" s="153" t="s">
        <v>7845</v>
      </c>
      <c r="F2556" s="103"/>
    </row>
    <row r="2557" spans="1:6" x14ac:dyDescent="0.25">
      <c r="A2557">
        <v>4085</v>
      </c>
      <c r="B2557">
        <v>4085</v>
      </c>
      <c r="C2557" t="s">
        <v>30884</v>
      </c>
      <c r="D2557" t="s">
        <v>7449</v>
      </c>
      <c r="E2557" s="153" t="s">
        <v>7560</v>
      </c>
      <c r="F2557" s="103"/>
    </row>
    <row r="2558" spans="1:6" x14ac:dyDescent="0.25">
      <c r="A2558">
        <v>10779</v>
      </c>
      <c r="B2558">
        <v>10779</v>
      </c>
      <c r="C2558" t="s">
        <v>30885</v>
      </c>
      <c r="D2558" t="s">
        <v>7505</v>
      </c>
      <c r="E2558" s="153" t="s">
        <v>30886</v>
      </c>
      <c r="F2558" s="103"/>
    </row>
    <row r="2559" spans="1:6" x14ac:dyDescent="0.25">
      <c r="A2559">
        <v>10777</v>
      </c>
      <c r="B2559">
        <v>10777</v>
      </c>
      <c r="C2559" t="s">
        <v>30887</v>
      </c>
      <c r="D2559" t="s">
        <v>7505</v>
      </c>
      <c r="E2559" s="153" t="s">
        <v>30888</v>
      </c>
      <c r="F2559" s="103"/>
    </row>
    <row r="2560" spans="1:6" x14ac:dyDescent="0.25">
      <c r="A2560">
        <v>10775</v>
      </c>
      <c r="B2560">
        <v>10775</v>
      </c>
      <c r="C2560" t="s">
        <v>30889</v>
      </c>
      <c r="D2560" t="s">
        <v>7505</v>
      </c>
      <c r="E2560" s="153" t="s">
        <v>30890</v>
      </c>
      <c r="F2560" s="103"/>
    </row>
    <row r="2561" spans="1:6" x14ac:dyDescent="0.25">
      <c r="A2561">
        <v>10776</v>
      </c>
      <c r="B2561">
        <v>10776</v>
      </c>
      <c r="C2561" t="s">
        <v>30891</v>
      </c>
      <c r="D2561" t="s">
        <v>7505</v>
      </c>
      <c r="E2561" s="153" t="s">
        <v>30892</v>
      </c>
      <c r="F2561" s="103"/>
    </row>
    <row r="2562" spans="1:6" x14ac:dyDescent="0.25">
      <c r="A2562">
        <v>10778</v>
      </c>
      <c r="B2562">
        <v>10778</v>
      </c>
      <c r="C2562" t="s">
        <v>30893</v>
      </c>
      <c r="D2562" t="s">
        <v>7505</v>
      </c>
      <c r="E2562" s="153" t="s">
        <v>30886</v>
      </c>
      <c r="F2562" s="103"/>
    </row>
    <row r="2563" spans="1:6" x14ac:dyDescent="0.25">
      <c r="A2563">
        <v>40339</v>
      </c>
      <c r="B2563">
        <v>40339</v>
      </c>
      <c r="C2563" t="s">
        <v>30894</v>
      </c>
      <c r="D2563" t="s">
        <v>14769</v>
      </c>
      <c r="E2563" s="153" t="s">
        <v>12725</v>
      </c>
      <c r="F2563" s="103"/>
    </row>
    <row r="2564" spans="1:6" x14ac:dyDescent="0.25">
      <c r="A2564">
        <v>10749</v>
      </c>
      <c r="B2564">
        <v>10749</v>
      </c>
      <c r="C2564" t="s">
        <v>30895</v>
      </c>
      <c r="D2564" t="s">
        <v>14769</v>
      </c>
      <c r="E2564" s="153" t="s">
        <v>14766</v>
      </c>
      <c r="F2564" s="103"/>
    </row>
    <row r="2565" spans="1:6" x14ac:dyDescent="0.25">
      <c r="A2565">
        <v>40290</v>
      </c>
      <c r="B2565">
        <v>40290</v>
      </c>
      <c r="C2565" t="s">
        <v>30896</v>
      </c>
      <c r="D2565" t="s">
        <v>14769</v>
      </c>
      <c r="E2565" s="153" t="s">
        <v>30897</v>
      </c>
      <c r="F2565" s="103"/>
    </row>
    <row r="2566" spans="1:6" x14ac:dyDescent="0.25">
      <c r="A2566">
        <v>3346</v>
      </c>
      <c r="B2566">
        <v>3346</v>
      </c>
      <c r="C2566" t="s">
        <v>30898</v>
      </c>
      <c r="D2566" t="s">
        <v>7449</v>
      </c>
      <c r="E2566" s="153" t="s">
        <v>7989</v>
      </c>
      <c r="F2566" s="103"/>
    </row>
    <row r="2567" spans="1:6" x14ac:dyDescent="0.25">
      <c r="A2567">
        <v>3348</v>
      </c>
      <c r="B2567">
        <v>3348</v>
      </c>
      <c r="C2567" t="s">
        <v>30899</v>
      </c>
      <c r="D2567" t="s">
        <v>7449</v>
      </c>
      <c r="E2567" s="153" t="s">
        <v>30900</v>
      </c>
      <c r="F2567" s="103"/>
    </row>
    <row r="2568" spans="1:6" x14ac:dyDescent="0.25">
      <c r="A2568">
        <v>39833</v>
      </c>
      <c r="B2568">
        <v>39833</v>
      </c>
      <c r="C2568" t="s">
        <v>30901</v>
      </c>
      <c r="D2568" t="s">
        <v>7449</v>
      </c>
      <c r="E2568" s="153" t="s">
        <v>17527</v>
      </c>
      <c r="F2568" s="103"/>
    </row>
    <row r="2569" spans="1:6" x14ac:dyDescent="0.25">
      <c r="A2569">
        <v>7252</v>
      </c>
      <c r="B2569">
        <v>7252</v>
      </c>
      <c r="C2569" t="s">
        <v>30902</v>
      </c>
      <c r="D2569" t="s">
        <v>7449</v>
      </c>
      <c r="E2569" s="153" t="s">
        <v>7619</v>
      </c>
      <c r="F2569" s="103"/>
    </row>
    <row r="2570" spans="1:6" x14ac:dyDescent="0.25">
      <c r="A2570">
        <v>7247</v>
      </c>
      <c r="B2570">
        <v>7247</v>
      </c>
      <c r="C2570" t="s">
        <v>30903</v>
      </c>
      <c r="D2570" t="s">
        <v>7449</v>
      </c>
      <c r="E2570" s="153" t="s">
        <v>7619</v>
      </c>
      <c r="F2570" s="103"/>
    </row>
    <row r="2571" spans="1:6" x14ac:dyDescent="0.25">
      <c r="A2571">
        <v>40291</v>
      </c>
      <c r="B2571">
        <v>40291</v>
      </c>
      <c r="C2571" t="s">
        <v>30904</v>
      </c>
      <c r="D2571" t="s">
        <v>14769</v>
      </c>
      <c r="E2571" s="153" t="s">
        <v>30905</v>
      </c>
      <c r="F2571" s="103"/>
    </row>
    <row r="2572" spans="1:6" x14ac:dyDescent="0.25">
      <c r="A2572">
        <v>40275</v>
      </c>
      <c r="B2572">
        <v>40275</v>
      </c>
      <c r="C2572" t="s">
        <v>30906</v>
      </c>
      <c r="D2572" t="s">
        <v>14769</v>
      </c>
      <c r="E2572" s="153" t="s">
        <v>18505</v>
      </c>
      <c r="F2572" s="103"/>
    </row>
    <row r="2573" spans="1:6" x14ac:dyDescent="0.25">
      <c r="A2573">
        <v>42408</v>
      </c>
      <c r="B2573">
        <v>42408</v>
      </c>
      <c r="C2573" t="s">
        <v>30907</v>
      </c>
      <c r="D2573" t="s">
        <v>7447</v>
      </c>
      <c r="E2573" s="153" t="s">
        <v>12175</v>
      </c>
      <c r="F2573" s="103"/>
    </row>
    <row r="2574" spans="1:6" x14ac:dyDescent="0.25">
      <c r="A2574">
        <v>3777</v>
      </c>
      <c r="B2574">
        <v>3777</v>
      </c>
      <c r="C2574" t="s">
        <v>30908</v>
      </c>
      <c r="D2574" t="s">
        <v>7447</v>
      </c>
      <c r="E2574" s="153" t="s">
        <v>18850</v>
      </c>
      <c r="F2574" s="103"/>
    </row>
    <row r="2575" spans="1:6" x14ac:dyDescent="0.25">
      <c r="A2575">
        <v>44699</v>
      </c>
      <c r="B2575">
        <v>44699</v>
      </c>
      <c r="C2575" t="s">
        <v>30909</v>
      </c>
      <c r="D2575" t="s">
        <v>7450</v>
      </c>
      <c r="E2575" s="153" t="s">
        <v>19809</v>
      </c>
      <c r="F2575" s="103"/>
    </row>
    <row r="2576" spans="1:6" x14ac:dyDescent="0.25">
      <c r="A2576">
        <v>3798</v>
      </c>
      <c r="B2576">
        <v>3798</v>
      </c>
      <c r="C2576" t="s">
        <v>30910</v>
      </c>
      <c r="D2576" t="s">
        <v>7448</v>
      </c>
      <c r="E2576" s="153" t="s">
        <v>22008</v>
      </c>
      <c r="F2576" s="103"/>
    </row>
    <row r="2577" spans="1:6" x14ac:dyDescent="0.25">
      <c r="A2577">
        <v>38769</v>
      </c>
      <c r="B2577">
        <v>38769</v>
      </c>
      <c r="C2577" t="s">
        <v>30911</v>
      </c>
      <c r="D2577" t="s">
        <v>7448</v>
      </c>
      <c r="E2577" s="153" t="s">
        <v>15024</v>
      </c>
      <c r="F2577" s="103"/>
    </row>
    <row r="2578" spans="1:6" x14ac:dyDescent="0.25">
      <c r="A2578">
        <v>38774</v>
      </c>
      <c r="B2578">
        <v>38774</v>
      </c>
      <c r="C2578" t="s">
        <v>30912</v>
      </c>
      <c r="D2578" t="s">
        <v>7448</v>
      </c>
      <c r="E2578" s="153" t="s">
        <v>18163</v>
      </c>
      <c r="F2578" s="103"/>
    </row>
    <row r="2579" spans="1:6" x14ac:dyDescent="0.25">
      <c r="A2579">
        <v>42247</v>
      </c>
      <c r="B2579">
        <v>42247</v>
      </c>
      <c r="C2579" t="s">
        <v>30913</v>
      </c>
      <c r="D2579" t="s">
        <v>7448</v>
      </c>
      <c r="E2579" s="153" t="s">
        <v>30914</v>
      </c>
      <c r="F2579" s="103"/>
    </row>
    <row r="2580" spans="1:6" x14ac:dyDescent="0.25">
      <c r="A2580">
        <v>42248</v>
      </c>
      <c r="B2580">
        <v>42248</v>
      </c>
      <c r="C2580" t="s">
        <v>30915</v>
      </c>
      <c r="D2580" t="s">
        <v>7448</v>
      </c>
      <c r="E2580" s="153" t="s">
        <v>30916</v>
      </c>
      <c r="F2580" s="103"/>
    </row>
    <row r="2581" spans="1:6" x14ac:dyDescent="0.25">
      <c r="A2581">
        <v>42249</v>
      </c>
      <c r="B2581">
        <v>42249</v>
      </c>
      <c r="C2581" t="s">
        <v>30917</v>
      </c>
      <c r="D2581" t="s">
        <v>7448</v>
      </c>
      <c r="E2581" s="153" t="s">
        <v>30918</v>
      </c>
      <c r="F2581" s="103"/>
    </row>
    <row r="2582" spans="1:6" x14ac:dyDescent="0.25">
      <c r="A2582">
        <v>42244</v>
      </c>
      <c r="B2582">
        <v>42244</v>
      </c>
      <c r="C2582" t="s">
        <v>30919</v>
      </c>
      <c r="D2582" t="s">
        <v>7448</v>
      </c>
      <c r="E2582" s="153" t="s">
        <v>30920</v>
      </c>
      <c r="F2582" s="103"/>
    </row>
    <row r="2583" spans="1:6" x14ac:dyDescent="0.25">
      <c r="A2583">
        <v>42245</v>
      </c>
      <c r="B2583">
        <v>42245</v>
      </c>
      <c r="C2583" t="s">
        <v>30921</v>
      </c>
      <c r="D2583" t="s">
        <v>7448</v>
      </c>
      <c r="E2583" s="153" t="s">
        <v>19517</v>
      </c>
      <c r="F2583" s="103"/>
    </row>
    <row r="2584" spans="1:6" x14ac:dyDescent="0.25">
      <c r="A2584">
        <v>42246</v>
      </c>
      <c r="B2584">
        <v>42246</v>
      </c>
      <c r="C2584" t="s">
        <v>30922</v>
      </c>
      <c r="D2584" t="s">
        <v>7448</v>
      </c>
      <c r="E2584" s="153" t="s">
        <v>30923</v>
      </c>
      <c r="F2584" s="103"/>
    </row>
    <row r="2585" spans="1:6" x14ac:dyDescent="0.25">
      <c r="A2585">
        <v>42243</v>
      </c>
      <c r="B2585">
        <v>42243</v>
      </c>
      <c r="C2585" t="s">
        <v>30924</v>
      </c>
      <c r="D2585" t="s">
        <v>7448</v>
      </c>
      <c r="E2585" s="153" t="s">
        <v>30925</v>
      </c>
      <c r="F2585" s="103"/>
    </row>
    <row r="2586" spans="1:6" x14ac:dyDescent="0.25">
      <c r="A2586">
        <v>38889</v>
      </c>
      <c r="B2586">
        <v>38889</v>
      </c>
      <c r="C2586" t="s">
        <v>30926</v>
      </c>
      <c r="D2586" t="s">
        <v>7448</v>
      </c>
      <c r="E2586" s="153" t="s">
        <v>23751</v>
      </c>
      <c r="F2586" s="103"/>
    </row>
    <row r="2587" spans="1:6" x14ac:dyDescent="0.25">
      <c r="A2587">
        <v>38784</v>
      </c>
      <c r="B2587">
        <v>38784</v>
      </c>
      <c r="C2587" t="s">
        <v>30927</v>
      </c>
      <c r="D2587" t="s">
        <v>7448</v>
      </c>
      <c r="E2587" s="153" t="s">
        <v>23029</v>
      </c>
      <c r="F2587" s="103"/>
    </row>
    <row r="2588" spans="1:6" x14ac:dyDescent="0.25">
      <c r="A2588">
        <v>3780</v>
      </c>
      <c r="B2588">
        <v>3780</v>
      </c>
      <c r="C2588" t="s">
        <v>30928</v>
      </c>
      <c r="D2588" t="s">
        <v>7448</v>
      </c>
      <c r="E2588" s="153" t="s">
        <v>30929</v>
      </c>
      <c r="F2588" s="103"/>
    </row>
    <row r="2589" spans="1:6" x14ac:dyDescent="0.25">
      <c r="A2589">
        <v>38773</v>
      </c>
      <c r="B2589">
        <v>38773</v>
      </c>
      <c r="C2589" t="s">
        <v>30930</v>
      </c>
      <c r="D2589" t="s">
        <v>7448</v>
      </c>
      <c r="E2589" s="153" t="s">
        <v>30931</v>
      </c>
      <c r="F2589" s="103"/>
    </row>
    <row r="2590" spans="1:6" x14ac:dyDescent="0.25">
      <c r="A2590">
        <v>12271</v>
      </c>
      <c r="B2590">
        <v>12271</v>
      </c>
      <c r="C2590" t="s">
        <v>30932</v>
      </c>
      <c r="D2590" t="s">
        <v>7448</v>
      </c>
      <c r="E2590" s="153" t="s">
        <v>30933</v>
      </c>
      <c r="F2590" s="103"/>
    </row>
    <row r="2591" spans="1:6" x14ac:dyDescent="0.25">
      <c r="A2591">
        <v>39385</v>
      </c>
      <c r="B2591">
        <v>39385</v>
      </c>
      <c r="C2591" t="s">
        <v>30934</v>
      </c>
      <c r="D2591" t="s">
        <v>7448</v>
      </c>
      <c r="E2591" s="153" t="s">
        <v>29590</v>
      </c>
      <c r="F2591" s="103"/>
    </row>
    <row r="2592" spans="1:6" x14ac:dyDescent="0.25">
      <c r="A2592">
        <v>39389</v>
      </c>
      <c r="B2592">
        <v>39389</v>
      </c>
      <c r="C2592" t="s">
        <v>30935</v>
      </c>
      <c r="D2592" t="s">
        <v>7448</v>
      </c>
      <c r="E2592" s="153" t="s">
        <v>18430</v>
      </c>
      <c r="F2592" s="103"/>
    </row>
    <row r="2593" spans="1:6" x14ac:dyDescent="0.25">
      <c r="A2593">
        <v>39390</v>
      </c>
      <c r="B2593">
        <v>39390</v>
      </c>
      <c r="C2593" t="s">
        <v>30936</v>
      </c>
      <c r="D2593" t="s">
        <v>7448</v>
      </c>
      <c r="E2593" s="153" t="s">
        <v>30937</v>
      </c>
      <c r="F2593" s="103"/>
    </row>
    <row r="2594" spans="1:6" x14ac:dyDescent="0.25">
      <c r="A2594">
        <v>39391</v>
      </c>
      <c r="B2594">
        <v>39391</v>
      </c>
      <c r="C2594" t="s">
        <v>30938</v>
      </c>
      <c r="D2594" t="s">
        <v>7448</v>
      </c>
      <c r="E2594" s="153" t="s">
        <v>11467</v>
      </c>
      <c r="F2594" s="103"/>
    </row>
    <row r="2595" spans="1:6" x14ac:dyDescent="0.25">
      <c r="A2595">
        <v>3803</v>
      </c>
      <c r="B2595">
        <v>3803</v>
      </c>
      <c r="C2595" t="s">
        <v>30939</v>
      </c>
      <c r="D2595" t="s">
        <v>7448</v>
      </c>
      <c r="E2595" s="153" t="s">
        <v>30940</v>
      </c>
      <c r="F2595" s="103"/>
    </row>
    <row r="2596" spans="1:6" x14ac:dyDescent="0.25">
      <c r="A2596">
        <v>38770</v>
      </c>
      <c r="B2596">
        <v>38770</v>
      </c>
      <c r="C2596" t="s">
        <v>30941</v>
      </c>
      <c r="D2596" t="s">
        <v>7448</v>
      </c>
      <c r="E2596" s="153" t="s">
        <v>30942</v>
      </c>
      <c r="F2596" s="103"/>
    </row>
    <row r="2597" spans="1:6" x14ac:dyDescent="0.25">
      <c r="A2597">
        <v>12267</v>
      </c>
      <c r="B2597">
        <v>12267</v>
      </c>
      <c r="C2597" t="s">
        <v>30943</v>
      </c>
      <c r="D2597" t="s">
        <v>7448</v>
      </c>
      <c r="E2597" s="153" t="s">
        <v>30944</v>
      </c>
      <c r="F2597" s="103"/>
    </row>
    <row r="2598" spans="1:6" x14ac:dyDescent="0.25">
      <c r="A2598">
        <v>43265</v>
      </c>
      <c r="B2598">
        <v>43265</v>
      </c>
      <c r="C2598" t="s">
        <v>30945</v>
      </c>
      <c r="D2598" t="s">
        <v>7448</v>
      </c>
      <c r="E2598" s="153" t="s">
        <v>30946</v>
      </c>
      <c r="F2598" s="103"/>
    </row>
    <row r="2599" spans="1:6" x14ac:dyDescent="0.25">
      <c r="A2599">
        <v>12266</v>
      </c>
      <c r="B2599">
        <v>12266</v>
      </c>
      <c r="C2599" t="s">
        <v>30947</v>
      </c>
      <c r="D2599" t="s">
        <v>7448</v>
      </c>
      <c r="E2599" s="153" t="s">
        <v>30948</v>
      </c>
      <c r="F2599" s="103"/>
    </row>
    <row r="2600" spans="1:6" x14ac:dyDescent="0.25">
      <c r="A2600">
        <v>39378</v>
      </c>
      <c r="B2600">
        <v>39378</v>
      </c>
      <c r="C2600" t="s">
        <v>30949</v>
      </c>
      <c r="D2600" t="s">
        <v>7448</v>
      </c>
      <c r="E2600" s="153" t="s">
        <v>30950</v>
      </c>
      <c r="F2600" s="103"/>
    </row>
    <row r="2601" spans="1:6" x14ac:dyDescent="0.25">
      <c r="A2601">
        <v>43543</v>
      </c>
      <c r="B2601">
        <v>43543</v>
      </c>
      <c r="C2601" t="s">
        <v>30951</v>
      </c>
      <c r="D2601" t="s">
        <v>7448</v>
      </c>
      <c r="E2601" s="153" t="s">
        <v>30952</v>
      </c>
      <c r="F2601" s="103"/>
    </row>
    <row r="2602" spans="1:6" x14ac:dyDescent="0.25">
      <c r="A2602">
        <v>38775</v>
      </c>
      <c r="B2602">
        <v>38775</v>
      </c>
      <c r="C2602" t="s">
        <v>30953</v>
      </c>
      <c r="D2602" t="s">
        <v>7448</v>
      </c>
      <c r="E2602" s="153" t="s">
        <v>30954</v>
      </c>
      <c r="F2602" s="103"/>
    </row>
    <row r="2603" spans="1:6" x14ac:dyDescent="0.25">
      <c r="A2603">
        <v>44252</v>
      </c>
      <c r="B2603">
        <v>44252</v>
      </c>
      <c r="C2603" t="s">
        <v>30955</v>
      </c>
      <c r="D2603" t="s">
        <v>7448</v>
      </c>
      <c r="E2603" s="153" t="s">
        <v>30956</v>
      </c>
      <c r="F2603" s="103"/>
    </row>
    <row r="2604" spans="1:6" x14ac:dyDescent="0.25">
      <c r="A2604">
        <v>21119</v>
      </c>
      <c r="B2604">
        <v>21119</v>
      </c>
      <c r="C2604" t="s">
        <v>30957</v>
      </c>
      <c r="D2604" t="s">
        <v>7448</v>
      </c>
      <c r="E2604" s="153" t="s">
        <v>7934</v>
      </c>
      <c r="F2604" s="103"/>
    </row>
    <row r="2605" spans="1:6" x14ac:dyDescent="0.25">
      <c r="A2605">
        <v>37974</v>
      </c>
      <c r="B2605">
        <v>37974</v>
      </c>
      <c r="C2605" t="s">
        <v>30958</v>
      </c>
      <c r="D2605" t="s">
        <v>7448</v>
      </c>
      <c r="E2605" s="153" t="s">
        <v>13395</v>
      </c>
      <c r="F2605" s="103"/>
    </row>
    <row r="2606" spans="1:6" x14ac:dyDescent="0.25">
      <c r="A2606">
        <v>37975</v>
      </c>
      <c r="B2606">
        <v>37975</v>
      </c>
      <c r="C2606" t="s">
        <v>30959</v>
      </c>
      <c r="D2606" t="s">
        <v>7448</v>
      </c>
      <c r="E2606" s="153" t="s">
        <v>24623</v>
      </c>
      <c r="F2606" s="103"/>
    </row>
    <row r="2607" spans="1:6" x14ac:dyDescent="0.25">
      <c r="A2607">
        <v>37976</v>
      </c>
      <c r="B2607">
        <v>37976</v>
      </c>
      <c r="C2607" t="s">
        <v>30960</v>
      </c>
      <c r="D2607" t="s">
        <v>7448</v>
      </c>
      <c r="E2607" s="153" t="s">
        <v>7922</v>
      </c>
      <c r="F2607" s="103"/>
    </row>
    <row r="2608" spans="1:6" x14ac:dyDescent="0.25">
      <c r="A2608">
        <v>37977</v>
      </c>
      <c r="B2608">
        <v>37977</v>
      </c>
      <c r="C2608" t="s">
        <v>30961</v>
      </c>
      <c r="D2608" t="s">
        <v>7448</v>
      </c>
      <c r="E2608" s="153" t="s">
        <v>12714</v>
      </c>
      <c r="F2608" s="103"/>
    </row>
    <row r="2609" spans="1:6" x14ac:dyDescent="0.25">
      <c r="A2609">
        <v>37978</v>
      </c>
      <c r="B2609">
        <v>37978</v>
      </c>
      <c r="C2609" t="s">
        <v>30962</v>
      </c>
      <c r="D2609" t="s">
        <v>7448</v>
      </c>
      <c r="E2609" s="153" t="s">
        <v>23749</v>
      </c>
      <c r="F2609" s="103"/>
    </row>
    <row r="2610" spans="1:6" x14ac:dyDescent="0.25">
      <c r="A2610">
        <v>37979</v>
      </c>
      <c r="B2610">
        <v>37979</v>
      </c>
      <c r="C2610" t="s">
        <v>30963</v>
      </c>
      <c r="D2610" t="s">
        <v>7448</v>
      </c>
      <c r="E2610" s="153" t="s">
        <v>30964</v>
      </c>
      <c r="F2610" s="103"/>
    </row>
    <row r="2611" spans="1:6" x14ac:dyDescent="0.25">
      <c r="A2611">
        <v>37980</v>
      </c>
      <c r="B2611">
        <v>37980</v>
      </c>
      <c r="C2611" t="s">
        <v>30965</v>
      </c>
      <c r="D2611" t="s">
        <v>7448</v>
      </c>
      <c r="E2611" s="153" t="s">
        <v>30966</v>
      </c>
      <c r="F2611" s="103"/>
    </row>
    <row r="2612" spans="1:6" x14ac:dyDescent="0.25">
      <c r="A2612">
        <v>36147</v>
      </c>
      <c r="B2612">
        <v>36147</v>
      </c>
      <c r="C2612" t="s">
        <v>30967</v>
      </c>
      <c r="D2612" t="s">
        <v>7546</v>
      </c>
      <c r="E2612" s="153" t="s">
        <v>30968</v>
      </c>
      <c r="F2612" s="103"/>
    </row>
    <row r="2613" spans="1:6" x14ac:dyDescent="0.25">
      <c r="A2613">
        <v>12731</v>
      </c>
      <c r="B2613">
        <v>12731</v>
      </c>
      <c r="C2613" t="s">
        <v>30969</v>
      </c>
      <c r="D2613" t="s">
        <v>7448</v>
      </c>
      <c r="E2613" s="153" t="s">
        <v>30970</v>
      </c>
      <c r="F2613" s="103"/>
    </row>
    <row r="2614" spans="1:6" x14ac:dyDescent="0.25">
      <c r="A2614">
        <v>12723</v>
      </c>
      <c r="B2614">
        <v>12723</v>
      </c>
      <c r="C2614" t="s">
        <v>30971</v>
      </c>
      <c r="D2614" t="s">
        <v>7448</v>
      </c>
      <c r="E2614" s="153" t="s">
        <v>26002</v>
      </c>
      <c r="F2614" s="103"/>
    </row>
    <row r="2615" spans="1:6" x14ac:dyDescent="0.25">
      <c r="A2615">
        <v>12724</v>
      </c>
      <c r="B2615">
        <v>12724</v>
      </c>
      <c r="C2615" t="s">
        <v>30972</v>
      </c>
      <c r="D2615" t="s">
        <v>7448</v>
      </c>
      <c r="E2615" s="153" t="s">
        <v>19418</v>
      </c>
      <c r="F2615" s="103"/>
    </row>
    <row r="2616" spans="1:6" x14ac:dyDescent="0.25">
      <c r="A2616">
        <v>12725</v>
      </c>
      <c r="B2616">
        <v>12725</v>
      </c>
      <c r="C2616" t="s">
        <v>30973</v>
      </c>
      <c r="D2616" t="s">
        <v>7448</v>
      </c>
      <c r="E2616" s="153" t="s">
        <v>18465</v>
      </c>
      <c r="F2616" s="103"/>
    </row>
    <row r="2617" spans="1:6" x14ac:dyDescent="0.25">
      <c r="A2617">
        <v>12726</v>
      </c>
      <c r="B2617">
        <v>12726</v>
      </c>
      <c r="C2617" t="s">
        <v>30974</v>
      </c>
      <c r="D2617" t="s">
        <v>7448</v>
      </c>
      <c r="E2617" s="153" t="s">
        <v>14176</v>
      </c>
      <c r="F2617" s="103"/>
    </row>
    <row r="2618" spans="1:6" x14ac:dyDescent="0.25">
      <c r="A2618">
        <v>12727</v>
      </c>
      <c r="B2618">
        <v>12727</v>
      </c>
      <c r="C2618" t="s">
        <v>30975</v>
      </c>
      <c r="D2618" t="s">
        <v>7448</v>
      </c>
      <c r="E2618" s="153" t="s">
        <v>13829</v>
      </c>
      <c r="F2618" s="103"/>
    </row>
    <row r="2619" spans="1:6" x14ac:dyDescent="0.25">
      <c r="A2619">
        <v>12728</v>
      </c>
      <c r="B2619">
        <v>12728</v>
      </c>
      <c r="C2619" t="s">
        <v>30976</v>
      </c>
      <c r="D2619" t="s">
        <v>7448</v>
      </c>
      <c r="E2619" s="153" t="s">
        <v>30977</v>
      </c>
      <c r="F2619" s="103"/>
    </row>
    <row r="2620" spans="1:6" x14ac:dyDescent="0.25">
      <c r="A2620">
        <v>12729</v>
      </c>
      <c r="B2620">
        <v>12729</v>
      </c>
      <c r="C2620" t="s">
        <v>30978</v>
      </c>
      <c r="D2620" t="s">
        <v>7448</v>
      </c>
      <c r="E2620" s="153" t="s">
        <v>30979</v>
      </c>
      <c r="F2620" s="103"/>
    </row>
    <row r="2621" spans="1:6" x14ac:dyDescent="0.25">
      <c r="A2621">
        <v>12730</v>
      </c>
      <c r="B2621">
        <v>12730</v>
      </c>
      <c r="C2621" t="s">
        <v>30980</v>
      </c>
      <c r="D2621" t="s">
        <v>7448</v>
      </c>
      <c r="E2621" s="153" t="s">
        <v>30981</v>
      </c>
      <c r="F2621" s="103"/>
    </row>
    <row r="2622" spans="1:6" x14ac:dyDescent="0.25">
      <c r="A2622">
        <v>3840</v>
      </c>
      <c r="B2622">
        <v>3840</v>
      </c>
      <c r="C2622" t="s">
        <v>30982</v>
      </c>
      <c r="D2622" t="s">
        <v>7448</v>
      </c>
      <c r="E2622" s="153" t="s">
        <v>13206</v>
      </c>
      <c r="F2622" s="103"/>
    </row>
    <row r="2623" spans="1:6" x14ac:dyDescent="0.25">
      <c r="A2623">
        <v>3838</v>
      </c>
      <c r="B2623">
        <v>3838</v>
      </c>
      <c r="C2623" t="s">
        <v>30983</v>
      </c>
      <c r="D2623" t="s">
        <v>7448</v>
      </c>
      <c r="E2623" s="153" t="s">
        <v>30984</v>
      </c>
      <c r="F2623" s="103"/>
    </row>
    <row r="2624" spans="1:6" x14ac:dyDescent="0.25">
      <c r="A2624">
        <v>3844</v>
      </c>
      <c r="B2624">
        <v>3844</v>
      </c>
      <c r="C2624" t="s">
        <v>30985</v>
      </c>
      <c r="D2624" t="s">
        <v>7448</v>
      </c>
      <c r="E2624" s="153" t="s">
        <v>30986</v>
      </c>
      <c r="F2624" s="103"/>
    </row>
    <row r="2625" spans="1:6" x14ac:dyDescent="0.25">
      <c r="A2625">
        <v>3839</v>
      </c>
      <c r="B2625">
        <v>3839</v>
      </c>
      <c r="C2625" t="s">
        <v>30987</v>
      </c>
      <c r="D2625" t="s">
        <v>7448</v>
      </c>
      <c r="E2625" s="153" t="s">
        <v>30988</v>
      </c>
      <c r="F2625" s="103"/>
    </row>
    <row r="2626" spans="1:6" x14ac:dyDescent="0.25">
      <c r="A2626">
        <v>3843</v>
      </c>
      <c r="B2626">
        <v>3843</v>
      </c>
      <c r="C2626" t="s">
        <v>30989</v>
      </c>
      <c r="D2626" t="s">
        <v>7448</v>
      </c>
      <c r="E2626" s="153" t="s">
        <v>30990</v>
      </c>
      <c r="F2626" s="103"/>
    </row>
    <row r="2627" spans="1:6" x14ac:dyDescent="0.25">
      <c r="A2627">
        <v>3900</v>
      </c>
      <c r="B2627">
        <v>3900</v>
      </c>
      <c r="C2627" t="s">
        <v>30991</v>
      </c>
      <c r="D2627" t="s">
        <v>7448</v>
      </c>
      <c r="E2627" s="153" t="s">
        <v>30992</v>
      </c>
      <c r="F2627" s="103"/>
    </row>
    <row r="2628" spans="1:6" x14ac:dyDescent="0.25">
      <c r="A2628">
        <v>3846</v>
      </c>
      <c r="B2628">
        <v>3846</v>
      </c>
      <c r="C2628" t="s">
        <v>30993</v>
      </c>
      <c r="D2628" t="s">
        <v>7448</v>
      </c>
      <c r="E2628" s="153" t="s">
        <v>12238</v>
      </c>
      <c r="F2628" s="103"/>
    </row>
    <row r="2629" spans="1:6" x14ac:dyDescent="0.25">
      <c r="A2629">
        <v>3886</v>
      </c>
      <c r="B2629">
        <v>3886</v>
      </c>
      <c r="C2629" t="s">
        <v>30994</v>
      </c>
      <c r="D2629" t="s">
        <v>7448</v>
      </c>
      <c r="E2629" s="153" t="s">
        <v>7754</v>
      </c>
      <c r="F2629" s="103"/>
    </row>
    <row r="2630" spans="1:6" x14ac:dyDescent="0.25">
      <c r="A2630">
        <v>3854</v>
      </c>
      <c r="B2630">
        <v>3854</v>
      </c>
      <c r="C2630" t="s">
        <v>30995</v>
      </c>
      <c r="D2630" t="s">
        <v>7448</v>
      </c>
      <c r="E2630" s="153" t="s">
        <v>11034</v>
      </c>
      <c r="F2630" s="103"/>
    </row>
    <row r="2631" spans="1:6" x14ac:dyDescent="0.25">
      <c r="A2631">
        <v>3873</v>
      </c>
      <c r="B2631">
        <v>3873</v>
      </c>
      <c r="C2631" t="s">
        <v>30996</v>
      </c>
      <c r="D2631" t="s">
        <v>7448</v>
      </c>
      <c r="E2631" s="153" t="s">
        <v>16103</v>
      </c>
      <c r="F2631" s="103"/>
    </row>
    <row r="2632" spans="1:6" x14ac:dyDescent="0.25">
      <c r="A2632">
        <v>38021</v>
      </c>
      <c r="B2632">
        <v>38021</v>
      </c>
      <c r="C2632" t="s">
        <v>30997</v>
      </c>
      <c r="D2632" t="s">
        <v>7448</v>
      </c>
      <c r="E2632" s="153" t="s">
        <v>12747</v>
      </c>
      <c r="F2632" s="103"/>
    </row>
    <row r="2633" spans="1:6" x14ac:dyDescent="0.25">
      <c r="A2633">
        <v>43838</v>
      </c>
      <c r="B2633">
        <v>43838</v>
      </c>
      <c r="C2633" t="s">
        <v>30998</v>
      </c>
      <c r="D2633" t="s">
        <v>7448</v>
      </c>
      <c r="E2633" s="153" t="s">
        <v>13189</v>
      </c>
      <c r="F2633" s="103"/>
    </row>
    <row r="2634" spans="1:6" x14ac:dyDescent="0.25">
      <c r="A2634">
        <v>3847</v>
      </c>
      <c r="B2634">
        <v>3847</v>
      </c>
      <c r="C2634" t="s">
        <v>30999</v>
      </c>
      <c r="D2634" t="s">
        <v>7448</v>
      </c>
      <c r="E2634" s="153" t="s">
        <v>13369</v>
      </c>
      <c r="F2634" s="103"/>
    </row>
    <row r="2635" spans="1:6" x14ac:dyDescent="0.25">
      <c r="A2635">
        <v>38022</v>
      </c>
      <c r="B2635">
        <v>38022</v>
      </c>
      <c r="C2635" t="s">
        <v>31000</v>
      </c>
      <c r="D2635" t="s">
        <v>7448</v>
      </c>
      <c r="E2635" s="153" t="s">
        <v>31001</v>
      </c>
      <c r="F2635" s="103"/>
    </row>
    <row r="2636" spans="1:6" x14ac:dyDescent="0.25">
      <c r="A2636">
        <v>3826</v>
      </c>
      <c r="B2636">
        <v>3826</v>
      </c>
      <c r="C2636" t="s">
        <v>31002</v>
      </c>
      <c r="D2636" t="s">
        <v>7448</v>
      </c>
      <c r="E2636" s="153" t="s">
        <v>26043</v>
      </c>
      <c r="F2636" s="103"/>
    </row>
    <row r="2637" spans="1:6" x14ac:dyDescent="0.25">
      <c r="A2637">
        <v>3825</v>
      </c>
      <c r="B2637">
        <v>3825</v>
      </c>
      <c r="C2637" t="s">
        <v>31003</v>
      </c>
      <c r="D2637" t="s">
        <v>7448</v>
      </c>
      <c r="E2637" s="153" t="s">
        <v>14725</v>
      </c>
      <c r="F2637" s="103"/>
    </row>
    <row r="2638" spans="1:6" x14ac:dyDescent="0.25">
      <c r="A2638">
        <v>3827</v>
      </c>
      <c r="B2638">
        <v>3827</v>
      </c>
      <c r="C2638" t="s">
        <v>31004</v>
      </c>
      <c r="D2638" t="s">
        <v>7448</v>
      </c>
      <c r="E2638" s="153" t="s">
        <v>31005</v>
      </c>
      <c r="F2638" s="103"/>
    </row>
    <row r="2639" spans="1:6" x14ac:dyDescent="0.25">
      <c r="A2639">
        <v>3830</v>
      </c>
      <c r="B2639">
        <v>3830</v>
      </c>
      <c r="C2639" t="s">
        <v>31006</v>
      </c>
      <c r="D2639" t="s">
        <v>7448</v>
      </c>
      <c r="E2639" s="153" t="s">
        <v>31007</v>
      </c>
      <c r="F2639" s="103"/>
    </row>
    <row r="2640" spans="1:6" x14ac:dyDescent="0.25">
      <c r="A2640">
        <v>37981</v>
      </c>
      <c r="B2640">
        <v>37981</v>
      </c>
      <c r="C2640" t="s">
        <v>31008</v>
      </c>
      <c r="D2640" t="s">
        <v>7448</v>
      </c>
      <c r="E2640" s="153" t="s">
        <v>31009</v>
      </c>
      <c r="F2640" s="103"/>
    </row>
    <row r="2641" spans="1:6" x14ac:dyDescent="0.25">
      <c r="A2641">
        <v>37982</v>
      </c>
      <c r="B2641">
        <v>37982</v>
      </c>
      <c r="C2641" t="s">
        <v>31010</v>
      </c>
      <c r="D2641" t="s">
        <v>7448</v>
      </c>
      <c r="E2641" s="153" t="s">
        <v>19534</v>
      </c>
      <c r="F2641" s="103"/>
    </row>
    <row r="2642" spans="1:6" x14ac:dyDescent="0.25">
      <c r="A2642">
        <v>37983</v>
      </c>
      <c r="B2642">
        <v>37983</v>
      </c>
      <c r="C2642" t="s">
        <v>31011</v>
      </c>
      <c r="D2642" t="s">
        <v>7448</v>
      </c>
      <c r="E2642" s="153" t="s">
        <v>29800</v>
      </c>
      <c r="F2642" s="103"/>
    </row>
    <row r="2643" spans="1:6" x14ac:dyDescent="0.25">
      <c r="A2643">
        <v>37984</v>
      </c>
      <c r="B2643">
        <v>37984</v>
      </c>
      <c r="C2643" t="s">
        <v>31012</v>
      </c>
      <c r="D2643" t="s">
        <v>7448</v>
      </c>
      <c r="E2643" s="153" t="s">
        <v>14582</v>
      </c>
      <c r="F2643" s="103"/>
    </row>
    <row r="2644" spans="1:6" x14ac:dyDescent="0.25">
      <c r="A2644">
        <v>37985</v>
      </c>
      <c r="B2644">
        <v>37985</v>
      </c>
      <c r="C2644" t="s">
        <v>31013</v>
      </c>
      <c r="D2644" t="s">
        <v>7448</v>
      </c>
      <c r="E2644" s="153" t="s">
        <v>19443</v>
      </c>
      <c r="F2644" s="103"/>
    </row>
    <row r="2645" spans="1:6" x14ac:dyDescent="0.25">
      <c r="A2645">
        <v>20165</v>
      </c>
      <c r="B2645">
        <v>20165</v>
      </c>
      <c r="C2645" t="s">
        <v>31014</v>
      </c>
      <c r="D2645" t="s">
        <v>7448</v>
      </c>
      <c r="E2645" s="153" t="s">
        <v>13190</v>
      </c>
      <c r="F2645" s="103"/>
    </row>
    <row r="2646" spans="1:6" x14ac:dyDescent="0.25">
      <c r="A2646">
        <v>20166</v>
      </c>
      <c r="B2646">
        <v>20166</v>
      </c>
      <c r="C2646" t="s">
        <v>31015</v>
      </c>
      <c r="D2646" t="s">
        <v>7448</v>
      </c>
      <c r="E2646" s="153" t="s">
        <v>31016</v>
      </c>
      <c r="F2646" s="103"/>
    </row>
    <row r="2647" spans="1:6" x14ac:dyDescent="0.25">
      <c r="A2647">
        <v>20164</v>
      </c>
      <c r="B2647">
        <v>20164</v>
      </c>
      <c r="C2647" t="s">
        <v>31017</v>
      </c>
      <c r="D2647" t="s">
        <v>7448</v>
      </c>
      <c r="E2647" s="153" t="s">
        <v>7710</v>
      </c>
      <c r="F2647" s="103"/>
    </row>
    <row r="2648" spans="1:6" x14ac:dyDescent="0.25">
      <c r="A2648">
        <v>3893</v>
      </c>
      <c r="B2648">
        <v>3893</v>
      </c>
      <c r="C2648" t="s">
        <v>31018</v>
      </c>
      <c r="D2648" t="s">
        <v>7448</v>
      </c>
      <c r="E2648" s="153" t="s">
        <v>19615</v>
      </c>
      <c r="F2648" s="103"/>
    </row>
    <row r="2649" spans="1:6" x14ac:dyDescent="0.25">
      <c r="A2649">
        <v>3848</v>
      </c>
      <c r="B2649">
        <v>3848</v>
      </c>
      <c r="C2649" t="s">
        <v>31019</v>
      </c>
      <c r="D2649" t="s">
        <v>7448</v>
      </c>
      <c r="E2649" s="153" t="s">
        <v>7501</v>
      </c>
      <c r="F2649" s="103"/>
    </row>
    <row r="2650" spans="1:6" x14ac:dyDescent="0.25">
      <c r="A2650">
        <v>3895</v>
      </c>
      <c r="B2650">
        <v>3895</v>
      </c>
      <c r="C2650" t="s">
        <v>31020</v>
      </c>
      <c r="D2650" t="s">
        <v>7448</v>
      </c>
      <c r="E2650" s="153" t="s">
        <v>11945</v>
      </c>
      <c r="F2650" s="103"/>
    </row>
    <row r="2651" spans="1:6" x14ac:dyDescent="0.25">
      <c r="A2651">
        <v>12404</v>
      </c>
      <c r="B2651">
        <v>12404</v>
      </c>
      <c r="C2651" t="s">
        <v>31021</v>
      </c>
      <c r="D2651" t="s">
        <v>7448</v>
      </c>
      <c r="E2651" s="153" t="s">
        <v>8018</v>
      </c>
      <c r="F2651" s="103"/>
    </row>
    <row r="2652" spans="1:6" x14ac:dyDescent="0.25">
      <c r="A2652">
        <v>3939</v>
      </c>
      <c r="B2652">
        <v>3939</v>
      </c>
      <c r="C2652" t="s">
        <v>31022</v>
      </c>
      <c r="D2652" t="s">
        <v>7448</v>
      </c>
      <c r="E2652" s="153" t="s">
        <v>13022</v>
      </c>
      <c r="F2652" s="103"/>
    </row>
    <row r="2653" spans="1:6" x14ac:dyDescent="0.25">
      <c r="A2653">
        <v>3911</v>
      </c>
      <c r="B2653">
        <v>3911</v>
      </c>
      <c r="C2653" t="s">
        <v>31023</v>
      </c>
      <c r="D2653" t="s">
        <v>7448</v>
      </c>
      <c r="E2653" s="153" t="s">
        <v>7678</v>
      </c>
      <c r="F2653" s="103"/>
    </row>
    <row r="2654" spans="1:6" x14ac:dyDescent="0.25">
      <c r="A2654">
        <v>3908</v>
      </c>
      <c r="B2654">
        <v>3908</v>
      </c>
      <c r="C2654" t="s">
        <v>31024</v>
      </c>
      <c r="D2654" t="s">
        <v>7448</v>
      </c>
      <c r="E2654" s="153" t="s">
        <v>13783</v>
      </c>
      <c r="F2654" s="103"/>
    </row>
    <row r="2655" spans="1:6" x14ac:dyDescent="0.25">
      <c r="A2655">
        <v>3910</v>
      </c>
      <c r="B2655">
        <v>3910</v>
      </c>
      <c r="C2655" t="s">
        <v>31025</v>
      </c>
      <c r="D2655" t="s">
        <v>7448</v>
      </c>
      <c r="E2655" s="153" t="s">
        <v>9761</v>
      </c>
      <c r="F2655" s="103"/>
    </row>
    <row r="2656" spans="1:6" x14ac:dyDescent="0.25">
      <c r="A2656">
        <v>3913</v>
      </c>
      <c r="B2656">
        <v>3913</v>
      </c>
      <c r="C2656" t="s">
        <v>31026</v>
      </c>
      <c r="D2656" t="s">
        <v>7448</v>
      </c>
      <c r="E2656" s="153" t="s">
        <v>16578</v>
      </c>
      <c r="F2656" s="103"/>
    </row>
    <row r="2657" spans="1:6" x14ac:dyDescent="0.25">
      <c r="A2657">
        <v>3912</v>
      </c>
      <c r="B2657">
        <v>3912</v>
      </c>
      <c r="C2657" t="s">
        <v>31027</v>
      </c>
      <c r="D2657" t="s">
        <v>7448</v>
      </c>
      <c r="E2657" s="153" t="s">
        <v>19675</v>
      </c>
      <c r="F2657" s="103"/>
    </row>
    <row r="2658" spans="1:6" x14ac:dyDescent="0.25">
      <c r="A2658">
        <v>3909</v>
      </c>
      <c r="B2658">
        <v>3909</v>
      </c>
      <c r="C2658" t="s">
        <v>31028</v>
      </c>
      <c r="D2658" t="s">
        <v>7448</v>
      </c>
      <c r="E2658" s="153" t="s">
        <v>7804</v>
      </c>
      <c r="F2658" s="103"/>
    </row>
    <row r="2659" spans="1:6" x14ac:dyDescent="0.25">
      <c r="A2659">
        <v>3914</v>
      </c>
      <c r="B2659">
        <v>3914</v>
      </c>
      <c r="C2659" t="s">
        <v>31029</v>
      </c>
      <c r="D2659" t="s">
        <v>7448</v>
      </c>
      <c r="E2659" s="153" t="s">
        <v>17461</v>
      </c>
      <c r="F2659" s="103"/>
    </row>
    <row r="2660" spans="1:6" x14ac:dyDescent="0.25">
      <c r="A2660">
        <v>3915</v>
      </c>
      <c r="B2660">
        <v>3915</v>
      </c>
      <c r="C2660" t="s">
        <v>31030</v>
      </c>
      <c r="D2660" t="s">
        <v>7448</v>
      </c>
      <c r="E2660" s="153" t="s">
        <v>25108</v>
      </c>
      <c r="F2660" s="103"/>
    </row>
    <row r="2661" spans="1:6" x14ac:dyDescent="0.25">
      <c r="A2661">
        <v>3916</v>
      </c>
      <c r="B2661">
        <v>3916</v>
      </c>
      <c r="C2661" t="s">
        <v>31031</v>
      </c>
      <c r="D2661" t="s">
        <v>7448</v>
      </c>
      <c r="E2661" s="153" t="s">
        <v>31032</v>
      </c>
      <c r="F2661" s="103"/>
    </row>
    <row r="2662" spans="1:6" x14ac:dyDescent="0.25">
      <c r="A2662">
        <v>3917</v>
      </c>
      <c r="B2662">
        <v>3917</v>
      </c>
      <c r="C2662" t="s">
        <v>31033</v>
      </c>
      <c r="D2662" t="s">
        <v>7448</v>
      </c>
      <c r="E2662" s="153" t="s">
        <v>31034</v>
      </c>
      <c r="F2662" s="103"/>
    </row>
    <row r="2663" spans="1:6" x14ac:dyDescent="0.25">
      <c r="A2663">
        <v>1904</v>
      </c>
      <c r="B2663">
        <v>1904</v>
      </c>
      <c r="C2663" t="s">
        <v>31035</v>
      </c>
      <c r="D2663" t="s">
        <v>7448</v>
      </c>
      <c r="E2663" s="153" t="s">
        <v>7487</v>
      </c>
      <c r="F2663" s="103"/>
    </row>
    <row r="2664" spans="1:6" x14ac:dyDescent="0.25">
      <c r="A2664">
        <v>1899</v>
      </c>
      <c r="B2664">
        <v>1899</v>
      </c>
      <c r="C2664" t="s">
        <v>31036</v>
      </c>
      <c r="D2664" t="s">
        <v>7448</v>
      </c>
      <c r="E2664" s="153" t="s">
        <v>7769</v>
      </c>
      <c r="F2664" s="103"/>
    </row>
    <row r="2665" spans="1:6" x14ac:dyDescent="0.25">
      <c r="A2665">
        <v>1900</v>
      </c>
      <c r="B2665">
        <v>1900</v>
      </c>
      <c r="C2665" t="s">
        <v>31037</v>
      </c>
      <c r="D2665" t="s">
        <v>7448</v>
      </c>
      <c r="E2665" s="153" t="s">
        <v>7773</v>
      </c>
      <c r="F2665" s="103"/>
    </row>
    <row r="2666" spans="1:6" x14ac:dyDescent="0.25">
      <c r="A2666">
        <v>12407</v>
      </c>
      <c r="B2666">
        <v>12407</v>
      </c>
      <c r="C2666" t="s">
        <v>31038</v>
      </c>
      <c r="D2666" t="s">
        <v>7448</v>
      </c>
      <c r="E2666" s="153" t="s">
        <v>14777</v>
      </c>
      <c r="F2666" s="103"/>
    </row>
    <row r="2667" spans="1:6" x14ac:dyDescent="0.25">
      <c r="A2667">
        <v>12408</v>
      </c>
      <c r="B2667">
        <v>12408</v>
      </c>
      <c r="C2667" t="s">
        <v>31039</v>
      </c>
      <c r="D2667" t="s">
        <v>7448</v>
      </c>
      <c r="E2667" s="153" t="s">
        <v>28174</v>
      </c>
      <c r="F2667" s="103"/>
    </row>
    <row r="2668" spans="1:6" x14ac:dyDescent="0.25">
      <c r="A2668">
        <v>12409</v>
      </c>
      <c r="B2668">
        <v>12409</v>
      </c>
      <c r="C2668" t="s">
        <v>31040</v>
      </c>
      <c r="D2668" t="s">
        <v>7448</v>
      </c>
      <c r="E2668" s="153" t="s">
        <v>28174</v>
      </c>
      <c r="F2668" s="103"/>
    </row>
    <row r="2669" spans="1:6" x14ac:dyDescent="0.25">
      <c r="A2669">
        <v>12410</v>
      </c>
      <c r="B2669">
        <v>12410</v>
      </c>
      <c r="C2669" t="s">
        <v>31041</v>
      </c>
      <c r="D2669" t="s">
        <v>7448</v>
      </c>
      <c r="E2669" s="153" t="s">
        <v>21036</v>
      </c>
      <c r="F2669" s="103"/>
    </row>
    <row r="2670" spans="1:6" x14ac:dyDescent="0.25">
      <c r="A2670">
        <v>3936</v>
      </c>
      <c r="B2670">
        <v>3936</v>
      </c>
      <c r="C2670" t="s">
        <v>31042</v>
      </c>
      <c r="D2670" t="s">
        <v>7448</v>
      </c>
      <c r="E2670" s="153" t="s">
        <v>15649</v>
      </c>
      <c r="F2670" s="103"/>
    </row>
    <row r="2671" spans="1:6" x14ac:dyDescent="0.25">
      <c r="A2671">
        <v>3922</v>
      </c>
      <c r="B2671">
        <v>3922</v>
      </c>
      <c r="C2671" t="s">
        <v>31043</v>
      </c>
      <c r="D2671" t="s">
        <v>7448</v>
      </c>
      <c r="E2671" s="153" t="s">
        <v>22895</v>
      </c>
      <c r="F2671" s="103"/>
    </row>
    <row r="2672" spans="1:6" x14ac:dyDescent="0.25">
      <c r="A2672">
        <v>3924</v>
      </c>
      <c r="B2672">
        <v>3924</v>
      </c>
      <c r="C2672" t="s">
        <v>31044</v>
      </c>
      <c r="D2672" t="s">
        <v>7448</v>
      </c>
      <c r="E2672" s="153" t="s">
        <v>15649</v>
      </c>
      <c r="F2672" s="103"/>
    </row>
    <row r="2673" spans="1:6" x14ac:dyDescent="0.25">
      <c r="A2673">
        <v>3923</v>
      </c>
      <c r="B2673">
        <v>3923</v>
      </c>
      <c r="C2673" t="s">
        <v>31045</v>
      </c>
      <c r="D2673" t="s">
        <v>7448</v>
      </c>
      <c r="E2673" s="153" t="s">
        <v>15649</v>
      </c>
      <c r="F2673" s="103"/>
    </row>
    <row r="2674" spans="1:6" x14ac:dyDescent="0.25">
      <c r="A2674">
        <v>3937</v>
      </c>
      <c r="B2674">
        <v>3937</v>
      </c>
      <c r="C2674" t="s">
        <v>31046</v>
      </c>
      <c r="D2674" t="s">
        <v>7448</v>
      </c>
      <c r="E2674" s="153" t="s">
        <v>7786</v>
      </c>
      <c r="F2674" s="103"/>
    </row>
    <row r="2675" spans="1:6" x14ac:dyDescent="0.25">
      <c r="A2675">
        <v>3921</v>
      </c>
      <c r="B2675">
        <v>3921</v>
      </c>
      <c r="C2675" t="s">
        <v>31047</v>
      </c>
      <c r="D2675" t="s">
        <v>7448</v>
      </c>
      <c r="E2675" s="153" t="s">
        <v>11831</v>
      </c>
      <c r="F2675" s="103"/>
    </row>
    <row r="2676" spans="1:6" x14ac:dyDescent="0.25">
      <c r="A2676">
        <v>3920</v>
      </c>
      <c r="B2676">
        <v>3920</v>
      </c>
      <c r="C2676" t="s">
        <v>31048</v>
      </c>
      <c r="D2676" t="s">
        <v>7448</v>
      </c>
      <c r="E2676" s="153" t="s">
        <v>7786</v>
      </c>
      <c r="F2676" s="103"/>
    </row>
    <row r="2677" spans="1:6" x14ac:dyDescent="0.25">
      <c r="A2677">
        <v>3938</v>
      </c>
      <c r="B2677">
        <v>3938</v>
      </c>
      <c r="C2677" t="s">
        <v>31049</v>
      </c>
      <c r="D2677" t="s">
        <v>7448</v>
      </c>
      <c r="E2677" s="153" t="s">
        <v>14283</v>
      </c>
      <c r="F2677" s="103"/>
    </row>
    <row r="2678" spans="1:6" x14ac:dyDescent="0.25">
      <c r="A2678">
        <v>3919</v>
      </c>
      <c r="B2678">
        <v>3919</v>
      </c>
      <c r="C2678" t="s">
        <v>31050</v>
      </c>
      <c r="D2678" t="s">
        <v>7448</v>
      </c>
      <c r="E2678" s="153" t="s">
        <v>16832</v>
      </c>
      <c r="F2678" s="103"/>
    </row>
    <row r="2679" spans="1:6" x14ac:dyDescent="0.25">
      <c r="A2679">
        <v>3927</v>
      </c>
      <c r="B2679">
        <v>3927</v>
      </c>
      <c r="C2679" t="s">
        <v>31051</v>
      </c>
      <c r="D2679" t="s">
        <v>7448</v>
      </c>
      <c r="E2679" s="153" t="s">
        <v>31052</v>
      </c>
      <c r="F2679" s="103"/>
    </row>
    <row r="2680" spans="1:6" x14ac:dyDescent="0.25">
      <c r="A2680">
        <v>3928</v>
      </c>
      <c r="B2680">
        <v>3928</v>
      </c>
      <c r="C2680" t="s">
        <v>31053</v>
      </c>
      <c r="D2680" t="s">
        <v>7448</v>
      </c>
      <c r="E2680" s="153" t="s">
        <v>31052</v>
      </c>
      <c r="F2680" s="103"/>
    </row>
    <row r="2681" spans="1:6" x14ac:dyDescent="0.25">
      <c r="A2681">
        <v>3926</v>
      </c>
      <c r="B2681">
        <v>3926</v>
      </c>
      <c r="C2681" t="s">
        <v>31054</v>
      </c>
      <c r="D2681" t="s">
        <v>7448</v>
      </c>
      <c r="E2681" s="153" t="s">
        <v>8447</v>
      </c>
      <c r="F2681" s="103"/>
    </row>
    <row r="2682" spans="1:6" x14ac:dyDescent="0.25">
      <c r="A2682">
        <v>3935</v>
      </c>
      <c r="B2682">
        <v>3935</v>
      </c>
      <c r="C2682" t="s">
        <v>31055</v>
      </c>
      <c r="D2682" t="s">
        <v>7448</v>
      </c>
      <c r="E2682" s="153" t="s">
        <v>8447</v>
      </c>
      <c r="F2682" s="103"/>
    </row>
    <row r="2683" spans="1:6" x14ac:dyDescent="0.25">
      <c r="A2683">
        <v>3925</v>
      </c>
      <c r="B2683">
        <v>3925</v>
      </c>
      <c r="C2683" t="s">
        <v>31056</v>
      </c>
      <c r="D2683" t="s">
        <v>7448</v>
      </c>
      <c r="E2683" s="153" t="s">
        <v>8447</v>
      </c>
      <c r="F2683" s="103"/>
    </row>
    <row r="2684" spans="1:6" x14ac:dyDescent="0.25">
      <c r="A2684">
        <v>12406</v>
      </c>
      <c r="B2684">
        <v>12406</v>
      </c>
      <c r="C2684" t="s">
        <v>31057</v>
      </c>
      <c r="D2684" t="s">
        <v>7448</v>
      </c>
      <c r="E2684" s="153" t="s">
        <v>12736</v>
      </c>
      <c r="F2684" s="103"/>
    </row>
    <row r="2685" spans="1:6" x14ac:dyDescent="0.25">
      <c r="A2685">
        <v>3929</v>
      </c>
      <c r="B2685">
        <v>3929</v>
      </c>
      <c r="C2685" t="s">
        <v>31058</v>
      </c>
      <c r="D2685" t="s">
        <v>7448</v>
      </c>
      <c r="E2685" s="153" t="s">
        <v>31059</v>
      </c>
      <c r="F2685" s="103"/>
    </row>
    <row r="2686" spans="1:6" x14ac:dyDescent="0.25">
      <c r="A2686">
        <v>3931</v>
      </c>
      <c r="B2686">
        <v>3931</v>
      </c>
      <c r="C2686" t="s">
        <v>31060</v>
      </c>
      <c r="D2686" t="s">
        <v>7448</v>
      </c>
      <c r="E2686" s="153" t="s">
        <v>31059</v>
      </c>
      <c r="F2686" s="103"/>
    </row>
    <row r="2687" spans="1:6" x14ac:dyDescent="0.25">
      <c r="A2687">
        <v>3930</v>
      </c>
      <c r="B2687">
        <v>3930</v>
      </c>
      <c r="C2687" t="s">
        <v>31061</v>
      </c>
      <c r="D2687" t="s">
        <v>7448</v>
      </c>
      <c r="E2687" s="153" t="s">
        <v>31059</v>
      </c>
      <c r="F2687" s="103"/>
    </row>
    <row r="2688" spans="1:6" x14ac:dyDescent="0.25">
      <c r="A2688">
        <v>3932</v>
      </c>
      <c r="B2688">
        <v>3932</v>
      </c>
      <c r="C2688" t="s">
        <v>31062</v>
      </c>
      <c r="D2688" t="s">
        <v>7448</v>
      </c>
      <c r="E2688" s="153" t="s">
        <v>31063</v>
      </c>
      <c r="F2688" s="103"/>
    </row>
    <row r="2689" spans="1:6" x14ac:dyDescent="0.25">
      <c r="A2689">
        <v>3933</v>
      </c>
      <c r="B2689">
        <v>3933</v>
      </c>
      <c r="C2689" t="s">
        <v>31064</v>
      </c>
      <c r="D2689" t="s">
        <v>7448</v>
      </c>
      <c r="E2689" s="153" t="s">
        <v>31063</v>
      </c>
      <c r="F2689" s="103"/>
    </row>
    <row r="2690" spans="1:6" x14ac:dyDescent="0.25">
      <c r="A2690">
        <v>3934</v>
      </c>
      <c r="B2690">
        <v>3934</v>
      </c>
      <c r="C2690" t="s">
        <v>31065</v>
      </c>
      <c r="D2690" t="s">
        <v>7448</v>
      </c>
      <c r="E2690" s="153" t="s">
        <v>31063</v>
      </c>
      <c r="F2690" s="103"/>
    </row>
    <row r="2691" spans="1:6" x14ac:dyDescent="0.25">
      <c r="A2691">
        <v>40364</v>
      </c>
      <c r="B2691">
        <v>40364</v>
      </c>
      <c r="C2691" t="s">
        <v>31066</v>
      </c>
      <c r="D2691" t="s">
        <v>7448</v>
      </c>
      <c r="E2691" s="153" t="s">
        <v>19149</v>
      </c>
      <c r="F2691" s="103"/>
    </row>
    <row r="2692" spans="1:6" x14ac:dyDescent="0.25">
      <c r="A2692">
        <v>40361</v>
      </c>
      <c r="B2692">
        <v>40361</v>
      </c>
      <c r="C2692" t="s">
        <v>31067</v>
      </c>
      <c r="D2692" t="s">
        <v>7448</v>
      </c>
      <c r="E2692" s="153" t="s">
        <v>23153</v>
      </c>
      <c r="F2692" s="103"/>
    </row>
    <row r="2693" spans="1:6" x14ac:dyDescent="0.25">
      <c r="A2693">
        <v>40358</v>
      </c>
      <c r="B2693">
        <v>40358</v>
      </c>
      <c r="C2693" t="s">
        <v>31068</v>
      </c>
      <c r="D2693" t="s">
        <v>7448</v>
      </c>
      <c r="E2693" s="153" t="s">
        <v>14690</v>
      </c>
      <c r="F2693" s="103"/>
    </row>
    <row r="2694" spans="1:6" x14ac:dyDescent="0.25">
      <c r="A2694">
        <v>40370</v>
      </c>
      <c r="B2694">
        <v>40370</v>
      </c>
      <c r="C2694" t="s">
        <v>31069</v>
      </c>
      <c r="D2694" t="s">
        <v>7448</v>
      </c>
      <c r="E2694" s="153" t="s">
        <v>23910</v>
      </c>
      <c r="F2694" s="103"/>
    </row>
    <row r="2695" spans="1:6" x14ac:dyDescent="0.25">
      <c r="A2695">
        <v>40367</v>
      </c>
      <c r="B2695">
        <v>40367</v>
      </c>
      <c r="C2695" t="s">
        <v>31070</v>
      </c>
      <c r="D2695" t="s">
        <v>7448</v>
      </c>
      <c r="E2695" s="153" t="s">
        <v>21430</v>
      </c>
      <c r="F2695" s="103"/>
    </row>
    <row r="2696" spans="1:6" x14ac:dyDescent="0.25">
      <c r="A2696">
        <v>40373</v>
      </c>
      <c r="B2696">
        <v>40373</v>
      </c>
      <c r="C2696" t="s">
        <v>31071</v>
      </c>
      <c r="D2696" t="s">
        <v>7448</v>
      </c>
      <c r="E2696" s="153" t="s">
        <v>31072</v>
      </c>
      <c r="F2696" s="103"/>
    </row>
    <row r="2697" spans="1:6" x14ac:dyDescent="0.25">
      <c r="A2697">
        <v>40355</v>
      </c>
      <c r="B2697">
        <v>40355</v>
      </c>
      <c r="C2697" t="s">
        <v>31073</v>
      </c>
      <c r="D2697" t="s">
        <v>7448</v>
      </c>
      <c r="E2697" s="153" t="s">
        <v>11277</v>
      </c>
      <c r="F2697" s="103"/>
    </row>
    <row r="2698" spans="1:6" x14ac:dyDescent="0.25">
      <c r="A2698">
        <v>3907</v>
      </c>
      <c r="B2698">
        <v>3907</v>
      </c>
      <c r="C2698" t="s">
        <v>31074</v>
      </c>
      <c r="D2698" t="s">
        <v>7448</v>
      </c>
      <c r="E2698" s="153" t="s">
        <v>31075</v>
      </c>
      <c r="F2698" s="103"/>
    </row>
    <row r="2699" spans="1:6" x14ac:dyDescent="0.25">
      <c r="A2699">
        <v>3889</v>
      </c>
      <c r="B2699">
        <v>3889</v>
      </c>
      <c r="C2699" t="s">
        <v>31076</v>
      </c>
      <c r="D2699" t="s">
        <v>7448</v>
      </c>
      <c r="E2699" s="153" t="s">
        <v>7964</v>
      </c>
      <c r="F2699" s="103"/>
    </row>
    <row r="2700" spans="1:6" x14ac:dyDescent="0.25">
      <c r="A2700">
        <v>3868</v>
      </c>
      <c r="B2700">
        <v>3868</v>
      </c>
      <c r="C2700" t="s">
        <v>31077</v>
      </c>
      <c r="D2700" t="s">
        <v>7448</v>
      </c>
      <c r="E2700" s="153" t="s">
        <v>8858</v>
      </c>
      <c r="F2700" s="103"/>
    </row>
    <row r="2701" spans="1:6" x14ac:dyDescent="0.25">
      <c r="A2701">
        <v>3869</v>
      </c>
      <c r="B2701">
        <v>3869</v>
      </c>
      <c r="C2701" t="s">
        <v>31078</v>
      </c>
      <c r="D2701" t="s">
        <v>7448</v>
      </c>
      <c r="E2701" s="153" t="s">
        <v>12731</v>
      </c>
      <c r="F2701" s="103"/>
    </row>
    <row r="2702" spans="1:6" x14ac:dyDescent="0.25">
      <c r="A2702">
        <v>3872</v>
      </c>
      <c r="B2702">
        <v>3872</v>
      </c>
      <c r="C2702" t="s">
        <v>31079</v>
      </c>
      <c r="D2702" t="s">
        <v>7448</v>
      </c>
      <c r="E2702" s="153" t="s">
        <v>19122</v>
      </c>
      <c r="F2702" s="103"/>
    </row>
    <row r="2703" spans="1:6" x14ac:dyDescent="0.25">
      <c r="A2703">
        <v>3850</v>
      </c>
      <c r="B2703">
        <v>3850</v>
      </c>
      <c r="C2703" t="s">
        <v>31080</v>
      </c>
      <c r="D2703" t="s">
        <v>7448</v>
      </c>
      <c r="E2703" s="153" t="s">
        <v>11612</v>
      </c>
      <c r="F2703" s="103"/>
    </row>
    <row r="2704" spans="1:6" x14ac:dyDescent="0.25">
      <c r="A2704">
        <v>38023</v>
      </c>
      <c r="B2704">
        <v>38023</v>
      </c>
      <c r="C2704" t="s">
        <v>31081</v>
      </c>
      <c r="D2704" t="s">
        <v>7448</v>
      </c>
      <c r="E2704" s="153" t="s">
        <v>10688</v>
      </c>
      <c r="F2704" s="103"/>
    </row>
    <row r="2705" spans="1:6" x14ac:dyDescent="0.25">
      <c r="A2705">
        <v>37986</v>
      </c>
      <c r="B2705">
        <v>37986</v>
      </c>
      <c r="C2705" t="s">
        <v>31082</v>
      </c>
      <c r="D2705" t="s">
        <v>7448</v>
      </c>
      <c r="E2705" s="153" t="s">
        <v>7913</v>
      </c>
      <c r="F2705" s="103"/>
    </row>
    <row r="2706" spans="1:6" x14ac:dyDescent="0.25">
      <c r="A2706">
        <v>37987</v>
      </c>
      <c r="B2706">
        <v>37987</v>
      </c>
      <c r="C2706" t="s">
        <v>31083</v>
      </c>
      <c r="D2706" t="s">
        <v>7448</v>
      </c>
      <c r="E2706" s="153" t="s">
        <v>17159</v>
      </c>
      <c r="F2706" s="103"/>
    </row>
    <row r="2707" spans="1:6" x14ac:dyDescent="0.25">
      <c r="A2707">
        <v>37988</v>
      </c>
      <c r="B2707">
        <v>37988</v>
      </c>
      <c r="C2707" t="s">
        <v>31084</v>
      </c>
      <c r="D2707" t="s">
        <v>7448</v>
      </c>
      <c r="E2707" s="153" t="s">
        <v>31085</v>
      </c>
      <c r="F2707" s="103"/>
    </row>
    <row r="2708" spans="1:6" x14ac:dyDescent="0.25">
      <c r="A2708">
        <v>21120</v>
      </c>
      <c r="B2708">
        <v>21120</v>
      </c>
      <c r="C2708" t="s">
        <v>31086</v>
      </c>
      <c r="D2708" t="s">
        <v>7448</v>
      </c>
      <c r="E2708" s="153" t="s">
        <v>16556</v>
      </c>
      <c r="F2708" s="103"/>
    </row>
    <row r="2709" spans="1:6" x14ac:dyDescent="0.25">
      <c r="A2709">
        <v>39318</v>
      </c>
      <c r="B2709">
        <v>39318</v>
      </c>
      <c r="C2709" t="s">
        <v>31087</v>
      </c>
      <c r="D2709" t="s">
        <v>7448</v>
      </c>
      <c r="E2709" s="153" t="s">
        <v>12699</v>
      </c>
      <c r="F2709" s="103"/>
    </row>
    <row r="2710" spans="1:6" x14ac:dyDescent="0.25">
      <c r="A2710">
        <v>40366</v>
      </c>
      <c r="B2710">
        <v>40366</v>
      </c>
      <c r="C2710" t="s">
        <v>31088</v>
      </c>
      <c r="D2710" t="s">
        <v>7448</v>
      </c>
      <c r="E2710" s="153" t="s">
        <v>12713</v>
      </c>
      <c r="F2710" s="103"/>
    </row>
    <row r="2711" spans="1:6" x14ac:dyDescent="0.25">
      <c r="A2711">
        <v>40363</v>
      </c>
      <c r="B2711">
        <v>40363</v>
      </c>
      <c r="C2711" t="s">
        <v>31089</v>
      </c>
      <c r="D2711" t="s">
        <v>7448</v>
      </c>
      <c r="E2711" s="153" t="s">
        <v>31090</v>
      </c>
      <c r="F2711" s="103"/>
    </row>
    <row r="2712" spans="1:6" x14ac:dyDescent="0.25">
      <c r="A2712">
        <v>40354</v>
      </c>
      <c r="B2712">
        <v>40354</v>
      </c>
      <c r="C2712" t="s">
        <v>31091</v>
      </c>
      <c r="D2712" t="s">
        <v>7448</v>
      </c>
      <c r="E2712" s="153" t="s">
        <v>25165</v>
      </c>
      <c r="F2712" s="103"/>
    </row>
    <row r="2713" spans="1:6" x14ac:dyDescent="0.25">
      <c r="A2713">
        <v>40360</v>
      </c>
      <c r="B2713">
        <v>40360</v>
      </c>
      <c r="C2713" t="s">
        <v>31092</v>
      </c>
      <c r="D2713" t="s">
        <v>7448</v>
      </c>
      <c r="E2713" s="153" t="s">
        <v>11364</v>
      </c>
      <c r="F2713" s="103"/>
    </row>
    <row r="2714" spans="1:6" x14ac:dyDescent="0.25">
      <c r="A2714">
        <v>40372</v>
      </c>
      <c r="B2714">
        <v>40372</v>
      </c>
      <c r="C2714" t="s">
        <v>31093</v>
      </c>
      <c r="D2714" t="s">
        <v>7448</v>
      </c>
      <c r="E2714" s="153" t="s">
        <v>22125</v>
      </c>
      <c r="F2714" s="103"/>
    </row>
    <row r="2715" spans="1:6" x14ac:dyDescent="0.25">
      <c r="A2715">
        <v>40369</v>
      </c>
      <c r="B2715">
        <v>40369</v>
      </c>
      <c r="C2715" t="s">
        <v>31094</v>
      </c>
      <c r="D2715" t="s">
        <v>7448</v>
      </c>
      <c r="E2715" s="153" t="s">
        <v>31095</v>
      </c>
      <c r="F2715" s="103"/>
    </row>
    <row r="2716" spans="1:6" x14ac:dyDescent="0.25">
      <c r="A2716">
        <v>40357</v>
      </c>
      <c r="B2716">
        <v>40357</v>
      </c>
      <c r="C2716" t="s">
        <v>31096</v>
      </c>
      <c r="D2716" t="s">
        <v>7448</v>
      </c>
      <c r="E2716" s="153" t="s">
        <v>14690</v>
      </c>
      <c r="F2716" s="103"/>
    </row>
    <row r="2717" spans="1:6" x14ac:dyDescent="0.25">
      <c r="A2717">
        <v>40375</v>
      </c>
      <c r="B2717">
        <v>40375</v>
      </c>
      <c r="C2717" t="s">
        <v>31097</v>
      </c>
      <c r="D2717" t="s">
        <v>7448</v>
      </c>
      <c r="E2717" s="153" t="s">
        <v>31098</v>
      </c>
      <c r="F2717" s="103"/>
    </row>
    <row r="2718" spans="1:6" x14ac:dyDescent="0.25">
      <c r="A2718">
        <v>1893</v>
      </c>
      <c r="B2718">
        <v>1893</v>
      </c>
      <c r="C2718" t="s">
        <v>31099</v>
      </c>
      <c r="D2718" t="s">
        <v>7448</v>
      </c>
      <c r="E2718" s="153" t="s">
        <v>7765</v>
      </c>
      <c r="F2718" s="103"/>
    </row>
    <row r="2719" spans="1:6" x14ac:dyDescent="0.25">
      <c r="A2719">
        <v>1902</v>
      </c>
      <c r="B2719">
        <v>1902</v>
      </c>
      <c r="C2719" t="s">
        <v>31100</v>
      </c>
      <c r="D2719" t="s">
        <v>7448</v>
      </c>
      <c r="E2719" s="153" t="s">
        <v>21260</v>
      </c>
      <c r="F2719" s="103"/>
    </row>
    <row r="2720" spans="1:6" x14ac:dyDescent="0.25">
      <c r="A2720">
        <v>1901</v>
      </c>
      <c r="B2720">
        <v>1901</v>
      </c>
      <c r="C2720" t="s">
        <v>31101</v>
      </c>
      <c r="D2720" t="s">
        <v>7448</v>
      </c>
      <c r="E2720" s="153" t="s">
        <v>12893</v>
      </c>
      <c r="F2720" s="103"/>
    </row>
    <row r="2721" spans="1:6" x14ac:dyDescent="0.25">
      <c r="A2721">
        <v>1892</v>
      </c>
      <c r="B2721">
        <v>1892</v>
      </c>
      <c r="C2721" t="s">
        <v>31102</v>
      </c>
      <c r="D2721" t="s">
        <v>7448</v>
      </c>
      <c r="E2721" s="153" t="s">
        <v>7532</v>
      </c>
      <c r="F2721" s="103"/>
    </row>
    <row r="2722" spans="1:6" x14ac:dyDescent="0.25">
      <c r="A2722">
        <v>1907</v>
      </c>
      <c r="B2722">
        <v>1907</v>
      </c>
      <c r="C2722" t="s">
        <v>31103</v>
      </c>
      <c r="D2722" t="s">
        <v>7448</v>
      </c>
      <c r="E2722" s="153" t="s">
        <v>12736</v>
      </c>
      <c r="F2722" s="103"/>
    </row>
    <row r="2723" spans="1:6" x14ac:dyDescent="0.25">
      <c r="A2723">
        <v>1894</v>
      </c>
      <c r="B2723">
        <v>1894</v>
      </c>
      <c r="C2723" t="s">
        <v>31104</v>
      </c>
      <c r="D2723" t="s">
        <v>7448</v>
      </c>
      <c r="E2723" s="153" t="s">
        <v>12242</v>
      </c>
      <c r="F2723" s="103"/>
    </row>
    <row r="2724" spans="1:6" x14ac:dyDescent="0.25">
      <c r="A2724">
        <v>1891</v>
      </c>
      <c r="B2724">
        <v>1891</v>
      </c>
      <c r="C2724" t="s">
        <v>31105</v>
      </c>
      <c r="D2724" t="s">
        <v>7448</v>
      </c>
      <c r="E2724" s="153" t="s">
        <v>7552</v>
      </c>
      <c r="F2724" s="103"/>
    </row>
    <row r="2725" spans="1:6" x14ac:dyDescent="0.25">
      <c r="A2725">
        <v>1896</v>
      </c>
      <c r="B2725">
        <v>1896</v>
      </c>
      <c r="C2725" t="s">
        <v>31106</v>
      </c>
      <c r="D2725" t="s">
        <v>7448</v>
      </c>
      <c r="E2725" s="153" t="s">
        <v>7605</v>
      </c>
      <c r="F2725" s="103"/>
    </row>
    <row r="2726" spans="1:6" x14ac:dyDescent="0.25">
      <c r="A2726">
        <v>1895</v>
      </c>
      <c r="B2726">
        <v>1895</v>
      </c>
      <c r="C2726" t="s">
        <v>31107</v>
      </c>
      <c r="D2726" t="s">
        <v>7448</v>
      </c>
      <c r="E2726" s="153" t="s">
        <v>14783</v>
      </c>
      <c r="F2726" s="103"/>
    </row>
    <row r="2727" spans="1:6" x14ac:dyDescent="0.25">
      <c r="A2727">
        <v>2641</v>
      </c>
      <c r="B2727">
        <v>2641</v>
      </c>
      <c r="C2727" t="s">
        <v>31108</v>
      </c>
      <c r="D2727" t="s">
        <v>7448</v>
      </c>
      <c r="E2727" s="153" t="s">
        <v>11474</v>
      </c>
      <c r="F2727" s="103"/>
    </row>
    <row r="2728" spans="1:6" x14ac:dyDescent="0.25">
      <c r="A2728">
        <v>2636</v>
      </c>
      <c r="B2728">
        <v>2636</v>
      </c>
      <c r="C2728" t="s">
        <v>31109</v>
      </c>
      <c r="D2728" t="s">
        <v>7448</v>
      </c>
      <c r="E2728" s="153" t="s">
        <v>11358</v>
      </c>
      <c r="F2728" s="103"/>
    </row>
    <row r="2729" spans="1:6" x14ac:dyDescent="0.25">
      <c r="A2729">
        <v>2637</v>
      </c>
      <c r="B2729">
        <v>2637</v>
      </c>
      <c r="C2729" t="s">
        <v>31110</v>
      </c>
      <c r="D2729" t="s">
        <v>7448</v>
      </c>
      <c r="E2729" s="153" t="s">
        <v>7532</v>
      </c>
      <c r="F2729" s="103"/>
    </row>
    <row r="2730" spans="1:6" x14ac:dyDescent="0.25">
      <c r="A2730">
        <v>2638</v>
      </c>
      <c r="B2730">
        <v>2638</v>
      </c>
      <c r="C2730" t="s">
        <v>31111</v>
      </c>
      <c r="D2730" t="s">
        <v>7448</v>
      </c>
      <c r="E2730" s="153" t="s">
        <v>31112</v>
      </c>
      <c r="F2730" s="103"/>
    </row>
    <row r="2731" spans="1:6" x14ac:dyDescent="0.25">
      <c r="A2731">
        <v>2639</v>
      </c>
      <c r="B2731">
        <v>2639</v>
      </c>
      <c r="C2731" t="s">
        <v>31113</v>
      </c>
      <c r="D2731" t="s">
        <v>7448</v>
      </c>
      <c r="E2731" s="153" t="s">
        <v>7831</v>
      </c>
      <c r="F2731" s="103"/>
    </row>
    <row r="2732" spans="1:6" x14ac:dyDescent="0.25">
      <c r="A2732">
        <v>2644</v>
      </c>
      <c r="B2732">
        <v>2644</v>
      </c>
      <c r="C2732" t="s">
        <v>31114</v>
      </c>
      <c r="D2732" t="s">
        <v>7448</v>
      </c>
      <c r="E2732" s="153" t="s">
        <v>14154</v>
      </c>
      <c r="F2732" s="103"/>
    </row>
    <row r="2733" spans="1:6" x14ac:dyDescent="0.25">
      <c r="A2733">
        <v>2640</v>
      </c>
      <c r="B2733">
        <v>2640</v>
      </c>
      <c r="C2733" t="s">
        <v>31115</v>
      </c>
      <c r="D2733" t="s">
        <v>7448</v>
      </c>
      <c r="E2733" s="153" t="s">
        <v>7954</v>
      </c>
      <c r="F2733" s="103"/>
    </row>
    <row r="2734" spans="1:6" x14ac:dyDescent="0.25">
      <c r="A2734">
        <v>2642</v>
      </c>
      <c r="B2734">
        <v>2642</v>
      </c>
      <c r="C2734" t="s">
        <v>31116</v>
      </c>
      <c r="D2734" t="s">
        <v>7448</v>
      </c>
      <c r="E2734" s="153" t="s">
        <v>7693</v>
      </c>
      <c r="F2734" s="103"/>
    </row>
    <row r="2735" spans="1:6" x14ac:dyDescent="0.25">
      <c r="A2735">
        <v>2643</v>
      </c>
      <c r="B2735">
        <v>2643</v>
      </c>
      <c r="C2735" t="s">
        <v>31117</v>
      </c>
      <c r="D2735" t="s">
        <v>7448</v>
      </c>
      <c r="E2735" s="153" t="s">
        <v>18391</v>
      </c>
      <c r="F2735" s="103"/>
    </row>
    <row r="2736" spans="1:6" x14ac:dyDescent="0.25">
      <c r="A2736">
        <v>44281</v>
      </c>
      <c r="B2736">
        <v>44281</v>
      </c>
      <c r="C2736" t="s">
        <v>31118</v>
      </c>
      <c r="D2736" t="s">
        <v>7448</v>
      </c>
      <c r="E2736" s="153" t="s">
        <v>31119</v>
      </c>
      <c r="F2736" s="103"/>
    </row>
    <row r="2737" spans="1:6" x14ac:dyDescent="0.25">
      <c r="A2737">
        <v>39855</v>
      </c>
      <c r="B2737">
        <v>39855</v>
      </c>
      <c r="C2737" t="s">
        <v>31120</v>
      </c>
      <c r="D2737" t="s">
        <v>7448</v>
      </c>
      <c r="E2737" s="153" t="s">
        <v>13496</v>
      </c>
      <c r="F2737" s="103"/>
    </row>
    <row r="2738" spans="1:6" x14ac:dyDescent="0.25">
      <c r="A2738">
        <v>39856</v>
      </c>
      <c r="B2738">
        <v>39856</v>
      </c>
      <c r="C2738" t="s">
        <v>31121</v>
      </c>
      <c r="D2738" t="s">
        <v>7448</v>
      </c>
      <c r="E2738" s="153" t="s">
        <v>14986</v>
      </c>
      <c r="F2738" s="103"/>
    </row>
    <row r="2739" spans="1:6" x14ac:dyDescent="0.25">
      <c r="A2739">
        <v>39857</v>
      </c>
      <c r="B2739">
        <v>39857</v>
      </c>
      <c r="C2739" t="s">
        <v>31122</v>
      </c>
      <c r="D2739" t="s">
        <v>7448</v>
      </c>
      <c r="E2739" s="153" t="s">
        <v>18465</v>
      </c>
      <c r="F2739" s="103"/>
    </row>
    <row r="2740" spans="1:6" x14ac:dyDescent="0.25">
      <c r="A2740">
        <v>39858</v>
      </c>
      <c r="B2740">
        <v>39858</v>
      </c>
      <c r="C2740" t="s">
        <v>31123</v>
      </c>
      <c r="D2740" t="s">
        <v>7448</v>
      </c>
      <c r="E2740" s="153" t="s">
        <v>29771</v>
      </c>
      <c r="F2740" s="103"/>
    </row>
    <row r="2741" spans="1:6" x14ac:dyDescent="0.25">
      <c r="A2741">
        <v>39859</v>
      </c>
      <c r="B2741">
        <v>39859</v>
      </c>
      <c r="C2741" t="s">
        <v>31124</v>
      </c>
      <c r="D2741" t="s">
        <v>7448</v>
      </c>
      <c r="E2741" s="153" t="s">
        <v>16616</v>
      </c>
      <c r="F2741" s="103"/>
    </row>
    <row r="2742" spans="1:6" x14ac:dyDescent="0.25">
      <c r="A2742">
        <v>39860</v>
      </c>
      <c r="B2742">
        <v>39860</v>
      </c>
      <c r="C2742" t="s">
        <v>31125</v>
      </c>
      <c r="D2742" t="s">
        <v>7448</v>
      </c>
      <c r="E2742" s="153" t="s">
        <v>18375</v>
      </c>
      <c r="F2742" s="103"/>
    </row>
    <row r="2743" spans="1:6" x14ac:dyDescent="0.25">
      <c r="A2743">
        <v>39861</v>
      </c>
      <c r="B2743">
        <v>39861</v>
      </c>
      <c r="C2743" t="s">
        <v>31126</v>
      </c>
      <c r="D2743" t="s">
        <v>7448</v>
      </c>
      <c r="E2743" s="153" t="s">
        <v>30979</v>
      </c>
      <c r="F2743" s="103"/>
    </row>
    <row r="2744" spans="1:6" x14ac:dyDescent="0.25">
      <c r="A2744">
        <v>3867</v>
      </c>
      <c r="B2744">
        <v>3867</v>
      </c>
      <c r="C2744" t="s">
        <v>31127</v>
      </c>
      <c r="D2744" t="s">
        <v>7448</v>
      </c>
      <c r="E2744" s="153" t="s">
        <v>31128</v>
      </c>
      <c r="F2744" s="103"/>
    </row>
    <row r="2745" spans="1:6" x14ac:dyDescent="0.25">
      <c r="A2745">
        <v>3861</v>
      </c>
      <c r="B2745">
        <v>3861</v>
      </c>
      <c r="C2745" t="s">
        <v>31129</v>
      </c>
      <c r="D2745" t="s">
        <v>7448</v>
      </c>
      <c r="E2745" s="153" t="s">
        <v>12171</v>
      </c>
      <c r="F2745" s="103"/>
    </row>
    <row r="2746" spans="1:6" x14ac:dyDescent="0.25">
      <c r="A2746">
        <v>3904</v>
      </c>
      <c r="B2746">
        <v>3904</v>
      </c>
      <c r="C2746" t="s">
        <v>31130</v>
      </c>
      <c r="D2746" t="s">
        <v>7448</v>
      </c>
      <c r="E2746" s="153" t="s">
        <v>7488</v>
      </c>
      <c r="F2746" s="103"/>
    </row>
    <row r="2747" spans="1:6" x14ac:dyDescent="0.25">
      <c r="A2747">
        <v>3903</v>
      </c>
      <c r="B2747">
        <v>3903</v>
      </c>
      <c r="C2747" t="s">
        <v>31131</v>
      </c>
      <c r="D2747" t="s">
        <v>7448</v>
      </c>
      <c r="E2747" s="153" t="s">
        <v>12677</v>
      </c>
      <c r="F2747" s="103"/>
    </row>
    <row r="2748" spans="1:6" x14ac:dyDescent="0.25">
      <c r="A2748">
        <v>3862</v>
      </c>
      <c r="B2748">
        <v>3862</v>
      </c>
      <c r="C2748" t="s">
        <v>31132</v>
      </c>
      <c r="D2748" t="s">
        <v>7448</v>
      </c>
      <c r="E2748" s="153" t="s">
        <v>21189</v>
      </c>
      <c r="F2748" s="103"/>
    </row>
    <row r="2749" spans="1:6" x14ac:dyDescent="0.25">
      <c r="A2749">
        <v>3863</v>
      </c>
      <c r="B2749">
        <v>3863</v>
      </c>
      <c r="C2749" t="s">
        <v>31133</v>
      </c>
      <c r="D2749" t="s">
        <v>7448</v>
      </c>
      <c r="E2749" s="153" t="s">
        <v>7564</v>
      </c>
      <c r="F2749" s="103"/>
    </row>
    <row r="2750" spans="1:6" x14ac:dyDescent="0.25">
      <c r="A2750">
        <v>3864</v>
      </c>
      <c r="B2750">
        <v>3864</v>
      </c>
      <c r="C2750" t="s">
        <v>31134</v>
      </c>
      <c r="D2750" t="s">
        <v>7448</v>
      </c>
      <c r="E2750" s="153" t="s">
        <v>11971</v>
      </c>
      <c r="F2750" s="103"/>
    </row>
    <row r="2751" spans="1:6" x14ac:dyDescent="0.25">
      <c r="A2751">
        <v>3865</v>
      </c>
      <c r="B2751">
        <v>3865</v>
      </c>
      <c r="C2751" t="s">
        <v>31135</v>
      </c>
      <c r="D2751" t="s">
        <v>7448</v>
      </c>
      <c r="E2751" s="153" t="s">
        <v>31136</v>
      </c>
      <c r="F2751" s="103"/>
    </row>
    <row r="2752" spans="1:6" x14ac:dyDescent="0.25">
      <c r="A2752">
        <v>3866</v>
      </c>
      <c r="B2752">
        <v>3866</v>
      </c>
      <c r="C2752" t="s">
        <v>31137</v>
      </c>
      <c r="D2752" t="s">
        <v>7448</v>
      </c>
      <c r="E2752" s="153" t="s">
        <v>19265</v>
      </c>
      <c r="F2752" s="103"/>
    </row>
    <row r="2753" spans="1:6" x14ac:dyDescent="0.25">
      <c r="A2753">
        <v>3878</v>
      </c>
      <c r="B2753">
        <v>3878</v>
      </c>
      <c r="C2753" t="s">
        <v>31138</v>
      </c>
      <c r="D2753" t="s">
        <v>7448</v>
      </c>
      <c r="E2753" s="153" t="s">
        <v>9471</v>
      </c>
      <c r="F2753" s="103"/>
    </row>
    <row r="2754" spans="1:6" x14ac:dyDescent="0.25">
      <c r="A2754">
        <v>3883</v>
      </c>
      <c r="B2754">
        <v>3883</v>
      </c>
      <c r="C2754" t="s">
        <v>31139</v>
      </c>
      <c r="D2754" t="s">
        <v>7448</v>
      </c>
      <c r="E2754" s="153" t="s">
        <v>7462</v>
      </c>
      <c r="F2754" s="103"/>
    </row>
    <row r="2755" spans="1:6" x14ac:dyDescent="0.25">
      <c r="A2755">
        <v>3876</v>
      </c>
      <c r="B2755">
        <v>3876</v>
      </c>
      <c r="C2755" t="s">
        <v>31140</v>
      </c>
      <c r="D2755" t="s">
        <v>7448</v>
      </c>
      <c r="E2755" s="153" t="s">
        <v>7737</v>
      </c>
      <c r="F2755" s="103"/>
    </row>
    <row r="2756" spans="1:6" x14ac:dyDescent="0.25">
      <c r="A2756">
        <v>3884</v>
      </c>
      <c r="B2756">
        <v>3884</v>
      </c>
      <c r="C2756" t="s">
        <v>31141</v>
      </c>
      <c r="D2756" t="s">
        <v>7448</v>
      </c>
      <c r="E2756" s="153" t="s">
        <v>7831</v>
      </c>
      <c r="F2756" s="103"/>
    </row>
    <row r="2757" spans="1:6" x14ac:dyDescent="0.25">
      <c r="A2757">
        <v>12892</v>
      </c>
      <c r="B2757">
        <v>12892</v>
      </c>
      <c r="C2757" t="s">
        <v>31142</v>
      </c>
      <c r="D2757" t="s">
        <v>7546</v>
      </c>
      <c r="E2757" s="153" t="s">
        <v>11294</v>
      </c>
      <c r="F2757" s="103"/>
    </row>
    <row r="2758" spans="1:6" x14ac:dyDescent="0.25">
      <c r="A2758">
        <v>38447</v>
      </c>
      <c r="B2758">
        <v>38447</v>
      </c>
      <c r="C2758" t="s">
        <v>31143</v>
      </c>
      <c r="D2758" t="s">
        <v>7448</v>
      </c>
      <c r="E2758" s="153" t="s">
        <v>31144</v>
      </c>
      <c r="F2758" s="103"/>
    </row>
    <row r="2759" spans="1:6" x14ac:dyDescent="0.25">
      <c r="A2759">
        <v>36320</v>
      </c>
      <c r="B2759">
        <v>36320</v>
      </c>
      <c r="C2759" t="s">
        <v>31145</v>
      </c>
      <c r="D2759" t="s">
        <v>7448</v>
      </c>
      <c r="E2759" s="153" t="s">
        <v>11357</v>
      </c>
      <c r="F2759" s="103"/>
    </row>
    <row r="2760" spans="1:6" x14ac:dyDescent="0.25">
      <c r="A2760">
        <v>36324</v>
      </c>
      <c r="B2760">
        <v>36324</v>
      </c>
      <c r="C2760" t="s">
        <v>31146</v>
      </c>
      <c r="D2760" t="s">
        <v>7448</v>
      </c>
      <c r="E2760" s="153" t="s">
        <v>10720</v>
      </c>
      <c r="F2760" s="103"/>
    </row>
    <row r="2761" spans="1:6" x14ac:dyDescent="0.25">
      <c r="A2761">
        <v>38441</v>
      </c>
      <c r="B2761">
        <v>38441</v>
      </c>
      <c r="C2761" t="s">
        <v>31147</v>
      </c>
      <c r="D2761" t="s">
        <v>7448</v>
      </c>
      <c r="E2761" s="153" t="s">
        <v>23433</v>
      </c>
      <c r="F2761" s="103"/>
    </row>
    <row r="2762" spans="1:6" x14ac:dyDescent="0.25">
      <c r="A2762">
        <v>38442</v>
      </c>
      <c r="B2762">
        <v>38442</v>
      </c>
      <c r="C2762" t="s">
        <v>31148</v>
      </c>
      <c r="D2762" t="s">
        <v>7448</v>
      </c>
      <c r="E2762" s="153" t="s">
        <v>12725</v>
      </c>
      <c r="F2762" s="103"/>
    </row>
    <row r="2763" spans="1:6" x14ac:dyDescent="0.25">
      <c r="A2763">
        <v>38443</v>
      </c>
      <c r="B2763">
        <v>38443</v>
      </c>
      <c r="C2763" t="s">
        <v>31149</v>
      </c>
      <c r="D2763" t="s">
        <v>7448</v>
      </c>
      <c r="E2763" s="153" t="s">
        <v>26113</v>
      </c>
      <c r="F2763" s="103"/>
    </row>
    <row r="2764" spans="1:6" x14ac:dyDescent="0.25">
      <c r="A2764">
        <v>38444</v>
      </c>
      <c r="B2764">
        <v>38444</v>
      </c>
      <c r="C2764" t="s">
        <v>31150</v>
      </c>
      <c r="D2764" t="s">
        <v>7448</v>
      </c>
      <c r="E2764" s="153" t="s">
        <v>31136</v>
      </c>
      <c r="F2764" s="103"/>
    </row>
    <row r="2765" spans="1:6" x14ac:dyDescent="0.25">
      <c r="A2765">
        <v>38445</v>
      </c>
      <c r="B2765">
        <v>38445</v>
      </c>
      <c r="C2765" t="s">
        <v>31151</v>
      </c>
      <c r="D2765" t="s">
        <v>7448</v>
      </c>
      <c r="E2765" s="153" t="s">
        <v>23812</v>
      </c>
      <c r="F2765" s="103"/>
    </row>
    <row r="2766" spans="1:6" x14ac:dyDescent="0.25">
      <c r="A2766">
        <v>38446</v>
      </c>
      <c r="B2766">
        <v>38446</v>
      </c>
      <c r="C2766" t="s">
        <v>31152</v>
      </c>
      <c r="D2766" t="s">
        <v>7448</v>
      </c>
      <c r="E2766" s="153" t="s">
        <v>19635</v>
      </c>
      <c r="F2766" s="103"/>
    </row>
    <row r="2767" spans="1:6" x14ac:dyDescent="0.25">
      <c r="A2767">
        <v>3837</v>
      </c>
      <c r="B2767">
        <v>3837</v>
      </c>
      <c r="C2767" t="s">
        <v>31153</v>
      </c>
      <c r="D2767" t="s">
        <v>7448</v>
      </c>
      <c r="E2767" s="153" t="s">
        <v>19710</v>
      </c>
      <c r="F2767" s="103"/>
    </row>
    <row r="2768" spans="1:6" x14ac:dyDescent="0.25">
      <c r="A2768">
        <v>3845</v>
      </c>
      <c r="B2768">
        <v>3845</v>
      </c>
      <c r="C2768" t="s">
        <v>31154</v>
      </c>
      <c r="D2768" t="s">
        <v>7448</v>
      </c>
      <c r="E2768" s="153" t="s">
        <v>11461</v>
      </c>
      <c r="F2768" s="103"/>
    </row>
    <row r="2769" spans="1:6" x14ac:dyDescent="0.25">
      <c r="A2769">
        <v>11045</v>
      </c>
      <c r="B2769">
        <v>11045</v>
      </c>
      <c r="C2769" t="s">
        <v>31155</v>
      </c>
      <c r="D2769" t="s">
        <v>7448</v>
      </c>
      <c r="E2769" s="153" t="s">
        <v>13820</v>
      </c>
      <c r="F2769" s="103"/>
    </row>
    <row r="2770" spans="1:6" x14ac:dyDescent="0.25">
      <c r="A2770">
        <v>20170</v>
      </c>
      <c r="B2770">
        <v>20170</v>
      </c>
      <c r="C2770" t="s">
        <v>31156</v>
      </c>
      <c r="D2770" t="s">
        <v>7448</v>
      </c>
      <c r="E2770" s="153" t="s">
        <v>8027</v>
      </c>
      <c r="F2770" s="103"/>
    </row>
    <row r="2771" spans="1:6" x14ac:dyDescent="0.25">
      <c r="A2771">
        <v>20171</v>
      </c>
      <c r="B2771">
        <v>20171</v>
      </c>
      <c r="C2771" t="s">
        <v>31157</v>
      </c>
      <c r="D2771" t="s">
        <v>7448</v>
      </c>
      <c r="E2771" s="153" t="s">
        <v>31001</v>
      </c>
      <c r="F2771" s="103"/>
    </row>
    <row r="2772" spans="1:6" x14ac:dyDescent="0.25">
      <c r="A2772">
        <v>20167</v>
      </c>
      <c r="B2772">
        <v>20167</v>
      </c>
      <c r="C2772" t="s">
        <v>31158</v>
      </c>
      <c r="D2772" t="s">
        <v>7448</v>
      </c>
      <c r="E2772" s="153" t="s">
        <v>7566</v>
      </c>
      <c r="F2772" s="103"/>
    </row>
    <row r="2773" spans="1:6" x14ac:dyDescent="0.25">
      <c r="A2773">
        <v>20168</v>
      </c>
      <c r="B2773">
        <v>20168</v>
      </c>
      <c r="C2773" t="s">
        <v>31159</v>
      </c>
      <c r="D2773" t="s">
        <v>7448</v>
      </c>
      <c r="E2773" s="153" t="s">
        <v>18821</v>
      </c>
      <c r="F2773" s="103"/>
    </row>
    <row r="2774" spans="1:6" x14ac:dyDescent="0.25">
      <c r="A2774">
        <v>20169</v>
      </c>
      <c r="B2774">
        <v>20169</v>
      </c>
      <c r="C2774" t="s">
        <v>31160</v>
      </c>
      <c r="D2774" t="s">
        <v>7448</v>
      </c>
      <c r="E2774" s="153" t="s">
        <v>14190</v>
      </c>
      <c r="F2774" s="103"/>
    </row>
    <row r="2775" spans="1:6" x14ac:dyDescent="0.25">
      <c r="A2775">
        <v>3899</v>
      </c>
      <c r="B2775">
        <v>3899</v>
      </c>
      <c r="C2775" t="s">
        <v>31161</v>
      </c>
      <c r="D2775" t="s">
        <v>7448</v>
      </c>
      <c r="E2775" s="153" t="s">
        <v>7762</v>
      </c>
      <c r="F2775" s="103"/>
    </row>
    <row r="2776" spans="1:6" x14ac:dyDescent="0.25">
      <c r="A2776">
        <v>38676</v>
      </c>
      <c r="B2776">
        <v>38676</v>
      </c>
      <c r="C2776" t="s">
        <v>31162</v>
      </c>
      <c r="D2776" t="s">
        <v>7448</v>
      </c>
      <c r="E2776" s="153" t="s">
        <v>16928</v>
      </c>
      <c r="F2776" s="103"/>
    </row>
    <row r="2777" spans="1:6" x14ac:dyDescent="0.25">
      <c r="A2777">
        <v>3897</v>
      </c>
      <c r="B2777">
        <v>3897</v>
      </c>
      <c r="C2777" t="s">
        <v>31163</v>
      </c>
      <c r="D2777" t="s">
        <v>7448</v>
      </c>
      <c r="E2777" s="153" t="s">
        <v>7915</v>
      </c>
      <c r="F2777" s="103"/>
    </row>
    <row r="2778" spans="1:6" x14ac:dyDescent="0.25">
      <c r="A2778">
        <v>3875</v>
      </c>
      <c r="B2778">
        <v>3875</v>
      </c>
      <c r="C2778" t="s">
        <v>31164</v>
      </c>
      <c r="D2778" t="s">
        <v>7448</v>
      </c>
      <c r="E2778" s="153" t="s">
        <v>8089</v>
      </c>
      <c r="F2778" s="103"/>
    </row>
    <row r="2779" spans="1:6" x14ac:dyDescent="0.25">
      <c r="A2779">
        <v>3898</v>
      </c>
      <c r="B2779">
        <v>3898</v>
      </c>
      <c r="C2779" t="s">
        <v>31165</v>
      </c>
      <c r="D2779" t="s">
        <v>7448</v>
      </c>
      <c r="E2779" s="153" t="s">
        <v>7676</v>
      </c>
      <c r="F2779" s="103"/>
    </row>
    <row r="2780" spans="1:6" x14ac:dyDescent="0.25">
      <c r="A2780">
        <v>3855</v>
      </c>
      <c r="B2780">
        <v>3855</v>
      </c>
      <c r="C2780" t="s">
        <v>31166</v>
      </c>
      <c r="D2780" t="s">
        <v>7448</v>
      </c>
      <c r="E2780" s="153" t="s">
        <v>8040</v>
      </c>
      <c r="F2780" s="103"/>
    </row>
    <row r="2781" spans="1:6" x14ac:dyDescent="0.25">
      <c r="A2781">
        <v>3874</v>
      </c>
      <c r="B2781">
        <v>3874</v>
      </c>
      <c r="C2781" t="s">
        <v>31167</v>
      </c>
      <c r="D2781" t="s">
        <v>7448</v>
      </c>
      <c r="E2781" s="153" t="s">
        <v>8517</v>
      </c>
      <c r="F2781" s="103"/>
    </row>
    <row r="2782" spans="1:6" x14ac:dyDescent="0.25">
      <c r="A2782">
        <v>3870</v>
      </c>
      <c r="B2782">
        <v>3870</v>
      </c>
      <c r="C2782" t="s">
        <v>31168</v>
      </c>
      <c r="D2782" t="s">
        <v>7448</v>
      </c>
      <c r="E2782" s="153" t="s">
        <v>13927</v>
      </c>
      <c r="F2782" s="103"/>
    </row>
    <row r="2783" spans="1:6" x14ac:dyDescent="0.25">
      <c r="A2783">
        <v>38678</v>
      </c>
      <c r="B2783">
        <v>38678</v>
      </c>
      <c r="C2783" t="s">
        <v>31169</v>
      </c>
      <c r="D2783" t="s">
        <v>7448</v>
      </c>
      <c r="E2783" s="153" t="s">
        <v>11455</v>
      </c>
      <c r="F2783" s="103"/>
    </row>
    <row r="2784" spans="1:6" x14ac:dyDescent="0.25">
      <c r="A2784">
        <v>3859</v>
      </c>
      <c r="B2784">
        <v>3859</v>
      </c>
      <c r="C2784" t="s">
        <v>31170</v>
      </c>
      <c r="D2784" t="s">
        <v>7448</v>
      </c>
      <c r="E2784" s="153" t="s">
        <v>16467</v>
      </c>
      <c r="F2784" s="103"/>
    </row>
    <row r="2785" spans="1:6" x14ac:dyDescent="0.25">
      <c r="A2785">
        <v>3856</v>
      </c>
      <c r="B2785">
        <v>3856</v>
      </c>
      <c r="C2785" t="s">
        <v>31171</v>
      </c>
      <c r="D2785" t="s">
        <v>7448</v>
      </c>
      <c r="E2785" s="153" t="s">
        <v>16503</v>
      </c>
      <c r="F2785" s="103"/>
    </row>
    <row r="2786" spans="1:6" x14ac:dyDescent="0.25">
      <c r="A2786">
        <v>3906</v>
      </c>
      <c r="B2786">
        <v>3906</v>
      </c>
      <c r="C2786" t="s">
        <v>31172</v>
      </c>
      <c r="D2786" t="s">
        <v>7448</v>
      </c>
      <c r="E2786" s="153" t="s">
        <v>21218</v>
      </c>
      <c r="F2786" s="103"/>
    </row>
    <row r="2787" spans="1:6" x14ac:dyDescent="0.25">
      <c r="A2787">
        <v>3860</v>
      </c>
      <c r="B2787">
        <v>3860</v>
      </c>
      <c r="C2787" t="s">
        <v>31173</v>
      </c>
      <c r="D2787" t="s">
        <v>7448</v>
      </c>
      <c r="E2787" s="153" t="s">
        <v>9469</v>
      </c>
      <c r="F2787" s="103"/>
    </row>
    <row r="2788" spans="1:6" x14ac:dyDescent="0.25">
      <c r="A2788">
        <v>3905</v>
      </c>
      <c r="B2788">
        <v>3905</v>
      </c>
      <c r="C2788" t="s">
        <v>31174</v>
      </c>
      <c r="D2788" t="s">
        <v>7448</v>
      </c>
      <c r="E2788" s="153" t="s">
        <v>25117</v>
      </c>
      <c r="F2788" s="103"/>
    </row>
    <row r="2789" spans="1:6" x14ac:dyDescent="0.25">
      <c r="A2789">
        <v>3871</v>
      </c>
      <c r="B2789">
        <v>3871</v>
      </c>
      <c r="C2789" t="s">
        <v>31175</v>
      </c>
      <c r="D2789" t="s">
        <v>7448</v>
      </c>
      <c r="E2789" s="153" t="s">
        <v>12480</v>
      </c>
      <c r="F2789" s="103"/>
    </row>
    <row r="2790" spans="1:6" x14ac:dyDescent="0.25">
      <c r="A2790">
        <v>39292</v>
      </c>
      <c r="B2790">
        <v>39292</v>
      </c>
      <c r="C2790" t="s">
        <v>31176</v>
      </c>
      <c r="D2790" t="s">
        <v>7448</v>
      </c>
      <c r="E2790" s="153" t="s">
        <v>19115</v>
      </c>
      <c r="F2790" s="103"/>
    </row>
    <row r="2791" spans="1:6" x14ac:dyDescent="0.25">
      <c r="A2791">
        <v>39293</v>
      </c>
      <c r="B2791">
        <v>39293</v>
      </c>
      <c r="C2791" t="s">
        <v>31177</v>
      </c>
      <c r="D2791" t="s">
        <v>7448</v>
      </c>
      <c r="E2791" s="153" t="s">
        <v>11294</v>
      </c>
      <c r="F2791" s="103"/>
    </row>
    <row r="2792" spans="1:6" x14ac:dyDescent="0.25">
      <c r="A2792">
        <v>39294</v>
      </c>
      <c r="B2792">
        <v>39294</v>
      </c>
      <c r="C2792" t="s">
        <v>31178</v>
      </c>
      <c r="D2792" t="s">
        <v>7448</v>
      </c>
      <c r="E2792" s="153" t="s">
        <v>7635</v>
      </c>
      <c r="F2792" s="103"/>
    </row>
    <row r="2793" spans="1:6" x14ac:dyDescent="0.25">
      <c r="A2793">
        <v>39295</v>
      </c>
      <c r="B2793">
        <v>39295</v>
      </c>
      <c r="C2793" t="s">
        <v>31179</v>
      </c>
      <c r="D2793" t="s">
        <v>7448</v>
      </c>
      <c r="E2793" s="153" t="s">
        <v>8271</v>
      </c>
      <c r="F2793" s="103"/>
    </row>
    <row r="2794" spans="1:6" x14ac:dyDescent="0.25">
      <c r="A2794">
        <v>39312</v>
      </c>
      <c r="B2794">
        <v>39312</v>
      </c>
      <c r="C2794" t="s">
        <v>31180</v>
      </c>
      <c r="D2794" t="s">
        <v>7448</v>
      </c>
      <c r="E2794" s="153" t="s">
        <v>13872</v>
      </c>
      <c r="F2794" s="103"/>
    </row>
    <row r="2795" spans="1:6" x14ac:dyDescent="0.25">
      <c r="A2795">
        <v>39313</v>
      </c>
      <c r="B2795">
        <v>39313</v>
      </c>
      <c r="C2795" t="s">
        <v>31181</v>
      </c>
      <c r="D2795" t="s">
        <v>7448</v>
      </c>
      <c r="E2795" s="153" t="s">
        <v>14720</v>
      </c>
      <c r="F2795" s="103"/>
    </row>
    <row r="2796" spans="1:6" x14ac:dyDescent="0.25">
      <c r="A2796">
        <v>39314</v>
      </c>
      <c r="B2796">
        <v>39314</v>
      </c>
      <c r="C2796" t="s">
        <v>31182</v>
      </c>
      <c r="D2796" t="s">
        <v>7448</v>
      </c>
      <c r="E2796" s="153" t="s">
        <v>14162</v>
      </c>
      <c r="F2796" s="103"/>
    </row>
    <row r="2797" spans="1:6" x14ac:dyDescent="0.25">
      <c r="A2797">
        <v>39296</v>
      </c>
      <c r="B2797">
        <v>39296</v>
      </c>
      <c r="C2797" t="s">
        <v>31183</v>
      </c>
      <c r="D2797" t="s">
        <v>7448</v>
      </c>
      <c r="E2797" s="153" t="s">
        <v>24166</v>
      </c>
      <c r="F2797" s="103"/>
    </row>
    <row r="2798" spans="1:6" x14ac:dyDescent="0.25">
      <c r="A2798">
        <v>39297</v>
      </c>
      <c r="B2798">
        <v>39297</v>
      </c>
      <c r="C2798" t="s">
        <v>31184</v>
      </c>
      <c r="D2798" t="s">
        <v>7448</v>
      </c>
      <c r="E2798" s="153" t="s">
        <v>18316</v>
      </c>
      <c r="F2798" s="103"/>
    </row>
    <row r="2799" spans="1:6" x14ac:dyDescent="0.25">
      <c r="A2799">
        <v>39298</v>
      </c>
      <c r="B2799">
        <v>39298</v>
      </c>
      <c r="C2799" t="s">
        <v>31185</v>
      </c>
      <c r="D2799" t="s">
        <v>7448</v>
      </c>
      <c r="E2799" s="153" t="s">
        <v>19396</v>
      </c>
      <c r="F2799" s="103"/>
    </row>
    <row r="2800" spans="1:6" x14ac:dyDescent="0.25">
      <c r="A2800">
        <v>39299</v>
      </c>
      <c r="B2800">
        <v>39299</v>
      </c>
      <c r="C2800" t="s">
        <v>31186</v>
      </c>
      <c r="D2800" t="s">
        <v>7448</v>
      </c>
      <c r="E2800" s="153" t="s">
        <v>16105</v>
      </c>
      <c r="F2800" s="103"/>
    </row>
    <row r="2801" spans="1:6" x14ac:dyDescent="0.25">
      <c r="A2801">
        <v>39308</v>
      </c>
      <c r="B2801">
        <v>39308</v>
      </c>
      <c r="C2801" t="s">
        <v>31187</v>
      </c>
      <c r="D2801" t="s">
        <v>7448</v>
      </c>
      <c r="E2801" s="153" t="s">
        <v>18325</v>
      </c>
      <c r="F2801" s="103"/>
    </row>
    <row r="2802" spans="1:6" x14ac:dyDescent="0.25">
      <c r="A2802">
        <v>39309</v>
      </c>
      <c r="B2802">
        <v>39309</v>
      </c>
      <c r="C2802" t="s">
        <v>31188</v>
      </c>
      <c r="D2802" t="s">
        <v>7448</v>
      </c>
      <c r="E2802" s="153" t="s">
        <v>9813</v>
      </c>
      <c r="F2802" s="103"/>
    </row>
    <row r="2803" spans="1:6" x14ac:dyDescent="0.25">
      <c r="A2803">
        <v>39310</v>
      </c>
      <c r="B2803">
        <v>39310</v>
      </c>
      <c r="C2803" t="s">
        <v>31189</v>
      </c>
      <c r="D2803" t="s">
        <v>7448</v>
      </c>
      <c r="E2803" s="153" t="s">
        <v>31190</v>
      </c>
      <c r="F2803" s="103"/>
    </row>
    <row r="2804" spans="1:6" x14ac:dyDescent="0.25">
      <c r="A2804">
        <v>39311</v>
      </c>
      <c r="B2804">
        <v>39311</v>
      </c>
      <c r="C2804" t="s">
        <v>31191</v>
      </c>
      <c r="D2804" t="s">
        <v>7448</v>
      </c>
      <c r="E2804" s="153" t="s">
        <v>16396</v>
      </c>
      <c r="F2804" s="103"/>
    </row>
    <row r="2805" spans="1:6" x14ac:dyDescent="0.25">
      <c r="A2805">
        <v>37427</v>
      </c>
      <c r="B2805">
        <v>37427</v>
      </c>
      <c r="C2805" t="s">
        <v>31192</v>
      </c>
      <c r="D2805" t="s">
        <v>7448</v>
      </c>
      <c r="E2805" s="153" t="s">
        <v>31193</v>
      </c>
      <c r="F2805" s="103"/>
    </row>
    <row r="2806" spans="1:6" x14ac:dyDescent="0.25">
      <c r="A2806">
        <v>37424</v>
      </c>
      <c r="B2806">
        <v>37424</v>
      </c>
      <c r="C2806" t="s">
        <v>31194</v>
      </c>
      <c r="D2806" t="s">
        <v>7448</v>
      </c>
      <c r="E2806" s="153" t="s">
        <v>9465</v>
      </c>
      <c r="F2806" s="103"/>
    </row>
    <row r="2807" spans="1:6" x14ac:dyDescent="0.25">
      <c r="A2807">
        <v>37428</v>
      </c>
      <c r="B2807">
        <v>37428</v>
      </c>
      <c r="C2807" t="s">
        <v>31195</v>
      </c>
      <c r="D2807" t="s">
        <v>7448</v>
      </c>
      <c r="E2807" s="153" t="s">
        <v>31085</v>
      </c>
      <c r="F2807" s="103"/>
    </row>
    <row r="2808" spans="1:6" x14ac:dyDescent="0.25">
      <c r="A2808">
        <v>37425</v>
      </c>
      <c r="B2808">
        <v>37425</v>
      </c>
      <c r="C2808" t="s">
        <v>31196</v>
      </c>
      <c r="D2808" t="s">
        <v>7448</v>
      </c>
      <c r="E2808" s="153" t="s">
        <v>12166</v>
      </c>
      <c r="F2808" s="103"/>
    </row>
    <row r="2809" spans="1:6" x14ac:dyDescent="0.25">
      <c r="A2809">
        <v>37429</v>
      </c>
      <c r="B2809">
        <v>37429</v>
      </c>
      <c r="C2809" t="s">
        <v>31197</v>
      </c>
      <c r="D2809" t="s">
        <v>7448</v>
      </c>
      <c r="E2809" s="153" t="s">
        <v>31198</v>
      </c>
      <c r="F2809" s="103"/>
    </row>
    <row r="2810" spans="1:6" x14ac:dyDescent="0.25">
      <c r="A2810">
        <v>37426</v>
      </c>
      <c r="B2810">
        <v>37426</v>
      </c>
      <c r="C2810" t="s">
        <v>31199</v>
      </c>
      <c r="D2810" t="s">
        <v>7448</v>
      </c>
      <c r="E2810" s="153" t="s">
        <v>14162</v>
      </c>
      <c r="F2810" s="103"/>
    </row>
    <row r="2811" spans="1:6" x14ac:dyDescent="0.25">
      <c r="A2811">
        <v>11519</v>
      </c>
      <c r="B2811">
        <v>11519</v>
      </c>
      <c r="C2811" t="s">
        <v>31200</v>
      </c>
      <c r="D2811" t="s">
        <v>7546</v>
      </c>
      <c r="E2811" s="153" t="s">
        <v>12220</v>
      </c>
      <c r="F2811" s="103"/>
    </row>
    <row r="2812" spans="1:6" x14ac:dyDescent="0.25">
      <c r="A2812">
        <v>11520</v>
      </c>
      <c r="B2812">
        <v>11520</v>
      </c>
      <c r="C2812" t="s">
        <v>31201</v>
      </c>
      <c r="D2812" t="s">
        <v>7546</v>
      </c>
      <c r="E2812" s="153" t="s">
        <v>13010</v>
      </c>
      <c r="F2812" s="103"/>
    </row>
    <row r="2813" spans="1:6" x14ac:dyDescent="0.25">
      <c r="A2813">
        <v>11518</v>
      </c>
      <c r="B2813">
        <v>11518</v>
      </c>
      <c r="C2813" t="s">
        <v>31202</v>
      </c>
      <c r="D2813" t="s">
        <v>7546</v>
      </c>
      <c r="E2813" s="153" t="s">
        <v>31203</v>
      </c>
      <c r="F2813" s="103"/>
    </row>
    <row r="2814" spans="1:6" x14ac:dyDescent="0.25">
      <c r="A2814">
        <v>38473</v>
      </c>
      <c r="B2814">
        <v>38473</v>
      </c>
      <c r="C2814" t="s">
        <v>31204</v>
      </c>
      <c r="D2814" t="s">
        <v>7448</v>
      </c>
      <c r="E2814" s="153" t="s">
        <v>31205</v>
      </c>
      <c r="F2814" s="103"/>
    </row>
    <row r="2815" spans="1:6" x14ac:dyDescent="0.25">
      <c r="A2815">
        <v>4244</v>
      </c>
      <c r="B2815">
        <v>4244</v>
      </c>
      <c r="C2815" t="s">
        <v>31206</v>
      </c>
      <c r="D2815" t="s">
        <v>7449</v>
      </c>
      <c r="E2815" s="153" t="s">
        <v>23519</v>
      </c>
      <c r="F2815" s="103"/>
    </row>
    <row r="2816" spans="1:6" x14ac:dyDescent="0.25">
      <c r="A2816">
        <v>40977</v>
      </c>
      <c r="B2816">
        <v>40977</v>
      </c>
      <c r="C2816" t="s">
        <v>31207</v>
      </c>
      <c r="D2816" t="s">
        <v>7505</v>
      </c>
      <c r="E2816" s="153" t="s">
        <v>34524</v>
      </c>
      <c r="F2816" s="103"/>
    </row>
    <row r="2817" spans="1:6" x14ac:dyDescent="0.25">
      <c r="A2817">
        <v>4115</v>
      </c>
      <c r="B2817">
        <v>4115</v>
      </c>
      <c r="C2817" t="s">
        <v>31209</v>
      </c>
      <c r="D2817" t="s">
        <v>7452</v>
      </c>
      <c r="E2817" s="153" t="s">
        <v>28834</v>
      </c>
      <c r="F2817" s="103"/>
    </row>
    <row r="2818" spans="1:6" x14ac:dyDescent="0.25">
      <c r="A2818">
        <v>4119</v>
      </c>
      <c r="B2818">
        <v>4119</v>
      </c>
      <c r="C2818" t="s">
        <v>31210</v>
      </c>
      <c r="D2818" t="s">
        <v>7452</v>
      </c>
      <c r="E2818" s="153" t="s">
        <v>31211</v>
      </c>
      <c r="F2818" s="103"/>
    </row>
    <row r="2819" spans="1:6" x14ac:dyDescent="0.25">
      <c r="A2819">
        <v>2794</v>
      </c>
      <c r="B2819">
        <v>2794</v>
      </c>
      <c r="C2819" t="s">
        <v>31212</v>
      </c>
      <c r="D2819" t="s">
        <v>7452</v>
      </c>
      <c r="E2819" s="153" t="s">
        <v>18854</v>
      </c>
      <c r="F2819" s="103"/>
    </row>
    <row r="2820" spans="1:6" x14ac:dyDescent="0.25">
      <c r="A2820">
        <v>2788</v>
      </c>
      <c r="B2820">
        <v>2788</v>
      </c>
      <c r="C2820" t="s">
        <v>31213</v>
      </c>
      <c r="D2820" t="s">
        <v>7452</v>
      </c>
      <c r="E2820" s="153" t="s">
        <v>31214</v>
      </c>
      <c r="F2820" s="103"/>
    </row>
    <row r="2821" spans="1:6" x14ac:dyDescent="0.25">
      <c r="A2821">
        <v>4006</v>
      </c>
      <c r="B2821">
        <v>4006</v>
      </c>
      <c r="C2821" t="s">
        <v>31215</v>
      </c>
      <c r="D2821" t="s">
        <v>7503</v>
      </c>
      <c r="E2821" s="153" t="s">
        <v>31216</v>
      </c>
      <c r="F2821" s="103"/>
    </row>
    <row r="2822" spans="1:6" x14ac:dyDescent="0.25">
      <c r="A2822">
        <v>36151</v>
      </c>
      <c r="B2822">
        <v>36151</v>
      </c>
      <c r="C2822" t="s">
        <v>31217</v>
      </c>
      <c r="D2822" t="s">
        <v>7448</v>
      </c>
      <c r="E2822" s="153" t="s">
        <v>17321</v>
      </c>
      <c r="F2822" s="103"/>
    </row>
    <row r="2823" spans="1:6" x14ac:dyDescent="0.25">
      <c r="A2823">
        <v>37461</v>
      </c>
      <c r="B2823">
        <v>37461</v>
      </c>
      <c r="C2823" t="s">
        <v>31218</v>
      </c>
      <c r="D2823" t="s">
        <v>7452</v>
      </c>
      <c r="E2823" s="153" t="s">
        <v>31190</v>
      </c>
      <c r="F2823" s="103"/>
    </row>
    <row r="2824" spans="1:6" x14ac:dyDescent="0.25">
      <c r="A2824">
        <v>37460</v>
      </c>
      <c r="B2824">
        <v>37460</v>
      </c>
      <c r="C2824" t="s">
        <v>31219</v>
      </c>
      <c r="D2824" t="s">
        <v>7452</v>
      </c>
      <c r="E2824" s="153" t="s">
        <v>7967</v>
      </c>
      <c r="F2824" s="103"/>
    </row>
    <row r="2825" spans="1:6" x14ac:dyDescent="0.25">
      <c r="A2825">
        <v>37458</v>
      </c>
      <c r="B2825">
        <v>37458</v>
      </c>
      <c r="C2825" t="s">
        <v>31220</v>
      </c>
      <c r="D2825" t="s">
        <v>7452</v>
      </c>
      <c r="E2825" s="153" t="s">
        <v>7575</v>
      </c>
      <c r="F2825" s="103"/>
    </row>
    <row r="2826" spans="1:6" x14ac:dyDescent="0.25">
      <c r="A2826">
        <v>37454</v>
      </c>
      <c r="B2826">
        <v>37454</v>
      </c>
      <c r="C2826" t="s">
        <v>31221</v>
      </c>
      <c r="D2826" t="s">
        <v>7452</v>
      </c>
      <c r="E2826" s="153" t="s">
        <v>16467</v>
      </c>
      <c r="F2826" s="103"/>
    </row>
    <row r="2827" spans="1:6" x14ac:dyDescent="0.25">
      <c r="A2827">
        <v>37455</v>
      </c>
      <c r="B2827">
        <v>37455</v>
      </c>
      <c r="C2827" t="s">
        <v>31222</v>
      </c>
      <c r="D2827" t="s">
        <v>7452</v>
      </c>
      <c r="E2827" s="153" t="s">
        <v>14707</v>
      </c>
      <c r="F2827" s="103"/>
    </row>
    <row r="2828" spans="1:6" x14ac:dyDescent="0.25">
      <c r="A2828">
        <v>37459</v>
      </c>
      <c r="B2828">
        <v>37459</v>
      </c>
      <c r="C2828" t="s">
        <v>31223</v>
      </c>
      <c r="D2828" t="s">
        <v>7452</v>
      </c>
      <c r="E2828" s="153" t="s">
        <v>11966</v>
      </c>
      <c r="F2828" s="103"/>
    </row>
    <row r="2829" spans="1:6" x14ac:dyDescent="0.25">
      <c r="A2829">
        <v>37457</v>
      </c>
      <c r="B2829">
        <v>37457</v>
      </c>
      <c r="C2829" t="s">
        <v>31224</v>
      </c>
      <c r="D2829" t="s">
        <v>7452</v>
      </c>
      <c r="E2829" s="153" t="s">
        <v>11345</v>
      </c>
      <c r="F2829" s="103"/>
    </row>
    <row r="2830" spans="1:6" x14ac:dyDescent="0.25">
      <c r="A2830">
        <v>37456</v>
      </c>
      <c r="B2830">
        <v>37456</v>
      </c>
      <c r="C2830" t="s">
        <v>31225</v>
      </c>
      <c r="D2830" t="s">
        <v>7452</v>
      </c>
      <c r="E2830" s="153" t="s">
        <v>8842</v>
      </c>
      <c r="F2830" s="103"/>
    </row>
    <row r="2831" spans="1:6" x14ac:dyDescent="0.25">
      <c r="A2831">
        <v>21029</v>
      </c>
      <c r="B2831">
        <v>21029</v>
      </c>
      <c r="C2831" t="s">
        <v>31226</v>
      </c>
      <c r="D2831" t="s">
        <v>7448</v>
      </c>
      <c r="E2831" s="153" t="s">
        <v>31227</v>
      </c>
      <c r="F2831" s="103"/>
    </row>
    <row r="2832" spans="1:6" x14ac:dyDescent="0.25">
      <c r="A2832">
        <v>21030</v>
      </c>
      <c r="B2832">
        <v>21030</v>
      </c>
      <c r="C2832" t="s">
        <v>31228</v>
      </c>
      <c r="D2832" t="s">
        <v>7448</v>
      </c>
      <c r="E2832" s="153" t="s">
        <v>31229</v>
      </c>
      <c r="F2832" s="103"/>
    </row>
    <row r="2833" spans="1:6" x14ac:dyDescent="0.25">
      <c r="A2833">
        <v>21031</v>
      </c>
      <c r="B2833">
        <v>21031</v>
      </c>
      <c r="C2833" t="s">
        <v>31230</v>
      </c>
      <c r="D2833" t="s">
        <v>7448</v>
      </c>
      <c r="E2833" s="153" t="s">
        <v>31231</v>
      </c>
      <c r="F2833" s="103"/>
    </row>
    <row r="2834" spans="1:6" x14ac:dyDescent="0.25">
      <c r="A2834">
        <v>21032</v>
      </c>
      <c r="B2834">
        <v>21032</v>
      </c>
      <c r="C2834" t="s">
        <v>31232</v>
      </c>
      <c r="D2834" t="s">
        <v>7448</v>
      </c>
      <c r="E2834" s="153" t="s">
        <v>31233</v>
      </c>
      <c r="F2834" s="103"/>
    </row>
    <row r="2835" spans="1:6" x14ac:dyDescent="0.25">
      <c r="A2835">
        <v>37527</v>
      </c>
      <c r="B2835">
        <v>37527</v>
      </c>
      <c r="C2835" t="s">
        <v>31234</v>
      </c>
      <c r="D2835" t="s">
        <v>7448</v>
      </c>
      <c r="E2835" s="153" t="s">
        <v>31235</v>
      </c>
      <c r="F2835" s="103"/>
    </row>
    <row r="2836" spans="1:6" x14ac:dyDescent="0.25">
      <c r="A2836">
        <v>37528</v>
      </c>
      <c r="B2836">
        <v>37528</v>
      </c>
      <c r="C2836" t="s">
        <v>31236</v>
      </c>
      <c r="D2836" t="s">
        <v>7448</v>
      </c>
      <c r="E2836" s="153" t="s">
        <v>31237</v>
      </c>
      <c r="F2836" s="103"/>
    </row>
    <row r="2837" spans="1:6" x14ac:dyDescent="0.25">
      <c r="A2837">
        <v>37529</v>
      </c>
      <c r="B2837">
        <v>37529</v>
      </c>
      <c r="C2837" t="s">
        <v>31238</v>
      </c>
      <c r="D2837" t="s">
        <v>7448</v>
      </c>
      <c r="E2837" s="153" t="s">
        <v>31239</v>
      </c>
      <c r="F2837" s="103"/>
    </row>
    <row r="2838" spans="1:6" x14ac:dyDescent="0.25">
      <c r="A2838">
        <v>37530</v>
      </c>
      <c r="B2838">
        <v>37530</v>
      </c>
      <c r="C2838" t="s">
        <v>31240</v>
      </c>
      <c r="D2838" t="s">
        <v>7448</v>
      </c>
      <c r="E2838" s="153" t="s">
        <v>31241</v>
      </c>
      <c r="F2838" s="103"/>
    </row>
    <row r="2839" spans="1:6" x14ac:dyDescent="0.25">
      <c r="A2839">
        <v>21034</v>
      </c>
      <c r="B2839">
        <v>21034</v>
      </c>
      <c r="C2839" t="s">
        <v>31242</v>
      </c>
      <c r="D2839" t="s">
        <v>7448</v>
      </c>
      <c r="E2839" s="153" t="s">
        <v>31243</v>
      </c>
      <c r="F2839" s="103"/>
    </row>
    <row r="2840" spans="1:6" x14ac:dyDescent="0.25">
      <c r="A2840">
        <v>37531</v>
      </c>
      <c r="B2840">
        <v>37531</v>
      </c>
      <c r="C2840" t="s">
        <v>31244</v>
      </c>
      <c r="D2840" t="s">
        <v>7448</v>
      </c>
      <c r="E2840" s="153" t="s">
        <v>31245</v>
      </c>
      <c r="F2840" s="103"/>
    </row>
    <row r="2841" spans="1:6" x14ac:dyDescent="0.25">
      <c r="A2841">
        <v>21036</v>
      </c>
      <c r="B2841">
        <v>21036</v>
      </c>
      <c r="C2841" t="s">
        <v>31246</v>
      </c>
      <c r="D2841" t="s">
        <v>7448</v>
      </c>
      <c r="E2841" s="153" t="s">
        <v>31247</v>
      </c>
      <c r="F2841" s="103"/>
    </row>
    <row r="2842" spans="1:6" x14ac:dyDescent="0.25">
      <c r="A2842">
        <v>21037</v>
      </c>
      <c r="B2842">
        <v>21037</v>
      </c>
      <c r="C2842" t="s">
        <v>31248</v>
      </c>
      <c r="D2842" t="s">
        <v>7448</v>
      </c>
      <c r="E2842" s="153" t="s">
        <v>31249</v>
      </c>
      <c r="F2842" s="103"/>
    </row>
    <row r="2843" spans="1:6" x14ac:dyDescent="0.25">
      <c r="A2843">
        <v>20185</v>
      </c>
      <c r="B2843">
        <v>20185</v>
      </c>
      <c r="C2843" t="s">
        <v>31250</v>
      </c>
      <c r="D2843" t="s">
        <v>7452</v>
      </c>
      <c r="E2843" s="153" t="s">
        <v>11978</v>
      </c>
      <c r="F2843" s="103"/>
    </row>
    <row r="2844" spans="1:6" x14ac:dyDescent="0.25">
      <c r="A2844">
        <v>20260</v>
      </c>
      <c r="B2844">
        <v>20260</v>
      </c>
      <c r="C2844" t="s">
        <v>31251</v>
      </c>
      <c r="D2844" t="s">
        <v>7448</v>
      </c>
      <c r="E2844" s="153" t="s">
        <v>9464</v>
      </c>
      <c r="F2844" s="103"/>
    </row>
    <row r="2845" spans="1:6" x14ac:dyDescent="0.25">
      <c r="A2845">
        <v>37523</v>
      </c>
      <c r="B2845">
        <v>37523</v>
      </c>
      <c r="C2845" t="s">
        <v>31252</v>
      </c>
      <c r="D2845" t="s">
        <v>7448</v>
      </c>
      <c r="E2845" s="153" t="s">
        <v>31253</v>
      </c>
      <c r="F2845" s="103"/>
    </row>
    <row r="2846" spans="1:6" x14ac:dyDescent="0.25">
      <c r="A2846">
        <v>37515</v>
      </c>
      <c r="B2846">
        <v>37515</v>
      </c>
      <c r="C2846" t="s">
        <v>31254</v>
      </c>
      <c r="D2846" t="s">
        <v>7448</v>
      </c>
      <c r="E2846" s="153" t="s">
        <v>31255</v>
      </c>
      <c r="F2846" s="103"/>
    </row>
    <row r="2847" spans="1:6" x14ac:dyDescent="0.25">
      <c r="A2847">
        <v>12899</v>
      </c>
      <c r="B2847">
        <v>12899</v>
      </c>
      <c r="C2847" t="s">
        <v>31256</v>
      </c>
      <c r="D2847" t="s">
        <v>7448</v>
      </c>
      <c r="E2847" s="153" t="s">
        <v>31257</v>
      </c>
      <c r="F2847" s="103"/>
    </row>
    <row r="2848" spans="1:6" x14ac:dyDescent="0.25">
      <c r="A2848">
        <v>12898</v>
      </c>
      <c r="B2848">
        <v>12898</v>
      </c>
      <c r="C2848" t="s">
        <v>31258</v>
      </c>
      <c r="D2848" t="s">
        <v>7448</v>
      </c>
      <c r="E2848" s="153" t="s">
        <v>31259</v>
      </c>
      <c r="F2848" s="103"/>
    </row>
    <row r="2849" spans="1:6" x14ac:dyDescent="0.25">
      <c r="A2849">
        <v>39699</v>
      </c>
      <c r="B2849">
        <v>39699</v>
      </c>
      <c r="C2849" t="s">
        <v>31260</v>
      </c>
      <c r="D2849" t="s">
        <v>7447</v>
      </c>
      <c r="E2849" s="153" t="s">
        <v>16573</v>
      </c>
      <c r="F2849" s="103"/>
    </row>
    <row r="2850" spans="1:6" x14ac:dyDescent="0.25">
      <c r="A2850">
        <v>42528</v>
      </c>
      <c r="B2850">
        <v>42528</v>
      </c>
      <c r="C2850" t="s">
        <v>31261</v>
      </c>
      <c r="D2850" t="s">
        <v>7447</v>
      </c>
      <c r="E2850" s="153" t="s">
        <v>22649</v>
      </c>
      <c r="F2850" s="103"/>
    </row>
    <row r="2851" spans="1:6" x14ac:dyDescent="0.25">
      <c r="A2851">
        <v>39696</v>
      </c>
      <c r="B2851">
        <v>39696</v>
      </c>
      <c r="C2851" t="s">
        <v>31262</v>
      </c>
      <c r="D2851" t="s">
        <v>7447</v>
      </c>
      <c r="E2851" s="153" t="s">
        <v>7519</v>
      </c>
      <c r="F2851" s="103"/>
    </row>
    <row r="2852" spans="1:6" x14ac:dyDescent="0.25">
      <c r="A2852">
        <v>39700</v>
      </c>
      <c r="B2852">
        <v>39700</v>
      </c>
      <c r="C2852" t="s">
        <v>31263</v>
      </c>
      <c r="D2852" t="s">
        <v>7447</v>
      </c>
      <c r="E2852" s="153" t="s">
        <v>31264</v>
      </c>
      <c r="F2852" s="103"/>
    </row>
    <row r="2853" spans="1:6" x14ac:dyDescent="0.25">
      <c r="A2853">
        <v>11621</v>
      </c>
      <c r="B2853">
        <v>11621</v>
      </c>
      <c r="C2853" t="s">
        <v>31265</v>
      </c>
      <c r="D2853" t="s">
        <v>7447</v>
      </c>
      <c r="E2853" s="153" t="s">
        <v>23848</v>
      </c>
      <c r="F2853" s="103"/>
    </row>
    <row r="2854" spans="1:6" x14ac:dyDescent="0.25">
      <c r="A2854">
        <v>4014</v>
      </c>
      <c r="B2854">
        <v>4014</v>
      </c>
      <c r="C2854" t="s">
        <v>31266</v>
      </c>
      <c r="D2854" t="s">
        <v>7447</v>
      </c>
      <c r="E2854" s="153" t="s">
        <v>21333</v>
      </c>
      <c r="F2854" s="103"/>
    </row>
    <row r="2855" spans="1:6" x14ac:dyDescent="0.25">
      <c r="A2855">
        <v>4015</v>
      </c>
      <c r="B2855">
        <v>4015</v>
      </c>
      <c r="C2855" t="s">
        <v>31267</v>
      </c>
      <c r="D2855" t="s">
        <v>7447</v>
      </c>
      <c r="E2855" s="153" t="s">
        <v>25580</v>
      </c>
      <c r="F2855" s="103"/>
    </row>
    <row r="2856" spans="1:6" x14ac:dyDescent="0.25">
      <c r="A2856">
        <v>4017</v>
      </c>
      <c r="B2856">
        <v>4017</v>
      </c>
      <c r="C2856" t="s">
        <v>31268</v>
      </c>
      <c r="D2856" t="s">
        <v>7447</v>
      </c>
      <c r="E2856" s="153" t="s">
        <v>31269</v>
      </c>
      <c r="F2856" s="103"/>
    </row>
    <row r="2857" spans="1:6" x14ac:dyDescent="0.25">
      <c r="A2857">
        <v>4016</v>
      </c>
      <c r="B2857">
        <v>4016</v>
      </c>
      <c r="C2857" t="s">
        <v>31270</v>
      </c>
      <c r="D2857" t="s">
        <v>7447</v>
      </c>
      <c r="E2857" s="153" t="s">
        <v>31271</v>
      </c>
      <c r="F2857" s="103"/>
    </row>
    <row r="2858" spans="1:6" x14ac:dyDescent="0.25">
      <c r="A2858">
        <v>38544</v>
      </c>
      <c r="B2858">
        <v>38544</v>
      </c>
      <c r="C2858" t="s">
        <v>31272</v>
      </c>
      <c r="D2858" t="s">
        <v>7447</v>
      </c>
      <c r="E2858" s="153" t="s">
        <v>10128</v>
      </c>
      <c r="F2858" s="103"/>
    </row>
    <row r="2859" spans="1:6" x14ac:dyDescent="0.25">
      <c r="A2859">
        <v>38545</v>
      </c>
      <c r="B2859">
        <v>38545</v>
      </c>
      <c r="C2859" t="s">
        <v>31273</v>
      </c>
      <c r="D2859" t="s">
        <v>7447</v>
      </c>
      <c r="E2859" s="153" t="s">
        <v>18481</v>
      </c>
      <c r="F2859" s="103"/>
    </row>
    <row r="2860" spans="1:6" x14ac:dyDescent="0.25">
      <c r="A2860">
        <v>42527</v>
      </c>
      <c r="B2860">
        <v>42527</v>
      </c>
      <c r="C2860" t="s">
        <v>31274</v>
      </c>
      <c r="D2860" t="s">
        <v>7447</v>
      </c>
      <c r="E2860" s="153" t="s">
        <v>31275</v>
      </c>
      <c r="F2860" s="103"/>
    </row>
    <row r="2861" spans="1:6" x14ac:dyDescent="0.25">
      <c r="A2861">
        <v>39323</v>
      </c>
      <c r="B2861">
        <v>39323</v>
      </c>
      <c r="C2861" t="s">
        <v>31276</v>
      </c>
      <c r="D2861" t="s">
        <v>7447</v>
      </c>
      <c r="E2861" s="153" t="s">
        <v>29619</v>
      </c>
      <c r="F2861" s="103"/>
    </row>
    <row r="2862" spans="1:6" x14ac:dyDescent="0.25">
      <c r="A2862">
        <v>626</v>
      </c>
      <c r="B2862">
        <v>626</v>
      </c>
      <c r="C2862" t="s">
        <v>31277</v>
      </c>
      <c r="D2862" t="s">
        <v>7450</v>
      </c>
      <c r="E2862" s="153" t="s">
        <v>8034</v>
      </c>
      <c r="F2862" s="103"/>
    </row>
    <row r="2863" spans="1:6" x14ac:dyDescent="0.25">
      <c r="A2863">
        <v>44504</v>
      </c>
      <c r="B2863">
        <v>44504</v>
      </c>
      <c r="C2863" t="s">
        <v>31278</v>
      </c>
      <c r="D2863" t="s">
        <v>7447</v>
      </c>
      <c r="E2863" s="153" t="s">
        <v>7822</v>
      </c>
      <c r="F2863" s="103"/>
    </row>
    <row r="2864" spans="1:6" x14ac:dyDescent="0.25">
      <c r="A2864">
        <v>44505</v>
      </c>
      <c r="B2864">
        <v>44505</v>
      </c>
      <c r="C2864" t="s">
        <v>31279</v>
      </c>
      <c r="D2864" t="s">
        <v>7447</v>
      </c>
      <c r="E2864" s="153" t="s">
        <v>24331</v>
      </c>
      <c r="F2864" s="103"/>
    </row>
    <row r="2865" spans="1:6" x14ac:dyDescent="0.25">
      <c r="A2865">
        <v>44506</v>
      </c>
      <c r="B2865">
        <v>44506</v>
      </c>
      <c r="C2865" t="s">
        <v>31280</v>
      </c>
      <c r="D2865" t="s">
        <v>7447</v>
      </c>
      <c r="E2865" s="153" t="s">
        <v>7599</v>
      </c>
      <c r="F2865" s="103"/>
    </row>
    <row r="2866" spans="1:6" x14ac:dyDescent="0.25">
      <c r="A2866">
        <v>44507</v>
      </c>
      <c r="B2866">
        <v>44507</v>
      </c>
      <c r="C2866" t="s">
        <v>31281</v>
      </c>
      <c r="D2866" t="s">
        <v>7447</v>
      </c>
      <c r="E2866" s="153" t="s">
        <v>18257</v>
      </c>
      <c r="F2866" s="103"/>
    </row>
    <row r="2867" spans="1:6" x14ac:dyDescent="0.25">
      <c r="A2867">
        <v>44508</v>
      </c>
      <c r="B2867">
        <v>44508</v>
      </c>
      <c r="C2867" t="s">
        <v>31282</v>
      </c>
      <c r="D2867" t="s">
        <v>7447</v>
      </c>
      <c r="E2867" s="153" t="s">
        <v>16991</v>
      </c>
      <c r="F2867" s="103"/>
    </row>
    <row r="2868" spans="1:6" x14ac:dyDescent="0.25">
      <c r="A2868">
        <v>44509</v>
      </c>
      <c r="B2868">
        <v>44509</v>
      </c>
      <c r="C2868" t="s">
        <v>31283</v>
      </c>
      <c r="D2868" t="s">
        <v>7447</v>
      </c>
      <c r="E2868" s="153" t="s">
        <v>21308</v>
      </c>
      <c r="F2868" s="103"/>
    </row>
    <row r="2869" spans="1:6" x14ac:dyDescent="0.25">
      <c r="A2869">
        <v>44510</v>
      </c>
      <c r="B2869">
        <v>44510</v>
      </c>
      <c r="C2869" t="s">
        <v>31284</v>
      </c>
      <c r="D2869" t="s">
        <v>7447</v>
      </c>
      <c r="E2869" s="153" t="s">
        <v>16374</v>
      </c>
      <c r="F2869" s="103"/>
    </row>
    <row r="2870" spans="1:6" x14ac:dyDescent="0.25">
      <c r="A2870">
        <v>44512</v>
      </c>
      <c r="B2870">
        <v>44512</v>
      </c>
      <c r="C2870" t="s">
        <v>31285</v>
      </c>
      <c r="D2870" t="s">
        <v>7447</v>
      </c>
      <c r="E2870" s="153" t="s">
        <v>11282</v>
      </c>
      <c r="F2870" s="103"/>
    </row>
    <row r="2871" spans="1:6" x14ac:dyDescent="0.25">
      <c r="A2871">
        <v>44513</v>
      </c>
      <c r="B2871">
        <v>44513</v>
      </c>
      <c r="C2871" t="s">
        <v>31286</v>
      </c>
      <c r="D2871" t="s">
        <v>7447</v>
      </c>
      <c r="E2871" s="153" t="s">
        <v>12891</v>
      </c>
      <c r="F2871" s="103"/>
    </row>
    <row r="2872" spans="1:6" x14ac:dyDescent="0.25">
      <c r="A2872">
        <v>44514</v>
      </c>
      <c r="B2872">
        <v>44514</v>
      </c>
      <c r="C2872" t="s">
        <v>31287</v>
      </c>
      <c r="D2872" t="s">
        <v>7447</v>
      </c>
      <c r="E2872" s="153" t="s">
        <v>25326</v>
      </c>
      <c r="F2872" s="103"/>
    </row>
    <row r="2873" spans="1:6" x14ac:dyDescent="0.25">
      <c r="A2873">
        <v>44515</v>
      </c>
      <c r="B2873">
        <v>44515</v>
      </c>
      <c r="C2873" t="s">
        <v>31288</v>
      </c>
      <c r="D2873" t="s">
        <v>7447</v>
      </c>
      <c r="E2873" s="153" t="s">
        <v>31289</v>
      </c>
      <c r="F2873" s="103"/>
    </row>
    <row r="2874" spans="1:6" x14ac:dyDescent="0.25">
      <c r="A2874">
        <v>44511</v>
      </c>
      <c r="B2874">
        <v>44511</v>
      </c>
      <c r="C2874" t="s">
        <v>31290</v>
      </c>
      <c r="D2874" t="s">
        <v>7447</v>
      </c>
      <c r="E2874" s="153" t="s">
        <v>16653</v>
      </c>
      <c r="F2874" s="103"/>
    </row>
    <row r="2875" spans="1:6" x14ac:dyDescent="0.25">
      <c r="A2875">
        <v>44516</v>
      </c>
      <c r="B2875">
        <v>44516</v>
      </c>
      <c r="C2875" t="s">
        <v>31291</v>
      </c>
      <c r="D2875" t="s">
        <v>7447</v>
      </c>
      <c r="E2875" s="153" t="s">
        <v>14977</v>
      </c>
      <c r="F2875" s="103"/>
    </row>
    <row r="2876" spans="1:6" x14ac:dyDescent="0.25">
      <c r="A2876">
        <v>44517</v>
      </c>
      <c r="B2876">
        <v>44517</v>
      </c>
      <c r="C2876" t="s">
        <v>31292</v>
      </c>
      <c r="D2876" t="s">
        <v>7447</v>
      </c>
      <c r="E2876" s="153" t="s">
        <v>31293</v>
      </c>
      <c r="F2876" s="103"/>
    </row>
    <row r="2877" spans="1:6" x14ac:dyDescent="0.25">
      <c r="A2877">
        <v>11479</v>
      </c>
      <c r="B2877">
        <v>11479</v>
      </c>
      <c r="C2877" t="s">
        <v>31294</v>
      </c>
      <c r="D2877" t="s">
        <v>7448</v>
      </c>
      <c r="E2877" s="153" t="s">
        <v>31295</v>
      </c>
      <c r="F2877" s="103"/>
    </row>
    <row r="2878" spans="1:6" x14ac:dyDescent="0.25">
      <c r="A2878">
        <v>11481</v>
      </c>
      <c r="B2878">
        <v>11481</v>
      </c>
      <c r="C2878" t="s">
        <v>31296</v>
      </c>
      <c r="D2878" t="s">
        <v>7448</v>
      </c>
      <c r="E2878" s="153" t="s">
        <v>18947</v>
      </c>
      <c r="F2878" s="103"/>
    </row>
    <row r="2879" spans="1:6" x14ac:dyDescent="0.25">
      <c r="A2879">
        <v>43609</v>
      </c>
      <c r="B2879">
        <v>43609</v>
      </c>
      <c r="C2879" t="s">
        <v>31297</v>
      </c>
      <c r="D2879" t="s">
        <v>7448</v>
      </c>
      <c r="E2879" s="153" t="s">
        <v>18947</v>
      </c>
      <c r="F2879" s="103"/>
    </row>
    <row r="2880" spans="1:6" x14ac:dyDescent="0.25">
      <c r="A2880">
        <v>11478</v>
      </c>
      <c r="B2880">
        <v>11478</v>
      </c>
      <c r="C2880" t="s">
        <v>31298</v>
      </c>
      <c r="D2880" t="s">
        <v>7448</v>
      </c>
      <c r="E2880" s="153" t="s">
        <v>24851</v>
      </c>
      <c r="F2880" s="103"/>
    </row>
    <row r="2881" spans="1:6" x14ac:dyDescent="0.25">
      <c r="A2881">
        <v>43608</v>
      </c>
      <c r="B2881">
        <v>43608</v>
      </c>
      <c r="C2881" t="s">
        <v>31299</v>
      </c>
      <c r="D2881" t="s">
        <v>7448</v>
      </c>
      <c r="E2881" s="153" t="s">
        <v>31300</v>
      </c>
      <c r="F2881" s="103"/>
    </row>
    <row r="2882" spans="1:6" x14ac:dyDescent="0.25">
      <c r="A2882">
        <v>11476</v>
      </c>
      <c r="B2882">
        <v>11476</v>
      </c>
      <c r="C2882" t="s">
        <v>31301</v>
      </c>
      <c r="D2882" t="s">
        <v>7448</v>
      </c>
      <c r="E2882" s="153" t="s">
        <v>31300</v>
      </c>
      <c r="F2882" s="103"/>
    </row>
    <row r="2883" spans="1:6" x14ac:dyDescent="0.25">
      <c r="A2883">
        <v>40637</v>
      </c>
      <c r="B2883">
        <v>40637</v>
      </c>
      <c r="C2883" t="s">
        <v>31302</v>
      </c>
      <c r="D2883" t="s">
        <v>7448</v>
      </c>
      <c r="E2883" s="153" t="s">
        <v>31303</v>
      </c>
      <c r="F2883" s="103"/>
    </row>
    <row r="2884" spans="1:6" x14ac:dyDescent="0.25">
      <c r="A2884">
        <v>13836</v>
      </c>
      <c r="B2884">
        <v>13836</v>
      </c>
      <c r="C2884" t="s">
        <v>31304</v>
      </c>
      <c r="D2884" t="s">
        <v>7448</v>
      </c>
      <c r="E2884" s="153" t="s">
        <v>31305</v>
      </c>
      <c r="F2884" s="103"/>
    </row>
    <row r="2885" spans="1:6" x14ac:dyDescent="0.25">
      <c r="A2885">
        <v>14534</v>
      </c>
      <c r="B2885">
        <v>14534</v>
      </c>
      <c r="C2885" t="s">
        <v>31306</v>
      </c>
      <c r="D2885" t="s">
        <v>7448</v>
      </c>
      <c r="E2885" s="153" t="s">
        <v>31307</v>
      </c>
      <c r="F2885" s="103"/>
    </row>
    <row r="2886" spans="1:6" x14ac:dyDescent="0.25">
      <c r="A2886">
        <v>14619</v>
      </c>
      <c r="B2886">
        <v>14619</v>
      </c>
      <c r="C2886" t="s">
        <v>31308</v>
      </c>
      <c r="D2886" t="s">
        <v>7448</v>
      </c>
      <c r="E2886" s="153" t="s">
        <v>31309</v>
      </c>
      <c r="F2886" s="103"/>
    </row>
    <row r="2887" spans="1:6" x14ac:dyDescent="0.25">
      <c r="A2887">
        <v>14535</v>
      </c>
      <c r="B2887">
        <v>14535</v>
      </c>
      <c r="C2887" t="s">
        <v>31310</v>
      </c>
      <c r="D2887" t="s">
        <v>7448</v>
      </c>
      <c r="E2887" s="153" t="s">
        <v>31311</v>
      </c>
      <c r="F2887" s="103"/>
    </row>
    <row r="2888" spans="1:6" x14ac:dyDescent="0.25">
      <c r="A2888">
        <v>39813</v>
      </c>
      <c r="B2888">
        <v>39813</v>
      </c>
      <c r="C2888" t="s">
        <v>31312</v>
      </c>
      <c r="D2888" t="s">
        <v>7448</v>
      </c>
      <c r="E2888" s="153" t="s">
        <v>31313</v>
      </c>
      <c r="F2888" s="103"/>
    </row>
    <row r="2889" spans="1:6" x14ac:dyDescent="0.25">
      <c r="A2889">
        <v>40403</v>
      </c>
      <c r="B2889">
        <v>40403</v>
      </c>
      <c r="C2889" t="s">
        <v>31314</v>
      </c>
      <c r="D2889" t="s">
        <v>7448</v>
      </c>
      <c r="E2889" s="153" t="s">
        <v>31315</v>
      </c>
      <c r="F2889" s="103"/>
    </row>
    <row r="2890" spans="1:6" x14ac:dyDescent="0.25">
      <c r="A2890">
        <v>12868</v>
      </c>
      <c r="B2890">
        <v>12868</v>
      </c>
      <c r="C2890" t="s">
        <v>31316</v>
      </c>
      <c r="D2890" t="s">
        <v>7449</v>
      </c>
      <c r="E2890" s="153" t="s">
        <v>7738</v>
      </c>
      <c r="F2890" s="103"/>
    </row>
    <row r="2891" spans="1:6" x14ac:dyDescent="0.25">
      <c r="A2891">
        <v>40916</v>
      </c>
      <c r="B2891">
        <v>40916</v>
      </c>
      <c r="C2891" t="s">
        <v>31317</v>
      </c>
      <c r="D2891" t="s">
        <v>7505</v>
      </c>
      <c r="E2891" s="153" t="s">
        <v>34525</v>
      </c>
      <c r="F2891" s="103"/>
    </row>
    <row r="2892" spans="1:6" x14ac:dyDescent="0.25">
      <c r="A2892">
        <v>4755</v>
      </c>
      <c r="B2892">
        <v>4755</v>
      </c>
      <c r="C2892" t="s">
        <v>31319</v>
      </c>
      <c r="D2892" t="s">
        <v>7449</v>
      </c>
      <c r="E2892" s="153" t="s">
        <v>13498</v>
      </c>
      <c r="F2892" s="103"/>
    </row>
    <row r="2893" spans="1:6" x14ac:dyDescent="0.25">
      <c r="A2893">
        <v>41067</v>
      </c>
      <c r="B2893">
        <v>41067</v>
      </c>
      <c r="C2893" t="s">
        <v>31320</v>
      </c>
      <c r="D2893" t="s">
        <v>7505</v>
      </c>
      <c r="E2893" s="153" t="s">
        <v>34492</v>
      </c>
      <c r="F2893" s="103"/>
    </row>
    <row r="2894" spans="1:6" x14ac:dyDescent="0.25">
      <c r="A2894">
        <v>38463</v>
      </c>
      <c r="B2894">
        <v>38463</v>
      </c>
      <c r="C2894" t="s">
        <v>31321</v>
      </c>
      <c r="D2894" t="s">
        <v>7448</v>
      </c>
      <c r="E2894" s="153" t="s">
        <v>11632</v>
      </c>
      <c r="F2894" s="103"/>
    </row>
    <row r="2895" spans="1:6" x14ac:dyDescent="0.25">
      <c r="A2895">
        <v>40703</v>
      </c>
      <c r="B2895">
        <v>40703</v>
      </c>
      <c r="C2895" t="s">
        <v>31322</v>
      </c>
      <c r="D2895" t="s">
        <v>7448</v>
      </c>
      <c r="E2895" s="153" t="s">
        <v>31323</v>
      </c>
      <c r="F2895" s="103"/>
    </row>
    <row r="2896" spans="1:6" x14ac:dyDescent="0.25">
      <c r="A2896">
        <v>14531</v>
      </c>
      <c r="B2896">
        <v>14531</v>
      </c>
      <c r="C2896" t="s">
        <v>31324</v>
      </c>
      <c r="D2896" t="s">
        <v>7448</v>
      </c>
      <c r="E2896" s="153" t="s">
        <v>31325</v>
      </c>
      <c r="F2896" s="103"/>
    </row>
    <row r="2897" spans="1:6" x14ac:dyDescent="0.25">
      <c r="A2897">
        <v>36533</v>
      </c>
      <c r="B2897">
        <v>36533</v>
      </c>
      <c r="C2897" t="s">
        <v>31326</v>
      </c>
      <c r="D2897" t="s">
        <v>7448</v>
      </c>
      <c r="E2897" s="153" t="s">
        <v>31327</v>
      </c>
      <c r="F2897" s="103"/>
    </row>
    <row r="2898" spans="1:6" x14ac:dyDescent="0.25">
      <c r="A2898">
        <v>11616</v>
      </c>
      <c r="B2898">
        <v>11616</v>
      </c>
      <c r="C2898" t="s">
        <v>31328</v>
      </c>
      <c r="D2898" t="s">
        <v>7448</v>
      </c>
      <c r="E2898" s="153" t="s">
        <v>31329</v>
      </c>
      <c r="F2898" s="103"/>
    </row>
    <row r="2899" spans="1:6" x14ac:dyDescent="0.25">
      <c r="A2899">
        <v>41898</v>
      </c>
      <c r="B2899">
        <v>41898</v>
      </c>
      <c r="C2899" t="s">
        <v>31330</v>
      </c>
      <c r="D2899" t="s">
        <v>7448</v>
      </c>
      <c r="E2899" s="153" t="s">
        <v>31331</v>
      </c>
      <c r="F2899" s="103"/>
    </row>
    <row r="2900" spans="1:6" x14ac:dyDescent="0.25">
      <c r="A2900">
        <v>13447</v>
      </c>
      <c r="B2900">
        <v>13447</v>
      </c>
      <c r="C2900" t="s">
        <v>31332</v>
      </c>
      <c r="D2900" t="s">
        <v>7448</v>
      </c>
      <c r="E2900" s="153" t="s">
        <v>31333</v>
      </c>
      <c r="F2900" s="103"/>
    </row>
    <row r="2901" spans="1:6" x14ac:dyDescent="0.25">
      <c r="A2901">
        <v>14529</v>
      </c>
      <c r="B2901">
        <v>14529</v>
      </c>
      <c r="C2901" t="s">
        <v>31334</v>
      </c>
      <c r="D2901" t="s">
        <v>7448</v>
      </c>
      <c r="E2901" s="153" t="s">
        <v>31335</v>
      </c>
      <c r="F2901" s="103"/>
    </row>
    <row r="2902" spans="1:6" x14ac:dyDescent="0.25">
      <c r="A2902">
        <v>10747</v>
      </c>
      <c r="B2902">
        <v>10747</v>
      </c>
      <c r="C2902" t="s">
        <v>31336</v>
      </c>
      <c r="D2902" t="s">
        <v>7448</v>
      </c>
      <c r="E2902" s="153" t="s">
        <v>31337</v>
      </c>
      <c r="F2902" s="103"/>
    </row>
    <row r="2903" spans="1:6" x14ac:dyDescent="0.25">
      <c r="A2903">
        <v>36141</v>
      </c>
      <c r="B2903">
        <v>36141</v>
      </c>
      <c r="C2903" t="s">
        <v>31338</v>
      </c>
      <c r="D2903" t="s">
        <v>7448</v>
      </c>
      <c r="E2903" s="153" t="s">
        <v>31339</v>
      </c>
      <c r="F2903" s="103"/>
    </row>
    <row r="2904" spans="1:6" x14ac:dyDescent="0.25">
      <c r="A2904">
        <v>43651</v>
      </c>
      <c r="B2904">
        <v>43651</v>
      </c>
      <c r="C2904" t="s">
        <v>31340</v>
      </c>
      <c r="D2904" t="s">
        <v>7450</v>
      </c>
      <c r="E2904" s="153" t="s">
        <v>7676</v>
      </c>
      <c r="F2904" s="103"/>
    </row>
    <row r="2905" spans="1:6" x14ac:dyDescent="0.25">
      <c r="A2905">
        <v>43626</v>
      </c>
      <c r="B2905">
        <v>43626</v>
      </c>
      <c r="C2905" t="s">
        <v>31341</v>
      </c>
      <c r="D2905" t="s">
        <v>7450</v>
      </c>
      <c r="E2905" s="153" t="s">
        <v>7561</v>
      </c>
      <c r="F2905" s="103"/>
    </row>
    <row r="2906" spans="1:6" x14ac:dyDescent="0.25">
      <c r="A2906">
        <v>39434</v>
      </c>
      <c r="B2906">
        <v>39434</v>
      </c>
      <c r="C2906" t="s">
        <v>31342</v>
      </c>
      <c r="D2906" t="s">
        <v>7450</v>
      </c>
      <c r="E2906" s="153" t="s">
        <v>30185</v>
      </c>
      <c r="F2906" s="103"/>
    </row>
    <row r="2907" spans="1:6" x14ac:dyDescent="0.25">
      <c r="A2907">
        <v>39433</v>
      </c>
      <c r="B2907">
        <v>39433</v>
      </c>
      <c r="C2907" t="s">
        <v>31343</v>
      </c>
      <c r="D2907" t="s">
        <v>7450</v>
      </c>
      <c r="E2907" s="153" t="s">
        <v>13496</v>
      </c>
      <c r="F2907" s="103"/>
    </row>
    <row r="2908" spans="1:6" x14ac:dyDescent="0.25">
      <c r="A2908">
        <v>4049</v>
      </c>
      <c r="B2908">
        <v>4049</v>
      </c>
      <c r="C2908" t="s">
        <v>31344</v>
      </c>
      <c r="D2908" t="s">
        <v>7446</v>
      </c>
      <c r="E2908" s="153" t="s">
        <v>16490</v>
      </c>
      <c r="F2908" s="103"/>
    </row>
    <row r="2909" spans="1:6" x14ac:dyDescent="0.25">
      <c r="A2909">
        <v>38120</v>
      </c>
      <c r="B2909">
        <v>38120</v>
      </c>
      <c r="C2909" t="s">
        <v>31345</v>
      </c>
      <c r="D2909" t="s">
        <v>7450</v>
      </c>
      <c r="E2909" s="153" t="s">
        <v>31346</v>
      </c>
      <c r="F2909" s="103"/>
    </row>
    <row r="2910" spans="1:6" x14ac:dyDescent="0.25">
      <c r="A2910">
        <v>43652</v>
      </c>
      <c r="B2910">
        <v>43652</v>
      </c>
      <c r="C2910" t="s">
        <v>31347</v>
      </c>
      <c r="D2910" t="s">
        <v>7450</v>
      </c>
      <c r="E2910" s="153" t="s">
        <v>20817</v>
      </c>
      <c r="F2910" s="103"/>
    </row>
    <row r="2911" spans="1:6" x14ac:dyDescent="0.25">
      <c r="A2911">
        <v>10498</v>
      </c>
      <c r="B2911">
        <v>10498</v>
      </c>
      <c r="C2911" t="s">
        <v>31348</v>
      </c>
      <c r="D2911" t="s">
        <v>7450</v>
      </c>
      <c r="E2911" s="153" t="s">
        <v>9829</v>
      </c>
      <c r="F2911" s="103"/>
    </row>
    <row r="2912" spans="1:6" x14ac:dyDescent="0.25">
      <c r="A2912">
        <v>4823</v>
      </c>
      <c r="B2912">
        <v>4823</v>
      </c>
      <c r="C2912" t="s">
        <v>31349</v>
      </c>
      <c r="D2912" t="s">
        <v>7450</v>
      </c>
      <c r="E2912" s="153" t="s">
        <v>31350</v>
      </c>
      <c r="F2912" s="103"/>
    </row>
    <row r="2913" spans="1:6" x14ac:dyDescent="0.25">
      <c r="A2913">
        <v>38877</v>
      </c>
      <c r="B2913">
        <v>38877</v>
      </c>
      <c r="C2913" t="s">
        <v>31351</v>
      </c>
      <c r="D2913" t="s">
        <v>7450</v>
      </c>
      <c r="E2913" s="153" t="s">
        <v>7468</v>
      </c>
      <c r="F2913" s="103"/>
    </row>
    <row r="2914" spans="1:6" x14ac:dyDescent="0.25">
      <c r="A2914">
        <v>34546</v>
      </c>
      <c r="B2914">
        <v>34546</v>
      </c>
      <c r="C2914" t="s">
        <v>31352</v>
      </c>
      <c r="D2914" t="s">
        <v>7450</v>
      </c>
      <c r="E2914" s="153" t="s">
        <v>7478</v>
      </c>
      <c r="F2914" s="103"/>
    </row>
    <row r="2915" spans="1:6" x14ac:dyDescent="0.25">
      <c r="A2915">
        <v>41387</v>
      </c>
      <c r="B2915">
        <v>41387</v>
      </c>
      <c r="C2915" t="s">
        <v>31353</v>
      </c>
      <c r="D2915" t="s">
        <v>7452</v>
      </c>
      <c r="E2915" s="153" t="s">
        <v>21608</v>
      </c>
      <c r="F2915" s="103"/>
    </row>
    <row r="2916" spans="1:6" x14ac:dyDescent="0.25">
      <c r="A2916">
        <v>41388</v>
      </c>
      <c r="B2916">
        <v>41388</v>
      </c>
      <c r="C2916" t="s">
        <v>31354</v>
      </c>
      <c r="D2916" t="s">
        <v>7452</v>
      </c>
      <c r="E2916" s="153" t="s">
        <v>19269</v>
      </c>
      <c r="F2916" s="103"/>
    </row>
    <row r="2917" spans="1:6" x14ac:dyDescent="0.25">
      <c r="A2917">
        <v>41380</v>
      </c>
      <c r="B2917">
        <v>41380</v>
      </c>
      <c r="C2917" t="s">
        <v>31355</v>
      </c>
      <c r="D2917" t="s">
        <v>7448</v>
      </c>
      <c r="E2917" s="153" t="s">
        <v>31356</v>
      </c>
      <c r="F2917" s="103"/>
    </row>
    <row r="2918" spans="1:6" x14ac:dyDescent="0.25">
      <c r="A2918">
        <v>41381</v>
      </c>
      <c r="B2918">
        <v>41381</v>
      </c>
      <c r="C2918" t="s">
        <v>31357</v>
      </c>
      <c r="D2918" t="s">
        <v>7448</v>
      </c>
      <c r="E2918" s="153" t="s">
        <v>31358</v>
      </c>
      <c r="F2918" s="103"/>
    </row>
    <row r="2919" spans="1:6" x14ac:dyDescent="0.25">
      <c r="A2919">
        <v>41382</v>
      </c>
      <c r="B2919">
        <v>41382</v>
      </c>
      <c r="C2919" t="s">
        <v>31359</v>
      </c>
      <c r="D2919" t="s">
        <v>7448</v>
      </c>
      <c r="E2919" s="153" t="s">
        <v>31360</v>
      </c>
      <c r="F2919" s="103"/>
    </row>
    <row r="2920" spans="1:6" x14ac:dyDescent="0.25">
      <c r="A2920">
        <v>41383</v>
      </c>
      <c r="B2920">
        <v>41383</v>
      </c>
      <c r="C2920" t="s">
        <v>31361</v>
      </c>
      <c r="D2920" t="s">
        <v>7448</v>
      </c>
      <c r="E2920" s="153" t="s">
        <v>31362</v>
      </c>
      <c r="F2920" s="103"/>
    </row>
    <row r="2921" spans="1:6" x14ac:dyDescent="0.25">
      <c r="A2921">
        <v>41385</v>
      </c>
      <c r="B2921">
        <v>41385</v>
      </c>
      <c r="C2921" t="s">
        <v>31363</v>
      </c>
      <c r="D2921" t="s">
        <v>7448</v>
      </c>
      <c r="E2921" s="153" t="s">
        <v>31364</v>
      </c>
      <c r="F2921" s="103"/>
    </row>
    <row r="2922" spans="1:6" x14ac:dyDescent="0.25">
      <c r="A2922">
        <v>4058</v>
      </c>
      <c r="B2922">
        <v>4058</v>
      </c>
      <c r="C2922" t="s">
        <v>31365</v>
      </c>
      <c r="D2922" t="s">
        <v>7449</v>
      </c>
      <c r="E2922" s="153" t="s">
        <v>19616</v>
      </c>
      <c r="F2922" s="103"/>
    </row>
    <row r="2923" spans="1:6" x14ac:dyDescent="0.25">
      <c r="A2923">
        <v>40974</v>
      </c>
      <c r="B2923">
        <v>40974</v>
      </c>
      <c r="C2923" t="s">
        <v>31366</v>
      </c>
      <c r="D2923" t="s">
        <v>7505</v>
      </c>
      <c r="E2923" s="153" t="s">
        <v>34526</v>
      </c>
      <c r="F2923" s="103"/>
    </row>
    <row r="2924" spans="1:6" x14ac:dyDescent="0.25">
      <c r="A2924">
        <v>34794</v>
      </c>
      <c r="B2924">
        <v>34794</v>
      </c>
      <c r="C2924" t="s">
        <v>31368</v>
      </c>
      <c r="D2924" t="s">
        <v>7449</v>
      </c>
      <c r="E2924" s="153" t="s">
        <v>24313</v>
      </c>
      <c r="F2924" s="103"/>
    </row>
    <row r="2925" spans="1:6" x14ac:dyDescent="0.25">
      <c r="A2925">
        <v>40925</v>
      </c>
      <c r="B2925">
        <v>40925</v>
      </c>
      <c r="C2925" t="s">
        <v>31370</v>
      </c>
      <c r="D2925" t="s">
        <v>7505</v>
      </c>
      <c r="E2925" s="153" t="s">
        <v>34527</v>
      </c>
      <c r="F2925" s="103"/>
    </row>
    <row r="2926" spans="1:6" x14ac:dyDescent="0.25">
      <c r="A2926">
        <v>13741</v>
      </c>
      <c r="B2926">
        <v>13741</v>
      </c>
      <c r="C2926" t="s">
        <v>31372</v>
      </c>
      <c r="D2926" t="s">
        <v>7448</v>
      </c>
      <c r="E2926" s="153" t="s">
        <v>31373</v>
      </c>
      <c r="F2926" s="103"/>
    </row>
    <row r="2927" spans="1:6" x14ac:dyDescent="0.25">
      <c r="A2927">
        <v>3288</v>
      </c>
      <c r="B2927">
        <v>3288</v>
      </c>
      <c r="C2927" t="s">
        <v>31374</v>
      </c>
      <c r="D2927" t="s">
        <v>7452</v>
      </c>
      <c r="E2927" s="153" t="s">
        <v>7702</v>
      </c>
      <c r="F2927" s="103"/>
    </row>
    <row r="2928" spans="1:6" x14ac:dyDescent="0.25">
      <c r="A2928">
        <v>13587</v>
      </c>
      <c r="B2928">
        <v>13587</v>
      </c>
      <c r="C2928" t="s">
        <v>31375</v>
      </c>
      <c r="D2928" t="s">
        <v>7452</v>
      </c>
      <c r="E2928" s="153" t="s">
        <v>13488</v>
      </c>
      <c r="F2928" s="103"/>
    </row>
    <row r="2929" spans="1:6" x14ac:dyDescent="0.25">
      <c r="A2929">
        <v>38598</v>
      </c>
      <c r="B2929">
        <v>38598</v>
      </c>
      <c r="C2929" t="s">
        <v>31376</v>
      </c>
      <c r="D2929" t="s">
        <v>7448</v>
      </c>
      <c r="E2929" s="153" t="s">
        <v>7509</v>
      </c>
      <c r="F2929" s="103"/>
    </row>
    <row r="2930" spans="1:6" x14ac:dyDescent="0.25">
      <c r="A2930">
        <v>38595</v>
      </c>
      <c r="B2930">
        <v>38595</v>
      </c>
      <c r="C2930" t="s">
        <v>31377</v>
      </c>
      <c r="D2930" t="s">
        <v>7448</v>
      </c>
      <c r="E2930" s="153" t="s">
        <v>24006</v>
      </c>
      <c r="F2930" s="103"/>
    </row>
    <row r="2931" spans="1:6" x14ac:dyDescent="0.25">
      <c r="A2931">
        <v>38592</v>
      </c>
      <c r="B2931">
        <v>38592</v>
      </c>
      <c r="C2931" t="s">
        <v>31378</v>
      </c>
      <c r="D2931" t="s">
        <v>7448</v>
      </c>
      <c r="E2931" s="153" t="s">
        <v>19143</v>
      </c>
      <c r="F2931" s="103"/>
    </row>
    <row r="2932" spans="1:6" x14ac:dyDescent="0.25">
      <c r="A2932">
        <v>38588</v>
      </c>
      <c r="B2932">
        <v>38588</v>
      </c>
      <c r="C2932" t="s">
        <v>31379</v>
      </c>
      <c r="D2932" t="s">
        <v>7448</v>
      </c>
      <c r="E2932" s="153" t="s">
        <v>31380</v>
      </c>
      <c r="F2932" s="103"/>
    </row>
    <row r="2933" spans="1:6" x14ac:dyDescent="0.25">
      <c r="A2933">
        <v>38593</v>
      </c>
      <c r="B2933">
        <v>38593</v>
      </c>
      <c r="C2933" t="s">
        <v>31381</v>
      </c>
      <c r="D2933" t="s">
        <v>7448</v>
      </c>
      <c r="E2933" s="153" t="s">
        <v>16488</v>
      </c>
      <c r="F2933" s="103"/>
    </row>
    <row r="2934" spans="1:6" x14ac:dyDescent="0.25">
      <c r="A2934">
        <v>38589</v>
      </c>
      <c r="B2934">
        <v>38589</v>
      </c>
      <c r="C2934" t="s">
        <v>31382</v>
      </c>
      <c r="D2934" t="s">
        <v>7448</v>
      </c>
      <c r="E2934" s="153" t="s">
        <v>7626</v>
      </c>
      <c r="F2934" s="103"/>
    </row>
    <row r="2935" spans="1:6" x14ac:dyDescent="0.25">
      <c r="A2935">
        <v>38594</v>
      </c>
      <c r="B2935">
        <v>38594</v>
      </c>
      <c r="C2935" t="s">
        <v>31383</v>
      </c>
      <c r="D2935" t="s">
        <v>7448</v>
      </c>
      <c r="E2935" s="153" t="s">
        <v>31384</v>
      </c>
      <c r="F2935" s="103"/>
    </row>
    <row r="2936" spans="1:6" x14ac:dyDescent="0.25">
      <c r="A2936">
        <v>34773</v>
      </c>
      <c r="B2936">
        <v>34773</v>
      </c>
      <c r="C2936" t="s">
        <v>31385</v>
      </c>
      <c r="D2936" t="s">
        <v>7448</v>
      </c>
      <c r="E2936" s="153" t="s">
        <v>12204</v>
      </c>
      <c r="F2936" s="103"/>
    </row>
    <row r="2937" spans="1:6" x14ac:dyDescent="0.25">
      <c r="A2937">
        <v>34769</v>
      </c>
      <c r="B2937">
        <v>34769</v>
      </c>
      <c r="C2937" t="s">
        <v>31386</v>
      </c>
      <c r="D2937" t="s">
        <v>7448</v>
      </c>
      <c r="E2937" s="153" t="s">
        <v>20800</v>
      </c>
      <c r="F2937" s="103"/>
    </row>
    <row r="2938" spans="1:6" x14ac:dyDescent="0.25">
      <c r="A2938">
        <v>34763</v>
      </c>
      <c r="B2938">
        <v>34763</v>
      </c>
      <c r="C2938" t="s">
        <v>31387</v>
      </c>
      <c r="D2938" t="s">
        <v>7448</v>
      </c>
      <c r="E2938" s="153" t="s">
        <v>12703</v>
      </c>
      <c r="F2938" s="103"/>
    </row>
    <row r="2939" spans="1:6" x14ac:dyDescent="0.25">
      <c r="A2939">
        <v>34774</v>
      </c>
      <c r="B2939">
        <v>34774</v>
      </c>
      <c r="C2939" t="s">
        <v>31388</v>
      </c>
      <c r="D2939" t="s">
        <v>7448</v>
      </c>
      <c r="E2939" s="153" t="s">
        <v>7569</v>
      </c>
      <c r="F2939" s="103"/>
    </row>
    <row r="2940" spans="1:6" x14ac:dyDescent="0.25">
      <c r="A2940">
        <v>34771</v>
      </c>
      <c r="B2940">
        <v>34771</v>
      </c>
      <c r="C2940" t="s">
        <v>31389</v>
      </c>
      <c r="D2940" t="s">
        <v>7448</v>
      </c>
      <c r="E2940" s="153" t="s">
        <v>8111</v>
      </c>
      <c r="F2940" s="103"/>
    </row>
    <row r="2941" spans="1:6" x14ac:dyDescent="0.25">
      <c r="A2941">
        <v>34764</v>
      </c>
      <c r="B2941">
        <v>34764</v>
      </c>
      <c r="C2941" t="s">
        <v>31390</v>
      </c>
      <c r="D2941" t="s">
        <v>7448</v>
      </c>
      <c r="E2941" s="153" t="s">
        <v>21378</v>
      </c>
      <c r="F2941" s="103"/>
    </row>
    <row r="2942" spans="1:6" x14ac:dyDescent="0.25">
      <c r="A2942">
        <v>34788</v>
      </c>
      <c r="B2942">
        <v>34788</v>
      </c>
      <c r="C2942" t="s">
        <v>31391</v>
      </c>
      <c r="D2942" t="s">
        <v>7448</v>
      </c>
      <c r="E2942" s="153" t="s">
        <v>13508</v>
      </c>
      <c r="F2942" s="103"/>
    </row>
    <row r="2943" spans="1:6" x14ac:dyDescent="0.25">
      <c r="A2943">
        <v>34781</v>
      </c>
      <c r="B2943">
        <v>34781</v>
      </c>
      <c r="C2943" t="s">
        <v>31392</v>
      </c>
      <c r="D2943" t="s">
        <v>7448</v>
      </c>
      <c r="E2943" s="153" t="s">
        <v>7914</v>
      </c>
      <c r="F2943" s="103"/>
    </row>
    <row r="2944" spans="1:6" x14ac:dyDescent="0.25">
      <c r="A2944">
        <v>41682</v>
      </c>
      <c r="B2944">
        <v>41682</v>
      </c>
      <c r="C2944" t="s">
        <v>31393</v>
      </c>
      <c r="D2944" t="s">
        <v>7448</v>
      </c>
      <c r="E2944" s="153" t="s">
        <v>14814</v>
      </c>
      <c r="F2944" s="103"/>
    </row>
    <row r="2945" spans="1:6" x14ac:dyDescent="0.25">
      <c r="A2945">
        <v>41683</v>
      </c>
      <c r="B2945">
        <v>41683</v>
      </c>
      <c r="C2945" t="s">
        <v>31394</v>
      </c>
      <c r="D2945" t="s">
        <v>7448</v>
      </c>
      <c r="E2945" s="153" t="s">
        <v>23049</v>
      </c>
      <c r="F2945" s="103"/>
    </row>
    <row r="2946" spans="1:6" x14ac:dyDescent="0.25">
      <c r="A2946">
        <v>41680</v>
      </c>
      <c r="B2946">
        <v>41680</v>
      </c>
      <c r="C2946" t="s">
        <v>31395</v>
      </c>
      <c r="D2946" t="s">
        <v>7448</v>
      </c>
      <c r="E2946" s="153" t="s">
        <v>7547</v>
      </c>
      <c r="F2946" s="103"/>
    </row>
    <row r="2947" spans="1:6" x14ac:dyDescent="0.25">
      <c r="A2947">
        <v>41679</v>
      </c>
      <c r="B2947">
        <v>41679</v>
      </c>
      <c r="C2947" t="s">
        <v>31396</v>
      </c>
      <c r="D2947" t="s">
        <v>7448</v>
      </c>
      <c r="E2947" s="153" t="s">
        <v>12710</v>
      </c>
      <c r="F2947" s="103"/>
    </row>
    <row r="2948" spans="1:6" x14ac:dyDescent="0.25">
      <c r="A2948">
        <v>41681</v>
      </c>
      <c r="B2948">
        <v>41681</v>
      </c>
      <c r="C2948" t="s">
        <v>31397</v>
      </c>
      <c r="D2948" t="s">
        <v>7448</v>
      </c>
      <c r="E2948" s="153" t="s">
        <v>12210</v>
      </c>
      <c r="F2948" s="103"/>
    </row>
    <row r="2949" spans="1:6" x14ac:dyDescent="0.25">
      <c r="A2949">
        <v>43386</v>
      </c>
      <c r="B2949">
        <v>43386</v>
      </c>
      <c r="C2949" t="s">
        <v>31398</v>
      </c>
      <c r="D2949" t="s">
        <v>7448</v>
      </c>
      <c r="E2949" s="153" t="s">
        <v>26043</v>
      </c>
      <c r="F2949" s="103"/>
    </row>
    <row r="2950" spans="1:6" x14ac:dyDescent="0.25">
      <c r="A2950">
        <v>4059</v>
      </c>
      <c r="B2950">
        <v>4059</v>
      </c>
      <c r="C2950" t="s">
        <v>31399</v>
      </c>
      <c r="D2950" t="s">
        <v>7452</v>
      </c>
      <c r="E2950" s="153" t="s">
        <v>14814</v>
      </c>
      <c r="F2950" s="103"/>
    </row>
    <row r="2951" spans="1:6" x14ac:dyDescent="0.25">
      <c r="A2951">
        <v>4062</v>
      </c>
      <c r="B2951">
        <v>4062</v>
      </c>
      <c r="C2951" t="s">
        <v>31400</v>
      </c>
      <c r="D2951" t="s">
        <v>7448</v>
      </c>
      <c r="E2951" s="153" t="s">
        <v>14814</v>
      </c>
      <c r="F2951" s="103"/>
    </row>
    <row r="2952" spans="1:6" x14ac:dyDescent="0.25">
      <c r="A2952">
        <v>4061</v>
      </c>
      <c r="B2952">
        <v>4061</v>
      </c>
      <c r="C2952" t="s">
        <v>31401</v>
      </c>
      <c r="D2952" t="s">
        <v>7448</v>
      </c>
      <c r="E2952" s="153" t="s">
        <v>19388</v>
      </c>
      <c r="F2952" s="103"/>
    </row>
    <row r="2953" spans="1:6" x14ac:dyDescent="0.25">
      <c r="A2953">
        <v>41315</v>
      </c>
      <c r="B2953">
        <v>41315</v>
      </c>
      <c r="C2953" t="s">
        <v>31402</v>
      </c>
      <c r="D2953" t="s">
        <v>7450</v>
      </c>
      <c r="E2953" s="153" t="s">
        <v>19409</v>
      </c>
      <c r="F2953" s="103"/>
    </row>
    <row r="2954" spans="1:6" x14ac:dyDescent="0.25">
      <c r="A2954">
        <v>43148</v>
      </c>
      <c r="B2954">
        <v>43148</v>
      </c>
      <c r="C2954" t="s">
        <v>31403</v>
      </c>
      <c r="D2954" t="s">
        <v>7450</v>
      </c>
      <c r="E2954" s="153" t="s">
        <v>16380</v>
      </c>
      <c r="F2954" s="103"/>
    </row>
    <row r="2955" spans="1:6" x14ac:dyDescent="0.25">
      <c r="A2955">
        <v>43147</v>
      </c>
      <c r="B2955">
        <v>43147</v>
      </c>
      <c r="C2955" t="s">
        <v>31404</v>
      </c>
      <c r="D2955" t="s">
        <v>7450</v>
      </c>
      <c r="E2955" s="153" t="s">
        <v>13195</v>
      </c>
      <c r="F2955" s="103"/>
    </row>
    <row r="2956" spans="1:6" x14ac:dyDescent="0.25">
      <c r="A2956">
        <v>10608</v>
      </c>
      <c r="B2956">
        <v>10608</v>
      </c>
      <c r="C2956" t="s">
        <v>31405</v>
      </c>
      <c r="D2956" t="s">
        <v>7448</v>
      </c>
      <c r="E2956" s="153" t="s">
        <v>31406</v>
      </c>
      <c r="F2956" s="103"/>
    </row>
    <row r="2957" spans="1:6" x14ac:dyDescent="0.25">
      <c r="A2957">
        <v>4069</v>
      </c>
      <c r="B2957">
        <v>4069</v>
      </c>
      <c r="C2957" t="s">
        <v>31407</v>
      </c>
      <c r="D2957" t="s">
        <v>7449</v>
      </c>
      <c r="E2957" s="153" t="s">
        <v>19166</v>
      </c>
      <c r="F2957" s="103"/>
    </row>
    <row r="2958" spans="1:6" x14ac:dyDescent="0.25">
      <c r="A2958">
        <v>40819</v>
      </c>
      <c r="B2958">
        <v>40819</v>
      </c>
      <c r="C2958" t="s">
        <v>31408</v>
      </c>
      <c r="D2958" t="s">
        <v>7505</v>
      </c>
      <c r="E2958" s="153" t="s">
        <v>34528</v>
      </c>
      <c r="F2958" s="103"/>
    </row>
    <row r="2959" spans="1:6" x14ac:dyDescent="0.25">
      <c r="A2959">
        <v>34361</v>
      </c>
      <c r="B2959">
        <v>34361</v>
      </c>
      <c r="C2959" t="s">
        <v>31410</v>
      </c>
      <c r="D2959" t="s">
        <v>7450</v>
      </c>
      <c r="E2959" s="153" t="s">
        <v>12210</v>
      </c>
      <c r="F2959" s="103"/>
    </row>
    <row r="2960" spans="1:6" x14ac:dyDescent="0.25">
      <c r="A2960">
        <v>36512</v>
      </c>
      <c r="B2960">
        <v>36512</v>
      </c>
      <c r="C2960" t="s">
        <v>31411</v>
      </c>
      <c r="D2960" t="s">
        <v>7448</v>
      </c>
      <c r="E2960" s="153" t="s">
        <v>31412</v>
      </c>
      <c r="F2960" s="103"/>
    </row>
    <row r="2961" spans="1:6" x14ac:dyDescent="0.25">
      <c r="A2961">
        <v>44478</v>
      </c>
      <c r="B2961">
        <v>44478</v>
      </c>
      <c r="C2961" t="s">
        <v>31413</v>
      </c>
      <c r="D2961" t="s">
        <v>7450</v>
      </c>
      <c r="E2961" s="153" t="s">
        <v>7719</v>
      </c>
      <c r="F2961" s="103"/>
    </row>
    <row r="2962" spans="1:6" x14ac:dyDescent="0.25">
      <c r="A2962">
        <v>44477</v>
      </c>
      <c r="B2962">
        <v>44477</v>
      </c>
      <c r="C2962" t="s">
        <v>31414</v>
      </c>
      <c r="D2962" t="s">
        <v>7450</v>
      </c>
      <c r="E2962" s="153" t="s">
        <v>7719</v>
      </c>
      <c r="F2962" s="103"/>
    </row>
    <row r="2963" spans="1:6" x14ac:dyDescent="0.25">
      <c r="A2963">
        <v>11697</v>
      </c>
      <c r="B2963">
        <v>11697</v>
      </c>
      <c r="C2963" t="s">
        <v>31415</v>
      </c>
      <c r="D2963" t="s">
        <v>7448</v>
      </c>
      <c r="E2963" s="153" t="s">
        <v>31416</v>
      </c>
      <c r="F2963" s="103"/>
    </row>
    <row r="2964" spans="1:6" x14ac:dyDescent="0.25">
      <c r="A2964">
        <v>11698</v>
      </c>
      <c r="B2964">
        <v>11698</v>
      </c>
      <c r="C2964" t="s">
        <v>31417</v>
      </c>
      <c r="D2964" t="s">
        <v>7448</v>
      </c>
      <c r="E2964" s="153" t="s">
        <v>31418</v>
      </c>
      <c r="F2964" s="103"/>
    </row>
    <row r="2965" spans="1:6" x14ac:dyDescent="0.25">
      <c r="A2965">
        <v>11699</v>
      </c>
      <c r="B2965">
        <v>11699</v>
      </c>
      <c r="C2965" t="s">
        <v>31419</v>
      </c>
      <c r="D2965" t="s">
        <v>7448</v>
      </c>
      <c r="E2965" s="153" t="s">
        <v>31420</v>
      </c>
      <c r="F2965" s="103"/>
    </row>
    <row r="2966" spans="1:6" x14ac:dyDescent="0.25">
      <c r="A2966">
        <v>10432</v>
      </c>
      <c r="B2966">
        <v>10432</v>
      </c>
      <c r="C2966" t="s">
        <v>31421</v>
      </c>
      <c r="D2966" t="s">
        <v>7448</v>
      </c>
      <c r="E2966" s="153" t="s">
        <v>31422</v>
      </c>
      <c r="F2966" s="103"/>
    </row>
    <row r="2967" spans="1:6" x14ac:dyDescent="0.25">
      <c r="A2967">
        <v>44020</v>
      </c>
      <c r="B2967">
        <v>44020</v>
      </c>
      <c r="C2967" t="s">
        <v>31423</v>
      </c>
      <c r="D2967" t="s">
        <v>7448</v>
      </c>
      <c r="E2967" s="153" t="s">
        <v>31424</v>
      </c>
      <c r="F2967" s="103"/>
    </row>
    <row r="2968" spans="1:6" x14ac:dyDescent="0.25">
      <c r="A2968">
        <v>41419</v>
      </c>
      <c r="B2968">
        <v>41419</v>
      </c>
      <c r="C2968" t="s">
        <v>31425</v>
      </c>
      <c r="D2968" t="s">
        <v>7448</v>
      </c>
      <c r="E2968" s="153" t="s">
        <v>10684</v>
      </c>
      <c r="F2968" s="103"/>
    </row>
    <row r="2969" spans="1:6" x14ac:dyDescent="0.25">
      <c r="A2969">
        <v>41420</v>
      </c>
      <c r="B2969">
        <v>41420</v>
      </c>
      <c r="C2969" t="s">
        <v>31426</v>
      </c>
      <c r="D2969" t="s">
        <v>7448</v>
      </c>
      <c r="E2969" s="153" t="s">
        <v>31427</v>
      </c>
      <c r="F2969" s="103"/>
    </row>
    <row r="2970" spans="1:6" x14ac:dyDescent="0.25">
      <c r="A2970">
        <v>41421</v>
      </c>
      <c r="B2970">
        <v>41421</v>
      </c>
      <c r="C2970" t="s">
        <v>31428</v>
      </c>
      <c r="D2970" t="s">
        <v>7448</v>
      </c>
      <c r="E2970" s="153" t="s">
        <v>21036</v>
      </c>
      <c r="F2970" s="103"/>
    </row>
    <row r="2971" spans="1:6" x14ac:dyDescent="0.25">
      <c r="A2971">
        <v>41422</v>
      </c>
      <c r="B2971">
        <v>41422</v>
      </c>
      <c r="C2971" t="s">
        <v>31429</v>
      </c>
      <c r="D2971" t="s">
        <v>7448</v>
      </c>
      <c r="E2971" s="153" t="s">
        <v>18889</v>
      </c>
      <c r="F2971" s="103"/>
    </row>
    <row r="2972" spans="1:6" x14ac:dyDescent="0.25">
      <c r="A2972">
        <v>41425</v>
      </c>
      <c r="B2972">
        <v>41425</v>
      </c>
      <c r="C2972" t="s">
        <v>31430</v>
      </c>
      <c r="D2972" t="s">
        <v>7448</v>
      </c>
      <c r="E2972" s="153" t="s">
        <v>7975</v>
      </c>
      <c r="F2972" s="103"/>
    </row>
    <row r="2973" spans="1:6" x14ac:dyDescent="0.25">
      <c r="A2973">
        <v>41426</v>
      </c>
      <c r="B2973">
        <v>41426</v>
      </c>
      <c r="C2973" t="s">
        <v>31431</v>
      </c>
      <c r="D2973" t="s">
        <v>7448</v>
      </c>
      <c r="E2973" s="153" t="s">
        <v>31432</v>
      </c>
      <c r="F2973" s="103"/>
    </row>
    <row r="2974" spans="1:6" x14ac:dyDescent="0.25">
      <c r="A2974">
        <v>41414</v>
      </c>
      <c r="B2974">
        <v>41414</v>
      </c>
      <c r="C2974" t="s">
        <v>31433</v>
      </c>
      <c r="D2974" t="s">
        <v>7448</v>
      </c>
      <c r="E2974" s="153" t="s">
        <v>18177</v>
      </c>
      <c r="F2974" s="103"/>
    </row>
    <row r="2975" spans="1:6" x14ac:dyDescent="0.25">
      <c r="A2975">
        <v>41415</v>
      </c>
      <c r="B2975">
        <v>41415</v>
      </c>
      <c r="C2975" t="s">
        <v>31434</v>
      </c>
      <c r="D2975" t="s">
        <v>7448</v>
      </c>
      <c r="E2975" s="153" t="s">
        <v>31435</v>
      </c>
      <c r="F2975" s="103"/>
    </row>
    <row r="2976" spans="1:6" x14ac:dyDescent="0.25">
      <c r="A2976">
        <v>37514</v>
      </c>
      <c r="B2976">
        <v>37514</v>
      </c>
      <c r="C2976" t="s">
        <v>31436</v>
      </c>
      <c r="D2976" t="s">
        <v>7448</v>
      </c>
      <c r="E2976" s="153" t="s">
        <v>31437</v>
      </c>
      <c r="F2976" s="103"/>
    </row>
    <row r="2977" spans="1:6" x14ac:dyDescent="0.25">
      <c r="A2977">
        <v>37519</v>
      </c>
      <c r="B2977">
        <v>37519</v>
      </c>
      <c r="C2977" t="s">
        <v>31438</v>
      </c>
      <c r="D2977" t="s">
        <v>7448</v>
      </c>
      <c r="E2977" s="153" t="s">
        <v>31439</v>
      </c>
      <c r="F2977" s="103"/>
    </row>
    <row r="2978" spans="1:6" x14ac:dyDescent="0.25">
      <c r="A2978">
        <v>37520</v>
      </c>
      <c r="B2978">
        <v>37520</v>
      </c>
      <c r="C2978" t="s">
        <v>31440</v>
      </c>
      <c r="D2978" t="s">
        <v>7448</v>
      </c>
      <c r="E2978" s="153" t="s">
        <v>31441</v>
      </c>
      <c r="F2978" s="103"/>
    </row>
    <row r="2979" spans="1:6" x14ac:dyDescent="0.25">
      <c r="A2979">
        <v>37521</v>
      </c>
      <c r="B2979">
        <v>37521</v>
      </c>
      <c r="C2979" t="s">
        <v>31442</v>
      </c>
      <c r="D2979" t="s">
        <v>7448</v>
      </c>
      <c r="E2979" s="153" t="s">
        <v>31443</v>
      </c>
      <c r="F2979" s="103"/>
    </row>
    <row r="2980" spans="1:6" x14ac:dyDescent="0.25">
      <c r="A2980">
        <v>37522</v>
      </c>
      <c r="B2980">
        <v>37522</v>
      </c>
      <c r="C2980" t="s">
        <v>31444</v>
      </c>
      <c r="D2980" t="s">
        <v>7448</v>
      </c>
      <c r="E2980" s="153" t="s">
        <v>31445</v>
      </c>
      <c r="F2980" s="103"/>
    </row>
    <row r="2981" spans="1:6" x14ac:dyDescent="0.25">
      <c r="A2981">
        <v>37546</v>
      </c>
      <c r="B2981">
        <v>37546</v>
      </c>
      <c r="C2981" t="s">
        <v>31446</v>
      </c>
      <c r="D2981" t="s">
        <v>7448</v>
      </c>
      <c r="E2981" s="153" t="s">
        <v>31447</v>
      </c>
      <c r="F2981" s="103"/>
    </row>
    <row r="2982" spans="1:6" x14ac:dyDescent="0.25">
      <c r="A2982">
        <v>37544</v>
      </c>
      <c r="B2982">
        <v>37544</v>
      </c>
      <c r="C2982" t="s">
        <v>31448</v>
      </c>
      <c r="D2982" t="s">
        <v>7448</v>
      </c>
      <c r="E2982" s="153" t="s">
        <v>31449</v>
      </c>
      <c r="F2982" s="103"/>
    </row>
    <row r="2983" spans="1:6" x14ac:dyDescent="0.25">
      <c r="A2983">
        <v>37545</v>
      </c>
      <c r="B2983">
        <v>37545</v>
      </c>
      <c r="C2983" t="s">
        <v>31450</v>
      </c>
      <c r="D2983" t="s">
        <v>7448</v>
      </c>
      <c r="E2983" s="153" t="s">
        <v>31451</v>
      </c>
      <c r="F2983" s="103"/>
    </row>
    <row r="2984" spans="1:6" x14ac:dyDescent="0.25">
      <c r="A2984">
        <v>36793</v>
      </c>
      <c r="B2984">
        <v>36793</v>
      </c>
      <c r="C2984" t="s">
        <v>31452</v>
      </c>
      <c r="D2984" t="s">
        <v>7448</v>
      </c>
      <c r="E2984" s="153" t="s">
        <v>31453</v>
      </c>
      <c r="F2984" s="103"/>
    </row>
    <row r="2985" spans="1:6" x14ac:dyDescent="0.25">
      <c r="A2985">
        <v>11769</v>
      </c>
      <c r="B2985">
        <v>11769</v>
      </c>
      <c r="C2985" t="s">
        <v>31454</v>
      </c>
      <c r="D2985" t="s">
        <v>7448</v>
      </c>
      <c r="E2985" s="153" t="s">
        <v>31455</v>
      </c>
      <c r="F2985" s="103"/>
    </row>
    <row r="2986" spans="1:6" x14ac:dyDescent="0.25">
      <c r="A2986">
        <v>11771</v>
      </c>
      <c r="B2986">
        <v>11771</v>
      </c>
      <c r="C2986" t="s">
        <v>31456</v>
      </c>
      <c r="D2986" t="s">
        <v>7448</v>
      </c>
      <c r="E2986" s="153" t="s">
        <v>31457</v>
      </c>
      <c r="F2986" s="103"/>
    </row>
    <row r="2987" spans="1:6" x14ac:dyDescent="0.25">
      <c r="A2987">
        <v>39919</v>
      </c>
      <c r="B2987">
        <v>39919</v>
      </c>
      <c r="C2987" t="s">
        <v>31458</v>
      </c>
      <c r="D2987" t="s">
        <v>7448</v>
      </c>
      <c r="E2987" s="153" t="s">
        <v>31459</v>
      </c>
      <c r="F2987" s="103"/>
    </row>
    <row r="2988" spans="1:6" x14ac:dyDescent="0.25">
      <c r="A2988">
        <v>38385</v>
      </c>
      <c r="B2988">
        <v>38385</v>
      </c>
      <c r="C2988" t="s">
        <v>31460</v>
      </c>
      <c r="D2988" t="s">
        <v>7448</v>
      </c>
      <c r="E2988" s="153" t="s">
        <v>31461</v>
      </c>
      <c r="F2988" s="103"/>
    </row>
    <row r="2989" spans="1:6" x14ac:dyDescent="0.25">
      <c r="A2989">
        <v>36800</v>
      </c>
      <c r="B2989">
        <v>36800</v>
      </c>
      <c r="C2989" t="s">
        <v>31462</v>
      </c>
      <c r="D2989" t="s">
        <v>7448</v>
      </c>
      <c r="E2989" s="153" t="s">
        <v>31463</v>
      </c>
      <c r="F2989" s="103"/>
    </row>
    <row r="2990" spans="1:6" x14ac:dyDescent="0.25">
      <c r="A2990">
        <v>37587</v>
      </c>
      <c r="B2990">
        <v>37587</v>
      </c>
      <c r="C2990" t="s">
        <v>31464</v>
      </c>
      <c r="D2990" t="s">
        <v>7448</v>
      </c>
      <c r="E2990" s="153" t="s">
        <v>31465</v>
      </c>
      <c r="F2990" s="103"/>
    </row>
    <row r="2991" spans="1:6" x14ac:dyDescent="0.25">
      <c r="A2991">
        <v>11561</v>
      </c>
      <c r="B2991">
        <v>11561</v>
      </c>
      <c r="C2991" t="s">
        <v>31466</v>
      </c>
      <c r="D2991" t="s">
        <v>7448</v>
      </c>
      <c r="E2991" s="153" t="s">
        <v>31467</v>
      </c>
      <c r="F2991" s="103"/>
    </row>
    <row r="2992" spans="1:6" x14ac:dyDescent="0.25">
      <c r="A2992">
        <v>43604</v>
      </c>
      <c r="B2992">
        <v>43604</v>
      </c>
      <c r="C2992" t="s">
        <v>31468</v>
      </c>
      <c r="D2992" t="s">
        <v>7448</v>
      </c>
      <c r="E2992" s="153" t="s">
        <v>19239</v>
      </c>
      <c r="F2992" s="103"/>
    </row>
    <row r="2993" spans="1:6" x14ac:dyDescent="0.25">
      <c r="A2993">
        <v>11560</v>
      </c>
      <c r="B2993">
        <v>11560</v>
      </c>
      <c r="C2993" t="s">
        <v>31469</v>
      </c>
      <c r="D2993" t="s">
        <v>7448</v>
      </c>
      <c r="E2993" s="153" t="s">
        <v>31470</v>
      </c>
      <c r="F2993" s="103"/>
    </row>
    <row r="2994" spans="1:6" x14ac:dyDescent="0.25">
      <c r="A2994">
        <v>11499</v>
      </c>
      <c r="B2994">
        <v>11499</v>
      </c>
      <c r="C2994" t="s">
        <v>31471</v>
      </c>
      <c r="D2994" t="s">
        <v>7448</v>
      </c>
      <c r="E2994" s="153" t="s">
        <v>31472</v>
      </c>
      <c r="F2994" s="103"/>
    </row>
    <row r="2995" spans="1:6" x14ac:dyDescent="0.25">
      <c r="A2995">
        <v>34761</v>
      </c>
      <c r="B2995">
        <v>34761</v>
      </c>
      <c r="C2995" t="s">
        <v>31473</v>
      </c>
      <c r="D2995" t="s">
        <v>7449</v>
      </c>
      <c r="E2995" s="153" t="s">
        <v>11276</v>
      </c>
      <c r="F2995" s="103"/>
    </row>
    <row r="2996" spans="1:6" x14ac:dyDescent="0.25">
      <c r="A2996">
        <v>40924</v>
      </c>
      <c r="B2996">
        <v>40924</v>
      </c>
      <c r="C2996" t="s">
        <v>31474</v>
      </c>
      <c r="D2996" t="s">
        <v>7505</v>
      </c>
      <c r="E2996" s="153" t="s">
        <v>34529</v>
      </c>
      <c r="F2996" s="103"/>
    </row>
    <row r="2997" spans="1:6" x14ac:dyDescent="0.25">
      <c r="A2997">
        <v>40983</v>
      </c>
      <c r="B2997">
        <v>40983</v>
      </c>
      <c r="C2997" t="s">
        <v>31476</v>
      </c>
      <c r="D2997" t="s">
        <v>7505</v>
      </c>
      <c r="E2997" s="153" t="s">
        <v>34530</v>
      </c>
      <c r="F2997" s="103"/>
    </row>
    <row r="2998" spans="1:6" x14ac:dyDescent="0.25">
      <c r="A2998">
        <v>44497</v>
      </c>
      <c r="B2998">
        <v>44497</v>
      </c>
      <c r="C2998" t="s">
        <v>31478</v>
      </c>
      <c r="D2998" t="s">
        <v>7449</v>
      </c>
      <c r="E2998" s="153" t="s">
        <v>34531</v>
      </c>
      <c r="F2998" s="103"/>
    </row>
    <row r="2999" spans="1:6" x14ac:dyDescent="0.25">
      <c r="A2999">
        <v>2437</v>
      </c>
      <c r="B2999">
        <v>2437</v>
      </c>
      <c r="C2999" t="s">
        <v>31479</v>
      </c>
      <c r="D2999" t="s">
        <v>7449</v>
      </c>
      <c r="E2999" s="153" t="s">
        <v>7574</v>
      </c>
      <c r="F2999" s="103"/>
    </row>
    <row r="3000" spans="1:6" x14ac:dyDescent="0.25">
      <c r="A3000">
        <v>40921</v>
      </c>
      <c r="B3000">
        <v>40921</v>
      </c>
      <c r="C3000" t="s">
        <v>31481</v>
      </c>
      <c r="D3000" t="s">
        <v>7505</v>
      </c>
      <c r="E3000" s="153" t="s">
        <v>34532</v>
      </c>
      <c r="F3000" s="103"/>
    </row>
    <row r="3001" spans="1:6" x14ac:dyDescent="0.25">
      <c r="A3001">
        <v>14252</v>
      </c>
      <c r="B3001">
        <v>14252</v>
      </c>
      <c r="C3001" t="s">
        <v>31483</v>
      </c>
      <c r="D3001" t="s">
        <v>7448</v>
      </c>
      <c r="E3001" s="153" t="s">
        <v>31484</v>
      </c>
      <c r="F3001" s="103"/>
    </row>
    <row r="3002" spans="1:6" x14ac:dyDescent="0.25">
      <c r="A3002">
        <v>730</v>
      </c>
      <c r="B3002">
        <v>730</v>
      </c>
      <c r="C3002" t="s">
        <v>31485</v>
      </c>
      <c r="D3002" t="s">
        <v>7448</v>
      </c>
      <c r="E3002" s="153" t="s">
        <v>31486</v>
      </c>
      <c r="F3002" s="103"/>
    </row>
    <row r="3003" spans="1:6" x14ac:dyDescent="0.25">
      <c r="A3003">
        <v>723</v>
      </c>
      <c r="B3003">
        <v>723</v>
      </c>
      <c r="C3003" t="s">
        <v>31487</v>
      </c>
      <c r="D3003" t="s">
        <v>7448</v>
      </c>
      <c r="E3003" s="153" t="s">
        <v>31488</v>
      </c>
      <c r="F3003" s="103"/>
    </row>
    <row r="3004" spans="1:6" x14ac:dyDescent="0.25">
      <c r="A3004">
        <v>36502</v>
      </c>
      <c r="B3004">
        <v>36502</v>
      </c>
      <c r="C3004" t="s">
        <v>31489</v>
      </c>
      <c r="D3004" t="s">
        <v>7448</v>
      </c>
      <c r="E3004" s="153" t="s">
        <v>31490</v>
      </c>
      <c r="F3004" s="103"/>
    </row>
    <row r="3005" spans="1:6" x14ac:dyDescent="0.25">
      <c r="A3005">
        <v>36503</v>
      </c>
      <c r="B3005">
        <v>36503</v>
      </c>
      <c r="C3005" t="s">
        <v>31491</v>
      </c>
      <c r="D3005" t="s">
        <v>7448</v>
      </c>
      <c r="E3005" s="153" t="s">
        <v>31492</v>
      </c>
      <c r="F3005" s="103"/>
    </row>
    <row r="3006" spans="1:6" x14ac:dyDescent="0.25">
      <c r="A3006">
        <v>4090</v>
      </c>
      <c r="B3006">
        <v>4090</v>
      </c>
      <c r="C3006" t="s">
        <v>31493</v>
      </c>
      <c r="D3006" t="s">
        <v>7448</v>
      </c>
      <c r="E3006" s="153" t="s">
        <v>31494</v>
      </c>
      <c r="F3006" s="103"/>
    </row>
    <row r="3007" spans="1:6" x14ac:dyDescent="0.25">
      <c r="A3007">
        <v>13227</v>
      </c>
      <c r="B3007">
        <v>13227</v>
      </c>
      <c r="C3007" t="s">
        <v>31495</v>
      </c>
      <c r="D3007" t="s">
        <v>7448</v>
      </c>
      <c r="E3007" s="153" t="s">
        <v>31496</v>
      </c>
      <c r="F3007" s="103"/>
    </row>
    <row r="3008" spans="1:6" x14ac:dyDescent="0.25">
      <c r="A3008">
        <v>10597</v>
      </c>
      <c r="B3008">
        <v>10597</v>
      </c>
      <c r="C3008" t="s">
        <v>31497</v>
      </c>
      <c r="D3008" t="s">
        <v>7448</v>
      </c>
      <c r="E3008" s="153" t="s">
        <v>31498</v>
      </c>
      <c r="F3008" s="103"/>
    </row>
    <row r="3009" spans="1:6" x14ac:dyDescent="0.25">
      <c r="A3009">
        <v>39628</v>
      </c>
      <c r="B3009">
        <v>39628</v>
      </c>
      <c r="C3009" t="s">
        <v>31499</v>
      </c>
      <c r="D3009" t="s">
        <v>7448</v>
      </c>
      <c r="E3009" s="153" t="s">
        <v>31500</v>
      </c>
      <c r="F3009" s="103"/>
    </row>
    <row r="3010" spans="1:6" x14ac:dyDescent="0.25">
      <c r="A3010">
        <v>39404</v>
      </c>
      <c r="B3010">
        <v>39404</v>
      </c>
      <c r="C3010" t="s">
        <v>31501</v>
      </c>
      <c r="D3010" t="s">
        <v>7448</v>
      </c>
      <c r="E3010" s="153" t="s">
        <v>31502</v>
      </c>
      <c r="F3010" s="103"/>
    </row>
    <row r="3011" spans="1:6" x14ac:dyDescent="0.25">
      <c r="A3011">
        <v>39402</v>
      </c>
      <c r="B3011">
        <v>39402</v>
      </c>
      <c r="C3011" t="s">
        <v>31503</v>
      </c>
      <c r="D3011" t="s">
        <v>7448</v>
      </c>
      <c r="E3011" s="153" t="s">
        <v>31504</v>
      </c>
      <c r="F3011" s="103"/>
    </row>
    <row r="3012" spans="1:6" x14ac:dyDescent="0.25">
      <c r="A3012">
        <v>39403</v>
      </c>
      <c r="B3012">
        <v>39403</v>
      </c>
      <c r="C3012" t="s">
        <v>31505</v>
      </c>
      <c r="D3012" t="s">
        <v>7448</v>
      </c>
      <c r="E3012" s="153" t="s">
        <v>31506</v>
      </c>
      <c r="F3012" s="103"/>
    </row>
    <row r="3013" spans="1:6" x14ac:dyDescent="0.25">
      <c r="A3013">
        <v>4093</v>
      </c>
      <c r="B3013">
        <v>4093</v>
      </c>
      <c r="C3013" t="s">
        <v>31507</v>
      </c>
      <c r="D3013" t="s">
        <v>7449</v>
      </c>
      <c r="E3013" s="153" t="s">
        <v>13498</v>
      </c>
      <c r="F3013" s="103"/>
    </row>
    <row r="3014" spans="1:6" x14ac:dyDescent="0.25">
      <c r="A3014">
        <v>10512</v>
      </c>
      <c r="B3014">
        <v>10512</v>
      </c>
      <c r="C3014" t="s">
        <v>31508</v>
      </c>
      <c r="D3014" t="s">
        <v>7505</v>
      </c>
      <c r="E3014" s="153" t="s">
        <v>34492</v>
      </c>
      <c r="F3014" s="103"/>
    </row>
    <row r="3015" spans="1:6" x14ac:dyDescent="0.25">
      <c r="A3015">
        <v>4243</v>
      </c>
      <c r="B3015">
        <v>4243</v>
      </c>
      <c r="C3015" t="s">
        <v>31509</v>
      </c>
      <c r="D3015" t="s">
        <v>7449</v>
      </c>
      <c r="E3015" s="153" t="s">
        <v>13880</v>
      </c>
      <c r="F3015" s="103"/>
    </row>
    <row r="3016" spans="1:6" x14ac:dyDescent="0.25">
      <c r="A3016">
        <v>20020</v>
      </c>
      <c r="B3016">
        <v>20020</v>
      </c>
      <c r="C3016" t="s">
        <v>31510</v>
      </c>
      <c r="D3016" t="s">
        <v>7449</v>
      </c>
      <c r="E3016" s="153" t="s">
        <v>13362</v>
      </c>
      <c r="F3016" s="103"/>
    </row>
    <row r="3017" spans="1:6" x14ac:dyDescent="0.25">
      <c r="A3017">
        <v>41038</v>
      </c>
      <c r="B3017">
        <v>41038</v>
      </c>
      <c r="C3017" t="s">
        <v>31511</v>
      </c>
      <c r="D3017" t="s">
        <v>7505</v>
      </c>
      <c r="E3017" s="153" t="s">
        <v>34533</v>
      </c>
      <c r="F3017" s="103"/>
    </row>
    <row r="3018" spans="1:6" x14ac:dyDescent="0.25">
      <c r="A3018">
        <v>4094</v>
      </c>
      <c r="B3018">
        <v>4094</v>
      </c>
      <c r="C3018" t="s">
        <v>31513</v>
      </c>
      <c r="D3018" t="s">
        <v>7449</v>
      </c>
      <c r="E3018" s="153" t="s">
        <v>34534</v>
      </c>
      <c r="F3018" s="103"/>
    </row>
    <row r="3019" spans="1:6" x14ac:dyDescent="0.25">
      <c r="A3019">
        <v>40988</v>
      </c>
      <c r="B3019">
        <v>40988</v>
      </c>
      <c r="C3019" t="s">
        <v>31514</v>
      </c>
      <c r="D3019" t="s">
        <v>7505</v>
      </c>
      <c r="E3019" s="153" t="s">
        <v>34535</v>
      </c>
      <c r="F3019" s="103"/>
    </row>
    <row r="3020" spans="1:6" x14ac:dyDescent="0.25">
      <c r="A3020">
        <v>4095</v>
      </c>
      <c r="B3020">
        <v>4095</v>
      </c>
      <c r="C3020" t="s">
        <v>31516</v>
      </c>
      <c r="D3020" t="s">
        <v>7449</v>
      </c>
      <c r="E3020" s="153" t="s">
        <v>11500</v>
      </c>
      <c r="F3020" s="103"/>
    </row>
    <row r="3021" spans="1:6" x14ac:dyDescent="0.25">
      <c r="A3021">
        <v>40990</v>
      </c>
      <c r="B3021">
        <v>40990</v>
      </c>
      <c r="C3021" t="s">
        <v>31517</v>
      </c>
      <c r="D3021" t="s">
        <v>7505</v>
      </c>
      <c r="E3021" s="153" t="s">
        <v>34536</v>
      </c>
      <c r="F3021" s="103"/>
    </row>
    <row r="3022" spans="1:6" x14ac:dyDescent="0.25">
      <c r="A3022">
        <v>4096</v>
      </c>
      <c r="B3022">
        <v>4096</v>
      </c>
      <c r="C3022" t="s">
        <v>31519</v>
      </c>
      <c r="D3022" t="s">
        <v>7449</v>
      </c>
      <c r="E3022" s="153" t="s">
        <v>14716</v>
      </c>
      <c r="F3022" s="103"/>
    </row>
    <row r="3023" spans="1:6" x14ac:dyDescent="0.25">
      <c r="A3023">
        <v>40992</v>
      </c>
      <c r="B3023">
        <v>40992</v>
      </c>
      <c r="C3023" t="s">
        <v>31520</v>
      </c>
      <c r="D3023" t="s">
        <v>7505</v>
      </c>
      <c r="E3023" s="153" t="s">
        <v>34537</v>
      </c>
      <c r="F3023" s="103"/>
    </row>
    <row r="3024" spans="1:6" x14ac:dyDescent="0.25">
      <c r="A3024">
        <v>4114</v>
      </c>
      <c r="B3024">
        <v>4114</v>
      </c>
      <c r="C3024" t="s">
        <v>31522</v>
      </c>
      <c r="D3024" t="s">
        <v>7448</v>
      </c>
      <c r="E3024" s="153" t="s">
        <v>18477</v>
      </c>
      <c r="F3024" s="103"/>
    </row>
    <row r="3025" spans="1:6" x14ac:dyDescent="0.25">
      <c r="A3025">
        <v>36797</v>
      </c>
      <c r="B3025">
        <v>36797</v>
      </c>
      <c r="C3025" t="s">
        <v>31523</v>
      </c>
      <c r="D3025" t="s">
        <v>7448</v>
      </c>
      <c r="E3025" s="153" t="s">
        <v>27350</v>
      </c>
      <c r="F3025" s="103"/>
    </row>
    <row r="3026" spans="1:6" x14ac:dyDescent="0.25">
      <c r="A3026">
        <v>4107</v>
      </c>
      <c r="B3026">
        <v>4107</v>
      </c>
      <c r="C3026" t="s">
        <v>31524</v>
      </c>
      <c r="D3026" t="s">
        <v>7448</v>
      </c>
      <c r="E3026" s="153" t="s">
        <v>19148</v>
      </c>
      <c r="F3026" s="103"/>
    </row>
    <row r="3027" spans="1:6" x14ac:dyDescent="0.25">
      <c r="A3027">
        <v>4102</v>
      </c>
      <c r="B3027">
        <v>4102</v>
      </c>
      <c r="C3027" t="s">
        <v>31525</v>
      </c>
      <c r="D3027" t="s">
        <v>7448</v>
      </c>
      <c r="E3027" s="153" t="s">
        <v>31526</v>
      </c>
      <c r="F3027" s="103"/>
    </row>
    <row r="3028" spans="1:6" x14ac:dyDescent="0.25">
      <c r="A3028">
        <v>36799</v>
      </c>
      <c r="B3028">
        <v>36799</v>
      </c>
      <c r="C3028" t="s">
        <v>31527</v>
      </c>
      <c r="D3028" t="s">
        <v>7448</v>
      </c>
      <c r="E3028" s="153" t="s">
        <v>16638</v>
      </c>
      <c r="F3028" s="103"/>
    </row>
    <row r="3029" spans="1:6" x14ac:dyDescent="0.25">
      <c r="A3029">
        <v>2747</v>
      </c>
      <c r="B3029">
        <v>2747</v>
      </c>
      <c r="C3029" t="s">
        <v>31528</v>
      </c>
      <c r="D3029" t="s">
        <v>7452</v>
      </c>
      <c r="E3029" s="153" t="s">
        <v>18652</v>
      </c>
      <c r="F3029" s="103"/>
    </row>
    <row r="3030" spans="1:6" x14ac:dyDescent="0.25">
      <c r="A3030">
        <v>21138</v>
      </c>
      <c r="B3030">
        <v>21138</v>
      </c>
      <c r="C3030" t="s">
        <v>31529</v>
      </c>
      <c r="D3030" t="s">
        <v>7452</v>
      </c>
      <c r="E3030" s="153" t="s">
        <v>13370</v>
      </c>
      <c r="F3030" s="103"/>
    </row>
    <row r="3031" spans="1:6" x14ac:dyDescent="0.25">
      <c r="A3031">
        <v>10826</v>
      </c>
      <c r="B3031">
        <v>10826</v>
      </c>
      <c r="C3031" t="s">
        <v>31530</v>
      </c>
      <c r="D3031" t="s">
        <v>7448</v>
      </c>
      <c r="E3031" s="153" t="s">
        <v>20299</v>
      </c>
      <c r="F3031" s="103"/>
    </row>
    <row r="3032" spans="1:6" x14ac:dyDescent="0.25">
      <c r="A3032">
        <v>365</v>
      </c>
      <c r="B3032">
        <v>365</v>
      </c>
      <c r="C3032" t="s">
        <v>31531</v>
      </c>
      <c r="D3032" t="s">
        <v>7448</v>
      </c>
      <c r="E3032" s="153" t="s">
        <v>14593</v>
      </c>
      <c r="F3032" s="103"/>
    </row>
    <row r="3033" spans="1:6" x14ac:dyDescent="0.25">
      <c r="A3033">
        <v>38639</v>
      </c>
      <c r="B3033">
        <v>38639</v>
      </c>
      <c r="C3033" t="s">
        <v>31532</v>
      </c>
      <c r="D3033" t="s">
        <v>7448</v>
      </c>
      <c r="E3033" s="153" t="s">
        <v>18518</v>
      </c>
      <c r="F3033" s="103"/>
    </row>
    <row r="3034" spans="1:6" x14ac:dyDescent="0.25">
      <c r="A3034">
        <v>38640</v>
      </c>
      <c r="B3034">
        <v>38640</v>
      </c>
      <c r="C3034" t="s">
        <v>31533</v>
      </c>
      <c r="D3034" t="s">
        <v>7448</v>
      </c>
      <c r="E3034" s="153" t="s">
        <v>31534</v>
      </c>
      <c r="F3034" s="103"/>
    </row>
    <row r="3035" spans="1:6" x14ac:dyDescent="0.25">
      <c r="A3035">
        <v>358</v>
      </c>
      <c r="B3035">
        <v>358</v>
      </c>
      <c r="C3035" t="s">
        <v>31535</v>
      </c>
      <c r="D3035" t="s">
        <v>7448</v>
      </c>
      <c r="E3035" s="153" t="s">
        <v>31536</v>
      </c>
      <c r="F3035" s="103"/>
    </row>
    <row r="3036" spans="1:6" x14ac:dyDescent="0.25">
      <c r="A3036">
        <v>359</v>
      </c>
      <c r="B3036">
        <v>359</v>
      </c>
      <c r="C3036" t="s">
        <v>31537</v>
      </c>
      <c r="D3036" t="s">
        <v>7448</v>
      </c>
      <c r="E3036" s="153" t="s">
        <v>31538</v>
      </c>
      <c r="F3036" s="103"/>
    </row>
    <row r="3037" spans="1:6" x14ac:dyDescent="0.25">
      <c r="A3037">
        <v>38641</v>
      </c>
      <c r="B3037">
        <v>38641</v>
      </c>
      <c r="C3037" t="s">
        <v>31539</v>
      </c>
      <c r="D3037" t="s">
        <v>7448</v>
      </c>
      <c r="E3037" s="153" t="s">
        <v>18776</v>
      </c>
      <c r="F3037" s="103"/>
    </row>
    <row r="3038" spans="1:6" x14ac:dyDescent="0.25">
      <c r="A3038">
        <v>360</v>
      </c>
      <c r="B3038">
        <v>360</v>
      </c>
      <c r="C3038" t="s">
        <v>31540</v>
      </c>
      <c r="D3038" t="s">
        <v>7448</v>
      </c>
      <c r="E3038" s="153" t="s">
        <v>11319</v>
      </c>
      <c r="F3038" s="103"/>
    </row>
    <row r="3039" spans="1:6" x14ac:dyDescent="0.25">
      <c r="A3039">
        <v>42430</v>
      </c>
      <c r="B3039">
        <v>42430</v>
      </c>
      <c r="C3039" t="s">
        <v>31541</v>
      </c>
      <c r="D3039" t="s">
        <v>7448</v>
      </c>
      <c r="E3039" s="153" t="s">
        <v>31542</v>
      </c>
      <c r="F3039" s="103"/>
    </row>
    <row r="3040" spans="1:6" x14ac:dyDescent="0.25">
      <c r="A3040">
        <v>4209</v>
      </c>
      <c r="B3040">
        <v>4209</v>
      </c>
      <c r="C3040" t="s">
        <v>31543</v>
      </c>
      <c r="D3040" t="s">
        <v>7448</v>
      </c>
      <c r="E3040" s="153" t="s">
        <v>14783</v>
      </c>
      <c r="F3040" s="103"/>
    </row>
    <row r="3041" spans="1:6" x14ac:dyDescent="0.25">
      <c r="A3041">
        <v>4180</v>
      </c>
      <c r="B3041">
        <v>4180</v>
      </c>
      <c r="C3041" t="s">
        <v>31544</v>
      </c>
      <c r="D3041" t="s">
        <v>7448</v>
      </c>
      <c r="E3041" s="153" t="s">
        <v>12485</v>
      </c>
      <c r="F3041" s="103"/>
    </row>
    <row r="3042" spans="1:6" x14ac:dyDescent="0.25">
      <c r="A3042">
        <v>4177</v>
      </c>
      <c r="B3042">
        <v>4177</v>
      </c>
      <c r="C3042" t="s">
        <v>31545</v>
      </c>
      <c r="D3042" t="s">
        <v>7448</v>
      </c>
      <c r="E3042" s="153" t="s">
        <v>31546</v>
      </c>
      <c r="F3042" s="103"/>
    </row>
    <row r="3043" spans="1:6" x14ac:dyDescent="0.25">
      <c r="A3043">
        <v>4179</v>
      </c>
      <c r="B3043">
        <v>4179</v>
      </c>
      <c r="C3043" t="s">
        <v>31547</v>
      </c>
      <c r="D3043" t="s">
        <v>7448</v>
      </c>
      <c r="E3043" s="153" t="s">
        <v>8898</v>
      </c>
      <c r="F3043" s="103"/>
    </row>
    <row r="3044" spans="1:6" x14ac:dyDescent="0.25">
      <c r="A3044">
        <v>4208</v>
      </c>
      <c r="B3044">
        <v>4208</v>
      </c>
      <c r="C3044" t="s">
        <v>31548</v>
      </c>
      <c r="D3044" t="s">
        <v>7448</v>
      </c>
      <c r="E3044" s="153" t="s">
        <v>31549</v>
      </c>
      <c r="F3044" s="103"/>
    </row>
    <row r="3045" spans="1:6" x14ac:dyDescent="0.25">
      <c r="A3045">
        <v>4181</v>
      </c>
      <c r="B3045">
        <v>4181</v>
      </c>
      <c r="C3045" t="s">
        <v>31550</v>
      </c>
      <c r="D3045" t="s">
        <v>7448</v>
      </c>
      <c r="E3045" s="153" t="s">
        <v>16944</v>
      </c>
      <c r="F3045" s="103"/>
    </row>
    <row r="3046" spans="1:6" x14ac:dyDescent="0.25">
      <c r="A3046">
        <v>4178</v>
      </c>
      <c r="B3046">
        <v>4178</v>
      </c>
      <c r="C3046" t="s">
        <v>31551</v>
      </c>
      <c r="D3046" t="s">
        <v>7448</v>
      </c>
      <c r="E3046" s="153" t="s">
        <v>31552</v>
      </c>
      <c r="F3046" s="103"/>
    </row>
    <row r="3047" spans="1:6" x14ac:dyDescent="0.25">
      <c r="A3047">
        <v>4182</v>
      </c>
      <c r="B3047">
        <v>4182</v>
      </c>
      <c r="C3047" t="s">
        <v>31553</v>
      </c>
      <c r="D3047" t="s">
        <v>7448</v>
      </c>
      <c r="E3047" s="153" t="s">
        <v>13017</v>
      </c>
      <c r="F3047" s="103"/>
    </row>
    <row r="3048" spans="1:6" x14ac:dyDescent="0.25">
      <c r="A3048">
        <v>4183</v>
      </c>
      <c r="B3048">
        <v>4183</v>
      </c>
      <c r="C3048" t="s">
        <v>31554</v>
      </c>
      <c r="D3048" t="s">
        <v>7448</v>
      </c>
      <c r="E3048" s="153" t="s">
        <v>31555</v>
      </c>
      <c r="F3048" s="103"/>
    </row>
    <row r="3049" spans="1:6" x14ac:dyDescent="0.25">
      <c r="A3049">
        <v>4184</v>
      </c>
      <c r="B3049">
        <v>4184</v>
      </c>
      <c r="C3049" t="s">
        <v>31556</v>
      </c>
      <c r="D3049" t="s">
        <v>7448</v>
      </c>
      <c r="E3049" s="153" t="s">
        <v>31557</v>
      </c>
      <c r="F3049" s="103"/>
    </row>
    <row r="3050" spans="1:6" x14ac:dyDescent="0.25">
      <c r="A3050">
        <v>4185</v>
      </c>
      <c r="B3050">
        <v>4185</v>
      </c>
      <c r="C3050" t="s">
        <v>31558</v>
      </c>
      <c r="D3050" t="s">
        <v>7448</v>
      </c>
      <c r="E3050" s="153" t="s">
        <v>19683</v>
      </c>
      <c r="F3050" s="103"/>
    </row>
    <row r="3051" spans="1:6" x14ac:dyDescent="0.25">
      <c r="A3051">
        <v>4205</v>
      </c>
      <c r="B3051">
        <v>4205</v>
      </c>
      <c r="C3051" t="s">
        <v>31559</v>
      </c>
      <c r="D3051" t="s">
        <v>7448</v>
      </c>
      <c r="E3051" s="153" t="s">
        <v>13502</v>
      </c>
      <c r="F3051" s="103"/>
    </row>
    <row r="3052" spans="1:6" x14ac:dyDescent="0.25">
      <c r="A3052">
        <v>4192</v>
      </c>
      <c r="B3052">
        <v>4192</v>
      </c>
      <c r="C3052" t="s">
        <v>31560</v>
      </c>
      <c r="D3052" t="s">
        <v>7448</v>
      </c>
      <c r="E3052" s="153" t="s">
        <v>13502</v>
      </c>
      <c r="F3052" s="103"/>
    </row>
    <row r="3053" spans="1:6" x14ac:dyDescent="0.25">
      <c r="A3053">
        <v>4191</v>
      </c>
      <c r="B3053">
        <v>4191</v>
      </c>
      <c r="C3053" t="s">
        <v>31561</v>
      </c>
      <c r="D3053" t="s">
        <v>7448</v>
      </c>
      <c r="E3053" s="153" t="s">
        <v>13502</v>
      </c>
      <c r="F3053" s="103"/>
    </row>
    <row r="3054" spans="1:6" x14ac:dyDescent="0.25">
      <c r="A3054">
        <v>4207</v>
      </c>
      <c r="B3054">
        <v>4207</v>
      </c>
      <c r="C3054" t="s">
        <v>31562</v>
      </c>
      <c r="D3054" t="s">
        <v>7448</v>
      </c>
      <c r="E3054" s="153" t="s">
        <v>18453</v>
      </c>
      <c r="F3054" s="103"/>
    </row>
    <row r="3055" spans="1:6" x14ac:dyDescent="0.25">
      <c r="A3055">
        <v>4206</v>
      </c>
      <c r="B3055">
        <v>4206</v>
      </c>
      <c r="C3055" t="s">
        <v>31563</v>
      </c>
      <c r="D3055" t="s">
        <v>7448</v>
      </c>
      <c r="E3055" s="153" t="s">
        <v>17041</v>
      </c>
      <c r="F3055" s="103"/>
    </row>
    <row r="3056" spans="1:6" x14ac:dyDescent="0.25">
      <c r="A3056">
        <v>4190</v>
      </c>
      <c r="B3056">
        <v>4190</v>
      </c>
      <c r="C3056" t="s">
        <v>31564</v>
      </c>
      <c r="D3056" t="s">
        <v>7448</v>
      </c>
      <c r="E3056" s="153" t="s">
        <v>17041</v>
      </c>
      <c r="F3056" s="103"/>
    </row>
    <row r="3057" spans="1:6" x14ac:dyDescent="0.25">
      <c r="A3057">
        <v>4186</v>
      </c>
      <c r="B3057">
        <v>4186</v>
      </c>
      <c r="C3057" t="s">
        <v>31565</v>
      </c>
      <c r="D3057" t="s">
        <v>7448</v>
      </c>
      <c r="E3057" s="153" t="s">
        <v>7767</v>
      </c>
      <c r="F3057" s="103"/>
    </row>
    <row r="3058" spans="1:6" x14ac:dyDescent="0.25">
      <c r="A3058">
        <v>4188</v>
      </c>
      <c r="B3058">
        <v>4188</v>
      </c>
      <c r="C3058" t="s">
        <v>31566</v>
      </c>
      <c r="D3058" t="s">
        <v>7448</v>
      </c>
      <c r="E3058" s="153" t="s">
        <v>7883</v>
      </c>
      <c r="F3058" s="103"/>
    </row>
    <row r="3059" spans="1:6" x14ac:dyDescent="0.25">
      <c r="A3059">
        <v>4189</v>
      </c>
      <c r="B3059">
        <v>4189</v>
      </c>
      <c r="C3059" t="s">
        <v>31567</v>
      </c>
      <c r="D3059" t="s">
        <v>7448</v>
      </c>
      <c r="E3059" s="153" t="s">
        <v>7883</v>
      </c>
      <c r="F3059" s="103"/>
    </row>
    <row r="3060" spans="1:6" x14ac:dyDescent="0.25">
      <c r="A3060">
        <v>4197</v>
      </c>
      <c r="B3060">
        <v>4197</v>
      </c>
      <c r="C3060" t="s">
        <v>31568</v>
      </c>
      <c r="D3060" t="s">
        <v>7448</v>
      </c>
      <c r="E3060" s="153" t="s">
        <v>19544</v>
      </c>
      <c r="F3060" s="103"/>
    </row>
    <row r="3061" spans="1:6" x14ac:dyDescent="0.25">
      <c r="A3061">
        <v>4194</v>
      </c>
      <c r="B3061">
        <v>4194</v>
      </c>
      <c r="C3061" t="s">
        <v>31569</v>
      </c>
      <c r="D3061" t="s">
        <v>7448</v>
      </c>
      <c r="E3061" s="153" t="s">
        <v>19618</v>
      </c>
      <c r="F3061" s="103"/>
    </row>
    <row r="3062" spans="1:6" x14ac:dyDescent="0.25">
      <c r="A3062">
        <v>4193</v>
      </c>
      <c r="B3062">
        <v>4193</v>
      </c>
      <c r="C3062" t="s">
        <v>31570</v>
      </c>
      <c r="D3062" t="s">
        <v>7448</v>
      </c>
      <c r="E3062" s="153" t="s">
        <v>19618</v>
      </c>
      <c r="F3062" s="103"/>
    </row>
    <row r="3063" spans="1:6" x14ac:dyDescent="0.25">
      <c r="A3063">
        <v>4204</v>
      </c>
      <c r="B3063">
        <v>4204</v>
      </c>
      <c r="C3063" t="s">
        <v>31571</v>
      </c>
      <c r="D3063" t="s">
        <v>7448</v>
      </c>
      <c r="E3063" s="153" t="s">
        <v>19618</v>
      </c>
      <c r="F3063" s="103"/>
    </row>
    <row r="3064" spans="1:6" x14ac:dyDescent="0.25">
      <c r="A3064">
        <v>4187</v>
      </c>
      <c r="B3064">
        <v>4187</v>
      </c>
      <c r="C3064" t="s">
        <v>31572</v>
      </c>
      <c r="D3064" t="s">
        <v>7448</v>
      </c>
      <c r="E3064" s="153" t="s">
        <v>31573</v>
      </c>
      <c r="F3064" s="103"/>
    </row>
    <row r="3065" spans="1:6" x14ac:dyDescent="0.25">
      <c r="A3065">
        <v>4202</v>
      </c>
      <c r="B3065">
        <v>4202</v>
      </c>
      <c r="C3065" t="s">
        <v>31574</v>
      </c>
      <c r="D3065" t="s">
        <v>7448</v>
      </c>
      <c r="E3065" s="153" t="s">
        <v>31575</v>
      </c>
      <c r="F3065" s="103"/>
    </row>
    <row r="3066" spans="1:6" x14ac:dyDescent="0.25">
      <c r="A3066">
        <v>4203</v>
      </c>
      <c r="B3066">
        <v>4203</v>
      </c>
      <c r="C3066" t="s">
        <v>31576</v>
      </c>
      <c r="D3066" t="s">
        <v>7448</v>
      </c>
      <c r="E3066" s="153" t="s">
        <v>31577</v>
      </c>
      <c r="F3066" s="103"/>
    </row>
    <row r="3067" spans="1:6" x14ac:dyDescent="0.25">
      <c r="A3067">
        <v>40368</v>
      </c>
      <c r="B3067">
        <v>40368</v>
      </c>
      <c r="C3067" t="s">
        <v>31578</v>
      </c>
      <c r="D3067" t="s">
        <v>7448</v>
      </c>
      <c r="E3067" s="153" t="s">
        <v>13179</v>
      </c>
      <c r="F3067" s="103"/>
    </row>
    <row r="3068" spans="1:6" x14ac:dyDescent="0.25">
      <c r="A3068">
        <v>40365</v>
      </c>
      <c r="B3068">
        <v>40365</v>
      </c>
      <c r="C3068" t="s">
        <v>31579</v>
      </c>
      <c r="D3068" t="s">
        <v>7448</v>
      </c>
      <c r="E3068" s="153" t="s">
        <v>31580</v>
      </c>
      <c r="F3068" s="103"/>
    </row>
    <row r="3069" spans="1:6" x14ac:dyDescent="0.25">
      <c r="A3069">
        <v>40356</v>
      </c>
      <c r="B3069">
        <v>40356</v>
      </c>
      <c r="C3069" t="s">
        <v>31581</v>
      </c>
      <c r="D3069" t="s">
        <v>7448</v>
      </c>
      <c r="E3069" s="153" t="s">
        <v>7719</v>
      </c>
      <c r="F3069" s="103"/>
    </row>
    <row r="3070" spans="1:6" x14ac:dyDescent="0.25">
      <c r="A3070">
        <v>40362</v>
      </c>
      <c r="B3070">
        <v>40362</v>
      </c>
      <c r="C3070" t="s">
        <v>31582</v>
      </c>
      <c r="D3070" t="s">
        <v>7448</v>
      </c>
      <c r="E3070" s="153" t="s">
        <v>16320</v>
      </c>
      <c r="F3070" s="103"/>
    </row>
    <row r="3071" spans="1:6" x14ac:dyDescent="0.25">
      <c r="A3071">
        <v>40374</v>
      </c>
      <c r="B3071">
        <v>40374</v>
      </c>
      <c r="C3071" t="s">
        <v>31583</v>
      </c>
      <c r="D3071" t="s">
        <v>7448</v>
      </c>
      <c r="E3071" s="153" t="s">
        <v>31584</v>
      </c>
      <c r="F3071" s="103"/>
    </row>
    <row r="3072" spans="1:6" x14ac:dyDescent="0.25">
      <c r="A3072">
        <v>40371</v>
      </c>
      <c r="B3072">
        <v>40371</v>
      </c>
      <c r="C3072" t="s">
        <v>31585</v>
      </c>
      <c r="D3072" t="s">
        <v>7448</v>
      </c>
      <c r="E3072" s="153" t="s">
        <v>20282</v>
      </c>
      <c r="F3072" s="103"/>
    </row>
    <row r="3073" spans="1:6" x14ac:dyDescent="0.25">
      <c r="A3073">
        <v>40359</v>
      </c>
      <c r="B3073">
        <v>40359</v>
      </c>
      <c r="C3073" t="s">
        <v>31586</v>
      </c>
      <c r="D3073" t="s">
        <v>7448</v>
      </c>
      <c r="E3073" s="153" t="s">
        <v>7894</v>
      </c>
      <c r="F3073" s="103"/>
    </row>
    <row r="3074" spans="1:6" x14ac:dyDescent="0.25">
      <c r="A3074">
        <v>7595</v>
      </c>
      <c r="B3074">
        <v>7595</v>
      </c>
      <c r="C3074" t="s">
        <v>31587</v>
      </c>
      <c r="D3074" t="s">
        <v>7449</v>
      </c>
      <c r="E3074" s="153" t="s">
        <v>11924</v>
      </c>
      <c r="F3074" s="103"/>
    </row>
    <row r="3075" spans="1:6" x14ac:dyDescent="0.25">
      <c r="A3075">
        <v>41094</v>
      </c>
      <c r="B3075">
        <v>41094</v>
      </c>
      <c r="C3075" t="s">
        <v>31588</v>
      </c>
      <c r="D3075" t="s">
        <v>7505</v>
      </c>
      <c r="E3075" s="153" t="s">
        <v>34488</v>
      </c>
      <c r="F3075" s="103"/>
    </row>
    <row r="3076" spans="1:6" x14ac:dyDescent="0.25">
      <c r="A3076">
        <v>39609</v>
      </c>
      <c r="B3076">
        <v>39609</v>
      </c>
      <c r="C3076" t="s">
        <v>31589</v>
      </c>
      <c r="D3076" t="s">
        <v>7448</v>
      </c>
      <c r="E3076" s="153" t="s">
        <v>31590</v>
      </c>
      <c r="F3076" s="103"/>
    </row>
    <row r="3077" spans="1:6" x14ac:dyDescent="0.25">
      <c r="A3077">
        <v>39610</v>
      </c>
      <c r="B3077">
        <v>39610</v>
      </c>
      <c r="C3077" t="s">
        <v>31591</v>
      </c>
      <c r="D3077" t="s">
        <v>7448</v>
      </c>
      <c r="E3077" s="153" t="s">
        <v>31592</v>
      </c>
      <c r="F3077" s="103"/>
    </row>
    <row r="3078" spans="1:6" x14ac:dyDescent="0.25">
      <c r="A3078">
        <v>39611</v>
      </c>
      <c r="B3078">
        <v>39611</v>
      </c>
      <c r="C3078" t="s">
        <v>31593</v>
      </c>
      <c r="D3078" t="s">
        <v>7448</v>
      </c>
      <c r="E3078" s="153" t="s">
        <v>31594</v>
      </c>
      <c r="F3078" s="103"/>
    </row>
    <row r="3079" spans="1:6" x14ac:dyDescent="0.25">
      <c r="A3079">
        <v>39612</v>
      </c>
      <c r="B3079">
        <v>39612</v>
      </c>
      <c r="C3079" t="s">
        <v>31595</v>
      </c>
      <c r="D3079" t="s">
        <v>7448</v>
      </c>
      <c r="E3079" s="153" t="s">
        <v>31596</v>
      </c>
      <c r="F3079" s="103"/>
    </row>
    <row r="3080" spans="1:6" x14ac:dyDescent="0.25">
      <c r="A3080">
        <v>39608</v>
      </c>
      <c r="B3080">
        <v>39608</v>
      </c>
      <c r="C3080" t="s">
        <v>31597</v>
      </c>
      <c r="D3080" t="s">
        <v>7448</v>
      </c>
      <c r="E3080" s="153" t="s">
        <v>31598</v>
      </c>
      <c r="F3080" s="103"/>
    </row>
    <row r="3081" spans="1:6" x14ac:dyDescent="0.25">
      <c r="A3081">
        <v>38175</v>
      </c>
      <c r="B3081">
        <v>38175</v>
      </c>
      <c r="C3081" t="s">
        <v>31599</v>
      </c>
      <c r="D3081" t="s">
        <v>7448</v>
      </c>
      <c r="E3081" s="153" t="s">
        <v>21313</v>
      </c>
      <c r="F3081" s="103"/>
    </row>
    <row r="3082" spans="1:6" x14ac:dyDescent="0.25">
      <c r="A3082">
        <v>38176</v>
      </c>
      <c r="B3082">
        <v>38176</v>
      </c>
      <c r="C3082" t="s">
        <v>31600</v>
      </c>
      <c r="D3082" t="s">
        <v>7448</v>
      </c>
      <c r="E3082" s="153" t="s">
        <v>13907</v>
      </c>
      <c r="F3082" s="103"/>
    </row>
    <row r="3083" spans="1:6" x14ac:dyDescent="0.25">
      <c r="A3083">
        <v>36152</v>
      </c>
      <c r="B3083">
        <v>36152</v>
      </c>
      <c r="C3083" t="s">
        <v>31601</v>
      </c>
      <c r="D3083" t="s">
        <v>7448</v>
      </c>
      <c r="E3083" s="153" t="s">
        <v>13341</v>
      </c>
      <c r="F3083" s="103"/>
    </row>
    <row r="3084" spans="1:6" x14ac:dyDescent="0.25">
      <c r="A3084">
        <v>4221</v>
      </c>
      <c r="B3084">
        <v>4221</v>
      </c>
      <c r="C3084" t="s">
        <v>31602</v>
      </c>
      <c r="D3084" t="s">
        <v>7446</v>
      </c>
      <c r="E3084" s="153" t="s">
        <v>17070</v>
      </c>
      <c r="F3084" s="103"/>
    </row>
    <row r="3085" spans="1:6" x14ac:dyDescent="0.25">
      <c r="A3085">
        <v>4227</v>
      </c>
      <c r="B3085">
        <v>4227</v>
      </c>
      <c r="C3085" t="s">
        <v>31603</v>
      </c>
      <c r="D3085" t="s">
        <v>7446</v>
      </c>
      <c r="E3085" s="153" t="s">
        <v>16956</v>
      </c>
      <c r="F3085" s="103"/>
    </row>
    <row r="3086" spans="1:6" x14ac:dyDescent="0.25">
      <c r="A3086">
        <v>38170</v>
      </c>
      <c r="B3086">
        <v>38170</v>
      </c>
      <c r="C3086" t="s">
        <v>31604</v>
      </c>
      <c r="D3086" t="s">
        <v>7448</v>
      </c>
      <c r="E3086" s="153" t="s">
        <v>13523</v>
      </c>
      <c r="F3086" s="103"/>
    </row>
    <row r="3087" spans="1:6" x14ac:dyDescent="0.25">
      <c r="A3087">
        <v>4252</v>
      </c>
      <c r="B3087">
        <v>4252</v>
      </c>
      <c r="C3087" t="s">
        <v>31605</v>
      </c>
      <c r="D3087" t="s">
        <v>7449</v>
      </c>
      <c r="E3087" s="153" t="s">
        <v>7498</v>
      </c>
      <c r="F3087" s="103"/>
    </row>
    <row r="3088" spans="1:6" x14ac:dyDescent="0.25">
      <c r="A3088">
        <v>40980</v>
      </c>
      <c r="B3088">
        <v>40980</v>
      </c>
      <c r="C3088" t="s">
        <v>31606</v>
      </c>
      <c r="D3088" t="s">
        <v>7505</v>
      </c>
      <c r="E3088" s="153" t="s">
        <v>34538</v>
      </c>
      <c r="F3088" s="103"/>
    </row>
    <row r="3089" spans="1:6" x14ac:dyDescent="0.25">
      <c r="A3089">
        <v>41031</v>
      </c>
      <c r="B3089">
        <v>41031</v>
      </c>
      <c r="C3089" t="s">
        <v>31608</v>
      </c>
      <c r="D3089" t="s">
        <v>7505</v>
      </c>
      <c r="E3089" s="153" t="s">
        <v>34539</v>
      </c>
      <c r="F3089" s="103"/>
    </row>
    <row r="3090" spans="1:6" x14ac:dyDescent="0.25">
      <c r="A3090">
        <v>37666</v>
      </c>
      <c r="B3090">
        <v>37666</v>
      </c>
      <c r="C3090" t="s">
        <v>31610</v>
      </c>
      <c r="D3090" t="s">
        <v>7449</v>
      </c>
      <c r="E3090" s="153" t="s">
        <v>7662</v>
      </c>
      <c r="F3090" s="103"/>
    </row>
    <row r="3091" spans="1:6" x14ac:dyDescent="0.25">
      <c r="A3091">
        <v>40986</v>
      </c>
      <c r="B3091">
        <v>40986</v>
      </c>
      <c r="C3091" t="s">
        <v>31611</v>
      </c>
      <c r="D3091" t="s">
        <v>7505</v>
      </c>
      <c r="E3091" s="153" t="s">
        <v>34540</v>
      </c>
      <c r="F3091" s="103"/>
    </row>
    <row r="3092" spans="1:6" x14ac:dyDescent="0.25">
      <c r="A3092">
        <v>4250</v>
      </c>
      <c r="B3092">
        <v>4250</v>
      </c>
      <c r="C3092" t="s">
        <v>31613</v>
      </c>
      <c r="D3092" t="s">
        <v>7449</v>
      </c>
      <c r="E3092" s="153" t="s">
        <v>34541</v>
      </c>
      <c r="F3092" s="103"/>
    </row>
    <row r="3093" spans="1:6" x14ac:dyDescent="0.25">
      <c r="A3093">
        <v>40978</v>
      </c>
      <c r="B3093">
        <v>40978</v>
      </c>
      <c r="C3093" t="s">
        <v>31614</v>
      </c>
      <c r="D3093" t="s">
        <v>7505</v>
      </c>
      <c r="E3093" s="153" t="s">
        <v>34542</v>
      </c>
      <c r="F3093" s="103"/>
    </row>
    <row r="3094" spans="1:6" x14ac:dyDescent="0.25">
      <c r="A3094">
        <v>44501</v>
      </c>
      <c r="B3094">
        <v>44501</v>
      </c>
      <c r="C3094" t="s">
        <v>31616</v>
      </c>
      <c r="D3094" t="s">
        <v>7449</v>
      </c>
      <c r="E3094" s="153" t="s">
        <v>13880</v>
      </c>
      <c r="F3094" s="103"/>
    </row>
    <row r="3095" spans="1:6" x14ac:dyDescent="0.25">
      <c r="A3095">
        <v>41043</v>
      </c>
      <c r="B3095">
        <v>41043</v>
      </c>
      <c r="C3095" t="s">
        <v>31617</v>
      </c>
      <c r="D3095" t="s">
        <v>7505</v>
      </c>
      <c r="E3095" s="153" t="s">
        <v>34539</v>
      </c>
      <c r="F3095" s="103"/>
    </row>
    <row r="3096" spans="1:6" x14ac:dyDescent="0.25">
      <c r="A3096">
        <v>4234</v>
      </c>
      <c r="B3096">
        <v>4234</v>
      </c>
      <c r="C3096" t="s">
        <v>31618</v>
      </c>
      <c r="D3096" t="s">
        <v>7449</v>
      </c>
      <c r="E3096" s="153" t="s">
        <v>34543</v>
      </c>
      <c r="F3096" s="103"/>
    </row>
    <row r="3097" spans="1:6" x14ac:dyDescent="0.25">
      <c r="A3097">
        <v>40987</v>
      </c>
      <c r="B3097">
        <v>40987</v>
      </c>
      <c r="C3097" t="s">
        <v>31620</v>
      </c>
      <c r="D3097" t="s">
        <v>7505</v>
      </c>
      <c r="E3097" s="153" t="s">
        <v>34544</v>
      </c>
      <c r="F3097" s="103"/>
    </row>
    <row r="3098" spans="1:6" x14ac:dyDescent="0.25">
      <c r="A3098">
        <v>4253</v>
      </c>
      <c r="B3098">
        <v>4253</v>
      </c>
      <c r="C3098" t="s">
        <v>31622</v>
      </c>
      <c r="D3098" t="s">
        <v>7449</v>
      </c>
      <c r="E3098" s="153" t="s">
        <v>16396</v>
      </c>
      <c r="F3098" s="103"/>
    </row>
    <row r="3099" spans="1:6" x14ac:dyDescent="0.25">
      <c r="A3099">
        <v>40981</v>
      </c>
      <c r="B3099">
        <v>40981</v>
      </c>
      <c r="C3099" t="s">
        <v>31623</v>
      </c>
      <c r="D3099" t="s">
        <v>7505</v>
      </c>
      <c r="E3099" s="153" t="s">
        <v>34545</v>
      </c>
      <c r="F3099" s="103"/>
    </row>
    <row r="3100" spans="1:6" x14ac:dyDescent="0.25">
      <c r="A3100">
        <v>4254</v>
      </c>
      <c r="B3100">
        <v>4254</v>
      </c>
      <c r="C3100" t="s">
        <v>31624</v>
      </c>
      <c r="D3100" t="s">
        <v>7449</v>
      </c>
      <c r="E3100" s="153" t="s">
        <v>15658</v>
      </c>
      <c r="F3100" s="103"/>
    </row>
    <row r="3101" spans="1:6" x14ac:dyDescent="0.25">
      <c r="A3101">
        <v>41036</v>
      </c>
      <c r="B3101">
        <v>41036</v>
      </c>
      <c r="C3101" t="s">
        <v>31625</v>
      </c>
      <c r="D3101" t="s">
        <v>7505</v>
      </c>
      <c r="E3101" s="153" t="s">
        <v>34546</v>
      </c>
      <c r="F3101" s="103"/>
    </row>
    <row r="3102" spans="1:6" x14ac:dyDescent="0.25">
      <c r="A3102">
        <v>4251</v>
      </c>
      <c r="B3102">
        <v>4251</v>
      </c>
      <c r="C3102" t="s">
        <v>31627</v>
      </c>
      <c r="D3102" t="s">
        <v>7449</v>
      </c>
      <c r="E3102" s="153" t="s">
        <v>17082</v>
      </c>
      <c r="F3102" s="103"/>
    </row>
    <row r="3103" spans="1:6" x14ac:dyDescent="0.25">
      <c r="A3103">
        <v>40979</v>
      </c>
      <c r="B3103">
        <v>40979</v>
      </c>
      <c r="C3103" t="s">
        <v>31628</v>
      </c>
      <c r="D3103" t="s">
        <v>7505</v>
      </c>
      <c r="E3103" s="153" t="s">
        <v>34547</v>
      </c>
      <c r="F3103" s="103"/>
    </row>
    <row r="3104" spans="1:6" x14ac:dyDescent="0.25">
      <c r="A3104">
        <v>4230</v>
      </c>
      <c r="B3104">
        <v>4230</v>
      </c>
      <c r="C3104" t="s">
        <v>31630</v>
      </c>
      <c r="D3104" t="s">
        <v>7449</v>
      </c>
      <c r="E3104" s="153" t="s">
        <v>14783</v>
      </c>
      <c r="F3104" s="103"/>
    </row>
    <row r="3105" spans="1:6" x14ac:dyDescent="0.25">
      <c r="A3105">
        <v>40998</v>
      </c>
      <c r="B3105">
        <v>40998</v>
      </c>
      <c r="C3105" t="s">
        <v>31631</v>
      </c>
      <c r="D3105" t="s">
        <v>7505</v>
      </c>
      <c r="E3105" s="153" t="s">
        <v>34548</v>
      </c>
      <c r="F3105" s="103"/>
    </row>
    <row r="3106" spans="1:6" x14ac:dyDescent="0.25">
      <c r="A3106">
        <v>4257</v>
      </c>
      <c r="B3106">
        <v>4257</v>
      </c>
      <c r="C3106" t="s">
        <v>31633</v>
      </c>
      <c r="D3106" t="s">
        <v>7449</v>
      </c>
      <c r="E3106" s="153" t="s">
        <v>13822</v>
      </c>
      <c r="F3106" s="103"/>
    </row>
    <row r="3107" spans="1:6" x14ac:dyDescent="0.25">
      <c r="A3107">
        <v>40982</v>
      </c>
      <c r="B3107">
        <v>40982</v>
      </c>
      <c r="C3107" t="s">
        <v>31634</v>
      </c>
      <c r="D3107" t="s">
        <v>7505</v>
      </c>
      <c r="E3107" s="153" t="s">
        <v>34549</v>
      </c>
      <c r="F3107" s="103"/>
    </row>
    <row r="3108" spans="1:6" x14ac:dyDescent="0.25">
      <c r="A3108">
        <v>4240</v>
      </c>
      <c r="B3108">
        <v>4240</v>
      </c>
      <c r="C3108" t="s">
        <v>31636</v>
      </c>
      <c r="D3108" t="s">
        <v>7449</v>
      </c>
      <c r="E3108" s="153" t="s">
        <v>17465</v>
      </c>
      <c r="F3108" s="103"/>
    </row>
    <row r="3109" spans="1:6" x14ac:dyDescent="0.25">
      <c r="A3109">
        <v>41026</v>
      </c>
      <c r="B3109">
        <v>41026</v>
      </c>
      <c r="C3109" t="s">
        <v>31638</v>
      </c>
      <c r="D3109" t="s">
        <v>7505</v>
      </c>
      <c r="E3109" s="153" t="s">
        <v>34550</v>
      </c>
      <c r="F3109" s="103"/>
    </row>
    <row r="3110" spans="1:6" x14ac:dyDescent="0.25">
      <c r="A3110">
        <v>4239</v>
      </c>
      <c r="B3110">
        <v>4239</v>
      </c>
      <c r="C3110" t="s">
        <v>31640</v>
      </c>
      <c r="D3110" t="s">
        <v>7449</v>
      </c>
      <c r="E3110" s="153" t="s">
        <v>17465</v>
      </c>
      <c r="F3110" s="103"/>
    </row>
    <row r="3111" spans="1:6" x14ac:dyDescent="0.25">
      <c r="A3111">
        <v>41024</v>
      </c>
      <c r="B3111">
        <v>41024</v>
      </c>
      <c r="C3111" t="s">
        <v>31641</v>
      </c>
      <c r="D3111" t="s">
        <v>7505</v>
      </c>
      <c r="E3111" s="153" t="s">
        <v>34550</v>
      </c>
      <c r="F3111" s="103"/>
    </row>
    <row r="3112" spans="1:6" x14ac:dyDescent="0.25">
      <c r="A3112">
        <v>4248</v>
      </c>
      <c r="B3112">
        <v>4248</v>
      </c>
      <c r="C3112" t="s">
        <v>31642</v>
      </c>
      <c r="D3112" t="s">
        <v>7449</v>
      </c>
      <c r="E3112" s="153" t="s">
        <v>13880</v>
      </c>
      <c r="F3112" s="103"/>
    </row>
    <row r="3113" spans="1:6" x14ac:dyDescent="0.25">
      <c r="A3113">
        <v>41033</v>
      </c>
      <c r="B3113">
        <v>41033</v>
      </c>
      <c r="C3113" t="s">
        <v>31643</v>
      </c>
      <c r="D3113" t="s">
        <v>7505</v>
      </c>
      <c r="E3113" s="153" t="s">
        <v>34539</v>
      </c>
      <c r="F3113" s="103"/>
    </row>
    <row r="3114" spans="1:6" x14ac:dyDescent="0.25">
      <c r="A3114">
        <v>44500</v>
      </c>
      <c r="B3114">
        <v>44500</v>
      </c>
      <c r="C3114" t="s">
        <v>31644</v>
      </c>
      <c r="D3114" t="s">
        <v>7449</v>
      </c>
      <c r="E3114" s="153" t="s">
        <v>13880</v>
      </c>
      <c r="F3114" s="103"/>
    </row>
    <row r="3115" spans="1:6" x14ac:dyDescent="0.25">
      <c r="A3115">
        <v>41040</v>
      </c>
      <c r="B3115">
        <v>41040</v>
      </c>
      <c r="C3115" t="s">
        <v>31645</v>
      </c>
      <c r="D3115" t="s">
        <v>7505</v>
      </c>
      <c r="E3115" s="153" t="s">
        <v>34539</v>
      </c>
      <c r="F3115" s="103"/>
    </row>
    <row r="3116" spans="1:6" x14ac:dyDescent="0.25">
      <c r="A3116">
        <v>4238</v>
      </c>
      <c r="B3116">
        <v>4238</v>
      </c>
      <c r="C3116" t="s">
        <v>31646</v>
      </c>
      <c r="D3116" t="s">
        <v>7449</v>
      </c>
      <c r="E3116" s="153" t="s">
        <v>11474</v>
      </c>
      <c r="F3116" s="103"/>
    </row>
    <row r="3117" spans="1:6" x14ac:dyDescent="0.25">
      <c r="A3117">
        <v>41012</v>
      </c>
      <c r="B3117">
        <v>41012</v>
      </c>
      <c r="C3117" t="s">
        <v>31648</v>
      </c>
      <c r="D3117" t="s">
        <v>7505</v>
      </c>
      <c r="E3117" s="153" t="s">
        <v>34551</v>
      </c>
      <c r="F3117" s="103"/>
    </row>
    <row r="3118" spans="1:6" x14ac:dyDescent="0.25">
      <c r="A3118">
        <v>4233</v>
      </c>
      <c r="B3118">
        <v>4233</v>
      </c>
      <c r="C3118" t="s">
        <v>31650</v>
      </c>
      <c r="D3118" t="s">
        <v>7449</v>
      </c>
      <c r="E3118" s="153" t="s">
        <v>17465</v>
      </c>
      <c r="F3118" s="103"/>
    </row>
    <row r="3119" spans="1:6" x14ac:dyDescent="0.25">
      <c r="A3119">
        <v>41001</v>
      </c>
      <c r="B3119">
        <v>41001</v>
      </c>
      <c r="C3119" t="s">
        <v>31651</v>
      </c>
      <c r="D3119" t="s">
        <v>7505</v>
      </c>
      <c r="E3119" s="153" t="s">
        <v>34550</v>
      </c>
      <c r="F3119" s="103"/>
    </row>
    <row r="3120" spans="1:6" x14ac:dyDescent="0.25">
      <c r="A3120">
        <v>2</v>
      </c>
      <c r="B3120">
        <v>2</v>
      </c>
      <c r="C3120" t="s">
        <v>31652</v>
      </c>
      <c r="D3120" t="s">
        <v>7503</v>
      </c>
      <c r="E3120" s="153" t="s">
        <v>18425</v>
      </c>
      <c r="F3120" s="103"/>
    </row>
    <row r="3121" spans="1:6" x14ac:dyDescent="0.25">
      <c r="A3121">
        <v>36517</v>
      </c>
      <c r="B3121">
        <v>36517</v>
      </c>
      <c r="C3121" t="s">
        <v>31653</v>
      </c>
      <c r="D3121" t="s">
        <v>7448</v>
      </c>
      <c r="E3121" s="153" t="s">
        <v>31654</v>
      </c>
      <c r="F3121" s="103"/>
    </row>
    <row r="3122" spans="1:6" x14ac:dyDescent="0.25">
      <c r="A3122">
        <v>4262</v>
      </c>
      <c r="B3122">
        <v>4262</v>
      </c>
      <c r="C3122" t="s">
        <v>31655</v>
      </c>
      <c r="D3122" t="s">
        <v>7448</v>
      </c>
      <c r="E3122" s="153" t="s">
        <v>31656</v>
      </c>
      <c r="F3122" s="103"/>
    </row>
    <row r="3123" spans="1:6" x14ac:dyDescent="0.25">
      <c r="A3123">
        <v>4263</v>
      </c>
      <c r="B3123">
        <v>4263</v>
      </c>
      <c r="C3123" t="s">
        <v>31657</v>
      </c>
      <c r="D3123" t="s">
        <v>7448</v>
      </c>
      <c r="E3123" s="153" t="s">
        <v>31658</v>
      </c>
      <c r="F3123" s="103"/>
    </row>
    <row r="3124" spans="1:6" x14ac:dyDescent="0.25">
      <c r="A3124">
        <v>36518</v>
      </c>
      <c r="B3124">
        <v>36518</v>
      </c>
      <c r="C3124" t="s">
        <v>31659</v>
      </c>
      <c r="D3124" t="s">
        <v>7448</v>
      </c>
      <c r="E3124" s="153" t="s">
        <v>31660</v>
      </c>
      <c r="F3124" s="103"/>
    </row>
    <row r="3125" spans="1:6" x14ac:dyDescent="0.25">
      <c r="A3125">
        <v>14221</v>
      </c>
      <c r="B3125">
        <v>14221</v>
      </c>
      <c r="C3125" t="s">
        <v>31661</v>
      </c>
      <c r="D3125" t="s">
        <v>7448</v>
      </c>
      <c r="E3125" s="153" t="s">
        <v>31662</v>
      </c>
      <c r="F3125" s="103"/>
    </row>
    <row r="3126" spans="1:6" x14ac:dyDescent="0.25">
      <c r="A3126">
        <v>38402</v>
      </c>
      <c r="B3126">
        <v>38402</v>
      </c>
      <c r="C3126" t="s">
        <v>31663</v>
      </c>
      <c r="D3126" t="s">
        <v>7448</v>
      </c>
      <c r="E3126" s="153" t="s">
        <v>20210</v>
      </c>
      <c r="F3126" s="103"/>
    </row>
    <row r="3127" spans="1:6" x14ac:dyDescent="0.25">
      <c r="A3127">
        <v>3412</v>
      </c>
      <c r="B3127">
        <v>3412</v>
      </c>
      <c r="C3127" t="s">
        <v>31664</v>
      </c>
      <c r="D3127" t="s">
        <v>7447</v>
      </c>
      <c r="E3127" s="153" t="s">
        <v>18425</v>
      </c>
      <c r="F3127" s="103"/>
    </row>
    <row r="3128" spans="1:6" x14ac:dyDescent="0.25">
      <c r="A3128">
        <v>3413</v>
      </c>
      <c r="B3128">
        <v>3413</v>
      </c>
      <c r="C3128" t="s">
        <v>31665</v>
      </c>
      <c r="D3128" t="s">
        <v>7447</v>
      </c>
      <c r="E3128" s="153" t="s">
        <v>23775</v>
      </c>
      <c r="F3128" s="103"/>
    </row>
    <row r="3129" spans="1:6" x14ac:dyDescent="0.25">
      <c r="A3129">
        <v>39744</v>
      </c>
      <c r="B3129">
        <v>39744</v>
      </c>
      <c r="C3129" t="s">
        <v>31666</v>
      </c>
      <c r="D3129" t="s">
        <v>7447</v>
      </c>
      <c r="E3129" s="153" t="s">
        <v>16341</v>
      </c>
      <c r="F3129" s="103"/>
    </row>
    <row r="3130" spans="1:6" x14ac:dyDescent="0.25">
      <c r="A3130">
        <v>39745</v>
      </c>
      <c r="B3130">
        <v>39745</v>
      </c>
      <c r="C3130" t="s">
        <v>31667</v>
      </c>
      <c r="D3130" t="s">
        <v>7447</v>
      </c>
      <c r="E3130" s="153" t="s">
        <v>18215</v>
      </c>
      <c r="F3130" s="103"/>
    </row>
    <row r="3131" spans="1:6" x14ac:dyDescent="0.25">
      <c r="A3131">
        <v>39637</v>
      </c>
      <c r="B3131">
        <v>39637</v>
      </c>
      <c r="C3131" t="s">
        <v>31668</v>
      </c>
      <c r="D3131" t="s">
        <v>7447</v>
      </c>
      <c r="E3131" s="153" t="s">
        <v>25375</v>
      </c>
      <c r="F3131" s="103"/>
    </row>
    <row r="3132" spans="1:6" x14ac:dyDescent="0.25">
      <c r="A3132">
        <v>39638</v>
      </c>
      <c r="B3132">
        <v>39638</v>
      </c>
      <c r="C3132" t="s">
        <v>31669</v>
      </c>
      <c r="D3132" t="s">
        <v>7447</v>
      </c>
      <c r="E3132" s="153" t="s">
        <v>31670</v>
      </c>
      <c r="F3132" s="103"/>
    </row>
    <row r="3133" spans="1:6" x14ac:dyDescent="0.25">
      <c r="A3133">
        <v>39639</v>
      </c>
      <c r="B3133">
        <v>39639</v>
      </c>
      <c r="C3133" t="s">
        <v>31671</v>
      </c>
      <c r="D3133" t="s">
        <v>7447</v>
      </c>
      <c r="E3133" s="153" t="s">
        <v>31672</v>
      </c>
      <c r="F3133" s="103"/>
    </row>
    <row r="3134" spans="1:6" x14ac:dyDescent="0.25">
      <c r="A3134">
        <v>39517</v>
      </c>
      <c r="B3134">
        <v>39517</v>
      </c>
      <c r="C3134" t="s">
        <v>31673</v>
      </c>
      <c r="D3134" t="s">
        <v>7447</v>
      </c>
      <c r="E3134" s="153" t="s">
        <v>31674</v>
      </c>
      <c r="F3134" s="103"/>
    </row>
    <row r="3135" spans="1:6" x14ac:dyDescent="0.25">
      <c r="A3135">
        <v>39518</v>
      </c>
      <c r="B3135">
        <v>39518</v>
      </c>
      <c r="C3135" t="s">
        <v>31675</v>
      </c>
      <c r="D3135" t="s">
        <v>7447</v>
      </c>
      <c r="E3135" s="153" t="s">
        <v>31676</v>
      </c>
      <c r="F3135" s="103"/>
    </row>
    <row r="3136" spans="1:6" x14ac:dyDescent="0.25">
      <c r="A3136">
        <v>38366</v>
      </c>
      <c r="B3136">
        <v>38366</v>
      </c>
      <c r="C3136" t="s">
        <v>31677</v>
      </c>
      <c r="D3136" t="s">
        <v>7447</v>
      </c>
      <c r="E3136" s="153" t="s">
        <v>26112</v>
      </c>
      <c r="F3136" s="103"/>
    </row>
    <row r="3137" spans="1:6" x14ac:dyDescent="0.25">
      <c r="A3137">
        <v>11703</v>
      </c>
      <c r="B3137">
        <v>11703</v>
      </c>
      <c r="C3137" t="s">
        <v>31678</v>
      </c>
      <c r="D3137" t="s">
        <v>7448</v>
      </c>
      <c r="E3137" s="153" t="s">
        <v>24172</v>
      </c>
      <c r="F3137" s="103"/>
    </row>
    <row r="3138" spans="1:6" x14ac:dyDescent="0.25">
      <c r="A3138">
        <v>37400</v>
      </c>
      <c r="B3138">
        <v>37400</v>
      </c>
      <c r="C3138" t="s">
        <v>31679</v>
      </c>
      <c r="D3138" t="s">
        <v>7448</v>
      </c>
      <c r="E3138" s="153" t="s">
        <v>15025</v>
      </c>
      <c r="F3138" s="103"/>
    </row>
    <row r="3139" spans="1:6" x14ac:dyDescent="0.25">
      <c r="A3139">
        <v>25400</v>
      </c>
      <c r="B3139">
        <v>25400</v>
      </c>
      <c r="C3139" t="s">
        <v>31680</v>
      </c>
      <c r="D3139" t="s">
        <v>7448</v>
      </c>
      <c r="E3139" s="153" t="s">
        <v>31681</v>
      </c>
      <c r="F3139" s="103"/>
    </row>
    <row r="3140" spans="1:6" x14ac:dyDescent="0.25">
      <c r="A3140">
        <v>4276</v>
      </c>
      <c r="B3140">
        <v>4276</v>
      </c>
      <c r="C3140" t="s">
        <v>31682</v>
      </c>
      <c r="D3140" t="s">
        <v>7448</v>
      </c>
      <c r="E3140" s="153" t="s">
        <v>31683</v>
      </c>
      <c r="F3140" s="103"/>
    </row>
    <row r="3141" spans="1:6" x14ac:dyDescent="0.25">
      <c r="A3141">
        <v>4273</v>
      </c>
      <c r="B3141">
        <v>4273</v>
      </c>
      <c r="C3141" t="s">
        <v>31684</v>
      </c>
      <c r="D3141" t="s">
        <v>7448</v>
      </c>
      <c r="E3141" s="153" t="s">
        <v>31685</v>
      </c>
      <c r="F3141" s="103"/>
    </row>
    <row r="3142" spans="1:6" x14ac:dyDescent="0.25">
      <c r="A3142">
        <v>4274</v>
      </c>
      <c r="B3142">
        <v>4274</v>
      </c>
      <c r="C3142" t="s">
        <v>31686</v>
      </c>
      <c r="D3142" t="s">
        <v>7448</v>
      </c>
      <c r="E3142" s="153" t="s">
        <v>28739</v>
      </c>
      <c r="F3142" s="103"/>
    </row>
    <row r="3143" spans="1:6" x14ac:dyDescent="0.25">
      <c r="A3143">
        <v>39438</v>
      </c>
      <c r="B3143">
        <v>39438</v>
      </c>
      <c r="C3143" t="s">
        <v>31687</v>
      </c>
      <c r="D3143" t="s">
        <v>7448</v>
      </c>
      <c r="E3143" s="153" t="s">
        <v>8590</v>
      </c>
      <c r="F3143" s="103"/>
    </row>
    <row r="3144" spans="1:6" x14ac:dyDescent="0.25">
      <c r="A3144">
        <v>4379</v>
      </c>
      <c r="B3144">
        <v>4379</v>
      </c>
      <c r="C3144" t="s">
        <v>31688</v>
      </c>
      <c r="D3144" t="s">
        <v>7448</v>
      </c>
      <c r="E3144" s="153" t="s">
        <v>7578</v>
      </c>
      <c r="F3144" s="103"/>
    </row>
    <row r="3145" spans="1:6" x14ac:dyDescent="0.25">
      <c r="A3145">
        <v>4377</v>
      </c>
      <c r="B3145">
        <v>4377</v>
      </c>
      <c r="C3145" t="s">
        <v>31689</v>
      </c>
      <c r="D3145" t="s">
        <v>7448</v>
      </c>
      <c r="E3145" s="153" t="s">
        <v>8293</v>
      </c>
      <c r="F3145" s="103"/>
    </row>
    <row r="3146" spans="1:6" x14ac:dyDescent="0.25">
      <c r="A3146">
        <v>4356</v>
      </c>
      <c r="B3146">
        <v>4356</v>
      </c>
      <c r="C3146" t="s">
        <v>31690</v>
      </c>
      <c r="D3146" t="s">
        <v>7448</v>
      </c>
      <c r="E3146" s="153" t="s">
        <v>8590</v>
      </c>
      <c r="F3146" s="103"/>
    </row>
    <row r="3147" spans="1:6" x14ac:dyDescent="0.25">
      <c r="A3147">
        <v>13246</v>
      </c>
      <c r="B3147">
        <v>13246</v>
      </c>
      <c r="C3147" t="s">
        <v>31691</v>
      </c>
      <c r="D3147" t="s">
        <v>7448</v>
      </c>
      <c r="E3147" s="153" t="s">
        <v>7787</v>
      </c>
      <c r="F3147" s="103"/>
    </row>
    <row r="3148" spans="1:6" x14ac:dyDescent="0.25">
      <c r="A3148">
        <v>13294</v>
      </c>
      <c r="B3148">
        <v>13294</v>
      </c>
      <c r="C3148" t="s">
        <v>31692</v>
      </c>
      <c r="D3148" t="s">
        <v>7448</v>
      </c>
      <c r="E3148" s="153" t="s">
        <v>13381</v>
      </c>
      <c r="F3148" s="103"/>
    </row>
    <row r="3149" spans="1:6" x14ac:dyDescent="0.25">
      <c r="A3149">
        <v>11963</v>
      </c>
      <c r="B3149">
        <v>11963</v>
      </c>
      <c r="C3149" t="s">
        <v>31693</v>
      </c>
      <c r="D3149" t="s">
        <v>7448</v>
      </c>
      <c r="E3149" s="153" t="s">
        <v>17064</v>
      </c>
      <c r="F3149" s="103"/>
    </row>
    <row r="3150" spans="1:6" x14ac:dyDescent="0.25">
      <c r="A3150">
        <v>11964</v>
      </c>
      <c r="B3150">
        <v>11964</v>
      </c>
      <c r="C3150" t="s">
        <v>31694</v>
      </c>
      <c r="D3150" t="s">
        <v>7448</v>
      </c>
      <c r="E3150" s="153" t="s">
        <v>16584</v>
      </c>
      <c r="F3150" s="103"/>
    </row>
    <row r="3151" spans="1:6" x14ac:dyDescent="0.25">
      <c r="A3151">
        <v>4346</v>
      </c>
      <c r="B3151">
        <v>4346</v>
      </c>
      <c r="C3151" t="s">
        <v>31695</v>
      </c>
      <c r="D3151" t="s">
        <v>7448</v>
      </c>
      <c r="E3151" s="153" t="s">
        <v>16336</v>
      </c>
      <c r="F3151" s="103"/>
    </row>
    <row r="3152" spans="1:6" x14ac:dyDescent="0.25">
      <c r="A3152">
        <v>11955</v>
      </c>
      <c r="B3152">
        <v>11955</v>
      </c>
      <c r="C3152" t="s">
        <v>31696</v>
      </c>
      <c r="D3152" t="s">
        <v>7448</v>
      </c>
      <c r="E3152" s="153" t="s">
        <v>11616</v>
      </c>
      <c r="F3152" s="103"/>
    </row>
    <row r="3153" spans="1:6" x14ac:dyDescent="0.25">
      <c r="A3153">
        <v>11960</v>
      </c>
      <c r="B3153">
        <v>11960</v>
      </c>
      <c r="C3153" t="s">
        <v>31697</v>
      </c>
      <c r="D3153" t="s">
        <v>7448</v>
      </c>
      <c r="E3153" s="153" t="s">
        <v>7933</v>
      </c>
      <c r="F3153" s="103"/>
    </row>
    <row r="3154" spans="1:6" x14ac:dyDescent="0.25">
      <c r="A3154">
        <v>4333</v>
      </c>
      <c r="B3154">
        <v>4333</v>
      </c>
      <c r="C3154" t="s">
        <v>31698</v>
      </c>
      <c r="D3154" t="s">
        <v>7448</v>
      </c>
      <c r="E3154" s="153" t="s">
        <v>8590</v>
      </c>
      <c r="F3154" s="103"/>
    </row>
    <row r="3155" spans="1:6" x14ac:dyDescent="0.25">
      <c r="A3155">
        <v>4358</v>
      </c>
      <c r="B3155">
        <v>4358</v>
      </c>
      <c r="C3155" t="s">
        <v>31699</v>
      </c>
      <c r="D3155" t="s">
        <v>7448</v>
      </c>
      <c r="E3155" s="153" t="s">
        <v>7626</v>
      </c>
      <c r="F3155" s="103"/>
    </row>
    <row r="3156" spans="1:6" x14ac:dyDescent="0.25">
      <c r="A3156">
        <v>39435</v>
      </c>
      <c r="B3156">
        <v>39435</v>
      </c>
      <c r="C3156" t="s">
        <v>31700</v>
      </c>
      <c r="D3156" t="s">
        <v>7448</v>
      </c>
      <c r="E3156" s="153" t="s">
        <v>7459</v>
      </c>
      <c r="F3156" s="103"/>
    </row>
    <row r="3157" spans="1:6" x14ac:dyDescent="0.25">
      <c r="A3157">
        <v>39436</v>
      </c>
      <c r="B3157">
        <v>39436</v>
      </c>
      <c r="C3157" t="s">
        <v>31701</v>
      </c>
      <c r="D3157" t="s">
        <v>7448</v>
      </c>
      <c r="E3157" s="153" t="s">
        <v>8284</v>
      </c>
      <c r="F3157" s="103"/>
    </row>
    <row r="3158" spans="1:6" x14ac:dyDescent="0.25">
      <c r="A3158">
        <v>39437</v>
      </c>
      <c r="B3158">
        <v>39437</v>
      </c>
      <c r="C3158" t="s">
        <v>31702</v>
      </c>
      <c r="D3158" t="s">
        <v>7448</v>
      </c>
      <c r="E3158" s="153" t="s">
        <v>8484</v>
      </c>
      <c r="F3158" s="103"/>
    </row>
    <row r="3159" spans="1:6" x14ac:dyDescent="0.25">
      <c r="A3159">
        <v>39439</v>
      </c>
      <c r="B3159">
        <v>39439</v>
      </c>
      <c r="C3159" t="s">
        <v>31703</v>
      </c>
      <c r="D3159" t="s">
        <v>7448</v>
      </c>
      <c r="E3159" s="153" t="s">
        <v>7943</v>
      </c>
      <c r="F3159" s="103"/>
    </row>
    <row r="3160" spans="1:6" x14ac:dyDescent="0.25">
      <c r="A3160">
        <v>39440</v>
      </c>
      <c r="B3160">
        <v>39440</v>
      </c>
      <c r="C3160" t="s">
        <v>31704</v>
      </c>
      <c r="D3160" t="s">
        <v>7448</v>
      </c>
      <c r="E3160" s="153" t="s">
        <v>7788</v>
      </c>
      <c r="F3160" s="103"/>
    </row>
    <row r="3161" spans="1:6" x14ac:dyDescent="0.25">
      <c r="A3161">
        <v>39441</v>
      </c>
      <c r="B3161">
        <v>39441</v>
      </c>
      <c r="C3161" t="s">
        <v>31705</v>
      </c>
      <c r="D3161" t="s">
        <v>7448</v>
      </c>
      <c r="E3161" s="153" t="s">
        <v>7816</v>
      </c>
      <c r="F3161" s="103"/>
    </row>
    <row r="3162" spans="1:6" x14ac:dyDescent="0.25">
      <c r="A3162">
        <v>39442</v>
      </c>
      <c r="B3162">
        <v>39442</v>
      </c>
      <c r="C3162" t="s">
        <v>31706</v>
      </c>
      <c r="D3162" t="s">
        <v>7448</v>
      </c>
      <c r="E3162" s="153" t="s">
        <v>7576</v>
      </c>
      <c r="F3162" s="103"/>
    </row>
    <row r="3163" spans="1:6" x14ac:dyDescent="0.25">
      <c r="A3163">
        <v>39443</v>
      </c>
      <c r="B3163">
        <v>39443</v>
      </c>
      <c r="C3163" t="s">
        <v>31707</v>
      </c>
      <c r="D3163" t="s">
        <v>7448</v>
      </c>
      <c r="E3163" s="153" t="s">
        <v>8343</v>
      </c>
      <c r="F3163" s="103"/>
    </row>
    <row r="3164" spans="1:6" x14ac:dyDescent="0.25">
      <c r="A3164">
        <v>4329</v>
      </c>
      <c r="B3164">
        <v>4329</v>
      </c>
      <c r="C3164" t="s">
        <v>31708</v>
      </c>
      <c r="D3164" t="s">
        <v>7448</v>
      </c>
      <c r="E3164" s="153" t="s">
        <v>14760</v>
      </c>
      <c r="F3164" s="103"/>
    </row>
    <row r="3165" spans="1:6" x14ac:dyDescent="0.25">
      <c r="A3165">
        <v>4383</v>
      </c>
      <c r="B3165">
        <v>4383</v>
      </c>
      <c r="C3165" t="s">
        <v>31709</v>
      </c>
      <c r="D3165" t="s">
        <v>7448</v>
      </c>
      <c r="E3165" s="153" t="s">
        <v>13487</v>
      </c>
      <c r="F3165" s="103"/>
    </row>
    <row r="3166" spans="1:6" x14ac:dyDescent="0.25">
      <c r="A3166">
        <v>4344</v>
      </c>
      <c r="B3166">
        <v>4344</v>
      </c>
      <c r="C3166" t="s">
        <v>31710</v>
      </c>
      <c r="D3166" t="s">
        <v>7448</v>
      </c>
      <c r="E3166" s="153" t="s">
        <v>11927</v>
      </c>
      <c r="F3166" s="103"/>
    </row>
    <row r="3167" spans="1:6" x14ac:dyDescent="0.25">
      <c r="A3167">
        <v>436</v>
      </c>
      <c r="B3167">
        <v>436</v>
      </c>
      <c r="C3167" t="s">
        <v>31711</v>
      </c>
      <c r="D3167" t="s">
        <v>7448</v>
      </c>
      <c r="E3167" s="153" t="s">
        <v>31427</v>
      </c>
      <c r="F3167" s="103"/>
    </row>
    <row r="3168" spans="1:6" x14ac:dyDescent="0.25">
      <c r="A3168">
        <v>442</v>
      </c>
      <c r="B3168">
        <v>442</v>
      </c>
      <c r="C3168" t="s">
        <v>31712</v>
      </c>
      <c r="D3168" t="s">
        <v>7448</v>
      </c>
      <c r="E3168" s="153" t="s">
        <v>9802</v>
      </c>
      <c r="F3168" s="103"/>
    </row>
    <row r="3169" spans="1:6" x14ac:dyDescent="0.25">
      <c r="A3169">
        <v>4335</v>
      </c>
      <c r="B3169">
        <v>4335</v>
      </c>
      <c r="C3169" t="s">
        <v>31713</v>
      </c>
      <c r="D3169" t="s">
        <v>7448</v>
      </c>
      <c r="E3169" s="153" t="s">
        <v>18455</v>
      </c>
      <c r="F3169" s="103"/>
    </row>
    <row r="3170" spans="1:6" x14ac:dyDescent="0.25">
      <c r="A3170">
        <v>4334</v>
      </c>
      <c r="B3170">
        <v>4334</v>
      </c>
      <c r="C3170" t="s">
        <v>31714</v>
      </c>
      <c r="D3170" t="s">
        <v>7448</v>
      </c>
      <c r="E3170" s="153" t="s">
        <v>31715</v>
      </c>
      <c r="F3170" s="103"/>
    </row>
    <row r="3171" spans="1:6" x14ac:dyDescent="0.25">
      <c r="A3171">
        <v>11953</v>
      </c>
      <c r="B3171">
        <v>11953</v>
      </c>
      <c r="C3171" t="s">
        <v>31716</v>
      </c>
      <c r="D3171" t="s">
        <v>7448</v>
      </c>
      <c r="E3171" s="153" t="s">
        <v>20369</v>
      </c>
      <c r="F3171" s="103"/>
    </row>
    <row r="3172" spans="1:6" x14ac:dyDescent="0.25">
      <c r="A3172">
        <v>4343</v>
      </c>
      <c r="B3172">
        <v>4343</v>
      </c>
      <c r="C3172" t="s">
        <v>31717</v>
      </c>
      <c r="D3172" t="s">
        <v>7448</v>
      </c>
      <c r="E3172" s="153" t="s">
        <v>19202</v>
      </c>
      <c r="F3172" s="103"/>
    </row>
    <row r="3173" spans="1:6" x14ac:dyDescent="0.25">
      <c r="A3173">
        <v>430</v>
      </c>
      <c r="B3173">
        <v>430</v>
      </c>
      <c r="C3173" t="s">
        <v>31718</v>
      </c>
      <c r="D3173" t="s">
        <v>7448</v>
      </c>
      <c r="E3173" s="153" t="s">
        <v>16491</v>
      </c>
      <c r="F3173" s="103"/>
    </row>
    <row r="3174" spans="1:6" x14ac:dyDescent="0.25">
      <c r="A3174">
        <v>441</v>
      </c>
      <c r="B3174">
        <v>441</v>
      </c>
      <c r="C3174" t="s">
        <v>31719</v>
      </c>
      <c r="D3174" t="s">
        <v>7448</v>
      </c>
      <c r="E3174" s="153" t="s">
        <v>17122</v>
      </c>
      <c r="F3174" s="103"/>
    </row>
    <row r="3175" spans="1:6" x14ac:dyDescent="0.25">
      <c r="A3175">
        <v>431</v>
      </c>
      <c r="B3175">
        <v>431</v>
      </c>
      <c r="C3175" t="s">
        <v>31720</v>
      </c>
      <c r="D3175" t="s">
        <v>7448</v>
      </c>
      <c r="E3175" s="153" t="s">
        <v>11759</v>
      </c>
      <c r="F3175" s="103"/>
    </row>
    <row r="3176" spans="1:6" x14ac:dyDescent="0.25">
      <c r="A3176">
        <v>432</v>
      </c>
      <c r="B3176">
        <v>432</v>
      </c>
      <c r="C3176" t="s">
        <v>31721</v>
      </c>
      <c r="D3176" t="s">
        <v>7448</v>
      </c>
      <c r="E3176" s="153" t="s">
        <v>7999</v>
      </c>
      <c r="F3176" s="103"/>
    </row>
    <row r="3177" spans="1:6" x14ac:dyDescent="0.25">
      <c r="A3177">
        <v>429</v>
      </c>
      <c r="B3177">
        <v>429</v>
      </c>
      <c r="C3177" t="s">
        <v>31722</v>
      </c>
      <c r="D3177" t="s">
        <v>7448</v>
      </c>
      <c r="E3177" s="153" t="s">
        <v>13330</v>
      </c>
      <c r="F3177" s="103"/>
    </row>
    <row r="3178" spans="1:6" x14ac:dyDescent="0.25">
      <c r="A3178">
        <v>439</v>
      </c>
      <c r="B3178">
        <v>439</v>
      </c>
      <c r="C3178" t="s">
        <v>31723</v>
      </c>
      <c r="D3178" t="s">
        <v>7448</v>
      </c>
      <c r="E3178" s="153" t="s">
        <v>7905</v>
      </c>
      <c r="F3178" s="103"/>
    </row>
    <row r="3179" spans="1:6" x14ac:dyDescent="0.25">
      <c r="A3179">
        <v>433</v>
      </c>
      <c r="B3179">
        <v>433</v>
      </c>
      <c r="C3179" t="s">
        <v>31724</v>
      </c>
      <c r="D3179" t="s">
        <v>7448</v>
      </c>
      <c r="E3179" s="153" t="s">
        <v>22104</v>
      </c>
      <c r="F3179" s="103"/>
    </row>
    <row r="3180" spans="1:6" x14ac:dyDescent="0.25">
      <c r="A3180">
        <v>437</v>
      </c>
      <c r="B3180">
        <v>437</v>
      </c>
      <c r="C3180" t="s">
        <v>31725</v>
      </c>
      <c r="D3180" t="s">
        <v>7448</v>
      </c>
      <c r="E3180" s="153" t="s">
        <v>30476</v>
      </c>
      <c r="F3180" s="103"/>
    </row>
    <row r="3181" spans="1:6" x14ac:dyDescent="0.25">
      <c r="A3181">
        <v>11790</v>
      </c>
      <c r="B3181">
        <v>11790</v>
      </c>
      <c r="C3181" t="s">
        <v>31726</v>
      </c>
      <c r="D3181" t="s">
        <v>7448</v>
      </c>
      <c r="E3181" s="153" t="s">
        <v>17049</v>
      </c>
      <c r="F3181" s="103"/>
    </row>
    <row r="3182" spans="1:6" x14ac:dyDescent="0.25">
      <c r="A3182">
        <v>428</v>
      </c>
      <c r="B3182">
        <v>428</v>
      </c>
      <c r="C3182" t="s">
        <v>31727</v>
      </c>
      <c r="D3182" t="s">
        <v>7448</v>
      </c>
      <c r="E3182" s="153" t="s">
        <v>19255</v>
      </c>
      <c r="F3182" s="103"/>
    </row>
    <row r="3183" spans="1:6" x14ac:dyDescent="0.25">
      <c r="A3183">
        <v>4384</v>
      </c>
      <c r="B3183">
        <v>4384</v>
      </c>
      <c r="C3183" t="s">
        <v>31728</v>
      </c>
      <c r="D3183" t="s">
        <v>7448</v>
      </c>
      <c r="E3183" s="153" t="s">
        <v>12214</v>
      </c>
      <c r="F3183" s="103"/>
    </row>
    <row r="3184" spans="1:6" x14ac:dyDescent="0.25">
      <c r="A3184">
        <v>4351</v>
      </c>
      <c r="B3184">
        <v>4351</v>
      </c>
      <c r="C3184" t="s">
        <v>31729</v>
      </c>
      <c r="D3184" t="s">
        <v>7448</v>
      </c>
      <c r="E3184" s="153" t="s">
        <v>7529</v>
      </c>
      <c r="F3184" s="103"/>
    </row>
    <row r="3185" spans="1:6" x14ac:dyDescent="0.25">
      <c r="A3185">
        <v>11054</v>
      </c>
      <c r="B3185">
        <v>11054</v>
      </c>
      <c r="C3185" t="s">
        <v>31730</v>
      </c>
      <c r="D3185" t="s">
        <v>7448</v>
      </c>
      <c r="E3185" s="153" t="s">
        <v>7457</v>
      </c>
      <c r="F3185" s="103"/>
    </row>
    <row r="3186" spans="1:6" x14ac:dyDescent="0.25">
      <c r="A3186">
        <v>11055</v>
      </c>
      <c r="B3186">
        <v>11055</v>
      </c>
      <c r="C3186" t="s">
        <v>31731</v>
      </c>
      <c r="D3186" t="s">
        <v>7448</v>
      </c>
      <c r="E3186" s="153" t="s">
        <v>7578</v>
      </c>
      <c r="F3186" s="103"/>
    </row>
    <row r="3187" spans="1:6" x14ac:dyDescent="0.25">
      <c r="A3187">
        <v>11056</v>
      </c>
      <c r="B3187">
        <v>11056</v>
      </c>
      <c r="C3187" t="s">
        <v>31732</v>
      </c>
      <c r="D3187" t="s">
        <v>7448</v>
      </c>
      <c r="E3187" s="153" t="s">
        <v>7641</v>
      </c>
      <c r="F3187" s="103"/>
    </row>
    <row r="3188" spans="1:6" x14ac:dyDescent="0.25">
      <c r="A3188">
        <v>11057</v>
      </c>
      <c r="B3188">
        <v>11057</v>
      </c>
      <c r="C3188" t="s">
        <v>31733</v>
      </c>
      <c r="D3188" t="s">
        <v>7448</v>
      </c>
      <c r="E3188" s="153" t="s">
        <v>7942</v>
      </c>
      <c r="F3188" s="103"/>
    </row>
    <row r="3189" spans="1:6" x14ac:dyDescent="0.25">
      <c r="A3189">
        <v>11059</v>
      </c>
      <c r="B3189">
        <v>11059</v>
      </c>
      <c r="C3189" t="s">
        <v>31734</v>
      </c>
      <c r="D3189" t="s">
        <v>7448</v>
      </c>
      <c r="E3189" s="153" t="s">
        <v>7945</v>
      </c>
      <c r="F3189" s="103"/>
    </row>
    <row r="3190" spans="1:6" x14ac:dyDescent="0.25">
      <c r="A3190">
        <v>11058</v>
      </c>
      <c r="B3190">
        <v>11058</v>
      </c>
      <c r="C3190" t="s">
        <v>31735</v>
      </c>
      <c r="D3190" t="s">
        <v>7448</v>
      </c>
      <c r="E3190" s="153" t="s">
        <v>7611</v>
      </c>
      <c r="F3190" s="103"/>
    </row>
    <row r="3191" spans="1:6" x14ac:dyDescent="0.25">
      <c r="A3191">
        <v>4380</v>
      </c>
      <c r="B3191">
        <v>4380</v>
      </c>
      <c r="C3191" t="s">
        <v>31736</v>
      </c>
      <c r="D3191" t="s">
        <v>7448</v>
      </c>
      <c r="E3191" s="153" t="s">
        <v>7862</v>
      </c>
      <c r="F3191" s="103"/>
    </row>
    <row r="3192" spans="1:6" x14ac:dyDescent="0.25">
      <c r="A3192">
        <v>4299</v>
      </c>
      <c r="B3192">
        <v>4299</v>
      </c>
      <c r="C3192" t="s">
        <v>31737</v>
      </c>
      <c r="D3192" t="s">
        <v>7448</v>
      </c>
      <c r="E3192" s="153" t="s">
        <v>7773</v>
      </c>
      <c r="F3192" s="103"/>
    </row>
    <row r="3193" spans="1:6" x14ac:dyDescent="0.25">
      <c r="A3193">
        <v>4304</v>
      </c>
      <c r="B3193">
        <v>4304</v>
      </c>
      <c r="C3193" t="s">
        <v>31738</v>
      </c>
      <c r="D3193" t="s">
        <v>7448</v>
      </c>
      <c r="E3193" s="153" t="s">
        <v>7465</v>
      </c>
      <c r="F3193" s="103"/>
    </row>
    <row r="3194" spans="1:6" x14ac:dyDescent="0.25">
      <c r="A3194">
        <v>4305</v>
      </c>
      <c r="B3194">
        <v>4305</v>
      </c>
      <c r="C3194" t="s">
        <v>31739</v>
      </c>
      <c r="D3194" t="s">
        <v>7448</v>
      </c>
      <c r="E3194" s="153" t="s">
        <v>25052</v>
      </c>
      <c r="F3194" s="103"/>
    </row>
    <row r="3195" spans="1:6" x14ac:dyDescent="0.25">
      <c r="A3195">
        <v>4306</v>
      </c>
      <c r="B3195">
        <v>4306</v>
      </c>
      <c r="C3195" t="s">
        <v>31740</v>
      </c>
      <c r="D3195" t="s">
        <v>7448</v>
      </c>
      <c r="E3195" s="153" t="s">
        <v>26516</v>
      </c>
      <c r="F3195" s="103"/>
    </row>
    <row r="3196" spans="1:6" x14ac:dyDescent="0.25">
      <c r="A3196">
        <v>4308</v>
      </c>
      <c r="B3196">
        <v>4308</v>
      </c>
      <c r="C3196" t="s">
        <v>31741</v>
      </c>
      <c r="D3196" t="s">
        <v>7448</v>
      </c>
      <c r="E3196" s="153" t="s">
        <v>12724</v>
      </c>
      <c r="F3196" s="103"/>
    </row>
    <row r="3197" spans="1:6" x14ac:dyDescent="0.25">
      <c r="A3197">
        <v>4302</v>
      </c>
      <c r="B3197">
        <v>4302</v>
      </c>
      <c r="C3197" t="s">
        <v>31742</v>
      </c>
      <c r="D3197" t="s">
        <v>7448</v>
      </c>
      <c r="E3197" s="153" t="s">
        <v>20312</v>
      </c>
      <c r="F3197" s="103"/>
    </row>
    <row r="3198" spans="1:6" x14ac:dyDescent="0.25">
      <c r="A3198">
        <v>4300</v>
      </c>
      <c r="B3198">
        <v>4300</v>
      </c>
      <c r="C3198" t="s">
        <v>31743</v>
      </c>
      <c r="D3198" t="s">
        <v>7448</v>
      </c>
      <c r="E3198" s="153" t="s">
        <v>7502</v>
      </c>
      <c r="F3198" s="103"/>
    </row>
    <row r="3199" spans="1:6" x14ac:dyDescent="0.25">
      <c r="A3199">
        <v>4301</v>
      </c>
      <c r="B3199">
        <v>4301</v>
      </c>
      <c r="C3199" t="s">
        <v>31744</v>
      </c>
      <c r="D3199" t="s">
        <v>7448</v>
      </c>
      <c r="E3199" s="153" t="s">
        <v>10700</v>
      </c>
      <c r="F3199" s="103"/>
    </row>
    <row r="3200" spans="1:6" x14ac:dyDescent="0.25">
      <c r="A3200">
        <v>4320</v>
      </c>
      <c r="B3200">
        <v>4320</v>
      </c>
      <c r="C3200" t="s">
        <v>31745</v>
      </c>
      <c r="D3200" t="s">
        <v>7448</v>
      </c>
      <c r="E3200" s="153" t="s">
        <v>31746</v>
      </c>
      <c r="F3200" s="103"/>
    </row>
    <row r="3201" spans="1:6" x14ac:dyDescent="0.25">
      <c r="A3201">
        <v>4318</v>
      </c>
      <c r="B3201">
        <v>4318</v>
      </c>
      <c r="C3201" t="s">
        <v>31747</v>
      </c>
      <c r="D3201" t="s">
        <v>7448</v>
      </c>
      <c r="E3201" s="153" t="s">
        <v>7761</v>
      </c>
      <c r="F3201" s="103"/>
    </row>
    <row r="3202" spans="1:6" x14ac:dyDescent="0.25">
      <c r="A3202">
        <v>40547</v>
      </c>
      <c r="B3202">
        <v>40547</v>
      </c>
      <c r="C3202" t="s">
        <v>31748</v>
      </c>
      <c r="D3202" t="s">
        <v>7799</v>
      </c>
      <c r="E3202" s="153" t="s">
        <v>23545</v>
      </c>
      <c r="F3202" s="103"/>
    </row>
    <row r="3203" spans="1:6" x14ac:dyDescent="0.25">
      <c r="A3203">
        <v>11962</v>
      </c>
      <c r="B3203">
        <v>11962</v>
      </c>
      <c r="C3203" t="s">
        <v>31749</v>
      </c>
      <c r="D3203" t="s">
        <v>7448</v>
      </c>
      <c r="E3203" s="153" t="s">
        <v>7945</v>
      </c>
      <c r="F3203" s="103"/>
    </row>
    <row r="3204" spans="1:6" x14ac:dyDescent="0.25">
      <c r="A3204">
        <v>4332</v>
      </c>
      <c r="B3204">
        <v>4332</v>
      </c>
      <c r="C3204" t="s">
        <v>31750</v>
      </c>
      <c r="D3204" t="s">
        <v>7448</v>
      </c>
      <c r="E3204" s="153" t="s">
        <v>27955</v>
      </c>
      <c r="F3204" s="103"/>
    </row>
    <row r="3205" spans="1:6" x14ac:dyDescent="0.25">
      <c r="A3205">
        <v>4331</v>
      </c>
      <c r="B3205">
        <v>4331</v>
      </c>
      <c r="C3205" t="s">
        <v>31751</v>
      </c>
      <c r="D3205" t="s">
        <v>7448</v>
      </c>
      <c r="E3205" s="153" t="s">
        <v>14729</v>
      </c>
      <c r="F3205" s="103"/>
    </row>
    <row r="3206" spans="1:6" x14ac:dyDescent="0.25">
      <c r="A3206">
        <v>4336</v>
      </c>
      <c r="B3206">
        <v>4336</v>
      </c>
      <c r="C3206" t="s">
        <v>31752</v>
      </c>
      <c r="D3206" t="s">
        <v>7448</v>
      </c>
      <c r="E3206" s="153" t="s">
        <v>9991</v>
      </c>
      <c r="F3206" s="103"/>
    </row>
    <row r="3207" spans="1:6" x14ac:dyDescent="0.25">
      <c r="A3207">
        <v>11948</v>
      </c>
      <c r="B3207">
        <v>11948</v>
      </c>
      <c r="C3207" t="s">
        <v>31753</v>
      </c>
      <c r="D3207" t="s">
        <v>7448</v>
      </c>
      <c r="E3207" s="153" t="s">
        <v>27951</v>
      </c>
      <c r="F3207" s="103"/>
    </row>
    <row r="3208" spans="1:6" x14ac:dyDescent="0.25">
      <c r="A3208">
        <v>4382</v>
      </c>
      <c r="B3208">
        <v>4382</v>
      </c>
      <c r="C3208" t="s">
        <v>31754</v>
      </c>
      <c r="D3208" t="s">
        <v>7448</v>
      </c>
      <c r="E3208" s="153" t="s">
        <v>12175</v>
      </c>
      <c r="F3208" s="103"/>
    </row>
    <row r="3209" spans="1:6" x14ac:dyDescent="0.25">
      <c r="A3209">
        <v>4354</v>
      </c>
      <c r="B3209">
        <v>4354</v>
      </c>
      <c r="C3209" t="s">
        <v>31755</v>
      </c>
      <c r="D3209" t="s">
        <v>7448</v>
      </c>
      <c r="E3209" s="153" t="s">
        <v>14811</v>
      </c>
      <c r="F3209" s="103"/>
    </row>
    <row r="3210" spans="1:6" x14ac:dyDescent="0.25">
      <c r="A3210">
        <v>40839</v>
      </c>
      <c r="B3210">
        <v>40839</v>
      </c>
      <c r="C3210" t="s">
        <v>31756</v>
      </c>
      <c r="D3210" t="s">
        <v>7799</v>
      </c>
      <c r="E3210" s="153" t="s">
        <v>31757</v>
      </c>
      <c r="F3210" s="103"/>
    </row>
    <row r="3211" spans="1:6" x14ac:dyDescent="0.25">
      <c r="A3211">
        <v>40552</v>
      </c>
      <c r="B3211">
        <v>40552</v>
      </c>
      <c r="C3211" t="s">
        <v>31758</v>
      </c>
      <c r="D3211" t="s">
        <v>7799</v>
      </c>
      <c r="E3211" s="153" t="s">
        <v>31759</v>
      </c>
      <c r="F3211" s="103"/>
    </row>
    <row r="3212" spans="1:6" x14ac:dyDescent="0.25">
      <c r="A3212">
        <v>40549</v>
      </c>
      <c r="B3212">
        <v>40549</v>
      </c>
      <c r="C3212" t="s">
        <v>31760</v>
      </c>
      <c r="D3212" t="s">
        <v>7799</v>
      </c>
      <c r="E3212" s="153" t="s">
        <v>31761</v>
      </c>
      <c r="F3212" s="103"/>
    </row>
    <row r="3213" spans="1:6" x14ac:dyDescent="0.25">
      <c r="A3213">
        <v>4385</v>
      </c>
      <c r="B3213">
        <v>4385</v>
      </c>
      <c r="C3213" t="s">
        <v>31762</v>
      </c>
      <c r="D3213" t="s">
        <v>7554</v>
      </c>
      <c r="E3213" s="153" t="s">
        <v>31763</v>
      </c>
      <c r="F3213" s="103"/>
    </row>
    <row r="3214" spans="1:6" x14ac:dyDescent="0.25">
      <c r="A3214">
        <v>20078</v>
      </c>
      <c r="B3214">
        <v>20078</v>
      </c>
      <c r="C3214" t="s">
        <v>31764</v>
      </c>
      <c r="D3214" t="s">
        <v>7448</v>
      </c>
      <c r="E3214" s="153" t="s">
        <v>13178</v>
      </c>
      <c r="F3214" s="103"/>
    </row>
    <row r="3215" spans="1:6" x14ac:dyDescent="0.25">
      <c r="A3215">
        <v>39897</v>
      </c>
      <c r="B3215">
        <v>39897</v>
      </c>
      <c r="C3215" t="s">
        <v>31765</v>
      </c>
      <c r="D3215" t="s">
        <v>7448</v>
      </c>
      <c r="E3215" s="153" t="s">
        <v>31766</v>
      </c>
      <c r="F3215" s="103"/>
    </row>
    <row r="3216" spans="1:6" x14ac:dyDescent="0.25">
      <c r="A3216">
        <v>118</v>
      </c>
      <c r="B3216">
        <v>118</v>
      </c>
      <c r="C3216" t="s">
        <v>31767</v>
      </c>
      <c r="D3216" t="s">
        <v>7448</v>
      </c>
      <c r="E3216" s="153" t="s">
        <v>13826</v>
      </c>
      <c r="F3216" s="103"/>
    </row>
    <row r="3217" spans="1:6" x14ac:dyDescent="0.25">
      <c r="A3217">
        <v>4396</v>
      </c>
      <c r="B3217">
        <v>4396</v>
      </c>
      <c r="C3217" t="s">
        <v>31768</v>
      </c>
      <c r="D3217" t="s">
        <v>7447</v>
      </c>
      <c r="E3217" s="153" t="s">
        <v>31769</v>
      </c>
      <c r="F3217" s="103"/>
    </row>
    <row r="3218" spans="1:6" x14ac:dyDescent="0.25">
      <c r="A3218">
        <v>36881</v>
      </c>
      <c r="B3218">
        <v>36881</v>
      </c>
      <c r="C3218" t="s">
        <v>31770</v>
      </c>
      <c r="D3218" t="s">
        <v>7447</v>
      </c>
      <c r="E3218" s="153" t="s">
        <v>31771</v>
      </c>
      <c r="F3218" s="103"/>
    </row>
    <row r="3219" spans="1:6" x14ac:dyDescent="0.25">
      <c r="A3219">
        <v>4397</v>
      </c>
      <c r="B3219">
        <v>4397</v>
      </c>
      <c r="C3219" t="s">
        <v>31772</v>
      </c>
      <c r="D3219" t="s">
        <v>7447</v>
      </c>
      <c r="E3219" s="153" t="s">
        <v>18182</v>
      </c>
      <c r="F3219" s="103"/>
    </row>
    <row r="3220" spans="1:6" x14ac:dyDescent="0.25">
      <c r="A3220">
        <v>36882</v>
      </c>
      <c r="B3220">
        <v>36882</v>
      </c>
      <c r="C3220" t="s">
        <v>31773</v>
      </c>
      <c r="D3220" t="s">
        <v>7447</v>
      </c>
      <c r="E3220" s="153" t="s">
        <v>31774</v>
      </c>
      <c r="F3220" s="103"/>
    </row>
    <row r="3221" spans="1:6" x14ac:dyDescent="0.25">
      <c r="A3221">
        <v>4751</v>
      </c>
      <c r="B3221">
        <v>4751</v>
      </c>
      <c r="C3221" t="s">
        <v>31775</v>
      </c>
      <c r="D3221" t="s">
        <v>7449</v>
      </c>
      <c r="E3221" s="153" t="s">
        <v>13498</v>
      </c>
      <c r="F3221" s="103"/>
    </row>
    <row r="3222" spans="1:6" x14ac:dyDescent="0.25">
      <c r="A3222">
        <v>41066</v>
      </c>
      <c r="B3222">
        <v>41066</v>
      </c>
      <c r="C3222" t="s">
        <v>31776</v>
      </c>
      <c r="D3222" t="s">
        <v>7505</v>
      </c>
      <c r="E3222" s="153" t="s">
        <v>34492</v>
      </c>
      <c r="F3222" s="103"/>
    </row>
    <row r="3223" spans="1:6" x14ac:dyDescent="0.25">
      <c r="A3223">
        <v>39604</v>
      </c>
      <c r="B3223">
        <v>39604</v>
      </c>
      <c r="C3223" t="s">
        <v>31777</v>
      </c>
      <c r="D3223" t="s">
        <v>7448</v>
      </c>
      <c r="E3223" s="153" t="s">
        <v>8027</v>
      </c>
      <c r="F3223" s="103"/>
    </row>
    <row r="3224" spans="1:6" x14ac:dyDescent="0.25">
      <c r="A3224">
        <v>39605</v>
      </c>
      <c r="B3224">
        <v>39605</v>
      </c>
      <c r="C3224" t="s">
        <v>31778</v>
      </c>
      <c r="D3224" t="s">
        <v>7448</v>
      </c>
      <c r="E3224" s="153" t="s">
        <v>11500</v>
      </c>
      <c r="F3224" s="103"/>
    </row>
    <row r="3225" spans="1:6" x14ac:dyDescent="0.25">
      <c r="A3225">
        <v>39606</v>
      </c>
      <c r="B3225">
        <v>39606</v>
      </c>
      <c r="C3225" t="s">
        <v>31779</v>
      </c>
      <c r="D3225" t="s">
        <v>7448</v>
      </c>
      <c r="E3225" s="153" t="s">
        <v>13194</v>
      </c>
      <c r="F3225" s="103"/>
    </row>
    <row r="3226" spans="1:6" x14ac:dyDescent="0.25">
      <c r="A3226">
        <v>39607</v>
      </c>
      <c r="B3226">
        <v>39607</v>
      </c>
      <c r="C3226" t="s">
        <v>31780</v>
      </c>
      <c r="D3226" t="s">
        <v>7448</v>
      </c>
      <c r="E3226" s="153" t="s">
        <v>31781</v>
      </c>
      <c r="F3226" s="103"/>
    </row>
    <row r="3227" spans="1:6" x14ac:dyDescent="0.25">
      <c r="A3227">
        <v>39594</v>
      </c>
      <c r="B3227">
        <v>39594</v>
      </c>
      <c r="C3227" t="s">
        <v>31782</v>
      </c>
      <c r="D3227" t="s">
        <v>7448</v>
      </c>
      <c r="E3227" s="153" t="s">
        <v>31783</v>
      </c>
      <c r="F3227" s="103"/>
    </row>
    <row r="3228" spans="1:6" x14ac:dyDescent="0.25">
      <c r="A3228">
        <v>39596</v>
      </c>
      <c r="B3228">
        <v>39596</v>
      </c>
      <c r="C3228" t="s">
        <v>31784</v>
      </c>
      <c r="D3228" t="s">
        <v>7448</v>
      </c>
      <c r="E3228" s="153" t="s">
        <v>31785</v>
      </c>
      <c r="F3228" s="103"/>
    </row>
    <row r="3229" spans="1:6" x14ac:dyDescent="0.25">
      <c r="A3229">
        <v>39595</v>
      </c>
      <c r="B3229">
        <v>39595</v>
      </c>
      <c r="C3229" t="s">
        <v>31786</v>
      </c>
      <c r="D3229" t="s">
        <v>7448</v>
      </c>
      <c r="E3229" s="153" t="s">
        <v>31787</v>
      </c>
      <c r="F3229" s="103"/>
    </row>
    <row r="3230" spans="1:6" x14ac:dyDescent="0.25">
      <c r="A3230">
        <v>39597</v>
      </c>
      <c r="B3230">
        <v>39597</v>
      </c>
      <c r="C3230" t="s">
        <v>31788</v>
      </c>
      <c r="D3230" t="s">
        <v>7448</v>
      </c>
      <c r="E3230" s="153" t="s">
        <v>31789</v>
      </c>
      <c r="F3230" s="103"/>
    </row>
    <row r="3231" spans="1:6" x14ac:dyDescent="0.25">
      <c r="A3231">
        <v>10731</v>
      </c>
      <c r="B3231">
        <v>10731</v>
      </c>
      <c r="C3231" t="s">
        <v>31790</v>
      </c>
      <c r="D3231" t="s">
        <v>7447</v>
      </c>
      <c r="E3231" s="153" t="s">
        <v>16538</v>
      </c>
      <c r="F3231" s="103"/>
    </row>
    <row r="3232" spans="1:6" x14ac:dyDescent="0.25">
      <c r="A3232">
        <v>4704</v>
      </c>
      <c r="B3232">
        <v>4704</v>
      </c>
      <c r="C3232" t="s">
        <v>31791</v>
      </c>
      <c r="D3232" t="s">
        <v>7447</v>
      </c>
      <c r="E3232" s="153" t="s">
        <v>31792</v>
      </c>
      <c r="F3232" s="103"/>
    </row>
    <row r="3233" spans="1:6" x14ac:dyDescent="0.25">
      <c r="A3233">
        <v>10730</v>
      </c>
      <c r="B3233">
        <v>10730</v>
      </c>
      <c r="C3233" t="s">
        <v>31793</v>
      </c>
      <c r="D3233" t="s">
        <v>7447</v>
      </c>
      <c r="E3233" s="153" t="s">
        <v>16326</v>
      </c>
      <c r="F3233" s="103"/>
    </row>
    <row r="3234" spans="1:6" x14ac:dyDescent="0.25">
      <c r="A3234">
        <v>4720</v>
      </c>
      <c r="B3234">
        <v>4720</v>
      </c>
      <c r="C3234" t="s">
        <v>31794</v>
      </c>
      <c r="D3234" t="s">
        <v>7503</v>
      </c>
      <c r="E3234" s="153" t="s">
        <v>31795</v>
      </c>
      <c r="F3234" s="103"/>
    </row>
    <row r="3235" spans="1:6" x14ac:dyDescent="0.25">
      <c r="A3235">
        <v>4721</v>
      </c>
      <c r="B3235">
        <v>4721</v>
      </c>
      <c r="C3235" t="s">
        <v>31796</v>
      </c>
      <c r="D3235" t="s">
        <v>7503</v>
      </c>
      <c r="E3235" s="153" t="s">
        <v>19786</v>
      </c>
      <c r="F3235" s="103"/>
    </row>
    <row r="3236" spans="1:6" x14ac:dyDescent="0.25">
      <c r="A3236">
        <v>4718</v>
      </c>
      <c r="B3236">
        <v>4718</v>
      </c>
      <c r="C3236" t="s">
        <v>31797</v>
      </c>
      <c r="D3236" t="s">
        <v>7503</v>
      </c>
      <c r="E3236" s="153" t="s">
        <v>31798</v>
      </c>
      <c r="F3236" s="103"/>
    </row>
    <row r="3237" spans="1:6" x14ac:dyDescent="0.25">
      <c r="A3237">
        <v>4722</v>
      </c>
      <c r="B3237">
        <v>4722</v>
      </c>
      <c r="C3237" t="s">
        <v>31799</v>
      </c>
      <c r="D3237" t="s">
        <v>7503</v>
      </c>
      <c r="E3237" s="153" t="s">
        <v>31800</v>
      </c>
      <c r="F3237" s="103"/>
    </row>
    <row r="3238" spans="1:6" x14ac:dyDescent="0.25">
      <c r="A3238">
        <v>4730</v>
      </c>
      <c r="B3238">
        <v>4730</v>
      </c>
      <c r="C3238" t="s">
        <v>31801</v>
      </c>
      <c r="D3238" t="s">
        <v>7503</v>
      </c>
      <c r="E3238" s="153" t="s">
        <v>19524</v>
      </c>
      <c r="F3238" s="103"/>
    </row>
    <row r="3239" spans="1:6" x14ac:dyDescent="0.25">
      <c r="A3239">
        <v>13186</v>
      </c>
      <c r="B3239">
        <v>13186</v>
      </c>
      <c r="C3239" t="s">
        <v>31802</v>
      </c>
      <c r="D3239" t="s">
        <v>7503</v>
      </c>
      <c r="E3239" s="153" t="s">
        <v>20827</v>
      </c>
      <c r="F3239" s="103"/>
    </row>
    <row r="3240" spans="1:6" x14ac:dyDescent="0.25">
      <c r="A3240">
        <v>10737</v>
      </c>
      <c r="B3240">
        <v>10737</v>
      </c>
      <c r="C3240" t="s">
        <v>31803</v>
      </c>
      <c r="D3240" t="s">
        <v>7447</v>
      </c>
      <c r="E3240" s="153" t="s">
        <v>17703</v>
      </c>
      <c r="F3240" s="103"/>
    </row>
    <row r="3241" spans="1:6" x14ac:dyDescent="0.25">
      <c r="A3241">
        <v>10734</v>
      </c>
      <c r="B3241">
        <v>10734</v>
      </c>
      <c r="C3241" t="s">
        <v>31804</v>
      </c>
      <c r="D3241" t="s">
        <v>7447</v>
      </c>
      <c r="E3241" s="153" t="s">
        <v>20258</v>
      </c>
      <c r="F3241" s="103"/>
    </row>
    <row r="3242" spans="1:6" x14ac:dyDescent="0.25">
      <c r="A3242">
        <v>4708</v>
      </c>
      <c r="B3242">
        <v>4708</v>
      </c>
      <c r="C3242" t="s">
        <v>31805</v>
      </c>
      <c r="D3242" t="s">
        <v>7447</v>
      </c>
      <c r="E3242" s="153" t="s">
        <v>31806</v>
      </c>
      <c r="F3242" s="103"/>
    </row>
    <row r="3243" spans="1:6" x14ac:dyDescent="0.25">
      <c r="A3243">
        <v>4712</v>
      </c>
      <c r="B3243">
        <v>4712</v>
      </c>
      <c r="C3243" t="s">
        <v>31807</v>
      </c>
      <c r="D3243" t="s">
        <v>7447</v>
      </c>
      <c r="E3243" s="153" t="s">
        <v>31808</v>
      </c>
      <c r="F3243" s="103"/>
    </row>
    <row r="3244" spans="1:6" x14ac:dyDescent="0.25">
      <c r="A3244">
        <v>4710</v>
      </c>
      <c r="B3244">
        <v>4710</v>
      </c>
      <c r="C3244" t="s">
        <v>31809</v>
      </c>
      <c r="D3244" t="s">
        <v>7447</v>
      </c>
      <c r="E3244" s="153" t="s">
        <v>31810</v>
      </c>
      <c r="F3244" s="103"/>
    </row>
    <row r="3245" spans="1:6" x14ac:dyDescent="0.25">
      <c r="A3245">
        <v>4750</v>
      </c>
      <c r="B3245">
        <v>4750</v>
      </c>
      <c r="C3245" t="s">
        <v>31811</v>
      </c>
      <c r="D3245" t="s">
        <v>7449</v>
      </c>
      <c r="E3245" s="153" t="s">
        <v>13498</v>
      </c>
      <c r="F3245" s="103"/>
    </row>
    <row r="3246" spans="1:6" x14ac:dyDescent="0.25">
      <c r="A3246">
        <v>41065</v>
      </c>
      <c r="B3246">
        <v>41065</v>
      </c>
      <c r="C3246" t="s">
        <v>31812</v>
      </c>
      <c r="D3246" t="s">
        <v>7505</v>
      </c>
      <c r="E3246" s="153" t="s">
        <v>34492</v>
      </c>
      <c r="F3246" s="103"/>
    </row>
    <row r="3247" spans="1:6" x14ac:dyDescent="0.25">
      <c r="A3247">
        <v>34747</v>
      </c>
      <c r="B3247">
        <v>34747</v>
      </c>
      <c r="C3247" t="s">
        <v>31813</v>
      </c>
      <c r="D3247" t="s">
        <v>7452</v>
      </c>
      <c r="E3247" s="153" t="s">
        <v>31814</v>
      </c>
      <c r="F3247" s="103"/>
    </row>
    <row r="3248" spans="1:6" x14ac:dyDescent="0.25">
      <c r="A3248">
        <v>4826</v>
      </c>
      <c r="B3248">
        <v>4826</v>
      </c>
      <c r="C3248" t="s">
        <v>31815</v>
      </c>
      <c r="D3248" t="s">
        <v>7452</v>
      </c>
      <c r="E3248" s="153" t="s">
        <v>19435</v>
      </c>
      <c r="F3248" s="103"/>
    </row>
    <row r="3249" spans="1:6" x14ac:dyDescent="0.25">
      <c r="A3249">
        <v>41975</v>
      </c>
      <c r="B3249">
        <v>41975</v>
      </c>
      <c r="C3249" t="s">
        <v>31816</v>
      </c>
      <c r="D3249" t="s">
        <v>7447</v>
      </c>
      <c r="E3249" s="153" t="s">
        <v>31817</v>
      </c>
      <c r="F3249" s="103"/>
    </row>
    <row r="3250" spans="1:6" x14ac:dyDescent="0.25">
      <c r="A3250">
        <v>4825</v>
      </c>
      <c r="B3250">
        <v>4825</v>
      </c>
      <c r="C3250" t="s">
        <v>31818</v>
      </c>
      <c r="D3250" t="s">
        <v>7452</v>
      </c>
      <c r="E3250" s="153" t="s">
        <v>31819</v>
      </c>
      <c r="F3250" s="103"/>
    </row>
    <row r="3251" spans="1:6" x14ac:dyDescent="0.25">
      <c r="A3251">
        <v>34744</v>
      </c>
      <c r="B3251">
        <v>34744</v>
      </c>
      <c r="C3251" t="s">
        <v>31820</v>
      </c>
      <c r="D3251" t="s">
        <v>7447</v>
      </c>
      <c r="E3251" s="153" t="s">
        <v>31821</v>
      </c>
      <c r="F3251" s="103"/>
    </row>
    <row r="3252" spans="1:6" x14ac:dyDescent="0.25">
      <c r="A3252">
        <v>39430</v>
      </c>
      <c r="B3252">
        <v>39430</v>
      </c>
      <c r="C3252" t="s">
        <v>31822</v>
      </c>
      <c r="D3252" t="s">
        <v>7448</v>
      </c>
      <c r="E3252" s="153" t="s">
        <v>7902</v>
      </c>
      <c r="F3252" s="103"/>
    </row>
    <row r="3253" spans="1:6" x14ac:dyDescent="0.25">
      <c r="A3253">
        <v>39573</v>
      </c>
      <c r="B3253">
        <v>39573</v>
      </c>
      <c r="C3253" t="s">
        <v>31823</v>
      </c>
      <c r="D3253" t="s">
        <v>7448</v>
      </c>
      <c r="E3253" s="153" t="s">
        <v>14712</v>
      </c>
      <c r="F3253" s="103"/>
    </row>
    <row r="3254" spans="1:6" x14ac:dyDescent="0.25">
      <c r="A3254">
        <v>38410</v>
      </c>
      <c r="B3254">
        <v>38410</v>
      </c>
      <c r="C3254" t="s">
        <v>31824</v>
      </c>
      <c r="D3254" t="s">
        <v>7448</v>
      </c>
      <c r="E3254" s="153" t="s">
        <v>31825</v>
      </c>
      <c r="F3254" s="103"/>
    </row>
    <row r="3255" spans="1:6" x14ac:dyDescent="0.25">
      <c r="A3255">
        <v>43082</v>
      </c>
      <c r="B3255">
        <v>43082</v>
      </c>
      <c r="C3255" t="s">
        <v>31826</v>
      </c>
      <c r="D3255" t="s">
        <v>7450</v>
      </c>
      <c r="E3255" s="153" t="s">
        <v>18186</v>
      </c>
      <c r="F3255" s="103"/>
    </row>
    <row r="3256" spans="1:6" x14ac:dyDescent="0.25">
      <c r="A3256">
        <v>43083</v>
      </c>
      <c r="B3256">
        <v>43083</v>
      </c>
      <c r="C3256" t="s">
        <v>31827</v>
      </c>
      <c r="D3256" t="s">
        <v>7450</v>
      </c>
      <c r="E3256" s="153" t="s">
        <v>24335</v>
      </c>
      <c r="F3256" s="103"/>
    </row>
    <row r="3257" spans="1:6" x14ac:dyDescent="0.25">
      <c r="A3257">
        <v>40535</v>
      </c>
      <c r="B3257">
        <v>40535</v>
      </c>
      <c r="C3257" t="s">
        <v>31828</v>
      </c>
      <c r="D3257" t="s">
        <v>7450</v>
      </c>
      <c r="E3257" s="153" t="s">
        <v>24335</v>
      </c>
      <c r="F3257" s="103"/>
    </row>
    <row r="3258" spans="1:6" x14ac:dyDescent="0.25">
      <c r="A3258">
        <v>40598</v>
      </c>
      <c r="B3258">
        <v>40598</v>
      </c>
      <c r="C3258" t="s">
        <v>31829</v>
      </c>
      <c r="D3258" t="s">
        <v>7450</v>
      </c>
      <c r="E3258" s="153" t="s">
        <v>12162</v>
      </c>
      <c r="F3258" s="103"/>
    </row>
    <row r="3259" spans="1:6" x14ac:dyDescent="0.25">
      <c r="A3259">
        <v>43692</v>
      </c>
      <c r="B3259">
        <v>43692</v>
      </c>
      <c r="C3259" t="s">
        <v>31830</v>
      </c>
      <c r="D3259" t="s">
        <v>7450</v>
      </c>
      <c r="E3259" s="153" t="s">
        <v>14281</v>
      </c>
      <c r="F3259" s="103"/>
    </row>
    <row r="3260" spans="1:6" x14ac:dyDescent="0.25">
      <c r="A3260">
        <v>43665</v>
      </c>
      <c r="B3260">
        <v>43665</v>
      </c>
      <c r="C3260" t="s">
        <v>31831</v>
      </c>
      <c r="D3260" t="s">
        <v>7450</v>
      </c>
      <c r="E3260" s="153" t="s">
        <v>23840</v>
      </c>
      <c r="F3260" s="103"/>
    </row>
    <row r="3261" spans="1:6" x14ac:dyDescent="0.25">
      <c r="A3261">
        <v>10966</v>
      </c>
      <c r="B3261">
        <v>10966</v>
      </c>
      <c r="C3261" t="s">
        <v>31832</v>
      </c>
      <c r="D3261" t="s">
        <v>7450</v>
      </c>
      <c r="E3261" s="153" t="s">
        <v>14281</v>
      </c>
      <c r="F3261" s="103"/>
    </row>
    <row r="3262" spans="1:6" x14ac:dyDescent="0.25">
      <c r="A3262">
        <v>39427</v>
      </c>
      <c r="B3262">
        <v>39427</v>
      </c>
      <c r="C3262" t="s">
        <v>31833</v>
      </c>
      <c r="D3262" t="s">
        <v>7452</v>
      </c>
      <c r="E3262" s="153" t="s">
        <v>31834</v>
      </c>
      <c r="F3262" s="103"/>
    </row>
    <row r="3263" spans="1:6" x14ac:dyDescent="0.25">
      <c r="A3263">
        <v>39424</v>
      </c>
      <c r="B3263">
        <v>39424</v>
      </c>
      <c r="C3263" t="s">
        <v>31835</v>
      </c>
      <c r="D3263" t="s">
        <v>7452</v>
      </c>
      <c r="E3263" s="153" t="s">
        <v>7950</v>
      </c>
      <c r="F3263" s="103"/>
    </row>
    <row r="3264" spans="1:6" x14ac:dyDescent="0.25">
      <c r="A3264">
        <v>39425</v>
      </c>
      <c r="B3264">
        <v>39425</v>
      </c>
      <c r="C3264" t="s">
        <v>31836</v>
      </c>
      <c r="D3264" t="s">
        <v>7452</v>
      </c>
      <c r="E3264" s="153" t="s">
        <v>13395</v>
      </c>
      <c r="F3264" s="103"/>
    </row>
    <row r="3265" spans="1:6" x14ac:dyDescent="0.25">
      <c r="A3265">
        <v>40664</v>
      </c>
      <c r="B3265">
        <v>40664</v>
      </c>
      <c r="C3265" t="s">
        <v>31837</v>
      </c>
      <c r="D3265" t="s">
        <v>7450</v>
      </c>
      <c r="E3265" s="153" t="s">
        <v>9992</v>
      </c>
      <c r="F3265" s="103"/>
    </row>
    <row r="3266" spans="1:6" x14ac:dyDescent="0.25">
      <c r="A3266">
        <v>34360</v>
      </c>
      <c r="B3266">
        <v>34360</v>
      </c>
      <c r="C3266" t="s">
        <v>31838</v>
      </c>
      <c r="D3266" t="s">
        <v>7450</v>
      </c>
      <c r="E3266" s="153" t="s">
        <v>31839</v>
      </c>
      <c r="F3266" s="103"/>
    </row>
    <row r="3267" spans="1:6" x14ac:dyDescent="0.25">
      <c r="A3267">
        <v>20259</v>
      </c>
      <c r="B3267">
        <v>20259</v>
      </c>
      <c r="C3267" t="s">
        <v>31840</v>
      </c>
      <c r="D3267" t="s">
        <v>7452</v>
      </c>
      <c r="E3267" s="153" t="s">
        <v>29377</v>
      </c>
      <c r="F3267" s="103"/>
    </row>
    <row r="3268" spans="1:6" x14ac:dyDescent="0.25">
      <c r="A3268">
        <v>14077</v>
      </c>
      <c r="B3268">
        <v>14077</v>
      </c>
      <c r="C3268" t="s">
        <v>31841</v>
      </c>
      <c r="D3268" t="s">
        <v>7452</v>
      </c>
      <c r="E3268" s="153" t="s">
        <v>31842</v>
      </c>
      <c r="F3268" s="103"/>
    </row>
    <row r="3269" spans="1:6" x14ac:dyDescent="0.25">
      <c r="A3269">
        <v>3678</v>
      </c>
      <c r="B3269">
        <v>3678</v>
      </c>
      <c r="C3269" t="s">
        <v>31843</v>
      </c>
      <c r="D3269" t="s">
        <v>7452</v>
      </c>
      <c r="E3269" s="153" t="s">
        <v>22357</v>
      </c>
      <c r="F3269" s="103"/>
    </row>
    <row r="3270" spans="1:6" x14ac:dyDescent="0.25">
      <c r="A3270">
        <v>11552</v>
      </c>
      <c r="B3270">
        <v>11552</v>
      </c>
      <c r="C3270" t="s">
        <v>31844</v>
      </c>
      <c r="D3270" t="s">
        <v>7452</v>
      </c>
      <c r="E3270" s="153" t="s">
        <v>23720</v>
      </c>
      <c r="F3270" s="103"/>
    </row>
    <row r="3271" spans="1:6" x14ac:dyDescent="0.25">
      <c r="A3271">
        <v>585</v>
      </c>
      <c r="B3271">
        <v>585</v>
      </c>
      <c r="C3271" t="s">
        <v>31845</v>
      </c>
      <c r="D3271" t="s">
        <v>7450</v>
      </c>
      <c r="E3271" s="153" t="s">
        <v>24803</v>
      </c>
      <c r="F3271" s="103"/>
    </row>
    <row r="3272" spans="1:6" x14ac:dyDescent="0.25">
      <c r="A3272">
        <v>39418</v>
      </c>
      <c r="B3272">
        <v>39418</v>
      </c>
      <c r="C3272" t="s">
        <v>31846</v>
      </c>
      <c r="D3272" t="s">
        <v>7452</v>
      </c>
      <c r="E3272" s="153" t="s">
        <v>7638</v>
      </c>
      <c r="F3272" s="103"/>
    </row>
    <row r="3273" spans="1:6" x14ac:dyDescent="0.25">
      <c r="A3273">
        <v>39419</v>
      </c>
      <c r="B3273">
        <v>39419</v>
      </c>
      <c r="C3273" t="s">
        <v>31847</v>
      </c>
      <c r="D3273" t="s">
        <v>7452</v>
      </c>
      <c r="E3273" s="153" t="s">
        <v>21158</v>
      </c>
      <c r="F3273" s="103"/>
    </row>
    <row r="3274" spans="1:6" x14ac:dyDescent="0.25">
      <c r="A3274">
        <v>39420</v>
      </c>
      <c r="B3274">
        <v>39420</v>
      </c>
      <c r="C3274" t="s">
        <v>31848</v>
      </c>
      <c r="D3274" t="s">
        <v>7452</v>
      </c>
      <c r="E3274" s="153" t="s">
        <v>18422</v>
      </c>
      <c r="F3274" s="103"/>
    </row>
    <row r="3275" spans="1:6" x14ac:dyDescent="0.25">
      <c r="A3275">
        <v>39571</v>
      </c>
      <c r="B3275">
        <v>39571</v>
      </c>
      <c r="C3275" t="s">
        <v>31849</v>
      </c>
      <c r="D3275" t="s">
        <v>7452</v>
      </c>
      <c r="E3275" s="153" t="s">
        <v>7474</v>
      </c>
      <c r="F3275" s="103"/>
    </row>
    <row r="3276" spans="1:6" x14ac:dyDescent="0.25">
      <c r="A3276">
        <v>39421</v>
      </c>
      <c r="B3276">
        <v>39421</v>
      </c>
      <c r="C3276" t="s">
        <v>31850</v>
      </c>
      <c r="D3276" t="s">
        <v>7452</v>
      </c>
      <c r="E3276" s="153" t="s">
        <v>18501</v>
      </c>
      <c r="F3276" s="103"/>
    </row>
    <row r="3277" spans="1:6" x14ac:dyDescent="0.25">
      <c r="A3277">
        <v>39422</v>
      </c>
      <c r="B3277">
        <v>39422</v>
      </c>
      <c r="C3277" t="s">
        <v>31851</v>
      </c>
      <c r="D3277" t="s">
        <v>7452</v>
      </c>
      <c r="E3277" s="153" t="s">
        <v>12167</v>
      </c>
      <c r="F3277" s="103"/>
    </row>
    <row r="3278" spans="1:6" x14ac:dyDescent="0.25">
      <c r="A3278">
        <v>39423</v>
      </c>
      <c r="B3278">
        <v>39423</v>
      </c>
      <c r="C3278" t="s">
        <v>31852</v>
      </c>
      <c r="D3278" t="s">
        <v>7452</v>
      </c>
      <c r="E3278" s="153" t="s">
        <v>11293</v>
      </c>
      <c r="F3278" s="103"/>
    </row>
    <row r="3279" spans="1:6" x14ac:dyDescent="0.25">
      <c r="A3279">
        <v>39426</v>
      </c>
      <c r="B3279">
        <v>39426</v>
      </c>
      <c r="C3279" t="s">
        <v>31853</v>
      </c>
      <c r="D3279" t="s">
        <v>7452</v>
      </c>
      <c r="E3279" s="153" t="s">
        <v>18525</v>
      </c>
      <c r="F3279" s="103"/>
    </row>
    <row r="3280" spans="1:6" x14ac:dyDescent="0.25">
      <c r="A3280">
        <v>39429</v>
      </c>
      <c r="B3280">
        <v>39429</v>
      </c>
      <c r="C3280" t="s">
        <v>31854</v>
      </c>
      <c r="D3280" t="s">
        <v>7452</v>
      </c>
      <c r="E3280" s="153" t="s">
        <v>13805</v>
      </c>
      <c r="F3280" s="103"/>
    </row>
    <row r="3281" spans="1:6" x14ac:dyDescent="0.25">
      <c r="A3281">
        <v>39428</v>
      </c>
      <c r="B3281">
        <v>39428</v>
      </c>
      <c r="C3281" t="s">
        <v>31855</v>
      </c>
      <c r="D3281" t="s">
        <v>7452</v>
      </c>
      <c r="E3281" s="153" t="s">
        <v>8382</v>
      </c>
      <c r="F3281" s="103"/>
    </row>
    <row r="3282" spans="1:6" x14ac:dyDescent="0.25">
      <c r="A3282">
        <v>39572</v>
      </c>
      <c r="B3282">
        <v>39572</v>
      </c>
      <c r="C3282" t="s">
        <v>31856</v>
      </c>
      <c r="D3282" t="s">
        <v>7452</v>
      </c>
      <c r="E3282" s="153" t="s">
        <v>9806</v>
      </c>
      <c r="F3282" s="103"/>
    </row>
    <row r="3283" spans="1:6" x14ac:dyDescent="0.25">
      <c r="A3283">
        <v>39570</v>
      </c>
      <c r="B3283">
        <v>39570</v>
      </c>
      <c r="C3283" t="s">
        <v>31857</v>
      </c>
      <c r="D3283" t="s">
        <v>7452</v>
      </c>
      <c r="E3283" s="153" t="s">
        <v>11287</v>
      </c>
      <c r="F3283" s="103"/>
    </row>
    <row r="3284" spans="1:6" x14ac:dyDescent="0.25">
      <c r="A3284">
        <v>39569</v>
      </c>
      <c r="B3284">
        <v>39569</v>
      </c>
      <c r="C3284" t="s">
        <v>31858</v>
      </c>
      <c r="D3284" t="s">
        <v>7452</v>
      </c>
      <c r="E3284" s="153" t="s">
        <v>7561</v>
      </c>
      <c r="F3284" s="103"/>
    </row>
    <row r="3285" spans="1:6" x14ac:dyDescent="0.25">
      <c r="A3285">
        <v>39029</v>
      </c>
      <c r="B3285">
        <v>39029</v>
      </c>
      <c r="C3285" t="s">
        <v>31859</v>
      </c>
      <c r="D3285" t="s">
        <v>7452</v>
      </c>
      <c r="E3285" s="153" t="s">
        <v>18813</v>
      </c>
      <c r="F3285" s="103"/>
    </row>
    <row r="3286" spans="1:6" x14ac:dyDescent="0.25">
      <c r="A3286">
        <v>39028</v>
      </c>
      <c r="B3286">
        <v>39028</v>
      </c>
      <c r="C3286" t="s">
        <v>31860</v>
      </c>
      <c r="D3286" t="s">
        <v>7452</v>
      </c>
      <c r="E3286" s="153" t="s">
        <v>11353</v>
      </c>
      <c r="F3286" s="103"/>
    </row>
    <row r="3287" spans="1:6" x14ac:dyDescent="0.25">
      <c r="A3287">
        <v>39328</v>
      </c>
      <c r="B3287">
        <v>39328</v>
      </c>
      <c r="C3287" t="s">
        <v>31861</v>
      </c>
      <c r="D3287" t="s">
        <v>7452</v>
      </c>
      <c r="E3287" s="153" t="s">
        <v>10534</v>
      </c>
      <c r="F3287" s="103"/>
    </row>
    <row r="3288" spans="1:6" x14ac:dyDescent="0.25">
      <c r="A3288">
        <v>38541</v>
      </c>
      <c r="B3288">
        <v>38541</v>
      </c>
      <c r="C3288" t="s">
        <v>31862</v>
      </c>
      <c r="D3288" t="s">
        <v>7448</v>
      </c>
      <c r="E3288" s="153" t="s">
        <v>31863</v>
      </c>
      <c r="F3288" s="103"/>
    </row>
    <row r="3289" spans="1:6" x14ac:dyDescent="0.25">
      <c r="A3289">
        <v>38542</v>
      </c>
      <c r="B3289">
        <v>38542</v>
      </c>
      <c r="C3289" t="s">
        <v>31864</v>
      </c>
      <c r="D3289" t="s">
        <v>7448</v>
      </c>
      <c r="E3289" s="153" t="s">
        <v>31865</v>
      </c>
      <c r="F3289" s="103"/>
    </row>
    <row r="3290" spans="1:6" x14ac:dyDescent="0.25">
      <c r="A3290">
        <v>45080</v>
      </c>
      <c r="B3290">
        <v>45080</v>
      </c>
      <c r="C3290" t="s">
        <v>31866</v>
      </c>
      <c r="D3290" t="s">
        <v>7448</v>
      </c>
      <c r="E3290" s="153" t="s">
        <v>31867</v>
      </c>
      <c r="F3290" s="103"/>
    </row>
    <row r="3291" spans="1:6" x14ac:dyDescent="0.25">
      <c r="A3291">
        <v>38543</v>
      </c>
      <c r="B3291">
        <v>38543</v>
      </c>
      <c r="C3291" t="s">
        <v>31868</v>
      </c>
      <c r="D3291" t="s">
        <v>7448</v>
      </c>
      <c r="E3291" s="153" t="s">
        <v>31869</v>
      </c>
      <c r="F3291" s="103"/>
    </row>
    <row r="3292" spans="1:6" x14ac:dyDescent="0.25">
      <c r="A3292">
        <v>44002</v>
      </c>
      <c r="B3292">
        <v>44002</v>
      </c>
      <c r="C3292" t="s">
        <v>31870</v>
      </c>
      <c r="D3292" t="s">
        <v>7448</v>
      </c>
      <c r="E3292" s="153" t="s">
        <v>31871</v>
      </c>
      <c r="F3292" s="103"/>
    </row>
    <row r="3293" spans="1:6" x14ac:dyDescent="0.25">
      <c r="A3293">
        <v>43886</v>
      </c>
      <c r="B3293">
        <v>43886</v>
      </c>
      <c r="C3293" t="s">
        <v>31872</v>
      </c>
      <c r="D3293" t="s">
        <v>7448</v>
      </c>
      <c r="E3293" s="153" t="s">
        <v>31873</v>
      </c>
      <c r="F3293" s="103"/>
    </row>
    <row r="3294" spans="1:6" x14ac:dyDescent="0.25">
      <c r="A3294">
        <v>40406</v>
      </c>
      <c r="B3294">
        <v>40406</v>
      </c>
      <c r="C3294" t="s">
        <v>31874</v>
      </c>
      <c r="D3294" t="s">
        <v>7448</v>
      </c>
      <c r="E3294" s="153" t="s">
        <v>31875</v>
      </c>
      <c r="F3294" s="103"/>
    </row>
    <row r="3295" spans="1:6" x14ac:dyDescent="0.25">
      <c r="A3295">
        <v>40789</v>
      </c>
      <c r="B3295">
        <v>40789</v>
      </c>
      <c r="C3295" t="s">
        <v>31876</v>
      </c>
      <c r="D3295" t="s">
        <v>7448</v>
      </c>
      <c r="E3295" s="153" t="s">
        <v>31877</v>
      </c>
      <c r="F3295" s="103"/>
    </row>
    <row r="3296" spans="1:6" x14ac:dyDescent="0.25">
      <c r="A3296">
        <v>40791</v>
      </c>
      <c r="B3296">
        <v>40791</v>
      </c>
      <c r="C3296" t="s">
        <v>31878</v>
      </c>
      <c r="D3296" t="s">
        <v>7448</v>
      </c>
      <c r="E3296" s="153" t="s">
        <v>31879</v>
      </c>
      <c r="F3296" s="103"/>
    </row>
    <row r="3297" spans="1:6" x14ac:dyDescent="0.25">
      <c r="A3297">
        <v>44003</v>
      </c>
      <c r="B3297">
        <v>44003</v>
      </c>
      <c r="C3297" t="s">
        <v>31880</v>
      </c>
      <c r="D3297" t="s">
        <v>7448</v>
      </c>
      <c r="E3297" s="153" t="s">
        <v>31881</v>
      </c>
      <c r="F3297" s="103"/>
    </row>
    <row r="3298" spans="1:6" x14ac:dyDescent="0.25">
      <c r="A3298">
        <v>44548</v>
      </c>
      <c r="B3298">
        <v>44548</v>
      </c>
      <c r="C3298" t="s">
        <v>31882</v>
      </c>
      <c r="D3298" t="s">
        <v>7448</v>
      </c>
      <c r="E3298" s="153" t="s">
        <v>31883</v>
      </c>
      <c r="F3298" s="103"/>
    </row>
    <row r="3299" spans="1:6" x14ac:dyDescent="0.25">
      <c r="A3299">
        <v>44550</v>
      </c>
      <c r="B3299">
        <v>44550</v>
      </c>
      <c r="C3299" t="s">
        <v>31884</v>
      </c>
      <c r="D3299" t="s">
        <v>7448</v>
      </c>
      <c r="E3299" s="153" t="s">
        <v>31885</v>
      </c>
      <c r="F3299" s="103"/>
    </row>
    <row r="3300" spans="1:6" x14ac:dyDescent="0.25">
      <c r="A3300">
        <v>44549</v>
      </c>
      <c r="B3300">
        <v>44549</v>
      </c>
      <c r="C3300" t="s">
        <v>31886</v>
      </c>
      <c r="D3300" t="s">
        <v>7448</v>
      </c>
      <c r="E3300" s="153" t="s">
        <v>31887</v>
      </c>
      <c r="F3300" s="103"/>
    </row>
    <row r="3301" spans="1:6" x14ac:dyDescent="0.25">
      <c r="A3301">
        <v>11651</v>
      </c>
      <c r="B3301">
        <v>11651</v>
      </c>
      <c r="C3301" t="s">
        <v>31888</v>
      </c>
      <c r="D3301" t="s">
        <v>7448</v>
      </c>
      <c r="E3301" s="153" t="s">
        <v>31889</v>
      </c>
      <c r="F3301" s="103"/>
    </row>
    <row r="3302" spans="1:6" x14ac:dyDescent="0.25">
      <c r="A3302">
        <v>41982</v>
      </c>
      <c r="B3302">
        <v>41982</v>
      </c>
      <c r="C3302" t="s">
        <v>31890</v>
      </c>
      <c r="D3302" t="s">
        <v>7448</v>
      </c>
      <c r="E3302" s="153" t="s">
        <v>31891</v>
      </c>
      <c r="F3302" s="103"/>
    </row>
    <row r="3303" spans="1:6" x14ac:dyDescent="0.25">
      <c r="A3303">
        <v>40435</v>
      </c>
      <c r="B3303">
        <v>40435</v>
      </c>
      <c r="C3303" t="s">
        <v>31892</v>
      </c>
      <c r="D3303" t="s">
        <v>7448</v>
      </c>
      <c r="E3303" s="153" t="s">
        <v>31893</v>
      </c>
      <c r="F3303" s="103"/>
    </row>
    <row r="3304" spans="1:6" x14ac:dyDescent="0.25">
      <c r="A3304">
        <v>39012</v>
      </c>
      <c r="B3304">
        <v>39012</v>
      </c>
      <c r="C3304" t="s">
        <v>31894</v>
      </c>
      <c r="D3304" t="s">
        <v>7448</v>
      </c>
      <c r="E3304" s="153" t="s">
        <v>31895</v>
      </c>
      <c r="F3304" s="103"/>
    </row>
    <row r="3305" spans="1:6" x14ac:dyDescent="0.25">
      <c r="A3305">
        <v>13617</v>
      </c>
      <c r="B3305">
        <v>13617</v>
      </c>
      <c r="C3305" t="s">
        <v>31896</v>
      </c>
      <c r="D3305" t="s">
        <v>7448</v>
      </c>
      <c r="E3305" s="153" t="s">
        <v>31897</v>
      </c>
      <c r="F3305" s="103"/>
    </row>
    <row r="3306" spans="1:6" x14ac:dyDescent="0.25">
      <c r="A3306">
        <v>35274</v>
      </c>
      <c r="B3306">
        <v>35274</v>
      </c>
      <c r="C3306" t="s">
        <v>31898</v>
      </c>
      <c r="D3306" t="s">
        <v>7452</v>
      </c>
      <c r="E3306" s="153" t="s">
        <v>31899</v>
      </c>
      <c r="F3306" s="103"/>
    </row>
    <row r="3307" spans="1:6" x14ac:dyDescent="0.25">
      <c r="A3307">
        <v>35275</v>
      </c>
      <c r="B3307">
        <v>35275</v>
      </c>
      <c r="C3307" t="s">
        <v>31900</v>
      </c>
      <c r="D3307" t="s">
        <v>7452</v>
      </c>
      <c r="E3307" s="153" t="s">
        <v>31901</v>
      </c>
      <c r="F3307" s="103"/>
    </row>
    <row r="3308" spans="1:6" x14ac:dyDescent="0.25">
      <c r="A3308">
        <v>35276</v>
      </c>
      <c r="B3308">
        <v>35276</v>
      </c>
      <c r="C3308" t="s">
        <v>31902</v>
      </c>
      <c r="D3308" t="s">
        <v>7452</v>
      </c>
      <c r="E3308" s="153" t="s">
        <v>31903</v>
      </c>
      <c r="F3308" s="103"/>
    </row>
    <row r="3309" spans="1:6" x14ac:dyDescent="0.25">
      <c r="A3309">
        <v>11091</v>
      </c>
      <c r="B3309">
        <v>11091</v>
      </c>
      <c r="C3309" t="s">
        <v>31904</v>
      </c>
      <c r="D3309" t="s">
        <v>7448</v>
      </c>
      <c r="E3309" s="153" t="s">
        <v>7601</v>
      </c>
      <c r="F3309" s="103"/>
    </row>
    <row r="3310" spans="1:6" x14ac:dyDescent="0.25">
      <c r="A3310">
        <v>37586</v>
      </c>
      <c r="B3310">
        <v>37586</v>
      </c>
      <c r="C3310" t="s">
        <v>31905</v>
      </c>
      <c r="D3310" t="s">
        <v>7799</v>
      </c>
      <c r="E3310" s="153" t="s">
        <v>31906</v>
      </c>
      <c r="F3310" s="103"/>
    </row>
    <row r="3311" spans="1:6" x14ac:dyDescent="0.25">
      <c r="A3311">
        <v>37395</v>
      </c>
      <c r="B3311">
        <v>37395</v>
      </c>
      <c r="C3311" t="s">
        <v>31907</v>
      </c>
      <c r="D3311" t="s">
        <v>7799</v>
      </c>
      <c r="E3311" s="153" t="s">
        <v>16527</v>
      </c>
      <c r="F3311" s="103"/>
    </row>
    <row r="3312" spans="1:6" x14ac:dyDescent="0.25">
      <c r="A3312">
        <v>14147</v>
      </c>
      <c r="B3312">
        <v>14147</v>
      </c>
      <c r="C3312" t="s">
        <v>31908</v>
      </c>
      <c r="D3312" t="s">
        <v>7799</v>
      </c>
      <c r="E3312" s="153" t="s">
        <v>18375</v>
      </c>
      <c r="F3312" s="103"/>
    </row>
    <row r="3313" spans="1:6" x14ac:dyDescent="0.25">
      <c r="A3313">
        <v>37396</v>
      </c>
      <c r="B3313">
        <v>37396</v>
      </c>
      <c r="C3313" t="s">
        <v>31909</v>
      </c>
      <c r="D3313" t="s">
        <v>7799</v>
      </c>
      <c r="E3313" s="153" t="s">
        <v>31910</v>
      </c>
      <c r="F3313" s="103"/>
    </row>
    <row r="3314" spans="1:6" x14ac:dyDescent="0.25">
      <c r="A3314">
        <v>37397</v>
      </c>
      <c r="B3314">
        <v>37397</v>
      </c>
      <c r="C3314" t="s">
        <v>31911</v>
      </c>
      <c r="D3314" t="s">
        <v>7799</v>
      </c>
      <c r="E3314" s="153" t="s">
        <v>16459</v>
      </c>
      <c r="F3314" s="103"/>
    </row>
    <row r="3315" spans="1:6" x14ac:dyDescent="0.25">
      <c r="A3315">
        <v>43606</v>
      </c>
      <c r="B3315">
        <v>43606</v>
      </c>
      <c r="C3315" t="s">
        <v>31912</v>
      </c>
      <c r="D3315" t="s">
        <v>7448</v>
      </c>
      <c r="E3315" s="153" t="s">
        <v>14782</v>
      </c>
      <c r="F3315" s="103"/>
    </row>
    <row r="3316" spans="1:6" x14ac:dyDescent="0.25">
      <c r="A3316">
        <v>444</v>
      </c>
      <c r="B3316">
        <v>444</v>
      </c>
      <c r="C3316" t="s">
        <v>31913</v>
      </c>
      <c r="D3316" t="s">
        <v>7448</v>
      </c>
      <c r="E3316" s="153" t="s">
        <v>21123</v>
      </c>
      <c r="F3316" s="103"/>
    </row>
    <row r="3317" spans="1:6" x14ac:dyDescent="0.25">
      <c r="A3317">
        <v>445</v>
      </c>
      <c r="B3317">
        <v>445</v>
      </c>
      <c r="C3317" t="s">
        <v>31914</v>
      </c>
      <c r="D3317" t="s">
        <v>7448</v>
      </c>
      <c r="E3317" s="153" t="s">
        <v>15103</v>
      </c>
      <c r="F3317" s="103"/>
    </row>
    <row r="3318" spans="1:6" x14ac:dyDescent="0.25">
      <c r="A3318">
        <v>4783</v>
      </c>
      <c r="B3318">
        <v>4783</v>
      </c>
      <c r="C3318" t="s">
        <v>31915</v>
      </c>
      <c r="D3318" t="s">
        <v>7449</v>
      </c>
      <c r="E3318" s="153" t="s">
        <v>13498</v>
      </c>
      <c r="F3318" s="103"/>
    </row>
    <row r="3319" spans="1:6" x14ac:dyDescent="0.25">
      <c r="A3319">
        <v>41079</v>
      </c>
      <c r="B3319">
        <v>41079</v>
      </c>
      <c r="C3319" t="s">
        <v>31916</v>
      </c>
      <c r="D3319" t="s">
        <v>7505</v>
      </c>
      <c r="E3319" s="153" t="s">
        <v>34492</v>
      </c>
      <c r="F3319" s="103"/>
    </row>
    <row r="3320" spans="1:6" x14ac:dyDescent="0.25">
      <c r="A3320">
        <v>12874</v>
      </c>
      <c r="B3320">
        <v>12874</v>
      </c>
      <c r="C3320" t="s">
        <v>31917</v>
      </c>
      <c r="D3320" t="s">
        <v>7449</v>
      </c>
      <c r="E3320" s="153" t="s">
        <v>10472</v>
      </c>
      <c r="F3320" s="103"/>
    </row>
    <row r="3321" spans="1:6" x14ac:dyDescent="0.25">
      <c r="A3321">
        <v>41082</v>
      </c>
      <c r="B3321">
        <v>41082</v>
      </c>
      <c r="C3321" t="s">
        <v>31918</v>
      </c>
      <c r="D3321" t="s">
        <v>7505</v>
      </c>
      <c r="E3321" s="153" t="s">
        <v>34552</v>
      </c>
      <c r="F3321" s="103"/>
    </row>
    <row r="3322" spans="1:6" x14ac:dyDescent="0.25">
      <c r="A3322">
        <v>4785</v>
      </c>
      <c r="B3322">
        <v>4785</v>
      </c>
      <c r="C3322" t="s">
        <v>31920</v>
      </c>
      <c r="D3322" t="s">
        <v>7449</v>
      </c>
      <c r="E3322" s="153" t="s">
        <v>13498</v>
      </c>
      <c r="F3322" s="103"/>
    </row>
    <row r="3323" spans="1:6" x14ac:dyDescent="0.25">
      <c r="A3323">
        <v>41081</v>
      </c>
      <c r="B3323">
        <v>41081</v>
      </c>
      <c r="C3323" t="s">
        <v>31921</v>
      </c>
      <c r="D3323" t="s">
        <v>7505</v>
      </c>
      <c r="E3323" s="153" t="s">
        <v>34492</v>
      </c>
      <c r="F3323" s="103"/>
    </row>
    <row r="3324" spans="1:6" x14ac:dyDescent="0.25">
      <c r="A3324">
        <v>4801</v>
      </c>
      <c r="B3324">
        <v>4801</v>
      </c>
      <c r="C3324" t="s">
        <v>31922</v>
      </c>
      <c r="D3324" t="s">
        <v>7447</v>
      </c>
      <c r="E3324" s="153" t="s">
        <v>21455</v>
      </c>
      <c r="F3324" s="103"/>
    </row>
    <row r="3325" spans="1:6" x14ac:dyDescent="0.25">
      <c r="A3325">
        <v>4794</v>
      </c>
      <c r="B3325">
        <v>4794</v>
      </c>
      <c r="C3325" t="s">
        <v>31923</v>
      </c>
      <c r="D3325" t="s">
        <v>7447</v>
      </c>
      <c r="E3325" s="153" t="s">
        <v>31924</v>
      </c>
      <c r="F3325" s="103"/>
    </row>
    <row r="3326" spans="1:6" x14ac:dyDescent="0.25">
      <c r="A3326">
        <v>4796</v>
      </c>
      <c r="B3326">
        <v>4796</v>
      </c>
      <c r="C3326" t="s">
        <v>31925</v>
      </c>
      <c r="D3326" t="s">
        <v>7447</v>
      </c>
      <c r="E3326" s="153" t="s">
        <v>19220</v>
      </c>
      <c r="F3326" s="103"/>
    </row>
    <row r="3327" spans="1:6" x14ac:dyDescent="0.25">
      <c r="A3327">
        <v>4800</v>
      </c>
      <c r="B3327">
        <v>4800</v>
      </c>
      <c r="C3327" t="s">
        <v>31926</v>
      </c>
      <c r="D3327" t="s">
        <v>7447</v>
      </c>
      <c r="E3327" s="153" t="s">
        <v>17084</v>
      </c>
      <c r="F3327" s="103"/>
    </row>
    <row r="3328" spans="1:6" x14ac:dyDescent="0.25">
      <c r="A3328">
        <v>4795</v>
      </c>
      <c r="B3328">
        <v>4795</v>
      </c>
      <c r="C3328" t="s">
        <v>31927</v>
      </c>
      <c r="D3328" t="s">
        <v>7447</v>
      </c>
      <c r="E3328" s="153" t="s">
        <v>31928</v>
      </c>
      <c r="F3328" s="103"/>
    </row>
    <row r="3329" spans="1:6" x14ac:dyDescent="0.25">
      <c r="A3329">
        <v>39694</v>
      </c>
      <c r="B3329">
        <v>39694</v>
      </c>
      <c r="C3329" t="s">
        <v>31929</v>
      </c>
      <c r="D3329" t="s">
        <v>7447</v>
      </c>
      <c r="E3329" s="153" t="s">
        <v>31930</v>
      </c>
      <c r="F3329" s="103"/>
    </row>
    <row r="3330" spans="1:6" x14ac:dyDescent="0.25">
      <c r="A3330">
        <v>1292</v>
      </c>
      <c r="B3330">
        <v>1292</v>
      </c>
      <c r="C3330" t="s">
        <v>31931</v>
      </c>
      <c r="D3330" t="s">
        <v>7447</v>
      </c>
      <c r="E3330" s="153" t="s">
        <v>17232</v>
      </c>
      <c r="F3330" s="103"/>
    </row>
    <row r="3331" spans="1:6" x14ac:dyDescent="0.25">
      <c r="A3331">
        <v>1287</v>
      </c>
      <c r="B3331">
        <v>1287</v>
      </c>
      <c r="C3331" t="s">
        <v>31932</v>
      </c>
      <c r="D3331" t="s">
        <v>7447</v>
      </c>
      <c r="E3331" s="153" t="s">
        <v>16361</v>
      </c>
      <c r="F3331" s="103"/>
    </row>
    <row r="3332" spans="1:6" x14ac:dyDescent="0.25">
      <c r="A3332">
        <v>4786</v>
      </c>
      <c r="B3332">
        <v>4786</v>
      </c>
      <c r="C3332" t="s">
        <v>31933</v>
      </c>
      <c r="D3332" t="s">
        <v>7447</v>
      </c>
      <c r="E3332" s="153" t="s">
        <v>31934</v>
      </c>
      <c r="F3332" s="103"/>
    </row>
    <row r="3333" spans="1:6" x14ac:dyDescent="0.25">
      <c r="A3333">
        <v>10840</v>
      </c>
      <c r="B3333">
        <v>10840</v>
      </c>
      <c r="C3333" t="s">
        <v>31935</v>
      </c>
      <c r="D3333" t="s">
        <v>7447</v>
      </c>
      <c r="E3333" s="153" t="s">
        <v>31936</v>
      </c>
      <c r="F3333" s="103"/>
    </row>
    <row r="3334" spans="1:6" x14ac:dyDescent="0.25">
      <c r="A3334">
        <v>10841</v>
      </c>
      <c r="B3334">
        <v>10841</v>
      </c>
      <c r="C3334" t="s">
        <v>31937</v>
      </c>
      <c r="D3334" t="s">
        <v>7447</v>
      </c>
      <c r="E3334" s="153" t="s">
        <v>21714</v>
      </c>
      <c r="F3334" s="103"/>
    </row>
    <row r="3335" spans="1:6" x14ac:dyDescent="0.25">
      <c r="A3335">
        <v>44540</v>
      </c>
      <c r="B3335">
        <v>44540</v>
      </c>
      <c r="C3335" t="s">
        <v>31938</v>
      </c>
      <c r="D3335" t="s">
        <v>7447</v>
      </c>
      <c r="E3335" s="153" t="s">
        <v>31939</v>
      </c>
      <c r="F3335" s="103"/>
    </row>
    <row r="3336" spans="1:6" x14ac:dyDescent="0.25">
      <c r="A3336">
        <v>10842</v>
      </c>
      <c r="B3336">
        <v>10842</v>
      </c>
      <c r="C3336" t="s">
        <v>31940</v>
      </c>
      <c r="D3336" t="s">
        <v>7447</v>
      </c>
      <c r="E3336" s="153" t="s">
        <v>31941</v>
      </c>
      <c r="F3336" s="103"/>
    </row>
    <row r="3337" spans="1:6" x14ac:dyDescent="0.25">
      <c r="A3337">
        <v>45190</v>
      </c>
      <c r="B3337">
        <v>45190</v>
      </c>
      <c r="C3337" t="s">
        <v>31942</v>
      </c>
      <c r="D3337" t="s">
        <v>7447</v>
      </c>
      <c r="E3337" s="153" t="s">
        <v>31943</v>
      </c>
      <c r="F3337" s="103"/>
    </row>
    <row r="3338" spans="1:6" x14ac:dyDescent="0.25">
      <c r="A3338">
        <v>45189</v>
      </c>
      <c r="B3338">
        <v>45189</v>
      </c>
      <c r="C3338" t="s">
        <v>31944</v>
      </c>
      <c r="D3338" t="s">
        <v>7447</v>
      </c>
      <c r="E3338" s="153" t="s">
        <v>31945</v>
      </c>
      <c r="F3338" s="103"/>
    </row>
    <row r="3339" spans="1:6" x14ac:dyDescent="0.25">
      <c r="A3339">
        <v>45191</v>
      </c>
      <c r="B3339">
        <v>45191</v>
      </c>
      <c r="C3339" t="s">
        <v>31946</v>
      </c>
      <c r="D3339" t="s">
        <v>7447</v>
      </c>
      <c r="E3339" s="153" t="s">
        <v>31947</v>
      </c>
      <c r="F3339" s="103"/>
    </row>
    <row r="3340" spans="1:6" x14ac:dyDescent="0.25">
      <c r="A3340">
        <v>38180</v>
      </c>
      <c r="B3340">
        <v>38180</v>
      </c>
      <c r="C3340" t="s">
        <v>31948</v>
      </c>
      <c r="D3340" t="s">
        <v>7447</v>
      </c>
      <c r="E3340" s="153" t="s">
        <v>31949</v>
      </c>
      <c r="F3340" s="103"/>
    </row>
    <row r="3341" spans="1:6" x14ac:dyDescent="0.25">
      <c r="A3341">
        <v>40648</v>
      </c>
      <c r="B3341">
        <v>40648</v>
      </c>
      <c r="C3341" t="s">
        <v>31950</v>
      </c>
      <c r="D3341" t="s">
        <v>7447</v>
      </c>
      <c r="E3341" s="153" t="s">
        <v>31951</v>
      </c>
      <c r="F3341" s="103"/>
    </row>
    <row r="3342" spans="1:6" x14ac:dyDescent="0.25">
      <c r="A3342">
        <v>40649</v>
      </c>
      <c r="B3342">
        <v>40649</v>
      </c>
      <c r="C3342" t="s">
        <v>31952</v>
      </c>
      <c r="D3342" t="s">
        <v>7447</v>
      </c>
      <c r="E3342" s="153" t="s">
        <v>31953</v>
      </c>
      <c r="F3342" s="103"/>
    </row>
    <row r="3343" spans="1:6" x14ac:dyDescent="0.25">
      <c r="A3343">
        <v>40650</v>
      </c>
      <c r="B3343">
        <v>40650</v>
      </c>
      <c r="C3343" t="s">
        <v>31954</v>
      </c>
      <c r="D3343" t="s">
        <v>7447</v>
      </c>
      <c r="E3343" s="153" t="s">
        <v>31955</v>
      </c>
      <c r="F3343" s="103"/>
    </row>
    <row r="3344" spans="1:6" x14ac:dyDescent="0.25">
      <c r="A3344">
        <v>40651</v>
      </c>
      <c r="B3344">
        <v>40651</v>
      </c>
      <c r="C3344" t="s">
        <v>31956</v>
      </c>
      <c r="D3344" t="s">
        <v>7447</v>
      </c>
      <c r="E3344" s="153" t="s">
        <v>31957</v>
      </c>
      <c r="F3344" s="103"/>
    </row>
    <row r="3345" spans="1:6" x14ac:dyDescent="0.25">
      <c r="A3345">
        <v>40652</v>
      </c>
      <c r="B3345">
        <v>40652</v>
      </c>
      <c r="C3345" t="s">
        <v>31958</v>
      </c>
      <c r="D3345" t="s">
        <v>7447</v>
      </c>
      <c r="E3345" s="153" t="s">
        <v>31959</v>
      </c>
      <c r="F3345" s="103"/>
    </row>
    <row r="3346" spans="1:6" x14ac:dyDescent="0.25">
      <c r="A3346">
        <v>40647</v>
      </c>
      <c r="B3346">
        <v>40647</v>
      </c>
      <c r="C3346" t="s">
        <v>31960</v>
      </c>
      <c r="D3346" t="s">
        <v>7447</v>
      </c>
      <c r="E3346" s="153" t="s">
        <v>31961</v>
      </c>
      <c r="F3346" s="103"/>
    </row>
    <row r="3347" spans="1:6" x14ac:dyDescent="0.25">
      <c r="A3347">
        <v>40653</v>
      </c>
      <c r="B3347">
        <v>40653</v>
      </c>
      <c r="C3347" t="s">
        <v>31962</v>
      </c>
      <c r="D3347" t="s">
        <v>7447</v>
      </c>
      <c r="E3347" s="153" t="s">
        <v>31963</v>
      </c>
      <c r="F3347" s="103"/>
    </row>
    <row r="3348" spans="1:6" x14ac:dyDescent="0.25">
      <c r="A3348">
        <v>38135</v>
      </c>
      <c r="B3348">
        <v>38135</v>
      </c>
      <c r="C3348" t="s">
        <v>31964</v>
      </c>
      <c r="D3348" t="s">
        <v>7447</v>
      </c>
      <c r="E3348" s="153" t="s">
        <v>16497</v>
      </c>
      <c r="F3348" s="103"/>
    </row>
    <row r="3349" spans="1:6" x14ac:dyDescent="0.25">
      <c r="A3349">
        <v>36178</v>
      </c>
      <c r="B3349">
        <v>36178</v>
      </c>
      <c r="C3349" t="s">
        <v>31965</v>
      </c>
      <c r="D3349" t="s">
        <v>7448</v>
      </c>
      <c r="E3349" s="153" t="s">
        <v>16379</v>
      </c>
      <c r="F3349" s="103"/>
    </row>
    <row r="3350" spans="1:6" x14ac:dyDescent="0.25">
      <c r="A3350">
        <v>38181</v>
      </c>
      <c r="B3350">
        <v>38181</v>
      </c>
      <c r="C3350" t="s">
        <v>31966</v>
      </c>
      <c r="D3350" t="s">
        <v>7447</v>
      </c>
      <c r="E3350" s="153" t="s">
        <v>31967</v>
      </c>
      <c r="F3350" s="103"/>
    </row>
    <row r="3351" spans="1:6" x14ac:dyDescent="0.25">
      <c r="A3351">
        <v>38182</v>
      </c>
      <c r="B3351">
        <v>38182</v>
      </c>
      <c r="C3351" t="s">
        <v>31968</v>
      </c>
      <c r="D3351" t="s">
        <v>7447</v>
      </c>
      <c r="E3351" s="153" t="s">
        <v>31969</v>
      </c>
      <c r="F3351" s="103"/>
    </row>
    <row r="3352" spans="1:6" x14ac:dyDescent="0.25">
      <c r="A3352">
        <v>38186</v>
      </c>
      <c r="B3352">
        <v>38186</v>
      </c>
      <c r="C3352" t="s">
        <v>31970</v>
      </c>
      <c r="D3352" t="s">
        <v>7447</v>
      </c>
      <c r="E3352" s="153" t="s">
        <v>31971</v>
      </c>
      <c r="F3352" s="103"/>
    </row>
    <row r="3353" spans="1:6" x14ac:dyDescent="0.25">
      <c r="A3353">
        <v>38185</v>
      </c>
      <c r="B3353">
        <v>38185</v>
      </c>
      <c r="C3353" t="s">
        <v>31972</v>
      </c>
      <c r="D3353" t="s">
        <v>7447</v>
      </c>
      <c r="E3353" s="153" t="s">
        <v>31973</v>
      </c>
      <c r="F3353" s="103"/>
    </row>
    <row r="3354" spans="1:6" x14ac:dyDescent="0.25">
      <c r="A3354">
        <v>40654</v>
      </c>
      <c r="B3354">
        <v>40654</v>
      </c>
      <c r="C3354" t="s">
        <v>31974</v>
      </c>
      <c r="D3354" t="s">
        <v>7447</v>
      </c>
      <c r="E3354" s="153" t="s">
        <v>31975</v>
      </c>
      <c r="F3354" s="103"/>
    </row>
    <row r="3355" spans="1:6" x14ac:dyDescent="0.25">
      <c r="A3355">
        <v>44541</v>
      </c>
      <c r="B3355">
        <v>44541</v>
      </c>
      <c r="C3355" t="s">
        <v>31976</v>
      </c>
      <c r="D3355" t="s">
        <v>7447</v>
      </c>
      <c r="E3355" s="153" t="s">
        <v>31977</v>
      </c>
      <c r="F3355" s="103"/>
    </row>
    <row r="3356" spans="1:6" x14ac:dyDescent="0.25">
      <c r="A3356">
        <v>4822</v>
      </c>
      <c r="B3356">
        <v>4822</v>
      </c>
      <c r="C3356" t="s">
        <v>31978</v>
      </c>
      <c r="D3356" t="s">
        <v>7447</v>
      </c>
      <c r="E3356" s="153" t="s">
        <v>31979</v>
      </c>
      <c r="F3356" s="103"/>
    </row>
    <row r="3357" spans="1:6" x14ac:dyDescent="0.25">
      <c r="A3357">
        <v>4818</v>
      </c>
      <c r="B3357">
        <v>4818</v>
      </c>
      <c r="C3357" t="s">
        <v>31980</v>
      </c>
      <c r="D3357" t="s">
        <v>7447</v>
      </c>
      <c r="E3357" s="153" t="s">
        <v>31981</v>
      </c>
      <c r="F3357" s="103"/>
    </row>
    <row r="3358" spans="1:6" x14ac:dyDescent="0.25">
      <c r="A3358">
        <v>39567</v>
      </c>
      <c r="B3358">
        <v>39567</v>
      </c>
      <c r="C3358" t="s">
        <v>31982</v>
      </c>
      <c r="D3358" t="s">
        <v>7447</v>
      </c>
      <c r="E3358" s="153" t="s">
        <v>18308</v>
      </c>
      <c r="F3358" s="103"/>
    </row>
    <row r="3359" spans="1:6" x14ac:dyDescent="0.25">
      <c r="A3359">
        <v>39566</v>
      </c>
      <c r="B3359">
        <v>39566</v>
      </c>
      <c r="C3359" t="s">
        <v>31983</v>
      </c>
      <c r="D3359" t="s">
        <v>7447</v>
      </c>
      <c r="E3359" s="153" t="s">
        <v>18167</v>
      </c>
      <c r="F3359" s="103"/>
    </row>
    <row r="3360" spans="1:6" x14ac:dyDescent="0.25">
      <c r="A3360">
        <v>39416</v>
      </c>
      <c r="B3360">
        <v>39416</v>
      </c>
      <c r="C3360" t="s">
        <v>31984</v>
      </c>
      <c r="D3360" t="s">
        <v>7447</v>
      </c>
      <c r="E3360" s="153" t="s">
        <v>24996</v>
      </c>
      <c r="F3360" s="103"/>
    </row>
    <row r="3361" spans="1:6" x14ac:dyDescent="0.25">
      <c r="A3361">
        <v>39417</v>
      </c>
      <c r="B3361">
        <v>39417</v>
      </c>
      <c r="C3361" t="s">
        <v>31985</v>
      </c>
      <c r="D3361" t="s">
        <v>7447</v>
      </c>
      <c r="E3361" s="153" t="s">
        <v>14757</v>
      </c>
      <c r="F3361" s="103"/>
    </row>
    <row r="3362" spans="1:6" x14ac:dyDescent="0.25">
      <c r="A3362">
        <v>43742</v>
      </c>
      <c r="B3362">
        <v>43742</v>
      </c>
      <c r="C3362" t="s">
        <v>31986</v>
      </c>
      <c r="D3362" t="s">
        <v>7447</v>
      </c>
      <c r="E3362" s="153" t="s">
        <v>13189</v>
      </c>
      <c r="F3362" s="103"/>
    </row>
    <row r="3363" spans="1:6" x14ac:dyDescent="0.25">
      <c r="A3363">
        <v>39414</v>
      </c>
      <c r="B3363">
        <v>39414</v>
      </c>
      <c r="C3363" t="s">
        <v>31987</v>
      </c>
      <c r="D3363" t="s">
        <v>7447</v>
      </c>
      <c r="E3363" s="153" t="s">
        <v>11780</v>
      </c>
      <c r="F3363" s="103"/>
    </row>
    <row r="3364" spans="1:6" x14ac:dyDescent="0.25">
      <c r="A3364">
        <v>39415</v>
      </c>
      <c r="B3364">
        <v>39415</v>
      </c>
      <c r="C3364" t="s">
        <v>31988</v>
      </c>
      <c r="D3364" t="s">
        <v>7447</v>
      </c>
      <c r="E3364" s="153" t="s">
        <v>16105</v>
      </c>
      <c r="F3364" s="103"/>
    </row>
    <row r="3365" spans="1:6" x14ac:dyDescent="0.25">
      <c r="A3365">
        <v>43740</v>
      </c>
      <c r="B3365">
        <v>43740</v>
      </c>
      <c r="C3365" t="s">
        <v>31989</v>
      </c>
      <c r="D3365" t="s">
        <v>7447</v>
      </c>
      <c r="E3365" s="153" t="s">
        <v>18885</v>
      </c>
      <c r="F3365" s="103"/>
    </row>
    <row r="3366" spans="1:6" x14ac:dyDescent="0.25">
      <c r="A3366">
        <v>39412</v>
      </c>
      <c r="B3366">
        <v>39412</v>
      </c>
      <c r="C3366" t="s">
        <v>31990</v>
      </c>
      <c r="D3366" t="s">
        <v>7447</v>
      </c>
      <c r="E3366" s="153" t="s">
        <v>25173</v>
      </c>
      <c r="F3366" s="103"/>
    </row>
    <row r="3367" spans="1:6" x14ac:dyDescent="0.25">
      <c r="A3367">
        <v>39413</v>
      </c>
      <c r="B3367">
        <v>39413</v>
      </c>
      <c r="C3367" t="s">
        <v>31991</v>
      </c>
      <c r="D3367" t="s">
        <v>7447</v>
      </c>
      <c r="E3367" s="153" t="s">
        <v>14259</v>
      </c>
      <c r="F3367" s="103"/>
    </row>
    <row r="3368" spans="1:6" x14ac:dyDescent="0.25">
      <c r="A3368">
        <v>43741</v>
      </c>
      <c r="B3368">
        <v>43741</v>
      </c>
      <c r="C3368" t="s">
        <v>31992</v>
      </c>
      <c r="D3368" t="s">
        <v>7447</v>
      </c>
      <c r="E3368" s="153" t="s">
        <v>31993</v>
      </c>
      <c r="F3368" s="103"/>
    </row>
    <row r="3369" spans="1:6" x14ac:dyDescent="0.25">
      <c r="A3369">
        <v>11062</v>
      </c>
      <c r="B3369">
        <v>11062</v>
      </c>
      <c r="C3369" t="s">
        <v>31994</v>
      </c>
      <c r="D3369" t="s">
        <v>7447</v>
      </c>
      <c r="E3369" s="153" t="s">
        <v>31995</v>
      </c>
      <c r="F3369" s="103"/>
    </row>
    <row r="3370" spans="1:6" x14ac:dyDescent="0.25">
      <c r="A3370">
        <v>11063</v>
      </c>
      <c r="B3370">
        <v>11063</v>
      </c>
      <c r="C3370" t="s">
        <v>31996</v>
      </c>
      <c r="D3370" t="s">
        <v>7447</v>
      </c>
      <c r="E3370" s="153" t="s">
        <v>31997</v>
      </c>
      <c r="F3370" s="103"/>
    </row>
    <row r="3371" spans="1:6" x14ac:dyDescent="0.25">
      <c r="A3371">
        <v>13521</v>
      </c>
      <c r="B3371">
        <v>13521</v>
      </c>
      <c r="C3371" t="s">
        <v>31998</v>
      </c>
      <c r="D3371" t="s">
        <v>7448</v>
      </c>
      <c r="E3371" s="153" t="s">
        <v>31999</v>
      </c>
      <c r="F3371" s="103"/>
    </row>
    <row r="3372" spans="1:6" x14ac:dyDescent="0.25">
      <c r="A3372">
        <v>10851</v>
      </c>
      <c r="B3372">
        <v>10851</v>
      </c>
      <c r="C3372" t="s">
        <v>32000</v>
      </c>
      <c r="D3372" t="s">
        <v>7448</v>
      </c>
      <c r="E3372" s="153" t="s">
        <v>26206</v>
      </c>
      <c r="F3372" s="103"/>
    </row>
    <row r="3373" spans="1:6" x14ac:dyDescent="0.25">
      <c r="A3373">
        <v>39515</v>
      </c>
      <c r="B3373">
        <v>39515</v>
      </c>
      <c r="C3373" t="s">
        <v>32001</v>
      </c>
      <c r="D3373" t="s">
        <v>7448</v>
      </c>
      <c r="E3373" s="153" t="s">
        <v>16650</v>
      </c>
      <c r="F3373" s="103"/>
    </row>
    <row r="3374" spans="1:6" x14ac:dyDescent="0.25">
      <c r="A3374">
        <v>39516</v>
      </c>
      <c r="B3374">
        <v>39516</v>
      </c>
      <c r="C3374" t="s">
        <v>32002</v>
      </c>
      <c r="D3374" t="s">
        <v>7448</v>
      </c>
      <c r="E3374" s="153" t="s">
        <v>32003</v>
      </c>
      <c r="F3374" s="103"/>
    </row>
    <row r="3375" spans="1:6" x14ac:dyDescent="0.25">
      <c r="A3375">
        <v>39514</v>
      </c>
      <c r="B3375">
        <v>39514</v>
      </c>
      <c r="C3375" t="s">
        <v>32004</v>
      </c>
      <c r="D3375" t="s">
        <v>7448</v>
      </c>
      <c r="E3375" s="153" t="s">
        <v>11985</v>
      </c>
      <c r="F3375" s="103"/>
    </row>
    <row r="3376" spans="1:6" x14ac:dyDescent="0.25">
      <c r="A3376">
        <v>4812</v>
      </c>
      <c r="B3376">
        <v>4812</v>
      </c>
      <c r="C3376" t="s">
        <v>32005</v>
      </c>
      <c r="D3376" t="s">
        <v>7447</v>
      </c>
      <c r="E3376" s="153" t="s">
        <v>7745</v>
      </c>
      <c r="F3376" s="103"/>
    </row>
    <row r="3377" spans="1:6" x14ac:dyDescent="0.25">
      <c r="A3377">
        <v>10849</v>
      </c>
      <c r="B3377">
        <v>10849</v>
      </c>
      <c r="C3377" t="s">
        <v>32006</v>
      </c>
      <c r="D3377" t="s">
        <v>7448</v>
      </c>
      <c r="E3377" s="153" t="s">
        <v>32007</v>
      </c>
      <c r="F3377" s="103"/>
    </row>
    <row r="3378" spans="1:6" x14ac:dyDescent="0.25">
      <c r="A3378">
        <v>10848</v>
      </c>
      <c r="B3378">
        <v>10848</v>
      </c>
      <c r="C3378" t="s">
        <v>32008</v>
      </c>
      <c r="D3378" t="s">
        <v>7448</v>
      </c>
      <c r="E3378" s="153" t="s">
        <v>32009</v>
      </c>
      <c r="F3378" s="103"/>
    </row>
    <row r="3379" spans="1:6" x14ac:dyDescent="0.25">
      <c r="A3379">
        <v>4813</v>
      </c>
      <c r="B3379">
        <v>4813</v>
      </c>
      <c r="C3379" t="s">
        <v>32010</v>
      </c>
      <c r="D3379" t="s">
        <v>7447</v>
      </c>
      <c r="E3379" s="153" t="s">
        <v>32011</v>
      </c>
      <c r="F3379" s="103"/>
    </row>
    <row r="3380" spans="1:6" x14ac:dyDescent="0.25">
      <c r="A3380">
        <v>37560</v>
      </c>
      <c r="B3380">
        <v>37560</v>
      </c>
      <c r="C3380" t="s">
        <v>32012</v>
      </c>
      <c r="D3380" t="s">
        <v>7448</v>
      </c>
      <c r="E3380" s="153" t="s">
        <v>18259</v>
      </c>
      <c r="F3380" s="103"/>
    </row>
    <row r="3381" spans="1:6" x14ac:dyDescent="0.25">
      <c r="A3381">
        <v>37557</v>
      </c>
      <c r="B3381">
        <v>37557</v>
      </c>
      <c r="C3381" t="s">
        <v>32013</v>
      </c>
      <c r="D3381" t="s">
        <v>7448</v>
      </c>
      <c r="E3381" s="153" t="s">
        <v>18443</v>
      </c>
      <c r="F3381" s="103"/>
    </row>
    <row r="3382" spans="1:6" x14ac:dyDescent="0.25">
      <c r="A3382">
        <v>37556</v>
      </c>
      <c r="B3382">
        <v>37556</v>
      </c>
      <c r="C3382" t="s">
        <v>32014</v>
      </c>
      <c r="D3382" t="s">
        <v>7448</v>
      </c>
      <c r="E3382" s="153" t="s">
        <v>14315</v>
      </c>
      <c r="F3382" s="103"/>
    </row>
    <row r="3383" spans="1:6" x14ac:dyDescent="0.25">
      <c r="A3383">
        <v>37559</v>
      </c>
      <c r="B3383">
        <v>37559</v>
      </c>
      <c r="C3383" t="s">
        <v>32015</v>
      </c>
      <c r="D3383" t="s">
        <v>7448</v>
      </c>
      <c r="E3383" s="153" t="s">
        <v>32016</v>
      </c>
      <c r="F3383" s="103"/>
    </row>
    <row r="3384" spans="1:6" x14ac:dyDescent="0.25">
      <c r="A3384">
        <v>37539</v>
      </c>
      <c r="B3384">
        <v>37539</v>
      </c>
      <c r="C3384" t="s">
        <v>32017</v>
      </c>
      <c r="D3384" t="s">
        <v>7448</v>
      </c>
      <c r="E3384" s="153" t="s">
        <v>10052</v>
      </c>
      <c r="F3384" s="103"/>
    </row>
    <row r="3385" spans="1:6" x14ac:dyDescent="0.25">
      <c r="A3385">
        <v>37558</v>
      </c>
      <c r="B3385">
        <v>37558</v>
      </c>
      <c r="C3385" t="s">
        <v>32018</v>
      </c>
      <c r="D3385" t="s">
        <v>7448</v>
      </c>
      <c r="E3385" s="153" t="s">
        <v>19795</v>
      </c>
      <c r="F3385" s="103"/>
    </row>
    <row r="3386" spans="1:6" x14ac:dyDescent="0.25">
      <c r="A3386">
        <v>34723</v>
      </c>
      <c r="B3386">
        <v>34723</v>
      </c>
      <c r="C3386" t="s">
        <v>32019</v>
      </c>
      <c r="D3386" t="s">
        <v>7447</v>
      </c>
      <c r="E3386" s="153" t="s">
        <v>32020</v>
      </c>
      <c r="F3386" s="103"/>
    </row>
    <row r="3387" spans="1:6" x14ac:dyDescent="0.25">
      <c r="A3387">
        <v>34721</v>
      </c>
      <c r="B3387">
        <v>34721</v>
      </c>
      <c r="C3387" t="s">
        <v>32021</v>
      </c>
      <c r="D3387" t="s">
        <v>7447</v>
      </c>
      <c r="E3387" s="153" t="s">
        <v>32022</v>
      </c>
      <c r="F3387" s="103"/>
    </row>
    <row r="3388" spans="1:6" x14ac:dyDescent="0.25">
      <c r="A3388">
        <v>4309</v>
      </c>
      <c r="B3388">
        <v>4309</v>
      </c>
      <c r="C3388" t="s">
        <v>32023</v>
      </c>
      <c r="D3388" t="s">
        <v>7448</v>
      </c>
      <c r="E3388" s="153" t="s">
        <v>21179</v>
      </c>
      <c r="F3388" s="103"/>
    </row>
    <row r="3389" spans="1:6" x14ac:dyDescent="0.25">
      <c r="A3389">
        <v>4307</v>
      </c>
      <c r="B3389">
        <v>4307</v>
      </c>
      <c r="C3389" t="s">
        <v>32024</v>
      </c>
      <c r="D3389" t="s">
        <v>7448</v>
      </c>
      <c r="E3389" s="153" t="s">
        <v>7724</v>
      </c>
      <c r="F3389" s="103"/>
    </row>
    <row r="3390" spans="1:6" x14ac:dyDescent="0.25">
      <c r="A3390">
        <v>10850</v>
      </c>
      <c r="B3390">
        <v>10850</v>
      </c>
      <c r="C3390" t="s">
        <v>32025</v>
      </c>
      <c r="D3390" t="s">
        <v>7448</v>
      </c>
      <c r="E3390" s="153" t="s">
        <v>27444</v>
      </c>
      <c r="F3390" s="103"/>
    </row>
    <row r="3391" spans="1:6" x14ac:dyDescent="0.25">
      <c r="A3391">
        <v>42438</v>
      </c>
      <c r="B3391">
        <v>42438</v>
      </c>
      <c r="C3391" t="s">
        <v>32026</v>
      </c>
      <c r="D3391" t="s">
        <v>7448</v>
      </c>
      <c r="E3391" s="153" t="s">
        <v>32027</v>
      </c>
      <c r="F3391" s="103"/>
    </row>
    <row r="3392" spans="1:6" x14ac:dyDescent="0.25">
      <c r="A3392">
        <v>4792</v>
      </c>
      <c r="B3392">
        <v>4792</v>
      </c>
      <c r="C3392" t="s">
        <v>32028</v>
      </c>
      <c r="D3392" t="s">
        <v>7447</v>
      </c>
      <c r="E3392" s="153" t="s">
        <v>32029</v>
      </c>
      <c r="F3392" s="103"/>
    </row>
    <row r="3393" spans="1:6" x14ac:dyDescent="0.25">
      <c r="A3393">
        <v>4790</v>
      </c>
      <c r="B3393">
        <v>4790</v>
      </c>
      <c r="C3393" t="s">
        <v>32030</v>
      </c>
      <c r="D3393" t="s">
        <v>7447</v>
      </c>
      <c r="E3393" s="153" t="s">
        <v>32031</v>
      </c>
      <c r="F3393" s="103"/>
    </row>
    <row r="3394" spans="1:6" x14ac:dyDescent="0.25">
      <c r="A3394">
        <v>40671</v>
      </c>
      <c r="B3394">
        <v>40671</v>
      </c>
      <c r="C3394" t="s">
        <v>32032</v>
      </c>
      <c r="D3394" t="s">
        <v>7447</v>
      </c>
      <c r="E3394" s="153" t="s">
        <v>32033</v>
      </c>
      <c r="F3394" s="103"/>
    </row>
    <row r="3395" spans="1:6" x14ac:dyDescent="0.25">
      <c r="A3395">
        <v>7552</v>
      </c>
      <c r="B3395">
        <v>7552</v>
      </c>
      <c r="C3395" t="s">
        <v>32034</v>
      </c>
      <c r="D3395" t="s">
        <v>7448</v>
      </c>
      <c r="E3395" s="153" t="s">
        <v>7634</v>
      </c>
      <c r="F3395" s="103"/>
    </row>
    <row r="3396" spans="1:6" x14ac:dyDescent="0.25">
      <c r="A3396">
        <v>4893</v>
      </c>
      <c r="B3396">
        <v>4893</v>
      </c>
      <c r="C3396" t="s">
        <v>32035</v>
      </c>
      <c r="D3396" t="s">
        <v>7448</v>
      </c>
      <c r="E3396" s="153" t="s">
        <v>11301</v>
      </c>
      <c r="F3396" s="103"/>
    </row>
    <row r="3397" spans="1:6" x14ac:dyDescent="0.25">
      <c r="A3397">
        <v>4894</v>
      </c>
      <c r="B3397">
        <v>4894</v>
      </c>
      <c r="C3397" t="s">
        <v>32036</v>
      </c>
      <c r="D3397" t="s">
        <v>7448</v>
      </c>
      <c r="E3397" s="153" t="s">
        <v>16491</v>
      </c>
      <c r="F3397" s="103"/>
    </row>
    <row r="3398" spans="1:6" x14ac:dyDescent="0.25">
      <c r="A3398">
        <v>4888</v>
      </c>
      <c r="B3398">
        <v>4888</v>
      </c>
      <c r="C3398" t="s">
        <v>32037</v>
      </c>
      <c r="D3398" t="s">
        <v>7448</v>
      </c>
      <c r="E3398" s="153" t="s">
        <v>16488</v>
      </c>
      <c r="F3398" s="103"/>
    </row>
    <row r="3399" spans="1:6" x14ac:dyDescent="0.25">
      <c r="A3399">
        <v>4890</v>
      </c>
      <c r="B3399">
        <v>4890</v>
      </c>
      <c r="C3399" t="s">
        <v>32038</v>
      </c>
      <c r="D3399" t="s">
        <v>7448</v>
      </c>
      <c r="E3399" s="153" t="s">
        <v>7818</v>
      </c>
      <c r="F3399" s="103"/>
    </row>
    <row r="3400" spans="1:6" x14ac:dyDescent="0.25">
      <c r="A3400">
        <v>12411</v>
      </c>
      <c r="B3400">
        <v>12411</v>
      </c>
      <c r="C3400" t="s">
        <v>32039</v>
      </c>
      <c r="D3400" t="s">
        <v>7448</v>
      </c>
      <c r="E3400" s="153" t="s">
        <v>18231</v>
      </c>
      <c r="F3400" s="103"/>
    </row>
    <row r="3401" spans="1:6" x14ac:dyDescent="0.25">
      <c r="A3401">
        <v>4891</v>
      </c>
      <c r="B3401">
        <v>4891</v>
      </c>
      <c r="C3401" t="s">
        <v>32040</v>
      </c>
      <c r="D3401" t="s">
        <v>7448</v>
      </c>
      <c r="E3401" s="153" t="s">
        <v>23042</v>
      </c>
      <c r="F3401" s="103"/>
    </row>
    <row r="3402" spans="1:6" x14ac:dyDescent="0.25">
      <c r="A3402">
        <v>4889</v>
      </c>
      <c r="B3402">
        <v>4889</v>
      </c>
      <c r="C3402" t="s">
        <v>32041</v>
      </c>
      <c r="D3402" t="s">
        <v>7448</v>
      </c>
      <c r="E3402" s="153" t="s">
        <v>7817</v>
      </c>
      <c r="F3402" s="103"/>
    </row>
    <row r="3403" spans="1:6" x14ac:dyDescent="0.25">
      <c r="A3403">
        <v>4892</v>
      </c>
      <c r="B3403">
        <v>4892</v>
      </c>
      <c r="C3403" t="s">
        <v>32042</v>
      </c>
      <c r="D3403" t="s">
        <v>7448</v>
      </c>
      <c r="E3403" s="153" t="s">
        <v>19420</v>
      </c>
      <c r="F3403" s="103"/>
    </row>
    <row r="3404" spans="1:6" x14ac:dyDescent="0.25">
      <c r="A3404">
        <v>12412</v>
      </c>
      <c r="B3404">
        <v>12412</v>
      </c>
      <c r="C3404" t="s">
        <v>32043</v>
      </c>
      <c r="D3404" t="s">
        <v>7448</v>
      </c>
      <c r="E3404" s="153" t="s">
        <v>32044</v>
      </c>
      <c r="F3404" s="103"/>
    </row>
    <row r="3405" spans="1:6" x14ac:dyDescent="0.25">
      <c r="A3405">
        <v>4907</v>
      </c>
      <c r="B3405">
        <v>4907</v>
      </c>
      <c r="C3405" t="s">
        <v>32045</v>
      </c>
      <c r="D3405" t="s">
        <v>7448</v>
      </c>
      <c r="E3405" s="153" t="s">
        <v>16032</v>
      </c>
      <c r="F3405" s="103"/>
    </row>
    <row r="3406" spans="1:6" x14ac:dyDescent="0.25">
      <c r="A3406">
        <v>4902</v>
      </c>
      <c r="B3406">
        <v>4902</v>
      </c>
      <c r="C3406" t="s">
        <v>32046</v>
      </c>
      <c r="D3406" t="s">
        <v>7448</v>
      </c>
      <c r="E3406" s="153" t="s">
        <v>32047</v>
      </c>
      <c r="F3406" s="103"/>
    </row>
    <row r="3407" spans="1:6" x14ac:dyDescent="0.25">
      <c r="A3407">
        <v>4741</v>
      </c>
      <c r="B3407">
        <v>4741</v>
      </c>
      <c r="C3407" t="s">
        <v>32048</v>
      </c>
      <c r="D3407" t="s">
        <v>7503</v>
      </c>
      <c r="E3407" s="153" t="s">
        <v>31800</v>
      </c>
      <c r="F3407" s="103"/>
    </row>
    <row r="3408" spans="1:6" x14ac:dyDescent="0.25">
      <c r="A3408">
        <v>4752</v>
      </c>
      <c r="B3408">
        <v>4752</v>
      </c>
      <c r="C3408" t="s">
        <v>32049</v>
      </c>
      <c r="D3408" t="s">
        <v>7449</v>
      </c>
      <c r="E3408" s="153" t="s">
        <v>18485</v>
      </c>
      <c r="F3408" s="103"/>
    </row>
    <row r="3409" spans="1:6" x14ac:dyDescent="0.25">
      <c r="A3409">
        <v>41091</v>
      </c>
      <c r="B3409">
        <v>41091</v>
      </c>
      <c r="C3409" t="s">
        <v>32050</v>
      </c>
      <c r="D3409" t="s">
        <v>7505</v>
      </c>
      <c r="E3409" s="153" t="s">
        <v>34553</v>
      </c>
      <c r="F3409" s="103"/>
    </row>
    <row r="3410" spans="1:6" x14ac:dyDescent="0.25">
      <c r="A3410">
        <v>13954</v>
      </c>
      <c r="B3410">
        <v>13954</v>
      </c>
      <c r="C3410" t="s">
        <v>32052</v>
      </c>
      <c r="D3410" t="s">
        <v>7448</v>
      </c>
      <c r="E3410" s="153" t="s">
        <v>32053</v>
      </c>
      <c r="F3410" s="103"/>
    </row>
    <row r="3411" spans="1:6" x14ac:dyDescent="0.25">
      <c r="A3411">
        <v>3411</v>
      </c>
      <c r="B3411">
        <v>3411</v>
      </c>
      <c r="C3411" t="s">
        <v>32054</v>
      </c>
      <c r="D3411" t="s">
        <v>7450</v>
      </c>
      <c r="E3411" s="153" t="s">
        <v>32055</v>
      </c>
      <c r="F3411" s="103"/>
    </row>
    <row r="3412" spans="1:6" x14ac:dyDescent="0.25">
      <c r="A3412">
        <v>39995</v>
      </c>
      <c r="B3412">
        <v>39995</v>
      </c>
      <c r="C3412" t="s">
        <v>32056</v>
      </c>
      <c r="D3412" t="s">
        <v>7503</v>
      </c>
      <c r="E3412" s="153" t="s">
        <v>32057</v>
      </c>
      <c r="F3412" s="103"/>
    </row>
    <row r="3413" spans="1:6" x14ac:dyDescent="0.25">
      <c r="A3413">
        <v>11615</v>
      </c>
      <c r="B3413">
        <v>11615</v>
      </c>
      <c r="C3413" t="s">
        <v>32058</v>
      </c>
      <c r="D3413" t="s">
        <v>7447</v>
      </c>
      <c r="E3413" s="153" t="s">
        <v>11448</v>
      </c>
      <c r="F3413" s="103"/>
    </row>
    <row r="3414" spans="1:6" x14ac:dyDescent="0.25">
      <c r="A3414">
        <v>3408</v>
      </c>
      <c r="B3414">
        <v>3408</v>
      </c>
      <c r="C3414" t="s">
        <v>32059</v>
      </c>
      <c r="D3414" t="s">
        <v>7447</v>
      </c>
      <c r="E3414" s="153" t="s">
        <v>32060</v>
      </c>
      <c r="F3414" s="103"/>
    </row>
    <row r="3415" spans="1:6" x14ac:dyDescent="0.25">
      <c r="A3415">
        <v>3409</v>
      </c>
      <c r="B3415">
        <v>3409</v>
      </c>
      <c r="C3415" t="s">
        <v>32061</v>
      </c>
      <c r="D3415" t="s">
        <v>7447</v>
      </c>
      <c r="E3415" s="153" t="s">
        <v>32062</v>
      </c>
      <c r="F3415" s="103"/>
    </row>
    <row r="3416" spans="1:6" x14ac:dyDescent="0.25">
      <c r="A3416">
        <v>11427</v>
      </c>
      <c r="B3416">
        <v>11427</v>
      </c>
      <c r="C3416" t="s">
        <v>32063</v>
      </c>
      <c r="D3416" t="s">
        <v>7450</v>
      </c>
      <c r="E3416" s="153" t="s">
        <v>19725</v>
      </c>
      <c r="F3416" s="103"/>
    </row>
    <row r="3417" spans="1:6" x14ac:dyDescent="0.25">
      <c r="A3417">
        <v>4491</v>
      </c>
      <c r="B3417">
        <v>4491</v>
      </c>
      <c r="C3417" t="s">
        <v>32064</v>
      </c>
      <c r="D3417" t="s">
        <v>7452</v>
      </c>
      <c r="E3417" s="153" t="s">
        <v>11640</v>
      </c>
      <c r="F3417" s="103"/>
    </row>
    <row r="3418" spans="1:6" x14ac:dyDescent="0.25">
      <c r="A3418">
        <v>2745</v>
      </c>
      <c r="B3418">
        <v>2745</v>
      </c>
      <c r="C3418" t="s">
        <v>32065</v>
      </c>
      <c r="D3418" t="s">
        <v>7452</v>
      </c>
      <c r="E3418" s="153" t="s">
        <v>18545</v>
      </c>
      <c r="F3418" s="103"/>
    </row>
    <row r="3419" spans="1:6" x14ac:dyDescent="0.25">
      <c r="A3419">
        <v>14439</v>
      </c>
      <c r="B3419">
        <v>14439</v>
      </c>
      <c r="C3419" t="s">
        <v>32066</v>
      </c>
      <c r="D3419" t="s">
        <v>7452</v>
      </c>
      <c r="E3419" s="153" t="s">
        <v>7784</v>
      </c>
      <c r="F3419" s="103"/>
    </row>
    <row r="3420" spans="1:6" x14ac:dyDescent="0.25">
      <c r="A3420">
        <v>44496</v>
      </c>
      <c r="B3420">
        <v>44496</v>
      </c>
      <c r="C3420" t="s">
        <v>32067</v>
      </c>
      <c r="D3420" t="s">
        <v>7448</v>
      </c>
      <c r="E3420" s="153" t="s">
        <v>32068</v>
      </c>
      <c r="F3420" s="103"/>
    </row>
    <row r="3421" spans="1:6" x14ac:dyDescent="0.25">
      <c r="A3421">
        <v>12362</v>
      </c>
      <c r="B3421">
        <v>12362</v>
      </c>
      <c r="C3421" t="s">
        <v>32069</v>
      </c>
      <c r="D3421" t="s">
        <v>7448</v>
      </c>
      <c r="E3421" s="153" t="s">
        <v>23770</v>
      </c>
      <c r="F3421" s="103"/>
    </row>
    <row r="3422" spans="1:6" x14ac:dyDescent="0.25">
      <c r="A3422">
        <v>421</v>
      </c>
      <c r="B3422">
        <v>421</v>
      </c>
      <c r="C3422" t="s">
        <v>32070</v>
      </c>
      <c r="D3422" t="s">
        <v>7448</v>
      </c>
      <c r="E3422" s="153" t="s">
        <v>18939</v>
      </c>
      <c r="F3422" s="103"/>
    </row>
    <row r="3423" spans="1:6" x14ac:dyDescent="0.25">
      <c r="A3423">
        <v>14148</v>
      </c>
      <c r="B3423">
        <v>14148</v>
      </c>
      <c r="C3423" t="s">
        <v>32071</v>
      </c>
      <c r="D3423" t="s">
        <v>7448</v>
      </c>
      <c r="E3423" s="153" t="s">
        <v>7802</v>
      </c>
      <c r="F3423" s="103"/>
    </row>
    <row r="3424" spans="1:6" x14ac:dyDescent="0.25">
      <c r="A3424">
        <v>4341</v>
      </c>
      <c r="B3424">
        <v>4341</v>
      </c>
      <c r="C3424" t="s">
        <v>32072</v>
      </c>
      <c r="D3424" t="s">
        <v>7448</v>
      </c>
      <c r="E3424" s="153" t="s">
        <v>7697</v>
      </c>
      <c r="F3424" s="103"/>
    </row>
    <row r="3425" spans="1:6" x14ac:dyDescent="0.25">
      <c r="A3425">
        <v>4337</v>
      </c>
      <c r="B3425">
        <v>4337</v>
      </c>
      <c r="C3425" t="s">
        <v>32073</v>
      </c>
      <c r="D3425" t="s">
        <v>7448</v>
      </c>
      <c r="E3425" s="153" t="s">
        <v>10782</v>
      </c>
      <c r="F3425" s="103"/>
    </row>
    <row r="3426" spans="1:6" x14ac:dyDescent="0.25">
      <c r="A3426">
        <v>4339</v>
      </c>
      <c r="B3426">
        <v>4339</v>
      </c>
      <c r="C3426" t="s">
        <v>32074</v>
      </c>
      <c r="D3426" t="s">
        <v>7448</v>
      </c>
      <c r="E3426" s="153" t="s">
        <v>7890</v>
      </c>
      <c r="F3426" s="103"/>
    </row>
    <row r="3427" spans="1:6" x14ac:dyDescent="0.25">
      <c r="A3427">
        <v>39997</v>
      </c>
      <c r="B3427">
        <v>39997</v>
      </c>
      <c r="C3427" t="s">
        <v>32075</v>
      </c>
      <c r="D3427" t="s">
        <v>7448</v>
      </c>
      <c r="E3427" s="153" t="s">
        <v>7586</v>
      </c>
      <c r="F3427" s="103"/>
    </row>
    <row r="3428" spans="1:6" x14ac:dyDescent="0.25">
      <c r="A3428">
        <v>11971</v>
      </c>
      <c r="B3428">
        <v>11971</v>
      </c>
      <c r="C3428" t="s">
        <v>32076</v>
      </c>
      <c r="D3428" t="s">
        <v>7448</v>
      </c>
      <c r="E3428" s="153" t="s">
        <v>18395</v>
      </c>
      <c r="F3428" s="103"/>
    </row>
    <row r="3429" spans="1:6" x14ac:dyDescent="0.25">
      <c r="A3429">
        <v>4342</v>
      </c>
      <c r="B3429">
        <v>4342</v>
      </c>
      <c r="C3429" t="s">
        <v>32077</v>
      </c>
      <c r="D3429" t="s">
        <v>7448</v>
      </c>
      <c r="E3429" s="153" t="s">
        <v>7945</v>
      </c>
      <c r="F3429" s="103"/>
    </row>
    <row r="3430" spans="1:6" x14ac:dyDescent="0.25">
      <c r="A3430">
        <v>4330</v>
      </c>
      <c r="B3430">
        <v>4330</v>
      </c>
      <c r="C3430" t="s">
        <v>32078</v>
      </c>
      <c r="D3430" t="s">
        <v>7448</v>
      </c>
      <c r="E3430" s="153" t="s">
        <v>7933</v>
      </c>
      <c r="F3430" s="103"/>
    </row>
    <row r="3431" spans="1:6" x14ac:dyDescent="0.25">
      <c r="A3431">
        <v>4340</v>
      </c>
      <c r="B3431">
        <v>4340</v>
      </c>
      <c r="C3431" t="s">
        <v>32079</v>
      </c>
      <c r="D3431" t="s">
        <v>7448</v>
      </c>
      <c r="E3431" s="153" t="s">
        <v>7625</v>
      </c>
      <c r="F3431" s="103"/>
    </row>
    <row r="3432" spans="1:6" x14ac:dyDescent="0.25">
      <c r="A3432">
        <v>5088</v>
      </c>
      <c r="B3432">
        <v>5088</v>
      </c>
      <c r="C3432" t="s">
        <v>32080</v>
      </c>
      <c r="D3432" t="s">
        <v>7448</v>
      </c>
      <c r="E3432" s="153" t="s">
        <v>18539</v>
      </c>
      <c r="F3432" s="103"/>
    </row>
    <row r="3433" spans="1:6" x14ac:dyDescent="0.25">
      <c r="A3433">
        <v>11154</v>
      </c>
      <c r="B3433">
        <v>11154</v>
      </c>
      <c r="C3433" t="s">
        <v>32081</v>
      </c>
      <c r="D3433" t="s">
        <v>7448</v>
      </c>
      <c r="E3433" s="153" t="s">
        <v>32082</v>
      </c>
      <c r="F3433" s="103"/>
    </row>
    <row r="3434" spans="1:6" x14ac:dyDescent="0.25">
      <c r="A3434">
        <v>4989</v>
      </c>
      <c r="B3434">
        <v>4989</v>
      </c>
      <c r="C3434" t="s">
        <v>32083</v>
      </c>
      <c r="D3434" t="s">
        <v>7448</v>
      </c>
      <c r="E3434" s="153" t="s">
        <v>32084</v>
      </c>
      <c r="F3434" s="103"/>
    </row>
    <row r="3435" spans="1:6" x14ac:dyDescent="0.25">
      <c r="A3435">
        <v>4982</v>
      </c>
      <c r="B3435">
        <v>4982</v>
      </c>
      <c r="C3435" t="s">
        <v>32085</v>
      </c>
      <c r="D3435" t="s">
        <v>7448</v>
      </c>
      <c r="E3435" s="153" t="s">
        <v>32086</v>
      </c>
      <c r="F3435" s="103"/>
    </row>
    <row r="3436" spans="1:6" x14ac:dyDescent="0.25">
      <c r="A3436">
        <v>4962</v>
      </c>
      <c r="B3436">
        <v>4962</v>
      </c>
      <c r="C3436" t="s">
        <v>32087</v>
      </c>
      <c r="D3436" t="s">
        <v>7448</v>
      </c>
      <c r="E3436" s="153" t="s">
        <v>32088</v>
      </c>
      <c r="F3436" s="103"/>
    </row>
    <row r="3437" spans="1:6" x14ac:dyDescent="0.25">
      <c r="A3437">
        <v>4981</v>
      </c>
      <c r="B3437">
        <v>4981</v>
      </c>
      <c r="C3437" t="s">
        <v>32089</v>
      </c>
      <c r="D3437" t="s">
        <v>7448</v>
      </c>
      <c r="E3437" s="153" t="s">
        <v>32090</v>
      </c>
      <c r="F3437" s="103"/>
    </row>
    <row r="3438" spans="1:6" x14ac:dyDescent="0.25">
      <c r="A3438">
        <v>4964</v>
      </c>
      <c r="B3438">
        <v>4964</v>
      </c>
      <c r="C3438" t="s">
        <v>32091</v>
      </c>
      <c r="D3438" t="s">
        <v>7448</v>
      </c>
      <c r="E3438" s="153" t="s">
        <v>32092</v>
      </c>
      <c r="F3438" s="103"/>
    </row>
    <row r="3439" spans="1:6" x14ac:dyDescent="0.25">
      <c r="A3439">
        <v>4992</v>
      </c>
      <c r="B3439">
        <v>4992</v>
      </c>
      <c r="C3439" t="s">
        <v>32093</v>
      </c>
      <c r="D3439" t="s">
        <v>7448</v>
      </c>
      <c r="E3439" s="153" t="s">
        <v>23083</v>
      </c>
      <c r="F3439" s="103"/>
    </row>
    <row r="3440" spans="1:6" x14ac:dyDescent="0.25">
      <c r="A3440">
        <v>4987</v>
      </c>
      <c r="B3440">
        <v>4987</v>
      </c>
      <c r="C3440" t="s">
        <v>32094</v>
      </c>
      <c r="D3440" t="s">
        <v>7448</v>
      </c>
      <c r="E3440" s="153" t="s">
        <v>32095</v>
      </c>
      <c r="F3440" s="103"/>
    </row>
    <row r="3441" spans="1:6" x14ac:dyDescent="0.25">
      <c r="A3441">
        <v>4930</v>
      </c>
      <c r="B3441">
        <v>4930</v>
      </c>
      <c r="C3441" t="s">
        <v>32096</v>
      </c>
      <c r="D3441" t="s">
        <v>7447</v>
      </c>
      <c r="E3441" s="153" t="s">
        <v>32097</v>
      </c>
      <c r="F3441" s="103"/>
    </row>
    <row r="3442" spans="1:6" x14ac:dyDescent="0.25">
      <c r="A3442">
        <v>4998</v>
      </c>
      <c r="B3442">
        <v>4998</v>
      </c>
      <c r="C3442" t="s">
        <v>32098</v>
      </c>
      <c r="D3442" t="s">
        <v>7447</v>
      </c>
      <c r="E3442" s="153" t="s">
        <v>32099</v>
      </c>
      <c r="F3442" s="103"/>
    </row>
    <row r="3443" spans="1:6" x14ac:dyDescent="0.25">
      <c r="A3443">
        <v>39021</v>
      </c>
      <c r="B3443">
        <v>39021</v>
      </c>
      <c r="C3443" t="s">
        <v>32100</v>
      </c>
      <c r="D3443" t="s">
        <v>7448</v>
      </c>
      <c r="E3443" s="153" t="s">
        <v>32101</v>
      </c>
      <c r="F3443" s="103"/>
    </row>
    <row r="3444" spans="1:6" x14ac:dyDescent="0.25">
      <c r="A3444">
        <v>39022</v>
      </c>
      <c r="B3444">
        <v>39022</v>
      </c>
      <c r="C3444" t="s">
        <v>32102</v>
      </c>
      <c r="D3444" t="s">
        <v>7448</v>
      </c>
      <c r="E3444" s="153" t="s">
        <v>32103</v>
      </c>
      <c r="F3444" s="103"/>
    </row>
    <row r="3445" spans="1:6" x14ac:dyDescent="0.25">
      <c r="A3445">
        <v>39024</v>
      </c>
      <c r="B3445">
        <v>39024</v>
      </c>
      <c r="C3445" t="s">
        <v>32104</v>
      </c>
      <c r="D3445" t="s">
        <v>7448</v>
      </c>
      <c r="E3445" s="153" t="s">
        <v>32105</v>
      </c>
      <c r="F3445" s="103"/>
    </row>
    <row r="3446" spans="1:6" x14ac:dyDescent="0.25">
      <c r="A3446">
        <v>4914</v>
      </c>
      <c r="B3446">
        <v>4914</v>
      </c>
      <c r="C3446" t="s">
        <v>32106</v>
      </c>
      <c r="D3446" t="s">
        <v>7447</v>
      </c>
      <c r="E3446" s="153" t="s">
        <v>32107</v>
      </c>
      <c r="F3446" s="103"/>
    </row>
    <row r="3447" spans="1:6" x14ac:dyDescent="0.25">
      <c r="A3447">
        <v>4917</v>
      </c>
      <c r="B3447">
        <v>4917</v>
      </c>
      <c r="C3447" t="s">
        <v>32108</v>
      </c>
      <c r="D3447" t="s">
        <v>7447</v>
      </c>
      <c r="E3447" s="153" t="s">
        <v>32109</v>
      </c>
      <c r="F3447" s="103"/>
    </row>
    <row r="3448" spans="1:6" x14ac:dyDescent="0.25">
      <c r="A3448">
        <v>39025</v>
      </c>
      <c r="B3448">
        <v>39025</v>
      </c>
      <c r="C3448" t="s">
        <v>32110</v>
      </c>
      <c r="D3448" t="s">
        <v>7448</v>
      </c>
      <c r="E3448" s="153" t="s">
        <v>32111</v>
      </c>
      <c r="F3448" s="103"/>
    </row>
    <row r="3449" spans="1:6" x14ac:dyDescent="0.25">
      <c r="A3449">
        <v>4922</v>
      </c>
      <c r="B3449">
        <v>4922</v>
      </c>
      <c r="C3449" t="s">
        <v>32112</v>
      </c>
      <c r="D3449" t="s">
        <v>7447</v>
      </c>
      <c r="E3449" s="153" t="s">
        <v>32113</v>
      </c>
      <c r="F3449" s="103"/>
    </row>
    <row r="3450" spans="1:6" x14ac:dyDescent="0.25">
      <c r="A3450">
        <v>4911</v>
      </c>
      <c r="B3450">
        <v>4911</v>
      </c>
      <c r="C3450" t="s">
        <v>32114</v>
      </c>
      <c r="D3450" t="s">
        <v>7447</v>
      </c>
      <c r="E3450" s="153" t="s">
        <v>32115</v>
      </c>
      <c r="F3450" s="103"/>
    </row>
    <row r="3451" spans="1:6" x14ac:dyDescent="0.25">
      <c r="A3451">
        <v>37518</v>
      </c>
      <c r="B3451">
        <v>37518</v>
      </c>
      <c r="C3451" t="s">
        <v>32116</v>
      </c>
      <c r="D3451" t="s">
        <v>7447</v>
      </c>
      <c r="E3451" s="153" t="s">
        <v>19375</v>
      </c>
      <c r="F3451" s="103"/>
    </row>
    <row r="3452" spans="1:6" x14ac:dyDescent="0.25">
      <c r="A3452">
        <v>4910</v>
      </c>
      <c r="B3452">
        <v>4910</v>
      </c>
      <c r="C3452" t="s">
        <v>32117</v>
      </c>
      <c r="D3452" t="s">
        <v>7447</v>
      </c>
      <c r="E3452" s="153" t="s">
        <v>32118</v>
      </c>
      <c r="F3452" s="103"/>
    </row>
    <row r="3453" spans="1:6" x14ac:dyDescent="0.25">
      <c r="A3453">
        <v>4943</v>
      </c>
      <c r="B3453">
        <v>4943</v>
      </c>
      <c r="C3453" t="s">
        <v>32119</v>
      </c>
      <c r="D3453" t="s">
        <v>7447</v>
      </c>
      <c r="E3453" s="153" t="s">
        <v>32120</v>
      </c>
      <c r="F3453" s="103"/>
    </row>
    <row r="3454" spans="1:6" x14ac:dyDescent="0.25">
      <c r="A3454">
        <v>5002</v>
      </c>
      <c r="B3454">
        <v>5002</v>
      </c>
      <c r="C3454" t="s">
        <v>32121</v>
      </c>
      <c r="D3454" t="s">
        <v>7447</v>
      </c>
      <c r="E3454" s="153" t="s">
        <v>32122</v>
      </c>
      <c r="F3454" s="103"/>
    </row>
    <row r="3455" spans="1:6" x14ac:dyDescent="0.25">
      <c r="A3455">
        <v>4977</v>
      </c>
      <c r="B3455">
        <v>4977</v>
      </c>
      <c r="C3455" t="s">
        <v>32123</v>
      </c>
      <c r="D3455" t="s">
        <v>7447</v>
      </c>
      <c r="E3455" s="153" t="s">
        <v>32124</v>
      </c>
      <c r="F3455" s="103"/>
    </row>
    <row r="3456" spans="1:6" x14ac:dyDescent="0.25">
      <c r="A3456">
        <v>5028</v>
      </c>
      <c r="B3456">
        <v>5028</v>
      </c>
      <c r="C3456" t="s">
        <v>32125</v>
      </c>
      <c r="D3456" t="s">
        <v>7447</v>
      </c>
      <c r="E3456" s="153" t="s">
        <v>32126</v>
      </c>
      <c r="F3456" s="103"/>
    </row>
    <row r="3457" spans="1:6" x14ac:dyDescent="0.25">
      <c r="A3457">
        <v>4969</v>
      </c>
      <c r="B3457">
        <v>4969</v>
      </c>
      <c r="C3457" t="s">
        <v>32127</v>
      </c>
      <c r="D3457" t="s">
        <v>7447</v>
      </c>
      <c r="E3457" s="153" t="s">
        <v>32128</v>
      </c>
      <c r="F3457" s="103"/>
    </row>
    <row r="3458" spans="1:6" x14ac:dyDescent="0.25">
      <c r="A3458">
        <v>11364</v>
      </c>
      <c r="B3458">
        <v>11364</v>
      </c>
      <c r="C3458" t="s">
        <v>32129</v>
      </c>
      <c r="D3458" t="s">
        <v>7448</v>
      </c>
      <c r="E3458" s="153" t="s">
        <v>32130</v>
      </c>
      <c r="F3458" s="103"/>
    </row>
    <row r="3459" spans="1:6" x14ac:dyDescent="0.25">
      <c r="A3459">
        <v>11365</v>
      </c>
      <c r="B3459">
        <v>11365</v>
      </c>
      <c r="C3459" t="s">
        <v>32131</v>
      </c>
      <c r="D3459" t="s">
        <v>7448</v>
      </c>
      <c r="E3459" s="153" t="s">
        <v>32132</v>
      </c>
      <c r="F3459" s="103"/>
    </row>
    <row r="3460" spans="1:6" x14ac:dyDescent="0.25">
      <c r="A3460">
        <v>11366</v>
      </c>
      <c r="B3460">
        <v>11366</v>
      </c>
      <c r="C3460" t="s">
        <v>32133</v>
      </c>
      <c r="D3460" t="s">
        <v>7448</v>
      </c>
      <c r="E3460" s="153" t="s">
        <v>32134</v>
      </c>
      <c r="F3460" s="103"/>
    </row>
    <row r="3461" spans="1:6" x14ac:dyDescent="0.25">
      <c r="A3461">
        <v>43777</v>
      </c>
      <c r="B3461">
        <v>43777</v>
      </c>
      <c r="C3461" t="s">
        <v>32135</v>
      </c>
      <c r="D3461" t="s">
        <v>7448</v>
      </c>
      <c r="E3461" s="153" t="s">
        <v>19754</v>
      </c>
      <c r="F3461" s="103"/>
    </row>
    <row r="3462" spans="1:6" x14ac:dyDescent="0.25">
      <c r="A3462">
        <v>20322</v>
      </c>
      <c r="B3462">
        <v>20322</v>
      </c>
      <c r="C3462" t="s">
        <v>32136</v>
      </c>
      <c r="D3462" t="s">
        <v>7448</v>
      </c>
      <c r="E3462" s="153" t="s">
        <v>32137</v>
      </c>
      <c r="F3462" s="103"/>
    </row>
    <row r="3463" spans="1:6" x14ac:dyDescent="0.25">
      <c r="A3463">
        <v>10553</v>
      </c>
      <c r="B3463">
        <v>10553</v>
      </c>
      <c r="C3463" t="s">
        <v>32138</v>
      </c>
      <c r="D3463" t="s">
        <v>7448</v>
      </c>
      <c r="E3463" s="153" t="s">
        <v>32139</v>
      </c>
      <c r="F3463" s="103"/>
    </row>
    <row r="3464" spans="1:6" x14ac:dyDescent="0.25">
      <c r="A3464">
        <v>5020</v>
      </c>
      <c r="B3464">
        <v>5020</v>
      </c>
      <c r="C3464" t="s">
        <v>32140</v>
      </c>
      <c r="D3464" t="s">
        <v>7448</v>
      </c>
      <c r="E3464" s="153" t="s">
        <v>32141</v>
      </c>
      <c r="F3464" s="103"/>
    </row>
    <row r="3465" spans="1:6" x14ac:dyDescent="0.25">
      <c r="A3465">
        <v>10554</v>
      </c>
      <c r="B3465">
        <v>10554</v>
      </c>
      <c r="C3465" t="s">
        <v>32142</v>
      </c>
      <c r="D3465" t="s">
        <v>7448</v>
      </c>
      <c r="E3465" s="153" t="s">
        <v>32143</v>
      </c>
      <c r="F3465" s="103"/>
    </row>
    <row r="3466" spans="1:6" x14ac:dyDescent="0.25">
      <c r="A3466">
        <v>10555</v>
      </c>
      <c r="B3466">
        <v>10555</v>
      </c>
      <c r="C3466" t="s">
        <v>32144</v>
      </c>
      <c r="D3466" t="s">
        <v>7448</v>
      </c>
      <c r="E3466" s="153" t="s">
        <v>19735</v>
      </c>
      <c r="F3466" s="103"/>
    </row>
    <row r="3467" spans="1:6" x14ac:dyDescent="0.25">
      <c r="A3467">
        <v>10556</v>
      </c>
      <c r="B3467">
        <v>10556</v>
      </c>
      <c r="C3467" t="s">
        <v>32145</v>
      </c>
      <c r="D3467" t="s">
        <v>7448</v>
      </c>
      <c r="E3467" s="153" t="s">
        <v>32146</v>
      </c>
      <c r="F3467" s="103"/>
    </row>
    <row r="3468" spans="1:6" x14ac:dyDescent="0.25">
      <c r="A3468">
        <v>39502</v>
      </c>
      <c r="B3468">
        <v>39502</v>
      </c>
      <c r="C3468" t="s">
        <v>32147</v>
      </c>
      <c r="D3468" t="s">
        <v>7448</v>
      </c>
      <c r="E3468" s="153" t="s">
        <v>32148</v>
      </c>
      <c r="F3468" s="103"/>
    </row>
    <row r="3469" spans="1:6" x14ac:dyDescent="0.25">
      <c r="A3469">
        <v>39504</v>
      </c>
      <c r="B3469">
        <v>39504</v>
      </c>
      <c r="C3469" t="s">
        <v>32149</v>
      </c>
      <c r="D3469" t="s">
        <v>7448</v>
      </c>
      <c r="E3469" s="153" t="s">
        <v>32150</v>
      </c>
      <c r="F3469" s="103"/>
    </row>
    <row r="3470" spans="1:6" x14ac:dyDescent="0.25">
      <c r="A3470">
        <v>39503</v>
      </c>
      <c r="B3470">
        <v>39503</v>
      </c>
      <c r="C3470" t="s">
        <v>32151</v>
      </c>
      <c r="D3470" t="s">
        <v>7448</v>
      </c>
      <c r="E3470" s="153" t="s">
        <v>32152</v>
      </c>
      <c r="F3470" s="103"/>
    </row>
    <row r="3471" spans="1:6" x14ac:dyDescent="0.25">
      <c r="A3471">
        <v>39505</v>
      </c>
      <c r="B3471">
        <v>39505</v>
      </c>
      <c r="C3471" t="s">
        <v>32153</v>
      </c>
      <c r="D3471" t="s">
        <v>7448</v>
      </c>
      <c r="E3471" s="153" t="s">
        <v>32154</v>
      </c>
      <c r="F3471" s="103"/>
    </row>
    <row r="3472" spans="1:6" x14ac:dyDescent="0.25">
      <c r="A3472">
        <v>44471</v>
      </c>
      <c r="B3472">
        <v>44471</v>
      </c>
      <c r="C3472" t="s">
        <v>32155</v>
      </c>
      <c r="D3472" t="s">
        <v>7448</v>
      </c>
      <c r="E3472" s="153" t="s">
        <v>32156</v>
      </c>
      <c r="F3472" s="103"/>
    </row>
    <row r="3473" spans="1:6" x14ac:dyDescent="0.25">
      <c r="A3473">
        <v>4944</v>
      </c>
      <c r="B3473">
        <v>4944</v>
      </c>
      <c r="C3473" t="s">
        <v>32157</v>
      </c>
      <c r="D3473" t="s">
        <v>7447</v>
      </c>
      <c r="E3473" s="153" t="s">
        <v>32158</v>
      </c>
      <c r="F3473" s="103"/>
    </row>
    <row r="3474" spans="1:6" x14ac:dyDescent="0.25">
      <c r="A3474">
        <v>21102</v>
      </c>
      <c r="B3474">
        <v>21102</v>
      </c>
      <c r="C3474" t="s">
        <v>32159</v>
      </c>
      <c r="D3474" t="s">
        <v>7448</v>
      </c>
      <c r="E3474" s="153" t="s">
        <v>32160</v>
      </c>
      <c r="F3474" s="103"/>
    </row>
    <row r="3475" spans="1:6" x14ac:dyDescent="0.25">
      <c r="A3475">
        <v>21101</v>
      </c>
      <c r="B3475">
        <v>21101</v>
      </c>
      <c r="C3475" t="s">
        <v>32161</v>
      </c>
      <c r="D3475" t="s">
        <v>7448</v>
      </c>
      <c r="E3475" s="153" t="s">
        <v>7718</v>
      </c>
      <c r="F3475" s="103"/>
    </row>
    <row r="3476" spans="1:6" x14ac:dyDescent="0.25">
      <c r="A3476">
        <v>34713</v>
      </c>
      <c r="B3476">
        <v>34713</v>
      </c>
      <c r="C3476" t="s">
        <v>32162</v>
      </c>
      <c r="D3476" t="s">
        <v>7447</v>
      </c>
      <c r="E3476" s="153" t="s">
        <v>32163</v>
      </c>
      <c r="F3476" s="103"/>
    </row>
    <row r="3477" spans="1:6" x14ac:dyDescent="0.25">
      <c r="A3477">
        <v>37563</v>
      </c>
      <c r="B3477">
        <v>37563</v>
      </c>
      <c r="C3477" t="s">
        <v>32164</v>
      </c>
      <c r="D3477" t="s">
        <v>7447</v>
      </c>
      <c r="E3477" s="153" t="s">
        <v>32165</v>
      </c>
      <c r="F3477" s="103"/>
    </row>
    <row r="3478" spans="1:6" x14ac:dyDescent="0.25">
      <c r="A3478">
        <v>4948</v>
      </c>
      <c r="B3478">
        <v>4948</v>
      </c>
      <c r="C3478" t="s">
        <v>32166</v>
      </c>
      <c r="D3478" t="s">
        <v>7447</v>
      </c>
      <c r="E3478" s="153" t="s">
        <v>32167</v>
      </c>
      <c r="F3478" s="103"/>
    </row>
    <row r="3479" spans="1:6" x14ac:dyDescent="0.25">
      <c r="A3479">
        <v>37561</v>
      </c>
      <c r="B3479">
        <v>37561</v>
      </c>
      <c r="C3479" t="s">
        <v>32168</v>
      </c>
      <c r="D3479" t="s">
        <v>7447</v>
      </c>
      <c r="E3479" s="153" t="s">
        <v>32169</v>
      </c>
      <c r="F3479" s="103"/>
    </row>
    <row r="3480" spans="1:6" x14ac:dyDescent="0.25">
      <c r="A3480">
        <v>37562</v>
      </c>
      <c r="B3480">
        <v>37562</v>
      </c>
      <c r="C3480" t="s">
        <v>32170</v>
      </c>
      <c r="D3480" t="s">
        <v>7447</v>
      </c>
      <c r="E3480" s="153" t="s">
        <v>32171</v>
      </c>
      <c r="F3480" s="103"/>
    </row>
    <row r="3481" spans="1:6" x14ac:dyDescent="0.25">
      <c r="A3481">
        <v>14164</v>
      </c>
      <c r="B3481">
        <v>14164</v>
      </c>
      <c r="C3481" t="s">
        <v>32172</v>
      </c>
      <c r="D3481" t="s">
        <v>7448</v>
      </c>
      <c r="E3481" s="153" t="s">
        <v>32173</v>
      </c>
      <c r="F3481" s="103"/>
    </row>
    <row r="3482" spans="1:6" x14ac:dyDescent="0.25">
      <c r="A3482">
        <v>14163</v>
      </c>
      <c r="B3482">
        <v>14163</v>
      </c>
      <c r="C3482" t="s">
        <v>32174</v>
      </c>
      <c r="D3482" t="s">
        <v>7448</v>
      </c>
      <c r="E3482" s="153" t="s">
        <v>32175</v>
      </c>
      <c r="F3482" s="103"/>
    </row>
    <row r="3483" spans="1:6" x14ac:dyDescent="0.25">
      <c r="A3483">
        <v>5051</v>
      </c>
      <c r="B3483">
        <v>5051</v>
      </c>
      <c r="C3483" t="s">
        <v>32176</v>
      </c>
      <c r="D3483" t="s">
        <v>7448</v>
      </c>
      <c r="E3483" s="153" t="s">
        <v>32177</v>
      </c>
      <c r="F3483" s="103"/>
    </row>
    <row r="3484" spans="1:6" x14ac:dyDescent="0.25">
      <c r="A3484">
        <v>5052</v>
      </c>
      <c r="B3484">
        <v>5052</v>
      </c>
      <c r="C3484" t="s">
        <v>32178</v>
      </c>
      <c r="D3484" t="s">
        <v>7448</v>
      </c>
      <c r="E3484" s="153" t="s">
        <v>32179</v>
      </c>
      <c r="F3484" s="103"/>
    </row>
    <row r="3485" spans="1:6" x14ac:dyDescent="0.25">
      <c r="A3485">
        <v>14162</v>
      </c>
      <c r="B3485">
        <v>14162</v>
      </c>
      <c r="C3485" t="s">
        <v>32180</v>
      </c>
      <c r="D3485" t="s">
        <v>7448</v>
      </c>
      <c r="E3485" s="153" t="s">
        <v>32181</v>
      </c>
      <c r="F3485" s="103"/>
    </row>
    <row r="3486" spans="1:6" x14ac:dyDescent="0.25">
      <c r="A3486">
        <v>14166</v>
      </c>
      <c r="B3486">
        <v>14166</v>
      </c>
      <c r="C3486" t="s">
        <v>32182</v>
      </c>
      <c r="D3486" t="s">
        <v>7448</v>
      </c>
      <c r="E3486" s="153" t="s">
        <v>32183</v>
      </c>
      <c r="F3486" s="103"/>
    </row>
    <row r="3487" spans="1:6" x14ac:dyDescent="0.25">
      <c r="A3487">
        <v>14165</v>
      </c>
      <c r="B3487">
        <v>14165</v>
      </c>
      <c r="C3487" t="s">
        <v>32184</v>
      </c>
      <c r="D3487" t="s">
        <v>7448</v>
      </c>
      <c r="E3487" s="153" t="s">
        <v>32185</v>
      </c>
      <c r="F3487" s="103"/>
    </row>
    <row r="3488" spans="1:6" x14ac:dyDescent="0.25">
      <c r="A3488">
        <v>5050</v>
      </c>
      <c r="B3488">
        <v>5050</v>
      </c>
      <c r="C3488" t="s">
        <v>32186</v>
      </c>
      <c r="D3488" t="s">
        <v>7448</v>
      </c>
      <c r="E3488" s="153" t="s">
        <v>32187</v>
      </c>
      <c r="F3488" s="103"/>
    </row>
    <row r="3489" spans="1:6" x14ac:dyDescent="0.25">
      <c r="A3489">
        <v>12366</v>
      </c>
      <c r="B3489">
        <v>12366</v>
      </c>
      <c r="C3489" t="s">
        <v>32188</v>
      </c>
      <c r="D3489" t="s">
        <v>7448</v>
      </c>
      <c r="E3489" s="153" t="s">
        <v>32189</v>
      </c>
      <c r="F3489" s="103"/>
    </row>
    <row r="3490" spans="1:6" x14ac:dyDescent="0.25">
      <c r="A3490">
        <v>5045</v>
      </c>
      <c r="B3490">
        <v>5045</v>
      </c>
      <c r="C3490" t="s">
        <v>32190</v>
      </c>
      <c r="D3490" t="s">
        <v>7448</v>
      </c>
      <c r="E3490" s="153" t="s">
        <v>32191</v>
      </c>
      <c r="F3490" s="103"/>
    </row>
    <row r="3491" spans="1:6" x14ac:dyDescent="0.25">
      <c r="A3491">
        <v>5035</v>
      </c>
      <c r="B3491">
        <v>5035</v>
      </c>
      <c r="C3491" t="s">
        <v>32192</v>
      </c>
      <c r="D3491" t="s">
        <v>7448</v>
      </c>
      <c r="E3491" s="153" t="s">
        <v>32193</v>
      </c>
      <c r="F3491" s="103"/>
    </row>
    <row r="3492" spans="1:6" x14ac:dyDescent="0.25">
      <c r="A3492">
        <v>41180</v>
      </c>
      <c r="B3492">
        <v>41180</v>
      </c>
      <c r="C3492" t="s">
        <v>32194</v>
      </c>
      <c r="D3492" t="s">
        <v>7448</v>
      </c>
      <c r="E3492" s="153" t="s">
        <v>32195</v>
      </c>
      <c r="F3492" s="103"/>
    </row>
    <row r="3493" spans="1:6" x14ac:dyDescent="0.25">
      <c r="A3493">
        <v>41181</v>
      </c>
      <c r="B3493">
        <v>41181</v>
      </c>
      <c r="C3493" t="s">
        <v>32196</v>
      </c>
      <c r="D3493" t="s">
        <v>7448</v>
      </c>
      <c r="E3493" s="153" t="s">
        <v>32197</v>
      </c>
      <c r="F3493" s="103"/>
    </row>
    <row r="3494" spans="1:6" x14ac:dyDescent="0.25">
      <c r="A3494">
        <v>41182</v>
      </c>
      <c r="B3494">
        <v>41182</v>
      </c>
      <c r="C3494" t="s">
        <v>32198</v>
      </c>
      <c r="D3494" t="s">
        <v>7448</v>
      </c>
      <c r="E3494" s="153" t="s">
        <v>32199</v>
      </c>
      <c r="F3494" s="103"/>
    </row>
    <row r="3495" spans="1:6" x14ac:dyDescent="0.25">
      <c r="A3495">
        <v>41183</v>
      </c>
      <c r="B3495">
        <v>41183</v>
      </c>
      <c r="C3495" t="s">
        <v>32200</v>
      </c>
      <c r="D3495" t="s">
        <v>7448</v>
      </c>
      <c r="E3495" s="153" t="s">
        <v>32201</v>
      </c>
      <c r="F3495" s="103"/>
    </row>
    <row r="3496" spans="1:6" x14ac:dyDescent="0.25">
      <c r="A3496">
        <v>41184</v>
      </c>
      <c r="B3496">
        <v>41184</v>
      </c>
      <c r="C3496" t="s">
        <v>32202</v>
      </c>
      <c r="D3496" t="s">
        <v>7448</v>
      </c>
      <c r="E3496" s="153" t="s">
        <v>32203</v>
      </c>
      <c r="F3496" s="103"/>
    </row>
    <row r="3497" spans="1:6" x14ac:dyDescent="0.25">
      <c r="A3497">
        <v>41185</v>
      </c>
      <c r="B3497">
        <v>41185</v>
      </c>
      <c r="C3497" t="s">
        <v>32204</v>
      </c>
      <c r="D3497" t="s">
        <v>7448</v>
      </c>
      <c r="E3497" s="153" t="s">
        <v>32205</v>
      </c>
      <c r="F3497" s="103"/>
    </row>
    <row r="3498" spans="1:6" x14ac:dyDescent="0.25">
      <c r="A3498">
        <v>41186</v>
      </c>
      <c r="B3498">
        <v>41186</v>
      </c>
      <c r="C3498" t="s">
        <v>32206</v>
      </c>
      <c r="D3498" t="s">
        <v>7448</v>
      </c>
      <c r="E3498" s="153" t="s">
        <v>32207</v>
      </c>
      <c r="F3498" s="103"/>
    </row>
    <row r="3499" spans="1:6" x14ac:dyDescent="0.25">
      <c r="A3499">
        <v>41187</v>
      </c>
      <c r="B3499">
        <v>41187</v>
      </c>
      <c r="C3499" t="s">
        <v>32208</v>
      </c>
      <c r="D3499" t="s">
        <v>7448</v>
      </c>
      <c r="E3499" s="153" t="s">
        <v>32209</v>
      </c>
      <c r="F3499" s="103"/>
    </row>
    <row r="3500" spans="1:6" x14ac:dyDescent="0.25">
      <c r="A3500">
        <v>41188</v>
      </c>
      <c r="B3500">
        <v>41188</v>
      </c>
      <c r="C3500" t="s">
        <v>32210</v>
      </c>
      <c r="D3500" t="s">
        <v>7448</v>
      </c>
      <c r="E3500" s="153" t="s">
        <v>32211</v>
      </c>
      <c r="F3500" s="103"/>
    </row>
    <row r="3501" spans="1:6" x14ac:dyDescent="0.25">
      <c r="A3501">
        <v>5036</v>
      </c>
      <c r="B3501">
        <v>5036</v>
      </c>
      <c r="C3501" t="s">
        <v>32212</v>
      </c>
      <c r="D3501" t="s">
        <v>7448</v>
      </c>
      <c r="E3501" s="153" t="s">
        <v>32213</v>
      </c>
      <c r="F3501" s="103"/>
    </row>
    <row r="3502" spans="1:6" x14ac:dyDescent="0.25">
      <c r="A3502">
        <v>41189</v>
      </c>
      <c r="B3502">
        <v>41189</v>
      </c>
      <c r="C3502" t="s">
        <v>32214</v>
      </c>
      <c r="D3502" t="s">
        <v>7448</v>
      </c>
      <c r="E3502" s="153" t="s">
        <v>32215</v>
      </c>
      <c r="F3502" s="103"/>
    </row>
    <row r="3503" spans="1:6" x14ac:dyDescent="0.25">
      <c r="A3503">
        <v>41190</v>
      </c>
      <c r="B3503">
        <v>41190</v>
      </c>
      <c r="C3503" t="s">
        <v>32216</v>
      </c>
      <c r="D3503" t="s">
        <v>7448</v>
      </c>
      <c r="E3503" s="153" t="s">
        <v>32217</v>
      </c>
      <c r="F3503" s="103"/>
    </row>
    <row r="3504" spans="1:6" x14ac:dyDescent="0.25">
      <c r="A3504">
        <v>41191</v>
      </c>
      <c r="B3504">
        <v>41191</v>
      </c>
      <c r="C3504" t="s">
        <v>32218</v>
      </c>
      <c r="D3504" t="s">
        <v>7448</v>
      </c>
      <c r="E3504" s="153" t="s">
        <v>32219</v>
      </c>
      <c r="F3504" s="103"/>
    </row>
    <row r="3505" spans="1:6" x14ac:dyDescent="0.25">
      <c r="A3505">
        <v>41192</v>
      </c>
      <c r="B3505">
        <v>41192</v>
      </c>
      <c r="C3505" t="s">
        <v>32220</v>
      </c>
      <c r="D3505" t="s">
        <v>7448</v>
      </c>
      <c r="E3505" s="153" t="s">
        <v>32221</v>
      </c>
      <c r="F3505" s="103"/>
    </row>
    <row r="3506" spans="1:6" x14ac:dyDescent="0.25">
      <c r="A3506">
        <v>41193</v>
      </c>
      <c r="B3506">
        <v>41193</v>
      </c>
      <c r="C3506" t="s">
        <v>32222</v>
      </c>
      <c r="D3506" t="s">
        <v>7448</v>
      </c>
      <c r="E3506" s="153" t="s">
        <v>32223</v>
      </c>
      <c r="F3506" s="103"/>
    </row>
    <row r="3507" spans="1:6" x14ac:dyDescent="0.25">
      <c r="A3507">
        <v>41194</v>
      </c>
      <c r="B3507">
        <v>41194</v>
      </c>
      <c r="C3507" t="s">
        <v>32224</v>
      </c>
      <c r="D3507" t="s">
        <v>7448</v>
      </c>
      <c r="E3507" s="153" t="s">
        <v>32225</v>
      </c>
      <c r="F3507" s="103"/>
    </row>
    <row r="3508" spans="1:6" x14ac:dyDescent="0.25">
      <c r="A3508">
        <v>5044</v>
      </c>
      <c r="B3508">
        <v>5044</v>
      </c>
      <c r="C3508" t="s">
        <v>32226</v>
      </c>
      <c r="D3508" t="s">
        <v>7448</v>
      </c>
      <c r="E3508" s="153" t="s">
        <v>32227</v>
      </c>
      <c r="F3508" s="103"/>
    </row>
    <row r="3509" spans="1:6" x14ac:dyDescent="0.25">
      <c r="A3509">
        <v>5059</v>
      </c>
      <c r="B3509">
        <v>5059</v>
      </c>
      <c r="C3509" t="s">
        <v>32228</v>
      </c>
      <c r="D3509" t="s">
        <v>7448</v>
      </c>
      <c r="E3509" s="153" t="s">
        <v>32229</v>
      </c>
      <c r="F3509" s="103"/>
    </row>
    <row r="3510" spans="1:6" x14ac:dyDescent="0.25">
      <c r="A3510">
        <v>41201</v>
      </c>
      <c r="B3510">
        <v>41201</v>
      </c>
      <c r="C3510" t="s">
        <v>32230</v>
      </c>
      <c r="D3510" t="s">
        <v>7448</v>
      </c>
      <c r="E3510" s="153" t="s">
        <v>32231</v>
      </c>
      <c r="F3510" s="103"/>
    </row>
    <row r="3511" spans="1:6" x14ac:dyDescent="0.25">
      <c r="A3511">
        <v>41199</v>
      </c>
      <c r="B3511">
        <v>41199</v>
      </c>
      <c r="C3511" t="s">
        <v>32232</v>
      </c>
      <c r="D3511" t="s">
        <v>7448</v>
      </c>
      <c r="E3511" s="153" t="s">
        <v>32233</v>
      </c>
      <c r="F3511" s="103"/>
    </row>
    <row r="3512" spans="1:6" x14ac:dyDescent="0.25">
      <c r="A3512">
        <v>5057</v>
      </c>
      <c r="B3512">
        <v>5057</v>
      </c>
      <c r="C3512" t="s">
        <v>32234</v>
      </c>
      <c r="D3512" t="s">
        <v>7448</v>
      </c>
      <c r="E3512" s="153" t="s">
        <v>32235</v>
      </c>
      <c r="F3512" s="103"/>
    </row>
    <row r="3513" spans="1:6" x14ac:dyDescent="0.25">
      <c r="A3513">
        <v>41200</v>
      </c>
      <c r="B3513">
        <v>41200</v>
      </c>
      <c r="C3513" t="s">
        <v>32236</v>
      </c>
      <c r="D3513" t="s">
        <v>7448</v>
      </c>
      <c r="E3513" s="153" t="s">
        <v>32237</v>
      </c>
      <c r="F3513" s="103"/>
    </row>
    <row r="3514" spans="1:6" x14ac:dyDescent="0.25">
      <c r="A3514">
        <v>41205</v>
      </c>
      <c r="B3514">
        <v>41205</v>
      </c>
      <c r="C3514" t="s">
        <v>32238</v>
      </c>
      <c r="D3514" t="s">
        <v>7448</v>
      </c>
      <c r="E3514" s="153" t="s">
        <v>32239</v>
      </c>
      <c r="F3514" s="103"/>
    </row>
    <row r="3515" spans="1:6" x14ac:dyDescent="0.25">
      <c r="A3515">
        <v>41202</v>
      </c>
      <c r="B3515">
        <v>41202</v>
      </c>
      <c r="C3515" t="s">
        <v>32240</v>
      </c>
      <c r="D3515" t="s">
        <v>7448</v>
      </c>
      <c r="E3515" s="153" t="s">
        <v>30888</v>
      </c>
      <c r="F3515" s="103"/>
    </row>
    <row r="3516" spans="1:6" x14ac:dyDescent="0.25">
      <c r="A3516">
        <v>41206</v>
      </c>
      <c r="B3516">
        <v>41206</v>
      </c>
      <c r="C3516" t="s">
        <v>32241</v>
      </c>
      <c r="D3516" t="s">
        <v>7448</v>
      </c>
      <c r="E3516" s="153" t="s">
        <v>32242</v>
      </c>
      <c r="F3516" s="103"/>
    </row>
    <row r="3517" spans="1:6" x14ac:dyDescent="0.25">
      <c r="A3517">
        <v>12372</v>
      </c>
      <c r="B3517">
        <v>12372</v>
      </c>
      <c r="C3517" t="s">
        <v>32243</v>
      </c>
      <c r="D3517" t="s">
        <v>7448</v>
      </c>
      <c r="E3517" s="153" t="s">
        <v>32244</v>
      </c>
      <c r="F3517" s="103"/>
    </row>
    <row r="3518" spans="1:6" x14ac:dyDescent="0.25">
      <c r="A3518">
        <v>41207</v>
      </c>
      <c r="B3518">
        <v>41207</v>
      </c>
      <c r="C3518" t="s">
        <v>32245</v>
      </c>
      <c r="D3518" t="s">
        <v>7448</v>
      </c>
      <c r="E3518" s="153" t="s">
        <v>32246</v>
      </c>
      <c r="F3518" s="103"/>
    </row>
    <row r="3519" spans="1:6" x14ac:dyDescent="0.25">
      <c r="A3519">
        <v>41203</v>
      </c>
      <c r="B3519">
        <v>41203</v>
      </c>
      <c r="C3519" t="s">
        <v>32247</v>
      </c>
      <c r="D3519" t="s">
        <v>7448</v>
      </c>
      <c r="E3519" s="153" t="s">
        <v>32248</v>
      </c>
      <c r="F3519" s="103"/>
    </row>
    <row r="3520" spans="1:6" x14ac:dyDescent="0.25">
      <c r="A3520">
        <v>41204</v>
      </c>
      <c r="B3520">
        <v>41204</v>
      </c>
      <c r="C3520" t="s">
        <v>32249</v>
      </c>
      <c r="D3520" t="s">
        <v>7448</v>
      </c>
      <c r="E3520" s="153" t="s">
        <v>32250</v>
      </c>
      <c r="F3520" s="103"/>
    </row>
    <row r="3521" spans="1:6" x14ac:dyDescent="0.25">
      <c r="A3521">
        <v>41210</v>
      </c>
      <c r="B3521">
        <v>41210</v>
      </c>
      <c r="C3521" t="s">
        <v>32251</v>
      </c>
      <c r="D3521" t="s">
        <v>7448</v>
      </c>
      <c r="E3521" s="153" t="s">
        <v>32252</v>
      </c>
      <c r="F3521" s="103"/>
    </row>
    <row r="3522" spans="1:6" x14ac:dyDescent="0.25">
      <c r="A3522">
        <v>41208</v>
      </c>
      <c r="B3522">
        <v>41208</v>
      </c>
      <c r="C3522" t="s">
        <v>32253</v>
      </c>
      <c r="D3522" t="s">
        <v>7448</v>
      </c>
      <c r="E3522" s="153" t="s">
        <v>32254</v>
      </c>
      <c r="F3522" s="103"/>
    </row>
    <row r="3523" spans="1:6" x14ac:dyDescent="0.25">
      <c r="A3523">
        <v>41211</v>
      </c>
      <c r="B3523">
        <v>41211</v>
      </c>
      <c r="C3523" t="s">
        <v>32255</v>
      </c>
      <c r="D3523" t="s">
        <v>7448</v>
      </c>
      <c r="E3523" s="153" t="s">
        <v>32256</v>
      </c>
      <c r="F3523" s="103"/>
    </row>
    <row r="3524" spans="1:6" x14ac:dyDescent="0.25">
      <c r="A3524">
        <v>13339</v>
      </c>
      <c r="B3524">
        <v>13339</v>
      </c>
      <c r="C3524" t="s">
        <v>32257</v>
      </c>
      <c r="D3524" t="s">
        <v>7448</v>
      </c>
      <c r="E3524" s="153" t="s">
        <v>32258</v>
      </c>
      <c r="F3524" s="103"/>
    </row>
    <row r="3525" spans="1:6" x14ac:dyDescent="0.25">
      <c r="A3525">
        <v>41213</v>
      </c>
      <c r="B3525">
        <v>41213</v>
      </c>
      <c r="C3525" t="s">
        <v>32259</v>
      </c>
      <c r="D3525" t="s">
        <v>7448</v>
      </c>
      <c r="E3525" s="153" t="s">
        <v>32260</v>
      </c>
      <c r="F3525" s="103"/>
    </row>
    <row r="3526" spans="1:6" x14ac:dyDescent="0.25">
      <c r="A3526">
        <v>41209</v>
      </c>
      <c r="B3526">
        <v>41209</v>
      </c>
      <c r="C3526" t="s">
        <v>32261</v>
      </c>
      <c r="D3526" t="s">
        <v>7448</v>
      </c>
      <c r="E3526" s="153" t="s">
        <v>32262</v>
      </c>
      <c r="F3526" s="103"/>
    </row>
    <row r="3527" spans="1:6" x14ac:dyDescent="0.25">
      <c r="A3527">
        <v>41216</v>
      </c>
      <c r="B3527">
        <v>41216</v>
      </c>
      <c r="C3527" t="s">
        <v>32263</v>
      </c>
      <c r="D3527" t="s">
        <v>7448</v>
      </c>
      <c r="E3527" s="153" t="s">
        <v>32264</v>
      </c>
      <c r="F3527" s="103"/>
    </row>
    <row r="3528" spans="1:6" x14ac:dyDescent="0.25">
      <c r="A3528">
        <v>41217</v>
      </c>
      <c r="B3528">
        <v>41217</v>
      </c>
      <c r="C3528" t="s">
        <v>32265</v>
      </c>
      <c r="D3528" t="s">
        <v>7448</v>
      </c>
      <c r="E3528" s="153" t="s">
        <v>32266</v>
      </c>
      <c r="F3528" s="103"/>
    </row>
    <row r="3529" spans="1:6" x14ac:dyDescent="0.25">
      <c r="A3529">
        <v>41218</v>
      </c>
      <c r="B3529">
        <v>41218</v>
      </c>
      <c r="C3529" t="s">
        <v>32267</v>
      </c>
      <c r="D3529" t="s">
        <v>7448</v>
      </c>
      <c r="E3529" s="153" t="s">
        <v>32268</v>
      </c>
      <c r="F3529" s="103"/>
    </row>
    <row r="3530" spans="1:6" x14ac:dyDescent="0.25">
      <c r="A3530">
        <v>41214</v>
      </c>
      <c r="B3530">
        <v>41214</v>
      </c>
      <c r="C3530" t="s">
        <v>32269</v>
      </c>
      <c r="D3530" t="s">
        <v>7448</v>
      </c>
      <c r="E3530" s="153" t="s">
        <v>32270</v>
      </c>
      <c r="F3530" s="103"/>
    </row>
    <row r="3531" spans="1:6" x14ac:dyDescent="0.25">
      <c r="A3531">
        <v>41215</v>
      </c>
      <c r="B3531">
        <v>41215</v>
      </c>
      <c r="C3531" t="s">
        <v>32271</v>
      </c>
      <c r="D3531" t="s">
        <v>7448</v>
      </c>
      <c r="E3531" s="153" t="s">
        <v>32272</v>
      </c>
      <c r="F3531" s="103"/>
    </row>
    <row r="3532" spans="1:6" x14ac:dyDescent="0.25">
      <c r="A3532">
        <v>41221</v>
      </c>
      <c r="B3532">
        <v>41221</v>
      </c>
      <c r="C3532" t="s">
        <v>32273</v>
      </c>
      <c r="D3532" t="s">
        <v>7448</v>
      </c>
      <c r="E3532" s="153" t="s">
        <v>32274</v>
      </c>
      <c r="F3532" s="103"/>
    </row>
    <row r="3533" spans="1:6" x14ac:dyDescent="0.25">
      <c r="A3533">
        <v>41222</v>
      </c>
      <c r="B3533">
        <v>41222</v>
      </c>
      <c r="C3533" t="s">
        <v>32275</v>
      </c>
      <c r="D3533" t="s">
        <v>7448</v>
      </c>
      <c r="E3533" s="153" t="s">
        <v>32276</v>
      </c>
      <c r="F3533" s="103"/>
    </row>
    <row r="3534" spans="1:6" x14ac:dyDescent="0.25">
      <c r="A3534">
        <v>41195</v>
      </c>
      <c r="B3534">
        <v>41195</v>
      </c>
      <c r="C3534" t="s">
        <v>32277</v>
      </c>
      <c r="D3534" t="s">
        <v>7448</v>
      </c>
      <c r="E3534" s="153" t="s">
        <v>32278</v>
      </c>
      <c r="F3534" s="103"/>
    </row>
    <row r="3535" spans="1:6" x14ac:dyDescent="0.25">
      <c r="A3535">
        <v>41198</v>
      </c>
      <c r="B3535">
        <v>41198</v>
      </c>
      <c r="C3535" t="s">
        <v>32279</v>
      </c>
      <c r="D3535" t="s">
        <v>7448</v>
      </c>
      <c r="E3535" s="153" t="s">
        <v>32280</v>
      </c>
      <c r="F3535" s="103"/>
    </row>
    <row r="3536" spans="1:6" x14ac:dyDescent="0.25">
      <c r="A3536">
        <v>41196</v>
      </c>
      <c r="B3536">
        <v>41196</v>
      </c>
      <c r="C3536" t="s">
        <v>32281</v>
      </c>
      <c r="D3536" t="s">
        <v>7448</v>
      </c>
      <c r="E3536" s="153" t="s">
        <v>32282</v>
      </c>
      <c r="F3536" s="103"/>
    </row>
    <row r="3537" spans="1:6" x14ac:dyDescent="0.25">
      <c r="A3537">
        <v>5033</v>
      </c>
      <c r="B3537">
        <v>5033</v>
      </c>
      <c r="C3537" t="s">
        <v>32283</v>
      </c>
      <c r="D3537" t="s">
        <v>7448</v>
      </c>
      <c r="E3537" s="153" t="s">
        <v>32284</v>
      </c>
      <c r="F3537" s="103"/>
    </row>
    <row r="3538" spans="1:6" x14ac:dyDescent="0.25">
      <c r="A3538">
        <v>41197</v>
      </c>
      <c r="B3538">
        <v>41197</v>
      </c>
      <c r="C3538" t="s">
        <v>32285</v>
      </c>
      <c r="D3538" t="s">
        <v>7448</v>
      </c>
      <c r="E3538" s="153" t="s">
        <v>32286</v>
      </c>
      <c r="F3538" s="103"/>
    </row>
    <row r="3539" spans="1:6" x14ac:dyDescent="0.25">
      <c r="A3539">
        <v>12388</v>
      </c>
      <c r="B3539">
        <v>12388</v>
      </c>
      <c r="C3539" t="s">
        <v>32287</v>
      </c>
      <c r="D3539" t="s">
        <v>7448</v>
      </c>
      <c r="E3539" s="153" t="s">
        <v>32288</v>
      </c>
      <c r="F3539" s="103"/>
    </row>
    <row r="3540" spans="1:6" x14ac:dyDescent="0.25">
      <c r="A3540">
        <v>2731</v>
      </c>
      <c r="B3540">
        <v>2731</v>
      </c>
      <c r="C3540" t="s">
        <v>32289</v>
      </c>
      <c r="D3540" t="s">
        <v>7452</v>
      </c>
      <c r="E3540" s="153" t="s">
        <v>32290</v>
      </c>
      <c r="F3540" s="103"/>
    </row>
    <row r="3541" spans="1:6" x14ac:dyDescent="0.25">
      <c r="A3541">
        <v>41457</v>
      </c>
      <c r="B3541">
        <v>41457</v>
      </c>
      <c r="C3541" t="s">
        <v>32291</v>
      </c>
      <c r="D3541" t="s">
        <v>7448</v>
      </c>
      <c r="E3541" s="153" t="s">
        <v>32292</v>
      </c>
      <c r="F3541" s="103"/>
    </row>
    <row r="3542" spans="1:6" x14ac:dyDescent="0.25">
      <c r="A3542">
        <v>41458</v>
      </c>
      <c r="B3542">
        <v>41458</v>
      </c>
      <c r="C3542" t="s">
        <v>32293</v>
      </c>
      <c r="D3542" t="s">
        <v>7448</v>
      </c>
      <c r="E3542" s="153" t="s">
        <v>32294</v>
      </c>
      <c r="F3542" s="103"/>
    </row>
    <row r="3543" spans="1:6" x14ac:dyDescent="0.25">
      <c r="A3543">
        <v>41459</v>
      </c>
      <c r="B3543">
        <v>41459</v>
      </c>
      <c r="C3543" t="s">
        <v>32295</v>
      </c>
      <c r="D3543" t="s">
        <v>7448</v>
      </c>
      <c r="E3543" s="153" t="s">
        <v>32296</v>
      </c>
      <c r="F3543" s="103"/>
    </row>
    <row r="3544" spans="1:6" x14ac:dyDescent="0.25">
      <c r="A3544">
        <v>41461</v>
      </c>
      <c r="B3544">
        <v>41461</v>
      </c>
      <c r="C3544" t="s">
        <v>32297</v>
      </c>
      <c r="D3544" t="s">
        <v>7448</v>
      </c>
      <c r="E3544" s="153" t="s">
        <v>32298</v>
      </c>
      <c r="F3544" s="103"/>
    </row>
    <row r="3545" spans="1:6" x14ac:dyDescent="0.25">
      <c r="A3545">
        <v>44537</v>
      </c>
      <c r="B3545">
        <v>44537</v>
      </c>
      <c r="C3545" t="s">
        <v>32299</v>
      </c>
      <c r="D3545" t="s">
        <v>7651</v>
      </c>
      <c r="E3545" s="153" t="s">
        <v>32300</v>
      </c>
      <c r="F3545" s="103"/>
    </row>
    <row r="3546" spans="1:6" x14ac:dyDescent="0.25">
      <c r="A3546">
        <v>11844</v>
      </c>
      <c r="B3546">
        <v>11844</v>
      </c>
      <c r="C3546" t="s">
        <v>32301</v>
      </c>
      <c r="D3546" t="s">
        <v>7452</v>
      </c>
      <c r="E3546" s="153" t="s">
        <v>32302</v>
      </c>
      <c r="F3546" s="103"/>
    </row>
    <row r="3547" spans="1:6" x14ac:dyDescent="0.25">
      <c r="A3547">
        <v>4465</v>
      </c>
      <c r="B3547">
        <v>4465</v>
      </c>
      <c r="C3547" t="s">
        <v>32303</v>
      </c>
      <c r="D3547" t="s">
        <v>7452</v>
      </c>
      <c r="E3547" s="153" t="s">
        <v>32304</v>
      </c>
      <c r="F3547" s="103"/>
    </row>
    <row r="3548" spans="1:6" x14ac:dyDescent="0.25">
      <c r="A3548">
        <v>35273</v>
      </c>
      <c r="B3548">
        <v>35273</v>
      </c>
      <c r="C3548" t="s">
        <v>32305</v>
      </c>
      <c r="D3548" t="s">
        <v>7452</v>
      </c>
      <c r="E3548" s="153" t="s">
        <v>32306</v>
      </c>
      <c r="F3548" s="103"/>
    </row>
    <row r="3549" spans="1:6" x14ac:dyDescent="0.25">
      <c r="A3549">
        <v>4470</v>
      </c>
      <c r="B3549">
        <v>4470</v>
      </c>
      <c r="C3549" t="s">
        <v>32307</v>
      </c>
      <c r="D3549" t="s">
        <v>7452</v>
      </c>
      <c r="E3549" s="153" t="s">
        <v>32308</v>
      </c>
      <c r="F3549" s="103"/>
    </row>
    <row r="3550" spans="1:6" x14ac:dyDescent="0.25">
      <c r="A3550">
        <v>20204</v>
      </c>
      <c r="B3550">
        <v>20204</v>
      </c>
      <c r="C3550" t="s">
        <v>32309</v>
      </c>
      <c r="D3550" t="s">
        <v>7452</v>
      </c>
      <c r="E3550" s="153" t="s">
        <v>32310</v>
      </c>
      <c r="F3550" s="103"/>
    </row>
    <row r="3551" spans="1:6" x14ac:dyDescent="0.25">
      <c r="A3551">
        <v>20208</v>
      </c>
      <c r="B3551">
        <v>20208</v>
      </c>
      <c r="C3551" t="s">
        <v>32311</v>
      </c>
      <c r="D3551" t="s">
        <v>7452</v>
      </c>
      <c r="E3551" s="153" t="s">
        <v>32312</v>
      </c>
      <c r="F3551" s="103"/>
    </row>
    <row r="3552" spans="1:6" x14ac:dyDescent="0.25">
      <c r="A3552">
        <v>4437</v>
      </c>
      <c r="B3552">
        <v>4437</v>
      </c>
      <c r="C3552" t="s">
        <v>32313</v>
      </c>
      <c r="D3552" t="s">
        <v>7452</v>
      </c>
      <c r="E3552" s="153" t="s">
        <v>18883</v>
      </c>
      <c r="F3552" s="103"/>
    </row>
    <row r="3553" spans="1:6" x14ac:dyDescent="0.25">
      <c r="A3553">
        <v>14580</v>
      </c>
      <c r="B3553">
        <v>14580</v>
      </c>
      <c r="C3553" t="s">
        <v>32314</v>
      </c>
      <c r="D3553" t="s">
        <v>7452</v>
      </c>
      <c r="E3553" s="153" t="s">
        <v>18883</v>
      </c>
      <c r="F3553" s="103"/>
    </row>
    <row r="3554" spans="1:6" x14ac:dyDescent="0.25">
      <c r="A3554">
        <v>40304</v>
      </c>
      <c r="B3554">
        <v>40304</v>
      </c>
      <c r="C3554" t="s">
        <v>32315</v>
      </c>
      <c r="D3554" t="s">
        <v>7450</v>
      </c>
      <c r="E3554" s="153" t="s">
        <v>25200</v>
      </c>
      <c r="F3554" s="103"/>
    </row>
    <row r="3555" spans="1:6" x14ac:dyDescent="0.25">
      <c r="A3555">
        <v>5065</v>
      </c>
      <c r="B3555">
        <v>5065</v>
      </c>
      <c r="C3555" t="s">
        <v>32316</v>
      </c>
      <c r="D3555" t="s">
        <v>7450</v>
      </c>
      <c r="E3555" s="153" t="s">
        <v>32317</v>
      </c>
      <c r="F3555" s="103"/>
    </row>
    <row r="3556" spans="1:6" x14ac:dyDescent="0.25">
      <c r="A3556">
        <v>5072</v>
      </c>
      <c r="B3556">
        <v>5072</v>
      </c>
      <c r="C3556" t="s">
        <v>32318</v>
      </c>
      <c r="D3556" t="s">
        <v>7450</v>
      </c>
      <c r="E3556" s="153" t="s">
        <v>21060</v>
      </c>
      <c r="F3556" s="103"/>
    </row>
    <row r="3557" spans="1:6" x14ac:dyDescent="0.25">
      <c r="A3557">
        <v>5066</v>
      </c>
      <c r="B3557">
        <v>5066</v>
      </c>
      <c r="C3557" t="s">
        <v>32319</v>
      </c>
      <c r="D3557" t="s">
        <v>7450</v>
      </c>
      <c r="E3557" s="153" t="s">
        <v>13019</v>
      </c>
      <c r="F3557" s="103"/>
    </row>
    <row r="3558" spans="1:6" x14ac:dyDescent="0.25">
      <c r="A3558">
        <v>5063</v>
      </c>
      <c r="B3558">
        <v>5063</v>
      </c>
      <c r="C3558" t="s">
        <v>32320</v>
      </c>
      <c r="D3558" t="s">
        <v>7450</v>
      </c>
      <c r="E3558" s="153" t="s">
        <v>13501</v>
      </c>
      <c r="F3558" s="103"/>
    </row>
    <row r="3559" spans="1:6" x14ac:dyDescent="0.25">
      <c r="A3559">
        <v>20247</v>
      </c>
      <c r="B3559">
        <v>20247</v>
      </c>
      <c r="C3559" t="s">
        <v>32321</v>
      </c>
      <c r="D3559" t="s">
        <v>7450</v>
      </c>
      <c r="E3559" s="153" t="s">
        <v>14282</v>
      </c>
      <c r="F3559" s="103"/>
    </row>
    <row r="3560" spans="1:6" x14ac:dyDescent="0.25">
      <c r="A3560">
        <v>5074</v>
      </c>
      <c r="B3560">
        <v>5074</v>
      </c>
      <c r="C3560" t="s">
        <v>32322</v>
      </c>
      <c r="D3560" t="s">
        <v>7450</v>
      </c>
      <c r="E3560" s="153" t="s">
        <v>14315</v>
      </c>
      <c r="F3560" s="103"/>
    </row>
    <row r="3561" spans="1:6" x14ac:dyDescent="0.25">
      <c r="A3561">
        <v>5067</v>
      </c>
      <c r="B3561">
        <v>5067</v>
      </c>
      <c r="C3561" t="s">
        <v>32323</v>
      </c>
      <c r="D3561" t="s">
        <v>7450</v>
      </c>
      <c r="E3561" s="153" t="s">
        <v>11614</v>
      </c>
      <c r="F3561" s="103"/>
    </row>
    <row r="3562" spans="1:6" x14ac:dyDescent="0.25">
      <c r="A3562">
        <v>5078</v>
      </c>
      <c r="B3562">
        <v>5078</v>
      </c>
      <c r="C3562" t="s">
        <v>32324</v>
      </c>
      <c r="D3562" t="s">
        <v>7450</v>
      </c>
      <c r="E3562" s="153" t="s">
        <v>16395</v>
      </c>
      <c r="F3562" s="103"/>
    </row>
    <row r="3563" spans="1:6" x14ac:dyDescent="0.25">
      <c r="A3563">
        <v>5068</v>
      </c>
      <c r="B3563">
        <v>5068</v>
      </c>
      <c r="C3563" t="s">
        <v>32325</v>
      </c>
      <c r="D3563" t="s">
        <v>7450</v>
      </c>
      <c r="E3563" s="153" t="s">
        <v>16150</v>
      </c>
      <c r="F3563" s="103"/>
    </row>
    <row r="3564" spans="1:6" x14ac:dyDescent="0.25">
      <c r="A3564">
        <v>5073</v>
      </c>
      <c r="B3564">
        <v>5073</v>
      </c>
      <c r="C3564" t="s">
        <v>32326</v>
      </c>
      <c r="D3564" t="s">
        <v>7450</v>
      </c>
      <c r="E3564" s="153" t="s">
        <v>10483</v>
      </c>
      <c r="F3564" s="103"/>
    </row>
    <row r="3565" spans="1:6" x14ac:dyDescent="0.25">
      <c r="A3565">
        <v>5069</v>
      </c>
      <c r="B3565">
        <v>5069</v>
      </c>
      <c r="C3565" t="s">
        <v>32327</v>
      </c>
      <c r="D3565" t="s">
        <v>7450</v>
      </c>
      <c r="E3565" s="153" t="s">
        <v>10483</v>
      </c>
      <c r="F3565" s="103"/>
    </row>
    <row r="3566" spans="1:6" x14ac:dyDescent="0.25">
      <c r="A3566">
        <v>5070</v>
      </c>
      <c r="B3566">
        <v>5070</v>
      </c>
      <c r="C3566" t="s">
        <v>32328</v>
      </c>
      <c r="D3566" t="s">
        <v>7450</v>
      </c>
      <c r="E3566" s="153" t="s">
        <v>8522</v>
      </c>
      <c r="F3566" s="103"/>
    </row>
    <row r="3567" spans="1:6" x14ac:dyDescent="0.25">
      <c r="A3567">
        <v>5071</v>
      </c>
      <c r="B3567">
        <v>5071</v>
      </c>
      <c r="C3567" t="s">
        <v>32329</v>
      </c>
      <c r="D3567" t="s">
        <v>7450</v>
      </c>
      <c r="E3567" s="153" t="s">
        <v>16150</v>
      </c>
      <c r="F3567" s="103"/>
    </row>
    <row r="3568" spans="1:6" x14ac:dyDescent="0.25">
      <c r="A3568">
        <v>5061</v>
      </c>
      <c r="B3568">
        <v>5061</v>
      </c>
      <c r="C3568" t="s">
        <v>32330</v>
      </c>
      <c r="D3568" t="s">
        <v>7450</v>
      </c>
      <c r="E3568" s="153" t="s">
        <v>13895</v>
      </c>
      <c r="F3568" s="103"/>
    </row>
    <row r="3569" spans="1:6" x14ac:dyDescent="0.25">
      <c r="A3569">
        <v>5075</v>
      </c>
      <c r="B3569">
        <v>5075</v>
      </c>
      <c r="C3569" t="s">
        <v>32331</v>
      </c>
      <c r="D3569" t="s">
        <v>7450</v>
      </c>
      <c r="E3569" s="153" t="s">
        <v>16150</v>
      </c>
      <c r="F3569" s="103"/>
    </row>
    <row r="3570" spans="1:6" x14ac:dyDescent="0.25">
      <c r="A3570">
        <v>39027</v>
      </c>
      <c r="B3570">
        <v>39027</v>
      </c>
      <c r="C3570" t="s">
        <v>32332</v>
      </c>
      <c r="D3570" t="s">
        <v>7450</v>
      </c>
      <c r="E3570" s="153" t="s">
        <v>32333</v>
      </c>
      <c r="F3570" s="103"/>
    </row>
    <row r="3571" spans="1:6" x14ac:dyDescent="0.25">
      <c r="A3571">
        <v>5062</v>
      </c>
      <c r="B3571">
        <v>5062</v>
      </c>
      <c r="C3571" t="s">
        <v>32334</v>
      </c>
      <c r="D3571" t="s">
        <v>7450</v>
      </c>
      <c r="E3571" s="153" t="s">
        <v>13526</v>
      </c>
      <c r="F3571" s="103"/>
    </row>
    <row r="3572" spans="1:6" x14ac:dyDescent="0.25">
      <c r="A3572">
        <v>40568</v>
      </c>
      <c r="B3572">
        <v>40568</v>
      </c>
      <c r="C3572" t="s">
        <v>32335</v>
      </c>
      <c r="D3572" t="s">
        <v>7450</v>
      </c>
      <c r="E3572" s="153" t="s">
        <v>7993</v>
      </c>
      <c r="F3572" s="103"/>
    </row>
    <row r="3573" spans="1:6" x14ac:dyDescent="0.25">
      <c r="A3573">
        <v>39026</v>
      </c>
      <c r="B3573">
        <v>39026</v>
      </c>
      <c r="C3573" t="s">
        <v>32336</v>
      </c>
      <c r="D3573" t="s">
        <v>7450</v>
      </c>
      <c r="E3573" s="153" t="s">
        <v>13879</v>
      </c>
      <c r="F3573" s="103"/>
    </row>
    <row r="3574" spans="1:6" x14ac:dyDescent="0.25">
      <c r="A3574">
        <v>42431</v>
      </c>
      <c r="B3574">
        <v>42431</v>
      </c>
      <c r="C3574" t="s">
        <v>32337</v>
      </c>
      <c r="D3574" t="s">
        <v>7448</v>
      </c>
      <c r="E3574" s="153" t="s">
        <v>32338</v>
      </c>
      <c r="F3574" s="103"/>
    </row>
    <row r="3575" spans="1:6" x14ac:dyDescent="0.25">
      <c r="A3575">
        <v>44074</v>
      </c>
      <c r="B3575">
        <v>44074</v>
      </c>
      <c r="C3575" t="s">
        <v>32339</v>
      </c>
      <c r="D3575" t="s">
        <v>7446</v>
      </c>
      <c r="E3575" s="153" t="s">
        <v>32340</v>
      </c>
      <c r="F3575" s="103"/>
    </row>
    <row r="3576" spans="1:6" x14ac:dyDescent="0.25">
      <c r="A3576">
        <v>44072</v>
      </c>
      <c r="B3576">
        <v>44072</v>
      </c>
      <c r="C3576" t="s">
        <v>32341</v>
      </c>
      <c r="D3576" t="s">
        <v>7446</v>
      </c>
      <c r="E3576" s="153" t="s">
        <v>32342</v>
      </c>
      <c r="F3576" s="103"/>
    </row>
    <row r="3577" spans="1:6" x14ac:dyDescent="0.25">
      <c r="A3577">
        <v>511</v>
      </c>
      <c r="B3577">
        <v>511</v>
      </c>
      <c r="C3577" t="s">
        <v>32343</v>
      </c>
      <c r="D3577" t="s">
        <v>7446</v>
      </c>
      <c r="E3577" s="153" t="s">
        <v>7926</v>
      </c>
      <c r="F3577" s="103"/>
    </row>
    <row r="3578" spans="1:6" x14ac:dyDescent="0.25">
      <c r="A3578">
        <v>37540</v>
      </c>
      <c r="B3578">
        <v>37540</v>
      </c>
      <c r="C3578" t="s">
        <v>32344</v>
      </c>
      <c r="D3578" t="s">
        <v>7448</v>
      </c>
      <c r="E3578" s="153" t="s">
        <v>32345</v>
      </c>
      <c r="F3578" s="103"/>
    </row>
    <row r="3579" spans="1:6" x14ac:dyDescent="0.25">
      <c r="A3579">
        <v>37548</v>
      </c>
      <c r="B3579">
        <v>37548</v>
      </c>
      <c r="C3579" t="s">
        <v>32346</v>
      </c>
      <c r="D3579" t="s">
        <v>7448</v>
      </c>
      <c r="E3579" s="153" t="s">
        <v>32347</v>
      </c>
      <c r="F3579" s="103"/>
    </row>
    <row r="3580" spans="1:6" x14ac:dyDescent="0.25">
      <c r="A3580">
        <v>39828</v>
      </c>
      <c r="B3580">
        <v>39828</v>
      </c>
      <c r="C3580" t="s">
        <v>32348</v>
      </c>
      <c r="D3580" t="s">
        <v>7448</v>
      </c>
      <c r="E3580" s="153" t="s">
        <v>32349</v>
      </c>
      <c r="F3580" s="103"/>
    </row>
    <row r="3581" spans="1:6" x14ac:dyDescent="0.25">
      <c r="A3581">
        <v>38392</v>
      </c>
      <c r="B3581">
        <v>38392</v>
      </c>
      <c r="C3581" t="s">
        <v>32350</v>
      </c>
      <c r="D3581" t="s">
        <v>7448</v>
      </c>
      <c r="E3581" s="153" t="s">
        <v>32351</v>
      </c>
      <c r="F3581" s="103"/>
    </row>
    <row r="3582" spans="1:6" x14ac:dyDescent="0.25">
      <c r="A3582">
        <v>11735</v>
      </c>
      <c r="B3582">
        <v>11735</v>
      </c>
      <c r="C3582" t="s">
        <v>32352</v>
      </c>
      <c r="D3582" t="s">
        <v>7448</v>
      </c>
      <c r="E3582" s="153" t="s">
        <v>13795</v>
      </c>
      <c r="F3582" s="103"/>
    </row>
    <row r="3583" spans="1:6" x14ac:dyDescent="0.25">
      <c r="A3583">
        <v>11737</v>
      </c>
      <c r="B3583">
        <v>11737</v>
      </c>
      <c r="C3583" t="s">
        <v>32353</v>
      </c>
      <c r="D3583" t="s">
        <v>7448</v>
      </c>
      <c r="E3583" s="153" t="s">
        <v>8125</v>
      </c>
      <c r="F3583" s="103"/>
    </row>
    <row r="3584" spans="1:6" x14ac:dyDescent="0.25">
      <c r="A3584">
        <v>11738</v>
      </c>
      <c r="B3584">
        <v>11738</v>
      </c>
      <c r="C3584" t="s">
        <v>32354</v>
      </c>
      <c r="D3584" t="s">
        <v>7448</v>
      </c>
      <c r="E3584" s="153" t="s">
        <v>13900</v>
      </c>
      <c r="F3584" s="103"/>
    </row>
    <row r="3585" spans="1:6" x14ac:dyDescent="0.25">
      <c r="A3585">
        <v>36143</v>
      </c>
      <c r="B3585">
        <v>36143</v>
      </c>
      <c r="C3585" t="s">
        <v>32355</v>
      </c>
      <c r="D3585" t="s">
        <v>7448</v>
      </c>
      <c r="E3585" s="153" t="s">
        <v>26098</v>
      </c>
      <c r="F3585" s="103"/>
    </row>
    <row r="3586" spans="1:6" x14ac:dyDescent="0.25">
      <c r="A3586">
        <v>36142</v>
      </c>
      <c r="B3586">
        <v>36142</v>
      </c>
      <c r="C3586" t="s">
        <v>32356</v>
      </c>
      <c r="D3586" t="s">
        <v>7448</v>
      </c>
      <c r="E3586" s="153" t="s">
        <v>21272</v>
      </c>
      <c r="F3586" s="103"/>
    </row>
    <row r="3587" spans="1:6" x14ac:dyDescent="0.25">
      <c r="A3587">
        <v>36146</v>
      </c>
      <c r="B3587">
        <v>36146</v>
      </c>
      <c r="C3587" t="s">
        <v>32357</v>
      </c>
      <c r="D3587" t="s">
        <v>7448</v>
      </c>
      <c r="E3587" s="153" t="s">
        <v>32358</v>
      </c>
      <c r="F3587" s="103"/>
    </row>
    <row r="3588" spans="1:6" x14ac:dyDescent="0.25">
      <c r="A3588">
        <v>39015</v>
      </c>
      <c r="B3588">
        <v>39015</v>
      </c>
      <c r="C3588" t="s">
        <v>32359</v>
      </c>
      <c r="D3588" t="s">
        <v>7448</v>
      </c>
      <c r="E3588" s="153" t="s">
        <v>7820</v>
      </c>
      <c r="F3588" s="103"/>
    </row>
    <row r="3589" spans="1:6" x14ac:dyDescent="0.25">
      <c r="A3589">
        <v>38377</v>
      </c>
      <c r="B3589">
        <v>38377</v>
      </c>
      <c r="C3589" t="s">
        <v>32360</v>
      </c>
      <c r="D3589" t="s">
        <v>7448</v>
      </c>
      <c r="E3589" s="153" t="s">
        <v>19039</v>
      </c>
      <c r="F3589" s="103"/>
    </row>
    <row r="3590" spans="1:6" x14ac:dyDescent="0.25">
      <c r="A3590">
        <v>38376</v>
      </c>
      <c r="B3590">
        <v>38376</v>
      </c>
      <c r="C3590" t="s">
        <v>32361</v>
      </c>
      <c r="D3590" t="s">
        <v>7448</v>
      </c>
      <c r="E3590" s="153" t="s">
        <v>32362</v>
      </c>
      <c r="F3590" s="103"/>
    </row>
    <row r="3591" spans="1:6" x14ac:dyDescent="0.25">
      <c r="A3591">
        <v>38116</v>
      </c>
      <c r="B3591">
        <v>38116</v>
      </c>
      <c r="C3591" t="s">
        <v>32363</v>
      </c>
      <c r="D3591" t="s">
        <v>7448</v>
      </c>
      <c r="E3591" s="153" t="s">
        <v>11641</v>
      </c>
      <c r="F3591" s="103"/>
    </row>
    <row r="3592" spans="1:6" x14ac:dyDescent="0.25">
      <c r="A3592">
        <v>38066</v>
      </c>
      <c r="B3592">
        <v>38066</v>
      </c>
      <c r="C3592" t="s">
        <v>32364</v>
      </c>
      <c r="D3592" t="s">
        <v>7448</v>
      </c>
      <c r="E3592" s="153" t="s">
        <v>15563</v>
      </c>
      <c r="F3592" s="103"/>
    </row>
    <row r="3593" spans="1:6" x14ac:dyDescent="0.25">
      <c r="A3593">
        <v>38117</v>
      </c>
      <c r="B3593">
        <v>38117</v>
      </c>
      <c r="C3593" t="s">
        <v>32365</v>
      </c>
      <c r="D3593" t="s">
        <v>7448</v>
      </c>
      <c r="E3593" s="153" t="s">
        <v>7975</v>
      </c>
      <c r="F3593" s="103"/>
    </row>
    <row r="3594" spans="1:6" x14ac:dyDescent="0.25">
      <c r="A3594">
        <v>38067</v>
      </c>
      <c r="B3594">
        <v>38067</v>
      </c>
      <c r="C3594" t="s">
        <v>32366</v>
      </c>
      <c r="D3594" t="s">
        <v>7448</v>
      </c>
      <c r="E3594" s="153" t="s">
        <v>13316</v>
      </c>
      <c r="F3594" s="103"/>
    </row>
    <row r="3595" spans="1:6" x14ac:dyDescent="0.25">
      <c r="A3595">
        <v>44313</v>
      </c>
      <c r="B3595">
        <v>44313</v>
      </c>
      <c r="C3595" t="s">
        <v>32367</v>
      </c>
      <c r="D3595" t="s">
        <v>7448</v>
      </c>
      <c r="E3595" s="153" t="s">
        <v>32368</v>
      </c>
      <c r="F3595" s="103"/>
    </row>
    <row r="3596" spans="1:6" x14ac:dyDescent="0.25">
      <c r="A3596">
        <v>11522</v>
      </c>
      <c r="B3596">
        <v>11522</v>
      </c>
      <c r="C3596" t="s">
        <v>32369</v>
      </c>
      <c r="D3596" t="s">
        <v>7448</v>
      </c>
      <c r="E3596" s="153" t="s">
        <v>31190</v>
      </c>
      <c r="F3596" s="103"/>
    </row>
    <row r="3597" spans="1:6" x14ac:dyDescent="0.25">
      <c r="A3597">
        <v>43600</v>
      </c>
      <c r="B3597">
        <v>43600</v>
      </c>
      <c r="C3597" t="s">
        <v>32370</v>
      </c>
      <c r="D3597" t="s">
        <v>7448</v>
      </c>
      <c r="E3597" s="153" t="s">
        <v>32371</v>
      </c>
      <c r="F3597" s="103"/>
    </row>
    <row r="3598" spans="1:6" x14ac:dyDescent="0.25">
      <c r="A3598">
        <v>5080</v>
      </c>
      <c r="B3598">
        <v>5080</v>
      </c>
      <c r="C3598" t="s">
        <v>32372</v>
      </c>
      <c r="D3598" t="s">
        <v>7448</v>
      </c>
      <c r="E3598" s="153" t="s">
        <v>11639</v>
      </c>
      <c r="F3598" s="103"/>
    </row>
    <row r="3599" spans="1:6" x14ac:dyDescent="0.25">
      <c r="A3599">
        <v>38168</v>
      </c>
      <c r="B3599">
        <v>38168</v>
      </c>
      <c r="C3599" t="s">
        <v>32373</v>
      </c>
      <c r="D3599" t="s">
        <v>7448</v>
      </c>
      <c r="E3599" s="153" t="s">
        <v>32374</v>
      </c>
      <c r="F3599" s="103"/>
    </row>
    <row r="3600" spans="1:6" x14ac:dyDescent="0.25">
      <c r="A3600">
        <v>43601</v>
      </c>
      <c r="B3600">
        <v>43601</v>
      </c>
      <c r="C3600" t="s">
        <v>32375</v>
      </c>
      <c r="D3600" t="s">
        <v>7448</v>
      </c>
      <c r="E3600" s="153" t="s">
        <v>32376</v>
      </c>
      <c r="F3600" s="103"/>
    </row>
    <row r="3601" spans="1:6" x14ac:dyDescent="0.25">
      <c r="A3601">
        <v>13393</v>
      </c>
      <c r="B3601">
        <v>13393</v>
      </c>
      <c r="C3601" t="s">
        <v>32377</v>
      </c>
      <c r="D3601" t="s">
        <v>7448</v>
      </c>
      <c r="E3601" s="153" t="s">
        <v>32378</v>
      </c>
      <c r="F3601" s="103"/>
    </row>
    <row r="3602" spans="1:6" x14ac:dyDescent="0.25">
      <c r="A3602">
        <v>13395</v>
      </c>
      <c r="B3602">
        <v>13395</v>
      </c>
      <c r="C3602" t="s">
        <v>32379</v>
      </c>
      <c r="D3602" t="s">
        <v>7448</v>
      </c>
      <c r="E3602" s="153" t="s">
        <v>32380</v>
      </c>
      <c r="F3602" s="103"/>
    </row>
    <row r="3603" spans="1:6" x14ac:dyDescent="0.25">
      <c r="A3603">
        <v>12039</v>
      </c>
      <c r="B3603">
        <v>12039</v>
      </c>
      <c r="C3603" t="s">
        <v>32381</v>
      </c>
      <c r="D3603" t="s">
        <v>7448</v>
      </c>
      <c r="E3603" s="153" t="s">
        <v>32382</v>
      </c>
      <c r="F3603" s="103"/>
    </row>
    <row r="3604" spans="1:6" x14ac:dyDescent="0.25">
      <c r="A3604">
        <v>13396</v>
      </c>
      <c r="B3604">
        <v>13396</v>
      </c>
      <c r="C3604" t="s">
        <v>32383</v>
      </c>
      <c r="D3604" t="s">
        <v>7448</v>
      </c>
      <c r="E3604" s="153" t="s">
        <v>32384</v>
      </c>
      <c r="F3604" s="103"/>
    </row>
    <row r="3605" spans="1:6" x14ac:dyDescent="0.25">
      <c r="A3605">
        <v>12041</v>
      </c>
      <c r="B3605">
        <v>12041</v>
      </c>
      <c r="C3605" t="s">
        <v>32385</v>
      </c>
      <c r="D3605" t="s">
        <v>7448</v>
      </c>
      <c r="E3605" s="153" t="s">
        <v>32386</v>
      </c>
      <c r="F3605" s="103"/>
    </row>
    <row r="3606" spans="1:6" x14ac:dyDescent="0.25">
      <c r="A3606">
        <v>12043</v>
      </c>
      <c r="B3606">
        <v>12043</v>
      </c>
      <c r="C3606" t="s">
        <v>32387</v>
      </c>
      <c r="D3606" t="s">
        <v>7448</v>
      </c>
      <c r="E3606" s="153" t="s">
        <v>32388</v>
      </c>
      <c r="F3606" s="103"/>
    </row>
    <row r="3607" spans="1:6" x14ac:dyDescent="0.25">
      <c r="A3607">
        <v>39762</v>
      </c>
      <c r="B3607">
        <v>39762</v>
      </c>
      <c r="C3607" t="s">
        <v>32389</v>
      </c>
      <c r="D3607" t="s">
        <v>7448</v>
      </c>
      <c r="E3607" s="153" t="s">
        <v>32390</v>
      </c>
      <c r="F3607" s="103"/>
    </row>
    <row r="3608" spans="1:6" x14ac:dyDescent="0.25">
      <c r="A3608">
        <v>12042</v>
      </c>
      <c r="B3608">
        <v>12042</v>
      </c>
      <c r="C3608" t="s">
        <v>32391</v>
      </c>
      <c r="D3608" t="s">
        <v>7448</v>
      </c>
      <c r="E3608" s="153" t="s">
        <v>32392</v>
      </c>
      <c r="F3608" s="103"/>
    </row>
    <row r="3609" spans="1:6" x14ac:dyDescent="0.25">
      <c r="A3609">
        <v>39763</v>
      </c>
      <c r="B3609">
        <v>39763</v>
      </c>
      <c r="C3609" t="s">
        <v>32393</v>
      </c>
      <c r="D3609" t="s">
        <v>7448</v>
      </c>
      <c r="E3609" s="153" t="s">
        <v>32394</v>
      </c>
      <c r="F3609" s="103"/>
    </row>
    <row r="3610" spans="1:6" x14ac:dyDescent="0.25">
      <c r="A3610">
        <v>39760</v>
      </c>
      <c r="B3610">
        <v>39760</v>
      </c>
      <c r="C3610" t="s">
        <v>32395</v>
      </c>
      <c r="D3610" t="s">
        <v>7448</v>
      </c>
      <c r="E3610" s="153" t="s">
        <v>32396</v>
      </c>
      <c r="F3610" s="103"/>
    </row>
    <row r="3611" spans="1:6" x14ac:dyDescent="0.25">
      <c r="A3611">
        <v>39756</v>
      </c>
      <c r="B3611">
        <v>39756</v>
      </c>
      <c r="C3611" t="s">
        <v>32397</v>
      </c>
      <c r="D3611" t="s">
        <v>7448</v>
      </c>
      <c r="E3611" s="153" t="s">
        <v>32398</v>
      </c>
      <c r="F3611" s="103"/>
    </row>
    <row r="3612" spans="1:6" x14ac:dyDescent="0.25">
      <c r="A3612">
        <v>12038</v>
      </c>
      <c r="B3612">
        <v>12038</v>
      </c>
      <c r="C3612" t="s">
        <v>32399</v>
      </c>
      <c r="D3612" t="s">
        <v>7448</v>
      </c>
      <c r="E3612" s="153" t="s">
        <v>32400</v>
      </c>
      <c r="F3612" s="103"/>
    </row>
    <row r="3613" spans="1:6" x14ac:dyDescent="0.25">
      <c r="A3613">
        <v>39757</v>
      </c>
      <c r="B3613">
        <v>39757</v>
      </c>
      <c r="C3613" t="s">
        <v>32401</v>
      </c>
      <c r="D3613" t="s">
        <v>7448</v>
      </c>
      <c r="E3613" s="153" t="s">
        <v>32402</v>
      </c>
      <c r="F3613" s="103"/>
    </row>
    <row r="3614" spans="1:6" x14ac:dyDescent="0.25">
      <c r="A3614">
        <v>39758</v>
      </c>
      <c r="B3614">
        <v>39758</v>
      </c>
      <c r="C3614" t="s">
        <v>32403</v>
      </c>
      <c r="D3614" t="s">
        <v>7448</v>
      </c>
      <c r="E3614" s="153" t="s">
        <v>32404</v>
      </c>
      <c r="F3614" s="103"/>
    </row>
    <row r="3615" spans="1:6" x14ac:dyDescent="0.25">
      <c r="A3615">
        <v>39759</v>
      </c>
      <c r="B3615">
        <v>39759</v>
      </c>
      <c r="C3615" t="s">
        <v>32405</v>
      </c>
      <c r="D3615" t="s">
        <v>7448</v>
      </c>
      <c r="E3615" s="153" t="s">
        <v>32406</v>
      </c>
      <c r="F3615" s="103"/>
    </row>
    <row r="3616" spans="1:6" x14ac:dyDescent="0.25">
      <c r="A3616">
        <v>39761</v>
      </c>
      <c r="B3616">
        <v>39761</v>
      </c>
      <c r="C3616" t="s">
        <v>32407</v>
      </c>
      <c r="D3616" t="s">
        <v>7448</v>
      </c>
      <c r="E3616" s="153" t="s">
        <v>32408</v>
      </c>
      <c r="F3616" s="103"/>
    </row>
    <row r="3617" spans="1:6" x14ac:dyDescent="0.25">
      <c r="A3617">
        <v>39805</v>
      </c>
      <c r="B3617">
        <v>39805</v>
      </c>
      <c r="C3617" t="s">
        <v>32409</v>
      </c>
      <c r="D3617" t="s">
        <v>7448</v>
      </c>
      <c r="E3617" s="153" t="s">
        <v>32410</v>
      </c>
      <c r="F3617" s="103"/>
    </row>
    <row r="3618" spans="1:6" x14ac:dyDescent="0.25">
      <c r="A3618">
        <v>39806</v>
      </c>
      <c r="B3618">
        <v>39806</v>
      </c>
      <c r="C3618" t="s">
        <v>32411</v>
      </c>
      <c r="D3618" t="s">
        <v>7448</v>
      </c>
      <c r="E3618" s="153" t="s">
        <v>32412</v>
      </c>
      <c r="F3618" s="103"/>
    </row>
    <row r="3619" spans="1:6" x14ac:dyDescent="0.25">
      <c r="A3619">
        <v>39807</v>
      </c>
      <c r="B3619">
        <v>39807</v>
      </c>
      <c r="C3619" t="s">
        <v>32413</v>
      </c>
      <c r="D3619" t="s">
        <v>7448</v>
      </c>
      <c r="E3619" s="153" t="s">
        <v>32414</v>
      </c>
      <c r="F3619" s="103"/>
    </row>
    <row r="3620" spans="1:6" x14ac:dyDescent="0.25">
      <c r="A3620">
        <v>43100</v>
      </c>
      <c r="B3620">
        <v>43100</v>
      </c>
      <c r="C3620" t="s">
        <v>32415</v>
      </c>
      <c r="D3620" t="s">
        <v>7448</v>
      </c>
      <c r="E3620" s="153" t="s">
        <v>32416</v>
      </c>
      <c r="F3620" s="103"/>
    </row>
    <row r="3621" spans="1:6" x14ac:dyDescent="0.25">
      <c r="A3621">
        <v>39804</v>
      </c>
      <c r="B3621">
        <v>39804</v>
      </c>
      <c r="C3621" t="s">
        <v>32417</v>
      </c>
      <c r="D3621" t="s">
        <v>7448</v>
      </c>
      <c r="E3621" s="153" t="s">
        <v>17103</v>
      </c>
      <c r="F3621" s="103"/>
    </row>
    <row r="3622" spans="1:6" x14ac:dyDescent="0.25">
      <c r="A3622">
        <v>39796</v>
      </c>
      <c r="B3622">
        <v>39796</v>
      </c>
      <c r="C3622" t="s">
        <v>32418</v>
      </c>
      <c r="D3622" t="s">
        <v>7448</v>
      </c>
      <c r="E3622" s="153" t="s">
        <v>32419</v>
      </c>
      <c r="F3622" s="103"/>
    </row>
    <row r="3623" spans="1:6" x14ac:dyDescent="0.25">
      <c r="A3623">
        <v>39797</v>
      </c>
      <c r="B3623">
        <v>39797</v>
      </c>
      <c r="C3623" t="s">
        <v>32420</v>
      </c>
      <c r="D3623" t="s">
        <v>7448</v>
      </c>
      <c r="E3623" s="153" t="s">
        <v>32421</v>
      </c>
      <c r="F3623" s="103"/>
    </row>
    <row r="3624" spans="1:6" x14ac:dyDescent="0.25">
      <c r="A3624">
        <v>39798</v>
      </c>
      <c r="B3624">
        <v>39798</v>
      </c>
      <c r="C3624" t="s">
        <v>32422</v>
      </c>
      <c r="D3624" t="s">
        <v>7448</v>
      </c>
      <c r="E3624" s="153" t="s">
        <v>32423</v>
      </c>
      <c r="F3624" s="103"/>
    </row>
    <row r="3625" spans="1:6" x14ac:dyDescent="0.25">
      <c r="A3625">
        <v>39794</v>
      </c>
      <c r="B3625">
        <v>39794</v>
      </c>
      <c r="C3625" t="s">
        <v>32424</v>
      </c>
      <c r="D3625" t="s">
        <v>7448</v>
      </c>
      <c r="E3625" s="153" t="s">
        <v>14576</v>
      </c>
      <c r="F3625" s="103"/>
    </row>
    <row r="3626" spans="1:6" x14ac:dyDescent="0.25">
      <c r="A3626">
        <v>39795</v>
      </c>
      <c r="B3626">
        <v>39795</v>
      </c>
      <c r="C3626" t="s">
        <v>32425</v>
      </c>
      <c r="D3626" t="s">
        <v>7448</v>
      </c>
      <c r="E3626" s="153" t="s">
        <v>19468</v>
      </c>
      <c r="F3626" s="103"/>
    </row>
    <row r="3627" spans="1:6" x14ac:dyDescent="0.25">
      <c r="A3627">
        <v>39801</v>
      </c>
      <c r="B3627">
        <v>39801</v>
      </c>
      <c r="C3627" t="s">
        <v>32426</v>
      </c>
      <c r="D3627" t="s">
        <v>7448</v>
      </c>
      <c r="E3627" s="153" t="s">
        <v>32427</v>
      </c>
      <c r="F3627" s="103"/>
    </row>
    <row r="3628" spans="1:6" x14ac:dyDescent="0.25">
      <c r="A3628">
        <v>39802</v>
      </c>
      <c r="B3628">
        <v>39802</v>
      </c>
      <c r="C3628" t="s">
        <v>32428</v>
      </c>
      <c r="D3628" t="s">
        <v>7448</v>
      </c>
      <c r="E3628" s="153" t="s">
        <v>32429</v>
      </c>
      <c r="F3628" s="103"/>
    </row>
    <row r="3629" spans="1:6" x14ac:dyDescent="0.25">
      <c r="A3629">
        <v>39803</v>
      </c>
      <c r="B3629">
        <v>39803</v>
      </c>
      <c r="C3629" t="s">
        <v>32430</v>
      </c>
      <c r="D3629" t="s">
        <v>7448</v>
      </c>
      <c r="E3629" s="153" t="s">
        <v>32431</v>
      </c>
      <c r="F3629" s="103"/>
    </row>
    <row r="3630" spans="1:6" x14ac:dyDescent="0.25">
      <c r="A3630">
        <v>39799</v>
      </c>
      <c r="B3630">
        <v>39799</v>
      </c>
      <c r="C3630" t="s">
        <v>32432</v>
      </c>
      <c r="D3630" t="s">
        <v>7448</v>
      </c>
      <c r="E3630" s="153" t="s">
        <v>32433</v>
      </c>
      <c r="F3630" s="103"/>
    </row>
    <row r="3631" spans="1:6" x14ac:dyDescent="0.25">
      <c r="A3631">
        <v>39800</v>
      </c>
      <c r="B3631">
        <v>39800</v>
      </c>
      <c r="C3631" t="s">
        <v>32434</v>
      </c>
      <c r="D3631" t="s">
        <v>7448</v>
      </c>
      <c r="E3631" s="153" t="s">
        <v>32435</v>
      </c>
      <c r="F3631" s="103"/>
    </row>
    <row r="3632" spans="1:6" x14ac:dyDescent="0.25">
      <c r="A3632">
        <v>43837</v>
      </c>
      <c r="B3632">
        <v>43837</v>
      </c>
      <c r="C3632" t="s">
        <v>32436</v>
      </c>
      <c r="D3632" t="s">
        <v>7448</v>
      </c>
      <c r="E3632" s="153" t="s">
        <v>32437</v>
      </c>
      <c r="F3632" s="103"/>
    </row>
    <row r="3633" spans="1:6" x14ac:dyDescent="0.25">
      <c r="A3633">
        <v>43836</v>
      </c>
      <c r="B3633">
        <v>43836</v>
      </c>
      <c r="C3633" t="s">
        <v>32438</v>
      </c>
      <c r="D3633" t="s">
        <v>7448</v>
      </c>
      <c r="E3633" s="153" t="s">
        <v>32439</v>
      </c>
      <c r="F3633" s="103"/>
    </row>
    <row r="3634" spans="1:6" x14ac:dyDescent="0.25">
      <c r="A3634">
        <v>21059</v>
      </c>
      <c r="B3634">
        <v>21059</v>
      </c>
      <c r="C3634" t="s">
        <v>32440</v>
      </c>
      <c r="D3634" t="s">
        <v>7448</v>
      </c>
      <c r="E3634" s="153" t="s">
        <v>32441</v>
      </c>
      <c r="F3634" s="103"/>
    </row>
    <row r="3635" spans="1:6" x14ac:dyDescent="0.25">
      <c r="A3635">
        <v>11234</v>
      </c>
      <c r="B3635">
        <v>11234</v>
      </c>
      <c r="C3635" t="s">
        <v>32442</v>
      </c>
      <c r="D3635" t="s">
        <v>7448</v>
      </c>
      <c r="E3635" s="153" t="s">
        <v>18270</v>
      </c>
      <c r="F3635" s="103"/>
    </row>
    <row r="3636" spans="1:6" x14ac:dyDescent="0.25">
      <c r="A3636">
        <v>21060</v>
      </c>
      <c r="B3636">
        <v>21060</v>
      </c>
      <c r="C3636" t="s">
        <v>32443</v>
      </c>
      <c r="D3636" t="s">
        <v>7448</v>
      </c>
      <c r="E3636" s="153" t="s">
        <v>19650</v>
      </c>
      <c r="F3636" s="103"/>
    </row>
    <row r="3637" spans="1:6" x14ac:dyDescent="0.25">
      <c r="A3637">
        <v>21061</v>
      </c>
      <c r="B3637">
        <v>21061</v>
      </c>
      <c r="C3637" t="s">
        <v>32444</v>
      </c>
      <c r="D3637" t="s">
        <v>7448</v>
      </c>
      <c r="E3637" s="153" t="s">
        <v>32445</v>
      </c>
      <c r="F3637" s="103"/>
    </row>
    <row r="3638" spans="1:6" x14ac:dyDescent="0.25">
      <c r="A3638">
        <v>21062</v>
      </c>
      <c r="B3638">
        <v>21062</v>
      </c>
      <c r="C3638" t="s">
        <v>32446</v>
      </c>
      <c r="D3638" t="s">
        <v>7448</v>
      </c>
      <c r="E3638" s="153" t="s">
        <v>32447</v>
      </c>
      <c r="F3638" s="103"/>
    </row>
    <row r="3639" spans="1:6" x14ac:dyDescent="0.25">
      <c r="A3639">
        <v>11708</v>
      </c>
      <c r="B3639">
        <v>11708</v>
      </c>
      <c r="C3639" t="s">
        <v>32448</v>
      </c>
      <c r="D3639" t="s">
        <v>7448</v>
      </c>
      <c r="E3639" s="153" t="s">
        <v>16536</v>
      </c>
      <c r="F3639" s="103"/>
    </row>
    <row r="3640" spans="1:6" x14ac:dyDescent="0.25">
      <c r="A3640">
        <v>11709</v>
      </c>
      <c r="B3640">
        <v>11709</v>
      </c>
      <c r="C3640" t="s">
        <v>32449</v>
      </c>
      <c r="D3640" t="s">
        <v>7448</v>
      </c>
      <c r="E3640" s="153" t="s">
        <v>18859</v>
      </c>
      <c r="F3640" s="103"/>
    </row>
    <row r="3641" spans="1:6" x14ac:dyDescent="0.25">
      <c r="A3641">
        <v>11710</v>
      </c>
      <c r="B3641">
        <v>11710</v>
      </c>
      <c r="C3641" t="s">
        <v>32450</v>
      </c>
      <c r="D3641" t="s">
        <v>7448</v>
      </c>
      <c r="E3641" s="153" t="s">
        <v>32451</v>
      </c>
      <c r="F3641" s="103"/>
    </row>
    <row r="3642" spans="1:6" x14ac:dyDescent="0.25">
      <c r="A3642">
        <v>11707</v>
      </c>
      <c r="B3642">
        <v>11707</v>
      </c>
      <c r="C3642" t="s">
        <v>32452</v>
      </c>
      <c r="D3642" t="s">
        <v>7448</v>
      </c>
      <c r="E3642" s="153" t="s">
        <v>11564</v>
      </c>
      <c r="F3642" s="103"/>
    </row>
    <row r="3643" spans="1:6" x14ac:dyDescent="0.25">
      <c r="A3643">
        <v>5102</v>
      </c>
      <c r="B3643">
        <v>5102</v>
      </c>
      <c r="C3643" t="s">
        <v>32453</v>
      </c>
      <c r="D3643" t="s">
        <v>7448</v>
      </c>
      <c r="E3643" s="153" t="s">
        <v>20919</v>
      </c>
      <c r="F3643" s="103"/>
    </row>
    <row r="3644" spans="1:6" x14ac:dyDescent="0.25">
      <c r="A3644">
        <v>11711</v>
      </c>
      <c r="B3644">
        <v>11711</v>
      </c>
      <c r="C3644" t="s">
        <v>32454</v>
      </c>
      <c r="D3644" t="s">
        <v>7448</v>
      </c>
      <c r="E3644" s="153" t="s">
        <v>28300</v>
      </c>
      <c r="F3644" s="103"/>
    </row>
    <row r="3645" spans="1:6" x14ac:dyDescent="0.25">
      <c r="A3645">
        <v>11739</v>
      </c>
      <c r="B3645">
        <v>11739</v>
      </c>
      <c r="C3645" t="s">
        <v>32455</v>
      </c>
      <c r="D3645" t="s">
        <v>7448</v>
      </c>
      <c r="E3645" s="153" t="s">
        <v>11633</v>
      </c>
      <c r="F3645" s="103"/>
    </row>
    <row r="3646" spans="1:6" x14ac:dyDescent="0.25">
      <c r="A3646">
        <v>11741</v>
      </c>
      <c r="B3646">
        <v>11741</v>
      </c>
      <c r="C3646" t="s">
        <v>32456</v>
      </c>
      <c r="D3646" t="s">
        <v>7448</v>
      </c>
      <c r="E3646" s="153" t="s">
        <v>13365</v>
      </c>
      <c r="F3646" s="103"/>
    </row>
    <row r="3647" spans="1:6" x14ac:dyDescent="0.25">
      <c r="A3647">
        <v>11745</v>
      </c>
      <c r="B3647">
        <v>11745</v>
      </c>
      <c r="C3647" t="s">
        <v>32457</v>
      </c>
      <c r="D3647" t="s">
        <v>7448</v>
      </c>
      <c r="E3647" s="153" t="s">
        <v>7806</v>
      </c>
      <c r="F3647" s="103"/>
    </row>
    <row r="3648" spans="1:6" x14ac:dyDescent="0.25">
      <c r="A3648">
        <v>11743</v>
      </c>
      <c r="B3648">
        <v>11743</v>
      </c>
      <c r="C3648" t="s">
        <v>32458</v>
      </c>
      <c r="D3648" t="s">
        <v>7448</v>
      </c>
      <c r="E3648" s="153" t="s">
        <v>16468</v>
      </c>
      <c r="F3648" s="103"/>
    </row>
    <row r="3649" spans="1:6" x14ac:dyDescent="0.25">
      <c r="A3649">
        <v>5104</v>
      </c>
      <c r="B3649">
        <v>5104</v>
      </c>
      <c r="C3649" t="s">
        <v>32459</v>
      </c>
      <c r="D3649" t="s">
        <v>7450</v>
      </c>
      <c r="E3649" s="153" t="s">
        <v>32460</v>
      </c>
      <c r="F3649" s="103"/>
    </row>
    <row r="3650" spans="1:6" x14ac:dyDescent="0.25">
      <c r="A3650">
        <v>44530</v>
      </c>
      <c r="B3650">
        <v>44530</v>
      </c>
      <c r="C3650" t="s">
        <v>32461</v>
      </c>
      <c r="D3650" t="s">
        <v>7448</v>
      </c>
      <c r="E3650" s="153" t="s">
        <v>18818</v>
      </c>
      <c r="F3650" s="103"/>
    </row>
    <row r="3651" spans="1:6" x14ac:dyDescent="0.25">
      <c r="A3651">
        <v>2710</v>
      </c>
      <c r="B3651">
        <v>2710</v>
      </c>
      <c r="C3651" t="s">
        <v>32462</v>
      </c>
      <c r="D3651" t="s">
        <v>7448</v>
      </c>
      <c r="E3651" s="153" t="s">
        <v>32463</v>
      </c>
      <c r="F3651" s="103"/>
    </row>
    <row r="3652" spans="1:6" x14ac:dyDescent="0.25">
      <c r="A3652">
        <v>14575</v>
      </c>
      <c r="B3652">
        <v>14575</v>
      </c>
      <c r="C3652" t="s">
        <v>32464</v>
      </c>
      <c r="D3652" t="s">
        <v>7448</v>
      </c>
      <c r="E3652" s="153" t="s">
        <v>32465</v>
      </c>
      <c r="F3652" s="103"/>
    </row>
    <row r="3653" spans="1:6" x14ac:dyDescent="0.25">
      <c r="A3653">
        <v>20043</v>
      </c>
      <c r="B3653">
        <v>20043</v>
      </c>
      <c r="C3653" t="s">
        <v>32466</v>
      </c>
      <c r="D3653" t="s">
        <v>7448</v>
      </c>
      <c r="E3653" s="153" t="s">
        <v>7491</v>
      </c>
      <c r="F3653" s="103"/>
    </row>
    <row r="3654" spans="1:6" x14ac:dyDescent="0.25">
      <c r="A3654">
        <v>20044</v>
      </c>
      <c r="B3654">
        <v>20044</v>
      </c>
      <c r="C3654" t="s">
        <v>32467</v>
      </c>
      <c r="D3654" t="s">
        <v>7448</v>
      </c>
      <c r="E3654" s="153" t="s">
        <v>19534</v>
      </c>
      <c r="F3654" s="103"/>
    </row>
    <row r="3655" spans="1:6" x14ac:dyDescent="0.25">
      <c r="A3655">
        <v>20042</v>
      </c>
      <c r="B3655">
        <v>20042</v>
      </c>
      <c r="C3655" t="s">
        <v>32468</v>
      </c>
      <c r="D3655" t="s">
        <v>7448</v>
      </c>
      <c r="E3655" s="153" t="s">
        <v>7545</v>
      </c>
      <c r="F3655" s="103"/>
    </row>
    <row r="3656" spans="1:6" x14ac:dyDescent="0.25">
      <c r="A3656">
        <v>20046</v>
      </c>
      <c r="B3656">
        <v>20046</v>
      </c>
      <c r="C3656" t="s">
        <v>32469</v>
      </c>
      <c r="D3656" t="s">
        <v>7448</v>
      </c>
      <c r="E3656" s="153" t="s">
        <v>16368</v>
      </c>
      <c r="F3656" s="103"/>
    </row>
    <row r="3657" spans="1:6" x14ac:dyDescent="0.25">
      <c r="A3657">
        <v>20047</v>
      </c>
      <c r="B3657">
        <v>20047</v>
      </c>
      <c r="C3657" t="s">
        <v>32470</v>
      </c>
      <c r="D3657" t="s">
        <v>7448</v>
      </c>
      <c r="E3657" s="153" t="s">
        <v>19148</v>
      </c>
      <c r="F3657" s="103"/>
    </row>
    <row r="3658" spans="1:6" x14ac:dyDescent="0.25">
      <c r="A3658">
        <v>20045</v>
      </c>
      <c r="B3658">
        <v>20045</v>
      </c>
      <c r="C3658" t="s">
        <v>32471</v>
      </c>
      <c r="D3658" t="s">
        <v>7448</v>
      </c>
      <c r="E3658" s="153" t="s">
        <v>11470</v>
      </c>
      <c r="F3658" s="103"/>
    </row>
    <row r="3659" spans="1:6" x14ac:dyDescent="0.25">
      <c r="A3659">
        <v>20972</v>
      </c>
      <c r="B3659">
        <v>20972</v>
      </c>
      <c r="C3659" t="s">
        <v>32472</v>
      </c>
      <c r="D3659" t="s">
        <v>7448</v>
      </c>
      <c r="E3659" s="153" t="s">
        <v>32473</v>
      </c>
      <c r="F3659" s="103"/>
    </row>
    <row r="3660" spans="1:6" x14ac:dyDescent="0.25">
      <c r="A3660">
        <v>11321</v>
      </c>
      <c r="B3660">
        <v>11321</v>
      </c>
      <c r="C3660" t="s">
        <v>32474</v>
      </c>
      <c r="D3660" t="s">
        <v>7448</v>
      </c>
      <c r="E3660" s="153" t="s">
        <v>10297</v>
      </c>
      <c r="F3660" s="103"/>
    </row>
    <row r="3661" spans="1:6" x14ac:dyDescent="0.25">
      <c r="A3661">
        <v>11323</v>
      </c>
      <c r="B3661">
        <v>11323</v>
      </c>
      <c r="C3661" t="s">
        <v>32475</v>
      </c>
      <c r="D3661" t="s">
        <v>7448</v>
      </c>
      <c r="E3661" s="153" t="s">
        <v>16563</v>
      </c>
      <c r="F3661" s="103"/>
    </row>
    <row r="3662" spans="1:6" x14ac:dyDescent="0.25">
      <c r="A3662">
        <v>20327</v>
      </c>
      <c r="B3662">
        <v>20327</v>
      </c>
      <c r="C3662" t="s">
        <v>32476</v>
      </c>
      <c r="D3662" t="s">
        <v>7448</v>
      </c>
      <c r="E3662" s="153" t="s">
        <v>8016</v>
      </c>
      <c r="F3662" s="103"/>
    </row>
    <row r="3663" spans="1:6" x14ac:dyDescent="0.25">
      <c r="A3663">
        <v>6034</v>
      </c>
      <c r="B3663">
        <v>6034</v>
      </c>
      <c r="C3663" t="s">
        <v>32477</v>
      </c>
      <c r="D3663" t="s">
        <v>7448</v>
      </c>
      <c r="E3663" s="153" t="s">
        <v>7673</v>
      </c>
      <c r="F3663" s="103"/>
    </row>
    <row r="3664" spans="1:6" x14ac:dyDescent="0.25">
      <c r="A3664">
        <v>6036</v>
      </c>
      <c r="B3664">
        <v>6036</v>
      </c>
      <c r="C3664" t="s">
        <v>32478</v>
      </c>
      <c r="D3664" t="s">
        <v>7448</v>
      </c>
      <c r="E3664" s="153" t="s">
        <v>7756</v>
      </c>
      <c r="F3664" s="103"/>
    </row>
    <row r="3665" spans="1:6" x14ac:dyDescent="0.25">
      <c r="A3665">
        <v>6031</v>
      </c>
      <c r="B3665">
        <v>6031</v>
      </c>
      <c r="C3665" t="s">
        <v>32479</v>
      </c>
      <c r="D3665" t="s">
        <v>7448</v>
      </c>
      <c r="E3665" s="153" t="s">
        <v>7940</v>
      </c>
      <c r="F3665" s="103"/>
    </row>
    <row r="3666" spans="1:6" x14ac:dyDescent="0.25">
      <c r="A3666">
        <v>6029</v>
      </c>
      <c r="B3666">
        <v>6029</v>
      </c>
      <c r="C3666" t="s">
        <v>32480</v>
      </c>
      <c r="D3666" t="s">
        <v>7448</v>
      </c>
      <c r="E3666" s="153" t="s">
        <v>18525</v>
      </c>
      <c r="F3666" s="103"/>
    </row>
    <row r="3667" spans="1:6" x14ac:dyDescent="0.25">
      <c r="A3667">
        <v>6033</v>
      </c>
      <c r="B3667">
        <v>6033</v>
      </c>
      <c r="C3667" t="s">
        <v>32481</v>
      </c>
      <c r="D3667" t="s">
        <v>7448</v>
      </c>
      <c r="E3667" s="153" t="s">
        <v>23769</v>
      </c>
      <c r="F3667" s="103"/>
    </row>
    <row r="3668" spans="1:6" x14ac:dyDescent="0.25">
      <c r="A3668">
        <v>11672</v>
      </c>
      <c r="B3668">
        <v>11672</v>
      </c>
      <c r="C3668" t="s">
        <v>32482</v>
      </c>
      <c r="D3668" t="s">
        <v>7448</v>
      </c>
      <c r="E3668" s="153" t="s">
        <v>18467</v>
      </c>
      <c r="F3668" s="103"/>
    </row>
    <row r="3669" spans="1:6" x14ac:dyDescent="0.25">
      <c r="A3669">
        <v>11669</v>
      </c>
      <c r="B3669">
        <v>11669</v>
      </c>
      <c r="C3669" t="s">
        <v>32483</v>
      </c>
      <c r="D3669" t="s">
        <v>7448</v>
      </c>
      <c r="E3669" s="153" t="s">
        <v>32484</v>
      </c>
      <c r="F3669" s="103"/>
    </row>
    <row r="3670" spans="1:6" x14ac:dyDescent="0.25">
      <c r="A3670">
        <v>11670</v>
      </c>
      <c r="B3670">
        <v>11670</v>
      </c>
      <c r="C3670" t="s">
        <v>32485</v>
      </c>
      <c r="D3670" t="s">
        <v>7448</v>
      </c>
      <c r="E3670" s="153" t="s">
        <v>14816</v>
      </c>
      <c r="F3670" s="103"/>
    </row>
    <row r="3671" spans="1:6" x14ac:dyDescent="0.25">
      <c r="A3671">
        <v>20055</v>
      </c>
      <c r="B3671">
        <v>20055</v>
      </c>
      <c r="C3671" t="s">
        <v>32486</v>
      </c>
      <c r="D3671" t="s">
        <v>7448</v>
      </c>
      <c r="E3671" s="153" t="s">
        <v>31821</v>
      </c>
      <c r="F3671" s="103"/>
    </row>
    <row r="3672" spans="1:6" x14ac:dyDescent="0.25">
      <c r="A3672">
        <v>11671</v>
      </c>
      <c r="B3672">
        <v>11671</v>
      </c>
      <c r="C3672" t="s">
        <v>32487</v>
      </c>
      <c r="D3672" t="s">
        <v>7448</v>
      </c>
      <c r="E3672" s="153" t="s">
        <v>32488</v>
      </c>
      <c r="F3672" s="103"/>
    </row>
    <row r="3673" spans="1:6" x14ac:dyDescent="0.25">
      <c r="A3673">
        <v>6032</v>
      </c>
      <c r="B3673">
        <v>6032</v>
      </c>
      <c r="C3673" t="s">
        <v>32489</v>
      </c>
      <c r="D3673" t="s">
        <v>7448</v>
      </c>
      <c r="E3673" s="153" t="s">
        <v>16496</v>
      </c>
      <c r="F3673" s="103"/>
    </row>
    <row r="3674" spans="1:6" x14ac:dyDescent="0.25">
      <c r="A3674">
        <v>11673</v>
      </c>
      <c r="B3674">
        <v>11673</v>
      </c>
      <c r="C3674" t="s">
        <v>32490</v>
      </c>
      <c r="D3674" t="s">
        <v>7448</v>
      </c>
      <c r="E3674" s="153" t="s">
        <v>28178</v>
      </c>
      <c r="F3674" s="103"/>
    </row>
    <row r="3675" spans="1:6" x14ac:dyDescent="0.25">
      <c r="A3675">
        <v>11674</v>
      </c>
      <c r="B3675">
        <v>11674</v>
      </c>
      <c r="C3675" t="s">
        <v>32491</v>
      </c>
      <c r="D3675" t="s">
        <v>7448</v>
      </c>
      <c r="E3675" s="153" t="s">
        <v>18401</v>
      </c>
      <c r="F3675" s="103"/>
    </row>
    <row r="3676" spans="1:6" x14ac:dyDescent="0.25">
      <c r="A3676">
        <v>11675</v>
      </c>
      <c r="B3676">
        <v>11675</v>
      </c>
      <c r="C3676" t="s">
        <v>32492</v>
      </c>
      <c r="D3676" t="s">
        <v>7448</v>
      </c>
      <c r="E3676" s="153" t="s">
        <v>16552</v>
      </c>
      <c r="F3676" s="103"/>
    </row>
    <row r="3677" spans="1:6" x14ac:dyDescent="0.25">
      <c r="A3677">
        <v>11676</v>
      </c>
      <c r="B3677">
        <v>11676</v>
      </c>
      <c r="C3677" t="s">
        <v>32493</v>
      </c>
      <c r="D3677" t="s">
        <v>7448</v>
      </c>
      <c r="E3677" s="153" t="s">
        <v>18458</v>
      </c>
      <c r="F3677" s="103"/>
    </row>
    <row r="3678" spans="1:6" x14ac:dyDescent="0.25">
      <c r="A3678">
        <v>11677</v>
      </c>
      <c r="B3678">
        <v>11677</v>
      </c>
      <c r="C3678" t="s">
        <v>32494</v>
      </c>
      <c r="D3678" t="s">
        <v>7448</v>
      </c>
      <c r="E3678" s="153" t="s">
        <v>32495</v>
      </c>
      <c r="F3678" s="103"/>
    </row>
    <row r="3679" spans="1:6" x14ac:dyDescent="0.25">
      <c r="A3679">
        <v>11678</v>
      </c>
      <c r="B3679">
        <v>11678</v>
      </c>
      <c r="C3679" t="s">
        <v>32496</v>
      </c>
      <c r="D3679" t="s">
        <v>7448</v>
      </c>
      <c r="E3679" s="153" t="s">
        <v>32497</v>
      </c>
      <c r="F3679" s="103"/>
    </row>
    <row r="3680" spans="1:6" x14ac:dyDescent="0.25">
      <c r="A3680">
        <v>6038</v>
      </c>
      <c r="B3680">
        <v>6038</v>
      </c>
      <c r="C3680" t="s">
        <v>32498</v>
      </c>
      <c r="D3680" t="s">
        <v>7448</v>
      </c>
      <c r="E3680" s="153" t="s">
        <v>18509</v>
      </c>
      <c r="F3680" s="103"/>
    </row>
    <row r="3681" spans="1:6" x14ac:dyDescent="0.25">
      <c r="A3681">
        <v>11718</v>
      </c>
      <c r="B3681">
        <v>11718</v>
      </c>
      <c r="C3681" t="s">
        <v>32499</v>
      </c>
      <c r="D3681" t="s">
        <v>7448</v>
      </c>
      <c r="E3681" s="153" t="s">
        <v>19404</v>
      </c>
      <c r="F3681" s="103"/>
    </row>
    <row r="3682" spans="1:6" x14ac:dyDescent="0.25">
      <c r="A3682">
        <v>6037</v>
      </c>
      <c r="B3682">
        <v>6037</v>
      </c>
      <c r="C3682" t="s">
        <v>32500</v>
      </c>
      <c r="D3682" t="s">
        <v>7448</v>
      </c>
      <c r="E3682" s="153" t="s">
        <v>11297</v>
      </c>
      <c r="F3682" s="103"/>
    </row>
    <row r="3683" spans="1:6" x14ac:dyDescent="0.25">
      <c r="A3683">
        <v>11719</v>
      </c>
      <c r="B3683">
        <v>11719</v>
      </c>
      <c r="C3683" t="s">
        <v>32501</v>
      </c>
      <c r="D3683" t="s">
        <v>7448</v>
      </c>
      <c r="E3683" s="153" t="s">
        <v>13828</v>
      </c>
      <c r="F3683" s="103"/>
    </row>
    <row r="3684" spans="1:6" x14ac:dyDescent="0.25">
      <c r="A3684">
        <v>6010</v>
      </c>
      <c r="B3684">
        <v>6010</v>
      </c>
      <c r="C3684" t="s">
        <v>32502</v>
      </c>
      <c r="D3684" t="s">
        <v>7448</v>
      </c>
      <c r="E3684" s="153" t="s">
        <v>32503</v>
      </c>
      <c r="F3684" s="103"/>
    </row>
    <row r="3685" spans="1:6" x14ac:dyDescent="0.25">
      <c r="A3685">
        <v>6017</v>
      </c>
      <c r="B3685">
        <v>6017</v>
      </c>
      <c r="C3685" t="s">
        <v>32504</v>
      </c>
      <c r="D3685" t="s">
        <v>7448</v>
      </c>
      <c r="E3685" s="153" t="s">
        <v>32505</v>
      </c>
      <c r="F3685" s="103"/>
    </row>
    <row r="3686" spans="1:6" x14ac:dyDescent="0.25">
      <c r="A3686">
        <v>6020</v>
      </c>
      <c r="B3686">
        <v>6020</v>
      </c>
      <c r="C3686" t="s">
        <v>32506</v>
      </c>
      <c r="D3686" t="s">
        <v>7448</v>
      </c>
      <c r="E3686" s="153" t="s">
        <v>16450</v>
      </c>
      <c r="F3686" s="103"/>
    </row>
    <row r="3687" spans="1:6" x14ac:dyDescent="0.25">
      <c r="A3687">
        <v>6019</v>
      </c>
      <c r="B3687">
        <v>6019</v>
      </c>
      <c r="C3687" t="s">
        <v>32507</v>
      </c>
      <c r="D3687" t="s">
        <v>7448</v>
      </c>
      <c r="E3687" s="153" t="s">
        <v>14797</v>
      </c>
      <c r="F3687" s="103"/>
    </row>
    <row r="3688" spans="1:6" x14ac:dyDescent="0.25">
      <c r="A3688">
        <v>6011</v>
      </c>
      <c r="B3688">
        <v>6011</v>
      </c>
      <c r="C3688" t="s">
        <v>32508</v>
      </c>
      <c r="D3688" t="s">
        <v>7448</v>
      </c>
      <c r="E3688" s="153" t="s">
        <v>32509</v>
      </c>
      <c r="F3688" s="103"/>
    </row>
    <row r="3689" spans="1:6" x14ac:dyDescent="0.25">
      <c r="A3689">
        <v>6028</v>
      </c>
      <c r="B3689">
        <v>6028</v>
      </c>
      <c r="C3689" t="s">
        <v>32510</v>
      </c>
      <c r="D3689" t="s">
        <v>7448</v>
      </c>
      <c r="E3689" s="153" t="s">
        <v>32511</v>
      </c>
      <c r="F3689" s="103"/>
    </row>
    <row r="3690" spans="1:6" x14ac:dyDescent="0.25">
      <c r="A3690">
        <v>6016</v>
      </c>
      <c r="B3690">
        <v>6016</v>
      </c>
      <c r="C3690" t="s">
        <v>32512</v>
      </c>
      <c r="D3690" t="s">
        <v>7448</v>
      </c>
      <c r="E3690" s="153" t="s">
        <v>8025</v>
      </c>
      <c r="F3690" s="103"/>
    </row>
    <row r="3691" spans="1:6" x14ac:dyDescent="0.25">
      <c r="A3691">
        <v>6012</v>
      </c>
      <c r="B3691">
        <v>6012</v>
      </c>
      <c r="C3691" t="s">
        <v>32513</v>
      </c>
      <c r="D3691" t="s">
        <v>7448</v>
      </c>
      <c r="E3691" s="153" t="s">
        <v>32514</v>
      </c>
      <c r="F3691" s="103"/>
    </row>
    <row r="3692" spans="1:6" x14ac:dyDescent="0.25">
      <c r="A3692">
        <v>6027</v>
      </c>
      <c r="B3692">
        <v>6027</v>
      </c>
      <c r="C3692" t="s">
        <v>32515</v>
      </c>
      <c r="D3692" t="s">
        <v>7448</v>
      </c>
      <c r="E3692" s="153" t="s">
        <v>32516</v>
      </c>
      <c r="F3692" s="103"/>
    </row>
    <row r="3693" spans="1:6" x14ac:dyDescent="0.25">
      <c r="A3693">
        <v>6015</v>
      </c>
      <c r="B3693">
        <v>6015</v>
      </c>
      <c r="C3693" t="s">
        <v>32517</v>
      </c>
      <c r="D3693" t="s">
        <v>7448</v>
      </c>
      <c r="E3693" s="153" t="s">
        <v>32518</v>
      </c>
      <c r="F3693" s="103"/>
    </row>
    <row r="3694" spans="1:6" x14ac:dyDescent="0.25">
      <c r="A3694">
        <v>6014</v>
      </c>
      <c r="B3694">
        <v>6014</v>
      </c>
      <c r="C3694" t="s">
        <v>32519</v>
      </c>
      <c r="D3694" t="s">
        <v>7448</v>
      </c>
      <c r="E3694" s="153" t="s">
        <v>32520</v>
      </c>
      <c r="F3694" s="103"/>
    </row>
    <row r="3695" spans="1:6" x14ac:dyDescent="0.25">
      <c r="A3695">
        <v>6006</v>
      </c>
      <c r="B3695">
        <v>6006</v>
      </c>
      <c r="C3695" t="s">
        <v>32521</v>
      </c>
      <c r="D3695" t="s">
        <v>7448</v>
      </c>
      <c r="E3695" s="153" t="s">
        <v>12897</v>
      </c>
      <c r="F3695" s="103"/>
    </row>
    <row r="3696" spans="1:6" x14ac:dyDescent="0.25">
      <c r="A3696">
        <v>6013</v>
      </c>
      <c r="B3696">
        <v>6013</v>
      </c>
      <c r="C3696" t="s">
        <v>32522</v>
      </c>
      <c r="D3696" t="s">
        <v>7448</v>
      </c>
      <c r="E3696" s="153" t="s">
        <v>19527</v>
      </c>
      <c r="F3696" s="103"/>
    </row>
    <row r="3697" spans="1:6" x14ac:dyDescent="0.25">
      <c r="A3697">
        <v>6005</v>
      </c>
      <c r="B3697">
        <v>6005</v>
      </c>
      <c r="C3697" t="s">
        <v>32523</v>
      </c>
      <c r="D3697" t="s">
        <v>7448</v>
      </c>
      <c r="E3697" s="153" t="s">
        <v>13804</v>
      </c>
      <c r="F3697" s="103"/>
    </row>
    <row r="3698" spans="1:6" x14ac:dyDescent="0.25">
      <c r="A3698">
        <v>11756</v>
      </c>
      <c r="B3698">
        <v>11756</v>
      </c>
      <c r="C3698" t="s">
        <v>32524</v>
      </c>
      <c r="D3698" t="s">
        <v>7448</v>
      </c>
      <c r="E3698" s="153" t="s">
        <v>32525</v>
      </c>
      <c r="F3698" s="103"/>
    </row>
    <row r="3699" spans="1:6" x14ac:dyDescent="0.25">
      <c r="A3699">
        <v>10904</v>
      </c>
      <c r="B3699">
        <v>10904</v>
      </c>
      <c r="C3699" t="s">
        <v>32526</v>
      </c>
      <c r="D3699" t="s">
        <v>7448</v>
      </c>
      <c r="E3699" s="153" t="s">
        <v>32527</v>
      </c>
      <c r="F3699" s="103"/>
    </row>
    <row r="3700" spans="1:6" x14ac:dyDescent="0.25">
      <c r="A3700">
        <v>11752</v>
      </c>
      <c r="B3700">
        <v>11752</v>
      </c>
      <c r="C3700" t="s">
        <v>32528</v>
      </c>
      <c r="D3700" t="s">
        <v>7448</v>
      </c>
      <c r="E3700" s="153" t="s">
        <v>9981</v>
      </c>
      <c r="F3700" s="103"/>
    </row>
    <row r="3701" spans="1:6" x14ac:dyDescent="0.25">
      <c r="A3701">
        <v>11753</v>
      </c>
      <c r="B3701">
        <v>11753</v>
      </c>
      <c r="C3701" t="s">
        <v>32529</v>
      </c>
      <c r="D3701" t="s">
        <v>7448</v>
      </c>
      <c r="E3701" s="153" t="s">
        <v>22637</v>
      </c>
      <c r="F3701" s="103"/>
    </row>
    <row r="3702" spans="1:6" x14ac:dyDescent="0.25">
      <c r="A3702">
        <v>6021</v>
      </c>
      <c r="B3702">
        <v>6021</v>
      </c>
      <c r="C3702" t="s">
        <v>32530</v>
      </c>
      <c r="D3702" t="s">
        <v>7448</v>
      </c>
      <c r="E3702" s="153" t="s">
        <v>16502</v>
      </c>
      <c r="F3702" s="103"/>
    </row>
    <row r="3703" spans="1:6" x14ac:dyDescent="0.25">
      <c r="A3703">
        <v>6024</v>
      </c>
      <c r="B3703">
        <v>6024</v>
      </c>
      <c r="C3703" t="s">
        <v>32531</v>
      </c>
      <c r="D3703" t="s">
        <v>7448</v>
      </c>
      <c r="E3703" s="153" t="s">
        <v>18461</v>
      </c>
      <c r="F3703" s="103"/>
    </row>
    <row r="3704" spans="1:6" x14ac:dyDescent="0.25">
      <c r="A3704">
        <v>38379</v>
      </c>
      <c r="B3704">
        <v>38379</v>
      </c>
      <c r="C3704" t="s">
        <v>32532</v>
      </c>
      <c r="D3704" t="s">
        <v>7452</v>
      </c>
      <c r="E3704" s="153" t="s">
        <v>19485</v>
      </c>
      <c r="F3704" s="103"/>
    </row>
    <row r="3705" spans="1:6" x14ac:dyDescent="0.25">
      <c r="A3705">
        <v>13897</v>
      </c>
      <c r="B3705">
        <v>13897</v>
      </c>
      <c r="C3705" t="s">
        <v>32533</v>
      </c>
      <c r="D3705" t="s">
        <v>7448</v>
      </c>
      <c r="E3705" s="153" t="s">
        <v>32534</v>
      </c>
      <c r="F3705" s="103"/>
    </row>
    <row r="3706" spans="1:6" x14ac:dyDescent="0.25">
      <c r="A3706">
        <v>10640</v>
      </c>
      <c r="B3706">
        <v>10640</v>
      </c>
      <c r="C3706" t="s">
        <v>32535</v>
      </c>
      <c r="D3706" t="s">
        <v>7448</v>
      </c>
      <c r="E3706" s="153" t="s">
        <v>32536</v>
      </c>
      <c r="F3706" s="103"/>
    </row>
    <row r="3707" spans="1:6" x14ac:dyDescent="0.25">
      <c r="A3707">
        <v>34357</v>
      </c>
      <c r="B3707">
        <v>34357</v>
      </c>
      <c r="C3707" t="s">
        <v>32537</v>
      </c>
      <c r="D3707" t="s">
        <v>7450</v>
      </c>
      <c r="E3707" s="153" t="s">
        <v>30392</v>
      </c>
      <c r="F3707" s="103"/>
    </row>
    <row r="3708" spans="1:6" x14ac:dyDescent="0.25">
      <c r="A3708">
        <v>37329</v>
      </c>
      <c r="B3708">
        <v>37329</v>
      </c>
      <c r="C3708" t="s">
        <v>32538</v>
      </c>
      <c r="D3708" t="s">
        <v>7450</v>
      </c>
      <c r="E3708" s="153" t="s">
        <v>32539</v>
      </c>
      <c r="F3708" s="103"/>
    </row>
    <row r="3709" spans="1:6" x14ac:dyDescent="0.25">
      <c r="A3709">
        <v>2510</v>
      </c>
      <c r="B3709">
        <v>2510</v>
      </c>
      <c r="C3709" t="s">
        <v>32540</v>
      </c>
      <c r="D3709" t="s">
        <v>7448</v>
      </c>
      <c r="E3709" s="153" t="s">
        <v>17522</v>
      </c>
      <c r="F3709" s="103"/>
    </row>
    <row r="3710" spans="1:6" x14ac:dyDescent="0.25">
      <c r="A3710">
        <v>12359</v>
      </c>
      <c r="B3710">
        <v>12359</v>
      </c>
      <c r="C3710" t="s">
        <v>32541</v>
      </c>
      <c r="D3710" t="s">
        <v>7448</v>
      </c>
      <c r="E3710" s="153" t="s">
        <v>32542</v>
      </c>
      <c r="F3710" s="103"/>
    </row>
    <row r="3711" spans="1:6" x14ac:dyDescent="0.25">
      <c r="A3711">
        <v>7353</v>
      </c>
      <c r="B3711">
        <v>7353</v>
      </c>
      <c r="C3711" t="s">
        <v>32543</v>
      </c>
      <c r="D3711" t="s">
        <v>7446</v>
      </c>
      <c r="E3711" s="153" t="s">
        <v>31435</v>
      </c>
      <c r="F3711" s="103"/>
    </row>
    <row r="3712" spans="1:6" x14ac:dyDescent="0.25">
      <c r="A3712">
        <v>36144</v>
      </c>
      <c r="B3712">
        <v>36144</v>
      </c>
      <c r="C3712" t="s">
        <v>32544</v>
      </c>
      <c r="D3712" t="s">
        <v>7448</v>
      </c>
      <c r="E3712" s="153" t="s">
        <v>14776</v>
      </c>
      <c r="F3712" s="103"/>
    </row>
    <row r="3713" spans="1:6" x14ac:dyDescent="0.25">
      <c r="A3713">
        <v>10518</v>
      </c>
      <c r="B3713">
        <v>10518</v>
      </c>
      <c r="C3713" t="s">
        <v>32545</v>
      </c>
      <c r="D3713" t="s">
        <v>7448</v>
      </c>
      <c r="E3713" s="153" t="s">
        <v>32546</v>
      </c>
      <c r="F3713" s="103"/>
    </row>
    <row r="3714" spans="1:6" x14ac:dyDescent="0.25">
      <c r="A3714">
        <v>36530</v>
      </c>
      <c r="B3714">
        <v>36530</v>
      </c>
      <c r="C3714" t="s">
        <v>32547</v>
      </c>
      <c r="D3714" t="s">
        <v>7448</v>
      </c>
      <c r="E3714" s="153" t="s">
        <v>32548</v>
      </c>
      <c r="F3714" s="103"/>
    </row>
    <row r="3715" spans="1:6" x14ac:dyDescent="0.25">
      <c r="A3715">
        <v>6046</v>
      </c>
      <c r="B3715">
        <v>6046</v>
      </c>
      <c r="C3715" t="s">
        <v>32549</v>
      </c>
      <c r="D3715" t="s">
        <v>7448</v>
      </c>
      <c r="E3715" s="153" t="s">
        <v>32550</v>
      </c>
      <c r="F3715" s="103"/>
    </row>
    <row r="3716" spans="1:6" x14ac:dyDescent="0.25">
      <c r="A3716">
        <v>36531</v>
      </c>
      <c r="B3716">
        <v>36531</v>
      </c>
      <c r="C3716" t="s">
        <v>32551</v>
      </c>
      <c r="D3716" t="s">
        <v>7448</v>
      </c>
      <c r="E3716" s="153" t="s">
        <v>32552</v>
      </c>
      <c r="F3716" s="103"/>
    </row>
    <row r="3717" spans="1:6" x14ac:dyDescent="0.25">
      <c r="A3717">
        <v>34684</v>
      </c>
      <c r="B3717">
        <v>34684</v>
      </c>
      <c r="C3717" t="s">
        <v>32553</v>
      </c>
      <c r="D3717" t="s">
        <v>7447</v>
      </c>
      <c r="E3717" s="153" t="s">
        <v>32554</v>
      </c>
      <c r="F3717" s="103"/>
    </row>
    <row r="3718" spans="1:6" x14ac:dyDescent="0.25">
      <c r="A3718">
        <v>34683</v>
      </c>
      <c r="B3718">
        <v>34683</v>
      </c>
      <c r="C3718" t="s">
        <v>32555</v>
      </c>
      <c r="D3718" t="s">
        <v>7447</v>
      </c>
      <c r="E3718" s="153" t="s">
        <v>19159</v>
      </c>
      <c r="F3718" s="103"/>
    </row>
    <row r="3719" spans="1:6" x14ac:dyDescent="0.25">
      <c r="A3719">
        <v>44954</v>
      </c>
      <c r="B3719">
        <v>44954</v>
      </c>
      <c r="C3719" t="s">
        <v>32556</v>
      </c>
      <c r="D3719" t="s">
        <v>7447</v>
      </c>
      <c r="E3719" s="153" t="s">
        <v>32557</v>
      </c>
      <c r="F3719" s="103"/>
    </row>
    <row r="3720" spans="1:6" x14ac:dyDescent="0.25">
      <c r="A3720">
        <v>44955</v>
      </c>
      <c r="B3720">
        <v>44955</v>
      </c>
      <c r="C3720" t="s">
        <v>32558</v>
      </c>
      <c r="D3720" t="s">
        <v>7447</v>
      </c>
      <c r="E3720" s="153" t="s">
        <v>32559</v>
      </c>
      <c r="F3720" s="103"/>
    </row>
    <row r="3721" spans="1:6" x14ac:dyDescent="0.25">
      <c r="A3721">
        <v>10515</v>
      </c>
      <c r="B3721">
        <v>10515</v>
      </c>
      <c r="C3721" t="s">
        <v>32560</v>
      </c>
      <c r="D3721" t="s">
        <v>7447</v>
      </c>
      <c r="E3721" s="153" t="s">
        <v>21156</v>
      </c>
      <c r="F3721" s="103"/>
    </row>
    <row r="3722" spans="1:6" x14ac:dyDescent="0.25">
      <c r="A3722">
        <v>153</v>
      </c>
      <c r="B3722">
        <v>153</v>
      </c>
      <c r="C3722" t="s">
        <v>32561</v>
      </c>
      <c r="D3722" t="s">
        <v>7446</v>
      </c>
      <c r="E3722" s="153" t="s">
        <v>28150</v>
      </c>
      <c r="F3722" s="103"/>
    </row>
    <row r="3723" spans="1:6" x14ac:dyDescent="0.25">
      <c r="A3723">
        <v>34682</v>
      </c>
      <c r="B3723">
        <v>34682</v>
      </c>
      <c r="C3723" t="s">
        <v>32562</v>
      </c>
      <c r="D3723" t="s">
        <v>7447</v>
      </c>
      <c r="E3723" s="153" t="s">
        <v>31257</v>
      </c>
      <c r="F3723" s="103"/>
    </row>
    <row r="3724" spans="1:6" x14ac:dyDescent="0.25">
      <c r="A3724">
        <v>536</v>
      </c>
      <c r="B3724">
        <v>536</v>
      </c>
      <c r="C3724" t="s">
        <v>32563</v>
      </c>
      <c r="D3724" t="s">
        <v>7447</v>
      </c>
      <c r="E3724" s="153" t="s">
        <v>13827</v>
      </c>
      <c r="F3724" s="103"/>
    </row>
    <row r="3725" spans="1:6" x14ac:dyDescent="0.25">
      <c r="A3725">
        <v>20205</v>
      </c>
      <c r="B3725">
        <v>20205</v>
      </c>
      <c r="C3725" t="s">
        <v>32564</v>
      </c>
      <c r="D3725" t="s">
        <v>7452</v>
      </c>
      <c r="E3725" s="153" t="s">
        <v>12207</v>
      </c>
      <c r="F3725" s="103"/>
    </row>
    <row r="3726" spans="1:6" x14ac:dyDescent="0.25">
      <c r="A3726">
        <v>4412</v>
      </c>
      <c r="B3726">
        <v>4412</v>
      </c>
      <c r="C3726" t="s">
        <v>32565</v>
      </c>
      <c r="D3726" t="s">
        <v>7452</v>
      </c>
      <c r="E3726" s="153" t="s">
        <v>14682</v>
      </c>
      <c r="F3726" s="103"/>
    </row>
    <row r="3727" spans="1:6" x14ac:dyDescent="0.25">
      <c r="A3727">
        <v>4408</v>
      </c>
      <c r="B3727">
        <v>4408</v>
      </c>
      <c r="C3727" t="s">
        <v>32566</v>
      </c>
      <c r="D3727" t="s">
        <v>7452</v>
      </c>
      <c r="E3727" s="153" t="s">
        <v>7558</v>
      </c>
      <c r="F3727" s="103"/>
    </row>
    <row r="3728" spans="1:6" x14ac:dyDescent="0.25">
      <c r="A3728">
        <v>36250</v>
      </c>
      <c r="B3728">
        <v>36250</v>
      </c>
      <c r="C3728" t="s">
        <v>32567</v>
      </c>
      <c r="D3728" t="s">
        <v>7452</v>
      </c>
      <c r="E3728" s="153" t="s">
        <v>18395</v>
      </c>
      <c r="F3728" s="103"/>
    </row>
    <row r="3729" spans="1:6" x14ac:dyDescent="0.25">
      <c r="A3729">
        <v>10857</v>
      </c>
      <c r="B3729">
        <v>10857</v>
      </c>
      <c r="C3729" t="s">
        <v>32568</v>
      </c>
      <c r="D3729" t="s">
        <v>7452</v>
      </c>
      <c r="E3729" s="153" t="s">
        <v>16522</v>
      </c>
      <c r="F3729" s="103"/>
    </row>
    <row r="3730" spans="1:6" x14ac:dyDescent="0.25">
      <c r="A3730">
        <v>4803</v>
      </c>
      <c r="B3730">
        <v>4803</v>
      </c>
      <c r="C3730" t="s">
        <v>32569</v>
      </c>
      <c r="D3730" t="s">
        <v>7452</v>
      </c>
      <c r="E3730" s="153" t="s">
        <v>13382</v>
      </c>
      <c r="F3730" s="103"/>
    </row>
    <row r="3731" spans="1:6" x14ac:dyDescent="0.25">
      <c r="A3731">
        <v>6186</v>
      </c>
      <c r="B3731">
        <v>6186</v>
      </c>
      <c r="C3731" t="s">
        <v>32570</v>
      </c>
      <c r="D3731" t="s">
        <v>7452</v>
      </c>
      <c r="E3731" s="153" t="s">
        <v>15816</v>
      </c>
      <c r="F3731" s="103"/>
    </row>
    <row r="3732" spans="1:6" x14ac:dyDescent="0.25">
      <c r="A3732">
        <v>4829</v>
      </c>
      <c r="B3732">
        <v>4829</v>
      </c>
      <c r="C3732" t="s">
        <v>32571</v>
      </c>
      <c r="D3732" t="s">
        <v>7452</v>
      </c>
      <c r="E3732" s="153" t="s">
        <v>16487</v>
      </c>
      <c r="F3732" s="103"/>
    </row>
    <row r="3733" spans="1:6" x14ac:dyDescent="0.25">
      <c r="A3733">
        <v>39829</v>
      </c>
      <c r="B3733">
        <v>39829</v>
      </c>
      <c r="C3733" t="s">
        <v>32572</v>
      </c>
      <c r="D3733" t="s">
        <v>7452</v>
      </c>
      <c r="E3733" s="153" t="s">
        <v>32573</v>
      </c>
      <c r="F3733" s="103"/>
    </row>
    <row r="3734" spans="1:6" x14ac:dyDescent="0.25">
      <c r="A3734">
        <v>20231</v>
      </c>
      <c r="B3734">
        <v>20231</v>
      </c>
      <c r="C3734" t="s">
        <v>32574</v>
      </c>
      <c r="D3734" t="s">
        <v>7452</v>
      </c>
      <c r="E3734" s="153" t="s">
        <v>32575</v>
      </c>
      <c r="F3734" s="103"/>
    </row>
    <row r="3735" spans="1:6" x14ac:dyDescent="0.25">
      <c r="A3735">
        <v>4804</v>
      </c>
      <c r="B3735">
        <v>4804</v>
      </c>
      <c r="C3735" t="s">
        <v>32576</v>
      </c>
      <c r="D3735" t="s">
        <v>7452</v>
      </c>
      <c r="E3735" s="153" t="s">
        <v>32577</v>
      </c>
      <c r="F3735" s="103"/>
    </row>
    <row r="3736" spans="1:6" x14ac:dyDescent="0.25">
      <c r="A3736">
        <v>34680</v>
      </c>
      <c r="B3736">
        <v>34680</v>
      </c>
      <c r="C3736" t="s">
        <v>32578</v>
      </c>
      <c r="D3736" t="s">
        <v>7452</v>
      </c>
      <c r="E3736" s="153" t="s">
        <v>32579</v>
      </c>
      <c r="F3736" s="103"/>
    </row>
    <row r="3737" spans="1:6" x14ac:dyDescent="0.25">
      <c r="A3737">
        <v>11573</v>
      </c>
      <c r="B3737">
        <v>11573</v>
      </c>
      <c r="C3737" t="s">
        <v>32580</v>
      </c>
      <c r="D3737" t="s">
        <v>7448</v>
      </c>
      <c r="E3737" s="153" t="s">
        <v>11309</v>
      </c>
      <c r="F3737" s="103"/>
    </row>
    <row r="3738" spans="1:6" x14ac:dyDescent="0.25">
      <c r="A3738">
        <v>38401</v>
      </c>
      <c r="B3738">
        <v>38401</v>
      </c>
      <c r="C3738" t="s">
        <v>32581</v>
      </c>
      <c r="D3738" t="s">
        <v>7448</v>
      </c>
      <c r="E3738" s="153" t="s">
        <v>11502</v>
      </c>
      <c r="F3738" s="103"/>
    </row>
    <row r="3739" spans="1:6" x14ac:dyDescent="0.25">
      <c r="A3739">
        <v>11575</v>
      </c>
      <c r="B3739">
        <v>11575</v>
      </c>
      <c r="C3739" t="s">
        <v>32582</v>
      </c>
      <c r="D3739" t="s">
        <v>7448</v>
      </c>
      <c r="E3739" s="153" t="s">
        <v>32583</v>
      </c>
      <c r="F3739" s="103"/>
    </row>
    <row r="3740" spans="1:6" x14ac:dyDescent="0.25">
      <c r="A3740">
        <v>38179</v>
      </c>
      <c r="B3740">
        <v>38179</v>
      </c>
      <c r="C3740" t="s">
        <v>32584</v>
      </c>
      <c r="D3740" t="s">
        <v>7448</v>
      </c>
      <c r="E3740" s="153" t="s">
        <v>19385</v>
      </c>
      <c r="F3740" s="103"/>
    </row>
    <row r="3741" spans="1:6" x14ac:dyDescent="0.25">
      <c r="A3741">
        <v>20256</v>
      </c>
      <c r="B3741">
        <v>20256</v>
      </c>
      <c r="C3741" t="s">
        <v>32585</v>
      </c>
      <c r="D3741" t="s">
        <v>7448</v>
      </c>
      <c r="E3741" s="153" t="s">
        <v>7611</v>
      </c>
      <c r="F3741" s="103"/>
    </row>
    <row r="3742" spans="1:6" x14ac:dyDescent="0.25">
      <c r="A3742">
        <v>14511</v>
      </c>
      <c r="B3742">
        <v>14511</v>
      </c>
      <c r="C3742" t="s">
        <v>32586</v>
      </c>
      <c r="D3742" t="s">
        <v>7448</v>
      </c>
      <c r="E3742" s="153" t="s">
        <v>32587</v>
      </c>
      <c r="F3742" s="103"/>
    </row>
    <row r="3743" spans="1:6" x14ac:dyDescent="0.25">
      <c r="A3743">
        <v>10642</v>
      </c>
      <c r="B3743">
        <v>10642</v>
      </c>
      <c r="C3743" t="s">
        <v>32588</v>
      </c>
      <c r="D3743" t="s">
        <v>7448</v>
      </c>
      <c r="E3743" s="153" t="s">
        <v>32589</v>
      </c>
      <c r="F3743" s="103"/>
    </row>
    <row r="3744" spans="1:6" x14ac:dyDescent="0.25">
      <c r="A3744">
        <v>14489</v>
      </c>
      <c r="B3744">
        <v>14489</v>
      </c>
      <c r="C3744" t="s">
        <v>32590</v>
      </c>
      <c r="D3744" t="s">
        <v>7448</v>
      </c>
      <c r="E3744" s="153" t="s">
        <v>32591</v>
      </c>
      <c r="F3744" s="103"/>
    </row>
    <row r="3745" spans="1:6" x14ac:dyDescent="0.25">
      <c r="A3745">
        <v>14513</v>
      </c>
      <c r="B3745">
        <v>14513</v>
      </c>
      <c r="C3745" t="s">
        <v>32592</v>
      </c>
      <c r="D3745" t="s">
        <v>7448</v>
      </c>
      <c r="E3745" s="153" t="s">
        <v>32593</v>
      </c>
      <c r="F3745" s="103"/>
    </row>
    <row r="3746" spans="1:6" x14ac:dyDescent="0.25">
      <c r="A3746">
        <v>13600</v>
      </c>
      <c r="B3746">
        <v>13600</v>
      </c>
      <c r="C3746" t="s">
        <v>32594</v>
      </c>
      <c r="D3746" t="s">
        <v>7448</v>
      </c>
      <c r="E3746" s="153" t="s">
        <v>32595</v>
      </c>
      <c r="F3746" s="103"/>
    </row>
    <row r="3747" spans="1:6" x14ac:dyDescent="0.25">
      <c r="A3747">
        <v>10646</v>
      </c>
      <c r="B3747">
        <v>10646</v>
      </c>
      <c r="C3747" t="s">
        <v>32596</v>
      </c>
      <c r="D3747" t="s">
        <v>7448</v>
      </c>
      <c r="E3747" s="153" t="s">
        <v>32597</v>
      </c>
      <c r="F3747" s="103"/>
    </row>
    <row r="3748" spans="1:6" x14ac:dyDescent="0.25">
      <c r="A3748">
        <v>6070</v>
      </c>
      <c r="B3748">
        <v>6070</v>
      </c>
      <c r="C3748" t="s">
        <v>32598</v>
      </c>
      <c r="D3748" t="s">
        <v>7448</v>
      </c>
      <c r="E3748" s="153" t="s">
        <v>32599</v>
      </c>
      <c r="F3748" s="103"/>
    </row>
    <row r="3749" spans="1:6" x14ac:dyDescent="0.25">
      <c r="A3749">
        <v>6069</v>
      </c>
      <c r="B3749">
        <v>6069</v>
      </c>
      <c r="C3749" t="s">
        <v>32600</v>
      </c>
      <c r="D3749" t="s">
        <v>7448</v>
      </c>
      <c r="E3749" s="153" t="s">
        <v>32601</v>
      </c>
      <c r="F3749" s="103"/>
    </row>
    <row r="3750" spans="1:6" x14ac:dyDescent="0.25">
      <c r="A3750">
        <v>14626</v>
      </c>
      <c r="B3750">
        <v>14626</v>
      </c>
      <c r="C3750" t="s">
        <v>32602</v>
      </c>
      <c r="D3750" t="s">
        <v>7448</v>
      </c>
      <c r="E3750" s="153" t="s">
        <v>32603</v>
      </c>
      <c r="F3750" s="103"/>
    </row>
    <row r="3751" spans="1:6" x14ac:dyDescent="0.25">
      <c r="A3751">
        <v>6067</v>
      </c>
      <c r="B3751">
        <v>6067</v>
      </c>
      <c r="C3751" t="s">
        <v>32604</v>
      </c>
      <c r="D3751" t="s">
        <v>7448</v>
      </c>
      <c r="E3751" s="153" t="s">
        <v>32605</v>
      </c>
      <c r="F3751" s="103"/>
    </row>
    <row r="3752" spans="1:6" x14ac:dyDescent="0.25">
      <c r="A3752">
        <v>38393</v>
      </c>
      <c r="B3752">
        <v>38393</v>
      </c>
      <c r="C3752" t="s">
        <v>32606</v>
      </c>
      <c r="D3752" t="s">
        <v>7448</v>
      </c>
      <c r="E3752" s="153" t="s">
        <v>11933</v>
      </c>
      <c r="F3752" s="103"/>
    </row>
    <row r="3753" spans="1:6" x14ac:dyDescent="0.25">
      <c r="A3753">
        <v>38390</v>
      </c>
      <c r="B3753">
        <v>38390</v>
      </c>
      <c r="C3753" t="s">
        <v>32607</v>
      </c>
      <c r="D3753" t="s">
        <v>7448</v>
      </c>
      <c r="E3753" s="153" t="s">
        <v>16334</v>
      </c>
      <c r="F3753" s="103"/>
    </row>
    <row r="3754" spans="1:6" x14ac:dyDescent="0.25">
      <c r="A3754">
        <v>36532</v>
      </c>
      <c r="B3754">
        <v>36532</v>
      </c>
      <c r="C3754" t="s">
        <v>32608</v>
      </c>
      <c r="D3754" t="s">
        <v>7448</v>
      </c>
      <c r="E3754" s="153" t="s">
        <v>32609</v>
      </c>
      <c r="F3754" s="103"/>
    </row>
    <row r="3755" spans="1:6" x14ac:dyDescent="0.25">
      <c r="A3755">
        <v>11578</v>
      </c>
      <c r="B3755">
        <v>11578</v>
      </c>
      <c r="C3755" t="s">
        <v>32610</v>
      </c>
      <c r="D3755" t="s">
        <v>7448</v>
      </c>
      <c r="E3755" s="153" t="s">
        <v>21295</v>
      </c>
      <c r="F3755" s="103"/>
    </row>
    <row r="3756" spans="1:6" x14ac:dyDescent="0.25">
      <c r="A3756">
        <v>11577</v>
      </c>
      <c r="B3756">
        <v>11577</v>
      </c>
      <c r="C3756" t="s">
        <v>32611</v>
      </c>
      <c r="D3756" t="s">
        <v>7448</v>
      </c>
      <c r="E3756" s="153" t="s">
        <v>22666</v>
      </c>
      <c r="F3756" s="103"/>
    </row>
    <row r="3757" spans="1:6" x14ac:dyDescent="0.25">
      <c r="A3757">
        <v>42432</v>
      </c>
      <c r="B3757">
        <v>42432</v>
      </c>
      <c r="C3757" t="s">
        <v>32612</v>
      </c>
      <c r="D3757" t="s">
        <v>7448</v>
      </c>
      <c r="E3757" s="153" t="s">
        <v>32613</v>
      </c>
      <c r="F3757" s="103"/>
    </row>
    <row r="3758" spans="1:6" x14ac:dyDescent="0.25">
      <c r="A3758">
        <v>42437</v>
      </c>
      <c r="B3758">
        <v>42437</v>
      </c>
      <c r="C3758" t="s">
        <v>32614</v>
      </c>
      <c r="D3758" t="s">
        <v>7448</v>
      </c>
      <c r="E3758" s="153" t="s">
        <v>32615</v>
      </c>
      <c r="F3758" s="103"/>
    </row>
    <row r="3759" spans="1:6" x14ac:dyDescent="0.25">
      <c r="A3759">
        <v>1116</v>
      </c>
      <c r="B3759">
        <v>1116</v>
      </c>
      <c r="C3759" t="s">
        <v>32616</v>
      </c>
      <c r="D3759" t="s">
        <v>7452</v>
      </c>
      <c r="E3759" s="153" t="s">
        <v>7786</v>
      </c>
      <c r="F3759" s="103"/>
    </row>
    <row r="3760" spans="1:6" x14ac:dyDescent="0.25">
      <c r="A3760">
        <v>1115</v>
      </c>
      <c r="B3760">
        <v>1115</v>
      </c>
      <c r="C3760" t="s">
        <v>32617</v>
      </c>
      <c r="D3760" t="s">
        <v>7452</v>
      </c>
      <c r="E3760" s="153" t="s">
        <v>18457</v>
      </c>
      <c r="F3760" s="103"/>
    </row>
    <row r="3761" spans="1:6" x14ac:dyDescent="0.25">
      <c r="A3761">
        <v>1113</v>
      </c>
      <c r="B3761">
        <v>1113</v>
      </c>
      <c r="C3761" t="s">
        <v>32618</v>
      </c>
      <c r="D3761" t="s">
        <v>7452</v>
      </c>
      <c r="E3761" s="153" t="s">
        <v>18444</v>
      </c>
      <c r="F3761" s="103"/>
    </row>
    <row r="3762" spans="1:6" x14ac:dyDescent="0.25">
      <c r="A3762">
        <v>1114</v>
      </c>
      <c r="B3762">
        <v>1114</v>
      </c>
      <c r="C3762" t="s">
        <v>32619</v>
      </c>
      <c r="D3762" t="s">
        <v>7452</v>
      </c>
      <c r="E3762" s="153" t="s">
        <v>18484</v>
      </c>
      <c r="F3762" s="103"/>
    </row>
    <row r="3763" spans="1:6" x14ac:dyDescent="0.25">
      <c r="A3763">
        <v>40873</v>
      </c>
      <c r="B3763">
        <v>40873</v>
      </c>
      <c r="C3763" t="s">
        <v>32620</v>
      </c>
      <c r="D3763" t="s">
        <v>7452</v>
      </c>
      <c r="E3763" s="153" t="s">
        <v>10683</v>
      </c>
      <c r="F3763" s="103"/>
    </row>
    <row r="3764" spans="1:6" x14ac:dyDescent="0.25">
      <c r="A3764">
        <v>20214</v>
      </c>
      <c r="B3764">
        <v>20214</v>
      </c>
      <c r="C3764" t="s">
        <v>32621</v>
      </c>
      <c r="D3764" t="s">
        <v>7448</v>
      </c>
      <c r="E3764" s="153" t="s">
        <v>28270</v>
      </c>
      <c r="F3764" s="103"/>
    </row>
    <row r="3765" spans="1:6" x14ac:dyDescent="0.25">
      <c r="A3765">
        <v>7237</v>
      </c>
      <c r="B3765">
        <v>7237</v>
      </c>
      <c r="C3765" t="s">
        <v>32622</v>
      </c>
      <c r="D3765" t="s">
        <v>7448</v>
      </c>
      <c r="E3765" s="153" t="s">
        <v>18953</v>
      </c>
      <c r="F3765" s="103"/>
    </row>
    <row r="3766" spans="1:6" x14ac:dyDescent="0.25">
      <c r="A3766">
        <v>11757</v>
      </c>
      <c r="B3766">
        <v>11757</v>
      </c>
      <c r="C3766" t="s">
        <v>32623</v>
      </c>
      <c r="D3766" t="s">
        <v>7448</v>
      </c>
      <c r="E3766" s="153" t="s">
        <v>32624</v>
      </c>
      <c r="F3766" s="103"/>
    </row>
    <row r="3767" spans="1:6" x14ac:dyDescent="0.25">
      <c r="A3767">
        <v>11758</v>
      </c>
      <c r="B3767">
        <v>11758</v>
      </c>
      <c r="C3767" t="s">
        <v>32625</v>
      </c>
      <c r="D3767" t="s">
        <v>7448</v>
      </c>
      <c r="E3767" s="153" t="s">
        <v>13807</v>
      </c>
      <c r="F3767" s="103"/>
    </row>
    <row r="3768" spans="1:6" x14ac:dyDescent="0.25">
      <c r="A3768">
        <v>37526</v>
      </c>
      <c r="B3768">
        <v>37526</v>
      </c>
      <c r="C3768" t="s">
        <v>32626</v>
      </c>
      <c r="D3768" t="s">
        <v>7448</v>
      </c>
      <c r="E3768" s="153" t="s">
        <v>12698</v>
      </c>
      <c r="F3768" s="103"/>
    </row>
    <row r="3769" spans="1:6" x14ac:dyDescent="0.25">
      <c r="A3769">
        <v>6076</v>
      </c>
      <c r="B3769">
        <v>6076</v>
      </c>
      <c r="C3769" t="s">
        <v>32627</v>
      </c>
      <c r="D3769" t="s">
        <v>7503</v>
      </c>
      <c r="E3769" s="153" t="s">
        <v>32628</v>
      </c>
      <c r="F3769" s="103"/>
    </row>
    <row r="3770" spans="1:6" x14ac:dyDescent="0.25">
      <c r="A3770">
        <v>13109</v>
      </c>
      <c r="B3770">
        <v>13109</v>
      </c>
      <c r="C3770" t="s">
        <v>32629</v>
      </c>
      <c r="D3770" t="s">
        <v>7448</v>
      </c>
      <c r="E3770" s="153" t="s">
        <v>32630</v>
      </c>
      <c r="F3770" s="103"/>
    </row>
    <row r="3771" spans="1:6" x14ac:dyDescent="0.25">
      <c r="A3771">
        <v>13110</v>
      </c>
      <c r="B3771">
        <v>13110</v>
      </c>
      <c r="C3771" t="s">
        <v>32631</v>
      </c>
      <c r="D3771" t="s">
        <v>7448</v>
      </c>
      <c r="E3771" s="153" t="s">
        <v>32632</v>
      </c>
      <c r="F3771" s="103"/>
    </row>
    <row r="3772" spans="1:6" x14ac:dyDescent="0.25">
      <c r="A3772">
        <v>7581</v>
      </c>
      <c r="B3772">
        <v>7581</v>
      </c>
      <c r="C3772" t="s">
        <v>32633</v>
      </c>
      <c r="D3772" t="s">
        <v>7448</v>
      </c>
      <c r="E3772" s="153" t="s">
        <v>8032</v>
      </c>
      <c r="F3772" s="103"/>
    </row>
    <row r="3773" spans="1:6" x14ac:dyDescent="0.25">
      <c r="A3773">
        <v>4509</v>
      </c>
      <c r="B3773">
        <v>4509</v>
      </c>
      <c r="C3773" t="s">
        <v>32634</v>
      </c>
      <c r="D3773" t="s">
        <v>7452</v>
      </c>
      <c r="E3773" s="153" t="s">
        <v>7557</v>
      </c>
      <c r="F3773" s="103"/>
    </row>
    <row r="3774" spans="1:6" x14ac:dyDescent="0.25">
      <c r="A3774">
        <v>4512</v>
      </c>
      <c r="B3774">
        <v>4512</v>
      </c>
      <c r="C3774" t="s">
        <v>32635</v>
      </c>
      <c r="D3774" t="s">
        <v>7452</v>
      </c>
      <c r="E3774" s="153" t="s">
        <v>21413</v>
      </c>
      <c r="F3774" s="103"/>
    </row>
    <row r="3775" spans="1:6" x14ac:dyDescent="0.25">
      <c r="A3775">
        <v>4517</v>
      </c>
      <c r="B3775">
        <v>4517</v>
      </c>
      <c r="C3775" t="s">
        <v>32636</v>
      </c>
      <c r="D3775" t="s">
        <v>7452</v>
      </c>
      <c r="E3775" s="153" t="s">
        <v>26516</v>
      </c>
      <c r="F3775" s="103"/>
    </row>
    <row r="3776" spans="1:6" x14ac:dyDescent="0.25">
      <c r="A3776">
        <v>20206</v>
      </c>
      <c r="B3776">
        <v>20206</v>
      </c>
      <c r="C3776" t="s">
        <v>32637</v>
      </c>
      <c r="D3776" t="s">
        <v>7452</v>
      </c>
      <c r="E3776" s="153" t="s">
        <v>26112</v>
      </c>
      <c r="F3776" s="103"/>
    </row>
    <row r="3777" spans="1:6" x14ac:dyDescent="0.25">
      <c r="A3777">
        <v>4460</v>
      </c>
      <c r="B3777">
        <v>4460</v>
      </c>
      <c r="C3777" t="s">
        <v>32638</v>
      </c>
      <c r="D3777" t="s">
        <v>7452</v>
      </c>
      <c r="E3777" s="153" t="s">
        <v>14148</v>
      </c>
      <c r="F3777" s="103"/>
    </row>
    <row r="3778" spans="1:6" x14ac:dyDescent="0.25">
      <c r="A3778">
        <v>4415</v>
      </c>
      <c r="B3778">
        <v>4415</v>
      </c>
      <c r="C3778" t="s">
        <v>32639</v>
      </c>
      <c r="D3778" t="s">
        <v>7452</v>
      </c>
      <c r="E3778" s="153" t="s">
        <v>11359</v>
      </c>
      <c r="F3778" s="103"/>
    </row>
    <row r="3779" spans="1:6" x14ac:dyDescent="0.25">
      <c r="A3779">
        <v>4417</v>
      </c>
      <c r="B3779">
        <v>4417</v>
      </c>
      <c r="C3779" t="s">
        <v>32640</v>
      </c>
      <c r="D3779" t="s">
        <v>7452</v>
      </c>
      <c r="E3779" s="153" t="s">
        <v>24591</v>
      </c>
      <c r="F3779" s="103"/>
    </row>
    <row r="3780" spans="1:6" x14ac:dyDescent="0.25">
      <c r="A3780">
        <v>37373</v>
      </c>
      <c r="B3780">
        <v>37373</v>
      </c>
      <c r="C3780" t="s">
        <v>32641</v>
      </c>
      <c r="D3780" t="s">
        <v>7449</v>
      </c>
      <c r="E3780" s="153" t="s">
        <v>7457</v>
      </c>
      <c r="F3780" s="103"/>
    </row>
    <row r="3781" spans="1:6" x14ac:dyDescent="0.25">
      <c r="A3781">
        <v>40864</v>
      </c>
      <c r="B3781">
        <v>40864</v>
      </c>
      <c r="C3781" t="s">
        <v>32642</v>
      </c>
      <c r="D3781" t="s">
        <v>7505</v>
      </c>
      <c r="E3781" s="153" t="s">
        <v>16454</v>
      </c>
      <c r="F3781" s="103"/>
    </row>
    <row r="3782" spans="1:6" x14ac:dyDescent="0.25">
      <c r="A3782">
        <v>4734</v>
      </c>
      <c r="B3782">
        <v>4734</v>
      </c>
      <c r="C3782" t="s">
        <v>32643</v>
      </c>
      <c r="D3782" t="s">
        <v>7503</v>
      </c>
      <c r="E3782" s="153" t="s">
        <v>32644</v>
      </c>
      <c r="F3782" s="103"/>
    </row>
    <row r="3783" spans="1:6" x14ac:dyDescent="0.25">
      <c r="A3783">
        <v>6085</v>
      </c>
      <c r="B3783">
        <v>6085</v>
      </c>
      <c r="C3783" t="s">
        <v>32645</v>
      </c>
      <c r="D3783" t="s">
        <v>7446</v>
      </c>
      <c r="E3783" s="153" t="s">
        <v>14787</v>
      </c>
      <c r="F3783" s="103"/>
    </row>
    <row r="3784" spans="1:6" x14ac:dyDescent="0.25">
      <c r="A3784">
        <v>38396</v>
      </c>
      <c r="B3784">
        <v>38396</v>
      </c>
      <c r="C3784" t="s">
        <v>32646</v>
      </c>
      <c r="D3784" t="s">
        <v>7448</v>
      </c>
      <c r="E3784" s="153" t="s">
        <v>32647</v>
      </c>
      <c r="F3784" s="103"/>
    </row>
    <row r="3785" spans="1:6" x14ac:dyDescent="0.25">
      <c r="A3785">
        <v>11622</v>
      </c>
      <c r="B3785">
        <v>11622</v>
      </c>
      <c r="C3785" t="s">
        <v>32648</v>
      </c>
      <c r="D3785" t="s">
        <v>7450</v>
      </c>
      <c r="E3785" s="153" t="s">
        <v>32649</v>
      </c>
      <c r="F3785" s="103"/>
    </row>
    <row r="3786" spans="1:6" x14ac:dyDescent="0.25">
      <c r="A3786">
        <v>43143</v>
      </c>
      <c r="B3786">
        <v>43143</v>
      </c>
      <c r="C3786" t="s">
        <v>32650</v>
      </c>
      <c r="D3786" t="s">
        <v>7446</v>
      </c>
      <c r="E3786" s="153" t="s">
        <v>32651</v>
      </c>
      <c r="F3786" s="103"/>
    </row>
    <row r="3787" spans="1:6" x14ac:dyDescent="0.25">
      <c r="A3787">
        <v>7317</v>
      </c>
      <c r="B3787">
        <v>7317</v>
      </c>
      <c r="C3787" t="s">
        <v>32652</v>
      </c>
      <c r="D3787" t="s">
        <v>7450</v>
      </c>
      <c r="E3787" s="153" t="s">
        <v>26117</v>
      </c>
      <c r="F3787" s="103"/>
    </row>
    <row r="3788" spans="1:6" x14ac:dyDescent="0.25">
      <c r="A3788">
        <v>142</v>
      </c>
      <c r="B3788">
        <v>142</v>
      </c>
      <c r="C3788" t="s">
        <v>32653</v>
      </c>
      <c r="D3788" t="s">
        <v>7990</v>
      </c>
      <c r="E3788" s="153" t="s">
        <v>16345</v>
      </c>
      <c r="F3788" s="103"/>
    </row>
    <row r="3789" spans="1:6" x14ac:dyDescent="0.25">
      <c r="A3789">
        <v>43142</v>
      </c>
      <c r="B3789">
        <v>43142</v>
      </c>
      <c r="C3789" t="s">
        <v>32654</v>
      </c>
      <c r="D3789" t="s">
        <v>7446</v>
      </c>
      <c r="E3789" s="153" t="s">
        <v>32655</v>
      </c>
      <c r="F3789" s="103"/>
    </row>
    <row r="3790" spans="1:6" x14ac:dyDescent="0.25">
      <c r="A3790">
        <v>38123</v>
      </c>
      <c r="B3790">
        <v>38123</v>
      </c>
      <c r="C3790" t="s">
        <v>32656</v>
      </c>
      <c r="D3790" t="s">
        <v>7450</v>
      </c>
      <c r="E3790" s="153" t="s">
        <v>11351</v>
      </c>
      <c r="F3790" s="103"/>
    </row>
    <row r="3791" spans="1:6" x14ac:dyDescent="0.25">
      <c r="A3791">
        <v>42699</v>
      </c>
      <c r="B3791">
        <v>42699</v>
      </c>
      <c r="C3791" t="s">
        <v>32657</v>
      </c>
      <c r="D3791" t="s">
        <v>7448</v>
      </c>
      <c r="E3791" s="153" t="s">
        <v>32658</v>
      </c>
      <c r="F3791" s="103"/>
    </row>
    <row r="3792" spans="1:6" x14ac:dyDescent="0.25">
      <c r="A3792">
        <v>37743</v>
      </c>
      <c r="B3792">
        <v>37743</v>
      </c>
      <c r="C3792" t="s">
        <v>32659</v>
      </c>
      <c r="D3792" t="s">
        <v>7448</v>
      </c>
      <c r="E3792" s="153" t="s">
        <v>32660</v>
      </c>
      <c r="F3792" s="103"/>
    </row>
    <row r="3793" spans="1:6" x14ac:dyDescent="0.25">
      <c r="A3793">
        <v>37744</v>
      </c>
      <c r="B3793">
        <v>37744</v>
      </c>
      <c r="C3793" t="s">
        <v>32661</v>
      </c>
      <c r="D3793" t="s">
        <v>7448</v>
      </c>
      <c r="E3793" s="153" t="s">
        <v>32662</v>
      </c>
      <c r="F3793" s="103"/>
    </row>
    <row r="3794" spans="1:6" x14ac:dyDescent="0.25">
      <c r="A3794">
        <v>37741</v>
      </c>
      <c r="B3794">
        <v>37741</v>
      </c>
      <c r="C3794" t="s">
        <v>32663</v>
      </c>
      <c r="D3794" t="s">
        <v>7448</v>
      </c>
      <c r="E3794" s="153" t="s">
        <v>32664</v>
      </c>
      <c r="F3794" s="103"/>
    </row>
    <row r="3795" spans="1:6" x14ac:dyDescent="0.25">
      <c r="A3795">
        <v>39396</v>
      </c>
      <c r="B3795">
        <v>39396</v>
      </c>
      <c r="C3795" t="s">
        <v>32665</v>
      </c>
      <c r="D3795" t="s">
        <v>7448</v>
      </c>
      <c r="E3795" s="153" t="s">
        <v>32666</v>
      </c>
      <c r="F3795" s="103"/>
    </row>
    <row r="3796" spans="1:6" x14ac:dyDescent="0.25">
      <c r="A3796">
        <v>39392</v>
      </c>
      <c r="B3796">
        <v>39392</v>
      </c>
      <c r="C3796" t="s">
        <v>32667</v>
      </c>
      <c r="D3796" t="s">
        <v>7448</v>
      </c>
      <c r="E3796" s="153" t="s">
        <v>16604</v>
      </c>
      <c r="F3796" s="103"/>
    </row>
    <row r="3797" spans="1:6" x14ac:dyDescent="0.25">
      <c r="A3797">
        <v>39393</v>
      </c>
      <c r="B3797">
        <v>39393</v>
      </c>
      <c r="C3797" t="s">
        <v>32668</v>
      </c>
      <c r="D3797" t="s">
        <v>7448</v>
      </c>
      <c r="E3797" s="153" t="s">
        <v>16610</v>
      </c>
      <c r="F3797" s="103"/>
    </row>
    <row r="3798" spans="1:6" x14ac:dyDescent="0.25">
      <c r="A3798">
        <v>39394</v>
      </c>
      <c r="B3798">
        <v>39394</v>
      </c>
      <c r="C3798" t="s">
        <v>32669</v>
      </c>
      <c r="D3798" t="s">
        <v>7448</v>
      </c>
      <c r="E3798" s="153" t="s">
        <v>20959</v>
      </c>
      <c r="F3798" s="103"/>
    </row>
    <row r="3799" spans="1:6" x14ac:dyDescent="0.25">
      <c r="A3799">
        <v>39395</v>
      </c>
      <c r="B3799">
        <v>39395</v>
      </c>
      <c r="C3799" t="s">
        <v>32670</v>
      </c>
      <c r="D3799" t="s">
        <v>7448</v>
      </c>
      <c r="E3799" s="153" t="s">
        <v>32495</v>
      </c>
      <c r="F3799" s="103"/>
    </row>
    <row r="3800" spans="1:6" x14ac:dyDescent="0.25">
      <c r="A3800">
        <v>14618</v>
      </c>
      <c r="B3800">
        <v>14618</v>
      </c>
      <c r="C3800" t="s">
        <v>32671</v>
      </c>
      <c r="D3800" t="s">
        <v>7448</v>
      </c>
      <c r="E3800" s="153" t="s">
        <v>32672</v>
      </c>
      <c r="F3800" s="103"/>
    </row>
    <row r="3801" spans="1:6" x14ac:dyDescent="0.25">
      <c r="A3801">
        <v>40269</v>
      </c>
      <c r="B3801">
        <v>40269</v>
      </c>
      <c r="C3801" t="s">
        <v>32673</v>
      </c>
      <c r="D3801" t="s">
        <v>7448</v>
      </c>
      <c r="E3801" s="153" t="s">
        <v>32674</v>
      </c>
      <c r="F3801" s="103"/>
    </row>
    <row r="3802" spans="1:6" x14ac:dyDescent="0.25">
      <c r="A3802">
        <v>6110</v>
      </c>
      <c r="B3802">
        <v>6110</v>
      </c>
      <c r="C3802" t="s">
        <v>32675</v>
      </c>
      <c r="D3802" t="s">
        <v>7449</v>
      </c>
      <c r="E3802" s="153" t="s">
        <v>11617</v>
      </c>
      <c r="F3802" s="103"/>
    </row>
    <row r="3803" spans="1:6" x14ac:dyDescent="0.25">
      <c r="A3803">
        <v>40910</v>
      </c>
      <c r="B3803">
        <v>40910</v>
      </c>
      <c r="C3803" t="s">
        <v>32676</v>
      </c>
      <c r="D3803" t="s">
        <v>7505</v>
      </c>
      <c r="E3803" s="153" t="s">
        <v>34554</v>
      </c>
      <c r="F3803" s="103"/>
    </row>
    <row r="3804" spans="1:6" x14ac:dyDescent="0.25">
      <c r="A3804">
        <v>6111</v>
      </c>
      <c r="B3804">
        <v>6111</v>
      </c>
      <c r="C3804" t="s">
        <v>32678</v>
      </c>
      <c r="D3804" t="s">
        <v>7449</v>
      </c>
      <c r="E3804" s="153" t="s">
        <v>7637</v>
      </c>
      <c r="F3804" s="103"/>
    </row>
    <row r="3805" spans="1:6" x14ac:dyDescent="0.25">
      <c r="A3805">
        <v>41084</v>
      </c>
      <c r="B3805">
        <v>41084</v>
      </c>
      <c r="C3805" t="s">
        <v>32679</v>
      </c>
      <c r="D3805" t="s">
        <v>7505</v>
      </c>
      <c r="E3805" s="153" t="s">
        <v>34503</v>
      </c>
      <c r="F3805" s="103"/>
    </row>
    <row r="3806" spans="1:6" x14ac:dyDescent="0.25">
      <c r="A3806">
        <v>44535</v>
      </c>
      <c r="B3806">
        <v>44535</v>
      </c>
      <c r="C3806" t="s">
        <v>32680</v>
      </c>
      <c r="D3806" t="s">
        <v>7503</v>
      </c>
      <c r="E3806" s="153" t="s">
        <v>16472</v>
      </c>
      <c r="F3806" s="103"/>
    </row>
    <row r="3807" spans="1:6" x14ac:dyDescent="0.25">
      <c r="A3807">
        <v>44945</v>
      </c>
      <c r="B3807">
        <v>44945</v>
      </c>
      <c r="C3807" t="s">
        <v>32681</v>
      </c>
      <c r="D3807" t="s">
        <v>7448</v>
      </c>
      <c r="E3807" s="153" t="s">
        <v>14782</v>
      </c>
      <c r="F3807" s="103"/>
    </row>
    <row r="3808" spans="1:6" x14ac:dyDescent="0.25">
      <c r="A3808">
        <v>38637</v>
      </c>
      <c r="B3808">
        <v>38637</v>
      </c>
      <c r="C3808" t="s">
        <v>32682</v>
      </c>
      <c r="D3808" t="s">
        <v>7448</v>
      </c>
      <c r="E3808" s="153" t="s">
        <v>32683</v>
      </c>
      <c r="F3808" s="103"/>
    </row>
    <row r="3809" spans="1:6" x14ac:dyDescent="0.25">
      <c r="A3809">
        <v>6150</v>
      </c>
      <c r="B3809">
        <v>6150</v>
      </c>
      <c r="C3809" t="s">
        <v>32684</v>
      </c>
      <c r="D3809" t="s">
        <v>7448</v>
      </c>
      <c r="E3809" s="153" t="s">
        <v>32685</v>
      </c>
      <c r="F3809" s="103"/>
    </row>
    <row r="3810" spans="1:6" x14ac:dyDescent="0.25">
      <c r="A3810">
        <v>6136</v>
      </c>
      <c r="B3810">
        <v>6136</v>
      </c>
      <c r="C3810" t="s">
        <v>32686</v>
      </c>
      <c r="D3810" t="s">
        <v>7448</v>
      </c>
      <c r="E3810" s="153" t="s">
        <v>32687</v>
      </c>
      <c r="F3810" s="103"/>
    </row>
    <row r="3811" spans="1:6" x14ac:dyDescent="0.25">
      <c r="A3811">
        <v>38638</v>
      </c>
      <c r="B3811">
        <v>38638</v>
      </c>
      <c r="C3811" t="s">
        <v>32688</v>
      </c>
      <c r="D3811" t="s">
        <v>7448</v>
      </c>
      <c r="E3811" s="153" t="s">
        <v>32689</v>
      </c>
      <c r="F3811" s="103"/>
    </row>
    <row r="3812" spans="1:6" x14ac:dyDescent="0.25">
      <c r="A3812">
        <v>20262</v>
      </c>
      <c r="B3812">
        <v>20262</v>
      </c>
      <c r="C3812" t="s">
        <v>32690</v>
      </c>
      <c r="D3812" t="s">
        <v>7448</v>
      </c>
      <c r="E3812" s="153" t="s">
        <v>7849</v>
      </c>
      <c r="F3812" s="103"/>
    </row>
    <row r="3813" spans="1:6" x14ac:dyDescent="0.25">
      <c r="A3813">
        <v>6145</v>
      </c>
      <c r="B3813">
        <v>6145</v>
      </c>
      <c r="C3813" t="s">
        <v>32691</v>
      </c>
      <c r="D3813" t="s">
        <v>7448</v>
      </c>
      <c r="E3813" s="153" t="s">
        <v>13505</v>
      </c>
      <c r="F3813" s="103"/>
    </row>
    <row r="3814" spans="1:6" x14ac:dyDescent="0.25">
      <c r="A3814">
        <v>6149</v>
      </c>
      <c r="B3814">
        <v>6149</v>
      </c>
      <c r="C3814" t="s">
        <v>32692</v>
      </c>
      <c r="D3814" t="s">
        <v>7448</v>
      </c>
      <c r="E3814" s="153" t="s">
        <v>16489</v>
      </c>
      <c r="F3814" s="103"/>
    </row>
    <row r="3815" spans="1:6" x14ac:dyDescent="0.25">
      <c r="A3815">
        <v>6146</v>
      </c>
      <c r="B3815">
        <v>6146</v>
      </c>
      <c r="C3815" t="s">
        <v>32693</v>
      </c>
      <c r="D3815" t="s">
        <v>7448</v>
      </c>
      <c r="E3815" s="153" t="s">
        <v>12319</v>
      </c>
      <c r="F3815" s="103"/>
    </row>
    <row r="3816" spans="1:6" x14ac:dyDescent="0.25">
      <c r="A3816">
        <v>44536</v>
      </c>
      <c r="B3816">
        <v>44536</v>
      </c>
      <c r="C3816" t="s">
        <v>32694</v>
      </c>
      <c r="D3816" t="s">
        <v>7450</v>
      </c>
      <c r="E3816" s="153" t="s">
        <v>8687</v>
      </c>
      <c r="F3816" s="103"/>
    </row>
    <row r="3817" spans="1:6" x14ac:dyDescent="0.25">
      <c r="A3817">
        <v>39961</v>
      </c>
      <c r="B3817">
        <v>39961</v>
      </c>
      <c r="C3817" t="s">
        <v>32695</v>
      </c>
      <c r="D3817" t="s">
        <v>7448</v>
      </c>
      <c r="E3817" s="153" t="s">
        <v>19252</v>
      </c>
      <c r="F3817" s="103"/>
    </row>
    <row r="3818" spans="1:6" x14ac:dyDescent="0.25">
      <c r="A3818">
        <v>42433</v>
      </c>
      <c r="B3818">
        <v>42433</v>
      </c>
      <c r="C3818" t="s">
        <v>32696</v>
      </c>
      <c r="D3818" t="s">
        <v>7448</v>
      </c>
      <c r="E3818" s="153" t="s">
        <v>32697</v>
      </c>
      <c r="F3818" s="103"/>
    </row>
    <row r="3819" spans="1:6" x14ac:dyDescent="0.25">
      <c r="A3819">
        <v>42434</v>
      </c>
      <c r="B3819">
        <v>42434</v>
      </c>
      <c r="C3819" t="s">
        <v>32698</v>
      </c>
      <c r="D3819" t="s">
        <v>7448</v>
      </c>
      <c r="E3819" s="153" t="s">
        <v>32699</v>
      </c>
      <c r="F3819" s="103"/>
    </row>
    <row r="3820" spans="1:6" x14ac:dyDescent="0.25">
      <c r="A3820">
        <v>42435</v>
      </c>
      <c r="B3820">
        <v>42435</v>
      </c>
      <c r="C3820" t="s">
        <v>32700</v>
      </c>
      <c r="D3820" t="s">
        <v>7448</v>
      </c>
      <c r="E3820" s="153" t="s">
        <v>32701</v>
      </c>
      <c r="F3820" s="103"/>
    </row>
    <row r="3821" spans="1:6" x14ac:dyDescent="0.25">
      <c r="A3821">
        <v>38061</v>
      </c>
      <c r="B3821">
        <v>38061</v>
      </c>
      <c r="C3821" t="s">
        <v>32702</v>
      </c>
      <c r="D3821" t="s">
        <v>7448</v>
      </c>
      <c r="E3821" s="153" t="s">
        <v>32703</v>
      </c>
      <c r="F3821" s="103"/>
    </row>
    <row r="3822" spans="1:6" x14ac:dyDescent="0.25">
      <c r="A3822">
        <v>20250</v>
      </c>
      <c r="B3822">
        <v>20250</v>
      </c>
      <c r="C3822" t="s">
        <v>32704</v>
      </c>
      <c r="D3822" t="s">
        <v>7450</v>
      </c>
      <c r="E3822" s="153" t="s">
        <v>7685</v>
      </c>
      <c r="F3822" s="103"/>
    </row>
    <row r="3823" spans="1:6" x14ac:dyDescent="0.25">
      <c r="A3823">
        <v>13388</v>
      </c>
      <c r="B3823">
        <v>13388</v>
      </c>
      <c r="C3823" t="s">
        <v>32705</v>
      </c>
      <c r="D3823" t="s">
        <v>7450</v>
      </c>
      <c r="E3823" s="153" t="s">
        <v>32706</v>
      </c>
      <c r="F3823" s="103"/>
    </row>
    <row r="3824" spans="1:6" x14ac:dyDescent="0.25">
      <c r="A3824">
        <v>39914</v>
      </c>
      <c r="B3824">
        <v>39914</v>
      </c>
      <c r="C3824" t="s">
        <v>32707</v>
      </c>
      <c r="D3824" t="s">
        <v>7450</v>
      </c>
      <c r="E3824" s="153" t="s">
        <v>32708</v>
      </c>
      <c r="F3824" s="103"/>
    </row>
    <row r="3825" spans="1:6" x14ac:dyDescent="0.25">
      <c r="A3825">
        <v>12732</v>
      </c>
      <c r="B3825">
        <v>12732</v>
      </c>
      <c r="C3825" t="s">
        <v>32709</v>
      </c>
      <c r="D3825" t="s">
        <v>7448</v>
      </c>
      <c r="E3825" s="153" t="s">
        <v>19068</v>
      </c>
      <c r="F3825" s="103"/>
    </row>
    <row r="3826" spans="1:6" x14ac:dyDescent="0.25">
      <c r="A3826">
        <v>6160</v>
      </c>
      <c r="B3826">
        <v>6160</v>
      </c>
      <c r="C3826" t="s">
        <v>32710</v>
      </c>
      <c r="D3826" t="s">
        <v>7449</v>
      </c>
      <c r="E3826" s="153" t="s">
        <v>8038</v>
      </c>
      <c r="F3826" s="103"/>
    </row>
    <row r="3827" spans="1:6" x14ac:dyDescent="0.25">
      <c r="A3827">
        <v>41087</v>
      </c>
      <c r="B3827">
        <v>41087</v>
      </c>
      <c r="C3827" t="s">
        <v>32711</v>
      </c>
      <c r="D3827" t="s">
        <v>7505</v>
      </c>
      <c r="E3827" s="153" t="s">
        <v>34555</v>
      </c>
      <c r="F3827" s="103"/>
    </row>
    <row r="3828" spans="1:6" x14ac:dyDescent="0.25">
      <c r="A3828">
        <v>6166</v>
      </c>
      <c r="B3828">
        <v>6166</v>
      </c>
      <c r="C3828" t="s">
        <v>32713</v>
      </c>
      <c r="D3828" t="s">
        <v>7449</v>
      </c>
      <c r="E3828" s="153" t="s">
        <v>7993</v>
      </c>
      <c r="F3828" s="103"/>
    </row>
    <row r="3829" spans="1:6" x14ac:dyDescent="0.25">
      <c r="A3829">
        <v>41088</v>
      </c>
      <c r="B3829">
        <v>41088</v>
      </c>
      <c r="C3829" t="s">
        <v>32714</v>
      </c>
      <c r="D3829" t="s">
        <v>7505</v>
      </c>
      <c r="E3829" s="153" t="s">
        <v>34556</v>
      </c>
      <c r="F3829" s="103"/>
    </row>
    <row r="3830" spans="1:6" x14ac:dyDescent="0.25">
      <c r="A3830">
        <v>20232</v>
      </c>
      <c r="B3830">
        <v>20232</v>
      </c>
      <c r="C3830" t="s">
        <v>32716</v>
      </c>
      <c r="D3830" t="s">
        <v>7452</v>
      </c>
      <c r="E3830" s="153" t="s">
        <v>19249</v>
      </c>
      <c r="F3830" s="103"/>
    </row>
    <row r="3831" spans="1:6" x14ac:dyDescent="0.25">
      <c r="A3831">
        <v>10856</v>
      </c>
      <c r="B3831">
        <v>10856</v>
      </c>
      <c r="C3831" t="s">
        <v>32717</v>
      </c>
      <c r="D3831" t="s">
        <v>7452</v>
      </c>
      <c r="E3831" s="153" t="s">
        <v>32718</v>
      </c>
      <c r="F3831" s="103"/>
    </row>
    <row r="3832" spans="1:6" x14ac:dyDescent="0.25">
      <c r="A3832">
        <v>4828</v>
      </c>
      <c r="B3832">
        <v>4828</v>
      </c>
      <c r="C3832" t="s">
        <v>32719</v>
      </c>
      <c r="D3832" t="s">
        <v>7452</v>
      </c>
      <c r="E3832" s="153" t="s">
        <v>23273</v>
      </c>
      <c r="F3832" s="103"/>
    </row>
    <row r="3833" spans="1:6" x14ac:dyDescent="0.25">
      <c r="A3833">
        <v>20249</v>
      </c>
      <c r="B3833">
        <v>20249</v>
      </c>
      <c r="C3833" t="s">
        <v>32720</v>
      </c>
      <c r="D3833" t="s">
        <v>7452</v>
      </c>
      <c r="E3833" s="153" t="s">
        <v>32721</v>
      </c>
      <c r="F3833" s="103"/>
    </row>
    <row r="3834" spans="1:6" x14ac:dyDescent="0.25">
      <c r="A3834">
        <v>11609</v>
      </c>
      <c r="B3834">
        <v>11609</v>
      </c>
      <c r="C3834" t="s">
        <v>32722</v>
      </c>
      <c r="D3834" t="s">
        <v>7446</v>
      </c>
      <c r="E3834" s="153" t="s">
        <v>13792</v>
      </c>
      <c r="F3834" s="103"/>
    </row>
    <row r="3835" spans="1:6" x14ac:dyDescent="0.25">
      <c r="A3835">
        <v>20083</v>
      </c>
      <c r="B3835">
        <v>20083</v>
      </c>
      <c r="C3835" t="s">
        <v>32723</v>
      </c>
      <c r="D3835" t="s">
        <v>7448</v>
      </c>
      <c r="E3835" s="153" t="s">
        <v>32724</v>
      </c>
      <c r="F3835" s="103"/>
    </row>
    <row r="3836" spans="1:6" x14ac:dyDescent="0.25">
      <c r="A3836">
        <v>10691</v>
      </c>
      <c r="B3836">
        <v>10691</v>
      </c>
      <c r="C3836" t="s">
        <v>32725</v>
      </c>
      <c r="D3836" t="s">
        <v>7446</v>
      </c>
      <c r="E3836" s="153" t="s">
        <v>32726</v>
      </c>
      <c r="F3836" s="103"/>
    </row>
    <row r="3837" spans="1:6" x14ac:dyDescent="0.25">
      <c r="A3837">
        <v>12295</v>
      </c>
      <c r="B3837">
        <v>12295</v>
      </c>
      <c r="C3837" t="s">
        <v>32727</v>
      </c>
      <c r="D3837" t="s">
        <v>7448</v>
      </c>
      <c r="E3837" s="153" t="s">
        <v>7996</v>
      </c>
      <c r="F3837" s="103"/>
    </row>
    <row r="3838" spans="1:6" x14ac:dyDescent="0.25">
      <c r="A3838">
        <v>12296</v>
      </c>
      <c r="B3838">
        <v>12296</v>
      </c>
      <c r="C3838" t="s">
        <v>32728</v>
      </c>
      <c r="D3838" t="s">
        <v>7448</v>
      </c>
      <c r="E3838" s="153" t="s">
        <v>25109</v>
      </c>
      <c r="F3838" s="103"/>
    </row>
    <row r="3839" spans="1:6" x14ac:dyDescent="0.25">
      <c r="A3839">
        <v>12294</v>
      </c>
      <c r="B3839">
        <v>12294</v>
      </c>
      <c r="C3839" t="s">
        <v>32729</v>
      </c>
      <c r="D3839" t="s">
        <v>7448</v>
      </c>
      <c r="E3839" s="153" t="s">
        <v>18420</v>
      </c>
      <c r="F3839" s="103"/>
    </row>
    <row r="3840" spans="1:6" x14ac:dyDescent="0.25">
      <c r="A3840">
        <v>14543</v>
      </c>
      <c r="B3840">
        <v>14543</v>
      </c>
      <c r="C3840" t="s">
        <v>32730</v>
      </c>
      <c r="D3840" t="s">
        <v>7448</v>
      </c>
      <c r="E3840" s="153" t="s">
        <v>25076</v>
      </c>
      <c r="F3840" s="103"/>
    </row>
    <row r="3841" spans="1:6" x14ac:dyDescent="0.25">
      <c r="A3841">
        <v>13329</v>
      </c>
      <c r="B3841">
        <v>13329</v>
      </c>
      <c r="C3841" t="s">
        <v>32731</v>
      </c>
      <c r="D3841" t="s">
        <v>7448</v>
      </c>
      <c r="E3841" s="153" t="s">
        <v>20301</v>
      </c>
      <c r="F3841" s="103"/>
    </row>
    <row r="3842" spans="1:6" x14ac:dyDescent="0.25">
      <c r="A3842">
        <v>21047</v>
      </c>
      <c r="B3842">
        <v>21047</v>
      </c>
      <c r="C3842" t="s">
        <v>32732</v>
      </c>
      <c r="D3842" t="s">
        <v>7448</v>
      </c>
      <c r="E3842" s="153" t="s">
        <v>19378</v>
      </c>
      <c r="F3842" s="103"/>
    </row>
    <row r="3843" spans="1:6" x14ac:dyDescent="0.25">
      <c r="A3843">
        <v>21042</v>
      </c>
      <c r="B3843">
        <v>21042</v>
      </c>
      <c r="C3843" t="s">
        <v>32733</v>
      </c>
      <c r="D3843" t="s">
        <v>7448</v>
      </c>
      <c r="E3843" s="153" t="s">
        <v>14818</v>
      </c>
      <c r="F3843" s="103"/>
    </row>
    <row r="3844" spans="1:6" x14ac:dyDescent="0.25">
      <c r="A3844">
        <v>21043</v>
      </c>
      <c r="B3844">
        <v>21043</v>
      </c>
      <c r="C3844" t="s">
        <v>32734</v>
      </c>
      <c r="D3844" t="s">
        <v>7448</v>
      </c>
      <c r="E3844" s="153" t="s">
        <v>25451</v>
      </c>
      <c r="F3844" s="103"/>
    </row>
    <row r="3845" spans="1:6" x14ac:dyDescent="0.25">
      <c r="A3845">
        <v>21044</v>
      </c>
      <c r="B3845">
        <v>21044</v>
      </c>
      <c r="C3845" t="s">
        <v>32735</v>
      </c>
      <c r="D3845" t="s">
        <v>7448</v>
      </c>
      <c r="E3845" s="153" t="s">
        <v>31536</v>
      </c>
      <c r="F3845" s="103"/>
    </row>
    <row r="3846" spans="1:6" x14ac:dyDescent="0.25">
      <c r="A3846">
        <v>21045</v>
      </c>
      <c r="B3846">
        <v>21045</v>
      </c>
      <c r="C3846" t="s">
        <v>32736</v>
      </c>
      <c r="D3846" t="s">
        <v>7448</v>
      </c>
      <c r="E3846" s="153" t="s">
        <v>18349</v>
      </c>
      <c r="F3846" s="103"/>
    </row>
    <row r="3847" spans="1:6" x14ac:dyDescent="0.25">
      <c r="A3847">
        <v>21041</v>
      </c>
      <c r="B3847">
        <v>21041</v>
      </c>
      <c r="C3847" t="s">
        <v>32737</v>
      </c>
      <c r="D3847" t="s">
        <v>7448</v>
      </c>
      <c r="E3847" s="153" t="s">
        <v>14985</v>
      </c>
      <c r="F3847" s="103"/>
    </row>
    <row r="3848" spans="1:6" x14ac:dyDescent="0.25">
      <c r="A3848">
        <v>21040</v>
      </c>
      <c r="B3848">
        <v>21040</v>
      </c>
      <c r="C3848" t="s">
        <v>32738</v>
      </c>
      <c r="D3848" t="s">
        <v>7448</v>
      </c>
      <c r="E3848" s="153" t="s">
        <v>20988</v>
      </c>
      <c r="F3848" s="103"/>
    </row>
    <row r="3849" spans="1:6" x14ac:dyDescent="0.25">
      <c r="A3849">
        <v>14149</v>
      </c>
      <c r="B3849">
        <v>14149</v>
      </c>
      <c r="C3849" t="s">
        <v>32739</v>
      </c>
      <c r="D3849" t="s">
        <v>7799</v>
      </c>
      <c r="E3849" s="153" t="s">
        <v>32740</v>
      </c>
      <c r="F3849" s="103"/>
    </row>
    <row r="3850" spans="1:6" x14ac:dyDescent="0.25">
      <c r="A3850">
        <v>38099</v>
      </c>
      <c r="B3850">
        <v>38099</v>
      </c>
      <c r="C3850" t="s">
        <v>32741</v>
      </c>
      <c r="D3850" t="s">
        <v>7448</v>
      </c>
      <c r="E3850" s="153" t="s">
        <v>7773</v>
      </c>
      <c r="F3850" s="103"/>
    </row>
    <row r="3851" spans="1:6" x14ac:dyDescent="0.25">
      <c r="A3851">
        <v>38100</v>
      </c>
      <c r="B3851">
        <v>38100</v>
      </c>
      <c r="C3851" t="s">
        <v>32742</v>
      </c>
      <c r="D3851" t="s">
        <v>7448</v>
      </c>
      <c r="E3851" s="153" t="s">
        <v>7567</v>
      </c>
      <c r="F3851" s="103"/>
    </row>
    <row r="3852" spans="1:6" x14ac:dyDescent="0.25">
      <c r="A3852">
        <v>7576</v>
      </c>
      <c r="B3852">
        <v>7576</v>
      </c>
      <c r="C3852" t="s">
        <v>32743</v>
      </c>
      <c r="D3852" t="s">
        <v>7448</v>
      </c>
      <c r="E3852" s="153" t="s">
        <v>32744</v>
      </c>
      <c r="F3852" s="103"/>
    </row>
    <row r="3853" spans="1:6" x14ac:dyDescent="0.25">
      <c r="A3853">
        <v>3384</v>
      </c>
      <c r="B3853">
        <v>3384</v>
      </c>
      <c r="C3853" t="s">
        <v>32745</v>
      </c>
      <c r="D3853" t="s">
        <v>7448</v>
      </c>
      <c r="E3853" s="153" t="s">
        <v>7650</v>
      </c>
      <c r="F3853" s="103"/>
    </row>
    <row r="3854" spans="1:6" x14ac:dyDescent="0.25">
      <c r="A3854">
        <v>7572</v>
      </c>
      <c r="B3854">
        <v>7572</v>
      </c>
      <c r="C3854" t="s">
        <v>32746</v>
      </c>
      <c r="D3854" t="s">
        <v>7448</v>
      </c>
      <c r="E3854" s="153" t="s">
        <v>11633</v>
      </c>
      <c r="F3854" s="103"/>
    </row>
    <row r="3855" spans="1:6" x14ac:dyDescent="0.25">
      <c r="A3855">
        <v>3396</v>
      </c>
      <c r="B3855">
        <v>3396</v>
      </c>
      <c r="C3855" t="s">
        <v>32747</v>
      </c>
      <c r="D3855" t="s">
        <v>7448</v>
      </c>
      <c r="E3855" s="153" t="s">
        <v>7671</v>
      </c>
      <c r="F3855" s="103"/>
    </row>
    <row r="3856" spans="1:6" x14ac:dyDescent="0.25">
      <c r="A3856">
        <v>37590</v>
      </c>
      <c r="B3856">
        <v>37590</v>
      </c>
      <c r="C3856" t="s">
        <v>32748</v>
      </c>
      <c r="D3856" t="s">
        <v>7448</v>
      </c>
      <c r="E3856" s="153" t="s">
        <v>7926</v>
      </c>
      <c r="F3856" s="103"/>
    </row>
    <row r="3857" spans="1:6" x14ac:dyDescent="0.25">
      <c r="A3857">
        <v>37591</v>
      </c>
      <c r="B3857">
        <v>37591</v>
      </c>
      <c r="C3857" t="s">
        <v>32749</v>
      </c>
      <c r="D3857" t="s">
        <v>7448</v>
      </c>
      <c r="E3857" s="153" t="s">
        <v>24325</v>
      </c>
      <c r="F3857" s="103"/>
    </row>
    <row r="3858" spans="1:6" x14ac:dyDescent="0.25">
      <c r="A3858">
        <v>12626</v>
      </c>
      <c r="B3858">
        <v>12626</v>
      </c>
      <c r="C3858" t="s">
        <v>32750</v>
      </c>
      <c r="D3858" t="s">
        <v>7448</v>
      </c>
      <c r="E3858" s="153" t="s">
        <v>18327</v>
      </c>
      <c r="F3858" s="103"/>
    </row>
    <row r="3859" spans="1:6" x14ac:dyDescent="0.25">
      <c r="A3859">
        <v>11033</v>
      </c>
      <c r="B3859">
        <v>11033</v>
      </c>
      <c r="C3859" t="s">
        <v>32751</v>
      </c>
      <c r="D3859" t="s">
        <v>7448</v>
      </c>
      <c r="E3859" s="153" t="s">
        <v>7948</v>
      </c>
      <c r="F3859" s="103"/>
    </row>
    <row r="3860" spans="1:6" x14ac:dyDescent="0.25">
      <c r="A3860">
        <v>390</v>
      </c>
      <c r="B3860">
        <v>390</v>
      </c>
      <c r="C3860" t="s">
        <v>32752</v>
      </c>
      <c r="D3860" t="s">
        <v>7448</v>
      </c>
      <c r="E3860" s="153" t="s">
        <v>11949</v>
      </c>
      <c r="F3860" s="103"/>
    </row>
    <row r="3861" spans="1:6" x14ac:dyDescent="0.25">
      <c r="A3861">
        <v>42436</v>
      </c>
      <c r="B3861">
        <v>42436</v>
      </c>
      <c r="C3861" t="s">
        <v>32753</v>
      </c>
      <c r="D3861" t="s">
        <v>7448</v>
      </c>
      <c r="E3861" s="153" t="s">
        <v>32754</v>
      </c>
      <c r="F3861" s="103"/>
    </row>
    <row r="3862" spans="1:6" x14ac:dyDescent="0.25">
      <c r="A3862">
        <v>6194</v>
      </c>
      <c r="B3862">
        <v>6194</v>
      </c>
      <c r="C3862" t="s">
        <v>32755</v>
      </c>
      <c r="D3862" t="s">
        <v>7452</v>
      </c>
      <c r="E3862" s="153" t="s">
        <v>14706</v>
      </c>
      <c r="F3862" s="103"/>
    </row>
    <row r="3863" spans="1:6" x14ac:dyDescent="0.25">
      <c r="A3863">
        <v>10567</v>
      </c>
      <c r="B3863">
        <v>10567</v>
      </c>
      <c r="C3863" t="s">
        <v>32756</v>
      </c>
      <c r="D3863" t="s">
        <v>7452</v>
      </c>
      <c r="E3863" s="153" t="s">
        <v>30486</v>
      </c>
      <c r="F3863" s="103"/>
    </row>
    <row r="3864" spans="1:6" x14ac:dyDescent="0.25">
      <c r="A3864">
        <v>6212</v>
      </c>
      <c r="B3864">
        <v>6212</v>
      </c>
      <c r="C3864" t="s">
        <v>32757</v>
      </c>
      <c r="D3864" t="s">
        <v>7452</v>
      </c>
      <c r="E3864" s="153" t="s">
        <v>8322</v>
      </c>
      <c r="F3864" s="103"/>
    </row>
    <row r="3865" spans="1:6" x14ac:dyDescent="0.25">
      <c r="A3865">
        <v>3993</v>
      </c>
      <c r="B3865">
        <v>3993</v>
      </c>
      <c r="C3865" t="s">
        <v>32758</v>
      </c>
      <c r="D3865" t="s">
        <v>7447</v>
      </c>
      <c r="E3865" s="153" t="s">
        <v>32759</v>
      </c>
      <c r="F3865" s="103"/>
    </row>
    <row r="3866" spans="1:6" x14ac:dyDescent="0.25">
      <c r="A3866">
        <v>3990</v>
      </c>
      <c r="B3866">
        <v>3990</v>
      </c>
      <c r="C3866" t="s">
        <v>32760</v>
      </c>
      <c r="D3866" t="s">
        <v>7452</v>
      </c>
      <c r="E3866" s="153" t="s">
        <v>14952</v>
      </c>
      <c r="F3866" s="103"/>
    </row>
    <row r="3867" spans="1:6" x14ac:dyDescent="0.25">
      <c r="A3867">
        <v>3992</v>
      </c>
      <c r="B3867">
        <v>3992</v>
      </c>
      <c r="C3867" t="s">
        <v>32761</v>
      </c>
      <c r="D3867" t="s">
        <v>7452</v>
      </c>
      <c r="E3867" s="153" t="s">
        <v>16356</v>
      </c>
      <c r="F3867" s="103"/>
    </row>
    <row r="3868" spans="1:6" x14ac:dyDescent="0.25">
      <c r="A3868">
        <v>6178</v>
      </c>
      <c r="B3868">
        <v>6178</v>
      </c>
      <c r="C3868" t="s">
        <v>32762</v>
      </c>
      <c r="D3868" t="s">
        <v>7447</v>
      </c>
      <c r="E3868" s="153" t="s">
        <v>32763</v>
      </c>
      <c r="F3868" s="103"/>
    </row>
    <row r="3869" spans="1:6" x14ac:dyDescent="0.25">
      <c r="A3869">
        <v>6180</v>
      </c>
      <c r="B3869">
        <v>6180</v>
      </c>
      <c r="C3869" t="s">
        <v>32764</v>
      </c>
      <c r="D3869" t="s">
        <v>7447</v>
      </c>
      <c r="E3869" s="153" t="s">
        <v>32765</v>
      </c>
      <c r="F3869" s="103"/>
    </row>
    <row r="3870" spans="1:6" x14ac:dyDescent="0.25">
      <c r="A3870">
        <v>6182</v>
      </c>
      <c r="B3870">
        <v>6182</v>
      </c>
      <c r="C3870" t="s">
        <v>32766</v>
      </c>
      <c r="D3870" t="s">
        <v>7447</v>
      </c>
      <c r="E3870" s="153" t="s">
        <v>32767</v>
      </c>
      <c r="F3870" s="103"/>
    </row>
    <row r="3871" spans="1:6" x14ac:dyDescent="0.25">
      <c r="A3871">
        <v>43614</v>
      </c>
      <c r="B3871">
        <v>43614</v>
      </c>
      <c r="C3871" t="s">
        <v>32768</v>
      </c>
      <c r="D3871" t="s">
        <v>7452</v>
      </c>
      <c r="E3871" s="153" t="s">
        <v>32769</v>
      </c>
      <c r="F3871" s="103"/>
    </row>
    <row r="3872" spans="1:6" x14ac:dyDescent="0.25">
      <c r="A3872">
        <v>6193</v>
      </c>
      <c r="B3872">
        <v>6193</v>
      </c>
      <c r="C3872" t="s">
        <v>32770</v>
      </c>
      <c r="D3872" t="s">
        <v>7452</v>
      </c>
      <c r="E3872" s="153" t="s">
        <v>12559</v>
      </c>
      <c r="F3872" s="103"/>
    </row>
    <row r="3873" spans="1:6" x14ac:dyDescent="0.25">
      <c r="A3873">
        <v>6189</v>
      </c>
      <c r="B3873">
        <v>6189</v>
      </c>
      <c r="C3873" t="s">
        <v>32771</v>
      </c>
      <c r="D3873" t="s">
        <v>7452</v>
      </c>
      <c r="E3873" s="153" t="s">
        <v>13846</v>
      </c>
      <c r="F3873" s="103"/>
    </row>
    <row r="3874" spans="1:6" x14ac:dyDescent="0.25">
      <c r="A3874">
        <v>6214</v>
      </c>
      <c r="B3874">
        <v>6214</v>
      </c>
      <c r="C3874" t="s">
        <v>32772</v>
      </c>
      <c r="D3874" t="s">
        <v>7447</v>
      </c>
      <c r="E3874" s="153" t="s">
        <v>32773</v>
      </c>
      <c r="F3874" s="103"/>
    </row>
    <row r="3875" spans="1:6" x14ac:dyDescent="0.25">
      <c r="A3875">
        <v>36153</v>
      </c>
      <c r="B3875">
        <v>36153</v>
      </c>
      <c r="C3875" t="s">
        <v>32774</v>
      </c>
      <c r="D3875" t="s">
        <v>7448</v>
      </c>
      <c r="E3875" s="153" t="s">
        <v>32775</v>
      </c>
      <c r="F3875" s="103"/>
    </row>
    <row r="3876" spans="1:6" x14ac:dyDescent="0.25">
      <c r="A3876">
        <v>10740</v>
      </c>
      <c r="B3876">
        <v>10740</v>
      </c>
      <c r="C3876" t="s">
        <v>32776</v>
      </c>
      <c r="D3876" t="s">
        <v>7448</v>
      </c>
      <c r="E3876" s="153" t="s">
        <v>32777</v>
      </c>
      <c r="F3876" s="103"/>
    </row>
    <row r="3877" spans="1:6" x14ac:dyDescent="0.25">
      <c r="A3877">
        <v>13914</v>
      </c>
      <c r="B3877">
        <v>13914</v>
      </c>
      <c r="C3877" t="s">
        <v>32778</v>
      </c>
      <c r="D3877" t="s">
        <v>7448</v>
      </c>
      <c r="E3877" s="153" t="s">
        <v>32779</v>
      </c>
      <c r="F3877" s="103"/>
    </row>
    <row r="3878" spans="1:6" x14ac:dyDescent="0.25">
      <c r="A3878">
        <v>10742</v>
      </c>
      <c r="B3878">
        <v>10742</v>
      </c>
      <c r="C3878" t="s">
        <v>32780</v>
      </c>
      <c r="D3878" t="s">
        <v>7448</v>
      </c>
      <c r="E3878" s="153" t="s">
        <v>32781</v>
      </c>
      <c r="F3878" s="103"/>
    </row>
    <row r="3879" spans="1:6" x14ac:dyDescent="0.25">
      <c r="A3879">
        <v>38465</v>
      </c>
      <c r="B3879">
        <v>38465</v>
      </c>
      <c r="C3879" t="s">
        <v>32782</v>
      </c>
      <c r="D3879" t="s">
        <v>7448</v>
      </c>
      <c r="E3879" s="153" t="s">
        <v>32783</v>
      </c>
      <c r="F3879" s="103"/>
    </row>
    <row r="3880" spans="1:6" x14ac:dyDescent="0.25">
      <c r="A3880">
        <v>7543</v>
      </c>
      <c r="B3880">
        <v>7543</v>
      </c>
      <c r="C3880" t="s">
        <v>32784</v>
      </c>
      <c r="D3880" t="s">
        <v>7448</v>
      </c>
      <c r="E3880" s="153" t="s">
        <v>11287</v>
      </c>
      <c r="F3880" s="103"/>
    </row>
    <row r="3881" spans="1:6" x14ac:dyDescent="0.25">
      <c r="A3881">
        <v>43427</v>
      </c>
      <c r="B3881">
        <v>43427</v>
      </c>
      <c r="C3881" t="s">
        <v>32785</v>
      </c>
      <c r="D3881" t="s">
        <v>7448</v>
      </c>
      <c r="E3881" s="153" t="s">
        <v>32786</v>
      </c>
      <c r="F3881" s="103"/>
    </row>
    <row r="3882" spans="1:6" x14ac:dyDescent="0.25">
      <c r="A3882">
        <v>41613</v>
      </c>
      <c r="B3882">
        <v>41613</v>
      </c>
      <c r="C3882" t="s">
        <v>32787</v>
      </c>
      <c r="D3882" t="s">
        <v>7448</v>
      </c>
      <c r="E3882" s="153" t="s">
        <v>25694</v>
      </c>
      <c r="F3882" s="103"/>
    </row>
    <row r="3883" spans="1:6" x14ac:dyDescent="0.25">
      <c r="A3883">
        <v>41614</v>
      </c>
      <c r="B3883">
        <v>41614</v>
      </c>
      <c r="C3883" t="s">
        <v>32788</v>
      </c>
      <c r="D3883" t="s">
        <v>7448</v>
      </c>
      <c r="E3883" s="153" t="s">
        <v>32789</v>
      </c>
      <c r="F3883" s="103"/>
    </row>
    <row r="3884" spans="1:6" x14ac:dyDescent="0.25">
      <c r="A3884">
        <v>41615</v>
      </c>
      <c r="B3884">
        <v>41615</v>
      </c>
      <c r="C3884" t="s">
        <v>32790</v>
      </c>
      <c r="D3884" t="s">
        <v>7448</v>
      </c>
      <c r="E3884" s="153" t="s">
        <v>32791</v>
      </c>
      <c r="F3884" s="103"/>
    </row>
    <row r="3885" spans="1:6" x14ac:dyDescent="0.25">
      <c r="A3885">
        <v>41616</v>
      </c>
      <c r="B3885">
        <v>41616</v>
      </c>
      <c r="C3885" t="s">
        <v>32792</v>
      </c>
      <c r="D3885" t="s">
        <v>7448</v>
      </c>
      <c r="E3885" s="153" t="s">
        <v>32793</v>
      </c>
      <c r="F3885" s="103"/>
    </row>
    <row r="3886" spans="1:6" x14ac:dyDescent="0.25">
      <c r="A3886">
        <v>41617</v>
      </c>
      <c r="B3886">
        <v>41617</v>
      </c>
      <c r="C3886" t="s">
        <v>32794</v>
      </c>
      <c r="D3886" t="s">
        <v>7448</v>
      </c>
      <c r="E3886" s="153" t="s">
        <v>32795</v>
      </c>
      <c r="F3886" s="103"/>
    </row>
    <row r="3887" spans="1:6" x14ac:dyDescent="0.25">
      <c r="A3887">
        <v>41618</v>
      </c>
      <c r="B3887">
        <v>41618</v>
      </c>
      <c r="C3887" t="s">
        <v>32796</v>
      </c>
      <c r="D3887" t="s">
        <v>7448</v>
      </c>
      <c r="E3887" s="153" t="s">
        <v>32797</v>
      </c>
      <c r="F3887" s="103"/>
    </row>
    <row r="3888" spans="1:6" x14ac:dyDescent="0.25">
      <c r="A3888">
        <v>43428</v>
      </c>
      <c r="B3888">
        <v>43428</v>
      </c>
      <c r="C3888" t="s">
        <v>32798</v>
      </c>
      <c r="D3888" t="s">
        <v>7448</v>
      </c>
      <c r="E3888" s="153" t="s">
        <v>32799</v>
      </c>
      <c r="F3888" s="103"/>
    </row>
    <row r="3889" spans="1:6" x14ac:dyDescent="0.25">
      <c r="A3889">
        <v>41619</v>
      </c>
      <c r="B3889">
        <v>41619</v>
      </c>
      <c r="C3889" t="s">
        <v>32800</v>
      </c>
      <c r="D3889" t="s">
        <v>7448</v>
      </c>
      <c r="E3889" s="153" t="s">
        <v>27526</v>
      </c>
      <c r="F3889" s="103"/>
    </row>
    <row r="3890" spans="1:6" x14ac:dyDescent="0.25">
      <c r="A3890">
        <v>41620</v>
      </c>
      <c r="B3890">
        <v>41620</v>
      </c>
      <c r="C3890" t="s">
        <v>32801</v>
      </c>
      <c r="D3890" t="s">
        <v>7448</v>
      </c>
      <c r="E3890" s="153" t="s">
        <v>19751</v>
      </c>
      <c r="F3890" s="103"/>
    </row>
    <row r="3891" spans="1:6" x14ac:dyDescent="0.25">
      <c r="A3891">
        <v>41622</v>
      </c>
      <c r="B3891">
        <v>41622</v>
      </c>
      <c r="C3891" t="s">
        <v>32802</v>
      </c>
      <c r="D3891" t="s">
        <v>7448</v>
      </c>
      <c r="E3891" s="153" t="s">
        <v>32803</v>
      </c>
      <c r="F3891" s="103"/>
    </row>
    <row r="3892" spans="1:6" x14ac:dyDescent="0.25">
      <c r="A3892">
        <v>41623</v>
      </c>
      <c r="B3892">
        <v>41623</v>
      </c>
      <c r="C3892" t="s">
        <v>32804</v>
      </c>
      <c r="D3892" t="s">
        <v>7448</v>
      </c>
      <c r="E3892" s="153" t="s">
        <v>32805</v>
      </c>
      <c r="F3892" s="103"/>
    </row>
    <row r="3893" spans="1:6" x14ac:dyDescent="0.25">
      <c r="A3893">
        <v>41624</v>
      </c>
      <c r="B3893">
        <v>41624</v>
      </c>
      <c r="C3893" t="s">
        <v>32806</v>
      </c>
      <c r="D3893" t="s">
        <v>7448</v>
      </c>
      <c r="E3893" s="153" t="s">
        <v>32807</v>
      </c>
      <c r="F3893" s="103"/>
    </row>
    <row r="3894" spans="1:6" x14ac:dyDescent="0.25">
      <c r="A3894">
        <v>41625</v>
      </c>
      <c r="B3894">
        <v>41625</v>
      </c>
      <c r="C3894" t="s">
        <v>32808</v>
      </c>
      <c r="D3894" t="s">
        <v>7448</v>
      </c>
      <c r="E3894" s="153" t="s">
        <v>32809</v>
      </c>
      <c r="F3894" s="103"/>
    </row>
    <row r="3895" spans="1:6" x14ac:dyDescent="0.25">
      <c r="A3895">
        <v>39352</v>
      </c>
      <c r="B3895">
        <v>39352</v>
      </c>
      <c r="C3895" t="s">
        <v>32810</v>
      </c>
      <c r="D3895" t="s">
        <v>7448</v>
      </c>
      <c r="E3895" s="153" t="s">
        <v>8677</v>
      </c>
      <c r="F3895" s="103"/>
    </row>
    <row r="3896" spans="1:6" x14ac:dyDescent="0.25">
      <c r="A3896">
        <v>39346</v>
      </c>
      <c r="B3896">
        <v>39346</v>
      </c>
      <c r="C3896" t="s">
        <v>32811</v>
      </c>
      <c r="D3896" t="s">
        <v>7448</v>
      </c>
      <c r="E3896" s="153" t="s">
        <v>8677</v>
      </c>
      <c r="F3896" s="103"/>
    </row>
    <row r="3897" spans="1:6" x14ac:dyDescent="0.25">
      <c r="A3897">
        <v>39350</v>
      </c>
      <c r="B3897">
        <v>39350</v>
      </c>
      <c r="C3897" t="s">
        <v>32812</v>
      </c>
      <c r="D3897" t="s">
        <v>7448</v>
      </c>
      <c r="E3897" s="153" t="s">
        <v>7765</v>
      </c>
      <c r="F3897" s="103"/>
    </row>
    <row r="3898" spans="1:6" x14ac:dyDescent="0.25">
      <c r="A3898">
        <v>39351</v>
      </c>
      <c r="B3898">
        <v>39351</v>
      </c>
      <c r="C3898" t="s">
        <v>32813</v>
      </c>
      <c r="D3898" t="s">
        <v>7448</v>
      </c>
      <c r="E3898" s="153" t="s">
        <v>7461</v>
      </c>
      <c r="F3898" s="103"/>
    </row>
    <row r="3899" spans="1:6" x14ac:dyDescent="0.25">
      <c r="A3899">
        <v>38837</v>
      </c>
      <c r="B3899">
        <v>38837</v>
      </c>
      <c r="C3899" t="s">
        <v>32814</v>
      </c>
      <c r="D3899" t="s">
        <v>7448</v>
      </c>
      <c r="E3899" s="153" t="s">
        <v>11942</v>
      </c>
      <c r="F3899" s="103"/>
    </row>
    <row r="3900" spans="1:6" x14ac:dyDescent="0.25">
      <c r="A3900">
        <v>38836</v>
      </c>
      <c r="B3900">
        <v>38836</v>
      </c>
      <c r="C3900" t="s">
        <v>32815</v>
      </c>
      <c r="D3900" t="s">
        <v>7448</v>
      </c>
      <c r="E3900" s="153" t="s">
        <v>18392</v>
      </c>
      <c r="F3900" s="103"/>
    </row>
    <row r="3901" spans="1:6" x14ac:dyDescent="0.25">
      <c r="A3901">
        <v>2666</v>
      </c>
      <c r="B3901">
        <v>2666</v>
      </c>
      <c r="C3901" t="s">
        <v>32816</v>
      </c>
      <c r="D3901" t="s">
        <v>7448</v>
      </c>
      <c r="E3901" s="153" t="s">
        <v>11966</v>
      </c>
      <c r="F3901" s="103"/>
    </row>
    <row r="3902" spans="1:6" x14ac:dyDescent="0.25">
      <c r="A3902">
        <v>2668</v>
      </c>
      <c r="B3902">
        <v>2668</v>
      </c>
      <c r="C3902" t="s">
        <v>32817</v>
      </c>
      <c r="D3902" t="s">
        <v>7448</v>
      </c>
      <c r="E3902" s="153" t="s">
        <v>7880</v>
      </c>
      <c r="F3902" s="103"/>
    </row>
    <row r="3903" spans="1:6" x14ac:dyDescent="0.25">
      <c r="A3903">
        <v>2664</v>
      </c>
      <c r="B3903">
        <v>2664</v>
      </c>
      <c r="C3903" t="s">
        <v>32818</v>
      </c>
      <c r="D3903" t="s">
        <v>7448</v>
      </c>
      <c r="E3903" s="153" t="s">
        <v>13872</v>
      </c>
      <c r="F3903" s="103"/>
    </row>
    <row r="3904" spans="1:6" x14ac:dyDescent="0.25">
      <c r="A3904">
        <v>2662</v>
      </c>
      <c r="B3904">
        <v>2662</v>
      </c>
      <c r="C3904" t="s">
        <v>32819</v>
      </c>
      <c r="D3904" t="s">
        <v>7448</v>
      </c>
      <c r="E3904" s="153" t="s">
        <v>7908</v>
      </c>
      <c r="F3904" s="103"/>
    </row>
    <row r="3905" spans="1:6" x14ac:dyDescent="0.25">
      <c r="A3905">
        <v>20964</v>
      </c>
      <c r="B3905">
        <v>20964</v>
      </c>
      <c r="C3905" t="s">
        <v>32820</v>
      </c>
      <c r="D3905" t="s">
        <v>7448</v>
      </c>
      <c r="E3905" s="153" t="s">
        <v>17587</v>
      </c>
      <c r="F3905" s="103"/>
    </row>
    <row r="3906" spans="1:6" x14ac:dyDescent="0.25">
      <c r="A3906">
        <v>10905</v>
      </c>
      <c r="B3906">
        <v>10905</v>
      </c>
      <c r="C3906" t="s">
        <v>32821</v>
      </c>
      <c r="D3906" t="s">
        <v>7448</v>
      </c>
      <c r="E3906" s="153" t="s">
        <v>16384</v>
      </c>
      <c r="F3906" s="103"/>
    </row>
    <row r="3907" spans="1:6" x14ac:dyDescent="0.25">
      <c r="A3907">
        <v>11289</v>
      </c>
      <c r="B3907">
        <v>11289</v>
      </c>
      <c r="C3907" t="s">
        <v>32822</v>
      </c>
      <c r="D3907" t="s">
        <v>7448</v>
      </c>
      <c r="E3907" s="153" t="s">
        <v>32823</v>
      </c>
      <c r="F3907" s="103"/>
    </row>
    <row r="3908" spans="1:6" x14ac:dyDescent="0.25">
      <c r="A3908">
        <v>11241</v>
      </c>
      <c r="B3908">
        <v>11241</v>
      </c>
      <c r="C3908" t="s">
        <v>32824</v>
      </c>
      <c r="D3908" t="s">
        <v>7448</v>
      </c>
      <c r="E3908" s="153" t="s">
        <v>32825</v>
      </c>
      <c r="F3908" s="103"/>
    </row>
    <row r="3909" spans="1:6" x14ac:dyDescent="0.25">
      <c r="A3909">
        <v>11301</v>
      </c>
      <c r="B3909">
        <v>11301</v>
      </c>
      <c r="C3909" t="s">
        <v>32826</v>
      </c>
      <c r="D3909" t="s">
        <v>7448</v>
      </c>
      <c r="E3909" s="153" t="s">
        <v>32827</v>
      </c>
      <c r="F3909" s="103"/>
    </row>
    <row r="3910" spans="1:6" x14ac:dyDescent="0.25">
      <c r="A3910">
        <v>21090</v>
      </c>
      <c r="B3910">
        <v>21090</v>
      </c>
      <c r="C3910" t="s">
        <v>32828</v>
      </c>
      <c r="D3910" t="s">
        <v>7448</v>
      </c>
      <c r="E3910" s="153" t="s">
        <v>32829</v>
      </c>
      <c r="F3910" s="103"/>
    </row>
    <row r="3911" spans="1:6" x14ac:dyDescent="0.25">
      <c r="A3911">
        <v>11315</v>
      </c>
      <c r="B3911">
        <v>11315</v>
      </c>
      <c r="C3911" t="s">
        <v>32830</v>
      </c>
      <c r="D3911" t="s">
        <v>7448</v>
      </c>
      <c r="E3911" s="153" t="s">
        <v>27912</v>
      </c>
      <c r="F3911" s="103"/>
    </row>
    <row r="3912" spans="1:6" x14ac:dyDescent="0.25">
      <c r="A3912">
        <v>21071</v>
      </c>
      <c r="B3912">
        <v>21071</v>
      </c>
      <c r="C3912" t="s">
        <v>32831</v>
      </c>
      <c r="D3912" t="s">
        <v>7448</v>
      </c>
      <c r="E3912" s="153" t="s">
        <v>32832</v>
      </c>
      <c r="F3912" s="103"/>
    </row>
    <row r="3913" spans="1:6" x14ac:dyDescent="0.25">
      <c r="A3913">
        <v>14112</v>
      </c>
      <c r="B3913">
        <v>14112</v>
      </c>
      <c r="C3913" t="s">
        <v>32833</v>
      </c>
      <c r="D3913" t="s">
        <v>7448</v>
      </c>
      <c r="E3913" s="153" t="s">
        <v>32834</v>
      </c>
      <c r="F3913" s="103"/>
    </row>
    <row r="3914" spans="1:6" x14ac:dyDescent="0.25">
      <c r="A3914">
        <v>11316</v>
      </c>
      <c r="B3914">
        <v>11316</v>
      </c>
      <c r="C3914" t="s">
        <v>32835</v>
      </c>
      <c r="D3914" t="s">
        <v>7448</v>
      </c>
      <c r="E3914" s="153" t="s">
        <v>32836</v>
      </c>
      <c r="F3914" s="103"/>
    </row>
    <row r="3915" spans="1:6" x14ac:dyDescent="0.25">
      <c r="A3915">
        <v>6243</v>
      </c>
      <c r="B3915">
        <v>6243</v>
      </c>
      <c r="C3915" t="s">
        <v>32837</v>
      </c>
      <c r="D3915" t="s">
        <v>7448</v>
      </c>
      <c r="E3915" s="153" t="s">
        <v>32838</v>
      </c>
      <c r="F3915" s="103"/>
    </row>
    <row r="3916" spans="1:6" x14ac:dyDescent="0.25">
      <c r="A3916">
        <v>6240</v>
      </c>
      <c r="B3916">
        <v>6240</v>
      </c>
      <c r="C3916" t="s">
        <v>32839</v>
      </c>
      <c r="D3916" t="s">
        <v>7448</v>
      </c>
      <c r="E3916" s="153" t="s">
        <v>32840</v>
      </c>
      <c r="F3916" s="103"/>
    </row>
    <row r="3917" spans="1:6" x14ac:dyDescent="0.25">
      <c r="A3917">
        <v>11296</v>
      </c>
      <c r="B3917">
        <v>11296</v>
      </c>
      <c r="C3917" t="s">
        <v>32841</v>
      </c>
      <c r="D3917" t="s">
        <v>7448</v>
      </c>
      <c r="E3917" s="153" t="s">
        <v>32842</v>
      </c>
      <c r="F3917" s="103"/>
    </row>
    <row r="3918" spans="1:6" x14ac:dyDescent="0.25">
      <c r="A3918">
        <v>11299</v>
      </c>
      <c r="B3918">
        <v>11299</v>
      </c>
      <c r="C3918" t="s">
        <v>32843</v>
      </c>
      <c r="D3918" t="s">
        <v>7448</v>
      </c>
      <c r="E3918" s="153" t="s">
        <v>32844</v>
      </c>
      <c r="F3918" s="103"/>
    </row>
    <row r="3919" spans="1:6" x14ac:dyDescent="0.25">
      <c r="A3919">
        <v>11688</v>
      </c>
      <c r="B3919">
        <v>11688</v>
      </c>
      <c r="C3919" t="s">
        <v>32845</v>
      </c>
      <c r="D3919" t="s">
        <v>7448</v>
      </c>
      <c r="E3919" s="153" t="s">
        <v>32846</v>
      </c>
      <c r="F3919" s="103"/>
    </row>
    <row r="3920" spans="1:6" x14ac:dyDescent="0.25">
      <c r="A3920">
        <v>37736</v>
      </c>
      <c r="B3920">
        <v>37736</v>
      </c>
      <c r="C3920" t="s">
        <v>32847</v>
      </c>
      <c r="D3920" t="s">
        <v>7448</v>
      </c>
      <c r="E3920" s="153" t="s">
        <v>32848</v>
      </c>
      <c r="F3920" s="103"/>
    </row>
    <row r="3921" spans="1:6" x14ac:dyDescent="0.25">
      <c r="A3921">
        <v>37739</v>
      </c>
      <c r="B3921">
        <v>37739</v>
      </c>
      <c r="C3921" t="s">
        <v>32849</v>
      </c>
      <c r="D3921" t="s">
        <v>7448</v>
      </c>
      <c r="E3921" s="153" t="s">
        <v>32850</v>
      </c>
      <c r="F3921" s="103"/>
    </row>
    <row r="3922" spans="1:6" x14ac:dyDescent="0.25">
      <c r="A3922">
        <v>37740</v>
      </c>
      <c r="B3922">
        <v>37740</v>
      </c>
      <c r="C3922" t="s">
        <v>32851</v>
      </c>
      <c r="D3922" t="s">
        <v>7448</v>
      </c>
      <c r="E3922" s="153" t="s">
        <v>32852</v>
      </c>
      <c r="F3922" s="103"/>
    </row>
    <row r="3923" spans="1:6" x14ac:dyDescent="0.25">
      <c r="A3923">
        <v>37738</v>
      </c>
      <c r="B3923">
        <v>37738</v>
      </c>
      <c r="C3923" t="s">
        <v>32853</v>
      </c>
      <c r="D3923" t="s">
        <v>7448</v>
      </c>
      <c r="E3923" s="153" t="s">
        <v>32854</v>
      </c>
      <c r="F3923" s="103"/>
    </row>
    <row r="3924" spans="1:6" x14ac:dyDescent="0.25">
      <c r="A3924">
        <v>37737</v>
      </c>
      <c r="B3924">
        <v>37737</v>
      </c>
      <c r="C3924" t="s">
        <v>32855</v>
      </c>
      <c r="D3924" t="s">
        <v>7448</v>
      </c>
      <c r="E3924" s="153" t="s">
        <v>32856</v>
      </c>
      <c r="F3924" s="103"/>
    </row>
    <row r="3925" spans="1:6" x14ac:dyDescent="0.25">
      <c r="A3925">
        <v>25014</v>
      </c>
      <c r="B3925">
        <v>25014</v>
      </c>
      <c r="C3925" t="s">
        <v>32857</v>
      </c>
      <c r="D3925" t="s">
        <v>7448</v>
      </c>
      <c r="E3925" s="153" t="s">
        <v>32858</v>
      </c>
      <c r="F3925" s="103"/>
    </row>
    <row r="3926" spans="1:6" x14ac:dyDescent="0.25">
      <c r="A3926">
        <v>25013</v>
      </c>
      <c r="B3926">
        <v>25013</v>
      </c>
      <c r="C3926" t="s">
        <v>32859</v>
      </c>
      <c r="D3926" t="s">
        <v>7448</v>
      </c>
      <c r="E3926" s="153" t="s">
        <v>32860</v>
      </c>
      <c r="F3926" s="103"/>
    </row>
    <row r="3927" spans="1:6" x14ac:dyDescent="0.25">
      <c r="A3927">
        <v>14405</v>
      </c>
      <c r="B3927">
        <v>14405</v>
      </c>
      <c r="C3927" t="s">
        <v>32861</v>
      </c>
      <c r="D3927" t="s">
        <v>7448</v>
      </c>
      <c r="E3927" s="153" t="s">
        <v>32862</v>
      </c>
      <c r="F3927" s="103"/>
    </row>
    <row r="3928" spans="1:6" x14ac:dyDescent="0.25">
      <c r="A3928">
        <v>20271</v>
      </c>
      <c r="B3928">
        <v>20271</v>
      </c>
      <c r="C3928" t="s">
        <v>32863</v>
      </c>
      <c r="D3928" t="s">
        <v>7448</v>
      </c>
      <c r="E3928" s="153" t="s">
        <v>32864</v>
      </c>
      <c r="F3928" s="103"/>
    </row>
    <row r="3929" spans="1:6" x14ac:dyDescent="0.25">
      <c r="A3929">
        <v>10423</v>
      </c>
      <c r="B3929">
        <v>10423</v>
      </c>
      <c r="C3929" t="s">
        <v>32865</v>
      </c>
      <c r="D3929" t="s">
        <v>7448</v>
      </c>
      <c r="E3929" s="153" t="s">
        <v>32866</v>
      </c>
      <c r="F3929" s="103"/>
    </row>
    <row r="3930" spans="1:6" x14ac:dyDescent="0.25">
      <c r="A3930">
        <v>36790</v>
      </c>
      <c r="B3930">
        <v>36790</v>
      </c>
      <c r="C3930" t="s">
        <v>32867</v>
      </c>
      <c r="D3930" t="s">
        <v>7448</v>
      </c>
      <c r="E3930" s="153" t="s">
        <v>32868</v>
      </c>
      <c r="F3930" s="103"/>
    </row>
    <row r="3931" spans="1:6" x14ac:dyDescent="0.25">
      <c r="A3931">
        <v>37589</v>
      </c>
      <c r="B3931">
        <v>37589</v>
      </c>
      <c r="C3931" t="s">
        <v>32869</v>
      </c>
      <c r="D3931" t="s">
        <v>7448</v>
      </c>
      <c r="E3931" s="153" t="s">
        <v>32870</v>
      </c>
      <c r="F3931" s="103"/>
    </row>
    <row r="3932" spans="1:6" x14ac:dyDescent="0.25">
      <c r="A3932">
        <v>11690</v>
      </c>
      <c r="B3932">
        <v>11690</v>
      </c>
      <c r="C3932" t="s">
        <v>32871</v>
      </c>
      <c r="D3932" t="s">
        <v>7448</v>
      </c>
      <c r="E3932" s="153" t="s">
        <v>32872</v>
      </c>
      <c r="F3932" s="103"/>
    </row>
    <row r="3933" spans="1:6" x14ac:dyDescent="0.25">
      <c r="A3933">
        <v>20234</v>
      </c>
      <c r="B3933">
        <v>20234</v>
      </c>
      <c r="C3933" t="s">
        <v>32873</v>
      </c>
      <c r="D3933" t="s">
        <v>7448</v>
      </c>
      <c r="E3933" s="153" t="s">
        <v>32874</v>
      </c>
      <c r="F3933" s="103"/>
    </row>
    <row r="3934" spans="1:6" x14ac:dyDescent="0.25">
      <c r="A3934">
        <v>44480</v>
      </c>
      <c r="B3934">
        <v>44480</v>
      </c>
      <c r="C3934" t="s">
        <v>32875</v>
      </c>
      <c r="D3934" t="s">
        <v>7503</v>
      </c>
      <c r="E3934" s="153" t="s">
        <v>8005</v>
      </c>
      <c r="F3934" s="103"/>
    </row>
    <row r="3935" spans="1:6" x14ac:dyDescent="0.25">
      <c r="A3935">
        <v>11457</v>
      </c>
      <c r="B3935">
        <v>11457</v>
      </c>
      <c r="C3935" t="s">
        <v>32876</v>
      </c>
      <c r="D3935" t="s">
        <v>7448</v>
      </c>
      <c r="E3935" s="153" t="s">
        <v>18898</v>
      </c>
      <c r="F3935" s="103"/>
    </row>
    <row r="3936" spans="1:6" x14ac:dyDescent="0.25">
      <c r="A3936">
        <v>44073</v>
      </c>
      <c r="B3936">
        <v>44073</v>
      </c>
      <c r="C3936" t="s">
        <v>32877</v>
      </c>
      <c r="D3936" t="s">
        <v>7452</v>
      </c>
      <c r="E3936" s="153" t="s">
        <v>12893</v>
      </c>
      <c r="F3936" s="103"/>
    </row>
    <row r="3937" spans="1:6" x14ac:dyDescent="0.25">
      <c r="A3937">
        <v>44253</v>
      </c>
      <c r="B3937">
        <v>44253</v>
      </c>
      <c r="C3937" t="s">
        <v>32878</v>
      </c>
      <c r="D3937" t="s">
        <v>7448</v>
      </c>
      <c r="E3937" s="153" t="s">
        <v>32879</v>
      </c>
      <c r="F3937" s="103"/>
    </row>
    <row r="3938" spans="1:6" x14ac:dyDescent="0.25">
      <c r="A3938">
        <v>21121</v>
      </c>
      <c r="B3938">
        <v>21121</v>
      </c>
      <c r="C3938" t="s">
        <v>32880</v>
      </c>
      <c r="D3938" t="s">
        <v>7448</v>
      </c>
      <c r="E3938" s="153" t="s">
        <v>24989</v>
      </c>
      <c r="F3938" s="103"/>
    </row>
    <row r="3939" spans="1:6" x14ac:dyDescent="0.25">
      <c r="A3939">
        <v>38010</v>
      </c>
      <c r="B3939">
        <v>38010</v>
      </c>
      <c r="C3939" t="s">
        <v>32881</v>
      </c>
      <c r="D3939" t="s">
        <v>7448</v>
      </c>
      <c r="E3939" s="153" t="s">
        <v>7575</v>
      </c>
      <c r="F3939" s="103"/>
    </row>
    <row r="3940" spans="1:6" x14ac:dyDescent="0.25">
      <c r="A3940">
        <v>38011</v>
      </c>
      <c r="B3940">
        <v>38011</v>
      </c>
      <c r="C3940" t="s">
        <v>32882</v>
      </c>
      <c r="D3940" t="s">
        <v>7448</v>
      </c>
      <c r="E3940" s="153" t="s">
        <v>18821</v>
      </c>
      <c r="F3940" s="103"/>
    </row>
    <row r="3941" spans="1:6" x14ac:dyDescent="0.25">
      <c r="A3941">
        <v>38012</v>
      </c>
      <c r="B3941">
        <v>38012</v>
      </c>
      <c r="C3941" t="s">
        <v>32883</v>
      </c>
      <c r="D3941" t="s">
        <v>7448</v>
      </c>
      <c r="E3941" s="153" t="s">
        <v>32884</v>
      </c>
      <c r="F3941" s="103"/>
    </row>
    <row r="3942" spans="1:6" x14ac:dyDescent="0.25">
      <c r="A3942">
        <v>38013</v>
      </c>
      <c r="B3942">
        <v>38013</v>
      </c>
      <c r="C3942" t="s">
        <v>32885</v>
      </c>
      <c r="D3942" t="s">
        <v>7448</v>
      </c>
      <c r="E3942" s="153" t="s">
        <v>22913</v>
      </c>
      <c r="F3942" s="103"/>
    </row>
    <row r="3943" spans="1:6" x14ac:dyDescent="0.25">
      <c r="A3943">
        <v>38014</v>
      </c>
      <c r="B3943">
        <v>38014</v>
      </c>
      <c r="C3943" t="s">
        <v>32886</v>
      </c>
      <c r="D3943" t="s">
        <v>7448</v>
      </c>
      <c r="E3943" s="153" t="s">
        <v>19678</v>
      </c>
      <c r="F3943" s="103"/>
    </row>
    <row r="3944" spans="1:6" x14ac:dyDescent="0.25">
      <c r="A3944">
        <v>38015</v>
      </c>
      <c r="B3944">
        <v>38015</v>
      </c>
      <c r="C3944" t="s">
        <v>32887</v>
      </c>
      <c r="D3944" t="s">
        <v>7448</v>
      </c>
      <c r="E3944" s="153" t="s">
        <v>32888</v>
      </c>
      <c r="F3944" s="103"/>
    </row>
    <row r="3945" spans="1:6" x14ac:dyDescent="0.25">
      <c r="A3945">
        <v>38016</v>
      </c>
      <c r="B3945">
        <v>38016</v>
      </c>
      <c r="C3945" t="s">
        <v>32889</v>
      </c>
      <c r="D3945" t="s">
        <v>7448</v>
      </c>
      <c r="E3945" s="153" t="s">
        <v>32890</v>
      </c>
      <c r="F3945" s="103"/>
    </row>
    <row r="3946" spans="1:6" x14ac:dyDescent="0.25">
      <c r="A3946">
        <v>12741</v>
      </c>
      <c r="B3946">
        <v>12741</v>
      </c>
      <c r="C3946" t="s">
        <v>32891</v>
      </c>
      <c r="D3946" t="s">
        <v>7448</v>
      </c>
      <c r="E3946" s="153" t="s">
        <v>32892</v>
      </c>
      <c r="F3946" s="103"/>
    </row>
    <row r="3947" spans="1:6" x14ac:dyDescent="0.25">
      <c r="A3947">
        <v>12733</v>
      </c>
      <c r="B3947">
        <v>12733</v>
      </c>
      <c r="C3947" t="s">
        <v>32893</v>
      </c>
      <c r="D3947" t="s">
        <v>7448</v>
      </c>
      <c r="E3947" s="153" t="s">
        <v>11086</v>
      </c>
      <c r="F3947" s="103"/>
    </row>
    <row r="3948" spans="1:6" x14ac:dyDescent="0.25">
      <c r="A3948">
        <v>12734</v>
      </c>
      <c r="B3948">
        <v>12734</v>
      </c>
      <c r="C3948" t="s">
        <v>32894</v>
      </c>
      <c r="D3948" t="s">
        <v>7448</v>
      </c>
      <c r="E3948" s="153" t="s">
        <v>21153</v>
      </c>
      <c r="F3948" s="103"/>
    </row>
    <row r="3949" spans="1:6" x14ac:dyDescent="0.25">
      <c r="A3949">
        <v>12735</v>
      </c>
      <c r="B3949">
        <v>12735</v>
      </c>
      <c r="C3949" t="s">
        <v>32895</v>
      </c>
      <c r="D3949" t="s">
        <v>7448</v>
      </c>
      <c r="E3949" s="153" t="s">
        <v>26792</v>
      </c>
      <c r="F3949" s="103"/>
    </row>
    <row r="3950" spans="1:6" x14ac:dyDescent="0.25">
      <c r="A3950">
        <v>12736</v>
      </c>
      <c r="B3950">
        <v>12736</v>
      </c>
      <c r="C3950" t="s">
        <v>32896</v>
      </c>
      <c r="D3950" t="s">
        <v>7448</v>
      </c>
      <c r="E3950" s="153" t="s">
        <v>14284</v>
      </c>
      <c r="F3950" s="103"/>
    </row>
    <row r="3951" spans="1:6" x14ac:dyDescent="0.25">
      <c r="A3951">
        <v>12737</v>
      </c>
      <c r="B3951">
        <v>12737</v>
      </c>
      <c r="C3951" t="s">
        <v>32897</v>
      </c>
      <c r="D3951" t="s">
        <v>7448</v>
      </c>
      <c r="E3951" s="153" t="s">
        <v>22097</v>
      </c>
      <c r="F3951" s="103"/>
    </row>
    <row r="3952" spans="1:6" x14ac:dyDescent="0.25">
      <c r="A3952">
        <v>12738</v>
      </c>
      <c r="B3952">
        <v>12738</v>
      </c>
      <c r="C3952" t="s">
        <v>32898</v>
      </c>
      <c r="D3952" t="s">
        <v>7448</v>
      </c>
      <c r="E3952" s="153" t="s">
        <v>32899</v>
      </c>
      <c r="F3952" s="103"/>
    </row>
    <row r="3953" spans="1:6" x14ac:dyDescent="0.25">
      <c r="A3953">
        <v>12739</v>
      </c>
      <c r="B3953">
        <v>12739</v>
      </c>
      <c r="C3953" t="s">
        <v>32900</v>
      </c>
      <c r="D3953" t="s">
        <v>7448</v>
      </c>
      <c r="E3953" s="153" t="s">
        <v>32901</v>
      </c>
      <c r="F3953" s="103"/>
    </row>
    <row r="3954" spans="1:6" x14ac:dyDescent="0.25">
      <c r="A3954">
        <v>12740</v>
      </c>
      <c r="B3954">
        <v>12740</v>
      </c>
      <c r="C3954" t="s">
        <v>32902</v>
      </c>
      <c r="D3954" t="s">
        <v>7448</v>
      </c>
      <c r="E3954" s="153" t="s">
        <v>32903</v>
      </c>
      <c r="F3954" s="103"/>
    </row>
    <row r="3955" spans="1:6" x14ac:dyDescent="0.25">
      <c r="A3955">
        <v>6297</v>
      </c>
      <c r="B3955">
        <v>6297</v>
      </c>
      <c r="C3955" t="s">
        <v>32904</v>
      </c>
      <c r="D3955" t="s">
        <v>7448</v>
      </c>
      <c r="E3955" s="153" t="s">
        <v>32905</v>
      </c>
      <c r="F3955" s="103"/>
    </row>
    <row r="3956" spans="1:6" x14ac:dyDescent="0.25">
      <c r="A3956">
        <v>6296</v>
      </c>
      <c r="B3956">
        <v>6296</v>
      </c>
      <c r="C3956" t="s">
        <v>32906</v>
      </c>
      <c r="D3956" t="s">
        <v>7448</v>
      </c>
      <c r="E3956" s="153" t="s">
        <v>18938</v>
      </c>
      <c r="F3956" s="103"/>
    </row>
    <row r="3957" spans="1:6" x14ac:dyDescent="0.25">
      <c r="A3957">
        <v>6294</v>
      </c>
      <c r="B3957">
        <v>6294</v>
      </c>
      <c r="C3957" t="s">
        <v>32907</v>
      </c>
      <c r="D3957" t="s">
        <v>7448</v>
      </c>
      <c r="E3957" s="153" t="s">
        <v>23735</v>
      </c>
      <c r="F3957" s="103"/>
    </row>
    <row r="3958" spans="1:6" x14ac:dyDescent="0.25">
      <c r="A3958">
        <v>6323</v>
      </c>
      <c r="B3958">
        <v>6323</v>
      </c>
      <c r="C3958" t="s">
        <v>32908</v>
      </c>
      <c r="D3958" t="s">
        <v>7448</v>
      </c>
      <c r="E3958" s="153" t="s">
        <v>13928</v>
      </c>
      <c r="F3958" s="103"/>
    </row>
    <row r="3959" spans="1:6" x14ac:dyDescent="0.25">
      <c r="A3959">
        <v>6299</v>
      </c>
      <c r="B3959">
        <v>6299</v>
      </c>
      <c r="C3959" t="s">
        <v>32909</v>
      </c>
      <c r="D3959" t="s">
        <v>7448</v>
      </c>
      <c r="E3959" s="153" t="s">
        <v>32910</v>
      </c>
      <c r="F3959" s="103"/>
    </row>
    <row r="3960" spans="1:6" x14ac:dyDescent="0.25">
      <c r="A3960">
        <v>6298</v>
      </c>
      <c r="B3960">
        <v>6298</v>
      </c>
      <c r="C3960" t="s">
        <v>32911</v>
      </c>
      <c r="D3960" t="s">
        <v>7448</v>
      </c>
      <c r="E3960" s="153" t="s">
        <v>32912</v>
      </c>
      <c r="F3960" s="103"/>
    </row>
    <row r="3961" spans="1:6" x14ac:dyDescent="0.25">
      <c r="A3961">
        <v>6295</v>
      </c>
      <c r="B3961">
        <v>6295</v>
      </c>
      <c r="C3961" t="s">
        <v>32913</v>
      </c>
      <c r="D3961" t="s">
        <v>7448</v>
      </c>
      <c r="E3961" s="153" t="s">
        <v>11952</v>
      </c>
      <c r="F3961" s="103"/>
    </row>
    <row r="3962" spans="1:6" x14ac:dyDescent="0.25">
      <c r="A3962">
        <v>6322</v>
      </c>
      <c r="B3962">
        <v>6322</v>
      </c>
      <c r="C3962" t="s">
        <v>32914</v>
      </c>
      <c r="D3962" t="s">
        <v>7448</v>
      </c>
      <c r="E3962" s="153" t="s">
        <v>32915</v>
      </c>
      <c r="F3962" s="103"/>
    </row>
    <row r="3963" spans="1:6" x14ac:dyDescent="0.25">
      <c r="A3963">
        <v>6300</v>
      </c>
      <c r="B3963">
        <v>6300</v>
      </c>
      <c r="C3963" t="s">
        <v>32916</v>
      </c>
      <c r="D3963" t="s">
        <v>7448</v>
      </c>
      <c r="E3963" s="153" t="s">
        <v>32917</v>
      </c>
      <c r="F3963" s="103"/>
    </row>
    <row r="3964" spans="1:6" x14ac:dyDescent="0.25">
      <c r="A3964">
        <v>6321</v>
      </c>
      <c r="B3964">
        <v>6321</v>
      </c>
      <c r="C3964" t="s">
        <v>32918</v>
      </c>
      <c r="D3964" t="s">
        <v>7448</v>
      </c>
      <c r="E3964" s="153" t="s">
        <v>32919</v>
      </c>
      <c r="F3964" s="103"/>
    </row>
    <row r="3965" spans="1:6" x14ac:dyDescent="0.25">
      <c r="A3965">
        <v>6301</v>
      </c>
      <c r="B3965">
        <v>6301</v>
      </c>
      <c r="C3965" t="s">
        <v>32920</v>
      </c>
      <c r="D3965" t="s">
        <v>7448</v>
      </c>
      <c r="E3965" s="153" t="s">
        <v>32921</v>
      </c>
      <c r="F3965" s="103"/>
    </row>
    <row r="3966" spans="1:6" x14ac:dyDescent="0.25">
      <c r="A3966">
        <v>20183</v>
      </c>
      <c r="B3966">
        <v>20183</v>
      </c>
      <c r="C3966" t="s">
        <v>32922</v>
      </c>
      <c r="D3966" t="s">
        <v>7448</v>
      </c>
      <c r="E3966" s="153" t="s">
        <v>32923</v>
      </c>
      <c r="F3966" s="103"/>
    </row>
    <row r="3967" spans="1:6" x14ac:dyDescent="0.25">
      <c r="A3967">
        <v>38448</v>
      </c>
      <c r="B3967">
        <v>38448</v>
      </c>
      <c r="C3967" t="s">
        <v>32924</v>
      </c>
      <c r="D3967" t="s">
        <v>7448</v>
      </c>
      <c r="E3967" s="153" t="s">
        <v>32925</v>
      </c>
      <c r="F3967" s="103"/>
    </row>
    <row r="3968" spans="1:6" x14ac:dyDescent="0.25">
      <c r="A3968">
        <v>20182</v>
      </c>
      <c r="B3968">
        <v>20182</v>
      </c>
      <c r="C3968" t="s">
        <v>32926</v>
      </c>
      <c r="D3968" t="s">
        <v>7448</v>
      </c>
      <c r="E3968" s="153" t="s">
        <v>32927</v>
      </c>
      <c r="F3968" s="103"/>
    </row>
    <row r="3969" spans="1:6" x14ac:dyDescent="0.25">
      <c r="A3969">
        <v>7105</v>
      </c>
      <c r="B3969">
        <v>7105</v>
      </c>
      <c r="C3969" t="s">
        <v>32928</v>
      </c>
      <c r="D3969" t="s">
        <v>7448</v>
      </c>
      <c r="E3969" s="153" t="s">
        <v>19688</v>
      </c>
      <c r="F3969" s="103"/>
    </row>
    <row r="3970" spans="1:6" x14ac:dyDescent="0.25">
      <c r="A3970">
        <v>7119</v>
      </c>
      <c r="B3970">
        <v>7119</v>
      </c>
      <c r="C3970" t="s">
        <v>32929</v>
      </c>
      <c r="D3970" t="s">
        <v>7448</v>
      </c>
      <c r="E3970" s="153" t="s">
        <v>13838</v>
      </c>
      <c r="F3970" s="103"/>
    </row>
    <row r="3971" spans="1:6" x14ac:dyDescent="0.25">
      <c r="A3971">
        <v>7126</v>
      </c>
      <c r="B3971">
        <v>7126</v>
      </c>
      <c r="C3971" t="s">
        <v>32930</v>
      </c>
      <c r="D3971" t="s">
        <v>7448</v>
      </c>
      <c r="E3971" s="153" t="s">
        <v>14952</v>
      </c>
      <c r="F3971" s="103"/>
    </row>
    <row r="3972" spans="1:6" x14ac:dyDescent="0.25">
      <c r="A3972">
        <v>7120</v>
      </c>
      <c r="B3972">
        <v>7120</v>
      </c>
      <c r="C3972" t="s">
        <v>32931</v>
      </c>
      <c r="D3972" t="s">
        <v>7448</v>
      </c>
      <c r="E3972" s="153" t="s">
        <v>9810</v>
      </c>
      <c r="F3972" s="103"/>
    </row>
    <row r="3973" spans="1:6" x14ac:dyDescent="0.25">
      <c r="A3973">
        <v>6319</v>
      </c>
      <c r="B3973">
        <v>6319</v>
      </c>
      <c r="C3973" t="s">
        <v>32932</v>
      </c>
      <c r="D3973" t="s">
        <v>7448</v>
      </c>
      <c r="E3973" s="153" t="s">
        <v>14973</v>
      </c>
      <c r="F3973" s="103"/>
    </row>
    <row r="3974" spans="1:6" x14ac:dyDescent="0.25">
      <c r="A3974">
        <v>6304</v>
      </c>
      <c r="B3974">
        <v>6304</v>
      </c>
      <c r="C3974" t="s">
        <v>32933</v>
      </c>
      <c r="D3974" t="s">
        <v>7448</v>
      </c>
      <c r="E3974" s="153" t="s">
        <v>14973</v>
      </c>
      <c r="F3974" s="103"/>
    </row>
    <row r="3975" spans="1:6" x14ac:dyDescent="0.25">
      <c r="A3975">
        <v>21116</v>
      </c>
      <c r="B3975">
        <v>21116</v>
      </c>
      <c r="C3975" t="s">
        <v>32934</v>
      </c>
      <c r="D3975" t="s">
        <v>7448</v>
      </c>
      <c r="E3975" s="153" t="s">
        <v>32935</v>
      </c>
      <c r="F3975" s="103"/>
    </row>
    <row r="3976" spans="1:6" x14ac:dyDescent="0.25">
      <c r="A3976">
        <v>6320</v>
      </c>
      <c r="B3976">
        <v>6320</v>
      </c>
      <c r="C3976" t="s">
        <v>32936</v>
      </c>
      <c r="D3976" t="s">
        <v>7448</v>
      </c>
      <c r="E3976" s="153" t="s">
        <v>16032</v>
      </c>
      <c r="F3976" s="103"/>
    </row>
    <row r="3977" spans="1:6" x14ac:dyDescent="0.25">
      <c r="A3977">
        <v>6303</v>
      </c>
      <c r="B3977">
        <v>6303</v>
      </c>
      <c r="C3977" t="s">
        <v>32937</v>
      </c>
      <c r="D3977" t="s">
        <v>7448</v>
      </c>
      <c r="E3977" s="153" t="s">
        <v>16032</v>
      </c>
      <c r="F3977" s="103"/>
    </row>
    <row r="3978" spans="1:6" x14ac:dyDescent="0.25">
      <c r="A3978">
        <v>6308</v>
      </c>
      <c r="B3978">
        <v>6308</v>
      </c>
      <c r="C3978" t="s">
        <v>32938</v>
      </c>
      <c r="D3978" t="s">
        <v>7448</v>
      </c>
      <c r="E3978" s="153" t="s">
        <v>32939</v>
      </c>
      <c r="F3978" s="103"/>
    </row>
    <row r="3979" spans="1:6" x14ac:dyDescent="0.25">
      <c r="A3979">
        <v>6317</v>
      </c>
      <c r="B3979">
        <v>6317</v>
      </c>
      <c r="C3979" t="s">
        <v>32940</v>
      </c>
      <c r="D3979" t="s">
        <v>7448</v>
      </c>
      <c r="E3979" s="153" t="s">
        <v>32939</v>
      </c>
      <c r="F3979" s="103"/>
    </row>
    <row r="3980" spans="1:6" x14ac:dyDescent="0.25">
      <c r="A3980">
        <v>6307</v>
      </c>
      <c r="B3980">
        <v>6307</v>
      </c>
      <c r="C3980" t="s">
        <v>32941</v>
      </c>
      <c r="D3980" t="s">
        <v>7448</v>
      </c>
      <c r="E3980" s="153" t="s">
        <v>32939</v>
      </c>
      <c r="F3980" s="103"/>
    </row>
    <row r="3981" spans="1:6" x14ac:dyDescent="0.25">
      <c r="A3981">
        <v>6309</v>
      </c>
      <c r="B3981">
        <v>6309</v>
      </c>
      <c r="C3981" t="s">
        <v>32942</v>
      </c>
      <c r="D3981" t="s">
        <v>7448</v>
      </c>
      <c r="E3981" s="153" t="s">
        <v>32943</v>
      </c>
      <c r="F3981" s="103"/>
    </row>
    <row r="3982" spans="1:6" x14ac:dyDescent="0.25">
      <c r="A3982">
        <v>6318</v>
      </c>
      <c r="B3982">
        <v>6318</v>
      </c>
      <c r="C3982" t="s">
        <v>32944</v>
      </c>
      <c r="D3982" t="s">
        <v>7448</v>
      </c>
      <c r="E3982" s="153" t="s">
        <v>19824</v>
      </c>
      <c r="F3982" s="103"/>
    </row>
    <row r="3983" spans="1:6" x14ac:dyDescent="0.25">
      <c r="A3983">
        <v>6306</v>
      </c>
      <c r="B3983">
        <v>6306</v>
      </c>
      <c r="C3983" t="s">
        <v>32945</v>
      </c>
      <c r="D3983" t="s">
        <v>7448</v>
      </c>
      <c r="E3983" s="153" t="s">
        <v>19824</v>
      </c>
      <c r="F3983" s="103"/>
    </row>
    <row r="3984" spans="1:6" x14ac:dyDescent="0.25">
      <c r="A3984">
        <v>6305</v>
      </c>
      <c r="B3984">
        <v>6305</v>
      </c>
      <c r="C3984" t="s">
        <v>32946</v>
      </c>
      <c r="D3984" t="s">
        <v>7448</v>
      </c>
      <c r="E3984" s="153" t="s">
        <v>19824</v>
      </c>
      <c r="F3984" s="103"/>
    </row>
    <row r="3985" spans="1:6" x14ac:dyDescent="0.25">
      <c r="A3985">
        <v>6302</v>
      </c>
      <c r="B3985">
        <v>6302</v>
      </c>
      <c r="C3985" t="s">
        <v>32947</v>
      </c>
      <c r="D3985" t="s">
        <v>7448</v>
      </c>
      <c r="E3985" s="153" t="s">
        <v>11276</v>
      </c>
      <c r="F3985" s="103"/>
    </row>
    <row r="3986" spans="1:6" x14ac:dyDescent="0.25">
      <c r="A3986">
        <v>6312</v>
      </c>
      <c r="B3986">
        <v>6312</v>
      </c>
      <c r="C3986" t="s">
        <v>32948</v>
      </c>
      <c r="D3986" t="s">
        <v>7448</v>
      </c>
      <c r="E3986" s="153" t="s">
        <v>30966</v>
      </c>
      <c r="F3986" s="103"/>
    </row>
    <row r="3987" spans="1:6" x14ac:dyDescent="0.25">
      <c r="A3987">
        <v>6311</v>
      </c>
      <c r="B3987">
        <v>6311</v>
      </c>
      <c r="C3987" t="s">
        <v>32949</v>
      </c>
      <c r="D3987" t="s">
        <v>7448</v>
      </c>
      <c r="E3987" s="153" t="s">
        <v>30966</v>
      </c>
      <c r="F3987" s="103"/>
    </row>
    <row r="3988" spans="1:6" x14ac:dyDescent="0.25">
      <c r="A3988">
        <v>6310</v>
      </c>
      <c r="B3988">
        <v>6310</v>
      </c>
      <c r="C3988" t="s">
        <v>32950</v>
      </c>
      <c r="D3988" t="s">
        <v>7448</v>
      </c>
      <c r="E3988" s="153" t="s">
        <v>30966</v>
      </c>
      <c r="F3988" s="103"/>
    </row>
    <row r="3989" spans="1:6" x14ac:dyDescent="0.25">
      <c r="A3989">
        <v>6314</v>
      </c>
      <c r="B3989">
        <v>6314</v>
      </c>
      <c r="C3989" t="s">
        <v>32951</v>
      </c>
      <c r="D3989" t="s">
        <v>7448</v>
      </c>
      <c r="E3989" s="153" t="s">
        <v>30966</v>
      </c>
      <c r="F3989" s="103"/>
    </row>
    <row r="3990" spans="1:6" x14ac:dyDescent="0.25">
      <c r="A3990">
        <v>6313</v>
      </c>
      <c r="B3990">
        <v>6313</v>
      </c>
      <c r="C3990" t="s">
        <v>32952</v>
      </c>
      <c r="D3990" t="s">
        <v>7448</v>
      </c>
      <c r="E3990" s="153" t="s">
        <v>30966</v>
      </c>
      <c r="F3990" s="103"/>
    </row>
    <row r="3991" spans="1:6" x14ac:dyDescent="0.25">
      <c r="A3991">
        <v>6315</v>
      </c>
      <c r="B3991">
        <v>6315</v>
      </c>
      <c r="C3991" t="s">
        <v>32953</v>
      </c>
      <c r="D3991" t="s">
        <v>7448</v>
      </c>
      <c r="E3991" s="153" t="s">
        <v>32954</v>
      </c>
      <c r="F3991" s="103"/>
    </row>
    <row r="3992" spans="1:6" x14ac:dyDescent="0.25">
      <c r="A3992">
        <v>6316</v>
      </c>
      <c r="B3992">
        <v>6316</v>
      </c>
      <c r="C3992" t="s">
        <v>32955</v>
      </c>
      <c r="D3992" t="s">
        <v>7448</v>
      </c>
      <c r="E3992" s="153" t="s">
        <v>32954</v>
      </c>
      <c r="F3992" s="103"/>
    </row>
    <row r="3993" spans="1:6" x14ac:dyDescent="0.25">
      <c r="A3993">
        <v>39324</v>
      </c>
      <c r="B3993">
        <v>39324</v>
      </c>
      <c r="C3993" t="s">
        <v>32956</v>
      </c>
      <c r="D3993" t="s">
        <v>7448</v>
      </c>
      <c r="E3993" s="153" t="s">
        <v>19122</v>
      </c>
      <c r="F3993" s="103"/>
    </row>
    <row r="3994" spans="1:6" x14ac:dyDescent="0.25">
      <c r="A3994">
        <v>39325</v>
      </c>
      <c r="B3994">
        <v>39325</v>
      </c>
      <c r="C3994" t="s">
        <v>32957</v>
      </c>
      <c r="D3994" t="s">
        <v>7448</v>
      </c>
      <c r="E3994" s="153" t="s">
        <v>7994</v>
      </c>
      <c r="F3994" s="103"/>
    </row>
    <row r="3995" spans="1:6" x14ac:dyDescent="0.25">
      <c r="A3995">
        <v>39326</v>
      </c>
      <c r="B3995">
        <v>39326</v>
      </c>
      <c r="C3995" t="s">
        <v>32958</v>
      </c>
      <c r="D3995" t="s">
        <v>7448</v>
      </c>
      <c r="E3995" s="153" t="s">
        <v>32959</v>
      </c>
      <c r="F3995" s="103"/>
    </row>
    <row r="3996" spans="1:6" x14ac:dyDescent="0.25">
      <c r="A3996">
        <v>39327</v>
      </c>
      <c r="B3996">
        <v>39327</v>
      </c>
      <c r="C3996" t="s">
        <v>32960</v>
      </c>
      <c r="D3996" t="s">
        <v>7448</v>
      </c>
      <c r="E3996" s="153" t="s">
        <v>32961</v>
      </c>
      <c r="F3996" s="103"/>
    </row>
    <row r="3997" spans="1:6" x14ac:dyDescent="0.25">
      <c r="A3997">
        <v>11378</v>
      </c>
      <c r="B3997">
        <v>11378</v>
      </c>
      <c r="C3997" t="s">
        <v>32962</v>
      </c>
      <c r="D3997" t="s">
        <v>7448</v>
      </c>
      <c r="E3997" s="153" t="s">
        <v>32963</v>
      </c>
      <c r="F3997" s="103"/>
    </row>
    <row r="3998" spans="1:6" x14ac:dyDescent="0.25">
      <c r="A3998">
        <v>11379</v>
      </c>
      <c r="B3998">
        <v>11379</v>
      </c>
      <c r="C3998" t="s">
        <v>32964</v>
      </c>
      <c r="D3998" t="s">
        <v>7448</v>
      </c>
      <c r="E3998" s="153" t="s">
        <v>32965</v>
      </c>
      <c r="F3998" s="103"/>
    </row>
    <row r="3999" spans="1:6" x14ac:dyDescent="0.25">
      <c r="A3999">
        <v>11493</v>
      </c>
      <c r="B3999">
        <v>11493</v>
      </c>
      <c r="C3999" t="s">
        <v>32966</v>
      </c>
      <c r="D3999" t="s">
        <v>7448</v>
      </c>
      <c r="E3999" s="153" t="s">
        <v>19055</v>
      </c>
      <c r="F3999" s="103"/>
    </row>
    <row r="4000" spans="1:6" x14ac:dyDescent="0.25">
      <c r="A4000">
        <v>7106</v>
      </c>
      <c r="B4000">
        <v>7106</v>
      </c>
      <c r="C4000" t="s">
        <v>32967</v>
      </c>
      <c r="D4000" t="s">
        <v>7448</v>
      </c>
      <c r="E4000" s="153" t="s">
        <v>29192</v>
      </c>
      <c r="F4000" s="103"/>
    </row>
    <row r="4001" spans="1:6" x14ac:dyDescent="0.25">
      <c r="A4001">
        <v>7104</v>
      </c>
      <c r="B4001">
        <v>7104</v>
      </c>
      <c r="C4001" t="s">
        <v>32968</v>
      </c>
      <c r="D4001" t="s">
        <v>7448</v>
      </c>
      <c r="E4001" s="153" t="s">
        <v>16632</v>
      </c>
      <c r="F4001" s="103"/>
    </row>
    <row r="4002" spans="1:6" x14ac:dyDescent="0.25">
      <c r="A4002">
        <v>7136</v>
      </c>
      <c r="B4002">
        <v>7136</v>
      </c>
      <c r="C4002" t="s">
        <v>32969</v>
      </c>
      <c r="D4002" t="s">
        <v>7448</v>
      </c>
      <c r="E4002" s="153" t="s">
        <v>21179</v>
      </c>
      <c r="F4002" s="103"/>
    </row>
    <row r="4003" spans="1:6" x14ac:dyDescent="0.25">
      <c r="A4003">
        <v>7128</v>
      </c>
      <c r="B4003">
        <v>7128</v>
      </c>
      <c r="C4003" t="s">
        <v>32970</v>
      </c>
      <c r="D4003" t="s">
        <v>7448</v>
      </c>
      <c r="E4003" s="153" t="s">
        <v>14685</v>
      </c>
      <c r="F4003" s="103"/>
    </row>
    <row r="4004" spans="1:6" x14ac:dyDescent="0.25">
      <c r="A4004">
        <v>7108</v>
      </c>
      <c r="B4004">
        <v>7108</v>
      </c>
      <c r="C4004" t="s">
        <v>32971</v>
      </c>
      <c r="D4004" t="s">
        <v>7448</v>
      </c>
      <c r="E4004" s="153" t="s">
        <v>9810</v>
      </c>
      <c r="F4004" s="103"/>
    </row>
    <row r="4005" spans="1:6" x14ac:dyDescent="0.25">
      <c r="A4005">
        <v>7129</v>
      </c>
      <c r="B4005">
        <v>7129</v>
      </c>
      <c r="C4005" t="s">
        <v>32972</v>
      </c>
      <c r="D4005" t="s">
        <v>7448</v>
      </c>
      <c r="E4005" s="153" t="s">
        <v>28171</v>
      </c>
      <c r="F4005" s="103"/>
    </row>
    <row r="4006" spans="1:6" x14ac:dyDescent="0.25">
      <c r="A4006">
        <v>7130</v>
      </c>
      <c r="B4006">
        <v>7130</v>
      </c>
      <c r="C4006" t="s">
        <v>32973</v>
      </c>
      <c r="D4006" t="s">
        <v>7448</v>
      </c>
      <c r="E4006" s="153" t="s">
        <v>11500</v>
      </c>
      <c r="F4006" s="103"/>
    </row>
    <row r="4007" spans="1:6" x14ac:dyDescent="0.25">
      <c r="A4007">
        <v>7131</v>
      </c>
      <c r="B4007">
        <v>7131</v>
      </c>
      <c r="C4007" t="s">
        <v>32974</v>
      </c>
      <c r="D4007" t="s">
        <v>7448</v>
      </c>
      <c r="E4007" s="153" t="s">
        <v>13905</v>
      </c>
      <c r="F4007" s="103"/>
    </row>
    <row r="4008" spans="1:6" x14ac:dyDescent="0.25">
      <c r="A4008">
        <v>7132</v>
      </c>
      <c r="B4008">
        <v>7132</v>
      </c>
      <c r="C4008" t="s">
        <v>32975</v>
      </c>
      <c r="D4008" t="s">
        <v>7448</v>
      </c>
      <c r="E4008" s="153" t="s">
        <v>32976</v>
      </c>
      <c r="F4008" s="103"/>
    </row>
    <row r="4009" spans="1:6" x14ac:dyDescent="0.25">
      <c r="A4009">
        <v>7133</v>
      </c>
      <c r="B4009">
        <v>7133</v>
      </c>
      <c r="C4009" t="s">
        <v>32977</v>
      </c>
      <c r="D4009" t="s">
        <v>7448</v>
      </c>
      <c r="E4009" s="153" t="s">
        <v>32978</v>
      </c>
      <c r="F4009" s="103"/>
    </row>
    <row r="4010" spans="1:6" x14ac:dyDescent="0.25">
      <c r="A4010">
        <v>37420</v>
      </c>
      <c r="B4010">
        <v>37420</v>
      </c>
      <c r="C4010" t="s">
        <v>32979</v>
      </c>
      <c r="D4010" t="s">
        <v>7448</v>
      </c>
      <c r="E4010" s="153" t="s">
        <v>16157</v>
      </c>
      <c r="F4010" s="103"/>
    </row>
    <row r="4011" spans="1:6" x14ac:dyDescent="0.25">
      <c r="A4011">
        <v>37421</v>
      </c>
      <c r="B4011">
        <v>37421</v>
      </c>
      <c r="C4011" t="s">
        <v>32980</v>
      </c>
      <c r="D4011" t="s">
        <v>7448</v>
      </c>
      <c r="E4011" s="153" t="s">
        <v>17663</v>
      </c>
      <c r="F4011" s="103"/>
    </row>
    <row r="4012" spans="1:6" x14ac:dyDescent="0.25">
      <c r="A4012">
        <v>37422</v>
      </c>
      <c r="B4012">
        <v>37422</v>
      </c>
      <c r="C4012" t="s">
        <v>32981</v>
      </c>
      <c r="D4012" t="s">
        <v>7448</v>
      </c>
      <c r="E4012" s="153" t="s">
        <v>19498</v>
      </c>
      <c r="F4012" s="103"/>
    </row>
    <row r="4013" spans="1:6" x14ac:dyDescent="0.25">
      <c r="A4013">
        <v>37443</v>
      </c>
      <c r="B4013">
        <v>37443</v>
      </c>
      <c r="C4013" t="s">
        <v>32982</v>
      </c>
      <c r="D4013" t="s">
        <v>7448</v>
      </c>
      <c r="E4013" s="153" t="s">
        <v>19749</v>
      </c>
      <c r="F4013" s="103"/>
    </row>
    <row r="4014" spans="1:6" x14ac:dyDescent="0.25">
      <c r="A4014">
        <v>37444</v>
      </c>
      <c r="B4014">
        <v>37444</v>
      </c>
      <c r="C4014" t="s">
        <v>32983</v>
      </c>
      <c r="D4014" t="s">
        <v>7448</v>
      </c>
      <c r="E4014" s="153" t="s">
        <v>32984</v>
      </c>
      <c r="F4014" s="103"/>
    </row>
    <row r="4015" spans="1:6" x14ac:dyDescent="0.25">
      <c r="A4015">
        <v>37445</v>
      </c>
      <c r="B4015">
        <v>37445</v>
      </c>
      <c r="C4015" t="s">
        <v>32985</v>
      </c>
      <c r="D4015" t="s">
        <v>7448</v>
      </c>
      <c r="E4015" s="153" t="s">
        <v>32986</v>
      </c>
      <c r="F4015" s="103"/>
    </row>
    <row r="4016" spans="1:6" x14ac:dyDescent="0.25">
      <c r="A4016">
        <v>37446</v>
      </c>
      <c r="B4016">
        <v>37446</v>
      </c>
      <c r="C4016" t="s">
        <v>32987</v>
      </c>
      <c r="D4016" t="s">
        <v>7448</v>
      </c>
      <c r="E4016" s="153" t="s">
        <v>32988</v>
      </c>
      <c r="F4016" s="103"/>
    </row>
    <row r="4017" spans="1:6" x14ac:dyDescent="0.25">
      <c r="A4017">
        <v>37447</v>
      </c>
      <c r="B4017">
        <v>37447</v>
      </c>
      <c r="C4017" t="s">
        <v>32989</v>
      </c>
      <c r="D4017" t="s">
        <v>7448</v>
      </c>
      <c r="E4017" s="153" t="s">
        <v>32990</v>
      </c>
      <c r="F4017" s="103"/>
    </row>
    <row r="4018" spans="1:6" x14ac:dyDescent="0.25">
      <c r="A4018">
        <v>37448</v>
      </c>
      <c r="B4018">
        <v>37448</v>
      </c>
      <c r="C4018" t="s">
        <v>32991</v>
      </c>
      <c r="D4018" t="s">
        <v>7448</v>
      </c>
      <c r="E4018" s="153" t="s">
        <v>32992</v>
      </c>
      <c r="F4018" s="103"/>
    </row>
    <row r="4019" spans="1:6" x14ac:dyDescent="0.25">
      <c r="A4019">
        <v>37440</v>
      </c>
      <c r="B4019">
        <v>37440</v>
      </c>
      <c r="C4019" t="s">
        <v>32993</v>
      </c>
      <c r="D4019" t="s">
        <v>7448</v>
      </c>
      <c r="E4019" s="153" t="s">
        <v>19232</v>
      </c>
      <c r="F4019" s="103"/>
    </row>
    <row r="4020" spans="1:6" x14ac:dyDescent="0.25">
      <c r="A4020">
        <v>37441</v>
      </c>
      <c r="B4020">
        <v>37441</v>
      </c>
      <c r="C4020" t="s">
        <v>32994</v>
      </c>
      <c r="D4020" t="s">
        <v>7448</v>
      </c>
      <c r="E4020" s="153" t="s">
        <v>19232</v>
      </c>
      <c r="F4020" s="103"/>
    </row>
    <row r="4021" spans="1:6" x14ac:dyDescent="0.25">
      <c r="A4021">
        <v>37442</v>
      </c>
      <c r="B4021">
        <v>37442</v>
      </c>
      <c r="C4021" t="s">
        <v>32995</v>
      </c>
      <c r="D4021" t="s">
        <v>7448</v>
      </c>
      <c r="E4021" s="153" t="s">
        <v>32996</v>
      </c>
      <c r="F4021" s="103"/>
    </row>
    <row r="4022" spans="1:6" x14ac:dyDescent="0.25">
      <c r="A4022">
        <v>38017</v>
      </c>
      <c r="B4022">
        <v>38017</v>
      </c>
      <c r="C4022" t="s">
        <v>32997</v>
      </c>
      <c r="D4022" t="s">
        <v>7448</v>
      </c>
      <c r="E4022" s="153" t="s">
        <v>32998</v>
      </c>
      <c r="F4022" s="103"/>
    </row>
    <row r="4023" spans="1:6" x14ac:dyDescent="0.25">
      <c r="A4023">
        <v>38018</v>
      </c>
      <c r="B4023">
        <v>38018</v>
      </c>
      <c r="C4023" t="s">
        <v>32999</v>
      </c>
      <c r="D4023" t="s">
        <v>7448</v>
      </c>
      <c r="E4023" s="153" t="s">
        <v>16474</v>
      </c>
      <c r="F4023" s="103"/>
    </row>
    <row r="4024" spans="1:6" x14ac:dyDescent="0.25">
      <c r="A4024">
        <v>39895</v>
      </c>
      <c r="B4024">
        <v>39895</v>
      </c>
      <c r="C4024" t="s">
        <v>33000</v>
      </c>
      <c r="D4024" t="s">
        <v>7448</v>
      </c>
      <c r="E4024" s="153" t="s">
        <v>16600</v>
      </c>
      <c r="F4024" s="103"/>
    </row>
    <row r="4025" spans="1:6" x14ac:dyDescent="0.25">
      <c r="A4025">
        <v>39896</v>
      </c>
      <c r="B4025">
        <v>39896</v>
      </c>
      <c r="C4025" t="s">
        <v>33001</v>
      </c>
      <c r="D4025" t="s">
        <v>7448</v>
      </c>
      <c r="E4025" s="153" t="s">
        <v>14028</v>
      </c>
      <c r="F4025" s="103"/>
    </row>
    <row r="4026" spans="1:6" x14ac:dyDescent="0.25">
      <c r="A4026">
        <v>38873</v>
      </c>
      <c r="B4026">
        <v>38873</v>
      </c>
      <c r="C4026" t="s">
        <v>33002</v>
      </c>
      <c r="D4026" t="s">
        <v>7448</v>
      </c>
      <c r="E4026" s="153" t="s">
        <v>11500</v>
      </c>
      <c r="F4026" s="103"/>
    </row>
    <row r="4027" spans="1:6" x14ac:dyDescent="0.25">
      <c r="A4027">
        <v>38874</v>
      </c>
      <c r="B4027">
        <v>38874</v>
      </c>
      <c r="C4027" t="s">
        <v>33003</v>
      </c>
      <c r="D4027" t="s">
        <v>7448</v>
      </c>
      <c r="E4027" s="153" t="s">
        <v>7517</v>
      </c>
      <c r="F4027" s="103"/>
    </row>
    <row r="4028" spans="1:6" x14ac:dyDescent="0.25">
      <c r="A4028">
        <v>38875</v>
      </c>
      <c r="B4028">
        <v>38875</v>
      </c>
      <c r="C4028" t="s">
        <v>33004</v>
      </c>
      <c r="D4028" t="s">
        <v>7448</v>
      </c>
      <c r="E4028" s="153" t="s">
        <v>16346</v>
      </c>
      <c r="F4028" s="103"/>
    </row>
    <row r="4029" spans="1:6" x14ac:dyDescent="0.25">
      <c r="A4029">
        <v>38876</v>
      </c>
      <c r="B4029">
        <v>38876</v>
      </c>
      <c r="C4029" t="s">
        <v>33005</v>
      </c>
      <c r="D4029" t="s">
        <v>7448</v>
      </c>
      <c r="E4029" s="153" t="s">
        <v>14291</v>
      </c>
      <c r="F4029" s="103"/>
    </row>
    <row r="4030" spans="1:6" x14ac:dyDescent="0.25">
      <c r="A4030">
        <v>39000</v>
      </c>
      <c r="B4030">
        <v>39000</v>
      </c>
      <c r="C4030" t="s">
        <v>33006</v>
      </c>
      <c r="D4030" t="s">
        <v>7448</v>
      </c>
      <c r="E4030" s="153" t="s">
        <v>17465</v>
      </c>
      <c r="F4030" s="103"/>
    </row>
    <row r="4031" spans="1:6" x14ac:dyDescent="0.25">
      <c r="A4031">
        <v>38674</v>
      </c>
      <c r="B4031">
        <v>38674</v>
      </c>
      <c r="C4031" t="s">
        <v>33007</v>
      </c>
      <c r="D4031" t="s">
        <v>7448</v>
      </c>
      <c r="E4031" s="153" t="s">
        <v>31339</v>
      </c>
      <c r="F4031" s="103"/>
    </row>
    <row r="4032" spans="1:6" x14ac:dyDescent="0.25">
      <c r="A4032">
        <v>38019</v>
      </c>
      <c r="B4032">
        <v>38019</v>
      </c>
      <c r="C4032" t="s">
        <v>33008</v>
      </c>
      <c r="D4032" t="s">
        <v>7448</v>
      </c>
      <c r="E4032" s="153" t="s">
        <v>7976</v>
      </c>
      <c r="F4032" s="103"/>
    </row>
    <row r="4033" spans="1:6" x14ac:dyDescent="0.25">
      <c r="A4033">
        <v>38020</v>
      </c>
      <c r="B4033">
        <v>38020</v>
      </c>
      <c r="C4033" t="s">
        <v>33009</v>
      </c>
      <c r="D4033" t="s">
        <v>7448</v>
      </c>
      <c r="E4033" s="153" t="s">
        <v>9414</v>
      </c>
      <c r="F4033" s="103"/>
    </row>
    <row r="4034" spans="1:6" x14ac:dyDescent="0.25">
      <c r="A4034">
        <v>38454</v>
      </c>
      <c r="B4034">
        <v>38454</v>
      </c>
      <c r="C4034" t="s">
        <v>33010</v>
      </c>
      <c r="D4034" t="s">
        <v>7448</v>
      </c>
      <c r="E4034" s="153" t="s">
        <v>13315</v>
      </c>
      <c r="F4034" s="103"/>
    </row>
    <row r="4035" spans="1:6" x14ac:dyDescent="0.25">
      <c r="A4035">
        <v>38455</v>
      </c>
      <c r="B4035">
        <v>38455</v>
      </c>
      <c r="C4035" t="s">
        <v>33011</v>
      </c>
      <c r="D4035" t="s">
        <v>7448</v>
      </c>
      <c r="E4035" s="153" t="s">
        <v>21165</v>
      </c>
      <c r="F4035" s="103"/>
    </row>
    <row r="4036" spans="1:6" x14ac:dyDescent="0.25">
      <c r="A4036">
        <v>38462</v>
      </c>
      <c r="B4036">
        <v>38462</v>
      </c>
      <c r="C4036" t="s">
        <v>33012</v>
      </c>
      <c r="D4036" t="s">
        <v>7448</v>
      </c>
      <c r="E4036" s="153" t="s">
        <v>33013</v>
      </c>
      <c r="F4036" s="103"/>
    </row>
    <row r="4037" spans="1:6" x14ac:dyDescent="0.25">
      <c r="A4037">
        <v>36362</v>
      </c>
      <c r="B4037">
        <v>36362</v>
      </c>
      <c r="C4037" t="s">
        <v>33014</v>
      </c>
      <c r="D4037" t="s">
        <v>7448</v>
      </c>
      <c r="E4037" s="153" t="s">
        <v>12698</v>
      </c>
      <c r="F4037" s="103"/>
    </row>
    <row r="4038" spans="1:6" x14ac:dyDescent="0.25">
      <c r="A4038">
        <v>36298</v>
      </c>
      <c r="B4038">
        <v>36298</v>
      </c>
      <c r="C4038" t="s">
        <v>33015</v>
      </c>
      <c r="D4038" t="s">
        <v>7448</v>
      </c>
      <c r="E4038" s="153" t="s">
        <v>7528</v>
      </c>
      <c r="F4038" s="103"/>
    </row>
    <row r="4039" spans="1:6" x14ac:dyDescent="0.25">
      <c r="A4039">
        <v>38456</v>
      </c>
      <c r="B4039">
        <v>38456</v>
      </c>
      <c r="C4039" t="s">
        <v>33016</v>
      </c>
      <c r="D4039" t="s">
        <v>7448</v>
      </c>
      <c r="E4039" s="153" t="s">
        <v>8167</v>
      </c>
      <c r="F4039" s="103"/>
    </row>
    <row r="4040" spans="1:6" x14ac:dyDescent="0.25">
      <c r="A4040">
        <v>38457</v>
      </c>
      <c r="B4040">
        <v>38457</v>
      </c>
      <c r="C4040" t="s">
        <v>33017</v>
      </c>
      <c r="D4040" t="s">
        <v>7448</v>
      </c>
      <c r="E4040" s="153" t="s">
        <v>13809</v>
      </c>
      <c r="F4040" s="103"/>
    </row>
    <row r="4041" spans="1:6" x14ac:dyDescent="0.25">
      <c r="A4041">
        <v>38458</v>
      </c>
      <c r="B4041">
        <v>38458</v>
      </c>
      <c r="C4041" t="s">
        <v>33018</v>
      </c>
      <c r="D4041" t="s">
        <v>7448</v>
      </c>
      <c r="E4041" s="153" t="s">
        <v>15020</v>
      </c>
      <c r="F4041" s="103"/>
    </row>
    <row r="4042" spans="1:6" x14ac:dyDescent="0.25">
      <c r="A4042">
        <v>38459</v>
      </c>
      <c r="B4042">
        <v>38459</v>
      </c>
      <c r="C4042" t="s">
        <v>33019</v>
      </c>
      <c r="D4042" t="s">
        <v>7448</v>
      </c>
      <c r="E4042" s="153" t="s">
        <v>19533</v>
      </c>
      <c r="F4042" s="103"/>
    </row>
    <row r="4043" spans="1:6" x14ac:dyDescent="0.25">
      <c r="A4043">
        <v>38460</v>
      </c>
      <c r="B4043">
        <v>38460</v>
      </c>
      <c r="C4043" t="s">
        <v>33020</v>
      </c>
      <c r="D4043" t="s">
        <v>7448</v>
      </c>
      <c r="E4043" s="153" t="s">
        <v>33021</v>
      </c>
      <c r="F4043" s="103"/>
    </row>
    <row r="4044" spans="1:6" x14ac:dyDescent="0.25">
      <c r="A4044">
        <v>38461</v>
      </c>
      <c r="B4044">
        <v>38461</v>
      </c>
      <c r="C4044" t="s">
        <v>33022</v>
      </c>
      <c r="D4044" t="s">
        <v>7448</v>
      </c>
      <c r="E4044" s="153" t="s">
        <v>33023</v>
      </c>
      <c r="F4044" s="103"/>
    </row>
    <row r="4045" spans="1:6" x14ac:dyDescent="0.25">
      <c r="A4045">
        <v>7094</v>
      </c>
      <c r="B4045">
        <v>7094</v>
      </c>
      <c r="C4045" t="s">
        <v>33024</v>
      </c>
      <c r="D4045" t="s">
        <v>7448</v>
      </c>
      <c r="E4045" s="153" t="s">
        <v>16556</v>
      </c>
      <c r="F4045" s="103"/>
    </row>
    <row r="4046" spans="1:6" x14ac:dyDescent="0.25">
      <c r="A4046">
        <v>7116</v>
      </c>
      <c r="B4046">
        <v>7116</v>
      </c>
      <c r="C4046" t="s">
        <v>33025</v>
      </c>
      <c r="D4046" t="s">
        <v>7448</v>
      </c>
      <c r="E4046" s="153" t="s">
        <v>18843</v>
      </c>
      <c r="F4046" s="103"/>
    </row>
    <row r="4047" spans="1:6" x14ac:dyDescent="0.25">
      <c r="A4047">
        <v>7118</v>
      </c>
      <c r="B4047">
        <v>7118</v>
      </c>
      <c r="C4047" t="s">
        <v>33026</v>
      </c>
      <c r="D4047" t="s">
        <v>7448</v>
      </c>
      <c r="E4047" s="153" t="s">
        <v>14731</v>
      </c>
      <c r="F4047" s="103"/>
    </row>
    <row r="4048" spans="1:6" x14ac:dyDescent="0.25">
      <c r="A4048">
        <v>7098</v>
      </c>
      <c r="B4048">
        <v>7098</v>
      </c>
      <c r="C4048" t="s">
        <v>33027</v>
      </c>
      <c r="D4048" t="s">
        <v>7448</v>
      </c>
      <c r="E4048" s="153" t="s">
        <v>33028</v>
      </c>
      <c r="F4048" s="103"/>
    </row>
    <row r="4049" spans="1:6" x14ac:dyDescent="0.25">
      <c r="A4049">
        <v>7110</v>
      </c>
      <c r="B4049">
        <v>7110</v>
      </c>
      <c r="C4049" t="s">
        <v>33029</v>
      </c>
      <c r="D4049" t="s">
        <v>7448</v>
      </c>
      <c r="E4049" s="153" t="s">
        <v>33030</v>
      </c>
      <c r="F4049" s="103"/>
    </row>
    <row r="4050" spans="1:6" x14ac:dyDescent="0.25">
      <c r="A4050">
        <v>7123</v>
      </c>
      <c r="B4050">
        <v>7123</v>
      </c>
      <c r="C4050" t="s">
        <v>33031</v>
      </c>
      <c r="D4050" t="s">
        <v>7448</v>
      </c>
      <c r="E4050" s="153" t="s">
        <v>7494</v>
      </c>
      <c r="F4050" s="103"/>
    </row>
    <row r="4051" spans="1:6" x14ac:dyDescent="0.25">
      <c r="A4051">
        <v>7121</v>
      </c>
      <c r="B4051">
        <v>7121</v>
      </c>
      <c r="C4051" t="s">
        <v>33032</v>
      </c>
      <c r="D4051" t="s">
        <v>7448</v>
      </c>
      <c r="E4051" s="153" t="s">
        <v>13192</v>
      </c>
      <c r="F4051" s="103"/>
    </row>
    <row r="4052" spans="1:6" x14ac:dyDescent="0.25">
      <c r="A4052">
        <v>7137</v>
      </c>
      <c r="B4052">
        <v>7137</v>
      </c>
      <c r="C4052" t="s">
        <v>33033</v>
      </c>
      <c r="D4052" t="s">
        <v>7448</v>
      </c>
      <c r="E4052" s="153" t="s">
        <v>24374</v>
      </c>
      <c r="F4052" s="103"/>
    </row>
    <row r="4053" spans="1:6" x14ac:dyDescent="0.25">
      <c r="A4053">
        <v>7122</v>
      </c>
      <c r="B4053">
        <v>7122</v>
      </c>
      <c r="C4053" t="s">
        <v>33034</v>
      </c>
      <c r="D4053" t="s">
        <v>7448</v>
      </c>
      <c r="E4053" s="153" t="s">
        <v>18443</v>
      </c>
      <c r="F4053" s="103"/>
    </row>
    <row r="4054" spans="1:6" x14ac:dyDescent="0.25">
      <c r="A4054">
        <v>7114</v>
      </c>
      <c r="B4054">
        <v>7114</v>
      </c>
      <c r="C4054" t="s">
        <v>33035</v>
      </c>
      <c r="D4054" t="s">
        <v>7448</v>
      </c>
      <c r="E4054" s="153" t="s">
        <v>23898</v>
      </c>
      <c r="F4054" s="103"/>
    </row>
    <row r="4055" spans="1:6" x14ac:dyDescent="0.25">
      <c r="A4055">
        <v>7109</v>
      </c>
      <c r="B4055">
        <v>7109</v>
      </c>
      <c r="C4055" t="s">
        <v>33036</v>
      </c>
      <c r="D4055" t="s">
        <v>7448</v>
      </c>
      <c r="E4055" s="153" t="s">
        <v>7876</v>
      </c>
      <c r="F4055" s="103"/>
    </row>
    <row r="4056" spans="1:6" x14ac:dyDescent="0.25">
      <c r="A4056">
        <v>7135</v>
      </c>
      <c r="B4056">
        <v>7135</v>
      </c>
      <c r="C4056" t="s">
        <v>33037</v>
      </c>
      <c r="D4056" t="s">
        <v>7448</v>
      </c>
      <c r="E4056" s="153" t="s">
        <v>13870</v>
      </c>
      <c r="F4056" s="103"/>
    </row>
    <row r="4057" spans="1:6" x14ac:dyDescent="0.25">
      <c r="A4057">
        <v>37947</v>
      </c>
      <c r="B4057">
        <v>37947</v>
      </c>
      <c r="C4057" t="s">
        <v>33038</v>
      </c>
      <c r="D4057" t="s">
        <v>7448</v>
      </c>
      <c r="E4057" s="153" t="s">
        <v>20301</v>
      </c>
      <c r="F4057" s="103"/>
    </row>
    <row r="4058" spans="1:6" x14ac:dyDescent="0.25">
      <c r="A4058">
        <v>7103</v>
      </c>
      <c r="B4058">
        <v>7103</v>
      </c>
      <c r="C4058" t="s">
        <v>33039</v>
      </c>
      <c r="D4058" t="s">
        <v>7448</v>
      </c>
      <c r="E4058" s="153" t="s">
        <v>7806</v>
      </c>
      <c r="F4058" s="103"/>
    </row>
    <row r="4059" spans="1:6" x14ac:dyDescent="0.25">
      <c r="A4059">
        <v>40419</v>
      </c>
      <c r="B4059">
        <v>40419</v>
      </c>
      <c r="C4059" t="s">
        <v>33040</v>
      </c>
      <c r="D4059" t="s">
        <v>7448</v>
      </c>
      <c r="E4059" s="153" t="s">
        <v>11497</v>
      </c>
      <c r="F4059" s="103"/>
    </row>
    <row r="4060" spans="1:6" x14ac:dyDescent="0.25">
      <c r="A4060">
        <v>40420</v>
      </c>
      <c r="B4060">
        <v>40420</v>
      </c>
      <c r="C4060" t="s">
        <v>33041</v>
      </c>
      <c r="D4060" t="s">
        <v>7448</v>
      </c>
      <c r="E4060" s="153" t="s">
        <v>33042</v>
      </c>
      <c r="F4060" s="103"/>
    </row>
    <row r="4061" spans="1:6" x14ac:dyDescent="0.25">
      <c r="A4061">
        <v>40421</v>
      </c>
      <c r="B4061">
        <v>40421</v>
      </c>
      <c r="C4061" t="s">
        <v>33043</v>
      </c>
      <c r="D4061" t="s">
        <v>7448</v>
      </c>
      <c r="E4061" s="153" t="s">
        <v>33044</v>
      </c>
      <c r="F4061" s="103"/>
    </row>
    <row r="4062" spans="1:6" x14ac:dyDescent="0.25">
      <c r="A4062">
        <v>38905</v>
      </c>
      <c r="B4062">
        <v>38905</v>
      </c>
      <c r="C4062" t="s">
        <v>33045</v>
      </c>
      <c r="D4062" t="s">
        <v>7448</v>
      </c>
      <c r="E4062" s="153" t="s">
        <v>33046</v>
      </c>
      <c r="F4062" s="103"/>
    </row>
    <row r="4063" spans="1:6" x14ac:dyDescent="0.25">
      <c r="A4063">
        <v>38907</v>
      </c>
      <c r="B4063">
        <v>38907</v>
      </c>
      <c r="C4063" t="s">
        <v>33047</v>
      </c>
      <c r="D4063" t="s">
        <v>7448</v>
      </c>
      <c r="E4063" s="153" t="s">
        <v>12486</v>
      </c>
      <c r="F4063" s="103"/>
    </row>
    <row r="4064" spans="1:6" x14ac:dyDescent="0.25">
      <c r="A4064">
        <v>38910</v>
      </c>
      <c r="B4064">
        <v>38910</v>
      </c>
      <c r="C4064" t="s">
        <v>33048</v>
      </c>
      <c r="D4064" t="s">
        <v>7448</v>
      </c>
      <c r="E4064" s="153" t="s">
        <v>11493</v>
      </c>
      <c r="F4064" s="103"/>
    </row>
    <row r="4065" spans="1:6" x14ac:dyDescent="0.25">
      <c r="A4065">
        <v>11655</v>
      </c>
      <c r="B4065">
        <v>11655</v>
      </c>
      <c r="C4065" t="s">
        <v>33049</v>
      </c>
      <c r="D4065" t="s">
        <v>7448</v>
      </c>
      <c r="E4065" s="153" t="s">
        <v>8395</v>
      </c>
      <c r="F4065" s="103"/>
    </row>
    <row r="4066" spans="1:6" x14ac:dyDescent="0.25">
      <c r="A4066">
        <v>11656</v>
      </c>
      <c r="B4066">
        <v>11656</v>
      </c>
      <c r="C4066" t="s">
        <v>33050</v>
      </c>
      <c r="D4066" t="s">
        <v>7448</v>
      </c>
      <c r="E4066" s="153" t="s">
        <v>11495</v>
      </c>
      <c r="F4066" s="103"/>
    </row>
    <row r="4067" spans="1:6" x14ac:dyDescent="0.25">
      <c r="A4067">
        <v>7091</v>
      </c>
      <c r="B4067">
        <v>7091</v>
      </c>
      <c r="C4067" t="s">
        <v>33051</v>
      </c>
      <c r="D4067" t="s">
        <v>7448</v>
      </c>
      <c r="E4067" s="153" t="s">
        <v>13354</v>
      </c>
      <c r="F4067" s="103"/>
    </row>
    <row r="4068" spans="1:6" x14ac:dyDescent="0.25">
      <c r="A4068">
        <v>37948</v>
      </c>
      <c r="B4068">
        <v>37948</v>
      </c>
      <c r="C4068" t="s">
        <v>33052</v>
      </c>
      <c r="D4068" t="s">
        <v>7448</v>
      </c>
      <c r="E4068" s="153" t="s">
        <v>11292</v>
      </c>
      <c r="F4068" s="103"/>
    </row>
    <row r="4069" spans="1:6" x14ac:dyDescent="0.25">
      <c r="A4069">
        <v>7097</v>
      </c>
      <c r="B4069">
        <v>7097</v>
      </c>
      <c r="C4069" t="s">
        <v>33053</v>
      </c>
      <c r="D4069" t="s">
        <v>7448</v>
      </c>
      <c r="E4069" s="153" t="s">
        <v>14301</v>
      </c>
      <c r="F4069" s="103"/>
    </row>
    <row r="4070" spans="1:6" x14ac:dyDescent="0.25">
      <c r="A4070">
        <v>11658</v>
      </c>
      <c r="B4070">
        <v>11658</v>
      </c>
      <c r="C4070" t="s">
        <v>33054</v>
      </c>
      <c r="D4070" t="s">
        <v>7448</v>
      </c>
      <c r="E4070" s="153" t="s">
        <v>11957</v>
      </c>
      <c r="F4070" s="103"/>
    </row>
    <row r="4071" spans="1:6" x14ac:dyDescent="0.25">
      <c r="A4071">
        <v>7146</v>
      </c>
      <c r="B4071">
        <v>7146</v>
      </c>
      <c r="C4071" t="s">
        <v>33055</v>
      </c>
      <c r="D4071" t="s">
        <v>7448</v>
      </c>
      <c r="E4071" s="153" t="s">
        <v>20658</v>
      </c>
      <c r="F4071" s="103"/>
    </row>
    <row r="4072" spans="1:6" x14ac:dyDescent="0.25">
      <c r="A4072">
        <v>7138</v>
      </c>
      <c r="B4072">
        <v>7138</v>
      </c>
      <c r="C4072" t="s">
        <v>33056</v>
      </c>
      <c r="D4072" t="s">
        <v>7448</v>
      </c>
      <c r="E4072" s="153" t="s">
        <v>18850</v>
      </c>
      <c r="F4072" s="103"/>
    </row>
    <row r="4073" spans="1:6" x14ac:dyDescent="0.25">
      <c r="A4073">
        <v>7139</v>
      </c>
      <c r="B4073">
        <v>7139</v>
      </c>
      <c r="C4073" t="s">
        <v>33057</v>
      </c>
      <c r="D4073" t="s">
        <v>7448</v>
      </c>
      <c r="E4073" s="153" t="s">
        <v>7916</v>
      </c>
      <c r="F4073" s="103"/>
    </row>
    <row r="4074" spans="1:6" x14ac:dyDescent="0.25">
      <c r="A4074">
        <v>7140</v>
      </c>
      <c r="B4074">
        <v>7140</v>
      </c>
      <c r="C4074" t="s">
        <v>33058</v>
      </c>
      <c r="D4074" t="s">
        <v>7448</v>
      </c>
      <c r="E4074" s="153" t="s">
        <v>11346</v>
      </c>
      <c r="F4074" s="103"/>
    </row>
    <row r="4075" spans="1:6" x14ac:dyDescent="0.25">
      <c r="A4075">
        <v>7141</v>
      </c>
      <c r="B4075">
        <v>7141</v>
      </c>
      <c r="C4075" t="s">
        <v>33059</v>
      </c>
      <c r="D4075" t="s">
        <v>7448</v>
      </c>
      <c r="E4075" s="153" t="s">
        <v>29176</v>
      </c>
      <c r="F4075" s="103"/>
    </row>
    <row r="4076" spans="1:6" x14ac:dyDescent="0.25">
      <c r="A4076">
        <v>7143</v>
      </c>
      <c r="B4076">
        <v>7143</v>
      </c>
      <c r="C4076" t="s">
        <v>33060</v>
      </c>
      <c r="D4076" t="s">
        <v>7448</v>
      </c>
      <c r="E4076" s="153" t="s">
        <v>20547</v>
      </c>
      <c r="F4076" s="103"/>
    </row>
    <row r="4077" spans="1:6" x14ac:dyDescent="0.25">
      <c r="A4077">
        <v>7144</v>
      </c>
      <c r="B4077">
        <v>7144</v>
      </c>
      <c r="C4077" t="s">
        <v>33061</v>
      </c>
      <c r="D4077" t="s">
        <v>7448</v>
      </c>
      <c r="E4077" s="153" t="s">
        <v>23177</v>
      </c>
      <c r="F4077" s="103"/>
    </row>
    <row r="4078" spans="1:6" x14ac:dyDescent="0.25">
      <c r="A4078">
        <v>7145</v>
      </c>
      <c r="B4078">
        <v>7145</v>
      </c>
      <c r="C4078" t="s">
        <v>33062</v>
      </c>
      <c r="D4078" t="s">
        <v>7448</v>
      </c>
      <c r="E4078" s="153" t="s">
        <v>33063</v>
      </c>
      <c r="F4078" s="103"/>
    </row>
    <row r="4079" spans="1:6" x14ac:dyDescent="0.25">
      <c r="A4079">
        <v>7142</v>
      </c>
      <c r="B4079">
        <v>7142</v>
      </c>
      <c r="C4079" t="s">
        <v>33064</v>
      </c>
      <c r="D4079" t="s">
        <v>7448</v>
      </c>
      <c r="E4079" s="153" t="s">
        <v>14281</v>
      </c>
      <c r="F4079" s="103"/>
    </row>
    <row r="4080" spans="1:6" x14ac:dyDescent="0.25">
      <c r="A4080">
        <v>3593</v>
      </c>
      <c r="B4080">
        <v>3593</v>
      </c>
      <c r="C4080" t="s">
        <v>33065</v>
      </c>
      <c r="D4080" t="s">
        <v>7448</v>
      </c>
      <c r="E4080" s="153" t="s">
        <v>18819</v>
      </c>
      <c r="F4080" s="103"/>
    </row>
    <row r="4081" spans="1:6" x14ac:dyDescent="0.25">
      <c r="A4081">
        <v>3588</v>
      </c>
      <c r="B4081">
        <v>3588</v>
      </c>
      <c r="C4081" t="s">
        <v>33066</v>
      </c>
      <c r="D4081" t="s">
        <v>7448</v>
      </c>
      <c r="E4081" s="153" t="s">
        <v>18153</v>
      </c>
      <c r="F4081" s="103"/>
    </row>
    <row r="4082" spans="1:6" x14ac:dyDescent="0.25">
      <c r="A4082">
        <v>3585</v>
      </c>
      <c r="B4082">
        <v>3585</v>
      </c>
      <c r="C4082" t="s">
        <v>33067</v>
      </c>
      <c r="D4082" t="s">
        <v>7448</v>
      </c>
      <c r="E4082" s="153" t="s">
        <v>9831</v>
      </c>
      <c r="F4082" s="103"/>
    </row>
    <row r="4083" spans="1:6" x14ac:dyDescent="0.25">
      <c r="A4083">
        <v>3587</v>
      </c>
      <c r="B4083">
        <v>3587</v>
      </c>
      <c r="C4083" t="s">
        <v>33068</v>
      </c>
      <c r="D4083" t="s">
        <v>7448</v>
      </c>
      <c r="E4083" s="153" t="s">
        <v>14786</v>
      </c>
      <c r="F4083" s="103"/>
    </row>
    <row r="4084" spans="1:6" x14ac:dyDescent="0.25">
      <c r="A4084">
        <v>3590</v>
      </c>
      <c r="B4084">
        <v>3590</v>
      </c>
      <c r="C4084" t="s">
        <v>33069</v>
      </c>
      <c r="D4084" t="s">
        <v>7448</v>
      </c>
      <c r="E4084" s="153" t="s">
        <v>33070</v>
      </c>
      <c r="F4084" s="103"/>
    </row>
    <row r="4085" spans="1:6" x14ac:dyDescent="0.25">
      <c r="A4085">
        <v>3589</v>
      </c>
      <c r="B4085">
        <v>3589</v>
      </c>
      <c r="C4085" t="s">
        <v>33071</v>
      </c>
      <c r="D4085" t="s">
        <v>7448</v>
      </c>
      <c r="E4085" s="153" t="s">
        <v>33072</v>
      </c>
      <c r="F4085" s="103"/>
    </row>
    <row r="4086" spans="1:6" x14ac:dyDescent="0.25">
      <c r="A4086">
        <v>3586</v>
      </c>
      <c r="B4086">
        <v>3586</v>
      </c>
      <c r="C4086" t="s">
        <v>33073</v>
      </c>
      <c r="D4086" t="s">
        <v>7448</v>
      </c>
      <c r="E4086" s="153" t="s">
        <v>13803</v>
      </c>
      <c r="F4086" s="103"/>
    </row>
    <row r="4087" spans="1:6" x14ac:dyDescent="0.25">
      <c r="A4087">
        <v>3592</v>
      </c>
      <c r="B4087">
        <v>3592</v>
      </c>
      <c r="C4087" t="s">
        <v>33074</v>
      </c>
      <c r="D4087" t="s">
        <v>7448</v>
      </c>
      <c r="E4087" s="153" t="s">
        <v>33075</v>
      </c>
      <c r="F4087" s="103"/>
    </row>
    <row r="4088" spans="1:6" x14ac:dyDescent="0.25">
      <c r="A4088">
        <v>3591</v>
      </c>
      <c r="B4088">
        <v>3591</v>
      </c>
      <c r="C4088" t="s">
        <v>33076</v>
      </c>
      <c r="D4088" t="s">
        <v>7448</v>
      </c>
      <c r="E4088" s="153" t="s">
        <v>33077</v>
      </c>
      <c r="F4088" s="103"/>
    </row>
    <row r="4089" spans="1:6" x14ac:dyDescent="0.25">
      <c r="A4089">
        <v>40396</v>
      </c>
      <c r="B4089">
        <v>40396</v>
      </c>
      <c r="C4089" t="s">
        <v>33078</v>
      </c>
      <c r="D4089" t="s">
        <v>7448</v>
      </c>
      <c r="E4089" s="153" t="s">
        <v>33079</v>
      </c>
      <c r="F4089" s="103"/>
    </row>
    <row r="4090" spans="1:6" x14ac:dyDescent="0.25">
      <c r="A4090">
        <v>40395</v>
      </c>
      <c r="B4090">
        <v>40395</v>
      </c>
      <c r="C4090" t="s">
        <v>33080</v>
      </c>
      <c r="D4090" t="s">
        <v>7448</v>
      </c>
      <c r="E4090" s="153" t="s">
        <v>33081</v>
      </c>
      <c r="F4090" s="103"/>
    </row>
    <row r="4091" spans="1:6" x14ac:dyDescent="0.25">
      <c r="A4091">
        <v>40392</v>
      </c>
      <c r="B4091">
        <v>40392</v>
      </c>
      <c r="C4091" t="s">
        <v>33082</v>
      </c>
      <c r="D4091" t="s">
        <v>7448</v>
      </c>
      <c r="E4091" s="153" t="s">
        <v>33083</v>
      </c>
      <c r="F4091" s="103"/>
    </row>
    <row r="4092" spans="1:6" x14ac:dyDescent="0.25">
      <c r="A4092">
        <v>40394</v>
      </c>
      <c r="B4092">
        <v>40394</v>
      </c>
      <c r="C4092" t="s">
        <v>33084</v>
      </c>
      <c r="D4092" t="s">
        <v>7448</v>
      </c>
      <c r="E4092" s="153" t="s">
        <v>15091</v>
      </c>
      <c r="F4092" s="103"/>
    </row>
    <row r="4093" spans="1:6" x14ac:dyDescent="0.25">
      <c r="A4093">
        <v>40398</v>
      </c>
      <c r="B4093">
        <v>40398</v>
      </c>
      <c r="C4093" t="s">
        <v>33085</v>
      </c>
      <c r="D4093" t="s">
        <v>7448</v>
      </c>
      <c r="E4093" s="153" t="s">
        <v>33086</v>
      </c>
      <c r="F4093" s="103"/>
    </row>
    <row r="4094" spans="1:6" x14ac:dyDescent="0.25">
      <c r="A4094">
        <v>40397</v>
      </c>
      <c r="B4094">
        <v>40397</v>
      </c>
      <c r="C4094" t="s">
        <v>33087</v>
      </c>
      <c r="D4094" t="s">
        <v>7448</v>
      </c>
      <c r="E4094" s="153" t="s">
        <v>33088</v>
      </c>
      <c r="F4094" s="103"/>
    </row>
    <row r="4095" spans="1:6" x14ac:dyDescent="0.25">
      <c r="A4095">
        <v>40393</v>
      </c>
      <c r="B4095">
        <v>40393</v>
      </c>
      <c r="C4095" t="s">
        <v>33089</v>
      </c>
      <c r="D4095" t="s">
        <v>7448</v>
      </c>
      <c r="E4095" s="153" t="s">
        <v>18966</v>
      </c>
      <c r="F4095" s="103"/>
    </row>
    <row r="4096" spans="1:6" x14ac:dyDescent="0.25">
      <c r="A4096">
        <v>40399</v>
      </c>
      <c r="B4096">
        <v>40399</v>
      </c>
      <c r="C4096" t="s">
        <v>33090</v>
      </c>
      <c r="D4096" t="s">
        <v>7448</v>
      </c>
      <c r="E4096" s="153" t="s">
        <v>33091</v>
      </c>
      <c r="F4096" s="103"/>
    </row>
    <row r="4097" spans="1:6" x14ac:dyDescent="0.25">
      <c r="A4097">
        <v>39322</v>
      </c>
      <c r="B4097">
        <v>39322</v>
      </c>
      <c r="C4097" t="s">
        <v>33092</v>
      </c>
      <c r="D4097" t="s">
        <v>7448</v>
      </c>
      <c r="E4097" s="153" t="s">
        <v>8030</v>
      </c>
      <c r="F4097" s="103"/>
    </row>
    <row r="4098" spans="1:6" x14ac:dyDescent="0.25">
      <c r="A4098">
        <v>39289</v>
      </c>
      <c r="B4098">
        <v>39289</v>
      </c>
      <c r="C4098" t="s">
        <v>33093</v>
      </c>
      <c r="D4098" t="s">
        <v>7448</v>
      </c>
      <c r="E4098" s="153" t="s">
        <v>11278</v>
      </c>
      <c r="F4098" s="103"/>
    </row>
    <row r="4099" spans="1:6" x14ac:dyDescent="0.25">
      <c r="A4099">
        <v>39290</v>
      </c>
      <c r="B4099">
        <v>39290</v>
      </c>
      <c r="C4099" t="s">
        <v>33094</v>
      </c>
      <c r="D4099" t="s">
        <v>7448</v>
      </c>
      <c r="E4099" s="153" t="s">
        <v>14744</v>
      </c>
      <c r="F4099" s="103"/>
    </row>
    <row r="4100" spans="1:6" x14ac:dyDescent="0.25">
      <c r="A4100">
        <v>39291</v>
      </c>
      <c r="B4100">
        <v>39291</v>
      </c>
      <c r="C4100" t="s">
        <v>33095</v>
      </c>
      <c r="D4100" t="s">
        <v>7448</v>
      </c>
      <c r="E4100" s="153" t="s">
        <v>14766</v>
      </c>
      <c r="F4100" s="103"/>
    </row>
    <row r="4101" spans="1:6" x14ac:dyDescent="0.25">
      <c r="A4101">
        <v>41892</v>
      </c>
      <c r="B4101">
        <v>41892</v>
      </c>
      <c r="C4101" t="s">
        <v>33096</v>
      </c>
      <c r="D4101" t="s">
        <v>7448</v>
      </c>
      <c r="E4101" s="153" t="s">
        <v>17472</v>
      </c>
      <c r="F4101" s="103"/>
    </row>
    <row r="4102" spans="1:6" x14ac:dyDescent="0.25">
      <c r="A4102">
        <v>7048</v>
      </c>
      <c r="B4102">
        <v>7048</v>
      </c>
      <c r="C4102" t="s">
        <v>33097</v>
      </c>
      <c r="D4102" t="s">
        <v>7448</v>
      </c>
      <c r="E4102" s="153" t="s">
        <v>31136</v>
      </c>
      <c r="F4102" s="103"/>
    </row>
    <row r="4103" spans="1:6" x14ac:dyDescent="0.25">
      <c r="A4103">
        <v>7088</v>
      </c>
      <c r="B4103">
        <v>7088</v>
      </c>
      <c r="C4103" t="s">
        <v>33098</v>
      </c>
      <c r="D4103" t="s">
        <v>7448</v>
      </c>
      <c r="E4103" s="153" t="s">
        <v>33099</v>
      </c>
      <c r="F4103" s="103"/>
    </row>
    <row r="4104" spans="1:6" x14ac:dyDescent="0.25">
      <c r="A4104">
        <v>20179</v>
      </c>
      <c r="B4104">
        <v>20179</v>
      </c>
      <c r="C4104" t="s">
        <v>33100</v>
      </c>
      <c r="D4104" t="s">
        <v>7448</v>
      </c>
      <c r="E4104" s="153" t="s">
        <v>33101</v>
      </c>
      <c r="F4104" s="103"/>
    </row>
    <row r="4105" spans="1:6" x14ac:dyDescent="0.25">
      <c r="A4105">
        <v>20178</v>
      </c>
      <c r="B4105">
        <v>20178</v>
      </c>
      <c r="C4105" t="s">
        <v>33102</v>
      </c>
      <c r="D4105" t="s">
        <v>7448</v>
      </c>
      <c r="E4105" s="153" t="s">
        <v>19465</v>
      </c>
      <c r="F4105" s="103"/>
    </row>
    <row r="4106" spans="1:6" x14ac:dyDescent="0.25">
      <c r="A4106">
        <v>20180</v>
      </c>
      <c r="B4106">
        <v>20180</v>
      </c>
      <c r="C4106" t="s">
        <v>33103</v>
      </c>
      <c r="D4106" t="s">
        <v>7448</v>
      </c>
      <c r="E4106" s="153" t="s">
        <v>19592</v>
      </c>
      <c r="F4106" s="103"/>
    </row>
    <row r="4107" spans="1:6" x14ac:dyDescent="0.25">
      <c r="A4107">
        <v>20181</v>
      </c>
      <c r="B4107">
        <v>20181</v>
      </c>
      <c r="C4107" t="s">
        <v>33104</v>
      </c>
      <c r="D4107" t="s">
        <v>7448</v>
      </c>
      <c r="E4107" s="153" t="s">
        <v>16941</v>
      </c>
      <c r="F4107" s="103"/>
    </row>
    <row r="4108" spans="1:6" x14ac:dyDescent="0.25">
      <c r="A4108">
        <v>20177</v>
      </c>
      <c r="B4108">
        <v>20177</v>
      </c>
      <c r="C4108" t="s">
        <v>33105</v>
      </c>
      <c r="D4108" t="s">
        <v>7448</v>
      </c>
      <c r="E4108" s="153" t="s">
        <v>16613</v>
      </c>
      <c r="F4108" s="103"/>
    </row>
    <row r="4109" spans="1:6" x14ac:dyDescent="0.25">
      <c r="A4109">
        <v>7070</v>
      </c>
      <c r="B4109">
        <v>7070</v>
      </c>
      <c r="C4109" t="s">
        <v>33106</v>
      </c>
      <c r="D4109" t="s">
        <v>7448</v>
      </c>
      <c r="E4109" s="153" t="s">
        <v>33107</v>
      </c>
      <c r="F4109" s="103"/>
    </row>
    <row r="4110" spans="1:6" x14ac:dyDescent="0.25">
      <c r="A4110">
        <v>40945</v>
      </c>
      <c r="B4110">
        <v>40945</v>
      </c>
      <c r="C4110" t="s">
        <v>33108</v>
      </c>
      <c r="D4110" t="s">
        <v>7449</v>
      </c>
      <c r="E4110" s="153" t="s">
        <v>11997</v>
      </c>
      <c r="F4110" s="103"/>
    </row>
    <row r="4111" spans="1:6" x14ac:dyDescent="0.25">
      <c r="A4111">
        <v>40946</v>
      </c>
      <c r="B4111">
        <v>40946</v>
      </c>
      <c r="C4111" t="s">
        <v>33109</v>
      </c>
      <c r="D4111" t="s">
        <v>7505</v>
      </c>
      <c r="E4111" s="153" t="s">
        <v>34557</v>
      </c>
      <c r="F4111" s="103"/>
    </row>
    <row r="4112" spans="1:6" x14ac:dyDescent="0.25">
      <c r="A4112">
        <v>7153</v>
      </c>
      <c r="B4112">
        <v>7153</v>
      </c>
      <c r="C4112" t="s">
        <v>33111</v>
      </c>
      <c r="D4112" t="s">
        <v>7449</v>
      </c>
      <c r="E4112" s="153" t="s">
        <v>18473</v>
      </c>
      <c r="F4112" s="103"/>
    </row>
    <row r="4113" spans="1:6" x14ac:dyDescent="0.25">
      <c r="A4113">
        <v>41089</v>
      </c>
      <c r="B4113">
        <v>41089</v>
      </c>
      <c r="C4113" t="s">
        <v>33113</v>
      </c>
      <c r="D4113" t="s">
        <v>7505</v>
      </c>
      <c r="E4113" s="153" t="s">
        <v>34558</v>
      </c>
      <c r="F4113" s="103"/>
    </row>
    <row r="4114" spans="1:6" x14ac:dyDescent="0.25">
      <c r="A4114">
        <v>40943</v>
      </c>
      <c r="B4114">
        <v>40943</v>
      </c>
      <c r="C4114" t="s">
        <v>33115</v>
      </c>
      <c r="D4114" t="s">
        <v>7449</v>
      </c>
      <c r="E4114" s="153" t="s">
        <v>23717</v>
      </c>
      <c r="F4114" s="103"/>
    </row>
    <row r="4115" spans="1:6" x14ac:dyDescent="0.25">
      <c r="A4115">
        <v>40944</v>
      </c>
      <c r="B4115">
        <v>40944</v>
      </c>
      <c r="C4115" t="s">
        <v>33116</v>
      </c>
      <c r="D4115" t="s">
        <v>7505</v>
      </c>
      <c r="E4115" s="153" t="s">
        <v>34559</v>
      </c>
      <c r="F4115" s="103"/>
    </row>
    <row r="4116" spans="1:6" x14ac:dyDescent="0.25">
      <c r="A4116">
        <v>6175</v>
      </c>
      <c r="B4116">
        <v>6175</v>
      </c>
      <c r="C4116" t="s">
        <v>33118</v>
      </c>
      <c r="D4116" t="s">
        <v>7449</v>
      </c>
      <c r="E4116" s="153" t="s">
        <v>18396</v>
      </c>
      <c r="F4116" s="103"/>
    </row>
    <row r="4117" spans="1:6" x14ac:dyDescent="0.25">
      <c r="A4117">
        <v>41092</v>
      </c>
      <c r="B4117">
        <v>41092</v>
      </c>
      <c r="C4117" t="s">
        <v>33119</v>
      </c>
      <c r="D4117" t="s">
        <v>7505</v>
      </c>
      <c r="E4117" s="153" t="s">
        <v>34560</v>
      </c>
      <c r="F4117" s="103"/>
    </row>
    <row r="4118" spans="1:6" x14ac:dyDescent="0.25">
      <c r="A4118">
        <v>37712</v>
      </c>
      <c r="B4118">
        <v>37712</v>
      </c>
      <c r="C4118" t="s">
        <v>33121</v>
      </c>
      <c r="D4118" t="s">
        <v>7447</v>
      </c>
      <c r="E4118" s="153" t="s">
        <v>19597</v>
      </c>
      <c r="F4118" s="103"/>
    </row>
    <row r="4119" spans="1:6" x14ac:dyDescent="0.25">
      <c r="A4119">
        <v>34558</v>
      </c>
      <c r="B4119">
        <v>34558</v>
      </c>
      <c r="C4119" t="s">
        <v>33122</v>
      </c>
      <c r="D4119" t="s">
        <v>7452</v>
      </c>
      <c r="E4119" s="153" t="s">
        <v>18394</v>
      </c>
      <c r="F4119" s="103"/>
    </row>
    <row r="4120" spans="1:6" x14ac:dyDescent="0.25">
      <c r="A4120">
        <v>34547</v>
      </c>
      <c r="B4120">
        <v>34547</v>
      </c>
      <c r="C4120" t="s">
        <v>33123</v>
      </c>
      <c r="D4120" t="s">
        <v>7452</v>
      </c>
      <c r="E4120" s="153" t="s">
        <v>7729</v>
      </c>
      <c r="F4120" s="103"/>
    </row>
    <row r="4121" spans="1:6" x14ac:dyDescent="0.25">
      <c r="A4121">
        <v>34548</v>
      </c>
      <c r="B4121">
        <v>34548</v>
      </c>
      <c r="C4121" t="s">
        <v>33124</v>
      </c>
      <c r="D4121" t="s">
        <v>7452</v>
      </c>
      <c r="E4121" s="153" t="s">
        <v>7538</v>
      </c>
      <c r="F4121" s="103"/>
    </row>
    <row r="4122" spans="1:6" x14ac:dyDescent="0.25">
      <c r="A4122">
        <v>34550</v>
      </c>
      <c r="B4122">
        <v>34550</v>
      </c>
      <c r="C4122" t="s">
        <v>33125</v>
      </c>
      <c r="D4122" t="s">
        <v>7452</v>
      </c>
      <c r="E4122" s="153" t="s">
        <v>7742</v>
      </c>
      <c r="F4122" s="103"/>
    </row>
    <row r="4123" spans="1:6" x14ac:dyDescent="0.25">
      <c r="A4123">
        <v>34557</v>
      </c>
      <c r="B4123">
        <v>34557</v>
      </c>
      <c r="C4123" t="s">
        <v>33126</v>
      </c>
      <c r="D4123" t="s">
        <v>7452</v>
      </c>
      <c r="E4123" s="153" t="s">
        <v>7801</v>
      </c>
      <c r="F4123" s="103"/>
    </row>
    <row r="4124" spans="1:6" x14ac:dyDescent="0.25">
      <c r="A4124">
        <v>37411</v>
      </c>
      <c r="B4124">
        <v>37411</v>
      </c>
      <c r="C4124" t="s">
        <v>33127</v>
      </c>
      <c r="D4124" t="s">
        <v>7447</v>
      </c>
      <c r="E4124" s="153" t="s">
        <v>11455</v>
      </c>
      <c r="F4124" s="103"/>
    </row>
    <row r="4125" spans="1:6" x14ac:dyDescent="0.25">
      <c r="A4125">
        <v>39508</v>
      </c>
      <c r="B4125">
        <v>39508</v>
      </c>
      <c r="C4125" t="s">
        <v>33128</v>
      </c>
      <c r="D4125" t="s">
        <v>7447</v>
      </c>
      <c r="E4125" s="153" t="s">
        <v>7941</v>
      </c>
      <c r="F4125" s="103"/>
    </row>
    <row r="4126" spans="1:6" x14ac:dyDescent="0.25">
      <c r="A4126">
        <v>39507</v>
      </c>
      <c r="B4126">
        <v>39507</v>
      </c>
      <c r="C4126" t="s">
        <v>33129</v>
      </c>
      <c r="D4126" t="s">
        <v>7447</v>
      </c>
      <c r="E4126" s="153" t="s">
        <v>19793</v>
      </c>
      <c r="F4126" s="103"/>
    </row>
    <row r="4127" spans="1:6" x14ac:dyDescent="0.25">
      <c r="A4127">
        <v>7155</v>
      </c>
      <c r="B4127">
        <v>7155</v>
      </c>
      <c r="C4127" t="s">
        <v>33130</v>
      </c>
      <c r="D4127" t="s">
        <v>7447</v>
      </c>
      <c r="E4127" s="153" t="s">
        <v>14761</v>
      </c>
      <c r="F4127" s="103"/>
    </row>
    <row r="4128" spans="1:6" x14ac:dyDescent="0.25">
      <c r="A4128">
        <v>42406</v>
      </c>
      <c r="B4128">
        <v>42406</v>
      </c>
      <c r="C4128" t="s">
        <v>33131</v>
      </c>
      <c r="D4128" t="s">
        <v>7447</v>
      </c>
      <c r="E4128" s="153" t="s">
        <v>16388</v>
      </c>
      <c r="F4128" s="103"/>
    </row>
    <row r="4129" spans="1:6" x14ac:dyDescent="0.25">
      <c r="A4129">
        <v>7156</v>
      </c>
      <c r="B4129">
        <v>7156</v>
      </c>
      <c r="C4129" t="s">
        <v>33132</v>
      </c>
      <c r="D4129" t="s">
        <v>7447</v>
      </c>
      <c r="E4129" s="153" t="s">
        <v>29352</v>
      </c>
      <c r="F4129" s="103"/>
    </row>
    <row r="4130" spans="1:6" x14ac:dyDescent="0.25">
      <c r="A4130">
        <v>43127</v>
      </c>
      <c r="B4130">
        <v>43127</v>
      </c>
      <c r="C4130" t="s">
        <v>33133</v>
      </c>
      <c r="D4130" t="s">
        <v>7447</v>
      </c>
      <c r="E4130" s="153" t="s">
        <v>21038</v>
      </c>
      <c r="F4130" s="103"/>
    </row>
    <row r="4131" spans="1:6" x14ac:dyDescent="0.25">
      <c r="A4131">
        <v>10917</v>
      </c>
      <c r="B4131">
        <v>10917</v>
      </c>
      <c r="C4131" t="s">
        <v>33134</v>
      </c>
      <c r="D4131" t="s">
        <v>7447</v>
      </c>
      <c r="E4131" s="153" t="s">
        <v>7833</v>
      </c>
      <c r="F4131" s="103"/>
    </row>
    <row r="4132" spans="1:6" x14ac:dyDescent="0.25">
      <c r="A4132">
        <v>21141</v>
      </c>
      <c r="B4132">
        <v>21141</v>
      </c>
      <c r="C4132" t="s">
        <v>33135</v>
      </c>
      <c r="D4132" t="s">
        <v>7447</v>
      </c>
      <c r="E4132" s="153" t="s">
        <v>11945</v>
      </c>
      <c r="F4132" s="103"/>
    </row>
    <row r="4133" spans="1:6" x14ac:dyDescent="0.25">
      <c r="A4133">
        <v>39509</v>
      </c>
      <c r="B4133">
        <v>39509</v>
      </c>
      <c r="C4133" t="s">
        <v>33136</v>
      </c>
      <c r="D4133" t="s">
        <v>7447</v>
      </c>
      <c r="E4133" s="153" t="s">
        <v>18813</v>
      </c>
      <c r="F4133" s="103"/>
    </row>
    <row r="4134" spans="1:6" x14ac:dyDescent="0.25">
      <c r="A4134">
        <v>44529</v>
      </c>
      <c r="B4134">
        <v>44529</v>
      </c>
      <c r="C4134" t="s">
        <v>33137</v>
      </c>
      <c r="D4134" t="s">
        <v>7447</v>
      </c>
      <c r="E4134" s="153" t="s">
        <v>11315</v>
      </c>
      <c r="F4134" s="103"/>
    </row>
    <row r="4135" spans="1:6" x14ac:dyDescent="0.25">
      <c r="A4135">
        <v>7167</v>
      </c>
      <c r="B4135">
        <v>7167</v>
      </c>
      <c r="C4135" t="s">
        <v>33138</v>
      </c>
      <c r="D4135" t="s">
        <v>7447</v>
      </c>
      <c r="E4135" s="153" t="s">
        <v>24325</v>
      </c>
      <c r="F4135" s="103"/>
    </row>
    <row r="4136" spans="1:6" x14ac:dyDescent="0.25">
      <c r="A4136">
        <v>10928</v>
      </c>
      <c r="B4136">
        <v>10928</v>
      </c>
      <c r="C4136" t="s">
        <v>33139</v>
      </c>
      <c r="D4136" t="s">
        <v>7447</v>
      </c>
      <c r="E4136" s="153" t="s">
        <v>21729</v>
      </c>
      <c r="F4136" s="103"/>
    </row>
    <row r="4137" spans="1:6" x14ac:dyDescent="0.25">
      <c r="A4137">
        <v>10933</v>
      </c>
      <c r="B4137">
        <v>10933</v>
      </c>
      <c r="C4137" t="s">
        <v>33140</v>
      </c>
      <c r="D4137" t="s">
        <v>7447</v>
      </c>
      <c r="E4137" s="153" t="s">
        <v>19396</v>
      </c>
      <c r="F4137" s="103"/>
    </row>
    <row r="4138" spans="1:6" x14ac:dyDescent="0.25">
      <c r="A4138">
        <v>7158</v>
      </c>
      <c r="B4138">
        <v>7158</v>
      </c>
      <c r="C4138" t="s">
        <v>33141</v>
      </c>
      <c r="D4138" t="s">
        <v>7447</v>
      </c>
      <c r="E4138" s="153" t="s">
        <v>22823</v>
      </c>
      <c r="F4138" s="103"/>
    </row>
    <row r="4139" spans="1:6" x14ac:dyDescent="0.25">
      <c r="A4139">
        <v>10927</v>
      </c>
      <c r="B4139">
        <v>10927</v>
      </c>
      <c r="C4139" t="s">
        <v>33142</v>
      </c>
      <c r="D4139" t="s">
        <v>7447</v>
      </c>
      <c r="E4139" s="153" t="s">
        <v>8029</v>
      </c>
      <c r="F4139" s="103"/>
    </row>
    <row r="4140" spans="1:6" x14ac:dyDescent="0.25">
      <c r="A4140">
        <v>7162</v>
      </c>
      <c r="B4140">
        <v>7162</v>
      </c>
      <c r="C4140" t="s">
        <v>33143</v>
      </c>
      <c r="D4140" t="s">
        <v>7447</v>
      </c>
      <c r="E4140" s="153" t="s">
        <v>19420</v>
      </c>
      <c r="F4140" s="103"/>
    </row>
    <row r="4141" spans="1:6" x14ac:dyDescent="0.25">
      <c r="A4141">
        <v>10932</v>
      </c>
      <c r="B4141">
        <v>10932</v>
      </c>
      <c r="C4141" t="s">
        <v>33144</v>
      </c>
      <c r="D4141" t="s">
        <v>7447</v>
      </c>
      <c r="E4141" s="153" t="s">
        <v>33145</v>
      </c>
      <c r="F4141" s="103"/>
    </row>
    <row r="4142" spans="1:6" x14ac:dyDescent="0.25">
      <c r="A4142">
        <v>10937</v>
      </c>
      <c r="B4142">
        <v>10937</v>
      </c>
      <c r="C4142" t="s">
        <v>33146</v>
      </c>
      <c r="D4142" t="s">
        <v>7447</v>
      </c>
      <c r="E4142" s="153" t="s">
        <v>15571</v>
      </c>
      <c r="F4142" s="103"/>
    </row>
    <row r="4143" spans="1:6" x14ac:dyDescent="0.25">
      <c r="A4143">
        <v>10935</v>
      </c>
      <c r="B4143">
        <v>10935</v>
      </c>
      <c r="C4143" t="s">
        <v>33147</v>
      </c>
      <c r="D4143" t="s">
        <v>7447</v>
      </c>
      <c r="E4143" s="153" t="s">
        <v>20931</v>
      </c>
      <c r="F4143" s="103"/>
    </row>
    <row r="4144" spans="1:6" x14ac:dyDescent="0.25">
      <c r="A4144">
        <v>10931</v>
      </c>
      <c r="B4144">
        <v>10931</v>
      </c>
      <c r="C4144" t="s">
        <v>33148</v>
      </c>
      <c r="D4144" t="s">
        <v>7447</v>
      </c>
      <c r="E4144" s="153" t="s">
        <v>7656</v>
      </c>
      <c r="F4144" s="103"/>
    </row>
    <row r="4145" spans="1:6" x14ac:dyDescent="0.25">
      <c r="A4145">
        <v>7164</v>
      </c>
      <c r="B4145">
        <v>7164</v>
      </c>
      <c r="C4145" t="s">
        <v>33149</v>
      </c>
      <c r="D4145" t="s">
        <v>7447</v>
      </c>
      <c r="E4145" s="153" t="s">
        <v>33150</v>
      </c>
      <c r="F4145" s="103"/>
    </row>
    <row r="4146" spans="1:6" x14ac:dyDescent="0.25">
      <c r="A4146">
        <v>36887</v>
      </c>
      <c r="B4146">
        <v>36887</v>
      </c>
      <c r="C4146" t="s">
        <v>33151</v>
      </c>
      <c r="D4146" t="s">
        <v>7447</v>
      </c>
      <c r="E4146" s="153" t="s">
        <v>8898</v>
      </c>
      <c r="F4146" s="103"/>
    </row>
    <row r="4147" spans="1:6" x14ac:dyDescent="0.25">
      <c r="A4147">
        <v>34630</v>
      </c>
      <c r="B4147">
        <v>34630</v>
      </c>
      <c r="C4147" t="s">
        <v>33152</v>
      </c>
      <c r="D4147" t="s">
        <v>7448</v>
      </c>
      <c r="E4147" s="153" t="s">
        <v>33153</v>
      </c>
      <c r="F4147" s="103"/>
    </row>
    <row r="4148" spans="1:6" x14ac:dyDescent="0.25">
      <c r="A4148">
        <v>7161</v>
      </c>
      <c r="B4148">
        <v>7161</v>
      </c>
      <c r="C4148" t="s">
        <v>33154</v>
      </c>
      <c r="D4148" t="s">
        <v>7447</v>
      </c>
      <c r="E4148" s="153" t="s">
        <v>8026</v>
      </c>
      <c r="F4148" s="103"/>
    </row>
    <row r="4149" spans="1:6" x14ac:dyDescent="0.25">
      <c r="A4149">
        <v>7170</v>
      </c>
      <c r="B4149">
        <v>7170</v>
      </c>
      <c r="C4149" t="s">
        <v>33155</v>
      </c>
      <c r="D4149" t="s">
        <v>7447</v>
      </c>
      <c r="E4149" s="153" t="s">
        <v>8013</v>
      </c>
      <c r="F4149" s="103"/>
    </row>
    <row r="4150" spans="1:6" x14ac:dyDescent="0.25">
      <c r="A4150">
        <v>37524</v>
      </c>
      <c r="B4150">
        <v>37524</v>
      </c>
      <c r="C4150" t="s">
        <v>33156</v>
      </c>
      <c r="D4150" t="s">
        <v>7452</v>
      </c>
      <c r="E4150" s="153" t="s">
        <v>8309</v>
      </c>
      <c r="F4150" s="103"/>
    </row>
    <row r="4151" spans="1:6" x14ac:dyDescent="0.25">
      <c r="A4151">
        <v>37525</v>
      </c>
      <c r="B4151">
        <v>37525</v>
      </c>
      <c r="C4151" t="s">
        <v>33157</v>
      </c>
      <c r="D4151" t="s">
        <v>7452</v>
      </c>
      <c r="E4151" s="153" t="s">
        <v>12173</v>
      </c>
      <c r="F4151" s="103"/>
    </row>
    <row r="4152" spans="1:6" x14ac:dyDescent="0.25">
      <c r="A4152">
        <v>36789</v>
      </c>
      <c r="B4152">
        <v>36789</v>
      </c>
      <c r="C4152" t="s">
        <v>33158</v>
      </c>
      <c r="D4152" t="s">
        <v>7448</v>
      </c>
      <c r="E4152" s="153" t="s">
        <v>18852</v>
      </c>
      <c r="F4152" s="103"/>
    </row>
    <row r="4153" spans="1:6" x14ac:dyDescent="0.25">
      <c r="A4153">
        <v>7173</v>
      </c>
      <c r="B4153">
        <v>7173</v>
      </c>
      <c r="C4153" t="s">
        <v>33159</v>
      </c>
      <c r="D4153" t="s">
        <v>7554</v>
      </c>
      <c r="E4153" s="153" t="s">
        <v>33160</v>
      </c>
      <c r="F4153" s="103"/>
    </row>
    <row r="4154" spans="1:6" x14ac:dyDescent="0.25">
      <c r="A4154">
        <v>7175</v>
      </c>
      <c r="B4154">
        <v>7175</v>
      </c>
      <c r="C4154" t="s">
        <v>33161</v>
      </c>
      <c r="D4154" t="s">
        <v>7448</v>
      </c>
      <c r="E4154" s="153" t="s">
        <v>7843</v>
      </c>
      <c r="F4154" s="103"/>
    </row>
    <row r="4155" spans="1:6" x14ac:dyDescent="0.25">
      <c r="A4155">
        <v>40741</v>
      </c>
      <c r="B4155">
        <v>40741</v>
      </c>
      <c r="C4155" t="s">
        <v>33162</v>
      </c>
      <c r="D4155" t="s">
        <v>7448</v>
      </c>
      <c r="E4155" s="153" t="s">
        <v>21193</v>
      </c>
      <c r="F4155" s="103"/>
    </row>
    <row r="4156" spans="1:6" x14ac:dyDescent="0.25">
      <c r="A4156">
        <v>7184</v>
      </c>
      <c r="B4156">
        <v>7184</v>
      </c>
      <c r="C4156" t="s">
        <v>33163</v>
      </c>
      <c r="D4156" t="s">
        <v>7447</v>
      </c>
      <c r="E4156" s="153" t="s">
        <v>13582</v>
      </c>
      <c r="F4156" s="103"/>
    </row>
    <row r="4157" spans="1:6" x14ac:dyDescent="0.25">
      <c r="A4157">
        <v>34458</v>
      </c>
      <c r="B4157">
        <v>34458</v>
      </c>
      <c r="C4157" t="s">
        <v>33164</v>
      </c>
      <c r="D4157" t="s">
        <v>7448</v>
      </c>
      <c r="E4157" s="153" t="s">
        <v>33165</v>
      </c>
      <c r="F4157" s="103"/>
    </row>
    <row r="4158" spans="1:6" x14ac:dyDescent="0.25">
      <c r="A4158">
        <v>34464</v>
      </c>
      <c r="B4158">
        <v>34464</v>
      </c>
      <c r="C4158" t="s">
        <v>33166</v>
      </c>
      <c r="D4158" t="s">
        <v>7448</v>
      </c>
      <c r="E4158" s="153" t="s">
        <v>28340</v>
      </c>
      <c r="F4158" s="103"/>
    </row>
    <row r="4159" spans="1:6" x14ac:dyDescent="0.25">
      <c r="A4159">
        <v>34468</v>
      </c>
      <c r="B4159">
        <v>34468</v>
      </c>
      <c r="C4159" t="s">
        <v>33167</v>
      </c>
      <c r="D4159" t="s">
        <v>7448</v>
      </c>
      <c r="E4159" s="153" t="s">
        <v>33168</v>
      </c>
      <c r="F4159" s="103"/>
    </row>
    <row r="4160" spans="1:6" x14ac:dyDescent="0.25">
      <c r="A4160">
        <v>34473</v>
      </c>
      <c r="B4160">
        <v>34473</v>
      </c>
      <c r="C4160" t="s">
        <v>33169</v>
      </c>
      <c r="D4160" t="s">
        <v>7448</v>
      </c>
      <c r="E4160" s="153" t="s">
        <v>33170</v>
      </c>
      <c r="F4160" s="103"/>
    </row>
    <row r="4161" spans="1:6" x14ac:dyDescent="0.25">
      <c r="A4161">
        <v>34480</v>
      </c>
      <c r="B4161">
        <v>34480</v>
      </c>
      <c r="C4161" t="s">
        <v>33171</v>
      </c>
      <c r="D4161" t="s">
        <v>7448</v>
      </c>
      <c r="E4161" s="153" t="s">
        <v>33172</v>
      </c>
      <c r="F4161" s="103"/>
    </row>
    <row r="4162" spans="1:6" x14ac:dyDescent="0.25">
      <c r="A4162">
        <v>34486</v>
      </c>
      <c r="B4162">
        <v>34486</v>
      </c>
      <c r="C4162" t="s">
        <v>33173</v>
      </c>
      <c r="D4162" t="s">
        <v>7448</v>
      </c>
      <c r="E4162" s="153" t="s">
        <v>33174</v>
      </c>
      <c r="F4162" s="103"/>
    </row>
    <row r="4163" spans="1:6" x14ac:dyDescent="0.25">
      <c r="A4163">
        <v>7190</v>
      </c>
      <c r="B4163">
        <v>7190</v>
      </c>
      <c r="C4163" t="s">
        <v>33175</v>
      </c>
      <c r="D4163" t="s">
        <v>7448</v>
      </c>
      <c r="E4163" s="153" t="s">
        <v>22639</v>
      </c>
      <c r="F4163" s="103"/>
    </row>
    <row r="4164" spans="1:6" x14ac:dyDescent="0.25">
      <c r="A4164">
        <v>34417</v>
      </c>
      <c r="B4164">
        <v>34417</v>
      </c>
      <c r="C4164" t="s">
        <v>33176</v>
      </c>
      <c r="D4164" t="s">
        <v>7448</v>
      </c>
      <c r="E4164" s="153" t="s">
        <v>13919</v>
      </c>
      <c r="F4164" s="103"/>
    </row>
    <row r="4165" spans="1:6" x14ac:dyDescent="0.25">
      <c r="A4165">
        <v>7213</v>
      </c>
      <c r="B4165">
        <v>7213</v>
      </c>
      <c r="C4165" t="s">
        <v>33177</v>
      </c>
      <c r="D4165" t="s">
        <v>7447</v>
      </c>
      <c r="E4165" s="153" t="s">
        <v>11341</v>
      </c>
      <c r="F4165" s="103"/>
    </row>
    <row r="4166" spans="1:6" x14ac:dyDescent="0.25">
      <c r="A4166">
        <v>7195</v>
      </c>
      <c r="B4166">
        <v>7195</v>
      </c>
      <c r="C4166" t="s">
        <v>33178</v>
      </c>
      <c r="D4166" t="s">
        <v>7448</v>
      </c>
      <c r="E4166" s="153" t="s">
        <v>14587</v>
      </c>
      <c r="F4166" s="103"/>
    </row>
    <row r="4167" spans="1:6" x14ac:dyDescent="0.25">
      <c r="A4167">
        <v>7186</v>
      </c>
      <c r="B4167">
        <v>7186</v>
      </c>
      <c r="C4167" t="s">
        <v>33179</v>
      </c>
      <c r="D4167" t="s">
        <v>7448</v>
      </c>
      <c r="E4167" s="153" t="s">
        <v>16532</v>
      </c>
      <c r="F4167" s="103"/>
    </row>
    <row r="4168" spans="1:6" x14ac:dyDescent="0.25">
      <c r="A4168">
        <v>7194</v>
      </c>
      <c r="B4168">
        <v>7194</v>
      </c>
      <c r="C4168" t="s">
        <v>33180</v>
      </c>
      <c r="D4168" t="s">
        <v>7447</v>
      </c>
      <c r="E4168" s="153" t="s">
        <v>19554</v>
      </c>
      <c r="F4168" s="103"/>
    </row>
    <row r="4169" spans="1:6" x14ac:dyDescent="0.25">
      <c r="A4169">
        <v>7197</v>
      </c>
      <c r="B4169">
        <v>7197</v>
      </c>
      <c r="C4169" t="s">
        <v>33181</v>
      </c>
      <c r="D4169" t="s">
        <v>7448</v>
      </c>
      <c r="E4169" s="153" t="s">
        <v>33182</v>
      </c>
      <c r="F4169" s="103"/>
    </row>
    <row r="4170" spans="1:6" x14ac:dyDescent="0.25">
      <c r="A4170">
        <v>7192</v>
      </c>
      <c r="B4170">
        <v>7192</v>
      </c>
      <c r="C4170" t="s">
        <v>33183</v>
      </c>
      <c r="D4170" t="s">
        <v>7448</v>
      </c>
      <c r="E4170" s="153" t="s">
        <v>33184</v>
      </c>
      <c r="F4170" s="103"/>
    </row>
    <row r="4171" spans="1:6" x14ac:dyDescent="0.25">
      <c r="A4171">
        <v>7193</v>
      </c>
      <c r="B4171">
        <v>7193</v>
      </c>
      <c r="C4171" t="s">
        <v>33185</v>
      </c>
      <c r="D4171" t="s">
        <v>7448</v>
      </c>
      <c r="E4171" s="153" t="s">
        <v>32312</v>
      </c>
      <c r="F4171" s="103"/>
    </row>
    <row r="4172" spans="1:6" x14ac:dyDescent="0.25">
      <c r="A4172">
        <v>7189</v>
      </c>
      <c r="B4172">
        <v>7189</v>
      </c>
      <c r="C4172" t="s">
        <v>33186</v>
      </c>
      <c r="D4172" t="s">
        <v>7448</v>
      </c>
      <c r="E4172" s="153" t="s">
        <v>33187</v>
      </c>
      <c r="F4172" s="103"/>
    </row>
    <row r="4173" spans="1:6" x14ac:dyDescent="0.25">
      <c r="A4173">
        <v>34402</v>
      </c>
      <c r="B4173">
        <v>34402</v>
      </c>
      <c r="C4173" t="s">
        <v>33188</v>
      </c>
      <c r="D4173" t="s">
        <v>7448</v>
      </c>
      <c r="E4173" s="153" t="s">
        <v>33189</v>
      </c>
      <c r="F4173" s="103"/>
    </row>
    <row r="4174" spans="1:6" x14ac:dyDescent="0.25">
      <c r="A4174">
        <v>7245</v>
      </c>
      <c r="B4174">
        <v>7245</v>
      </c>
      <c r="C4174" t="s">
        <v>33190</v>
      </c>
      <c r="D4174" t="s">
        <v>7448</v>
      </c>
      <c r="E4174" s="153" t="s">
        <v>16357</v>
      </c>
      <c r="F4174" s="103"/>
    </row>
    <row r="4175" spans="1:6" x14ac:dyDescent="0.25">
      <c r="A4175">
        <v>34425</v>
      </c>
      <c r="B4175">
        <v>34425</v>
      </c>
      <c r="C4175" t="s">
        <v>33191</v>
      </c>
      <c r="D4175" t="s">
        <v>7448</v>
      </c>
      <c r="E4175" s="153" t="s">
        <v>33192</v>
      </c>
      <c r="F4175" s="103"/>
    </row>
    <row r="4176" spans="1:6" x14ac:dyDescent="0.25">
      <c r="A4176">
        <v>7223</v>
      </c>
      <c r="B4176">
        <v>7223</v>
      </c>
      <c r="C4176" t="s">
        <v>33193</v>
      </c>
      <c r="D4176" t="s">
        <v>7448</v>
      </c>
      <c r="E4176" s="153" t="s">
        <v>33194</v>
      </c>
      <c r="F4176" s="103"/>
    </row>
    <row r="4177" spans="1:6" x14ac:dyDescent="0.25">
      <c r="A4177">
        <v>7234</v>
      </c>
      <c r="B4177">
        <v>7234</v>
      </c>
      <c r="C4177" t="s">
        <v>33195</v>
      </c>
      <c r="D4177" t="s">
        <v>7448</v>
      </c>
      <c r="E4177" s="153" t="s">
        <v>33196</v>
      </c>
      <c r="F4177" s="103"/>
    </row>
    <row r="4178" spans="1:6" x14ac:dyDescent="0.25">
      <c r="A4178">
        <v>7224</v>
      </c>
      <c r="B4178">
        <v>7224</v>
      </c>
      <c r="C4178" t="s">
        <v>33197</v>
      </c>
      <c r="D4178" t="s">
        <v>7448</v>
      </c>
      <c r="E4178" s="153" t="s">
        <v>33198</v>
      </c>
      <c r="F4178" s="103"/>
    </row>
    <row r="4179" spans="1:6" x14ac:dyDescent="0.25">
      <c r="A4179">
        <v>7225</v>
      </c>
      <c r="B4179">
        <v>7225</v>
      </c>
      <c r="C4179" t="s">
        <v>33199</v>
      </c>
      <c r="D4179" t="s">
        <v>7448</v>
      </c>
      <c r="E4179" s="153" t="s">
        <v>33200</v>
      </c>
      <c r="F4179" s="103"/>
    </row>
    <row r="4180" spans="1:6" x14ac:dyDescent="0.25">
      <c r="A4180">
        <v>7226</v>
      </c>
      <c r="B4180">
        <v>7226</v>
      </c>
      <c r="C4180" t="s">
        <v>33201</v>
      </c>
      <c r="D4180" t="s">
        <v>7448</v>
      </c>
      <c r="E4180" s="153" t="s">
        <v>33202</v>
      </c>
      <c r="F4180" s="103"/>
    </row>
    <row r="4181" spans="1:6" x14ac:dyDescent="0.25">
      <c r="A4181">
        <v>7227</v>
      </c>
      <c r="B4181">
        <v>7227</v>
      </c>
      <c r="C4181" t="s">
        <v>33203</v>
      </c>
      <c r="D4181" t="s">
        <v>7448</v>
      </c>
      <c r="E4181" s="153" t="s">
        <v>33204</v>
      </c>
      <c r="F4181" s="103"/>
    </row>
    <row r="4182" spans="1:6" x14ac:dyDescent="0.25">
      <c r="A4182">
        <v>7212</v>
      </c>
      <c r="B4182">
        <v>7212</v>
      </c>
      <c r="C4182" t="s">
        <v>33205</v>
      </c>
      <c r="D4182" t="s">
        <v>7448</v>
      </c>
      <c r="E4182" s="153" t="s">
        <v>22436</v>
      </c>
      <c r="F4182" s="103"/>
    </row>
    <row r="4183" spans="1:6" x14ac:dyDescent="0.25">
      <c r="A4183">
        <v>7229</v>
      </c>
      <c r="B4183">
        <v>7229</v>
      </c>
      <c r="C4183" t="s">
        <v>33206</v>
      </c>
      <c r="D4183" t="s">
        <v>7448</v>
      </c>
      <c r="E4183" s="153" t="s">
        <v>33207</v>
      </c>
      <c r="F4183" s="103"/>
    </row>
    <row r="4184" spans="1:6" x14ac:dyDescent="0.25">
      <c r="A4184">
        <v>7230</v>
      </c>
      <c r="B4184">
        <v>7230</v>
      </c>
      <c r="C4184" t="s">
        <v>33208</v>
      </c>
      <c r="D4184" t="s">
        <v>7448</v>
      </c>
      <c r="E4184" s="153" t="s">
        <v>33209</v>
      </c>
      <c r="F4184" s="103"/>
    </row>
    <row r="4185" spans="1:6" x14ac:dyDescent="0.25">
      <c r="A4185">
        <v>7231</v>
      </c>
      <c r="B4185">
        <v>7231</v>
      </c>
      <c r="C4185" t="s">
        <v>33210</v>
      </c>
      <c r="D4185" t="s">
        <v>7448</v>
      </c>
      <c r="E4185" s="153" t="s">
        <v>33211</v>
      </c>
      <c r="F4185" s="103"/>
    </row>
    <row r="4186" spans="1:6" x14ac:dyDescent="0.25">
      <c r="A4186">
        <v>7220</v>
      </c>
      <c r="B4186">
        <v>7220</v>
      </c>
      <c r="C4186" t="s">
        <v>33212</v>
      </c>
      <c r="D4186" t="s">
        <v>7448</v>
      </c>
      <c r="E4186" s="153" t="s">
        <v>33213</v>
      </c>
      <c r="F4186" s="103"/>
    </row>
    <row r="4187" spans="1:6" x14ac:dyDescent="0.25">
      <c r="A4187">
        <v>34447</v>
      </c>
      <c r="B4187">
        <v>34447</v>
      </c>
      <c r="C4187" t="s">
        <v>33214</v>
      </c>
      <c r="D4187" t="s">
        <v>7448</v>
      </c>
      <c r="E4187" s="153" t="s">
        <v>33215</v>
      </c>
      <c r="F4187" s="103"/>
    </row>
    <row r="4188" spans="1:6" x14ac:dyDescent="0.25">
      <c r="A4188">
        <v>7233</v>
      </c>
      <c r="B4188">
        <v>7233</v>
      </c>
      <c r="C4188" t="s">
        <v>33216</v>
      </c>
      <c r="D4188" t="s">
        <v>7448</v>
      </c>
      <c r="E4188" s="153" t="s">
        <v>33217</v>
      </c>
      <c r="F4188" s="103"/>
    </row>
    <row r="4189" spans="1:6" x14ac:dyDescent="0.25">
      <c r="A4189">
        <v>40740</v>
      </c>
      <c r="B4189">
        <v>40740</v>
      </c>
      <c r="C4189" t="s">
        <v>33218</v>
      </c>
      <c r="D4189" t="s">
        <v>7447</v>
      </c>
      <c r="E4189" s="153" t="s">
        <v>33219</v>
      </c>
      <c r="F4189" s="103"/>
    </row>
    <row r="4190" spans="1:6" x14ac:dyDescent="0.25">
      <c r="A4190">
        <v>25007</v>
      </c>
      <c r="B4190">
        <v>25007</v>
      </c>
      <c r="C4190" t="s">
        <v>33220</v>
      </c>
      <c r="D4190" t="s">
        <v>7447</v>
      </c>
      <c r="E4190" s="153" t="s">
        <v>18201</v>
      </c>
      <c r="F4190" s="103"/>
    </row>
    <row r="4191" spans="1:6" x14ac:dyDescent="0.25">
      <c r="A4191">
        <v>43071</v>
      </c>
      <c r="B4191">
        <v>43071</v>
      </c>
      <c r="C4191" t="s">
        <v>33221</v>
      </c>
      <c r="D4191" t="s">
        <v>7447</v>
      </c>
      <c r="E4191" s="153" t="s">
        <v>33222</v>
      </c>
      <c r="F4191" s="103"/>
    </row>
    <row r="4192" spans="1:6" x14ac:dyDescent="0.25">
      <c r="A4192">
        <v>39520</v>
      </c>
      <c r="B4192">
        <v>39520</v>
      </c>
      <c r="C4192" t="s">
        <v>33223</v>
      </c>
      <c r="D4192" t="s">
        <v>7447</v>
      </c>
      <c r="E4192" s="153" t="s">
        <v>33224</v>
      </c>
      <c r="F4192" s="103"/>
    </row>
    <row r="4193" spans="1:6" x14ac:dyDescent="0.25">
      <c r="A4193">
        <v>39521</v>
      </c>
      <c r="B4193">
        <v>39521</v>
      </c>
      <c r="C4193" t="s">
        <v>33225</v>
      </c>
      <c r="D4193" t="s">
        <v>7447</v>
      </c>
      <c r="E4193" s="153" t="s">
        <v>33226</v>
      </c>
      <c r="F4193" s="103"/>
    </row>
    <row r="4194" spans="1:6" x14ac:dyDescent="0.25">
      <c r="A4194">
        <v>39522</v>
      </c>
      <c r="B4194">
        <v>39522</v>
      </c>
      <c r="C4194" t="s">
        <v>33227</v>
      </c>
      <c r="D4194" t="s">
        <v>7447</v>
      </c>
      <c r="E4194" s="153" t="s">
        <v>33228</v>
      </c>
      <c r="F4194" s="103"/>
    </row>
    <row r="4195" spans="1:6" x14ac:dyDescent="0.25">
      <c r="A4195">
        <v>7243</v>
      </c>
      <c r="B4195">
        <v>7243</v>
      </c>
      <c r="C4195" t="s">
        <v>33229</v>
      </c>
      <c r="D4195" t="s">
        <v>7447</v>
      </c>
      <c r="E4195" s="153" t="s">
        <v>7630</v>
      </c>
      <c r="F4195" s="103"/>
    </row>
    <row r="4196" spans="1:6" x14ac:dyDescent="0.25">
      <c r="A4196">
        <v>11067</v>
      </c>
      <c r="B4196">
        <v>11067</v>
      </c>
      <c r="C4196" t="s">
        <v>33230</v>
      </c>
      <c r="D4196" t="s">
        <v>7448</v>
      </c>
      <c r="E4196" s="153" t="s">
        <v>33231</v>
      </c>
      <c r="F4196" s="103"/>
    </row>
    <row r="4197" spans="1:6" x14ac:dyDescent="0.25">
      <c r="A4197">
        <v>11068</v>
      </c>
      <c r="B4197">
        <v>11068</v>
      </c>
      <c r="C4197" t="s">
        <v>33232</v>
      </c>
      <c r="D4197" t="s">
        <v>7448</v>
      </c>
      <c r="E4197" s="153" t="s">
        <v>33233</v>
      </c>
      <c r="F4197" s="103"/>
    </row>
    <row r="4198" spans="1:6" x14ac:dyDescent="0.25">
      <c r="A4198">
        <v>7246</v>
      </c>
      <c r="B4198">
        <v>7246</v>
      </c>
      <c r="C4198" t="s">
        <v>33234</v>
      </c>
      <c r="D4198" t="s">
        <v>7448</v>
      </c>
      <c r="E4198" s="153" t="s">
        <v>14713</v>
      </c>
      <c r="F4198" s="103"/>
    </row>
    <row r="4199" spans="1:6" x14ac:dyDescent="0.25">
      <c r="A4199">
        <v>12869</v>
      </c>
      <c r="B4199">
        <v>12869</v>
      </c>
      <c r="C4199" t="s">
        <v>33235</v>
      </c>
      <c r="D4199" t="s">
        <v>7449</v>
      </c>
      <c r="E4199" s="153" t="s">
        <v>7759</v>
      </c>
      <c r="F4199" s="103"/>
    </row>
    <row r="4200" spans="1:6" x14ac:dyDescent="0.25">
      <c r="A4200">
        <v>41097</v>
      </c>
      <c r="B4200">
        <v>41097</v>
      </c>
      <c r="C4200" t="s">
        <v>33236</v>
      </c>
      <c r="D4200" t="s">
        <v>7505</v>
      </c>
      <c r="E4200" s="153" t="s">
        <v>34561</v>
      </c>
      <c r="F4200" s="103"/>
    </row>
    <row r="4201" spans="1:6" x14ac:dyDescent="0.25">
      <c r="A4201">
        <v>1574</v>
      </c>
      <c r="B4201">
        <v>1574</v>
      </c>
      <c r="C4201" t="s">
        <v>33238</v>
      </c>
      <c r="D4201" t="s">
        <v>7448</v>
      </c>
      <c r="E4201" s="153" t="s">
        <v>7489</v>
      </c>
      <c r="F4201" s="103"/>
    </row>
    <row r="4202" spans="1:6" x14ac:dyDescent="0.25">
      <c r="A4202">
        <v>1581</v>
      </c>
      <c r="B4202">
        <v>1581</v>
      </c>
      <c r="C4202" t="s">
        <v>33239</v>
      </c>
      <c r="D4202" t="s">
        <v>7448</v>
      </c>
      <c r="E4202" s="153" t="s">
        <v>29590</v>
      </c>
      <c r="F4202" s="103"/>
    </row>
    <row r="4203" spans="1:6" x14ac:dyDescent="0.25">
      <c r="A4203">
        <v>1575</v>
      </c>
      <c r="B4203">
        <v>1575</v>
      </c>
      <c r="C4203" t="s">
        <v>33240</v>
      </c>
      <c r="D4203" t="s">
        <v>7448</v>
      </c>
      <c r="E4203" s="153" t="s">
        <v>7567</v>
      </c>
      <c r="F4203" s="103"/>
    </row>
    <row r="4204" spans="1:6" x14ac:dyDescent="0.25">
      <c r="A4204">
        <v>1570</v>
      </c>
      <c r="B4204">
        <v>1570</v>
      </c>
      <c r="C4204" t="s">
        <v>33241</v>
      </c>
      <c r="D4204" t="s">
        <v>7448</v>
      </c>
      <c r="E4204" s="153" t="s">
        <v>7649</v>
      </c>
      <c r="F4204" s="103"/>
    </row>
    <row r="4205" spans="1:6" x14ac:dyDescent="0.25">
      <c r="A4205">
        <v>1576</v>
      </c>
      <c r="B4205">
        <v>1576</v>
      </c>
      <c r="C4205" t="s">
        <v>33242</v>
      </c>
      <c r="D4205" t="s">
        <v>7448</v>
      </c>
      <c r="E4205" s="153" t="s">
        <v>13371</v>
      </c>
      <c r="F4205" s="103"/>
    </row>
    <row r="4206" spans="1:6" x14ac:dyDescent="0.25">
      <c r="A4206">
        <v>1577</v>
      </c>
      <c r="B4206">
        <v>1577</v>
      </c>
      <c r="C4206" t="s">
        <v>33243</v>
      </c>
      <c r="D4206" t="s">
        <v>7448</v>
      </c>
      <c r="E4206" s="153" t="s">
        <v>12715</v>
      </c>
      <c r="F4206" s="103"/>
    </row>
    <row r="4207" spans="1:6" x14ac:dyDescent="0.25">
      <c r="A4207">
        <v>1571</v>
      </c>
      <c r="B4207">
        <v>1571</v>
      </c>
      <c r="C4207" t="s">
        <v>33244</v>
      </c>
      <c r="D4207" t="s">
        <v>7448</v>
      </c>
      <c r="E4207" s="153" t="s">
        <v>7697</v>
      </c>
      <c r="F4207" s="103"/>
    </row>
    <row r="4208" spans="1:6" x14ac:dyDescent="0.25">
      <c r="A4208">
        <v>1578</v>
      </c>
      <c r="B4208">
        <v>1578</v>
      </c>
      <c r="C4208" t="s">
        <v>33245</v>
      </c>
      <c r="D4208" t="s">
        <v>7448</v>
      </c>
      <c r="E4208" s="153" t="s">
        <v>7780</v>
      </c>
      <c r="F4208" s="103"/>
    </row>
    <row r="4209" spans="1:6" x14ac:dyDescent="0.25">
      <c r="A4209">
        <v>1573</v>
      </c>
      <c r="B4209">
        <v>1573</v>
      </c>
      <c r="C4209" t="s">
        <v>33246</v>
      </c>
      <c r="D4209" t="s">
        <v>7448</v>
      </c>
      <c r="E4209" s="153" t="s">
        <v>14712</v>
      </c>
      <c r="F4209" s="103"/>
    </row>
    <row r="4210" spans="1:6" x14ac:dyDescent="0.25">
      <c r="A4210">
        <v>1579</v>
      </c>
      <c r="B4210">
        <v>1579</v>
      </c>
      <c r="C4210" t="s">
        <v>33247</v>
      </c>
      <c r="D4210" t="s">
        <v>7448</v>
      </c>
      <c r="E4210" s="153" t="s">
        <v>18427</v>
      </c>
      <c r="F4210" s="103"/>
    </row>
    <row r="4211" spans="1:6" x14ac:dyDescent="0.25">
      <c r="A4211">
        <v>1580</v>
      </c>
      <c r="B4211">
        <v>1580</v>
      </c>
      <c r="C4211" t="s">
        <v>33248</v>
      </c>
      <c r="D4211" t="s">
        <v>7448</v>
      </c>
      <c r="E4211" s="153" t="s">
        <v>14782</v>
      </c>
      <c r="F4211" s="103"/>
    </row>
    <row r="4212" spans="1:6" x14ac:dyDescent="0.25">
      <c r="A4212">
        <v>39321</v>
      </c>
      <c r="B4212">
        <v>39321</v>
      </c>
      <c r="C4212" t="s">
        <v>33249</v>
      </c>
      <c r="D4212" t="s">
        <v>7448</v>
      </c>
      <c r="E4212" s="153" t="s">
        <v>8357</v>
      </c>
      <c r="F4212" s="103"/>
    </row>
    <row r="4213" spans="1:6" x14ac:dyDescent="0.25">
      <c r="A4213">
        <v>39319</v>
      </c>
      <c r="B4213">
        <v>39319</v>
      </c>
      <c r="C4213" t="s">
        <v>33250</v>
      </c>
      <c r="D4213" t="s">
        <v>7448</v>
      </c>
      <c r="E4213" s="153" t="s">
        <v>16606</v>
      </c>
      <c r="F4213" s="103"/>
    </row>
    <row r="4214" spans="1:6" x14ac:dyDescent="0.25">
      <c r="A4214">
        <v>39320</v>
      </c>
      <c r="B4214">
        <v>39320</v>
      </c>
      <c r="C4214" t="s">
        <v>33251</v>
      </c>
      <c r="D4214" t="s">
        <v>7448</v>
      </c>
      <c r="E4214" s="153" t="s">
        <v>11341</v>
      </c>
      <c r="F4214" s="103"/>
    </row>
    <row r="4215" spans="1:6" x14ac:dyDescent="0.25">
      <c r="A4215">
        <v>1591</v>
      </c>
      <c r="B4215">
        <v>1591</v>
      </c>
      <c r="C4215" t="s">
        <v>33252</v>
      </c>
      <c r="D4215" t="s">
        <v>7448</v>
      </c>
      <c r="E4215" s="153" t="s">
        <v>33253</v>
      </c>
      <c r="F4215" s="103"/>
    </row>
    <row r="4216" spans="1:6" x14ac:dyDescent="0.25">
      <c r="A4216">
        <v>1547</v>
      </c>
      <c r="B4216">
        <v>1547</v>
      </c>
      <c r="C4216" t="s">
        <v>33254</v>
      </c>
      <c r="D4216" t="s">
        <v>7448</v>
      </c>
      <c r="E4216" s="153" t="s">
        <v>17518</v>
      </c>
      <c r="F4216" s="103"/>
    </row>
    <row r="4217" spans="1:6" x14ac:dyDescent="0.25">
      <c r="A4217">
        <v>38196</v>
      </c>
      <c r="B4217">
        <v>38196</v>
      </c>
      <c r="C4217" t="s">
        <v>33255</v>
      </c>
      <c r="D4217" t="s">
        <v>7448</v>
      </c>
      <c r="E4217" s="153" t="s">
        <v>33256</v>
      </c>
      <c r="F4217" s="103"/>
    </row>
    <row r="4218" spans="1:6" x14ac:dyDescent="0.25">
      <c r="A4218">
        <v>1543</v>
      </c>
      <c r="B4218">
        <v>1543</v>
      </c>
      <c r="C4218" t="s">
        <v>33257</v>
      </c>
      <c r="D4218" t="s">
        <v>7448</v>
      </c>
      <c r="E4218" s="153" t="s">
        <v>33258</v>
      </c>
      <c r="F4218" s="103"/>
    </row>
    <row r="4219" spans="1:6" x14ac:dyDescent="0.25">
      <c r="A4219">
        <v>1585</v>
      </c>
      <c r="B4219">
        <v>1585</v>
      </c>
      <c r="C4219" t="s">
        <v>33259</v>
      </c>
      <c r="D4219" t="s">
        <v>7448</v>
      </c>
      <c r="E4219" s="153" t="s">
        <v>7780</v>
      </c>
      <c r="F4219" s="103"/>
    </row>
    <row r="4220" spans="1:6" x14ac:dyDescent="0.25">
      <c r="A4220">
        <v>1593</v>
      </c>
      <c r="B4220">
        <v>1593</v>
      </c>
      <c r="C4220" t="s">
        <v>33260</v>
      </c>
      <c r="D4220" t="s">
        <v>7448</v>
      </c>
      <c r="E4220" s="153" t="s">
        <v>30216</v>
      </c>
      <c r="F4220" s="103"/>
    </row>
    <row r="4221" spans="1:6" x14ac:dyDescent="0.25">
      <c r="A4221">
        <v>11838</v>
      </c>
      <c r="B4221">
        <v>11838</v>
      </c>
      <c r="C4221" t="s">
        <v>33261</v>
      </c>
      <c r="D4221" t="s">
        <v>7448</v>
      </c>
      <c r="E4221" s="153" t="s">
        <v>20931</v>
      </c>
      <c r="F4221" s="103"/>
    </row>
    <row r="4222" spans="1:6" x14ac:dyDescent="0.25">
      <c r="A4222">
        <v>1594</v>
      </c>
      <c r="B4222">
        <v>1594</v>
      </c>
      <c r="C4222" t="s">
        <v>33262</v>
      </c>
      <c r="D4222" t="s">
        <v>7448</v>
      </c>
      <c r="E4222" s="153" t="s">
        <v>19416</v>
      </c>
      <c r="F4222" s="103"/>
    </row>
    <row r="4223" spans="1:6" x14ac:dyDescent="0.25">
      <c r="A4223">
        <v>1586</v>
      </c>
      <c r="B4223">
        <v>1586</v>
      </c>
      <c r="C4223" t="s">
        <v>33263</v>
      </c>
      <c r="D4223" t="s">
        <v>7448</v>
      </c>
      <c r="E4223" s="153" t="s">
        <v>11323</v>
      </c>
      <c r="F4223" s="103"/>
    </row>
    <row r="4224" spans="1:6" x14ac:dyDescent="0.25">
      <c r="A4224">
        <v>11839</v>
      </c>
      <c r="B4224">
        <v>11839</v>
      </c>
      <c r="C4224" t="s">
        <v>33264</v>
      </c>
      <c r="D4224" t="s">
        <v>7448</v>
      </c>
      <c r="E4224" s="153" t="s">
        <v>20482</v>
      </c>
      <c r="F4224" s="103"/>
    </row>
    <row r="4225" spans="1:6" x14ac:dyDescent="0.25">
      <c r="A4225">
        <v>1587</v>
      </c>
      <c r="B4225">
        <v>1587</v>
      </c>
      <c r="C4225" t="s">
        <v>33265</v>
      </c>
      <c r="D4225" t="s">
        <v>7448</v>
      </c>
      <c r="E4225" s="153" t="s">
        <v>13002</v>
      </c>
      <c r="F4225" s="103"/>
    </row>
    <row r="4226" spans="1:6" x14ac:dyDescent="0.25">
      <c r="A4226">
        <v>1545</v>
      </c>
      <c r="B4226">
        <v>1545</v>
      </c>
      <c r="C4226" t="s">
        <v>33266</v>
      </c>
      <c r="D4226" t="s">
        <v>7448</v>
      </c>
      <c r="E4226" s="153" t="s">
        <v>19571</v>
      </c>
      <c r="F4226" s="103"/>
    </row>
    <row r="4227" spans="1:6" x14ac:dyDescent="0.25">
      <c r="A4227">
        <v>1588</v>
      </c>
      <c r="B4227">
        <v>1588</v>
      </c>
      <c r="C4227" t="s">
        <v>33267</v>
      </c>
      <c r="D4227" t="s">
        <v>7448</v>
      </c>
      <c r="E4227" s="153" t="s">
        <v>9417</v>
      </c>
      <c r="F4227" s="103"/>
    </row>
    <row r="4228" spans="1:6" x14ac:dyDescent="0.25">
      <c r="A4228">
        <v>1535</v>
      </c>
      <c r="B4228">
        <v>1535</v>
      </c>
      <c r="C4228" t="s">
        <v>33268</v>
      </c>
      <c r="D4228" t="s">
        <v>7448</v>
      </c>
      <c r="E4228" s="153" t="s">
        <v>24623</v>
      </c>
      <c r="F4228" s="103"/>
    </row>
    <row r="4229" spans="1:6" x14ac:dyDescent="0.25">
      <c r="A4229">
        <v>1589</v>
      </c>
      <c r="B4229">
        <v>1589</v>
      </c>
      <c r="C4229" t="s">
        <v>33269</v>
      </c>
      <c r="D4229" t="s">
        <v>7448</v>
      </c>
      <c r="E4229" s="153" t="s">
        <v>7694</v>
      </c>
      <c r="F4229" s="103"/>
    </row>
    <row r="4230" spans="1:6" x14ac:dyDescent="0.25">
      <c r="A4230">
        <v>1546</v>
      </c>
      <c r="B4230">
        <v>1546</v>
      </c>
      <c r="C4230" t="s">
        <v>33270</v>
      </c>
      <c r="D4230" t="s">
        <v>7448</v>
      </c>
      <c r="E4230" s="153" t="s">
        <v>33271</v>
      </c>
      <c r="F4230" s="103"/>
    </row>
    <row r="4231" spans="1:6" x14ac:dyDescent="0.25">
      <c r="A4231">
        <v>1590</v>
      </c>
      <c r="B4231">
        <v>1590</v>
      </c>
      <c r="C4231" t="s">
        <v>33272</v>
      </c>
      <c r="D4231" t="s">
        <v>7448</v>
      </c>
      <c r="E4231" s="153" t="s">
        <v>16347</v>
      </c>
      <c r="F4231" s="103"/>
    </row>
    <row r="4232" spans="1:6" x14ac:dyDescent="0.25">
      <c r="A4232">
        <v>1542</v>
      </c>
      <c r="B4232">
        <v>1542</v>
      </c>
      <c r="C4232" t="s">
        <v>33273</v>
      </c>
      <c r="D4232" t="s">
        <v>7448</v>
      </c>
      <c r="E4232" s="153" t="s">
        <v>23717</v>
      </c>
      <c r="F4232" s="103"/>
    </row>
    <row r="4233" spans="1:6" x14ac:dyDescent="0.25">
      <c r="A4233">
        <v>38415</v>
      </c>
      <c r="B4233">
        <v>38415</v>
      </c>
      <c r="C4233" t="s">
        <v>33274</v>
      </c>
      <c r="D4233" t="s">
        <v>7448</v>
      </c>
      <c r="E4233" s="153" t="s">
        <v>33275</v>
      </c>
      <c r="F4233" s="103"/>
    </row>
    <row r="4234" spans="1:6" x14ac:dyDescent="0.25">
      <c r="A4234">
        <v>38414</v>
      </c>
      <c r="B4234">
        <v>38414</v>
      </c>
      <c r="C4234" t="s">
        <v>33276</v>
      </c>
      <c r="D4234" t="s">
        <v>7448</v>
      </c>
      <c r="E4234" s="153" t="s">
        <v>33277</v>
      </c>
      <c r="F4234" s="103"/>
    </row>
    <row r="4235" spans="1:6" x14ac:dyDescent="0.25">
      <c r="A4235">
        <v>38128</v>
      </c>
      <c r="B4235">
        <v>38128</v>
      </c>
      <c r="C4235" t="s">
        <v>33278</v>
      </c>
      <c r="D4235" t="s">
        <v>7450</v>
      </c>
      <c r="E4235" s="153" t="s">
        <v>7532</v>
      </c>
      <c r="F4235" s="103"/>
    </row>
    <row r="4236" spans="1:6" x14ac:dyDescent="0.25">
      <c r="A4236">
        <v>7253</v>
      </c>
      <c r="B4236">
        <v>7253</v>
      </c>
      <c r="C4236" t="s">
        <v>33279</v>
      </c>
      <c r="D4236" t="s">
        <v>7503</v>
      </c>
      <c r="E4236" s="153" t="s">
        <v>33280</v>
      </c>
      <c r="F4236" s="103"/>
    </row>
    <row r="4237" spans="1:6" x14ac:dyDescent="0.25">
      <c r="A4237">
        <v>4806</v>
      </c>
      <c r="B4237">
        <v>4806</v>
      </c>
      <c r="C4237" t="s">
        <v>33281</v>
      </c>
      <c r="D4237" t="s">
        <v>7452</v>
      </c>
      <c r="E4237" s="153" t="s">
        <v>7847</v>
      </c>
      <c r="F4237" s="103"/>
    </row>
    <row r="4238" spans="1:6" x14ac:dyDescent="0.25">
      <c r="A4238">
        <v>34401</v>
      </c>
      <c r="B4238">
        <v>34401</v>
      </c>
      <c r="C4238" t="s">
        <v>33282</v>
      </c>
      <c r="D4238" t="s">
        <v>7448</v>
      </c>
      <c r="E4238" s="153" t="s">
        <v>7463</v>
      </c>
      <c r="F4238" s="103"/>
    </row>
    <row r="4239" spans="1:6" x14ac:dyDescent="0.25">
      <c r="A4239">
        <v>7260</v>
      </c>
      <c r="B4239">
        <v>7260</v>
      </c>
      <c r="C4239" t="s">
        <v>33283</v>
      </c>
      <c r="D4239" t="s">
        <v>7448</v>
      </c>
      <c r="E4239" s="153" t="s">
        <v>28245</v>
      </c>
      <c r="F4239" s="103"/>
    </row>
    <row r="4240" spans="1:6" x14ac:dyDescent="0.25">
      <c r="A4240">
        <v>7256</v>
      </c>
      <c r="B4240">
        <v>7256</v>
      </c>
      <c r="C4240" t="s">
        <v>33284</v>
      </c>
      <c r="D4240" t="s">
        <v>7448</v>
      </c>
      <c r="E4240" s="153" t="s">
        <v>10713</v>
      </c>
      <c r="F4240" s="103"/>
    </row>
    <row r="4241" spans="1:6" x14ac:dyDescent="0.25">
      <c r="A4241">
        <v>7258</v>
      </c>
      <c r="B4241">
        <v>7258</v>
      </c>
      <c r="C4241" t="s">
        <v>33285</v>
      </c>
      <c r="D4241" t="s">
        <v>7448</v>
      </c>
      <c r="E4241" s="153" t="s">
        <v>7887</v>
      </c>
      <c r="F4241" s="103"/>
    </row>
    <row r="4242" spans="1:6" x14ac:dyDescent="0.25">
      <c r="A4242">
        <v>34400</v>
      </c>
      <c r="B4242">
        <v>34400</v>
      </c>
      <c r="C4242" t="s">
        <v>33286</v>
      </c>
      <c r="D4242" t="s">
        <v>7448</v>
      </c>
      <c r="E4242" s="153" t="s">
        <v>28235</v>
      </c>
      <c r="F4242" s="103"/>
    </row>
    <row r="4243" spans="1:6" x14ac:dyDescent="0.25">
      <c r="A4243">
        <v>10617</v>
      </c>
      <c r="B4243">
        <v>10617</v>
      </c>
      <c r="C4243" t="s">
        <v>33287</v>
      </c>
      <c r="D4243" t="s">
        <v>7448</v>
      </c>
      <c r="E4243" s="153" t="s">
        <v>25268</v>
      </c>
      <c r="F4243" s="103"/>
    </row>
    <row r="4244" spans="1:6" x14ac:dyDescent="0.25">
      <c r="A4244">
        <v>44261</v>
      </c>
      <c r="B4244">
        <v>44261</v>
      </c>
      <c r="C4244" t="s">
        <v>33288</v>
      </c>
      <c r="D4244" t="s">
        <v>7448</v>
      </c>
      <c r="E4244" s="153" t="s">
        <v>28867</v>
      </c>
      <c r="F4244" s="103"/>
    </row>
    <row r="4245" spans="1:6" x14ac:dyDescent="0.25">
      <c r="A4245">
        <v>7274</v>
      </c>
      <c r="B4245">
        <v>7274</v>
      </c>
      <c r="C4245" t="s">
        <v>33289</v>
      </c>
      <c r="D4245" t="s">
        <v>7448</v>
      </c>
      <c r="E4245" s="153" t="s">
        <v>33290</v>
      </c>
      <c r="F4245" s="103"/>
    </row>
    <row r="4246" spans="1:6" x14ac:dyDescent="0.25">
      <c r="A4246">
        <v>44326</v>
      </c>
      <c r="B4246">
        <v>44326</v>
      </c>
      <c r="C4246" t="s">
        <v>33291</v>
      </c>
      <c r="D4246" t="s">
        <v>7448</v>
      </c>
      <c r="E4246" s="153" t="s">
        <v>33292</v>
      </c>
      <c r="F4246" s="103"/>
    </row>
    <row r="4247" spans="1:6" x14ac:dyDescent="0.25">
      <c r="A4247">
        <v>154</v>
      </c>
      <c r="B4247">
        <v>154</v>
      </c>
      <c r="C4247" t="s">
        <v>33293</v>
      </c>
      <c r="D4247" t="s">
        <v>7446</v>
      </c>
      <c r="E4247" s="153" t="s">
        <v>19637</v>
      </c>
      <c r="F4247" s="103"/>
    </row>
    <row r="4248" spans="1:6" x14ac:dyDescent="0.25">
      <c r="A4248">
        <v>38121</v>
      </c>
      <c r="B4248">
        <v>38121</v>
      </c>
      <c r="C4248" t="s">
        <v>33294</v>
      </c>
      <c r="D4248" t="s">
        <v>7446</v>
      </c>
      <c r="E4248" s="153" t="s">
        <v>9455</v>
      </c>
      <c r="F4248" s="103"/>
    </row>
    <row r="4249" spans="1:6" x14ac:dyDescent="0.25">
      <c r="A4249">
        <v>43776</v>
      </c>
      <c r="B4249">
        <v>43776</v>
      </c>
      <c r="C4249" t="s">
        <v>33295</v>
      </c>
      <c r="D4249" t="s">
        <v>7446</v>
      </c>
      <c r="E4249" s="153" t="s">
        <v>14745</v>
      </c>
      <c r="F4249" s="103"/>
    </row>
    <row r="4250" spans="1:6" x14ac:dyDescent="0.25">
      <c r="A4250">
        <v>7343</v>
      </c>
      <c r="B4250">
        <v>7343</v>
      </c>
      <c r="C4250" t="s">
        <v>33296</v>
      </c>
      <c r="D4250" t="s">
        <v>7446</v>
      </c>
      <c r="E4250" s="153" t="s">
        <v>19590</v>
      </c>
      <c r="F4250" s="103"/>
    </row>
    <row r="4251" spans="1:6" x14ac:dyDescent="0.25">
      <c r="A4251">
        <v>7348</v>
      </c>
      <c r="B4251">
        <v>7348</v>
      </c>
      <c r="C4251" t="s">
        <v>33297</v>
      </c>
      <c r="D4251" t="s">
        <v>7446</v>
      </c>
      <c r="E4251" s="153" t="s">
        <v>16464</v>
      </c>
      <c r="F4251" s="103"/>
    </row>
    <row r="4252" spans="1:6" x14ac:dyDescent="0.25">
      <c r="A4252">
        <v>7313</v>
      </c>
      <c r="B4252">
        <v>7313</v>
      </c>
      <c r="C4252" t="s">
        <v>33298</v>
      </c>
      <c r="D4252" t="s">
        <v>7446</v>
      </c>
      <c r="E4252" s="153" t="s">
        <v>12737</v>
      </c>
      <c r="F4252" s="103"/>
    </row>
    <row r="4253" spans="1:6" x14ac:dyDescent="0.25">
      <c r="A4253">
        <v>7319</v>
      </c>
      <c r="B4253">
        <v>7319</v>
      </c>
      <c r="C4253" t="s">
        <v>33299</v>
      </c>
      <c r="D4253" t="s">
        <v>7446</v>
      </c>
      <c r="E4253" s="153" t="s">
        <v>17122</v>
      </c>
      <c r="F4253" s="103"/>
    </row>
    <row r="4254" spans="1:6" x14ac:dyDescent="0.25">
      <c r="A4254">
        <v>7314</v>
      </c>
      <c r="B4254">
        <v>7314</v>
      </c>
      <c r="C4254" t="s">
        <v>33300</v>
      </c>
      <c r="D4254" t="s">
        <v>7446</v>
      </c>
      <c r="E4254" s="153" t="s">
        <v>33301</v>
      </c>
      <c r="F4254" s="103"/>
    </row>
    <row r="4255" spans="1:6" x14ac:dyDescent="0.25">
      <c r="A4255">
        <v>7304</v>
      </c>
      <c r="B4255">
        <v>7304</v>
      </c>
      <c r="C4255" t="s">
        <v>33302</v>
      </c>
      <c r="D4255" t="s">
        <v>7446</v>
      </c>
      <c r="E4255" s="153" t="s">
        <v>33303</v>
      </c>
      <c r="F4255" s="103"/>
    </row>
    <row r="4256" spans="1:6" x14ac:dyDescent="0.25">
      <c r="A4256">
        <v>43649</v>
      </c>
      <c r="B4256">
        <v>43649</v>
      </c>
      <c r="C4256" t="s">
        <v>33304</v>
      </c>
      <c r="D4256" t="s">
        <v>7446</v>
      </c>
      <c r="E4256" s="153" t="s">
        <v>32317</v>
      </c>
      <c r="F4256" s="103"/>
    </row>
    <row r="4257" spans="1:6" x14ac:dyDescent="0.25">
      <c r="A4257">
        <v>43650</v>
      </c>
      <c r="B4257">
        <v>43650</v>
      </c>
      <c r="C4257" t="s">
        <v>33305</v>
      </c>
      <c r="D4257" t="s">
        <v>7446</v>
      </c>
      <c r="E4257" s="153" t="s">
        <v>32463</v>
      </c>
      <c r="F4257" s="103"/>
    </row>
    <row r="4258" spans="1:6" x14ac:dyDescent="0.25">
      <c r="A4258">
        <v>7311</v>
      </c>
      <c r="B4258">
        <v>7311</v>
      </c>
      <c r="C4258" t="s">
        <v>33306</v>
      </c>
      <c r="D4258" t="s">
        <v>7446</v>
      </c>
      <c r="E4258" s="153" t="s">
        <v>33307</v>
      </c>
      <c r="F4258" s="103"/>
    </row>
    <row r="4259" spans="1:6" x14ac:dyDescent="0.25">
      <c r="A4259">
        <v>7292</v>
      </c>
      <c r="B4259">
        <v>7292</v>
      </c>
      <c r="C4259" t="s">
        <v>33308</v>
      </c>
      <c r="D4259" t="s">
        <v>7446</v>
      </c>
      <c r="E4259" s="153" t="s">
        <v>33309</v>
      </c>
      <c r="F4259" s="103"/>
    </row>
    <row r="4260" spans="1:6" x14ac:dyDescent="0.25">
      <c r="A4260">
        <v>7293</v>
      </c>
      <c r="B4260">
        <v>7293</v>
      </c>
      <c r="C4260" t="s">
        <v>33310</v>
      </c>
      <c r="D4260" t="s">
        <v>7446</v>
      </c>
      <c r="E4260" s="153" t="s">
        <v>16151</v>
      </c>
      <c r="F4260" s="103"/>
    </row>
    <row r="4261" spans="1:6" x14ac:dyDescent="0.25">
      <c r="A4261">
        <v>7306</v>
      </c>
      <c r="B4261">
        <v>7306</v>
      </c>
      <c r="C4261" t="s">
        <v>33311</v>
      </c>
      <c r="D4261" t="s">
        <v>7446</v>
      </c>
      <c r="E4261" s="153" t="s">
        <v>23912</v>
      </c>
      <c r="F4261" s="103"/>
    </row>
    <row r="4262" spans="1:6" x14ac:dyDescent="0.25">
      <c r="A4262">
        <v>7288</v>
      </c>
      <c r="B4262">
        <v>7288</v>
      </c>
      <c r="C4262" t="s">
        <v>33312</v>
      </c>
      <c r="D4262" t="s">
        <v>7446</v>
      </c>
      <c r="E4262" s="153" t="s">
        <v>33313</v>
      </c>
      <c r="F4262" s="103"/>
    </row>
    <row r="4263" spans="1:6" x14ac:dyDescent="0.25">
      <c r="A4263">
        <v>43625</v>
      </c>
      <c r="B4263">
        <v>43625</v>
      </c>
      <c r="C4263" t="s">
        <v>33314</v>
      </c>
      <c r="D4263" t="s">
        <v>7446</v>
      </c>
      <c r="E4263" s="153" t="s">
        <v>33315</v>
      </c>
      <c r="F4263" s="103"/>
    </row>
    <row r="4264" spans="1:6" x14ac:dyDescent="0.25">
      <c r="A4264">
        <v>43647</v>
      </c>
      <c r="B4264">
        <v>43647</v>
      </c>
      <c r="C4264" t="s">
        <v>33316</v>
      </c>
      <c r="D4264" t="s">
        <v>7446</v>
      </c>
      <c r="E4264" s="153" t="s">
        <v>13144</v>
      </c>
      <c r="F4264" s="103"/>
    </row>
    <row r="4265" spans="1:6" x14ac:dyDescent="0.25">
      <c r="A4265">
        <v>43648</v>
      </c>
      <c r="B4265">
        <v>43648</v>
      </c>
      <c r="C4265" t="s">
        <v>33317</v>
      </c>
      <c r="D4265" t="s">
        <v>7446</v>
      </c>
      <c r="E4265" s="153" t="s">
        <v>33318</v>
      </c>
      <c r="F4265" s="103"/>
    </row>
    <row r="4266" spans="1:6" x14ac:dyDescent="0.25">
      <c r="A4266">
        <v>35693</v>
      </c>
      <c r="B4266">
        <v>35693</v>
      </c>
      <c r="C4266" t="s">
        <v>33319</v>
      </c>
      <c r="D4266" t="s">
        <v>7446</v>
      </c>
      <c r="E4266" s="153" t="s">
        <v>20615</v>
      </c>
      <c r="F4266" s="103"/>
    </row>
    <row r="4267" spans="1:6" x14ac:dyDescent="0.25">
      <c r="A4267">
        <v>7356</v>
      </c>
      <c r="B4267">
        <v>7356</v>
      </c>
      <c r="C4267" t="s">
        <v>33320</v>
      </c>
      <c r="D4267" t="s">
        <v>7446</v>
      </c>
      <c r="E4267" s="153" t="s">
        <v>17158</v>
      </c>
      <c r="F4267" s="103"/>
    </row>
    <row r="4268" spans="1:6" x14ac:dyDescent="0.25">
      <c r="A4268">
        <v>35692</v>
      </c>
      <c r="B4268">
        <v>35692</v>
      </c>
      <c r="C4268" t="s">
        <v>33321</v>
      </c>
      <c r="D4268" t="s">
        <v>7446</v>
      </c>
      <c r="E4268" s="153" t="s">
        <v>13379</v>
      </c>
      <c r="F4268" s="103"/>
    </row>
    <row r="4269" spans="1:6" x14ac:dyDescent="0.25">
      <c r="A4269">
        <v>43624</v>
      </c>
      <c r="B4269">
        <v>43624</v>
      </c>
      <c r="C4269" t="s">
        <v>33322</v>
      </c>
      <c r="D4269" t="s">
        <v>7446</v>
      </c>
      <c r="E4269" s="153" t="s">
        <v>33323</v>
      </c>
      <c r="F4269" s="103"/>
    </row>
    <row r="4270" spans="1:6" x14ac:dyDescent="0.25">
      <c r="A4270">
        <v>7342</v>
      </c>
      <c r="B4270">
        <v>7342</v>
      </c>
      <c r="C4270" t="s">
        <v>33324</v>
      </c>
      <c r="D4270" t="s">
        <v>7450</v>
      </c>
      <c r="E4270" s="153" t="s">
        <v>8309</v>
      </c>
      <c r="F4270" s="103"/>
    </row>
    <row r="4271" spans="1:6" x14ac:dyDescent="0.25">
      <c r="A4271">
        <v>7350</v>
      </c>
      <c r="B4271">
        <v>7350</v>
      </c>
      <c r="C4271" t="s">
        <v>33325</v>
      </c>
      <c r="D4271" t="s">
        <v>7446</v>
      </c>
      <c r="E4271" s="153" t="s">
        <v>16550</v>
      </c>
      <c r="F4271" s="103"/>
    </row>
    <row r="4272" spans="1:6" x14ac:dyDescent="0.25">
      <c r="A4272">
        <v>39574</v>
      </c>
      <c r="B4272">
        <v>39574</v>
      </c>
      <c r="C4272" t="s">
        <v>33326</v>
      </c>
      <c r="D4272" t="s">
        <v>7448</v>
      </c>
      <c r="E4272" s="153" t="s">
        <v>14981</v>
      </c>
      <c r="F4272" s="103"/>
    </row>
    <row r="4273" spans="1:6" x14ac:dyDescent="0.25">
      <c r="A4273">
        <v>11060</v>
      </c>
      <c r="B4273">
        <v>11060</v>
      </c>
      <c r="C4273" t="s">
        <v>33327</v>
      </c>
      <c r="D4273" t="s">
        <v>7448</v>
      </c>
      <c r="E4273" s="153" t="s">
        <v>19529</v>
      </c>
      <c r="F4273" s="103"/>
    </row>
    <row r="4274" spans="1:6" x14ac:dyDescent="0.25">
      <c r="A4274">
        <v>37401</v>
      </c>
      <c r="B4274">
        <v>37401</v>
      </c>
      <c r="C4274" t="s">
        <v>33328</v>
      </c>
      <c r="D4274" t="s">
        <v>7448</v>
      </c>
      <c r="E4274" s="153" t="s">
        <v>15025</v>
      </c>
      <c r="F4274" s="103"/>
    </row>
    <row r="4275" spans="1:6" x14ac:dyDescent="0.25">
      <c r="A4275">
        <v>7525</v>
      </c>
      <c r="B4275">
        <v>7525</v>
      </c>
      <c r="C4275" t="s">
        <v>33329</v>
      </c>
      <c r="D4275" t="s">
        <v>7448</v>
      </c>
      <c r="E4275" s="153" t="s">
        <v>14820</v>
      </c>
      <c r="F4275" s="103"/>
    </row>
    <row r="4276" spans="1:6" x14ac:dyDescent="0.25">
      <c r="A4276">
        <v>7524</v>
      </c>
      <c r="B4276">
        <v>7524</v>
      </c>
      <c r="C4276" t="s">
        <v>33330</v>
      </c>
      <c r="D4276" t="s">
        <v>7448</v>
      </c>
      <c r="E4276" s="153" t="s">
        <v>18817</v>
      </c>
      <c r="F4276" s="103"/>
    </row>
    <row r="4277" spans="1:6" x14ac:dyDescent="0.25">
      <c r="A4277">
        <v>38105</v>
      </c>
      <c r="B4277">
        <v>38105</v>
      </c>
      <c r="C4277" t="s">
        <v>33331</v>
      </c>
      <c r="D4277" t="s">
        <v>7448</v>
      </c>
      <c r="E4277" s="153" t="s">
        <v>13810</v>
      </c>
      <c r="F4277" s="103"/>
    </row>
    <row r="4278" spans="1:6" x14ac:dyDescent="0.25">
      <c r="A4278">
        <v>38084</v>
      </c>
      <c r="B4278">
        <v>38084</v>
      </c>
      <c r="C4278" t="s">
        <v>33332</v>
      </c>
      <c r="D4278" t="s">
        <v>7448</v>
      </c>
      <c r="E4278" s="153" t="s">
        <v>31190</v>
      </c>
      <c r="F4278" s="103"/>
    </row>
    <row r="4279" spans="1:6" x14ac:dyDescent="0.25">
      <c r="A4279">
        <v>38103</v>
      </c>
      <c r="B4279">
        <v>38103</v>
      </c>
      <c r="C4279" t="s">
        <v>33333</v>
      </c>
      <c r="D4279" t="s">
        <v>7448</v>
      </c>
      <c r="E4279" s="153" t="s">
        <v>7752</v>
      </c>
      <c r="F4279" s="103"/>
    </row>
    <row r="4280" spans="1:6" x14ac:dyDescent="0.25">
      <c r="A4280">
        <v>38082</v>
      </c>
      <c r="B4280">
        <v>38082</v>
      </c>
      <c r="C4280" t="s">
        <v>33334</v>
      </c>
      <c r="D4280" t="s">
        <v>7448</v>
      </c>
      <c r="E4280" s="153" t="s">
        <v>11955</v>
      </c>
      <c r="F4280" s="103"/>
    </row>
    <row r="4281" spans="1:6" x14ac:dyDescent="0.25">
      <c r="A4281">
        <v>38104</v>
      </c>
      <c r="B4281">
        <v>38104</v>
      </c>
      <c r="C4281" t="s">
        <v>33335</v>
      </c>
      <c r="D4281" t="s">
        <v>7448</v>
      </c>
      <c r="E4281" s="153" t="s">
        <v>17456</v>
      </c>
      <c r="F4281" s="103"/>
    </row>
    <row r="4282" spans="1:6" x14ac:dyDescent="0.25">
      <c r="A4282">
        <v>38083</v>
      </c>
      <c r="B4282">
        <v>38083</v>
      </c>
      <c r="C4282" t="s">
        <v>33336</v>
      </c>
      <c r="D4282" t="s">
        <v>7448</v>
      </c>
      <c r="E4282" s="153" t="s">
        <v>16838</v>
      </c>
      <c r="F4282" s="103"/>
    </row>
    <row r="4283" spans="1:6" x14ac:dyDescent="0.25">
      <c r="A4283">
        <v>38101</v>
      </c>
      <c r="B4283">
        <v>38101</v>
      </c>
      <c r="C4283" t="s">
        <v>33337</v>
      </c>
      <c r="D4283" t="s">
        <v>7448</v>
      </c>
      <c r="E4283" s="153" t="s">
        <v>18553</v>
      </c>
      <c r="F4283" s="103"/>
    </row>
    <row r="4284" spans="1:6" x14ac:dyDescent="0.25">
      <c r="A4284">
        <v>7528</v>
      </c>
      <c r="B4284">
        <v>7528</v>
      </c>
      <c r="C4284" t="s">
        <v>33338</v>
      </c>
      <c r="D4284" t="s">
        <v>7448</v>
      </c>
      <c r="E4284" s="153" t="s">
        <v>21187</v>
      </c>
      <c r="F4284" s="103"/>
    </row>
    <row r="4285" spans="1:6" x14ac:dyDescent="0.25">
      <c r="A4285">
        <v>12147</v>
      </c>
      <c r="B4285">
        <v>12147</v>
      </c>
      <c r="C4285" t="s">
        <v>33339</v>
      </c>
      <c r="D4285" t="s">
        <v>7448</v>
      </c>
      <c r="E4285" s="153" t="s">
        <v>16832</v>
      </c>
      <c r="F4285" s="103"/>
    </row>
    <row r="4286" spans="1:6" x14ac:dyDescent="0.25">
      <c r="A4286">
        <v>38075</v>
      </c>
      <c r="B4286">
        <v>38075</v>
      </c>
      <c r="C4286" t="s">
        <v>33340</v>
      </c>
      <c r="D4286" t="s">
        <v>7448</v>
      </c>
      <c r="E4286" s="153" t="s">
        <v>22350</v>
      </c>
      <c r="F4286" s="103"/>
    </row>
    <row r="4287" spans="1:6" x14ac:dyDescent="0.25">
      <c r="A4287">
        <v>38102</v>
      </c>
      <c r="B4287">
        <v>38102</v>
      </c>
      <c r="C4287" t="s">
        <v>33341</v>
      </c>
      <c r="D4287" t="s">
        <v>7448</v>
      </c>
      <c r="E4287" s="153" t="s">
        <v>23853</v>
      </c>
      <c r="F4287" s="103"/>
    </row>
    <row r="4288" spans="1:6" x14ac:dyDescent="0.25">
      <c r="A4288">
        <v>38076</v>
      </c>
      <c r="B4288">
        <v>38076</v>
      </c>
      <c r="C4288" t="s">
        <v>33342</v>
      </c>
      <c r="D4288" t="s">
        <v>7448</v>
      </c>
      <c r="E4288" s="153" t="s">
        <v>9986</v>
      </c>
      <c r="F4288" s="103"/>
    </row>
    <row r="4289" spans="1:6" x14ac:dyDescent="0.25">
      <c r="A4289">
        <v>7592</v>
      </c>
      <c r="B4289">
        <v>7592</v>
      </c>
      <c r="C4289" t="s">
        <v>33343</v>
      </c>
      <c r="D4289" t="s">
        <v>7449</v>
      </c>
      <c r="E4289" s="153" t="s">
        <v>11286</v>
      </c>
      <c r="F4289" s="103"/>
    </row>
    <row r="4290" spans="1:6" x14ac:dyDescent="0.25">
      <c r="A4290">
        <v>40820</v>
      </c>
      <c r="B4290">
        <v>40820</v>
      </c>
      <c r="C4290" t="s">
        <v>33344</v>
      </c>
      <c r="D4290" t="s">
        <v>7505</v>
      </c>
      <c r="E4290" s="153" t="s">
        <v>34562</v>
      </c>
      <c r="F4290" s="103"/>
    </row>
    <row r="4291" spans="1:6" x14ac:dyDescent="0.25">
      <c r="A4291">
        <v>11826</v>
      </c>
      <c r="B4291">
        <v>11826</v>
      </c>
      <c r="C4291" t="s">
        <v>33346</v>
      </c>
      <c r="D4291" t="s">
        <v>7448</v>
      </c>
      <c r="E4291" s="153" t="s">
        <v>33347</v>
      </c>
      <c r="F4291" s="103"/>
    </row>
    <row r="4292" spans="1:6" x14ac:dyDescent="0.25">
      <c r="A4292">
        <v>7606</v>
      </c>
      <c r="B4292">
        <v>7606</v>
      </c>
      <c r="C4292" t="s">
        <v>33348</v>
      </c>
      <c r="D4292" t="s">
        <v>7448</v>
      </c>
      <c r="E4292" s="153" t="s">
        <v>23342</v>
      </c>
      <c r="F4292" s="103"/>
    </row>
    <row r="4293" spans="1:6" x14ac:dyDescent="0.25">
      <c r="A4293">
        <v>11763</v>
      </c>
      <c r="B4293">
        <v>11763</v>
      </c>
      <c r="C4293" t="s">
        <v>33349</v>
      </c>
      <c r="D4293" t="s">
        <v>7448</v>
      </c>
      <c r="E4293" s="153" t="s">
        <v>33350</v>
      </c>
      <c r="F4293" s="103"/>
    </row>
    <row r="4294" spans="1:6" x14ac:dyDescent="0.25">
      <c r="A4294">
        <v>11764</v>
      </c>
      <c r="B4294">
        <v>11764</v>
      </c>
      <c r="C4294" t="s">
        <v>33351</v>
      </c>
      <c r="D4294" t="s">
        <v>7448</v>
      </c>
      <c r="E4294" s="153" t="s">
        <v>33352</v>
      </c>
      <c r="F4294" s="103"/>
    </row>
    <row r="4295" spans="1:6" x14ac:dyDescent="0.25">
      <c r="A4295">
        <v>11829</v>
      </c>
      <c r="B4295">
        <v>11829</v>
      </c>
      <c r="C4295" t="s">
        <v>33353</v>
      </c>
      <c r="D4295" t="s">
        <v>7448</v>
      </c>
      <c r="E4295" s="153" t="s">
        <v>18371</v>
      </c>
      <c r="F4295" s="103"/>
    </row>
    <row r="4296" spans="1:6" x14ac:dyDescent="0.25">
      <c r="A4296">
        <v>11830</v>
      </c>
      <c r="B4296">
        <v>11830</v>
      </c>
      <c r="C4296" t="s">
        <v>33354</v>
      </c>
      <c r="D4296" t="s">
        <v>7448</v>
      </c>
      <c r="E4296" s="153" t="s">
        <v>33355</v>
      </c>
      <c r="F4296" s="103"/>
    </row>
    <row r="4297" spans="1:6" x14ac:dyDescent="0.25">
      <c r="A4297">
        <v>11825</v>
      </c>
      <c r="B4297">
        <v>11825</v>
      </c>
      <c r="C4297" t="s">
        <v>33356</v>
      </c>
      <c r="D4297" t="s">
        <v>7448</v>
      </c>
      <c r="E4297" s="153" t="s">
        <v>25458</v>
      </c>
      <c r="F4297" s="103"/>
    </row>
    <row r="4298" spans="1:6" x14ac:dyDescent="0.25">
      <c r="A4298">
        <v>11767</v>
      </c>
      <c r="B4298">
        <v>11767</v>
      </c>
      <c r="C4298" t="s">
        <v>33357</v>
      </c>
      <c r="D4298" t="s">
        <v>7448</v>
      </c>
      <c r="E4298" s="153" t="s">
        <v>22579</v>
      </c>
      <c r="F4298" s="103"/>
    </row>
    <row r="4299" spans="1:6" x14ac:dyDescent="0.25">
      <c r="A4299">
        <v>11766</v>
      </c>
      <c r="B4299">
        <v>11766</v>
      </c>
      <c r="C4299" t="s">
        <v>33358</v>
      </c>
      <c r="D4299" t="s">
        <v>7448</v>
      </c>
      <c r="E4299" s="153" t="s">
        <v>33359</v>
      </c>
      <c r="F4299" s="103"/>
    </row>
    <row r="4300" spans="1:6" x14ac:dyDescent="0.25">
      <c r="A4300">
        <v>11765</v>
      </c>
      <c r="B4300">
        <v>11765</v>
      </c>
      <c r="C4300" t="s">
        <v>33360</v>
      </c>
      <c r="D4300" t="s">
        <v>7448</v>
      </c>
      <c r="E4300" s="153" t="s">
        <v>21744</v>
      </c>
      <c r="F4300" s="103"/>
    </row>
    <row r="4301" spans="1:6" x14ac:dyDescent="0.25">
      <c r="A4301">
        <v>11824</v>
      </c>
      <c r="B4301">
        <v>11824</v>
      </c>
      <c r="C4301" t="s">
        <v>33361</v>
      </c>
      <c r="D4301" t="s">
        <v>7448</v>
      </c>
      <c r="E4301" s="153" t="s">
        <v>25504</v>
      </c>
      <c r="F4301" s="103"/>
    </row>
    <row r="4302" spans="1:6" x14ac:dyDescent="0.25">
      <c r="A4302">
        <v>44045</v>
      </c>
      <c r="B4302">
        <v>44045</v>
      </c>
      <c r="C4302" t="s">
        <v>33362</v>
      </c>
      <c r="D4302" t="s">
        <v>7448</v>
      </c>
      <c r="E4302" s="153" t="s">
        <v>33363</v>
      </c>
      <c r="F4302" s="103"/>
    </row>
    <row r="4303" spans="1:6" x14ac:dyDescent="0.25">
      <c r="A4303">
        <v>39702</v>
      </c>
      <c r="B4303">
        <v>39702</v>
      </c>
      <c r="C4303" t="s">
        <v>33364</v>
      </c>
      <c r="D4303" t="s">
        <v>7448</v>
      </c>
      <c r="E4303" s="153" t="s">
        <v>33365</v>
      </c>
      <c r="F4303" s="103"/>
    </row>
    <row r="4304" spans="1:6" x14ac:dyDescent="0.25">
      <c r="A4304">
        <v>13415</v>
      </c>
      <c r="B4304">
        <v>13415</v>
      </c>
      <c r="C4304" t="s">
        <v>33366</v>
      </c>
      <c r="D4304" t="s">
        <v>7448</v>
      </c>
      <c r="E4304" s="153" t="s">
        <v>19477</v>
      </c>
      <c r="F4304" s="103"/>
    </row>
    <row r="4305" spans="1:6" x14ac:dyDescent="0.25">
      <c r="A4305">
        <v>7602</v>
      </c>
      <c r="B4305">
        <v>7602</v>
      </c>
      <c r="C4305" t="s">
        <v>33367</v>
      </c>
      <c r="D4305" t="s">
        <v>7448</v>
      </c>
      <c r="E4305" s="153" t="s">
        <v>13814</v>
      </c>
      <c r="F4305" s="103"/>
    </row>
    <row r="4306" spans="1:6" x14ac:dyDescent="0.25">
      <c r="A4306">
        <v>7603</v>
      </c>
      <c r="B4306">
        <v>7603</v>
      </c>
      <c r="C4306" t="s">
        <v>33368</v>
      </c>
      <c r="D4306" t="s">
        <v>7448</v>
      </c>
      <c r="E4306" s="153" t="s">
        <v>33369</v>
      </c>
      <c r="F4306" s="103"/>
    </row>
    <row r="4307" spans="1:6" x14ac:dyDescent="0.25">
      <c r="A4307">
        <v>11777</v>
      </c>
      <c r="B4307">
        <v>11777</v>
      </c>
      <c r="C4307" t="s">
        <v>33370</v>
      </c>
      <c r="D4307" t="s">
        <v>7448</v>
      </c>
      <c r="E4307" s="153" t="s">
        <v>33371</v>
      </c>
      <c r="F4307" s="103"/>
    </row>
    <row r="4308" spans="1:6" x14ac:dyDescent="0.25">
      <c r="A4308">
        <v>13417</v>
      </c>
      <c r="B4308">
        <v>13417</v>
      </c>
      <c r="C4308" t="s">
        <v>33372</v>
      </c>
      <c r="D4308" t="s">
        <v>7448</v>
      </c>
      <c r="E4308" s="153" t="s">
        <v>33373</v>
      </c>
      <c r="F4308" s="103"/>
    </row>
    <row r="4309" spans="1:6" x14ac:dyDescent="0.25">
      <c r="A4309">
        <v>36791</v>
      </c>
      <c r="B4309">
        <v>36791</v>
      </c>
      <c r="C4309" t="s">
        <v>33374</v>
      </c>
      <c r="D4309" t="s">
        <v>7448</v>
      </c>
      <c r="E4309" s="153" t="s">
        <v>33375</v>
      </c>
      <c r="F4309" s="103"/>
    </row>
    <row r="4310" spans="1:6" x14ac:dyDescent="0.25">
      <c r="A4310">
        <v>36795</v>
      </c>
      <c r="B4310">
        <v>36795</v>
      </c>
      <c r="C4310" t="s">
        <v>33376</v>
      </c>
      <c r="D4310" t="s">
        <v>7448</v>
      </c>
      <c r="E4310" s="153" t="s">
        <v>33377</v>
      </c>
      <c r="F4310" s="103"/>
    </row>
    <row r="4311" spans="1:6" x14ac:dyDescent="0.25">
      <c r="A4311">
        <v>36796</v>
      </c>
      <c r="B4311">
        <v>36796</v>
      </c>
      <c r="C4311" t="s">
        <v>33378</v>
      </c>
      <c r="D4311" t="s">
        <v>7448</v>
      </c>
      <c r="E4311" s="153" t="s">
        <v>33379</v>
      </c>
      <c r="F4311" s="103"/>
    </row>
    <row r="4312" spans="1:6" x14ac:dyDescent="0.25">
      <c r="A4312">
        <v>36792</v>
      </c>
      <c r="B4312">
        <v>36792</v>
      </c>
      <c r="C4312" t="s">
        <v>33380</v>
      </c>
      <c r="D4312" t="s">
        <v>7448</v>
      </c>
      <c r="E4312" s="153" t="s">
        <v>33381</v>
      </c>
      <c r="F4312" s="103"/>
    </row>
    <row r="4313" spans="1:6" x14ac:dyDescent="0.25">
      <c r="A4313">
        <v>11773</v>
      </c>
      <c r="B4313">
        <v>11773</v>
      </c>
      <c r="C4313" t="s">
        <v>33382</v>
      </c>
      <c r="D4313" t="s">
        <v>7448</v>
      </c>
      <c r="E4313" s="153" t="s">
        <v>22250</v>
      </c>
      <c r="F4313" s="103"/>
    </row>
    <row r="4314" spans="1:6" x14ac:dyDescent="0.25">
      <c r="A4314">
        <v>11762</v>
      </c>
      <c r="B4314">
        <v>11762</v>
      </c>
      <c r="C4314" t="s">
        <v>33383</v>
      </c>
      <c r="D4314" t="s">
        <v>7448</v>
      </c>
      <c r="E4314" s="153" t="s">
        <v>33384</v>
      </c>
      <c r="F4314" s="103"/>
    </row>
    <row r="4315" spans="1:6" x14ac:dyDescent="0.25">
      <c r="A4315">
        <v>7604</v>
      </c>
      <c r="B4315">
        <v>7604</v>
      </c>
      <c r="C4315" t="s">
        <v>33385</v>
      </c>
      <c r="D4315" t="s">
        <v>7448</v>
      </c>
      <c r="E4315" s="153" t="s">
        <v>16592</v>
      </c>
      <c r="F4315" s="103"/>
    </row>
    <row r="4316" spans="1:6" x14ac:dyDescent="0.25">
      <c r="A4316">
        <v>13984</v>
      </c>
      <c r="B4316">
        <v>13984</v>
      </c>
      <c r="C4316" t="s">
        <v>33386</v>
      </c>
      <c r="D4316" t="s">
        <v>7448</v>
      </c>
      <c r="E4316" s="153" t="s">
        <v>33387</v>
      </c>
      <c r="F4316" s="103"/>
    </row>
    <row r="4317" spans="1:6" x14ac:dyDescent="0.25">
      <c r="A4317">
        <v>11772</v>
      </c>
      <c r="B4317">
        <v>11772</v>
      </c>
      <c r="C4317" t="s">
        <v>33388</v>
      </c>
      <c r="D4317" t="s">
        <v>7448</v>
      </c>
      <c r="E4317" s="153" t="s">
        <v>23572</v>
      </c>
      <c r="F4317" s="103"/>
    </row>
    <row r="4318" spans="1:6" x14ac:dyDescent="0.25">
      <c r="A4318">
        <v>13983</v>
      </c>
      <c r="B4318">
        <v>13983</v>
      </c>
      <c r="C4318" t="s">
        <v>33389</v>
      </c>
      <c r="D4318" t="s">
        <v>7448</v>
      </c>
      <c r="E4318" s="153" t="s">
        <v>33390</v>
      </c>
      <c r="F4318" s="103"/>
    </row>
    <row r="4319" spans="1:6" x14ac:dyDescent="0.25">
      <c r="A4319">
        <v>13416</v>
      </c>
      <c r="B4319">
        <v>13416</v>
      </c>
      <c r="C4319" t="s">
        <v>33391</v>
      </c>
      <c r="D4319" t="s">
        <v>7448</v>
      </c>
      <c r="E4319" s="153" t="s">
        <v>33392</v>
      </c>
      <c r="F4319" s="103"/>
    </row>
    <row r="4320" spans="1:6" x14ac:dyDescent="0.25">
      <c r="A4320">
        <v>40329</v>
      </c>
      <c r="B4320">
        <v>40329</v>
      </c>
      <c r="C4320" t="s">
        <v>33393</v>
      </c>
      <c r="D4320" t="s">
        <v>7448</v>
      </c>
      <c r="E4320" s="153" t="s">
        <v>12193</v>
      </c>
      <c r="F4320" s="103"/>
    </row>
    <row r="4321" spans="1:6" x14ac:dyDescent="0.25">
      <c r="A4321">
        <v>11823</v>
      </c>
      <c r="B4321">
        <v>11823</v>
      </c>
      <c r="C4321" t="s">
        <v>33394</v>
      </c>
      <c r="D4321" t="s">
        <v>7448</v>
      </c>
      <c r="E4321" s="153" t="s">
        <v>9811</v>
      </c>
      <c r="F4321" s="103"/>
    </row>
    <row r="4322" spans="1:6" x14ac:dyDescent="0.25">
      <c r="A4322">
        <v>11822</v>
      </c>
      <c r="B4322">
        <v>11822</v>
      </c>
      <c r="C4322" t="s">
        <v>33395</v>
      </c>
      <c r="D4322" t="s">
        <v>7448</v>
      </c>
      <c r="E4322" s="153" t="s">
        <v>17133</v>
      </c>
      <c r="F4322" s="103"/>
    </row>
    <row r="4323" spans="1:6" x14ac:dyDescent="0.25">
      <c r="A4323">
        <v>11831</v>
      </c>
      <c r="B4323">
        <v>11831</v>
      </c>
      <c r="C4323" t="s">
        <v>33396</v>
      </c>
      <c r="D4323" t="s">
        <v>7448</v>
      </c>
      <c r="E4323" s="153" t="s">
        <v>14295</v>
      </c>
      <c r="F4323" s="103"/>
    </row>
    <row r="4324" spans="1:6" x14ac:dyDescent="0.25">
      <c r="A4324">
        <v>7613</v>
      </c>
      <c r="B4324">
        <v>7613</v>
      </c>
      <c r="C4324" t="s">
        <v>33397</v>
      </c>
      <c r="D4324" t="s">
        <v>7448</v>
      </c>
      <c r="E4324" s="153" t="s">
        <v>33398</v>
      </c>
      <c r="F4324" s="103"/>
    </row>
    <row r="4325" spans="1:6" x14ac:dyDescent="0.25">
      <c r="A4325">
        <v>7619</v>
      </c>
      <c r="B4325">
        <v>7619</v>
      </c>
      <c r="C4325" t="s">
        <v>33399</v>
      </c>
      <c r="D4325" t="s">
        <v>7448</v>
      </c>
      <c r="E4325" s="153" t="s">
        <v>33400</v>
      </c>
      <c r="F4325" s="103"/>
    </row>
    <row r="4326" spans="1:6" x14ac:dyDescent="0.25">
      <c r="A4326">
        <v>12076</v>
      </c>
      <c r="B4326">
        <v>12076</v>
      </c>
      <c r="C4326" t="s">
        <v>33401</v>
      </c>
      <c r="D4326" t="s">
        <v>7448</v>
      </c>
      <c r="E4326" s="153" t="s">
        <v>33402</v>
      </c>
      <c r="F4326" s="103"/>
    </row>
    <row r="4327" spans="1:6" x14ac:dyDescent="0.25">
      <c r="A4327">
        <v>7614</v>
      </c>
      <c r="B4327">
        <v>7614</v>
      </c>
      <c r="C4327" t="s">
        <v>33403</v>
      </c>
      <c r="D4327" t="s">
        <v>7448</v>
      </c>
      <c r="E4327" s="153" t="s">
        <v>33404</v>
      </c>
      <c r="F4327" s="103"/>
    </row>
    <row r="4328" spans="1:6" x14ac:dyDescent="0.25">
      <c r="A4328">
        <v>7618</v>
      </c>
      <c r="B4328">
        <v>7618</v>
      </c>
      <c r="C4328" t="s">
        <v>33405</v>
      </c>
      <c r="D4328" t="s">
        <v>7448</v>
      </c>
      <c r="E4328" s="153" t="s">
        <v>33406</v>
      </c>
      <c r="F4328" s="103"/>
    </row>
    <row r="4329" spans="1:6" x14ac:dyDescent="0.25">
      <c r="A4329">
        <v>7620</v>
      </c>
      <c r="B4329">
        <v>7620</v>
      </c>
      <c r="C4329" t="s">
        <v>33407</v>
      </c>
      <c r="D4329" t="s">
        <v>7448</v>
      </c>
      <c r="E4329" s="153" t="s">
        <v>33408</v>
      </c>
      <c r="F4329" s="103"/>
    </row>
    <row r="4330" spans="1:6" x14ac:dyDescent="0.25">
      <c r="A4330">
        <v>7610</v>
      </c>
      <c r="B4330">
        <v>7610</v>
      </c>
      <c r="C4330" t="s">
        <v>33409</v>
      </c>
      <c r="D4330" t="s">
        <v>7448</v>
      </c>
      <c r="E4330" s="153" t="s">
        <v>33410</v>
      </c>
      <c r="F4330" s="103"/>
    </row>
    <row r="4331" spans="1:6" x14ac:dyDescent="0.25">
      <c r="A4331">
        <v>7615</v>
      </c>
      <c r="B4331">
        <v>7615</v>
      </c>
      <c r="C4331" t="s">
        <v>33411</v>
      </c>
      <c r="D4331" t="s">
        <v>7448</v>
      </c>
      <c r="E4331" s="153" t="s">
        <v>33412</v>
      </c>
      <c r="F4331" s="103"/>
    </row>
    <row r="4332" spans="1:6" x14ac:dyDescent="0.25">
      <c r="A4332">
        <v>7617</v>
      </c>
      <c r="B4332">
        <v>7617</v>
      </c>
      <c r="C4332" t="s">
        <v>33413</v>
      </c>
      <c r="D4332" t="s">
        <v>7448</v>
      </c>
      <c r="E4332" s="153" t="s">
        <v>33414</v>
      </c>
      <c r="F4332" s="103"/>
    </row>
    <row r="4333" spans="1:6" x14ac:dyDescent="0.25">
      <c r="A4333">
        <v>7616</v>
      </c>
      <c r="B4333">
        <v>7616</v>
      </c>
      <c r="C4333" t="s">
        <v>33415</v>
      </c>
      <c r="D4333" t="s">
        <v>7448</v>
      </c>
      <c r="E4333" s="153" t="s">
        <v>33416</v>
      </c>
      <c r="F4333" s="103"/>
    </row>
    <row r="4334" spans="1:6" x14ac:dyDescent="0.25">
      <c r="A4334">
        <v>7611</v>
      </c>
      <c r="B4334">
        <v>7611</v>
      </c>
      <c r="C4334" t="s">
        <v>33417</v>
      </c>
      <c r="D4334" t="s">
        <v>7448</v>
      </c>
      <c r="E4334" s="153" t="s">
        <v>33418</v>
      </c>
      <c r="F4334" s="103"/>
    </row>
    <row r="4335" spans="1:6" x14ac:dyDescent="0.25">
      <c r="A4335">
        <v>7612</v>
      </c>
      <c r="B4335">
        <v>7612</v>
      </c>
      <c r="C4335" t="s">
        <v>33419</v>
      </c>
      <c r="D4335" t="s">
        <v>7448</v>
      </c>
      <c r="E4335" s="153" t="s">
        <v>33420</v>
      </c>
      <c r="F4335" s="103"/>
    </row>
    <row r="4336" spans="1:6" x14ac:dyDescent="0.25">
      <c r="A4336">
        <v>37371</v>
      </c>
      <c r="B4336">
        <v>37371</v>
      </c>
      <c r="C4336" t="s">
        <v>33421</v>
      </c>
      <c r="D4336" t="s">
        <v>7449</v>
      </c>
      <c r="E4336" s="153" t="s">
        <v>28161</v>
      </c>
      <c r="F4336" s="103"/>
    </row>
    <row r="4337" spans="1:6" x14ac:dyDescent="0.25">
      <c r="A4337">
        <v>40861</v>
      </c>
      <c r="B4337">
        <v>40861</v>
      </c>
      <c r="C4337" t="s">
        <v>33422</v>
      </c>
      <c r="D4337" t="s">
        <v>7505</v>
      </c>
      <c r="E4337" s="153" t="s">
        <v>33423</v>
      </c>
      <c r="F4337" s="103"/>
    </row>
    <row r="4338" spans="1:6" x14ac:dyDescent="0.25">
      <c r="A4338">
        <v>36510</v>
      </c>
      <c r="B4338">
        <v>36510</v>
      </c>
      <c r="C4338" t="s">
        <v>33424</v>
      </c>
      <c r="D4338" t="s">
        <v>7448</v>
      </c>
      <c r="E4338" s="153" t="s">
        <v>33425</v>
      </c>
      <c r="F4338" s="103"/>
    </row>
    <row r="4339" spans="1:6" x14ac:dyDescent="0.25">
      <c r="A4339">
        <v>25020</v>
      </c>
      <c r="B4339">
        <v>25020</v>
      </c>
      <c r="C4339" t="s">
        <v>33426</v>
      </c>
      <c r="D4339" t="s">
        <v>7448</v>
      </c>
      <c r="E4339" s="153" t="s">
        <v>33427</v>
      </c>
      <c r="F4339" s="103"/>
    </row>
    <row r="4340" spans="1:6" x14ac:dyDescent="0.25">
      <c r="A4340">
        <v>7622</v>
      </c>
      <c r="B4340">
        <v>7622</v>
      </c>
      <c r="C4340" t="s">
        <v>33428</v>
      </c>
      <c r="D4340" t="s">
        <v>7448</v>
      </c>
      <c r="E4340" s="153" t="s">
        <v>33429</v>
      </c>
      <c r="F4340" s="103"/>
    </row>
    <row r="4341" spans="1:6" x14ac:dyDescent="0.25">
      <c r="A4341">
        <v>7624</v>
      </c>
      <c r="B4341">
        <v>7624</v>
      </c>
      <c r="C4341" t="s">
        <v>33430</v>
      </c>
      <c r="D4341" t="s">
        <v>7448</v>
      </c>
      <c r="E4341" s="153" t="s">
        <v>33431</v>
      </c>
      <c r="F4341" s="103"/>
    </row>
    <row r="4342" spans="1:6" x14ac:dyDescent="0.25">
      <c r="A4342">
        <v>7625</v>
      </c>
      <c r="B4342">
        <v>7625</v>
      </c>
      <c r="C4342" t="s">
        <v>33432</v>
      </c>
      <c r="D4342" t="s">
        <v>7448</v>
      </c>
      <c r="E4342" s="153" t="s">
        <v>33433</v>
      </c>
      <c r="F4342" s="103"/>
    </row>
    <row r="4343" spans="1:6" x14ac:dyDescent="0.25">
      <c r="A4343">
        <v>7623</v>
      </c>
      <c r="B4343">
        <v>7623</v>
      </c>
      <c r="C4343" t="s">
        <v>33434</v>
      </c>
      <c r="D4343" t="s">
        <v>7448</v>
      </c>
      <c r="E4343" s="153" t="s">
        <v>33427</v>
      </c>
      <c r="F4343" s="103"/>
    </row>
    <row r="4344" spans="1:6" x14ac:dyDescent="0.25">
      <c r="A4344">
        <v>36508</v>
      </c>
      <c r="B4344">
        <v>36508</v>
      </c>
      <c r="C4344" t="s">
        <v>33435</v>
      </c>
      <c r="D4344" t="s">
        <v>7448</v>
      </c>
      <c r="E4344" s="153" t="s">
        <v>33436</v>
      </c>
      <c r="F4344" s="103"/>
    </row>
    <row r="4345" spans="1:6" x14ac:dyDescent="0.25">
      <c r="A4345">
        <v>36509</v>
      </c>
      <c r="B4345">
        <v>36509</v>
      </c>
      <c r="C4345" t="s">
        <v>33437</v>
      </c>
      <c r="D4345" t="s">
        <v>7448</v>
      </c>
      <c r="E4345" s="153" t="s">
        <v>33438</v>
      </c>
      <c r="F4345" s="103"/>
    </row>
    <row r="4346" spans="1:6" x14ac:dyDescent="0.25">
      <c r="A4346">
        <v>13238</v>
      </c>
      <c r="B4346">
        <v>13238</v>
      </c>
      <c r="C4346" t="s">
        <v>33439</v>
      </c>
      <c r="D4346" t="s">
        <v>7448</v>
      </c>
      <c r="E4346" s="153" t="s">
        <v>33440</v>
      </c>
      <c r="F4346" s="103"/>
    </row>
    <row r="4347" spans="1:6" x14ac:dyDescent="0.25">
      <c r="A4347">
        <v>36511</v>
      </c>
      <c r="B4347">
        <v>36511</v>
      </c>
      <c r="C4347" t="s">
        <v>33441</v>
      </c>
      <c r="D4347" t="s">
        <v>7448</v>
      </c>
      <c r="E4347" s="153" t="s">
        <v>33442</v>
      </c>
      <c r="F4347" s="103"/>
    </row>
    <row r="4348" spans="1:6" x14ac:dyDescent="0.25">
      <c r="A4348">
        <v>36515</v>
      </c>
      <c r="B4348">
        <v>36515</v>
      </c>
      <c r="C4348" t="s">
        <v>33443</v>
      </c>
      <c r="D4348" t="s">
        <v>7448</v>
      </c>
      <c r="E4348" s="153" t="s">
        <v>33444</v>
      </c>
      <c r="F4348" s="103"/>
    </row>
    <row r="4349" spans="1:6" x14ac:dyDescent="0.25">
      <c r="A4349">
        <v>10598</v>
      </c>
      <c r="B4349">
        <v>10598</v>
      </c>
      <c r="C4349" t="s">
        <v>33445</v>
      </c>
      <c r="D4349" t="s">
        <v>7448</v>
      </c>
      <c r="E4349" s="153" t="s">
        <v>33446</v>
      </c>
      <c r="F4349" s="103"/>
    </row>
    <row r="4350" spans="1:6" x14ac:dyDescent="0.25">
      <c r="A4350">
        <v>7640</v>
      </c>
      <c r="B4350">
        <v>7640</v>
      </c>
      <c r="C4350" t="s">
        <v>33447</v>
      </c>
      <c r="D4350" t="s">
        <v>7448</v>
      </c>
      <c r="E4350" s="153" t="s">
        <v>33448</v>
      </c>
      <c r="F4350" s="103"/>
    </row>
    <row r="4351" spans="1:6" x14ac:dyDescent="0.25">
      <c r="A4351">
        <v>36513</v>
      </c>
      <c r="B4351">
        <v>36513</v>
      </c>
      <c r="C4351" t="s">
        <v>33449</v>
      </c>
      <c r="D4351" t="s">
        <v>7448</v>
      </c>
      <c r="E4351" s="153" t="s">
        <v>33450</v>
      </c>
      <c r="F4351" s="103"/>
    </row>
    <row r="4352" spans="1:6" x14ac:dyDescent="0.25">
      <c r="A4352">
        <v>36514</v>
      </c>
      <c r="B4352">
        <v>36514</v>
      </c>
      <c r="C4352" t="s">
        <v>33451</v>
      </c>
      <c r="D4352" t="s">
        <v>7448</v>
      </c>
      <c r="E4352" s="153" t="s">
        <v>33452</v>
      </c>
      <c r="F4352" s="103"/>
    </row>
    <row r="4353" spans="1:6" x14ac:dyDescent="0.25">
      <c r="A4353">
        <v>11572</v>
      </c>
      <c r="B4353">
        <v>11572</v>
      </c>
      <c r="C4353" t="s">
        <v>33453</v>
      </c>
      <c r="D4353" t="s">
        <v>7448</v>
      </c>
      <c r="E4353" s="153" t="s">
        <v>14297</v>
      </c>
      <c r="F4353" s="103"/>
    </row>
    <row r="4354" spans="1:6" x14ac:dyDescent="0.25">
      <c r="A4354">
        <v>36149</v>
      </c>
      <c r="B4354">
        <v>36149</v>
      </c>
      <c r="C4354" t="s">
        <v>33454</v>
      </c>
      <c r="D4354" t="s">
        <v>7448</v>
      </c>
      <c r="E4354" s="153" t="s">
        <v>27411</v>
      </c>
      <c r="F4354" s="103"/>
    </row>
    <row r="4355" spans="1:6" x14ac:dyDescent="0.25">
      <c r="A4355">
        <v>42407</v>
      </c>
      <c r="B4355">
        <v>42407</v>
      </c>
      <c r="C4355" t="s">
        <v>33455</v>
      </c>
      <c r="D4355" t="s">
        <v>7452</v>
      </c>
      <c r="E4355" s="153" t="s">
        <v>7920</v>
      </c>
      <c r="F4355" s="103"/>
    </row>
    <row r="4356" spans="1:6" x14ac:dyDescent="0.25">
      <c r="A4356">
        <v>11581</v>
      </c>
      <c r="B4356">
        <v>11581</v>
      </c>
      <c r="C4356" t="s">
        <v>33456</v>
      </c>
      <c r="D4356" t="s">
        <v>7452</v>
      </c>
      <c r="E4356" s="153" t="s">
        <v>8025</v>
      </c>
      <c r="F4356" s="103"/>
    </row>
    <row r="4357" spans="1:6" x14ac:dyDescent="0.25">
      <c r="A4357">
        <v>43605</v>
      </c>
      <c r="B4357">
        <v>43605</v>
      </c>
      <c r="C4357" t="s">
        <v>33457</v>
      </c>
      <c r="D4357" t="s">
        <v>7452</v>
      </c>
      <c r="E4357" s="153" t="s">
        <v>33458</v>
      </c>
      <c r="F4357" s="103"/>
    </row>
    <row r="4358" spans="1:6" x14ac:dyDescent="0.25">
      <c r="A4358">
        <v>11580</v>
      </c>
      <c r="B4358">
        <v>11580</v>
      </c>
      <c r="C4358" t="s">
        <v>33459</v>
      </c>
      <c r="D4358" t="s">
        <v>7452</v>
      </c>
      <c r="E4358" s="153" t="s">
        <v>7735</v>
      </c>
      <c r="F4358" s="103"/>
    </row>
    <row r="4359" spans="1:6" x14ac:dyDescent="0.25">
      <c r="A4359">
        <v>38386</v>
      </c>
      <c r="B4359">
        <v>38386</v>
      </c>
      <c r="C4359" t="s">
        <v>33460</v>
      </c>
      <c r="D4359" t="s">
        <v>7448</v>
      </c>
      <c r="E4359" s="153" t="s">
        <v>19407</v>
      </c>
      <c r="F4359" s="103"/>
    </row>
    <row r="4360" spans="1:6" x14ac:dyDescent="0.25">
      <c r="A4360">
        <v>10743</v>
      </c>
      <c r="B4360">
        <v>10743</v>
      </c>
      <c r="C4360" t="s">
        <v>33461</v>
      </c>
      <c r="D4360" t="s">
        <v>7448</v>
      </c>
      <c r="E4360" s="153" t="s">
        <v>33462</v>
      </c>
      <c r="F4360" s="103"/>
    </row>
    <row r="4361" spans="1:6" x14ac:dyDescent="0.25">
      <c r="A4361">
        <v>39848</v>
      </c>
      <c r="B4361">
        <v>39848</v>
      </c>
      <c r="C4361" t="s">
        <v>33463</v>
      </c>
      <c r="D4361" t="s">
        <v>7452</v>
      </c>
      <c r="E4361" s="153" t="s">
        <v>28571</v>
      </c>
      <c r="F4361" s="103"/>
    </row>
    <row r="4362" spans="1:6" x14ac:dyDescent="0.25">
      <c r="A4362">
        <v>20999</v>
      </c>
      <c r="B4362">
        <v>20999</v>
      </c>
      <c r="C4362" t="s">
        <v>33464</v>
      </c>
      <c r="D4362" t="s">
        <v>7452</v>
      </c>
      <c r="E4362" s="153" t="s">
        <v>7710</v>
      </c>
      <c r="F4362" s="103"/>
    </row>
    <row r="4363" spans="1:6" x14ac:dyDescent="0.25">
      <c r="A4363">
        <v>21001</v>
      </c>
      <c r="B4363">
        <v>21001</v>
      </c>
      <c r="C4363" t="s">
        <v>33465</v>
      </c>
      <c r="D4363" t="s">
        <v>7452</v>
      </c>
      <c r="E4363" s="153" t="s">
        <v>25995</v>
      </c>
      <c r="F4363" s="103"/>
    </row>
    <row r="4364" spans="1:6" x14ac:dyDescent="0.25">
      <c r="A4364">
        <v>21003</v>
      </c>
      <c r="B4364">
        <v>21003</v>
      </c>
      <c r="C4364" t="s">
        <v>33466</v>
      </c>
      <c r="D4364" t="s">
        <v>7452</v>
      </c>
      <c r="E4364" s="153" t="s">
        <v>19397</v>
      </c>
      <c r="F4364" s="103"/>
    </row>
    <row r="4365" spans="1:6" x14ac:dyDescent="0.25">
      <c r="A4365">
        <v>21006</v>
      </c>
      <c r="B4365">
        <v>21006</v>
      </c>
      <c r="C4365" t="s">
        <v>33467</v>
      </c>
      <c r="D4365" t="s">
        <v>7452</v>
      </c>
      <c r="E4365" s="153" t="s">
        <v>16852</v>
      </c>
      <c r="F4365" s="103"/>
    </row>
    <row r="4366" spans="1:6" x14ac:dyDescent="0.25">
      <c r="A4366">
        <v>21019</v>
      </c>
      <c r="B4366">
        <v>21019</v>
      </c>
      <c r="C4366" t="s">
        <v>33468</v>
      </c>
      <c r="D4366" t="s">
        <v>7452</v>
      </c>
      <c r="E4366" s="153" t="s">
        <v>33469</v>
      </c>
      <c r="F4366" s="103"/>
    </row>
    <row r="4367" spans="1:6" x14ac:dyDescent="0.25">
      <c r="A4367">
        <v>21021</v>
      </c>
      <c r="B4367">
        <v>21021</v>
      </c>
      <c r="C4367" t="s">
        <v>33470</v>
      </c>
      <c r="D4367" t="s">
        <v>7452</v>
      </c>
      <c r="E4367" s="153" t="s">
        <v>33471</v>
      </c>
      <c r="F4367" s="103"/>
    </row>
    <row r="4368" spans="1:6" x14ac:dyDescent="0.25">
      <c r="A4368">
        <v>21024</v>
      </c>
      <c r="B4368">
        <v>21024</v>
      </c>
      <c r="C4368" t="s">
        <v>33472</v>
      </c>
      <c r="D4368" t="s">
        <v>7452</v>
      </c>
      <c r="E4368" s="153" t="s">
        <v>17472</v>
      </c>
      <c r="F4368" s="103"/>
    </row>
    <row r="4369" spans="1:6" x14ac:dyDescent="0.25">
      <c r="A4369">
        <v>40624</v>
      </c>
      <c r="B4369">
        <v>40624</v>
      </c>
      <c r="C4369" t="s">
        <v>33473</v>
      </c>
      <c r="D4369" t="s">
        <v>7452</v>
      </c>
      <c r="E4369" s="153" t="s">
        <v>14355</v>
      </c>
      <c r="F4369" s="103"/>
    </row>
    <row r="4370" spans="1:6" x14ac:dyDescent="0.25">
      <c r="A4370">
        <v>42575</v>
      </c>
      <c r="B4370">
        <v>42575</v>
      </c>
      <c r="C4370" t="s">
        <v>33474</v>
      </c>
      <c r="D4370" t="s">
        <v>7452</v>
      </c>
      <c r="E4370" s="153" t="s">
        <v>33475</v>
      </c>
      <c r="F4370" s="103"/>
    </row>
    <row r="4371" spans="1:6" x14ac:dyDescent="0.25">
      <c r="A4371">
        <v>13127</v>
      </c>
      <c r="B4371">
        <v>13127</v>
      </c>
      <c r="C4371" t="s">
        <v>33476</v>
      </c>
      <c r="D4371" t="s">
        <v>7452</v>
      </c>
      <c r="E4371" s="153" t="s">
        <v>33477</v>
      </c>
      <c r="F4371" s="103"/>
    </row>
    <row r="4372" spans="1:6" x14ac:dyDescent="0.25">
      <c r="A4372">
        <v>13137</v>
      </c>
      <c r="B4372">
        <v>13137</v>
      </c>
      <c r="C4372" t="s">
        <v>33478</v>
      </c>
      <c r="D4372" t="s">
        <v>7452</v>
      </c>
      <c r="E4372" s="153" t="s">
        <v>19386</v>
      </c>
      <c r="F4372" s="103"/>
    </row>
    <row r="4373" spans="1:6" x14ac:dyDescent="0.25">
      <c r="A4373">
        <v>42574</v>
      </c>
      <c r="B4373">
        <v>42574</v>
      </c>
      <c r="C4373" t="s">
        <v>33479</v>
      </c>
      <c r="D4373" t="s">
        <v>7452</v>
      </c>
      <c r="E4373" s="153" t="s">
        <v>33480</v>
      </c>
      <c r="F4373" s="103"/>
    </row>
    <row r="4374" spans="1:6" x14ac:dyDescent="0.25">
      <c r="A4374">
        <v>20989</v>
      </c>
      <c r="B4374">
        <v>20989</v>
      </c>
      <c r="C4374" t="s">
        <v>33481</v>
      </c>
      <c r="D4374" t="s">
        <v>7452</v>
      </c>
      <c r="E4374" s="153" t="s">
        <v>33482</v>
      </c>
      <c r="F4374" s="103"/>
    </row>
    <row r="4375" spans="1:6" x14ac:dyDescent="0.25">
      <c r="A4375">
        <v>21147</v>
      </c>
      <c r="B4375">
        <v>21147</v>
      </c>
      <c r="C4375" t="s">
        <v>33483</v>
      </c>
      <c r="D4375" t="s">
        <v>7452</v>
      </c>
      <c r="E4375" s="153" t="s">
        <v>33484</v>
      </c>
      <c r="F4375" s="103"/>
    </row>
    <row r="4376" spans="1:6" x14ac:dyDescent="0.25">
      <c r="A4376">
        <v>21148</v>
      </c>
      <c r="B4376">
        <v>21148</v>
      </c>
      <c r="C4376" t="s">
        <v>33485</v>
      </c>
      <c r="D4376" t="s">
        <v>7452</v>
      </c>
      <c r="E4376" s="153" t="s">
        <v>33486</v>
      </c>
      <c r="F4376" s="103"/>
    </row>
    <row r="4377" spans="1:6" x14ac:dyDescent="0.25">
      <c r="A4377">
        <v>20984</v>
      </c>
      <c r="B4377">
        <v>20984</v>
      </c>
      <c r="C4377" t="s">
        <v>33487</v>
      </c>
      <c r="D4377" t="s">
        <v>7452</v>
      </c>
      <c r="E4377" s="153" t="s">
        <v>33488</v>
      </c>
      <c r="F4377" s="103"/>
    </row>
    <row r="4378" spans="1:6" x14ac:dyDescent="0.25">
      <c r="A4378">
        <v>13042</v>
      </c>
      <c r="B4378">
        <v>13042</v>
      </c>
      <c r="C4378" t="s">
        <v>33489</v>
      </c>
      <c r="D4378" t="s">
        <v>7452</v>
      </c>
      <c r="E4378" s="153" t="s">
        <v>33490</v>
      </c>
      <c r="F4378" s="103"/>
    </row>
    <row r="4379" spans="1:6" x14ac:dyDescent="0.25">
      <c r="A4379">
        <v>21150</v>
      </c>
      <c r="B4379">
        <v>21150</v>
      </c>
      <c r="C4379" t="s">
        <v>33491</v>
      </c>
      <c r="D4379" t="s">
        <v>7452</v>
      </c>
      <c r="E4379" s="153" t="s">
        <v>27391</v>
      </c>
      <c r="F4379" s="103"/>
    </row>
    <row r="4380" spans="1:6" x14ac:dyDescent="0.25">
      <c r="A4380">
        <v>13141</v>
      </c>
      <c r="B4380">
        <v>13141</v>
      </c>
      <c r="C4380" t="s">
        <v>33492</v>
      </c>
      <c r="D4380" t="s">
        <v>7452</v>
      </c>
      <c r="E4380" s="153" t="s">
        <v>23887</v>
      </c>
      <c r="F4380" s="103"/>
    </row>
    <row r="4381" spans="1:6" x14ac:dyDescent="0.25">
      <c r="A4381">
        <v>42576</v>
      </c>
      <c r="B4381">
        <v>42576</v>
      </c>
      <c r="C4381" t="s">
        <v>33493</v>
      </c>
      <c r="D4381" t="s">
        <v>7452</v>
      </c>
      <c r="E4381" s="153" t="s">
        <v>33494</v>
      </c>
      <c r="F4381" s="103"/>
    </row>
    <row r="4382" spans="1:6" x14ac:dyDescent="0.25">
      <c r="A4382">
        <v>21151</v>
      </c>
      <c r="B4382">
        <v>21151</v>
      </c>
      <c r="C4382" t="s">
        <v>33495</v>
      </c>
      <c r="D4382" t="s">
        <v>7452</v>
      </c>
      <c r="E4382" s="153" t="s">
        <v>33496</v>
      </c>
      <c r="F4382" s="103"/>
    </row>
    <row r="4383" spans="1:6" x14ac:dyDescent="0.25">
      <c r="A4383">
        <v>13142</v>
      </c>
      <c r="B4383">
        <v>13142</v>
      </c>
      <c r="C4383" t="s">
        <v>33497</v>
      </c>
      <c r="D4383" t="s">
        <v>7452</v>
      </c>
      <c r="E4383" s="153" t="s">
        <v>33498</v>
      </c>
      <c r="F4383" s="103"/>
    </row>
    <row r="4384" spans="1:6" x14ac:dyDescent="0.25">
      <c r="A4384">
        <v>42577</v>
      </c>
      <c r="B4384">
        <v>42577</v>
      </c>
      <c r="C4384" t="s">
        <v>33499</v>
      </c>
      <c r="D4384" t="s">
        <v>7452</v>
      </c>
      <c r="E4384" s="153" t="s">
        <v>33500</v>
      </c>
      <c r="F4384" s="103"/>
    </row>
    <row r="4385" spans="1:6" x14ac:dyDescent="0.25">
      <c r="A4385">
        <v>20994</v>
      </c>
      <c r="B4385">
        <v>20994</v>
      </c>
      <c r="C4385" t="s">
        <v>33501</v>
      </c>
      <c r="D4385" t="s">
        <v>7452</v>
      </c>
      <c r="E4385" s="153" t="s">
        <v>33502</v>
      </c>
      <c r="F4385" s="103"/>
    </row>
    <row r="4386" spans="1:6" x14ac:dyDescent="0.25">
      <c r="A4386">
        <v>7672</v>
      </c>
      <c r="B4386">
        <v>7672</v>
      </c>
      <c r="C4386" t="s">
        <v>33503</v>
      </c>
      <c r="D4386" t="s">
        <v>7452</v>
      </c>
      <c r="E4386" s="153" t="s">
        <v>33504</v>
      </c>
      <c r="F4386" s="103"/>
    </row>
    <row r="4387" spans="1:6" x14ac:dyDescent="0.25">
      <c r="A4387">
        <v>20995</v>
      </c>
      <c r="B4387">
        <v>20995</v>
      </c>
      <c r="C4387" t="s">
        <v>33505</v>
      </c>
      <c r="D4387" t="s">
        <v>7452</v>
      </c>
      <c r="E4387" s="153" t="s">
        <v>33506</v>
      </c>
      <c r="F4387" s="103"/>
    </row>
    <row r="4388" spans="1:6" x14ac:dyDescent="0.25">
      <c r="A4388">
        <v>7690</v>
      </c>
      <c r="B4388">
        <v>7690</v>
      </c>
      <c r="C4388" t="s">
        <v>33507</v>
      </c>
      <c r="D4388" t="s">
        <v>7452</v>
      </c>
      <c r="E4388" s="153" t="s">
        <v>33508</v>
      </c>
      <c r="F4388" s="103"/>
    </row>
    <row r="4389" spans="1:6" x14ac:dyDescent="0.25">
      <c r="A4389">
        <v>20980</v>
      </c>
      <c r="B4389">
        <v>20980</v>
      </c>
      <c r="C4389" t="s">
        <v>33509</v>
      </c>
      <c r="D4389" t="s">
        <v>7452</v>
      </c>
      <c r="E4389" s="153" t="s">
        <v>33510</v>
      </c>
      <c r="F4389" s="103"/>
    </row>
    <row r="4390" spans="1:6" x14ac:dyDescent="0.25">
      <c r="A4390">
        <v>7661</v>
      </c>
      <c r="B4390">
        <v>7661</v>
      </c>
      <c r="C4390" t="s">
        <v>33511</v>
      </c>
      <c r="D4390" t="s">
        <v>7452</v>
      </c>
      <c r="E4390" s="153" t="s">
        <v>33512</v>
      </c>
      <c r="F4390" s="103"/>
    </row>
    <row r="4391" spans="1:6" x14ac:dyDescent="0.25">
      <c r="A4391">
        <v>21016</v>
      </c>
      <c r="B4391">
        <v>21016</v>
      </c>
      <c r="C4391" t="s">
        <v>33513</v>
      </c>
      <c r="D4391" t="s">
        <v>7452</v>
      </c>
      <c r="E4391" s="153" t="s">
        <v>33514</v>
      </c>
      <c r="F4391" s="103"/>
    </row>
    <row r="4392" spans="1:6" x14ac:dyDescent="0.25">
      <c r="A4392">
        <v>21008</v>
      </c>
      <c r="B4392">
        <v>21008</v>
      </c>
      <c r="C4392" t="s">
        <v>33515</v>
      </c>
      <c r="D4392" t="s">
        <v>7452</v>
      </c>
      <c r="E4392" s="153" t="s">
        <v>7498</v>
      </c>
      <c r="F4392" s="103"/>
    </row>
    <row r="4393" spans="1:6" x14ac:dyDescent="0.25">
      <c r="A4393">
        <v>21009</v>
      </c>
      <c r="B4393">
        <v>21009</v>
      </c>
      <c r="C4393" t="s">
        <v>33516</v>
      </c>
      <c r="D4393" t="s">
        <v>7452</v>
      </c>
      <c r="E4393" s="153" t="s">
        <v>33517</v>
      </c>
      <c r="F4393" s="103"/>
    </row>
    <row r="4394" spans="1:6" x14ac:dyDescent="0.25">
      <c r="A4394">
        <v>21010</v>
      </c>
      <c r="B4394">
        <v>21010</v>
      </c>
      <c r="C4394" t="s">
        <v>33518</v>
      </c>
      <c r="D4394" t="s">
        <v>7452</v>
      </c>
      <c r="E4394" s="153" t="s">
        <v>12567</v>
      </c>
      <c r="F4394" s="103"/>
    </row>
    <row r="4395" spans="1:6" x14ac:dyDescent="0.25">
      <c r="A4395">
        <v>21011</v>
      </c>
      <c r="B4395">
        <v>21011</v>
      </c>
      <c r="C4395" t="s">
        <v>33519</v>
      </c>
      <c r="D4395" t="s">
        <v>7452</v>
      </c>
      <c r="E4395" s="153" t="s">
        <v>16827</v>
      </c>
      <c r="F4395" s="103"/>
    </row>
    <row r="4396" spans="1:6" x14ac:dyDescent="0.25">
      <c r="A4396">
        <v>21012</v>
      </c>
      <c r="B4396">
        <v>21012</v>
      </c>
      <c r="C4396" t="s">
        <v>33520</v>
      </c>
      <c r="D4396" t="s">
        <v>7452</v>
      </c>
      <c r="E4396" s="153" t="s">
        <v>33521</v>
      </c>
      <c r="F4396" s="103"/>
    </row>
    <row r="4397" spans="1:6" x14ac:dyDescent="0.25">
      <c r="A4397">
        <v>21013</v>
      </c>
      <c r="B4397">
        <v>21013</v>
      </c>
      <c r="C4397" t="s">
        <v>33522</v>
      </c>
      <c r="D4397" t="s">
        <v>7452</v>
      </c>
      <c r="E4397" s="153" t="s">
        <v>18874</v>
      </c>
      <c r="F4397" s="103"/>
    </row>
    <row r="4398" spans="1:6" x14ac:dyDescent="0.25">
      <c r="A4398">
        <v>21014</v>
      </c>
      <c r="B4398">
        <v>21014</v>
      </c>
      <c r="C4398" t="s">
        <v>33523</v>
      </c>
      <c r="D4398" t="s">
        <v>7452</v>
      </c>
      <c r="E4398" s="153" t="s">
        <v>19545</v>
      </c>
      <c r="F4398" s="103"/>
    </row>
    <row r="4399" spans="1:6" x14ac:dyDescent="0.25">
      <c r="A4399">
        <v>21015</v>
      </c>
      <c r="B4399">
        <v>21015</v>
      </c>
      <c r="C4399" t="s">
        <v>33524</v>
      </c>
      <c r="D4399" t="s">
        <v>7452</v>
      </c>
      <c r="E4399" s="153" t="s">
        <v>33525</v>
      </c>
      <c r="F4399" s="103"/>
    </row>
    <row r="4400" spans="1:6" x14ac:dyDescent="0.25">
      <c r="A4400">
        <v>7697</v>
      </c>
      <c r="B4400">
        <v>7697</v>
      </c>
      <c r="C4400" t="s">
        <v>33526</v>
      </c>
      <c r="D4400" t="s">
        <v>7452</v>
      </c>
      <c r="E4400" s="153" t="s">
        <v>18467</v>
      </c>
      <c r="F4400" s="103"/>
    </row>
    <row r="4401" spans="1:6" x14ac:dyDescent="0.25">
      <c r="A4401">
        <v>7698</v>
      </c>
      <c r="B4401">
        <v>7698</v>
      </c>
      <c r="C4401" t="s">
        <v>33527</v>
      </c>
      <c r="D4401" t="s">
        <v>7452</v>
      </c>
      <c r="E4401" s="153" t="s">
        <v>23775</v>
      </c>
      <c r="F4401" s="103"/>
    </row>
    <row r="4402" spans="1:6" x14ac:dyDescent="0.25">
      <c r="A4402">
        <v>7691</v>
      </c>
      <c r="B4402">
        <v>7691</v>
      </c>
      <c r="C4402" t="s">
        <v>33528</v>
      </c>
      <c r="D4402" t="s">
        <v>7452</v>
      </c>
      <c r="E4402" s="153" t="s">
        <v>33529</v>
      </c>
      <c r="F4402" s="103"/>
    </row>
    <row r="4403" spans="1:6" x14ac:dyDescent="0.25">
      <c r="A4403">
        <v>40626</v>
      </c>
      <c r="B4403">
        <v>40626</v>
      </c>
      <c r="C4403" t="s">
        <v>33530</v>
      </c>
      <c r="D4403" t="s">
        <v>7452</v>
      </c>
      <c r="E4403" s="153" t="s">
        <v>19542</v>
      </c>
      <c r="F4403" s="103"/>
    </row>
    <row r="4404" spans="1:6" x14ac:dyDescent="0.25">
      <c r="A4404">
        <v>7701</v>
      </c>
      <c r="B4404">
        <v>7701</v>
      </c>
      <c r="C4404" t="s">
        <v>33531</v>
      </c>
      <c r="D4404" t="s">
        <v>7452</v>
      </c>
      <c r="E4404" s="153" t="s">
        <v>19105</v>
      </c>
      <c r="F4404" s="103"/>
    </row>
    <row r="4405" spans="1:6" x14ac:dyDescent="0.25">
      <c r="A4405">
        <v>7696</v>
      </c>
      <c r="B4405">
        <v>7696</v>
      </c>
      <c r="C4405" t="s">
        <v>33532</v>
      </c>
      <c r="D4405" t="s">
        <v>7452</v>
      </c>
      <c r="E4405" s="153" t="s">
        <v>16612</v>
      </c>
      <c r="F4405" s="103"/>
    </row>
    <row r="4406" spans="1:6" x14ac:dyDescent="0.25">
      <c r="A4406">
        <v>7700</v>
      </c>
      <c r="B4406">
        <v>7700</v>
      </c>
      <c r="C4406" t="s">
        <v>33533</v>
      </c>
      <c r="D4406" t="s">
        <v>7452</v>
      </c>
      <c r="E4406" s="153" t="s">
        <v>15104</v>
      </c>
      <c r="F4406" s="103"/>
    </row>
    <row r="4407" spans="1:6" x14ac:dyDescent="0.25">
      <c r="A4407">
        <v>7694</v>
      </c>
      <c r="B4407">
        <v>7694</v>
      </c>
      <c r="C4407" t="s">
        <v>33534</v>
      </c>
      <c r="D4407" t="s">
        <v>7452</v>
      </c>
      <c r="E4407" s="153" t="s">
        <v>33535</v>
      </c>
      <c r="F4407" s="103"/>
    </row>
    <row r="4408" spans="1:6" x14ac:dyDescent="0.25">
      <c r="A4408">
        <v>7693</v>
      </c>
      <c r="B4408">
        <v>7693</v>
      </c>
      <c r="C4408" t="s">
        <v>33536</v>
      </c>
      <c r="D4408" t="s">
        <v>7452</v>
      </c>
      <c r="E4408" s="153" t="s">
        <v>33537</v>
      </c>
      <c r="F4408" s="103"/>
    </row>
    <row r="4409" spans="1:6" x14ac:dyDescent="0.25">
      <c r="A4409">
        <v>7692</v>
      </c>
      <c r="B4409">
        <v>7692</v>
      </c>
      <c r="C4409" t="s">
        <v>33538</v>
      </c>
      <c r="D4409" t="s">
        <v>7452</v>
      </c>
      <c r="E4409" s="153" t="s">
        <v>33539</v>
      </c>
      <c r="F4409" s="103"/>
    </row>
    <row r="4410" spans="1:6" x14ac:dyDescent="0.25">
      <c r="A4410">
        <v>7695</v>
      </c>
      <c r="B4410">
        <v>7695</v>
      </c>
      <c r="C4410" t="s">
        <v>33540</v>
      </c>
      <c r="D4410" t="s">
        <v>7452</v>
      </c>
      <c r="E4410" s="153" t="s">
        <v>33541</v>
      </c>
      <c r="F4410" s="103"/>
    </row>
    <row r="4411" spans="1:6" x14ac:dyDescent="0.25">
      <c r="A4411">
        <v>13356</v>
      </c>
      <c r="B4411">
        <v>13356</v>
      </c>
      <c r="C4411" t="s">
        <v>33542</v>
      </c>
      <c r="D4411" t="s">
        <v>7452</v>
      </c>
      <c r="E4411" s="153" t="s">
        <v>12711</v>
      </c>
      <c r="F4411" s="103"/>
    </row>
    <row r="4412" spans="1:6" x14ac:dyDescent="0.25">
      <c r="A4412">
        <v>36365</v>
      </c>
      <c r="B4412">
        <v>36365</v>
      </c>
      <c r="C4412" t="s">
        <v>33543</v>
      </c>
      <c r="D4412" t="s">
        <v>7452</v>
      </c>
      <c r="E4412" s="153" t="s">
        <v>20389</v>
      </c>
      <c r="F4412" s="103"/>
    </row>
    <row r="4413" spans="1:6" x14ac:dyDescent="0.25">
      <c r="A4413">
        <v>41930</v>
      </c>
      <c r="B4413">
        <v>41930</v>
      </c>
      <c r="C4413" t="s">
        <v>33544</v>
      </c>
      <c r="D4413" t="s">
        <v>7452</v>
      </c>
      <c r="E4413" s="153" t="s">
        <v>33545</v>
      </c>
      <c r="F4413" s="103"/>
    </row>
    <row r="4414" spans="1:6" x14ac:dyDescent="0.25">
      <c r="A4414">
        <v>41931</v>
      </c>
      <c r="B4414">
        <v>41931</v>
      </c>
      <c r="C4414" t="s">
        <v>33546</v>
      </c>
      <c r="D4414" t="s">
        <v>7452</v>
      </c>
      <c r="E4414" s="153" t="s">
        <v>33547</v>
      </c>
      <c r="F4414" s="103"/>
    </row>
    <row r="4415" spans="1:6" x14ac:dyDescent="0.25">
      <c r="A4415">
        <v>41932</v>
      </c>
      <c r="B4415">
        <v>41932</v>
      </c>
      <c r="C4415" t="s">
        <v>33548</v>
      </c>
      <c r="D4415" t="s">
        <v>7452</v>
      </c>
      <c r="E4415" s="153" t="s">
        <v>33549</v>
      </c>
      <c r="F4415" s="103"/>
    </row>
    <row r="4416" spans="1:6" x14ac:dyDescent="0.25">
      <c r="A4416">
        <v>41933</v>
      </c>
      <c r="B4416">
        <v>41933</v>
      </c>
      <c r="C4416" t="s">
        <v>33550</v>
      </c>
      <c r="D4416" t="s">
        <v>7452</v>
      </c>
      <c r="E4416" s="153" t="s">
        <v>33551</v>
      </c>
      <c r="F4416" s="103"/>
    </row>
    <row r="4417" spans="1:6" x14ac:dyDescent="0.25">
      <c r="A4417">
        <v>41934</v>
      </c>
      <c r="B4417">
        <v>41934</v>
      </c>
      <c r="C4417" t="s">
        <v>33552</v>
      </c>
      <c r="D4417" t="s">
        <v>7452</v>
      </c>
      <c r="E4417" s="153" t="s">
        <v>33553</v>
      </c>
      <c r="F4417" s="103"/>
    </row>
    <row r="4418" spans="1:6" x14ac:dyDescent="0.25">
      <c r="A4418">
        <v>41936</v>
      </c>
      <c r="B4418">
        <v>41936</v>
      </c>
      <c r="C4418" t="s">
        <v>33554</v>
      </c>
      <c r="D4418" t="s">
        <v>7452</v>
      </c>
      <c r="E4418" s="153" t="s">
        <v>19808</v>
      </c>
      <c r="F4418" s="103"/>
    </row>
    <row r="4419" spans="1:6" x14ac:dyDescent="0.25">
      <c r="A4419">
        <v>44812</v>
      </c>
      <c r="B4419">
        <v>44812</v>
      </c>
      <c r="C4419" t="s">
        <v>33555</v>
      </c>
      <c r="D4419" t="s">
        <v>7452</v>
      </c>
      <c r="E4419" s="153" t="s">
        <v>33556</v>
      </c>
      <c r="F4419" s="103"/>
    </row>
    <row r="4420" spans="1:6" x14ac:dyDescent="0.25">
      <c r="A4420">
        <v>41785</v>
      </c>
      <c r="B4420">
        <v>41785</v>
      </c>
      <c r="C4420" t="s">
        <v>33557</v>
      </c>
      <c r="D4420" t="s">
        <v>7452</v>
      </c>
      <c r="E4420" s="153" t="s">
        <v>33558</v>
      </c>
      <c r="F4420" s="103"/>
    </row>
    <row r="4421" spans="1:6" x14ac:dyDescent="0.25">
      <c r="A4421">
        <v>41781</v>
      </c>
      <c r="B4421">
        <v>41781</v>
      </c>
      <c r="C4421" t="s">
        <v>33559</v>
      </c>
      <c r="D4421" t="s">
        <v>7452</v>
      </c>
      <c r="E4421" s="153" t="s">
        <v>33560</v>
      </c>
      <c r="F4421" s="103"/>
    </row>
    <row r="4422" spans="1:6" x14ac:dyDescent="0.25">
      <c r="A4422">
        <v>41783</v>
      </c>
      <c r="B4422">
        <v>41783</v>
      </c>
      <c r="C4422" t="s">
        <v>33561</v>
      </c>
      <c r="D4422" t="s">
        <v>7452</v>
      </c>
      <c r="E4422" s="153" t="s">
        <v>33562</v>
      </c>
      <c r="F4422" s="103"/>
    </row>
    <row r="4423" spans="1:6" x14ac:dyDescent="0.25">
      <c r="A4423">
        <v>41786</v>
      </c>
      <c r="B4423">
        <v>41786</v>
      </c>
      <c r="C4423" t="s">
        <v>33563</v>
      </c>
      <c r="D4423" t="s">
        <v>7452</v>
      </c>
      <c r="E4423" s="153" t="s">
        <v>33564</v>
      </c>
      <c r="F4423" s="103"/>
    </row>
    <row r="4424" spans="1:6" x14ac:dyDescent="0.25">
      <c r="A4424">
        <v>41779</v>
      </c>
      <c r="B4424">
        <v>41779</v>
      </c>
      <c r="C4424" t="s">
        <v>33565</v>
      </c>
      <c r="D4424" t="s">
        <v>7452</v>
      </c>
      <c r="E4424" s="153" t="s">
        <v>33566</v>
      </c>
      <c r="F4424" s="103"/>
    </row>
    <row r="4425" spans="1:6" x14ac:dyDescent="0.25">
      <c r="A4425">
        <v>41780</v>
      </c>
      <c r="B4425">
        <v>41780</v>
      </c>
      <c r="C4425" t="s">
        <v>33567</v>
      </c>
      <c r="D4425" t="s">
        <v>7452</v>
      </c>
      <c r="E4425" s="153" t="s">
        <v>33568</v>
      </c>
      <c r="F4425" s="103"/>
    </row>
    <row r="4426" spans="1:6" x14ac:dyDescent="0.25">
      <c r="A4426">
        <v>41782</v>
      </c>
      <c r="B4426">
        <v>41782</v>
      </c>
      <c r="C4426" t="s">
        <v>33569</v>
      </c>
      <c r="D4426" t="s">
        <v>7452</v>
      </c>
      <c r="E4426" s="153" t="s">
        <v>33570</v>
      </c>
      <c r="F4426" s="103"/>
    </row>
    <row r="4427" spans="1:6" x14ac:dyDescent="0.25">
      <c r="A4427">
        <v>38130</v>
      </c>
      <c r="B4427">
        <v>38130</v>
      </c>
      <c r="C4427" t="s">
        <v>33571</v>
      </c>
      <c r="D4427" t="s">
        <v>7452</v>
      </c>
      <c r="E4427" s="153" t="s">
        <v>23834</v>
      </c>
      <c r="F4427" s="103"/>
    </row>
    <row r="4428" spans="1:6" x14ac:dyDescent="0.25">
      <c r="A4428">
        <v>44260</v>
      </c>
      <c r="B4428">
        <v>44260</v>
      </c>
      <c r="C4428" t="s">
        <v>33572</v>
      </c>
      <c r="D4428" t="s">
        <v>7452</v>
      </c>
      <c r="E4428" s="153" t="s">
        <v>33573</v>
      </c>
      <c r="F4428" s="103"/>
    </row>
    <row r="4429" spans="1:6" x14ac:dyDescent="0.25">
      <c r="A4429">
        <v>21123</v>
      </c>
      <c r="B4429">
        <v>21123</v>
      </c>
      <c r="C4429" t="s">
        <v>33574</v>
      </c>
      <c r="D4429" t="s">
        <v>7452</v>
      </c>
      <c r="E4429" s="153" t="s">
        <v>12746</v>
      </c>
      <c r="F4429" s="103"/>
    </row>
    <row r="4430" spans="1:6" x14ac:dyDescent="0.25">
      <c r="A4430">
        <v>21124</v>
      </c>
      <c r="B4430">
        <v>21124</v>
      </c>
      <c r="C4430" t="s">
        <v>33575</v>
      </c>
      <c r="D4430" t="s">
        <v>7452</v>
      </c>
      <c r="E4430" s="153" t="s">
        <v>13147</v>
      </c>
      <c r="F4430" s="103"/>
    </row>
    <row r="4431" spans="1:6" x14ac:dyDescent="0.25">
      <c r="A4431">
        <v>21125</v>
      </c>
      <c r="B4431">
        <v>21125</v>
      </c>
      <c r="C4431" t="s">
        <v>33576</v>
      </c>
      <c r="D4431" t="s">
        <v>7452</v>
      </c>
      <c r="E4431" s="153" t="s">
        <v>19656</v>
      </c>
      <c r="F4431" s="103"/>
    </row>
    <row r="4432" spans="1:6" x14ac:dyDescent="0.25">
      <c r="A4432">
        <v>38028</v>
      </c>
      <c r="B4432">
        <v>38028</v>
      </c>
      <c r="C4432" t="s">
        <v>33577</v>
      </c>
      <c r="D4432" t="s">
        <v>7452</v>
      </c>
      <c r="E4432" s="153" t="s">
        <v>17130</v>
      </c>
      <c r="F4432" s="103"/>
    </row>
    <row r="4433" spans="1:6" x14ac:dyDescent="0.25">
      <c r="A4433">
        <v>38029</v>
      </c>
      <c r="B4433">
        <v>38029</v>
      </c>
      <c r="C4433" t="s">
        <v>33578</v>
      </c>
      <c r="D4433" t="s">
        <v>7452</v>
      </c>
      <c r="E4433" s="153" t="s">
        <v>33579</v>
      </c>
      <c r="F4433" s="103"/>
    </row>
    <row r="4434" spans="1:6" x14ac:dyDescent="0.25">
      <c r="A4434">
        <v>38030</v>
      </c>
      <c r="B4434">
        <v>38030</v>
      </c>
      <c r="C4434" t="s">
        <v>33580</v>
      </c>
      <c r="D4434" t="s">
        <v>7452</v>
      </c>
      <c r="E4434" s="153" t="s">
        <v>33581</v>
      </c>
      <c r="F4434" s="103"/>
    </row>
    <row r="4435" spans="1:6" x14ac:dyDescent="0.25">
      <c r="A4435">
        <v>38031</v>
      </c>
      <c r="B4435">
        <v>38031</v>
      </c>
      <c r="C4435" t="s">
        <v>33582</v>
      </c>
      <c r="D4435" t="s">
        <v>7452</v>
      </c>
      <c r="E4435" s="153" t="s">
        <v>33583</v>
      </c>
      <c r="F4435" s="103"/>
    </row>
    <row r="4436" spans="1:6" x14ac:dyDescent="0.25">
      <c r="A4436">
        <v>39735</v>
      </c>
      <c r="B4436">
        <v>39735</v>
      </c>
      <c r="C4436" t="s">
        <v>33584</v>
      </c>
      <c r="D4436" t="s">
        <v>7452</v>
      </c>
      <c r="E4436" s="153" t="s">
        <v>33585</v>
      </c>
      <c r="F4436" s="103"/>
    </row>
    <row r="4437" spans="1:6" x14ac:dyDescent="0.25">
      <c r="A4437">
        <v>39734</v>
      </c>
      <c r="B4437">
        <v>39734</v>
      </c>
      <c r="C4437" t="s">
        <v>33586</v>
      </c>
      <c r="D4437" t="s">
        <v>7452</v>
      </c>
      <c r="E4437" s="153" t="s">
        <v>16339</v>
      </c>
      <c r="F4437" s="103"/>
    </row>
    <row r="4438" spans="1:6" x14ac:dyDescent="0.25">
      <c r="A4438">
        <v>39736</v>
      </c>
      <c r="B4438">
        <v>39736</v>
      </c>
      <c r="C4438" t="s">
        <v>33587</v>
      </c>
      <c r="D4438" t="s">
        <v>7452</v>
      </c>
      <c r="E4438" s="153" t="s">
        <v>33588</v>
      </c>
      <c r="F4438" s="103"/>
    </row>
    <row r="4439" spans="1:6" x14ac:dyDescent="0.25">
      <c r="A4439">
        <v>39737</v>
      </c>
      <c r="B4439">
        <v>39737</v>
      </c>
      <c r="C4439" t="s">
        <v>33589</v>
      </c>
      <c r="D4439" t="s">
        <v>7452</v>
      </c>
      <c r="E4439" s="153" t="s">
        <v>22027</v>
      </c>
      <c r="F4439" s="103"/>
    </row>
    <row r="4440" spans="1:6" x14ac:dyDescent="0.25">
      <c r="A4440">
        <v>39738</v>
      </c>
      <c r="B4440">
        <v>39738</v>
      </c>
      <c r="C4440" t="s">
        <v>33590</v>
      </c>
      <c r="D4440" t="s">
        <v>7452</v>
      </c>
      <c r="E4440" s="153" t="s">
        <v>11448</v>
      </c>
      <c r="F4440" s="103"/>
    </row>
    <row r="4441" spans="1:6" x14ac:dyDescent="0.25">
      <c r="A4441">
        <v>39739</v>
      </c>
      <c r="B4441">
        <v>39739</v>
      </c>
      <c r="C4441" t="s">
        <v>33591</v>
      </c>
      <c r="D4441" t="s">
        <v>7452</v>
      </c>
      <c r="E4441" s="153" t="s">
        <v>22804</v>
      </c>
      <c r="F4441" s="103"/>
    </row>
    <row r="4442" spans="1:6" x14ac:dyDescent="0.25">
      <c r="A4442">
        <v>39733</v>
      </c>
      <c r="B4442">
        <v>39733</v>
      </c>
      <c r="C4442" t="s">
        <v>33592</v>
      </c>
      <c r="D4442" t="s">
        <v>7452</v>
      </c>
      <c r="E4442" s="153" t="s">
        <v>33593</v>
      </c>
      <c r="F4442" s="103"/>
    </row>
    <row r="4443" spans="1:6" x14ac:dyDescent="0.25">
      <c r="A4443">
        <v>39854</v>
      </c>
      <c r="B4443">
        <v>39854</v>
      </c>
      <c r="C4443" t="s">
        <v>33594</v>
      </c>
      <c r="D4443" t="s">
        <v>7452</v>
      </c>
      <c r="E4443" s="153" t="s">
        <v>20848</v>
      </c>
      <c r="F4443" s="103"/>
    </row>
    <row r="4444" spans="1:6" x14ac:dyDescent="0.25">
      <c r="A4444">
        <v>39740</v>
      </c>
      <c r="B4444">
        <v>39740</v>
      </c>
      <c r="C4444" t="s">
        <v>33595</v>
      </c>
      <c r="D4444" t="s">
        <v>7452</v>
      </c>
      <c r="E4444" s="153" t="s">
        <v>25576</v>
      </c>
      <c r="F4444" s="103"/>
    </row>
    <row r="4445" spans="1:6" x14ac:dyDescent="0.25">
      <c r="A4445">
        <v>39741</v>
      </c>
      <c r="B4445">
        <v>39741</v>
      </c>
      <c r="C4445" t="s">
        <v>33596</v>
      </c>
      <c r="D4445" t="s">
        <v>7452</v>
      </c>
      <c r="E4445" s="153" t="s">
        <v>16558</v>
      </c>
      <c r="F4445" s="103"/>
    </row>
    <row r="4446" spans="1:6" x14ac:dyDescent="0.25">
      <c r="A4446">
        <v>39853</v>
      </c>
      <c r="B4446">
        <v>39853</v>
      </c>
      <c r="C4446" t="s">
        <v>33597</v>
      </c>
      <c r="D4446" t="s">
        <v>7452</v>
      </c>
      <c r="E4446" s="153" t="s">
        <v>8017</v>
      </c>
      <c r="F4446" s="103"/>
    </row>
    <row r="4447" spans="1:6" x14ac:dyDescent="0.25">
      <c r="A4447">
        <v>39742</v>
      </c>
      <c r="B4447">
        <v>39742</v>
      </c>
      <c r="C4447" t="s">
        <v>33598</v>
      </c>
      <c r="D4447" t="s">
        <v>7452</v>
      </c>
      <c r="E4447" s="153" t="s">
        <v>33599</v>
      </c>
      <c r="F4447" s="103"/>
    </row>
    <row r="4448" spans="1:6" x14ac:dyDescent="0.25">
      <c r="A4448">
        <v>39751</v>
      </c>
      <c r="B4448">
        <v>39751</v>
      </c>
      <c r="C4448" t="s">
        <v>33600</v>
      </c>
      <c r="D4448" t="s">
        <v>7452</v>
      </c>
      <c r="E4448" s="153" t="s">
        <v>33601</v>
      </c>
      <c r="F4448" s="103"/>
    </row>
    <row r="4449" spans="1:6" x14ac:dyDescent="0.25">
      <c r="A4449">
        <v>39750</v>
      </c>
      <c r="B4449">
        <v>39750</v>
      </c>
      <c r="C4449" t="s">
        <v>33602</v>
      </c>
      <c r="D4449" t="s">
        <v>7452</v>
      </c>
      <c r="E4449" s="153" t="s">
        <v>33603</v>
      </c>
      <c r="F4449" s="103"/>
    </row>
    <row r="4450" spans="1:6" x14ac:dyDescent="0.25">
      <c r="A4450">
        <v>39747</v>
      </c>
      <c r="B4450">
        <v>39747</v>
      </c>
      <c r="C4450" t="s">
        <v>33604</v>
      </c>
      <c r="D4450" t="s">
        <v>7452</v>
      </c>
      <c r="E4450" s="153" t="s">
        <v>18550</v>
      </c>
      <c r="F4450" s="103"/>
    </row>
    <row r="4451" spans="1:6" x14ac:dyDescent="0.25">
      <c r="A4451">
        <v>39749</v>
      </c>
      <c r="B4451">
        <v>39749</v>
      </c>
      <c r="C4451" t="s">
        <v>33605</v>
      </c>
      <c r="D4451" t="s">
        <v>7452</v>
      </c>
      <c r="E4451" s="153" t="s">
        <v>33606</v>
      </c>
      <c r="F4451" s="103"/>
    </row>
    <row r="4452" spans="1:6" x14ac:dyDescent="0.25">
      <c r="A4452">
        <v>39753</v>
      </c>
      <c r="B4452">
        <v>39753</v>
      </c>
      <c r="C4452" t="s">
        <v>33607</v>
      </c>
      <c r="D4452" t="s">
        <v>7452</v>
      </c>
      <c r="E4452" s="153" t="s">
        <v>33608</v>
      </c>
      <c r="F4452" s="103"/>
    </row>
    <row r="4453" spans="1:6" x14ac:dyDescent="0.25">
      <c r="A4453">
        <v>39752</v>
      </c>
      <c r="B4453">
        <v>39752</v>
      </c>
      <c r="C4453" t="s">
        <v>33609</v>
      </c>
      <c r="D4453" t="s">
        <v>7452</v>
      </c>
      <c r="E4453" s="153" t="s">
        <v>33610</v>
      </c>
      <c r="F4453" s="103"/>
    </row>
    <row r="4454" spans="1:6" x14ac:dyDescent="0.25">
      <c r="A4454">
        <v>39748</v>
      </c>
      <c r="B4454">
        <v>39748</v>
      </c>
      <c r="C4454" t="s">
        <v>33611</v>
      </c>
      <c r="D4454" t="s">
        <v>7452</v>
      </c>
      <c r="E4454" s="153" t="s">
        <v>33612</v>
      </c>
      <c r="F4454" s="103"/>
    </row>
    <row r="4455" spans="1:6" x14ac:dyDescent="0.25">
      <c r="A4455">
        <v>39754</v>
      </c>
      <c r="B4455">
        <v>39754</v>
      </c>
      <c r="C4455" t="s">
        <v>33613</v>
      </c>
      <c r="D4455" t="s">
        <v>7452</v>
      </c>
      <c r="E4455" s="153" t="s">
        <v>33614</v>
      </c>
      <c r="F4455" s="103"/>
    </row>
    <row r="4456" spans="1:6" x14ac:dyDescent="0.25">
      <c r="A4456">
        <v>39755</v>
      </c>
      <c r="B4456">
        <v>39755</v>
      </c>
      <c r="C4456" t="s">
        <v>33615</v>
      </c>
      <c r="D4456" t="s">
        <v>7452</v>
      </c>
      <c r="E4456" s="153" t="s">
        <v>33616</v>
      </c>
      <c r="F4456" s="103"/>
    </row>
    <row r="4457" spans="1:6" x14ac:dyDescent="0.25">
      <c r="A4457">
        <v>12742</v>
      </c>
      <c r="B4457">
        <v>12742</v>
      </c>
      <c r="C4457" t="s">
        <v>33617</v>
      </c>
      <c r="D4457" t="s">
        <v>7452</v>
      </c>
      <c r="E4457" s="153" t="s">
        <v>33618</v>
      </c>
      <c r="F4457" s="103"/>
    </row>
    <row r="4458" spans="1:6" x14ac:dyDescent="0.25">
      <c r="A4458">
        <v>12713</v>
      </c>
      <c r="B4458">
        <v>12713</v>
      </c>
      <c r="C4458" t="s">
        <v>33619</v>
      </c>
      <c r="D4458" t="s">
        <v>7452</v>
      </c>
      <c r="E4458" s="153" t="s">
        <v>16838</v>
      </c>
      <c r="F4458" s="103"/>
    </row>
    <row r="4459" spans="1:6" x14ac:dyDescent="0.25">
      <c r="A4459">
        <v>12743</v>
      </c>
      <c r="B4459">
        <v>12743</v>
      </c>
      <c r="C4459" t="s">
        <v>33620</v>
      </c>
      <c r="D4459" t="s">
        <v>7452</v>
      </c>
      <c r="E4459" s="153" t="s">
        <v>14801</v>
      </c>
      <c r="F4459" s="103"/>
    </row>
    <row r="4460" spans="1:6" x14ac:dyDescent="0.25">
      <c r="A4460">
        <v>12744</v>
      </c>
      <c r="B4460">
        <v>12744</v>
      </c>
      <c r="C4460" t="s">
        <v>33621</v>
      </c>
      <c r="D4460" t="s">
        <v>7452</v>
      </c>
      <c r="E4460" s="153" t="s">
        <v>26835</v>
      </c>
      <c r="F4460" s="103"/>
    </row>
    <row r="4461" spans="1:6" x14ac:dyDescent="0.25">
      <c r="A4461">
        <v>12745</v>
      </c>
      <c r="B4461">
        <v>12745</v>
      </c>
      <c r="C4461" t="s">
        <v>33622</v>
      </c>
      <c r="D4461" t="s">
        <v>7452</v>
      </c>
      <c r="E4461" s="153" t="s">
        <v>33623</v>
      </c>
      <c r="F4461" s="103"/>
    </row>
    <row r="4462" spans="1:6" x14ac:dyDescent="0.25">
      <c r="A4462">
        <v>12746</v>
      </c>
      <c r="B4462">
        <v>12746</v>
      </c>
      <c r="C4462" t="s">
        <v>33624</v>
      </c>
      <c r="D4462" t="s">
        <v>7452</v>
      </c>
      <c r="E4462" s="153" t="s">
        <v>29076</v>
      </c>
      <c r="F4462" s="103"/>
    </row>
    <row r="4463" spans="1:6" x14ac:dyDescent="0.25">
      <c r="A4463">
        <v>12747</v>
      </c>
      <c r="B4463">
        <v>12747</v>
      </c>
      <c r="C4463" t="s">
        <v>33625</v>
      </c>
      <c r="D4463" t="s">
        <v>7452</v>
      </c>
      <c r="E4463" s="153" t="s">
        <v>19175</v>
      </c>
      <c r="F4463" s="103"/>
    </row>
    <row r="4464" spans="1:6" x14ac:dyDescent="0.25">
      <c r="A4464">
        <v>12748</v>
      </c>
      <c r="B4464">
        <v>12748</v>
      </c>
      <c r="C4464" t="s">
        <v>33626</v>
      </c>
      <c r="D4464" t="s">
        <v>7452</v>
      </c>
      <c r="E4464" s="153" t="s">
        <v>33627</v>
      </c>
      <c r="F4464" s="103"/>
    </row>
    <row r="4465" spans="1:6" x14ac:dyDescent="0.25">
      <c r="A4465">
        <v>12749</v>
      </c>
      <c r="B4465">
        <v>12749</v>
      </c>
      <c r="C4465" t="s">
        <v>33628</v>
      </c>
      <c r="D4465" t="s">
        <v>7452</v>
      </c>
      <c r="E4465" s="153" t="s">
        <v>33629</v>
      </c>
      <c r="F4465" s="103"/>
    </row>
    <row r="4466" spans="1:6" x14ac:dyDescent="0.25">
      <c r="A4466">
        <v>39660</v>
      </c>
      <c r="B4466">
        <v>39660</v>
      </c>
      <c r="C4466" t="s">
        <v>33630</v>
      </c>
      <c r="D4466" t="s">
        <v>7452</v>
      </c>
      <c r="E4466" s="153" t="s">
        <v>13893</v>
      </c>
      <c r="F4466" s="103"/>
    </row>
    <row r="4467" spans="1:6" x14ac:dyDescent="0.25">
      <c r="A4467">
        <v>39662</v>
      </c>
      <c r="B4467">
        <v>39662</v>
      </c>
      <c r="C4467" t="s">
        <v>33631</v>
      </c>
      <c r="D4467" t="s">
        <v>7452</v>
      </c>
      <c r="E4467" s="153" t="s">
        <v>23932</v>
      </c>
      <c r="F4467" s="103"/>
    </row>
    <row r="4468" spans="1:6" x14ac:dyDescent="0.25">
      <c r="A4468">
        <v>39661</v>
      </c>
      <c r="B4468">
        <v>39661</v>
      </c>
      <c r="C4468" t="s">
        <v>33632</v>
      </c>
      <c r="D4468" t="s">
        <v>7452</v>
      </c>
      <c r="E4468" s="153" t="s">
        <v>11302</v>
      </c>
      <c r="F4468" s="103"/>
    </row>
    <row r="4469" spans="1:6" x14ac:dyDescent="0.25">
      <c r="A4469">
        <v>39666</v>
      </c>
      <c r="B4469">
        <v>39666</v>
      </c>
      <c r="C4469" t="s">
        <v>33633</v>
      </c>
      <c r="D4469" t="s">
        <v>7452</v>
      </c>
      <c r="E4469" s="153" t="s">
        <v>33634</v>
      </c>
      <c r="F4469" s="103"/>
    </row>
    <row r="4470" spans="1:6" x14ac:dyDescent="0.25">
      <c r="A4470">
        <v>39664</v>
      </c>
      <c r="B4470">
        <v>39664</v>
      </c>
      <c r="C4470" t="s">
        <v>33635</v>
      </c>
      <c r="D4470" t="s">
        <v>7452</v>
      </c>
      <c r="E4470" s="153" t="s">
        <v>33636</v>
      </c>
      <c r="F4470" s="103"/>
    </row>
    <row r="4471" spans="1:6" x14ac:dyDescent="0.25">
      <c r="A4471">
        <v>39663</v>
      </c>
      <c r="B4471">
        <v>39663</v>
      </c>
      <c r="C4471" t="s">
        <v>33637</v>
      </c>
      <c r="D4471" t="s">
        <v>7452</v>
      </c>
      <c r="E4471" s="153" t="s">
        <v>19719</v>
      </c>
      <c r="F4471" s="103"/>
    </row>
    <row r="4472" spans="1:6" x14ac:dyDescent="0.25">
      <c r="A4472">
        <v>39665</v>
      </c>
      <c r="B4472">
        <v>39665</v>
      </c>
      <c r="C4472" t="s">
        <v>33638</v>
      </c>
      <c r="D4472" t="s">
        <v>7452</v>
      </c>
      <c r="E4472" s="153" t="s">
        <v>33639</v>
      </c>
      <c r="F4472" s="103"/>
    </row>
    <row r="4473" spans="1:6" x14ac:dyDescent="0.25">
      <c r="A4473">
        <v>7725</v>
      </c>
      <c r="B4473">
        <v>7725</v>
      </c>
      <c r="C4473" t="s">
        <v>33640</v>
      </c>
      <c r="D4473" t="s">
        <v>7452</v>
      </c>
      <c r="E4473" s="153" t="s">
        <v>33641</v>
      </c>
      <c r="F4473" s="103"/>
    </row>
    <row r="4474" spans="1:6" x14ac:dyDescent="0.25">
      <c r="A4474">
        <v>7753</v>
      </c>
      <c r="B4474">
        <v>7753</v>
      </c>
      <c r="C4474" t="s">
        <v>33642</v>
      </c>
      <c r="D4474" t="s">
        <v>7452</v>
      </c>
      <c r="E4474" s="153" t="s">
        <v>33643</v>
      </c>
      <c r="F4474" s="103"/>
    </row>
    <row r="4475" spans="1:6" x14ac:dyDescent="0.25">
      <c r="A4475">
        <v>13256</v>
      </c>
      <c r="B4475">
        <v>13256</v>
      </c>
      <c r="C4475" t="s">
        <v>33644</v>
      </c>
      <c r="D4475" t="s">
        <v>7452</v>
      </c>
      <c r="E4475" s="153" t="s">
        <v>33645</v>
      </c>
      <c r="F4475" s="103"/>
    </row>
    <row r="4476" spans="1:6" x14ac:dyDescent="0.25">
      <c r="A4476">
        <v>7757</v>
      </c>
      <c r="B4476">
        <v>7757</v>
      </c>
      <c r="C4476" t="s">
        <v>33646</v>
      </c>
      <c r="D4476" t="s">
        <v>7452</v>
      </c>
      <c r="E4476" s="153" t="s">
        <v>33647</v>
      </c>
      <c r="F4476" s="103"/>
    </row>
    <row r="4477" spans="1:6" x14ac:dyDescent="0.25">
      <c r="A4477">
        <v>7758</v>
      </c>
      <c r="B4477">
        <v>7758</v>
      </c>
      <c r="C4477" t="s">
        <v>33648</v>
      </c>
      <c r="D4477" t="s">
        <v>7452</v>
      </c>
      <c r="E4477" s="153" t="s">
        <v>33649</v>
      </c>
      <c r="F4477" s="103"/>
    </row>
    <row r="4478" spans="1:6" x14ac:dyDescent="0.25">
      <c r="A4478">
        <v>7759</v>
      </c>
      <c r="B4478">
        <v>7759</v>
      </c>
      <c r="C4478" t="s">
        <v>33650</v>
      </c>
      <c r="D4478" t="s">
        <v>7452</v>
      </c>
      <c r="E4478" s="153" t="s">
        <v>33651</v>
      </c>
      <c r="F4478" s="103"/>
    </row>
    <row r="4479" spans="1:6" x14ac:dyDescent="0.25">
      <c r="A4479">
        <v>40334</v>
      </c>
      <c r="B4479">
        <v>40334</v>
      </c>
      <c r="C4479" t="s">
        <v>33652</v>
      </c>
      <c r="D4479" t="s">
        <v>7452</v>
      </c>
      <c r="E4479" s="153" t="s">
        <v>33653</v>
      </c>
      <c r="F4479" s="103"/>
    </row>
    <row r="4480" spans="1:6" x14ac:dyDescent="0.25">
      <c r="A4480">
        <v>7745</v>
      </c>
      <c r="B4480">
        <v>7745</v>
      </c>
      <c r="C4480" t="s">
        <v>33654</v>
      </c>
      <c r="D4480" t="s">
        <v>7452</v>
      </c>
      <c r="E4480" s="153" t="s">
        <v>33655</v>
      </c>
      <c r="F4480" s="103"/>
    </row>
    <row r="4481" spans="1:6" x14ac:dyDescent="0.25">
      <c r="A4481">
        <v>7742</v>
      </c>
      <c r="B4481">
        <v>7742</v>
      </c>
      <c r="C4481" t="s">
        <v>33656</v>
      </c>
      <c r="D4481" t="s">
        <v>7452</v>
      </c>
      <c r="E4481" s="153" t="s">
        <v>33657</v>
      </c>
      <c r="F4481" s="103"/>
    </row>
    <row r="4482" spans="1:6" x14ac:dyDescent="0.25">
      <c r="A4482">
        <v>7750</v>
      </c>
      <c r="B4482">
        <v>7750</v>
      </c>
      <c r="C4482" t="s">
        <v>33658</v>
      </c>
      <c r="D4482" t="s">
        <v>7452</v>
      </c>
      <c r="E4482" s="153" t="s">
        <v>33659</v>
      </c>
      <c r="F4482" s="103"/>
    </row>
    <row r="4483" spans="1:6" x14ac:dyDescent="0.25">
      <c r="A4483">
        <v>7756</v>
      </c>
      <c r="B4483">
        <v>7756</v>
      </c>
      <c r="C4483" t="s">
        <v>33660</v>
      </c>
      <c r="D4483" t="s">
        <v>7452</v>
      </c>
      <c r="E4483" s="153" t="s">
        <v>33661</v>
      </c>
      <c r="F4483" s="103"/>
    </row>
    <row r="4484" spans="1:6" x14ac:dyDescent="0.25">
      <c r="A4484">
        <v>7765</v>
      </c>
      <c r="B4484">
        <v>7765</v>
      </c>
      <c r="C4484" t="s">
        <v>33662</v>
      </c>
      <c r="D4484" t="s">
        <v>7452</v>
      </c>
      <c r="E4484" s="153" t="s">
        <v>19600</v>
      </c>
      <c r="F4484" s="103"/>
    </row>
    <row r="4485" spans="1:6" x14ac:dyDescent="0.25">
      <c r="A4485">
        <v>12569</v>
      </c>
      <c r="B4485">
        <v>12569</v>
      </c>
      <c r="C4485" t="s">
        <v>33663</v>
      </c>
      <c r="D4485" t="s">
        <v>7452</v>
      </c>
      <c r="E4485" s="153" t="s">
        <v>33664</v>
      </c>
      <c r="F4485" s="103"/>
    </row>
    <row r="4486" spans="1:6" x14ac:dyDescent="0.25">
      <c r="A4486">
        <v>7766</v>
      </c>
      <c r="B4486">
        <v>7766</v>
      </c>
      <c r="C4486" t="s">
        <v>33665</v>
      </c>
      <c r="D4486" t="s">
        <v>7452</v>
      </c>
      <c r="E4486" s="153" t="s">
        <v>33666</v>
      </c>
      <c r="F4486" s="103"/>
    </row>
    <row r="4487" spans="1:6" x14ac:dyDescent="0.25">
      <c r="A4487">
        <v>7767</v>
      </c>
      <c r="B4487">
        <v>7767</v>
      </c>
      <c r="C4487" t="s">
        <v>33667</v>
      </c>
      <c r="D4487" t="s">
        <v>7452</v>
      </c>
      <c r="E4487" s="153" t="s">
        <v>33668</v>
      </c>
      <c r="F4487" s="103"/>
    </row>
    <row r="4488" spans="1:6" x14ac:dyDescent="0.25">
      <c r="A4488">
        <v>7727</v>
      </c>
      <c r="B4488">
        <v>7727</v>
      </c>
      <c r="C4488" t="s">
        <v>33669</v>
      </c>
      <c r="D4488" t="s">
        <v>7452</v>
      </c>
      <c r="E4488" s="153" t="s">
        <v>33670</v>
      </c>
      <c r="F4488" s="103"/>
    </row>
    <row r="4489" spans="1:6" x14ac:dyDescent="0.25">
      <c r="A4489">
        <v>7760</v>
      </c>
      <c r="B4489">
        <v>7760</v>
      </c>
      <c r="C4489" t="s">
        <v>33671</v>
      </c>
      <c r="D4489" t="s">
        <v>7452</v>
      </c>
      <c r="E4489" s="153" t="s">
        <v>25694</v>
      </c>
      <c r="F4489" s="103"/>
    </row>
    <row r="4490" spans="1:6" x14ac:dyDescent="0.25">
      <c r="A4490">
        <v>7761</v>
      </c>
      <c r="B4490">
        <v>7761</v>
      </c>
      <c r="C4490" t="s">
        <v>33672</v>
      </c>
      <c r="D4490" t="s">
        <v>7452</v>
      </c>
      <c r="E4490" s="153" t="s">
        <v>33673</v>
      </c>
      <c r="F4490" s="103"/>
    </row>
    <row r="4491" spans="1:6" x14ac:dyDescent="0.25">
      <c r="A4491">
        <v>7752</v>
      </c>
      <c r="B4491">
        <v>7752</v>
      </c>
      <c r="C4491" t="s">
        <v>33674</v>
      </c>
      <c r="D4491" t="s">
        <v>7452</v>
      </c>
      <c r="E4491" s="153" t="s">
        <v>32789</v>
      </c>
      <c r="F4491" s="103"/>
    </row>
    <row r="4492" spans="1:6" x14ac:dyDescent="0.25">
      <c r="A4492">
        <v>7762</v>
      </c>
      <c r="B4492">
        <v>7762</v>
      </c>
      <c r="C4492" t="s">
        <v>33675</v>
      </c>
      <c r="D4492" t="s">
        <v>7452</v>
      </c>
      <c r="E4492" s="153" t="s">
        <v>22526</v>
      </c>
      <c r="F4492" s="103"/>
    </row>
    <row r="4493" spans="1:6" x14ac:dyDescent="0.25">
      <c r="A4493">
        <v>7722</v>
      </c>
      <c r="B4493">
        <v>7722</v>
      </c>
      <c r="C4493" t="s">
        <v>33676</v>
      </c>
      <c r="D4493" t="s">
        <v>7452</v>
      </c>
      <c r="E4493" s="153" t="s">
        <v>33677</v>
      </c>
      <c r="F4493" s="103"/>
    </row>
    <row r="4494" spans="1:6" x14ac:dyDescent="0.25">
      <c r="A4494">
        <v>7763</v>
      </c>
      <c r="B4494">
        <v>7763</v>
      </c>
      <c r="C4494" t="s">
        <v>33678</v>
      </c>
      <c r="D4494" t="s">
        <v>7452</v>
      </c>
      <c r="E4494" s="153" t="s">
        <v>28480</v>
      </c>
      <c r="F4494" s="103"/>
    </row>
    <row r="4495" spans="1:6" x14ac:dyDescent="0.25">
      <c r="A4495">
        <v>7764</v>
      </c>
      <c r="B4495">
        <v>7764</v>
      </c>
      <c r="C4495" t="s">
        <v>33679</v>
      </c>
      <c r="D4495" t="s">
        <v>7452</v>
      </c>
      <c r="E4495" s="153" t="s">
        <v>33680</v>
      </c>
      <c r="F4495" s="103"/>
    </row>
    <row r="4496" spans="1:6" x14ac:dyDescent="0.25">
      <c r="A4496">
        <v>12572</v>
      </c>
      <c r="B4496">
        <v>12572</v>
      </c>
      <c r="C4496" t="s">
        <v>33681</v>
      </c>
      <c r="D4496" t="s">
        <v>7452</v>
      </c>
      <c r="E4496" s="153" t="s">
        <v>33645</v>
      </c>
      <c r="F4496" s="103"/>
    </row>
    <row r="4497" spans="1:6" x14ac:dyDescent="0.25">
      <c r="A4497">
        <v>12573</v>
      </c>
      <c r="B4497">
        <v>12573</v>
      </c>
      <c r="C4497" t="s">
        <v>33682</v>
      </c>
      <c r="D4497" t="s">
        <v>7452</v>
      </c>
      <c r="E4497" s="153" t="s">
        <v>33683</v>
      </c>
      <c r="F4497" s="103"/>
    </row>
    <row r="4498" spans="1:6" x14ac:dyDescent="0.25">
      <c r="A4498">
        <v>12574</v>
      </c>
      <c r="B4498">
        <v>12574</v>
      </c>
      <c r="C4498" t="s">
        <v>33684</v>
      </c>
      <c r="D4498" t="s">
        <v>7452</v>
      </c>
      <c r="E4498" s="153" t="s">
        <v>33685</v>
      </c>
      <c r="F4498" s="103"/>
    </row>
    <row r="4499" spans="1:6" x14ac:dyDescent="0.25">
      <c r="A4499">
        <v>12575</v>
      </c>
      <c r="B4499">
        <v>12575</v>
      </c>
      <c r="C4499" t="s">
        <v>33686</v>
      </c>
      <c r="D4499" t="s">
        <v>7452</v>
      </c>
      <c r="E4499" s="153" t="s">
        <v>33687</v>
      </c>
      <c r="F4499" s="103"/>
    </row>
    <row r="4500" spans="1:6" x14ac:dyDescent="0.25">
      <c r="A4500">
        <v>12576</v>
      </c>
      <c r="B4500">
        <v>12576</v>
      </c>
      <c r="C4500" t="s">
        <v>33688</v>
      </c>
      <c r="D4500" t="s">
        <v>7452</v>
      </c>
      <c r="E4500" s="153" t="s">
        <v>33689</v>
      </c>
      <c r="F4500" s="103"/>
    </row>
    <row r="4501" spans="1:6" x14ac:dyDescent="0.25">
      <c r="A4501">
        <v>12577</v>
      </c>
      <c r="B4501">
        <v>12577</v>
      </c>
      <c r="C4501" t="s">
        <v>33690</v>
      </c>
      <c r="D4501" t="s">
        <v>7452</v>
      </c>
      <c r="E4501" s="153" t="s">
        <v>33691</v>
      </c>
      <c r="F4501" s="103"/>
    </row>
    <row r="4502" spans="1:6" x14ac:dyDescent="0.25">
      <c r="A4502">
        <v>12578</v>
      </c>
      <c r="B4502">
        <v>12578</v>
      </c>
      <c r="C4502" t="s">
        <v>33692</v>
      </c>
      <c r="D4502" t="s">
        <v>7452</v>
      </c>
      <c r="E4502" s="153" t="s">
        <v>33693</v>
      </c>
      <c r="F4502" s="103"/>
    </row>
    <row r="4503" spans="1:6" x14ac:dyDescent="0.25">
      <c r="A4503">
        <v>12579</v>
      </c>
      <c r="B4503">
        <v>12579</v>
      </c>
      <c r="C4503" t="s">
        <v>33694</v>
      </c>
      <c r="D4503" t="s">
        <v>7452</v>
      </c>
      <c r="E4503" s="153" t="s">
        <v>33695</v>
      </c>
      <c r="F4503" s="103"/>
    </row>
    <row r="4504" spans="1:6" x14ac:dyDescent="0.25">
      <c r="A4504">
        <v>12580</v>
      </c>
      <c r="B4504">
        <v>12580</v>
      </c>
      <c r="C4504" t="s">
        <v>33696</v>
      </c>
      <c r="D4504" t="s">
        <v>7452</v>
      </c>
      <c r="E4504" s="153" t="s">
        <v>33697</v>
      </c>
      <c r="F4504" s="103"/>
    </row>
    <row r="4505" spans="1:6" x14ac:dyDescent="0.25">
      <c r="A4505">
        <v>12581</v>
      </c>
      <c r="B4505">
        <v>12581</v>
      </c>
      <c r="C4505" t="s">
        <v>33698</v>
      </c>
      <c r="D4505" t="s">
        <v>7452</v>
      </c>
      <c r="E4505" s="153" t="s">
        <v>33699</v>
      </c>
      <c r="F4505" s="103"/>
    </row>
    <row r="4506" spans="1:6" x14ac:dyDescent="0.25">
      <c r="A4506">
        <v>7720</v>
      </c>
      <c r="B4506">
        <v>7720</v>
      </c>
      <c r="C4506" t="s">
        <v>33700</v>
      </c>
      <c r="D4506" t="s">
        <v>7452</v>
      </c>
      <c r="E4506" s="153" t="s">
        <v>33701</v>
      </c>
      <c r="F4506" s="103"/>
    </row>
    <row r="4507" spans="1:6" x14ac:dyDescent="0.25">
      <c r="A4507">
        <v>40335</v>
      </c>
      <c r="B4507">
        <v>40335</v>
      </c>
      <c r="C4507" t="s">
        <v>33702</v>
      </c>
      <c r="D4507" t="s">
        <v>7452</v>
      </c>
      <c r="E4507" s="153" t="s">
        <v>33703</v>
      </c>
      <c r="F4507" s="103"/>
    </row>
    <row r="4508" spans="1:6" x14ac:dyDescent="0.25">
      <c r="A4508">
        <v>7740</v>
      </c>
      <c r="B4508">
        <v>7740</v>
      </c>
      <c r="C4508" t="s">
        <v>33704</v>
      </c>
      <c r="D4508" t="s">
        <v>7452</v>
      </c>
      <c r="E4508" s="153" t="s">
        <v>33705</v>
      </c>
      <c r="F4508" s="103"/>
    </row>
    <row r="4509" spans="1:6" x14ac:dyDescent="0.25">
      <c r="A4509">
        <v>7741</v>
      </c>
      <c r="B4509">
        <v>7741</v>
      </c>
      <c r="C4509" t="s">
        <v>33706</v>
      </c>
      <c r="D4509" t="s">
        <v>7452</v>
      </c>
      <c r="E4509" s="153" t="s">
        <v>33707</v>
      </c>
      <c r="F4509" s="103"/>
    </row>
    <row r="4510" spans="1:6" x14ac:dyDescent="0.25">
      <c r="A4510">
        <v>7774</v>
      </c>
      <c r="B4510">
        <v>7774</v>
      </c>
      <c r="C4510" t="s">
        <v>33708</v>
      </c>
      <c r="D4510" t="s">
        <v>7452</v>
      </c>
      <c r="E4510" s="153" t="s">
        <v>33709</v>
      </c>
      <c r="F4510" s="103"/>
    </row>
    <row r="4511" spans="1:6" x14ac:dyDescent="0.25">
      <c r="A4511">
        <v>7744</v>
      </c>
      <c r="B4511">
        <v>7744</v>
      </c>
      <c r="C4511" t="s">
        <v>33710</v>
      </c>
      <c r="D4511" t="s">
        <v>7452</v>
      </c>
      <c r="E4511" s="153" t="s">
        <v>33711</v>
      </c>
      <c r="F4511" s="103"/>
    </row>
    <row r="4512" spans="1:6" x14ac:dyDescent="0.25">
      <c r="A4512">
        <v>7773</v>
      </c>
      <c r="B4512">
        <v>7773</v>
      </c>
      <c r="C4512" t="s">
        <v>33712</v>
      </c>
      <c r="D4512" t="s">
        <v>7452</v>
      </c>
      <c r="E4512" s="153" t="s">
        <v>33713</v>
      </c>
      <c r="F4512" s="103"/>
    </row>
    <row r="4513" spans="1:6" x14ac:dyDescent="0.25">
      <c r="A4513">
        <v>7754</v>
      </c>
      <c r="B4513">
        <v>7754</v>
      </c>
      <c r="C4513" t="s">
        <v>33714</v>
      </c>
      <c r="D4513" t="s">
        <v>7452</v>
      </c>
      <c r="E4513" s="153" t="s">
        <v>33715</v>
      </c>
      <c r="F4513" s="103"/>
    </row>
    <row r="4514" spans="1:6" x14ac:dyDescent="0.25">
      <c r="A4514">
        <v>7735</v>
      </c>
      <c r="B4514">
        <v>7735</v>
      </c>
      <c r="C4514" t="s">
        <v>33716</v>
      </c>
      <c r="D4514" t="s">
        <v>7452</v>
      </c>
      <c r="E4514" s="153" t="s">
        <v>33717</v>
      </c>
      <c r="F4514" s="103"/>
    </row>
    <row r="4515" spans="1:6" x14ac:dyDescent="0.25">
      <c r="A4515">
        <v>7755</v>
      </c>
      <c r="B4515">
        <v>7755</v>
      </c>
      <c r="C4515" t="s">
        <v>33718</v>
      </c>
      <c r="D4515" t="s">
        <v>7452</v>
      </c>
      <c r="E4515" s="153" t="s">
        <v>33719</v>
      </c>
      <c r="F4515" s="103"/>
    </row>
    <row r="4516" spans="1:6" x14ac:dyDescent="0.25">
      <c r="A4516">
        <v>7776</v>
      </c>
      <c r="B4516">
        <v>7776</v>
      </c>
      <c r="C4516" t="s">
        <v>33720</v>
      </c>
      <c r="D4516" t="s">
        <v>7452</v>
      </c>
      <c r="E4516" s="153" t="s">
        <v>33721</v>
      </c>
      <c r="F4516" s="103"/>
    </row>
    <row r="4517" spans="1:6" x14ac:dyDescent="0.25">
      <c r="A4517">
        <v>7743</v>
      </c>
      <c r="B4517">
        <v>7743</v>
      </c>
      <c r="C4517" t="s">
        <v>33722</v>
      </c>
      <c r="D4517" t="s">
        <v>7452</v>
      </c>
      <c r="E4517" s="153" t="s">
        <v>33723</v>
      </c>
      <c r="F4517" s="103"/>
    </row>
    <row r="4518" spans="1:6" x14ac:dyDescent="0.25">
      <c r="A4518">
        <v>7733</v>
      </c>
      <c r="B4518">
        <v>7733</v>
      </c>
      <c r="C4518" t="s">
        <v>33724</v>
      </c>
      <c r="D4518" t="s">
        <v>7452</v>
      </c>
      <c r="E4518" s="153" t="s">
        <v>33725</v>
      </c>
      <c r="F4518" s="103"/>
    </row>
    <row r="4519" spans="1:6" x14ac:dyDescent="0.25">
      <c r="A4519">
        <v>7775</v>
      </c>
      <c r="B4519">
        <v>7775</v>
      </c>
      <c r="C4519" t="s">
        <v>33726</v>
      </c>
      <c r="D4519" t="s">
        <v>7452</v>
      </c>
      <c r="E4519" s="153" t="s">
        <v>33727</v>
      </c>
      <c r="F4519" s="103"/>
    </row>
    <row r="4520" spans="1:6" x14ac:dyDescent="0.25">
      <c r="A4520">
        <v>7734</v>
      </c>
      <c r="B4520">
        <v>7734</v>
      </c>
      <c r="C4520" t="s">
        <v>33728</v>
      </c>
      <c r="D4520" t="s">
        <v>7452</v>
      </c>
      <c r="E4520" s="153" t="s">
        <v>33729</v>
      </c>
      <c r="F4520" s="103"/>
    </row>
    <row r="4521" spans="1:6" x14ac:dyDescent="0.25">
      <c r="A4521">
        <v>7714</v>
      </c>
      <c r="B4521">
        <v>7714</v>
      </c>
      <c r="C4521" t="s">
        <v>33730</v>
      </c>
      <c r="D4521" t="s">
        <v>7452</v>
      </c>
      <c r="E4521" s="153" t="s">
        <v>33731</v>
      </c>
      <c r="F4521" s="103"/>
    </row>
    <row r="4522" spans="1:6" x14ac:dyDescent="0.25">
      <c r="A4522">
        <v>37449</v>
      </c>
      <c r="B4522">
        <v>37449</v>
      </c>
      <c r="C4522" t="s">
        <v>33732</v>
      </c>
      <c r="D4522" t="s">
        <v>7452</v>
      </c>
      <c r="E4522" s="153" t="s">
        <v>11697</v>
      </c>
      <c r="F4522" s="103"/>
    </row>
    <row r="4523" spans="1:6" x14ac:dyDescent="0.25">
      <c r="A4523">
        <v>37450</v>
      </c>
      <c r="B4523">
        <v>37450</v>
      </c>
      <c r="C4523" t="s">
        <v>33733</v>
      </c>
      <c r="D4523" t="s">
        <v>7452</v>
      </c>
      <c r="E4523" s="153" t="s">
        <v>33734</v>
      </c>
      <c r="F4523" s="103"/>
    </row>
    <row r="4524" spans="1:6" x14ac:dyDescent="0.25">
      <c r="A4524">
        <v>37451</v>
      </c>
      <c r="B4524">
        <v>37451</v>
      </c>
      <c r="C4524" t="s">
        <v>33735</v>
      </c>
      <c r="D4524" t="s">
        <v>7452</v>
      </c>
      <c r="E4524" s="153" t="s">
        <v>28874</v>
      </c>
      <c r="F4524" s="103"/>
    </row>
    <row r="4525" spans="1:6" x14ac:dyDescent="0.25">
      <c r="A4525">
        <v>37452</v>
      </c>
      <c r="B4525">
        <v>37452</v>
      </c>
      <c r="C4525" t="s">
        <v>33736</v>
      </c>
      <c r="D4525" t="s">
        <v>7452</v>
      </c>
      <c r="E4525" s="153" t="s">
        <v>33737</v>
      </c>
      <c r="F4525" s="103"/>
    </row>
    <row r="4526" spans="1:6" x14ac:dyDescent="0.25">
      <c r="A4526">
        <v>37453</v>
      </c>
      <c r="B4526">
        <v>37453</v>
      </c>
      <c r="C4526" t="s">
        <v>33738</v>
      </c>
      <c r="D4526" t="s">
        <v>7452</v>
      </c>
      <c r="E4526" s="153" t="s">
        <v>33739</v>
      </c>
      <c r="F4526" s="103"/>
    </row>
    <row r="4527" spans="1:6" x14ac:dyDescent="0.25">
      <c r="A4527">
        <v>7778</v>
      </c>
      <c r="B4527">
        <v>7778</v>
      </c>
      <c r="C4527" t="s">
        <v>33740</v>
      </c>
      <c r="D4527" t="s">
        <v>7452</v>
      </c>
      <c r="E4527" s="153" t="s">
        <v>31300</v>
      </c>
      <c r="F4527" s="103"/>
    </row>
    <row r="4528" spans="1:6" x14ac:dyDescent="0.25">
      <c r="A4528">
        <v>7796</v>
      </c>
      <c r="B4528">
        <v>7796</v>
      </c>
      <c r="C4528" t="s">
        <v>33741</v>
      </c>
      <c r="D4528" t="s">
        <v>7452</v>
      </c>
      <c r="E4528" s="153" t="s">
        <v>33742</v>
      </c>
      <c r="F4528" s="103"/>
    </row>
    <row r="4529" spans="1:6" x14ac:dyDescent="0.25">
      <c r="A4529">
        <v>7781</v>
      </c>
      <c r="B4529">
        <v>7781</v>
      </c>
      <c r="C4529" t="s">
        <v>33743</v>
      </c>
      <c r="D4529" t="s">
        <v>7452</v>
      </c>
      <c r="E4529" s="153" t="s">
        <v>33744</v>
      </c>
      <c r="F4529" s="103"/>
    </row>
    <row r="4530" spans="1:6" x14ac:dyDescent="0.25">
      <c r="A4530">
        <v>7795</v>
      </c>
      <c r="B4530">
        <v>7795</v>
      </c>
      <c r="C4530" t="s">
        <v>33745</v>
      </c>
      <c r="D4530" t="s">
        <v>7452</v>
      </c>
      <c r="E4530" s="153" t="s">
        <v>19240</v>
      </c>
      <c r="F4530" s="103"/>
    </row>
    <row r="4531" spans="1:6" x14ac:dyDescent="0.25">
      <c r="A4531">
        <v>7791</v>
      </c>
      <c r="B4531">
        <v>7791</v>
      </c>
      <c r="C4531" t="s">
        <v>33746</v>
      </c>
      <c r="D4531" t="s">
        <v>7452</v>
      </c>
      <c r="E4531" s="153" t="s">
        <v>33747</v>
      </c>
      <c r="F4531" s="103"/>
    </row>
    <row r="4532" spans="1:6" x14ac:dyDescent="0.25">
      <c r="A4532">
        <v>7783</v>
      </c>
      <c r="B4532">
        <v>7783</v>
      </c>
      <c r="C4532" t="s">
        <v>33748</v>
      </c>
      <c r="D4532" t="s">
        <v>7452</v>
      </c>
      <c r="E4532" s="153" t="s">
        <v>25999</v>
      </c>
      <c r="F4532" s="103"/>
    </row>
    <row r="4533" spans="1:6" x14ac:dyDescent="0.25">
      <c r="A4533">
        <v>7790</v>
      </c>
      <c r="B4533">
        <v>7790</v>
      </c>
      <c r="C4533" t="s">
        <v>33749</v>
      </c>
      <c r="D4533" t="s">
        <v>7452</v>
      </c>
      <c r="E4533" s="153" t="s">
        <v>33750</v>
      </c>
      <c r="F4533" s="103"/>
    </row>
    <row r="4534" spans="1:6" x14ac:dyDescent="0.25">
      <c r="A4534">
        <v>7785</v>
      </c>
      <c r="B4534">
        <v>7785</v>
      </c>
      <c r="C4534" t="s">
        <v>33751</v>
      </c>
      <c r="D4534" t="s">
        <v>7452</v>
      </c>
      <c r="E4534" s="153" t="s">
        <v>33752</v>
      </c>
      <c r="F4534" s="103"/>
    </row>
    <row r="4535" spans="1:6" x14ac:dyDescent="0.25">
      <c r="A4535">
        <v>7792</v>
      </c>
      <c r="B4535">
        <v>7792</v>
      </c>
      <c r="C4535" t="s">
        <v>33753</v>
      </c>
      <c r="D4535" t="s">
        <v>7452</v>
      </c>
      <c r="E4535" s="153" t="s">
        <v>33754</v>
      </c>
      <c r="F4535" s="103"/>
    </row>
    <row r="4536" spans="1:6" x14ac:dyDescent="0.25">
      <c r="A4536">
        <v>7793</v>
      </c>
      <c r="B4536">
        <v>7793</v>
      </c>
      <c r="C4536" t="s">
        <v>33755</v>
      </c>
      <c r="D4536" t="s">
        <v>7452</v>
      </c>
      <c r="E4536" s="153" t="s">
        <v>33756</v>
      </c>
      <c r="F4536" s="103"/>
    </row>
    <row r="4537" spans="1:6" x14ac:dyDescent="0.25">
      <c r="A4537">
        <v>13159</v>
      </c>
      <c r="B4537">
        <v>13159</v>
      </c>
      <c r="C4537" t="s">
        <v>33757</v>
      </c>
      <c r="D4537" t="s">
        <v>7452</v>
      </c>
      <c r="E4537" s="153" t="s">
        <v>25670</v>
      </c>
      <c r="F4537" s="103"/>
    </row>
    <row r="4538" spans="1:6" x14ac:dyDescent="0.25">
      <c r="A4538">
        <v>13168</v>
      </c>
      <c r="B4538">
        <v>13168</v>
      </c>
      <c r="C4538" t="s">
        <v>33758</v>
      </c>
      <c r="D4538" t="s">
        <v>7452</v>
      </c>
      <c r="E4538" s="153" t="s">
        <v>33759</v>
      </c>
      <c r="F4538" s="103"/>
    </row>
    <row r="4539" spans="1:6" x14ac:dyDescent="0.25">
      <c r="A4539">
        <v>13173</v>
      </c>
      <c r="B4539">
        <v>13173</v>
      </c>
      <c r="C4539" t="s">
        <v>33760</v>
      </c>
      <c r="D4539" t="s">
        <v>7452</v>
      </c>
      <c r="E4539" s="153" t="s">
        <v>23978</v>
      </c>
      <c r="F4539" s="103"/>
    </row>
    <row r="4540" spans="1:6" x14ac:dyDescent="0.25">
      <c r="A4540">
        <v>12583</v>
      </c>
      <c r="B4540">
        <v>12583</v>
      </c>
      <c r="C4540" t="s">
        <v>33761</v>
      </c>
      <c r="D4540" t="s">
        <v>7452</v>
      </c>
      <c r="E4540" s="153" t="s">
        <v>23812</v>
      </c>
      <c r="F4540" s="103"/>
    </row>
    <row r="4541" spans="1:6" x14ac:dyDescent="0.25">
      <c r="A4541">
        <v>12584</v>
      </c>
      <c r="B4541">
        <v>12584</v>
      </c>
      <c r="C4541" t="s">
        <v>33762</v>
      </c>
      <c r="D4541" t="s">
        <v>7452</v>
      </c>
      <c r="E4541" s="153" t="s">
        <v>19770</v>
      </c>
      <c r="F4541" s="103"/>
    </row>
    <row r="4542" spans="1:6" x14ac:dyDescent="0.25">
      <c r="A4542">
        <v>12613</v>
      </c>
      <c r="B4542">
        <v>12613</v>
      </c>
      <c r="C4542" t="s">
        <v>33763</v>
      </c>
      <c r="D4542" t="s">
        <v>7448</v>
      </c>
      <c r="E4542" s="153" t="s">
        <v>17229</v>
      </c>
      <c r="F4542" s="103"/>
    </row>
    <row r="4543" spans="1:6" x14ac:dyDescent="0.25">
      <c r="A4543">
        <v>1031</v>
      </c>
      <c r="B4543">
        <v>1031</v>
      </c>
      <c r="C4543" t="s">
        <v>33764</v>
      </c>
      <c r="D4543" t="s">
        <v>7448</v>
      </c>
      <c r="E4543" s="153" t="s">
        <v>13338</v>
      </c>
      <c r="F4543" s="103"/>
    </row>
    <row r="4544" spans="1:6" x14ac:dyDescent="0.25">
      <c r="A4544">
        <v>39707</v>
      </c>
      <c r="B4544">
        <v>39707</v>
      </c>
      <c r="C4544" t="s">
        <v>33765</v>
      </c>
      <c r="D4544" t="s">
        <v>7452</v>
      </c>
      <c r="E4544" s="153" t="s">
        <v>14152</v>
      </c>
      <c r="F4544" s="103"/>
    </row>
    <row r="4545" spans="1:6" x14ac:dyDescent="0.25">
      <c r="A4545">
        <v>39708</v>
      </c>
      <c r="B4545">
        <v>39708</v>
      </c>
      <c r="C4545" t="s">
        <v>33766</v>
      </c>
      <c r="D4545" t="s">
        <v>7452</v>
      </c>
      <c r="E4545" s="153" t="s">
        <v>13366</v>
      </c>
      <c r="F4545" s="103"/>
    </row>
    <row r="4546" spans="1:6" x14ac:dyDescent="0.25">
      <c r="A4546">
        <v>39710</v>
      </c>
      <c r="B4546">
        <v>39710</v>
      </c>
      <c r="C4546" t="s">
        <v>33767</v>
      </c>
      <c r="D4546" t="s">
        <v>7452</v>
      </c>
      <c r="E4546" s="153" t="s">
        <v>7560</v>
      </c>
      <c r="F4546" s="103"/>
    </row>
    <row r="4547" spans="1:6" x14ac:dyDescent="0.25">
      <c r="A4547">
        <v>39709</v>
      </c>
      <c r="B4547">
        <v>39709</v>
      </c>
      <c r="C4547" t="s">
        <v>33768</v>
      </c>
      <c r="D4547" t="s">
        <v>7452</v>
      </c>
      <c r="E4547" s="153" t="s">
        <v>11638</v>
      </c>
      <c r="F4547" s="103"/>
    </row>
    <row r="4548" spans="1:6" x14ac:dyDescent="0.25">
      <c r="A4548">
        <v>39711</v>
      </c>
      <c r="B4548">
        <v>39711</v>
      </c>
      <c r="C4548" t="s">
        <v>33769</v>
      </c>
      <c r="D4548" t="s">
        <v>7452</v>
      </c>
      <c r="E4548" s="153" t="s">
        <v>8026</v>
      </c>
      <c r="F4548" s="103"/>
    </row>
    <row r="4549" spans="1:6" x14ac:dyDescent="0.25">
      <c r="A4549">
        <v>39712</v>
      </c>
      <c r="B4549">
        <v>39712</v>
      </c>
      <c r="C4549" t="s">
        <v>33770</v>
      </c>
      <c r="D4549" t="s">
        <v>7452</v>
      </c>
      <c r="E4549" s="153" t="s">
        <v>7843</v>
      </c>
      <c r="F4549" s="103"/>
    </row>
    <row r="4550" spans="1:6" x14ac:dyDescent="0.25">
      <c r="A4550">
        <v>39713</v>
      </c>
      <c r="B4550">
        <v>39713</v>
      </c>
      <c r="C4550" t="s">
        <v>33771</v>
      </c>
      <c r="D4550" t="s">
        <v>7452</v>
      </c>
      <c r="E4550" s="153" t="s">
        <v>7773</v>
      </c>
      <c r="F4550" s="103"/>
    </row>
    <row r="4551" spans="1:6" x14ac:dyDescent="0.25">
      <c r="A4551">
        <v>39714</v>
      </c>
      <c r="B4551">
        <v>39714</v>
      </c>
      <c r="C4551" t="s">
        <v>33772</v>
      </c>
      <c r="D4551" t="s">
        <v>7452</v>
      </c>
      <c r="E4551" s="153" t="s">
        <v>7562</v>
      </c>
      <c r="F4551" s="103"/>
    </row>
    <row r="4552" spans="1:6" x14ac:dyDescent="0.25">
      <c r="A4552">
        <v>39715</v>
      </c>
      <c r="B4552">
        <v>39715</v>
      </c>
      <c r="C4552" t="s">
        <v>33773</v>
      </c>
      <c r="D4552" t="s">
        <v>7452</v>
      </c>
      <c r="E4552" s="153" t="s">
        <v>12677</v>
      </c>
      <c r="F4552" s="103"/>
    </row>
    <row r="4553" spans="1:6" x14ac:dyDescent="0.25">
      <c r="A4553">
        <v>39716</v>
      </c>
      <c r="B4553">
        <v>39716</v>
      </c>
      <c r="C4553" t="s">
        <v>33774</v>
      </c>
      <c r="D4553" t="s">
        <v>7452</v>
      </c>
      <c r="E4553" s="153" t="s">
        <v>21218</v>
      </c>
      <c r="F4553" s="103"/>
    </row>
    <row r="4554" spans="1:6" x14ac:dyDescent="0.25">
      <c r="A4554">
        <v>39718</v>
      </c>
      <c r="B4554">
        <v>39718</v>
      </c>
      <c r="C4554" t="s">
        <v>33775</v>
      </c>
      <c r="D4554" t="s">
        <v>7452</v>
      </c>
      <c r="E4554" s="153" t="s">
        <v>26676</v>
      </c>
      <c r="F4554" s="103"/>
    </row>
    <row r="4555" spans="1:6" x14ac:dyDescent="0.25">
      <c r="A4555">
        <v>9813</v>
      </c>
      <c r="B4555">
        <v>9813</v>
      </c>
      <c r="C4555" t="s">
        <v>33776</v>
      </c>
      <c r="D4555" t="s">
        <v>7452</v>
      </c>
      <c r="E4555" s="153" t="s">
        <v>11459</v>
      </c>
      <c r="F4555" s="103"/>
    </row>
    <row r="4556" spans="1:6" x14ac:dyDescent="0.25">
      <c r="A4556">
        <v>9815</v>
      </c>
      <c r="B4556">
        <v>9815</v>
      </c>
      <c r="C4556" t="s">
        <v>33777</v>
      </c>
      <c r="D4556" t="s">
        <v>7452</v>
      </c>
      <c r="E4556" s="153" t="s">
        <v>22027</v>
      </c>
      <c r="F4556" s="103"/>
    </row>
    <row r="4557" spans="1:6" x14ac:dyDescent="0.25">
      <c r="A4557">
        <v>44543</v>
      </c>
      <c r="B4557">
        <v>44543</v>
      </c>
      <c r="C4557" t="s">
        <v>33778</v>
      </c>
      <c r="D4557" t="s">
        <v>7452</v>
      </c>
      <c r="E4557" s="153" t="s">
        <v>33779</v>
      </c>
      <c r="F4557" s="103"/>
    </row>
    <row r="4558" spans="1:6" x14ac:dyDescent="0.25">
      <c r="A4558">
        <v>44526</v>
      </c>
      <c r="B4558">
        <v>44526</v>
      </c>
      <c r="C4558" t="s">
        <v>33780</v>
      </c>
      <c r="D4558" t="s">
        <v>7452</v>
      </c>
      <c r="E4558" s="153" t="s">
        <v>19222</v>
      </c>
      <c r="F4558" s="103"/>
    </row>
    <row r="4559" spans="1:6" x14ac:dyDescent="0.25">
      <c r="A4559">
        <v>44545</v>
      </c>
      <c r="B4559">
        <v>44545</v>
      </c>
      <c r="C4559" t="s">
        <v>33781</v>
      </c>
      <c r="D4559" t="s">
        <v>7452</v>
      </c>
      <c r="E4559" s="153" t="s">
        <v>33782</v>
      </c>
      <c r="F4559" s="103"/>
    </row>
    <row r="4560" spans="1:6" x14ac:dyDescent="0.25">
      <c r="A4560">
        <v>44525</v>
      </c>
      <c r="B4560">
        <v>44525</v>
      </c>
      <c r="C4560" t="s">
        <v>33783</v>
      </c>
      <c r="D4560" t="s">
        <v>7452</v>
      </c>
      <c r="E4560" s="153" t="s">
        <v>33784</v>
      </c>
      <c r="F4560" s="103"/>
    </row>
    <row r="4561" spans="1:6" x14ac:dyDescent="0.25">
      <c r="A4561">
        <v>44547</v>
      </c>
      <c r="B4561">
        <v>44547</v>
      </c>
      <c r="C4561" t="s">
        <v>33785</v>
      </c>
      <c r="D4561" t="s">
        <v>7452</v>
      </c>
      <c r="E4561" s="153" t="s">
        <v>33786</v>
      </c>
      <c r="F4561" s="103"/>
    </row>
    <row r="4562" spans="1:6" x14ac:dyDescent="0.25">
      <c r="A4562">
        <v>44519</v>
      </c>
      <c r="B4562">
        <v>44519</v>
      </c>
      <c r="C4562" t="s">
        <v>33787</v>
      </c>
      <c r="D4562" t="s">
        <v>7452</v>
      </c>
      <c r="E4562" s="153" t="s">
        <v>33788</v>
      </c>
      <c r="F4562" s="103"/>
    </row>
    <row r="4563" spans="1:6" x14ac:dyDescent="0.25">
      <c r="A4563">
        <v>44520</v>
      </c>
      <c r="B4563">
        <v>44520</v>
      </c>
      <c r="C4563" t="s">
        <v>33789</v>
      </c>
      <c r="D4563" t="s">
        <v>7452</v>
      </c>
      <c r="E4563" s="153" t="s">
        <v>33790</v>
      </c>
      <c r="F4563" s="103"/>
    </row>
    <row r="4564" spans="1:6" x14ac:dyDescent="0.25">
      <c r="A4564">
        <v>44521</v>
      </c>
      <c r="B4564">
        <v>44521</v>
      </c>
      <c r="C4564" t="s">
        <v>33791</v>
      </c>
      <c r="D4564" t="s">
        <v>7452</v>
      </c>
      <c r="E4564" s="153" t="s">
        <v>19155</v>
      </c>
      <c r="F4564" s="103"/>
    </row>
    <row r="4565" spans="1:6" x14ac:dyDescent="0.25">
      <c r="A4565">
        <v>44522</v>
      </c>
      <c r="B4565">
        <v>44522</v>
      </c>
      <c r="C4565" t="s">
        <v>33792</v>
      </c>
      <c r="D4565" t="s">
        <v>7452</v>
      </c>
      <c r="E4565" s="153" t="s">
        <v>33793</v>
      </c>
      <c r="F4565" s="103"/>
    </row>
    <row r="4566" spans="1:6" x14ac:dyDescent="0.25">
      <c r="A4566">
        <v>44523</v>
      </c>
      <c r="B4566">
        <v>44523</v>
      </c>
      <c r="C4566" t="s">
        <v>33794</v>
      </c>
      <c r="D4566" t="s">
        <v>7452</v>
      </c>
      <c r="E4566" s="153" t="s">
        <v>33795</v>
      </c>
      <c r="F4566" s="103"/>
    </row>
    <row r="4567" spans="1:6" x14ac:dyDescent="0.25">
      <c r="A4567">
        <v>44527</v>
      </c>
      <c r="B4567">
        <v>44527</v>
      </c>
      <c r="C4567" t="s">
        <v>33796</v>
      </c>
      <c r="D4567" t="s">
        <v>7452</v>
      </c>
      <c r="E4567" s="153" t="s">
        <v>33797</v>
      </c>
      <c r="F4567" s="103"/>
    </row>
    <row r="4568" spans="1:6" x14ac:dyDescent="0.25">
      <c r="A4568">
        <v>44524</v>
      </c>
      <c r="B4568">
        <v>44524</v>
      </c>
      <c r="C4568" t="s">
        <v>33798</v>
      </c>
      <c r="D4568" t="s">
        <v>7452</v>
      </c>
      <c r="E4568" s="153" t="s">
        <v>33799</v>
      </c>
      <c r="F4568" s="103"/>
    </row>
    <row r="4569" spans="1:6" x14ac:dyDescent="0.25">
      <c r="A4569">
        <v>44542</v>
      </c>
      <c r="B4569">
        <v>44542</v>
      </c>
      <c r="C4569" t="s">
        <v>33800</v>
      </c>
      <c r="D4569" t="s">
        <v>7452</v>
      </c>
      <c r="E4569" s="153" t="s">
        <v>33801</v>
      </c>
      <c r="F4569" s="103"/>
    </row>
    <row r="4570" spans="1:6" x14ac:dyDescent="0.25">
      <c r="A4570">
        <v>9877</v>
      </c>
      <c r="B4570">
        <v>9877</v>
      </c>
      <c r="C4570" t="s">
        <v>33802</v>
      </c>
      <c r="D4570" t="s">
        <v>7452</v>
      </c>
      <c r="E4570" s="153" t="s">
        <v>33803</v>
      </c>
      <c r="F4570" s="103"/>
    </row>
    <row r="4571" spans="1:6" x14ac:dyDescent="0.25">
      <c r="A4571">
        <v>9878</v>
      </c>
      <c r="B4571">
        <v>9878</v>
      </c>
      <c r="C4571" t="s">
        <v>33804</v>
      </c>
      <c r="D4571" t="s">
        <v>7452</v>
      </c>
      <c r="E4571" s="153" t="s">
        <v>33805</v>
      </c>
      <c r="F4571" s="103"/>
    </row>
    <row r="4572" spans="1:6" x14ac:dyDescent="0.25">
      <c r="A4572">
        <v>41986</v>
      </c>
      <c r="B4572">
        <v>41986</v>
      </c>
      <c r="C4572" t="s">
        <v>33806</v>
      </c>
      <c r="D4572" t="s">
        <v>7452</v>
      </c>
      <c r="E4572" s="153" t="s">
        <v>33807</v>
      </c>
      <c r="F4572" s="103"/>
    </row>
    <row r="4573" spans="1:6" x14ac:dyDescent="0.25">
      <c r="A4573">
        <v>43422</v>
      </c>
      <c r="B4573">
        <v>43422</v>
      </c>
      <c r="C4573" t="s">
        <v>33808</v>
      </c>
      <c r="D4573" t="s">
        <v>7452</v>
      </c>
      <c r="E4573" s="153" t="s">
        <v>33809</v>
      </c>
      <c r="F4573" s="103"/>
    </row>
    <row r="4574" spans="1:6" x14ac:dyDescent="0.25">
      <c r="A4574">
        <v>41987</v>
      </c>
      <c r="B4574">
        <v>41987</v>
      </c>
      <c r="C4574" t="s">
        <v>33810</v>
      </c>
      <c r="D4574" t="s">
        <v>7452</v>
      </c>
      <c r="E4574" s="153" t="s">
        <v>33811</v>
      </c>
      <c r="F4574" s="103"/>
    </row>
    <row r="4575" spans="1:6" x14ac:dyDescent="0.25">
      <c r="A4575">
        <v>41988</v>
      </c>
      <c r="B4575">
        <v>41988</v>
      </c>
      <c r="C4575" t="s">
        <v>33812</v>
      </c>
      <c r="D4575" t="s">
        <v>7452</v>
      </c>
      <c r="E4575" s="153" t="s">
        <v>33813</v>
      </c>
      <c r="F4575" s="103"/>
    </row>
    <row r="4576" spans="1:6" x14ac:dyDescent="0.25">
      <c r="A4576">
        <v>41697</v>
      </c>
      <c r="B4576">
        <v>41697</v>
      </c>
      <c r="C4576" t="s">
        <v>33814</v>
      </c>
      <c r="D4576" t="s">
        <v>7452</v>
      </c>
      <c r="E4576" s="153" t="s">
        <v>33815</v>
      </c>
      <c r="F4576" s="103"/>
    </row>
    <row r="4577" spans="1:6" x14ac:dyDescent="0.25">
      <c r="A4577">
        <v>41985</v>
      </c>
      <c r="B4577">
        <v>41985</v>
      </c>
      <c r="C4577" t="s">
        <v>33816</v>
      </c>
      <c r="D4577" t="s">
        <v>7452</v>
      </c>
      <c r="E4577" s="153" t="s">
        <v>33817</v>
      </c>
      <c r="F4577" s="103"/>
    </row>
    <row r="4578" spans="1:6" x14ac:dyDescent="0.25">
      <c r="A4578">
        <v>41699</v>
      </c>
      <c r="B4578">
        <v>41699</v>
      </c>
      <c r="C4578" t="s">
        <v>33818</v>
      </c>
      <c r="D4578" t="s">
        <v>7452</v>
      </c>
      <c r="E4578" s="153" t="s">
        <v>33819</v>
      </c>
      <c r="F4578" s="103"/>
    </row>
    <row r="4579" spans="1:6" x14ac:dyDescent="0.25">
      <c r="A4579">
        <v>38053</v>
      </c>
      <c r="B4579">
        <v>38053</v>
      </c>
      <c r="C4579" t="s">
        <v>33820</v>
      </c>
      <c r="D4579" t="s">
        <v>7452</v>
      </c>
      <c r="E4579" s="153" t="s">
        <v>33821</v>
      </c>
      <c r="F4579" s="103"/>
    </row>
    <row r="4580" spans="1:6" x14ac:dyDescent="0.25">
      <c r="A4580">
        <v>38054</v>
      </c>
      <c r="B4580">
        <v>38054</v>
      </c>
      <c r="C4580" t="s">
        <v>33822</v>
      </c>
      <c r="D4580" t="s">
        <v>7452</v>
      </c>
      <c r="E4580" s="153" t="s">
        <v>19672</v>
      </c>
      <c r="F4580" s="103"/>
    </row>
    <row r="4581" spans="1:6" x14ac:dyDescent="0.25">
      <c r="A4581">
        <v>38052</v>
      </c>
      <c r="B4581">
        <v>38052</v>
      </c>
      <c r="C4581" t="s">
        <v>33823</v>
      </c>
      <c r="D4581" t="s">
        <v>7452</v>
      </c>
      <c r="E4581" s="153" t="s">
        <v>18443</v>
      </c>
      <c r="F4581" s="103"/>
    </row>
    <row r="4582" spans="1:6" x14ac:dyDescent="0.25">
      <c r="A4582">
        <v>38051</v>
      </c>
      <c r="B4582">
        <v>38051</v>
      </c>
      <c r="C4582" t="s">
        <v>33824</v>
      </c>
      <c r="D4582" t="s">
        <v>7452</v>
      </c>
      <c r="E4582" s="153" t="s">
        <v>16454</v>
      </c>
      <c r="F4582" s="103"/>
    </row>
    <row r="4583" spans="1:6" x14ac:dyDescent="0.25">
      <c r="A4583">
        <v>38787</v>
      </c>
      <c r="B4583">
        <v>38787</v>
      </c>
      <c r="C4583" t="s">
        <v>33825</v>
      </c>
      <c r="D4583" t="s">
        <v>7452</v>
      </c>
      <c r="E4583" s="153" t="s">
        <v>7986</v>
      </c>
      <c r="F4583" s="103"/>
    </row>
    <row r="4584" spans="1:6" x14ac:dyDescent="0.25">
      <c r="A4584">
        <v>38825</v>
      </c>
      <c r="B4584">
        <v>38825</v>
      </c>
      <c r="C4584" t="s">
        <v>33826</v>
      </c>
      <c r="D4584" t="s">
        <v>7452</v>
      </c>
      <c r="E4584" s="153" t="s">
        <v>9220</v>
      </c>
      <c r="F4584" s="103"/>
    </row>
    <row r="4585" spans="1:6" x14ac:dyDescent="0.25">
      <c r="A4585">
        <v>38826</v>
      </c>
      <c r="B4585">
        <v>38826</v>
      </c>
      <c r="C4585" t="s">
        <v>33827</v>
      </c>
      <c r="D4585" t="s">
        <v>7452</v>
      </c>
      <c r="E4585" s="153" t="s">
        <v>11977</v>
      </c>
      <c r="F4585" s="103"/>
    </row>
    <row r="4586" spans="1:6" x14ac:dyDescent="0.25">
      <c r="A4586">
        <v>38827</v>
      </c>
      <c r="B4586">
        <v>38827</v>
      </c>
      <c r="C4586" t="s">
        <v>33828</v>
      </c>
      <c r="D4586" t="s">
        <v>7452</v>
      </c>
      <c r="E4586" s="153" t="s">
        <v>18160</v>
      </c>
      <c r="F4586" s="103"/>
    </row>
    <row r="4587" spans="1:6" x14ac:dyDescent="0.25">
      <c r="A4587">
        <v>38828</v>
      </c>
      <c r="B4587">
        <v>38828</v>
      </c>
      <c r="C4587" t="s">
        <v>33829</v>
      </c>
      <c r="D4587" t="s">
        <v>7452</v>
      </c>
      <c r="E4587" s="153" t="s">
        <v>11980</v>
      </c>
      <c r="F4587" s="103"/>
    </row>
    <row r="4588" spans="1:6" x14ac:dyDescent="0.25">
      <c r="A4588">
        <v>38829</v>
      </c>
      <c r="B4588">
        <v>38829</v>
      </c>
      <c r="C4588" t="s">
        <v>33830</v>
      </c>
      <c r="D4588" t="s">
        <v>7452</v>
      </c>
      <c r="E4588" s="153" t="s">
        <v>16602</v>
      </c>
      <c r="F4588" s="103"/>
    </row>
    <row r="4589" spans="1:6" x14ac:dyDescent="0.25">
      <c r="A4589">
        <v>38830</v>
      </c>
      <c r="B4589">
        <v>38830</v>
      </c>
      <c r="C4589" t="s">
        <v>33831</v>
      </c>
      <c r="D4589" t="s">
        <v>7452</v>
      </c>
      <c r="E4589" s="153" t="s">
        <v>13205</v>
      </c>
      <c r="F4589" s="103"/>
    </row>
    <row r="4590" spans="1:6" x14ac:dyDescent="0.25">
      <c r="A4590">
        <v>38831</v>
      </c>
      <c r="B4590">
        <v>38831</v>
      </c>
      <c r="C4590" t="s">
        <v>33832</v>
      </c>
      <c r="D4590" t="s">
        <v>7452</v>
      </c>
      <c r="E4590" s="153" t="s">
        <v>33833</v>
      </c>
      <c r="F4590" s="103"/>
    </row>
    <row r="4591" spans="1:6" x14ac:dyDescent="0.25">
      <c r="A4591">
        <v>36274</v>
      </c>
      <c r="B4591">
        <v>36274</v>
      </c>
      <c r="C4591" t="s">
        <v>33834</v>
      </c>
      <c r="D4591" t="s">
        <v>7452</v>
      </c>
      <c r="E4591" s="153" t="s">
        <v>18522</v>
      </c>
      <c r="F4591" s="103"/>
    </row>
    <row r="4592" spans="1:6" x14ac:dyDescent="0.25">
      <c r="A4592">
        <v>36278</v>
      </c>
      <c r="B4592">
        <v>36278</v>
      </c>
      <c r="C4592" t="s">
        <v>33835</v>
      </c>
      <c r="D4592" t="s">
        <v>7452</v>
      </c>
      <c r="E4592" s="153" t="s">
        <v>16832</v>
      </c>
      <c r="F4592" s="103"/>
    </row>
    <row r="4593" spans="1:6" x14ac:dyDescent="0.25">
      <c r="A4593">
        <v>38977</v>
      </c>
      <c r="B4593">
        <v>38977</v>
      </c>
      <c r="C4593" t="s">
        <v>33836</v>
      </c>
      <c r="D4593" t="s">
        <v>7452</v>
      </c>
      <c r="E4593" s="153" t="s">
        <v>33837</v>
      </c>
      <c r="F4593" s="103"/>
    </row>
    <row r="4594" spans="1:6" x14ac:dyDescent="0.25">
      <c r="A4594">
        <v>38971</v>
      </c>
      <c r="B4594">
        <v>38971</v>
      </c>
      <c r="C4594" t="s">
        <v>33838</v>
      </c>
      <c r="D4594" t="s">
        <v>7452</v>
      </c>
      <c r="E4594" s="153" t="s">
        <v>11470</v>
      </c>
      <c r="F4594" s="103"/>
    </row>
    <row r="4595" spans="1:6" x14ac:dyDescent="0.25">
      <c r="A4595">
        <v>38972</v>
      </c>
      <c r="B4595">
        <v>38972</v>
      </c>
      <c r="C4595" t="s">
        <v>33839</v>
      </c>
      <c r="D4595" t="s">
        <v>7452</v>
      </c>
      <c r="E4595" s="153" t="s">
        <v>11637</v>
      </c>
      <c r="F4595" s="103"/>
    </row>
    <row r="4596" spans="1:6" x14ac:dyDescent="0.25">
      <c r="A4596">
        <v>38973</v>
      </c>
      <c r="B4596">
        <v>38973</v>
      </c>
      <c r="C4596" t="s">
        <v>33840</v>
      </c>
      <c r="D4596" t="s">
        <v>7452</v>
      </c>
      <c r="E4596" s="153" t="s">
        <v>17135</v>
      </c>
      <c r="F4596" s="103"/>
    </row>
    <row r="4597" spans="1:6" x14ac:dyDescent="0.25">
      <c r="A4597">
        <v>38974</v>
      </c>
      <c r="B4597">
        <v>38974</v>
      </c>
      <c r="C4597" t="s">
        <v>33841</v>
      </c>
      <c r="D4597" t="s">
        <v>7452</v>
      </c>
      <c r="E4597" s="153" t="s">
        <v>33842</v>
      </c>
      <c r="F4597" s="103"/>
    </row>
    <row r="4598" spans="1:6" x14ac:dyDescent="0.25">
      <c r="A4598">
        <v>38975</v>
      </c>
      <c r="B4598">
        <v>38975</v>
      </c>
      <c r="C4598" t="s">
        <v>33843</v>
      </c>
      <c r="D4598" t="s">
        <v>7452</v>
      </c>
      <c r="E4598" s="153" t="s">
        <v>19473</v>
      </c>
      <c r="F4598" s="103"/>
    </row>
    <row r="4599" spans="1:6" x14ac:dyDescent="0.25">
      <c r="A4599">
        <v>38976</v>
      </c>
      <c r="B4599">
        <v>38976</v>
      </c>
      <c r="C4599" t="s">
        <v>33844</v>
      </c>
      <c r="D4599" t="s">
        <v>7452</v>
      </c>
      <c r="E4599" s="153" t="s">
        <v>33845</v>
      </c>
      <c r="F4599" s="103"/>
    </row>
    <row r="4600" spans="1:6" x14ac:dyDescent="0.25">
      <c r="A4600">
        <v>44176</v>
      </c>
      <c r="B4600">
        <v>44176</v>
      </c>
      <c r="C4600" t="s">
        <v>33846</v>
      </c>
      <c r="D4600" t="s">
        <v>7452</v>
      </c>
      <c r="E4600" s="153" t="s">
        <v>30897</v>
      </c>
      <c r="F4600" s="103"/>
    </row>
    <row r="4601" spans="1:6" x14ac:dyDescent="0.25">
      <c r="A4601">
        <v>38986</v>
      </c>
      <c r="B4601">
        <v>38986</v>
      </c>
      <c r="C4601" t="s">
        <v>33847</v>
      </c>
      <c r="D4601" t="s">
        <v>7452</v>
      </c>
      <c r="E4601" s="153" t="s">
        <v>33848</v>
      </c>
      <c r="F4601" s="103"/>
    </row>
    <row r="4602" spans="1:6" x14ac:dyDescent="0.25">
      <c r="A4602">
        <v>38978</v>
      </c>
      <c r="B4602">
        <v>38978</v>
      </c>
      <c r="C4602" t="s">
        <v>33849</v>
      </c>
      <c r="D4602" t="s">
        <v>7452</v>
      </c>
      <c r="E4602" s="153" t="s">
        <v>11336</v>
      </c>
      <c r="F4602" s="103"/>
    </row>
    <row r="4603" spans="1:6" x14ac:dyDescent="0.25">
      <c r="A4603">
        <v>38979</v>
      </c>
      <c r="B4603">
        <v>38979</v>
      </c>
      <c r="C4603" t="s">
        <v>33850</v>
      </c>
      <c r="D4603" t="s">
        <v>7452</v>
      </c>
      <c r="E4603" s="153" t="s">
        <v>30622</v>
      </c>
      <c r="F4603" s="103"/>
    </row>
    <row r="4604" spans="1:6" x14ac:dyDescent="0.25">
      <c r="A4604">
        <v>38980</v>
      </c>
      <c r="B4604">
        <v>38980</v>
      </c>
      <c r="C4604" t="s">
        <v>33851</v>
      </c>
      <c r="D4604" t="s">
        <v>7452</v>
      </c>
      <c r="E4604" s="153" t="s">
        <v>18525</v>
      </c>
      <c r="F4604" s="103"/>
    </row>
    <row r="4605" spans="1:6" x14ac:dyDescent="0.25">
      <c r="A4605">
        <v>38981</v>
      </c>
      <c r="B4605">
        <v>38981</v>
      </c>
      <c r="C4605" t="s">
        <v>33852</v>
      </c>
      <c r="D4605" t="s">
        <v>7452</v>
      </c>
      <c r="E4605" s="153" t="s">
        <v>11466</v>
      </c>
      <c r="F4605" s="103"/>
    </row>
    <row r="4606" spans="1:6" x14ac:dyDescent="0.25">
      <c r="A4606">
        <v>38982</v>
      </c>
      <c r="B4606">
        <v>38982</v>
      </c>
      <c r="C4606" t="s">
        <v>33853</v>
      </c>
      <c r="D4606" t="s">
        <v>7452</v>
      </c>
      <c r="E4606" s="153" t="s">
        <v>23818</v>
      </c>
      <c r="F4606" s="103"/>
    </row>
    <row r="4607" spans="1:6" x14ac:dyDescent="0.25">
      <c r="A4607">
        <v>38983</v>
      </c>
      <c r="B4607">
        <v>38983</v>
      </c>
      <c r="C4607" t="s">
        <v>33854</v>
      </c>
      <c r="D4607" t="s">
        <v>7452</v>
      </c>
      <c r="E4607" s="153" t="s">
        <v>33855</v>
      </c>
      <c r="F4607" s="103"/>
    </row>
    <row r="4608" spans="1:6" x14ac:dyDescent="0.25">
      <c r="A4608">
        <v>38984</v>
      </c>
      <c r="B4608">
        <v>38984</v>
      </c>
      <c r="C4608" t="s">
        <v>33856</v>
      </c>
      <c r="D4608" t="s">
        <v>7452</v>
      </c>
      <c r="E4608" s="153" t="s">
        <v>33857</v>
      </c>
      <c r="F4608" s="103"/>
    </row>
    <row r="4609" spans="1:6" x14ac:dyDescent="0.25">
      <c r="A4609">
        <v>38985</v>
      </c>
      <c r="B4609">
        <v>38985</v>
      </c>
      <c r="C4609" t="s">
        <v>33858</v>
      </c>
      <c r="D4609" t="s">
        <v>7452</v>
      </c>
      <c r="E4609" s="153" t="s">
        <v>33859</v>
      </c>
      <c r="F4609" s="103"/>
    </row>
    <row r="4610" spans="1:6" x14ac:dyDescent="0.25">
      <c r="A4610">
        <v>38032</v>
      </c>
      <c r="B4610">
        <v>38032</v>
      </c>
      <c r="C4610" t="s">
        <v>33860</v>
      </c>
      <c r="D4610" t="s">
        <v>7452</v>
      </c>
      <c r="E4610" s="153" t="s">
        <v>17130</v>
      </c>
      <c r="F4610" s="103"/>
    </row>
    <row r="4611" spans="1:6" x14ac:dyDescent="0.25">
      <c r="A4611">
        <v>38033</v>
      </c>
      <c r="B4611">
        <v>38033</v>
      </c>
      <c r="C4611" t="s">
        <v>33861</v>
      </c>
      <c r="D4611" t="s">
        <v>7452</v>
      </c>
      <c r="E4611" s="153" t="s">
        <v>20068</v>
      </c>
      <c r="F4611" s="103"/>
    </row>
    <row r="4612" spans="1:6" x14ac:dyDescent="0.25">
      <c r="A4612">
        <v>38034</v>
      </c>
      <c r="B4612">
        <v>38034</v>
      </c>
      <c r="C4612" t="s">
        <v>33862</v>
      </c>
      <c r="D4612" t="s">
        <v>7452</v>
      </c>
      <c r="E4612" s="153" t="s">
        <v>33863</v>
      </c>
      <c r="F4612" s="103"/>
    </row>
    <row r="4613" spans="1:6" x14ac:dyDescent="0.25">
      <c r="A4613">
        <v>38035</v>
      </c>
      <c r="B4613">
        <v>38035</v>
      </c>
      <c r="C4613" t="s">
        <v>33864</v>
      </c>
      <c r="D4613" t="s">
        <v>7452</v>
      </c>
      <c r="E4613" s="153" t="s">
        <v>33865</v>
      </c>
      <c r="F4613" s="103"/>
    </row>
    <row r="4614" spans="1:6" x14ac:dyDescent="0.25">
      <c r="A4614">
        <v>38036</v>
      </c>
      <c r="B4614">
        <v>38036</v>
      </c>
      <c r="C4614" t="s">
        <v>33866</v>
      </c>
      <c r="D4614" t="s">
        <v>7452</v>
      </c>
      <c r="E4614" s="153" t="s">
        <v>33867</v>
      </c>
      <c r="F4614" s="103"/>
    </row>
    <row r="4615" spans="1:6" x14ac:dyDescent="0.25">
      <c r="A4615">
        <v>38037</v>
      </c>
      <c r="B4615">
        <v>38037</v>
      </c>
      <c r="C4615" t="s">
        <v>33868</v>
      </c>
      <c r="D4615" t="s">
        <v>7452</v>
      </c>
      <c r="E4615" s="153" t="s">
        <v>33869</v>
      </c>
      <c r="F4615" s="103"/>
    </row>
    <row r="4616" spans="1:6" x14ac:dyDescent="0.25">
      <c r="A4616">
        <v>9850</v>
      </c>
      <c r="B4616">
        <v>9850</v>
      </c>
      <c r="C4616" t="s">
        <v>33870</v>
      </c>
      <c r="D4616" t="s">
        <v>7452</v>
      </c>
      <c r="E4616" s="153" t="s">
        <v>33871</v>
      </c>
      <c r="F4616" s="103"/>
    </row>
    <row r="4617" spans="1:6" x14ac:dyDescent="0.25">
      <c r="A4617">
        <v>9853</v>
      </c>
      <c r="B4617">
        <v>9853</v>
      </c>
      <c r="C4617" t="s">
        <v>33872</v>
      </c>
      <c r="D4617" t="s">
        <v>7452</v>
      </c>
      <c r="E4617" s="153" t="s">
        <v>33873</v>
      </c>
      <c r="F4617" s="103"/>
    </row>
    <row r="4618" spans="1:6" x14ac:dyDescent="0.25">
      <c r="A4618">
        <v>9854</v>
      </c>
      <c r="B4618">
        <v>9854</v>
      </c>
      <c r="C4618" t="s">
        <v>33874</v>
      </c>
      <c r="D4618" t="s">
        <v>7452</v>
      </c>
      <c r="E4618" s="153" t="s">
        <v>31901</v>
      </c>
      <c r="F4618" s="103"/>
    </row>
    <row r="4619" spans="1:6" x14ac:dyDescent="0.25">
      <c r="A4619">
        <v>9851</v>
      </c>
      <c r="B4619">
        <v>9851</v>
      </c>
      <c r="C4619" t="s">
        <v>33875</v>
      </c>
      <c r="D4619" t="s">
        <v>7452</v>
      </c>
      <c r="E4619" s="153" t="s">
        <v>33876</v>
      </c>
      <c r="F4619" s="103"/>
    </row>
    <row r="4620" spans="1:6" x14ac:dyDescent="0.25">
      <c r="A4620">
        <v>9825</v>
      </c>
      <c r="B4620">
        <v>9825</v>
      </c>
      <c r="C4620" t="s">
        <v>33877</v>
      </c>
      <c r="D4620" t="s">
        <v>7452</v>
      </c>
      <c r="E4620" s="153" t="s">
        <v>13824</v>
      </c>
      <c r="F4620" s="103"/>
    </row>
    <row r="4621" spans="1:6" x14ac:dyDescent="0.25">
      <c r="A4621">
        <v>9828</v>
      </c>
      <c r="B4621">
        <v>9828</v>
      </c>
      <c r="C4621" t="s">
        <v>33878</v>
      </c>
      <c r="D4621" t="s">
        <v>7452</v>
      </c>
      <c r="E4621" s="153" t="s">
        <v>33879</v>
      </c>
      <c r="F4621" s="103"/>
    </row>
    <row r="4622" spans="1:6" x14ac:dyDescent="0.25">
      <c r="A4622">
        <v>9829</v>
      </c>
      <c r="B4622">
        <v>9829</v>
      </c>
      <c r="C4622" t="s">
        <v>33880</v>
      </c>
      <c r="D4622" t="s">
        <v>7452</v>
      </c>
      <c r="E4622" s="153" t="s">
        <v>19218</v>
      </c>
      <c r="F4622" s="103"/>
    </row>
    <row r="4623" spans="1:6" x14ac:dyDescent="0.25">
      <c r="A4623">
        <v>9826</v>
      </c>
      <c r="B4623">
        <v>9826</v>
      </c>
      <c r="C4623" t="s">
        <v>33881</v>
      </c>
      <c r="D4623" t="s">
        <v>7452</v>
      </c>
      <c r="E4623" s="153" t="s">
        <v>19089</v>
      </c>
      <c r="F4623" s="103"/>
    </row>
    <row r="4624" spans="1:6" x14ac:dyDescent="0.25">
      <c r="A4624">
        <v>9827</v>
      </c>
      <c r="B4624">
        <v>9827</v>
      </c>
      <c r="C4624" t="s">
        <v>33882</v>
      </c>
      <c r="D4624" t="s">
        <v>7452</v>
      </c>
      <c r="E4624" s="153" t="s">
        <v>33883</v>
      </c>
      <c r="F4624" s="103"/>
    </row>
    <row r="4625" spans="1:6" x14ac:dyDescent="0.25">
      <c r="A4625">
        <v>36374</v>
      </c>
      <c r="B4625">
        <v>36374</v>
      </c>
      <c r="C4625" t="s">
        <v>33884</v>
      </c>
      <c r="D4625" t="s">
        <v>7452</v>
      </c>
      <c r="E4625" s="153" t="s">
        <v>17075</v>
      </c>
      <c r="F4625" s="103"/>
    </row>
    <row r="4626" spans="1:6" x14ac:dyDescent="0.25">
      <c r="A4626">
        <v>36084</v>
      </c>
      <c r="B4626">
        <v>36084</v>
      </c>
      <c r="C4626" t="s">
        <v>33885</v>
      </c>
      <c r="D4626" t="s">
        <v>7452</v>
      </c>
      <c r="E4626" s="153" t="s">
        <v>14189</v>
      </c>
      <c r="F4626" s="103"/>
    </row>
    <row r="4627" spans="1:6" x14ac:dyDescent="0.25">
      <c r="A4627">
        <v>36373</v>
      </c>
      <c r="B4627">
        <v>36373</v>
      </c>
      <c r="C4627" t="s">
        <v>33886</v>
      </c>
      <c r="D4627" t="s">
        <v>7452</v>
      </c>
      <c r="E4627" s="153" t="s">
        <v>25136</v>
      </c>
      <c r="F4627" s="103"/>
    </row>
    <row r="4628" spans="1:6" x14ac:dyDescent="0.25">
      <c r="A4628">
        <v>36377</v>
      </c>
      <c r="B4628">
        <v>36377</v>
      </c>
      <c r="C4628" t="s">
        <v>33887</v>
      </c>
      <c r="D4628" t="s">
        <v>7452</v>
      </c>
      <c r="E4628" s="153" t="s">
        <v>20683</v>
      </c>
      <c r="F4628" s="103"/>
    </row>
    <row r="4629" spans="1:6" x14ac:dyDescent="0.25">
      <c r="A4629">
        <v>36375</v>
      </c>
      <c r="B4629">
        <v>36375</v>
      </c>
      <c r="C4629" t="s">
        <v>33888</v>
      </c>
      <c r="D4629" t="s">
        <v>7452</v>
      </c>
      <c r="E4629" s="153" t="s">
        <v>7981</v>
      </c>
      <c r="F4629" s="103"/>
    </row>
    <row r="4630" spans="1:6" x14ac:dyDescent="0.25">
      <c r="A4630">
        <v>36376</v>
      </c>
      <c r="B4630">
        <v>36376</v>
      </c>
      <c r="C4630" t="s">
        <v>33889</v>
      </c>
      <c r="D4630" t="s">
        <v>7452</v>
      </c>
      <c r="E4630" s="153" t="s">
        <v>12719</v>
      </c>
      <c r="F4630" s="103"/>
    </row>
    <row r="4631" spans="1:6" x14ac:dyDescent="0.25">
      <c r="A4631">
        <v>36380</v>
      </c>
      <c r="B4631">
        <v>36380</v>
      </c>
      <c r="C4631" t="s">
        <v>33890</v>
      </c>
      <c r="D4631" t="s">
        <v>7452</v>
      </c>
      <c r="E4631" s="153" t="s">
        <v>33891</v>
      </c>
      <c r="F4631" s="103"/>
    </row>
    <row r="4632" spans="1:6" x14ac:dyDescent="0.25">
      <c r="A4632">
        <v>36378</v>
      </c>
      <c r="B4632">
        <v>36378</v>
      </c>
      <c r="C4632" t="s">
        <v>33892</v>
      </c>
      <c r="D4632" t="s">
        <v>7452</v>
      </c>
      <c r="E4632" s="153" t="s">
        <v>19427</v>
      </c>
      <c r="F4632" s="103"/>
    </row>
    <row r="4633" spans="1:6" x14ac:dyDescent="0.25">
      <c r="A4633">
        <v>36379</v>
      </c>
      <c r="B4633">
        <v>36379</v>
      </c>
      <c r="C4633" t="s">
        <v>33893</v>
      </c>
      <c r="D4633" t="s">
        <v>7452</v>
      </c>
      <c r="E4633" s="153" t="s">
        <v>33894</v>
      </c>
      <c r="F4633" s="103"/>
    </row>
    <row r="4634" spans="1:6" x14ac:dyDescent="0.25">
      <c r="A4634">
        <v>9859</v>
      </c>
      <c r="B4634">
        <v>9859</v>
      </c>
      <c r="C4634" t="s">
        <v>33895</v>
      </c>
      <c r="D4634" t="s">
        <v>7452</v>
      </c>
      <c r="E4634" s="153" t="s">
        <v>11303</v>
      </c>
      <c r="F4634" s="103"/>
    </row>
    <row r="4635" spans="1:6" x14ac:dyDescent="0.25">
      <c r="A4635">
        <v>9836</v>
      </c>
      <c r="B4635">
        <v>9836</v>
      </c>
      <c r="C4635" t="s">
        <v>33896</v>
      </c>
      <c r="D4635" t="s">
        <v>7452</v>
      </c>
      <c r="E4635" s="153" t="s">
        <v>7999</v>
      </c>
      <c r="F4635" s="103"/>
    </row>
    <row r="4636" spans="1:6" x14ac:dyDescent="0.25">
      <c r="A4636">
        <v>20065</v>
      </c>
      <c r="B4636">
        <v>20065</v>
      </c>
      <c r="C4636" t="s">
        <v>33897</v>
      </c>
      <c r="D4636" t="s">
        <v>7452</v>
      </c>
      <c r="E4636" s="153" t="s">
        <v>19482</v>
      </c>
      <c r="F4636" s="103"/>
    </row>
    <row r="4637" spans="1:6" x14ac:dyDescent="0.25">
      <c r="A4637">
        <v>9835</v>
      </c>
      <c r="B4637">
        <v>9835</v>
      </c>
      <c r="C4637" t="s">
        <v>33898</v>
      </c>
      <c r="D4637" t="s">
        <v>7452</v>
      </c>
      <c r="E4637" s="153" t="s">
        <v>7818</v>
      </c>
      <c r="F4637" s="103"/>
    </row>
    <row r="4638" spans="1:6" x14ac:dyDescent="0.25">
      <c r="A4638">
        <v>9838</v>
      </c>
      <c r="B4638">
        <v>9838</v>
      </c>
      <c r="C4638" t="s">
        <v>33899</v>
      </c>
      <c r="D4638" t="s">
        <v>7452</v>
      </c>
      <c r="E4638" s="153" t="s">
        <v>13489</v>
      </c>
      <c r="F4638" s="103"/>
    </row>
    <row r="4639" spans="1:6" x14ac:dyDescent="0.25">
      <c r="A4639">
        <v>9837</v>
      </c>
      <c r="B4639">
        <v>9837</v>
      </c>
      <c r="C4639" t="s">
        <v>33900</v>
      </c>
      <c r="D4639" t="s">
        <v>7452</v>
      </c>
      <c r="E4639" s="153" t="s">
        <v>33901</v>
      </c>
      <c r="F4639" s="103"/>
    </row>
    <row r="4640" spans="1:6" x14ac:dyDescent="0.25">
      <c r="A4640">
        <v>44315</v>
      </c>
      <c r="B4640">
        <v>44315</v>
      </c>
      <c r="C4640" t="s">
        <v>33902</v>
      </c>
      <c r="D4640" t="s">
        <v>7452</v>
      </c>
      <c r="E4640" s="153" t="s">
        <v>33903</v>
      </c>
      <c r="F4640" s="103"/>
    </row>
    <row r="4641" spans="1:6" x14ac:dyDescent="0.25">
      <c r="A4641">
        <v>9862</v>
      </c>
      <c r="B4641">
        <v>9862</v>
      </c>
      <c r="C4641" t="s">
        <v>33904</v>
      </c>
      <c r="D4641" t="s">
        <v>7452</v>
      </c>
      <c r="E4641" s="153" t="s">
        <v>23157</v>
      </c>
      <c r="F4641" s="103"/>
    </row>
    <row r="4642" spans="1:6" x14ac:dyDescent="0.25">
      <c r="A4642">
        <v>9861</v>
      </c>
      <c r="B4642">
        <v>9861</v>
      </c>
      <c r="C4642" t="s">
        <v>33905</v>
      </c>
      <c r="D4642" t="s">
        <v>7452</v>
      </c>
      <c r="E4642" s="153" t="s">
        <v>31715</v>
      </c>
      <c r="F4642" s="103"/>
    </row>
    <row r="4643" spans="1:6" x14ac:dyDescent="0.25">
      <c r="A4643">
        <v>9856</v>
      </c>
      <c r="B4643">
        <v>9856</v>
      </c>
      <c r="C4643" t="s">
        <v>33906</v>
      </c>
      <c r="D4643" t="s">
        <v>7452</v>
      </c>
      <c r="E4643" s="153" t="s">
        <v>9822</v>
      </c>
      <c r="F4643" s="103"/>
    </row>
    <row r="4644" spans="1:6" x14ac:dyDescent="0.25">
      <c r="A4644">
        <v>9866</v>
      </c>
      <c r="B4644">
        <v>9866</v>
      </c>
      <c r="C4644" t="s">
        <v>33907</v>
      </c>
      <c r="D4644" t="s">
        <v>7452</v>
      </c>
      <c r="E4644" s="153" t="s">
        <v>11589</v>
      </c>
      <c r="F4644" s="103"/>
    </row>
    <row r="4645" spans="1:6" x14ac:dyDescent="0.25">
      <c r="A4645">
        <v>9863</v>
      </c>
      <c r="B4645">
        <v>9863</v>
      </c>
      <c r="C4645" t="s">
        <v>33908</v>
      </c>
      <c r="D4645" t="s">
        <v>7452</v>
      </c>
      <c r="E4645" s="153" t="s">
        <v>23919</v>
      </c>
      <c r="F4645" s="103"/>
    </row>
    <row r="4646" spans="1:6" x14ac:dyDescent="0.25">
      <c r="A4646">
        <v>9860</v>
      </c>
      <c r="B4646">
        <v>9860</v>
      </c>
      <c r="C4646" t="s">
        <v>33909</v>
      </c>
      <c r="D4646" t="s">
        <v>7452</v>
      </c>
      <c r="E4646" s="153" t="s">
        <v>19161</v>
      </c>
      <c r="F4646" s="103"/>
    </row>
    <row r="4647" spans="1:6" x14ac:dyDescent="0.25">
      <c r="A4647">
        <v>9841</v>
      </c>
      <c r="B4647">
        <v>9841</v>
      </c>
      <c r="C4647" t="s">
        <v>33910</v>
      </c>
      <c r="D4647" t="s">
        <v>7452</v>
      </c>
      <c r="E4647" s="153" t="s">
        <v>18459</v>
      </c>
      <c r="F4647" s="103"/>
    </row>
    <row r="4648" spans="1:6" x14ac:dyDescent="0.25">
      <c r="A4648">
        <v>9840</v>
      </c>
      <c r="B4648">
        <v>9840</v>
      </c>
      <c r="C4648" t="s">
        <v>33911</v>
      </c>
      <c r="D4648" t="s">
        <v>7452</v>
      </c>
      <c r="E4648" s="153" t="s">
        <v>33912</v>
      </c>
      <c r="F4648" s="103"/>
    </row>
    <row r="4649" spans="1:6" x14ac:dyDescent="0.25">
      <c r="A4649">
        <v>20067</v>
      </c>
      <c r="B4649">
        <v>20067</v>
      </c>
      <c r="C4649" t="s">
        <v>33913</v>
      </c>
      <c r="D4649" t="s">
        <v>7452</v>
      </c>
      <c r="E4649" s="153" t="s">
        <v>9413</v>
      </c>
      <c r="F4649" s="103"/>
    </row>
    <row r="4650" spans="1:6" x14ac:dyDescent="0.25">
      <c r="A4650">
        <v>20068</v>
      </c>
      <c r="B4650">
        <v>20068</v>
      </c>
      <c r="C4650" t="s">
        <v>33914</v>
      </c>
      <c r="D4650" t="s">
        <v>7452</v>
      </c>
      <c r="E4650" s="153" t="s">
        <v>13792</v>
      </c>
      <c r="F4650" s="103"/>
    </row>
    <row r="4651" spans="1:6" x14ac:dyDescent="0.25">
      <c r="A4651">
        <v>9839</v>
      </c>
      <c r="B4651">
        <v>9839</v>
      </c>
      <c r="C4651" t="s">
        <v>33915</v>
      </c>
      <c r="D4651" t="s">
        <v>7452</v>
      </c>
      <c r="E4651" s="153" t="s">
        <v>33916</v>
      </c>
      <c r="F4651" s="103"/>
    </row>
    <row r="4652" spans="1:6" x14ac:dyDescent="0.25">
      <c r="A4652">
        <v>9870</v>
      </c>
      <c r="B4652">
        <v>9870</v>
      </c>
      <c r="C4652" t="s">
        <v>33917</v>
      </c>
      <c r="D4652" t="s">
        <v>7452</v>
      </c>
      <c r="E4652" s="153" t="s">
        <v>33918</v>
      </c>
      <c r="F4652" s="103"/>
    </row>
    <row r="4653" spans="1:6" x14ac:dyDescent="0.25">
      <c r="A4653">
        <v>9867</v>
      </c>
      <c r="B4653">
        <v>9867</v>
      </c>
      <c r="C4653" t="s">
        <v>33919</v>
      </c>
      <c r="D4653" t="s">
        <v>7452</v>
      </c>
      <c r="E4653" s="153" t="s">
        <v>8010</v>
      </c>
      <c r="F4653" s="103"/>
    </row>
    <row r="4654" spans="1:6" x14ac:dyDescent="0.25">
      <c r="A4654">
        <v>9868</v>
      </c>
      <c r="B4654">
        <v>9868</v>
      </c>
      <c r="C4654" t="s">
        <v>33920</v>
      </c>
      <c r="D4654" t="s">
        <v>7452</v>
      </c>
      <c r="E4654" s="153" t="s">
        <v>7886</v>
      </c>
      <c r="F4654" s="103"/>
    </row>
    <row r="4655" spans="1:6" x14ac:dyDescent="0.25">
      <c r="A4655">
        <v>9869</v>
      </c>
      <c r="B4655">
        <v>9869</v>
      </c>
      <c r="C4655" t="s">
        <v>33921</v>
      </c>
      <c r="D4655" t="s">
        <v>7452</v>
      </c>
      <c r="E4655" s="153" t="s">
        <v>7600</v>
      </c>
      <c r="F4655" s="103"/>
    </row>
    <row r="4656" spans="1:6" x14ac:dyDescent="0.25">
      <c r="A4656">
        <v>9874</v>
      </c>
      <c r="B4656">
        <v>9874</v>
      </c>
      <c r="C4656" t="s">
        <v>33922</v>
      </c>
      <c r="D4656" t="s">
        <v>7452</v>
      </c>
      <c r="E4656" s="153" t="s">
        <v>7512</v>
      </c>
      <c r="F4656" s="103"/>
    </row>
    <row r="4657" spans="1:6" x14ac:dyDescent="0.25">
      <c r="A4657">
        <v>9875</v>
      </c>
      <c r="B4657">
        <v>9875</v>
      </c>
      <c r="C4657" t="s">
        <v>33923</v>
      </c>
      <c r="D4657" t="s">
        <v>7452</v>
      </c>
      <c r="E4657" s="153" t="s">
        <v>33924</v>
      </c>
      <c r="F4657" s="103"/>
    </row>
    <row r="4658" spans="1:6" x14ac:dyDescent="0.25">
      <c r="A4658">
        <v>9873</v>
      </c>
      <c r="B4658">
        <v>9873</v>
      </c>
      <c r="C4658" t="s">
        <v>33925</v>
      </c>
      <c r="D4658" t="s">
        <v>7452</v>
      </c>
      <c r="E4658" s="153" t="s">
        <v>13333</v>
      </c>
      <c r="F4658" s="103"/>
    </row>
    <row r="4659" spans="1:6" x14ac:dyDescent="0.25">
      <c r="A4659">
        <v>9871</v>
      </c>
      <c r="B4659">
        <v>9871</v>
      </c>
      <c r="C4659" t="s">
        <v>33926</v>
      </c>
      <c r="D4659" t="s">
        <v>7452</v>
      </c>
      <c r="E4659" s="153" t="s">
        <v>19456</v>
      </c>
      <c r="F4659" s="103"/>
    </row>
    <row r="4660" spans="1:6" x14ac:dyDescent="0.25">
      <c r="A4660">
        <v>9872</v>
      </c>
      <c r="B4660">
        <v>9872</v>
      </c>
      <c r="C4660" t="s">
        <v>33927</v>
      </c>
      <c r="D4660" t="s">
        <v>7452</v>
      </c>
      <c r="E4660" s="153" t="s">
        <v>17632</v>
      </c>
      <c r="F4660" s="103"/>
    </row>
    <row r="4661" spans="1:6" x14ac:dyDescent="0.25">
      <c r="A4661">
        <v>7667</v>
      </c>
      <c r="B4661">
        <v>7667</v>
      </c>
      <c r="C4661" t="s">
        <v>33928</v>
      </c>
      <c r="D4661" t="s">
        <v>7452</v>
      </c>
      <c r="E4661" s="153" t="s">
        <v>33929</v>
      </c>
      <c r="F4661" s="103"/>
    </row>
    <row r="4662" spans="1:6" x14ac:dyDescent="0.25">
      <c r="A4662">
        <v>7660</v>
      </c>
      <c r="B4662">
        <v>7660</v>
      </c>
      <c r="C4662" t="s">
        <v>33930</v>
      </c>
      <c r="D4662" t="s">
        <v>7452</v>
      </c>
      <c r="E4662" s="153" t="s">
        <v>33931</v>
      </c>
      <c r="F4662" s="103"/>
    </row>
    <row r="4663" spans="1:6" x14ac:dyDescent="0.25">
      <c r="A4663">
        <v>7676</v>
      </c>
      <c r="B4663">
        <v>7676</v>
      </c>
      <c r="C4663" t="s">
        <v>33932</v>
      </c>
      <c r="D4663" t="s">
        <v>7452</v>
      </c>
      <c r="E4663" s="153" t="s">
        <v>33933</v>
      </c>
      <c r="F4663" s="103"/>
    </row>
    <row r="4664" spans="1:6" x14ac:dyDescent="0.25">
      <c r="A4664">
        <v>12426</v>
      </c>
      <c r="B4664">
        <v>12426</v>
      </c>
      <c r="C4664" t="s">
        <v>33934</v>
      </c>
      <c r="D4664" t="s">
        <v>7448</v>
      </c>
      <c r="E4664" s="153" t="s">
        <v>20341</v>
      </c>
      <c r="F4664" s="103"/>
    </row>
    <row r="4665" spans="1:6" x14ac:dyDescent="0.25">
      <c r="A4665">
        <v>12425</v>
      </c>
      <c r="B4665">
        <v>12425</v>
      </c>
      <c r="C4665" t="s">
        <v>33935</v>
      </c>
      <c r="D4665" t="s">
        <v>7448</v>
      </c>
      <c r="E4665" s="153" t="s">
        <v>14174</v>
      </c>
      <c r="F4665" s="103"/>
    </row>
    <row r="4666" spans="1:6" x14ac:dyDescent="0.25">
      <c r="A4666">
        <v>12427</v>
      </c>
      <c r="B4666">
        <v>12427</v>
      </c>
      <c r="C4666" t="s">
        <v>33936</v>
      </c>
      <c r="D4666" t="s">
        <v>7448</v>
      </c>
      <c r="E4666" s="153" t="s">
        <v>33937</v>
      </c>
      <c r="F4666" s="103"/>
    </row>
    <row r="4667" spans="1:6" x14ac:dyDescent="0.25">
      <c r="A4667">
        <v>12428</v>
      </c>
      <c r="B4667">
        <v>12428</v>
      </c>
      <c r="C4667" t="s">
        <v>33938</v>
      </c>
      <c r="D4667" t="s">
        <v>7448</v>
      </c>
      <c r="E4667" s="153" t="s">
        <v>33939</v>
      </c>
      <c r="F4667" s="103"/>
    </row>
    <row r="4668" spans="1:6" x14ac:dyDescent="0.25">
      <c r="A4668">
        <v>12430</v>
      </c>
      <c r="B4668">
        <v>12430</v>
      </c>
      <c r="C4668" t="s">
        <v>33940</v>
      </c>
      <c r="D4668" t="s">
        <v>7448</v>
      </c>
      <c r="E4668" s="153" t="s">
        <v>33941</v>
      </c>
      <c r="F4668" s="103"/>
    </row>
    <row r="4669" spans="1:6" x14ac:dyDescent="0.25">
      <c r="A4669">
        <v>12429</v>
      </c>
      <c r="B4669">
        <v>12429</v>
      </c>
      <c r="C4669" t="s">
        <v>33942</v>
      </c>
      <c r="D4669" t="s">
        <v>7448</v>
      </c>
      <c r="E4669" s="153" t="s">
        <v>33943</v>
      </c>
      <c r="F4669" s="103"/>
    </row>
    <row r="4670" spans="1:6" x14ac:dyDescent="0.25">
      <c r="A4670">
        <v>12431</v>
      </c>
      <c r="B4670">
        <v>12431</v>
      </c>
      <c r="C4670" t="s">
        <v>33944</v>
      </c>
      <c r="D4670" t="s">
        <v>7448</v>
      </c>
      <c r="E4670" s="153" t="s">
        <v>33945</v>
      </c>
      <c r="F4670" s="103"/>
    </row>
    <row r="4671" spans="1:6" x14ac:dyDescent="0.25">
      <c r="A4671">
        <v>12432</v>
      </c>
      <c r="B4671">
        <v>12432</v>
      </c>
      <c r="C4671" t="s">
        <v>33946</v>
      </c>
      <c r="D4671" t="s">
        <v>7448</v>
      </c>
      <c r="E4671" s="153" t="s">
        <v>19393</v>
      </c>
      <c r="F4671" s="103"/>
    </row>
    <row r="4672" spans="1:6" x14ac:dyDescent="0.25">
      <c r="A4672">
        <v>12434</v>
      </c>
      <c r="B4672">
        <v>12434</v>
      </c>
      <c r="C4672" t="s">
        <v>33947</v>
      </c>
      <c r="D4672" t="s">
        <v>7448</v>
      </c>
      <c r="E4672" s="153" t="s">
        <v>14740</v>
      </c>
      <c r="F4672" s="103"/>
    </row>
    <row r="4673" spans="1:6" x14ac:dyDescent="0.25">
      <c r="A4673">
        <v>12433</v>
      </c>
      <c r="B4673">
        <v>12433</v>
      </c>
      <c r="C4673" t="s">
        <v>33948</v>
      </c>
      <c r="D4673" t="s">
        <v>7448</v>
      </c>
      <c r="E4673" s="153" t="s">
        <v>33949</v>
      </c>
      <c r="F4673" s="103"/>
    </row>
    <row r="4674" spans="1:6" x14ac:dyDescent="0.25">
      <c r="A4674">
        <v>12435</v>
      </c>
      <c r="B4674">
        <v>12435</v>
      </c>
      <c r="C4674" t="s">
        <v>33950</v>
      </c>
      <c r="D4674" t="s">
        <v>7448</v>
      </c>
      <c r="E4674" s="153" t="s">
        <v>33951</v>
      </c>
      <c r="F4674" s="103"/>
    </row>
    <row r="4675" spans="1:6" x14ac:dyDescent="0.25">
      <c r="A4675">
        <v>12437</v>
      </c>
      <c r="B4675">
        <v>12437</v>
      </c>
      <c r="C4675" t="s">
        <v>33952</v>
      </c>
      <c r="D4675" t="s">
        <v>7448</v>
      </c>
      <c r="E4675" s="153" t="s">
        <v>33953</v>
      </c>
      <c r="F4675" s="103"/>
    </row>
    <row r="4676" spans="1:6" x14ac:dyDescent="0.25">
      <c r="A4676">
        <v>12439</v>
      </c>
      <c r="B4676">
        <v>12439</v>
      </c>
      <c r="C4676" t="s">
        <v>33954</v>
      </c>
      <c r="D4676" t="s">
        <v>7448</v>
      </c>
      <c r="E4676" s="153" t="s">
        <v>16344</v>
      </c>
      <c r="F4676" s="103"/>
    </row>
    <row r="4677" spans="1:6" x14ac:dyDescent="0.25">
      <c r="A4677">
        <v>12438</v>
      </c>
      <c r="B4677">
        <v>12438</v>
      </c>
      <c r="C4677" t="s">
        <v>33955</v>
      </c>
      <c r="D4677" t="s">
        <v>7448</v>
      </c>
      <c r="E4677" s="153" t="s">
        <v>33956</v>
      </c>
      <c r="F4677" s="103"/>
    </row>
    <row r="4678" spans="1:6" x14ac:dyDescent="0.25">
      <c r="A4678">
        <v>12436</v>
      </c>
      <c r="B4678">
        <v>12436</v>
      </c>
      <c r="C4678" t="s">
        <v>33957</v>
      </c>
      <c r="D4678" t="s">
        <v>7448</v>
      </c>
      <c r="E4678" s="153" t="s">
        <v>33958</v>
      </c>
      <c r="F4678" s="103"/>
    </row>
    <row r="4679" spans="1:6" x14ac:dyDescent="0.25">
      <c r="A4679">
        <v>36357</v>
      </c>
      <c r="B4679">
        <v>36357</v>
      </c>
      <c r="C4679" t="s">
        <v>33959</v>
      </c>
      <c r="D4679" t="s">
        <v>7448</v>
      </c>
      <c r="E4679" s="153" t="s">
        <v>33960</v>
      </c>
      <c r="F4679" s="103"/>
    </row>
    <row r="4680" spans="1:6" x14ac:dyDescent="0.25">
      <c r="A4680">
        <v>12424</v>
      </c>
      <c r="B4680">
        <v>12424</v>
      </c>
      <c r="C4680" t="s">
        <v>33961</v>
      </c>
      <c r="D4680" t="s">
        <v>7448</v>
      </c>
      <c r="E4680" s="153" t="s">
        <v>18468</v>
      </c>
      <c r="F4680" s="103"/>
    </row>
    <row r="4681" spans="1:6" x14ac:dyDescent="0.25">
      <c r="A4681">
        <v>12440</v>
      </c>
      <c r="B4681">
        <v>12440</v>
      </c>
      <c r="C4681" t="s">
        <v>33962</v>
      </c>
      <c r="D4681" t="s">
        <v>7448</v>
      </c>
      <c r="E4681" s="153" t="s">
        <v>33963</v>
      </c>
      <c r="F4681" s="103"/>
    </row>
    <row r="4682" spans="1:6" x14ac:dyDescent="0.25">
      <c r="A4682">
        <v>9884</v>
      </c>
      <c r="B4682">
        <v>9884</v>
      </c>
      <c r="C4682" t="s">
        <v>33964</v>
      </c>
      <c r="D4682" t="s">
        <v>7448</v>
      </c>
      <c r="E4682" s="153" t="s">
        <v>33965</v>
      </c>
      <c r="F4682" s="103"/>
    </row>
    <row r="4683" spans="1:6" x14ac:dyDescent="0.25">
      <c r="A4683">
        <v>9888</v>
      </c>
      <c r="B4683">
        <v>9888</v>
      </c>
      <c r="C4683" t="s">
        <v>33966</v>
      </c>
      <c r="D4683" t="s">
        <v>7448</v>
      </c>
      <c r="E4683" s="153" t="s">
        <v>26090</v>
      </c>
      <c r="F4683" s="103"/>
    </row>
    <row r="4684" spans="1:6" x14ac:dyDescent="0.25">
      <c r="A4684">
        <v>9883</v>
      </c>
      <c r="B4684">
        <v>9883</v>
      </c>
      <c r="C4684" t="s">
        <v>33967</v>
      </c>
      <c r="D4684" t="s">
        <v>7448</v>
      </c>
      <c r="E4684" s="153" t="s">
        <v>23051</v>
      </c>
      <c r="F4684" s="103"/>
    </row>
    <row r="4685" spans="1:6" x14ac:dyDescent="0.25">
      <c r="A4685">
        <v>9886</v>
      </c>
      <c r="B4685">
        <v>9886</v>
      </c>
      <c r="C4685" t="s">
        <v>33968</v>
      </c>
      <c r="D4685" t="s">
        <v>7448</v>
      </c>
      <c r="E4685" s="153" t="s">
        <v>13481</v>
      </c>
      <c r="F4685" s="103"/>
    </row>
    <row r="4686" spans="1:6" x14ac:dyDescent="0.25">
      <c r="A4686">
        <v>9889</v>
      </c>
      <c r="B4686">
        <v>9889</v>
      </c>
      <c r="C4686" t="s">
        <v>33969</v>
      </c>
      <c r="D4686" t="s">
        <v>7448</v>
      </c>
      <c r="E4686" s="153" t="s">
        <v>20915</v>
      </c>
      <c r="F4686" s="103"/>
    </row>
    <row r="4687" spans="1:6" x14ac:dyDescent="0.25">
      <c r="A4687">
        <v>9887</v>
      </c>
      <c r="B4687">
        <v>9887</v>
      </c>
      <c r="C4687" t="s">
        <v>33970</v>
      </c>
      <c r="D4687" t="s">
        <v>7448</v>
      </c>
      <c r="E4687" s="153" t="s">
        <v>33971</v>
      </c>
      <c r="F4687" s="103"/>
    </row>
    <row r="4688" spans="1:6" x14ac:dyDescent="0.25">
      <c r="A4688">
        <v>9885</v>
      </c>
      <c r="B4688">
        <v>9885</v>
      </c>
      <c r="C4688" t="s">
        <v>33972</v>
      </c>
      <c r="D4688" t="s">
        <v>7448</v>
      </c>
      <c r="E4688" s="153" t="s">
        <v>11476</v>
      </c>
      <c r="F4688" s="103"/>
    </row>
    <row r="4689" spans="1:6" x14ac:dyDescent="0.25">
      <c r="A4689">
        <v>9890</v>
      </c>
      <c r="B4689">
        <v>9890</v>
      </c>
      <c r="C4689" t="s">
        <v>33973</v>
      </c>
      <c r="D4689" t="s">
        <v>7448</v>
      </c>
      <c r="E4689" s="153" t="s">
        <v>33974</v>
      </c>
      <c r="F4689" s="103"/>
    </row>
    <row r="4690" spans="1:6" x14ac:dyDescent="0.25">
      <c r="A4690">
        <v>9891</v>
      </c>
      <c r="B4690">
        <v>9891</v>
      </c>
      <c r="C4690" t="s">
        <v>33975</v>
      </c>
      <c r="D4690" t="s">
        <v>7448</v>
      </c>
      <c r="E4690" s="153" t="s">
        <v>33976</v>
      </c>
      <c r="F4690" s="103"/>
    </row>
    <row r="4691" spans="1:6" x14ac:dyDescent="0.25">
      <c r="A4691">
        <v>36316</v>
      </c>
      <c r="B4691">
        <v>36316</v>
      </c>
      <c r="C4691" t="s">
        <v>33977</v>
      </c>
      <c r="D4691" t="s">
        <v>7448</v>
      </c>
      <c r="E4691" s="153" t="s">
        <v>11614</v>
      </c>
      <c r="F4691" s="103"/>
    </row>
    <row r="4692" spans="1:6" x14ac:dyDescent="0.25">
      <c r="A4692">
        <v>36313</v>
      </c>
      <c r="B4692">
        <v>36313</v>
      </c>
      <c r="C4692" t="s">
        <v>33978</v>
      </c>
      <c r="D4692" t="s">
        <v>7448</v>
      </c>
      <c r="E4692" s="153" t="s">
        <v>18527</v>
      </c>
      <c r="F4692" s="103"/>
    </row>
    <row r="4693" spans="1:6" x14ac:dyDescent="0.25">
      <c r="A4693">
        <v>64</v>
      </c>
      <c r="B4693">
        <v>64</v>
      </c>
      <c r="C4693" t="s">
        <v>33979</v>
      </c>
      <c r="D4693" t="s">
        <v>7448</v>
      </c>
      <c r="E4693" s="153" t="s">
        <v>21380</v>
      </c>
      <c r="F4693" s="103"/>
    </row>
    <row r="4694" spans="1:6" x14ac:dyDescent="0.25">
      <c r="A4694">
        <v>37423</v>
      </c>
      <c r="B4694">
        <v>37423</v>
      </c>
      <c r="C4694" t="s">
        <v>33980</v>
      </c>
      <c r="D4694" t="s">
        <v>7448</v>
      </c>
      <c r="E4694" s="153" t="s">
        <v>8191</v>
      </c>
      <c r="F4694" s="103"/>
    </row>
    <row r="4695" spans="1:6" x14ac:dyDescent="0.25">
      <c r="A4695">
        <v>9892</v>
      </c>
      <c r="B4695">
        <v>9892</v>
      </c>
      <c r="C4695" t="s">
        <v>33981</v>
      </c>
      <c r="D4695" t="s">
        <v>7448</v>
      </c>
      <c r="E4695" s="153" t="s">
        <v>9802</v>
      </c>
      <c r="F4695" s="103"/>
    </row>
    <row r="4696" spans="1:6" x14ac:dyDescent="0.25">
      <c r="A4696">
        <v>9901</v>
      </c>
      <c r="B4696">
        <v>9901</v>
      </c>
      <c r="C4696" t="s">
        <v>33982</v>
      </c>
      <c r="D4696" t="s">
        <v>7448</v>
      </c>
      <c r="E4696" s="153" t="s">
        <v>17934</v>
      </c>
      <c r="F4696" s="103"/>
    </row>
    <row r="4697" spans="1:6" x14ac:dyDescent="0.25">
      <c r="A4697">
        <v>9900</v>
      </c>
      <c r="B4697">
        <v>9900</v>
      </c>
      <c r="C4697" t="s">
        <v>33983</v>
      </c>
      <c r="D4697" t="s">
        <v>7448</v>
      </c>
      <c r="E4697" s="153" t="s">
        <v>22895</v>
      </c>
      <c r="F4697" s="103"/>
    </row>
    <row r="4698" spans="1:6" x14ac:dyDescent="0.25">
      <c r="A4698">
        <v>9899</v>
      </c>
      <c r="B4698">
        <v>9899</v>
      </c>
      <c r="C4698" t="s">
        <v>33984</v>
      </c>
      <c r="D4698" t="s">
        <v>7448</v>
      </c>
      <c r="E4698" s="153" t="s">
        <v>24624</v>
      </c>
      <c r="F4698" s="103"/>
    </row>
    <row r="4699" spans="1:6" x14ac:dyDescent="0.25">
      <c r="A4699">
        <v>9908</v>
      </c>
      <c r="B4699">
        <v>9908</v>
      </c>
      <c r="C4699" t="s">
        <v>33985</v>
      </c>
      <c r="D4699" t="s">
        <v>7448</v>
      </c>
      <c r="E4699" s="153" t="s">
        <v>33986</v>
      </c>
      <c r="F4699" s="103"/>
    </row>
    <row r="4700" spans="1:6" x14ac:dyDescent="0.25">
      <c r="A4700">
        <v>9905</v>
      </c>
      <c r="B4700">
        <v>9905</v>
      </c>
      <c r="C4700" t="s">
        <v>33987</v>
      </c>
      <c r="D4700" t="s">
        <v>7448</v>
      </c>
      <c r="E4700" s="153" t="s">
        <v>13327</v>
      </c>
      <c r="F4700" s="103"/>
    </row>
    <row r="4701" spans="1:6" x14ac:dyDescent="0.25">
      <c r="A4701">
        <v>9906</v>
      </c>
      <c r="B4701">
        <v>9906</v>
      </c>
      <c r="C4701" t="s">
        <v>33988</v>
      </c>
      <c r="D4701" t="s">
        <v>7448</v>
      </c>
      <c r="E4701" s="153" t="s">
        <v>8894</v>
      </c>
      <c r="F4701" s="103"/>
    </row>
    <row r="4702" spans="1:6" x14ac:dyDescent="0.25">
      <c r="A4702">
        <v>9895</v>
      </c>
      <c r="B4702">
        <v>9895</v>
      </c>
      <c r="C4702" t="s">
        <v>33989</v>
      </c>
      <c r="D4702" t="s">
        <v>7448</v>
      </c>
      <c r="E4702" s="153" t="s">
        <v>11451</v>
      </c>
      <c r="F4702" s="103"/>
    </row>
    <row r="4703" spans="1:6" x14ac:dyDescent="0.25">
      <c r="A4703">
        <v>9894</v>
      </c>
      <c r="B4703">
        <v>9894</v>
      </c>
      <c r="C4703" t="s">
        <v>33990</v>
      </c>
      <c r="D4703" t="s">
        <v>7448</v>
      </c>
      <c r="E4703" s="153" t="s">
        <v>16651</v>
      </c>
      <c r="F4703" s="103"/>
    </row>
    <row r="4704" spans="1:6" x14ac:dyDescent="0.25">
      <c r="A4704">
        <v>9897</v>
      </c>
      <c r="B4704">
        <v>9897</v>
      </c>
      <c r="C4704" t="s">
        <v>33991</v>
      </c>
      <c r="D4704" t="s">
        <v>7448</v>
      </c>
      <c r="E4704" s="153" t="s">
        <v>18437</v>
      </c>
      <c r="F4704" s="103"/>
    </row>
    <row r="4705" spans="1:6" x14ac:dyDescent="0.25">
      <c r="A4705">
        <v>9910</v>
      </c>
      <c r="B4705">
        <v>9910</v>
      </c>
      <c r="C4705" t="s">
        <v>33992</v>
      </c>
      <c r="D4705" t="s">
        <v>7448</v>
      </c>
      <c r="E4705" s="153" t="s">
        <v>21441</v>
      </c>
      <c r="F4705" s="103"/>
    </row>
    <row r="4706" spans="1:6" x14ac:dyDescent="0.25">
      <c r="A4706">
        <v>9909</v>
      </c>
      <c r="B4706">
        <v>9909</v>
      </c>
      <c r="C4706" t="s">
        <v>33993</v>
      </c>
      <c r="D4706" t="s">
        <v>7448</v>
      </c>
      <c r="E4706" s="153" t="s">
        <v>33994</v>
      </c>
      <c r="F4706" s="103"/>
    </row>
    <row r="4707" spans="1:6" x14ac:dyDescent="0.25">
      <c r="A4707">
        <v>9907</v>
      </c>
      <c r="B4707">
        <v>9907</v>
      </c>
      <c r="C4707" t="s">
        <v>33995</v>
      </c>
      <c r="D4707" t="s">
        <v>7448</v>
      </c>
      <c r="E4707" s="153" t="s">
        <v>33996</v>
      </c>
      <c r="F4707" s="103"/>
    </row>
    <row r="4708" spans="1:6" x14ac:dyDescent="0.25">
      <c r="A4708">
        <v>20973</v>
      </c>
      <c r="B4708">
        <v>20973</v>
      </c>
      <c r="C4708" t="s">
        <v>33997</v>
      </c>
      <c r="D4708" t="s">
        <v>7448</v>
      </c>
      <c r="E4708" s="153" t="s">
        <v>26831</v>
      </c>
      <c r="F4708" s="103"/>
    </row>
    <row r="4709" spans="1:6" x14ac:dyDescent="0.25">
      <c r="A4709">
        <v>20974</v>
      </c>
      <c r="B4709">
        <v>20974</v>
      </c>
      <c r="C4709" t="s">
        <v>33998</v>
      </c>
      <c r="D4709" t="s">
        <v>7448</v>
      </c>
      <c r="E4709" s="153" t="s">
        <v>33999</v>
      </c>
      <c r="F4709" s="103"/>
    </row>
    <row r="4710" spans="1:6" x14ac:dyDescent="0.25">
      <c r="A4710">
        <v>37989</v>
      </c>
      <c r="B4710">
        <v>37989</v>
      </c>
      <c r="C4710" t="s">
        <v>34000</v>
      </c>
      <c r="D4710" t="s">
        <v>7448</v>
      </c>
      <c r="E4710" s="153" t="s">
        <v>8009</v>
      </c>
      <c r="F4710" s="103"/>
    </row>
    <row r="4711" spans="1:6" x14ac:dyDescent="0.25">
      <c r="A4711">
        <v>37990</v>
      </c>
      <c r="B4711">
        <v>37990</v>
      </c>
      <c r="C4711" t="s">
        <v>34001</v>
      </c>
      <c r="D4711" t="s">
        <v>7448</v>
      </c>
      <c r="E4711" s="153" t="s">
        <v>11831</v>
      </c>
      <c r="F4711" s="103"/>
    </row>
    <row r="4712" spans="1:6" x14ac:dyDescent="0.25">
      <c r="A4712">
        <v>37991</v>
      </c>
      <c r="B4712">
        <v>37991</v>
      </c>
      <c r="C4712" t="s">
        <v>34002</v>
      </c>
      <c r="D4712" t="s">
        <v>7448</v>
      </c>
      <c r="E4712" s="153" t="s">
        <v>13852</v>
      </c>
      <c r="F4712" s="103"/>
    </row>
    <row r="4713" spans="1:6" x14ac:dyDescent="0.25">
      <c r="A4713">
        <v>37992</v>
      </c>
      <c r="B4713">
        <v>37992</v>
      </c>
      <c r="C4713" t="s">
        <v>34003</v>
      </c>
      <c r="D4713" t="s">
        <v>7448</v>
      </c>
      <c r="E4713" s="153" t="s">
        <v>33307</v>
      </c>
      <c r="F4713" s="103"/>
    </row>
    <row r="4714" spans="1:6" x14ac:dyDescent="0.25">
      <c r="A4714">
        <v>37993</v>
      </c>
      <c r="B4714">
        <v>37993</v>
      </c>
      <c r="C4714" t="s">
        <v>34004</v>
      </c>
      <c r="D4714" t="s">
        <v>7448</v>
      </c>
      <c r="E4714" s="153" t="s">
        <v>13871</v>
      </c>
      <c r="F4714" s="103"/>
    </row>
    <row r="4715" spans="1:6" x14ac:dyDescent="0.25">
      <c r="A4715">
        <v>37994</v>
      </c>
      <c r="B4715">
        <v>37994</v>
      </c>
      <c r="C4715" t="s">
        <v>34005</v>
      </c>
      <c r="D4715" t="s">
        <v>7448</v>
      </c>
      <c r="E4715" s="153" t="s">
        <v>34006</v>
      </c>
      <c r="F4715" s="103"/>
    </row>
    <row r="4716" spans="1:6" x14ac:dyDescent="0.25">
      <c r="A4716">
        <v>37995</v>
      </c>
      <c r="B4716">
        <v>37995</v>
      </c>
      <c r="C4716" t="s">
        <v>34007</v>
      </c>
      <c r="D4716" t="s">
        <v>7448</v>
      </c>
      <c r="E4716" s="153" t="s">
        <v>16958</v>
      </c>
      <c r="F4716" s="103"/>
    </row>
    <row r="4717" spans="1:6" x14ac:dyDescent="0.25">
      <c r="A4717">
        <v>37996</v>
      </c>
      <c r="B4717">
        <v>37996</v>
      </c>
      <c r="C4717" t="s">
        <v>34008</v>
      </c>
      <c r="D4717" t="s">
        <v>7448</v>
      </c>
      <c r="E4717" s="153" t="s">
        <v>34009</v>
      </c>
      <c r="F4717" s="103"/>
    </row>
    <row r="4718" spans="1:6" x14ac:dyDescent="0.25">
      <c r="A4718">
        <v>13883</v>
      </c>
      <c r="B4718">
        <v>13883</v>
      </c>
      <c r="C4718" t="s">
        <v>34010</v>
      </c>
      <c r="D4718" t="s">
        <v>7448</v>
      </c>
      <c r="E4718" s="153" t="s">
        <v>34011</v>
      </c>
      <c r="F4718" s="103"/>
    </row>
    <row r="4719" spans="1:6" x14ac:dyDescent="0.25">
      <c r="A4719">
        <v>38604</v>
      </c>
      <c r="B4719">
        <v>38604</v>
      </c>
      <c r="C4719" t="s">
        <v>34012</v>
      </c>
      <c r="D4719" t="s">
        <v>7448</v>
      </c>
      <c r="E4719" s="153" t="s">
        <v>34013</v>
      </c>
      <c r="F4719" s="103"/>
    </row>
    <row r="4720" spans="1:6" x14ac:dyDescent="0.25">
      <c r="A4720">
        <v>10601</v>
      </c>
      <c r="B4720">
        <v>10601</v>
      </c>
      <c r="C4720" t="s">
        <v>34014</v>
      </c>
      <c r="D4720" t="s">
        <v>7448</v>
      </c>
      <c r="E4720" s="153" t="s">
        <v>34015</v>
      </c>
      <c r="F4720" s="103"/>
    </row>
    <row r="4721" spans="1:6" x14ac:dyDescent="0.25">
      <c r="A4721">
        <v>44469</v>
      </c>
      <c r="B4721">
        <v>44469</v>
      </c>
      <c r="C4721" t="s">
        <v>34016</v>
      </c>
      <c r="D4721" t="s">
        <v>7448</v>
      </c>
      <c r="E4721" s="153" t="s">
        <v>34017</v>
      </c>
      <c r="F4721" s="103"/>
    </row>
    <row r="4722" spans="1:6" x14ac:dyDescent="0.25">
      <c r="A4722">
        <v>13894</v>
      </c>
      <c r="B4722">
        <v>13894</v>
      </c>
      <c r="C4722" t="s">
        <v>34018</v>
      </c>
      <c r="D4722" t="s">
        <v>7448</v>
      </c>
      <c r="E4722" s="153" t="s">
        <v>34019</v>
      </c>
      <c r="F4722" s="103"/>
    </row>
    <row r="4723" spans="1:6" x14ac:dyDescent="0.25">
      <c r="A4723">
        <v>13895</v>
      </c>
      <c r="B4723">
        <v>13895</v>
      </c>
      <c r="C4723" t="s">
        <v>34020</v>
      </c>
      <c r="D4723" t="s">
        <v>7448</v>
      </c>
      <c r="E4723" s="153" t="s">
        <v>34021</v>
      </c>
      <c r="F4723" s="103"/>
    </row>
    <row r="4724" spans="1:6" x14ac:dyDescent="0.25">
      <c r="A4724">
        <v>13892</v>
      </c>
      <c r="B4724">
        <v>13892</v>
      </c>
      <c r="C4724" t="s">
        <v>34022</v>
      </c>
      <c r="D4724" t="s">
        <v>7448</v>
      </c>
      <c r="E4724" s="153" t="s">
        <v>34023</v>
      </c>
      <c r="F4724" s="103"/>
    </row>
    <row r="4725" spans="1:6" x14ac:dyDescent="0.25">
      <c r="A4725">
        <v>9914</v>
      </c>
      <c r="B4725">
        <v>9914</v>
      </c>
      <c r="C4725" t="s">
        <v>34024</v>
      </c>
      <c r="D4725" t="s">
        <v>7448</v>
      </c>
      <c r="E4725" s="153" t="s">
        <v>34025</v>
      </c>
      <c r="F4725" s="103"/>
    </row>
    <row r="4726" spans="1:6" x14ac:dyDescent="0.25">
      <c r="A4726">
        <v>36485</v>
      </c>
      <c r="B4726">
        <v>36485</v>
      </c>
      <c r="C4726" t="s">
        <v>34026</v>
      </c>
      <c r="D4726" t="s">
        <v>7448</v>
      </c>
      <c r="E4726" s="153" t="s">
        <v>34027</v>
      </c>
      <c r="F4726" s="103"/>
    </row>
    <row r="4727" spans="1:6" x14ac:dyDescent="0.25">
      <c r="A4727">
        <v>9912</v>
      </c>
      <c r="B4727">
        <v>9912</v>
      </c>
      <c r="C4727" t="s">
        <v>34028</v>
      </c>
      <c r="D4727" t="s">
        <v>7448</v>
      </c>
      <c r="E4727" s="153" t="s">
        <v>34029</v>
      </c>
      <c r="F4727" s="103"/>
    </row>
    <row r="4728" spans="1:6" x14ac:dyDescent="0.25">
      <c r="A4728">
        <v>9921</v>
      </c>
      <c r="B4728">
        <v>9921</v>
      </c>
      <c r="C4728" t="s">
        <v>34030</v>
      </c>
      <c r="D4728" t="s">
        <v>7448</v>
      </c>
      <c r="E4728" s="153" t="s">
        <v>34031</v>
      </c>
      <c r="F4728" s="103"/>
    </row>
    <row r="4729" spans="1:6" x14ac:dyDescent="0.25">
      <c r="A4729">
        <v>21112</v>
      </c>
      <c r="B4729">
        <v>21112</v>
      </c>
      <c r="C4729" t="s">
        <v>34032</v>
      </c>
      <c r="D4729" t="s">
        <v>7448</v>
      </c>
      <c r="E4729" s="153" t="s">
        <v>34033</v>
      </c>
      <c r="F4729" s="103"/>
    </row>
    <row r="4730" spans="1:6" x14ac:dyDescent="0.25">
      <c r="A4730">
        <v>10228</v>
      </c>
      <c r="B4730">
        <v>10228</v>
      </c>
      <c r="C4730" t="s">
        <v>34034</v>
      </c>
      <c r="D4730" t="s">
        <v>7448</v>
      </c>
      <c r="E4730" s="153" t="s">
        <v>26633</v>
      </c>
      <c r="F4730" s="103"/>
    </row>
    <row r="4731" spans="1:6" x14ac:dyDescent="0.25">
      <c r="A4731">
        <v>11781</v>
      </c>
      <c r="B4731">
        <v>11781</v>
      </c>
      <c r="C4731" t="s">
        <v>34035</v>
      </c>
      <c r="D4731" t="s">
        <v>7448</v>
      </c>
      <c r="E4731" s="153" t="s">
        <v>34036</v>
      </c>
      <c r="F4731" s="103"/>
    </row>
    <row r="4732" spans="1:6" x14ac:dyDescent="0.25">
      <c r="A4732">
        <v>37588</v>
      </c>
      <c r="B4732">
        <v>37588</v>
      </c>
      <c r="C4732" t="s">
        <v>34037</v>
      </c>
      <c r="D4732" t="s">
        <v>7448</v>
      </c>
      <c r="E4732" s="153" t="s">
        <v>34038</v>
      </c>
      <c r="F4732" s="103"/>
    </row>
    <row r="4733" spans="1:6" x14ac:dyDescent="0.25">
      <c r="A4733">
        <v>11751</v>
      </c>
      <c r="B4733">
        <v>11751</v>
      </c>
      <c r="C4733" t="s">
        <v>34039</v>
      </c>
      <c r="D4733" t="s">
        <v>7448</v>
      </c>
      <c r="E4733" s="153" t="s">
        <v>23752</v>
      </c>
      <c r="F4733" s="103"/>
    </row>
    <row r="4734" spans="1:6" x14ac:dyDescent="0.25">
      <c r="A4734">
        <v>11750</v>
      </c>
      <c r="B4734">
        <v>11750</v>
      </c>
      <c r="C4734" t="s">
        <v>34040</v>
      </c>
      <c r="D4734" t="s">
        <v>7448</v>
      </c>
      <c r="E4734" s="153" t="s">
        <v>34041</v>
      </c>
      <c r="F4734" s="103"/>
    </row>
    <row r="4735" spans="1:6" x14ac:dyDescent="0.25">
      <c r="A4735">
        <v>11748</v>
      </c>
      <c r="B4735">
        <v>11748</v>
      </c>
      <c r="C4735" t="s">
        <v>34042</v>
      </c>
      <c r="D4735" t="s">
        <v>7448</v>
      </c>
      <c r="E4735" s="153" t="s">
        <v>13023</v>
      </c>
      <c r="F4735" s="103"/>
    </row>
    <row r="4736" spans="1:6" x14ac:dyDescent="0.25">
      <c r="A4736">
        <v>11746</v>
      </c>
      <c r="B4736">
        <v>11746</v>
      </c>
      <c r="C4736" t="s">
        <v>34043</v>
      </c>
      <c r="D4736" t="s">
        <v>7448</v>
      </c>
      <c r="E4736" s="153" t="s">
        <v>18442</v>
      </c>
      <c r="F4736" s="103"/>
    </row>
    <row r="4737" spans="1:6" x14ac:dyDescent="0.25">
      <c r="A4737">
        <v>11747</v>
      </c>
      <c r="B4737">
        <v>11747</v>
      </c>
      <c r="C4737" t="s">
        <v>34044</v>
      </c>
      <c r="D4737" t="s">
        <v>7448</v>
      </c>
      <c r="E4737" s="153" t="s">
        <v>19095</v>
      </c>
      <c r="F4737" s="103"/>
    </row>
    <row r="4738" spans="1:6" x14ac:dyDescent="0.25">
      <c r="A4738">
        <v>11749</v>
      </c>
      <c r="B4738">
        <v>11749</v>
      </c>
      <c r="C4738" t="s">
        <v>34045</v>
      </c>
      <c r="D4738" t="s">
        <v>7448</v>
      </c>
      <c r="E4738" s="153" t="s">
        <v>34046</v>
      </c>
      <c r="F4738" s="103"/>
    </row>
    <row r="4739" spans="1:6" x14ac:dyDescent="0.25">
      <c r="A4739">
        <v>10236</v>
      </c>
      <c r="B4739">
        <v>10236</v>
      </c>
      <c r="C4739" t="s">
        <v>34047</v>
      </c>
      <c r="D4739" t="s">
        <v>7448</v>
      </c>
      <c r="E4739" s="153" t="s">
        <v>16335</v>
      </c>
      <c r="F4739" s="103"/>
    </row>
    <row r="4740" spans="1:6" x14ac:dyDescent="0.25">
      <c r="A4740">
        <v>10233</v>
      </c>
      <c r="B4740">
        <v>10233</v>
      </c>
      <c r="C4740" t="s">
        <v>34048</v>
      </c>
      <c r="D4740" t="s">
        <v>7448</v>
      </c>
      <c r="E4740" s="153" t="s">
        <v>34049</v>
      </c>
      <c r="F4740" s="103"/>
    </row>
    <row r="4741" spans="1:6" x14ac:dyDescent="0.25">
      <c r="A4741">
        <v>10234</v>
      </c>
      <c r="B4741">
        <v>10234</v>
      </c>
      <c r="C4741" t="s">
        <v>34050</v>
      </c>
      <c r="D4741" t="s">
        <v>7448</v>
      </c>
      <c r="E4741" s="153" t="s">
        <v>34051</v>
      </c>
      <c r="F4741" s="103"/>
    </row>
    <row r="4742" spans="1:6" x14ac:dyDescent="0.25">
      <c r="A4742">
        <v>10231</v>
      </c>
      <c r="B4742">
        <v>10231</v>
      </c>
      <c r="C4742" t="s">
        <v>34052</v>
      </c>
      <c r="D4742" t="s">
        <v>7448</v>
      </c>
      <c r="E4742" s="153" t="s">
        <v>34053</v>
      </c>
      <c r="F4742" s="103"/>
    </row>
    <row r="4743" spans="1:6" x14ac:dyDescent="0.25">
      <c r="A4743">
        <v>10232</v>
      </c>
      <c r="B4743">
        <v>10232</v>
      </c>
      <c r="C4743" t="s">
        <v>34054</v>
      </c>
      <c r="D4743" t="s">
        <v>7448</v>
      </c>
      <c r="E4743" s="153" t="s">
        <v>19743</v>
      </c>
      <c r="F4743" s="103"/>
    </row>
    <row r="4744" spans="1:6" x14ac:dyDescent="0.25">
      <c r="A4744">
        <v>10229</v>
      </c>
      <c r="B4744">
        <v>10229</v>
      </c>
      <c r="C4744" t="s">
        <v>34055</v>
      </c>
      <c r="D4744" t="s">
        <v>7448</v>
      </c>
      <c r="E4744" s="153" t="s">
        <v>20245</v>
      </c>
      <c r="F4744" s="103"/>
    </row>
    <row r="4745" spans="1:6" x14ac:dyDescent="0.25">
      <c r="A4745">
        <v>10235</v>
      </c>
      <c r="B4745">
        <v>10235</v>
      </c>
      <c r="C4745" t="s">
        <v>34056</v>
      </c>
      <c r="D4745" t="s">
        <v>7448</v>
      </c>
      <c r="E4745" s="153" t="s">
        <v>34057</v>
      </c>
      <c r="F4745" s="103"/>
    </row>
    <row r="4746" spans="1:6" x14ac:dyDescent="0.25">
      <c r="A4746">
        <v>10230</v>
      </c>
      <c r="B4746">
        <v>10230</v>
      </c>
      <c r="C4746" t="s">
        <v>34058</v>
      </c>
      <c r="D4746" t="s">
        <v>7448</v>
      </c>
      <c r="E4746" s="153" t="s">
        <v>34059</v>
      </c>
      <c r="F4746" s="103"/>
    </row>
    <row r="4747" spans="1:6" x14ac:dyDescent="0.25">
      <c r="A4747">
        <v>10409</v>
      </c>
      <c r="B4747">
        <v>10409</v>
      </c>
      <c r="C4747" t="s">
        <v>34060</v>
      </c>
      <c r="D4747" t="s">
        <v>7448</v>
      </c>
      <c r="E4747" s="153" t="s">
        <v>34061</v>
      </c>
      <c r="F4747" s="103"/>
    </row>
    <row r="4748" spans="1:6" x14ac:dyDescent="0.25">
      <c r="A4748">
        <v>10411</v>
      </c>
      <c r="B4748">
        <v>10411</v>
      </c>
      <c r="C4748" t="s">
        <v>34062</v>
      </c>
      <c r="D4748" t="s">
        <v>7448</v>
      </c>
      <c r="E4748" s="153" t="s">
        <v>34063</v>
      </c>
      <c r="F4748" s="103"/>
    </row>
    <row r="4749" spans="1:6" x14ac:dyDescent="0.25">
      <c r="A4749">
        <v>10404</v>
      </c>
      <c r="B4749">
        <v>10404</v>
      </c>
      <c r="C4749" t="s">
        <v>34064</v>
      </c>
      <c r="D4749" t="s">
        <v>7448</v>
      </c>
      <c r="E4749" s="153" t="s">
        <v>18955</v>
      </c>
      <c r="F4749" s="103"/>
    </row>
    <row r="4750" spans="1:6" x14ac:dyDescent="0.25">
      <c r="A4750">
        <v>10410</v>
      </c>
      <c r="B4750">
        <v>10410</v>
      </c>
      <c r="C4750" t="s">
        <v>34065</v>
      </c>
      <c r="D4750" t="s">
        <v>7448</v>
      </c>
      <c r="E4750" s="153" t="s">
        <v>34066</v>
      </c>
      <c r="F4750" s="103"/>
    </row>
    <row r="4751" spans="1:6" x14ac:dyDescent="0.25">
      <c r="A4751">
        <v>10405</v>
      </c>
      <c r="B4751">
        <v>10405</v>
      </c>
      <c r="C4751" t="s">
        <v>34067</v>
      </c>
      <c r="D4751" t="s">
        <v>7448</v>
      </c>
      <c r="E4751" s="153" t="s">
        <v>34068</v>
      </c>
      <c r="F4751" s="103"/>
    </row>
    <row r="4752" spans="1:6" x14ac:dyDescent="0.25">
      <c r="A4752">
        <v>10408</v>
      </c>
      <c r="B4752">
        <v>10408</v>
      </c>
      <c r="C4752" t="s">
        <v>34069</v>
      </c>
      <c r="D4752" t="s">
        <v>7448</v>
      </c>
      <c r="E4752" s="153" t="s">
        <v>30970</v>
      </c>
      <c r="F4752" s="103"/>
    </row>
    <row r="4753" spans="1:6" x14ac:dyDescent="0.25">
      <c r="A4753">
        <v>10412</v>
      </c>
      <c r="B4753">
        <v>10412</v>
      </c>
      <c r="C4753" t="s">
        <v>34070</v>
      </c>
      <c r="D4753" t="s">
        <v>7448</v>
      </c>
      <c r="E4753" s="153" t="s">
        <v>25658</v>
      </c>
      <c r="F4753" s="103"/>
    </row>
    <row r="4754" spans="1:6" x14ac:dyDescent="0.25">
      <c r="A4754">
        <v>10406</v>
      </c>
      <c r="B4754">
        <v>10406</v>
      </c>
      <c r="C4754" t="s">
        <v>34071</v>
      </c>
      <c r="D4754" t="s">
        <v>7448</v>
      </c>
      <c r="E4754" s="153" t="s">
        <v>34072</v>
      </c>
      <c r="F4754" s="103"/>
    </row>
    <row r="4755" spans="1:6" x14ac:dyDescent="0.25">
      <c r="A4755">
        <v>10407</v>
      </c>
      <c r="B4755">
        <v>10407</v>
      </c>
      <c r="C4755" t="s">
        <v>34073</v>
      </c>
      <c r="D4755" t="s">
        <v>7448</v>
      </c>
      <c r="E4755" s="153" t="s">
        <v>34074</v>
      </c>
      <c r="F4755" s="103"/>
    </row>
    <row r="4756" spans="1:6" x14ac:dyDescent="0.25">
      <c r="A4756">
        <v>10416</v>
      </c>
      <c r="B4756">
        <v>10416</v>
      </c>
      <c r="C4756" t="s">
        <v>34075</v>
      </c>
      <c r="D4756" t="s">
        <v>7448</v>
      </c>
      <c r="E4756" s="153" t="s">
        <v>19541</v>
      </c>
      <c r="F4756" s="103"/>
    </row>
    <row r="4757" spans="1:6" x14ac:dyDescent="0.25">
      <c r="A4757">
        <v>10419</v>
      </c>
      <c r="B4757">
        <v>10419</v>
      </c>
      <c r="C4757" t="s">
        <v>34076</v>
      </c>
      <c r="D4757" t="s">
        <v>7448</v>
      </c>
      <c r="E4757" s="153" t="s">
        <v>34077</v>
      </c>
      <c r="F4757" s="103"/>
    </row>
    <row r="4758" spans="1:6" x14ac:dyDescent="0.25">
      <c r="A4758">
        <v>21092</v>
      </c>
      <c r="B4758">
        <v>21092</v>
      </c>
      <c r="C4758" t="s">
        <v>34078</v>
      </c>
      <c r="D4758" t="s">
        <v>7448</v>
      </c>
      <c r="E4758" s="153" t="s">
        <v>19492</v>
      </c>
      <c r="F4758" s="103"/>
    </row>
    <row r="4759" spans="1:6" x14ac:dyDescent="0.25">
      <c r="A4759">
        <v>10418</v>
      </c>
      <c r="B4759">
        <v>10418</v>
      </c>
      <c r="C4759" t="s">
        <v>34079</v>
      </c>
      <c r="D4759" t="s">
        <v>7448</v>
      </c>
      <c r="E4759" s="153" t="s">
        <v>26064</v>
      </c>
      <c r="F4759" s="103"/>
    </row>
    <row r="4760" spans="1:6" x14ac:dyDescent="0.25">
      <c r="A4760">
        <v>12657</v>
      </c>
      <c r="B4760">
        <v>12657</v>
      </c>
      <c r="C4760" t="s">
        <v>34080</v>
      </c>
      <c r="D4760" t="s">
        <v>7448</v>
      </c>
      <c r="E4760" s="153" t="s">
        <v>34081</v>
      </c>
      <c r="F4760" s="103"/>
    </row>
    <row r="4761" spans="1:6" x14ac:dyDescent="0.25">
      <c r="A4761">
        <v>10417</v>
      </c>
      <c r="B4761">
        <v>10417</v>
      </c>
      <c r="C4761" t="s">
        <v>34082</v>
      </c>
      <c r="D4761" t="s">
        <v>7448</v>
      </c>
      <c r="E4761" s="153" t="s">
        <v>34083</v>
      </c>
      <c r="F4761" s="103"/>
    </row>
    <row r="4762" spans="1:6" x14ac:dyDescent="0.25">
      <c r="A4762">
        <v>10413</v>
      </c>
      <c r="B4762">
        <v>10413</v>
      </c>
      <c r="C4762" t="s">
        <v>34084</v>
      </c>
      <c r="D4762" t="s">
        <v>7448</v>
      </c>
      <c r="E4762" s="153" t="s">
        <v>34085</v>
      </c>
      <c r="F4762" s="103"/>
    </row>
    <row r="4763" spans="1:6" x14ac:dyDescent="0.25">
      <c r="A4763">
        <v>10414</v>
      </c>
      <c r="B4763">
        <v>10414</v>
      </c>
      <c r="C4763" t="s">
        <v>34086</v>
      </c>
      <c r="D4763" t="s">
        <v>7448</v>
      </c>
      <c r="E4763" s="153" t="s">
        <v>34087</v>
      </c>
      <c r="F4763" s="103"/>
    </row>
    <row r="4764" spans="1:6" x14ac:dyDescent="0.25">
      <c r="A4764">
        <v>10415</v>
      </c>
      <c r="B4764">
        <v>10415</v>
      </c>
      <c r="C4764" t="s">
        <v>34088</v>
      </c>
      <c r="D4764" t="s">
        <v>7448</v>
      </c>
      <c r="E4764" s="153" t="s">
        <v>34089</v>
      </c>
      <c r="F4764" s="103"/>
    </row>
    <row r="4765" spans="1:6" x14ac:dyDescent="0.25">
      <c r="A4765">
        <v>38643</v>
      </c>
      <c r="B4765">
        <v>38643</v>
      </c>
      <c r="C4765" t="s">
        <v>34090</v>
      </c>
      <c r="D4765" t="s">
        <v>7448</v>
      </c>
      <c r="E4765" s="153" t="s">
        <v>16925</v>
      </c>
      <c r="F4765" s="103"/>
    </row>
    <row r="4766" spans="1:6" x14ac:dyDescent="0.25">
      <c r="A4766">
        <v>6157</v>
      </c>
      <c r="B4766">
        <v>6157</v>
      </c>
      <c r="C4766" t="s">
        <v>34091</v>
      </c>
      <c r="D4766" t="s">
        <v>7448</v>
      </c>
      <c r="E4766" s="153" t="s">
        <v>34092</v>
      </c>
      <c r="F4766" s="103"/>
    </row>
    <row r="4767" spans="1:6" x14ac:dyDescent="0.25">
      <c r="A4767">
        <v>6158</v>
      </c>
      <c r="B4767">
        <v>6158</v>
      </c>
      <c r="C4767" t="s">
        <v>34093</v>
      </c>
      <c r="D4767" t="s">
        <v>7448</v>
      </c>
      <c r="E4767" s="153" t="s">
        <v>14147</v>
      </c>
      <c r="F4767" s="103"/>
    </row>
    <row r="4768" spans="1:6" x14ac:dyDescent="0.25">
      <c r="A4768">
        <v>6153</v>
      </c>
      <c r="B4768">
        <v>6153</v>
      </c>
      <c r="C4768" t="s">
        <v>34094</v>
      </c>
      <c r="D4768" t="s">
        <v>7448</v>
      </c>
      <c r="E4768" s="153" t="s">
        <v>27978</v>
      </c>
      <c r="F4768" s="103"/>
    </row>
    <row r="4769" spans="1:6" x14ac:dyDescent="0.25">
      <c r="A4769">
        <v>6156</v>
      </c>
      <c r="B4769">
        <v>6156</v>
      </c>
      <c r="C4769" t="s">
        <v>34095</v>
      </c>
      <c r="D4769" t="s">
        <v>7448</v>
      </c>
      <c r="E4769" s="153" t="s">
        <v>8004</v>
      </c>
      <c r="F4769" s="103"/>
    </row>
    <row r="4770" spans="1:6" x14ac:dyDescent="0.25">
      <c r="A4770">
        <v>6154</v>
      </c>
      <c r="B4770">
        <v>6154</v>
      </c>
      <c r="C4770" t="s">
        <v>34096</v>
      </c>
      <c r="D4770" t="s">
        <v>7448</v>
      </c>
      <c r="E4770" s="153" t="s">
        <v>7739</v>
      </c>
      <c r="F4770" s="103"/>
    </row>
    <row r="4771" spans="1:6" x14ac:dyDescent="0.25">
      <c r="A4771">
        <v>6155</v>
      </c>
      <c r="B4771">
        <v>6155</v>
      </c>
      <c r="C4771" t="s">
        <v>34097</v>
      </c>
      <c r="D4771" t="s">
        <v>7448</v>
      </c>
      <c r="E4771" s="153" t="s">
        <v>8029</v>
      </c>
      <c r="F4771" s="103"/>
    </row>
    <row r="4772" spans="1:6" x14ac:dyDescent="0.25">
      <c r="A4772">
        <v>43595</v>
      </c>
      <c r="B4772">
        <v>43595</v>
      </c>
      <c r="C4772" t="s">
        <v>34098</v>
      </c>
      <c r="D4772" t="s">
        <v>7448</v>
      </c>
      <c r="E4772" s="153" t="s">
        <v>13379</v>
      </c>
      <c r="F4772" s="103"/>
    </row>
    <row r="4773" spans="1:6" x14ac:dyDescent="0.25">
      <c r="A4773">
        <v>43596</v>
      </c>
      <c r="B4773">
        <v>43596</v>
      </c>
      <c r="C4773" t="s">
        <v>34099</v>
      </c>
      <c r="D4773" t="s">
        <v>7448</v>
      </c>
      <c r="E4773" s="153" t="s">
        <v>17459</v>
      </c>
      <c r="F4773" s="103"/>
    </row>
    <row r="4774" spans="1:6" x14ac:dyDescent="0.25">
      <c r="A4774">
        <v>38108</v>
      </c>
      <c r="B4774">
        <v>38108</v>
      </c>
      <c r="C4774" t="s">
        <v>34100</v>
      </c>
      <c r="D4774" t="s">
        <v>7448</v>
      </c>
      <c r="E4774" s="153" t="s">
        <v>19981</v>
      </c>
      <c r="F4774" s="103"/>
    </row>
    <row r="4775" spans="1:6" x14ac:dyDescent="0.25">
      <c r="A4775">
        <v>38087</v>
      </c>
      <c r="B4775">
        <v>38087</v>
      </c>
      <c r="C4775" t="s">
        <v>34101</v>
      </c>
      <c r="D4775" t="s">
        <v>7448</v>
      </c>
      <c r="E4775" s="153" t="s">
        <v>18200</v>
      </c>
      <c r="F4775" s="103"/>
    </row>
    <row r="4776" spans="1:6" x14ac:dyDescent="0.25">
      <c r="A4776">
        <v>38109</v>
      </c>
      <c r="B4776">
        <v>38109</v>
      </c>
      <c r="C4776" t="s">
        <v>34102</v>
      </c>
      <c r="D4776" t="s">
        <v>7448</v>
      </c>
      <c r="E4776" s="153" t="s">
        <v>34103</v>
      </c>
      <c r="F4776" s="103"/>
    </row>
    <row r="4777" spans="1:6" x14ac:dyDescent="0.25">
      <c r="A4777">
        <v>38088</v>
      </c>
      <c r="B4777">
        <v>38088</v>
      </c>
      <c r="C4777" t="s">
        <v>34104</v>
      </c>
      <c r="D4777" t="s">
        <v>7448</v>
      </c>
      <c r="E4777" s="153" t="s">
        <v>19807</v>
      </c>
      <c r="F4777" s="103"/>
    </row>
    <row r="4778" spans="1:6" x14ac:dyDescent="0.25">
      <c r="A4778">
        <v>38110</v>
      </c>
      <c r="B4778">
        <v>38110</v>
      </c>
      <c r="C4778" t="s">
        <v>34105</v>
      </c>
      <c r="D4778" t="s">
        <v>7448</v>
      </c>
      <c r="E4778" s="153" t="s">
        <v>14719</v>
      </c>
      <c r="F4778" s="103"/>
    </row>
    <row r="4779" spans="1:6" x14ac:dyDescent="0.25">
      <c r="A4779">
        <v>38089</v>
      </c>
      <c r="B4779">
        <v>38089</v>
      </c>
      <c r="C4779" t="s">
        <v>34106</v>
      </c>
      <c r="D4779" t="s">
        <v>7448</v>
      </c>
      <c r="E4779" s="153" t="s">
        <v>19569</v>
      </c>
      <c r="F4779" s="103"/>
    </row>
    <row r="4780" spans="1:6" x14ac:dyDescent="0.25">
      <c r="A4780">
        <v>38111</v>
      </c>
      <c r="B4780">
        <v>38111</v>
      </c>
      <c r="C4780" t="s">
        <v>34107</v>
      </c>
      <c r="D4780" t="s">
        <v>7448</v>
      </c>
      <c r="E4780" s="153" t="s">
        <v>19200</v>
      </c>
      <c r="F4780" s="103"/>
    </row>
    <row r="4781" spans="1:6" x14ac:dyDescent="0.25">
      <c r="A4781">
        <v>38090</v>
      </c>
      <c r="B4781">
        <v>38090</v>
      </c>
      <c r="C4781" t="s">
        <v>34108</v>
      </c>
      <c r="D4781" t="s">
        <v>7448</v>
      </c>
      <c r="E4781" s="153" t="s">
        <v>32505</v>
      </c>
      <c r="F4781" s="103"/>
    </row>
    <row r="4782" spans="1:6" x14ac:dyDescent="0.25">
      <c r="A4782">
        <v>13726</v>
      </c>
      <c r="B4782">
        <v>13726</v>
      </c>
      <c r="C4782" t="s">
        <v>34109</v>
      </c>
      <c r="D4782" t="s">
        <v>7448</v>
      </c>
      <c r="E4782" s="153" t="s">
        <v>34110</v>
      </c>
      <c r="F4782" s="103"/>
    </row>
    <row r="4783" spans="1:6" x14ac:dyDescent="0.25">
      <c r="A4783">
        <v>38400</v>
      </c>
      <c r="B4783">
        <v>38400</v>
      </c>
      <c r="C4783" t="s">
        <v>34111</v>
      </c>
      <c r="D4783" t="s">
        <v>7448</v>
      </c>
      <c r="E4783" s="153" t="s">
        <v>31275</v>
      </c>
      <c r="F4783" s="103"/>
    </row>
    <row r="4784" spans="1:6" x14ac:dyDescent="0.25">
      <c r="A4784">
        <v>12627</v>
      </c>
      <c r="B4784">
        <v>12627</v>
      </c>
      <c r="C4784" t="s">
        <v>34112</v>
      </c>
      <c r="D4784" t="s">
        <v>7448</v>
      </c>
      <c r="E4784" s="153" t="s">
        <v>16495</v>
      </c>
      <c r="F4784" s="103"/>
    </row>
    <row r="4785" spans="1:6" x14ac:dyDescent="0.25">
      <c r="A4785">
        <v>39996</v>
      </c>
      <c r="B4785">
        <v>39996</v>
      </c>
      <c r="C4785" t="s">
        <v>34113</v>
      </c>
      <c r="D4785" t="s">
        <v>7452</v>
      </c>
      <c r="E4785" s="153" t="s">
        <v>13874</v>
      </c>
      <c r="F4785" s="103"/>
    </row>
    <row r="4786" spans="1:6" x14ac:dyDescent="0.25">
      <c r="A4786">
        <v>10478</v>
      </c>
      <c r="B4786">
        <v>10478</v>
      </c>
      <c r="C4786" t="s">
        <v>34114</v>
      </c>
      <c r="D4786" t="s">
        <v>7446</v>
      </c>
      <c r="E4786" s="153" t="s">
        <v>19636</v>
      </c>
      <c r="F4786" s="103"/>
    </row>
    <row r="4787" spans="1:6" x14ac:dyDescent="0.25">
      <c r="A4787">
        <v>10481</v>
      </c>
      <c r="B4787">
        <v>10481</v>
      </c>
      <c r="C4787" t="s">
        <v>34115</v>
      </c>
      <c r="D4787" t="s">
        <v>7446</v>
      </c>
      <c r="E4787" s="153" t="s">
        <v>30656</v>
      </c>
      <c r="F4787" s="103"/>
    </row>
    <row r="4788" spans="1:6" x14ac:dyDescent="0.25">
      <c r="A4788">
        <v>10475</v>
      </c>
      <c r="B4788">
        <v>10475</v>
      </c>
      <c r="C4788" t="s">
        <v>34116</v>
      </c>
      <c r="D4788" t="s">
        <v>7446</v>
      </c>
      <c r="E4788" s="153" t="s">
        <v>18269</v>
      </c>
      <c r="F4788" s="103"/>
    </row>
    <row r="4789" spans="1:6" x14ac:dyDescent="0.25">
      <c r="A4789">
        <v>4030</v>
      </c>
      <c r="B4789">
        <v>4030</v>
      </c>
      <c r="C4789" t="s">
        <v>34117</v>
      </c>
      <c r="D4789" t="s">
        <v>7447</v>
      </c>
      <c r="E4789" s="153" t="s">
        <v>14747</v>
      </c>
      <c r="F4789" s="103"/>
    </row>
    <row r="4790" spans="1:6" x14ac:dyDescent="0.25">
      <c r="A4790">
        <v>4031</v>
      </c>
      <c r="B4790">
        <v>4031</v>
      </c>
      <c r="C4790" t="s">
        <v>34118</v>
      </c>
      <c r="D4790" t="s">
        <v>7447</v>
      </c>
      <c r="E4790" s="153" t="s">
        <v>20043</v>
      </c>
      <c r="F4790" s="103"/>
    </row>
    <row r="4791" spans="1:6" x14ac:dyDescent="0.25">
      <c r="A4791">
        <v>39399</v>
      </c>
      <c r="B4791">
        <v>39399</v>
      </c>
      <c r="C4791" t="s">
        <v>34119</v>
      </c>
      <c r="D4791" t="s">
        <v>7448</v>
      </c>
      <c r="E4791" s="153" t="s">
        <v>34120</v>
      </c>
      <c r="F4791" s="103"/>
    </row>
    <row r="4792" spans="1:6" x14ac:dyDescent="0.25">
      <c r="A4792">
        <v>39400</v>
      </c>
      <c r="B4792">
        <v>39400</v>
      </c>
      <c r="C4792" t="s">
        <v>34121</v>
      </c>
      <c r="D4792" t="s">
        <v>7448</v>
      </c>
      <c r="E4792" s="153" t="s">
        <v>34122</v>
      </c>
      <c r="F4792" s="103"/>
    </row>
    <row r="4793" spans="1:6" x14ac:dyDescent="0.25">
      <c r="A4793">
        <v>39401</v>
      </c>
      <c r="B4793">
        <v>39401</v>
      </c>
      <c r="C4793" t="s">
        <v>34123</v>
      </c>
      <c r="D4793" t="s">
        <v>7448</v>
      </c>
      <c r="E4793" s="153" t="s">
        <v>34124</v>
      </c>
      <c r="F4793" s="103"/>
    </row>
    <row r="4794" spans="1:6" x14ac:dyDescent="0.25">
      <c r="A4794">
        <v>11652</v>
      </c>
      <c r="B4794">
        <v>11652</v>
      </c>
      <c r="C4794" t="s">
        <v>34125</v>
      </c>
      <c r="D4794" t="s">
        <v>7448</v>
      </c>
      <c r="E4794" s="153" t="s">
        <v>34126</v>
      </c>
      <c r="F4794" s="103"/>
    </row>
    <row r="4795" spans="1:6" x14ac:dyDescent="0.25">
      <c r="A4795">
        <v>13896</v>
      </c>
      <c r="B4795">
        <v>13896</v>
      </c>
      <c r="C4795" t="s">
        <v>34127</v>
      </c>
      <c r="D4795" t="s">
        <v>7448</v>
      </c>
      <c r="E4795" s="153" t="s">
        <v>34128</v>
      </c>
      <c r="F4795" s="103"/>
    </row>
    <row r="4796" spans="1:6" x14ac:dyDescent="0.25">
      <c r="A4796">
        <v>13475</v>
      </c>
      <c r="B4796">
        <v>13475</v>
      </c>
      <c r="C4796" t="s">
        <v>34129</v>
      </c>
      <c r="D4796" t="s">
        <v>7448</v>
      </c>
      <c r="E4796" s="153" t="s">
        <v>34130</v>
      </c>
      <c r="F4796" s="103"/>
    </row>
    <row r="4797" spans="1:6" x14ac:dyDescent="0.25">
      <c r="A4797">
        <v>44491</v>
      </c>
      <c r="B4797">
        <v>44491</v>
      </c>
      <c r="C4797" t="s">
        <v>34131</v>
      </c>
      <c r="D4797" t="s">
        <v>7448</v>
      </c>
      <c r="E4797" s="153" t="s">
        <v>34132</v>
      </c>
      <c r="F4797" s="103"/>
    </row>
    <row r="4798" spans="1:6" x14ac:dyDescent="0.25">
      <c r="A4798">
        <v>44470</v>
      </c>
      <c r="B4798">
        <v>44470</v>
      </c>
      <c r="C4798" t="s">
        <v>34133</v>
      </c>
      <c r="D4798" t="s">
        <v>7448</v>
      </c>
      <c r="E4798" s="153" t="s">
        <v>34134</v>
      </c>
      <c r="F4798" s="103"/>
    </row>
    <row r="4799" spans="1:6" x14ac:dyDescent="0.25">
      <c r="A4799">
        <v>13476</v>
      </c>
      <c r="B4799">
        <v>13476</v>
      </c>
      <c r="C4799" t="s">
        <v>34135</v>
      </c>
      <c r="D4799" t="s">
        <v>7448</v>
      </c>
      <c r="E4799" s="153" t="s">
        <v>34136</v>
      </c>
      <c r="F4799" s="103"/>
    </row>
    <row r="4800" spans="1:6" x14ac:dyDescent="0.25">
      <c r="A4800">
        <v>10488</v>
      </c>
      <c r="B4800">
        <v>10488</v>
      </c>
      <c r="C4800" t="s">
        <v>34137</v>
      </c>
      <c r="D4800" t="s">
        <v>7448</v>
      </c>
      <c r="E4800" s="153" t="s">
        <v>34138</v>
      </c>
      <c r="F4800" s="103"/>
    </row>
    <row r="4801" spans="1:6" x14ac:dyDescent="0.25">
      <c r="A4801">
        <v>13606</v>
      </c>
      <c r="B4801">
        <v>13606</v>
      </c>
      <c r="C4801" t="s">
        <v>34139</v>
      </c>
      <c r="D4801" t="s">
        <v>7448</v>
      </c>
      <c r="E4801" s="153" t="s">
        <v>34140</v>
      </c>
      <c r="F4801" s="103"/>
    </row>
    <row r="4802" spans="1:6" x14ac:dyDescent="0.25">
      <c r="A4802">
        <v>10489</v>
      </c>
      <c r="B4802">
        <v>10489</v>
      </c>
      <c r="C4802" t="s">
        <v>34141</v>
      </c>
      <c r="D4802" t="s">
        <v>7449</v>
      </c>
      <c r="E4802" s="153" t="s">
        <v>9985</v>
      </c>
      <c r="F4802" s="103"/>
    </row>
    <row r="4803" spans="1:6" x14ac:dyDescent="0.25">
      <c r="A4803">
        <v>41073</v>
      </c>
      <c r="B4803">
        <v>41073</v>
      </c>
      <c r="C4803" t="s">
        <v>34142</v>
      </c>
      <c r="D4803" t="s">
        <v>7505</v>
      </c>
      <c r="E4803" s="153" t="s">
        <v>34563</v>
      </c>
      <c r="F4803" s="103"/>
    </row>
    <row r="4804" spans="1:6" x14ac:dyDescent="0.25">
      <c r="A4804">
        <v>34391</v>
      </c>
      <c r="B4804">
        <v>34391</v>
      </c>
      <c r="C4804" t="s">
        <v>34144</v>
      </c>
      <c r="D4804" t="s">
        <v>7447</v>
      </c>
      <c r="E4804" s="153" t="s">
        <v>34145</v>
      </c>
      <c r="F4804" s="103"/>
    </row>
    <row r="4805" spans="1:6" x14ac:dyDescent="0.25">
      <c r="A4805">
        <v>10496</v>
      </c>
      <c r="B4805">
        <v>10496</v>
      </c>
      <c r="C4805" t="s">
        <v>34146</v>
      </c>
      <c r="D4805" t="s">
        <v>7447</v>
      </c>
      <c r="E4805" s="153" t="s">
        <v>29002</v>
      </c>
      <c r="F4805" s="103"/>
    </row>
    <row r="4806" spans="1:6" x14ac:dyDescent="0.25">
      <c r="A4806">
        <v>10497</v>
      </c>
      <c r="B4806">
        <v>10497</v>
      </c>
      <c r="C4806" t="s">
        <v>34147</v>
      </c>
      <c r="D4806" t="s">
        <v>7447</v>
      </c>
      <c r="E4806" s="153" t="s">
        <v>34148</v>
      </c>
      <c r="F4806" s="103"/>
    </row>
    <row r="4807" spans="1:6" x14ac:dyDescent="0.25">
      <c r="A4807">
        <v>10504</v>
      </c>
      <c r="B4807">
        <v>10504</v>
      </c>
      <c r="C4807" t="s">
        <v>34149</v>
      </c>
      <c r="D4807" t="s">
        <v>7447</v>
      </c>
      <c r="E4807" s="153" t="s">
        <v>34150</v>
      </c>
      <c r="F4807" s="103"/>
    </row>
    <row r="4808" spans="1:6" x14ac:dyDescent="0.25">
      <c r="A4808">
        <v>34390</v>
      </c>
      <c r="B4808">
        <v>34390</v>
      </c>
      <c r="C4808" t="s">
        <v>34151</v>
      </c>
      <c r="D4808" t="s">
        <v>7447</v>
      </c>
      <c r="E4808" s="153" t="s">
        <v>34152</v>
      </c>
      <c r="F4808" s="103"/>
    </row>
    <row r="4809" spans="1:6" x14ac:dyDescent="0.25">
      <c r="A4809">
        <v>34389</v>
      </c>
      <c r="B4809">
        <v>34389</v>
      </c>
      <c r="C4809" t="s">
        <v>34153</v>
      </c>
      <c r="D4809" t="s">
        <v>7447</v>
      </c>
      <c r="E4809" s="153" t="s">
        <v>34154</v>
      </c>
      <c r="F4809" s="103"/>
    </row>
    <row r="4810" spans="1:6" x14ac:dyDescent="0.25">
      <c r="A4810">
        <v>34388</v>
      </c>
      <c r="B4810">
        <v>34388</v>
      </c>
      <c r="C4810" t="s">
        <v>34155</v>
      </c>
      <c r="D4810" t="s">
        <v>7447</v>
      </c>
      <c r="E4810" s="153" t="s">
        <v>34156</v>
      </c>
      <c r="F4810" s="103"/>
    </row>
    <row r="4811" spans="1:6" x14ac:dyDescent="0.25">
      <c r="A4811">
        <v>34387</v>
      </c>
      <c r="B4811">
        <v>34387</v>
      </c>
      <c r="C4811" t="s">
        <v>34157</v>
      </c>
      <c r="D4811" t="s">
        <v>7447</v>
      </c>
      <c r="E4811" s="153" t="s">
        <v>34158</v>
      </c>
      <c r="F4811" s="103"/>
    </row>
    <row r="4812" spans="1:6" x14ac:dyDescent="0.25">
      <c r="A4812">
        <v>11188</v>
      </c>
      <c r="B4812">
        <v>11188</v>
      </c>
      <c r="C4812" t="s">
        <v>34159</v>
      </c>
      <c r="D4812" t="s">
        <v>7447</v>
      </c>
      <c r="E4812" s="153" t="s">
        <v>34160</v>
      </c>
      <c r="F4812" s="103"/>
    </row>
    <row r="4813" spans="1:6" x14ac:dyDescent="0.25">
      <c r="A4813">
        <v>11189</v>
      </c>
      <c r="B4813">
        <v>11189</v>
      </c>
      <c r="C4813" t="s">
        <v>34161</v>
      </c>
      <c r="D4813" t="s">
        <v>7447</v>
      </c>
      <c r="E4813" s="153" t="s">
        <v>34162</v>
      </c>
      <c r="F4813" s="103"/>
    </row>
    <row r="4814" spans="1:6" x14ac:dyDescent="0.25">
      <c r="A4814">
        <v>21107</v>
      </c>
      <c r="B4814">
        <v>21107</v>
      </c>
      <c r="C4814" t="s">
        <v>34163</v>
      </c>
      <c r="D4814" t="s">
        <v>7447</v>
      </c>
      <c r="E4814" s="153" t="s">
        <v>34164</v>
      </c>
      <c r="F4814" s="103"/>
    </row>
    <row r="4815" spans="1:6" x14ac:dyDescent="0.25">
      <c r="A4815">
        <v>34386</v>
      </c>
      <c r="B4815">
        <v>34386</v>
      </c>
      <c r="C4815" t="s">
        <v>34165</v>
      </c>
      <c r="D4815" t="s">
        <v>7447</v>
      </c>
      <c r="E4815" s="153" t="s">
        <v>34166</v>
      </c>
      <c r="F4815" s="103"/>
    </row>
    <row r="4816" spans="1:6" x14ac:dyDescent="0.25">
      <c r="A4816">
        <v>10490</v>
      </c>
      <c r="B4816">
        <v>10490</v>
      </c>
      <c r="C4816" t="s">
        <v>34167</v>
      </c>
      <c r="D4816" t="s">
        <v>7447</v>
      </c>
      <c r="E4816" s="153" t="s">
        <v>18251</v>
      </c>
      <c r="F4816" s="103"/>
    </row>
    <row r="4817" spans="1:6" x14ac:dyDescent="0.25">
      <c r="A4817">
        <v>10492</v>
      </c>
      <c r="B4817">
        <v>10492</v>
      </c>
      <c r="C4817" t="s">
        <v>34168</v>
      </c>
      <c r="D4817" t="s">
        <v>7447</v>
      </c>
      <c r="E4817" s="153" t="s">
        <v>34169</v>
      </c>
      <c r="F4817" s="103"/>
    </row>
    <row r="4818" spans="1:6" x14ac:dyDescent="0.25">
      <c r="A4818">
        <v>10493</v>
      </c>
      <c r="B4818">
        <v>10493</v>
      </c>
      <c r="C4818" t="s">
        <v>34170</v>
      </c>
      <c r="D4818" t="s">
        <v>7447</v>
      </c>
      <c r="E4818" s="153" t="s">
        <v>34154</v>
      </c>
      <c r="F4818" s="103"/>
    </row>
    <row r="4819" spans="1:6" x14ac:dyDescent="0.25">
      <c r="A4819">
        <v>10491</v>
      </c>
      <c r="B4819">
        <v>10491</v>
      </c>
      <c r="C4819" t="s">
        <v>34171</v>
      </c>
      <c r="D4819" t="s">
        <v>7447</v>
      </c>
      <c r="E4819" s="153" t="s">
        <v>34172</v>
      </c>
      <c r="F4819" s="103"/>
    </row>
    <row r="4820" spans="1:6" x14ac:dyDescent="0.25">
      <c r="A4820">
        <v>34385</v>
      </c>
      <c r="B4820">
        <v>34385</v>
      </c>
      <c r="C4820" t="s">
        <v>34173</v>
      </c>
      <c r="D4820" t="s">
        <v>7447</v>
      </c>
      <c r="E4820" s="153" t="s">
        <v>34174</v>
      </c>
      <c r="F4820" s="103"/>
    </row>
    <row r="4821" spans="1:6" x14ac:dyDescent="0.25">
      <c r="A4821">
        <v>10499</v>
      </c>
      <c r="B4821">
        <v>10499</v>
      </c>
      <c r="C4821" t="s">
        <v>34175</v>
      </c>
      <c r="D4821" t="s">
        <v>7447</v>
      </c>
      <c r="E4821" s="153" t="s">
        <v>34176</v>
      </c>
      <c r="F4821" s="103"/>
    </row>
    <row r="4822" spans="1:6" x14ac:dyDescent="0.25">
      <c r="A4822">
        <v>34384</v>
      </c>
      <c r="B4822">
        <v>34384</v>
      </c>
      <c r="C4822" t="s">
        <v>34177</v>
      </c>
      <c r="D4822" t="s">
        <v>7447</v>
      </c>
      <c r="E4822" s="153" t="s">
        <v>34166</v>
      </c>
      <c r="F4822" s="103"/>
    </row>
    <row r="4823" spans="1:6" x14ac:dyDescent="0.25">
      <c r="A4823">
        <v>11185</v>
      </c>
      <c r="B4823">
        <v>11185</v>
      </c>
      <c r="C4823" t="s">
        <v>34178</v>
      </c>
      <c r="D4823" t="s">
        <v>7447</v>
      </c>
      <c r="E4823" s="153" t="s">
        <v>34179</v>
      </c>
      <c r="F4823" s="103"/>
    </row>
    <row r="4824" spans="1:6" x14ac:dyDescent="0.25">
      <c r="A4824">
        <v>10507</v>
      </c>
      <c r="B4824">
        <v>10507</v>
      </c>
      <c r="C4824" t="s">
        <v>34180</v>
      </c>
      <c r="D4824" t="s">
        <v>7447</v>
      </c>
      <c r="E4824" s="153" t="s">
        <v>34181</v>
      </c>
      <c r="F4824" s="103"/>
    </row>
    <row r="4825" spans="1:6" x14ac:dyDescent="0.25">
      <c r="A4825">
        <v>10505</v>
      </c>
      <c r="B4825">
        <v>10505</v>
      </c>
      <c r="C4825" t="s">
        <v>34182</v>
      </c>
      <c r="D4825" t="s">
        <v>7447</v>
      </c>
      <c r="E4825" s="153" t="s">
        <v>34183</v>
      </c>
      <c r="F4825" s="103"/>
    </row>
    <row r="4826" spans="1:6" x14ac:dyDescent="0.25">
      <c r="A4826">
        <v>10506</v>
      </c>
      <c r="B4826">
        <v>10506</v>
      </c>
      <c r="C4826" t="s">
        <v>34184</v>
      </c>
      <c r="D4826" t="s">
        <v>7447</v>
      </c>
      <c r="E4826" s="153" t="s">
        <v>34185</v>
      </c>
      <c r="F4826" s="103"/>
    </row>
    <row r="4827" spans="1:6" x14ac:dyDescent="0.25">
      <c r="A4827">
        <v>5031</v>
      </c>
      <c r="B4827">
        <v>5031</v>
      </c>
      <c r="C4827" t="s">
        <v>34186</v>
      </c>
      <c r="D4827" t="s">
        <v>7447</v>
      </c>
      <c r="E4827" s="153" t="s">
        <v>34187</v>
      </c>
      <c r="F4827" s="103"/>
    </row>
    <row r="4828" spans="1:6" x14ac:dyDescent="0.25">
      <c r="A4828">
        <v>10502</v>
      </c>
      <c r="B4828">
        <v>10502</v>
      </c>
      <c r="C4828" t="s">
        <v>34188</v>
      </c>
      <c r="D4828" t="s">
        <v>7447</v>
      </c>
      <c r="E4828" s="153" t="s">
        <v>34189</v>
      </c>
      <c r="F4828" s="103"/>
    </row>
    <row r="4829" spans="1:6" x14ac:dyDescent="0.25">
      <c r="A4829">
        <v>10501</v>
      </c>
      <c r="B4829">
        <v>10501</v>
      </c>
      <c r="C4829" t="s">
        <v>34190</v>
      </c>
      <c r="D4829" t="s">
        <v>7447</v>
      </c>
      <c r="E4829" s="153" t="s">
        <v>34191</v>
      </c>
      <c r="F4829" s="103"/>
    </row>
    <row r="4830" spans="1:6" x14ac:dyDescent="0.25">
      <c r="A4830">
        <v>10503</v>
      </c>
      <c r="B4830">
        <v>10503</v>
      </c>
      <c r="C4830" t="s">
        <v>34192</v>
      </c>
      <c r="D4830" t="s">
        <v>7447</v>
      </c>
      <c r="E4830" s="153" t="s">
        <v>34193</v>
      </c>
      <c r="F4830" s="103"/>
    </row>
    <row r="4831" spans="1:6" x14ac:dyDescent="0.25">
      <c r="A4831">
        <v>4500</v>
      </c>
      <c r="B4831">
        <v>4500</v>
      </c>
      <c r="C4831" t="s">
        <v>34194</v>
      </c>
      <c r="D4831" t="s">
        <v>7452</v>
      </c>
      <c r="E4831" s="153" t="s">
        <v>7703</v>
      </c>
      <c r="F4831" s="103"/>
    </row>
    <row r="4832" spans="1:6" x14ac:dyDescent="0.25">
      <c r="A4832">
        <v>4448</v>
      </c>
      <c r="B4832">
        <v>4448</v>
      </c>
      <c r="C4832" t="s">
        <v>34195</v>
      </c>
      <c r="D4832" t="s">
        <v>7452</v>
      </c>
      <c r="E4832" s="153" t="s">
        <v>34196</v>
      </c>
      <c r="F4832" s="103"/>
    </row>
    <row r="4833" spans="1:8" x14ac:dyDescent="0.25">
      <c r="A4833">
        <v>20213</v>
      </c>
      <c r="B4833">
        <v>20213</v>
      </c>
      <c r="C4833" t="s">
        <v>34197</v>
      </c>
      <c r="D4833" t="s">
        <v>7452</v>
      </c>
      <c r="E4833" s="153" t="s">
        <v>16651</v>
      </c>
      <c r="F4833" s="103"/>
    </row>
    <row r="4834" spans="1:8" x14ac:dyDescent="0.25">
      <c r="A4834">
        <v>20211</v>
      </c>
      <c r="B4834">
        <v>20211</v>
      </c>
      <c r="C4834" t="s">
        <v>34198</v>
      </c>
      <c r="D4834" t="s">
        <v>7452</v>
      </c>
      <c r="E4834" s="153" t="s">
        <v>16460</v>
      </c>
      <c r="F4834" s="103"/>
    </row>
    <row r="4835" spans="1:8" x14ac:dyDescent="0.25">
      <c r="A4835">
        <v>40270</v>
      </c>
      <c r="B4835">
        <v>40270</v>
      </c>
      <c r="C4835" t="s">
        <v>34199</v>
      </c>
      <c r="D4835" t="s">
        <v>7452</v>
      </c>
      <c r="E4835" s="153" t="s">
        <v>34200</v>
      </c>
      <c r="F4835" s="103"/>
    </row>
    <row r="4836" spans="1:8" x14ac:dyDescent="0.25">
      <c r="A4836">
        <v>4425</v>
      </c>
      <c r="B4836">
        <v>4425</v>
      </c>
      <c r="C4836" t="s">
        <v>34201</v>
      </c>
      <c r="D4836" t="s">
        <v>7452</v>
      </c>
      <c r="E4836" s="153" t="s">
        <v>13189</v>
      </c>
      <c r="F4836" s="103"/>
    </row>
    <row r="4837" spans="1:8" x14ac:dyDescent="0.25">
      <c r="A4837">
        <v>4472</v>
      </c>
      <c r="B4837">
        <v>4472</v>
      </c>
      <c r="C4837" t="s">
        <v>34202</v>
      </c>
      <c r="D4837" t="s">
        <v>7452</v>
      </c>
      <c r="E4837" s="153" t="s">
        <v>19710</v>
      </c>
      <c r="F4837" s="103"/>
    </row>
    <row r="4838" spans="1:8" x14ac:dyDescent="0.25">
      <c r="A4838">
        <v>35272</v>
      </c>
      <c r="B4838">
        <v>35272</v>
      </c>
      <c r="C4838" t="s">
        <v>34203</v>
      </c>
      <c r="D4838" t="s">
        <v>7452</v>
      </c>
      <c r="E4838" s="153" t="s">
        <v>14750</v>
      </c>
      <c r="F4838" s="103"/>
    </row>
    <row r="4839" spans="1:8" x14ac:dyDescent="0.25">
      <c r="A4839">
        <v>4481</v>
      </c>
      <c r="B4839">
        <v>4481</v>
      </c>
      <c r="C4839" t="s">
        <v>34204</v>
      </c>
      <c r="D4839" t="s">
        <v>7452</v>
      </c>
      <c r="E4839" s="153" t="s">
        <v>17701</v>
      </c>
      <c r="F4839" s="103"/>
    </row>
    <row r="4840" spans="1:8" x14ac:dyDescent="0.25">
      <c r="A4840">
        <v>34345</v>
      </c>
      <c r="B4840">
        <v>34345</v>
      </c>
      <c r="C4840" t="s">
        <v>34205</v>
      </c>
      <c r="D4840" t="s">
        <v>7449</v>
      </c>
      <c r="E4840" s="153" t="s">
        <v>7637</v>
      </c>
      <c r="F4840" s="103"/>
    </row>
    <row r="4841" spans="1:8" x14ac:dyDescent="0.25">
      <c r="A4841">
        <v>41096</v>
      </c>
      <c r="B4841">
        <v>41096</v>
      </c>
      <c r="C4841" t="s">
        <v>34206</v>
      </c>
      <c r="D4841" t="s">
        <v>7505</v>
      </c>
      <c r="E4841" s="153" t="s">
        <v>34503</v>
      </c>
      <c r="F4841" s="103"/>
    </row>
    <row r="4842" spans="1:8" x14ac:dyDescent="0.25">
      <c r="A4842" s="516" t="s">
        <v>34478</v>
      </c>
      <c r="B4842" s="516" t="s">
        <v>34207</v>
      </c>
      <c r="C4842" s="516" t="s">
        <v>34208</v>
      </c>
      <c r="D4842" s="516" t="s">
        <v>1</v>
      </c>
      <c r="E4842" s="518">
        <v>0</v>
      </c>
      <c r="F4842" s="516" t="s">
        <v>13404</v>
      </c>
      <c r="G4842" s="516" t="s">
        <v>13853</v>
      </c>
      <c r="H4842" s="516" t="s">
        <v>26907</v>
      </c>
    </row>
    <row r="4843" spans="1:8" x14ac:dyDescent="0.25">
      <c r="A4843" s="516" t="s">
        <v>34581</v>
      </c>
      <c r="B4843" s="516" t="s">
        <v>16314</v>
      </c>
      <c r="C4843" s="516" t="s">
        <v>19359</v>
      </c>
      <c r="D4843" s="516" t="s">
        <v>2</v>
      </c>
      <c r="E4843" s="518">
        <v>866.8</v>
      </c>
      <c r="F4843" s="516" t="s">
        <v>13404</v>
      </c>
      <c r="G4843" s="516" t="s">
        <v>13853</v>
      </c>
      <c r="H4843" s="516" t="s">
        <v>26907</v>
      </c>
    </row>
    <row r="4844" spans="1:8" x14ac:dyDescent="0.25">
      <c r="A4844" s="516" t="s">
        <v>34479</v>
      </c>
      <c r="B4844" s="516" t="s">
        <v>7007</v>
      </c>
      <c r="C4844" s="516" t="s">
        <v>7008</v>
      </c>
      <c r="D4844" s="516" t="s">
        <v>1</v>
      </c>
      <c r="E4844" s="518">
        <v>83.15</v>
      </c>
      <c r="F4844" s="516" t="s">
        <v>13404</v>
      </c>
      <c r="G4844" s="516" t="s">
        <v>13853</v>
      </c>
      <c r="H4844" s="516" t="s">
        <v>26907</v>
      </c>
    </row>
    <row r="4845" spans="1:8" x14ac:dyDescent="0.25">
      <c r="A4845" s="516" t="s">
        <v>230</v>
      </c>
      <c r="B4845" s="516" t="s">
        <v>230</v>
      </c>
      <c r="C4845" s="516" t="s">
        <v>13972</v>
      </c>
      <c r="D4845" s="516" t="s">
        <v>231</v>
      </c>
      <c r="E4845" s="518">
        <v>1490.71</v>
      </c>
      <c r="F4845" s="516" t="s">
        <v>13404</v>
      </c>
      <c r="G4845" s="516" t="s">
        <v>13853</v>
      </c>
      <c r="H4845" s="516" t="s">
        <v>26907</v>
      </c>
    </row>
    <row r="4846" spans="1:8" x14ac:dyDescent="0.25">
      <c r="A4846" s="516" t="s">
        <v>232</v>
      </c>
      <c r="B4846" s="516" t="s">
        <v>232</v>
      </c>
      <c r="C4846" s="516" t="s">
        <v>417</v>
      </c>
      <c r="D4846" s="516" t="s">
        <v>3</v>
      </c>
      <c r="E4846" s="518">
        <v>85.96</v>
      </c>
      <c r="F4846" s="516" t="s">
        <v>13404</v>
      </c>
      <c r="G4846" s="516" t="s">
        <v>13853</v>
      </c>
      <c r="H4846" s="516" t="s">
        <v>26907</v>
      </c>
    </row>
    <row r="4847" spans="1:8" x14ac:dyDescent="0.25">
      <c r="A4847" s="516" t="s">
        <v>234</v>
      </c>
      <c r="B4847" s="516" t="s">
        <v>234</v>
      </c>
      <c r="C4847" s="516" t="s">
        <v>235</v>
      </c>
      <c r="D4847" s="516" t="s">
        <v>236</v>
      </c>
      <c r="E4847" s="518">
        <v>13.11</v>
      </c>
      <c r="F4847" s="516" t="s">
        <v>13404</v>
      </c>
      <c r="G4847" s="516" t="s">
        <v>13853</v>
      </c>
      <c r="H4847" s="516" t="s">
        <v>26907</v>
      </c>
    </row>
    <row r="4848" spans="1:8" x14ac:dyDescent="0.25">
      <c r="A4848" s="516" t="s">
        <v>7009</v>
      </c>
      <c r="B4848" s="516" t="s">
        <v>7009</v>
      </c>
      <c r="C4848" s="516" t="s">
        <v>7010</v>
      </c>
      <c r="D4848" s="516" t="s">
        <v>2</v>
      </c>
      <c r="E4848" s="518">
        <v>422.4</v>
      </c>
      <c r="F4848" s="516" t="s">
        <v>13404</v>
      </c>
      <c r="G4848" s="516" t="s">
        <v>13853</v>
      </c>
      <c r="H4848" s="516" t="s">
        <v>26907</v>
      </c>
    </row>
    <row r="4849" spans="1:8" x14ac:dyDescent="0.25">
      <c r="A4849" s="516" t="s">
        <v>237</v>
      </c>
      <c r="B4849" s="516" t="s">
        <v>237</v>
      </c>
      <c r="C4849" s="516" t="s">
        <v>238</v>
      </c>
      <c r="D4849" s="516" t="s">
        <v>3</v>
      </c>
      <c r="E4849" s="518">
        <v>85.96</v>
      </c>
      <c r="F4849" s="516" t="s">
        <v>13404</v>
      </c>
      <c r="G4849" s="516" t="s">
        <v>13853</v>
      </c>
      <c r="H4849" s="516" t="s">
        <v>26907</v>
      </c>
    </row>
    <row r="4850" spans="1:8" x14ac:dyDescent="0.25">
      <c r="A4850" s="516" t="s">
        <v>239</v>
      </c>
      <c r="B4850" s="516" t="s">
        <v>239</v>
      </c>
      <c r="C4850" s="516" t="s">
        <v>240</v>
      </c>
      <c r="D4850" s="516" t="s">
        <v>1</v>
      </c>
      <c r="E4850" s="518">
        <v>8.93</v>
      </c>
      <c r="F4850" s="516" t="s">
        <v>13404</v>
      </c>
      <c r="G4850" s="516" t="s">
        <v>13853</v>
      </c>
      <c r="H4850" s="516" t="s">
        <v>26907</v>
      </c>
    </row>
    <row r="4851" spans="1:8" x14ac:dyDescent="0.25">
      <c r="A4851" s="516" t="s">
        <v>7011</v>
      </c>
      <c r="B4851" s="516" t="s">
        <v>7011</v>
      </c>
      <c r="C4851" s="516" t="s">
        <v>7012</v>
      </c>
      <c r="D4851" s="516" t="s">
        <v>3</v>
      </c>
      <c r="E4851" s="518">
        <v>63.92</v>
      </c>
      <c r="F4851" s="516" t="s">
        <v>13404</v>
      </c>
      <c r="G4851" s="516" t="s">
        <v>13853</v>
      </c>
      <c r="H4851" s="516" t="s">
        <v>26907</v>
      </c>
    </row>
    <row r="4852" spans="1:8" x14ac:dyDescent="0.25">
      <c r="A4852" s="516" t="s">
        <v>241</v>
      </c>
      <c r="B4852" s="516" t="s">
        <v>241</v>
      </c>
      <c r="C4852" s="516" t="s">
        <v>242</v>
      </c>
      <c r="D4852" s="516" t="s">
        <v>1</v>
      </c>
      <c r="E4852" s="518">
        <v>24.96</v>
      </c>
      <c r="F4852" s="516" t="s">
        <v>13404</v>
      </c>
      <c r="G4852" s="516" t="s">
        <v>13853</v>
      </c>
      <c r="H4852" s="516" t="s">
        <v>26907</v>
      </c>
    </row>
    <row r="4853" spans="1:8" x14ac:dyDescent="0.25">
      <c r="A4853" s="516" t="s">
        <v>243</v>
      </c>
      <c r="B4853" s="516" t="s">
        <v>243</v>
      </c>
      <c r="C4853" s="516" t="s">
        <v>418</v>
      </c>
      <c r="D4853" s="516" t="s">
        <v>2</v>
      </c>
      <c r="E4853" s="518">
        <v>561.20000000000005</v>
      </c>
      <c r="F4853" s="516" t="s">
        <v>13404</v>
      </c>
      <c r="G4853" s="516" t="s">
        <v>13853</v>
      </c>
      <c r="H4853" s="516" t="s">
        <v>26907</v>
      </c>
    </row>
    <row r="4854" spans="1:8" x14ac:dyDescent="0.25">
      <c r="A4854" s="516" t="s">
        <v>245</v>
      </c>
      <c r="B4854" s="516" t="s">
        <v>245</v>
      </c>
      <c r="C4854" s="516" t="s">
        <v>419</v>
      </c>
      <c r="D4854" s="516" t="s">
        <v>2</v>
      </c>
      <c r="E4854" s="518">
        <v>2513.86</v>
      </c>
      <c r="F4854" s="516" t="s">
        <v>13404</v>
      </c>
      <c r="G4854" s="516" t="s">
        <v>13853</v>
      </c>
      <c r="H4854" s="516" t="s">
        <v>26907</v>
      </c>
    </row>
    <row r="4855" spans="1:8" x14ac:dyDescent="0.25">
      <c r="A4855" s="516" t="s">
        <v>14855</v>
      </c>
      <c r="B4855" s="516" t="s">
        <v>14855</v>
      </c>
      <c r="C4855" s="516" t="s">
        <v>14856</v>
      </c>
      <c r="D4855" s="516" t="s">
        <v>5</v>
      </c>
      <c r="E4855" s="518">
        <v>0</v>
      </c>
      <c r="F4855" s="516" t="s">
        <v>13404</v>
      </c>
      <c r="G4855" s="516" t="s">
        <v>13853</v>
      </c>
      <c r="H4855" s="516" t="s">
        <v>26907</v>
      </c>
    </row>
    <row r="4856" spans="1:8" x14ac:dyDescent="0.25">
      <c r="A4856" s="516" t="s">
        <v>14857</v>
      </c>
      <c r="B4856" s="516" t="s">
        <v>14857</v>
      </c>
      <c r="C4856" s="516" t="s">
        <v>34209</v>
      </c>
      <c r="D4856" s="516" t="s">
        <v>162</v>
      </c>
      <c r="E4856" s="518">
        <v>22919.57</v>
      </c>
      <c r="F4856" s="516" t="s">
        <v>13404</v>
      </c>
      <c r="G4856" s="516" t="s">
        <v>13853</v>
      </c>
      <c r="H4856" s="516" t="s">
        <v>26907</v>
      </c>
    </row>
    <row r="4857" spans="1:8" x14ac:dyDescent="0.25">
      <c r="A4857" s="516" t="s">
        <v>16315</v>
      </c>
      <c r="B4857" s="516" t="s">
        <v>16315</v>
      </c>
      <c r="C4857" s="516" t="s">
        <v>16316</v>
      </c>
      <c r="D4857" s="516" t="s">
        <v>1</v>
      </c>
      <c r="E4857" s="518">
        <v>0</v>
      </c>
      <c r="F4857" s="516" t="s">
        <v>13404</v>
      </c>
      <c r="G4857" s="516" t="s">
        <v>13853</v>
      </c>
      <c r="H4857" s="516" t="s">
        <v>26907</v>
      </c>
    </row>
    <row r="4858" spans="1:8" x14ac:dyDescent="0.25">
      <c r="A4858" s="516" t="s">
        <v>11491</v>
      </c>
      <c r="B4858" s="516" t="s">
        <v>11491</v>
      </c>
      <c r="C4858" s="516" t="s">
        <v>27003</v>
      </c>
      <c r="D4858" s="516" t="s">
        <v>1</v>
      </c>
      <c r="E4858" s="518">
        <v>0</v>
      </c>
      <c r="F4858" s="516" t="s">
        <v>13404</v>
      </c>
      <c r="G4858" s="516" t="s">
        <v>13853</v>
      </c>
      <c r="H4858" s="516" t="s">
        <v>26907</v>
      </c>
    </row>
    <row r="4859" spans="1:8" x14ac:dyDescent="0.25">
      <c r="A4859" s="516" t="s">
        <v>254</v>
      </c>
      <c r="B4859" s="516" t="s">
        <v>254</v>
      </c>
      <c r="C4859" s="516" t="s">
        <v>34210</v>
      </c>
      <c r="D4859" s="516" t="s">
        <v>1</v>
      </c>
      <c r="E4859" s="518">
        <v>0</v>
      </c>
      <c r="F4859" s="516" t="s">
        <v>13404</v>
      </c>
      <c r="G4859" s="516" t="s">
        <v>13853</v>
      </c>
      <c r="H4859" s="516" t="s">
        <v>26907</v>
      </c>
    </row>
    <row r="4860" spans="1:8" x14ac:dyDescent="0.25">
      <c r="A4860" s="516" t="s">
        <v>255</v>
      </c>
      <c r="B4860" s="516" t="s">
        <v>255</v>
      </c>
      <c r="C4860" s="516" t="s">
        <v>256</v>
      </c>
      <c r="D4860" s="516" t="s">
        <v>1</v>
      </c>
      <c r="E4860" s="518">
        <v>765.78</v>
      </c>
      <c r="F4860" s="516" t="s">
        <v>13404</v>
      </c>
      <c r="G4860" s="516" t="s">
        <v>13853</v>
      </c>
      <c r="H4860" s="516" t="s">
        <v>26907</v>
      </c>
    </row>
    <row r="4861" spans="1:8" x14ac:dyDescent="0.25">
      <c r="A4861" s="516" t="s">
        <v>257</v>
      </c>
      <c r="B4861" s="516" t="s">
        <v>257</v>
      </c>
      <c r="C4861" s="516" t="s">
        <v>258</v>
      </c>
      <c r="D4861" s="516" t="s">
        <v>1</v>
      </c>
      <c r="E4861" s="518">
        <v>749.6</v>
      </c>
      <c r="F4861" s="516" t="s">
        <v>13404</v>
      </c>
      <c r="G4861" s="516" t="s">
        <v>13853</v>
      </c>
      <c r="H4861" s="516" t="s">
        <v>26907</v>
      </c>
    </row>
    <row r="4862" spans="1:8" x14ac:dyDescent="0.25">
      <c r="A4862" s="516" t="s">
        <v>259</v>
      </c>
      <c r="B4862" s="516" t="s">
        <v>259</v>
      </c>
      <c r="C4862" s="516" t="s">
        <v>260</v>
      </c>
      <c r="D4862" s="516" t="s">
        <v>2</v>
      </c>
      <c r="E4862" s="518">
        <v>190.62</v>
      </c>
      <c r="F4862" s="516" t="s">
        <v>13404</v>
      </c>
      <c r="G4862" s="516" t="s">
        <v>13853</v>
      </c>
      <c r="H4862" s="516" t="s">
        <v>26907</v>
      </c>
    </row>
    <row r="4863" spans="1:8" x14ac:dyDescent="0.25">
      <c r="A4863" s="516" t="s">
        <v>261</v>
      </c>
      <c r="B4863" s="516" t="s">
        <v>261</v>
      </c>
      <c r="C4863" s="516" t="s">
        <v>262</v>
      </c>
      <c r="D4863" s="516" t="s">
        <v>2</v>
      </c>
      <c r="E4863" s="518">
        <v>66.67</v>
      </c>
      <c r="F4863" s="516" t="s">
        <v>13404</v>
      </c>
      <c r="G4863" s="516" t="s">
        <v>13853</v>
      </c>
      <c r="H4863" s="516" t="s">
        <v>26907</v>
      </c>
    </row>
    <row r="4864" spans="1:8" x14ac:dyDescent="0.25">
      <c r="A4864" s="516" t="s">
        <v>263</v>
      </c>
      <c r="B4864" s="516" t="s">
        <v>263</v>
      </c>
      <c r="C4864" s="516" t="s">
        <v>264</v>
      </c>
      <c r="D4864" s="516" t="s">
        <v>2</v>
      </c>
      <c r="E4864" s="518">
        <v>267.61</v>
      </c>
      <c r="F4864" s="516" t="s">
        <v>13404</v>
      </c>
      <c r="G4864" s="516" t="s">
        <v>13853</v>
      </c>
      <c r="H4864" s="516" t="s">
        <v>26907</v>
      </c>
    </row>
    <row r="4865" spans="1:8" x14ac:dyDescent="0.25">
      <c r="A4865" s="516" t="s">
        <v>265</v>
      </c>
      <c r="B4865" s="516" t="s">
        <v>265</v>
      </c>
      <c r="C4865" s="516" t="s">
        <v>266</v>
      </c>
      <c r="D4865" s="516" t="s">
        <v>2</v>
      </c>
      <c r="E4865" s="518">
        <v>73.319999999999993</v>
      </c>
      <c r="F4865" s="516" t="s">
        <v>13404</v>
      </c>
      <c r="G4865" s="516" t="s">
        <v>13853</v>
      </c>
      <c r="H4865" s="516" t="s">
        <v>26907</v>
      </c>
    </row>
    <row r="4866" spans="1:8" x14ac:dyDescent="0.25">
      <c r="A4866" s="516" t="s">
        <v>267</v>
      </c>
      <c r="B4866" s="516" t="s">
        <v>267</v>
      </c>
      <c r="C4866" s="516" t="s">
        <v>268</v>
      </c>
      <c r="D4866" s="516" t="s">
        <v>2</v>
      </c>
      <c r="E4866" s="518">
        <v>976.95</v>
      </c>
      <c r="F4866" s="516" t="s">
        <v>13404</v>
      </c>
      <c r="G4866" s="516" t="s">
        <v>13853</v>
      </c>
      <c r="H4866" s="516" t="s">
        <v>26907</v>
      </c>
    </row>
    <row r="4867" spans="1:8" x14ac:dyDescent="0.25">
      <c r="A4867" s="516" t="s">
        <v>269</v>
      </c>
      <c r="B4867" s="516" t="s">
        <v>269</v>
      </c>
      <c r="C4867" s="516" t="s">
        <v>270</v>
      </c>
      <c r="D4867" s="516" t="s">
        <v>2</v>
      </c>
      <c r="E4867" s="518">
        <v>1226.04</v>
      </c>
      <c r="F4867" s="516" t="s">
        <v>13404</v>
      </c>
      <c r="G4867" s="516" t="s">
        <v>13853</v>
      </c>
      <c r="H4867" s="516" t="s">
        <v>26907</v>
      </c>
    </row>
    <row r="4868" spans="1:8" x14ac:dyDescent="0.25">
      <c r="A4868" s="516" t="s">
        <v>271</v>
      </c>
      <c r="B4868" s="516" t="s">
        <v>271</v>
      </c>
      <c r="C4868" s="516" t="s">
        <v>34211</v>
      </c>
      <c r="D4868" s="516" t="s">
        <v>2</v>
      </c>
      <c r="E4868" s="518">
        <v>73.260000000000005</v>
      </c>
      <c r="F4868" s="516" t="s">
        <v>13404</v>
      </c>
      <c r="G4868" s="516" t="s">
        <v>13853</v>
      </c>
      <c r="H4868" s="516" t="s">
        <v>26907</v>
      </c>
    </row>
    <row r="4869" spans="1:8" x14ac:dyDescent="0.25">
      <c r="A4869" s="516" t="s">
        <v>272</v>
      </c>
      <c r="B4869" s="516" t="s">
        <v>272</v>
      </c>
      <c r="C4869" s="516" t="s">
        <v>34212</v>
      </c>
      <c r="D4869" s="516" t="s">
        <v>2</v>
      </c>
      <c r="E4869" s="518">
        <v>130.53</v>
      </c>
      <c r="F4869" s="516" t="s">
        <v>13404</v>
      </c>
      <c r="G4869" s="516" t="s">
        <v>13853</v>
      </c>
      <c r="H4869" s="516" t="s">
        <v>26907</v>
      </c>
    </row>
    <row r="4870" spans="1:8" x14ac:dyDescent="0.25">
      <c r="A4870" s="516" t="s">
        <v>273</v>
      </c>
      <c r="B4870" s="516" t="s">
        <v>273</v>
      </c>
      <c r="C4870" s="516" t="s">
        <v>34213</v>
      </c>
      <c r="D4870" s="516" t="s">
        <v>2</v>
      </c>
      <c r="E4870" s="518">
        <v>248</v>
      </c>
      <c r="F4870" s="516" t="s">
        <v>13404</v>
      </c>
      <c r="G4870" s="516" t="s">
        <v>13853</v>
      </c>
      <c r="H4870" s="516" t="s">
        <v>26907</v>
      </c>
    </row>
    <row r="4871" spans="1:8" x14ac:dyDescent="0.25">
      <c r="A4871" s="516" t="s">
        <v>274</v>
      </c>
      <c r="B4871" s="516" t="s">
        <v>274</v>
      </c>
      <c r="C4871" s="516" t="s">
        <v>13973</v>
      </c>
      <c r="D4871" s="516" t="s">
        <v>2</v>
      </c>
      <c r="E4871" s="518">
        <v>412.63</v>
      </c>
      <c r="F4871" s="516" t="s">
        <v>13404</v>
      </c>
      <c r="G4871" s="516" t="s">
        <v>13853</v>
      </c>
      <c r="H4871" s="516" t="s">
        <v>26907</v>
      </c>
    </row>
    <row r="4872" spans="1:8" x14ac:dyDescent="0.25">
      <c r="A4872" s="516" t="s">
        <v>275</v>
      </c>
      <c r="B4872" s="516" t="s">
        <v>275</v>
      </c>
      <c r="C4872" s="516" t="s">
        <v>34214</v>
      </c>
      <c r="D4872" s="516" t="s">
        <v>2</v>
      </c>
      <c r="E4872" s="518">
        <v>531.41999999999996</v>
      </c>
      <c r="F4872" s="516" t="s">
        <v>13404</v>
      </c>
      <c r="G4872" s="516" t="s">
        <v>13853</v>
      </c>
      <c r="H4872" s="516" t="s">
        <v>26907</v>
      </c>
    </row>
    <row r="4873" spans="1:8" x14ac:dyDescent="0.25">
      <c r="A4873" s="516" t="s">
        <v>276</v>
      </c>
      <c r="B4873" s="516" t="s">
        <v>276</v>
      </c>
      <c r="C4873" s="516" t="s">
        <v>34215</v>
      </c>
      <c r="D4873" s="516" t="s">
        <v>2</v>
      </c>
      <c r="E4873" s="518">
        <v>722.11</v>
      </c>
      <c r="F4873" s="516" t="s">
        <v>13404</v>
      </c>
      <c r="G4873" s="516" t="s">
        <v>13853</v>
      </c>
      <c r="H4873" s="516" t="s">
        <v>26907</v>
      </c>
    </row>
    <row r="4874" spans="1:8" x14ac:dyDescent="0.25">
      <c r="A4874" s="516" t="s">
        <v>277</v>
      </c>
      <c r="B4874" s="516" t="s">
        <v>277</v>
      </c>
      <c r="C4874" s="516" t="s">
        <v>34216</v>
      </c>
      <c r="D4874" s="516" t="s">
        <v>2</v>
      </c>
      <c r="E4874" s="518">
        <v>1046.18</v>
      </c>
      <c r="F4874" s="516" t="s">
        <v>13404</v>
      </c>
      <c r="G4874" s="516" t="s">
        <v>13853</v>
      </c>
      <c r="H4874" s="516" t="s">
        <v>26907</v>
      </c>
    </row>
    <row r="4875" spans="1:8" x14ac:dyDescent="0.25">
      <c r="A4875" s="516" t="s">
        <v>278</v>
      </c>
      <c r="B4875" s="516" t="s">
        <v>278</v>
      </c>
      <c r="C4875" s="516" t="s">
        <v>279</v>
      </c>
      <c r="D4875" s="516" t="s">
        <v>4</v>
      </c>
      <c r="E4875" s="518">
        <v>519.27</v>
      </c>
      <c r="F4875" s="516" t="s">
        <v>13404</v>
      </c>
      <c r="G4875" s="516" t="s">
        <v>13853</v>
      </c>
      <c r="H4875" s="516" t="s">
        <v>26907</v>
      </c>
    </row>
    <row r="4876" spans="1:8" x14ac:dyDescent="0.25">
      <c r="A4876" s="516" t="s">
        <v>280</v>
      </c>
      <c r="B4876" s="516" t="s">
        <v>280</v>
      </c>
      <c r="C4876" s="516" t="s">
        <v>281</v>
      </c>
      <c r="D4876" s="516" t="s">
        <v>3</v>
      </c>
      <c r="E4876" s="518">
        <v>221.34</v>
      </c>
      <c r="F4876" s="516" t="s">
        <v>13404</v>
      </c>
      <c r="G4876" s="516" t="s">
        <v>13853</v>
      </c>
      <c r="H4876" s="516" t="s">
        <v>26907</v>
      </c>
    </row>
    <row r="4877" spans="1:8" x14ac:dyDescent="0.25">
      <c r="A4877" s="516" t="s">
        <v>282</v>
      </c>
      <c r="B4877" s="516" t="s">
        <v>282</v>
      </c>
      <c r="C4877" s="516" t="s">
        <v>34217</v>
      </c>
      <c r="D4877" s="516" t="s">
        <v>3</v>
      </c>
      <c r="E4877" s="518">
        <v>240.15</v>
      </c>
      <c r="F4877" s="516" t="s">
        <v>13404</v>
      </c>
      <c r="G4877" s="516" t="s">
        <v>13853</v>
      </c>
      <c r="H4877" s="516" t="s">
        <v>26907</v>
      </c>
    </row>
    <row r="4878" spans="1:8" x14ac:dyDescent="0.25">
      <c r="A4878" s="516" t="s">
        <v>7013</v>
      </c>
      <c r="B4878" s="516" t="s">
        <v>7013</v>
      </c>
      <c r="C4878" s="516" t="s">
        <v>14542</v>
      </c>
      <c r="D4878" s="516" t="s">
        <v>3</v>
      </c>
      <c r="E4878" s="518">
        <v>40.53</v>
      </c>
      <c r="F4878" s="516" t="s">
        <v>13404</v>
      </c>
      <c r="G4878" s="516" t="s">
        <v>13853</v>
      </c>
      <c r="H4878" s="516" t="s">
        <v>26907</v>
      </c>
    </row>
    <row r="4879" spans="1:8" x14ac:dyDescent="0.25">
      <c r="A4879" s="516" t="s">
        <v>283</v>
      </c>
      <c r="B4879" s="516" t="s">
        <v>283</v>
      </c>
      <c r="C4879" s="516" t="s">
        <v>284</v>
      </c>
      <c r="D4879" s="516" t="s">
        <v>201</v>
      </c>
      <c r="E4879" s="518">
        <v>35.979999999999997</v>
      </c>
      <c r="F4879" s="516" t="s">
        <v>13404</v>
      </c>
      <c r="G4879" s="516" t="s">
        <v>13853</v>
      </c>
      <c r="H4879" s="516" t="s">
        <v>26907</v>
      </c>
    </row>
    <row r="4880" spans="1:8" x14ac:dyDescent="0.25">
      <c r="A4880" s="516" t="s">
        <v>285</v>
      </c>
      <c r="B4880" s="516" t="s">
        <v>285</v>
      </c>
      <c r="C4880" s="516" t="s">
        <v>286</v>
      </c>
      <c r="D4880" s="516" t="s">
        <v>3</v>
      </c>
      <c r="E4880" s="518">
        <v>313.48</v>
      </c>
      <c r="F4880" s="516" t="s">
        <v>13404</v>
      </c>
      <c r="G4880" s="516" t="s">
        <v>13853</v>
      </c>
      <c r="H4880" s="516" t="s">
        <v>26907</v>
      </c>
    </row>
    <row r="4881" spans="1:8" x14ac:dyDescent="0.25">
      <c r="A4881" s="516" t="s">
        <v>287</v>
      </c>
      <c r="B4881" s="516" t="s">
        <v>287</v>
      </c>
      <c r="C4881" s="516" t="s">
        <v>34218</v>
      </c>
      <c r="D4881" s="516" t="s">
        <v>1</v>
      </c>
      <c r="E4881" s="518">
        <v>0</v>
      </c>
      <c r="F4881" s="516" t="s">
        <v>13404</v>
      </c>
      <c r="G4881" s="516" t="s">
        <v>13853</v>
      </c>
      <c r="H4881" s="516" t="s">
        <v>26907</v>
      </c>
    </row>
    <row r="4882" spans="1:8" x14ac:dyDescent="0.25">
      <c r="A4882" s="516" t="s">
        <v>14867</v>
      </c>
      <c r="B4882" s="516" t="s">
        <v>14867</v>
      </c>
      <c r="C4882" s="516" t="s">
        <v>34219</v>
      </c>
      <c r="D4882" s="516" t="s">
        <v>1</v>
      </c>
      <c r="E4882" s="518">
        <v>197.98</v>
      </c>
      <c r="F4882" s="516" t="s">
        <v>13404</v>
      </c>
      <c r="G4882" s="516" t="s">
        <v>13853</v>
      </c>
      <c r="H4882" s="516" t="s">
        <v>26907</v>
      </c>
    </row>
    <row r="4883" spans="1:8" x14ac:dyDescent="0.25">
      <c r="A4883" s="516" t="s">
        <v>14858</v>
      </c>
      <c r="B4883" s="516" t="s">
        <v>14858</v>
      </c>
      <c r="C4883" s="516" t="s">
        <v>34220</v>
      </c>
      <c r="D4883" s="516" t="s">
        <v>1</v>
      </c>
      <c r="E4883" s="518">
        <v>741.93</v>
      </c>
      <c r="F4883" s="516" t="s">
        <v>13404</v>
      </c>
      <c r="G4883" s="516" t="s">
        <v>13853</v>
      </c>
      <c r="H4883" s="516" t="s">
        <v>26907</v>
      </c>
    </row>
    <row r="4884" spans="1:8" x14ac:dyDescent="0.25">
      <c r="A4884" s="516" t="s">
        <v>292</v>
      </c>
      <c r="B4884" s="516" t="s">
        <v>292</v>
      </c>
      <c r="C4884" s="516" t="s">
        <v>34221</v>
      </c>
      <c r="D4884" s="516" t="s">
        <v>1</v>
      </c>
      <c r="E4884" s="518">
        <v>0</v>
      </c>
      <c r="F4884" s="516" t="s">
        <v>13404</v>
      </c>
      <c r="G4884" s="516" t="s">
        <v>13853</v>
      </c>
      <c r="H4884" s="516" t="s">
        <v>26907</v>
      </c>
    </row>
    <row r="4885" spans="1:8" x14ac:dyDescent="0.25">
      <c r="A4885" s="516" t="s">
        <v>293</v>
      </c>
      <c r="B4885" s="516" t="s">
        <v>293</v>
      </c>
      <c r="C4885" s="516" t="s">
        <v>294</v>
      </c>
      <c r="D4885" s="516" t="s">
        <v>1</v>
      </c>
      <c r="E4885" s="518">
        <v>383.94</v>
      </c>
      <c r="F4885" s="516" t="s">
        <v>13404</v>
      </c>
      <c r="G4885" s="516" t="s">
        <v>13853</v>
      </c>
      <c r="H4885" s="516" t="s">
        <v>26907</v>
      </c>
    </row>
    <row r="4886" spans="1:8" x14ac:dyDescent="0.25">
      <c r="A4886" s="516" t="s">
        <v>7014</v>
      </c>
      <c r="B4886" s="516" t="s">
        <v>7014</v>
      </c>
      <c r="C4886" s="516" t="s">
        <v>13975</v>
      </c>
      <c r="D4886" s="516" t="s">
        <v>1</v>
      </c>
      <c r="E4886" s="518">
        <v>3908.07</v>
      </c>
      <c r="F4886" s="516" t="s">
        <v>13404</v>
      </c>
      <c r="G4886" s="516" t="s">
        <v>13853</v>
      </c>
      <c r="H4886" s="516" t="s">
        <v>26907</v>
      </c>
    </row>
    <row r="4887" spans="1:8" x14ac:dyDescent="0.25">
      <c r="A4887" s="516" t="s">
        <v>295</v>
      </c>
      <c r="B4887" s="516" t="s">
        <v>295</v>
      </c>
      <c r="C4887" s="516" t="s">
        <v>296</v>
      </c>
      <c r="D4887" s="516" t="s">
        <v>2</v>
      </c>
      <c r="E4887" s="518">
        <v>23.48</v>
      </c>
      <c r="F4887" s="516" t="s">
        <v>13404</v>
      </c>
      <c r="G4887" s="516" t="s">
        <v>13853</v>
      </c>
      <c r="H4887" s="516" t="s">
        <v>26907</v>
      </c>
    </row>
    <row r="4888" spans="1:8" x14ac:dyDescent="0.25">
      <c r="A4888" s="516" t="s">
        <v>297</v>
      </c>
      <c r="B4888" s="516" t="s">
        <v>297</v>
      </c>
      <c r="C4888" s="516" t="s">
        <v>298</v>
      </c>
      <c r="D4888" s="516" t="s">
        <v>207</v>
      </c>
      <c r="E4888" s="518">
        <v>1.46</v>
      </c>
      <c r="F4888" s="516" t="s">
        <v>13404</v>
      </c>
      <c r="G4888" s="516" t="s">
        <v>13853</v>
      </c>
      <c r="H4888" s="516" t="s">
        <v>26907</v>
      </c>
    </row>
    <row r="4889" spans="1:8" x14ac:dyDescent="0.25">
      <c r="A4889" s="516" t="s">
        <v>299</v>
      </c>
      <c r="B4889" s="516" t="s">
        <v>299</v>
      </c>
      <c r="C4889" s="516" t="s">
        <v>300</v>
      </c>
      <c r="D4889" s="516" t="s">
        <v>1</v>
      </c>
      <c r="E4889" s="518">
        <v>282.27999999999997</v>
      </c>
      <c r="F4889" s="516" t="s">
        <v>13404</v>
      </c>
      <c r="G4889" s="516" t="s">
        <v>13853</v>
      </c>
      <c r="H4889" s="516" t="s">
        <v>26907</v>
      </c>
    </row>
    <row r="4890" spans="1:8" x14ac:dyDescent="0.25">
      <c r="A4890" s="516" t="s">
        <v>301</v>
      </c>
      <c r="B4890" s="516" t="s">
        <v>301</v>
      </c>
      <c r="C4890" s="516" t="s">
        <v>302</v>
      </c>
      <c r="D4890" s="516" t="s">
        <v>1</v>
      </c>
      <c r="E4890" s="518">
        <v>261.69</v>
      </c>
      <c r="F4890" s="516" t="s">
        <v>13404</v>
      </c>
      <c r="G4890" s="516" t="s">
        <v>13853</v>
      </c>
      <c r="H4890" s="516" t="s">
        <v>26907</v>
      </c>
    </row>
    <row r="4891" spans="1:8" x14ac:dyDescent="0.25">
      <c r="A4891" s="516" t="s">
        <v>303</v>
      </c>
      <c r="B4891" s="516" t="s">
        <v>303</v>
      </c>
      <c r="C4891" s="516" t="s">
        <v>304</v>
      </c>
      <c r="D4891" s="516" t="s">
        <v>1</v>
      </c>
      <c r="E4891" s="518">
        <v>42.84</v>
      </c>
      <c r="F4891" s="516" t="s">
        <v>13404</v>
      </c>
      <c r="G4891" s="516" t="s">
        <v>13853</v>
      </c>
      <c r="H4891" s="516" t="s">
        <v>26907</v>
      </c>
    </row>
    <row r="4892" spans="1:8" x14ac:dyDescent="0.25">
      <c r="A4892" s="516" t="s">
        <v>305</v>
      </c>
      <c r="B4892" s="516" t="s">
        <v>305</v>
      </c>
      <c r="C4892" s="516" t="s">
        <v>34222</v>
      </c>
      <c r="D4892" s="516" t="s">
        <v>1</v>
      </c>
      <c r="E4892" s="518">
        <v>0</v>
      </c>
      <c r="F4892" s="516" t="s">
        <v>13404</v>
      </c>
      <c r="G4892" s="516" t="s">
        <v>13853</v>
      </c>
      <c r="H4892" s="516" t="s">
        <v>26907</v>
      </c>
    </row>
    <row r="4893" spans="1:8" x14ac:dyDescent="0.25">
      <c r="A4893" s="516" t="s">
        <v>306</v>
      </c>
      <c r="B4893" s="516" t="s">
        <v>306</v>
      </c>
      <c r="C4893" s="516" t="s">
        <v>307</v>
      </c>
      <c r="D4893" s="516" t="s">
        <v>1</v>
      </c>
      <c r="E4893" s="518">
        <v>3.56</v>
      </c>
      <c r="F4893" s="516" t="s">
        <v>13404</v>
      </c>
      <c r="G4893" s="516" t="s">
        <v>13853</v>
      </c>
      <c r="H4893" s="516" t="s">
        <v>26907</v>
      </c>
    </row>
    <row r="4894" spans="1:8" x14ac:dyDescent="0.25">
      <c r="A4894" s="516" t="s">
        <v>308</v>
      </c>
      <c r="B4894" s="516" t="s">
        <v>308</v>
      </c>
      <c r="C4894" s="516" t="s">
        <v>309</v>
      </c>
      <c r="D4894" s="516" t="s">
        <v>1</v>
      </c>
      <c r="E4894" s="518">
        <v>53.59</v>
      </c>
      <c r="F4894" s="516" t="s">
        <v>13404</v>
      </c>
      <c r="G4894" s="516" t="s">
        <v>13853</v>
      </c>
      <c r="H4894" s="516" t="s">
        <v>26907</v>
      </c>
    </row>
    <row r="4895" spans="1:8" x14ac:dyDescent="0.25">
      <c r="A4895" s="516" t="s">
        <v>310</v>
      </c>
      <c r="B4895" s="516" t="s">
        <v>310</v>
      </c>
      <c r="C4895" s="516" t="s">
        <v>311</v>
      </c>
      <c r="D4895" s="516" t="s">
        <v>312</v>
      </c>
      <c r="E4895" s="518">
        <v>46.43</v>
      </c>
      <c r="F4895" s="516" t="s">
        <v>13404</v>
      </c>
      <c r="G4895" s="516" t="s">
        <v>13853</v>
      </c>
      <c r="H4895" s="516" t="s">
        <v>26907</v>
      </c>
    </row>
    <row r="4896" spans="1:8" x14ac:dyDescent="0.25">
      <c r="A4896" s="516" t="s">
        <v>313</v>
      </c>
      <c r="B4896" s="516" t="s">
        <v>313</v>
      </c>
      <c r="C4896" s="516" t="s">
        <v>314</v>
      </c>
      <c r="D4896" s="516" t="s">
        <v>312</v>
      </c>
      <c r="E4896" s="518">
        <v>35.97</v>
      </c>
      <c r="F4896" s="516" t="s">
        <v>13404</v>
      </c>
      <c r="G4896" s="516" t="s">
        <v>13853</v>
      </c>
      <c r="H4896" s="516" t="s">
        <v>26907</v>
      </c>
    </row>
    <row r="4897" spans="1:8" x14ac:dyDescent="0.25">
      <c r="A4897" s="516" t="s">
        <v>315</v>
      </c>
      <c r="B4897" s="516" t="s">
        <v>315</v>
      </c>
      <c r="C4897" s="516" t="s">
        <v>316</v>
      </c>
      <c r="D4897" s="516" t="s">
        <v>312</v>
      </c>
      <c r="E4897" s="518">
        <v>33.83</v>
      </c>
      <c r="F4897" s="516" t="s">
        <v>13404</v>
      </c>
      <c r="G4897" s="516" t="s">
        <v>13853</v>
      </c>
      <c r="H4897" s="516" t="s">
        <v>26907</v>
      </c>
    </row>
    <row r="4898" spans="1:8" x14ac:dyDescent="0.25">
      <c r="A4898" s="516" t="s">
        <v>434</v>
      </c>
      <c r="B4898" s="516" t="s">
        <v>434</v>
      </c>
      <c r="C4898" s="516" t="s">
        <v>14543</v>
      </c>
      <c r="D4898" s="516" t="s">
        <v>1</v>
      </c>
      <c r="E4898" s="518">
        <v>0</v>
      </c>
      <c r="F4898" s="516" t="s">
        <v>13404</v>
      </c>
      <c r="G4898" s="516" t="s">
        <v>13853</v>
      </c>
      <c r="H4898" s="516" t="s">
        <v>26907</v>
      </c>
    </row>
    <row r="4899" spans="1:8" x14ac:dyDescent="0.25">
      <c r="A4899" s="516" t="s">
        <v>435</v>
      </c>
      <c r="B4899" s="516" t="s">
        <v>435</v>
      </c>
      <c r="C4899" s="516" t="s">
        <v>14544</v>
      </c>
      <c r="D4899" s="516" t="s">
        <v>1</v>
      </c>
      <c r="E4899" s="518">
        <v>6.44</v>
      </c>
      <c r="F4899" s="516" t="s">
        <v>13404</v>
      </c>
      <c r="G4899" s="516" t="s">
        <v>13853</v>
      </c>
      <c r="H4899" s="516" t="s">
        <v>26907</v>
      </c>
    </row>
    <row r="4900" spans="1:8" x14ac:dyDescent="0.25">
      <c r="A4900" s="516" t="s">
        <v>7430</v>
      </c>
      <c r="B4900" s="516" t="s">
        <v>7430</v>
      </c>
      <c r="C4900" s="516" t="s">
        <v>19360</v>
      </c>
      <c r="D4900" s="516" t="s">
        <v>2</v>
      </c>
      <c r="E4900" s="518">
        <v>20.2</v>
      </c>
      <c r="F4900" s="516" t="s">
        <v>13404</v>
      </c>
      <c r="G4900" s="516" t="s">
        <v>13853</v>
      </c>
      <c r="H4900" s="516" t="s">
        <v>26907</v>
      </c>
    </row>
    <row r="4901" spans="1:8" x14ac:dyDescent="0.25">
      <c r="A4901" s="516" t="s">
        <v>436</v>
      </c>
      <c r="B4901" s="516" t="s">
        <v>436</v>
      </c>
      <c r="C4901" s="516" t="s">
        <v>437</v>
      </c>
      <c r="D4901" s="516" t="s">
        <v>341</v>
      </c>
      <c r="E4901" s="518">
        <v>1102.19</v>
      </c>
      <c r="F4901" s="516" t="s">
        <v>13404</v>
      </c>
      <c r="G4901" s="516" t="s">
        <v>13853</v>
      </c>
      <c r="H4901" s="516" t="s">
        <v>26907</v>
      </c>
    </row>
    <row r="4902" spans="1:8" x14ac:dyDescent="0.25">
      <c r="A4902" s="516" t="s">
        <v>438</v>
      </c>
      <c r="B4902" s="516" t="s">
        <v>438</v>
      </c>
      <c r="C4902" s="516" t="s">
        <v>14545</v>
      </c>
      <c r="D4902" s="516" t="s">
        <v>201</v>
      </c>
      <c r="E4902" s="518">
        <v>9.25</v>
      </c>
      <c r="F4902" s="516" t="s">
        <v>13404</v>
      </c>
      <c r="G4902" s="516" t="s">
        <v>13853</v>
      </c>
      <c r="H4902" s="516" t="s">
        <v>26907</v>
      </c>
    </row>
    <row r="4903" spans="1:8" x14ac:dyDescent="0.25">
      <c r="A4903" s="516" t="s">
        <v>439</v>
      </c>
      <c r="B4903" s="516" t="s">
        <v>439</v>
      </c>
      <c r="C4903" s="516" t="s">
        <v>14546</v>
      </c>
      <c r="D4903" s="516" t="s">
        <v>201</v>
      </c>
      <c r="E4903" s="518">
        <v>9.25</v>
      </c>
      <c r="F4903" s="516" t="s">
        <v>13404</v>
      </c>
      <c r="G4903" s="516" t="s">
        <v>13853</v>
      </c>
      <c r="H4903" s="516" t="s">
        <v>26907</v>
      </c>
    </row>
    <row r="4904" spans="1:8" x14ac:dyDescent="0.25">
      <c r="A4904" s="516" t="s">
        <v>440</v>
      </c>
      <c r="B4904" s="516" t="s">
        <v>440</v>
      </c>
      <c r="C4904" s="516" t="s">
        <v>34413</v>
      </c>
      <c r="D4904" s="516" t="s">
        <v>34564</v>
      </c>
      <c r="E4904" s="518">
        <v>12.83</v>
      </c>
      <c r="F4904" s="516" t="s">
        <v>13404</v>
      </c>
      <c r="G4904" s="516" t="s">
        <v>13853</v>
      </c>
      <c r="H4904" s="516" t="s">
        <v>26907</v>
      </c>
    </row>
    <row r="4905" spans="1:8" x14ac:dyDescent="0.25">
      <c r="A4905" s="516" t="s">
        <v>441</v>
      </c>
      <c r="B4905" s="516" t="s">
        <v>441</v>
      </c>
      <c r="C4905" s="516" t="s">
        <v>34565</v>
      </c>
      <c r="D4905" s="516" t="s">
        <v>341</v>
      </c>
      <c r="E4905" s="518">
        <v>22.45</v>
      </c>
      <c r="F4905" s="516" t="s">
        <v>13404</v>
      </c>
      <c r="G4905" s="516" t="s">
        <v>13853</v>
      </c>
      <c r="H4905" s="516" t="s">
        <v>26907</v>
      </c>
    </row>
    <row r="4906" spans="1:8" x14ac:dyDescent="0.25">
      <c r="A4906" s="516" t="s">
        <v>7431</v>
      </c>
      <c r="B4906" s="516" t="s">
        <v>7431</v>
      </c>
      <c r="C4906" s="516" t="s">
        <v>19361</v>
      </c>
      <c r="D4906" s="516" t="s">
        <v>1</v>
      </c>
      <c r="E4906" s="518">
        <v>506.29</v>
      </c>
      <c r="F4906" s="516" t="s">
        <v>13404</v>
      </c>
      <c r="G4906" s="516" t="s">
        <v>13853</v>
      </c>
      <c r="H4906" s="516" t="s">
        <v>26907</v>
      </c>
    </row>
    <row r="4907" spans="1:8" x14ac:dyDescent="0.25">
      <c r="A4907" s="516" t="s">
        <v>442</v>
      </c>
      <c r="B4907" s="516" t="s">
        <v>442</v>
      </c>
      <c r="C4907" s="516" t="s">
        <v>14547</v>
      </c>
      <c r="D4907" s="516" t="s">
        <v>3</v>
      </c>
      <c r="E4907" s="518">
        <v>376.6</v>
      </c>
      <c r="F4907" s="516" t="s">
        <v>13404</v>
      </c>
      <c r="G4907" s="516" t="s">
        <v>13853</v>
      </c>
      <c r="H4907" s="516" t="s">
        <v>26907</v>
      </c>
    </row>
    <row r="4908" spans="1:8" x14ac:dyDescent="0.25">
      <c r="A4908" s="516" t="s">
        <v>317</v>
      </c>
      <c r="B4908" s="516" t="s">
        <v>317</v>
      </c>
      <c r="C4908" s="516" t="s">
        <v>34223</v>
      </c>
      <c r="D4908" s="516" t="s">
        <v>318</v>
      </c>
      <c r="E4908" s="518">
        <v>22.45</v>
      </c>
      <c r="F4908" s="516" t="s">
        <v>13404</v>
      </c>
      <c r="G4908" s="516" t="s">
        <v>13853</v>
      </c>
      <c r="H4908" s="516" t="s">
        <v>26907</v>
      </c>
    </row>
    <row r="4909" spans="1:8" x14ac:dyDescent="0.25">
      <c r="A4909" s="516" t="s">
        <v>319</v>
      </c>
      <c r="B4909" s="516" t="s">
        <v>319</v>
      </c>
      <c r="C4909" s="516" t="s">
        <v>34224</v>
      </c>
      <c r="D4909" s="516" t="s">
        <v>3</v>
      </c>
      <c r="E4909" s="518">
        <v>323.22000000000003</v>
      </c>
      <c r="F4909" s="516" t="s">
        <v>13404</v>
      </c>
      <c r="G4909" s="516" t="s">
        <v>13853</v>
      </c>
      <c r="H4909" s="516" t="s">
        <v>26907</v>
      </c>
    </row>
    <row r="4910" spans="1:8" x14ac:dyDescent="0.25">
      <c r="A4910" s="516" t="s">
        <v>7015</v>
      </c>
      <c r="B4910" s="516" t="s">
        <v>7015</v>
      </c>
      <c r="C4910" s="516" t="s">
        <v>34225</v>
      </c>
      <c r="D4910" s="516" t="s">
        <v>201</v>
      </c>
      <c r="E4910" s="518">
        <v>11.08</v>
      </c>
      <c r="F4910" s="516" t="s">
        <v>13404</v>
      </c>
      <c r="G4910" s="516" t="s">
        <v>13853</v>
      </c>
      <c r="H4910" s="516" t="s">
        <v>26907</v>
      </c>
    </row>
    <row r="4911" spans="1:8" x14ac:dyDescent="0.25">
      <c r="A4911" s="516" t="s">
        <v>14865</v>
      </c>
      <c r="B4911" s="516" t="s">
        <v>14865</v>
      </c>
      <c r="C4911" s="516" t="s">
        <v>19362</v>
      </c>
      <c r="D4911" s="516" t="s">
        <v>14866</v>
      </c>
      <c r="E4911" s="518">
        <v>1090.02</v>
      </c>
      <c r="F4911" s="516" t="s">
        <v>13404</v>
      </c>
      <c r="G4911" s="516" t="s">
        <v>13853</v>
      </c>
      <c r="H4911" s="516" t="s">
        <v>26907</v>
      </c>
    </row>
    <row r="4912" spans="1:8" x14ac:dyDescent="0.25">
      <c r="A4912" s="516" t="s">
        <v>320</v>
      </c>
      <c r="B4912" s="516" t="s">
        <v>320</v>
      </c>
      <c r="C4912" s="516" t="s">
        <v>18302</v>
      </c>
      <c r="D4912" s="516" t="s">
        <v>1</v>
      </c>
      <c r="E4912" s="518">
        <v>5555.42</v>
      </c>
      <c r="F4912" s="516" t="s">
        <v>13404</v>
      </c>
      <c r="G4912" s="516" t="s">
        <v>13853</v>
      </c>
      <c r="H4912" s="516" t="s">
        <v>26907</v>
      </c>
    </row>
    <row r="4913" spans="1:8" x14ac:dyDescent="0.25">
      <c r="A4913" s="516" t="s">
        <v>321</v>
      </c>
      <c r="B4913" s="516" t="s">
        <v>321</v>
      </c>
      <c r="C4913" s="516" t="s">
        <v>322</v>
      </c>
      <c r="D4913" s="516" t="s">
        <v>323</v>
      </c>
      <c r="E4913" s="518">
        <v>6043.95</v>
      </c>
      <c r="F4913" s="516" t="s">
        <v>13404</v>
      </c>
      <c r="G4913" s="516" t="s">
        <v>13853</v>
      </c>
      <c r="H4913" s="516" t="s">
        <v>26907</v>
      </c>
    </row>
    <row r="4914" spans="1:8" x14ac:dyDescent="0.25">
      <c r="A4914" s="516" t="s">
        <v>324</v>
      </c>
      <c r="B4914" s="516" t="s">
        <v>324</v>
      </c>
      <c r="C4914" s="516" t="s">
        <v>325</v>
      </c>
      <c r="D4914" s="516" t="s">
        <v>201</v>
      </c>
      <c r="E4914" s="518">
        <v>10.050000000000001</v>
      </c>
      <c r="F4914" s="516" t="s">
        <v>13404</v>
      </c>
      <c r="G4914" s="516" t="s">
        <v>13853</v>
      </c>
      <c r="H4914" s="516" t="s">
        <v>26907</v>
      </c>
    </row>
    <row r="4915" spans="1:8" ht="23.25" x14ac:dyDescent="0.25">
      <c r="A4915" s="516" t="s">
        <v>326</v>
      </c>
      <c r="B4915" s="516" t="s">
        <v>326</v>
      </c>
      <c r="C4915" s="521" t="s">
        <v>19363</v>
      </c>
      <c r="D4915" s="516" t="s">
        <v>201</v>
      </c>
      <c r="E4915" s="518">
        <v>32.770000000000003</v>
      </c>
      <c r="F4915" s="516" t="s">
        <v>13404</v>
      </c>
      <c r="G4915" s="516" t="s">
        <v>13853</v>
      </c>
      <c r="H4915" s="516" t="s">
        <v>26907</v>
      </c>
    </row>
    <row r="4916" spans="1:8" x14ac:dyDescent="0.25">
      <c r="A4916" s="516" t="s">
        <v>327</v>
      </c>
      <c r="B4916" s="516" t="s">
        <v>327</v>
      </c>
      <c r="C4916" s="516" t="s">
        <v>14548</v>
      </c>
      <c r="D4916" s="516" t="s">
        <v>2</v>
      </c>
      <c r="E4916" s="518">
        <v>8.36</v>
      </c>
      <c r="F4916" s="516" t="s">
        <v>13404</v>
      </c>
      <c r="G4916" s="516" t="s">
        <v>13853</v>
      </c>
      <c r="H4916" s="516" t="s">
        <v>26907</v>
      </c>
    </row>
    <row r="4917" spans="1:8" x14ac:dyDescent="0.25">
      <c r="A4917" s="516" t="s">
        <v>328</v>
      </c>
      <c r="B4917" s="516" t="s">
        <v>328</v>
      </c>
      <c r="C4917" s="516" t="s">
        <v>329</v>
      </c>
      <c r="D4917" s="516" t="s">
        <v>318</v>
      </c>
      <c r="E4917" s="518">
        <v>7.3</v>
      </c>
      <c r="F4917" s="516" t="s">
        <v>13404</v>
      </c>
      <c r="G4917" s="516" t="s">
        <v>13853</v>
      </c>
      <c r="H4917" s="516" t="s">
        <v>26907</v>
      </c>
    </row>
    <row r="4918" spans="1:8" x14ac:dyDescent="0.25">
      <c r="A4918" s="516" t="s">
        <v>330</v>
      </c>
      <c r="B4918" s="516" t="s">
        <v>330</v>
      </c>
      <c r="C4918" s="516" t="s">
        <v>34226</v>
      </c>
      <c r="D4918" s="516" t="s">
        <v>201</v>
      </c>
      <c r="E4918" s="518">
        <v>12.83</v>
      </c>
      <c r="F4918" s="516" t="s">
        <v>13404</v>
      </c>
      <c r="G4918" s="516" t="s">
        <v>13853</v>
      </c>
      <c r="H4918" s="516" t="s">
        <v>26907</v>
      </c>
    </row>
    <row r="4919" spans="1:8" x14ac:dyDescent="0.25">
      <c r="A4919" s="516" t="s">
        <v>331</v>
      </c>
      <c r="B4919" s="516" t="s">
        <v>331</v>
      </c>
      <c r="C4919" s="516" t="s">
        <v>332</v>
      </c>
      <c r="D4919" s="516" t="s">
        <v>323</v>
      </c>
      <c r="E4919" s="518">
        <v>5216.46</v>
      </c>
      <c r="F4919" s="516" t="s">
        <v>13404</v>
      </c>
      <c r="G4919" s="516" t="s">
        <v>13853</v>
      </c>
      <c r="H4919" s="516" t="s">
        <v>26907</v>
      </c>
    </row>
    <row r="4920" spans="1:8" x14ac:dyDescent="0.25">
      <c r="A4920" s="516" t="s">
        <v>333</v>
      </c>
      <c r="B4920" s="516" t="s">
        <v>333</v>
      </c>
      <c r="C4920" s="516" t="s">
        <v>18304</v>
      </c>
      <c r="D4920" s="516" t="s">
        <v>323</v>
      </c>
      <c r="E4920" s="518">
        <v>4870</v>
      </c>
      <c r="F4920" s="516" t="s">
        <v>13404</v>
      </c>
      <c r="G4920" s="516" t="s">
        <v>13853</v>
      </c>
      <c r="H4920" s="516" t="s">
        <v>26907</v>
      </c>
    </row>
    <row r="4921" spans="1:8" x14ac:dyDescent="0.25">
      <c r="A4921" s="516" t="s">
        <v>334</v>
      </c>
      <c r="B4921" s="516" t="s">
        <v>334</v>
      </c>
      <c r="C4921" s="516" t="s">
        <v>335</v>
      </c>
      <c r="D4921" s="516" t="s">
        <v>323</v>
      </c>
      <c r="E4921" s="518">
        <v>4530</v>
      </c>
      <c r="F4921" s="516" t="s">
        <v>13404</v>
      </c>
      <c r="G4921" s="516" t="s">
        <v>13853</v>
      </c>
      <c r="H4921" s="516" t="s">
        <v>26907</v>
      </c>
    </row>
    <row r="4922" spans="1:8" x14ac:dyDescent="0.25">
      <c r="A4922" s="516" t="s">
        <v>7016</v>
      </c>
      <c r="B4922" s="516" t="s">
        <v>7016</v>
      </c>
      <c r="C4922" s="516" t="s">
        <v>13977</v>
      </c>
      <c r="D4922" s="516" t="s">
        <v>1</v>
      </c>
      <c r="E4922" s="518">
        <v>54.23</v>
      </c>
      <c r="F4922" s="516" t="s">
        <v>13404</v>
      </c>
      <c r="G4922" s="516" t="s">
        <v>13853</v>
      </c>
      <c r="H4922" s="516" t="s">
        <v>26907</v>
      </c>
    </row>
    <row r="4923" spans="1:8" x14ac:dyDescent="0.25">
      <c r="A4923" s="516" t="s">
        <v>7017</v>
      </c>
      <c r="B4923" s="516" t="s">
        <v>7017</v>
      </c>
      <c r="C4923" s="516" t="s">
        <v>34227</v>
      </c>
      <c r="D4923" s="516" t="s">
        <v>1</v>
      </c>
      <c r="E4923" s="518">
        <v>488.21</v>
      </c>
      <c r="F4923" s="516" t="s">
        <v>13404</v>
      </c>
      <c r="G4923" s="516" t="s">
        <v>13853</v>
      </c>
      <c r="H4923" s="516" t="s">
        <v>26907</v>
      </c>
    </row>
    <row r="4924" spans="1:8" x14ac:dyDescent="0.25">
      <c r="A4924" s="516" t="s">
        <v>7018</v>
      </c>
      <c r="B4924" s="516" t="s">
        <v>7018</v>
      </c>
      <c r="C4924" s="516" t="s">
        <v>7019</v>
      </c>
      <c r="D4924" s="516" t="s">
        <v>1</v>
      </c>
      <c r="E4924" s="518">
        <v>1767.74</v>
      </c>
      <c r="F4924" s="516" t="s">
        <v>13404</v>
      </c>
      <c r="G4924" s="516" t="s">
        <v>13853</v>
      </c>
      <c r="H4924" s="516" t="s">
        <v>26907</v>
      </c>
    </row>
    <row r="4925" spans="1:8" x14ac:dyDescent="0.25">
      <c r="A4925" s="516" t="s">
        <v>336</v>
      </c>
      <c r="B4925" s="516" t="s">
        <v>336</v>
      </c>
      <c r="C4925" s="516" t="s">
        <v>34228</v>
      </c>
      <c r="D4925" s="516" t="s">
        <v>1</v>
      </c>
      <c r="E4925" s="518">
        <v>54.4</v>
      </c>
      <c r="F4925" s="516" t="s">
        <v>13404</v>
      </c>
      <c r="G4925" s="516" t="s">
        <v>13853</v>
      </c>
      <c r="H4925" s="516" t="s">
        <v>26907</v>
      </c>
    </row>
    <row r="4926" spans="1:8" x14ac:dyDescent="0.25">
      <c r="A4926" s="516" t="s">
        <v>337</v>
      </c>
      <c r="B4926" s="516" t="s">
        <v>337</v>
      </c>
      <c r="C4926" s="516" t="s">
        <v>461</v>
      </c>
      <c r="D4926" s="516" t="s">
        <v>1</v>
      </c>
      <c r="E4926" s="518">
        <v>0.56999999999999995</v>
      </c>
      <c r="F4926" s="516" t="s">
        <v>13404</v>
      </c>
      <c r="G4926" s="516" t="s">
        <v>13853</v>
      </c>
      <c r="H4926" s="516" t="s">
        <v>26907</v>
      </c>
    </row>
    <row r="4927" spans="1:8" x14ac:dyDescent="0.25">
      <c r="A4927" s="516" t="s">
        <v>339</v>
      </c>
      <c r="B4927" s="516" t="s">
        <v>339</v>
      </c>
      <c r="C4927" s="516" t="s">
        <v>18296</v>
      </c>
      <c r="D4927" s="516" t="s">
        <v>1</v>
      </c>
      <c r="E4927" s="518">
        <v>244.2</v>
      </c>
      <c r="F4927" s="516" t="s">
        <v>13404</v>
      </c>
      <c r="G4927" s="516" t="s">
        <v>13853</v>
      </c>
      <c r="H4927" s="516" t="s">
        <v>26907</v>
      </c>
    </row>
    <row r="4928" spans="1:8" x14ac:dyDescent="0.25">
      <c r="A4928" s="516" t="s">
        <v>340</v>
      </c>
      <c r="B4928" s="516" t="s">
        <v>340</v>
      </c>
      <c r="C4928" s="516" t="s">
        <v>34566</v>
      </c>
      <c r="D4928" s="516" t="s">
        <v>341</v>
      </c>
      <c r="E4928" s="518">
        <v>1801.05</v>
      </c>
      <c r="F4928" s="516" t="s">
        <v>13404</v>
      </c>
      <c r="G4928" s="516" t="s">
        <v>13853</v>
      </c>
      <c r="H4928" s="516" t="s">
        <v>26907</v>
      </c>
    </row>
    <row r="4929" spans="1:8" x14ac:dyDescent="0.25">
      <c r="A4929" s="516" t="s">
        <v>342</v>
      </c>
      <c r="B4929" s="516" t="s">
        <v>342</v>
      </c>
      <c r="C4929" s="516" t="s">
        <v>34230</v>
      </c>
      <c r="D4929" s="516" t="s">
        <v>1</v>
      </c>
      <c r="E4929" s="518">
        <v>16.84</v>
      </c>
      <c r="F4929" s="516" t="s">
        <v>13404</v>
      </c>
      <c r="G4929" s="516" t="s">
        <v>13853</v>
      </c>
      <c r="H4929" s="516" t="s">
        <v>26907</v>
      </c>
    </row>
    <row r="4930" spans="1:8" x14ac:dyDescent="0.25">
      <c r="A4930" s="516" t="s">
        <v>343</v>
      </c>
      <c r="B4930" s="516" t="s">
        <v>343</v>
      </c>
      <c r="C4930" s="516" t="s">
        <v>344</v>
      </c>
      <c r="D4930" s="516" t="s">
        <v>1</v>
      </c>
      <c r="E4930" s="518">
        <v>4554</v>
      </c>
      <c r="F4930" s="516" t="s">
        <v>13404</v>
      </c>
      <c r="G4930" s="516" t="s">
        <v>13853</v>
      </c>
      <c r="H4930" s="516" t="s">
        <v>26907</v>
      </c>
    </row>
    <row r="4931" spans="1:8" x14ac:dyDescent="0.25">
      <c r="A4931" s="516" t="s">
        <v>345</v>
      </c>
      <c r="B4931" s="516" t="s">
        <v>345</v>
      </c>
      <c r="C4931" s="516" t="s">
        <v>346</v>
      </c>
      <c r="D4931" s="516" t="s">
        <v>1</v>
      </c>
      <c r="E4931" s="518">
        <v>3762</v>
      </c>
      <c r="F4931" s="516" t="s">
        <v>13404</v>
      </c>
      <c r="G4931" s="516" t="s">
        <v>13853</v>
      </c>
      <c r="H4931" s="516" t="s">
        <v>26907</v>
      </c>
    </row>
    <row r="4932" spans="1:8" x14ac:dyDescent="0.25">
      <c r="A4932" s="516" t="s">
        <v>347</v>
      </c>
      <c r="B4932" s="516" t="s">
        <v>347</v>
      </c>
      <c r="C4932" s="516" t="s">
        <v>348</v>
      </c>
      <c r="D4932" s="516" t="s">
        <v>1</v>
      </c>
      <c r="E4932" s="518">
        <v>2740.47</v>
      </c>
      <c r="F4932" s="516" t="s">
        <v>13404</v>
      </c>
      <c r="G4932" s="516" t="s">
        <v>13853</v>
      </c>
      <c r="H4932" s="516" t="s">
        <v>26907</v>
      </c>
    </row>
    <row r="4933" spans="1:8" x14ac:dyDescent="0.25">
      <c r="A4933" s="516" t="s">
        <v>349</v>
      </c>
      <c r="B4933" s="516" t="s">
        <v>349</v>
      </c>
      <c r="C4933" s="516" t="s">
        <v>350</v>
      </c>
      <c r="D4933" s="516" t="s">
        <v>2</v>
      </c>
      <c r="E4933" s="518">
        <v>17.690000000000001</v>
      </c>
      <c r="F4933" s="516" t="s">
        <v>13404</v>
      </c>
      <c r="G4933" s="516" t="s">
        <v>13853</v>
      </c>
      <c r="H4933" s="516" t="s">
        <v>26907</v>
      </c>
    </row>
    <row r="4934" spans="1:8" x14ac:dyDescent="0.25">
      <c r="A4934" s="516" t="s">
        <v>351</v>
      </c>
      <c r="B4934" s="516" t="s">
        <v>351</v>
      </c>
      <c r="C4934" s="516" t="s">
        <v>352</v>
      </c>
      <c r="D4934" s="516" t="s">
        <v>1</v>
      </c>
      <c r="E4934" s="518">
        <v>38845.24</v>
      </c>
      <c r="F4934" s="516" t="s">
        <v>13404</v>
      </c>
      <c r="G4934" s="516" t="s">
        <v>13853</v>
      </c>
      <c r="H4934" s="516" t="s">
        <v>26907</v>
      </c>
    </row>
    <row r="4935" spans="1:8" x14ac:dyDescent="0.25">
      <c r="A4935" s="516" t="s">
        <v>353</v>
      </c>
      <c r="B4935" s="516" t="s">
        <v>353</v>
      </c>
      <c r="C4935" s="516" t="s">
        <v>354</v>
      </c>
      <c r="D4935" s="516" t="s">
        <v>1</v>
      </c>
      <c r="E4935" s="518">
        <v>36.299999999999997</v>
      </c>
      <c r="F4935" s="516" t="s">
        <v>13404</v>
      </c>
      <c r="G4935" s="516" t="s">
        <v>13853</v>
      </c>
      <c r="H4935" s="516" t="s">
        <v>26907</v>
      </c>
    </row>
    <row r="4936" spans="1:8" x14ac:dyDescent="0.25">
      <c r="A4936" s="516" t="s">
        <v>355</v>
      </c>
      <c r="B4936" s="516" t="s">
        <v>355</v>
      </c>
      <c r="C4936" s="516" t="s">
        <v>34231</v>
      </c>
      <c r="D4936" s="516" t="s">
        <v>201</v>
      </c>
      <c r="E4936" s="518">
        <v>32.4</v>
      </c>
      <c r="F4936" s="516" t="s">
        <v>13404</v>
      </c>
      <c r="G4936" s="516" t="s">
        <v>13853</v>
      </c>
      <c r="H4936" s="516" t="s">
        <v>26907</v>
      </c>
    </row>
    <row r="4937" spans="1:8" x14ac:dyDescent="0.25">
      <c r="A4937" s="516" t="s">
        <v>356</v>
      </c>
      <c r="B4937" s="516" t="s">
        <v>356</v>
      </c>
      <c r="C4937" s="516" t="s">
        <v>357</v>
      </c>
      <c r="D4937" s="516" t="s">
        <v>1</v>
      </c>
      <c r="E4937" s="518">
        <v>171.6</v>
      </c>
      <c r="F4937" s="516" t="s">
        <v>13404</v>
      </c>
      <c r="G4937" s="516" t="s">
        <v>13853</v>
      </c>
      <c r="H4937" s="516" t="s">
        <v>26907</v>
      </c>
    </row>
    <row r="4938" spans="1:8" x14ac:dyDescent="0.25">
      <c r="A4938" s="516" t="s">
        <v>358</v>
      </c>
      <c r="B4938" s="516" t="s">
        <v>358</v>
      </c>
      <c r="C4938" s="516" t="s">
        <v>34232</v>
      </c>
      <c r="D4938" s="516" t="s">
        <v>1</v>
      </c>
      <c r="E4938" s="518">
        <v>55.8</v>
      </c>
      <c r="F4938" s="516" t="s">
        <v>13404</v>
      </c>
      <c r="G4938" s="516" t="s">
        <v>13853</v>
      </c>
      <c r="H4938" s="516" t="s">
        <v>26907</v>
      </c>
    </row>
    <row r="4939" spans="1:8" x14ac:dyDescent="0.25">
      <c r="A4939" s="516" t="s">
        <v>7020</v>
      </c>
      <c r="B4939" s="516" t="s">
        <v>7020</v>
      </c>
      <c r="C4939" s="516" t="s">
        <v>34233</v>
      </c>
      <c r="D4939" s="516" t="s">
        <v>201</v>
      </c>
      <c r="E4939" s="518">
        <v>32.4</v>
      </c>
      <c r="F4939" s="516" t="s">
        <v>13404</v>
      </c>
      <c r="G4939" s="516" t="s">
        <v>13853</v>
      </c>
      <c r="H4939" s="516" t="s">
        <v>26907</v>
      </c>
    </row>
    <row r="4940" spans="1:8" x14ac:dyDescent="0.25">
      <c r="A4940" s="516" t="s">
        <v>359</v>
      </c>
      <c r="B4940" s="516" t="s">
        <v>359</v>
      </c>
      <c r="C4940" s="516" t="s">
        <v>34567</v>
      </c>
      <c r="D4940" s="516" t="s">
        <v>1</v>
      </c>
      <c r="E4940" s="518">
        <v>54.4</v>
      </c>
      <c r="F4940" s="516" t="s">
        <v>13404</v>
      </c>
      <c r="G4940" s="516" t="s">
        <v>13853</v>
      </c>
      <c r="H4940" s="516" t="s">
        <v>26907</v>
      </c>
    </row>
    <row r="4941" spans="1:8" x14ac:dyDescent="0.25">
      <c r="A4941" s="516" t="s">
        <v>360</v>
      </c>
      <c r="B4941" s="516" t="s">
        <v>360</v>
      </c>
      <c r="C4941" s="516" t="s">
        <v>34235</v>
      </c>
      <c r="D4941" s="516" t="s">
        <v>1</v>
      </c>
      <c r="E4941" s="518">
        <v>55.8</v>
      </c>
      <c r="F4941" s="516" t="s">
        <v>13404</v>
      </c>
      <c r="G4941" s="516" t="s">
        <v>13853</v>
      </c>
      <c r="H4941" s="516" t="s">
        <v>26907</v>
      </c>
    </row>
    <row r="4942" spans="1:8" x14ac:dyDescent="0.25">
      <c r="A4942" s="516" t="s">
        <v>361</v>
      </c>
      <c r="B4942" s="516" t="s">
        <v>361</v>
      </c>
      <c r="C4942" s="516" t="s">
        <v>34231</v>
      </c>
      <c r="D4942" s="516" t="s">
        <v>201</v>
      </c>
      <c r="E4942" s="518">
        <v>32.4</v>
      </c>
      <c r="F4942" s="516" t="s">
        <v>13404</v>
      </c>
      <c r="G4942" s="516" t="s">
        <v>13853</v>
      </c>
      <c r="H4942" s="516" t="s">
        <v>26907</v>
      </c>
    </row>
    <row r="4943" spans="1:8" x14ac:dyDescent="0.25">
      <c r="A4943" s="516" t="s">
        <v>362</v>
      </c>
      <c r="B4943" s="516" t="s">
        <v>362</v>
      </c>
      <c r="C4943" s="516" t="s">
        <v>34237</v>
      </c>
      <c r="D4943" s="516" t="s">
        <v>341</v>
      </c>
      <c r="E4943" s="518">
        <v>404.03</v>
      </c>
      <c r="F4943" s="516" t="s">
        <v>13404</v>
      </c>
      <c r="G4943" s="516" t="s">
        <v>13853</v>
      </c>
      <c r="H4943" s="516" t="s">
        <v>26907</v>
      </c>
    </row>
    <row r="4944" spans="1:8" x14ac:dyDescent="0.25">
      <c r="A4944" s="516" t="s">
        <v>363</v>
      </c>
      <c r="B4944" s="516" t="s">
        <v>363</v>
      </c>
      <c r="C4944" s="516" t="s">
        <v>364</v>
      </c>
      <c r="D4944" s="516" t="s">
        <v>1</v>
      </c>
      <c r="E4944" s="518">
        <v>10098</v>
      </c>
      <c r="F4944" s="516" t="s">
        <v>13404</v>
      </c>
      <c r="G4944" s="516" t="s">
        <v>13853</v>
      </c>
      <c r="H4944" s="516" t="s">
        <v>26907</v>
      </c>
    </row>
    <row r="4945" spans="1:8" x14ac:dyDescent="0.25">
      <c r="A4945" s="516" t="s">
        <v>365</v>
      </c>
      <c r="B4945" s="516" t="s">
        <v>365</v>
      </c>
      <c r="C4945" s="516" t="s">
        <v>366</v>
      </c>
      <c r="D4945" s="516" t="s">
        <v>1</v>
      </c>
      <c r="E4945" s="518">
        <v>5926.8</v>
      </c>
      <c r="F4945" s="516" t="s">
        <v>13404</v>
      </c>
      <c r="G4945" s="516" t="s">
        <v>13853</v>
      </c>
      <c r="H4945" s="516" t="s">
        <v>26907</v>
      </c>
    </row>
    <row r="4946" spans="1:8" x14ac:dyDescent="0.25">
      <c r="A4946" s="516" t="s">
        <v>367</v>
      </c>
      <c r="B4946" s="516" t="s">
        <v>367</v>
      </c>
      <c r="C4946" s="516" t="s">
        <v>368</v>
      </c>
      <c r="D4946" s="516" t="s">
        <v>201</v>
      </c>
      <c r="E4946" s="518">
        <v>14.99</v>
      </c>
      <c r="F4946" s="516" t="s">
        <v>13404</v>
      </c>
      <c r="G4946" s="516" t="s">
        <v>13853</v>
      </c>
      <c r="H4946" s="516" t="s">
        <v>26907</v>
      </c>
    </row>
    <row r="4947" spans="1:8" x14ac:dyDescent="0.25">
      <c r="A4947" s="516" t="s">
        <v>369</v>
      </c>
      <c r="B4947" s="516" t="s">
        <v>369</v>
      </c>
      <c r="C4947" s="516" t="s">
        <v>34238</v>
      </c>
      <c r="D4947" s="516" t="s">
        <v>1</v>
      </c>
      <c r="E4947" s="518">
        <v>20.79</v>
      </c>
      <c r="F4947" s="516" t="s">
        <v>13404</v>
      </c>
      <c r="G4947" s="516" t="s">
        <v>13853</v>
      </c>
      <c r="H4947" s="516" t="s">
        <v>26907</v>
      </c>
    </row>
    <row r="4948" spans="1:8" x14ac:dyDescent="0.25">
      <c r="A4948" s="516" t="s">
        <v>34582</v>
      </c>
      <c r="B4948" s="516" t="s">
        <v>462</v>
      </c>
      <c r="C4948" s="516" t="s">
        <v>463</v>
      </c>
      <c r="D4948" s="516" t="s">
        <v>1</v>
      </c>
      <c r="E4948" s="518">
        <v>24.96</v>
      </c>
      <c r="F4948" s="516" t="s">
        <v>13404</v>
      </c>
      <c r="G4948" s="516" t="s">
        <v>13853</v>
      </c>
      <c r="H4948" s="516" t="s">
        <v>26907</v>
      </c>
    </row>
    <row r="4949" spans="1:8" x14ac:dyDescent="0.25">
      <c r="A4949" s="516" t="s">
        <v>14852</v>
      </c>
      <c r="B4949" s="516" t="s">
        <v>14852</v>
      </c>
      <c r="C4949" s="516" t="s">
        <v>34239</v>
      </c>
      <c r="D4949" s="516" t="s">
        <v>135</v>
      </c>
      <c r="E4949" s="518">
        <v>1.74</v>
      </c>
      <c r="F4949" s="516" t="s">
        <v>13404</v>
      </c>
      <c r="G4949" s="516" t="s">
        <v>13853</v>
      </c>
      <c r="H4949" s="516" t="s">
        <v>26907</v>
      </c>
    </row>
    <row r="4950" spans="1:8" x14ac:dyDescent="0.25">
      <c r="A4950" s="516" t="s">
        <v>14853</v>
      </c>
      <c r="B4950" s="516" t="s">
        <v>14853</v>
      </c>
      <c r="C4950" s="516" t="s">
        <v>14854</v>
      </c>
      <c r="D4950" s="516" t="s">
        <v>323</v>
      </c>
      <c r="E4950" s="518">
        <v>35.97</v>
      </c>
      <c r="F4950" s="516" t="s">
        <v>13404</v>
      </c>
      <c r="G4950" s="516" t="s">
        <v>13853</v>
      </c>
      <c r="H4950" s="516" t="s">
        <v>26907</v>
      </c>
    </row>
    <row r="4951" spans="1:8" x14ac:dyDescent="0.25">
      <c r="A4951" s="516" t="s">
        <v>34240</v>
      </c>
      <c r="B4951" s="516" t="s">
        <v>34240</v>
      </c>
      <c r="C4951" s="516" t="s">
        <v>34241</v>
      </c>
      <c r="D4951" s="516" t="s">
        <v>1</v>
      </c>
      <c r="E4951" s="518">
        <v>0</v>
      </c>
      <c r="F4951" s="516" t="s">
        <v>13404</v>
      </c>
      <c r="G4951" s="516" t="s">
        <v>13853</v>
      </c>
      <c r="H4951" s="516" t="s">
        <v>26907</v>
      </c>
    </row>
    <row r="4952" spans="1:8" x14ac:dyDescent="0.25">
      <c r="A4952" s="516" t="s">
        <v>34242</v>
      </c>
      <c r="B4952" s="516" t="s">
        <v>34242</v>
      </c>
      <c r="C4952" s="516" t="s">
        <v>34243</v>
      </c>
      <c r="D4952" s="516" t="s">
        <v>1</v>
      </c>
      <c r="E4952" s="518">
        <v>0</v>
      </c>
      <c r="F4952" s="516" t="s">
        <v>13404</v>
      </c>
      <c r="G4952" s="516" t="s">
        <v>13853</v>
      </c>
      <c r="H4952" s="516" t="s">
        <v>26907</v>
      </c>
    </row>
    <row r="4953" spans="1:8" x14ac:dyDescent="0.25">
      <c r="A4953" s="516" t="s">
        <v>34244</v>
      </c>
      <c r="B4953" s="516" t="s">
        <v>34244</v>
      </c>
      <c r="C4953" s="516" t="s">
        <v>34568</v>
      </c>
      <c r="D4953" s="516" t="s">
        <v>1</v>
      </c>
      <c r="E4953" s="518">
        <v>0</v>
      </c>
      <c r="F4953" s="516" t="s">
        <v>13404</v>
      </c>
      <c r="G4953" s="516" t="s">
        <v>13853</v>
      </c>
      <c r="H4953" s="516" t="s">
        <v>26907</v>
      </c>
    </row>
    <row r="4954" spans="1:8" x14ac:dyDescent="0.25">
      <c r="A4954" s="516" t="s">
        <v>34246</v>
      </c>
      <c r="B4954" s="516" t="s">
        <v>34246</v>
      </c>
      <c r="C4954" s="516" t="s">
        <v>34247</v>
      </c>
      <c r="D4954" s="516" t="s">
        <v>1</v>
      </c>
      <c r="E4954" s="518">
        <v>0</v>
      </c>
      <c r="F4954" s="516" t="s">
        <v>13404</v>
      </c>
      <c r="G4954" s="516" t="s">
        <v>13853</v>
      </c>
      <c r="H4954" s="516" t="s">
        <v>26907</v>
      </c>
    </row>
    <row r="4955" spans="1:8" x14ac:dyDescent="0.25">
      <c r="A4955" s="516" t="s">
        <v>34248</v>
      </c>
      <c r="B4955" s="516" t="s">
        <v>34248</v>
      </c>
      <c r="C4955" s="516" t="s">
        <v>34249</v>
      </c>
      <c r="D4955" s="516" t="s">
        <v>1</v>
      </c>
      <c r="E4955" s="518">
        <v>0</v>
      </c>
      <c r="F4955" s="516" t="s">
        <v>13404</v>
      </c>
      <c r="G4955" s="516" t="s">
        <v>13853</v>
      </c>
      <c r="H4955" s="516" t="s">
        <v>26907</v>
      </c>
    </row>
    <row r="4956" spans="1:8" x14ac:dyDescent="0.25">
      <c r="A4956" s="516" t="s">
        <v>34250</v>
      </c>
      <c r="B4956" s="516" t="s">
        <v>34250</v>
      </c>
      <c r="C4956" s="516" t="s">
        <v>34251</v>
      </c>
      <c r="D4956" s="516" t="s">
        <v>1</v>
      </c>
      <c r="E4956" s="518">
        <v>0</v>
      </c>
      <c r="F4956" s="516" t="s">
        <v>13404</v>
      </c>
      <c r="G4956" s="516" t="s">
        <v>13853</v>
      </c>
      <c r="H4956" s="516" t="s">
        <v>26907</v>
      </c>
    </row>
    <row r="4957" spans="1:8" x14ac:dyDescent="0.25">
      <c r="A4957" s="516" t="s">
        <v>34252</v>
      </c>
      <c r="B4957" s="516" t="s">
        <v>34252</v>
      </c>
      <c r="C4957" s="516" t="s">
        <v>34253</v>
      </c>
      <c r="D4957" s="516" t="s">
        <v>1</v>
      </c>
      <c r="E4957" s="518">
        <v>0</v>
      </c>
      <c r="F4957" s="516" t="s">
        <v>13404</v>
      </c>
      <c r="G4957" s="516" t="s">
        <v>13853</v>
      </c>
      <c r="H4957" s="516" t="s">
        <v>26907</v>
      </c>
    </row>
    <row r="4958" spans="1:8" x14ac:dyDescent="0.25">
      <c r="A4958" s="516" t="s">
        <v>34254</v>
      </c>
      <c r="B4958" s="516" t="s">
        <v>34254</v>
      </c>
      <c r="C4958" s="516" t="s">
        <v>34255</v>
      </c>
      <c r="D4958" s="516" t="s">
        <v>1</v>
      </c>
      <c r="E4958" s="518">
        <v>0</v>
      </c>
      <c r="F4958" s="516" t="s">
        <v>13404</v>
      </c>
      <c r="G4958" s="516" t="s">
        <v>13853</v>
      </c>
      <c r="H4958" s="516" t="s">
        <v>26907</v>
      </c>
    </row>
    <row r="4959" spans="1:8" x14ac:dyDescent="0.25">
      <c r="A4959" s="516" t="s">
        <v>27247</v>
      </c>
      <c r="B4959" s="516" t="s">
        <v>27247</v>
      </c>
      <c r="C4959" s="516" t="s">
        <v>34256</v>
      </c>
      <c r="D4959" s="516" t="s">
        <v>1</v>
      </c>
      <c r="E4959" s="518">
        <v>33752.019999999997</v>
      </c>
      <c r="F4959" s="516" t="s">
        <v>13404</v>
      </c>
      <c r="G4959" s="516" t="s">
        <v>13853</v>
      </c>
      <c r="H4959" s="516" t="s">
        <v>26907</v>
      </c>
    </row>
    <row r="4960" spans="1:8" x14ac:dyDescent="0.25">
      <c r="A4960" s="516" t="s">
        <v>34480</v>
      </c>
      <c r="B4960" s="516" t="s">
        <v>7021</v>
      </c>
      <c r="C4960" s="516" t="s">
        <v>7022</v>
      </c>
      <c r="D4960" s="516" t="s">
        <v>1</v>
      </c>
      <c r="E4960" s="518">
        <v>3527.04</v>
      </c>
      <c r="F4960" s="516" t="s">
        <v>13404</v>
      </c>
      <c r="G4960" s="516" t="s">
        <v>13853</v>
      </c>
      <c r="H4960" s="516" t="s">
        <v>26907</v>
      </c>
    </row>
    <row r="4961" spans="1:8" x14ac:dyDescent="0.25">
      <c r="A4961" s="516" t="s">
        <v>34481</v>
      </c>
      <c r="B4961" s="516" t="s">
        <v>14872</v>
      </c>
      <c r="C4961" s="516" t="s">
        <v>14873</v>
      </c>
      <c r="D4961" s="516" t="s">
        <v>201</v>
      </c>
      <c r="E4961" s="518">
        <v>7.7</v>
      </c>
      <c r="F4961" s="516" t="s">
        <v>13404</v>
      </c>
      <c r="G4961" s="516" t="s">
        <v>13853</v>
      </c>
      <c r="H4961" s="516" t="s">
        <v>26907</v>
      </c>
    </row>
    <row r="4962" spans="1:8" x14ac:dyDescent="0.25">
      <c r="A4962" s="516" t="s">
        <v>12233</v>
      </c>
      <c r="B4962" s="516" t="s">
        <v>12233</v>
      </c>
      <c r="C4962" s="516" t="s">
        <v>12234</v>
      </c>
      <c r="D4962" s="516" t="s">
        <v>3</v>
      </c>
      <c r="E4962" s="518">
        <v>10</v>
      </c>
      <c r="F4962" s="516" t="s">
        <v>13404</v>
      </c>
      <c r="G4962" s="516" t="s">
        <v>13853</v>
      </c>
      <c r="H4962" s="516" t="s">
        <v>26907</v>
      </c>
    </row>
    <row r="4963" spans="1:8" x14ac:dyDescent="0.25">
      <c r="A4963" s="516" t="s">
        <v>7023</v>
      </c>
      <c r="B4963" s="516" t="s">
        <v>7023</v>
      </c>
      <c r="C4963" s="516" t="s">
        <v>13978</v>
      </c>
      <c r="D4963" s="516" t="s">
        <v>162</v>
      </c>
      <c r="E4963" s="518">
        <v>2295</v>
      </c>
      <c r="F4963" s="516" t="s">
        <v>13404</v>
      </c>
      <c r="G4963" s="516" t="s">
        <v>13853</v>
      </c>
      <c r="H4963" s="516" t="s">
        <v>26907</v>
      </c>
    </row>
    <row r="4964" spans="1:8" x14ac:dyDescent="0.25">
      <c r="A4964" s="516" t="s">
        <v>7024</v>
      </c>
      <c r="B4964" s="516" t="s">
        <v>7024</v>
      </c>
      <c r="C4964" s="516" t="s">
        <v>7025</v>
      </c>
      <c r="D4964" s="516" t="s">
        <v>1</v>
      </c>
      <c r="E4964" s="518">
        <v>931.5</v>
      </c>
      <c r="F4964" s="516" t="s">
        <v>13404</v>
      </c>
      <c r="G4964" s="516" t="s">
        <v>13853</v>
      </c>
      <c r="H4964" s="516" t="s">
        <v>26907</v>
      </c>
    </row>
    <row r="4965" spans="1:8" x14ac:dyDescent="0.25">
      <c r="A4965" s="516" t="s">
        <v>7026</v>
      </c>
      <c r="B4965" s="516" t="s">
        <v>7026</v>
      </c>
      <c r="C4965" s="516" t="s">
        <v>7027</v>
      </c>
      <c r="D4965" s="516" t="s">
        <v>1</v>
      </c>
      <c r="E4965" s="518">
        <v>3762</v>
      </c>
      <c r="F4965" s="516" t="s">
        <v>13404</v>
      </c>
      <c r="G4965" s="516" t="s">
        <v>13853</v>
      </c>
      <c r="H4965" s="516" t="s">
        <v>26907</v>
      </c>
    </row>
    <row r="4966" spans="1:8" x14ac:dyDescent="0.25">
      <c r="A4966" s="516" t="s">
        <v>7028</v>
      </c>
      <c r="B4966" s="516" t="s">
        <v>7028</v>
      </c>
      <c r="C4966" s="516" t="s">
        <v>7029</v>
      </c>
      <c r="D4966" s="516" t="s">
        <v>1</v>
      </c>
      <c r="E4966" s="518">
        <v>725.07</v>
      </c>
      <c r="F4966" s="516" t="s">
        <v>13404</v>
      </c>
      <c r="G4966" s="516" t="s">
        <v>13853</v>
      </c>
      <c r="H4966" s="516" t="s">
        <v>26907</v>
      </c>
    </row>
    <row r="4967" spans="1:8" x14ac:dyDescent="0.25">
      <c r="A4967" s="516" t="s">
        <v>12136</v>
      </c>
      <c r="B4967" s="516" t="s">
        <v>12136</v>
      </c>
      <c r="C4967" s="516" t="s">
        <v>34257</v>
      </c>
      <c r="D4967" s="516" t="s">
        <v>400</v>
      </c>
      <c r="E4967" s="518">
        <v>0</v>
      </c>
      <c r="F4967" s="516" t="s">
        <v>13404</v>
      </c>
      <c r="G4967" s="516" t="s">
        <v>13853</v>
      </c>
      <c r="H4967" s="516" t="s">
        <v>26907</v>
      </c>
    </row>
    <row r="4968" spans="1:8" x14ac:dyDescent="0.25">
      <c r="A4968" s="516" t="s">
        <v>12137</v>
      </c>
      <c r="B4968" s="516" t="s">
        <v>12137</v>
      </c>
      <c r="C4968" s="516" t="s">
        <v>12227</v>
      </c>
      <c r="D4968" s="516" t="s">
        <v>11685</v>
      </c>
      <c r="E4968" s="518">
        <v>154.07</v>
      </c>
      <c r="F4968" s="516" t="s">
        <v>13404</v>
      </c>
      <c r="G4968" s="516" t="s">
        <v>13853</v>
      </c>
      <c r="H4968" s="516" t="s">
        <v>26907</v>
      </c>
    </row>
    <row r="4969" spans="1:8" x14ac:dyDescent="0.25">
      <c r="A4969" s="516" t="s">
        <v>12147</v>
      </c>
      <c r="B4969" s="516" t="s">
        <v>12147</v>
      </c>
      <c r="C4969" s="516" t="s">
        <v>12148</v>
      </c>
      <c r="D4969" s="516" t="s">
        <v>312</v>
      </c>
      <c r="E4969" s="518">
        <v>92.78</v>
      </c>
      <c r="F4969" s="516" t="s">
        <v>13404</v>
      </c>
      <c r="G4969" s="516" t="s">
        <v>13853</v>
      </c>
      <c r="H4969" s="516" t="s">
        <v>26907</v>
      </c>
    </row>
    <row r="4970" spans="1:8" x14ac:dyDescent="0.25">
      <c r="A4970" s="516" t="s">
        <v>12149</v>
      </c>
      <c r="B4970" s="516" t="s">
        <v>12149</v>
      </c>
      <c r="C4970" s="516" t="s">
        <v>12150</v>
      </c>
      <c r="D4970" s="516" t="s">
        <v>312</v>
      </c>
      <c r="E4970" s="518">
        <v>37.43</v>
      </c>
      <c r="F4970" s="516" t="s">
        <v>13404</v>
      </c>
      <c r="G4970" s="516" t="s">
        <v>13853</v>
      </c>
      <c r="H4970" s="516" t="s">
        <v>26907</v>
      </c>
    </row>
    <row r="4971" spans="1:8" x14ac:dyDescent="0.25">
      <c r="A4971" s="516" t="s">
        <v>12151</v>
      </c>
      <c r="B4971" s="516" t="s">
        <v>12151</v>
      </c>
      <c r="C4971" s="516" t="s">
        <v>12152</v>
      </c>
      <c r="D4971" s="516" t="s">
        <v>11685</v>
      </c>
      <c r="E4971" s="518">
        <v>1124.81</v>
      </c>
      <c r="F4971" s="516" t="s">
        <v>13404</v>
      </c>
      <c r="G4971" s="516" t="s">
        <v>13853</v>
      </c>
      <c r="H4971" s="516" t="s">
        <v>26907</v>
      </c>
    </row>
    <row r="4972" spans="1:8" x14ac:dyDescent="0.25">
      <c r="A4972" s="516" t="s">
        <v>12153</v>
      </c>
      <c r="B4972" s="516" t="s">
        <v>12153</v>
      </c>
      <c r="C4972" s="516" t="s">
        <v>12154</v>
      </c>
      <c r="D4972" s="516" t="s">
        <v>312</v>
      </c>
      <c r="E4972" s="518">
        <v>38.409999999999997</v>
      </c>
      <c r="F4972" s="516" t="s">
        <v>13404</v>
      </c>
      <c r="G4972" s="516" t="s">
        <v>13853</v>
      </c>
      <c r="H4972" s="516" t="s">
        <v>26907</v>
      </c>
    </row>
    <row r="4973" spans="1:8" x14ac:dyDescent="0.25">
      <c r="A4973" s="516" t="s">
        <v>12155</v>
      </c>
      <c r="B4973" s="516" t="s">
        <v>12155</v>
      </c>
      <c r="C4973" s="516" t="s">
        <v>12156</v>
      </c>
      <c r="D4973" s="516" t="s">
        <v>312</v>
      </c>
      <c r="E4973" s="518">
        <v>47.09</v>
      </c>
      <c r="F4973" s="516" t="s">
        <v>13404</v>
      </c>
      <c r="G4973" s="516" t="s">
        <v>13853</v>
      </c>
      <c r="H4973" s="516" t="s">
        <v>26907</v>
      </c>
    </row>
    <row r="4974" spans="1:8" x14ac:dyDescent="0.25">
      <c r="A4974" s="516" t="s">
        <v>12157</v>
      </c>
      <c r="B4974" s="516" t="s">
        <v>12157</v>
      </c>
      <c r="C4974" s="516" t="s">
        <v>12158</v>
      </c>
      <c r="D4974" s="516" t="s">
        <v>1</v>
      </c>
      <c r="E4974" s="518">
        <v>6.22</v>
      </c>
      <c r="F4974" s="516" t="s">
        <v>13404</v>
      </c>
      <c r="G4974" s="516" t="s">
        <v>13853</v>
      </c>
      <c r="H4974" s="516" t="s">
        <v>26907</v>
      </c>
    </row>
    <row r="4975" spans="1:8" x14ac:dyDescent="0.25">
      <c r="A4975" s="516" t="s">
        <v>12159</v>
      </c>
      <c r="B4975" s="516" t="s">
        <v>12159</v>
      </c>
      <c r="C4975" s="516" t="s">
        <v>12160</v>
      </c>
      <c r="D4975" s="516" t="s">
        <v>1</v>
      </c>
      <c r="E4975" s="518">
        <v>23.02</v>
      </c>
      <c r="F4975" s="516" t="s">
        <v>13404</v>
      </c>
      <c r="G4975" s="516" t="s">
        <v>13853</v>
      </c>
      <c r="H4975" s="516" t="s">
        <v>26907</v>
      </c>
    </row>
    <row r="4976" spans="1:8" x14ac:dyDescent="0.25">
      <c r="A4976" s="516" t="s">
        <v>7030</v>
      </c>
      <c r="B4976" s="516" t="s">
        <v>7030</v>
      </c>
      <c r="C4976" s="516" t="s">
        <v>7022</v>
      </c>
      <c r="D4976" s="516" t="s">
        <v>1</v>
      </c>
      <c r="E4976" s="518">
        <v>3527.04</v>
      </c>
      <c r="F4976" s="516" t="s">
        <v>13404</v>
      </c>
      <c r="G4976" s="516" t="s">
        <v>13853</v>
      </c>
      <c r="H4976" s="516" t="s">
        <v>26907</v>
      </c>
    </row>
    <row r="4977" spans="1:8" x14ac:dyDescent="0.25">
      <c r="A4977" s="516" t="s">
        <v>12231</v>
      </c>
      <c r="B4977" s="516" t="s">
        <v>12231</v>
      </c>
      <c r="C4977" s="516" t="s">
        <v>12232</v>
      </c>
      <c r="D4977" s="516" t="s">
        <v>312</v>
      </c>
      <c r="E4977" s="518">
        <v>192.69</v>
      </c>
      <c r="F4977" s="516" t="s">
        <v>13404</v>
      </c>
      <c r="G4977" s="516" t="s">
        <v>13853</v>
      </c>
      <c r="H4977" s="516" t="s">
        <v>26907</v>
      </c>
    </row>
    <row r="4978" spans="1:8" x14ac:dyDescent="0.25">
      <c r="A4978" s="516" t="s">
        <v>13446</v>
      </c>
      <c r="B4978" s="516" t="s">
        <v>13446</v>
      </c>
      <c r="C4978" s="516" t="s">
        <v>13979</v>
      </c>
      <c r="D4978" s="516" t="s">
        <v>236</v>
      </c>
      <c r="E4978" s="518">
        <v>9.61</v>
      </c>
      <c r="F4978" s="516" t="s">
        <v>13404</v>
      </c>
      <c r="G4978" s="516" t="s">
        <v>13853</v>
      </c>
      <c r="H4978" s="516" t="s">
        <v>26907</v>
      </c>
    </row>
    <row r="4979" spans="1:8" x14ac:dyDescent="0.25">
      <c r="A4979" s="516" t="s">
        <v>13980</v>
      </c>
      <c r="B4979" s="516" t="s">
        <v>13980</v>
      </c>
      <c r="C4979" s="516" t="s">
        <v>34258</v>
      </c>
      <c r="D4979" s="516" t="s">
        <v>201</v>
      </c>
      <c r="E4979" s="518">
        <v>0</v>
      </c>
      <c r="F4979" s="516" t="s">
        <v>13404</v>
      </c>
      <c r="G4979" s="516" t="s">
        <v>13853</v>
      </c>
      <c r="H4979" s="516" t="s">
        <v>26907</v>
      </c>
    </row>
    <row r="4980" spans="1:8" x14ac:dyDescent="0.25">
      <c r="A4980" s="516" t="s">
        <v>13981</v>
      </c>
      <c r="B4980" s="516" t="s">
        <v>13981</v>
      </c>
      <c r="C4980" s="516" t="s">
        <v>34259</v>
      </c>
      <c r="D4980" s="516" t="s">
        <v>3</v>
      </c>
      <c r="E4980" s="518">
        <v>0</v>
      </c>
      <c r="F4980" s="516" t="s">
        <v>13404</v>
      </c>
      <c r="G4980" s="516" t="s">
        <v>13853</v>
      </c>
      <c r="H4980" s="516" t="s">
        <v>26907</v>
      </c>
    </row>
    <row r="4981" spans="1:8" x14ac:dyDescent="0.25">
      <c r="A4981" s="516" t="s">
        <v>34260</v>
      </c>
      <c r="B4981" s="516" t="s">
        <v>34260</v>
      </c>
      <c r="C4981" s="516" t="s">
        <v>34261</v>
      </c>
      <c r="D4981" s="516" t="s">
        <v>236</v>
      </c>
      <c r="E4981" s="518">
        <v>7.2</v>
      </c>
      <c r="F4981" s="516" t="s">
        <v>13404</v>
      </c>
      <c r="G4981" s="516" t="s">
        <v>13853</v>
      </c>
      <c r="H4981" s="516" t="s">
        <v>26907</v>
      </c>
    </row>
    <row r="4982" spans="1:8" x14ac:dyDescent="0.25">
      <c r="A4982" s="516" t="s">
        <v>34262</v>
      </c>
      <c r="B4982" s="516" t="s">
        <v>34262</v>
      </c>
      <c r="C4982" s="516" t="s">
        <v>34263</v>
      </c>
      <c r="D4982" s="516" t="s">
        <v>1</v>
      </c>
      <c r="E4982" s="518">
        <v>1.1499999999999999</v>
      </c>
      <c r="F4982" s="516" t="s">
        <v>13404</v>
      </c>
      <c r="G4982" s="516" t="s">
        <v>13853</v>
      </c>
      <c r="H4982" s="516" t="s">
        <v>26907</v>
      </c>
    </row>
    <row r="4983" spans="1:8" x14ac:dyDescent="0.25">
      <c r="A4983" s="516" t="s">
        <v>7031</v>
      </c>
      <c r="B4983" s="516" t="s">
        <v>7031</v>
      </c>
      <c r="C4983" s="516" t="s">
        <v>7032</v>
      </c>
      <c r="D4983" s="516" t="s">
        <v>1</v>
      </c>
      <c r="E4983" s="518">
        <v>113709.2</v>
      </c>
      <c r="F4983" s="516" t="s">
        <v>13404</v>
      </c>
      <c r="G4983" s="516" t="s">
        <v>13853</v>
      </c>
      <c r="H4983" s="516" t="s">
        <v>26907</v>
      </c>
    </row>
    <row r="4984" spans="1:8" x14ac:dyDescent="0.25">
      <c r="A4984" s="516" t="s">
        <v>7033</v>
      </c>
      <c r="B4984" s="516" t="s">
        <v>7033</v>
      </c>
      <c r="C4984" s="516" t="s">
        <v>7034</v>
      </c>
      <c r="D4984" s="516" t="s">
        <v>3</v>
      </c>
      <c r="E4984" s="518">
        <v>1297.9100000000001</v>
      </c>
      <c r="F4984" s="516" t="s">
        <v>13404</v>
      </c>
      <c r="G4984" s="516" t="s">
        <v>13853</v>
      </c>
      <c r="H4984" s="516" t="s">
        <v>26907</v>
      </c>
    </row>
    <row r="4985" spans="1:8" x14ac:dyDescent="0.25">
      <c r="A4985" s="516" t="s">
        <v>7035</v>
      </c>
      <c r="B4985" s="516" t="s">
        <v>7035</v>
      </c>
      <c r="C4985" s="516" t="s">
        <v>7036</v>
      </c>
      <c r="D4985" s="516" t="s">
        <v>1</v>
      </c>
      <c r="E4985" s="518">
        <v>44078.32</v>
      </c>
      <c r="F4985" s="516" t="s">
        <v>13404</v>
      </c>
      <c r="G4985" s="516" t="s">
        <v>13853</v>
      </c>
      <c r="H4985" s="516" t="s">
        <v>26907</v>
      </c>
    </row>
    <row r="4986" spans="1:8" x14ac:dyDescent="0.25">
      <c r="A4986" s="516" t="s">
        <v>11384</v>
      </c>
      <c r="B4986" s="516" t="s">
        <v>11384</v>
      </c>
      <c r="C4986" s="516" t="s">
        <v>34264</v>
      </c>
      <c r="D4986" s="516" t="s">
        <v>3</v>
      </c>
      <c r="E4986" s="518">
        <v>0</v>
      </c>
      <c r="F4986" s="516" t="s">
        <v>13404</v>
      </c>
      <c r="G4986" s="516" t="s">
        <v>13853</v>
      </c>
      <c r="H4986" s="516" t="s">
        <v>26907</v>
      </c>
    </row>
    <row r="4987" spans="1:8" x14ac:dyDescent="0.25">
      <c r="A4987" s="516" t="s">
        <v>13460</v>
      </c>
      <c r="B4987" s="516" t="s">
        <v>13460</v>
      </c>
      <c r="C4987" s="516" t="s">
        <v>13461</v>
      </c>
      <c r="D4987" s="516" t="s">
        <v>1</v>
      </c>
      <c r="E4987" s="518">
        <v>118972.59</v>
      </c>
      <c r="F4987" s="516" t="s">
        <v>13404</v>
      </c>
      <c r="G4987" s="516" t="s">
        <v>13853</v>
      </c>
      <c r="H4987" s="516" t="s">
        <v>26907</v>
      </c>
    </row>
    <row r="4988" spans="1:8" x14ac:dyDescent="0.25">
      <c r="A4988" s="516" t="s">
        <v>13982</v>
      </c>
      <c r="B4988" s="516" t="s">
        <v>13982</v>
      </c>
      <c r="C4988" s="516" t="s">
        <v>13983</v>
      </c>
      <c r="D4988" s="516" t="s">
        <v>3</v>
      </c>
      <c r="E4988" s="518">
        <v>2.84</v>
      </c>
      <c r="F4988" s="516" t="s">
        <v>13404</v>
      </c>
      <c r="G4988" s="516" t="s">
        <v>13853</v>
      </c>
      <c r="H4988" s="516" t="s">
        <v>26907</v>
      </c>
    </row>
    <row r="4989" spans="1:8" x14ac:dyDescent="0.25">
      <c r="A4989" s="516" t="s">
        <v>16673</v>
      </c>
      <c r="B4989" s="516" t="s">
        <v>16673</v>
      </c>
      <c r="C4989" s="516" t="s">
        <v>16674</v>
      </c>
      <c r="D4989" s="516" t="s">
        <v>3</v>
      </c>
      <c r="E4989" s="518">
        <v>190.01</v>
      </c>
      <c r="F4989" s="516" t="s">
        <v>13404</v>
      </c>
      <c r="G4989" s="516" t="s">
        <v>13853</v>
      </c>
      <c r="H4989" s="516" t="s">
        <v>26907</v>
      </c>
    </row>
    <row r="4990" spans="1:8" x14ac:dyDescent="0.25">
      <c r="A4990" s="516" t="s">
        <v>34265</v>
      </c>
      <c r="B4990" s="516" t="s">
        <v>34265</v>
      </c>
      <c r="C4990" s="516" t="s">
        <v>34266</v>
      </c>
      <c r="D4990" s="516" t="s">
        <v>1</v>
      </c>
      <c r="E4990" s="518">
        <v>2260.29</v>
      </c>
      <c r="F4990" s="516" t="s">
        <v>13404</v>
      </c>
      <c r="G4990" s="516" t="s">
        <v>13853</v>
      </c>
      <c r="H4990" s="516" t="s">
        <v>26907</v>
      </c>
    </row>
    <row r="4991" spans="1:8" x14ac:dyDescent="0.25">
      <c r="A4991" s="516" t="s">
        <v>13405</v>
      </c>
      <c r="B4991" s="516" t="s">
        <v>13405</v>
      </c>
      <c r="C4991" s="516" t="s">
        <v>13406</v>
      </c>
      <c r="D4991" s="516" t="s">
        <v>1</v>
      </c>
      <c r="E4991" s="518">
        <v>0.26</v>
      </c>
      <c r="F4991" s="516" t="s">
        <v>13404</v>
      </c>
      <c r="G4991" s="516" t="s">
        <v>13853</v>
      </c>
      <c r="H4991" s="516" t="s">
        <v>26907</v>
      </c>
    </row>
    <row r="4992" spans="1:8" x14ac:dyDescent="0.25">
      <c r="A4992" s="516" t="s">
        <v>13407</v>
      </c>
      <c r="B4992" s="516" t="s">
        <v>13407</v>
      </c>
      <c r="C4992" s="516" t="s">
        <v>13408</v>
      </c>
      <c r="D4992" s="516" t="s">
        <v>1</v>
      </c>
      <c r="E4992" s="518">
        <v>1.28</v>
      </c>
      <c r="F4992" s="516" t="s">
        <v>13404</v>
      </c>
      <c r="G4992" s="516" t="s">
        <v>13853</v>
      </c>
      <c r="H4992" s="516" t="s">
        <v>26907</v>
      </c>
    </row>
    <row r="4993" spans="1:8" x14ac:dyDescent="0.25">
      <c r="A4993" s="516" t="s">
        <v>13409</v>
      </c>
      <c r="B4993" s="516" t="s">
        <v>13409</v>
      </c>
      <c r="C4993" s="516" t="s">
        <v>13410</v>
      </c>
      <c r="D4993" s="516" t="s">
        <v>1</v>
      </c>
      <c r="E4993" s="518">
        <v>6.94</v>
      </c>
      <c r="F4993" s="516" t="s">
        <v>13404</v>
      </c>
      <c r="G4993" s="516" t="s">
        <v>13853</v>
      </c>
      <c r="H4993" s="516" t="s">
        <v>26907</v>
      </c>
    </row>
    <row r="4994" spans="1:8" x14ac:dyDescent="0.25">
      <c r="A4994" s="516" t="s">
        <v>13411</v>
      </c>
      <c r="B4994" s="516" t="s">
        <v>13411</v>
      </c>
      <c r="C4994" s="516" t="s">
        <v>13412</v>
      </c>
      <c r="D4994" s="516" t="s">
        <v>1</v>
      </c>
      <c r="E4994" s="518">
        <v>20.23</v>
      </c>
      <c r="F4994" s="516" t="s">
        <v>13404</v>
      </c>
      <c r="G4994" s="516" t="s">
        <v>13853</v>
      </c>
      <c r="H4994" s="516" t="s">
        <v>26907</v>
      </c>
    </row>
    <row r="4995" spans="1:8" x14ac:dyDescent="0.25">
      <c r="A4995" s="516" t="s">
        <v>13413</v>
      </c>
      <c r="B4995" s="516" t="s">
        <v>13413</v>
      </c>
      <c r="C4995" s="516" t="s">
        <v>13414</v>
      </c>
      <c r="D4995" s="516" t="s">
        <v>1</v>
      </c>
      <c r="E4995" s="518">
        <v>6.73</v>
      </c>
      <c r="F4995" s="516" t="s">
        <v>13404</v>
      </c>
      <c r="G4995" s="516" t="s">
        <v>13853</v>
      </c>
      <c r="H4995" s="516" t="s">
        <v>26907</v>
      </c>
    </row>
    <row r="4996" spans="1:8" x14ac:dyDescent="0.25">
      <c r="A4996" s="516" t="s">
        <v>11385</v>
      </c>
      <c r="B4996" s="516" t="s">
        <v>11385</v>
      </c>
      <c r="C4996" s="516" t="s">
        <v>11386</v>
      </c>
      <c r="D4996" s="516" t="s">
        <v>312</v>
      </c>
      <c r="E4996" s="518">
        <v>65.260000000000005</v>
      </c>
      <c r="F4996" s="516" t="s">
        <v>13404</v>
      </c>
      <c r="G4996" s="516" t="s">
        <v>13853</v>
      </c>
      <c r="H4996" s="516" t="s">
        <v>26907</v>
      </c>
    </row>
    <row r="4997" spans="1:8" x14ac:dyDescent="0.25">
      <c r="A4997" s="516" t="s">
        <v>11387</v>
      </c>
      <c r="B4997" s="516" t="s">
        <v>11387</v>
      </c>
      <c r="C4997" s="516" t="s">
        <v>34267</v>
      </c>
      <c r="D4997" s="516" t="s">
        <v>1</v>
      </c>
      <c r="E4997" s="518">
        <v>0</v>
      </c>
      <c r="F4997" s="516" t="s">
        <v>13404</v>
      </c>
      <c r="G4997" s="516" t="s">
        <v>13853</v>
      </c>
      <c r="H4997" s="516" t="s">
        <v>26907</v>
      </c>
    </row>
    <row r="4998" spans="1:8" x14ac:dyDescent="0.25">
      <c r="A4998" s="516" t="s">
        <v>11410</v>
      </c>
      <c r="B4998" s="516" t="s">
        <v>11410</v>
      </c>
      <c r="C4998" s="516" t="s">
        <v>27002</v>
      </c>
      <c r="D4998" s="516" t="s">
        <v>1</v>
      </c>
      <c r="E4998" s="518">
        <v>0</v>
      </c>
      <c r="F4998" s="516" t="s">
        <v>13404</v>
      </c>
      <c r="G4998" s="516" t="s">
        <v>13853</v>
      </c>
      <c r="H4998" s="516" t="s">
        <v>26907</v>
      </c>
    </row>
    <row r="4999" spans="1:8" x14ac:dyDescent="0.25">
      <c r="A4999" s="516" t="s">
        <v>11411</v>
      </c>
      <c r="B4999" s="516" t="s">
        <v>11411</v>
      </c>
      <c r="C4999" s="516" t="s">
        <v>11412</v>
      </c>
      <c r="D4999" s="516" t="s">
        <v>2</v>
      </c>
      <c r="E4999" s="518">
        <v>25.01</v>
      </c>
      <c r="F4999" s="516" t="s">
        <v>13404</v>
      </c>
      <c r="G4999" s="516" t="s">
        <v>13853</v>
      </c>
      <c r="H4999" s="516" t="s">
        <v>26907</v>
      </c>
    </row>
    <row r="5000" spans="1:8" x14ac:dyDescent="0.25">
      <c r="A5000" s="516" t="s">
        <v>11413</v>
      </c>
      <c r="B5000" s="516" t="s">
        <v>11413</v>
      </c>
      <c r="C5000" s="516" t="s">
        <v>27000</v>
      </c>
      <c r="D5000" s="516" t="s">
        <v>1</v>
      </c>
      <c r="E5000" s="518">
        <v>0</v>
      </c>
      <c r="F5000" s="516" t="s">
        <v>13404</v>
      </c>
      <c r="G5000" s="516" t="s">
        <v>13853</v>
      </c>
      <c r="H5000" s="516" t="s">
        <v>26907</v>
      </c>
    </row>
    <row r="5001" spans="1:8" x14ac:dyDescent="0.25">
      <c r="A5001" s="516" t="s">
        <v>13984</v>
      </c>
      <c r="B5001" s="516" t="s">
        <v>13984</v>
      </c>
      <c r="C5001" s="516" t="s">
        <v>34268</v>
      </c>
      <c r="D5001" s="516" t="s">
        <v>1</v>
      </c>
      <c r="E5001" s="518">
        <v>0</v>
      </c>
      <c r="F5001" s="516" t="s">
        <v>13404</v>
      </c>
      <c r="G5001" s="516" t="s">
        <v>13853</v>
      </c>
      <c r="H5001" s="516" t="s">
        <v>26907</v>
      </c>
    </row>
    <row r="5002" spans="1:8" x14ac:dyDescent="0.25">
      <c r="A5002" s="516" t="s">
        <v>13985</v>
      </c>
      <c r="B5002" s="516" t="s">
        <v>13985</v>
      </c>
      <c r="C5002" s="516" t="s">
        <v>34269</v>
      </c>
      <c r="D5002" s="516" t="s">
        <v>1</v>
      </c>
      <c r="E5002" s="518">
        <v>0</v>
      </c>
      <c r="F5002" s="516" t="s">
        <v>13404</v>
      </c>
      <c r="G5002" s="516" t="s">
        <v>13853</v>
      </c>
      <c r="H5002" s="516" t="s">
        <v>26907</v>
      </c>
    </row>
    <row r="5003" spans="1:8" x14ac:dyDescent="0.25">
      <c r="A5003" s="516" t="s">
        <v>13986</v>
      </c>
      <c r="B5003" s="516" t="s">
        <v>13986</v>
      </c>
      <c r="C5003" s="516" t="s">
        <v>34270</v>
      </c>
      <c r="D5003" s="516" t="s">
        <v>1</v>
      </c>
      <c r="E5003" s="518">
        <v>0</v>
      </c>
      <c r="F5003" s="516" t="s">
        <v>13404</v>
      </c>
      <c r="G5003" s="516" t="s">
        <v>13853</v>
      </c>
      <c r="H5003" s="516" t="s">
        <v>26907</v>
      </c>
    </row>
    <row r="5004" spans="1:8" x14ac:dyDescent="0.25">
      <c r="A5004" s="516" t="s">
        <v>13987</v>
      </c>
      <c r="B5004" s="516" t="s">
        <v>13987</v>
      </c>
      <c r="C5004" s="516" t="s">
        <v>34271</v>
      </c>
      <c r="D5004" s="516" t="s">
        <v>400</v>
      </c>
      <c r="E5004" s="518">
        <v>0</v>
      </c>
      <c r="F5004" s="516" t="s">
        <v>13404</v>
      </c>
      <c r="G5004" s="516" t="s">
        <v>13853</v>
      </c>
      <c r="H5004" s="516" t="s">
        <v>26907</v>
      </c>
    </row>
    <row r="5005" spans="1:8" x14ac:dyDescent="0.25">
      <c r="A5005" s="516" t="s">
        <v>16675</v>
      </c>
      <c r="B5005" s="516" t="s">
        <v>16675</v>
      </c>
      <c r="C5005" s="516" t="s">
        <v>16676</v>
      </c>
      <c r="D5005" s="516" t="s">
        <v>1</v>
      </c>
      <c r="E5005" s="518">
        <v>1264.56</v>
      </c>
      <c r="F5005" s="516" t="s">
        <v>13404</v>
      </c>
      <c r="G5005" s="516" t="s">
        <v>13853</v>
      </c>
      <c r="H5005" s="516" t="s">
        <v>26907</v>
      </c>
    </row>
    <row r="5006" spans="1:8" x14ac:dyDescent="0.25">
      <c r="A5006" s="516" t="s">
        <v>16677</v>
      </c>
      <c r="B5006" s="516" t="s">
        <v>16677</v>
      </c>
      <c r="C5006" s="516" t="s">
        <v>16678</v>
      </c>
      <c r="D5006" s="516" t="s">
        <v>1</v>
      </c>
      <c r="E5006" s="518">
        <v>908.16</v>
      </c>
      <c r="F5006" s="516" t="s">
        <v>13404</v>
      </c>
      <c r="G5006" s="516" t="s">
        <v>13853</v>
      </c>
      <c r="H5006" s="516" t="s">
        <v>26907</v>
      </c>
    </row>
    <row r="5007" spans="1:8" x14ac:dyDescent="0.25">
      <c r="A5007" s="516" t="s">
        <v>16679</v>
      </c>
      <c r="B5007" s="516" t="s">
        <v>16679</v>
      </c>
      <c r="C5007" s="516" t="s">
        <v>16680</v>
      </c>
      <c r="D5007" s="516" t="s">
        <v>1</v>
      </c>
      <c r="E5007" s="518">
        <v>213.75</v>
      </c>
      <c r="F5007" s="516" t="s">
        <v>13404</v>
      </c>
      <c r="G5007" s="516" t="s">
        <v>13853</v>
      </c>
      <c r="H5007" s="516" t="s">
        <v>26907</v>
      </c>
    </row>
    <row r="5008" spans="1:8" x14ac:dyDescent="0.25">
      <c r="A5008" s="516" t="s">
        <v>16681</v>
      </c>
      <c r="B5008" s="516" t="s">
        <v>16681</v>
      </c>
      <c r="C5008" s="516" t="s">
        <v>16682</v>
      </c>
      <c r="D5008" s="516" t="s">
        <v>1</v>
      </c>
      <c r="E5008" s="518">
        <v>20547.63</v>
      </c>
      <c r="F5008" s="516" t="s">
        <v>13404</v>
      </c>
      <c r="G5008" s="516" t="s">
        <v>13853</v>
      </c>
      <c r="H5008" s="516" t="s">
        <v>26907</v>
      </c>
    </row>
    <row r="5009" spans="1:8" x14ac:dyDescent="0.25">
      <c r="A5009" s="516" t="s">
        <v>16683</v>
      </c>
      <c r="B5009" s="516" t="s">
        <v>16683</v>
      </c>
      <c r="C5009" s="516" t="s">
        <v>34272</v>
      </c>
      <c r="D5009" s="516" t="s">
        <v>1</v>
      </c>
      <c r="E5009" s="518">
        <v>0</v>
      </c>
      <c r="F5009" s="516" t="s">
        <v>13404</v>
      </c>
      <c r="G5009" s="516" t="s">
        <v>13853</v>
      </c>
      <c r="H5009" s="516" t="s">
        <v>26907</v>
      </c>
    </row>
    <row r="5010" spans="1:8" x14ac:dyDescent="0.25">
      <c r="A5010" s="516" t="s">
        <v>16684</v>
      </c>
      <c r="B5010" s="516" t="s">
        <v>16684</v>
      </c>
      <c r="C5010" s="516" t="s">
        <v>34273</v>
      </c>
      <c r="D5010" s="516" t="s">
        <v>1</v>
      </c>
      <c r="E5010" s="518">
        <v>0</v>
      </c>
      <c r="F5010" s="516" t="s">
        <v>13404</v>
      </c>
      <c r="G5010" s="516" t="s">
        <v>13853</v>
      </c>
      <c r="H5010" s="516" t="s">
        <v>26907</v>
      </c>
    </row>
    <row r="5011" spans="1:8" x14ac:dyDescent="0.25">
      <c r="A5011" s="516" t="s">
        <v>11414</v>
      </c>
      <c r="B5011" s="516" t="s">
        <v>11414</v>
      </c>
      <c r="C5011" s="516" t="s">
        <v>34274</v>
      </c>
      <c r="D5011" s="516" t="s">
        <v>1</v>
      </c>
      <c r="E5011" s="518">
        <v>0</v>
      </c>
      <c r="F5011" s="516" t="s">
        <v>13404</v>
      </c>
      <c r="G5011" s="516" t="s">
        <v>13853</v>
      </c>
      <c r="H5011" s="516" t="s">
        <v>26907</v>
      </c>
    </row>
    <row r="5012" spans="1:8" x14ac:dyDescent="0.25">
      <c r="A5012" s="516" t="s">
        <v>11415</v>
      </c>
      <c r="B5012" s="516" t="s">
        <v>11415</v>
      </c>
      <c r="C5012" s="516" t="s">
        <v>34275</v>
      </c>
      <c r="D5012" s="516" t="s">
        <v>1</v>
      </c>
      <c r="E5012" s="518">
        <v>0</v>
      </c>
      <c r="F5012" s="516" t="s">
        <v>13404</v>
      </c>
      <c r="G5012" s="516" t="s">
        <v>13853</v>
      </c>
      <c r="H5012" s="516" t="s">
        <v>26907</v>
      </c>
    </row>
    <row r="5013" spans="1:8" x14ac:dyDescent="0.25">
      <c r="A5013" s="516" t="s">
        <v>11416</v>
      </c>
      <c r="B5013" s="516" t="s">
        <v>11416</v>
      </c>
      <c r="C5013" s="516" t="s">
        <v>27003</v>
      </c>
      <c r="D5013" s="516" t="s">
        <v>1</v>
      </c>
      <c r="E5013" s="518">
        <v>0</v>
      </c>
      <c r="F5013" s="516" t="s">
        <v>13404</v>
      </c>
      <c r="G5013" s="516" t="s">
        <v>13853</v>
      </c>
      <c r="H5013" s="516" t="s">
        <v>26907</v>
      </c>
    </row>
    <row r="5014" spans="1:8" x14ac:dyDescent="0.25">
      <c r="A5014" s="516" t="s">
        <v>11417</v>
      </c>
      <c r="B5014" s="516" t="s">
        <v>11417</v>
      </c>
      <c r="C5014" s="516" t="s">
        <v>27004</v>
      </c>
      <c r="D5014" s="516" t="s">
        <v>1</v>
      </c>
      <c r="E5014" s="518">
        <v>0</v>
      </c>
      <c r="F5014" s="516" t="s">
        <v>13404</v>
      </c>
      <c r="G5014" s="516" t="s">
        <v>13853</v>
      </c>
      <c r="H5014" s="516" t="s">
        <v>26907</v>
      </c>
    </row>
    <row r="5015" spans="1:8" x14ac:dyDescent="0.25">
      <c r="A5015" s="516" t="s">
        <v>11418</v>
      </c>
      <c r="B5015" s="516" t="s">
        <v>11418</v>
      </c>
      <c r="C5015" s="516" t="s">
        <v>27005</v>
      </c>
      <c r="D5015" s="516" t="s">
        <v>1</v>
      </c>
      <c r="E5015" s="518">
        <v>0</v>
      </c>
      <c r="F5015" s="516" t="s">
        <v>13404</v>
      </c>
      <c r="G5015" s="516" t="s">
        <v>13853</v>
      </c>
      <c r="H5015" s="516" t="s">
        <v>26907</v>
      </c>
    </row>
    <row r="5016" spans="1:8" x14ac:dyDescent="0.25">
      <c r="A5016" s="516" t="s">
        <v>11489</v>
      </c>
      <c r="B5016" s="516" t="s">
        <v>11489</v>
      </c>
      <c r="C5016" s="516" t="s">
        <v>11490</v>
      </c>
      <c r="D5016" s="516" t="s">
        <v>1</v>
      </c>
      <c r="E5016" s="518">
        <v>337.48</v>
      </c>
      <c r="F5016" s="516" t="s">
        <v>13404</v>
      </c>
      <c r="G5016" s="516" t="s">
        <v>13853</v>
      </c>
      <c r="H5016" s="516" t="s">
        <v>26907</v>
      </c>
    </row>
    <row r="5017" spans="1:8" x14ac:dyDescent="0.25">
      <c r="A5017" s="516" t="s">
        <v>11484</v>
      </c>
      <c r="B5017" s="516" t="s">
        <v>11484</v>
      </c>
      <c r="C5017" s="516" t="s">
        <v>34569</v>
      </c>
      <c r="D5017" s="516" t="s">
        <v>1</v>
      </c>
      <c r="E5017" s="518">
        <v>0</v>
      </c>
      <c r="F5017" s="516" t="s">
        <v>13404</v>
      </c>
      <c r="G5017" s="516" t="s">
        <v>13853</v>
      </c>
      <c r="H5017" s="516" t="s">
        <v>26907</v>
      </c>
    </row>
    <row r="5018" spans="1:8" x14ac:dyDescent="0.25">
      <c r="A5018" s="516" t="s">
        <v>11487</v>
      </c>
      <c r="B5018" s="516" t="s">
        <v>11487</v>
      </c>
      <c r="C5018" s="516" t="s">
        <v>34277</v>
      </c>
      <c r="D5018" s="516" t="s">
        <v>1</v>
      </c>
      <c r="E5018" s="518">
        <v>0</v>
      </c>
      <c r="F5018" s="516" t="s">
        <v>13404</v>
      </c>
      <c r="G5018" s="516" t="s">
        <v>13853</v>
      </c>
      <c r="H5018" s="516" t="s">
        <v>26907</v>
      </c>
    </row>
    <row r="5019" spans="1:8" x14ac:dyDescent="0.25">
      <c r="A5019" s="516" t="s">
        <v>11486</v>
      </c>
      <c r="B5019" s="516" t="s">
        <v>11486</v>
      </c>
      <c r="C5019" s="516" t="s">
        <v>34278</v>
      </c>
      <c r="D5019" s="516" t="s">
        <v>2</v>
      </c>
      <c r="E5019" s="518">
        <v>0</v>
      </c>
      <c r="F5019" s="516" t="s">
        <v>13404</v>
      </c>
      <c r="G5019" s="516" t="s">
        <v>13853</v>
      </c>
      <c r="H5019" s="516" t="s">
        <v>26907</v>
      </c>
    </row>
    <row r="5020" spans="1:8" x14ac:dyDescent="0.25">
      <c r="A5020" s="516" t="s">
        <v>11488</v>
      </c>
      <c r="B5020" s="516" t="s">
        <v>11488</v>
      </c>
      <c r="C5020" s="516" t="s">
        <v>34279</v>
      </c>
      <c r="D5020" s="516" t="s">
        <v>1</v>
      </c>
      <c r="E5020" s="518">
        <v>0</v>
      </c>
      <c r="F5020" s="516" t="s">
        <v>13404</v>
      </c>
      <c r="G5020" s="516" t="s">
        <v>13853</v>
      </c>
      <c r="H5020" s="516" t="s">
        <v>26907</v>
      </c>
    </row>
    <row r="5021" spans="1:8" x14ac:dyDescent="0.25">
      <c r="A5021" s="516" t="s">
        <v>11485</v>
      </c>
      <c r="B5021" s="516" t="s">
        <v>11485</v>
      </c>
      <c r="C5021" s="516" t="s">
        <v>34280</v>
      </c>
      <c r="D5021" s="516" t="s">
        <v>1</v>
      </c>
      <c r="E5021" s="518">
        <v>0</v>
      </c>
      <c r="F5021" s="516" t="s">
        <v>13404</v>
      </c>
      <c r="G5021" s="516" t="s">
        <v>13853</v>
      </c>
      <c r="H5021" s="516" t="s">
        <v>26907</v>
      </c>
    </row>
    <row r="5022" spans="1:8" x14ac:dyDescent="0.25">
      <c r="A5022" s="516" t="s">
        <v>13988</v>
      </c>
      <c r="B5022" s="516" t="s">
        <v>13988</v>
      </c>
      <c r="C5022" s="516" t="s">
        <v>34281</v>
      </c>
      <c r="D5022" s="516" t="s">
        <v>1</v>
      </c>
      <c r="E5022" s="518">
        <v>0</v>
      </c>
      <c r="F5022" s="516" t="s">
        <v>13404</v>
      </c>
      <c r="G5022" s="516" t="s">
        <v>13853</v>
      </c>
      <c r="H5022" s="516" t="s">
        <v>26907</v>
      </c>
    </row>
    <row r="5023" spans="1:8" x14ac:dyDescent="0.25">
      <c r="A5023" s="516" t="s">
        <v>11679</v>
      </c>
      <c r="B5023" s="516" t="s">
        <v>11679</v>
      </c>
      <c r="C5023" s="516" t="s">
        <v>11680</v>
      </c>
      <c r="D5023" s="516" t="s">
        <v>1</v>
      </c>
      <c r="E5023" s="518">
        <v>357.09</v>
      </c>
      <c r="F5023" s="516" t="s">
        <v>13404</v>
      </c>
      <c r="G5023" s="516" t="s">
        <v>13853</v>
      </c>
      <c r="H5023" s="516" t="s">
        <v>26907</v>
      </c>
    </row>
    <row r="5024" spans="1:8" x14ac:dyDescent="0.25">
      <c r="A5024" s="516" t="s">
        <v>13989</v>
      </c>
      <c r="B5024" s="516" t="s">
        <v>13989</v>
      </c>
      <c r="C5024" s="516" t="s">
        <v>34282</v>
      </c>
      <c r="D5024" s="516" t="s">
        <v>1</v>
      </c>
      <c r="E5024" s="518">
        <v>0</v>
      </c>
      <c r="F5024" s="516" t="s">
        <v>13404</v>
      </c>
      <c r="G5024" s="516" t="s">
        <v>13853</v>
      </c>
      <c r="H5024" s="516" t="s">
        <v>26907</v>
      </c>
    </row>
    <row r="5025" spans="1:8" x14ac:dyDescent="0.25">
      <c r="A5025" s="516" t="s">
        <v>13990</v>
      </c>
      <c r="B5025" s="516" t="s">
        <v>13990</v>
      </c>
      <c r="C5025" s="516" t="s">
        <v>34283</v>
      </c>
      <c r="D5025" s="516" t="s">
        <v>1</v>
      </c>
      <c r="E5025" s="518">
        <v>0</v>
      </c>
      <c r="F5025" s="516" t="s">
        <v>13404</v>
      </c>
      <c r="G5025" s="516" t="s">
        <v>13853</v>
      </c>
      <c r="H5025" s="516" t="s">
        <v>26907</v>
      </c>
    </row>
    <row r="5026" spans="1:8" x14ac:dyDescent="0.25">
      <c r="A5026" s="516" t="s">
        <v>13991</v>
      </c>
      <c r="B5026" s="516" t="s">
        <v>13991</v>
      </c>
      <c r="C5026" s="516" t="s">
        <v>34284</v>
      </c>
      <c r="D5026" s="516" t="s">
        <v>1</v>
      </c>
      <c r="E5026" s="518">
        <v>0</v>
      </c>
      <c r="F5026" s="516" t="s">
        <v>13404</v>
      </c>
      <c r="G5026" s="516" t="s">
        <v>13853</v>
      </c>
      <c r="H5026" s="516" t="s">
        <v>26907</v>
      </c>
    </row>
    <row r="5027" spans="1:8" x14ac:dyDescent="0.25">
      <c r="A5027" s="516" t="s">
        <v>13992</v>
      </c>
      <c r="B5027" s="516" t="s">
        <v>13992</v>
      </c>
      <c r="C5027" s="516" t="s">
        <v>34285</v>
      </c>
      <c r="D5027" s="516" t="s">
        <v>1</v>
      </c>
      <c r="E5027" s="518">
        <v>0</v>
      </c>
      <c r="F5027" s="516" t="s">
        <v>13404</v>
      </c>
      <c r="G5027" s="516" t="s">
        <v>13853</v>
      </c>
      <c r="H5027" s="516" t="s">
        <v>26907</v>
      </c>
    </row>
    <row r="5028" spans="1:8" x14ac:dyDescent="0.25">
      <c r="A5028" s="516" t="s">
        <v>13993</v>
      </c>
      <c r="B5028" s="516" t="s">
        <v>13993</v>
      </c>
      <c r="C5028" s="516" t="s">
        <v>34286</v>
      </c>
      <c r="D5028" s="516" t="s">
        <v>1</v>
      </c>
      <c r="E5028" s="518">
        <v>0</v>
      </c>
      <c r="F5028" s="516" t="s">
        <v>13404</v>
      </c>
      <c r="G5028" s="516" t="s">
        <v>13853</v>
      </c>
      <c r="H5028" s="516" t="s">
        <v>26907</v>
      </c>
    </row>
    <row r="5029" spans="1:8" x14ac:dyDescent="0.25">
      <c r="A5029" s="516" t="s">
        <v>13994</v>
      </c>
      <c r="B5029" s="516" t="s">
        <v>13994</v>
      </c>
      <c r="C5029" s="516" t="s">
        <v>34287</v>
      </c>
      <c r="D5029" s="516" t="s">
        <v>1</v>
      </c>
      <c r="E5029" s="518">
        <v>0</v>
      </c>
      <c r="F5029" s="516" t="s">
        <v>13404</v>
      </c>
      <c r="G5029" s="516" t="s">
        <v>13853</v>
      </c>
      <c r="H5029" s="516" t="s">
        <v>26907</v>
      </c>
    </row>
    <row r="5030" spans="1:8" x14ac:dyDescent="0.25">
      <c r="A5030" s="516" t="s">
        <v>13995</v>
      </c>
      <c r="B5030" s="516" t="s">
        <v>13995</v>
      </c>
      <c r="C5030" s="516" t="s">
        <v>34288</v>
      </c>
      <c r="D5030" s="516" t="s">
        <v>1</v>
      </c>
      <c r="E5030" s="518">
        <v>0</v>
      </c>
      <c r="F5030" s="516" t="s">
        <v>13404</v>
      </c>
      <c r="G5030" s="516" t="s">
        <v>13853</v>
      </c>
      <c r="H5030" s="516" t="s">
        <v>26907</v>
      </c>
    </row>
    <row r="5031" spans="1:8" x14ac:dyDescent="0.25">
      <c r="A5031" s="516" t="s">
        <v>13996</v>
      </c>
      <c r="B5031" s="516" t="s">
        <v>13996</v>
      </c>
      <c r="C5031" s="516" t="s">
        <v>34289</v>
      </c>
      <c r="D5031" s="516" t="s">
        <v>1</v>
      </c>
      <c r="E5031" s="518">
        <v>0</v>
      </c>
      <c r="F5031" s="516" t="s">
        <v>13404</v>
      </c>
      <c r="G5031" s="516" t="s">
        <v>13853</v>
      </c>
      <c r="H5031" s="516" t="s">
        <v>26907</v>
      </c>
    </row>
    <row r="5032" spans="1:8" x14ac:dyDescent="0.25">
      <c r="A5032" s="516" t="s">
        <v>13997</v>
      </c>
      <c r="B5032" s="516" t="s">
        <v>13997</v>
      </c>
      <c r="C5032" s="516" t="s">
        <v>34290</v>
      </c>
      <c r="D5032" s="516" t="s">
        <v>1</v>
      </c>
      <c r="E5032" s="518">
        <v>0</v>
      </c>
      <c r="F5032" s="516" t="s">
        <v>13404</v>
      </c>
      <c r="G5032" s="516" t="s">
        <v>13853</v>
      </c>
      <c r="H5032" s="516" t="s">
        <v>26907</v>
      </c>
    </row>
    <row r="5033" spans="1:8" x14ac:dyDescent="0.25">
      <c r="A5033" s="516" t="s">
        <v>13998</v>
      </c>
      <c r="B5033" s="516" t="s">
        <v>13998</v>
      </c>
      <c r="C5033" s="516" t="s">
        <v>34570</v>
      </c>
      <c r="D5033" s="516" t="s">
        <v>1</v>
      </c>
      <c r="E5033" s="518">
        <v>0</v>
      </c>
      <c r="F5033" s="516" t="s">
        <v>13404</v>
      </c>
      <c r="G5033" s="516" t="s">
        <v>13853</v>
      </c>
      <c r="H5033" s="516" t="s">
        <v>26907</v>
      </c>
    </row>
    <row r="5034" spans="1:8" x14ac:dyDescent="0.25">
      <c r="A5034" s="516" t="s">
        <v>11683</v>
      </c>
      <c r="B5034" s="516" t="s">
        <v>11683</v>
      </c>
      <c r="C5034" s="516" t="s">
        <v>11684</v>
      </c>
      <c r="D5034" s="516" t="s">
        <v>11685</v>
      </c>
      <c r="E5034" s="518">
        <v>210</v>
      </c>
      <c r="F5034" s="516" t="s">
        <v>13404</v>
      </c>
      <c r="G5034" s="516" t="s">
        <v>13853</v>
      </c>
      <c r="H5034" s="516" t="s">
        <v>26907</v>
      </c>
    </row>
    <row r="5035" spans="1:8" x14ac:dyDescent="0.25">
      <c r="A5035" s="516" t="s">
        <v>13999</v>
      </c>
      <c r="B5035" s="516" t="s">
        <v>13999</v>
      </c>
      <c r="C5035" s="516" t="s">
        <v>34292</v>
      </c>
      <c r="D5035" s="516" t="s">
        <v>1</v>
      </c>
      <c r="E5035" s="518">
        <v>0</v>
      </c>
      <c r="F5035" s="516" t="s">
        <v>13404</v>
      </c>
      <c r="G5035" s="516" t="s">
        <v>13853</v>
      </c>
      <c r="H5035" s="516" t="s">
        <v>26907</v>
      </c>
    </row>
    <row r="5036" spans="1:8" x14ac:dyDescent="0.25">
      <c r="A5036" s="516" t="s">
        <v>14000</v>
      </c>
      <c r="B5036" s="516" t="s">
        <v>14000</v>
      </c>
      <c r="C5036" s="516" t="s">
        <v>34571</v>
      </c>
      <c r="D5036" s="516" t="s">
        <v>1</v>
      </c>
      <c r="E5036" s="518">
        <v>0</v>
      </c>
      <c r="F5036" s="516" t="s">
        <v>13404</v>
      </c>
      <c r="G5036" s="516" t="s">
        <v>13853</v>
      </c>
      <c r="H5036" s="516" t="s">
        <v>26907</v>
      </c>
    </row>
    <row r="5037" spans="1:8" x14ac:dyDescent="0.25">
      <c r="A5037" s="516" t="s">
        <v>14001</v>
      </c>
      <c r="B5037" s="516" t="s">
        <v>14001</v>
      </c>
      <c r="C5037" s="516" t="s">
        <v>34294</v>
      </c>
      <c r="D5037" s="516" t="s">
        <v>1</v>
      </c>
      <c r="E5037" s="518">
        <v>0</v>
      </c>
      <c r="F5037" s="516" t="s">
        <v>13404</v>
      </c>
      <c r="G5037" s="516" t="s">
        <v>13853</v>
      </c>
      <c r="H5037" s="516" t="s">
        <v>26907</v>
      </c>
    </row>
    <row r="5038" spans="1:8" x14ac:dyDescent="0.25">
      <c r="A5038" s="516" t="s">
        <v>14002</v>
      </c>
      <c r="B5038" s="516" t="s">
        <v>14002</v>
      </c>
      <c r="C5038" s="516" t="s">
        <v>34295</v>
      </c>
      <c r="D5038" s="516" t="s">
        <v>1</v>
      </c>
      <c r="E5038" s="518">
        <v>0</v>
      </c>
      <c r="F5038" s="516" t="s">
        <v>13404</v>
      </c>
      <c r="G5038" s="516" t="s">
        <v>13853</v>
      </c>
      <c r="H5038" s="516" t="s">
        <v>26907</v>
      </c>
    </row>
    <row r="5039" spans="1:8" x14ac:dyDescent="0.25">
      <c r="A5039" s="516" t="s">
        <v>14003</v>
      </c>
      <c r="B5039" s="516" t="s">
        <v>14003</v>
      </c>
      <c r="C5039" s="516" t="s">
        <v>34296</v>
      </c>
      <c r="D5039" s="516" t="s">
        <v>1</v>
      </c>
      <c r="E5039" s="518">
        <v>0</v>
      </c>
      <c r="F5039" s="516" t="s">
        <v>13404</v>
      </c>
      <c r="G5039" s="516" t="s">
        <v>13853</v>
      </c>
      <c r="H5039" s="516" t="s">
        <v>26907</v>
      </c>
    </row>
    <row r="5040" spans="1:8" x14ac:dyDescent="0.25">
      <c r="A5040" s="516" t="s">
        <v>14004</v>
      </c>
      <c r="B5040" s="516" t="s">
        <v>14004</v>
      </c>
      <c r="C5040" s="516" t="s">
        <v>14005</v>
      </c>
      <c r="D5040" s="516" t="s">
        <v>1</v>
      </c>
      <c r="E5040" s="518">
        <v>33300</v>
      </c>
      <c r="F5040" s="516" t="s">
        <v>13404</v>
      </c>
      <c r="G5040" s="516" t="s">
        <v>13853</v>
      </c>
      <c r="H5040" s="516" t="s">
        <v>26907</v>
      </c>
    </row>
    <row r="5041" spans="1:8" x14ac:dyDescent="0.25">
      <c r="A5041" s="516" t="s">
        <v>14006</v>
      </c>
      <c r="B5041" s="516" t="s">
        <v>14006</v>
      </c>
      <c r="C5041" s="516" t="s">
        <v>34297</v>
      </c>
      <c r="D5041" s="516" t="s">
        <v>1</v>
      </c>
      <c r="E5041" s="518">
        <v>0</v>
      </c>
      <c r="F5041" s="516" t="s">
        <v>13404</v>
      </c>
      <c r="G5041" s="516" t="s">
        <v>13853</v>
      </c>
      <c r="H5041" s="516" t="s">
        <v>26907</v>
      </c>
    </row>
    <row r="5042" spans="1:8" x14ac:dyDescent="0.25">
      <c r="A5042" s="516" t="s">
        <v>14007</v>
      </c>
      <c r="B5042" s="516" t="s">
        <v>14007</v>
      </c>
      <c r="C5042" s="516" t="s">
        <v>34572</v>
      </c>
      <c r="D5042" s="516" t="s">
        <v>1</v>
      </c>
      <c r="E5042" s="518">
        <v>0</v>
      </c>
      <c r="F5042" s="516" t="s">
        <v>13404</v>
      </c>
      <c r="G5042" s="516" t="s">
        <v>13853</v>
      </c>
      <c r="H5042" s="516" t="s">
        <v>26907</v>
      </c>
    </row>
    <row r="5043" spans="1:8" x14ac:dyDescent="0.25">
      <c r="A5043" s="516" t="s">
        <v>14008</v>
      </c>
      <c r="B5043" s="516" t="s">
        <v>14008</v>
      </c>
      <c r="C5043" s="516" t="s">
        <v>14009</v>
      </c>
      <c r="D5043" s="516" t="s">
        <v>14010</v>
      </c>
      <c r="E5043" s="518">
        <v>22110.41</v>
      </c>
      <c r="F5043" s="516" t="s">
        <v>13404</v>
      </c>
      <c r="G5043" s="516" t="s">
        <v>13853</v>
      </c>
      <c r="H5043" s="516" t="s">
        <v>26907</v>
      </c>
    </row>
    <row r="5044" spans="1:8" x14ac:dyDescent="0.25">
      <c r="A5044" s="516" t="s">
        <v>14011</v>
      </c>
      <c r="B5044" s="516" t="s">
        <v>14011</v>
      </c>
      <c r="C5044" s="516" t="s">
        <v>14012</v>
      </c>
      <c r="D5044" s="516" t="s">
        <v>1</v>
      </c>
      <c r="E5044" s="518">
        <v>2870.52</v>
      </c>
      <c r="F5044" s="516" t="s">
        <v>13404</v>
      </c>
      <c r="G5044" s="516" t="s">
        <v>13853</v>
      </c>
      <c r="H5044" s="516" t="s">
        <v>26907</v>
      </c>
    </row>
    <row r="5045" spans="1:8" x14ac:dyDescent="0.25">
      <c r="A5045" s="516" t="s">
        <v>12007</v>
      </c>
      <c r="B5045" s="516" t="s">
        <v>12007</v>
      </c>
      <c r="C5045" s="516" t="s">
        <v>12008</v>
      </c>
      <c r="D5045" s="516" t="s">
        <v>1</v>
      </c>
      <c r="E5045" s="518">
        <v>284.86</v>
      </c>
      <c r="F5045" s="516" t="s">
        <v>13404</v>
      </c>
      <c r="G5045" s="516" t="s">
        <v>13853</v>
      </c>
      <c r="H5045" s="516" t="s">
        <v>26907</v>
      </c>
    </row>
    <row r="5046" spans="1:8" x14ac:dyDescent="0.25">
      <c r="A5046" s="516" t="s">
        <v>14013</v>
      </c>
      <c r="B5046" s="516" t="s">
        <v>14013</v>
      </c>
      <c r="C5046" s="516" t="s">
        <v>14014</v>
      </c>
      <c r="D5046" s="516" t="s">
        <v>1</v>
      </c>
      <c r="E5046" s="518">
        <v>205.4</v>
      </c>
      <c r="F5046" s="516" t="s">
        <v>13404</v>
      </c>
      <c r="G5046" s="516" t="s">
        <v>13853</v>
      </c>
      <c r="H5046" s="516" t="s">
        <v>26907</v>
      </c>
    </row>
    <row r="5047" spans="1:8" x14ac:dyDescent="0.25">
      <c r="A5047" s="516" t="s">
        <v>16685</v>
      </c>
      <c r="B5047" s="516" t="s">
        <v>16685</v>
      </c>
      <c r="C5047" s="516" t="s">
        <v>16686</v>
      </c>
      <c r="D5047" s="516" t="s">
        <v>1</v>
      </c>
      <c r="E5047" s="518">
        <v>234.57</v>
      </c>
      <c r="F5047" s="516" t="s">
        <v>13404</v>
      </c>
      <c r="G5047" s="516" t="s">
        <v>13853</v>
      </c>
      <c r="H5047" s="516" t="s">
        <v>26907</v>
      </c>
    </row>
    <row r="5048" spans="1:8" x14ac:dyDescent="0.25">
      <c r="A5048" s="516" t="s">
        <v>16687</v>
      </c>
      <c r="B5048" s="516" t="s">
        <v>16687</v>
      </c>
      <c r="C5048" s="516" t="s">
        <v>16688</v>
      </c>
      <c r="D5048" s="516" t="s">
        <v>1</v>
      </c>
      <c r="E5048" s="518">
        <v>146.11000000000001</v>
      </c>
      <c r="F5048" s="516" t="s">
        <v>13404</v>
      </c>
      <c r="G5048" s="516" t="s">
        <v>13853</v>
      </c>
      <c r="H5048" s="516" t="s">
        <v>26907</v>
      </c>
    </row>
    <row r="5049" spans="1:8" x14ac:dyDescent="0.25">
      <c r="A5049" s="516" t="s">
        <v>16689</v>
      </c>
      <c r="B5049" s="516" t="s">
        <v>16689</v>
      </c>
      <c r="C5049" s="516" t="s">
        <v>16690</v>
      </c>
      <c r="D5049" s="516" t="s">
        <v>1</v>
      </c>
      <c r="E5049" s="518">
        <v>10537.47</v>
      </c>
      <c r="F5049" s="516" t="s">
        <v>13404</v>
      </c>
      <c r="G5049" s="516" t="s">
        <v>13853</v>
      </c>
      <c r="H5049" s="516" t="s">
        <v>26907</v>
      </c>
    </row>
    <row r="5050" spans="1:8" x14ac:dyDescent="0.25">
      <c r="A5050" s="516" t="s">
        <v>12014</v>
      </c>
      <c r="B5050" s="516" t="s">
        <v>12014</v>
      </c>
      <c r="C5050" s="516" t="s">
        <v>12230</v>
      </c>
      <c r="D5050" s="516" t="s">
        <v>201</v>
      </c>
      <c r="E5050" s="518">
        <v>80.819999999999993</v>
      </c>
      <c r="F5050" s="516" t="s">
        <v>13404</v>
      </c>
      <c r="G5050" s="516" t="s">
        <v>13853</v>
      </c>
      <c r="H5050" s="516" t="s">
        <v>26907</v>
      </c>
    </row>
    <row r="5051" spans="1:8" x14ac:dyDescent="0.25">
      <c r="A5051" s="516" t="s">
        <v>12022</v>
      </c>
      <c r="B5051" s="516" t="s">
        <v>12022</v>
      </c>
      <c r="C5051" s="516" t="s">
        <v>12023</v>
      </c>
      <c r="D5051" s="516" t="s">
        <v>2</v>
      </c>
      <c r="E5051" s="518">
        <v>90.92</v>
      </c>
      <c r="F5051" s="516" t="s">
        <v>13404</v>
      </c>
      <c r="G5051" s="516" t="s">
        <v>13853</v>
      </c>
      <c r="H5051" s="516" t="s">
        <v>26907</v>
      </c>
    </row>
    <row r="5052" spans="1:8" x14ac:dyDescent="0.25">
      <c r="A5052" s="516" t="s">
        <v>12016</v>
      </c>
      <c r="B5052" s="516" t="s">
        <v>12016</v>
      </c>
      <c r="C5052" s="516" t="s">
        <v>12017</v>
      </c>
      <c r="D5052" s="516" t="s">
        <v>1</v>
      </c>
      <c r="E5052" s="518">
        <v>190.68</v>
      </c>
      <c r="F5052" s="516" t="s">
        <v>13404</v>
      </c>
      <c r="G5052" s="516" t="s">
        <v>13853</v>
      </c>
      <c r="H5052" s="516" t="s">
        <v>26907</v>
      </c>
    </row>
    <row r="5053" spans="1:8" x14ac:dyDescent="0.25">
      <c r="A5053" s="516" t="s">
        <v>16812</v>
      </c>
      <c r="B5053" s="516" t="s">
        <v>16812</v>
      </c>
      <c r="C5053" s="516" t="s">
        <v>34299</v>
      </c>
      <c r="D5053" s="516" t="s">
        <v>1</v>
      </c>
      <c r="E5053" s="518">
        <v>0</v>
      </c>
      <c r="F5053" s="516" t="s">
        <v>13404</v>
      </c>
      <c r="G5053" s="516" t="s">
        <v>13853</v>
      </c>
      <c r="H5053" s="516" t="s">
        <v>26907</v>
      </c>
    </row>
    <row r="5054" spans="1:8" x14ac:dyDescent="0.25">
      <c r="A5054" s="516" t="s">
        <v>12138</v>
      </c>
      <c r="B5054" s="516" t="s">
        <v>12138</v>
      </c>
      <c r="C5054" s="516" t="s">
        <v>12139</v>
      </c>
      <c r="D5054" s="516" t="s">
        <v>11685</v>
      </c>
      <c r="E5054" s="518">
        <v>789.02</v>
      </c>
      <c r="F5054" s="516" t="s">
        <v>13404</v>
      </c>
      <c r="G5054" s="516" t="s">
        <v>13853</v>
      </c>
      <c r="H5054" s="516" t="s">
        <v>26907</v>
      </c>
    </row>
    <row r="5055" spans="1:8" x14ac:dyDescent="0.25">
      <c r="A5055" s="516" t="s">
        <v>12140</v>
      </c>
      <c r="B5055" s="516" t="s">
        <v>12140</v>
      </c>
      <c r="C5055" s="516" t="s">
        <v>12141</v>
      </c>
      <c r="D5055" s="516" t="s">
        <v>11685</v>
      </c>
      <c r="E5055" s="518">
        <v>269.86</v>
      </c>
      <c r="F5055" s="516" t="s">
        <v>13404</v>
      </c>
      <c r="G5055" s="516" t="s">
        <v>13853</v>
      </c>
      <c r="H5055" s="516" t="s">
        <v>26907</v>
      </c>
    </row>
    <row r="5056" spans="1:8" x14ac:dyDescent="0.25">
      <c r="A5056" s="516" t="s">
        <v>12142</v>
      </c>
      <c r="B5056" s="516" t="s">
        <v>12142</v>
      </c>
      <c r="C5056" s="516" t="s">
        <v>12143</v>
      </c>
      <c r="D5056" s="516" t="s">
        <v>11685</v>
      </c>
      <c r="E5056" s="518">
        <v>14.43</v>
      </c>
      <c r="F5056" s="516" t="s">
        <v>13404</v>
      </c>
      <c r="G5056" s="516" t="s">
        <v>13853</v>
      </c>
      <c r="H5056" s="516" t="s">
        <v>26907</v>
      </c>
    </row>
    <row r="5057" spans="1:8" x14ac:dyDescent="0.25">
      <c r="A5057" s="516" t="s">
        <v>12144</v>
      </c>
      <c r="B5057" s="516" t="s">
        <v>12144</v>
      </c>
      <c r="C5057" s="516" t="s">
        <v>12226</v>
      </c>
      <c r="D5057" s="516" t="s">
        <v>11685</v>
      </c>
      <c r="E5057" s="518">
        <v>141.35</v>
      </c>
      <c r="F5057" s="516" t="s">
        <v>13404</v>
      </c>
      <c r="G5057" s="516" t="s">
        <v>13853</v>
      </c>
      <c r="H5057" s="516" t="s">
        <v>26907</v>
      </c>
    </row>
    <row r="5058" spans="1:8" x14ac:dyDescent="0.25">
      <c r="A5058" s="516" t="s">
        <v>16813</v>
      </c>
      <c r="B5058" s="516" t="s">
        <v>16813</v>
      </c>
      <c r="C5058" s="516" t="s">
        <v>34300</v>
      </c>
      <c r="D5058" s="516" t="s">
        <v>1</v>
      </c>
      <c r="E5058" s="518">
        <v>0</v>
      </c>
      <c r="F5058" s="516" t="s">
        <v>13404</v>
      </c>
      <c r="G5058" s="516" t="s">
        <v>13853</v>
      </c>
      <c r="H5058" s="516" t="s">
        <v>26907</v>
      </c>
    </row>
    <row r="5059" spans="1:8" x14ac:dyDescent="0.25">
      <c r="A5059" s="516" t="s">
        <v>16814</v>
      </c>
      <c r="B5059" s="516" t="s">
        <v>16814</v>
      </c>
      <c r="C5059" s="516" t="s">
        <v>34301</v>
      </c>
      <c r="D5059" s="516" t="s">
        <v>1</v>
      </c>
      <c r="E5059" s="518">
        <v>0</v>
      </c>
      <c r="F5059" s="516" t="s">
        <v>13404</v>
      </c>
      <c r="G5059" s="516" t="s">
        <v>13853</v>
      </c>
      <c r="H5059" s="516" t="s">
        <v>26907</v>
      </c>
    </row>
    <row r="5060" spans="1:8" x14ac:dyDescent="0.25">
      <c r="A5060" s="516" t="s">
        <v>16815</v>
      </c>
      <c r="B5060" s="516" t="s">
        <v>16815</v>
      </c>
      <c r="C5060" s="516" t="s">
        <v>34302</v>
      </c>
      <c r="D5060" s="516" t="s">
        <v>1</v>
      </c>
      <c r="E5060" s="518">
        <v>0</v>
      </c>
      <c r="F5060" s="516" t="s">
        <v>13404</v>
      </c>
      <c r="G5060" s="516" t="s">
        <v>13853</v>
      </c>
      <c r="H5060" s="516" t="s">
        <v>26907</v>
      </c>
    </row>
    <row r="5061" spans="1:8" x14ac:dyDescent="0.25">
      <c r="A5061" s="516" t="s">
        <v>16816</v>
      </c>
      <c r="B5061" s="516" t="s">
        <v>16816</v>
      </c>
      <c r="C5061" s="516" t="s">
        <v>34303</v>
      </c>
      <c r="D5061" s="516" t="s">
        <v>400</v>
      </c>
      <c r="E5061" s="518">
        <v>0</v>
      </c>
      <c r="F5061" s="516" t="s">
        <v>13404</v>
      </c>
      <c r="G5061" s="516" t="s">
        <v>13853</v>
      </c>
      <c r="H5061" s="516" t="s">
        <v>26907</v>
      </c>
    </row>
    <row r="5062" spans="1:8" x14ac:dyDescent="0.25">
      <c r="A5062" s="516" t="s">
        <v>16817</v>
      </c>
      <c r="B5062" s="516" t="s">
        <v>16817</v>
      </c>
      <c r="C5062" s="516" t="s">
        <v>34304</v>
      </c>
      <c r="D5062" s="516" t="s">
        <v>1</v>
      </c>
      <c r="E5062" s="518">
        <v>0</v>
      </c>
      <c r="F5062" s="516" t="s">
        <v>13404</v>
      </c>
      <c r="G5062" s="516" t="s">
        <v>13853</v>
      </c>
      <c r="H5062" s="516" t="s">
        <v>26907</v>
      </c>
    </row>
    <row r="5063" spans="1:8" x14ac:dyDescent="0.25">
      <c r="A5063" s="516" t="s">
        <v>34305</v>
      </c>
      <c r="B5063" s="516" t="s">
        <v>34305</v>
      </c>
      <c r="C5063" s="516" t="s">
        <v>34306</v>
      </c>
      <c r="D5063" s="516" t="s">
        <v>3</v>
      </c>
      <c r="E5063" s="518">
        <v>10.02</v>
      </c>
      <c r="F5063" s="516" t="s">
        <v>13404</v>
      </c>
      <c r="G5063" s="516" t="s">
        <v>13853</v>
      </c>
      <c r="H5063" s="516" t="s">
        <v>26907</v>
      </c>
    </row>
    <row r="5064" spans="1:8" x14ac:dyDescent="0.25">
      <c r="A5064" s="516" t="s">
        <v>34307</v>
      </c>
      <c r="B5064" s="516" t="s">
        <v>34307</v>
      </c>
      <c r="C5064" s="516" t="s">
        <v>34308</v>
      </c>
      <c r="D5064" s="516" t="s">
        <v>1</v>
      </c>
      <c r="E5064" s="518">
        <v>3011.34</v>
      </c>
      <c r="F5064" s="516" t="s">
        <v>13404</v>
      </c>
      <c r="G5064" s="516" t="s">
        <v>13853</v>
      </c>
      <c r="H5064" s="516" t="s">
        <v>26907</v>
      </c>
    </row>
    <row r="5065" spans="1:8" x14ac:dyDescent="0.25">
      <c r="A5065" s="516" t="s">
        <v>12145</v>
      </c>
      <c r="B5065" s="516" t="s">
        <v>12145</v>
      </c>
      <c r="C5065" s="516" t="s">
        <v>12146</v>
      </c>
      <c r="D5065" s="516" t="s">
        <v>1</v>
      </c>
      <c r="E5065" s="518">
        <v>10.63</v>
      </c>
      <c r="F5065" s="516" t="s">
        <v>13404</v>
      </c>
      <c r="G5065" s="516" t="s">
        <v>13853</v>
      </c>
      <c r="H5065" s="516" t="s">
        <v>26907</v>
      </c>
    </row>
    <row r="5066" spans="1:8" x14ac:dyDescent="0.25">
      <c r="A5066" s="516" t="s">
        <v>14921</v>
      </c>
      <c r="B5066" s="516" t="s">
        <v>14921</v>
      </c>
      <c r="C5066" s="516" t="s">
        <v>14922</v>
      </c>
      <c r="D5066" s="516" t="s">
        <v>4</v>
      </c>
      <c r="E5066" s="518">
        <v>173.25</v>
      </c>
      <c r="F5066" s="516" t="s">
        <v>13404</v>
      </c>
      <c r="G5066" s="516" t="s">
        <v>13853</v>
      </c>
      <c r="H5066" s="516" t="s">
        <v>26907</v>
      </c>
    </row>
    <row r="5067" spans="1:8" x14ac:dyDescent="0.25">
      <c r="A5067" s="516" t="s">
        <v>14884</v>
      </c>
      <c r="B5067" s="516" t="s">
        <v>14884</v>
      </c>
      <c r="C5067" s="516" t="s">
        <v>14885</v>
      </c>
      <c r="D5067" s="516" t="s">
        <v>4</v>
      </c>
      <c r="E5067" s="518">
        <v>198.98</v>
      </c>
      <c r="F5067" s="516" t="s">
        <v>13404</v>
      </c>
      <c r="G5067" s="516" t="s">
        <v>13853</v>
      </c>
      <c r="H5067" s="516" t="s">
        <v>26907</v>
      </c>
    </row>
    <row r="5068" spans="1:8" x14ac:dyDescent="0.25">
      <c r="A5068" s="516" t="s">
        <v>14886</v>
      </c>
      <c r="B5068" s="516" t="s">
        <v>14886</v>
      </c>
      <c r="C5068" s="516" t="s">
        <v>14887</v>
      </c>
      <c r="D5068" s="516" t="s">
        <v>4</v>
      </c>
      <c r="E5068" s="518">
        <v>172.34</v>
      </c>
      <c r="F5068" s="516" t="s">
        <v>13404</v>
      </c>
      <c r="G5068" s="516" t="s">
        <v>13853</v>
      </c>
      <c r="H5068" s="516" t="s">
        <v>26907</v>
      </c>
    </row>
    <row r="5069" spans="1:8" x14ac:dyDescent="0.25">
      <c r="A5069" s="516" t="s">
        <v>14923</v>
      </c>
      <c r="B5069" s="516" t="s">
        <v>14923</v>
      </c>
      <c r="C5069" s="516" t="s">
        <v>14924</v>
      </c>
      <c r="D5069" s="516" t="s">
        <v>4</v>
      </c>
      <c r="E5069" s="518">
        <v>162.79</v>
      </c>
      <c r="F5069" s="516" t="s">
        <v>13404</v>
      </c>
      <c r="G5069" s="516" t="s">
        <v>13853</v>
      </c>
      <c r="H5069" s="516" t="s">
        <v>26907</v>
      </c>
    </row>
    <row r="5070" spans="1:8" x14ac:dyDescent="0.25">
      <c r="A5070" s="516" t="s">
        <v>14888</v>
      </c>
      <c r="B5070" s="516" t="s">
        <v>14888</v>
      </c>
      <c r="C5070" s="516" t="s">
        <v>14889</v>
      </c>
      <c r="D5070" s="516" t="s">
        <v>4</v>
      </c>
      <c r="E5070" s="518">
        <v>147.25</v>
      </c>
      <c r="F5070" s="516" t="s">
        <v>13404</v>
      </c>
      <c r="G5070" s="516" t="s">
        <v>13853</v>
      </c>
      <c r="H5070" s="516" t="s">
        <v>26907</v>
      </c>
    </row>
    <row r="5071" spans="1:8" x14ac:dyDescent="0.25">
      <c r="A5071" s="516" t="s">
        <v>14890</v>
      </c>
      <c r="B5071" s="516" t="s">
        <v>14890</v>
      </c>
      <c r="C5071" s="516" t="s">
        <v>14891</v>
      </c>
      <c r="D5071" s="516" t="s">
        <v>4</v>
      </c>
      <c r="E5071" s="518">
        <v>134.79</v>
      </c>
      <c r="F5071" s="516" t="s">
        <v>13404</v>
      </c>
      <c r="G5071" s="516" t="s">
        <v>13853</v>
      </c>
      <c r="H5071" s="516" t="s">
        <v>26907</v>
      </c>
    </row>
    <row r="5072" spans="1:8" x14ac:dyDescent="0.25">
      <c r="A5072" s="516" t="s">
        <v>14925</v>
      </c>
      <c r="B5072" s="516" t="s">
        <v>14925</v>
      </c>
      <c r="C5072" s="516" t="s">
        <v>14926</v>
      </c>
      <c r="D5072" s="516" t="s">
        <v>4</v>
      </c>
      <c r="E5072" s="518">
        <v>158.44</v>
      </c>
      <c r="F5072" s="516" t="s">
        <v>13404</v>
      </c>
      <c r="G5072" s="516" t="s">
        <v>13853</v>
      </c>
      <c r="H5072" s="516" t="s">
        <v>26907</v>
      </c>
    </row>
    <row r="5073" spans="1:8" x14ac:dyDescent="0.25">
      <c r="A5073" s="516" t="s">
        <v>14927</v>
      </c>
      <c r="B5073" s="516" t="s">
        <v>14927</v>
      </c>
      <c r="C5073" s="516" t="s">
        <v>14928</v>
      </c>
      <c r="D5073" s="516" t="s">
        <v>4</v>
      </c>
      <c r="E5073" s="518">
        <v>145.24</v>
      </c>
      <c r="F5073" s="516" t="s">
        <v>13404</v>
      </c>
      <c r="G5073" s="516" t="s">
        <v>13853</v>
      </c>
      <c r="H5073" s="516" t="s">
        <v>26907</v>
      </c>
    </row>
    <row r="5074" spans="1:8" x14ac:dyDescent="0.25">
      <c r="A5074" s="516" t="s">
        <v>14929</v>
      </c>
      <c r="B5074" s="516" t="s">
        <v>14929</v>
      </c>
      <c r="C5074" s="516" t="s">
        <v>14930</v>
      </c>
      <c r="D5074" s="516" t="s">
        <v>323</v>
      </c>
      <c r="E5074" s="518">
        <v>814.07</v>
      </c>
      <c r="F5074" s="516" t="s">
        <v>13404</v>
      </c>
      <c r="G5074" s="516" t="s">
        <v>13853</v>
      </c>
      <c r="H5074" s="516" t="s">
        <v>26907</v>
      </c>
    </row>
    <row r="5075" spans="1:8" x14ac:dyDescent="0.25">
      <c r="A5075" s="516" t="s">
        <v>14910</v>
      </c>
      <c r="B5075" s="516" t="s">
        <v>14910</v>
      </c>
      <c r="C5075" s="516" t="s">
        <v>14911</v>
      </c>
      <c r="D5075" s="516" t="s">
        <v>323</v>
      </c>
      <c r="E5075" s="518">
        <v>548.07000000000005</v>
      </c>
      <c r="F5075" s="516" t="s">
        <v>13404</v>
      </c>
      <c r="G5075" s="516" t="s">
        <v>13853</v>
      </c>
      <c r="H5075" s="516" t="s">
        <v>26907</v>
      </c>
    </row>
    <row r="5076" spans="1:8" x14ac:dyDescent="0.25">
      <c r="A5076" s="516" t="s">
        <v>14892</v>
      </c>
      <c r="B5076" s="516" t="s">
        <v>14892</v>
      </c>
      <c r="C5076" s="516" t="s">
        <v>14893</v>
      </c>
      <c r="D5076" s="516" t="s">
        <v>323</v>
      </c>
      <c r="E5076" s="518">
        <v>489.93</v>
      </c>
      <c r="F5076" s="516" t="s">
        <v>13404</v>
      </c>
      <c r="G5076" s="516" t="s">
        <v>13853</v>
      </c>
      <c r="H5076" s="516" t="s">
        <v>26907</v>
      </c>
    </row>
    <row r="5077" spans="1:8" x14ac:dyDescent="0.25">
      <c r="A5077" s="516" t="s">
        <v>14894</v>
      </c>
      <c r="B5077" s="516" t="s">
        <v>14894</v>
      </c>
      <c r="C5077" s="516" t="s">
        <v>18305</v>
      </c>
      <c r="D5077" s="516" t="s">
        <v>236</v>
      </c>
      <c r="E5077" s="518">
        <v>5113.5</v>
      </c>
      <c r="F5077" s="516" t="s">
        <v>13404</v>
      </c>
      <c r="G5077" s="516" t="s">
        <v>13853</v>
      </c>
      <c r="H5077" s="516" t="s">
        <v>26907</v>
      </c>
    </row>
    <row r="5078" spans="1:8" x14ac:dyDescent="0.25">
      <c r="A5078" s="516" t="s">
        <v>14895</v>
      </c>
      <c r="B5078" s="516" t="s">
        <v>14895</v>
      </c>
      <c r="C5078" s="516" t="s">
        <v>18306</v>
      </c>
      <c r="D5078" s="516" t="s">
        <v>323</v>
      </c>
      <c r="E5078" s="518">
        <v>5145</v>
      </c>
      <c r="F5078" s="516" t="s">
        <v>13404</v>
      </c>
      <c r="G5078" s="516" t="s">
        <v>13853</v>
      </c>
      <c r="H5078" s="516" t="s">
        <v>26907</v>
      </c>
    </row>
    <row r="5079" spans="1:8" x14ac:dyDescent="0.25">
      <c r="A5079" s="516" t="s">
        <v>14912</v>
      </c>
      <c r="B5079" s="516" t="s">
        <v>14912</v>
      </c>
      <c r="C5079" s="516" t="s">
        <v>14913</v>
      </c>
      <c r="D5079" s="516" t="s">
        <v>318</v>
      </c>
      <c r="E5079" s="518">
        <v>13.96</v>
      </c>
      <c r="F5079" s="516" t="s">
        <v>13404</v>
      </c>
      <c r="G5079" s="516" t="s">
        <v>13853</v>
      </c>
      <c r="H5079" s="516" t="s">
        <v>26907</v>
      </c>
    </row>
    <row r="5080" spans="1:8" x14ac:dyDescent="0.25">
      <c r="A5080" s="516" t="s">
        <v>14896</v>
      </c>
      <c r="B5080" s="516" t="s">
        <v>14896</v>
      </c>
      <c r="C5080" s="516" t="s">
        <v>14897</v>
      </c>
      <c r="D5080" s="516" t="s">
        <v>318</v>
      </c>
      <c r="E5080" s="518">
        <v>18</v>
      </c>
      <c r="F5080" s="516" t="s">
        <v>13404</v>
      </c>
      <c r="G5080" s="516" t="s">
        <v>13853</v>
      </c>
      <c r="H5080" s="516" t="s">
        <v>26907</v>
      </c>
    </row>
    <row r="5081" spans="1:8" x14ac:dyDescent="0.25">
      <c r="A5081" s="516" t="s">
        <v>14898</v>
      </c>
      <c r="B5081" s="516" t="s">
        <v>14898</v>
      </c>
      <c r="C5081" s="516" t="s">
        <v>14899</v>
      </c>
      <c r="D5081" s="516" t="s">
        <v>236</v>
      </c>
      <c r="E5081" s="518">
        <v>7.51</v>
      </c>
      <c r="F5081" s="516" t="s">
        <v>13404</v>
      </c>
      <c r="G5081" s="516" t="s">
        <v>13853</v>
      </c>
      <c r="H5081" s="516" t="s">
        <v>26907</v>
      </c>
    </row>
    <row r="5082" spans="1:8" x14ac:dyDescent="0.25">
      <c r="A5082" s="516" t="s">
        <v>14931</v>
      </c>
      <c r="B5082" s="516" t="s">
        <v>14931</v>
      </c>
      <c r="C5082" s="516" t="s">
        <v>14932</v>
      </c>
      <c r="D5082" s="516" t="s">
        <v>14933</v>
      </c>
      <c r="E5082" s="518">
        <v>107.94</v>
      </c>
      <c r="F5082" s="516" t="s">
        <v>13404</v>
      </c>
      <c r="G5082" s="516" t="s">
        <v>13853</v>
      </c>
      <c r="H5082" s="516" t="s">
        <v>26907</v>
      </c>
    </row>
    <row r="5083" spans="1:8" x14ac:dyDescent="0.25">
      <c r="A5083" s="516" t="s">
        <v>14900</v>
      </c>
      <c r="B5083" s="516" t="s">
        <v>14900</v>
      </c>
      <c r="C5083" s="516" t="s">
        <v>14901</v>
      </c>
      <c r="D5083" s="516" t="s">
        <v>2</v>
      </c>
      <c r="E5083" s="518">
        <v>738.92</v>
      </c>
      <c r="F5083" s="516" t="s">
        <v>13404</v>
      </c>
      <c r="G5083" s="516" t="s">
        <v>13853</v>
      </c>
      <c r="H5083" s="516" t="s">
        <v>26907</v>
      </c>
    </row>
    <row r="5084" spans="1:8" x14ac:dyDescent="0.25">
      <c r="A5084" s="516" t="s">
        <v>14902</v>
      </c>
      <c r="B5084" s="516" t="s">
        <v>14902</v>
      </c>
      <c r="C5084" s="516" t="s">
        <v>14903</v>
      </c>
      <c r="D5084" s="516" t="s">
        <v>1</v>
      </c>
      <c r="E5084" s="518">
        <v>154.35</v>
      </c>
      <c r="F5084" s="516" t="s">
        <v>13404</v>
      </c>
      <c r="G5084" s="516" t="s">
        <v>13853</v>
      </c>
      <c r="H5084" s="516" t="s">
        <v>26907</v>
      </c>
    </row>
    <row r="5085" spans="1:8" x14ac:dyDescent="0.25">
      <c r="A5085" s="516" t="s">
        <v>14904</v>
      </c>
      <c r="B5085" s="516" t="s">
        <v>14904</v>
      </c>
      <c r="C5085" s="516" t="s">
        <v>14905</v>
      </c>
      <c r="D5085" s="516" t="s">
        <v>1</v>
      </c>
      <c r="E5085" s="518">
        <v>24.37</v>
      </c>
      <c r="F5085" s="516" t="s">
        <v>13404</v>
      </c>
      <c r="G5085" s="516" t="s">
        <v>13853</v>
      </c>
      <c r="H5085" s="516" t="s">
        <v>26907</v>
      </c>
    </row>
    <row r="5086" spans="1:8" x14ac:dyDescent="0.25">
      <c r="A5086" s="516" t="s">
        <v>14906</v>
      </c>
      <c r="B5086" s="516" t="s">
        <v>14906</v>
      </c>
      <c r="C5086" s="516" t="s">
        <v>14907</v>
      </c>
      <c r="D5086" s="516" t="s">
        <v>1</v>
      </c>
      <c r="E5086" s="518">
        <v>1365.93</v>
      </c>
      <c r="F5086" s="516" t="s">
        <v>13404</v>
      </c>
      <c r="G5086" s="516" t="s">
        <v>13853</v>
      </c>
      <c r="H5086" s="516" t="s">
        <v>26907</v>
      </c>
    </row>
    <row r="5087" spans="1:8" x14ac:dyDescent="0.25">
      <c r="A5087" s="516" t="s">
        <v>14914</v>
      </c>
      <c r="B5087" s="516" t="s">
        <v>14914</v>
      </c>
      <c r="C5087" s="516" t="s">
        <v>14915</v>
      </c>
      <c r="D5087" s="516" t="s">
        <v>236</v>
      </c>
      <c r="E5087" s="518">
        <v>10.1</v>
      </c>
      <c r="F5087" s="516" t="s">
        <v>13404</v>
      </c>
      <c r="G5087" s="516" t="s">
        <v>13853</v>
      </c>
      <c r="H5087" s="516" t="s">
        <v>26907</v>
      </c>
    </row>
    <row r="5088" spans="1:8" x14ac:dyDescent="0.25">
      <c r="A5088" s="516" t="s">
        <v>14936</v>
      </c>
      <c r="B5088" s="516" t="s">
        <v>14936</v>
      </c>
      <c r="C5088" s="516" t="s">
        <v>14937</v>
      </c>
      <c r="D5088" s="516" t="s">
        <v>312</v>
      </c>
      <c r="E5088" s="518">
        <v>53.46</v>
      </c>
      <c r="F5088" s="516" t="s">
        <v>13404</v>
      </c>
      <c r="G5088" s="516" t="s">
        <v>13853</v>
      </c>
      <c r="H5088" s="516" t="s">
        <v>26907</v>
      </c>
    </row>
    <row r="5089" spans="1:8" x14ac:dyDescent="0.25">
      <c r="A5089" s="516" t="s">
        <v>14874</v>
      </c>
      <c r="B5089" s="516" t="s">
        <v>14874</v>
      </c>
      <c r="C5089" s="516" t="s">
        <v>14875</v>
      </c>
      <c r="D5089" s="516" t="s">
        <v>312</v>
      </c>
      <c r="E5089" s="518">
        <v>83.83</v>
      </c>
      <c r="F5089" s="516" t="s">
        <v>13404</v>
      </c>
      <c r="G5089" s="516" t="s">
        <v>13853</v>
      </c>
      <c r="H5089" s="516" t="s">
        <v>26907</v>
      </c>
    </row>
    <row r="5090" spans="1:8" x14ac:dyDescent="0.25">
      <c r="A5090" s="516" t="s">
        <v>14876</v>
      </c>
      <c r="B5090" s="516" t="s">
        <v>14876</v>
      </c>
      <c r="C5090" s="516" t="s">
        <v>14877</v>
      </c>
      <c r="D5090" s="516" t="s">
        <v>312</v>
      </c>
      <c r="E5090" s="518">
        <v>85.67</v>
      </c>
      <c r="F5090" s="516" t="s">
        <v>13404</v>
      </c>
      <c r="G5090" s="516" t="s">
        <v>13853</v>
      </c>
      <c r="H5090" s="516" t="s">
        <v>26907</v>
      </c>
    </row>
    <row r="5091" spans="1:8" x14ac:dyDescent="0.25">
      <c r="A5091" s="516" t="s">
        <v>14878</v>
      </c>
      <c r="B5091" s="516" t="s">
        <v>14878</v>
      </c>
      <c r="C5091" s="516" t="s">
        <v>14879</v>
      </c>
      <c r="D5091" s="516" t="s">
        <v>312</v>
      </c>
      <c r="E5091" s="518">
        <v>15.35</v>
      </c>
      <c r="F5091" s="516" t="s">
        <v>13404</v>
      </c>
      <c r="G5091" s="516" t="s">
        <v>13853</v>
      </c>
      <c r="H5091" s="516" t="s">
        <v>26907</v>
      </c>
    </row>
    <row r="5092" spans="1:8" x14ac:dyDescent="0.25">
      <c r="A5092" s="516" t="s">
        <v>14916</v>
      </c>
      <c r="B5092" s="516" t="s">
        <v>14916</v>
      </c>
      <c r="C5092" s="516" t="s">
        <v>14917</v>
      </c>
      <c r="D5092" s="516" t="s">
        <v>312</v>
      </c>
      <c r="E5092" s="518">
        <v>23.98</v>
      </c>
      <c r="F5092" s="516" t="s">
        <v>13404</v>
      </c>
      <c r="G5092" s="516" t="s">
        <v>13853</v>
      </c>
      <c r="H5092" s="516" t="s">
        <v>26907</v>
      </c>
    </row>
    <row r="5093" spans="1:8" x14ac:dyDescent="0.25">
      <c r="A5093" s="516" t="s">
        <v>14918</v>
      </c>
      <c r="B5093" s="516" t="s">
        <v>14918</v>
      </c>
      <c r="C5093" s="516" t="s">
        <v>14919</v>
      </c>
      <c r="D5093" s="516" t="s">
        <v>312</v>
      </c>
      <c r="E5093" s="518">
        <v>68.05</v>
      </c>
      <c r="F5093" s="516" t="s">
        <v>13404</v>
      </c>
      <c r="G5093" s="516" t="s">
        <v>13853</v>
      </c>
      <c r="H5093" s="516" t="s">
        <v>26907</v>
      </c>
    </row>
    <row r="5094" spans="1:8" x14ac:dyDescent="0.25">
      <c r="A5094" s="516" t="s">
        <v>14880</v>
      </c>
      <c r="B5094" s="516" t="s">
        <v>14880</v>
      </c>
      <c r="C5094" s="516" t="s">
        <v>14881</v>
      </c>
      <c r="D5094" s="516" t="s">
        <v>312</v>
      </c>
      <c r="E5094" s="518">
        <v>68.13</v>
      </c>
      <c r="F5094" s="516" t="s">
        <v>13404</v>
      </c>
      <c r="G5094" s="516" t="s">
        <v>13853</v>
      </c>
      <c r="H5094" s="516" t="s">
        <v>26907</v>
      </c>
    </row>
    <row r="5095" spans="1:8" x14ac:dyDescent="0.25">
      <c r="A5095" s="516" t="s">
        <v>14938</v>
      </c>
      <c r="B5095" s="516" t="s">
        <v>14938</v>
      </c>
      <c r="C5095" s="516" t="s">
        <v>14939</v>
      </c>
      <c r="D5095" s="516" t="s">
        <v>312</v>
      </c>
      <c r="E5095" s="518">
        <v>111.58</v>
      </c>
      <c r="F5095" s="516" t="s">
        <v>13404</v>
      </c>
      <c r="G5095" s="516" t="s">
        <v>13853</v>
      </c>
      <c r="H5095" s="516" t="s">
        <v>26907</v>
      </c>
    </row>
    <row r="5096" spans="1:8" x14ac:dyDescent="0.25">
      <c r="A5096" s="516" t="s">
        <v>14882</v>
      </c>
      <c r="B5096" s="516" t="s">
        <v>14882</v>
      </c>
      <c r="C5096" s="516" t="s">
        <v>14883</v>
      </c>
      <c r="D5096" s="516" t="s">
        <v>312</v>
      </c>
      <c r="E5096" s="518">
        <v>58.81</v>
      </c>
      <c r="F5096" s="516" t="s">
        <v>13404</v>
      </c>
      <c r="G5096" s="516" t="s">
        <v>13853</v>
      </c>
      <c r="H5096" s="516" t="s">
        <v>26907</v>
      </c>
    </row>
    <row r="5097" spans="1:8" x14ac:dyDescent="0.25">
      <c r="A5097" s="516" t="s">
        <v>14920</v>
      </c>
      <c r="B5097" s="516" t="s">
        <v>14920</v>
      </c>
      <c r="C5097" s="516" t="s">
        <v>34309</v>
      </c>
      <c r="D5097" s="516" t="s">
        <v>1</v>
      </c>
      <c r="E5097" s="518">
        <v>0</v>
      </c>
      <c r="F5097" s="516" t="s">
        <v>13404</v>
      </c>
      <c r="G5097" s="516" t="s">
        <v>13853</v>
      </c>
      <c r="H5097" s="516" t="s">
        <v>26907</v>
      </c>
    </row>
    <row r="5098" spans="1:8" x14ac:dyDescent="0.25">
      <c r="A5098" s="516" t="s">
        <v>14940</v>
      </c>
      <c r="B5098" s="516" t="s">
        <v>14940</v>
      </c>
      <c r="C5098" s="516" t="s">
        <v>14941</v>
      </c>
      <c r="D5098" s="516" t="s">
        <v>2</v>
      </c>
      <c r="E5098" s="518">
        <v>718.08</v>
      </c>
      <c r="F5098" s="516" t="s">
        <v>13404</v>
      </c>
      <c r="G5098" s="516" t="s">
        <v>13853</v>
      </c>
      <c r="H5098" s="516" t="s">
        <v>26907</v>
      </c>
    </row>
    <row r="5099" spans="1:8" x14ac:dyDescent="0.25">
      <c r="A5099" s="516" t="s">
        <v>14942</v>
      </c>
      <c r="B5099" s="516" t="s">
        <v>14942</v>
      </c>
      <c r="C5099" s="516" t="s">
        <v>16691</v>
      </c>
      <c r="D5099" s="516" t="s">
        <v>4</v>
      </c>
      <c r="E5099" s="518">
        <v>7040.03</v>
      </c>
      <c r="F5099" s="516" t="s">
        <v>13404</v>
      </c>
      <c r="G5099" s="516" t="s">
        <v>13853</v>
      </c>
      <c r="H5099" s="516" t="s">
        <v>26907</v>
      </c>
    </row>
    <row r="5100" spans="1:8" x14ac:dyDescent="0.25">
      <c r="A5100" s="516" t="s">
        <v>14943</v>
      </c>
      <c r="B5100" s="516" t="s">
        <v>14943</v>
      </c>
      <c r="C5100" s="516" t="s">
        <v>16692</v>
      </c>
      <c r="D5100" s="516" t="s">
        <v>4</v>
      </c>
      <c r="E5100" s="518">
        <v>6186.57</v>
      </c>
      <c r="F5100" s="516" t="s">
        <v>13404</v>
      </c>
      <c r="G5100" s="516" t="s">
        <v>13853</v>
      </c>
      <c r="H5100" s="516" t="s">
        <v>26907</v>
      </c>
    </row>
    <row r="5101" spans="1:8" x14ac:dyDescent="0.25">
      <c r="A5101" s="516" t="s">
        <v>34310</v>
      </c>
      <c r="B5101" s="516" t="s">
        <v>34310</v>
      </c>
      <c r="C5101" s="516" t="s">
        <v>34311</v>
      </c>
      <c r="D5101" s="516" t="s">
        <v>236</v>
      </c>
      <c r="E5101" s="518">
        <v>10.1</v>
      </c>
      <c r="F5101" s="516" t="s">
        <v>13404</v>
      </c>
      <c r="G5101" s="516" t="s">
        <v>13853</v>
      </c>
      <c r="H5101" s="516" t="s">
        <v>26907</v>
      </c>
    </row>
    <row r="5102" spans="1:8" x14ac:dyDescent="0.25">
      <c r="A5102" s="516" t="s">
        <v>14947</v>
      </c>
      <c r="B5102" s="516" t="s">
        <v>14947</v>
      </c>
      <c r="C5102" s="516" t="s">
        <v>16693</v>
      </c>
      <c r="D5102" s="516" t="s">
        <v>236</v>
      </c>
      <c r="E5102" s="518">
        <v>6.49</v>
      </c>
      <c r="F5102" s="516" t="s">
        <v>13404</v>
      </c>
      <c r="G5102" s="516" t="s">
        <v>13853</v>
      </c>
      <c r="H5102" s="516" t="s">
        <v>26907</v>
      </c>
    </row>
    <row r="5103" spans="1:8" x14ac:dyDescent="0.25">
      <c r="A5103" s="516" t="s">
        <v>16694</v>
      </c>
      <c r="B5103" s="516" t="s">
        <v>16694</v>
      </c>
      <c r="C5103" s="516" t="s">
        <v>16695</v>
      </c>
      <c r="D5103" s="516" t="s">
        <v>323</v>
      </c>
      <c r="E5103" s="518">
        <v>6267.8</v>
      </c>
      <c r="F5103" s="516" t="s">
        <v>13404</v>
      </c>
      <c r="G5103" s="516" t="s">
        <v>13853</v>
      </c>
      <c r="H5103" s="516" t="s">
        <v>26907</v>
      </c>
    </row>
    <row r="5104" spans="1:8" x14ac:dyDescent="0.25">
      <c r="A5104" s="516" t="s">
        <v>16696</v>
      </c>
      <c r="B5104" s="516" t="s">
        <v>16696</v>
      </c>
      <c r="C5104" s="516" t="s">
        <v>16697</v>
      </c>
      <c r="D5104" s="516" t="s">
        <v>323</v>
      </c>
      <c r="E5104" s="518">
        <v>4900</v>
      </c>
      <c r="F5104" s="516" t="s">
        <v>13404</v>
      </c>
      <c r="G5104" s="516" t="s">
        <v>13853</v>
      </c>
      <c r="H5104" s="516" t="s">
        <v>26907</v>
      </c>
    </row>
    <row r="5105" spans="1:8" x14ac:dyDescent="0.25">
      <c r="A5105" s="516" t="s">
        <v>16698</v>
      </c>
      <c r="B5105" s="516" t="s">
        <v>16698</v>
      </c>
      <c r="C5105" s="516" t="s">
        <v>16699</v>
      </c>
      <c r="D5105" s="516" t="s">
        <v>323</v>
      </c>
      <c r="E5105" s="518">
        <v>743.11</v>
      </c>
      <c r="F5105" s="516" t="s">
        <v>13404</v>
      </c>
      <c r="G5105" s="516" t="s">
        <v>13853</v>
      </c>
      <c r="H5105" s="516" t="s">
        <v>26907</v>
      </c>
    </row>
    <row r="5106" spans="1:8" x14ac:dyDescent="0.25">
      <c r="A5106" s="516" t="s">
        <v>34312</v>
      </c>
      <c r="B5106" s="516" t="s">
        <v>34312</v>
      </c>
      <c r="C5106" s="516" t="s">
        <v>34573</v>
      </c>
      <c r="D5106" s="516" t="s">
        <v>4</v>
      </c>
      <c r="E5106" s="518">
        <v>6178.46</v>
      </c>
      <c r="F5106" s="516" t="s">
        <v>13404</v>
      </c>
      <c r="G5106" s="516" t="s">
        <v>13853</v>
      </c>
      <c r="H5106" s="516" t="s">
        <v>26907</v>
      </c>
    </row>
    <row r="5107" spans="1:8" x14ac:dyDescent="0.25">
      <c r="A5107" s="516" t="s">
        <v>34314</v>
      </c>
      <c r="B5107" s="516" t="s">
        <v>34314</v>
      </c>
      <c r="C5107" s="516" t="s">
        <v>26967</v>
      </c>
      <c r="D5107" s="516" t="s">
        <v>4</v>
      </c>
      <c r="E5107" s="518">
        <v>3957.95</v>
      </c>
      <c r="F5107" s="516" t="s">
        <v>13404</v>
      </c>
      <c r="G5107" s="516" t="s">
        <v>13853</v>
      </c>
      <c r="H5107" s="516" t="s">
        <v>26907</v>
      </c>
    </row>
    <row r="5108" spans="1:8" x14ac:dyDescent="0.25">
      <c r="A5108" s="516" t="s">
        <v>34315</v>
      </c>
      <c r="B5108" s="516" t="s">
        <v>34315</v>
      </c>
      <c r="C5108" s="516" t="s">
        <v>34316</v>
      </c>
      <c r="D5108" s="516" t="s">
        <v>1</v>
      </c>
      <c r="E5108" s="518">
        <v>3.05</v>
      </c>
      <c r="F5108" s="516" t="s">
        <v>13404</v>
      </c>
      <c r="G5108" s="516" t="s">
        <v>13853</v>
      </c>
      <c r="H5108" s="516" t="s">
        <v>26907</v>
      </c>
    </row>
    <row r="5109" spans="1:8" x14ac:dyDescent="0.25">
      <c r="A5109" s="516" t="s">
        <v>34317</v>
      </c>
      <c r="B5109" s="516" t="s">
        <v>34317</v>
      </c>
      <c r="C5109" s="516" t="s">
        <v>34318</v>
      </c>
      <c r="D5109" s="516" t="s">
        <v>1</v>
      </c>
      <c r="E5109" s="518">
        <v>7.1</v>
      </c>
      <c r="F5109" s="516" t="s">
        <v>13404</v>
      </c>
      <c r="G5109" s="516" t="s">
        <v>13853</v>
      </c>
      <c r="H5109" s="516" t="s">
        <v>26907</v>
      </c>
    </row>
    <row r="5110" spans="1:8" x14ac:dyDescent="0.25">
      <c r="A5110" s="516" t="s">
        <v>34319</v>
      </c>
      <c r="B5110" s="516" t="s">
        <v>34319</v>
      </c>
      <c r="C5110" s="516" t="s">
        <v>34320</v>
      </c>
      <c r="D5110" s="516" t="s">
        <v>1</v>
      </c>
      <c r="E5110" s="518">
        <v>423.06</v>
      </c>
      <c r="F5110" s="516" t="s">
        <v>13404</v>
      </c>
      <c r="G5110" s="516" t="s">
        <v>13853</v>
      </c>
      <c r="H5110" s="516" t="s">
        <v>26907</v>
      </c>
    </row>
    <row r="5111" spans="1:8" x14ac:dyDescent="0.25">
      <c r="A5111" s="516" t="s">
        <v>34321</v>
      </c>
      <c r="B5111" s="516" t="s">
        <v>34321</v>
      </c>
      <c r="C5111" s="516" t="s">
        <v>34322</v>
      </c>
      <c r="D5111" s="516" t="s">
        <v>236</v>
      </c>
      <c r="E5111" s="518">
        <v>5.56</v>
      </c>
      <c r="F5111" s="516" t="s">
        <v>13404</v>
      </c>
      <c r="G5111" s="516" t="s">
        <v>13853</v>
      </c>
      <c r="H5111" s="516" t="s">
        <v>26907</v>
      </c>
    </row>
    <row r="5112" spans="1:8" x14ac:dyDescent="0.25">
      <c r="A5112" s="516" t="s">
        <v>34323</v>
      </c>
      <c r="B5112" s="516" t="s">
        <v>34323</v>
      </c>
      <c r="C5112" s="516" t="s">
        <v>34324</v>
      </c>
      <c r="D5112" s="516" t="s">
        <v>2</v>
      </c>
      <c r="E5112" s="518">
        <v>269.88</v>
      </c>
      <c r="F5112" s="516" t="s">
        <v>13404</v>
      </c>
      <c r="G5112" s="516" t="s">
        <v>13853</v>
      </c>
      <c r="H5112" s="516" t="s">
        <v>26907</v>
      </c>
    </row>
    <row r="5113" spans="1:8" x14ac:dyDescent="0.25">
      <c r="A5113" s="516" t="s">
        <v>34325</v>
      </c>
      <c r="B5113" s="516" t="s">
        <v>34325</v>
      </c>
      <c r="C5113" s="516" t="s">
        <v>34326</v>
      </c>
      <c r="D5113" s="516" t="s">
        <v>1</v>
      </c>
      <c r="E5113" s="518">
        <v>17.649999999999999</v>
      </c>
      <c r="F5113" s="516" t="s">
        <v>13404</v>
      </c>
      <c r="G5113" s="516" t="s">
        <v>13853</v>
      </c>
      <c r="H5113" s="516" t="s">
        <v>26907</v>
      </c>
    </row>
    <row r="5114" spans="1:8" x14ac:dyDescent="0.25">
      <c r="A5114" s="516" t="s">
        <v>34327</v>
      </c>
      <c r="B5114" s="516" t="s">
        <v>34327</v>
      </c>
      <c r="C5114" s="516" t="s">
        <v>34328</v>
      </c>
      <c r="D5114" s="516" t="s">
        <v>1</v>
      </c>
      <c r="E5114" s="518">
        <v>1110.6400000000001</v>
      </c>
      <c r="F5114" s="516" t="s">
        <v>13404</v>
      </c>
      <c r="G5114" s="516" t="s">
        <v>13853</v>
      </c>
      <c r="H5114" s="516" t="s">
        <v>26907</v>
      </c>
    </row>
    <row r="5115" spans="1:8" x14ac:dyDescent="0.25">
      <c r="A5115" s="516" t="s">
        <v>34329</v>
      </c>
      <c r="B5115" s="516" t="s">
        <v>34329</v>
      </c>
      <c r="C5115" s="516" t="s">
        <v>34330</v>
      </c>
      <c r="D5115" s="516" t="s">
        <v>2</v>
      </c>
      <c r="E5115" s="518">
        <v>26.01</v>
      </c>
      <c r="F5115" s="516" t="s">
        <v>13404</v>
      </c>
      <c r="G5115" s="516" t="s">
        <v>13853</v>
      </c>
      <c r="H5115" s="516" t="s">
        <v>26907</v>
      </c>
    </row>
    <row r="5116" spans="1:8" x14ac:dyDescent="0.25">
      <c r="A5116" s="516" t="s">
        <v>34331</v>
      </c>
      <c r="B5116" s="516" t="s">
        <v>34331</v>
      </c>
      <c r="C5116" s="516" t="s">
        <v>34332</v>
      </c>
      <c r="D5116" s="516" t="s">
        <v>1</v>
      </c>
      <c r="E5116" s="518">
        <v>7.38</v>
      </c>
      <c r="F5116" s="516" t="s">
        <v>13404</v>
      </c>
      <c r="G5116" s="516" t="s">
        <v>13853</v>
      </c>
      <c r="H5116" s="516" t="s">
        <v>26907</v>
      </c>
    </row>
    <row r="5117" spans="1:8" x14ac:dyDescent="0.25">
      <c r="A5117" s="516" t="s">
        <v>34333</v>
      </c>
      <c r="B5117" s="516" t="s">
        <v>34333</v>
      </c>
      <c r="C5117" s="516" t="s">
        <v>34334</v>
      </c>
      <c r="D5117" s="516" t="s">
        <v>1</v>
      </c>
      <c r="E5117" s="518">
        <v>1.24</v>
      </c>
      <c r="F5117" s="516" t="s">
        <v>13404</v>
      </c>
      <c r="G5117" s="516" t="s">
        <v>13853</v>
      </c>
      <c r="H5117" s="516" t="s">
        <v>26907</v>
      </c>
    </row>
    <row r="5118" spans="1:8" x14ac:dyDescent="0.25">
      <c r="A5118" s="516" t="s">
        <v>34335</v>
      </c>
      <c r="B5118" s="516" t="s">
        <v>34335</v>
      </c>
      <c r="C5118" s="516" t="s">
        <v>34336</v>
      </c>
      <c r="D5118" s="516" t="s">
        <v>2</v>
      </c>
      <c r="E5118" s="518">
        <v>162.68</v>
      </c>
      <c r="F5118" s="516" t="s">
        <v>13404</v>
      </c>
      <c r="G5118" s="516" t="s">
        <v>13853</v>
      </c>
      <c r="H5118" s="516" t="s">
        <v>26907</v>
      </c>
    </row>
    <row r="5119" spans="1:8" x14ac:dyDescent="0.25">
      <c r="A5119" s="516" t="s">
        <v>16700</v>
      </c>
      <c r="B5119" s="516" t="s">
        <v>16700</v>
      </c>
      <c r="C5119" s="516" t="s">
        <v>16701</v>
      </c>
      <c r="D5119" s="516" t="s">
        <v>1</v>
      </c>
      <c r="E5119" s="518">
        <v>364.5</v>
      </c>
      <c r="F5119" s="516" t="s">
        <v>13404</v>
      </c>
      <c r="G5119" s="516" t="s">
        <v>13853</v>
      </c>
      <c r="H5119" s="516" t="s">
        <v>26907</v>
      </c>
    </row>
    <row r="5120" spans="1:8" x14ac:dyDescent="0.25">
      <c r="A5120" s="516" t="s">
        <v>16702</v>
      </c>
      <c r="B5120" s="516" t="s">
        <v>16702</v>
      </c>
      <c r="C5120" s="516" t="s">
        <v>16703</v>
      </c>
      <c r="D5120" s="516" t="s">
        <v>1</v>
      </c>
      <c r="E5120" s="518">
        <v>3.14</v>
      </c>
      <c r="F5120" s="516" t="s">
        <v>13404</v>
      </c>
      <c r="G5120" s="516" t="s">
        <v>13853</v>
      </c>
      <c r="H5120" s="516" t="s">
        <v>26907</v>
      </c>
    </row>
    <row r="5121" spans="1:8" x14ac:dyDescent="0.25">
      <c r="A5121" s="516" t="s">
        <v>16704</v>
      </c>
      <c r="B5121" s="516" t="s">
        <v>16704</v>
      </c>
      <c r="C5121" s="516" t="s">
        <v>16705</v>
      </c>
      <c r="D5121" s="516" t="s">
        <v>1</v>
      </c>
      <c r="E5121" s="518">
        <v>363.41</v>
      </c>
      <c r="F5121" s="516" t="s">
        <v>13404</v>
      </c>
      <c r="G5121" s="516" t="s">
        <v>13853</v>
      </c>
      <c r="H5121" s="516" t="s">
        <v>26907</v>
      </c>
    </row>
    <row r="5122" spans="1:8" x14ac:dyDescent="0.25">
      <c r="A5122" s="516" t="s">
        <v>16706</v>
      </c>
      <c r="B5122" s="516" t="s">
        <v>16706</v>
      </c>
      <c r="C5122" s="516" t="s">
        <v>18297</v>
      </c>
      <c r="D5122" s="516" t="s">
        <v>1</v>
      </c>
      <c r="E5122" s="518">
        <v>910.2</v>
      </c>
      <c r="F5122" s="516" t="s">
        <v>13404</v>
      </c>
      <c r="G5122" s="516" t="s">
        <v>13853</v>
      </c>
      <c r="H5122" s="516" t="s">
        <v>26907</v>
      </c>
    </row>
    <row r="5123" spans="1:8" x14ac:dyDescent="0.25">
      <c r="A5123" s="516" t="s">
        <v>16708</v>
      </c>
      <c r="B5123" s="516" t="s">
        <v>16708</v>
      </c>
      <c r="C5123" s="516" t="s">
        <v>16709</v>
      </c>
      <c r="D5123" s="516" t="s">
        <v>1</v>
      </c>
      <c r="E5123" s="518">
        <v>2.4900000000000002</v>
      </c>
      <c r="F5123" s="516" t="s">
        <v>13404</v>
      </c>
      <c r="G5123" s="516" t="s">
        <v>13853</v>
      </c>
      <c r="H5123" s="516" t="s">
        <v>26907</v>
      </c>
    </row>
    <row r="5124" spans="1:8" x14ac:dyDescent="0.25">
      <c r="A5124" s="516" t="s">
        <v>16710</v>
      </c>
      <c r="B5124" s="516" t="s">
        <v>16710</v>
      </c>
      <c r="C5124" s="516" t="s">
        <v>16711</v>
      </c>
      <c r="D5124" s="516" t="s">
        <v>1</v>
      </c>
      <c r="E5124" s="518">
        <v>564.63</v>
      </c>
      <c r="F5124" s="516" t="s">
        <v>13404</v>
      </c>
      <c r="G5124" s="516" t="s">
        <v>13853</v>
      </c>
      <c r="H5124" s="516" t="s">
        <v>26907</v>
      </c>
    </row>
    <row r="5125" spans="1:8" x14ac:dyDescent="0.25">
      <c r="A5125" s="516" t="s">
        <v>16712</v>
      </c>
      <c r="B5125" s="516" t="s">
        <v>16712</v>
      </c>
      <c r="C5125" s="516" t="s">
        <v>18298</v>
      </c>
      <c r="D5125" s="516" t="s">
        <v>1</v>
      </c>
      <c r="E5125" s="518">
        <v>235.38</v>
      </c>
      <c r="F5125" s="516" t="s">
        <v>13404</v>
      </c>
      <c r="G5125" s="516" t="s">
        <v>13853</v>
      </c>
      <c r="H5125" s="516" t="s">
        <v>26907</v>
      </c>
    </row>
    <row r="5126" spans="1:8" x14ac:dyDescent="0.25">
      <c r="A5126" s="516" t="s">
        <v>16714</v>
      </c>
      <c r="B5126" s="516" t="s">
        <v>16714</v>
      </c>
      <c r="C5126" s="516" t="s">
        <v>16715</v>
      </c>
      <c r="D5126" s="516" t="s">
        <v>1</v>
      </c>
      <c r="E5126" s="518">
        <v>360.74</v>
      </c>
      <c r="F5126" s="516" t="s">
        <v>13404</v>
      </c>
      <c r="G5126" s="516" t="s">
        <v>13853</v>
      </c>
      <c r="H5126" s="516" t="s">
        <v>26907</v>
      </c>
    </row>
    <row r="5127" spans="1:8" x14ac:dyDescent="0.25">
      <c r="A5127" s="516" t="s">
        <v>16716</v>
      </c>
      <c r="B5127" s="516" t="s">
        <v>16716</v>
      </c>
      <c r="C5127" s="516" t="s">
        <v>16717</v>
      </c>
      <c r="D5127" s="516" t="s">
        <v>1</v>
      </c>
      <c r="E5127" s="518">
        <v>364.5</v>
      </c>
      <c r="F5127" s="516" t="s">
        <v>13404</v>
      </c>
      <c r="G5127" s="516" t="s">
        <v>13853</v>
      </c>
      <c r="H5127" s="516" t="s">
        <v>26907</v>
      </c>
    </row>
    <row r="5128" spans="1:8" x14ac:dyDescent="0.25">
      <c r="A5128" s="516" t="s">
        <v>16718</v>
      </c>
      <c r="B5128" s="516" t="s">
        <v>16718</v>
      </c>
      <c r="C5128" s="516" t="s">
        <v>16719</v>
      </c>
      <c r="D5128" s="516" t="s">
        <v>1</v>
      </c>
      <c r="E5128" s="518">
        <v>682.65</v>
      </c>
      <c r="F5128" s="516" t="s">
        <v>13404</v>
      </c>
      <c r="G5128" s="516" t="s">
        <v>13853</v>
      </c>
      <c r="H5128" s="516" t="s">
        <v>26907</v>
      </c>
    </row>
    <row r="5129" spans="1:8" x14ac:dyDescent="0.25">
      <c r="A5129" s="516" t="s">
        <v>16720</v>
      </c>
      <c r="B5129" s="516" t="s">
        <v>16720</v>
      </c>
      <c r="C5129" s="516" t="s">
        <v>16721</v>
      </c>
      <c r="D5129" s="516" t="s">
        <v>1</v>
      </c>
      <c r="E5129" s="518">
        <v>7.33</v>
      </c>
      <c r="F5129" s="516" t="s">
        <v>13404</v>
      </c>
      <c r="G5129" s="516" t="s">
        <v>13853</v>
      </c>
      <c r="H5129" s="516" t="s">
        <v>26907</v>
      </c>
    </row>
    <row r="5130" spans="1:8" x14ac:dyDescent="0.25">
      <c r="A5130" s="516" t="s">
        <v>16722</v>
      </c>
      <c r="B5130" s="516" t="s">
        <v>16722</v>
      </c>
      <c r="C5130" s="516" t="s">
        <v>16723</v>
      </c>
      <c r="D5130" s="516" t="s">
        <v>1</v>
      </c>
      <c r="E5130" s="518">
        <v>364.5</v>
      </c>
      <c r="F5130" s="516" t="s">
        <v>13404</v>
      </c>
      <c r="G5130" s="516" t="s">
        <v>13853</v>
      </c>
      <c r="H5130" s="516" t="s">
        <v>26907</v>
      </c>
    </row>
    <row r="5131" spans="1:8" x14ac:dyDescent="0.25">
      <c r="A5131" s="516" t="s">
        <v>16724</v>
      </c>
      <c r="B5131" s="516" t="s">
        <v>16724</v>
      </c>
      <c r="C5131" s="516" t="s">
        <v>16725</v>
      </c>
      <c r="D5131" s="516" t="s">
        <v>1</v>
      </c>
      <c r="E5131" s="518">
        <v>94.2</v>
      </c>
      <c r="F5131" s="516" t="s">
        <v>13404</v>
      </c>
      <c r="G5131" s="516" t="s">
        <v>13853</v>
      </c>
      <c r="H5131" s="516" t="s">
        <v>26907</v>
      </c>
    </row>
    <row r="5132" spans="1:8" x14ac:dyDescent="0.25">
      <c r="A5132" s="516" t="s">
        <v>16726</v>
      </c>
      <c r="B5132" s="516" t="s">
        <v>16726</v>
      </c>
      <c r="C5132" s="516" t="s">
        <v>16727</v>
      </c>
      <c r="D5132" s="516" t="s">
        <v>1</v>
      </c>
      <c r="E5132" s="518">
        <v>364.5</v>
      </c>
      <c r="F5132" s="516" t="s">
        <v>13404</v>
      </c>
      <c r="G5132" s="516" t="s">
        <v>13853</v>
      </c>
      <c r="H5132" s="516" t="s">
        <v>26907</v>
      </c>
    </row>
    <row r="5133" spans="1:8" x14ac:dyDescent="0.25">
      <c r="A5133" s="516" t="s">
        <v>16728</v>
      </c>
      <c r="B5133" s="516" t="s">
        <v>16728</v>
      </c>
      <c r="C5133" s="516" t="s">
        <v>16729</v>
      </c>
      <c r="D5133" s="516" t="s">
        <v>1</v>
      </c>
      <c r="E5133" s="518">
        <v>364.5</v>
      </c>
      <c r="F5133" s="516" t="s">
        <v>13404</v>
      </c>
      <c r="G5133" s="516" t="s">
        <v>13853</v>
      </c>
      <c r="H5133" s="516" t="s">
        <v>26907</v>
      </c>
    </row>
    <row r="5134" spans="1:8" x14ac:dyDescent="0.25">
      <c r="A5134" s="516" t="s">
        <v>16730</v>
      </c>
      <c r="B5134" s="516" t="s">
        <v>16730</v>
      </c>
      <c r="C5134" s="516" t="s">
        <v>16731</v>
      </c>
      <c r="D5134" s="516" t="s">
        <v>1</v>
      </c>
      <c r="E5134" s="518">
        <v>485.1</v>
      </c>
      <c r="F5134" s="516" t="s">
        <v>13404</v>
      </c>
      <c r="G5134" s="516" t="s">
        <v>13853</v>
      </c>
      <c r="H5134" s="516" t="s">
        <v>26907</v>
      </c>
    </row>
    <row r="5135" spans="1:8" x14ac:dyDescent="0.25">
      <c r="A5135" s="516" t="s">
        <v>16732</v>
      </c>
      <c r="B5135" s="516" t="s">
        <v>16732</v>
      </c>
      <c r="C5135" s="516" t="s">
        <v>16733</v>
      </c>
      <c r="D5135" s="516" t="s">
        <v>1</v>
      </c>
      <c r="E5135" s="518">
        <v>2.4900000000000002</v>
      </c>
      <c r="F5135" s="516" t="s">
        <v>13404</v>
      </c>
      <c r="G5135" s="516" t="s">
        <v>13853</v>
      </c>
      <c r="H5135" s="516" t="s">
        <v>26907</v>
      </c>
    </row>
    <row r="5136" spans="1:8" x14ac:dyDescent="0.25">
      <c r="A5136" s="516" t="s">
        <v>16734</v>
      </c>
      <c r="B5136" s="516" t="s">
        <v>16734</v>
      </c>
      <c r="C5136" s="516" t="s">
        <v>16735</v>
      </c>
      <c r="D5136" s="516" t="s">
        <v>1</v>
      </c>
      <c r="E5136" s="518">
        <v>409.25</v>
      </c>
      <c r="F5136" s="516" t="s">
        <v>13404</v>
      </c>
      <c r="G5136" s="516" t="s">
        <v>13853</v>
      </c>
      <c r="H5136" s="516" t="s">
        <v>26907</v>
      </c>
    </row>
    <row r="5137" spans="1:8" x14ac:dyDescent="0.25">
      <c r="A5137" s="516" t="s">
        <v>16736</v>
      </c>
      <c r="B5137" s="516" t="s">
        <v>16736</v>
      </c>
      <c r="C5137" s="516" t="s">
        <v>16737</v>
      </c>
      <c r="D5137" s="516" t="s">
        <v>1</v>
      </c>
      <c r="E5137" s="518">
        <v>46.73</v>
      </c>
      <c r="F5137" s="516" t="s">
        <v>13404</v>
      </c>
      <c r="G5137" s="516" t="s">
        <v>13853</v>
      </c>
      <c r="H5137" s="516" t="s">
        <v>26907</v>
      </c>
    </row>
    <row r="5138" spans="1:8" x14ac:dyDescent="0.25">
      <c r="A5138" s="516" t="s">
        <v>16738</v>
      </c>
      <c r="B5138" s="516" t="s">
        <v>16738</v>
      </c>
      <c r="C5138" s="516" t="s">
        <v>16739</v>
      </c>
      <c r="D5138" s="516" t="s">
        <v>1</v>
      </c>
      <c r="E5138" s="518">
        <v>51.81</v>
      </c>
      <c r="F5138" s="516" t="s">
        <v>13404</v>
      </c>
      <c r="G5138" s="516" t="s">
        <v>13853</v>
      </c>
      <c r="H5138" s="516" t="s">
        <v>26907</v>
      </c>
    </row>
    <row r="5139" spans="1:8" x14ac:dyDescent="0.25">
      <c r="A5139" s="516" t="s">
        <v>16740</v>
      </c>
      <c r="B5139" s="516" t="s">
        <v>16740</v>
      </c>
      <c r="C5139" s="516" t="s">
        <v>16741</v>
      </c>
      <c r="D5139" s="516" t="s">
        <v>1</v>
      </c>
      <c r="E5139" s="518">
        <v>455.1</v>
      </c>
      <c r="F5139" s="516" t="s">
        <v>13404</v>
      </c>
      <c r="G5139" s="516" t="s">
        <v>13853</v>
      </c>
      <c r="H5139" s="516" t="s">
        <v>26907</v>
      </c>
    </row>
    <row r="5140" spans="1:8" x14ac:dyDescent="0.25">
      <c r="A5140" s="516" t="s">
        <v>16742</v>
      </c>
      <c r="B5140" s="516" t="s">
        <v>16742</v>
      </c>
      <c r="C5140" s="516" t="s">
        <v>16743</v>
      </c>
      <c r="D5140" s="516" t="s">
        <v>1</v>
      </c>
      <c r="E5140" s="518">
        <v>364.5</v>
      </c>
      <c r="F5140" s="516" t="s">
        <v>13404</v>
      </c>
      <c r="G5140" s="516" t="s">
        <v>13853</v>
      </c>
      <c r="H5140" s="516" t="s">
        <v>26907</v>
      </c>
    </row>
    <row r="5141" spans="1:8" x14ac:dyDescent="0.25">
      <c r="A5141" s="516" t="s">
        <v>16744</v>
      </c>
      <c r="B5141" s="516" t="s">
        <v>16744</v>
      </c>
      <c r="C5141" s="516" t="s">
        <v>16745</v>
      </c>
      <c r="D5141" s="516" t="s">
        <v>1</v>
      </c>
      <c r="E5141" s="518">
        <v>455.1</v>
      </c>
      <c r="F5141" s="516" t="s">
        <v>13404</v>
      </c>
      <c r="G5141" s="516" t="s">
        <v>13853</v>
      </c>
      <c r="H5141" s="516" t="s">
        <v>26907</v>
      </c>
    </row>
    <row r="5142" spans="1:8" x14ac:dyDescent="0.25">
      <c r="A5142" s="516" t="s">
        <v>16746</v>
      </c>
      <c r="B5142" s="516" t="s">
        <v>16746</v>
      </c>
      <c r="C5142" s="516" t="s">
        <v>16747</v>
      </c>
      <c r="D5142" s="516" t="s">
        <v>1</v>
      </c>
      <c r="E5142" s="518">
        <v>364.5</v>
      </c>
      <c r="F5142" s="516" t="s">
        <v>13404</v>
      </c>
      <c r="G5142" s="516" t="s">
        <v>13853</v>
      </c>
      <c r="H5142" s="516" t="s">
        <v>26907</v>
      </c>
    </row>
    <row r="5143" spans="1:8" x14ac:dyDescent="0.25">
      <c r="A5143" s="516" t="s">
        <v>16748</v>
      </c>
      <c r="B5143" s="516" t="s">
        <v>16748</v>
      </c>
      <c r="C5143" s="516" t="s">
        <v>16749</v>
      </c>
      <c r="D5143" s="516" t="s">
        <v>1</v>
      </c>
      <c r="E5143" s="518">
        <v>120.52</v>
      </c>
      <c r="F5143" s="516" t="s">
        <v>13404</v>
      </c>
      <c r="G5143" s="516" t="s">
        <v>13853</v>
      </c>
      <c r="H5143" s="516" t="s">
        <v>26907</v>
      </c>
    </row>
    <row r="5144" spans="1:8" x14ac:dyDescent="0.25">
      <c r="A5144" s="516" t="s">
        <v>16750</v>
      </c>
      <c r="B5144" s="516" t="s">
        <v>16750</v>
      </c>
      <c r="C5144" s="516" t="s">
        <v>16751</v>
      </c>
      <c r="D5144" s="516" t="s">
        <v>1</v>
      </c>
      <c r="E5144" s="518">
        <v>1011.33</v>
      </c>
      <c r="F5144" s="516" t="s">
        <v>13404</v>
      </c>
      <c r="G5144" s="516" t="s">
        <v>13853</v>
      </c>
      <c r="H5144" s="516" t="s">
        <v>26907</v>
      </c>
    </row>
    <row r="5145" spans="1:8" x14ac:dyDescent="0.25">
      <c r="A5145" s="516" t="s">
        <v>16752</v>
      </c>
      <c r="B5145" s="516" t="s">
        <v>16752</v>
      </c>
      <c r="C5145" s="516" t="s">
        <v>16753</v>
      </c>
      <c r="D5145" s="516" t="s">
        <v>1</v>
      </c>
      <c r="E5145" s="518">
        <v>466.15</v>
      </c>
      <c r="F5145" s="516" t="s">
        <v>13404</v>
      </c>
      <c r="G5145" s="516" t="s">
        <v>13853</v>
      </c>
      <c r="H5145" s="516" t="s">
        <v>26907</v>
      </c>
    </row>
    <row r="5146" spans="1:8" x14ac:dyDescent="0.25">
      <c r="A5146" s="516" t="s">
        <v>16754</v>
      </c>
      <c r="B5146" s="516" t="s">
        <v>16754</v>
      </c>
      <c r="C5146" s="516" t="s">
        <v>16755</v>
      </c>
      <c r="D5146" s="516" t="s">
        <v>1</v>
      </c>
      <c r="E5146" s="518">
        <v>632.08000000000004</v>
      </c>
      <c r="F5146" s="516" t="s">
        <v>13404</v>
      </c>
      <c r="G5146" s="516" t="s">
        <v>13853</v>
      </c>
      <c r="H5146" s="516" t="s">
        <v>26907</v>
      </c>
    </row>
    <row r="5147" spans="1:8" x14ac:dyDescent="0.25">
      <c r="A5147" s="516" t="s">
        <v>16756</v>
      </c>
      <c r="B5147" s="516" t="s">
        <v>16756</v>
      </c>
      <c r="C5147" s="516" t="s">
        <v>16757</v>
      </c>
      <c r="D5147" s="516" t="s">
        <v>1</v>
      </c>
      <c r="E5147" s="518">
        <v>364.5</v>
      </c>
      <c r="F5147" s="516" t="s">
        <v>13404</v>
      </c>
      <c r="G5147" s="516" t="s">
        <v>13853</v>
      </c>
      <c r="H5147" s="516" t="s">
        <v>26907</v>
      </c>
    </row>
    <row r="5148" spans="1:8" x14ac:dyDescent="0.25">
      <c r="A5148" s="516" t="s">
        <v>16758</v>
      </c>
      <c r="B5148" s="516" t="s">
        <v>16758</v>
      </c>
      <c r="C5148" s="516" t="s">
        <v>16759</v>
      </c>
      <c r="D5148" s="516" t="s">
        <v>1</v>
      </c>
      <c r="E5148" s="518">
        <v>846.94</v>
      </c>
      <c r="F5148" s="516" t="s">
        <v>13404</v>
      </c>
      <c r="G5148" s="516" t="s">
        <v>13853</v>
      </c>
      <c r="H5148" s="516" t="s">
        <v>26907</v>
      </c>
    </row>
    <row r="5149" spans="1:8" x14ac:dyDescent="0.25">
      <c r="A5149" s="516" t="s">
        <v>16760</v>
      </c>
      <c r="B5149" s="516" t="s">
        <v>16760</v>
      </c>
      <c r="C5149" s="516" t="s">
        <v>16761</v>
      </c>
      <c r="D5149" s="516" t="s">
        <v>1</v>
      </c>
      <c r="E5149" s="518">
        <v>655.77</v>
      </c>
      <c r="F5149" s="516" t="s">
        <v>13404</v>
      </c>
      <c r="G5149" s="516" t="s">
        <v>13853</v>
      </c>
      <c r="H5149" s="516" t="s">
        <v>26907</v>
      </c>
    </row>
    <row r="5150" spans="1:8" x14ac:dyDescent="0.25">
      <c r="A5150" s="516" t="s">
        <v>16762</v>
      </c>
      <c r="B5150" s="516" t="s">
        <v>16762</v>
      </c>
      <c r="C5150" s="516" t="s">
        <v>16763</v>
      </c>
      <c r="D5150" s="516" t="s">
        <v>1</v>
      </c>
      <c r="E5150" s="518">
        <v>125.59</v>
      </c>
      <c r="F5150" s="516" t="s">
        <v>13404</v>
      </c>
      <c r="G5150" s="516" t="s">
        <v>13853</v>
      </c>
      <c r="H5150" s="516" t="s">
        <v>26907</v>
      </c>
    </row>
    <row r="5151" spans="1:8" x14ac:dyDescent="0.25">
      <c r="A5151" s="516" t="s">
        <v>16764</v>
      </c>
      <c r="B5151" s="516" t="s">
        <v>16764</v>
      </c>
      <c r="C5151" s="516" t="s">
        <v>18299</v>
      </c>
      <c r="D5151" s="516" t="s">
        <v>1</v>
      </c>
      <c r="E5151" s="518">
        <v>364.5</v>
      </c>
      <c r="F5151" s="516" t="s">
        <v>13404</v>
      </c>
      <c r="G5151" s="516" t="s">
        <v>13853</v>
      </c>
      <c r="H5151" s="516" t="s">
        <v>26907</v>
      </c>
    </row>
    <row r="5152" spans="1:8" x14ac:dyDescent="0.25">
      <c r="A5152" s="516" t="s">
        <v>16766</v>
      </c>
      <c r="B5152" s="516" t="s">
        <v>16766</v>
      </c>
      <c r="C5152" s="516" t="s">
        <v>16767</v>
      </c>
      <c r="D5152" s="516" t="s">
        <v>1</v>
      </c>
      <c r="E5152" s="518">
        <v>758.5</v>
      </c>
      <c r="F5152" s="516" t="s">
        <v>13404</v>
      </c>
      <c r="G5152" s="516" t="s">
        <v>13853</v>
      </c>
      <c r="H5152" s="516" t="s">
        <v>26907</v>
      </c>
    </row>
    <row r="5153" spans="1:8" x14ac:dyDescent="0.25">
      <c r="A5153" s="516" t="s">
        <v>16768</v>
      </c>
      <c r="B5153" s="516" t="s">
        <v>16768</v>
      </c>
      <c r="C5153" s="516" t="s">
        <v>16769</v>
      </c>
      <c r="D5153" s="516" t="s">
        <v>1</v>
      </c>
      <c r="E5153" s="518">
        <v>363.41</v>
      </c>
      <c r="F5153" s="516" t="s">
        <v>13404</v>
      </c>
      <c r="G5153" s="516" t="s">
        <v>13853</v>
      </c>
      <c r="H5153" s="516" t="s">
        <v>26907</v>
      </c>
    </row>
    <row r="5154" spans="1:8" x14ac:dyDescent="0.25">
      <c r="A5154" s="516" t="s">
        <v>16770</v>
      </c>
      <c r="B5154" s="516" t="s">
        <v>16770</v>
      </c>
      <c r="C5154" s="516" t="s">
        <v>16771</v>
      </c>
      <c r="D5154" s="516" t="s">
        <v>1</v>
      </c>
      <c r="E5154" s="518">
        <v>2595.81</v>
      </c>
      <c r="F5154" s="516" t="s">
        <v>13404</v>
      </c>
      <c r="G5154" s="516" t="s">
        <v>13853</v>
      </c>
      <c r="H5154" s="516" t="s">
        <v>26907</v>
      </c>
    </row>
    <row r="5155" spans="1:8" x14ac:dyDescent="0.25">
      <c r="A5155" s="516" t="s">
        <v>16772</v>
      </c>
      <c r="B5155" s="516" t="s">
        <v>16772</v>
      </c>
      <c r="C5155" s="516" t="s">
        <v>16773</v>
      </c>
      <c r="D5155" s="516" t="s">
        <v>1</v>
      </c>
      <c r="E5155" s="518">
        <v>455.1</v>
      </c>
      <c r="F5155" s="516" t="s">
        <v>13404</v>
      </c>
      <c r="G5155" s="516" t="s">
        <v>13853</v>
      </c>
      <c r="H5155" s="516" t="s">
        <v>26907</v>
      </c>
    </row>
    <row r="5156" spans="1:8" x14ac:dyDescent="0.25">
      <c r="A5156" s="516" t="s">
        <v>16774</v>
      </c>
      <c r="B5156" s="516" t="s">
        <v>16774</v>
      </c>
      <c r="C5156" s="516" t="s">
        <v>16775</v>
      </c>
      <c r="D5156" s="516" t="s">
        <v>1</v>
      </c>
      <c r="E5156" s="518">
        <v>62.8</v>
      </c>
      <c r="F5156" s="516" t="s">
        <v>13404</v>
      </c>
      <c r="G5156" s="516" t="s">
        <v>13853</v>
      </c>
      <c r="H5156" s="516" t="s">
        <v>26907</v>
      </c>
    </row>
    <row r="5157" spans="1:8" x14ac:dyDescent="0.25">
      <c r="A5157" s="516" t="s">
        <v>16776</v>
      </c>
      <c r="B5157" s="516" t="s">
        <v>16776</v>
      </c>
      <c r="C5157" s="516" t="s">
        <v>16777</v>
      </c>
      <c r="D5157" s="516" t="s">
        <v>1</v>
      </c>
      <c r="E5157" s="518">
        <v>434.54</v>
      </c>
      <c r="F5157" s="516" t="s">
        <v>13404</v>
      </c>
      <c r="G5157" s="516" t="s">
        <v>13853</v>
      </c>
      <c r="H5157" s="516" t="s">
        <v>26907</v>
      </c>
    </row>
    <row r="5158" spans="1:8" x14ac:dyDescent="0.25">
      <c r="A5158" s="516" t="s">
        <v>16778</v>
      </c>
      <c r="B5158" s="516" t="s">
        <v>16778</v>
      </c>
      <c r="C5158" s="516" t="s">
        <v>16779</v>
      </c>
      <c r="D5158" s="516" t="s">
        <v>1</v>
      </c>
      <c r="E5158" s="518">
        <v>46.73</v>
      </c>
      <c r="F5158" s="516" t="s">
        <v>13404</v>
      </c>
      <c r="G5158" s="516" t="s">
        <v>13853</v>
      </c>
      <c r="H5158" s="516" t="s">
        <v>26907</v>
      </c>
    </row>
    <row r="5159" spans="1:8" x14ac:dyDescent="0.25">
      <c r="A5159" s="516" t="s">
        <v>16780</v>
      </c>
      <c r="B5159" s="516" t="s">
        <v>16780</v>
      </c>
      <c r="C5159" s="516" t="s">
        <v>16781</v>
      </c>
      <c r="D5159" s="516" t="s">
        <v>1</v>
      </c>
      <c r="E5159" s="518">
        <v>300.02</v>
      </c>
      <c r="F5159" s="516" t="s">
        <v>13404</v>
      </c>
      <c r="G5159" s="516" t="s">
        <v>13853</v>
      </c>
      <c r="H5159" s="516" t="s">
        <v>26907</v>
      </c>
    </row>
    <row r="5160" spans="1:8" x14ac:dyDescent="0.25">
      <c r="A5160" s="516" t="s">
        <v>16782</v>
      </c>
      <c r="B5160" s="516" t="s">
        <v>16782</v>
      </c>
      <c r="C5160" s="516" t="s">
        <v>16783</v>
      </c>
      <c r="D5160" s="516" t="s">
        <v>1</v>
      </c>
      <c r="E5160" s="518">
        <v>62.8</v>
      </c>
      <c r="F5160" s="516" t="s">
        <v>13404</v>
      </c>
      <c r="G5160" s="516" t="s">
        <v>13853</v>
      </c>
      <c r="H5160" s="516" t="s">
        <v>26907</v>
      </c>
    </row>
    <row r="5161" spans="1:8" x14ac:dyDescent="0.25">
      <c r="A5161" s="516" t="s">
        <v>16784</v>
      </c>
      <c r="B5161" s="516" t="s">
        <v>16784</v>
      </c>
      <c r="C5161" s="516" t="s">
        <v>16785</v>
      </c>
      <c r="D5161" s="516" t="s">
        <v>1</v>
      </c>
      <c r="E5161" s="518">
        <v>300.02</v>
      </c>
      <c r="F5161" s="516" t="s">
        <v>13404</v>
      </c>
      <c r="G5161" s="516" t="s">
        <v>13853</v>
      </c>
      <c r="H5161" s="516" t="s">
        <v>26907</v>
      </c>
    </row>
    <row r="5162" spans="1:8" x14ac:dyDescent="0.25">
      <c r="A5162" s="516" t="s">
        <v>16786</v>
      </c>
      <c r="B5162" s="516" t="s">
        <v>16786</v>
      </c>
      <c r="C5162" s="516" t="s">
        <v>16787</v>
      </c>
      <c r="D5162" s="516" t="s">
        <v>1</v>
      </c>
      <c r="E5162" s="518">
        <v>434.54</v>
      </c>
      <c r="F5162" s="516" t="s">
        <v>13404</v>
      </c>
      <c r="G5162" s="516" t="s">
        <v>13853</v>
      </c>
      <c r="H5162" s="516" t="s">
        <v>26907</v>
      </c>
    </row>
    <row r="5163" spans="1:8" x14ac:dyDescent="0.25">
      <c r="A5163" s="516" t="s">
        <v>34337</v>
      </c>
      <c r="B5163" s="516" t="s">
        <v>34337</v>
      </c>
      <c r="C5163" s="516" t="s">
        <v>34338</v>
      </c>
      <c r="D5163" s="516" t="s">
        <v>1</v>
      </c>
      <c r="E5163" s="518">
        <v>260.62</v>
      </c>
      <c r="F5163" s="516" t="s">
        <v>13404</v>
      </c>
      <c r="G5163" s="516" t="s">
        <v>13853</v>
      </c>
      <c r="H5163" s="516" t="s">
        <v>26907</v>
      </c>
    </row>
    <row r="5164" spans="1:8" x14ac:dyDescent="0.25">
      <c r="A5164" s="516" t="s">
        <v>34339</v>
      </c>
      <c r="B5164" s="516" t="s">
        <v>34339</v>
      </c>
      <c r="C5164" s="516" t="s">
        <v>34340</v>
      </c>
      <c r="D5164" s="516" t="s">
        <v>1</v>
      </c>
      <c r="E5164" s="518">
        <v>209.12</v>
      </c>
      <c r="F5164" s="516" t="s">
        <v>13404</v>
      </c>
      <c r="G5164" s="516" t="s">
        <v>13853</v>
      </c>
      <c r="H5164" s="516" t="s">
        <v>26907</v>
      </c>
    </row>
    <row r="5165" spans="1:8" x14ac:dyDescent="0.25">
      <c r="A5165" s="516" t="s">
        <v>34341</v>
      </c>
      <c r="B5165" s="516" t="s">
        <v>34341</v>
      </c>
      <c r="C5165" s="516" t="s">
        <v>34342</v>
      </c>
      <c r="D5165" s="516" t="s">
        <v>1</v>
      </c>
      <c r="E5165" s="518">
        <v>156.84</v>
      </c>
      <c r="F5165" s="516" t="s">
        <v>13404</v>
      </c>
      <c r="G5165" s="516" t="s">
        <v>13853</v>
      </c>
      <c r="H5165" s="516" t="s">
        <v>26907</v>
      </c>
    </row>
    <row r="5166" spans="1:8" x14ac:dyDescent="0.25">
      <c r="A5166" s="516" t="s">
        <v>34343</v>
      </c>
      <c r="B5166" s="516" t="s">
        <v>34343</v>
      </c>
      <c r="C5166" s="516" t="s">
        <v>34344</v>
      </c>
      <c r="D5166" s="516" t="s">
        <v>1</v>
      </c>
      <c r="E5166" s="518">
        <v>104.56</v>
      </c>
      <c r="F5166" s="516" t="s">
        <v>13404</v>
      </c>
      <c r="G5166" s="516" t="s">
        <v>13853</v>
      </c>
      <c r="H5166" s="516" t="s">
        <v>26907</v>
      </c>
    </row>
    <row r="5167" spans="1:8" x14ac:dyDescent="0.25">
      <c r="A5167" s="516" t="s">
        <v>34345</v>
      </c>
      <c r="B5167" s="516" t="s">
        <v>34345</v>
      </c>
      <c r="C5167" s="516" t="s">
        <v>34346</v>
      </c>
      <c r="D5167" s="516" t="s">
        <v>1</v>
      </c>
      <c r="E5167" s="518">
        <v>41.82</v>
      </c>
      <c r="F5167" s="516" t="s">
        <v>13404</v>
      </c>
      <c r="G5167" s="516" t="s">
        <v>13853</v>
      </c>
      <c r="H5167" s="516" t="s">
        <v>26907</v>
      </c>
    </row>
    <row r="5168" spans="1:8" x14ac:dyDescent="0.25">
      <c r="A5168" s="516" t="s">
        <v>34347</v>
      </c>
      <c r="B5168" s="516" t="s">
        <v>34347</v>
      </c>
      <c r="C5168" s="516" t="s">
        <v>34348</v>
      </c>
      <c r="D5168" s="516" t="s">
        <v>1</v>
      </c>
      <c r="E5168" s="518">
        <v>62.74</v>
      </c>
      <c r="F5168" s="516" t="s">
        <v>13404</v>
      </c>
      <c r="G5168" s="516" t="s">
        <v>13853</v>
      </c>
      <c r="H5168" s="516" t="s">
        <v>26907</v>
      </c>
    </row>
    <row r="5169" spans="1:8" x14ac:dyDescent="0.25">
      <c r="A5169" s="516" t="s">
        <v>34349</v>
      </c>
      <c r="B5169" s="516" t="s">
        <v>34349</v>
      </c>
      <c r="C5169" s="516" t="s">
        <v>34350</v>
      </c>
      <c r="D5169" s="516" t="s">
        <v>1</v>
      </c>
      <c r="E5169" s="518">
        <v>62.74</v>
      </c>
      <c r="F5169" s="516" t="s">
        <v>13404</v>
      </c>
      <c r="G5169" s="516" t="s">
        <v>13853</v>
      </c>
      <c r="H5169" s="516" t="s">
        <v>26907</v>
      </c>
    </row>
    <row r="5170" spans="1:8" x14ac:dyDescent="0.25">
      <c r="A5170" s="516" t="s">
        <v>34351</v>
      </c>
      <c r="B5170" s="516" t="s">
        <v>34351</v>
      </c>
      <c r="C5170" s="516" t="s">
        <v>34352</v>
      </c>
      <c r="D5170" s="516" t="s">
        <v>1</v>
      </c>
      <c r="E5170" s="518">
        <v>209.12</v>
      </c>
      <c r="F5170" s="516" t="s">
        <v>13404</v>
      </c>
      <c r="G5170" s="516" t="s">
        <v>13853</v>
      </c>
      <c r="H5170" s="516" t="s">
        <v>26907</v>
      </c>
    </row>
    <row r="5171" spans="1:8" x14ac:dyDescent="0.25">
      <c r="A5171" s="516" t="s">
        <v>34353</v>
      </c>
      <c r="B5171" s="516" t="s">
        <v>34353</v>
      </c>
      <c r="C5171" s="516" t="s">
        <v>34354</v>
      </c>
      <c r="D5171" s="516" t="s">
        <v>1</v>
      </c>
      <c r="E5171" s="518">
        <v>104.56</v>
      </c>
      <c r="F5171" s="516" t="s">
        <v>13404</v>
      </c>
      <c r="G5171" s="516" t="s">
        <v>13853</v>
      </c>
      <c r="H5171" s="516" t="s">
        <v>26907</v>
      </c>
    </row>
    <row r="5172" spans="1:8" x14ac:dyDescent="0.25">
      <c r="A5172" s="516" t="s">
        <v>34355</v>
      </c>
      <c r="B5172" s="516" t="s">
        <v>34355</v>
      </c>
      <c r="C5172" s="516" t="s">
        <v>34356</v>
      </c>
      <c r="D5172" s="516" t="s">
        <v>1</v>
      </c>
      <c r="E5172" s="518">
        <v>418.24</v>
      </c>
      <c r="F5172" s="516" t="s">
        <v>13404</v>
      </c>
      <c r="G5172" s="516" t="s">
        <v>13853</v>
      </c>
      <c r="H5172" s="516" t="s">
        <v>26907</v>
      </c>
    </row>
    <row r="5173" spans="1:8" x14ac:dyDescent="0.25">
      <c r="A5173" s="516" t="s">
        <v>34357</v>
      </c>
      <c r="B5173" s="516" t="s">
        <v>34357</v>
      </c>
      <c r="C5173" s="516" t="s">
        <v>34358</v>
      </c>
      <c r="D5173" s="516" t="s">
        <v>1</v>
      </c>
      <c r="E5173" s="518">
        <v>156.84</v>
      </c>
      <c r="F5173" s="516" t="s">
        <v>13404</v>
      </c>
      <c r="G5173" s="516" t="s">
        <v>13853</v>
      </c>
      <c r="H5173" s="516" t="s">
        <v>26907</v>
      </c>
    </row>
    <row r="5174" spans="1:8" x14ac:dyDescent="0.25">
      <c r="A5174" s="516" t="s">
        <v>34359</v>
      </c>
      <c r="B5174" s="516" t="s">
        <v>34359</v>
      </c>
      <c r="C5174" s="516" t="s">
        <v>34360</v>
      </c>
      <c r="D5174" s="516" t="s">
        <v>1</v>
      </c>
      <c r="E5174" s="518">
        <v>104.56</v>
      </c>
      <c r="F5174" s="516" t="s">
        <v>13404</v>
      </c>
      <c r="G5174" s="516" t="s">
        <v>13853</v>
      </c>
      <c r="H5174" s="516" t="s">
        <v>26907</v>
      </c>
    </row>
    <row r="5175" spans="1:8" x14ac:dyDescent="0.25">
      <c r="A5175" s="516" t="s">
        <v>34361</v>
      </c>
      <c r="B5175" s="516" t="s">
        <v>34361</v>
      </c>
      <c r="C5175" s="516" t="s">
        <v>34362</v>
      </c>
      <c r="D5175" s="516" t="s">
        <v>1</v>
      </c>
      <c r="E5175" s="518">
        <v>104.56</v>
      </c>
      <c r="F5175" s="516" t="s">
        <v>13404</v>
      </c>
      <c r="G5175" s="516" t="s">
        <v>13853</v>
      </c>
      <c r="H5175" s="516" t="s">
        <v>26907</v>
      </c>
    </row>
    <row r="5176" spans="1:8" x14ac:dyDescent="0.25">
      <c r="A5176" s="516" t="s">
        <v>34363</v>
      </c>
      <c r="B5176" s="516" t="s">
        <v>34363</v>
      </c>
      <c r="C5176" s="516" t="s">
        <v>34364</v>
      </c>
      <c r="D5176" s="516" t="s">
        <v>1</v>
      </c>
      <c r="E5176" s="518">
        <v>104.56</v>
      </c>
      <c r="F5176" s="516" t="s">
        <v>13404</v>
      </c>
      <c r="G5176" s="516" t="s">
        <v>13853</v>
      </c>
      <c r="H5176" s="516" t="s">
        <v>26907</v>
      </c>
    </row>
    <row r="5177" spans="1:8" x14ac:dyDescent="0.25">
      <c r="A5177" s="516" t="s">
        <v>34365</v>
      </c>
      <c r="B5177" s="516" t="s">
        <v>34365</v>
      </c>
      <c r="C5177" s="516" t="s">
        <v>34366</v>
      </c>
      <c r="D5177" s="516" t="s">
        <v>1</v>
      </c>
      <c r="E5177" s="518">
        <v>104.56</v>
      </c>
      <c r="F5177" s="516" t="s">
        <v>13404</v>
      </c>
      <c r="G5177" s="516" t="s">
        <v>13853</v>
      </c>
      <c r="H5177" s="516" t="s">
        <v>26907</v>
      </c>
    </row>
    <row r="5178" spans="1:8" x14ac:dyDescent="0.25">
      <c r="A5178" s="516" t="s">
        <v>34367</v>
      </c>
      <c r="B5178" s="516" t="s">
        <v>34367</v>
      </c>
      <c r="C5178" s="516" t="s">
        <v>34368</v>
      </c>
      <c r="D5178" s="516" t="s">
        <v>1</v>
      </c>
      <c r="E5178" s="518">
        <v>41.82</v>
      </c>
      <c r="F5178" s="516" t="s">
        <v>13404</v>
      </c>
      <c r="G5178" s="516" t="s">
        <v>13853</v>
      </c>
      <c r="H5178" s="516" t="s">
        <v>26907</v>
      </c>
    </row>
    <row r="5179" spans="1:8" x14ac:dyDescent="0.25">
      <c r="A5179" s="516" t="s">
        <v>34369</v>
      </c>
      <c r="B5179" s="516" t="s">
        <v>34369</v>
      </c>
      <c r="C5179" s="516" t="s">
        <v>34370</v>
      </c>
      <c r="D5179" s="516" t="s">
        <v>1</v>
      </c>
      <c r="E5179" s="518">
        <v>104.56</v>
      </c>
      <c r="F5179" s="516" t="s">
        <v>13404</v>
      </c>
      <c r="G5179" s="516" t="s">
        <v>13853</v>
      </c>
      <c r="H5179" s="516" t="s">
        <v>26907</v>
      </c>
    </row>
    <row r="5180" spans="1:8" x14ac:dyDescent="0.25">
      <c r="A5180" s="516" t="s">
        <v>34371</v>
      </c>
      <c r="B5180" s="516" t="s">
        <v>34371</v>
      </c>
      <c r="C5180" s="516" t="s">
        <v>34372</v>
      </c>
      <c r="D5180" s="516" t="s">
        <v>1</v>
      </c>
      <c r="E5180" s="518">
        <v>104.56</v>
      </c>
      <c r="F5180" s="516" t="s">
        <v>13404</v>
      </c>
      <c r="G5180" s="516" t="s">
        <v>13853</v>
      </c>
      <c r="H5180" s="516" t="s">
        <v>26907</v>
      </c>
    </row>
    <row r="5181" spans="1:8" x14ac:dyDescent="0.25">
      <c r="A5181" s="516" t="s">
        <v>34373</v>
      </c>
      <c r="B5181" s="516" t="s">
        <v>34373</v>
      </c>
      <c r="C5181" s="516" t="s">
        <v>34374</v>
      </c>
      <c r="D5181" s="516" t="s">
        <v>1</v>
      </c>
      <c r="E5181" s="518">
        <v>104.56</v>
      </c>
      <c r="F5181" s="516" t="s">
        <v>13404</v>
      </c>
      <c r="G5181" s="516" t="s">
        <v>13853</v>
      </c>
      <c r="H5181" s="516" t="s">
        <v>26907</v>
      </c>
    </row>
    <row r="5182" spans="1:8" x14ac:dyDescent="0.25">
      <c r="A5182" s="516" t="s">
        <v>34375</v>
      </c>
      <c r="B5182" s="516" t="s">
        <v>34375</v>
      </c>
      <c r="C5182" s="516" t="s">
        <v>34376</v>
      </c>
      <c r="D5182" s="516" t="s">
        <v>1</v>
      </c>
      <c r="E5182" s="518">
        <v>104.56</v>
      </c>
      <c r="F5182" s="516" t="s">
        <v>13404</v>
      </c>
      <c r="G5182" s="516" t="s">
        <v>13853</v>
      </c>
      <c r="H5182" s="516" t="s">
        <v>26907</v>
      </c>
    </row>
    <row r="5183" spans="1:8" x14ac:dyDescent="0.25">
      <c r="A5183" s="516" t="s">
        <v>34377</v>
      </c>
      <c r="B5183" s="516" t="s">
        <v>34377</v>
      </c>
      <c r="C5183" s="516" t="s">
        <v>34378</v>
      </c>
      <c r="D5183" s="516" t="s">
        <v>1</v>
      </c>
      <c r="E5183" s="518">
        <v>135.93</v>
      </c>
      <c r="F5183" s="516" t="s">
        <v>13404</v>
      </c>
      <c r="G5183" s="516" t="s">
        <v>13853</v>
      </c>
      <c r="H5183" s="516" t="s">
        <v>26907</v>
      </c>
    </row>
    <row r="5184" spans="1:8" x14ac:dyDescent="0.25">
      <c r="A5184" s="516" t="s">
        <v>34379</v>
      </c>
      <c r="B5184" s="516" t="s">
        <v>34379</v>
      </c>
      <c r="C5184" s="516" t="s">
        <v>34380</v>
      </c>
      <c r="D5184" s="516" t="s">
        <v>1</v>
      </c>
      <c r="E5184" s="518">
        <v>52.28</v>
      </c>
      <c r="F5184" s="516" t="s">
        <v>13404</v>
      </c>
      <c r="G5184" s="516" t="s">
        <v>13853</v>
      </c>
      <c r="H5184" s="516" t="s">
        <v>26907</v>
      </c>
    </row>
    <row r="5185" spans="1:8" x14ac:dyDescent="0.25">
      <c r="A5185" s="516" t="s">
        <v>34381</v>
      </c>
      <c r="B5185" s="516" t="s">
        <v>34381</v>
      </c>
      <c r="C5185" s="516" t="s">
        <v>34382</v>
      </c>
      <c r="D5185" s="516" t="s">
        <v>1</v>
      </c>
      <c r="E5185" s="518">
        <v>104.56</v>
      </c>
      <c r="F5185" s="516" t="s">
        <v>13404</v>
      </c>
      <c r="G5185" s="516" t="s">
        <v>13853</v>
      </c>
      <c r="H5185" s="516" t="s">
        <v>26907</v>
      </c>
    </row>
    <row r="5186" spans="1:8" x14ac:dyDescent="0.25">
      <c r="A5186" s="516" t="s">
        <v>34383</v>
      </c>
      <c r="B5186" s="516" t="s">
        <v>34383</v>
      </c>
      <c r="C5186" s="516" t="s">
        <v>34384</v>
      </c>
      <c r="D5186" s="516" t="s">
        <v>1</v>
      </c>
      <c r="E5186" s="518">
        <v>156.84</v>
      </c>
      <c r="F5186" s="516" t="s">
        <v>13404</v>
      </c>
      <c r="G5186" s="516" t="s">
        <v>13853</v>
      </c>
      <c r="H5186" s="516" t="s">
        <v>26907</v>
      </c>
    </row>
    <row r="5187" spans="1:8" x14ac:dyDescent="0.25">
      <c r="A5187" s="516" t="s">
        <v>34385</v>
      </c>
      <c r="B5187" s="516" t="s">
        <v>34385</v>
      </c>
      <c r="C5187" s="516" t="s">
        <v>34386</v>
      </c>
      <c r="D5187" s="516" t="s">
        <v>1</v>
      </c>
      <c r="E5187" s="518">
        <v>104.56</v>
      </c>
      <c r="F5187" s="516" t="s">
        <v>13404</v>
      </c>
      <c r="G5187" s="516" t="s">
        <v>13853</v>
      </c>
      <c r="H5187" s="516" t="s">
        <v>26907</v>
      </c>
    </row>
    <row r="5188" spans="1:8" x14ac:dyDescent="0.25">
      <c r="A5188" s="516" t="s">
        <v>34387</v>
      </c>
      <c r="B5188" s="516" t="s">
        <v>34387</v>
      </c>
      <c r="C5188" s="516" t="s">
        <v>34388</v>
      </c>
      <c r="D5188" s="516" t="s">
        <v>4</v>
      </c>
      <c r="E5188" s="518">
        <v>113.22</v>
      </c>
      <c r="F5188" s="516" t="s">
        <v>13404</v>
      </c>
      <c r="G5188" s="516" t="s">
        <v>13853</v>
      </c>
      <c r="H5188" s="516" t="s">
        <v>26907</v>
      </c>
    </row>
    <row r="5189" spans="1:8" x14ac:dyDescent="0.25">
      <c r="A5189" s="516" t="s">
        <v>34389</v>
      </c>
      <c r="B5189" s="516" t="s">
        <v>34389</v>
      </c>
      <c r="C5189" s="516" t="s">
        <v>34390</v>
      </c>
      <c r="D5189" s="516" t="s">
        <v>4</v>
      </c>
      <c r="E5189" s="518">
        <v>90.76</v>
      </c>
      <c r="F5189" s="516" t="s">
        <v>13404</v>
      </c>
      <c r="G5189" s="516" t="s">
        <v>13853</v>
      </c>
      <c r="H5189" s="516" t="s">
        <v>26907</v>
      </c>
    </row>
    <row r="5190" spans="1:8" x14ac:dyDescent="0.25">
      <c r="A5190" s="516" t="s">
        <v>34391</v>
      </c>
      <c r="B5190" s="516" t="s">
        <v>34391</v>
      </c>
      <c r="C5190" s="516" t="s">
        <v>34392</v>
      </c>
      <c r="D5190" s="516" t="s">
        <v>4</v>
      </c>
      <c r="E5190" s="518">
        <v>89.5</v>
      </c>
      <c r="F5190" s="516" t="s">
        <v>13404</v>
      </c>
      <c r="G5190" s="516" t="s">
        <v>13853</v>
      </c>
      <c r="H5190" s="516" t="s">
        <v>26907</v>
      </c>
    </row>
    <row r="5191" spans="1:8" x14ac:dyDescent="0.25">
      <c r="A5191" s="516" t="s">
        <v>34393</v>
      </c>
      <c r="B5191" s="516" t="s">
        <v>34393</v>
      </c>
      <c r="C5191" s="516" t="s">
        <v>34394</v>
      </c>
      <c r="D5191" s="516" t="s">
        <v>4</v>
      </c>
      <c r="E5191" s="518">
        <v>55.93</v>
      </c>
      <c r="F5191" s="516" t="s">
        <v>13404</v>
      </c>
      <c r="G5191" s="516" t="s">
        <v>13853</v>
      </c>
      <c r="H5191" s="516" t="s">
        <v>26907</v>
      </c>
    </row>
    <row r="5192" spans="1:8" x14ac:dyDescent="0.25">
      <c r="A5192" s="516" t="s">
        <v>372</v>
      </c>
      <c r="B5192" s="516" t="s">
        <v>372</v>
      </c>
      <c r="C5192" s="516" t="s">
        <v>34395</v>
      </c>
      <c r="D5192" s="516" t="s">
        <v>2</v>
      </c>
      <c r="E5192" s="518">
        <v>3.08</v>
      </c>
      <c r="F5192" s="516" t="s">
        <v>13404</v>
      </c>
      <c r="G5192" s="516" t="s">
        <v>13853</v>
      </c>
      <c r="H5192" s="516" t="s">
        <v>26907</v>
      </c>
    </row>
    <row r="5193" spans="1:8" x14ac:dyDescent="0.25">
      <c r="A5193" s="516" t="s">
        <v>373</v>
      </c>
      <c r="B5193" s="516" t="s">
        <v>373</v>
      </c>
      <c r="C5193" s="516" t="s">
        <v>374</v>
      </c>
      <c r="D5193" s="516" t="s">
        <v>2</v>
      </c>
      <c r="E5193" s="518">
        <v>2216.84</v>
      </c>
      <c r="F5193" s="516" t="s">
        <v>13404</v>
      </c>
      <c r="G5193" s="516" t="s">
        <v>13853</v>
      </c>
      <c r="H5193" s="516" t="s">
        <v>26907</v>
      </c>
    </row>
    <row r="5194" spans="1:8" x14ac:dyDescent="0.25">
      <c r="A5194" s="516" t="s">
        <v>375</v>
      </c>
      <c r="B5194" s="516" t="s">
        <v>375</v>
      </c>
      <c r="C5194" s="516" t="s">
        <v>376</v>
      </c>
      <c r="D5194" s="516" t="s">
        <v>2</v>
      </c>
      <c r="E5194" s="518">
        <v>1764.82</v>
      </c>
      <c r="F5194" s="516" t="s">
        <v>13404</v>
      </c>
      <c r="G5194" s="516" t="s">
        <v>13853</v>
      </c>
      <c r="H5194" s="516" t="s">
        <v>26907</v>
      </c>
    </row>
    <row r="5195" spans="1:8" x14ac:dyDescent="0.25">
      <c r="A5195" s="516" t="s">
        <v>12685</v>
      </c>
      <c r="B5195" s="516" t="s">
        <v>12685</v>
      </c>
      <c r="C5195" s="516" t="s">
        <v>12757</v>
      </c>
      <c r="D5195" s="516" t="s">
        <v>3</v>
      </c>
      <c r="E5195" s="518">
        <v>30.08</v>
      </c>
      <c r="F5195" s="516" t="s">
        <v>13404</v>
      </c>
      <c r="G5195" s="516" t="s">
        <v>13853</v>
      </c>
      <c r="H5195" s="516" t="s">
        <v>26907</v>
      </c>
    </row>
    <row r="5196" spans="1:8" x14ac:dyDescent="0.25">
      <c r="A5196" s="516" t="s">
        <v>377</v>
      </c>
      <c r="B5196" s="516" t="s">
        <v>377</v>
      </c>
      <c r="C5196" s="516" t="s">
        <v>378</v>
      </c>
      <c r="D5196" s="516" t="s">
        <v>2</v>
      </c>
      <c r="E5196" s="518">
        <v>66.67</v>
      </c>
      <c r="F5196" s="516" t="s">
        <v>13404</v>
      </c>
      <c r="G5196" s="516" t="s">
        <v>13853</v>
      </c>
      <c r="H5196" s="516" t="s">
        <v>26907</v>
      </c>
    </row>
    <row r="5197" spans="1:8" x14ac:dyDescent="0.25">
      <c r="A5197" s="516" t="s">
        <v>12236</v>
      </c>
      <c r="B5197" s="516" t="s">
        <v>12236</v>
      </c>
      <c r="C5197" s="516" t="s">
        <v>12237</v>
      </c>
      <c r="D5197" s="516" t="s">
        <v>1</v>
      </c>
      <c r="E5197" s="518">
        <v>22.36</v>
      </c>
      <c r="F5197" s="516" t="s">
        <v>13404</v>
      </c>
      <c r="G5197" s="516" t="s">
        <v>13853</v>
      </c>
      <c r="H5197" s="516" t="s">
        <v>26907</v>
      </c>
    </row>
    <row r="5198" spans="1:8" x14ac:dyDescent="0.25">
      <c r="A5198" s="516" t="s">
        <v>379</v>
      </c>
      <c r="B5198" s="516" t="s">
        <v>379</v>
      </c>
      <c r="C5198" s="516" t="s">
        <v>380</v>
      </c>
      <c r="D5198" s="516" t="s">
        <v>2</v>
      </c>
      <c r="E5198" s="518">
        <v>2042.92</v>
      </c>
      <c r="F5198" s="516" t="s">
        <v>13404</v>
      </c>
      <c r="G5198" s="516" t="s">
        <v>13853</v>
      </c>
      <c r="H5198" s="516" t="s">
        <v>26907</v>
      </c>
    </row>
    <row r="5199" spans="1:8" x14ac:dyDescent="0.25">
      <c r="A5199" s="516" t="s">
        <v>381</v>
      </c>
      <c r="B5199" s="516" t="s">
        <v>381</v>
      </c>
      <c r="C5199" s="516" t="s">
        <v>382</v>
      </c>
      <c r="D5199" s="516" t="s">
        <v>201</v>
      </c>
      <c r="E5199" s="518">
        <v>92.32</v>
      </c>
      <c r="F5199" s="516" t="s">
        <v>13404</v>
      </c>
      <c r="G5199" s="516" t="s">
        <v>13853</v>
      </c>
      <c r="H5199" s="516" t="s">
        <v>26907</v>
      </c>
    </row>
    <row r="5200" spans="1:8" x14ac:dyDescent="0.25">
      <c r="A5200" s="516" t="s">
        <v>16788</v>
      </c>
      <c r="B5200" s="516" t="s">
        <v>16788</v>
      </c>
      <c r="C5200" s="516" t="s">
        <v>16789</v>
      </c>
      <c r="D5200" s="516" t="s">
        <v>2</v>
      </c>
      <c r="E5200" s="518">
        <v>2981.21</v>
      </c>
      <c r="F5200" s="516" t="s">
        <v>13404</v>
      </c>
      <c r="G5200" s="516" t="s">
        <v>13853</v>
      </c>
      <c r="H5200" s="516" t="s">
        <v>26907</v>
      </c>
    </row>
    <row r="5201" spans="1:8" x14ac:dyDescent="0.25">
      <c r="A5201" s="516" t="s">
        <v>16819</v>
      </c>
      <c r="B5201" s="516" t="s">
        <v>16819</v>
      </c>
      <c r="C5201" s="516" t="s">
        <v>18307</v>
      </c>
      <c r="D5201" s="516" t="s">
        <v>2</v>
      </c>
      <c r="E5201" s="518">
        <v>1888.47</v>
      </c>
      <c r="F5201" s="516" t="s">
        <v>13404</v>
      </c>
      <c r="G5201" s="516" t="s">
        <v>13853</v>
      </c>
      <c r="H5201" s="516" t="s">
        <v>26907</v>
      </c>
    </row>
    <row r="5202" spans="1:8" x14ac:dyDescent="0.25">
      <c r="A5202" s="516" t="s">
        <v>383</v>
      </c>
      <c r="B5202" s="516" t="s">
        <v>383</v>
      </c>
      <c r="C5202" s="516" t="s">
        <v>14015</v>
      </c>
      <c r="D5202" s="516" t="s">
        <v>201</v>
      </c>
      <c r="E5202" s="518">
        <v>2.73</v>
      </c>
      <c r="F5202" s="516" t="s">
        <v>13404</v>
      </c>
      <c r="G5202" s="516" t="s">
        <v>13853</v>
      </c>
      <c r="H5202" s="516" t="s">
        <v>26907</v>
      </c>
    </row>
    <row r="5203" spans="1:8" x14ac:dyDescent="0.25">
      <c r="A5203" s="516" t="s">
        <v>384</v>
      </c>
      <c r="B5203" s="516" t="s">
        <v>384</v>
      </c>
      <c r="C5203" s="516" t="s">
        <v>385</v>
      </c>
      <c r="D5203" s="516" t="s">
        <v>201</v>
      </c>
      <c r="E5203" s="518">
        <v>2.73</v>
      </c>
      <c r="F5203" s="516" t="s">
        <v>13404</v>
      </c>
      <c r="G5203" s="516" t="s">
        <v>13853</v>
      </c>
      <c r="H5203" s="516" t="s">
        <v>26907</v>
      </c>
    </row>
    <row r="5204" spans="1:8" x14ac:dyDescent="0.25">
      <c r="A5204" s="516" t="s">
        <v>16818</v>
      </c>
      <c r="B5204" s="516" t="s">
        <v>16818</v>
      </c>
      <c r="C5204" s="516" t="s">
        <v>34396</v>
      </c>
      <c r="D5204" s="516" t="s">
        <v>2</v>
      </c>
      <c r="E5204" s="518">
        <v>722.01</v>
      </c>
      <c r="F5204" s="516" t="s">
        <v>13404</v>
      </c>
      <c r="G5204" s="516" t="s">
        <v>13853</v>
      </c>
      <c r="H5204" s="516" t="s">
        <v>26907</v>
      </c>
    </row>
    <row r="5205" spans="1:8" x14ac:dyDescent="0.25">
      <c r="A5205" s="516" t="s">
        <v>386</v>
      </c>
      <c r="B5205" s="516" t="s">
        <v>386</v>
      </c>
      <c r="C5205" s="516" t="s">
        <v>387</v>
      </c>
      <c r="D5205" s="516" t="s">
        <v>201</v>
      </c>
      <c r="E5205" s="518">
        <v>0.21</v>
      </c>
      <c r="F5205" s="516" t="s">
        <v>13404</v>
      </c>
      <c r="G5205" s="516" t="s">
        <v>13853</v>
      </c>
      <c r="H5205" s="516" t="s">
        <v>26907</v>
      </c>
    </row>
    <row r="5206" spans="1:8" x14ac:dyDescent="0.25">
      <c r="A5206" s="516" t="s">
        <v>388</v>
      </c>
      <c r="B5206" s="516" t="s">
        <v>388</v>
      </c>
      <c r="C5206" s="516" t="s">
        <v>389</v>
      </c>
      <c r="D5206" s="516" t="s">
        <v>236</v>
      </c>
      <c r="E5206" s="518">
        <v>3.56</v>
      </c>
      <c r="F5206" s="516" t="s">
        <v>13404</v>
      </c>
      <c r="G5206" s="516" t="s">
        <v>13853</v>
      </c>
      <c r="H5206" s="516" t="s">
        <v>26907</v>
      </c>
    </row>
    <row r="5207" spans="1:8" x14ac:dyDescent="0.25">
      <c r="A5207" s="516" t="s">
        <v>13415</v>
      </c>
      <c r="B5207" s="516" t="s">
        <v>13415</v>
      </c>
      <c r="C5207" s="516" t="s">
        <v>13416</v>
      </c>
      <c r="D5207" s="516" t="s">
        <v>2</v>
      </c>
      <c r="E5207" s="518">
        <v>219.9</v>
      </c>
      <c r="F5207" s="516" t="s">
        <v>13404</v>
      </c>
      <c r="G5207" s="516" t="s">
        <v>13853</v>
      </c>
      <c r="H5207" s="516" t="s">
        <v>26907</v>
      </c>
    </row>
    <row r="5208" spans="1:8" x14ac:dyDescent="0.25">
      <c r="A5208" s="516" t="s">
        <v>13417</v>
      </c>
      <c r="B5208" s="516" t="s">
        <v>13417</v>
      </c>
      <c r="C5208" s="516" t="s">
        <v>13418</v>
      </c>
      <c r="D5208" s="516" t="s">
        <v>2</v>
      </c>
      <c r="E5208" s="518">
        <v>274.04000000000002</v>
      </c>
      <c r="F5208" s="516" t="s">
        <v>13404</v>
      </c>
      <c r="G5208" s="516" t="s">
        <v>13853</v>
      </c>
      <c r="H5208" s="516" t="s">
        <v>26907</v>
      </c>
    </row>
    <row r="5209" spans="1:8" x14ac:dyDescent="0.25">
      <c r="A5209" s="516" t="s">
        <v>13419</v>
      </c>
      <c r="B5209" s="516" t="s">
        <v>13419</v>
      </c>
      <c r="C5209" s="516" t="s">
        <v>13420</v>
      </c>
      <c r="D5209" s="516" t="s">
        <v>2</v>
      </c>
      <c r="E5209" s="518">
        <v>361.72</v>
      </c>
      <c r="F5209" s="516" t="s">
        <v>13404</v>
      </c>
      <c r="G5209" s="516" t="s">
        <v>13853</v>
      </c>
      <c r="H5209" s="516" t="s">
        <v>26907</v>
      </c>
    </row>
    <row r="5210" spans="1:8" x14ac:dyDescent="0.25">
      <c r="A5210" s="516" t="s">
        <v>13421</v>
      </c>
      <c r="B5210" s="516" t="s">
        <v>13421</v>
      </c>
      <c r="C5210" s="516" t="s">
        <v>13422</v>
      </c>
      <c r="D5210" s="516" t="s">
        <v>2</v>
      </c>
      <c r="E5210" s="518">
        <v>527.79999999999995</v>
      </c>
      <c r="F5210" s="516" t="s">
        <v>13404</v>
      </c>
      <c r="G5210" s="516" t="s">
        <v>13853</v>
      </c>
      <c r="H5210" s="516" t="s">
        <v>26907</v>
      </c>
    </row>
    <row r="5211" spans="1:8" x14ac:dyDescent="0.25">
      <c r="A5211" s="516" t="s">
        <v>13423</v>
      </c>
      <c r="B5211" s="516" t="s">
        <v>13423</v>
      </c>
      <c r="C5211" s="516" t="s">
        <v>13424</v>
      </c>
      <c r="D5211" s="516" t="s">
        <v>2</v>
      </c>
      <c r="E5211" s="518">
        <v>735.49</v>
      </c>
      <c r="F5211" s="516" t="s">
        <v>13404</v>
      </c>
      <c r="G5211" s="516" t="s">
        <v>13853</v>
      </c>
      <c r="H5211" s="516" t="s">
        <v>26907</v>
      </c>
    </row>
    <row r="5212" spans="1:8" x14ac:dyDescent="0.25">
      <c r="A5212" s="516" t="s">
        <v>13425</v>
      </c>
      <c r="B5212" s="516" t="s">
        <v>13425</v>
      </c>
      <c r="C5212" s="516" t="s">
        <v>13426</v>
      </c>
      <c r="D5212" s="516" t="s">
        <v>2</v>
      </c>
      <c r="E5212" s="518">
        <v>799.56</v>
      </c>
      <c r="F5212" s="516" t="s">
        <v>13404</v>
      </c>
      <c r="G5212" s="516" t="s">
        <v>13853</v>
      </c>
      <c r="H5212" s="516" t="s">
        <v>26907</v>
      </c>
    </row>
    <row r="5213" spans="1:8" x14ac:dyDescent="0.25">
      <c r="A5213" s="516" t="s">
        <v>13427</v>
      </c>
      <c r="B5213" s="516" t="s">
        <v>13427</v>
      </c>
      <c r="C5213" s="516" t="s">
        <v>13428</v>
      </c>
      <c r="D5213" s="516" t="s">
        <v>2</v>
      </c>
      <c r="E5213" s="518">
        <v>970.31</v>
      </c>
      <c r="F5213" s="516" t="s">
        <v>13404</v>
      </c>
      <c r="G5213" s="516" t="s">
        <v>13853</v>
      </c>
      <c r="H5213" s="516" t="s">
        <v>26907</v>
      </c>
    </row>
    <row r="5214" spans="1:8" x14ac:dyDescent="0.25">
      <c r="A5214" s="516" t="s">
        <v>13429</v>
      </c>
      <c r="B5214" s="516" t="s">
        <v>13429</v>
      </c>
      <c r="C5214" s="516" t="s">
        <v>13430</v>
      </c>
      <c r="D5214" s="516" t="s">
        <v>2</v>
      </c>
      <c r="E5214" s="518">
        <v>1333.41</v>
      </c>
      <c r="F5214" s="516" t="s">
        <v>13404</v>
      </c>
      <c r="G5214" s="516" t="s">
        <v>13853</v>
      </c>
      <c r="H5214" s="516" t="s">
        <v>26907</v>
      </c>
    </row>
    <row r="5215" spans="1:8" x14ac:dyDescent="0.25">
      <c r="A5215" s="516" t="s">
        <v>13431</v>
      </c>
      <c r="B5215" s="516" t="s">
        <v>13431</v>
      </c>
      <c r="C5215" s="516" t="s">
        <v>13432</v>
      </c>
      <c r="D5215" s="516" t="s">
        <v>2</v>
      </c>
      <c r="E5215" s="518">
        <v>1401.29</v>
      </c>
      <c r="F5215" s="516" t="s">
        <v>13404</v>
      </c>
      <c r="G5215" s="516" t="s">
        <v>13853</v>
      </c>
      <c r="H5215" s="516" t="s">
        <v>26907</v>
      </c>
    </row>
    <row r="5216" spans="1:8" x14ac:dyDescent="0.25">
      <c r="A5216" s="516" t="s">
        <v>13433</v>
      </c>
      <c r="B5216" s="516" t="s">
        <v>13433</v>
      </c>
      <c r="C5216" s="516" t="s">
        <v>34397</v>
      </c>
      <c r="D5216" s="516" t="s">
        <v>2</v>
      </c>
      <c r="E5216" s="518">
        <v>0</v>
      </c>
      <c r="F5216" s="516" t="s">
        <v>13404</v>
      </c>
      <c r="G5216" s="516" t="s">
        <v>13853</v>
      </c>
      <c r="H5216" s="516" t="s">
        <v>26907</v>
      </c>
    </row>
    <row r="5217" spans="1:8" x14ac:dyDescent="0.25">
      <c r="A5217" s="516" t="s">
        <v>390</v>
      </c>
      <c r="B5217" s="516" t="s">
        <v>390</v>
      </c>
      <c r="C5217" s="516" t="s">
        <v>391</v>
      </c>
      <c r="D5217" s="516" t="s">
        <v>201</v>
      </c>
      <c r="E5217" s="518">
        <v>2.5</v>
      </c>
      <c r="F5217" s="516" t="s">
        <v>13404</v>
      </c>
      <c r="G5217" s="516" t="s">
        <v>13853</v>
      </c>
      <c r="H5217" s="516" t="s">
        <v>26907</v>
      </c>
    </row>
    <row r="5218" spans="1:8" x14ac:dyDescent="0.25">
      <c r="A5218" s="516" t="s">
        <v>392</v>
      </c>
      <c r="B5218" s="516" t="s">
        <v>392</v>
      </c>
      <c r="C5218" s="516" t="s">
        <v>393</v>
      </c>
      <c r="D5218" s="516" t="s">
        <v>201</v>
      </c>
      <c r="E5218" s="518">
        <v>0.12</v>
      </c>
      <c r="F5218" s="516" t="s">
        <v>13404</v>
      </c>
      <c r="G5218" s="516" t="s">
        <v>13853</v>
      </c>
      <c r="H5218" s="516" t="s">
        <v>26907</v>
      </c>
    </row>
    <row r="5219" spans="1:8" x14ac:dyDescent="0.25">
      <c r="A5219" s="516" t="s">
        <v>394</v>
      </c>
      <c r="B5219" s="516" t="s">
        <v>394</v>
      </c>
      <c r="C5219" s="516" t="s">
        <v>395</v>
      </c>
      <c r="D5219" s="516" t="s">
        <v>201</v>
      </c>
      <c r="E5219" s="518">
        <v>26.97</v>
      </c>
      <c r="F5219" s="516" t="s">
        <v>13404</v>
      </c>
      <c r="G5219" s="516" t="s">
        <v>13853</v>
      </c>
      <c r="H5219" s="516" t="s">
        <v>26907</v>
      </c>
    </row>
    <row r="5220" spans="1:8" x14ac:dyDescent="0.25">
      <c r="A5220" s="516" t="s">
        <v>396</v>
      </c>
      <c r="B5220" s="516" t="s">
        <v>396</v>
      </c>
      <c r="C5220" s="516" t="s">
        <v>14016</v>
      </c>
      <c r="D5220" s="516" t="s">
        <v>201</v>
      </c>
      <c r="E5220" s="518">
        <v>2.73</v>
      </c>
      <c r="F5220" s="516" t="s">
        <v>13404</v>
      </c>
      <c r="G5220" s="516" t="s">
        <v>13853</v>
      </c>
      <c r="H5220" s="516" t="s">
        <v>26907</v>
      </c>
    </row>
    <row r="5221" spans="1:8" x14ac:dyDescent="0.25">
      <c r="A5221" s="516" t="s">
        <v>398</v>
      </c>
      <c r="B5221" s="516" t="s">
        <v>398</v>
      </c>
      <c r="C5221" s="516" t="s">
        <v>34398</v>
      </c>
      <c r="D5221" s="516" t="s">
        <v>1</v>
      </c>
      <c r="E5221" s="518">
        <v>0</v>
      </c>
      <c r="F5221" s="516" t="s">
        <v>13404</v>
      </c>
      <c r="G5221" s="516" t="s">
        <v>13853</v>
      </c>
      <c r="H5221" s="516" t="s">
        <v>26907</v>
      </c>
    </row>
    <row r="5222" spans="1:8" x14ac:dyDescent="0.25">
      <c r="A5222" s="516" t="s">
        <v>399</v>
      </c>
      <c r="B5222" s="516" t="s">
        <v>399</v>
      </c>
      <c r="C5222" s="516" t="s">
        <v>34399</v>
      </c>
      <c r="D5222" s="516" t="s">
        <v>400</v>
      </c>
      <c r="E5222" s="518">
        <v>0</v>
      </c>
      <c r="F5222" s="516" t="s">
        <v>13404</v>
      </c>
      <c r="G5222" s="516" t="s">
        <v>13853</v>
      </c>
      <c r="H5222" s="516" t="s">
        <v>26907</v>
      </c>
    </row>
    <row r="5223" spans="1:8" x14ac:dyDescent="0.25">
      <c r="A5223" s="516" t="s">
        <v>401</v>
      </c>
      <c r="B5223" s="516" t="s">
        <v>401</v>
      </c>
      <c r="C5223" s="516" t="s">
        <v>34400</v>
      </c>
      <c r="D5223" s="516" t="s">
        <v>1</v>
      </c>
      <c r="E5223" s="518">
        <v>0</v>
      </c>
      <c r="F5223" s="516" t="s">
        <v>13404</v>
      </c>
      <c r="G5223" s="516" t="s">
        <v>13853</v>
      </c>
      <c r="H5223" s="516" t="s">
        <v>26907</v>
      </c>
    </row>
    <row r="5224" spans="1:8" x14ac:dyDescent="0.25">
      <c r="A5224" s="516" t="s">
        <v>7434</v>
      </c>
      <c r="B5224" s="516" t="s">
        <v>7434</v>
      </c>
      <c r="C5224" s="516" t="s">
        <v>7435</v>
      </c>
      <c r="D5224" s="516" t="s">
        <v>2</v>
      </c>
      <c r="E5224" s="518">
        <v>135.63</v>
      </c>
      <c r="F5224" s="516" t="s">
        <v>13404</v>
      </c>
      <c r="G5224" s="516" t="s">
        <v>13853</v>
      </c>
      <c r="H5224" s="516" t="s">
        <v>26907</v>
      </c>
    </row>
    <row r="5225" spans="1:8" x14ac:dyDescent="0.25">
      <c r="A5225" s="516" t="s">
        <v>7436</v>
      </c>
      <c r="B5225" s="516" t="s">
        <v>7436</v>
      </c>
      <c r="C5225" s="516" t="s">
        <v>7437</v>
      </c>
      <c r="D5225" s="516" t="s">
        <v>2</v>
      </c>
      <c r="E5225" s="518">
        <v>192.92</v>
      </c>
      <c r="F5225" s="516" t="s">
        <v>13404</v>
      </c>
      <c r="G5225" s="516" t="s">
        <v>13853</v>
      </c>
      <c r="H5225" s="516" t="s">
        <v>26907</v>
      </c>
    </row>
    <row r="5226" spans="1:8" x14ac:dyDescent="0.25">
      <c r="A5226" s="516" t="s">
        <v>16790</v>
      </c>
      <c r="B5226" s="516" t="s">
        <v>16790</v>
      </c>
      <c r="C5226" s="516" t="s">
        <v>16791</v>
      </c>
      <c r="D5226" s="516" t="s">
        <v>1</v>
      </c>
      <c r="E5226" s="518">
        <v>795.31</v>
      </c>
      <c r="F5226" s="516" t="s">
        <v>13404</v>
      </c>
      <c r="G5226" s="516" t="s">
        <v>13853</v>
      </c>
      <c r="H5226" s="516" t="s">
        <v>26907</v>
      </c>
    </row>
    <row r="5227" spans="1:8" x14ac:dyDescent="0.25">
      <c r="A5227" s="516" t="s">
        <v>34401</v>
      </c>
      <c r="B5227" s="516" t="s">
        <v>34401</v>
      </c>
      <c r="C5227" s="516" t="s">
        <v>34402</v>
      </c>
      <c r="D5227" s="516" t="s">
        <v>1</v>
      </c>
      <c r="E5227" s="518">
        <v>1112.52</v>
      </c>
      <c r="F5227" s="516" t="s">
        <v>13404</v>
      </c>
      <c r="G5227" s="516" t="s">
        <v>13853</v>
      </c>
      <c r="H5227" s="516" t="s">
        <v>26907</v>
      </c>
    </row>
    <row r="5228" spans="1:8" x14ac:dyDescent="0.25">
      <c r="A5228" s="516" t="s">
        <v>7438</v>
      </c>
      <c r="B5228" s="516" t="s">
        <v>7438</v>
      </c>
      <c r="C5228" s="516" t="s">
        <v>7439</v>
      </c>
      <c r="D5228" s="516" t="s">
        <v>2</v>
      </c>
      <c r="E5228" s="518">
        <v>265.68</v>
      </c>
      <c r="F5228" s="516" t="s">
        <v>13404</v>
      </c>
      <c r="G5228" s="516" t="s">
        <v>13853</v>
      </c>
      <c r="H5228" s="516" t="s">
        <v>26907</v>
      </c>
    </row>
    <row r="5229" spans="1:8" x14ac:dyDescent="0.25">
      <c r="A5229" s="516" t="s">
        <v>7440</v>
      </c>
      <c r="B5229" s="516" t="s">
        <v>7440</v>
      </c>
      <c r="C5229" s="516" t="s">
        <v>7441</v>
      </c>
      <c r="D5229" s="516" t="s">
        <v>2</v>
      </c>
      <c r="E5229" s="518">
        <v>409.97</v>
      </c>
      <c r="F5229" s="516" t="s">
        <v>13404</v>
      </c>
      <c r="G5229" s="516" t="s">
        <v>13853</v>
      </c>
      <c r="H5229" s="516" t="s">
        <v>26907</v>
      </c>
    </row>
    <row r="5230" spans="1:8" x14ac:dyDescent="0.25">
      <c r="A5230" s="516" t="s">
        <v>7442</v>
      </c>
      <c r="B5230" s="516" t="s">
        <v>7442</v>
      </c>
      <c r="C5230" s="516" t="s">
        <v>7443</v>
      </c>
      <c r="D5230" s="516" t="s">
        <v>2</v>
      </c>
      <c r="E5230" s="518">
        <v>596.34</v>
      </c>
      <c r="F5230" s="516" t="s">
        <v>13404</v>
      </c>
      <c r="G5230" s="516" t="s">
        <v>13853</v>
      </c>
      <c r="H5230" s="516" t="s">
        <v>26907</v>
      </c>
    </row>
    <row r="5231" spans="1:8" x14ac:dyDescent="0.25">
      <c r="A5231" s="516" t="s">
        <v>7444</v>
      </c>
      <c r="B5231" s="516" t="s">
        <v>7444</v>
      </c>
      <c r="C5231" s="516" t="s">
        <v>7445</v>
      </c>
      <c r="D5231" s="516" t="s">
        <v>2</v>
      </c>
      <c r="E5231" s="518">
        <v>745.85</v>
      </c>
      <c r="F5231" s="516" t="s">
        <v>13404</v>
      </c>
      <c r="G5231" s="516" t="s">
        <v>13853</v>
      </c>
      <c r="H5231" s="516" t="s">
        <v>26907</v>
      </c>
    </row>
    <row r="5232" spans="1:8" x14ac:dyDescent="0.25">
      <c r="A5232" s="516" t="s">
        <v>11675</v>
      </c>
      <c r="B5232" s="516" t="s">
        <v>11675</v>
      </c>
      <c r="C5232" s="516" t="s">
        <v>11676</v>
      </c>
      <c r="D5232" s="516" t="s">
        <v>3</v>
      </c>
      <c r="E5232" s="518">
        <v>54.39</v>
      </c>
      <c r="F5232" s="516" t="s">
        <v>13404</v>
      </c>
      <c r="G5232" s="516" t="s">
        <v>13853</v>
      </c>
      <c r="H5232" s="516" t="s">
        <v>26907</v>
      </c>
    </row>
    <row r="5233" spans="1:8" x14ac:dyDescent="0.25">
      <c r="A5233" s="516" t="s">
        <v>11686</v>
      </c>
      <c r="B5233" s="516" t="s">
        <v>11686</v>
      </c>
      <c r="C5233" s="516" t="s">
        <v>11687</v>
      </c>
      <c r="D5233" s="516" t="s">
        <v>201</v>
      </c>
      <c r="E5233" s="518">
        <v>7.7</v>
      </c>
      <c r="F5233" s="516" t="s">
        <v>13404</v>
      </c>
      <c r="G5233" s="516" t="s">
        <v>13853</v>
      </c>
      <c r="H5233" s="516" t="s">
        <v>26907</v>
      </c>
    </row>
    <row r="5234" spans="1:8" x14ac:dyDescent="0.25">
      <c r="A5234" s="516" t="s">
        <v>11688</v>
      </c>
      <c r="B5234" s="516" t="s">
        <v>11688</v>
      </c>
      <c r="C5234" s="516" t="s">
        <v>11689</v>
      </c>
      <c r="D5234" s="516" t="s">
        <v>3</v>
      </c>
      <c r="E5234" s="518">
        <v>61.59</v>
      </c>
      <c r="F5234" s="516" t="s">
        <v>13404</v>
      </c>
      <c r="G5234" s="516" t="s">
        <v>13853</v>
      </c>
      <c r="H5234" s="516" t="s">
        <v>26907</v>
      </c>
    </row>
    <row r="5235" spans="1:8" x14ac:dyDescent="0.25">
      <c r="A5235" s="516" t="s">
        <v>11681</v>
      </c>
      <c r="B5235" s="516" t="s">
        <v>11681</v>
      </c>
      <c r="C5235" s="516" t="s">
        <v>11682</v>
      </c>
      <c r="D5235" s="516" t="s">
        <v>3</v>
      </c>
      <c r="E5235" s="518">
        <v>30.1</v>
      </c>
      <c r="F5235" s="516" t="s">
        <v>13404</v>
      </c>
      <c r="G5235" s="516" t="s">
        <v>13853</v>
      </c>
      <c r="H5235" s="516" t="s">
        <v>26907</v>
      </c>
    </row>
    <row r="5236" spans="1:8" x14ac:dyDescent="0.25">
      <c r="A5236" s="516" t="s">
        <v>11677</v>
      </c>
      <c r="B5236" s="516" t="s">
        <v>11677</v>
      </c>
      <c r="C5236" s="516" t="s">
        <v>11678</v>
      </c>
      <c r="D5236" s="516" t="s">
        <v>3</v>
      </c>
      <c r="E5236" s="518">
        <v>50.54</v>
      </c>
      <c r="F5236" s="516" t="s">
        <v>13404</v>
      </c>
      <c r="G5236" s="516" t="s">
        <v>13853</v>
      </c>
      <c r="H5236" s="516" t="s">
        <v>26907</v>
      </c>
    </row>
    <row r="5237" spans="1:8" x14ac:dyDescent="0.25">
      <c r="A5237" s="516" t="s">
        <v>12009</v>
      </c>
      <c r="B5237" s="516" t="s">
        <v>12009</v>
      </c>
      <c r="C5237" s="516" t="s">
        <v>12235</v>
      </c>
      <c r="D5237" s="516" t="s">
        <v>3</v>
      </c>
      <c r="E5237" s="518">
        <v>60.64</v>
      </c>
      <c r="F5237" s="516" t="s">
        <v>13404</v>
      </c>
      <c r="G5237" s="516" t="s">
        <v>13853</v>
      </c>
      <c r="H5237" s="516" t="s">
        <v>26907</v>
      </c>
    </row>
    <row r="5238" spans="1:8" x14ac:dyDescent="0.25">
      <c r="A5238" s="516" t="s">
        <v>34403</v>
      </c>
      <c r="B5238" s="516" t="s">
        <v>34403</v>
      </c>
      <c r="C5238" s="516" t="s">
        <v>34404</v>
      </c>
      <c r="D5238" s="516" t="s">
        <v>2</v>
      </c>
      <c r="E5238" s="518">
        <v>174.06</v>
      </c>
      <c r="F5238" s="516" t="s">
        <v>13404</v>
      </c>
      <c r="G5238" s="516" t="s">
        <v>13853</v>
      </c>
      <c r="H5238" s="516" t="s">
        <v>26907</v>
      </c>
    </row>
    <row r="5239" spans="1:8" x14ac:dyDescent="0.25">
      <c r="A5239" s="516" t="s">
        <v>34405</v>
      </c>
      <c r="B5239" s="516" t="s">
        <v>34405</v>
      </c>
      <c r="C5239" s="516" t="s">
        <v>34406</v>
      </c>
      <c r="D5239" s="516" t="s">
        <v>2</v>
      </c>
      <c r="E5239" s="518">
        <v>112.33</v>
      </c>
      <c r="F5239" s="516" t="s">
        <v>13404</v>
      </c>
      <c r="G5239" s="516" t="s">
        <v>13853</v>
      </c>
      <c r="H5239" s="516" t="s">
        <v>26907</v>
      </c>
    </row>
    <row r="5240" spans="1:8" x14ac:dyDescent="0.25">
      <c r="A5240" s="516" t="s">
        <v>14934</v>
      </c>
      <c r="B5240" s="516" t="s">
        <v>14934</v>
      </c>
      <c r="C5240" s="516" t="s">
        <v>14935</v>
      </c>
      <c r="D5240" s="516" t="s">
        <v>1</v>
      </c>
      <c r="E5240" s="518">
        <v>58816.68</v>
      </c>
      <c r="F5240" s="516" t="s">
        <v>13404</v>
      </c>
      <c r="G5240" s="516" t="s">
        <v>13853</v>
      </c>
      <c r="H5240" s="516" t="s">
        <v>26907</v>
      </c>
    </row>
    <row r="5241" spans="1:8" x14ac:dyDescent="0.25">
      <c r="A5241" s="516" t="s">
        <v>16820</v>
      </c>
      <c r="B5241" s="516" t="s">
        <v>16820</v>
      </c>
      <c r="C5241" s="516" t="s">
        <v>16821</v>
      </c>
      <c r="D5241" s="516" t="s">
        <v>1</v>
      </c>
      <c r="E5241" s="518">
        <v>7184.1</v>
      </c>
      <c r="F5241" s="516" t="s">
        <v>13404</v>
      </c>
      <c r="G5241" s="516" t="s">
        <v>13853</v>
      </c>
      <c r="H5241" s="516" t="s">
        <v>26907</v>
      </c>
    </row>
    <row r="5242" spans="1:8" x14ac:dyDescent="0.25">
      <c r="A5242" s="516" t="s">
        <v>34482</v>
      </c>
      <c r="B5242" s="516" t="s">
        <v>402</v>
      </c>
      <c r="C5242" s="516" t="s">
        <v>403</v>
      </c>
      <c r="D5242" s="516" t="s">
        <v>3</v>
      </c>
      <c r="E5242" s="518">
        <v>49.24</v>
      </c>
      <c r="F5242" s="516" t="s">
        <v>13404</v>
      </c>
      <c r="G5242" s="516" t="s">
        <v>13853</v>
      </c>
      <c r="H5242" s="516" t="s">
        <v>26907</v>
      </c>
    </row>
    <row r="5243" spans="1:8" x14ac:dyDescent="0.25">
      <c r="A5243" s="516" t="s">
        <v>14017</v>
      </c>
      <c r="B5243" s="516" t="s">
        <v>14017</v>
      </c>
      <c r="C5243" s="516" t="s">
        <v>14018</v>
      </c>
      <c r="D5243" s="516" t="s">
        <v>1</v>
      </c>
      <c r="E5243" s="518">
        <v>29.91</v>
      </c>
      <c r="F5243" s="516" t="s">
        <v>13404</v>
      </c>
      <c r="G5243" s="516" t="s">
        <v>13853</v>
      </c>
      <c r="H5243" s="516" t="s">
        <v>26907</v>
      </c>
    </row>
    <row r="5244" spans="1:8" x14ac:dyDescent="0.25">
      <c r="A5244" s="516" t="s">
        <v>14019</v>
      </c>
      <c r="B5244" s="516" t="s">
        <v>14019</v>
      </c>
      <c r="C5244" s="516" t="s">
        <v>34407</v>
      </c>
      <c r="D5244" s="516" t="s">
        <v>1</v>
      </c>
      <c r="E5244" s="518">
        <v>0</v>
      </c>
      <c r="F5244" s="516" t="s">
        <v>13404</v>
      </c>
      <c r="G5244" s="516" t="s">
        <v>13853</v>
      </c>
      <c r="H5244" s="516" t="s">
        <v>26907</v>
      </c>
    </row>
    <row r="5245" spans="1:8" x14ac:dyDescent="0.25">
      <c r="A5245" s="516" t="s">
        <v>14020</v>
      </c>
      <c r="B5245" s="516" t="s">
        <v>14020</v>
      </c>
      <c r="C5245" s="516" t="s">
        <v>34408</v>
      </c>
      <c r="D5245" s="516" t="s">
        <v>1</v>
      </c>
      <c r="E5245" s="518">
        <v>0</v>
      </c>
      <c r="F5245" s="516" t="s">
        <v>13404</v>
      </c>
      <c r="G5245" s="516" t="s">
        <v>13853</v>
      </c>
      <c r="H5245" s="516" t="s">
        <v>26907</v>
      </c>
    </row>
    <row r="5246" spans="1:8" x14ac:dyDescent="0.25">
      <c r="A5246" s="516" t="s">
        <v>14021</v>
      </c>
      <c r="B5246" s="516" t="s">
        <v>14021</v>
      </c>
      <c r="C5246" s="516" t="s">
        <v>34409</v>
      </c>
      <c r="D5246" s="516" t="s">
        <v>400</v>
      </c>
      <c r="E5246" s="518">
        <v>0</v>
      </c>
      <c r="F5246" s="516" t="s">
        <v>13404</v>
      </c>
      <c r="G5246" s="516" t="s">
        <v>13853</v>
      </c>
      <c r="H5246" s="516" t="s">
        <v>26907</v>
      </c>
    </row>
    <row r="5247" spans="1:8" x14ac:dyDescent="0.25">
      <c r="A5247" s="516" t="s">
        <v>14908</v>
      </c>
      <c r="B5247" s="516" t="s">
        <v>14908</v>
      </c>
      <c r="C5247" s="516" t="s">
        <v>14909</v>
      </c>
      <c r="D5247" s="516" t="s">
        <v>1</v>
      </c>
      <c r="E5247" s="518">
        <v>5.62</v>
      </c>
      <c r="F5247" s="516" t="s">
        <v>13404</v>
      </c>
      <c r="G5247" s="516" t="s">
        <v>13853</v>
      </c>
      <c r="H5247" s="516" t="s">
        <v>26907</v>
      </c>
    </row>
    <row r="5248" spans="1:8" x14ac:dyDescent="0.25">
      <c r="A5248" s="516" t="s">
        <v>7037</v>
      </c>
      <c r="B5248" s="516" t="s">
        <v>7037</v>
      </c>
      <c r="C5248" s="516" t="s">
        <v>34410</v>
      </c>
      <c r="D5248" s="516" t="s">
        <v>1</v>
      </c>
      <c r="E5248" s="518">
        <v>0</v>
      </c>
      <c r="F5248" s="516" t="s">
        <v>13404</v>
      </c>
      <c r="G5248" s="516" t="s">
        <v>13853</v>
      </c>
      <c r="H5248" s="516" t="s">
        <v>26907</v>
      </c>
    </row>
    <row r="5249" spans="1:8" x14ac:dyDescent="0.25">
      <c r="A5249" s="516" t="s">
        <v>7038</v>
      </c>
      <c r="B5249" s="516" t="s">
        <v>7038</v>
      </c>
      <c r="C5249" s="516" t="s">
        <v>34574</v>
      </c>
      <c r="D5249" s="516" t="s">
        <v>1</v>
      </c>
      <c r="E5249" s="518">
        <v>0</v>
      </c>
      <c r="F5249" s="516" t="s">
        <v>13404</v>
      </c>
      <c r="G5249" s="516" t="s">
        <v>13853</v>
      </c>
      <c r="H5249" s="516" t="s">
        <v>26907</v>
      </c>
    </row>
    <row r="5250" spans="1:8" x14ac:dyDescent="0.25">
      <c r="A5250" s="516" t="s">
        <v>7039</v>
      </c>
      <c r="B5250" s="516" t="s">
        <v>7039</v>
      </c>
      <c r="C5250" s="516" t="s">
        <v>34412</v>
      </c>
      <c r="D5250" s="516" t="s">
        <v>1</v>
      </c>
      <c r="E5250" s="518">
        <v>0</v>
      </c>
      <c r="F5250" s="516" t="s">
        <v>13404</v>
      </c>
      <c r="G5250" s="516" t="s">
        <v>13853</v>
      </c>
      <c r="H5250" s="516" t="s">
        <v>26907</v>
      </c>
    </row>
    <row r="5251" spans="1:8" x14ac:dyDescent="0.25">
      <c r="A5251" s="516" t="s">
        <v>7040</v>
      </c>
      <c r="B5251" s="516" t="s">
        <v>7040</v>
      </c>
      <c r="C5251" s="516" t="s">
        <v>7041</v>
      </c>
      <c r="D5251" s="516" t="s">
        <v>1</v>
      </c>
      <c r="E5251" s="518">
        <v>15527.24</v>
      </c>
      <c r="F5251" s="516" t="s">
        <v>13404</v>
      </c>
      <c r="G5251" s="516" t="s">
        <v>13853</v>
      </c>
      <c r="H5251" s="516" t="s">
        <v>26907</v>
      </c>
    </row>
    <row r="5252" spans="1:8" x14ac:dyDescent="0.25">
      <c r="A5252" s="516" t="s">
        <v>34483</v>
      </c>
      <c r="B5252" s="516" t="s">
        <v>7042</v>
      </c>
      <c r="C5252" s="516" t="s">
        <v>34574</v>
      </c>
      <c r="D5252" s="516" t="s">
        <v>1</v>
      </c>
      <c r="E5252" s="518">
        <v>0</v>
      </c>
      <c r="F5252" s="516" t="s">
        <v>13404</v>
      </c>
      <c r="G5252" s="516" t="s">
        <v>13853</v>
      </c>
      <c r="H5252" s="516" t="s">
        <v>26907</v>
      </c>
    </row>
    <row r="5253" spans="1:8" x14ac:dyDescent="0.25">
      <c r="A5253" s="516" t="s">
        <v>7043</v>
      </c>
      <c r="B5253" s="516" t="s">
        <v>7043</v>
      </c>
      <c r="C5253" s="516" t="s">
        <v>7044</v>
      </c>
      <c r="D5253" s="516" t="s">
        <v>1</v>
      </c>
      <c r="E5253" s="518">
        <v>46.73</v>
      </c>
      <c r="F5253" s="516" t="s">
        <v>13404</v>
      </c>
      <c r="G5253" s="516" t="s">
        <v>13853</v>
      </c>
      <c r="H5253" s="516" t="s">
        <v>26907</v>
      </c>
    </row>
    <row r="5254" spans="1:8" x14ac:dyDescent="0.25">
      <c r="A5254" s="516" t="s">
        <v>7045</v>
      </c>
      <c r="B5254" s="516" t="s">
        <v>7045</v>
      </c>
      <c r="C5254" s="516" t="s">
        <v>7046</v>
      </c>
      <c r="D5254" s="516" t="s">
        <v>1</v>
      </c>
      <c r="E5254" s="518">
        <v>47.66</v>
      </c>
      <c r="F5254" s="516" t="s">
        <v>13404</v>
      </c>
      <c r="G5254" s="516" t="s">
        <v>13853</v>
      </c>
      <c r="H5254" s="516" t="s">
        <v>26907</v>
      </c>
    </row>
    <row r="5255" spans="1:8" x14ac:dyDescent="0.25">
      <c r="A5255" s="516" t="s">
        <v>7047</v>
      </c>
      <c r="B5255" s="516" t="s">
        <v>7047</v>
      </c>
      <c r="C5255" s="516" t="s">
        <v>7048</v>
      </c>
      <c r="D5255" s="516" t="s">
        <v>1</v>
      </c>
      <c r="E5255" s="518">
        <v>125.59</v>
      </c>
      <c r="F5255" s="516" t="s">
        <v>13404</v>
      </c>
      <c r="G5255" s="516" t="s">
        <v>13853</v>
      </c>
      <c r="H5255" s="516" t="s">
        <v>26907</v>
      </c>
    </row>
    <row r="5256" spans="1:8" x14ac:dyDescent="0.25">
      <c r="A5256" s="516" t="s">
        <v>7049</v>
      </c>
      <c r="B5256" s="516" t="s">
        <v>7049</v>
      </c>
      <c r="C5256" s="516" t="s">
        <v>7050</v>
      </c>
      <c r="D5256" s="516" t="s">
        <v>1</v>
      </c>
      <c r="E5256" s="518">
        <v>12.57</v>
      </c>
      <c r="F5256" s="516" t="s">
        <v>13404</v>
      </c>
      <c r="G5256" s="516" t="s">
        <v>13853</v>
      </c>
      <c r="H5256" s="516" t="s">
        <v>26907</v>
      </c>
    </row>
    <row r="5257" spans="1:8" x14ac:dyDescent="0.25">
      <c r="A5257" s="516" t="s">
        <v>7051</v>
      </c>
      <c r="B5257" s="516" t="s">
        <v>7051</v>
      </c>
      <c r="C5257" s="516" t="s">
        <v>7052</v>
      </c>
      <c r="D5257" s="516" t="s">
        <v>1</v>
      </c>
      <c r="E5257" s="518">
        <v>56.07</v>
      </c>
      <c r="F5257" s="516" t="s">
        <v>13404</v>
      </c>
      <c r="G5257" s="516" t="s">
        <v>13853</v>
      </c>
      <c r="H5257" s="516" t="s">
        <v>26907</v>
      </c>
    </row>
    <row r="5258" spans="1:8" x14ac:dyDescent="0.25">
      <c r="A5258" s="516" t="s">
        <v>7053</v>
      </c>
      <c r="B5258" s="516" t="s">
        <v>7053</v>
      </c>
      <c r="C5258" s="516" t="s">
        <v>7054</v>
      </c>
      <c r="D5258" s="516" t="s">
        <v>1</v>
      </c>
      <c r="E5258" s="518">
        <v>36.1</v>
      </c>
      <c r="F5258" s="516" t="s">
        <v>13404</v>
      </c>
      <c r="G5258" s="516" t="s">
        <v>13853</v>
      </c>
      <c r="H5258" s="516" t="s">
        <v>26907</v>
      </c>
    </row>
    <row r="5259" spans="1:8" x14ac:dyDescent="0.25">
      <c r="A5259" s="516" t="s">
        <v>7055</v>
      </c>
      <c r="B5259" s="516" t="s">
        <v>7055</v>
      </c>
      <c r="C5259" s="516" t="s">
        <v>7056</v>
      </c>
      <c r="D5259" s="516" t="s">
        <v>1</v>
      </c>
      <c r="E5259" s="518">
        <v>37.68</v>
      </c>
      <c r="F5259" s="516" t="s">
        <v>13404</v>
      </c>
      <c r="G5259" s="516" t="s">
        <v>13853</v>
      </c>
      <c r="H5259" s="516" t="s">
        <v>26907</v>
      </c>
    </row>
    <row r="5260" spans="1:8" x14ac:dyDescent="0.25">
      <c r="A5260" s="516" t="s">
        <v>7057</v>
      </c>
      <c r="B5260" s="516" t="s">
        <v>7057</v>
      </c>
      <c r="C5260" s="516" t="s">
        <v>7058</v>
      </c>
      <c r="D5260" s="516" t="s">
        <v>1</v>
      </c>
      <c r="E5260" s="518">
        <v>52.17</v>
      </c>
      <c r="F5260" s="516" t="s">
        <v>13404</v>
      </c>
      <c r="G5260" s="516" t="s">
        <v>13853</v>
      </c>
      <c r="H5260" s="516" t="s">
        <v>26907</v>
      </c>
    </row>
    <row r="5261" spans="1:8" x14ac:dyDescent="0.25">
      <c r="A5261" s="516" t="s">
        <v>7059</v>
      </c>
      <c r="B5261" s="516" t="s">
        <v>7059</v>
      </c>
      <c r="C5261" s="516" t="s">
        <v>7060</v>
      </c>
      <c r="D5261" s="516" t="s">
        <v>1</v>
      </c>
      <c r="E5261" s="518">
        <v>104.56</v>
      </c>
      <c r="F5261" s="516" t="s">
        <v>13404</v>
      </c>
      <c r="G5261" s="516" t="s">
        <v>13853</v>
      </c>
      <c r="H5261" s="516" t="s">
        <v>26907</v>
      </c>
    </row>
    <row r="5262" spans="1:8" x14ac:dyDescent="0.25">
      <c r="A5262" s="516" t="s">
        <v>7061</v>
      </c>
      <c r="B5262" s="516" t="s">
        <v>7061</v>
      </c>
      <c r="C5262" s="516" t="s">
        <v>7062</v>
      </c>
      <c r="D5262" s="516" t="s">
        <v>1</v>
      </c>
      <c r="E5262" s="518">
        <v>62.2</v>
      </c>
      <c r="F5262" s="516" t="s">
        <v>13404</v>
      </c>
      <c r="G5262" s="516" t="s">
        <v>13853</v>
      </c>
      <c r="H5262" s="516" t="s">
        <v>26907</v>
      </c>
    </row>
    <row r="5263" spans="1:8" x14ac:dyDescent="0.25">
      <c r="A5263" s="516" t="s">
        <v>7063</v>
      </c>
      <c r="B5263" s="516" t="s">
        <v>7063</v>
      </c>
      <c r="C5263" s="516" t="s">
        <v>7064</v>
      </c>
      <c r="D5263" s="516" t="s">
        <v>1</v>
      </c>
      <c r="E5263" s="518">
        <v>72.58</v>
      </c>
      <c r="F5263" s="516" t="s">
        <v>13404</v>
      </c>
      <c r="G5263" s="516" t="s">
        <v>13853</v>
      </c>
      <c r="H5263" s="516" t="s">
        <v>26907</v>
      </c>
    </row>
    <row r="5264" spans="1:8" x14ac:dyDescent="0.25">
      <c r="A5264" s="516" t="s">
        <v>7065</v>
      </c>
      <c r="B5264" s="516" t="s">
        <v>7065</v>
      </c>
      <c r="C5264" s="516" t="s">
        <v>7066</v>
      </c>
      <c r="D5264" s="516" t="s">
        <v>1</v>
      </c>
      <c r="E5264" s="518">
        <v>62.2</v>
      </c>
      <c r="F5264" s="516" t="s">
        <v>13404</v>
      </c>
      <c r="G5264" s="516" t="s">
        <v>13853</v>
      </c>
      <c r="H5264" s="516" t="s">
        <v>26907</v>
      </c>
    </row>
    <row r="5265" spans="1:8" x14ac:dyDescent="0.25">
      <c r="A5265" s="516" t="s">
        <v>7067</v>
      </c>
      <c r="B5265" s="516" t="s">
        <v>7067</v>
      </c>
      <c r="C5265" s="516" t="s">
        <v>7068</v>
      </c>
      <c r="D5265" s="516" t="s">
        <v>1</v>
      </c>
      <c r="E5265" s="518">
        <v>125.59</v>
      </c>
      <c r="F5265" s="516" t="s">
        <v>13404</v>
      </c>
      <c r="G5265" s="516" t="s">
        <v>13853</v>
      </c>
      <c r="H5265" s="516" t="s">
        <v>26907</v>
      </c>
    </row>
    <row r="5266" spans="1:8" x14ac:dyDescent="0.25">
      <c r="A5266" s="516" t="s">
        <v>7069</v>
      </c>
      <c r="B5266" s="516" t="s">
        <v>7069</v>
      </c>
      <c r="C5266" s="516" t="s">
        <v>7070</v>
      </c>
      <c r="D5266" s="516" t="s">
        <v>1</v>
      </c>
      <c r="E5266" s="518">
        <v>8.36</v>
      </c>
      <c r="F5266" s="516" t="s">
        <v>13404</v>
      </c>
      <c r="G5266" s="516" t="s">
        <v>13853</v>
      </c>
      <c r="H5266" s="516" t="s">
        <v>26907</v>
      </c>
    </row>
    <row r="5267" spans="1:8" x14ac:dyDescent="0.25">
      <c r="A5267" s="516" t="s">
        <v>7071</v>
      </c>
      <c r="B5267" s="516" t="s">
        <v>7071</v>
      </c>
      <c r="C5267" s="516" t="s">
        <v>7072</v>
      </c>
      <c r="D5267" s="516" t="s">
        <v>1</v>
      </c>
      <c r="E5267" s="518">
        <v>16.510000000000002</v>
      </c>
      <c r="F5267" s="516" t="s">
        <v>13404</v>
      </c>
      <c r="G5267" s="516" t="s">
        <v>13853</v>
      </c>
      <c r="H5267" s="516" t="s">
        <v>26907</v>
      </c>
    </row>
    <row r="5268" spans="1:8" x14ac:dyDescent="0.25">
      <c r="A5268" s="516" t="s">
        <v>7073</v>
      </c>
      <c r="B5268" s="516" t="s">
        <v>7073</v>
      </c>
      <c r="C5268" s="516" t="s">
        <v>7074</v>
      </c>
      <c r="D5268" s="516" t="s">
        <v>1</v>
      </c>
      <c r="E5268" s="518">
        <v>18.579999999999998</v>
      </c>
      <c r="F5268" s="516" t="s">
        <v>13404</v>
      </c>
      <c r="G5268" s="516" t="s">
        <v>13853</v>
      </c>
      <c r="H5268" s="516" t="s">
        <v>26907</v>
      </c>
    </row>
    <row r="5269" spans="1:8" x14ac:dyDescent="0.25">
      <c r="A5269" s="516" t="s">
        <v>7075</v>
      </c>
      <c r="B5269" s="516" t="s">
        <v>7075</v>
      </c>
      <c r="C5269" s="516" t="s">
        <v>7076</v>
      </c>
      <c r="D5269" s="516" t="s">
        <v>1</v>
      </c>
      <c r="E5269" s="518">
        <v>18.579999999999998</v>
      </c>
      <c r="F5269" s="516" t="s">
        <v>13404</v>
      </c>
      <c r="G5269" s="516" t="s">
        <v>13853</v>
      </c>
      <c r="H5269" s="516" t="s">
        <v>26907</v>
      </c>
    </row>
    <row r="5270" spans="1:8" x14ac:dyDescent="0.25">
      <c r="A5270" s="516" t="s">
        <v>7077</v>
      </c>
      <c r="B5270" s="516" t="s">
        <v>7077</v>
      </c>
      <c r="C5270" s="516" t="s">
        <v>7078</v>
      </c>
      <c r="D5270" s="516" t="s">
        <v>1</v>
      </c>
      <c r="E5270" s="518">
        <v>23.88</v>
      </c>
      <c r="F5270" s="516" t="s">
        <v>13404</v>
      </c>
      <c r="G5270" s="516" t="s">
        <v>13853</v>
      </c>
      <c r="H5270" s="516" t="s">
        <v>26907</v>
      </c>
    </row>
    <row r="5271" spans="1:8" x14ac:dyDescent="0.25">
      <c r="A5271" s="516" t="s">
        <v>7079</v>
      </c>
      <c r="B5271" s="516" t="s">
        <v>7079</v>
      </c>
      <c r="C5271" s="516" t="s">
        <v>7080</v>
      </c>
      <c r="D5271" s="516" t="s">
        <v>1</v>
      </c>
      <c r="E5271" s="518">
        <v>7.32</v>
      </c>
      <c r="F5271" s="516" t="s">
        <v>13404</v>
      </c>
      <c r="G5271" s="516" t="s">
        <v>13853</v>
      </c>
      <c r="H5271" s="516" t="s">
        <v>26907</v>
      </c>
    </row>
    <row r="5272" spans="1:8" x14ac:dyDescent="0.25">
      <c r="A5272" s="516" t="s">
        <v>7081</v>
      </c>
      <c r="B5272" s="516" t="s">
        <v>7081</v>
      </c>
      <c r="C5272" s="516" t="s">
        <v>7082</v>
      </c>
      <c r="D5272" s="516" t="s">
        <v>1</v>
      </c>
      <c r="E5272" s="518">
        <v>28.03</v>
      </c>
      <c r="F5272" s="516" t="s">
        <v>13404</v>
      </c>
      <c r="G5272" s="516" t="s">
        <v>13853</v>
      </c>
      <c r="H5272" s="516" t="s">
        <v>26907</v>
      </c>
    </row>
    <row r="5273" spans="1:8" x14ac:dyDescent="0.25">
      <c r="A5273" s="516" t="s">
        <v>7083</v>
      </c>
      <c r="B5273" s="516" t="s">
        <v>7083</v>
      </c>
      <c r="C5273" s="516" t="s">
        <v>7084</v>
      </c>
      <c r="D5273" s="516" t="s">
        <v>1</v>
      </c>
      <c r="E5273" s="518">
        <v>11.32</v>
      </c>
      <c r="F5273" s="516" t="s">
        <v>13404</v>
      </c>
      <c r="G5273" s="516" t="s">
        <v>13853</v>
      </c>
      <c r="H5273" s="516" t="s">
        <v>26907</v>
      </c>
    </row>
    <row r="5274" spans="1:8" x14ac:dyDescent="0.25">
      <c r="A5274" s="516" t="s">
        <v>7085</v>
      </c>
      <c r="B5274" s="516" t="s">
        <v>7085</v>
      </c>
      <c r="C5274" s="516" t="s">
        <v>7086</v>
      </c>
      <c r="D5274" s="516" t="s">
        <v>1</v>
      </c>
      <c r="E5274" s="518">
        <v>41.76</v>
      </c>
      <c r="F5274" s="516" t="s">
        <v>13404</v>
      </c>
      <c r="G5274" s="516" t="s">
        <v>13853</v>
      </c>
      <c r="H5274" s="516" t="s">
        <v>26907</v>
      </c>
    </row>
    <row r="5275" spans="1:8" x14ac:dyDescent="0.25">
      <c r="A5275" s="516" t="s">
        <v>7087</v>
      </c>
      <c r="B5275" s="516" t="s">
        <v>7087</v>
      </c>
      <c r="C5275" s="516" t="s">
        <v>7088</v>
      </c>
      <c r="D5275" s="516" t="s">
        <v>1</v>
      </c>
      <c r="E5275" s="518">
        <v>31.27</v>
      </c>
      <c r="F5275" s="516" t="s">
        <v>13404</v>
      </c>
      <c r="G5275" s="516" t="s">
        <v>13853</v>
      </c>
      <c r="H5275" s="516" t="s">
        <v>26907</v>
      </c>
    </row>
    <row r="5276" spans="1:8" x14ac:dyDescent="0.25">
      <c r="A5276" s="516" t="s">
        <v>7089</v>
      </c>
      <c r="B5276" s="516" t="s">
        <v>7089</v>
      </c>
      <c r="C5276" s="516" t="s">
        <v>7090</v>
      </c>
      <c r="D5276" s="516" t="s">
        <v>1</v>
      </c>
      <c r="E5276" s="518">
        <v>62.55</v>
      </c>
      <c r="F5276" s="516" t="s">
        <v>13404</v>
      </c>
      <c r="G5276" s="516" t="s">
        <v>13853</v>
      </c>
      <c r="H5276" s="516" t="s">
        <v>26907</v>
      </c>
    </row>
    <row r="5277" spans="1:8" x14ac:dyDescent="0.25">
      <c r="A5277" s="516" t="s">
        <v>7091</v>
      </c>
      <c r="B5277" s="516" t="s">
        <v>7091</v>
      </c>
      <c r="C5277" s="516" t="s">
        <v>7092</v>
      </c>
      <c r="D5277" s="516" t="s">
        <v>1</v>
      </c>
      <c r="E5277" s="518">
        <v>6.13</v>
      </c>
      <c r="F5277" s="516" t="s">
        <v>13404</v>
      </c>
      <c r="G5277" s="516" t="s">
        <v>13853</v>
      </c>
      <c r="H5277" s="516" t="s">
        <v>26907</v>
      </c>
    </row>
    <row r="5278" spans="1:8" x14ac:dyDescent="0.25">
      <c r="A5278" s="516" t="s">
        <v>7093</v>
      </c>
      <c r="B5278" s="516" t="s">
        <v>7093</v>
      </c>
      <c r="C5278" s="516" t="s">
        <v>7094</v>
      </c>
      <c r="D5278" s="516" t="s">
        <v>1</v>
      </c>
      <c r="E5278" s="518">
        <v>8.36</v>
      </c>
      <c r="F5278" s="516" t="s">
        <v>13404</v>
      </c>
      <c r="G5278" s="516" t="s">
        <v>13853</v>
      </c>
      <c r="H5278" s="516" t="s">
        <v>26907</v>
      </c>
    </row>
    <row r="5279" spans="1:8" x14ac:dyDescent="0.25">
      <c r="A5279" s="516" t="s">
        <v>7095</v>
      </c>
      <c r="B5279" s="516" t="s">
        <v>7095</v>
      </c>
      <c r="C5279" s="516" t="s">
        <v>7096</v>
      </c>
      <c r="D5279" s="516" t="s">
        <v>1</v>
      </c>
      <c r="E5279" s="518">
        <v>3.64</v>
      </c>
      <c r="F5279" s="516" t="s">
        <v>13404</v>
      </c>
      <c r="G5279" s="516" t="s">
        <v>13853</v>
      </c>
      <c r="H5279" s="516" t="s">
        <v>26907</v>
      </c>
    </row>
    <row r="5280" spans="1:8" x14ac:dyDescent="0.25">
      <c r="A5280" s="516" t="s">
        <v>7097</v>
      </c>
      <c r="B5280" s="516" t="s">
        <v>7097</v>
      </c>
      <c r="C5280" s="516" t="s">
        <v>7098</v>
      </c>
      <c r="D5280" s="516" t="s">
        <v>1</v>
      </c>
      <c r="E5280" s="518">
        <v>3.64</v>
      </c>
      <c r="F5280" s="516" t="s">
        <v>13404</v>
      </c>
      <c r="G5280" s="516" t="s">
        <v>13853</v>
      </c>
      <c r="H5280" s="516" t="s">
        <v>26907</v>
      </c>
    </row>
    <row r="5281" spans="1:8" x14ac:dyDescent="0.25">
      <c r="A5281" s="516" t="s">
        <v>7099</v>
      </c>
      <c r="B5281" s="516" t="s">
        <v>7099</v>
      </c>
      <c r="C5281" s="516" t="s">
        <v>7100</v>
      </c>
      <c r="D5281" s="516" t="s">
        <v>1</v>
      </c>
      <c r="E5281" s="518">
        <v>3.14</v>
      </c>
      <c r="F5281" s="516" t="s">
        <v>13404</v>
      </c>
      <c r="G5281" s="516" t="s">
        <v>13853</v>
      </c>
      <c r="H5281" s="516" t="s">
        <v>26907</v>
      </c>
    </row>
    <row r="5282" spans="1:8" x14ac:dyDescent="0.25">
      <c r="A5282" s="516" t="s">
        <v>7101</v>
      </c>
      <c r="B5282" s="516" t="s">
        <v>7101</v>
      </c>
      <c r="C5282" s="516" t="s">
        <v>7102</v>
      </c>
      <c r="D5282" s="516" t="s">
        <v>1</v>
      </c>
      <c r="E5282" s="518">
        <v>2.4900000000000002</v>
      </c>
      <c r="F5282" s="516" t="s">
        <v>13404</v>
      </c>
      <c r="G5282" s="516" t="s">
        <v>13853</v>
      </c>
      <c r="H5282" s="516" t="s">
        <v>26907</v>
      </c>
    </row>
    <row r="5283" spans="1:8" x14ac:dyDescent="0.25">
      <c r="A5283" s="516" t="s">
        <v>7103</v>
      </c>
      <c r="B5283" s="516" t="s">
        <v>7103</v>
      </c>
      <c r="C5283" s="516" t="s">
        <v>7104</v>
      </c>
      <c r="D5283" s="516" t="s">
        <v>1</v>
      </c>
      <c r="E5283" s="518">
        <v>2.91</v>
      </c>
      <c r="F5283" s="516" t="s">
        <v>13404</v>
      </c>
      <c r="G5283" s="516" t="s">
        <v>13853</v>
      </c>
      <c r="H5283" s="516" t="s">
        <v>26907</v>
      </c>
    </row>
    <row r="5284" spans="1:8" x14ac:dyDescent="0.25">
      <c r="A5284" s="516" t="s">
        <v>7105</v>
      </c>
      <c r="B5284" s="516" t="s">
        <v>7105</v>
      </c>
      <c r="C5284" s="516" t="s">
        <v>7106</v>
      </c>
      <c r="D5284" s="516" t="s">
        <v>1</v>
      </c>
      <c r="E5284" s="518">
        <v>28.78</v>
      </c>
      <c r="F5284" s="516" t="s">
        <v>13404</v>
      </c>
      <c r="G5284" s="516" t="s">
        <v>13853</v>
      </c>
      <c r="H5284" s="516" t="s">
        <v>26907</v>
      </c>
    </row>
    <row r="5285" spans="1:8" x14ac:dyDescent="0.25">
      <c r="A5285" s="516" t="s">
        <v>7107</v>
      </c>
      <c r="B5285" s="516" t="s">
        <v>7107</v>
      </c>
      <c r="C5285" s="516" t="s">
        <v>7108</v>
      </c>
      <c r="D5285" s="516" t="s">
        <v>1</v>
      </c>
      <c r="E5285" s="518">
        <v>6.28</v>
      </c>
      <c r="F5285" s="516" t="s">
        <v>13404</v>
      </c>
      <c r="G5285" s="516" t="s">
        <v>13853</v>
      </c>
      <c r="H5285" s="516" t="s">
        <v>26907</v>
      </c>
    </row>
    <row r="5286" spans="1:8" x14ac:dyDescent="0.25">
      <c r="A5286" s="516" t="s">
        <v>7109</v>
      </c>
      <c r="B5286" s="516" t="s">
        <v>7109</v>
      </c>
      <c r="C5286" s="516" t="s">
        <v>7110</v>
      </c>
      <c r="D5286" s="516" t="s">
        <v>1</v>
      </c>
      <c r="E5286" s="518">
        <v>4.5999999999999996</v>
      </c>
      <c r="F5286" s="516" t="s">
        <v>13404</v>
      </c>
      <c r="G5286" s="516" t="s">
        <v>13853</v>
      </c>
      <c r="H5286" s="516" t="s">
        <v>26907</v>
      </c>
    </row>
    <row r="5287" spans="1:8" x14ac:dyDescent="0.25">
      <c r="A5287" s="516" t="s">
        <v>7111</v>
      </c>
      <c r="B5287" s="516" t="s">
        <v>7111</v>
      </c>
      <c r="C5287" s="516" t="s">
        <v>7112</v>
      </c>
      <c r="D5287" s="516" t="s">
        <v>1</v>
      </c>
      <c r="E5287" s="518">
        <v>4.1500000000000004</v>
      </c>
      <c r="F5287" s="516" t="s">
        <v>13404</v>
      </c>
      <c r="G5287" s="516" t="s">
        <v>13853</v>
      </c>
      <c r="H5287" s="516" t="s">
        <v>26907</v>
      </c>
    </row>
    <row r="5288" spans="1:8" x14ac:dyDescent="0.25">
      <c r="A5288" s="516" t="s">
        <v>7113</v>
      </c>
      <c r="B5288" s="516" t="s">
        <v>7113</v>
      </c>
      <c r="C5288" s="516" t="s">
        <v>7114</v>
      </c>
      <c r="D5288" s="516" t="s">
        <v>1</v>
      </c>
      <c r="E5288" s="518">
        <v>51.39</v>
      </c>
      <c r="F5288" s="516" t="s">
        <v>13404</v>
      </c>
      <c r="G5288" s="516" t="s">
        <v>13853</v>
      </c>
      <c r="H5288" s="516" t="s">
        <v>26907</v>
      </c>
    </row>
    <row r="5289" spans="1:8" x14ac:dyDescent="0.25">
      <c r="A5289" s="516" t="s">
        <v>7115</v>
      </c>
      <c r="B5289" s="516" t="s">
        <v>7115</v>
      </c>
      <c r="C5289" s="516" t="s">
        <v>7116</v>
      </c>
      <c r="D5289" s="516" t="s">
        <v>1</v>
      </c>
      <c r="E5289" s="518">
        <v>83.55</v>
      </c>
      <c r="F5289" s="516" t="s">
        <v>13404</v>
      </c>
      <c r="G5289" s="516" t="s">
        <v>13853</v>
      </c>
      <c r="H5289" s="516" t="s">
        <v>26907</v>
      </c>
    </row>
    <row r="5290" spans="1:8" x14ac:dyDescent="0.25">
      <c r="A5290" s="516" t="s">
        <v>7117</v>
      </c>
      <c r="B5290" s="516" t="s">
        <v>7117</v>
      </c>
      <c r="C5290" s="516" t="s">
        <v>7118</v>
      </c>
      <c r="D5290" s="516" t="s">
        <v>1</v>
      </c>
      <c r="E5290" s="518">
        <v>37.64</v>
      </c>
      <c r="F5290" s="516" t="s">
        <v>13404</v>
      </c>
      <c r="G5290" s="516" t="s">
        <v>13853</v>
      </c>
      <c r="H5290" s="516" t="s">
        <v>26907</v>
      </c>
    </row>
    <row r="5291" spans="1:8" x14ac:dyDescent="0.25">
      <c r="A5291" s="516" t="s">
        <v>7119</v>
      </c>
      <c r="B5291" s="516" t="s">
        <v>7119</v>
      </c>
      <c r="C5291" s="516" t="s">
        <v>7120</v>
      </c>
      <c r="D5291" s="516" t="s">
        <v>1</v>
      </c>
      <c r="E5291" s="518">
        <v>46.73</v>
      </c>
      <c r="F5291" s="516" t="s">
        <v>13404</v>
      </c>
      <c r="G5291" s="516" t="s">
        <v>13853</v>
      </c>
      <c r="H5291" s="516" t="s">
        <v>26907</v>
      </c>
    </row>
    <row r="5292" spans="1:8" x14ac:dyDescent="0.25">
      <c r="A5292" s="516" t="s">
        <v>7121</v>
      </c>
      <c r="B5292" s="516" t="s">
        <v>7121</v>
      </c>
      <c r="C5292" s="516" t="s">
        <v>7122</v>
      </c>
      <c r="D5292" s="516" t="s">
        <v>1</v>
      </c>
      <c r="E5292" s="518">
        <v>46.73</v>
      </c>
      <c r="F5292" s="516" t="s">
        <v>13404</v>
      </c>
      <c r="G5292" s="516" t="s">
        <v>13853</v>
      </c>
      <c r="H5292" s="516" t="s">
        <v>26907</v>
      </c>
    </row>
    <row r="5293" spans="1:8" x14ac:dyDescent="0.25">
      <c r="A5293" s="516" t="s">
        <v>7123</v>
      </c>
      <c r="B5293" s="516" t="s">
        <v>7123</v>
      </c>
      <c r="C5293" s="516" t="s">
        <v>7124</v>
      </c>
      <c r="D5293" s="516" t="s">
        <v>1</v>
      </c>
      <c r="E5293" s="518">
        <v>570.55999999999995</v>
      </c>
      <c r="F5293" s="516" t="s">
        <v>13404</v>
      </c>
      <c r="G5293" s="516" t="s">
        <v>13853</v>
      </c>
      <c r="H5293" s="516" t="s">
        <v>26907</v>
      </c>
    </row>
    <row r="5294" spans="1:8" x14ac:dyDescent="0.25">
      <c r="A5294" s="516" t="s">
        <v>7125</v>
      </c>
      <c r="B5294" s="516" t="s">
        <v>7125</v>
      </c>
      <c r="C5294" s="516" t="s">
        <v>7126</v>
      </c>
      <c r="D5294" s="516" t="s">
        <v>1</v>
      </c>
      <c r="E5294" s="518">
        <v>181.38</v>
      </c>
      <c r="F5294" s="516" t="s">
        <v>13404</v>
      </c>
      <c r="G5294" s="516" t="s">
        <v>13853</v>
      </c>
      <c r="H5294" s="516" t="s">
        <v>26907</v>
      </c>
    </row>
    <row r="5295" spans="1:8" x14ac:dyDescent="0.25">
      <c r="A5295" s="516" t="s">
        <v>7127</v>
      </c>
      <c r="B5295" s="516" t="s">
        <v>7127</v>
      </c>
      <c r="C5295" s="516" t="s">
        <v>7128</v>
      </c>
      <c r="D5295" s="516" t="s">
        <v>1</v>
      </c>
      <c r="E5295" s="518">
        <v>253.45</v>
      </c>
      <c r="F5295" s="516" t="s">
        <v>13404</v>
      </c>
      <c r="G5295" s="516" t="s">
        <v>13853</v>
      </c>
      <c r="H5295" s="516" t="s">
        <v>26907</v>
      </c>
    </row>
    <row r="5296" spans="1:8" x14ac:dyDescent="0.25">
      <c r="A5296" s="516" t="s">
        <v>7129</v>
      </c>
      <c r="B5296" s="516" t="s">
        <v>7129</v>
      </c>
      <c r="C5296" s="516" t="s">
        <v>7130</v>
      </c>
      <c r="D5296" s="516" t="s">
        <v>1</v>
      </c>
      <c r="E5296" s="518">
        <v>568.88</v>
      </c>
      <c r="F5296" s="516" t="s">
        <v>13404</v>
      </c>
      <c r="G5296" s="516" t="s">
        <v>13853</v>
      </c>
      <c r="H5296" s="516" t="s">
        <v>26907</v>
      </c>
    </row>
    <row r="5297" spans="1:8" x14ac:dyDescent="0.25">
      <c r="A5297" s="516" t="s">
        <v>7131</v>
      </c>
      <c r="B5297" s="516" t="s">
        <v>7131</v>
      </c>
      <c r="C5297" s="516" t="s">
        <v>7132</v>
      </c>
      <c r="D5297" s="516" t="s">
        <v>1</v>
      </c>
      <c r="E5297" s="518">
        <v>520.19000000000005</v>
      </c>
      <c r="F5297" s="516" t="s">
        <v>13404</v>
      </c>
      <c r="G5297" s="516" t="s">
        <v>13853</v>
      </c>
      <c r="H5297" s="516" t="s">
        <v>26907</v>
      </c>
    </row>
    <row r="5298" spans="1:8" x14ac:dyDescent="0.25">
      <c r="A5298" s="516" t="s">
        <v>7133</v>
      </c>
      <c r="B5298" s="516" t="s">
        <v>7133</v>
      </c>
      <c r="C5298" s="516" t="s">
        <v>7134</v>
      </c>
      <c r="D5298" s="516" t="s">
        <v>1</v>
      </c>
      <c r="E5298" s="518">
        <v>209.33</v>
      </c>
      <c r="F5298" s="516" t="s">
        <v>13404</v>
      </c>
      <c r="G5298" s="516" t="s">
        <v>13853</v>
      </c>
      <c r="H5298" s="516" t="s">
        <v>26907</v>
      </c>
    </row>
    <row r="5299" spans="1:8" x14ac:dyDescent="0.25">
      <c r="A5299" s="516" t="s">
        <v>7135</v>
      </c>
      <c r="B5299" s="516" t="s">
        <v>7135</v>
      </c>
      <c r="C5299" s="516" t="s">
        <v>16792</v>
      </c>
      <c r="D5299" s="516" t="s">
        <v>1</v>
      </c>
      <c r="E5299" s="518">
        <v>366.34</v>
      </c>
      <c r="F5299" s="516" t="s">
        <v>13404</v>
      </c>
      <c r="G5299" s="516" t="s">
        <v>13853</v>
      </c>
      <c r="H5299" s="516" t="s">
        <v>26907</v>
      </c>
    </row>
    <row r="5300" spans="1:8" x14ac:dyDescent="0.25">
      <c r="A5300" s="516" t="s">
        <v>7136</v>
      </c>
      <c r="B5300" s="516" t="s">
        <v>7136</v>
      </c>
      <c r="C5300" s="516" t="s">
        <v>7137</v>
      </c>
      <c r="D5300" s="516" t="s">
        <v>1</v>
      </c>
      <c r="E5300" s="518">
        <v>31.37</v>
      </c>
      <c r="F5300" s="516" t="s">
        <v>13404</v>
      </c>
      <c r="G5300" s="516" t="s">
        <v>13853</v>
      </c>
      <c r="H5300" s="516" t="s">
        <v>26907</v>
      </c>
    </row>
    <row r="5301" spans="1:8" x14ac:dyDescent="0.25">
      <c r="A5301" s="516" t="s">
        <v>7138</v>
      </c>
      <c r="B5301" s="516" t="s">
        <v>7138</v>
      </c>
      <c r="C5301" s="516" t="s">
        <v>7139</v>
      </c>
      <c r="D5301" s="516" t="s">
        <v>1</v>
      </c>
      <c r="E5301" s="518">
        <v>102.8</v>
      </c>
      <c r="F5301" s="516" t="s">
        <v>13404</v>
      </c>
      <c r="G5301" s="516" t="s">
        <v>13853</v>
      </c>
      <c r="H5301" s="516" t="s">
        <v>26907</v>
      </c>
    </row>
    <row r="5302" spans="1:8" x14ac:dyDescent="0.25">
      <c r="A5302" s="516" t="s">
        <v>7140</v>
      </c>
      <c r="B5302" s="516" t="s">
        <v>7140</v>
      </c>
      <c r="C5302" s="516" t="s">
        <v>7141</v>
      </c>
      <c r="D5302" s="516" t="s">
        <v>1</v>
      </c>
      <c r="E5302" s="518">
        <v>393.24</v>
      </c>
      <c r="F5302" s="516" t="s">
        <v>13404</v>
      </c>
      <c r="G5302" s="516" t="s">
        <v>13853</v>
      </c>
      <c r="H5302" s="516" t="s">
        <v>26907</v>
      </c>
    </row>
    <row r="5303" spans="1:8" x14ac:dyDescent="0.25">
      <c r="A5303" s="516" t="s">
        <v>7142</v>
      </c>
      <c r="B5303" s="516" t="s">
        <v>7142</v>
      </c>
      <c r="C5303" s="516" t="s">
        <v>7143</v>
      </c>
      <c r="D5303" s="516" t="s">
        <v>1</v>
      </c>
      <c r="E5303" s="518">
        <v>46.73</v>
      </c>
      <c r="F5303" s="516" t="s">
        <v>13404</v>
      </c>
      <c r="G5303" s="516" t="s">
        <v>13853</v>
      </c>
      <c r="H5303" s="516" t="s">
        <v>26907</v>
      </c>
    </row>
    <row r="5304" spans="1:8" x14ac:dyDescent="0.25">
      <c r="A5304" s="516" t="s">
        <v>7144</v>
      </c>
      <c r="B5304" s="516" t="s">
        <v>7144</v>
      </c>
      <c r="C5304" s="516" t="s">
        <v>7145</v>
      </c>
      <c r="D5304" s="516" t="s">
        <v>1</v>
      </c>
      <c r="E5304" s="518">
        <v>362.32</v>
      </c>
      <c r="F5304" s="516" t="s">
        <v>13404</v>
      </c>
      <c r="G5304" s="516" t="s">
        <v>13853</v>
      </c>
      <c r="H5304" s="516" t="s">
        <v>26907</v>
      </c>
    </row>
    <row r="5305" spans="1:8" x14ac:dyDescent="0.25">
      <c r="A5305" s="516" t="s">
        <v>7146</v>
      </c>
      <c r="B5305" s="516" t="s">
        <v>7146</v>
      </c>
      <c r="C5305" s="516" t="s">
        <v>7141</v>
      </c>
      <c r="D5305" s="516" t="s">
        <v>1</v>
      </c>
      <c r="E5305" s="518">
        <v>86.26</v>
      </c>
      <c r="F5305" s="516" t="s">
        <v>13404</v>
      </c>
      <c r="G5305" s="516" t="s">
        <v>13853</v>
      </c>
      <c r="H5305" s="516" t="s">
        <v>26907</v>
      </c>
    </row>
    <row r="5306" spans="1:8" x14ac:dyDescent="0.25">
      <c r="A5306" s="516" t="s">
        <v>404</v>
      </c>
      <c r="B5306" s="516" t="s">
        <v>404</v>
      </c>
      <c r="C5306" s="516" t="s">
        <v>34413</v>
      </c>
      <c r="D5306" s="516" t="s">
        <v>201</v>
      </c>
      <c r="E5306" s="518">
        <v>12.83</v>
      </c>
      <c r="F5306" s="516" t="s">
        <v>13404</v>
      </c>
      <c r="G5306" s="516" t="s">
        <v>13853</v>
      </c>
      <c r="H5306" s="516" t="s">
        <v>26907</v>
      </c>
    </row>
    <row r="5307" spans="1:8" x14ac:dyDescent="0.25">
      <c r="A5307" s="516" t="s">
        <v>12228</v>
      </c>
      <c r="B5307" s="516" t="s">
        <v>12228</v>
      </c>
      <c r="C5307" s="516" t="s">
        <v>12229</v>
      </c>
      <c r="D5307" s="516" t="s">
        <v>1</v>
      </c>
      <c r="E5307" s="518">
        <v>180.53</v>
      </c>
      <c r="F5307" s="516" t="s">
        <v>13404</v>
      </c>
      <c r="G5307" s="516" t="s">
        <v>13853</v>
      </c>
      <c r="H5307" s="516" t="s">
        <v>26907</v>
      </c>
    </row>
    <row r="5308" spans="1:8" x14ac:dyDescent="0.25">
      <c r="A5308" s="516" t="s">
        <v>13434</v>
      </c>
      <c r="B5308" s="516" t="s">
        <v>13434</v>
      </c>
      <c r="C5308" s="516" t="s">
        <v>13435</v>
      </c>
      <c r="D5308" s="516" t="s">
        <v>236</v>
      </c>
      <c r="E5308" s="518">
        <v>9.93</v>
      </c>
      <c r="F5308" s="516" t="s">
        <v>13404</v>
      </c>
      <c r="G5308" s="516" t="s">
        <v>13853</v>
      </c>
      <c r="H5308" s="516" t="s">
        <v>26907</v>
      </c>
    </row>
    <row r="5309" spans="1:8" x14ac:dyDescent="0.25">
      <c r="A5309" s="516" t="s">
        <v>13436</v>
      </c>
      <c r="B5309" s="516" t="s">
        <v>13436</v>
      </c>
      <c r="C5309" s="516" t="s">
        <v>13437</v>
      </c>
      <c r="D5309" s="516" t="s">
        <v>318</v>
      </c>
      <c r="E5309" s="518">
        <v>22.45</v>
      </c>
      <c r="F5309" s="516" t="s">
        <v>13404</v>
      </c>
      <c r="G5309" s="516" t="s">
        <v>13853</v>
      </c>
      <c r="H5309" s="516" t="s">
        <v>26907</v>
      </c>
    </row>
    <row r="5310" spans="1:8" x14ac:dyDescent="0.25">
      <c r="A5310" s="516" t="s">
        <v>13438</v>
      </c>
      <c r="B5310" s="516" t="s">
        <v>13438</v>
      </c>
      <c r="C5310" s="516" t="s">
        <v>13439</v>
      </c>
      <c r="D5310" s="516" t="s">
        <v>236</v>
      </c>
      <c r="E5310" s="518">
        <v>31.63</v>
      </c>
      <c r="F5310" s="516" t="s">
        <v>13404</v>
      </c>
      <c r="G5310" s="516" t="s">
        <v>13853</v>
      </c>
      <c r="H5310" s="516" t="s">
        <v>26907</v>
      </c>
    </row>
    <row r="5311" spans="1:8" x14ac:dyDescent="0.25">
      <c r="A5311" s="516" t="s">
        <v>13447</v>
      </c>
      <c r="B5311" s="516" t="s">
        <v>13447</v>
      </c>
      <c r="C5311" s="516" t="s">
        <v>16793</v>
      </c>
      <c r="D5311" s="516" t="s">
        <v>1</v>
      </c>
      <c r="E5311" s="518">
        <v>10098</v>
      </c>
      <c r="F5311" s="516" t="s">
        <v>13404</v>
      </c>
      <c r="G5311" s="516" t="s">
        <v>13853</v>
      </c>
      <c r="H5311" s="516" t="s">
        <v>26907</v>
      </c>
    </row>
    <row r="5312" spans="1:8" x14ac:dyDescent="0.25">
      <c r="A5312" s="516" t="s">
        <v>13448</v>
      </c>
      <c r="B5312" s="516" t="s">
        <v>13448</v>
      </c>
      <c r="C5312" s="516" t="s">
        <v>16794</v>
      </c>
      <c r="D5312" s="516" t="s">
        <v>1</v>
      </c>
      <c r="E5312" s="518">
        <v>5926.8</v>
      </c>
      <c r="F5312" s="516" t="s">
        <v>13404</v>
      </c>
      <c r="G5312" s="516" t="s">
        <v>13853</v>
      </c>
      <c r="H5312" s="516" t="s">
        <v>26907</v>
      </c>
    </row>
    <row r="5313" spans="1:8" x14ac:dyDescent="0.25">
      <c r="A5313" s="516" t="s">
        <v>13449</v>
      </c>
      <c r="B5313" s="516" t="s">
        <v>13449</v>
      </c>
      <c r="C5313" s="516" t="s">
        <v>13450</v>
      </c>
      <c r="D5313" s="516" t="s">
        <v>1</v>
      </c>
      <c r="E5313" s="518">
        <v>4118</v>
      </c>
      <c r="F5313" s="516" t="s">
        <v>13404</v>
      </c>
      <c r="G5313" s="516" t="s">
        <v>13853</v>
      </c>
      <c r="H5313" s="516" t="s">
        <v>26907</v>
      </c>
    </row>
    <row r="5314" spans="1:8" x14ac:dyDescent="0.25">
      <c r="A5314" s="516" t="s">
        <v>13451</v>
      </c>
      <c r="B5314" s="516" t="s">
        <v>13451</v>
      </c>
      <c r="C5314" s="516" t="s">
        <v>13452</v>
      </c>
      <c r="D5314" s="516" t="s">
        <v>1</v>
      </c>
      <c r="E5314" s="518">
        <v>470</v>
      </c>
      <c r="F5314" s="516" t="s">
        <v>13404</v>
      </c>
      <c r="G5314" s="516" t="s">
        <v>13853</v>
      </c>
      <c r="H5314" s="516" t="s">
        <v>26907</v>
      </c>
    </row>
    <row r="5315" spans="1:8" x14ac:dyDescent="0.25">
      <c r="A5315" s="516" t="s">
        <v>405</v>
      </c>
      <c r="B5315" s="516" t="s">
        <v>405</v>
      </c>
      <c r="C5315" s="516" t="s">
        <v>34224</v>
      </c>
      <c r="D5315" s="516" t="s">
        <v>3</v>
      </c>
      <c r="E5315" s="518">
        <v>323.22000000000003</v>
      </c>
      <c r="F5315" s="516" t="s">
        <v>13404</v>
      </c>
      <c r="G5315" s="516" t="s">
        <v>13853</v>
      </c>
      <c r="H5315" s="516" t="s">
        <v>26907</v>
      </c>
    </row>
    <row r="5316" spans="1:8" x14ac:dyDescent="0.25">
      <c r="A5316" s="516" t="s">
        <v>13453</v>
      </c>
      <c r="B5316" s="516" t="s">
        <v>13453</v>
      </c>
      <c r="C5316" s="516" t="s">
        <v>16795</v>
      </c>
      <c r="D5316" s="516" t="s">
        <v>1</v>
      </c>
      <c r="E5316" s="518">
        <v>3762</v>
      </c>
      <c r="F5316" s="516" t="s">
        <v>13404</v>
      </c>
      <c r="G5316" s="516" t="s">
        <v>13853</v>
      </c>
      <c r="H5316" s="516" t="s">
        <v>26907</v>
      </c>
    </row>
    <row r="5317" spans="1:8" x14ac:dyDescent="0.25">
      <c r="A5317" s="516" t="s">
        <v>13454</v>
      </c>
      <c r="B5317" s="516" t="s">
        <v>13454</v>
      </c>
      <c r="C5317" s="516" t="s">
        <v>13455</v>
      </c>
      <c r="D5317" s="516" t="s">
        <v>1</v>
      </c>
      <c r="E5317" s="518">
        <v>2828.5</v>
      </c>
      <c r="F5317" s="516" t="s">
        <v>13404</v>
      </c>
      <c r="G5317" s="516" t="s">
        <v>13853</v>
      </c>
      <c r="H5317" s="516" t="s">
        <v>26907</v>
      </c>
    </row>
    <row r="5318" spans="1:8" x14ac:dyDescent="0.25">
      <c r="A5318" s="516" t="s">
        <v>13456</v>
      </c>
      <c r="B5318" s="516" t="s">
        <v>13456</v>
      </c>
      <c r="C5318" s="516" t="s">
        <v>13457</v>
      </c>
      <c r="D5318" s="516" t="s">
        <v>1</v>
      </c>
      <c r="E5318" s="518">
        <v>111395.85</v>
      </c>
      <c r="F5318" s="516" t="s">
        <v>13404</v>
      </c>
      <c r="G5318" s="516" t="s">
        <v>13853</v>
      </c>
      <c r="H5318" s="516" t="s">
        <v>26907</v>
      </c>
    </row>
    <row r="5319" spans="1:8" x14ac:dyDescent="0.25">
      <c r="A5319" s="516" t="s">
        <v>13458</v>
      </c>
      <c r="B5319" s="516" t="s">
        <v>13458</v>
      </c>
      <c r="C5319" s="516" t="s">
        <v>13459</v>
      </c>
      <c r="D5319" s="516" t="s">
        <v>1</v>
      </c>
      <c r="E5319" s="518">
        <v>4265</v>
      </c>
      <c r="F5319" s="516" t="s">
        <v>13404</v>
      </c>
      <c r="G5319" s="516" t="s">
        <v>13853</v>
      </c>
      <c r="H5319" s="516" t="s">
        <v>26907</v>
      </c>
    </row>
    <row r="5320" spans="1:8" x14ac:dyDescent="0.25">
      <c r="A5320" s="516" t="s">
        <v>13462</v>
      </c>
      <c r="B5320" s="516" t="s">
        <v>13462</v>
      </c>
      <c r="C5320" s="516" t="s">
        <v>13463</v>
      </c>
      <c r="D5320" s="516" t="s">
        <v>341</v>
      </c>
      <c r="E5320" s="518">
        <v>461.87</v>
      </c>
      <c r="F5320" s="516" t="s">
        <v>13404</v>
      </c>
      <c r="G5320" s="516" t="s">
        <v>13853</v>
      </c>
      <c r="H5320" s="516" t="s">
        <v>26907</v>
      </c>
    </row>
    <row r="5321" spans="1:8" x14ac:dyDescent="0.25">
      <c r="A5321" s="516" t="s">
        <v>13464</v>
      </c>
      <c r="B5321" s="516" t="s">
        <v>13464</v>
      </c>
      <c r="C5321" s="516" t="s">
        <v>13465</v>
      </c>
      <c r="D5321" s="516" t="s">
        <v>3</v>
      </c>
      <c r="E5321" s="518">
        <v>70.63</v>
      </c>
      <c r="F5321" s="516" t="s">
        <v>13404</v>
      </c>
      <c r="G5321" s="516" t="s">
        <v>13853</v>
      </c>
      <c r="H5321" s="516" t="s">
        <v>26907</v>
      </c>
    </row>
    <row r="5322" spans="1:8" x14ac:dyDescent="0.25">
      <c r="A5322" s="516" t="s">
        <v>13466</v>
      </c>
      <c r="B5322" s="516" t="s">
        <v>13466</v>
      </c>
      <c r="C5322" s="516" t="s">
        <v>13467</v>
      </c>
      <c r="D5322" s="516" t="s">
        <v>3</v>
      </c>
      <c r="E5322" s="518">
        <v>415.39</v>
      </c>
      <c r="F5322" s="516" t="s">
        <v>13404</v>
      </c>
      <c r="G5322" s="516" t="s">
        <v>13853</v>
      </c>
      <c r="H5322" s="516" t="s">
        <v>26907</v>
      </c>
    </row>
    <row r="5323" spans="1:8" x14ac:dyDescent="0.25">
      <c r="A5323" s="516" t="s">
        <v>14022</v>
      </c>
      <c r="B5323" s="516" t="s">
        <v>14022</v>
      </c>
      <c r="C5323" s="516" t="s">
        <v>14023</v>
      </c>
      <c r="D5323" s="516" t="s">
        <v>2</v>
      </c>
      <c r="E5323" s="518">
        <v>0.98</v>
      </c>
      <c r="F5323" s="516" t="s">
        <v>13404</v>
      </c>
      <c r="G5323" s="516" t="s">
        <v>13853</v>
      </c>
      <c r="H5323" s="516" t="s">
        <v>26907</v>
      </c>
    </row>
    <row r="5324" spans="1:8" x14ac:dyDescent="0.25">
      <c r="A5324" s="516" t="s">
        <v>16796</v>
      </c>
      <c r="B5324" s="516" t="s">
        <v>16796</v>
      </c>
      <c r="C5324" s="516" t="s">
        <v>16797</v>
      </c>
      <c r="D5324" s="516" t="s">
        <v>1</v>
      </c>
      <c r="E5324" s="518">
        <v>2694.41</v>
      </c>
      <c r="F5324" s="516" t="s">
        <v>13404</v>
      </c>
      <c r="G5324" s="516" t="s">
        <v>13853</v>
      </c>
      <c r="H5324" s="516" t="s">
        <v>26907</v>
      </c>
    </row>
    <row r="5325" spans="1:8" x14ac:dyDescent="0.25">
      <c r="A5325" s="516" t="s">
        <v>16798</v>
      </c>
      <c r="B5325" s="516" t="s">
        <v>16798</v>
      </c>
      <c r="C5325" s="516" t="s">
        <v>16799</v>
      </c>
      <c r="D5325" s="516" t="s">
        <v>1</v>
      </c>
      <c r="E5325" s="518">
        <v>580.03</v>
      </c>
      <c r="F5325" s="516" t="s">
        <v>13404</v>
      </c>
      <c r="G5325" s="516" t="s">
        <v>13853</v>
      </c>
      <c r="H5325" s="516" t="s">
        <v>26907</v>
      </c>
    </row>
    <row r="5326" spans="1:8" x14ac:dyDescent="0.25">
      <c r="A5326" s="516" t="s">
        <v>406</v>
      </c>
      <c r="B5326" s="516" t="s">
        <v>406</v>
      </c>
      <c r="C5326" s="516" t="s">
        <v>16800</v>
      </c>
      <c r="D5326" s="516" t="s">
        <v>1</v>
      </c>
      <c r="E5326" s="518">
        <v>5926.8</v>
      </c>
      <c r="F5326" s="516" t="s">
        <v>13404</v>
      </c>
      <c r="G5326" s="516" t="s">
        <v>13853</v>
      </c>
      <c r="H5326" s="516" t="s">
        <v>26907</v>
      </c>
    </row>
    <row r="5327" spans="1:8" x14ac:dyDescent="0.25">
      <c r="A5327" s="516" t="s">
        <v>16801</v>
      </c>
      <c r="B5327" s="516" t="s">
        <v>16801</v>
      </c>
      <c r="C5327" s="516" t="s">
        <v>16802</v>
      </c>
      <c r="D5327" s="516" t="s">
        <v>236</v>
      </c>
      <c r="E5327" s="518">
        <v>11.98</v>
      </c>
      <c r="F5327" s="516" t="s">
        <v>13404</v>
      </c>
      <c r="G5327" s="516" t="s">
        <v>13853</v>
      </c>
      <c r="H5327" s="516" t="s">
        <v>26907</v>
      </c>
    </row>
    <row r="5328" spans="1:8" x14ac:dyDescent="0.25">
      <c r="A5328" s="516" t="s">
        <v>16803</v>
      </c>
      <c r="B5328" s="516" t="s">
        <v>16803</v>
      </c>
      <c r="C5328" s="516" t="s">
        <v>16804</v>
      </c>
      <c r="D5328" s="516" t="s">
        <v>236</v>
      </c>
      <c r="E5328" s="518">
        <v>49.34</v>
      </c>
      <c r="F5328" s="516" t="s">
        <v>13404</v>
      </c>
      <c r="G5328" s="516" t="s">
        <v>13853</v>
      </c>
      <c r="H5328" s="516" t="s">
        <v>26907</v>
      </c>
    </row>
    <row r="5329" spans="1:8" x14ac:dyDescent="0.25">
      <c r="A5329" s="516" t="s">
        <v>16805</v>
      </c>
      <c r="B5329" s="516" t="s">
        <v>16805</v>
      </c>
      <c r="C5329" s="516" t="s">
        <v>16806</v>
      </c>
      <c r="D5329" s="516" t="s">
        <v>3</v>
      </c>
      <c r="E5329" s="518">
        <v>191.45</v>
      </c>
      <c r="F5329" s="516" t="s">
        <v>13404</v>
      </c>
      <c r="G5329" s="516" t="s">
        <v>13853</v>
      </c>
      <c r="H5329" s="516" t="s">
        <v>26907</v>
      </c>
    </row>
    <row r="5330" spans="1:8" x14ac:dyDescent="0.25">
      <c r="A5330" s="516" t="s">
        <v>16807</v>
      </c>
      <c r="B5330" s="516" t="s">
        <v>16807</v>
      </c>
      <c r="C5330" s="516" t="s">
        <v>16808</v>
      </c>
      <c r="D5330" s="516" t="s">
        <v>3</v>
      </c>
      <c r="E5330" s="518">
        <v>149.58000000000001</v>
      </c>
      <c r="F5330" s="516" t="s">
        <v>13404</v>
      </c>
      <c r="G5330" s="516" t="s">
        <v>13853</v>
      </c>
      <c r="H5330" s="516" t="s">
        <v>26907</v>
      </c>
    </row>
    <row r="5331" spans="1:8" x14ac:dyDescent="0.25">
      <c r="A5331" s="516" t="s">
        <v>16809</v>
      </c>
      <c r="B5331" s="516" t="s">
        <v>16809</v>
      </c>
      <c r="C5331" s="516" t="s">
        <v>16810</v>
      </c>
      <c r="D5331" s="516" t="s">
        <v>3</v>
      </c>
      <c r="E5331" s="518">
        <v>260.39</v>
      </c>
      <c r="F5331" s="516" t="s">
        <v>13404</v>
      </c>
      <c r="G5331" s="516" t="s">
        <v>13853</v>
      </c>
      <c r="H5331" s="516" t="s">
        <v>26907</v>
      </c>
    </row>
    <row r="5332" spans="1:8" x14ac:dyDescent="0.25">
      <c r="A5332" s="516" t="s">
        <v>407</v>
      </c>
      <c r="B5332" s="516" t="s">
        <v>407</v>
      </c>
      <c r="C5332" s="516" t="s">
        <v>7433</v>
      </c>
      <c r="D5332" s="516" t="s">
        <v>1</v>
      </c>
      <c r="E5332" s="518">
        <v>450.98</v>
      </c>
      <c r="F5332" s="516" t="s">
        <v>13404</v>
      </c>
      <c r="G5332" s="516" t="s">
        <v>13853</v>
      </c>
      <c r="H5332" s="516" t="s">
        <v>26907</v>
      </c>
    </row>
    <row r="5333" spans="1:8" x14ac:dyDescent="0.25">
      <c r="A5333" s="516" t="s">
        <v>409</v>
      </c>
      <c r="B5333" s="516" t="s">
        <v>409</v>
      </c>
      <c r="C5333" s="516" t="s">
        <v>14024</v>
      </c>
      <c r="D5333" s="516" t="s">
        <v>3</v>
      </c>
      <c r="E5333" s="518">
        <v>858</v>
      </c>
      <c r="F5333" s="516" t="s">
        <v>13404</v>
      </c>
      <c r="G5333" s="516" t="s">
        <v>13853</v>
      </c>
      <c r="H5333" s="516" t="s">
        <v>26907</v>
      </c>
    </row>
    <row r="5334" spans="1:8" x14ac:dyDescent="0.25">
      <c r="A5334" s="516" t="s">
        <v>8055</v>
      </c>
      <c r="B5334" s="516" t="s">
        <v>8055</v>
      </c>
      <c r="C5334" s="516" t="s">
        <v>8056</v>
      </c>
      <c r="D5334" s="516" t="s">
        <v>3</v>
      </c>
      <c r="E5334" s="518">
        <v>549.66999999999996</v>
      </c>
      <c r="F5334" s="516" t="s">
        <v>13404</v>
      </c>
      <c r="G5334" s="516" t="s">
        <v>13853</v>
      </c>
      <c r="H5334" s="516" t="s">
        <v>26907</v>
      </c>
    </row>
    <row r="5335" spans="1:8" x14ac:dyDescent="0.25">
      <c r="A5335" s="516" t="s">
        <v>12003</v>
      </c>
      <c r="B5335" s="516" t="s">
        <v>12003</v>
      </c>
      <c r="C5335" s="516" t="s">
        <v>12004</v>
      </c>
      <c r="D5335" s="516" t="s">
        <v>1</v>
      </c>
      <c r="E5335" s="518">
        <v>356.42</v>
      </c>
      <c r="F5335" s="516" t="s">
        <v>13404</v>
      </c>
      <c r="G5335" s="516" t="s">
        <v>13853</v>
      </c>
      <c r="H5335" s="516" t="s">
        <v>26907</v>
      </c>
    </row>
    <row r="5336" spans="1:8" x14ac:dyDescent="0.25">
      <c r="A5336" s="516" t="s">
        <v>12018</v>
      </c>
      <c r="B5336" s="516" t="s">
        <v>12018</v>
      </c>
      <c r="C5336" s="516" t="s">
        <v>12019</v>
      </c>
      <c r="D5336" s="516" t="s">
        <v>1</v>
      </c>
      <c r="E5336" s="518">
        <v>218.25</v>
      </c>
      <c r="F5336" s="516" t="s">
        <v>13404</v>
      </c>
      <c r="G5336" s="516" t="s">
        <v>13853</v>
      </c>
      <c r="H5336" s="516" t="s">
        <v>26907</v>
      </c>
    </row>
    <row r="5337" spans="1:8" x14ac:dyDescent="0.25">
      <c r="A5337" s="516" t="s">
        <v>12005</v>
      </c>
      <c r="B5337" s="516" t="s">
        <v>12005</v>
      </c>
      <c r="C5337" s="516" t="s">
        <v>12006</v>
      </c>
      <c r="D5337" s="516" t="s">
        <v>201</v>
      </c>
      <c r="E5337" s="518">
        <v>28.75</v>
      </c>
      <c r="F5337" s="516" t="s">
        <v>13404</v>
      </c>
      <c r="G5337" s="516" t="s">
        <v>13853</v>
      </c>
      <c r="H5337" s="516" t="s">
        <v>26907</v>
      </c>
    </row>
    <row r="5338" spans="1:8" x14ac:dyDescent="0.25">
      <c r="A5338" s="516" t="s">
        <v>12020</v>
      </c>
      <c r="B5338" s="516" t="s">
        <v>12020</v>
      </c>
      <c r="C5338" s="516" t="s">
        <v>12021</v>
      </c>
      <c r="D5338" s="516" t="s">
        <v>201</v>
      </c>
      <c r="E5338" s="518">
        <v>29.49</v>
      </c>
      <c r="F5338" s="516" t="s">
        <v>13404</v>
      </c>
      <c r="G5338" s="516" t="s">
        <v>13853</v>
      </c>
      <c r="H5338" s="516" t="s">
        <v>26907</v>
      </c>
    </row>
    <row r="5339" spans="1:8" x14ac:dyDescent="0.25">
      <c r="A5339" s="516" t="s">
        <v>12015</v>
      </c>
      <c r="B5339" s="516" t="s">
        <v>12015</v>
      </c>
      <c r="C5339" s="516" t="s">
        <v>16811</v>
      </c>
      <c r="D5339" s="516" t="s">
        <v>3</v>
      </c>
      <c r="E5339" s="518">
        <v>1009.8</v>
      </c>
      <c r="F5339" s="516" t="s">
        <v>13404</v>
      </c>
      <c r="G5339" s="516" t="s">
        <v>13853</v>
      </c>
      <c r="H5339" s="516" t="s">
        <v>26907</v>
      </c>
    </row>
    <row r="5340" spans="1:8" x14ac:dyDescent="0.25">
      <c r="A5340" s="516" t="s">
        <v>34484</v>
      </c>
      <c r="B5340" s="516" t="s">
        <v>7148</v>
      </c>
      <c r="C5340" s="516" t="s">
        <v>7149</v>
      </c>
      <c r="D5340" s="516" t="s">
        <v>3</v>
      </c>
      <c r="E5340" s="518">
        <v>9.5</v>
      </c>
      <c r="F5340" s="516" t="s">
        <v>13404</v>
      </c>
      <c r="G5340" s="516" t="s">
        <v>13853</v>
      </c>
      <c r="H5340" s="516" t="s">
        <v>26907</v>
      </c>
    </row>
    <row r="5341" spans="1:8" x14ac:dyDescent="0.25">
      <c r="A5341" s="516" t="s">
        <v>7157</v>
      </c>
      <c r="B5341" s="516" t="s">
        <v>7157</v>
      </c>
      <c r="C5341" s="516" t="s">
        <v>7158</v>
      </c>
      <c r="D5341" s="516" t="s">
        <v>162</v>
      </c>
      <c r="E5341" s="518">
        <v>5175</v>
      </c>
      <c r="F5341" s="516" t="s">
        <v>13404</v>
      </c>
      <c r="G5341" s="516" t="s">
        <v>13853</v>
      </c>
      <c r="H5341" s="516" t="s">
        <v>26907</v>
      </c>
    </row>
    <row r="5342" spans="1:8" x14ac:dyDescent="0.25">
      <c r="A5342" s="516" t="s">
        <v>8057</v>
      </c>
      <c r="B5342" s="516" t="s">
        <v>8057</v>
      </c>
      <c r="C5342" s="516" t="s">
        <v>14025</v>
      </c>
      <c r="D5342" s="516" t="s">
        <v>5</v>
      </c>
      <c r="E5342" s="518">
        <v>6.45</v>
      </c>
      <c r="F5342" s="516" t="s">
        <v>13404</v>
      </c>
      <c r="G5342" s="516" t="s">
        <v>13853</v>
      </c>
      <c r="H5342" s="516" t="s">
        <v>26907</v>
      </c>
    </row>
    <row r="5343" spans="1:8" x14ac:dyDescent="0.25">
      <c r="A5343" s="516" t="s">
        <v>410</v>
      </c>
      <c r="B5343" s="516" t="s">
        <v>410</v>
      </c>
      <c r="C5343" s="516" t="s">
        <v>14026</v>
      </c>
      <c r="D5343" s="516" t="s">
        <v>5</v>
      </c>
      <c r="E5343" s="518">
        <v>35.619999999999997</v>
      </c>
      <c r="F5343" s="516" t="s">
        <v>13404</v>
      </c>
      <c r="G5343" s="516" t="s">
        <v>13853</v>
      </c>
      <c r="H5343" s="516" t="s">
        <v>26907</v>
      </c>
    </row>
    <row r="5344" spans="1:8" x14ac:dyDescent="0.25">
      <c r="A5344" s="516" t="s">
        <v>14868</v>
      </c>
      <c r="B5344" s="516" t="s">
        <v>14868</v>
      </c>
      <c r="C5344" s="516" t="s">
        <v>14869</v>
      </c>
      <c r="D5344" s="516" t="s">
        <v>3</v>
      </c>
      <c r="E5344" s="518">
        <v>14.76</v>
      </c>
      <c r="F5344" s="516" t="s">
        <v>13404</v>
      </c>
      <c r="G5344" s="516" t="s">
        <v>13853</v>
      </c>
      <c r="H5344" s="516" t="s">
        <v>26907</v>
      </c>
    </row>
    <row r="5345" spans="1:8" x14ac:dyDescent="0.25">
      <c r="A5345" s="516" t="s">
        <v>14861</v>
      </c>
      <c r="B5345" s="516" t="s">
        <v>14861</v>
      </c>
      <c r="C5345" s="516" t="s">
        <v>14862</v>
      </c>
      <c r="D5345" s="516" t="s">
        <v>323</v>
      </c>
      <c r="E5345" s="518">
        <v>617.5</v>
      </c>
      <c r="F5345" s="516" t="s">
        <v>13404</v>
      </c>
      <c r="G5345" s="516" t="s">
        <v>13853</v>
      </c>
      <c r="H5345" s="516" t="s">
        <v>26907</v>
      </c>
    </row>
    <row r="5346" spans="1:8" x14ac:dyDescent="0.25">
      <c r="A5346" s="516" t="s">
        <v>14863</v>
      </c>
      <c r="B5346" s="516" t="s">
        <v>14863</v>
      </c>
      <c r="C5346" s="516" t="s">
        <v>14864</v>
      </c>
      <c r="D5346" s="516" t="s">
        <v>4</v>
      </c>
      <c r="E5346" s="518">
        <v>107.66</v>
      </c>
      <c r="F5346" s="516" t="s">
        <v>13404</v>
      </c>
      <c r="G5346" s="516" t="s">
        <v>13853</v>
      </c>
      <c r="H5346" s="516" t="s">
        <v>26907</v>
      </c>
    </row>
    <row r="5347" spans="1:8" x14ac:dyDescent="0.25">
      <c r="A5347" s="516" t="s">
        <v>14870</v>
      </c>
      <c r="B5347" s="516" t="s">
        <v>14870</v>
      </c>
      <c r="C5347" s="516" t="s">
        <v>14871</v>
      </c>
      <c r="D5347" s="516" t="s">
        <v>4</v>
      </c>
      <c r="E5347" s="518">
        <v>1696.54</v>
      </c>
      <c r="F5347" s="516" t="s">
        <v>13404</v>
      </c>
      <c r="G5347" s="516" t="s">
        <v>13853</v>
      </c>
      <c r="H5347" s="516" t="s">
        <v>26907</v>
      </c>
    </row>
    <row r="5348" spans="1:8" x14ac:dyDescent="0.25">
      <c r="A5348" s="516" t="s">
        <v>14859</v>
      </c>
      <c r="B5348" s="516" t="s">
        <v>14859</v>
      </c>
      <c r="C5348" s="516" t="s">
        <v>14860</v>
      </c>
      <c r="D5348" s="516" t="s">
        <v>323</v>
      </c>
      <c r="E5348" s="518">
        <v>70.349999999999994</v>
      </c>
      <c r="F5348" s="516" t="s">
        <v>13404</v>
      </c>
      <c r="G5348" s="516" t="s">
        <v>13853</v>
      </c>
      <c r="H5348" s="516" t="s">
        <v>26907</v>
      </c>
    </row>
    <row r="5349" spans="1:8" x14ac:dyDescent="0.25">
      <c r="A5349" s="516" t="s">
        <v>7000</v>
      </c>
      <c r="B5349" s="516" t="s">
        <v>7000</v>
      </c>
      <c r="C5349" s="516" t="s">
        <v>11663</v>
      </c>
      <c r="D5349" s="516" t="s">
        <v>162</v>
      </c>
      <c r="E5349" s="518">
        <v>6076.44</v>
      </c>
      <c r="F5349" s="516" t="s">
        <v>13398</v>
      </c>
      <c r="G5349" s="516" t="s">
        <v>13853</v>
      </c>
      <c r="H5349" s="516" t="s">
        <v>26907</v>
      </c>
    </row>
    <row r="5350" spans="1:8" x14ac:dyDescent="0.25">
      <c r="A5350" s="516" t="s">
        <v>7002</v>
      </c>
      <c r="B5350" s="516" t="s">
        <v>7002</v>
      </c>
      <c r="C5350" s="516" t="s">
        <v>34575</v>
      </c>
      <c r="D5350" s="516" t="s">
        <v>162</v>
      </c>
      <c r="E5350" s="518">
        <v>4415.63</v>
      </c>
      <c r="F5350" s="516" t="s">
        <v>13398</v>
      </c>
      <c r="G5350" s="516" t="s">
        <v>13853</v>
      </c>
      <c r="H5350" s="516" t="s">
        <v>26907</v>
      </c>
    </row>
    <row r="5351" spans="1:8" x14ac:dyDescent="0.25">
      <c r="A5351" s="516" t="s">
        <v>7003</v>
      </c>
      <c r="B5351" s="516" t="s">
        <v>7003</v>
      </c>
      <c r="C5351" s="516" t="s">
        <v>11666</v>
      </c>
      <c r="D5351" s="516" t="s">
        <v>162</v>
      </c>
      <c r="E5351" s="518">
        <v>4117.92</v>
      </c>
      <c r="F5351" s="516" t="s">
        <v>13398</v>
      </c>
      <c r="G5351" s="516" t="s">
        <v>13853</v>
      </c>
      <c r="H5351" s="516" t="s">
        <v>26907</v>
      </c>
    </row>
    <row r="5352" spans="1:8" x14ac:dyDescent="0.25">
      <c r="A5352" s="516" t="s">
        <v>7004</v>
      </c>
      <c r="B5352" s="516" t="s">
        <v>7004</v>
      </c>
      <c r="C5352" s="516" t="s">
        <v>11667</v>
      </c>
      <c r="D5352" s="516" t="s">
        <v>162</v>
      </c>
      <c r="E5352" s="518">
        <v>4977.8100000000004</v>
      </c>
      <c r="F5352" s="516" t="s">
        <v>13398</v>
      </c>
      <c r="G5352" s="516" t="s">
        <v>13853</v>
      </c>
      <c r="H5352" s="516" t="s">
        <v>26907</v>
      </c>
    </row>
    <row r="5353" spans="1:8" x14ac:dyDescent="0.25">
      <c r="A5353" s="516" t="s">
        <v>7150</v>
      </c>
      <c r="B5353" s="516" t="s">
        <v>7150</v>
      </c>
      <c r="C5353" s="516" t="s">
        <v>11665</v>
      </c>
      <c r="D5353" s="516" t="s">
        <v>162</v>
      </c>
      <c r="E5353" s="518">
        <v>34040.870000000003</v>
      </c>
      <c r="F5353" s="516" t="s">
        <v>13398</v>
      </c>
      <c r="G5353" s="516" t="s">
        <v>13853</v>
      </c>
      <c r="H5353" s="516" t="s">
        <v>26907</v>
      </c>
    </row>
    <row r="5354" spans="1:8" x14ac:dyDescent="0.25">
      <c r="A5354" s="516" t="s">
        <v>7151</v>
      </c>
      <c r="B5354" s="516" t="s">
        <v>7151</v>
      </c>
      <c r="C5354" s="516" t="s">
        <v>13964</v>
      </c>
      <c r="D5354" s="516" t="s">
        <v>162</v>
      </c>
      <c r="E5354" s="518">
        <v>29601.67</v>
      </c>
      <c r="F5354" s="516" t="s">
        <v>13398</v>
      </c>
      <c r="G5354" s="516" t="s">
        <v>13853</v>
      </c>
      <c r="H5354" s="516" t="s">
        <v>26907</v>
      </c>
    </row>
    <row r="5355" spans="1:8" x14ac:dyDescent="0.25">
      <c r="A5355" s="516" t="s">
        <v>11483</v>
      </c>
      <c r="B5355" s="516" t="s">
        <v>11483</v>
      </c>
      <c r="C5355" s="516" t="s">
        <v>11923</v>
      </c>
      <c r="D5355" s="516" t="s">
        <v>162</v>
      </c>
      <c r="E5355" s="518">
        <v>29601.67</v>
      </c>
      <c r="F5355" s="516" t="s">
        <v>13398</v>
      </c>
      <c r="G5355" s="516" t="s">
        <v>13853</v>
      </c>
      <c r="H5355" s="516" t="s">
        <v>26907</v>
      </c>
    </row>
    <row r="5356" spans="1:8" x14ac:dyDescent="0.25">
      <c r="A5356" s="516" t="s">
        <v>12222</v>
      </c>
      <c r="B5356" s="516" t="s">
        <v>12222</v>
      </c>
      <c r="C5356" s="516" t="s">
        <v>34576</v>
      </c>
      <c r="D5356" s="516" t="s">
        <v>162</v>
      </c>
      <c r="E5356" s="518">
        <v>24303.89</v>
      </c>
      <c r="F5356" s="516" t="s">
        <v>13398</v>
      </c>
      <c r="G5356" s="516" t="s">
        <v>13853</v>
      </c>
      <c r="H5356" s="516" t="s">
        <v>26907</v>
      </c>
    </row>
    <row r="5357" spans="1:8" x14ac:dyDescent="0.25">
      <c r="A5357" s="516" t="s">
        <v>12224</v>
      </c>
      <c r="B5357" s="516" t="s">
        <v>12224</v>
      </c>
      <c r="C5357" s="516" t="s">
        <v>12225</v>
      </c>
      <c r="D5357" s="516" t="s">
        <v>162</v>
      </c>
      <c r="E5357" s="518">
        <v>20653.07</v>
      </c>
      <c r="F5357" s="516" t="s">
        <v>13398</v>
      </c>
      <c r="G5357" s="516" t="s">
        <v>13853</v>
      </c>
      <c r="H5357" s="516" t="s">
        <v>26907</v>
      </c>
    </row>
    <row r="5358" spans="1:8" x14ac:dyDescent="0.25">
      <c r="A5358" s="516" t="s">
        <v>7156</v>
      </c>
      <c r="B5358" s="516" t="s">
        <v>7156</v>
      </c>
      <c r="C5358" s="516" t="s">
        <v>34577</v>
      </c>
      <c r="D5358" s="516" t="s">
        <v>162</v>
      </c>
      <c r="E5358" s="518">
        <v>22647.34</v>
      </c>
      <c r="F5358" s="516" t="s">
        <v>13398</v>
      </c>
      <c r="G5358" s="516" t="s">
        <v>13853</v>
      </c>
      <c r="H5358" s="516" t="s">
        <v>26907</v>
      </c>
    </row>
    <row r="5359" spans="1:8" x14ac:dyDescent="0.25">
      <c r="A5359" s="516" t="s">
        <v>34415</v>
      </c>
      <c r="B5359" s="516" t="s">
        <v>34415</v>
      </c>
      <c r="C5359" s="516" t="s">
        <v>34416</v>
      </c>
      <c r="D5359" s="516" t="s">
        <v>162</v>
      </c>
      <c r="E5359" s="518">
        <v>6932.24</v>
      </c>
      <c r="F5359" s="516" t="s">
        <v>13398</v>
      </c>
      <c r="G5359" s="516" t="s">
        <v>13853</v>
      </c>
      <c r="H5359" s="516" t="s">
        <v>26907</v>
      </c>
    </row>
    <row r="5360" spans="1:8" x14ac:dyDescent="0.25">
      <c r="A5360" s="516" t="s">
        <v>7159</v>
      </c>
      <c r="B5360" s="516" t="s">
        <v>7159</v>
      </c>
      <c r="C5360" s="516" t="s">
        <v>11670</v>
      </c>
      <c r="D5360" s="516" t="s">
        <v>162</v>
      </c>
      <c r="E5360" s="518">
        <v>6895.34</v>
      </c>
      <c r="F5360" s="516" t="s">
        <v>13398</v>
      </c>
      <c r="G5360" s="516" t="s">
        <v>13853</v>
      </c>
      <c r="H5360" s="516" t="s">
        <v>26907</v>
      </c>
    </row>
    <row r="5361" spans="1:8" x14ac:dyDescent="0.25">
      <c r="A5361" s="516" t="s">
        <v>7162</v>
      </c>
      <c r="B5361" s="516" t="s">
        <v>7162</v>
      </c>
      <c r="C5361" s="516" t="s">
        <v>34578</v>
      </c>
      <c r="D5361" s="516" t="s">
        <v>162</v>
      </c>
      <c r="E5361" s="518">
        <v>5447.28</v>
      </c>
      <c r="F5361" s="516" t="s">
        <v>13398</v>
      </c>
      <c r="G5361" s="516" t="s">
        <v>13853</v>
      </c>
      <c r="H5361" s="516" t="s">
        <v>26907</v>
      </c>
    </row>
    <row r="5362" spans="1:8" x14ac:dyDescent="0.25">
      <c r="A5362" s="516" t="s">
        <v>34422</v>
      </c>
      <c r="B5362" s="516" t="s">
        <v>34422</v>
      </c>
      <c r="C5362" s="516" t="s">
        <v>34423</v>
      </c>
      <c r="D5362" s="516" t="s">
        <v>162</v>
      </c>
      <c r="E5362" s="518">
        <v>4879.1000000000004</v>
      </c>
      <c r="F5362" s="516" t="s">
        <v>13398</v>
      </c>
      <c r="G5362" s="516" t="s">
        <v>13853</v>
      </c>
      <c r="H5362" s="516" t="s">
        <v>26907</v>
      </c>
    </row>
    <row r="5363" spans="1:8" x14ac:dyDescent="0.25">
      <c r="A5363" s="516" t="s">
        <v>7163</v>
      </c>
      <c r="B5363" s="516" t="s">
        <v>7163</v>
      </c>
      <c r="C5363" s="516" t="s">
        <v>34424</v>
      </c>
      <c r="D5363" s="516" t="s">
        <v>162</v>
      </c>
      <c r="E5363" s="518">
        <v>5618.85</v>
      </c>
      <c r="F5363" s="516" t="s">
        <v>13398</v>
      </c>
      <c r="G5363" s="516" t="s">
        <v>13853</v>
      </c>
      <c r="H5363" s="516" t="s">
        <v>26907</v>
      </c>
    </row>
    <row r="5364" spans="1:8" x14ac:dyDescent="0.25">
      <c r="A5364" s="516" t="s">
        <v>14847</v>
      </c>
      <c r="B5364" s="516" t="s">
        <v>14847</v>
      </c>
      <c r="C5364" s="516" t="s">
        <v>14848</v>
      </c>
      <c r="D5364" s="516" t="s">
        <v>162</v>
      </c>
      <c r="E5364" s="518">
        <v>5618.85</v>
      </c>
      <c r="F5364" s="516" t="s">
        <v>13398</v>
      </c>
      <c r="G5364" s="516" t="s">
        <v>13853</v>
      </c>
      <c r="H5364" s="516" t="s">
        <v>26907</v>
      </c>
    </row>
    <row r="5365" spans="1:8" x14ac:dyDescent="0.25">
      <c r="A5365" s="516" t="s">
        <v>7165</v>
      </c>
      <c r="B5365" s="516" t="s">
        <v>7165</v>
      </c>
      <c r="C5365" s="516" t="s">
        <v>13970</v>
      </c>
      <c r="D5365" s="516" t="s">
        <v>162</v>
      </c>
      <c r="E5365" s="518">
        <v>6669.88</v>
      </c>
      <c r="F5365" s="516" t="s">
        <v>13398</v>
      </c>
      <c r="G5365" s="516" t="s">
        <v>13853</v>
      </c>
      <c r="H5365" s="516" t="s">
        <v>26907</v>
      </c>
    </row>
    <row r="5366" spans="1:8" x14ac:dyDescent="0.25">
      <c r="A5366" s="516" t="s">
        <v>7166</v>
      </c>
      <c r="B5366" s="516" t="s">
        <v>7166</v>
      </c>
      <c r="C5366" s="516" t="s">
        <v>11671</v>
      </c>
      <c r="D5366" s="516" t="s">
        <v>162</v>
      </c>
      <c r="E5366" s="518">
        <v>22589.58</v>
      </c>
      <c r="F5366" s="516" t="s">
        <v>13398</v>
      </c>
      <c r="G5366" s="516" t="s">
        <v>13853</v>
      </c>
      <c r="H5366" s="516" t="s">
        <v>26907</v>
      </c>
    </row>
    <row r="5367" spans="1:8" x14ac:dyDescent="0.25">
      <c r="A5367" s="516" t="s">
        <v>7169</v>
      </c>
      <c r="B5367" s="516" t="s">
        <v>7169</v>
      </c>
      <c r="C5367" s="516" t="s">
        <v>13971</v>
      </c>
      <c r="D5367" s="516" t="s">
        <v>162</v>
      </c>
      <c r="E5367" s="518">
        <v>4415.63</v>
      </c>
      <c r="F5367" s="516" t="s">
        <v>13398</v>
      </c>
      <c r="G5367" s="516" t="s">
        <v>13853</v>
      </c>
      <c r="H5367" s="516" t="s">
        <v>26907</v>
      </c>
    </row>
    <row r="5368" spans="1:8" x14ac:dyDescent="0.25">
      <c r="A5368" s="516" t="s">
        <v>203</v>
      </c>
      <c r="B5368" s="516" t="s">
        <v>203</v>
      </c>
      <c r="C5368" s="516" t="s">
        <v>13936</v>
      </c>
      <c r="D5368" s="516" t="s">
        <v>162</v>
      </c>
      <c r="E5368" s="518">
        <v>4302.21</v>
      </c>
      <c r="F5368" s="516" t="s">
        <v>13400</v>
      </c>
      <c r="G5368" s="516" t="s">
        <v>13853</v>
      </c>
      <c r="H5368" s="516" t="s">
        <v>26907</v>
      </c>
    </row>
    <row r="5369" spans="1:8" x14ac:dyDescent="0.25">
      <c r="A5369" s="516" t="s">
        <v>204</v>
      </c>
      <c r="B5369" s="516" t="s">
        <v>204</v>
      </c>
      <c r="C5369" s="516" t="s">
        <v>34579</v>
      </c>
      <c r="D5369" s="516" t="s">
        <v>162</v>
      </c>
      <c r="E5369" s="518">
        <v>1101.6500000000001</v>
      </c>
      <c r="F5369" s="516" t="s">
        <v>13400</v>
      </c>
      <c r="G5369" s="516" t="s">
        <v>13853</v>
      </c>
      <c r="H5369" s="516" t="s">
        <v>26907</v>
      </c>
    </row>
    <row r="5370" spans="1:8" x14ac:dyDescent="0.25">
      <c r="A5370" s="516" t="s">
        <v>205</v>
      </c>
      <c r="B5370" s="516" t="s">
        <v>205</v>
      </c>
      <c r="C5370" s="516" t="s">
        <v>13938</v>
      </c>
      <c r="D5370" s="516" t="s">
        <v>162</v>
      </c>
      <c r="E5370" s="518">
        <v>3458.63</v>
      </c>
      <c r="F5370" s="516" t="s">
        <v>13400</v>
      </c>
      <c r="G5370" s="516" t="s">
        <v>13853</v>
      </c>
      <c r="H5370" s="516" t="s">
        <v>26907</v>
      </c>
    </row>
    <row r="5371" spans="1:8" x14ac:dyDescent="0.25">
      <c r="A5371" s="516" t="s">
        <v>34425</v>
      </c>
      <c r="B5371" s="516" t="s">
        <v>34425</v>
      </c>
      <c r="C5371" s="516" t="s">
        <v>34426</v>
      </c>
      <c r="D5371" s="516" t="s">
        <v>207</v>
      </c>
      <c r="E5371" s="518">
        <v>383.1</v>
      </c>
      <c r="F5371" s="516" t="s">
        <v>13400</v>
      </c>
      <c r="G5371" s="516" t="s">
        <v>13853</v>
      </c>
      <c r="H5371" s="516" t="s">
        <v>26907</v>
      </c>
    </row>
    <row r="5372" spans="1:8" x14ac:dyDescent="0.25">
      <c r="A5372" s="516" t="s">
        <v>206</v>
      </c>
      <c r="B5372" s="516" t="s">
        <v>206</v>
      </c>
      <c r="C5372" s="516" t="s">
        <v>11656</v>
      </c>
      <c r="D5372" s="516" t="s">
        <v>207</v>
      </c>
      <c r="E5372" s="518">
        <v>141.51</v>
      </c>
      <c r="F5372" s="516" t="s">
        <v>13400</v>
      </c>
      <c r="G5372" s="516" t="s">
        <v>13853</v>
      </c>
      <c r="H5372" s="516" t="s">
        <v>26907</v>
      </c>
    </row>
    <row r="5373" spans="1:8" x14ac:dyDescent="0.25">
      <c r="A5373" s="516" t="s">
        <v>208</v>
      </c>
      <c r="B5373" s="516" t="s">
        <v>208</v>
      </c>
      <c r="C5373" s="516" t="s">
        <v>11649</v>
      </c>
      <c r="D5373" s="516" t="s">
        <v>209</v>
      </c>
      <c r="E5373" s="518">
        <v>53.37</v>
      </c>
      <c r="F5373" s="516" t="s">
        <v>13400</v>
      </c>
      <c r="G5373" s="516" t="s">
        <v>13853</v>
      </c>
      <c r="H5373" s="516" t="s">
        <v>26907</v>
      </c>
    </row>
    <row r="5374" spans="1:8" x14ac:dyDescent="0.25">
      <c r="A5374" s="516" t="s">
        <v>13440</v>
      </c>
      <c r="B5374" s="516" t="s">
        <v>13440</v>
      </c>
      <c r="C5374" s="516" t="s">
        <v>13441</v>
      </c>
      <c r="D5374" s="516" t="s">
        <v>207</v>
      </c>
      <c r="E5374" s="518">
        <v>209.52</v>
      </c>
      <c r="F5374" s="516" t="s">
        <v>13400</v>
      </c>
      <c r="G5374" s="516" t="s">
        <v>13853</v>
      </c>
      <c r="H5374" s="516" t="s">
        <v>26907</v>
      </c>
    </row>
    <row r="5375" spans="1:8" x14ac:dyDescent="0.25">
      <c r="A5375" s="516" t="s">
        <v>13442</v>
      </c>
      <c r="B5375" s="516" t="s">
        <v>13442</v>
      </c>
      <c r="C5375" s="516" t="s">
        <v>13441</v>
      </c>
      <c r="D5375" s="516" t="s">
        <v>209</v>
      </c>
      <c r="E5375" s="518">
        <v>92.81</v>
      </c>
      <c r="F5375" s="516" t="s">
        <v>13400</v>
      </c>
      <c r="G5375" s="516" t="s">
        <v>13853</v>
      </c>
      <c r="H5375" s="516" t="s">
        <v>26907</v>
      </c>
    </row>
    <row r="5376" spans="1:8" x14ac:dyDescent="0.25">
      <c r="A5376" s="516" t="s">
        <v>13443</v>
      </c>
      <c r="B5376" s="516" t="s">
        <v>13443</v>
      </c>
      <c r="C5376" s="516" t="s">
        <v>13444</v>
      </c>
      <c r="D5376" s="516" t="s">
        <v>207</v>
      </c>
      <c r="E5376" s="518">
        <v>47.75</v>
      </c>
      <c r="F5376" s="516" t="s">
        <v>13400</v>
      </c>
      <c r="G5376" s="516" t="s">
        <v>13853</v>
      </c>
      <c r="H5376" s="516" t="s">
        <v>26907</v>
      </c>
    </row>
    <row r="5377" spans="1:8" x14ac:dyDescent="0.25">
      <c r="A5377" s="516" t="s">
        <v>13445</v>
      </c>
      <c r="B5377" s="516" t="s">
        <v>13445</v>
      </c>
      <c r="C5377" s="516" t="s">
        <v>13444</v>
      </c>
      <c r="D5377" s="516" t="s">
        <v>209</v>
      </c>
      <c r="E5377" s="518">
        <v>40.159999999999997</v>
      </c>
      <c r="F5377" s="516" t="s">
        <v>13400</v>
      </c>
      <c r="G5377" s="516" t="s">
        <v>13853</v>
      </c>
      <c r="H5377" s="516" t="s">
        <v>26907</v>
      </c>
    </row>
    <row r="5378" spans="1:8" x14ac:dyDescent="0.25">
      <c r="A5378" s="516" t="s">
        <v>14946</v>
      </c>
      <c r="B5378" s="516" t="s">
        <v>14946</v>
      </c>
      <c r="C5378" s="516" t="s">
        <v>16654</v>
      </c>
      <c r="D5378" s="516" t="s">
        <v>207</v>
      </c>
      <c r="E5378" s="518">
        <v>250.3</v>
      </c>
      <c r="F5378" s="516" t="s">
        <v>13400</v>
      </c>
      <c r="G5378" s="516" t="s">
        <v>13853</v>
      </c>
      <c r="H5378" s="516" t="s">
        <v>26907</v>
      </c>
    </row>
    <row r="5379" spans="1:8" x14ac:dyDescent="0.25">
      <c r="A5379" s="516" t="s">
        <v>14944</v>
      </c>
      <c r="B5379" s="516" t="s">
        <v>14944</v>
      </c>
      <c r="C5379" s="516" t="s">
        <v>14945</v>
      </c>
      <c r="D5379" s="516" t="s">
        <v>209</v>
      </c>
      <c r="E5379" s="518">
        <v>191.32</v>
      </c>
      <c r="F5379" s="516" t="s">
        <v>13400</v>
      </c>
      <c r="G5379" s="516" t="s">
        <v>13853</v>
      </c>
      <c r="H5379" s="516" t="s">
        <v>26907</v>
      </c>
    </row>
    <row r="5380" spans="1:8" x14ac:dyDescent="0.25">
      <c r="A5380" s="516" t="s">
        <v>34427</v>
      </c>
      <c r="B5380" s="516" t="s">
        <v>34427</v>
      </c>
      <c r="C5380" s="516" t="s">
        <v>34428</v>
      </c>
      <c r="D5380" s="516" t="s">
        <v>207</v>
      </c>
      <c r="E5380" s="518">
        <v>4.7699999999999996</v>
      </c>
      <c r="F5380" s="516" t="s">
        <v>13400</v>
      </c>
      <c r="G5380" s="516" t="s">
        <v>13853</v>
      </c>
      <c r="H5380" s="516" t="s">
        <v>26907</v>
      </c>
    </row>
    <row r="5381" spans="1:8" x14ac:dyDescent="0.25">
      <c r="A5381" s="516" t="s">
        <v>210</v>
      </c>
      <c r="B5381" s="516" t="s">
        <v>210</v>
      </c>
      <c r="C5381" s="516" t="s">
        <v>14831</v>
      </c>
      <c r="D5381" s="516" t="s">
        <v>207</v>
      </c>
      <c r="E5381" s="518">
        <v>241.76</v>
      </c>
      <c r="F5381" s="516" t="s">
        <v>13400</v>
      </c>
      <c r="G5381" s="516" t="s">
        <v>13853</v>
      </c>
      <c r="H5381" s="516" t="s">
        <v>26907</v>
      </c>
    </row>
    <row r="5382" spans="1:8" x14ac:dyDescent="0.25">
      <c r="A5382" s="516" t="s">
        <v>34429</v>
      </c>
      <c r="B5382" s="516" t="s">
        <v>34429</v>
      </c>
      <c r="C5382" s="516" t="s">
        <v>34428</v>
      </c>
      <c r="D5382" s="516" t="s">
        <v>209</v>
      </c>
      <c r="E5382" s="518">
        <v>0.23</v>
      </c>
      <c r="F5382" s="516" t="s">
        <v>13400</v>
      </c>
      <c r="G5382" s="516" t="s">
        <v>13853</v>
      </c>
      <c r="H5382" s="516" t="s">
        <v>26907</v>
      </c>
    </row>
    <row r="5383" spans="1:8" x14ac:dyDescent="0.25">
      <c r="A5383" s="516" t="s">
        <v>34430</v>
      </c>
      <c r="B5383" s="516" t="s">
        <v>34430</v>
      </c>
      <c r="C5383" s="516" t="s">
        <v>34431</v>
      </c>
      <c r="D5383" s="516" t="s">
        <v>207</v>
      </c>
      <c r="E5383" s="518">
        <v>1.19</v>
      </c>
      <c r="F5383" s="516" t="s">
        <v>13400</v>
      </c>
      <c r="G5383" s="516" t="s">
        <v>13853</v>
      </c>
      <c r="H5383" s="516" t="s">
        <v>26907</v>
      </c>
    </row>
    <row r="5384" spans="1:8" x14ac:dyDescent="0.25">
      <c r="A5384" s="516" t="s">
        <v>34432</v>
      </c>
      <c r="B5384" s="516" t="s">
        <v>34432</v>
      </c>
      <c r="C5384" s="516" t="s">
        <v>34431</v>
      </c>
      <c r="D5384" s="516" t="s">
        <v>209</v>
      </c>
      <c r="E5384" s="518">
        <v>0.66</v>
      </c>
      <c r="F5384" s="516" t="s">
        <v>13400</v>
      </c>
      <c r="G5384" s="516" t="s">
        <v>13853</v>
      </c>
      <c r="H5384" s="516" t="s">
        <v>26907</v>
      </c>
    </row>
    <row r="5385" spans="1:8" x14ac:dyDescent="0.25">
      <c r="A5385" s="516" t="s">
        <v>34433</v>
      </c>
      <c r="B5385" s="516" t="s">
        <v>34433</v>
      </c>
      <c r="C5385" s="516" t="s">
        <v>34434</v>
      </c>
      <c r="D5385" s="516" t="s">
        <v>207</v>
      </c>
      <c r="E5385" s="518">
        <v>21.96</v>
      </c>
      <c r="F5385" s="516" t="s">
        <v>13400</v>
      </c>
      <c r="G5385" s="516" t="s">
        <v>13853</v>
      </c>
      <c r="H5385" s="516" t="s">
        <v>26907</v>
      </c>
    </row>
    <row r="5386" spans="1:8" x14ac:dyDescent="0.25">
      <c r="A5386" s="516" t="s">
        <v>34435</v>
      </c>
      <c r="B5386" s="516" t="s">
        <v>34435</v>
      </c>
      <c r="C5386" s="516" t="s">
        <v>34434</v>
      </c>
      <c r="D5386" s="516" t="s">
        <v>209</v>
      </c>
      <c r="E5386" s="518">
        <v>1.99</v>
      </c>
      <c r="F5386" s="516" t="s">
        <v>13400</v>
      </c>
      <c r="G5386" s="516" t="s">
        <v>13853</v>
      </c>
      <c r="H5386" s="516" t="s">
        <v>26907</v>
      </c>
    </row>
    <row r="5387" spans="1:8" x14ac:dyDescent="0.25">
      <c r="A5387" s="516" t="s">
        <v>34436</v>
      </c>
      <c r="B5387" s="516" t="s">
        <v>34436</v>
      </c>
      <c r="C5387" s="516" t="s">
        <v>34437</v>
      </c>
      <c r="D5387" s="516" t="s">
        <v>207</v>
      </c>
      <c r="E5387" s="518">
        <v>0.15</v>
      </c>
      <c r="F5387" s="516" t="s">
        <v>13400</v>
      </c>
      <c r="G5387" s="516" t="s">
        <v>13853</v>
      </c>
      <c r="H5387" s="516" t="s">
        <v>26907</v>
      </c>
    </row>
    <row r="5388" spans="1:8" x14ac:dyDescent="0.25">
      <c r="A5388" s="516" t="s">
        <v>34438</v>
      </c>
      <c r="B5388" s="516" t="s">
        <v>34438</v>
      </c>
      <c r="C5388" s="516" t="s">
        <v>34437</v>
      </c>
      <c r="D5388" s="516" t="s">
        <v>209</v>
      </c>
      <c r="E5388" s="518">
        <v>0.1</v>
      </c>
      <c r="F5388" s="516" t="s">
        <v>13400</v>
      </c>
      <c r="G5388" s="516" t="s">
        <v>13853</v>
      </c>
      <c r="H5388" s="516" t="s">
        <v>26907</v>
      </c>
    </row>
    <row r="5389" spans="1:8" x14ac:dyDescent="0.25">
      <c r="A5389" s="516" t="s">
        <v>34439</v>
      </c>
      <c r="B5389" s="516" t="s">
        <v>34439</v>
      </c>
      <c r="C5389" s="516" t="s">
        <v>34440</v>
      </c>
      <c r="D5389" s="516" t="s">
        <v>207</v>
      </c>
      <c r="E5389" s="518">
        <v>45.03</v>
      </c>
      <c r="F5389" s="516" t="s">
        <v>13400</v>
      </c>
      <c r="G5389" s="516" t="s">
        <v>13853</v>
      </c>
      <c r="H5389" s="516" t="s">
        <v>26907</v>
      </c>
    </row>
    <row r="5390" spans="1:8" x14ac:dyDescent="0.25">
      <c r="A5390" s="516" t="s">
        <v>34441</v>
      </c>
      <c r="B5390" s="516" t="s">
        <v>34441</v>
      </c>
      <c r="C5390" s="516" t="s">
        <v>34440</v>
      </c>
      <c r="D5390" s="516" t="s">
        <v>209</v>
      </c>
      <c r="E5390" s="518">
        <v>42.3</v>
      </c>
      <c r="F5390" s="516" t="s">
        <v>13400</v>
      </c>
      <c r="G5390" s="516" t="s">
        <v>13853</v>
      </c>
      <c r="H5390" s="516" t="s">
        <v>26907</v>
      </c>
    </row>
    <row r="5391" spans="1:8" x14ac:dyDescent="0.25">
      <c r="A5391" s="516" t="s">
        <v>34442</v>
      </c>
      <c r="B5391" s="516" t="s">
        <v>34442</v>
      </c>
      <c r="C5391" s="516" t="s">
        <v>34443</v>
      </c>
      <c r="D5391" s="516" t="s">
        <v>207</v>
      </c>
      <c r="E5391" s="518">
        <v>0.65</v>
      </c>
      <c r="F5391" s="516" t="s">
        <v>13400</v>
      </c>
      <c r="G5391" s="516" t="s">
        <v>13853</v>
      </c>
      <c r="H5391" s="516" t="s">
        <v>26907</v>
      </c>
    </row>
    <row r="5392" spans="1:8" x14ac:dyDescent="0.25">
      <c r="A5392" s="516" t="s">
        <v>211</v>
      </c>
      <c r="B5392" s="516" t="s">
        <v>211</v>
      </c>
      <c r="C5392" s="516" t="s">
        <v>14829</v>
      </c>
      <c r="D5392" s="516" t="s">
        <v>209</v>
      </c>
      <c r="E5392" s="518">
        <v>54.52</v>
      </c>
      <c r="F5392" s="516" t="s">
        <v>13400</v>
      </c>
      <c r="G5392" s="516" t="s">
        <v>13853</v>
      </c>
      <c r="H5392" s="516" t="s">
        <v>26907</v>
      </c>
    </row>
    <row r="5393" spans="1:8" x14ac:dyDescent="0.25">
      <c r="A5393" s="516" t="s">
        <v>34444</v>
      </c>
      <c r="B5393" s="516" t="s">
        <v>34444</v>
      </c>
      <c r="C5393" s="516" t="s">
        <v>34443</v>
      </c>
      <c r="D5393" s="516" t="s">
        <v>209</v>
      </c>
      <c r="E5393" s="518">
        <v>0.45</v>
      </c>
      <c r="F5393" s="516" t="s">
        <v>13400</v>
      </c>
      <c r="G5393" s="516" t="s">
        <v>13853</v>
      </c>
      <c r="H5393" s="516" t="s">
        <v>26907</v>
      </c>
    </row>
    <row r="5394" spans="1:8" x14ac:dyDescent="0.25">
      <c r="A5394" s="516" t="s">
        <v>34445</v>
      </c>
      <c r="B5394" s="516" t="s">
        <v>34445</v>
      </c>
      <c r="C5394" s="516" t="s">
        <v>34446</v>
      </c>
      <c r="D5394" s="516" t="s">
        <v>207</v>
      </c>
      <c r="E5394" s="518">
        <v>5.53</v>
      </c>
      <c r="F5394" s="516" t="s">
        <v>13400</v>
      </c>
      <c r="G5394" s="516" t="s">
        <v>13853</v>
      </c>
      <c r="H5394" s="516" t="s">
        <v>26907</v>
      </c>
    </row>
    <row r="5395" spans="1:8" x14ac:dyDescent="0.25">
      <c r="A5395" s="516" t="s">
        <v>34447</v>
      </c>
      <c r="B5395" s="516" t="s">
        <v>34447</v>
      </c>
      <c r="C5395" s="516" t="s">
        <v>34446</v>
      </c>
      <c r="D5395" s="516" t="s">
        <v>209</v>
      </c>
      <c r="E5395" s="518">
        <v>3.24</v>
      </c>
      <c r="F5395" s="516" t="s">
        <v>13400</v>
      </c>
      <c r="G5395" s="516" t="s">
        <v>13853</v>
      </c>
      <c r="H5395" s="516" t="s">
        <v>26907</v>
      </c>
    </row>
    <row r="5396" spans="1:8" x14ac:dyDescent="0.25">
      <c r="A5396" s="516" t="s">
        <v>34448</v>
      </c>
      <c r="B5396" s="516" t="s">
        <v>34448</v>
      </c>
      <c r="C5396" s="516" t="s">
        <v>34449</v>
      </c>
      <c r="D5396" s="516" t="s">
        <v>207</v>
      </c>
      <c r="E5396" s="518">
        <v>24.13</v>
      </c>
      <c r="F5396" s="516" t="s">
        <v>13400</v>
      </c>
      <c r="G5396" s="516" t="s">
        <v>13853</v>
      </c>
      <c r="H5396" s="516" t="s">
        <v>26907</v>
      </c>
    </row>
    <row r="5397" spans="1:8" x14ac:dyDescent="0.25">
      <c r="A5397" s="516" t="s">
        <v>34450</v>
      </c>
      <c r="B5397" s="516" t="s">
        <v>34450</v>
      </c>
      <c r="C5397" s="516" t="s">
        <v>34449</v>
      </c>
      <c r="D5397" s="516" t="s">
        <v>209</v>
      </c>
      <c r="E5397" s="518">
        <v>23.61</v>
      </c>
      <c r="F5397" s="516" t="s">
        <v>13400</v>
      </c>
      <c r="G5397" s="516" t="s">
        <v>13853</v>
      </c>
      <c r="H5397" s="516" t="s">
        <v>26907</v>
      </c>
    </row>
    <row r="5398" spans="1:8" x14ac:dyDescent="0.25">
      <c r="A5398" s="516" t="s">
        <v>34451</v>
      </c>
      <c r="B5398" s="516" t="s">
        <v>34451</v>
      </c>
      <c r="C5398" s="516" t="s">
        <v>34452</v>
      </c>
      <c r="D5398" s="516" t="s">
        <v>207</v>
      </c>
      <c r="E5398" s="518">
        <v>2784.26</v>
      </c>
      <c r="F5398" s="516" t="s">
        <v>13400</v>
      </c>
      <c r="G5398" s="516" t="s">
        <v>13853</v>
      </c>
      <c r="H5398" s="516" t="s">
        <v>26907</v>
      </c>
    </row>
    <row r="5399" spans="1:8" x14ac:dyDescent="0.25">
      <c r="A5399" s="516" t="s">
        <v>34453</v>
      </c>
      <c r="B5399" s="516" t="s">
        <v>34453</v>
      </c>
      <c r="C5399" s="516" t="s">
        <v>34452</v>
      </c>
      <c r="D5399" s="516" t="s">
        <v>209</v>
      </c>
      <c r="E5399" s="518">
        <v>1446.24</v>
      </c>
      <c r="F5399" s="516" t="s">
        <v>13400</v>
      </c>
      <c r="G5399" s="516" t="s">
        <v>13853</v>
      </c>
      <c r="H5399" s="516" t="s">
        <v>26907</v>
      </c>
    </row>
    <row r="5400" spans="1:8" x14ac:dyDescent="0.25">
      <c r="A5400" s="516" t="s">
        <v>34454</v>
      </c>
      <c r="B5400" s="516" t="s">
        <v>34454</v>
      </c>
      <c r="C5400" s="516" t="s">
        <v>34455</v>
      </c>
      <c r="D5400" s="516" t="s">
        <v>207</v>
      </c>
      <c r="E5400" s="518">
        <v>340.89</v>
      </c>
      <c r="F5400" s="516" t="s">
        <v>13400</v>
      </c>
      <c r="G5400" s="516" t="s">
        <v>13853</v>
      </c>
      <c r="H5400" s="516" t="s">
        <v>26907</v>
      </c>
    </row>
    <row r="5401" spans="1:8" x14ac:dyDescent="0.25">
      <c r="A5401" s="516" t="s">
        <v>34456</v>
      </c>
      <c r="B5401" s="516" t="s">
        <v>34456</v>
      </c>
      <c r="C5401" s="516" t="s">
        <v>34457</v>
      </c>
      <c r="D5401" s="516" t="s">
        <v>207</v>
      </c>
      <c r="E5401" s="518">
        <v>54.62</v>
      </c>
      <c r="F5401" s="516" t="s">
        <v>13400</v>
      </c>
      <c r="G5401" s="516" t="s">
        <v>13853</v>
      </c>
      <c r="H5401" s="516" t="s">
        <v>26907</v>
      </c>
    </row>
    <row r="5402" spans="1:8" x14ac:dyDescent="0.25">
      <c r="A5402" s="516" t="s">
        <v>34458</v>
      </c>
      <c r="B5402" s="516" t="s">
        <v>34458</v>
      </c>
      <c r="C5402" s="516" t="s">
        <v>34457</v>
      </c>
      <c r="D5402" s="516" t="s">
        <v>209</v>
      </c>
      <c r="E5402" s="518">
        <v>38.58</v>
      </c>
      <c r="F5402" s="516" t="s">
        <v>13400</v>
      </c>
      <c r="G5402" s="516" t="s">
        <v>13853</v>
      </c>
      <c r="H5402" s="516" t="s">
        <v>26907</v>
      </c>
    </row>
    <row r="5403" spans="1:8" x14ac:dyDescent="0.25">
      <c r="A5403" s="516" t="s">
        <v>212</v>
      </c>
      <c r="B5403" s="516" t="s">
        <v>212</v>
      </c>
      <c r="C5403" s="516" t="s">
        <v>213</v>
      </c>
      <c r="D5403" s="516" t="s">
        <v>207</v>
      </c>
      <c r="E5403" s="518">
        <v>338.83</v>
      </c>
      <c r="F5403" s="516" t="s">
        <v>13400</v>
      </c>
      <c r="G5403" s="516" t="s">
        <v>13853</v>
      </c>
      <c r="H5403" s="516" t="s">
        <v>26907</v>
      </c>
    </row>
    <row r="5404" spans="1:8" x14ac:dyDescent="0.25">
      <c r="A5404" s="516" t="s">
        <v>214</v>
      </c>
      <c r="B5404" s="516" t="s">
        <v>214</v>
      </c>
      <c r="C5404" s="516" t="s">
        <v>215</v>
      </c>
      <c r="D5404" s="516" t="s">
        <v>207</v>
      </c>
      <c r="E5404" s="518">
        <v>304.24</v>
      </c>
      <c r="F5404" s="516" t="s">
        <v>13400</v>
      </c>
      <c r="G5404" s="516" t="s">
        <v>13853</v>
      </c>
      <c r="H5404" s="516" t="s">
        <v>26907</v>
      </c>
    </row>
    <row r="5405" spans="1:8" x14ac:dyDescent="0.25">
      <c r="A5405" s="516" t="s">
        <v>216</v>
      </c>
      <c r="B5405" s="516" t="s">
        <v>216</v>
      </c>
      <c r="C5405" s="516" t="s">
        <v>14830</v>
      </c>
      <c r="D5405" s="516" t="s">
        <v>207</v>
      </c>
      <c r="E5405" s="518">
        <v>208.21</v>
      </c>
      <c r="F5405" s="516" t="s">
        <v>13400</v>
      </c>
      <c r="G5405" s="516" t="s">
        <v>13853</v>
      </c>
      <c r="H5405" s="516" t="s">
        <v>26907</v>
      </c>
    </row>
    <row r="5406" spans="1:8" x14ac:dyDescent="0.25">
      <c r="A5406" s="516" t="s">
        <v>217</v>
      </c>
      <c r="B5406" s="516" t="s">
        <v>217</v>
      </c>
      <c r="C5406" s="516" t="s">
        <v>218</v>
      </c>
      <c r="D5406" s="516" t="s">
        <v>207</v>
      </c>
      <c r="E5406" s="518">
        <v>199.89</v>
      </c>
      <c r="F5406" s="516" t="s">
        <v>13400</v>
      </c>
      <c r="G5406" s="516" t="s">
        <v>13853</v>
      </c>
      <c r="H5406" s="516" t="s">
        <v>26907</v>
      </c>
    </row>
    <row r="5407" spans="1:8" x14ac:dyDescent="0.25">
      <c r="A5407" s="516" t="s">
        <v>219</v>
      </c>
      <c r="B5407" s="516" t="s">
        <v>219</v>
      </c>
      <c r="C5407" s="516" t="s">
        <v>220</v>
      </c>
      <c r="D5407" s="516" t="s">
        <v>207</v>
      </c>
      <c r="E5407" s="518">
        <v>367.29</v>
      </c>
      <c r="F5407" s="516" t="s">
        <v>13400</v>
      </c>
      <c r="G5407" s="516" t="s">
        <v>13853</v>
      </c>
      <c r="H5407" s="516" t="s">
        <v>26907</v>
      </c>
    </row>
    <row r="5408" spans="1:8" x14ac:dyDescent="0.25">
      <c r="A5408" s="516" t="s">
        <v>221</v>
      </c>
      <c r="B5408" s="516" t="s">
        <v>221</v>
      </c>
      <c r="C5408" s="516" t="s">
        <v>222</v>
      </c>
      <c r="D5408" s="516" t="s">
        <v>207</v>
      </c>
      <c r="E5408" s="518">
        <v>30.07</v>
      </c>
      <c r="F5408" s="516" t="s">
        <v>13400</v>
      </c>
      <c r="G5408" s="516" t="s">
        <v>13853</v>
      </c>
      <c r="H5408" s="516" t="s">
        <v>26907</v>
      </c>
    </row>
    <row r="5409" spans="1:8" x14ac:dyDescent="0.25">
      <c r="A5409" s="516" t="s">
        <v>223</v>
      </c>
      <c r="B5409" s="516" t="s">
        <v>223</v>
      </c>
      <c r="C5409" s="516" t="s">
        <v>222</v>
      </c>
      <c r="D5409" s="516" t="s">
        <v>209</v>
      </c>
      <c r="E5409" s="518">
        <v>24.43</v>
      </c>
      <c r="F5409" s="516" t="s">
        <v>13400</v>
      </c>
      <c r="G5409" s="516" t="s">
        <v>13853</v>
      </c>
      <c r="H5409" s="516" t="s">
        <v>26907</v>
      </c>
    </row>
    <row r="5410" spans="1:8" x14ac:dyDescent="0.25">
      <c r="A5410" s="516" t="s">
        <v>8049</v>
      </c>
      <c r="B5410" s="516" t="s">
        <v>8049</v>
      </c>
      <c r="C5410" s="516" t="s">
        <v>8050</v>
      </c>
      <c r="D5410" s="516" t="s">
        <v>207</v>
      </c>
      <c r="E5410" s="518">
        <v>443.41</v>
      </c>
      <c r="F5410" s="516" t="s">
        <v>13400</v>
      </c>
      <c r="G5410" s="516" t="s">
        <v>13853</v>
      </c>
      <c r="H5410" s="516" t="s">
        <v>26907</v>
      </c>
    </row>
    <row r="5411" spans="1:8" x14ac:dyDescent="0.25">
      <c r="A5411" s="516" t="s">
        <v>8051</v>
      </c>
      <c r="B5411" s="516" t="s">
        <v>8051</v>
      </c>
      <c r="C5411" s="516" t="s">
        <v>8050</v>
      </c>
      <c r="D5411" s="516" t="s">
        <v>209</v>
      </c>
      <c r="E5411" s="518">
        <v>129.82</v>
      </c>
      <c r="F5411" s="516" t="s">
        <v>13400</v>
      </c>
      <c r="G5411" s="516" t="s">
        <v>13853</v>
      </c>
      <c r="H5411" s="516" t="s">
        <v>26907</v>
      </c>
    </row>
    <row r="5412" spans="1:8" x14ac:dyDescent="0.25">
      <c r="A5412" s="516" t="s">
        <v>11608</v>
      </c>
      <c r="B5412" s="516" t="s">
        <v>11608</v>
      </c>
      <c r="C5412" s="516" t="s">
        <v>11609</v>
      </c>
      <c r="D5412" s="516" t="s">
        <v>207</v>
      </c>
      <c r="E5412" s="518">
        <v>661.41</v>
      </c>
      <c r="F5412" s="516" t="s">
        <v>13400</v>
      </c>
      <c r="G5412" s="516" t="s">
        <v>13853</v>
      </c>
      <c r="H5412" s="516" t="s">
        <v>26907</v>
      </c>
    </row>
    <row r="5413" spans="1:8" x14ac:dyDescent="0.25">
      <c r="A5413" s="516" t="s">
        <v>11610</v>
      </c>
      <c r="B5413" s="516" t="s">
        <v>11610</v>
      </c>
      <c r="C5413" s="516" t="s">
        <v>11609</v>
      </c>
      <c r="D5413" s="516" t="s">
        <v>209</v>
      </c>
      <c r="E5413" s="518">
        <v>303.35000000000002</v>
      </c>
      <c r="F5413" s="516" t="s">
        <v>13400</v>
      </c>
      <c r="G5413" s="516" t="s">
        <v>13853</v>
      </c>
      <c r="H5413" s="516" t="s">
        <v>26907</v>
      </c>
    </row>
    <row r="5414" spans="1:8" x14ac:dyDescent="0.25">
      <c r="A5414" s="516" t="s">
        <v>11653</v>
      </c>
      <c r="B5414" s="516" t="s">
        <v>11653</v>
      </c>
      <c r="C5414" s="516" t="s">
        <v>11654</v>
      </c>
      <c r="D5414" s="516" t="s">
        <v>207</v>
      </c>
      <c r="E5414" s="518">
        <v>18.45</v>
      </c>
      <c r="F5414" s="516" t="s">
        <v>13400</v>
      </c>
      <c r="G5414" s="516" t="s">
        <v>13853</v>
      </c>
      <c r="H5414" s="516" t="s">
        <v>26907</v>
      </c>
    </row>
    <row r="5415" spans="1:8" x14ac:dyDescent="0.25">
      <c r="A5415" s="516" t="s">
        <v>11650</v>
      </c>
      <c r="B5415" s="516" t="s">
        <v>11650</v>
      </c>
      <c r="C5415" s="516" t="s">
        <v>14832</v>
      </c>
      <c r="D5415" s="516" t="s">
        <v>207</v>
      </c>
      <c r="E5415" s="518">
        <v>95.48</v>
      </c>
      <c r="F5415" s="516" t="s">
        <v>13400</v>
      </c>
      <c r="G5415" s="516" t="s">
        <v>13853</v>
      </c>
      <c r="H5415" s="516" t="s">
        <v>26907</v>
      </c>
    </row>
    <row r="5416" spans="1:8" x14ac:dyDescent="0.25">
      <c r="A5416" s="516" t="s">
        <v>12012</v>
      </c>
      <c r="B5416" s="516" t="s">
        <v>12012</v>
      </c>
      <c r="C5416" s="516" t="s">
        <v>12013</v>
      </c>
      <c r="D5416" s="516" t="s">
        <v>207</v>
      </c>
      <c r="E5416" s="518">
        <v>24.97</v>
      </c>
      <c r="F5416" s="516" t="s">
        <v>13400</v>
      </c>
      <c r="G5416" s="516" t="s">
        <v>13853</v>
      </c>
      <c r="H5416" s="516" t="s">
        <v>26907</v>
      </c>
    </row>
    <row r="5417" spans="1:8" x14ac:dyDescent="0.25">
      <c r="A5417" s="516" t="s">
        <v>12010</v>
      </c>
      <c r="B5417" s="516" t="s">
        <v>12010</v>
      </c>
      <c r="C5417" s="516" t="s">
        <v>12011</v>
      </c>
      <c r="D5417" s="516" t="s">
        <v>207</v>
      </c>
      <c r="E5417" s="518">
        <v>1943.95</v>
      </c>
      <c r="F5417" s="516" t="s">
        <v>13400</v>
      </c>
      <c r="G5417" s="516" t="s">
        <v>13853</v>
      </c>
      <c r="H5417" s="516" t="s">
        <v>26907</v>
      </c>
    </row>
    <row r="5418" spans="1:8" x14ac:dyDescent="0.25">
      <c r="A5418" s="516" t="s">
        <v>12024</v>
      </c>
      <c r="B5418" s="516" t="s">
        <v>12024</v>
      </c>
      <c r="C5418" s="516" t="s">
        <v>12025</v>
      </c>
      <c r="D5418" s="516" t="s">
        <v>207</v>
      </c>
      <c r="E5418" s="518">
        <v>29.34</v>
      </c>
      <c r="F5418" s="516" t="s">
        <v>13400</v>
      </c>
      <c r="G5418" s="516" t="s">
        <v>13853</v>
      </c>
      <c r="H5418" s="516" t="s">
        <v>26907</v>
      </c>
    </row>
    <row r="5419" spans="1:8" x14ac:dyDescent="0.25">
      <c r="A5419" s="516" t="s">
        <v>12026</v>
      </c>
      <c r="B5419" s="516" t="s">
        <v>12026</v>
      </c>
      <c r="C5419" s="516" t="s">
        <v>12027</v>
      </c>
      <c r="D5419" s="516" t="s">
        <v>207</v>
      </c>
      <c r="E5419" s="518">
        <v>29.58</v>
      </c>
      <c r="F5419" s="516" t="s">
        <v>13400</v>
      </c>
      <c r="G5419" s="516" t="s">
        <v>13853</v>
      </c>
      <c r="H5419" s="516" t="s">
        <v>26907</v>
      </c>
    </row>
    <row r="5420" spans="1:8" x14ac:dyDescent="0.25">
      <c r="A5420" s="516" t="s">
        <v>13401</v>
      </c>
      <c r="B5420" s="516" t="s">
        <v>13401</v>
      </c>
      <c r="C5420" s="516" t="s">
        <v>13402</v>
      </c>
      <c r="D5420" s="516" t="s">
        <v>207</v>
      </c>
      <c r="E5420" s="518">
        <v>779.09</v>
      </c>
      <c r="F5420" s="516" t="s">
        <v>13400</v>
      </c>
      <c r="G5420" s="516" t="s">
        <v>13853</v>
      </c>
      <c r="H5420" s="516" t="s">
        <v>26907</v>
      </c>
    </row>
    <row r="5421" spans="1:8" x14ac:dyDescent="0.25">
      <c r="A5421" s="516" t="s">
        <v>13403</v>
      </c>
      <c r="B5421" s="516" t="s">
        <v>13403</v>
      </c>
      <c r="C5421" s="516" t="s">
        <v>13402</v>
      </c>
      <c r="D5421" s="516" t="s">
        <v>209</v>
      </c>
      <c r="E5421" s="518">
        <v>406.64</v>
      </c>
      <c r="F5421" s="516" t="s">
        <v>13400</v>
      </c>
      <c r="G5421" s="516" t="s">
        <v>13853</v>
      </c>
      <c r="H5421" s="516" t="s">
        <v>26907</v>
      </c>
    </row>
    <row r="5422" spans="1:8" x14ac:dyDescent="0.25">
      <c r="A5422" s="516" t="s">
        <v>16655</v>
      </c>
      <c r="B5422" s="516" t="s">
        <v>16655</v>
      </c>
      <c r="C5422" s="516" t="s">
        <v>16656</v>
      </c>
      <c r="D5422" s="516" t="s">
        <v>207</v>
      </c>
      <c r="E5422" s="518">
        <v>560.64</v>
      </c>
      <c r="F5422" s="516" t="s">
        <v>13400</v>
      </c>
      <c r="G5422" s="516" t="s">
        <v>13853</v>
      </c>
      <c r="H5422" s="516" t="s">
        <v>26907</v>
      </c>
    </row>
    <row r="5423" spans="1:8" x14ac:dyDescent="0.25">
      <c r="A5423" s="516" t="s">
        <v>16657</v>
      </c>
      <c r="B5423" s="516" t="s">
        <v>16657</v>
      </c>
      <c r="C5423" s="516" t="s">
        <v>16656</v>
      </c>
      <c r="D5423" s="516" t="s">
        <v>209</v>
      </c>
      <c r="E5423" s="518">
        <v>245.72</v>
      </c>
      <c r="F5423" s="516" t="s">
        <v>13400</v>
      </c>
      <c r="G5423" s="516" t="s">
        <v>13853</v>
      </c>
      <c r="H5423" s="516" t="s">
        <v>26907</v>
      </c>
    </row>
    <row r="5424" spans="1:8" x14ac:dyDescent="0.25">
      <c r="A5424" s="516" t="s">
        <v>16658</v>
      </c>
      <c r="B5424" s="516" t="s">
        <v>16658</v>
      </c>
      <c r="C5424" s="516" t="s">
        <v>16659</v>
      </c>
      <c r="D5424" s="516" t="s">
        <v>207</v>
      </c>
      <c r="E5424" s="518">
        <v>320.17</v>
      </c>
      <c r="F5424" s="516" t="s">
        <v>13400</v>
      </c>
      <c r="G5424" s="516" t="s">
        <v>13853</v>
      </c>
      <c r="H5424" s="516" t="s">
        <v>26907</v>
      </c>
    </row>
    <row r="5425" spans="1:8" x14ac:dyDescent="0.25">
      <c r="A5425" s="516" t="s">
        <v>16660</v>
      </c>
      <c r="B5425" s="516" t="s">
        <v>16660</v>
      </c>
      <c r="C5425" s="516" t="s">
        <v>16659</v>
      </c>
      <c r="D5425" s="516" t="s">
        <v>209</v>
      </c>
      <c r="E5425" s="518">
        <v>131.56</v>
      </c>
      <c r="F5425" s="516" t="s">
        <v>13400</v>
      </c>
      <c r="G5425" s="516" t="s">
        <v>13853</v>
      </c>
      <c r="H5425" s="516" t="s">
        <v>26907</v>
      </c>
    </row>
    <row r="5426" spans="1:8" x14ac:dyDescent="0.25">
      <c r="A5426" s="516" t="s">
        <v>16661</v>
      </c>
      <c r="B5426" s="516" t="s">
        <v>16661</v>
      </c>
      <c r="C5426" s="516" t="s">
        <v>16662</v>
      </c>
      <c r="D5426" s="516" t="s">
        <v>207</v>
      </c>
      <c r="E5426" s="518">
        <v>25.27</v>
      </c>
      <c r="F5426" s="516" t="s">
        <v>13400</v>
      </c>
      <c r="G5426" s="516" t="s">
        <v>13853</v>
      </c>
      <c r="H5426" s="516" t="s">
        <v>26907</v>
      </c>
    </row>
    <row r="5427" spans="1:8" x14ac:dyDescent="0.25">
      <c r="A5427" s="516" t="s">
        <v>16663</v>
      </c>
      <c r="B5427" s="516" t="s">
        <v>16663</v>
      </c>
      <c r="C5427" s="516" t="s">
        <v>16662</v>
      </c>
      <c r="D5427" s="516" t="s">
        <v>209</v>
      </c>
      <c r="E5427" s="518">
        <v>15.93</v>
      </c>
      <c r="F5427" s="516" t="s">
        <v>13400</v>
      </c>
      <c r="G5427" s="516" t="s">
        <v>13853</v>
      </c>
      <c r="H5427" s="516" t="s">
        <v>26907</v>
      </c>
    </row>
    <row r="5428" spans="1:8" x14ac:dyDescent="0.25">
      <c r="A5428" s="516" t="s">
        <v>16664</v>
      </c>
      <c r="B5428" s="516" t="s">
        <v>16664</v>
      </c>
      <c r="C5428" s="516" t="s">
        <v>16665</v>
      </c>
      <c r="D5428" s="516" t="s">
        <v>207</v>
      </c>
      <c r="E5428" s="518">
        <v>14.83</v>
      </c>
      <c r="F5428" s="516" t="s">
        <v>13400</v>
      </c>
      <c r="G5428" s="516" t="s">
        <v>13853</v>
      </c>
      <c r="H5428" s="516" t="s">
        <v>26907</v>
      </c>
    </row>
    <row r="5429" spans="1:8" x14ac:dyDescent="0.25">
      <c r="A5429" s="516" t="s">
        <v>16666</v>
      </c>
      <c r="B5429" s="516" t="s">
        <v>16666</v>
      </c>
      <c r="C5429" s="516" t="s">
        <v>16665</v>
      </c>
      <c r="D5429" s="516" t="s">
        <v>209</v>
      </c>
      <c r="E5429" s="518">
        <v>9.43</v>
      </c>
      <c r="F5429" s="516" t="s">
        <v>13400</v>
      </c>
      <c r="G5429" s="516" t="s">
        <v>13853</v>
      </c>
      <c r="H5429" s="516" t="s">
        <v>26907</v>
      </c>
    </row>
    <row r="5430" spans="1:8" x14ac:dyDescent="0.25">
      <c r="A5430" s="516" t="s">
        <v>16667</v>
      </c>
      <c r="B5430" s="516" t="s">
        <v>16667</v>
      </c>
      <c r="C5430" s="516" t="s">
        <v>16668</v>
      </c>
      <c r="D5430" s="516" t="s">
        <v>207</v>
      </c>
      <c r="E5430" s="518">
        <v>12.23</v>
      </c>
      <c r="F5430" s="516" t="s">
        <v>13400</v>
      </c>
      <c r="G5430" s="516" t="s">
        <v>13853</v>
      </c>
      <c r="H5430" s="516" t="s">
        <v>26907</v>
      </c>
    </row>
    <row r="5431" spans="1:8" x14ac:dyDescent="0.25">
      <c r="A5431" s="516" t="s">
        <v>16669</v>
      </c>
      <c r="B5431" s="516" t="s">
        <v>16669</v>
      </c>
      <c r="C5431" s="516" t="s">
        <v>16668</v>
      </c>
      <c r="D5431" s="516" t="s">
        <v>209</v>
      </c>
      <c r="E5431" s="518">
        <v>7.78</v>
      </c>
      <c r="F5431" s="516" t="s">
        <v>13400</v>
      </c>
      <c r="G5431" s="516" t="s">
        <v>13853</v>
      </c>
      <c r="H5431" s="516" t="s">
        <v>26907</v>
      </c>
    </row>
    <row r="5432" spans="1:8" x14ac:dyDescent="0.25">
      <c r="A5432" s="516" t="s">
        <v>34459</v>
      </c>
      <c r="B5432" s="516" t="s">
        <v>34459</v>
      </c>
      <c r="C5432" s="516" t="s">
        <v>34460</v>
      </c>
      <c r="D5432" s="516" t="s">
        <v>207</v>
      </c>
      <c r="E5432" s="518">
        <v>537.11</v>
      </c>
      <c r="F5432" s="516" t="s">
        <v>13400</v>
      </c>
      <c r="G5432" s="516" t="s">
        <v>13853</v>
      </c>
      <c r="H5432" s="516" t="s">
        <v>26907</v>
      </c>
    </row>
    <row r="5433" spans="1:8" x14ac:dyDescent="0.25">
      <c r="A5433" s="516" t="s">
        <v>34461</v>
      </c>
      <c r="B5433" s="516" t="s">
        <v>34461</v>
      </c>
      <c r="C5433" s="516" t="s">
        <v>34460</v>
      </c>
      <c r="D5433" s="516" t="s">
        <v>209</v>
      </c>
      <c r="E5433" s="518">
        <v>173.19</v>
      </c>
      <c r="F5433" s="516" t="s">
        <v>13400</v>
      </c>
      <c r="G5433" s="516" t="s">
        <v>13853</v>
      </c>
      <c r="H5433" s="516" t="s">
        <v>26907</v>
      </c>
    </row>
    <row r="5434" spans="1:8" x14ac:dyDescent="0.25">
      <c r="A5434" s="516" t="s">
        <v>34462</v>
      </c>
      <c r="B5434" s="516" t="s">
        <v>34462</v>
      </c>
      <c r="C5434" s="516" t="s">
        <v>34463</v>
      </c>
      <c r="D5434" s="516" t="s">
        <v>207</v>
      </c>
      <c r="E5434" s="518">
        <v>0.21</v>
      </c>
      <c r="F5434" s="516" t="s">
        <v>13400</v>
      </c>
      <c r="G5434" s="516" t="s">
        <v>13853</v>
      </c>
      <c r="H5434" s="516" t="s">
        <v>26907</v>
      </c>
    </row>
    <row r="5435" spans="1:8" x14ac:dyDescent="0.25">
      <c r="A5435" s="516" t="s">
        <v>34464</v>
      </c>
      <c r="B5435" s="516" t="s">
        <v>34464</v>
      </c>
      <c r="C5435" s="516" t="s">
        <v>34463</v>
      </c>
      <c r="D5435" s="516" t="s">
        <v>209</v>
      </c>
      <c r="E5435" s="518">
        <v>0.14000000000000001</v>
      </c>
      <c r="F5435" s="516" t="s">
        <v>13400</v>
      </c>
      <c r="G5435" s="516" t="s">
        <v>13853</v>
      </c>
      <c r="H5435" s="516" t="s">
        <v>26907</v>
      </c>
    </row>
    <row r="5436" spans="1:8" x14ac:dyDescent="0.25">
      <c r="A5436" s="516" t="s">
        <v>224</v>
      </c>
      <c r="B5436" s="516" t="s">
        <v>224</v>
      </c>
      <c r="C5436" s="516" t="s">
        <v>11657</v>
      </c>
      <c r="D5436" s="516" t="s">
        <v>5</v>
      </c>
      <c r="E5436" s="518">
        <v>0</v>
      </c>
      <c r="F5436" s="516" t="s">
        <v>13400</v>
      </c>
      <c r="G5436" s="516" t="s">
        <v>13853</v>
      </c>
      <c r="H5436" s="516" t="s">
        <v>26907</v>
      </c>
    </row>
    <row r="5437" spans="1:8" x14ac:dyDescent="0.25">
      <c r="A5437" s="516" t="s">
        <v>225</v>
      </c>
      <c r="B5437" s="516" t="s">
        <v>225</v>
      </c>
      <c r="C5437" s="516" t="s">
        <v>11651</v>
      </c>
      <c r="D5437" s="516" t="s">
        <v>5</v>
      </c>
      <c r="E5437" s="518">
        <v>106.75</v>
      </c>
      <c r="F5437" s="516" t="s">
        <v>13400</v>
      </c>
      <c r="G5437" s="516" t="s">
        <v>13853</v>
      </c>
      <c r="H5437" s="516" t="s">
        <v>26907</v>
      </c>
    </row>
    <row r="5438" spans="1:8" x14ac:dyDescent="0.25">
      <c r="A5438" s="516" t="s">
        <v>226</v>
      </c>
      <c r="B5438" s="516" t="s">
        <v>226</v>
      </c>
      <c r="C5438" s="516" t="s">
        <v>11652</v>
      </c>
      <c r="D5438" s="516" t="s">
        <v>5</v>
      </c>
      <c r="E5438" s="518">
        <v>38.75</v>
      </c>
      <c r="F5438" s="516" t="s">
        <v>13400</v>
      </c>
      <c r="G5438" s="516" t="s">
        <v>13853</v>
      </c>
      <c r="H5438" s="516" t="s">
        <v>26907</v>
      </c>
    </row>
    <row r="5439" spans="1:8" x14ac:dyDescent="0.25">
      <c r="A5439" s="516" t="s">
        <v>227</v>
      </c>
      <c r="B5439" s="516" t="s">
        <v>227</v>
      </c>
      <c r="C5439" s="516" t="s">
        <v>11655</v>
      </c>
      <c r="D5439" s="516" t="s">
        <v>5</v>
      </c>
      <c r="E5439" s="518">
        <v>100.48</v>
      </c>
      <c r="F5439" s="516" t="s">
        <v>13400</v>
      </c>
      <c r="G5439" s="516" t="s">
        <v>13853</v>
      </c>
      <c r="H5439" s="516" t="s">
        <v>26907</v>
      </c>
    </row>
    <row r="5440" spans="1:8" x14ac:dyDescent="0.25">
      <c r="A5440" s="516" t="s">
        <v>7427</v>
      </c>
      <c r="B5440" s="516" t="s">
        <v>7427</v>
      </c>
      <c r="C5440" s="516" t="s">
        <v>13941</v>
      </c>
      <c r="D5440" s="516" t="s">
        <v>207</v>
      </c>
      <c r="E5440" s="518">
        <v>328.93</v>
      </c>
      <c r="F5440" s="516" t="s">
        <v>13400</v>
      </c>
      <c r="G5440" s="516" t="s">
        <v>13853</v>
      </c>
      <c r="H5440" s="516" t="s">
        <v>26907</v>
      </c>
    </row>
    <row r="5441" spans="1:8" x14ac:dyDescent="0.25">
      <c r="A5441" s="516" t="s">
        <v>7428</v>
      </c>
      <c r="B5441" s="516" t="s">
        <v>7428</v>
      </c>
      <c r="C5441" s="516" t="s">
        <v>13941</v>
      </c>
      <c r="D5441" s="516" t="s">
        <v>209</v>
      </c>
      <c r="E5441" s="518">
        <v>148.58000000000001</v>
      </c>
      <c r="F5441" s="516" t="s">
        <v>13400</v>
      </c>
      <c r="G5441" s="516" t="s">
        <v>13853</v>
      </c>
      <c r="H5441" s="516" t="s">
        <v>26907</v>
      </c>
    </row>
    <row r="5442" spans="1:8" x14ac:dyDescent="0.25">
      <c r="A5442" s="516" t="s">
        <v>34465</v>
      </c>
      <c r="B5442" s="516" t="s">
        <v>34465</v>
      </c>
      <c r="C5442" s="516" t="s">
        <v>34466</v>
      </c>
      <c r="D5442" s="516" t="s">
        <v>207</v>
      </c>
      <c r="E5442" s="518">
        <v>77.23</v>
      </c>
      <c r="F5442" s="516" t="s">
        <v>13400</v>
      </c>
      <c r="G5442" s="516" t="s">
        <v>13853</v>
      </c>
      <c r="H5442" s="516" t="s">
        <v>26907</v>
      </c>
    </row>
    <row r="5443" spans="1:8" x14ac:dyDescent="0.25">
      <c r="A5443" s="516" t="s">
        <v>34467</v>
      </c>
      <c r="B5443" s="516" t="s">
        <v>34467</v>
      </c>
      <c r="C5443" s="516" t="s">
        <v>34468</v>
      </c>
      <c r="D5443" s="516" t="s">
        <v>207</v>
      </c>
      <c r="E5443" s="518">
        <v>29.85</v>
      </c>
      <c r="F5443" s="516" t="s">
        <v>13400</v>
      </c>
      <c r="G5443" s="516" t="s">
        <v>13853</v>
      </c>
      <c r="H5443" s="516" t="s">
        <v>26907</v>
      </c>
    </row>
    <row r="5444" spans="1:8" x14ac:dyDescent="0.25">
      <c r="A5444" s="516" t="s">
        <v>34469</v>
      </c>
      <c r="B5444" s="516" t="s">
        <v>34469</v>
      </c>
      <c r="C5444" s="516" t="s">
        <v>34470</v>
      </c>
      <c r="D5444" s="516" t="s">
        <v>207</v>
      </c>
      <c r="E5444" s="518">
        <v>28.27</v>
      </c>
      <c r="F5444" s="516" t="s">
        <v>13400</v>
      </c>
      <c r="G5444" s="516" t="s">
        <v>13853</v>
      </c>
      <c r="H5444" s="516" t="s">
        <v>26907</v>
      </c>
    </row>
    <row r="5445" spans="1:8" x14ac:dyDescent="0.25">
      <c r="A5445" s="516" t="s">
        <v>34471</v>
      </c>
      <c r="B5445" s="516" t="s">
        <v>34471</v>
      </c>
      <c r="C5445" s="516" t="s">
        <v>34472</v>
      </c>
      <c r="D5445" s="516" t="s">
        <v>207</v>
      </c>
      <c r="E5445" s="518">
        <v>355.04</v>
      </c>
      <c r="F5445" s="516" t="s">
        <v>13400</v>
      </c>
      <c r="G5445" s="516" t="s">
        <v>13853</v>
      </c>
      <c r="H5445" s="516" t="s">
        <v>26907</v>
      </c>
    </row>
    <row r="5446" spans="1:8" x14ac:dyDescent="0.25">
      <c r="A5446" s="516" t="s">
        <v>34473</v>
      </c>
      <c r="B5446" s="516" t="s">
        <v>34473</v>
      </c>
      <c r="C5446" s="516" t="s">
        <v>34474</v>
      </c>
      <c r="D5446" s="516" t="s">
        <v>6868</v>
      </c>
      <c r="E5446" s="518">
        <v>21.81</v>
      </c>
      <c r="F5446" s="516" t="s">
        <v>13400</v>
      </c>
      <c r="G5446" s="516" t="s">
        <v>13853</v>
      </c>
      <c r="H5446" s="516" t="s">
        <v>26907</v>
      </c>
    </row>
    <row r="5447" spans="1:8" x14ac:dyDescent="0.25">
      <c r="A5447" s="516" t="s">
        <v>34487</v>
      </c>
      <c r="B5447" s="516" t="s">
        <v>228</v>
      </c>
      <c r="C5447" s="516" t="s">
        <v>14536</v>
      </c>
      <c r="D5447" s="516" t="s">
        <v>207</v>
      </c>
      <c r="E5447" s="518">
        <v>560.64</v>
      </c>
      <c r="F5447" s="516" t="s">
        <v>13400</v>
      </c>
      <c r="G5447" s="516" t="s">
        <v>13853</v>
      </c>
      <c r="H5447" s="516" t="s">
        <v>26907</v>
      </c>
    </row>
    <row r="5448" spans="1:8" x14ac:dyDescent="0.25">
      <c r="A5448" s="516" t="s">
        <v>247</v>
      </c>
      <c r="B5448" s="516" t="s">
        <v>247</v>
      </c>
      <c r="C5448" s="516" t="s">
        <v>14537</v>
      </c>
      <c r="D5448" s="516" t="s">
        <v>5</v>
      </c>
      <c r="E5448" s="518">
        <v>2.15</v>
      </c>
      <c r="F5448" s="516" t="s">
        <v>13400</v>
      </c>
      <c r="G5448" s="516" t="s">
        <v>13853</v>
      </c>
      <c r="H5448" s="516" t="s">
        <v>26907</v>
      </c>
    </row>
    <row r="5449" spans="1:8" x14ac:dyDescent="0.25">
      <c r="A5449" s="516" t="s">
        <v>248</v>
      </c>
      <c r="B5449" s="516" t="s">
        <v>248</v>
      </c>
      <c r="C5449" s="516" t="s">
        <v>14538</v>
      </c>
      <c r="D5449" s="516" t="s">
        <v>5</v>
      </c>
      <c r="E5449" s="518">
        <v>2.15</v>
      </c>
      <c r="F5449" s="516" t="s">
        <v>13400</v>
      </c>
      <c r="G5449" s="516" t="s">
        <v>13853</v>
      </c>
      <c r="H5449" s="516" t="s">
        <v>26907</v>
      </c>
    </row>
    <row r="5450" spans="1:8" x14ac:dyDescent="0.25">
      <c r="A5450" s="516" t="s">
        <v>249</v>
      </c>
      <c r="B5450" s="516" t="s">
        <v>249</v>
      </c>
      <c r="C5450" s="516" t="s">
        <v>14539</v>
      </c>
      <c r="D5450" s="516" t="s">
        <v>5</v>
      </c>
      <c r="E5450" s="518">
        <v>22.87</v>
      </c>
      <c r="F5450" s="516" t="s">
        <v>13400</v>
      </c>
      <c r="G5450" s="516" t="s">
        <v>13853</v>
      </c>
      <c r="H5450" s="516" t="s">
        <v>26907</v>
      </c>
    </row>
    <row r="5451" spans="1:8" x14ac:dyDescent="0.25">
      <c r="A5451" s="516" t="s">
        <v>250</v>
      </c>
      <c r="B5451" s="516" t="s">
        <v>250</v>
      </c>
      <c r="C5451" s="516" t="s">
        <v>13950</v>
      </c>
      <c r="D5451" s="516" t="s">
        <v>5</v>
      </c>
      <c r="E5451" s="518">
        <v>106.53</v>
      </c>
      <c r="F5451" s="516" t="s">
        <v>13400</v>
      </c>
      <c r="G5451" s="516" t="s">
        <v>13853</v>
      </c>
      <c r="H5451" s="516" t="s">
        <v>26907</v>
      </c>
    </row>
    <row r="5452" spans="1:8" x14ac:dyDescent="0.25">
      <c r="A5452" s="516" t="s">
        <v>251</v>
      </c>
      <c r="B5452" s="516" t="s">
        <v>251</v>
      </c>
      <c r="C5452" s="516" t="s">
        <v>13951</v>
      </c>
      <c r="D5452" s="516" t="s">
        <v>5</v>
      </c>
      <c r="E5452" s="518">
        <v>106.53</v>
      </c>
      <c r="F5452" s="516" t="s">
        <v>13400</v>
      </c>
      <c r="G5452" s="516" t="s">
        <v>13853</v>
      </c>
      <c r="H5452" s="516" t="s">
        <v>26907</v>
      </c>
    </row>
    <row r="5453" spans="1:8" x14ac:dyDescent="0.25">
      <c r="A5453" s="516" t="s">
        <v>252</v>
      </c>
      <c r="B5453" s="516" t="s">
        <v>252</v>
      </c>
      <c r="C5453" s="516" t="s">
        <v>13952</v>
      </c>
      <c r="D5453" s="516" t="s">
        <v>5</v>
      </c>
      <c r="E5453" s="518">
        <v>122.13</v>
      </c>
      <c r="F5453" s="516" t="s">
        <v>13400</v>
      </c>
      <c r="G5453" s="516" t="s">
        <v>13853</v>
      </c>
      <c r="H5453" s="516" t="s">
        <v>26907</v>
      </c>
    </row>
    <row r="5454" spans="1:8" x14ac:dyDescent="0.25">
      <c r="A5454" s="516" t="s">
        <v>253</v>
      </c>
      <c r="B5454" s="516" t="s">
        <v>253</v>
      </c>
      <c r="C5454" s="516" t="s">
        <v>13953</v>
      </c>
      <c r="D5454" s="516" t="s">
        <v>5</v>
      </c>
      <c r="E5454" s="518">
        <v>29.14</v>
      </c>
      <c r="F5454" s="516" t="s">
        <v>13400</v>
      </c>
      <c r="G5454" s="516" t="s">
        <v>13853</v>
      </c>
      <c r="H5454" s="516" t="s">
        <v>26907</v>
      </c>
    </row>
    <row r="5455" spans="1:8" x14ac:dyDescent="0.25">
      <c r="A5455" s="516" t="s">
        <v>288</v>
      </c>
      <c r="B5455" s="516" t="s">
        <v>288</v>
      </c>
      <c r="C5455" s="516" t="s">
        <v>14540</v>
      </c>
      <c r="D5455" s="516" t="s">
        <v>5</v>
      </c>
      <c r="E5455" s="518">
        <v>365.16</v>
      </c>
      <c r="F5455" s="516" t="s">
        <v>13400</v>
      </c>
      <c r="G5455" s="516" t="s">
        <v>13853</v>
      </c>
      <c r="H5455" s="516" t="s">
        <v>26907</v>
      </c>
    </row>
    <row r="5456" spans="1:8" x14ac:dyDescent="0.25">
      <c r="A5456" s="516" t="s">
        <v>290</v>
      </c>
      <c r="B5456" s="516" t="s">
        <v>290</v>
      </c>
      <c r="C5456" s="516" t="s">
        <v>34476</v>
      </c>
      <c r="D5456" s="516" t="s">
        <v>5</v>
      </c>
      <c r="E5456" s="518">
        <v>38.979999999999997</v>
      </c>
      <c r="F5456" s="516" t="s">
        <v>13400</v>
      </c>
      <c r="G5456" s="516" t="s">
        <v>13853</v>
      </c>
      <c r="H5456" s="516" t="s">
        <v>26907</v>
      </c>
    </row>
    <row r="5457" spans="1:8" x14ac:dyDescent="0.25">
      <c r="A5457" s="516" t="s">
        <v>291</v>
      </c>
      <c r="B5457" s="516" t="s">
        <v>291</v>
      </c>
      <c r="C5457" s="516" t="s">
        <v>16670</v>
      </c>
      <c r="D5457" s="516" t="s">
        <v>5</v>
      </c>
      <c r="E5457" s="518">
        <v>346.32</v>
      </c>
      <c r="F5457" s="516" t="s">
        <v>13400</v>
      </c>
      <c r="G5457" s="516" t="s">
        <v>13853</v>
      </c>
      <c r="H5457" s="516" t="s">
        <v>26907</v>
      </c>
    </row>
    <row r="5458" spans="1:8" x14ac:dyDescent="0.25">
      <c r="A5458" s="516" t="s">
        <v>420</v>
      </c>
      <c r="B5458" s="516" t="s">
        <v>420</v>
      </c>
      <c r="C5458" s="516" t="s">
        <v>16300</v>
      </c>
      <c r="D5458" s="516" t="s">
        <v>209</v>
      </c>
      <c r="E5458" s="518">
        <v>0</v>
      </c>
      <c r="F5458" s="516" t="s">
        <v>13400</v>
      </c>
      <c r="G5458" s="516" t="s">
        <v>13853</v>
      </c>
      <c r="H5458" s="516" t="s">
        <v>26907</v>
      </c>
    </row>
    <row r="5459" spans="1:8" x14ac:dyDescent="0.25">
      <c r="A5459" s="516" t="s">
        <v>421</v>
      </c>
      <c r="B5459" s="516" t="s">
        <v>421</v>
      </c>
      <c r="C5459" s="516" t="s">
        <v>16296</v>
      </c>
      <c r="D5459" s="516" t="s">
        <v>209</v>
      </c>
      <c r="E5459" s="518">
        <v>0</v>
      </c>
      <c r="F5459" s="516" t="s">
        <v>13400</v>
      </c>
      <c r="G5459" s="516" t="s">
        <v>13853</v>
      </c>
      <c r="H5459" s="516" t="s">
        <v>26907</v>
      </c>
    </row>
    <row r="5460" spans="1:8" x14ac:dyDescent="0.25">
      <c r="A5460" s="516" t="s">
        <v>422</v>
      </c>
      <c r="B5460" s="516" t="s">
        <v>422</v>
      </c>
      <c r="C5460" s="516" t="s">
        <v>16298</v>
      </c>
      <c r="D5460" s="516" t="s">
        <v>209</v>
      </c>
      <c r="E5460" s="518">
        <v>0</v>
      </c>
      <c r="F5460" s="516" t="s">
        <v>13400</v>
      </c>
      <c r="G5460" s="516" t="s">
        <v>13853</v>
      </c>
      <c r="H5460" s="516" t="s">
        <v>26907</v>
      </c>
    </row>
    <row r="5461" spans="1:8" x14ac:dyDescent="0.25">
      <c r="A5461" s="516" t="s">
        <v>7429</v>
      </c>
      <c r="B5461" s="516" t="s">
        <v>7429</v>
      </c>
      <c r="C5461" s="516" t="s">
        <v>16280</v>
      </c>
      <c r="D5461" s="516" t="s">
        <v>209</v>
      </c>
      <c r="E5461" s="518">
        <v>0</v>
      </c>
      <c r="F5461" s="516" t="s">
        <v>13400</v>
      </c>
      <c r="G5461" s="516" t="s">
        <v>13853</v>
      </c>
      <c r="H5461" s="516" t="s">
        <v>26907</v>
      </c>
    </row>
    <row r="5462" spans="1:8" x14ac:dyDescent="0.25">
      <c r="A5462" s="516" t="s">
        <v>423</v>
      </c>
      <c r="B5462" s="516" t="s">
        <v>423</v>
      </c>
      <c r="C5462" s="516" t="s">
        <v>16290</v>
      </c>
      <c r="D5462" s="516" t="s">
        <v>209</v>
      </c>
      <c r="E5462" s="518">
        <v>0</v>
      </c>
      <c r="F5462" s="516" t="s">
        <v>13400</v>
      </c>
      <c r="G5462" s="516" t="s">
        <v>13853</v>
      </c>
      <c r="H5462" s="516" t="s">
        <v>26907</v>
      </c>
    </row>
    <row r="5463" spans="1:8" x14ac:dyDescent="0.25">
      <c r="A5463" s="516" t="s">
        <v>424</v>
      </c>
      <c r="B5463" s="516" t="s">
        <v>424</v>
      </c>
      <c r="C5463" s="516" t="s">
        <v>16297</v>
      </c>
      <c r="D5463" s="516" t="s">
        <v>209</v>
      </c>
      <c r="E5463" s="518">
        <v>0</v>
      </c>
      <c r="F5463" s="516" t="s">
        <v>13400</v>
      </c>
      <c r="G5463" s="516" t="s">
        <v>13853</v>
      </c>
      <c r="H5463" s="516" t="s">
        <v>26907</v>
      </c>
    </row>
    <row r="5464" spans="1:8" x14ac:dyDescent="0.25">
      <c r="A5464" s="516" t="s">
        <v>425</v>
      </c>
      <c r="B5464" s="516" t="s">
        <v>425</v>
      </c>
      <c r="C5464" s="516" t="s">
        <v>16282</v>
      </c>
      <c r="D5464" s="516" t="s">
        <v>209</v>
      </c>
      <c r="E5464" s="518">
        <v>0</v>
      </c>
      <c r="F5464" s="516" t="s">
        <v>13400</v>
      </c>
      <c r="G5464" s="516" t="s">
        <v>13853</v>
      </c>
      <c r="H5464" s="516" t="s">
        <v>26907</v>
      </c>
    </row>
    <row r="5465" spans="1:8" x14ac:dyDescent="0.25">
      <c r="A5465" s="516" t="s">
        <v>426</v>
      </c>
      <c r="B5465" s="516" t="s">
        <v>426</v>
      </c>
      <c r="C5465" s="516" t="s">
        <v>16305</v>
      </c>
      <c r="D5465" s="516" t="s">
        <v>209</v>
      </c>
      <c r="E5465" s="518">
        <v>1.99</v>
      </c>
      <c r="F5465" s="516" t="s">
        <v>13400</v>
      </c>
      <c r="G5465" s="516" t="s">
        <v>13853</v>
      </c>
      <c r="H5465" s="516" t="s">
        <v>26907</v>
      </c>
    </row>
    <row r="5466" spans="1:8" x14ac:dyDescent="0.25">
      <c r="A5466" s="516" t="s">
        <v>427</v>
      </c>
      <c r="B5466" s="516" t="s">
        <v>427</v>
      </c>
      <c r="C5466" s="516" t="s">
        <v>16304</v>
      </c>
      <c r="D5466" s="516" t="s">
        <v>209</v>
      </c>
      <c r="E5466" s="518">
        <v>0</v>
      </c>
      <c r="F5466" s="516" t="s">
        <v>13400</v>
      </c>
      <c r="G5466" s="516" t="s">
        <v>13853</v>
      </c>
      <c r="H5466" s="516" t="s">
        <v>26907</v>
      </c>
    </row>
    <row r="5467" spans="1:8" x14ac:dyDescent="0.25">
      <c r="A5467" s="516" t="s">
        <v>428</v>
      </c>
      <c r="B5467" s="516" t="s">
        <v>428</v>
      </c>
      <c r="C5467" s="516" t="s">
        <v>16302</v>
      </c>
      <c r="D5467" s="516" t="s">
        <v>209</v>
      </c>
      <c r="E5467" s="518">
        <v>0</v>
      </c>
      <c r="F5467" s="516" t="s">
        <v>13400</v>
      </c>
      <c r="G5467" s="516" t="s">
        <v>13853</v>
      </c>
      <c r="H5467" s="516" t="s">
        <v>26907</v>
      </c>
    </row>
    <row r="5468" spans="1:8" x14ac:dyDescent="0.25">
      <c r="A5468" s="516" t="s">
        <v>429</v>
      </c>
      <c r="B5468" s="516" t="s">
        <v>429</v>
      </c>
      <c r="C5468" s="516" t="s">
        <v>16284</v>
      </c>
      <c r="D5468" s="516" t="s">
        <v>209</v>
      </c>
      <c r="E5468" s="518">
        <v>0</v>
      </c>
      <c r="F5468" s="516" t="s">
        <v>13400</v>
      </c>
      <c r="G5468" s="516" t="s">
        <v>13853</v>
      </c>
      <c r="H5468" s="516" t="s">
        <v>26907</v>
      </c>
    </row>
    <row r="5469" spans="1:8" x14ac:dyDescent="0.25">
      <c r="A5469" s="516" t="s">
        <v>430</v>
      </c>
      <c r="B5469" s="516" t="s">
        <v>430</v>
      </c>
      <c r="C5469" s="516" t="s">
        <v>16291</v>
      </c>
      <c r="D5469" s="516" t="s">
        <v>209</v>
      </c>
      <c r="E5469" s="518">
        <v>0</v>
      </c>
      <c r="F5469" s="516" t="s">
        <v>13400</v>
      </c>
      <c r="G5469" s="516" t="s">
        <v>13853</v>
      </c>
      <c r="H5469" s="516" t="s">
        <v>26907</v>
      </c>
    </row>
    <row r="5470" spans="1:8" x14ac:dyDescent="0.25">
      <c r="A5470" s="516" t="s">
        <v>431</v>
      </c>
      <c r="B5470" s="516" t="s">
        <v>431</v>
      </c>
      <c r="C5470" s="516" t="s">
        <v>16288</v>
      </c>
      <c r="D5470" s="516" t="s">
        <v>209</v>
      </c>
      <c r="E5470" s="518">
        <v>0</v>
      </c>
      <c r="F5470" s="516" t="s">
        <v>13400</v>
      </c>
      <c r="G5470" s="516" t="s">
        <v>13853</v>
      </c>
      <c r="H5470" s="516" t="s">
        <v>26907</v>
      </c>
    </row>
    <row r="5471" spans="1:8" x14ac:dyDescent="0.25">
      <c r="A5471" s="516" t="s">
        <v>432</v>
      </c>
      <c r="B5471" s="516" t="s">
        <v>432</v>
      </c>
      <c r="C5471" s="516" t="s">
        <v>16306</v>
      </c>
      <c r="D5471" s="516" t="s">
        <v>209</v>
      </c>
      <c r="E5471" s="518">
        <v>150.57</v>
      </c>
      <c r="F5471" s="516" t="s">
        <v>13400</v>
      </c>
      <c r="G5471" s="516" t="s">
        <v>13853</v>
      </c>
      <c r="H5471" s="516" t="s">
        <v>26907</v>
      </c>
    </row>
    <row r="5472" spans="1:8" x14ac:dyDescent="0.25">
      <c r="A5472" s="516" t="s">
        <v>433</v>
      </c>
      <c r="B5472" s="516" t="s">
        <v>433</v>
      </c>
      <c r="C5472" s="516" t="s">
        <v>16308</v>
      </c>
      <c r="D5472" s="516" t="s">
        <v>209</v>
      </c>
      <c r="E5472" s="518">
        <v>0</v>
      </c>
      <c r="F5472" s="516" t="s">
        <v>13400</v>
      </c>
      <c r="G5472" s="516" t="s">
        <v>13853</v>
      </c>
      <c r="H5472" s="516" t="s">
        <v>26907</v>
      </c>
    </row>
    <row r="5473" spans="1:8" x14ac:dyDescent="0.25">
      <c r="A5473" s="516" t="s">
        <v>443</v>
      </c>
      <c r="B5473" s="516" t="s">
        <v>443</v>
      </c>
      <c r="C5473" s="516" t="s">
        <v>16299</v>
      </c>
      <c r="D5473" s="516" t="s">
        <v>207</v>
      </c>
      <c r="E5473" s="518">
        <v>0</v>
      </c>
      <c r="F5473" s="516" t="s">
        <v>13400</v>
      </c>
      <c r="G5473" s="516" t="s">
        <v>13853</v>
      </c>
      <c r="H5473" s="516" t="s">
        <v>26907</v>
      </c>
    </row>
    <row r="5474" spans="1:8" x14ac:dyDescent="0.25">
      <c r="A5474" s="516" t="s">
        <v>444</v>
      </c>
      <c r="B5474" s="516" t="s">
        <v>444</v>
      </c>
      <c r="C5474" s="516" t="s">
        <v>16295</v>
      </c>
      <c r="D5474" s="516" t="s">
        <v>207</v>
      </c>
      <c r="E5474" s="518">
        <v>0</v>
      </c>
      <c r="F5474" s="516" t="s">
        <v>13400</v>
      </c>
      <c r="G5474" s="516" t="s">
        <v>13853</v>
      </c>
      <c r="H5474" s="516" t="s">
        <v>26907</v>
      </c>
    </row>
    <row r="5475" spans="1:8" x14ac:dyDescent="0.25">
      <c r="A5475" s="516" t="s">
        <v>445</v>
      </c>
      <c r="B5475" s="516" t="s">
        <v>445</v>
      </c>
      <c r="C5475" s="516" t="s">
        <v>16292</v>
      </c>
      <c r="D5475" s="516" t="s">
        <v>207</v>
      </c>
      <c r="E5475" s="518">
        <v>0</v>
      </c>
      <c r="F5475" s="516" t="s">
        <v>13400</v>
      </c>
      <c r="G5475" s="516" t="s">
        <v>13853</v>
      </c>
      <c r="H5475" s="516" t="s">
        <v>26907</v>
      </c>
    </row>
    <row r="5476" spans="1:8" x14ac:dyDescent="0.25">
      <c r="A5476" s="516" t="s">
        <v>446</v>
      </c>
      <c r="B5476" s="516" t="s">
        <v>446</v>
      </c>
      <c r="C5476" s="516" t="s">
        <v>16294</v>
      </c>
      <c r="D5476" s="516" t="s">
        <v>207</v>
      </c>
      <c r="E5476" s="518">
        <v>0</v>
      </c>
      <c r="F5476" s="516" t="s">
        <v>13400</v>
      </c>
      <c r="G5476" s="516" t="s">
        <v>13853</v>
      </c>
      <c r="H5476" s="516" t="s">
        <v>26907</v>
      </c>
    </row>
    <row r="5477" spans="1:8" x14ac:dyDescent="0.25">
      <c r="A5477" s="516" t="s">
        <v>447</v>
      </c>
      <c r="B5477" s="516" t="s">
        <v>447</v>
      </c>
      <c r="C5477" s="516" t="s">
        <v>16289</v>
      </c>
      <c r="D5477" s="516" t="s">
        <v>207</v>
      </c>
      <c r="E5477" s="518">
        <v>0</v>
      </c>
      <c r="F5477" s="516" t="s">
        <v>13400</v>
      </c>
      <c r="G5477" s="516" t="s">
        <v>13853</v>
      </c>
      <c r="H5477" s="516" t="s">
        <v>26907</v>
      </c>
    </row>
    <row r="5478" spans="1:8" x14ac:dyDescent="0.25">
      <c r="A5478" s="516" t="s">
        <v>448</v>
      </c>
      <c r="B5478" s="516" t="s">
        <v>448</v>
      </c>
      <c r="C5478" s="516" t="s">
        <v>16293</v>
      </c>
      <c r="D5478" s="516" t="s">
        <v>207</v>
      </c>
      <c r="E5478" s="518">
        <v>0</v>
      </c>
      <c r="F5478" s="516" t="s">
        <v>13400</v>
      </c>
      <c r="G5478" s="516" t="s">
        <v>13853</v>
      </c>
      <c r="H5478" s="516" t="s">
        <v>26907</v>
      </c>
    </row>
    <row r="5479" spans="1:8" x14ac:dyDescent="0.25">
      <c r="A5479" s="516" t="s">
        <v>7432</v>
      </c>
      <c r="B5479" s="516" t="s">
        <v>7432</v>
      </c>
      <c r="C5479" s="516" t="s">
        <v>16281</v>
      </c>
      <c r="D5479" s="516" t="s">
        <v>207</v>
      </c>
      <c r="E5479" s="518">
        <v>0</v>
      </c>
      <c r="F5479" s="516" t="s">
        <v>13400</v>
      </c>
      <c r="G5479" s="516" t="s">
        <v>13853</v>
      </c>
      <c r="H5479" s="516" t="s">
        <v>26907</v>
      </c>
    </row>
    <row r="5480" spans="1:8" x14ac:dyDescent="0.25">
      <c r="A5480" s="516" t="s">
        <v>449</v>
      </c>
      <c r="B5480" s="516" t="s">
        <v>449</v>
      </c>
      <c r="C5480" s="516" t="s">
        <v>16286</v>
      </c>
      <c r="D5480" s="516" t="s">
        <v>207</v>
      </c>
      <c r="E5480" s="518">
        <v>0</v>
      </c>
      <c r="F5480" s="516" t="s">
        <v>13400</v>
      </c>
      <c r="G5480" s="516" t="s">
        <v>13853</v>
      </c>
      <c r="H5480" s="516" t="s">
        <v>26907</v>
      </c>
    </row>
    <row r="5481" spans="1:8" x14ac:dyDescent="0.25">
      <c r="A5481" s="516" t="s">
        <v>450</v>
      </c>
      <c r="B5481" s="516" t="s">
        <v>450</v>
      </c>
      <c r="C5481" s="516" t="s">
        <v>14541</v>
      </c>
      <c r="D5481" s="516" t="s">
        <v>207</v>
      </c>
      <c r="E5481" s="518">
        <v>21.96</v>
      </c>
      <c r="F5481" s="516" t="s">
        <v>13400</v>
      </c>
      <c r="G5481" s="516" t="s">
        <v>13853</v>
      </c>
      <c r="H5481" s="516" t="s">
        <v>26907</v>
      </c>
    </row>
    <row r="5482" spans="1:8" x14ac:dyDescent="0.25">
      <c r="A5482" s="516" t="s">
        <v>451</v>
      </c>
      <c r="B5482" s="516" t="s">
        <v>451</v>
      </c>
      <c r="C5482" s="516" t="s">
        <v>16303</v>
      </c>
      <c r="D5482" s="516" t="s">
        <v>207</v>
      </c>
      <c r="E5482" s="518">
        <v>0</v>
      </c>
      <c r="F5482" s="516" t="s">
        <v>13400</v>
      </c>
      <c r="G5482" s="516" t="s">
        <v>13853</v>
      </c>
      <c r="H5482" s="516" t="s">
        <v>26907</v>
      </c>
    </row>
    <row r="5483" spans="1:8" x14ac:dyDescent="0.25">
      <c r="A5483" s="516" t="s">
        <v>452</v>
      </c>
      <c r="B5483" s="516" t="s">
        <v>452</v>
      </c>
      <c r="C5483" s="516" t="s">
        <v>16301</v>
      </c>
      <c r="D5483" s="516" t="s">
        <v>207</v>
      </c>
      <c r="E5483" s="518">
        <v>0</v>
      </c>
      <c r="F5483" s="516" t="s">
        <v>13400</v>
      </c>
      <c r="G5483" s="516" t="s">
        <v>13853</v>
      </c>
      <c r="H5483" s="516" t="s">
        <v>26907</v>
      </c>
    </row>
    <row r="5484" spans="1:8" x14ac:dyDescent="0.25">
      <c r="A5484" s="516" t="s">
        <v>453</v>
      </c>
      <c r="B5484" s="516" t="s">
        <v>453</v>
      </c>
      <c r="C5484" s="516" t="s">
        <v>16283</v>
      </c>
      <c r="D5484" s="516" t="s">
        <v>207</v>
      </c>
      <c r="E5484" s="518">
        <v>0</v>
      </c>
      <c r="F5484" s="516" t="s">
        <v>13400</v>
      </c>
      <c r="G5484" s="516" t="s">
        <v>13853</v>
      </c>
      <c r="H5484" s="516" t="s">
        <v>26907</v>
      </c>
    </row>
    <row r="5485" spans="1:8" x14ac:dyDescent="0.25">
      <c r="A5485" s="516" t="s">
        <v>454</v>
      </c>
      <c r="B5485" s="516" t="s">
        <v>454</v>
      </c>
      <c r="C5485" s="516" t="s">
        <v>13955</v>
      </c>
      <c r="D5485" s="516" t="s">
        <v>207</v>
      </c>
      <c r="E5485" s="518">
        <v>105.36</v>
      </c>
      <c r="F5485" s="516" t="s">
        <v>13400</v>
      </c>
      <c r="G5485" s="516" t="s">
        <v>13853</v>
      </c>
      <c r="H5485" s="516" t="s">
        <v>26907</v>
      </c>
    </row>
    <row r="5486" spans="1:8" x14ac:dyDescent="0.25">
      <c r="A5486" s="516" t="s">
        <v>455</v>
      </c>
      <c r="B5486" s="516" t="s">
        <v>455</v>
      </c>
      <c r="C5486" s="516" t="s">
        <v>16287</v>
      </c>
      <c r="D5486" s="516" t="s">
        <v>207</v>
      </c>
      <c r="E5486" s="518">
        <v>0</v>
      </c>
      <c r="F5486" s="516" t="s">
        <v>13400</v>
      </c>
      <c r="G5486" s="516" t="s">
        <v>13853</v>
      </c>
      <c r="H5486" s="516" t="s">
        <v>26907</v>
      </c>
    </row>
    <row r="5487" spans="1:8" x14ac:dyDescent="0.25">
      <c r="A5487" s="516" t="s">
        <v>456</v>
      </c>
      <c r="B5487" s="516" t="s">
        <v>456</v>
      </c>
      <c r="C5487" s="516" t="s">
        <v>16285</v>
      </c>
      <c r="D5487" s="516" t="s">
        <v>207</v>
      </c>
      <c r="E5487" s="518">
        <v>0</v>
      </c>
      <c r="F5487" s="516" t="s">
        <v>13400</v>
      </c>
      <c r="G5487" s="516" t="s">
        <v>13853</v>
      </c>
      <c r="H5487" s="516" t="s">
        <v>26907</v>
      </c>
    </row>
    <row r="5488" spans="1:8" x14ac:dyDescent="0.25">
      <c r="A5488" s="516" t="s">
        <v>457</v>
      </c>
      <c r="B5488" s="516" t="s">
        <v>457</v>
      </c>
      <c r="C5488" s="516" t="s">
        <v>16307</v>
      </c>
      <c r="D5488" s="516" t="s">
        <v>207</v>
      </c>
      <c r="E5488" s="518">
        <v>0</v>
      </c>
      <c r="F5488" s="516" t="s">
        <v>13400</v>
      </c>
      <c r="G5488" s="516" t="s">
        <v>13853</v>
      </c>
      <c r="H5488" s="516" t="s">
        <v>26907</v>
      </c>
    </row>
    <row r="5489" spans="1:8" x14ac:dyDescent="0.25">
      <c r="A5489" s="516" t="s">
        <v>16309</v>
      </c>
      <c r="B5489" s="516" t="s">
        <v>16309</v>
      </c>
      <c r="C5489" s="516" t="s">
        <v>16310</v>
      </c>
      <c r="D5489" s="516" t="s">
        <v>207</v>
      </c>
      <c r="E5489" s="518">
        <v>0</v>
      </c>
      <c r="F5489" s="516" t="s">
        <v>13400</v>
      </c>
      <c r="G5489" s="516" t="s">
        <v>13853</v>
      </c>
      <c r="H5489" s="516" t="s">
        <v>26907</v>
      </c>
    </row>
    <row r="5490" spans="1:8" x14ac:dyDescent="0.25">
      <c r="A5490" s="516" t="s">
        <v>458</v>
      </c>
      <c r="B5490" s="516" t="s">
        <v>458</v>
      </c>
      <c r="C5490" s="516" t="s">
        <v>11922</v>
      </c>
      <c r="D5490" s="516" t="s">
        <v>207</v>
      </c>
      <c r="E5490" s="518">
        <v>0</v>
      </c>
      <c r="F5490" s="516" t="s">
        <v>13400</v>
      </c>
      <c r="G5490" s="516" t="s">
        <v>13853</v>
      </c>
      <c r="H5490" s="516" t="s">
        <v>26907</v>
      </c>
    </row>
    <row r="5491" spans="1:8" x14ac:dyDescent="0.25">
      <c r="A5491" s="516" t="s">
        <v>459</v>
      </c>
      <c r="B5491" s="516" t="s">
        <v>459</v>
      </c>
      <c r="C5491" s="516" t="s">
        <v>13956</v>
      </c>
      <c r="D5491" s="516" t="s">
        <v>207</v>
      </c>
      <c r="E5491" s="518">
        <v>274.02</v>
      </c>
      <c r="F5491" s="516" t="s">
        <v>13400</v>
      </c>
      <c r="G5491" s="516" t="s">
        <v>13853</v>
      </c>
      <c r="H5491" s="516" t="s">
        <v>26907</v>
      </c>
    </row>
    <row r="5492" spans="1:8" x14ac:dyDescent="0.25">
      <c r="A5492" s="516" t="s">
        <v>459</v>
      </c>
      <c r="B5492" s="516" t="s">
        <v>459</v>
      </c>
      <c r="C5492" s="516" t="s">
        <v>13956</v>
      </c>
      <c r="D5492" s="516" t="s">
        <v>207</v>
      </c>
      <c r="E5492" s="518">
        <v>274.02</v>
      </c>
      <c r="F5492" s="516" t="s">
        <v>13400</v>
      </c>
      <c r="G5492" s="516" t="s">
        <v>13853</v>
      </c>
      <c r="H5492" s="516" t="s">
        <v>26907</v>
      </c>
    </row>
    <row r="5493" spans="1:8" x14ac:dyDescent="0.25">
      <c r="A5493" s="516" t="s">
        <v>460</v>
      </c>
      <c r="B5493" s="516" t="s">
        <v>460</v>
      </c>
      <c r="C5493" s="516" t="s">
        <v>16311</v>
      </c>
      <c r="D5493" s="516" t="s">
        <v>207</v>
      </c>
      <c r="E5493" s="518">
        <v>0</v>
      </c>
      <c r="F5493" s="516" t="s">
        <v>13400</v>
      </c>
      <c r="G5493" s="516" t="s">
        <v>13853</v>
      </c>
      <c r="H5493" s="516" t="s">
        <v>26907</v>
      </c>
    </row>
    <row r="5494" spans="1:8" x14ac:dyDescent="0.25">
      <c r="A5494" s="516" t="s">
        <v>34583</v>
      </c>
      <c r="B5494" s="516" t="s">
        <v>16312</v>
      </c>
      <c r="C5494" s="516" t="s">
        <v>16313</v>
      </c>
      <c r="D5494" s="516" t="s">
        <v>1</v>
      </c>
      <c r="E5494" s="518">
        <v>0</v>
      </c>
      <c r="F5494" s="516" t="s">
        <v>13400</v>
      </c>
      <c r="G5494" s="516" t="s">
        <v>13853</v>
      </c>
      <c r="H5494" s="516" t="s">
        <v>26907</v>
      </c>
    </row>
    <row r="5495" spans="1:8" x14ac:dyDescent="0.25">
      <c r="A5495" s="516" t="s">
        <v>6623</v>
      </c>
      <c r="B5495" s="516" t="s">
        <v>14826</v>
      </c>
      <c r="C5495" s="516" t="s">
        <v>16671</v>
      </c>
      <c r="D5495" s="516" t="s">
        <v>5</v>
      </c>
      <c r="E5495" s="518">
        <v>506.43</v>
      </c>
      <c r="F5495" s="516" t="s">
        <v>13400</v>
      </c>
      <c r="G5495" s="516" t="s">
        <v>13853</v>
      </c>
      <c r="H5495" s="516" t="s">
        <v>26907</v>
      </c>
    </row>
    <row r="5496" spans="1:8" x14ac:dyDescent="0.25">
      <c r="A5496" s="516" t="s">
        <v>11478</v>
      </c>
      <c r="B5496" s="516" t="s">
        <v>11478</v>
      </c>
      <c r="C5496" s="516" t="s">
        <v>11479</v>
      </c>
      <c r="D5496" s="516" t="s">
        <v>1</v>
      </c>
      <c r="E5496" s="518">
        <v>332.64</v>
      </c>
      <c r="F5496" s="516" t="s">
        <v>13400</v>
      </c>
      <c r="G5496" s="516" t="s">
        <v>13853</v>
      </c>
      <c r="H5496" s="516" t="s">
        <v>26907</v>
      </c>
    </row>
    <row r="5497" spans="1:8" x14ac:dyDescent="0.25">
      <c r="A5497" s="516" t="s">
        <v>11482</v>
      </c>
      <c r="B5497" s="516" t="s">
        <v>11482</v>
      </c>
      <c r="C5497" s="516" t="s">
        <v>11481</v>
      </c>
      <c r="D5497" s="516" t="s">
        <v>207</v>
      </c>
      <c r="E5497" s="518">
        <v>42.08</v>
      </c>
      <c r="F5497" s="516" t="s">
        <v>13400</v>
      </c>
      <c r="G5497" s="516" t="s">
        <v>13853</v>
      </c>
      <c r="H5497" s="516" t="s">
        <v>26907</v>
      </c>
    </row>
    <row r="5498" spans="1:8" x14ac:dyDescent="0.25">
      <c r="A5498" s="516" t="s">
        <v>11480</v>
      </c>
      <c r="B5498" s="516" t="s">
        <v>11480</v>
      </c>
      <c r="C5498" s="516" t="s">
        <v>11481</v>
      </c>
      <c r="D5498" s="516" t="s">
        <v>209</v>
      </c>
      <c r="E5498" s="518">
        <v>40.630000000000003</v>
      </c>
      <c r="F5498" s="516" t="s">
        <v>13400</v>
      </c>
      <c r="G5498" s="516" t="s">
        <v>13853</v>
      </c>
      <c r="H5498" s="516" t="s">
        <v>26907</v>
      </c>
    </row>
    <row r="5499" spans="1:8" x14ac:dyDescent="0.25">
      <c r="A5499" s="516" t="s">
        <v>397</v>
      </c>
      <c r="B5499" s="516" t="s">
        <v>397</v>
      </c>
      <c r="C5499" s="516" t="s">
        <v>34477</v>
      </c>
      <c r="D5499" s="516" t="s">
        <v>207</v>
      </c>
      <c r="E5499" s="518">
        <v>38.979999999999997</v>
      </c>
      <c r="F5499" s="516" t="s">
        <v>13400</v>
      </c>
      <c r="G5499" s="516" t="s">
        <v>13853</v>
      </c>
      <c r="H5499" s="516" t="s">
        <v>26907</v>
      </c>
    </row>
    <row r="5500" spans="1:8" x14ac:dyDescent="0.25">
      <c r="A5500" s="516" t="s">
        <v>11658</v>
      </c>
      <c r="B5500" s="516" t="s">
        <v>11658</v>
      </c>
      <c r="C5500" s="516" t="s">
        <v>11598</v>
      </c>
      <c r="D5500" s="516" t="s">
        <v>162</v>
      </c>
      <c r="E5500" s="518">
        <v>4207.57</v>
      </c>
      <c r="F5500" s="516" t="s">
        <v>13400</v>
      </c>
      <c r="G5500" s="516" t="s">
        <v>13853</v>
      </c>
      <c r="H5500" s="516" t="s">
        <v>26907</v>
      </c>
    </row>
    <row r="5501" spans="1:8" x14ac:dyDescent="0.25">
      <c r="A5501" s="516" t="s">
        <v>411</v>
      </c>
      <c r="B5501" s="516" t="s">
        <v>411</v>
      </c>
      <c r="C5501" s="516" t="s">
        <v>34580</v>
      </c>
      <c r="D5501" s="516" t="s">
        <v>162</v>
      </c>
      <c r="E5501" s="518">
        <v>6487.7</v>
      </c>
      <c r="F5501" s="516" t="s">
        <v>13400</v>
      </c>
      <c r="G5501" s="516" t="s">
        <v>13853</v>
      </c>
      <c r="H5501" s="516" t="s">
        <v>26907</v>
      </c>
    </row>
    <row r="5502" spans="1:8" x14ac:dyDescent="0.25">
      <c r="A5502" s="516" t="s">
        <v>413</v>
      </c>
      <c r="B5502" s="516" t="s">
        <v>413</v>
      </c>
      <c r="C5502" s="516" t="s">
        <v>13961</v>
      </c>
      <c r="D5502" s="516" t="s">
        <v>162</v>
      </c>
      <c r="E5502" s="518">
        <v>19226.62</v>
      </c>
      <c r="F5502" s="516" t="s">
        <v>13400</v>
      </c>
      <c r="G5502" s="516" t="s">
        <v>13853</v>
      </c>
      <c r="H5502" s="516" t="s">
        <v>26907</v>
      </c>
    </row>
  </sheetData>
  <phoneticPr fontId="23" type="noConversion"/>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H8836"/>
  <sheetViews>
    <sheetView workbookViewId="0">
      <selection activeCell="G12" sqref="G12"/>
    </sheetView>
  </sheetViews>
  <sheetFormatPr defaultRowHeight="15" x14ac:dyDescent="0.25"/>
  <cols>
    <col min="1" max="2" width="10.7109375" style="103" customWidth="1"/>
    <col min="3" max="3" width="116.140625" customWidth="1"/>
    <col min="4" max="4" width="10.85546875" style="103" customWidth="1"/>
    <col min="5" max="5" width="12.42578125" bestFit="1" customWidth="1"/>
    <col min="7" max="7" width="18.7109375" customWidth="1"/>
    <col min="8" max="8" width="14.85546875" customWidth="1"/>
    <col min="257" max="258" width="10.7109375" customWidth="1"/>
    <col min="259" max="259" width="116.140625" customWidth="1"/>
    <col min="260" max="260" width="10.85546875" customWidth="1"/>
    <col min="261" max="261" width="12.42578125" bestFit="1" customWidth="1"/>
    <col min="263" max="263" width="18.7109375" customWidth="1"/>
    <col min="264" max="264" width="14.85546875" customWidth="1"/>
    <col min="513" max="514" width="10.7109375" customWidth="1"/>
    <col min="515" max="515" width="116.140625" customWidth="1"/>
    <col min="516" max="516" width="10.85546875" customWidth="1"/>
    <col min="517" max="517" width="12.42578125" bestFit="1" customWidth="1"/>
    <col min="519" max="519" width="18.7109375" customWidth="1"/>
    <col min="520" max="520" width="14.85546875" customWidth="1"/>
    <col min="769" max="770" width="10.7109375" customWidth="1"/>
    <col min="771" max="771" width="116.140625" customWidth="1"/>
    <col min="772" max="772" width="10.85546875" customWidth="1"/>
    <col min="773" max="773" width="12.42578125" bestFit="1" customWidth="1"/>
    <col min="775" max="775" width="18.7109375" customWidth="1"/>
    <col min="776" max="776" width="14.85546875" customWidth="1"/>
    <col min="1025" max="1026" width="10.7109375" customWidth="1"/>
    <col min="1027" max="1027" width="116.140625" customWidth="1"/>
    <col min="1028" max="1028" width="10.85546875" customWidth="1"/>
    <col min="1029" max="1029" width="12.42578125" bestFit="1" customWidth="1"/>
    <col min="1031" max="1031" width="18.7109375" customWidth="1"/>
    <col min="1032" max="1032" width="14.85546875" customWidth="1"/>
    <col min="1281" max="1282" width="10.7109375" customWidth="1"/>
    <col min="1283" max="1283" width="116.140625" customWidth="1"/>
    <col min="1284" max="1284" width="10.85546875" customWidth="1"/>
    <col min="1285" max="1285" width="12.42578125" bestFit="1" customWidth="1"/>
    <col min="1287" max="1287" width="18.7109375" customWidth="1"/>
    <col min="1288" max="1288" width="14.85546875" customWidth="1"/>
    <col min="1537" max="1538" width="10.7109375" customWidth="1"/>
    <col min="1539" max="1539" width="116.140625" customWidth="1"/>
    <col min="1540" max="1540" width="10.85546875" customWidth="1"/>
    <col min="1541" max="1541" width="12.42578125" bestFit="1" customWidth="1"/>
    <col min="1543" max="1543" width="18.7109375" customWidth="1"/>
    <col min="1544" max="1544" width="14.85546875" customWidth="1"/>
    <col min="1793" max="1794" width="10.7109375" customWidth="1"/>
    <col min="1795" max="1795" width="116.140625" customWidth="1"/>
    <col min="1796" max="1796" width="10.85546875" customWidth="1"/>
    <col min="1797" max="1797" width="12.42578125" bestFit="1" customWidth="1"/>
    <col min="1799" max="1799" width="18.7109375" customWidth="1"/>
    <col min="1800" max="1800" width="14.85546875" customWidth="1"/>
    <col min="2049" max="2050" width="10.7109375" customWidth="1"/>
    <col min="2051" max="2051" width="116.140625" customWidth="1"/>
    <col min="2052" max="2052" width="10.85546875" customWidth="1"/>
    <col min="2053" max="2053" width="12.42578125" bestFit="1" customWidth="1"/>
    <col min="2055" max="2055" width="18.7109375" customWidth="1"/>
    <col min="2056" max="2056" width="14.85546875" customWidth="1"/>
    <col min="2305" max="2306" width="10.7109375" customWidth="1"/>
    <col min="2307" max="2307" width="116.140625" customWidth="1"/>
    <col min="2308" max="2308" width="10.85546875" customWidth="1"/>
    <col min="2309" max="2309" width="12.42578125" bestFit="1" customWidth="1"/>
    <col min="2311" max="2311" width="18.7109375" customWidth="1"/>
    <col min="2312" max="2312" width="14.85546875" customWidth="1"/>
    <col min="2561" max="2562" width="10.7109375" customWidth="1"/>
    <col min="2563" max="2563" width="116.140625" customWidth="1"/>
    <col min="2564" max="2564" width="10.85546875" customWidth="1"/>
    <col min="2565" max="2565" width="12.42578125" bestFit="1" customWidth="1"/>
    <col min="2567" max="2567" width="18.7109375" customWidth="1"/>
    <col min="2568" max="2568" width="14.85546875" customWidth="1"/>
    <col min="2817" max="2818" width="10.7109375" customWidth="1"/>
    <col min="2819" max="2819" width="116.140625" customWidth="1"/>
    <col min="2820" max="2820" width="10.85546875" customWidth="1"/>
    <col min="2821" max="2821" width="12.42578125" bestFit="1" customWidth="1"/>
    <col min="2823" max="2823" width="18.7109375" customWidth="1"/>
    <col min="2824" max="2824" width="14.85546875" customWidth="1"/>
    <col min="3073" max="3074" width="10.7109375" customWidth="1"/>
    <col min="3075" max="3075" width="116.140625" customWidth="1"/>
    <col min="3076" max="3076" width="10.85546875" customWidth="1"/>
    <col min="3077" max="3077" width="12.42578125" bestFit="1" customWidth="1"/>
    <col min="3079" max="3079" width="18.7109375" customWidth="1"/>
    <col min="3080" max="3080" width="14.85546875" customWidth="1"/>
    <col min="3329" max="3330" width="10.7109375" customWidth="1"/>
    <col min="3331" max="3331" width="116.140625" customWidth="1"/>
    <col min="3332" max="3332" width="10.85546875" customWidth="1"/>
    <col min="3333" max="3333" width="12.42578125" bestFit="1" customWidth="1"/>
    <col min="3335" max="3335" width="18.7109375" customWidth="1"/>
    <col min="3336" max="3336" width="14.85546875" customWidth="1"/>
    <col min="3585" max="3586" width="10.7109375" customWidth="1"/>
    <col min="3587" max="3587" width="116.140625" customWidth="1"/>
    <col min="3588" max="3588" width="10.85546875" customWidth="1"/>
    <col min="3589" max="3589" width="12.42578125" bestFit="1" customWidth="1"/>
    <col min="3591" max="3591" width="18.7109375" customWidth="1"/>
    <col min="3592" max="3592" width="14.85546875" customWidth="1"/>
    <col min="3841" max="3842" width="10.7109375" customWidth="1"/>
    <col min="3843" max="3843" width="116.140625" customWidth="1"/>
    <col min="3844" max="3844" width="10.85546875" customWidth="1"/>
    <col min="3845" max="3845" width="12.42578125" bestFit="1" customWidth="1"/>
    <col min="3847" max="3847" width="18.7109375" customWidth="1"/>
    <col min="3848" max="3848" width="14.85546875" customWidth="1"/>
    <col min="4097" max="4098" width="10.7109375" customWidth="1"/>
    <col min="4099" max="4099" width="116.140625" customWidth="1"/>
    <col min="4100" max="4100" width="10.85546875" customWidth="1"/>
    <col min="4101" max="4101" width="12.42578125" bestFit="1" customWidth="1"/>
    <col min="4103" max="4103" width="18.7109375" customWidth="1"/>
    <col min="4104" max="4104" width="14.85546875" customWidth="1"/>
    <col min="4353" max="4354" width="10.7109375" customWidth="1"/>
    <col min="4355" max="4355" width="116.140625" customWidth="1"/>
    <col min="4356" max="4356" width="10.85546875" customWidth="1"/>
    <col min="4357" max="4357" width="12.42578125" bestFit="1" customWidth="1"/>
    <col min="4359" max="4359" width="18.7109375" customWidth="1"/>
    <col min="4360" max="4360" width="14.85546875" customWidth="1"/>
    <col min="4609" max="4610" width="10.7109375" customWidth="1"/>
    <col min="4611" max="4611" width="116.140625" customWidth="1"/>
    <col min="4612" max="4612" width="10.85546875" customWidth="1"/>
    <col min="4613" max="4613" width="12.42578125" bestFit="1" customWidth="1"/>
    <col min="4615" max="4615" width="18.7109375" customWidth="1"/>
    <col min="4616" max="4616" width="14.85546875" customWidth="1"/>
    <col min="4865" max="4866" width="10.7109375" customWidth="1"/>
    <col min="4867" max="4867" width="116.140625" customWidth="1"/>
    <col min="4868" max="4868" width="10.85546875" customWidth="1"/>
    <col min="4869" max="4869" width="12.42578125" bestFit="1" customWidth="1"/>
    <col min="4871" max="4871" width="18.7109375" customWidth="1"/>
    <col min="4872" max="4872" width="14.85546875" customWidth="1"/>
    <col min="5121" max="5122" width="10.7109375" customWidth="1"/>
    <col min="5123" max="5123" width="116.140625" customWidth="1"/>
    <col min="5124" max="5124" width="10.85546875" customWidth="1"/>
    <col min="5125" max="5125" width="12.42578125" bestFit="1" customWidth="1"/>
    <col min="5127" max="5127" width="18.7109375" customWidth="1"/>
    <col min="5128" max="5128" width="14.85546875" customWidth="1"/>
    <col min="5377" max="5378" width="10.7109375" customWidth="1"/>
    <col min="5379" max="5379" width="116.140625" customWidth="1"/>
    <col min="5380" max="5380" width="10.85546875" customWidth="1"/>
    <col min="5381" max="5381" width="12.42578125" bestFit="1" customWidth="1"/>
    <col min="5383" max="5383" width="18.7109375" customWidth="1"/>
    <col min="5384" max="5384" width="14.85546875" customWidth="1"/>
    <col min="5633" max="5634" width="10.7109375" customWidth="1"/>
    <col min="5635" max="5635" width="116.140625" customWidth="1"/>
    <col min="5636" max="5636" width="10.85546875" customWidth="1"/>
    <col min="5637" max="5637" width="12.42578125" bestFit="1" customWidth="1"/>
    <col min="5639" max="5639" width="18.7109375" customWidth="1"/>
    <col min="5640" max="5640" width="14.85546875" customWidth="1"/>
    <col min="5889" max="5890" width="10.7109375" customWidth="1"/>
    <col min="5891" max="5891" width="116.140625" customWidth="1"/>
    <col min="5892" max="5892" width="10.85546875" customWidth="1"/>
    <col min="5893" max="5893" width="12.42578125" bestFit="1" customWidth="1"/>
    <col min="5895" max="5895" width="18.7109375" customWidth="1"/>
    <col min="5896" max="5896" width="14.85546875" customWidth="1"/>
    <col min="6145" max="6146" width="10.7109375" customWidth="1"/>
    <col min="6147" max="6147" width="116.140625" customWidth="1"/>
    <col min="6148" max="6148" width="10.85546875" customWidth="1"/>
    <col min="6149" max="6149" width="12.42578125" bestFit="1" customWidth="1"/>
    <col min="6151" max="6151" width="18.7109375" customWidth="1"/>
    <col min="6152" max="6152" width="14.85546875" customWidth="1"/>
    <col min="6401" max="6402" width="10.7109375" customWidth="1"/>
    <col min="6403" max="6403" width="116.140625" customWidth="1"/>
    <col min="6404" max="6404" width="10.85546875" customWidth="1"/>
    <col min="6405" max="6405" width="12.42578125" bestFit="1" customWidth="1"/>
    <col min="6407" max="6407" width="18.7109375" customWidth="1"/>
    <col min="6408" max="6408" width="14.85546875" customWidth="1"/>
    <col min="6657" max="6658" width="10.7109375" customWidth="1"/>
    <col min="6659" max="6659" width="116.140625" customWidth="1"/>
    <col min="6660" max="6660" width="10.85546875" customWidth="1"/>
    <col min="6661" max="6661" width="12.42578125" bestFit="1" customWidth="1"/>
    <col min="6663" max="6663" width="18.7109375" customWidth="1"/>
    <col min="6664" max="6664" width="14.85546875" customWidth="1"/>
    <col min="6913" max="6914" width="10.7109375" customWidth="1"/>
    <col min="6915" max="6915" width="116.140625" customWidth="1"/>
    <col min="6916" max="6916" width="10.85546875" customWidth="1"/>
    <col min="6917" max="6917" width="12.42578125" bestFit="1" customWidth="1"/>
    <col min="6919" max="6919" width="18.7109375" customWidth="1"/>
    <col min="6920" max="6920" width="14.85546875" customWidth="1"/>
    <col min="7169" max="7170" width="10.7109375" customWidth="1"/>
    <col min="7171" max="7171" width="116.140625" customWidth="1"/>
    <col min="7172" max="7172" width="10.85546875" customWidth="1"/>
    <col min="7173" max="7173" width="12.42578125" bestFit="1" customWidth="1"/>
    <col min="7175" max="7175" width="18.7109375" customWidth="1"/>
    <col min="7176" max="7176" width="14.85546875" customWidth="1"/>
    <col min="7425" max="7426" width="10.7109375" customWidth="1"/>
    <col min="7427" max="7427" width="116.140625" customWidth="1"/>
    <col min="7428" max="7428" width="10.85546875" customWidth="1"/>
    <col min="7429" max="7429" width="12.42578125" bestFit="1" customWidth="1"/>
    <col min="7431" max="7431" width="18.7109375" customWidth="1"/>
    <col min="7432" max="7432" width="14.85546875" customWidth="1"/>
    <col min="7681" max="7682" width="10.7109375" customWidth="1"/>
    <col min="7683" max="7683" width="116.140625" customWidth="1"/>
    <col min="7684" max="7684" width="10.85546875" customWidth="1"/>
    <col min="7685" max="7685" width="12.42578125" bestFit="1" customWidth="1"/>
    <col min="7687" max="7687" width="18.7109375" customWidth="1"/>
    <col min="7688" max="7688" width="14.85546875" customWidth="1"/>
    <col min="7937" max="7938" width="10.7109375" customWidth="1"/>
    <col min="7939" max="7939" width="116.140625" customWidth="1"/>
    <col min="7940" max="7940" width="10.85546875" customWidth="1"/>
    <col min="7941" max="7941" width="12.42578125" bestFit="1" customWidth="1"/>
    <col min="7943" max="7943" width="18.7109375" customWidth="1"/>
    <col min="7944" max="7944" width="14.85546875" customWidth="1"/>
    <col min="8193" max="8194" width="10.7109375" customWidth="1"/>
    <col min="8195" max="8195" width="116.140625" customWidth="1"/>
    <col min="8196" max="8196" width="10.85546875" customWidth="1"/>
    <col min="8197" max="8197" width="12.42578125" bestFit="1" customWidth="1"/>
    <col min="8199" max="8199" width="18.7109375" customWidth="1"/>
    <col min="8200" max="8200" width="14.85546875" customWidth="1"/>
    <col min="8449" max="8450" width="10.7109375" customWidth="1"/>
    <col min="8451" max="8451" width="116.140625" customWidth="1"/>
    <col min="8452" max="8452" width="10.85546875" customWidth="1"/>
    <col min="8453" max="8453" width="12.42578125" bestFit="1" customWidth="1"/>
    <col min="8455" max="8455" width="18.7109375" customWidth="1"/>
    <col min="8456" max="8456" width="14.85546875" customWidth="1"/>
    <col min="8705" max="8706" width="10.7109375" customWidth="1"/>
    <col min="8707" max="8707" width="116.140625" customWidth="1"/>
    <col min="8708" max="8708" width="10.85546875" customWidth="1"/>
    <col min="8709" max="8709" width="12.42578125" bestFit="1" customWidth="1"/>
    <col min="8711" max="8711" width="18.7109375" customWidth="1"/>
    <col min="8712" max="8712" width="14.85546875" customWidth="1"/>
    <col min="8961" max="8962" width="10.7109375" customWidth="1"/>
    <col min="8963" max="8963" width="116.140625" customWidth="1"/>
    <col min="8964" max="8964" width="10.85546875" customWidth="1"/>
    <col min="8965" max="8965" width="12.42578125" bestFit="1" customWidth="1"/>
    <col min="8967" max="8967" width="18.7109375" customWidth="1"/>
    <col min="8968" max="8968" width="14.85546875" customWidth="1"/>
    <col min="9217" max="9218" width="10.7109375" customWidth="1"/>
    <col min="9219" max="9219" width="116.140625" customWidth="1"/>
    <col min="9220" max="9220" width="10.85546875" customWidth="1"/>
    <col min="9221" max="9221" width="12.42578125" bestFit="1" customWidth="1"/>
    <col min="9223" max="9223" width="18.7109375" customWidth="1"/>
    <col min="9224" max="9224" width="14.85546875" customWidth="1"/>
    <col min="9473" max="9474" width="10.7109375" customWidth="1"/>
    <col min="9475" max="9475" width="116.140625" customWidth="1"/>
    <col min="9476" max="9476" width="10.85546875" customWidth="1"/>
    <col min="9477" max="9477" width="12.42578125" bestFit="1" customWidth="1"/>
    <col min="9479" max="9479" width="18.7109375" customWidth="1"/>
    <col min="9480" max="9480" width="14.85546875" customWidth="1"/>
    <col min="9729" max="9730" width="10.7109375" customWidth="1"/>
    <col min="9731" max="9731" width="116.140625" customWidth="1"/>
    <col min="9732" max="9732" width="10.85546875" customWidth="1"/>
    <col min="9733" max="9733" width="12.42578125" bestFit="1" customWidth="1"/>
    <col min="9735" max="9735" width="18.7109375" customWidth="1"/>
    <col min="9736" max="9736" width="14.85546875" customWidth="1"/>
    <col min="9985" max="9986" width="10.7109375" customWidth="1"/>
    <col min="9987" max="9987" width="116.140625" customWidth="1"/>
    <col min="9988" max="9988" width="10.85546875" customWidth="1"/>
    <col min="9989" max="9989" width="12.42578125" bestFit="1" customWidth="1"/>
    <col min="9991" max="9991" width="18.7109375" customWidth="1"/>
    <col min="9992" max="9992" width="14.85546875" customWidth="1"/>
    <col min="10241" max="10242" width="10.7109375" customWidth="1"/>
    <col min="10243" max="10243" width="116.140625" customWidth="1"/>
    <col min="10244" max="10244" width="10.85546875" customWidth="1"/>
    <col min="10245" max="10245" width="12.42578125" bestFit="1" customWidth="1"/>
    <col min="10247" max="10247" width="18.7109375" customWidth="1"/>
    <col min="10248" max="10248" width="14.85546875" customWidth="1"/>
    <col min="10497" max="10498" width="10.7109375" customWidth="1"/>
    <col min="10499" max="10499" width="116.140625" customWidth="1"/>
    <col min="10500" max="10500" width="10.85546875" customWidth="1"/>
    <col min="10501" max="10501" width="12.42578125" bestFit="1" customWidth="1"/>
    <col min="10503" max="10503" width="18.7109375" customWidth="1"/>
    <col min="10504" max="10504" width="14.85546875" customWidth="1"/>
    <col min="10753" max="10754" width="10.7109375" customWidth="1"/>
    <col min="10755" max="10755" width="116.140625" customWidth="1"/>
    <col min="10756" max="10756" width="10.85546875" customWidth="1"/>
    <col min="10757" max="10757" width="12.42578125" bestFit="1" customWidth="1"/>
    <col min="10759" max="10759" width="18.7109375" customWidth="1"/>
    <col min="10760" max="10760" width="14.85546875" customWidth="1"/>
    <col min="11009" max="11010" width="10.7109375" customWidth="1"/>
    <col min="11011" max="11011" width="116.140625" customWidth="1"/>
    <col min="11012" max="11012" width="10.85546875" customWidth="1"/>
    <col min="11013" max="11013" width="12.42578125" bestFit="1" customWidth="1"/>
    <col min="11015" max="11015" width="18.7109375" customWidth="1"/>
    <col min="11016" max="11016" width="14.85546875" customWidth="1"/>
    <col min="11265" max="11266" width="10.7109375" customWidth="1"/>
    <col min="11267" max="11267" width="116.140625" customWidth="1"/>
    <col min="11268" max="11268" width="10.85546875" customWidth="1"/>
    <col min="11269" max="11269" width="12.42578125" bestFit="1" customWidth="1"/>
    <col min="11271" max="11271" width="18.7109375" customWidth="1"/>
    <col min="11272" max="11272" width="14.85546875" customWidth="1"/>
    <col min="11521" max="11522" width="10.7109375" customWidth="1"/>
    <col min="11523" max="11523" width="116.140625" customWidth="1"/>
    <col min="11524" max="11524" width="10.85546875" customWidth="1"/>
    <col min="11525" max="11525" width="12.42578125" bestFit="1" customWidth="1"/>
    <col min="11527" max="11527" width="18.7109375" customWidth="1"/>
    <col min="11528" max="11528" width="14.85546875" customWidth="1"/>
    <col min="11777" max="11778" width="10.7109375" customWidth="1"/>
    <col min="11779" max="11779" width="116.140625" customWidth="1"/>
    <col min="11780" max="11780" width="10.85546875" customWidth="1"/>
    <col min="11781" max="11781" width="12.42578125" bestFit="1" customWidth="1"/>
    <col min="11783" max="11783" width="18.7109375" customWidth="1"/>
    <col min="11784" max="11784" width="14.85546875" customWidth="1"/>
    <col min="12033" max="12034" width="10.7109375" customWidth="1"/>
    <col min="12035" max="12035" width="116.140625" customWidth="1"/>
    <col min="12036" max="12036" width="10.85546875" customWidth="1"/>
    <col min="12037" max="12037" width="12.42578125" bestFit="1" customWidth="1"/>
    <col min="12039" max="12039" width="18.7109375" customWidth="1"/>
    <col min="12040" max="12040" width="14.85546875" customWidth="1"/>
    <col min="12289" max="12290" width="10.7109375" customWidth="1"/>
    <col min="12291" max="12291" width="116.140625" customWidth="1"/>
    <col min="12292" max="12292" width="10.85546875" customWidth="1"/>
    <col min="12293" max="12293" width="12.42578125" bestFit="1" customWidth="1"/>
    <col min="12295" max="12295" width="18.7109375" customWidth="1"/>
    <col min="12296" max="12296" width="14.85546875" customWidth="1"/>
    <col min="12545" max="12546" width="10.7109375" customWidth="1"/>
    <col min="12547" max="12547" width="116.140625" customWidth="1"/>
    <col min="12548" max="12548" width="10.85546875" customWidth="1"/>
    <col min="12549" max="12549" width="12.42578125" bestFit="1" customWidth="1"/>
    <col min="12551" max="12551" width="18.7109375" customWidth="1"/>
    <col min="12552" max="12552" width="14.85546875" customWidth="1"/>
    <col min="12801" max="12802" width="10.7109375" customWidth="1"/>
    <col min="12803" max="12803" width="116.140625" customWidth="1"/>
    <col min="12804" max="12804" width="10.85546875" customWidth="1"/>
    <col min="12805" max="12805" width="12.42578125" bestFit="1" customWidth="1"/>
    <col min="12807" max="12807" width="18.7109375" customWidth="1"/>
    <col min="12808" max="12808" width="14.85546875" customWidth="1"/>
    <col min="13057" max="13058" width="10.7109375" customWidth="1"/>
    <col min="13059" max="13059" width="116.140625" customWidth="1"/>
    <col min="13060" max="13060" width="10.85546875" customWidth="1"/>
    <col min="13061" max="13061" width="12.42578125" bestFit="1" customWidth="1"/>
    <col min="13063" max="13063" width="18.7109375" customWidth="1"/>
    <col min="13064" max="13064" width="14.85546875" customWidth="1"/>
    <col min="13313" max="13314" width="10.7109375" customWidth="1"/>
    <col min="13315" max="13315" width="116.140625" customWidth="1"/>
    <col min="13316" max="13316" width="10.85546875" customWidth="1"/>
    <col min="13317" max="13317" width="12.42578125" bestFit="1" customWidth="1"/>
    <col min="13319" max="13319" width="18.7109375" customWidth="1"/>
    <col min="13320" max="13320" width="14.85546875" customWidth="1"/>
    <col min="13569" max="13570" width="10.7109375" customWidth="1"/>
    <col min="13571" max="13571" width="116.140625" customWidth="1"/>
    <col min="13572" max="13572" width="10.85546875" customWidth="1"/>
    <col min="13573" max="13573" width="12.42578125" bestFit="1" customWidth="1"/>
    <col min="13575" max="13575" width="18.7109375" customWidth="1"/>
    <col min="13576" max="13576" width="14.85546875" customWidth="1"/>
    <col min="13825" max="13826" width="10.7109375" customWidth="1"/>
    <col min="13827" max="13827" width="116.140625" customWidth="1"/>
    <col min="13828" max="13828" width="10.85546875" customWidth="1"/>
    <col min="13829" max="13829" width="12.42578125" bestFit="1" customWidth="1"/>
    <col min="13831" max="13831" width="18.7109375" customWidth="1"/>
    <col min="13832" max="13832" width="14.85546875" customWidth="1"/>
    <col min="14081" max="14082" width="10.7109375" customWidth="1"/>
    <col min="14083" max="14083" width="116.140625" customWidth="1"/>
    <col min="14084" max="14084" width="10.85546875" customWidth="1"/>
    <col min="14085" max="14085" width="12.42578125" bestFit="1" customWidth="1"/>
    <col min="14087" max="14087" width="18.7109375" customWidth="1"/>
    <col min="14088" max="14088" width="14.85546875" customWidth="1"/>
    <col min="14337" max="14338" width="10.7109375" customWidth="1"/>
    <col min="14339" max="14339" width="116.140625" customWidth="1"/>
    <col min="14340" max="14340" width="10.85546875" customWidth="1"/>
    <col min="14341" max="14341" width="12.42578125" bestFit="1" customWidth="1"/>
    <col min="14343" max="14343" width="18.7109375" customWidth="1"/>
    <col min="14344" max="14344" width="14.85546875" customWidth="1"/>
    <col min="14593" max="14594" width="10.7109375" customWidth="1"/>
    <col min="14595" max="14595" width="116.140625" customWidth="1"/>
    <col min="14596" max="14596" width="10.85546875" customWidth="1"/>
    <col min="14597" max="14597" width="12.42578125" bestFit="1" customWidth="1"/>
    <col min="14599" max="14599" width="18.7109375" customWidth="1"/>
    <col min="14600" max="14600" width="14.85546875" customWidth="1"/>
    <col min="14849" max="14850" width="10.7109375" customWidth="1"/>
    <col min="14851" max="14851" width="116.140625" customWidth="1"/>
    <col min="14852" max="14852" width="10.85546875" customWidth="1"/>
    <col min="14853" max="14853" width="12.42578125" bestFit="1" customWidth="1"/>
    <col min="14855" max="14855" width="18.7109375" customWidth="1"/>
    <col min="14856" max="14856" width="14.85546875" customWidth="1"/>
    <col min="15105" max="15106" width="10.7109375" customWidth="1"/>
    <col min="15107" max="15107" width="116.140625" customWidth="1"/>
    <col min="15108" max="15108" width="10.85546875" customWidth="1"/>
    <col min="15109" max="15109" width="12.42578125" bestFit="1" customWidth="1"/>
    <col min="15111" max="15111" width="18.7109375" customWidth="1"/>
    <col min="15112" max="15112" width="14.85546875" customWidth="1"/>
    <col min="15361" max="15362" width="10.7109375" customWidth="1"/>
    <col min="15363" max="15363" width="116.140625" customWidth="1"/>
    <col min="15364" max="15364" width="10.85546875" customWidth="1"/>
    <col min="15365" max="15365" width="12.42578125" bestFit="1" customWidth="1"/>
    <col min="15367" max="15367" width="18.7109375" customWidth="1"/>
    <col min="15368" max="15368" width="14.85546875" customWidth="1"/>
    <col min="15617" max="15618" width="10.7109375" customWidth="1"/>
    <col min="15619" max="15619" width="116.140625" customWidth="1"/>
    <col min="15620" max="15620" width="10.85546875" customWidth="1"/>
    <col min="15621" max="15621" width="12.42578125" bestFit="1" customWidth="1"/>
    <col min="15623" max="15623" width="18.7109375" customWidth="1"/>
    <col min="15624" max="15624" width="14.85546875" customWidth="1"/>
    <col min="15873" max="15874" width="10.7109375" customWidth="1"/>
    <col min="15875" max="15875" width="116.140625" customWidth="1"/>
    <col min="15876" max="15876" width="10.85546875" customWidth="1"/>
    <col min="15877" max="15877" width="12.42578125" bestFit="1" customWidth="1"/>
    <col min="15879" max="15879" width="18.7109375" customWidth="1"/>
    <col min="15880" max="15880" width="14.85546875" customWidth="1"/>
    <col min="16129" max="16130" width="10.7109375" customWidth="1"/>
    <col min="16131" max="16131" width="116.140625" customWidth="1"/>
    <col min="16132" max="16132" width="10.85546875" customWidth="1"/>
    <col min="16133" max="16133" width="12.42578125" bestFit="1" customWidth="1"/>
    <col min="16135" max="16135" width="18.7109375" customWidth="1"/>
    <col min="16136" max="16136" width="14.85546875" customWidth="1"/>
  </cols>
  <sheetData>
    <row r="1" spans="1:6" x14ac:dyDescent="0.25">
      <c r="A1" s="103" t="s">
        <v>0</v>
      </c>
      <c r="B1" s="103" t="s">
        <v>34584</v>
      </c>
      <c r="C1" s="59" t="s">
        <v>19962</v>
      </c>
      <c r="D1" s="514" t="s">
        <v>7172</v>
      </c>
      <c r="E1" s="103" t="s">
        <v>16446</v>
      </c>
      <c r="F1" s="103"/>
    </row>
    <row r="2" spans="1:6" x14ac:dyDescent="0.25">
      <c r="A2" s="60" t="s">
        <v>4356</v>
      </c>
      <c r="B2" s="60" t="s">
        <v>4356</v>
      </c>
      <c r="C2" s="60" t="s">
        <v>19963</v>
      </c>
      <c r="D2" s="60" t="s">
        <v>8058</v>
      </c>
      <c r="E2" s="156" t="s">
        <v>13512</v>
      </c>
      <c r="F2" s="103"/>
    </row>
    <row r="3" spans="1:6" x14ac:dyDescent="0.25">
      <c r="A3" s="60" t="s">
        <v>4357</v>
      </c>
      <c r="B3" s="60" t="s">
        <v>4357</v>
      </c>
      <c r="C3" s="60" t="s">
        <v>19964</v>
      </c>
      <c r="D3" s="60" t="s">
        <v>8058</v>
      </c>
      <c r="E3" s="156" t="s">
        <v>12724</v>
      </c>
      <c r="F3" s="103"/>
    </row>
    <row r="4" spans="1:6" x14ac:dyDescent="0.25">
      <c r="A4" s="60" t="s">
        <v>4358</v>
      </c>
      <c r="B4" s="60" t="s">
        <v>4358</v>
      </c>
      <c r="C4" s="60" t="s">
        <v>19965</v>
      </c>
      <c r="D4" s="60" t="s">
        <v>8058</v>
      </c>
      <c r="E4" s="156" t="s">
        <v>12245</v>
      </c>
      <c r="F4" s="103"/>
    </row>
    <row r="5" spans="1:6" x14ac:dyDescent="0.25">
      <c r="A5" s="60" t="s">
        <v>4359</v>
      </c>
      <c r="B5" s="60" t="s">
        <v>4359</v>
      </c>
      <c r="C5" s="60" t="s">
        <v>19966</v>
      </c>
      <c r="D5" s="60" t="s">
        <v>8058</v>
      </c>
      <c r="E5" s="156" t="s">
        <v>31573</v>
      </c>
      <c r="F5" s="103"/>
    </row>
    <row r="6" spans="1:6" x14ac:dyDescent="0.25">
      <c r="A6" s="60" t="s">
        <v>4360</v>
      </c>
      <c r="B6" s="60" t="s">
        <v>4360</v>
      </c>
      <c r="C6" s="60" t="s">
        <v>19967</v>
      </c>
      <c r="D6" s="60" t="s">
        <v>8058</v>
      </c>
      <c r="E6" s="156" t="s">
        <v>18949</v>
      </c>
      <c r="F6" s="103"/>
    </row>
    <row r="7" spans="1:6" x14ac:dyDescent="0.25">
      <c r="A7" s="60" t="s">
        <v>4361</v>
      </c>
      <c r="B7" s="60" t="s">
        <v>4361</v>
      </c>
      <c r="C7" s="60" t="s">
        <v>19968</v>
      </c>
      <c r="D7" s="60" t="s">
        <v>8058</v>
      </c>
      <c r="E7" s="156" t="s">
        <v>9798</v>
      </c>
      <c r="F7" s="103"/>
    </row>
    <row r="8" spans="1:6" x14ac:dyDescent="0.25">
      <c r="A8" s="60" t="s">
        <v>4362</v>
      </c>
      <c r="B8" s="60" t="s">
        <v>4362</v>
      </c>
      <c r="C8" s="60" t="s">
        <v>19969</v>
      </c>
      <c r="D8" s="60" t="s">
        <v>8058</v>
      </c>
      <c r="E8" s="156" t="s">
        <v>21409</v>
      </c>
      <c r="F8" s="103"/>
    </row>
    <row r="9" spans="1:6" x14ac:dyDescent="0.25">
      <c r="A9" s="60" t="s">
        <v>4363</v>
      </c>
      <c r="B9" s="60" t="s">
        <v>4363</v>
      </c>
      <c r="C9" s="60" t="s">
        <v>19970</v>
      </c>
      <c r="D9" s="60" t="s">
        <v>8058</v>
      </c>
      <c r="E9" s="156" t="s">
        <v>7659</v>
      </c>
      <c r="F9" s="103"/>
    </row>
    <row r="10" spans="1:6" x14ac:dyDescent="0.25">
      <c r="A10" s="60" t="s">
        <v>4364</v>
      </c>
      <c r="B10" s="60" t="s">
        <v>4364</v>
      </c>
      <c r="C10" s="60" t="s">
        <v>19971</v>
      </c>
      <c r="D10" s="60" t="s">
        <v>8058</v>
      </c>
      <c r="E10" s="156" t="s">
        <v>7825</v>
      </c>
      <c r="F10" s="103"/>
    </row>
    <row r="11" spans="1:6" x14ac:dyDescent="0.25">
      <c r="A11" s="60" t="s">
        <v>4365</v>
      </c>
      <c r="B11" s="60" t="s">
        <v>4365</v>
      </c>
      <c r="C11" s="60" t="s">
        <v>19973</v>
      </c>
      <c r="D11" s="60" t="s">
        <v>8058</v>
      </c>
      <c r="E11" s="156" t="s">
        <v>12737</v>
      </c>
      <c r="F11" s="103"/>
    </row>
    <row r="12" spans="1:6" x14ac:dyDescent="0.25">
      <c r="A12" s="60" t="s">
        <v>4366</v>
      </c>
      <c r="B12" s="60" t="s">
        <v>4366</v>
      </c>
      <c r="C12" s="60" t="s">
        <v>19975</v>
      </c>
      <c r="D12" s="60" t="s">
        <v>8058</v>
      </c>
      <c r="E12" s="156" t="s">
        <v>16562</v>
      </c>
      <c r="F12" s="103"/>
    </row>
    <row r="13" spans="1:6" x14ac:dyDescent="0.25">
      <c r="A13" s="60" t="s">
        <v>4367</v>
      </c>
      <c r="B13" s="60" t="s">
        <v>4367</v>
      </c>
      <c r="C13" s="60" t="s">
        <v>19976</v>
      </c>
      <c r="D13" s="60" t="s">
        <v>8058</v>
      </c>
      <c r="E13" s="156" t="s">
        <v>23521</v>
      </c>
      <c r="F13" s="103"/>
    </row>
    <row r="14" spans="1:6" x14ac:dyDescent="0.25">
      <c r="A14" s="60" t="s">
        <v>4368</v>
      </c>
      <c r="B14" s="60" t="s">
        <v>4368</v>
      </c>
      <c r="C14" s="60" t="s">
        <v>19977</v>
      </c>
      <c r="D14" s="60" t="s">
        <v>8058</v>
      </c>
      <c r="E14" s="156" t="s">
        <v>16346</v>
      </c>
      <c r="F14" s="103"/>
    </row>
    <row r="15" spans="1:6" x14ac:dyDescent="0.25">
      <c r="A15" s="60" t="s">
        <v>4369</v>
      </c>
      <c r="B15" s="60" t="s">
        <v>4369</v>
      </c>
      <c r="C15" s="60" t="s">
        <v>19978</v>
      </c>
      <c r="D15" s="60" t="s">
        <v>8058</v>
      </c>
      <c r="E15" s="156" t="s">
        <v>34585</v>
      </c>
      <c r="F15" s="103"/>
    </row>
    <row r="16" spans="1:6" x14ac:dyDescent="0.25">
      <c r="A16" s="60" t="s">
        <v>4370</v>
      </c>
      <c r="B16" s="60" t="s">
        <v>4370</v>
      </c>
      <c r="C16" s="60" t="s">
        <v>19980</v>
      </c>
      <c r="D16" s="60" t="s">
        <v>8058</v>
      </c>
      <c r="E16" s="156" t="s">
        <v>18258</v>
      </c>
      <c r="F16" s="103"/>
    </row>
    <row r="17" spans="1:6" x14ac:dyDescent="0.25">
      <c r="A17" s="60" t="s">
        <v>4371</v>
      </c>
      <c r="B17" s="60" t="s">
        <v>4371</v>
      </c>
      <c r="C17" s="60" t="s">
        <v>19982</v>
      </c>
      <c r="D17" s="60" t="s">
        <v>8058</v>
      </c>
      <c r="E17" s="156" t="s">
        <v>19467</v>
      </c>
      <c r="F17" s="103"/>
    </row>
    <row r="18" spans="1:6" x14ac:dyDescent="0.25">
      <c r="A18" s="60" t="s">
        <v>4372</v>
      </c>
      <c r="B18" s="60" t="s">
        <v>4372</v>
      </c>
      <c r="C18" s="60" t="s">
        <v>19983</v>
      </c>
      <c r="D18" s="60" t="s">
        <v>8058</v>
      </c>
      <c r="E18" s="156" t="s">
        <v>21186</v>
      </c>
      <c r="F18" s="103"/>
    </row>
    <row r="19" spans="1:6" x14ac:dyDescent="0.25">
      <c r="A19" s="60" t="s">
        <v>4373</v>
      </c>
      <c r="B19" s="60" t="s">
        <v>4373</v>
      </c>
      <c r="C19" s="60" t="s">
        <v>19984</v>
      </c>
      <c r="D19" s="60" t="s">
        <v>8058</v>
      </c>
      <c r="E19" s="156" t="s">
        <v>20795</v>
      </c>
      <c r="F19" s="103"/>
    </row>
    <row r="20" spans="1:6" x14ac:dyDescent="0.25">
      <c r="A20" s="60" t="s">
        <v>4374</v>
      </c>
      <c r="B20" s="60" t="s">
        <v>4374</v>
      </c>
      <c r="C20" s="60" t="s">
        <v>19985</v>
      </c>
      <c r="D20" s="60" t="s">
        <v>8058</v>
      </c>
      <c r="E20" s="156" t="s">
        <v>18545</v>
      </c>
      <c r="F20" s="103"/>
    </row>
    <row r="21" spans="1:6" x14ac:dyDescent="0.25">
      <c r="A21" s="60" t="s">
        <v>4375</v>
      </c>
      <c r="B21" s="60" t="s">
        <v>4375</v>
      </c>
      <c r="C21" s="60" t="s">
        <v>19986</v>
      </c>
      <c r="D21" s="60" t="s">
        <v>8058</v>
      </c>
      <c r="E21" s="156" t="s">
        <v>13477</v>
      </c>
      <c r="F21" s="103"/>
    </row>
    <row r="22" spans="1:6" x14ac:dyDescent="0.25">
      <c r="A22" s="60" t="s">
        <v>4376</v>
      </c>
      <c r="B22" s="60" t="s">
        <v>4376</v>
      </c>
      <c r="C22" s="60" t="s">
        <v>19988</v>
      </c>
      <c r="D22" s="60" t="s">
        <v>8058</v>
      </c>
      <c r="E22" s="156" t="s">
        <v>14147</v>
      </c>
      <c r="F22" s="103"/>
    </row>
    <row r="23" spans="1:6" x14ac:dyDescent="0.25">
      <c r="A23" s="60" t="s">
        <v>4377</v>
      </c>
      <c r="B23" s="60" t="s">
        <v>4377</v>
      </c>
      <c r="C23" s="60" t="s">
        <v>19989</v>
      </c>
      <c r="D23" s="60" t="s">
        <v>8058</v>
      </c>
      <c r="E23" s="156" t="s">
        <v>14782</v>
      </c>
      <c r="F23" s="103"/>
    </row>
    <row r="24" spans="1:6" x14ac:dyDescent="0.25">
      <c r="A24" s="60" t="s">
        <v>4378</v>
      </c>
      <c r="B24" s="60" t="s">
        <v>4378</v>
      </c>
      <c r="C24" s="60" t="s">
        <v>19990</v>
      </c>
      <c r="D24" s="60" t="s">
        <v>8058</v>
      </c>
      <c r="E24" s="156" t="s">
        <v>10292</v>
      </c>
      <c r="F24" s="103"/>
    </row>
    <row r="25" spans="1:6" x14ac:dyDescent="0.25">
      <c r="A25" s="60" t="s">
        <v>4379</v>
      </c>
      <c r="B25" s="60" t="s">
        <v>4379</v>
      </c>
      <c r="C25" s="60" t="s">
        <v>19991</v>
      </c>
      <c r="D25" s="60" t="s">
        <v>8058</v>
      </c>
      <c r="E25" s="156" t="s">
        <v>7766</v>
      </c>
      <c r="F25" s="103"/>
    </row>
    <row r="26" spans="1:6" x14ac:dyDescent="0.25">
      <c r="A26" s="60" t="s">
        <v>4380</v>
      </c>
      <c r="B26" s="60" t="s">
        <v>4380</v>
      </c>
      <c r="C26" s="60" t="s">
        <v>19992</v>
      </c>
      <c r="D26" s="60" t="s">
        <v>8058</v>
      </c>
      <c r="E26" s="156" t="s">
        <v>17343</v>
      </c>
      <c r="F26" s="103"/>
    </row>
    <row r="27" spans="1:6" x14ac:dyDescent="0.25">
      <c r="A27" s="60" t="s">
        <v>4381</v>
      </c>
      <c r="B27" s="60" t="s">
        <v>4381</v>
      </c>
      <c r="C27" s="60" t="s">
        <v>19993</v>
      </c>
      <c r="D27" s="60" t="s">
        <v>8058</v>
      </c>
      <c r="E27" s="156" t="s">
        <v>13801</v>
      </c>
      <c r="F27" s="103"/>
    </row>
    <row r="28" spans="1:6" x14ac:dyDescent="0.25">
      <c r="A28" s="60" t="s">
        <v>4382</v>
      </c>
      <c r="B28" s="60" t="s">
        <v>4382</v>
      </c>
      <c r="C28" s="60" t="s">
        <v>19994</v>
      </c>
      <c r="D28" s="60" t="s">
        <v>8058</v>
      </c>
      <c r="E28" s="156" t="s">
        <v>34586</v>
      </c>
      <c r="F28" s="103"/>
    </row>
    <row r="29" spans="1:6" x14ac:dyDescent="0.25">
      <c r="A29" s="60" t="s">
        <v>4383</v>
      </c>
      <c r="B29" s="60" t="s">
        <v>4383</v>
      </c>
      <c r="C29" s="60" t="s">
        <v>19995</v>
      </c>
      <c r="D29" s="60" t="s">
        <v>8058</v>
      </c>
      <c r="E29" s="156" t="s">
        <v>13534</v>
      </c>
      <c r="F29" s="103"/>
    </row>
    <row r="30" spans="1:6" x14ac:dyDescent="0.25">
      <c r="A30" s="60" t="s">
        <v>4384</v>
      </c>
      <c r="B30" s="60" t="s">
        <v>4384</v>
      </c>
      <c r="C30" s="60" t="s">
        <v>19996</v>
      </c>
      <c r="D30" s="60" t="s">
        <v>8058</v>
      </c>
      <c r="E30" s="156" t="s">
        <v>7811</v>
      </c>
      <c r="F30" s="103"/>
    </row>
    <row r="31" spans="1:6" x14ac:dyDescent="0.25">
      <c r="A31" s="60" t="s">
        <v>4385</v>
      </c>
      <c r="B31" s="60" t="s">
        <v>4385</v>
      </c>
      <c r="C31" s="60" t="s">
        <v>19997</v>
      </c>
      <c r="D31" s="60" t="s">
        <v>8058</v>
      </c>
      <c r="E31" s="156" t="s">
        <v>10389</v>
      </c>
      <c r="F31" s="103"/>
    </row>
    <row r="32" spans="1:6" x14ac:dyDescent="0.25">
      <c r="A32" s="60" t="s">
        <v>4386</v>
      </c>
      <c r="B32" s="60" t="s">
        <v>4386</v>
      </c>
      <c r="C32" s="60" t="s">
        <v>19999</v>
      </c>
      <c r="D32" s="60" t="s">
        <v>8058</v>
      </c>
      <c r="E32" s="156" t="s">
        <v>34587</v>
      </c>
      <c r="F32" s="103"/>
    </row>
    <row r="33" spans="1:6" x14ac:dyDescent="0.25">
      <c r="A33" s="60" t="s">
        <v>4387</v>
      </c>
      <c r="B33" s="60" t="s">
        <v>4387</v>
      </c>
      <c r="C33" s="60" t="s">
        <v>20000</v>
      </c>
      <c r="D33" s="60" t="s">
        <v>8058</v>
      </c>
      <c r="E33" s="156" t="s">
        <v>34588</v>
      </c>
      <c r="F33" s="103"/>
    </row>
    <row r="34" spans="1:6" x14ac:dyDescent="0.25">
      <c r="A34" s="60" t="s">
        <v>20002</v>
      </c>
      <c r="B34" s="60" t="s">
        <v>20002</v>
      </c>
      <c r="C34" s="60" t="s">
        <v>20003</v>
      </c>
      <c r="D34" s="60" t="s">
        <v>8078</v>
      </c>
      <c r="E34" s="156" t="s">
        <v>20161</v>
      </c>
      <c r="F34" s="103"/>
    </row>
    <row r="35" spans="1:6" x14ac:dyDescent="0.25">
      <c r="A35" s="60" t="s">
        <v>20005</v>
      </c>
      <c r="B35" s="60" t="s">
        <v>20005</v>
      </c>
      <c r="C35" s="60" t="s">
        <v>20006</v>
      </c>
      <c r="D35" s="60" t="s">
        <v>8078</v>
      </c>
      <c r="E35" s="156" t="s">
        <v>18163</v>
      </c>
      <c r="F35" s="103"/>
    </row>
    <row r="36" spans="1:6" x14ac:dyDescent="0.25">
      <c r="A36" s="60" t="s">
        <v>20007</v>
      </c>
      <c r="B36" s="60" t="s">
        <v>20007</v>
      </c>
      <c r="C36" s="60" t="s">
        <v>20008</v>
      </c>
      <c r="D36" s="60" t="s">
        <v>8078</v>
      </c>
      <c r="E36" s="156" t="s">
        <v>11997</v>
      </c>
      <c r="F36" s="103"/>
    </row>
    <row r="37" spans="1:6" x14ac:dyDescent="0.25">
      <c r="A37" s="60" t="s">
        <v>20009</v>
      </c>
      <c r="B37" s="60" t="s">
        <v>20009</v>
      </c>
      <c r="C37" s="60" t="s">
        <v>20010</v>
      </c>
      <c r="D37" s="60" t="s">
        <v>8078</v>
      </c>
      <c r="E37" s="156" t="s">
        <v>7823</v>
      </c>
      <c r="F37" s="103"/>
    </row>
    <row r="38" spans="1:6" x14ac:dyDescent="0.25">
      <c r="A38" s="60" t="s">
        <v>20011</v>
      </c>
      <c r="B38" s="60" t="s">
        <v>20011</v>
      </c>
      <c r="C38" s="60" t="s">
        <v>20012</v>
      </c>
      <c r="D38" s="60" t="s">
        <v>8078</v>
      </c>
      <c r="E38" s="156" t="s">
        <v>13506</v>
      </c>
      <c r="F38" s="103"/>
    </row>
    <row r="39" spans="1:6" x14ac:dyDescent="0.25">
      <c r="A39" s="60" t="s">
        <v>20014</v>
      </c>
      <c r="B39" s="60" t="s">
        <v>20014</v>
      </c>
      <c r="C39" s="60" t="s">
        <v>20015</v>
      </c>
      <c r="D39" s="60" t="s">
        <v>8078</v>
      </c>
      <c r="E39" s="156" t="s">
        <v>17406</v>
      </c>
      <c r="F39" s="103"/>
    </row>
    <row r="40" spans="1:6" x14ac:dyDescent="0.25">
      <c r="A40" s="60" t="s">
        <v>20016</v>
      </c>
      <c r="B40" s="60" t="s">
        <v>20016</v>
      </c>
      <c r="C40" s="60" t="s">
        <v>20017</v>
      </c>
      <c r="D40" s="60" t="s">
        <v>8078</v>
      </c>
      <c r="E40" s="156" t="s">
        <v>18946</v>
      </c>
      <c r="F40" s="103"/>
    </row>
    <row r="41" spans="1:6" x14ac:dyDescent="0.25">
      <c r="A41" s="60" t="s">
        <v>20018</v>
      </c>
      <c r="B41" s="60" t="s">
        <v>20018</v>
      </c>
      <c r="C41" s="60" t="s">
        <v>20019</v>
      </c>
      <c r="D41" s="60" t="s">
        <v>8078</v>
      </c>
      <c r="E41" s="156" t="s">
        <v>23757</v>
      </c>
      <c r="F41" s="103"/>
    </row>
    <row r="42" spans="1:6" x14ac:dyDescent="0.25">
      <c r="A42" s="60" t="s">
        <v>20021</v>
      </c>
      <c r="B42" s="60" t="s">
        <v>20021</v>
      </c>
      <c r="C42" s="60" t="s">
        <v>20022</v>
      </c>
      <c r="D42" s="60" t="s">
        <v>8078</v>
      </c>
      <c r="E42" s="156" t="s">
        <v>19822</v>
      </c>
      <c r="F42" s="103"/>
    </row>
    <row r="43" spans="1:6" x14ac:dyDescent="0.25">
      <c r="A43" s="60" t="s">
        <v>20024</v>
      </c>
      <c r="B43" s="60" t="s">
        <v>20024</v>
      </c>
      <c r="C43" s="60" t="s">
        <v>20025</v>
      </c>
      <c r="D43" s="60" t="s">
        <v>8078</v>
      </c>
      <c r="E43" s="156" t="s">
        <v>15097</v>
      </c>
      <c r="F43" s="103"/>
    </row>
    <row r="44" spans="1:6" x14ac:dyDescent="0.25">
      <c r="A44" s="60" t="s">
        <v>20027</v>
      </c>
      <c r="B44" s="60" t="s">
        <v>20027</v>
      </c>
      <c r="C44" s="60" t="s">
        <v>20028</v>
      </c>
      <c r="D44" s="60" t="s">
        <v>8078</v>
      </c>
      <c r="E44" s="156" t="s">
        <v>7894</v>
      </c>
      <c r="F44" s="103"/>
    </row>
    <row r="45" spans="1:6" x14ac:dyDescent="0.25">
      <c r="A45" s="60" t="s">
        <v>20029</v>
      </c>
      <c r="B45" s="60" t="s">
        <v>20029</v>
      </c>
      <c r="C45" s="60" t="s">
        <v>20030</v>
      </c>
      <c r="D45" s="60" t="s">
        <v>8078</v>
      </c>
      <c r="E45" s="156" t="s">
        <v>14802</v>
      </c>
      <c r="F45" s="103"/>
    </row>
    <row r="46" spans="1:6" x14ac:dyDescent="0.25">
      <c r="A46" s="60" t="s">
        <v>20032</v>
      </c>
      <c r="B46" s="60" t="s">
        <v>20032</v>
      </c>
      <c r="C46" s="60" t="s">
        <v>20033</v>
      </c>
      <c r="D46" s="60" t="s">
        <v>8078</v>
      </c>
      <c r="E46" s="156" t="s">
        <v>16919</v>
      </c>
      <c r="F46" s="103"/>
    </row>
    <row r="47" spans="1:6" x14ac:dyDescent="0.25">
      <c r="A47" s="60" t="s">
        <v>20035</v>
      </c>
      <c r="B47" s="60" t="s">
        <v>20035</v>
      </c>
      <c r="C47" s="60" t="s">
        <v>20036</v>
      </c>
      <c r="D47" s="60" t="s">
        <v>8078</v>
      </c>
      <c r="E47" s="156" t="s">
        <v>17129</v>
      </c>
      <c r="F47" s="103"/>
    </row>
    <row r="48" spans="1:6" x14ac:dyDescent="0.25">
      <c r="A48" s="60" t="s">
        <v>20038</v>
      </c>
      <c r="B48" s="60" t="s">
        <v>20038</v>
      </c>
      <c r="C48" s="60" t="s">
        <v>20039</v>
      </c>
      <c r="D48" s="60" t="s">
        <v>8078</v>
      </c>
      <c r="E48" s="156" t="s">
        <v>23665</v>
      </c>
      <c r="F48" s="103"/>
    </row>
    <row r="49" spans="1:6" x14ac:dyDescent="0.25">
      <c r="A49" s="60" t="s">
        <v>20041</v>
      </c>
      <c r="B49" s="60" t="s">
        <v>20041</v>
      </c>
      <c r="C49" s="60" t="s">
        <v>20042</v>
      </c>
      <c r="D49" s="60" t="s">
        <v>8078</v>
      </c>
      <c r="E49" s="156" t="s">
        <v>19446</v>
      </c>
      <c r="F49" s="103"/>
    </row>
    <row r="50" spans="1:6" x14ac:dyDescent="0.25">
      <c r="A50" s="60" t="s">
        <v>20044</v>
      </c>
      <c r="B50" s="60" t="s">
        <v>20044</v>
      </c>
      <c r="C50" s="60" t="s">
        <v>20045</v>
      </c>
      <c r="D50" s="60" t="s">
        <v>8078</v>
      </c>
      <c r="E50" s="156" t="s">
        <v>19535</v>
      </c>
      <c r="F50" s="103"/>
    </row>
    <row r="51" spans="1:6" x14ac:dyDescent="0.25">
      <c r="A51" s="60" t="s">
        <v>20047</v>
      </c>
      <c r="B51" s="60" t="s">
        <v>20047</v>
      </c>
      <c r="C51" s="60" t="s">
        <v>20048</v>
      </c>
      <c r="D51" s="60" t="s">
        <v>8078</v>
      </c>
      <c r="E51" s="156" t="s">
        <v>34589</v>
      </c>
      <c r="F51" s="103"/>
    </row>
    <row r="52" spans="1:6" x14ac:dyDescent="0.25">
      <c r="A52" s="60" t="s">
        <v>20050</v>
      </c>
      <c r="B52" s="60" t="s">
        <v>20050</v>
      </c>
      <c r="C52" s="60" t="s">
        <v>20051</v>
      </c>
      <c r="D52" s="60" t="s">
        <v>8078</v>
      </c>
      <c r="E52" s="156" t="s">
        <v>34590</v>
      </c>
      <c r="F52" s="103"/>
    </row>
    <row r="53" spans="1:6" x14ac:dyDescent="0.25">
      <c r="A53" s="60" t="s">
        <v>20053</v>
      </c>
      <c r="B53" s="60" t="s">
        <v>20053</v>
      </c>
      <c r="C53" s="60" t="s">
        <v>20054</v>
      </c>
      <c r="D53" s="60" t="s">
        <v>8078</v>
      </c>
      <c r="E53" s="156" t="s">
        <v>7543</v>
      </c>
      <c r="F53" s="103"/>
    </row>
    <row r="54" spans="1:6" x14ac:dyDescent="0.25">
      <c r="A54" s="60" t="s">
        <v>20055</v>
      </c>
      <c r="B54" s="60" t="s">
        <v>20055</v>
      </c>
      <c r="C54" s="60" t="s">
        <v>20056</v>
      </c>
      <c r="D54" s="60" t="s">
        <v>8078</v>
      </c>
      <c r="E54" s="156" t="s">
        <v>18846</v>
      </c>
      <c r="F54" s="103"/>
    </row>
    <row r="55" spans="1:6" x14ac:dyDescent="0.25">
      <c r="A55" s="60" t="s">
        <v>20057</v>
      </c>
      <c r="B55" s="60" t="s">
        <v>20057</v>
      </c>
      <c r="C55" s="60" t="s">
        <v>20058</v>
      </c>
      <c r="D55" s="60" t="s">
        <v>8078</v>
      </c>
      <c r="E55" s="156" t="s">
        <v>34591</v>
      </c>
      <c r="F55" s="103"/>
    </row>
    <row r="56" spans="1:6" x14ac:dyDescent="0.25">
      <c r="A56" s="60" t="s">
        <v>20060</v>
      </c>
      <c r="B56" s="60" t="s">
        <v>20060</v>
      </c>
      <c r="C56" s="60" t="s">
        <v>20061</v>
      </c>
      <c r="D56" s="60" t="s">
        <v>8078</v>
      </c>
      <c r="E56" s="156" t="s">
        <v>14589</v>
      </c>
      <c r="F56" s="103"/>
    </row>
    <row r="57" spans="1:6" x14ac:dyDescent="0.25">
      <c r="A57" s="60" t="s">
        <v>20063</v>
      </c>
      <c r="B57" s="60" t="s">
        <v>20063</v>
      </c>
      <c r="C57" s="60" t="s">
        <v>20064</v>
      </c>
      <c r="D57" s="60" t="s">
        <v>8078</v>
      </c>
      <c r="E57" s="156" t="s">
        <v>19521</v>
      </c>
      <c r="F57" s="103"/>
    </row>
    <row r="58" spans="1:6" x14ac:dyDescent="0.25">
      <c r="A58" s="60" t="s">
        <v>20066</v>
      </c>
      <c r="B58" s="60" t="s">
        <v>20066</v>
      </c>
      <c r="C58" s="60" t="s">
        <v>20067</v>
      </c>
      <c r="D58" s="60" t="s">
        <v>8078</v>
      </c>
      <c r="E58" s="156" t="s">
        <v>22153</v>
      </c>
      <c r="F58" s="103"/>
    </row>
    <row r="59" spans="1:6" x14ac:dyDescent="0.25">
      <c r="A59" s="60" t="s">
        <v>20069</v>
      </c>
      <c r="B59" s="60" t="s">
        <v>20069</v>
      </c>
      <c r="C59" s="60" t="s">
        <v>20070</v>
      </c>
      <c r="D59" s="60" t="s">
        <v>8078</v>
      </c>
      <c r="E59" s="156" t="s">
        <v>34592</v>
      </c>
      <c r="F59" s="103"/>
    </row>
    <row r="60" spans="1:6" x14ac:dyDescent="0.25">
      <c r="A60" s="60" t="s">
        <v>20072</v>
      </c>
      <c r="B60" s="60" t="s">
        <v>20072</v>
      </c>
      <c r="C60" s="60" t="s">
        <v>20073</v>
      </c>
      <c r="D60" s="60" t="s">
        <v>8078</v>
      </c>
      <c r="E60" s="156" t="s">
        <v>34593</v>
      </c>
      <c r="F60" s="103"/>
    </row>
    <row r="61" spans="1:6" x14ac:dyDescent="0.25">
      <c r="A61" s="60" t="s">
        <v>20075</v>
      </c>
      <c r="B61" s="60" t="s">
        <v>20075</v>
      </c>
      <c r="C61" s="60" t="s">
        <v>20076</v>
      </c>
      <c r="D61" s="60" t="s">
        <v>8078</v>
      </c>
      <c r="E61" s="156" t="s">
        <v>34594</v>
      </c>
      <c r="F61" s="103"/>
    </row>
    <row r="62" spans="1:6" x14ac:dyDescent="0.25">
      <c r="A62" s="60" t="s">
        <v>20078</v>
      </c>
      <c r="B62" s="60" t="s">
        <v>20078</v>
      </c>
      <c r="C62" s="60" t="s">
        <v>20079</v>
      </c>
      <c r="D62" s="60" t="s">
        <v>8078</v>
      </c>
      <c r="E62" s="156" t="s">
        <v>24338</v>
      </c>
      <c r="F62" s="103"/>
    </row>
    <row r="63" spans="1:6" x14ac:dyDescent="0.25">
      <c r="A63" s="60" t="s">
        <v>20080</v>
      </c>
      <c r="B63" s="60" t="s">
        <v>20080</v>
      </c>
      <c r="C63" s="60" t="s">
        <v>20081</v>
      </c>
      <c r="D63" s="60" t="s">
        <v>8078</v>
      </c>
      <c r="E63" s="156" t="s">
        <v>34595</v>
      </c>
      <c r="F63" s="103"/>
    </row>
    <row r="64" spans="1:6" x14ac:dyDescent="0.25">
      <c r="A64" s="60" t="s">
        <v>20082</v>
      </c>
      <c r="B64" s="60" t="s">
        <v>20082</v>
      </c>
      <c r="C64" s="60" t="s">
        <v>20083</v>
      </c>
      <c r="D64" s="60" t="s">
        <v>8078</v>
      </c>
      <c r="E64" s="156" t="s">
        <v>34596</v>
      </c>
      <c r="F64" s="103"/>
    </row>
    <row r="65" spans="1:6" x14ac:dyDescent="0.25">
      <c r="A65" s="60" t="s">
        <v>20084</v>
      </c>
      <c r="B65" s="60" t="s">
        <v>20084</v>
      </c>
      <c r="C65" s="60" t="s">
        <v>20085</v>
      </c>
      <c r="D65" s="60" t="s">
        <v>8078</v>
      </c>
      <c r="E65" s="156" t="s">
        <v>34597</v>
      </c>
      <c r="F65" s="103"/>
    </row>
    <row r="66" spans="1:6" x14ac:dyDescent="0.25">
      <c r="A66" s="60" t="s">
        <v>20086</v>
      </c>
      <c r="B66" s="60" t="s">
        <v>20086</v>
      </c>
      <c r="C66" s="60" t="s">
        <v>20087</v>
      </c>
      <c r="D66" s="60" t="s">
        <v>8078</v>
      </c>
      <c r="E66" s="156" t="s">
        <v>14167</v>
      </c>
      <c r="F66" s="103"/>
    </row>
    <row r="67" spans="1:6" x14ac:dyDescent="0.25">
      <c r="A67" s="60" t="s">
        <v>20088</v>
      </c>
      <c r="B67" s="60" t="s">
        <v>20088</v>
      </c>
      <c r="C67" s="60" t="s">
        <v>20089</v>
      </c>
      <c r="D67" s="60" t="s">
        <v>8078</v>
      </c>
      <c r="E67" s="156" t="s">
        <v>16279</v>
      </c>
      <c r="F67" s="103"/>
    </row>
    <row r="68" spans="1:6" x14ac:dyDescent="0.25">
      <c r="A68" s="60" t="s">
        <v>20090</v>
      </c>
      <c r="B68" s="60" t="s">
        <v>20090</v>
      </c>
      <c r="C68" s="60" t="s">
        <v>20091</v>
      </c>
      <c r="D68" s="60" t="s">
        <v>8078</v>
      </c>
      <c r="E68" s="156" t="s">
        <v>17113</v>
      </c>
      <c r="F68" s="103"/>
    </row>
    <row r="69" spans="1:6" x14ac:dyDescent="0.25">
      <c r="A69" s="60" t="s">
        <v>20093</v>
      </c>
      <c r="B69" s="60" t="s">
        <v>20093</v>
      </c>
      <c r="C69" s="60" t="s">
        <v>20094</v>
      </c>
      <c r="D69" s="60" t="s">
        <v>8078</v>
      </c>
      <c r="E69" s="156" t="s">
        <v>10262</v>
      </c>
      <c r="F69" s="103"/>
    </row>
    <row r="70" spans="1:6" x14ac:dyDescent="0.25">
      <c r="A70" s="60" t="s">
        <v>20095</v>
      </c>
      <c r="B70" s="60" t="s">
        <v>20095</v>
      </c>
      <c r="C70" s="60" t="s">
        <v>20096</v>
      </c>
      <c r="D70" s="60" t="s">
        <v>8078</v>
      </c>
      <c r="E70" s="156" t="s">
        <v>17573</v>
      </c>
      <c r="F70" s="103"/>
    </row>
    <row r="71" spans="1:6" x14ac:dyDescent="0.25">
      <c r="A71" s="60" t="s">
        <v>20097</v>
      </c>
      <c r="B71" s="60" t="s">
        <v>20097</v>
      </c>
      <c r="C71" s="60" t="s">
        <v>20098</v>
      </c>
      <c r="D71" s="60" t="s">
        <v>8078</v>
      </c>
      <c r="E71" s="156" t="s">
        <v>13902</v>
      </c>
      <c r="F71" s="103"/>
    </row>
    <row r="72" spans="1:6" x14ac:dyDescent="0.25">
      <c r="A72" s="60" t="s">
        <v>20099</v>
      </c>
      <c r="B72" s="60" t="s">
        <v>20099</v>
      </c>
      <c r="C72" s="60" t="s">
        <v>20100</v>
      </c>
      <c r="D72" s="60" t="s">
        <v>8078</v>
      </c>
      <c r="E72" s="156" t="s">
        <v>34598</v>
      </c>
      <c r="F72" s="103"/>
    </row>
    <row r="73" spans="1:6" x14ac:dyDescent="0.25">
      <c r="A73" s="60" t="s">
        <v>20102</v>
      </c>
      <c r="B73" s="60" t="s">
        <v>20102</v>
      </c>
      <c r="C73" s="60" t="s">
        <v>20103</v>
      </c>
      <c r="D73" s="60" t="s">
        <v>8078</v>
      </c>
      <c r="E73" s="156" t="s">
        <v>16916</v>
      </c>
      <c r="F73" s="103"/>
    </row>
    <row r="74" spans="1:6" x14ac:dyDescent="0.25">
      <c r="A74" s="60" t="s">
        <v>20104</v>
      </c>
      <c r="B74" s="60" t="s">
        <v>20104</v>
      </c>
      <c r="C74" s="60" t="s">
        <v>20105</v>
      </c>
      <c r="D74" s="60" t="s">
        <v>8078</v>
      </c>
      <c r="E74" s="156" t="s">
        <v>18330</v>
      </c>
      <c r="F74" s="103"/>
    </row>
    <row r="75" spans="1:6" x14ac:dyDescent="0.25">
      <c r="A75" s="60" t="s">
        <v>20107</v>
      </c>
      <c r="B75" s="60" t="s">
        <v>20107</v>
      </c>
      <c r="C75" s="60" t="s">
        <v>20108</v>
      </c>
      <c r="D75" s="60" t="s">
        <v>8078</v>
      </c>
      <c r="E75" s="156" t="s">
        <v>25566</v>
      </c>
      <c r="F75" s="103"/>
    </row>
    <row r="76" spans="1:6" x14ac:dyDescent="0.25">
      <c r="A76" s="60" t="s">
        <v>20110</v>
      </c>
      <c r="B76" s="60" t="s">
        <v>20110</v>
      </c>
      <c r="C76" s="60" t="s">
        <v>20111</v>
      </c>
      <c r="D76" s="60" t="s">
        <v>8078</v>
      </c>
      <c r="E76" s="156" t="s">
        <v>34599</v>
      </c>
      <c r="F76" s="103"/>
    </row>
    <row r="77" spans="1:6" x14ac:dyDescent="0.25">
      <c r="A77" s="60" t="s">
        <v>20113</v>
      </c>
      <c r="B77" s="60" t="s">
        <v>20113</v>
      </c>
      <c r="C77" s="60" t="s">
        <v>20114</v>
      </c>
      <c r="D77" s="60" t="s">
        <v>8078</v>
      </c>
      <c r="E77" s="156" t="s">
        <v>34600</v>
      </c>
      <c r="F77" s="103"/>
    </row>
    <row r="78" spans="1:6" x14ac:dyDescent="0.25">
      <c r="A78" s="60" t="s">
        <v>20115</v>
      </c>
      <c r="B78" s="60" t="s">
        <v>20115</v>
      </c>
      <c r="C78" s="60" t="s">
        <v>20116</v>
      </c>
      <c r="D78" s="60" t="s">
        <v>8078</v>
      </c>
      <c r="E78" s="156" t="s">
        <v>34601</v>
      </c>
      <c r="F78" s="103"/>
    </row>
    <row r="79" spans="1:6" x14ac:dyDescent="0.25">
      <c r="A79" s="60" t="s">
        <v>20118</v>
      </c>
      <c r="B79" s="60" t="s">
        <v>20118</v>
      </c>
      <c r="C79" s="60" t="s">
        <v>20119</v>
      </c>
      <c r="D79" s="60" t="s">
        <v>8078</v>
      </c>
      <c r="E79" s="156" t="s">
        <v>34602</v>
      </c>
      <c r="F79" s="103"/>
    </row>
    <row r="80" spans="1:6" x14ac:dyDescent="0.25">
      <c r="A80" s="60" t="s">
        <v>20121</v>
      </c>
      <c r="B80" s="60" t="s">
        <v>20121</v>
      </c>
      <c r="C80" s="60" t="s">
        <v>20122</v>
      </c>
      <c r="D80" s="60" t="s">
        <v>8078</v>
      </c>
      <c r="E80" s="156" t="s">
        <v>19396</v>
      </c>
      <c r="F80" s="103"/>
    </row>
    <row r="81" spans="1:6" x14ac:dyDescent="0.25">
      <c r="A81" s="60" t="s">
        <v>20124</v>
      </c>
      <c r="B81" s="60" t="s">
        <v>20124</v>
      </c>
      <c r="C81" s="60" t="s">
        <v>20125</v>
      </c>
      <c r="D81" s="60" t="s">
        <v>8078</v>
      </c>
      <c r="E81" s="156" t="s">
        <v>26719</v>
      </c>
      <c r="F81" s="103"/>
    </row>
    <row r="82" spans="1:6" x14ac:dyDescent="0.25">
      <c r="A82" s="60" t="s">
        <v>20126</v>
      </c>
      <c r="B82" s="60" t="s">
        <v>20126</v>
      </c>
      <c r="C82" s="60" t="s">
        <v>20127</v>
      </c>
      <c r="D82" s="60" t="s">
        <v>8078</v>
      </c>
      <c r="E82" s="156" t="s">
        <v>34603</v>
      </c>
      <c r="F82" s="103"/>
    </row>
    <row r="83" spans="1:6" x14ac:dyDescent="0.25">
      <c r="A83" s="60" t="s">
        <v>20129</v>
      </c>
      <c r="B83" s="60" t="s">
        <v>20129</v>
      </c>
      <c r="C83" s="60" t="s">
        <v>20130</v>
      </c>
      <c r="D83" s="60" t="s">
        <v>8078</v>
      </c>
      <c r="E83" s="156" t="s">
        <v>34604</v>
      </c>
      <c r="F83" s="103"/>
    </row>
    <row r="84" spans="1:6" x14ac:dyDescent="0.25">
      <c r="A84" s="60" t="s">
        <v>20132</v>
      </c>
      <c r="B84" s="60" t="s">
        <v>20132</v>
      </c>
      <c r="C84" s="60" t="s">
        <v>20133</v>
      </c>
      <c r="D84" s="60" t="s">
        <v>8078</v>
      </c>
      <c r="E84" s="156" t="s">
        <v>19422</v>
      </c>
      <c r="F84" s="103"/>
    </row>
    <row r="85" spans="1:6" x14ac:dyDescent="0.25">
      <c r="A85" s="60" t="s">
        <v>20135</v>
      </c>
      <c r="B85" s="60" t="s">
        <v>20135</v>
      </c>
      <c r="C85" s="60" t="s">
        <v>20136</v>
      </c>
      <c r="D85" s="60" t="s">
        <v>8078</v>
      </c>
      <c r="E85" s="156" t="s">
        <v>9449</v>
      </c>
      <c r="F85" s="103"/>
    </row>
    <row r="86" spans="1:6" x14ac:dyDescent="0.25">
      <c r="A86" s="60" t="s">
        <v>20137</v>
      </c>
      <c r="B86" s="60" t="s">
        <v>20137</v>
      </c>
      <c r="C86" s="60" t="s">
        <v>20138</v>
      </c>
      <c r="D86" s="60" t="s">
        <v>8078</v>
      </c>
      <c r="E86" s="156" t="s">
        <v>16637</v>
      </c>
      <c r="F86" s="103"/>
    </row>
    <row r="87" spans="1:6" x14ac:dyDescent="0.25">
      <c r="A87" s="60" t="s">
        <v>20140</v>
      </c>
      <c r="B87" s="60" t="s">
        <v>20140</v>
      </c>
      <c r="C87" s="60" t="s">
        <v>20141</v>
      </c>
      <c r="D87" s="60" t="s">
        <v>8078</v>
      </c>
      <c r="E87" s="156" t="s">
        <v>18248</v>
      </c>
      <c r="F87" s="103"/>
    </row>
    <row r="88" spans="1:6" x14ac:dyDescent="0.25">
      <c r="A88" s="60" t="s">
        <v>20143</v>
      </c>
      <c r="B88" s="60" t="s">
        <v>20143</v>
      </c>
      <c r="C88" s="60" t="s">
        <v>20144</v>
      </c>
      <c r="D88" s="60" t="s">
        <v>8078</v>
      </c>
      <c r="E88" s="156" t="s">
        <v>22467</v>
      </c>
      <c r="F88" s="103"/>
    </row>
    <row r="89" spans="1:6" x14ac:dyDescent="0.25">
      <c r="A89" s="60" t="s">
        <v>20145</v>
      </c>
      <c r="B89" s="60" t="s">
        <v>20145</v>
      </c>
      <c r="C89" s="60" t="s">
        <v>20146</v>
      </c>
      <c r="D89" s="60" t="s">
        <v>8078</v>
      </c>
      <c r="E89" s="156" t="s">
        <v>17072</v>
      </c>
      <c r="F89" s="103"/>
    </row>
    <row r="90" spans="1:6" x14ac:dyDescent="0.25">
      <c r="A90" s="60" t="s">
        <v>20148</v>
      </c>
      <c r="B90" s="60" t="s">
        <v>20148</v>
      </c>
      <c r="C90" s="60" t="s">
        <v>20149</v>
      </c>
      <c r="D90" s="60" t="s">
        <v>8078</v>
      </c>
      <c r="E90" s="156" t="s">
        <v>34605</v>
      </c>
      <c r="F90" s="103"/>
    </row>
    <row r="91" spans="1:6" x14ac:dyDescent="0.25">
      <c r="A91" s="60" t="s">
        <v>20151</v>
      </c>
      <c r="B91" s="60" t="s">
        <v>20151</v>
      </c>
      <c r="C91" s="60" t="s">
        <v>20152</v>
      </c>
      <c r="D91" s="60" t="s">
        <v>8078</v>
      </c>
      <c r="E91" s="156" t="s">
        <v>34606</v>
      </c>
      <c r="F91" s="103"/>
    </row>
    <row r="92" spans="1:6" x14ac:dyDescent="0.25">
      <c r="A92" s="60" t="s">
        <v>20154</v>
      </c>
      <c r="B92" s="60" t="s">
        <v>20154</v>
      </c>
      <c r="C92" s="60" t="s">
        <v>20155</v>
      </c>
      <c r="D92" s="60" t="s">
        <v>8078</v>
      </c>
      <c r="E92" s="156" t="s">
        <v>24287</v>
      </c>
      <c r="F92" s="103"/>
    </row>
    <row r="93" spans="1:6" x14ac:dyDescent="0.25">
      <c r="A93" s="60" t="s">
        <v>20157</v>
      </c>
      <c r="B93" s="60" t="s">
        <v>20157</v>
      </c>
      <c r="C93" s="60" t="s">
        <v>20158</v>
      </c>
      <c r="D93" s="60" t="s">
        <v>8078</v>
      </c>
      <c r="E93" s="156" t="s">
        <v>16930</v>
      </c>
      <c r="F93" s="103"/>
    </row>
    <row r="94" spans="1:6" x14ac:dyDescent="0.25">
      <c r="A94" s="60" t="s">
        <v>20159</v>
      </c>
      <c r="B94" s="60" t="s">
        <v>20159</v>
      </c>
      <c r="C94" s="60" t="s">
        <v>20160</v>
      </c>
      <c r="D94" s="60" t="s">
        <v>8078</v>
      </c>
      <c r="E94" s="156" t="s">
        <v>15527</v>
      </c>
      <c r="F94" s="103"/>
    </row>
    <row r="95" spans="1:6" x14ac:dyDescent="0.25">
      <c r="A95" s="60" t="s">
        <v>20162</v>
      </c>
      <c r="B95" s="60" t="s">
        <v>20162</v>
      </c>
      <c r="C95" s="60" t="s">
        <v>20163</v>
      </c>
      <c r="D95" s="60" t="s">
        <v>8078</v>
      </c>
      <c r="E95" s="156" t="s">
        <v>34607</v>
      </c>
      <c r="F95" s="103"/>
    </row>
    <row r="96" spans="1:6" x14ac:dyDescent="0.25">
      <c r="A96" s="60" t="s">
        <v>20165</v>
      </c>
      <c r="B96" s="60" t="s">
        <v>20165</v>
      </c>
      <c r="C96" s="60" t="s">
        <v>20166</v>
      </c>
      <c r="D96" s="60" t="s">
        <v>8078</v>
      </c>
      <c r="E96" s="156" t="s">
        <v>34608</v>
      </c>
      <c r="F96" s="103"/>
    </row>
    <row r="97" spans="1:6" x14ac:dyDescent="0.25">
      <c r="A97" s="60" t="s">
        <v>20168</v>
      </c>
      <c r="B97" s="60" t="s">
        <v>20168</v>
      </c>
      <c r="C97" s="60" t="s">
        <v>20169</v>
      </c>
      <c r="D97" s="60" t="s">
        <v>8078</v>
      </c>
      <c r="E97" s="156" t="s">
        <v>34609</v>
      </c>
      <c r="F97" s="103"/>
    </row>
    <row r="98" spans="1:6" x14ac:dyDescent="0.25">
      <c r="A98" s="60" t="s">
        <v>20171</v>
      </c>
      <c r="B98" s="60" t="s">
        <v>20171</v>
      </c>
      <c r="C98" s="60" t="s">
        <v>20172</v>
      </c>
      <c r="D98" s="60" t="s">
        <v>8078</v>
      </c>
      <c r="E98" s="156" t="s">
        <v>20023</v>
      </c>
      <c r="F98" s="103"/>
    </row>
    <row r="99" spans="1:6" x14ac:dyDescent="0.25">
      <c r="A99" s="60" t="s">
        <v>20174</v>
      </c>
      <c r="B99" s="60" t="s">
        <v>20174</v>
      </c>
      <c r="C99" s="60" t="s">
        <v>20175</v>
      </c>
      <c r="D99" s="60" t="s">
        <v>8078</v>
      </c>
      <c r="E99" s="156" t="s">
        <v>34610</v>
      </c>
      <c r="F99" s="103"/>
    </row>
    <row r="100" spans="1:6" x14ac:dyDescent="0.25">
      <c r="A100" s="60" t="s">
        <v>20177</v>
      </c>
      <c r="B100" s="60" t="s">
        <v>20177</v>
      </c>
      <c r="C100" s="60" t="s">
        <v>20178</v>
      </c>
      <c r="D100" s="60" t="s">
        <v>8078</v>
      </c>
      <c r="E100" s="156" t="s">
        <v>34611</v>
      </c>
      <c r="F100" s="103"/>
    </row>
    <row r="101" spans="1:6" x14ac:dyDescent="0.25">
      <c r="A101" s="60" t="s">
        <v>20180</v>
      </c>
      <c r="B101" s="60" t="s">
        <v>20180</v>
      </c>
      <c r="C101" s="60" t="s">
        <v>20181</v>
      </c>
      <c r="D101" s="60" t="s">
        <v>8078</v>
      </c>
      <c r="E101" s="156" t="s">
        <v>33891</v>
      </c>
      <c r="F101" s="103"/>
    </row>
    <row r="102" spans="1:6" x14ac:dyDescent="0.25">
      <c r="A102" s="60" t="s">
        <v>20183</v>
      </c>
      <c r="B102" s="60" t="s">
        <v>20183</v>
      </c>
      <c r="C102" s="60" t="s">
        <v>20184</v>
      </c>
      <c r="D102" s="60" t="s">
        <v>8078</v>
      </c>
      <c r="E102" s="156" t="s">
        <v>24228</v>
      </c>
      <c r="F102" s="103"/>
    </row>
    <row r="103" spans="1:6" x14ac:dyDescent="0.25">
      <c r="A103" s="60" t="s">
        <v>20186</v>
      </c>
      <c r="B103" s="60" t="s">
        <v>20186</v>
      </c>
      <c r="C103" s="60" t="s">
        <v>20187</v>
      </c>
      <c r="D103" s="60" t="s">
        <v>8078</v>
      </c>
      <c r="E103" s="156" t="s">
        <v>18337</v>
      </c>
      <c r="F103" s="103"/>
    </row>
    <row r="104" spans="1:6" x14ac:dyDescent="0.25">
      <c r="A104" s="60" t="s">
        <v>20188</v>
      </c>
      <c r="B104" s="60" t="s">
        <v>20188</v>
      </c>
      <c r="C104" s="60" t="s">
        <v>20189</v>
      </c>
      <c r="D104" s="60" t="s">
        <v>8078</v>
      </c>
      <c r="E104" s="156" t="s">
        <v>34612</v>
      </c>
      <c r="F104" s="103"/>
    </row>
    <row r="105" spans="1:6" x14ac:dyDescent="0.25">
      <c r="A105" s="60" t="s">
        <v>20190</v>
      </c>
      <c r="B105" s="60" t="s">
        <v>20190</v>
      </c>
      <c r="C105" s="60" t="s">
        <v>20191</v>
      </c>
      <c r="D105" s="60" t="s">
        <v>8078</v>
      </c>
      <c r="E105" s="156" t="s">
        <v>14778</v>
      </c>
      <c r="F105" s="103"/>
    </row>
    <row r="106" spans="1:6" x14ac:dyDescent="0.25">
      <c r="A106" s="60" t="s">
        <v>20192</v>
      </c>
      <c r="B106" s="60" t="s">
        <v>20192</v>
      </c>
      <c r="C106" s="60" t="s">
        <v>20193</v>
      </c>
      <c r="D106" s="60" t="s">
        <v>8078</v>
      </c>
      <c r="E106" s="156" t="s">
        <v>34613</v>
      </c>
      <c r="F106" s="103"/>
    </row>
    <row r="107" spans="1:6" x14ac:dyDescent="0.25">
      <c r="A107" s="60" t="s">
        <v>20195</v>
      </c>
      <c r="B107" s="60" t="s">
        <v>20195</v>
      </c>
      <c r="C107" s="60" t="s">
        <v>20196</v>
      </c>
      <c r="D107" s="60" t="s">
        <v>8078</v>
      </c>
      <c r="E107" s="156" t="s">
        <v>34614</v>
      </c>
      <c r="F107" s="103"/>
    </row>
    <row r="108" spans="1:6" x14ac:dyDescent="0.25">
      <c r="A108" s="60" t="s">
        <v>20198</v>
      </c>
      <c r="B108" s="60" t="s">
        <v>20198</v>
      </c>
      <c r="C108" s="60" t="s">
        <v>20199</v>
      </c>
      <c r="D108" s="60" t="s">
        <v>8078</v>
      </c>
      <c r="E108" s="156" t="s">
        <v>34615</v>
      </c>
      <c r="F108" s="103"/>
    </row>
    <row r="109" spans="1:6" x14ac:dyDescent="0.25">
      <c r="A109" s="60" t="s">
        <v>20201</v>
      </c>
      <c r="B109" s="60" t="s">
        <v>20201</v>
      </c>
      <c r="C109" s="60" t="s">
        <v>20202</v>
      </c>
      <c r="D109" s="60" t="s">
        <v>8078</v>
      </c>
      <c r="E109" s="156" t="s">
        <v>19810</v>
      </c>
      <c r="F109" s="103"/>
    </row>
    <row r="110" spans="1:6" x14ac:dyDescent="0.25">
      <c r="A110" s="60" t="s">
        <v>20204</v>
      </c>
      <c r="B110" s="60" t="s">
        <v>20204</v>
      </c>
      <c r="C110" s="60" t="s">
        <v>20205</v>
      </c>
      <c r="D110" s="60" t="s">
        <v>8078</v>
      </c>
      <c r="E110" s="156" t="s">
        <v>23153</v>
      </c>
      <c r="F110" s="103"/>
    </row>
    <row r="111" spans="1:6" x14ac:dyDescent="0.25">
      <c r="A111" s="60" t="s">
        <v>20206</v>
      </c>
      <c r="B111" s="60" t="s">
        <v>20206</v>
      </c>
      <c r="C111" s="60" t="s">
        <v>20207</v>
      </c>
      <c r="D111" s="60" t="s">
        <v>8078</v>
      </c>
      <c r="E111" s="156" t="s">
        <v>18420</v>
      </c>
      <c r="F111" s="103"/>
    </row>
    <row r="112" spans="1:6" x14ac:dyDescent="0.25">
      <c r="A112" s="60" t="s">
        <v>20208</v>
      </c>
      <c r="B112" s="60" t="s">
        <v>20208</v>
      </c>
      <c r="C112" s="60" t="s">
        <v>20209</v>
      </c>
      <c r="D112" s="60" t="s">
        <v>8078</v>
      </c>
      <c r="E112" s="156" t="s">
        <v>13915</v>
      </c>
      <c r="F112" s="103"/>
    </row>
    <row r="113" spans="1:6" x14ac:dyDescent="0.25">
      <c r="A113" s="60" t="s">
        <v>20211</v>
      </c>
      <c r="B113" s="60" t="s">
        <v>20211</v>
      </c>
      <c r="C113" s="60" t="s">
        <v>20212</v>
      </c>
      <c r="D113" s="60" t="s">
        <v>8078</v>
      </c>
      <c r="E113" s="156" t="s">
        <v>29883</v>
      </c>
      <c r="F113" s="103"/>
    </row>
    <row r="114" spans="1:6" x14ac:dyDescent="0.25">
      <c r="A114" s="60" t="s">
        <v>20214</v>
      </c>
      <c r="B114" s="60" t="s">
        <v>20214</v>
      </c>
      <c r="C114" s="60" t="s">
        <v>20215</v>
      </c>
      <c r="D114" s="60" t="s">
        <v>8078</v>
      </c>
      <c r="E114" s="156" t="s">
        <v>18481</v>
      </c>
      <c r="F114" s="103"/>
    </row>
    <row r="115" spans="1:6" x14ac:dyDescent="0.25">
      <c r="A115" s="60" t="s">
        <v>20216</v>
      </c>
      <c r="B115" s="60" t="s">
        <v>20216</v>
      </c>
      <c r="C115" s="60" t="s">
        <v>20217</v>
      </c>
      <c r="D115" s="60" t="s">
        <v>8078</v>
      </c>
      <c r="E115" s="156" t="s">
        <v>9830</v>
      </c>
      <c r="F115" s="103"/>
    </row>
    <row r="116" spans="1:6" x14ac:dyDescent="0.25">
      <c r="A116" s="60" t="s">
        <v>20218</v>
      </c>
      <c r="B116" s="60" t="s">
        <v>20218</v>
      </c>
      <c r="C116" s="60" t="s">
        <v>20219</v>
      </c>
      <c r="D116" s="60" t="s">
        <v>8078</v>
      </c>
      <c r="E116" s="156" t="s">
        <v>34616</v>
      </c>
      <c r="F116" s="103"/>
    </row>
    <row r="117" spans="1:6" x14ac:dyDescent="0.25">
      <c r="A117" s="60" t="s">
        <v>20221</v>
      </c>
      <c r="B117" s="60" t="s">
        <v>20221</v>
      </c>
      <c r="C117" s="60" t="s">
        <v>20222</v>
      </c>
      <c r="D117" s="60" t="s">
        <v>8078</v>
      </c>
      <c r="E117" s="156" t="s">
        <v>34617</v>
      </c>
      <c r="F117" s="103"/>
    </row>
    <row r="118" spans="1:6" x14ac:dyDescent="0.25">
      <c r="A118" s="60" t="s">
        <v>20223</v>
      </c>
      <c r="B118" s="60" t="s">
        <v>20223</v>
      </c>
      <c r="C118" s="60" t="s">
        <v>20224</v>
      </c>
      <c r="D118" s="60" t="s">
        <v>8078</v>
      </c>
      <c r="E118" s="156" t="s">
        <v>13476</v>
      </c>
      <c r="F118" s="103"/>
    </row>
    <row r="119" spans="1:6" x14ac:dyDescent="0.25">
      <c r="A119" s="60" t="s">
        <v>20225</v>
      </c>
      <c r="B119" s="60" t="s">
        <v>20225</v>
      </c>
      <c r="C119" s="60" t="s">
        <v>20226</v>
      </c>
      <c r="D119" s="60" t="s">
        <v>8078</v>
      </c>
      <c r="E119" s="156" t="s">
        <v>7740</v>
      </c>
      <c r="F119" s="103"/>
    </row>
    <row r="120" spans="1:6" x14ac:dyDescent="0.25">
      <c r="A120" s="60" t="s">
        <v>20227</v>
      </c>
      <c r="B120" s="60" t="s">
        <v>20227</v>
      </c>
      <c r="C120" s="60" t="s">
        <v>20228</v>
      </c>
      <c r="D120" s="60" t="s">
        <v>8078</v>
      </c>
      <c r="E120" s="156" t="s">
        <v>14580</v>
      </c>
      <c r="F120" s="103"/>
    </row>
    <row r="121" spans="1:6" x14ac:dyDescent="0.25">
      <c r="A121" s="60" t="s">
        <v>20229</v>
      </c>
      <c r="B121" s="60" t="s">
        <v>20229</v>
      </c>
      <c r="C121" s="60" t="s">
        <v>20230</v>
      </c>
      <c r="D121" s="60" t="s">
        <v>8078</v>
      </c>
      <c r="E121" s="156" t="s">
        <v>17073</v>
      </c>
      <c r="F121" s="103"/>
    </row>
    <row r="122" spans="1:6" x14ac:dyDescent="0.25">
      <c r="A122" s="60" t="s">
        <v>20231</v>
      </c>
      <c r="B122" s="60" t="s">
        <v>20231</v>
      </c>
      <c r="C122" s="60" t="s">
        <v>20232</v>
      </c>
      <c r="D122" s="60" t="s">
        <v>8078</v>
      </c>
      <c r="E122" s="156" t="s">
        <v>34618</v>
      </c>
      <c r="F122" s="103"/>
    </row>
    <row r="123" spans="1:6" x14ac:dyDescent="0.25">
      <c r="A123" s="60" t="s">
        <v>20233</v>
      </c>
      <c r="B123" s="60" t="s">
        <v>20233</v>
      </c>
      <c r="C123" s="60" t="s">
        <v>20234</v>
      </c>
      <c r="D123" s="60" t="s">
        <v>8078</v>
      </c>
      <c r="E123" s="156" t="s">
        <v>20106</v>
      </c>
      <c r="F123" s="103"/>
    </row>
    <row r="124" spans="1:6" x14ac:dyDescent="0.25">
      <c r="A124" s="60" t="s">
        <v>20235</v>
      </c>
      <c r="B124" s="60" t="s">
        <v>20235</v>
      </c>
      <c r="C124" s="60" t="s">
        <v>20236</v>
      </c>
      <c r="D124" s="60" t="s">
        <v>8078</v>
      </c>
      <c r="E124" s="156" t="s">
        <v>23145</v>
      </c>
      <c r="F124" s="103"/>
    </row>
    <row r="125" spans="1:6" x14ac:dyDescent="0.25">
      <c r="A125" s="60" t="s">
        <v>20238</v>
      </c>
      <c r="B125" s="60" t="s">
        <v>20238</v>
      </c>
      <c r="C125" s="60" t="s">
        <v>20239</v>
      </c>
      <c r="D125" s="60" t="s">
        <v>8078</v>
      </c>
      <c r="E125" s="156" t="s">
        <v>18181</v>
      </c>
      <c r="F125" s="103"/>
    </row>
    <row r="126" spans="1:6" x14ac:dyDescent="0.25">
      <c r="A126" s="60" t="s">
        <v>20241</v>
      </c>
      <c r="B126" s="60" t="s">
        <v>20241</v>
      </c>
      <c r="C126" s="60" t="s">
        <v>20242</v>
      </c>
      <c r="D126" s="60" t="s">
        <v>8078</v>
      </c>
      <c r="E126" s="156" t="s">
        <v>34619</v>
      </c>
      <c r="F126" s="103"/>
    </row>
    <row r="127" spans="1:6" x14ac:dyDescent="0.25">
      <c r="A127" s="60" t="s">
        <v>20243</v>
      </c>
      <c r="B127" s="60" t="s">
        <v>20243</v>
      </c>
      <c r="C127" s="60" t="s">
        <v>20244</v>
      </c>
      <c r="D127" s="60" t="s">
        <v>8078</v>
      </c>
      <c r="E127" s="156" t="s">
        <v>28021</v>
      </c>
      <c r="F127" s="103"/>
    </row>
    <row r="128" spans="1:6" x14ac:dyDescent="0.25">
      <c r="A128" s="60" t="s">
        <v>20246</v>
      </c>
      <c r="B128" s="60" t="s">
        <v>20246</v>
      </c>
      <c r="C128" s="60" t="s">
        <v>20247</v>
      </c>
      <c r="D128" s="60" t="s">
        <v>8078</v>
      </c>
      <c r="E128" s="156" t="s">
        <v>34620</v>
      </c>
      <c r="F128" s="103"/>
    </row>
    <row r="129" spans="1:6" x14ac:dyDescent="0.25">
      <c r="A129" s="60" t="s">
        <v>4388</v>
      </c>
      <c r="B129" s="60" t="s">
        <v>4388</v>
      </c>
      <c r="C129" s="60" t="s">
        <v>20249</v>
      </c>
      <c r="D129" s="60" t="s">
        <v>8058</v>
      </c>
      <c r="E129" s="156" t="s">
        <v>23731</v>
      </c>
      <c r="F129" s="103"/>
    </row>
    <row r="130" spans="1:6" x14ac:dyDescent="0.25">
      <c r="A130" s="60" t="s">
        <v>4389</v>
      </c>
      <c r="B130" s="60" t="s">
        <v>4389</v>
      </c>
      <c r="C130" s="60" t="s">
        <v>20251</v>
      </c>
      <c r="D130" s="60" t="s">
        <v>8058</v>
      </c>
      <c r="E130" s="156" t="s">
        <v>19621</v>
      </c>
      <c r="F130" s="103"/>
    </row>
    <row r="131" spans="1:6" x14ac:dyDescent="0.25">
      <c r="A131" s="60" t="s">
        <v>4390</v>
      </c>
      <c r="B131" s="60" t="s">
        <v>4390</v>
      </c>
      <c r="C131" s="60" t="s">
        <v>20252</v>
      </c>
      <c r="D131" s="60" t="s">
        <v>8058</v>
      </c>
      <c r="E131" s="156" t="s">
        <v>34621</v>
      </c>
      <c r="F131" s="103"/>
    </row>
    <row r="132" spans="1:6" x14ac:dyDescent="0.25">
      <c r="A132" s="60" t="s">
        <v>4391</v>
      </c>
      <c r="B132" s="60" t="s">
        <v>4391</v>
      </c>
      <c r="C132" s="60" t="s">
        <v>20254</v>
      </c>
      <c r="D132" s="60" t="s">
        <v>8058</v>
      </c>
      <c r="E132" s="156" t="s">
        <v>34622</v>
      </c>
      <c r="F132" s="103"/>
    </row>
    <row r="133" spans="1:6" x14ac:dyDescent="0.25">
      <c r="A133" s="60" t="s">
        <v>4392</v>
      </c>
      <c r="B133" s="60" t="s">
        <v>4392</v>
      </c>
      <c r="C133" s="60" t="s">
        <v>20256</v>
      </c>
      <c r="D133" s="60" t="s">
        <v>8058</v>
      </c>
      <c r="E133" s="156" t="s">
        <v>15157</v>
      </c>
      <c r="F133" s="103"/>
    </row>
    <row r="134" spans="1:6" x14ac:dyDescent="0.25">
      <c r="A134" s="60" t="s">
        <v>4393</v>
      </c>
      <c r="B134" s="60" t="s">
        <v>4393</v>
      </c>
      <c r="C134" s="60" t="s">
        <v>20257</v>
      </c>
      <c r="D134" s="60" t="s">
        <v>8058</v>
      </c>
      <c r="E134" s="156" t="s">
        <v>17233</v>
      </c>
      <c r="F134" s="103"/>
    </row>
    <row r="135" spans="1:6" x14ac:dyDescent="0.25">
      <c r="A135" s="60" t="s">
        <v>4394</v>
      </c>
      <c r="B135" s="60" t="s">
        <v>4394</v>
      </c>
      <c r="C135" s="60" t="s">
        <v>20259</v>
      </c>
      <c r="D135" s="60" t="s">
        <v>8058</v>
      </c>
      <c r="E135" s="156" t="s">
        <v>34623</v>
      </c>
      <c r="F135" s="103"/>
    </row>
    <row r="136" spans="1:6" x14ac:dyDescent="0.25">
      <c r="A136" s="60" t="s">
        <v>4395</v>
      </c>
      <c r="B136" s="60" t="s">
        <v>4395</v>
      </c>
      <c r="C136" s="60" t="s">
        <v>20261</v>
      </c>
      <c r="D136" s="60" t="s">
        <v>8058</v>
      </c>
      <c r="E136" s="156" t="s">
        <v>19818</v>
      </c>
      <c r="F136" s="103"/>
    </row>
    <row r="137" spans="1:6" x14ac:dyDescent="0.25">
      <c r="A137" s="60" t="s">
        <v>4396</v>
      </c>
      <c r="B137" s="60" t="s">
        <v>4396</v>
      </c>
      <c r="C137" s="60" t="s">
        <v>20263</v>
      </c>
      <c r="D137" s="60" t="s">
        <v>8058</v>
      </c>
      <c r="E137" s="156" t="s">
        <v>34624</v>
      </c>
      <c r="F137" s="103"/>
    </row>
    <row r="138" spans="1:6" x14ac:dyDescent="0.25">
      <c r="A138" s="60" t="s">
        <v>4397</v>
      </c>
      <c r="B138" s="60" t="s">
        <v>4397</v>
      </c>
      <c r="C138" s="60" t="s">
        <v>20264</v>
      </c>
      <c r="D138" s="60" t="s">
        <v>8058</v>
      </c>
      <c r="E138" s="156" t="s">
        <v>34625</v>
      </c>
      <c r="F138" s="103"/>
    </row>
    <row r="139" spans="1:6" x14ac:dyDescent="0.25">
      <c r="A139" s="60" t="s">
        <v>4398</v>
      </c>
      <c r="B139" s="60" t="s">
        <v>4398</v>
      </c>
      <c r="C139" s="60" t="s">
        <v>20266</v>
      </c>
      <c r="D139" s="60" t="s">
        <v>8058</v>
      </c>
      <c r="E139" s="156" t="s">
        <v>12247</v>
      </c>
      <c r="F139" s="103"/>
    </row>
    <row r="140" spans="1:6" x14ac:dyDescent="0.25">
      <c r="A140" s="60" t="s">
        <v>4399</v>
      </c>
      <c r="B140" s="60" t="s">
        <v>4399</v>
      </c>
      <c r="C140" s="60" t="s">
        <v>20267</v>
      </c>
      <c r="D140" s="60" t="s">
        <v>8058</v>
      </c>
      <c r="E140" s="156" t="s">
        <v>18471</v>
      </c>
      <c r="F140" s="103"/>
    </row>
    <row r="141" spans="1:6" x14ac:dyDescent="0.25">
      <c r="A141" s="60" t="s">
        <v>4400</v>
      </c>
      <c r="B141" s="60" t="s">
        <v>4400</v>
      </c>
      <c r="C141" s="60" t="s">
        <v>20269</v>
      </c>
      <c r="D141" s="60" t="s">
        <v>8058</v>
      </c>
      <c r="E141" s="156" t="s">
        <v>24377</v>
      </c>
      <c r="F141" s="103"/>
    </row>
    <row r="142" spans="1:6" x14ac:dyDescent="0.25">
      <c r="A142" s="60" t="s">
        <v>4401</v>
      </c>
      <c r="B142" s="60" t="s">
        <v>4401</v>
      </c>
      <c r="C142" s="60" t="s">
        <v>20270</v>
      </c>
      <c r="D142" s="60" t="s">
        <v>8058</v>
      </c>
      <c r="E142" s="156" t="s">
        <v>23811</v>
      </c>
      <c r="F142" s="103"/>
    </row>
    <row r="143" spans="1:6" x14ac:dyDescent="0.25">
      <c r="A143" s="60" t="s">
        <v>4402</v>
      </c>
      <c r="B143" s="60" t="s">
        <v>4402</v>
      </c>
      <c r="C143" s="60" t="s">
        <v>20271</v>
      </c>
      <c r="D143" s="60" t="s">
        <v>8058</v>
      </c>
      <c r="E143" s="156" t="s">
        <v>18343</v>
      </c>
      <c r="F143" s="103"/>
    </row>
    <row r="144" spans="1:6" x14ac:dyDescent="0.25">
      <c r="A144" s="60" t="s">
        <v>4403</v>
      </c>
      <c r="B144" s="60" t="s">
        <v>4403</v>
      </c>
      <c r="C144" s="60" t="s">
        <v>20273</v>
      </c>
      <c r="D144" s="60" t="s">
        <v>8058</v>
      </c>
      <c r="E144" s="156" t="s">
        <v>14585</v>
      </c>
      <c r="F144" s="103"/>
    </row>
    <row r="145" spans="1:6" x14ac:dyDescent="0.25">
      <c r="A145" s="60" t="s">
        <v>4404</v>
      </c>
      <c r="B145" s="60" t="s">
        <v>4404</v>
      </c>
      <c r="C145" s="60" t="s">
        <v>20274</v>
      </c>
      <c r="D145" s="60" t="s">
        <v>8058</v>
      </c>
      <c r="E145" s="156" t="s">
        <v>17631</v>
      </c>
      <c r="F145" s="103"/>
    </row>
    <row r="146" spans="1:6" x14ac:dyDescent="0.25">
      <c r="A146" s="60" t="s">
        <v>4405</v>
      </c>
      <c r="B146" s="60" t="s">
        <v>4405</v>
      </c>
      <c r="C146" s="60" t="s">
        <v>20276</v>
      </c>
      <c r="D146" s="60" t="s">
        <v>8058</v>
      </c>
      <c r="E146" s="156" t="s">
        <v>34626</v>
      </c>
      <c r="F146" s="103"/>
    </row>
    <row r="147" spans="1:6" x14ac:dyDescent="0.25">
      <c r="A147" s="60" t="s">
        <v>4406</v>
      </c>
      <c r="B147" s="60" t="s">
        <v>4406</v>
      </c>
      <c r="C147" s="60" t="s">
        <v>20277</v>
      </c>
      <c r="D147" s="60" t="s">
        <v>8058</v>
      </c>
      <c r="E147" s="156" t="s">
        <v>34627</v>
      </c>
      <c r="F147" s="103"/>
    </row>
    <row r="148" spans="1:6" x14ac:dyDescent="0.25">
      <c r="A148" s="60" t="s">
        <v>4407</v>
      </c>
      <c r="B148" s="60" t="s">
        <v>4407</v>
      </c>
      <c r="C148" s="60" t="s">
        <v>20279</v>
      </c>
      <c r="D148" s="60" t="s">
        <v>8058</v>
      </c>
      <c r="E148" s="156" t="s">
        <v>34628</v>
      </c>
      <c r="F148" s="103"/>
    </row>
    <row r="149" spans="1:6" x14ac:dyDescent="0.25">
      <c r="A149" s="60" t="s">
        <v>1894</v>
      </c>
      <c r="B149" s="60" t="s">
        <v>1894</v>
      </c>
      <c r="C149" s="60" t="s">
        <v>8063</v>
      </c>
      <c r="D149" s="60" t="s">
        <v>8058</v>
      </c>
      <c r="E149" s="156" t="s">
        <v>34629</v>
      </c>
      <c r="F149" s="103"/>
    </row>
    <row r="150" spans="1:6" x14ac:dyDescent="0.25">
      <c r="A150" s="60" t="s">
        <v>1895</v>
      </c>
      <c r="B150" s="60" t="s">
        <v>1895</v>
      </c>
      <c r="C150" s="60" t="s">
        <v>8064</v>
      </c>
      <c r="D150" s="60" t="s">
        <v>8058</v>
      </c>
      <c r="E150" s="156" t="s">
        <v>18489</v>
      </c>
      <c r="F150" s="103"/>
    </row>
    <row r="151" spans="1:6" x14ac:dyDescent="0.25">
      <c r="A151" s="60" t="s">
        <v>1896</v>
      </c>
      <c r="B151" s="60" t="s">
        <v>1896</v>
      </c>
      <c r="C151" s="60" t="s">
        <v>8065</v>
      </c>
      <c r="D151" s="60" t="s">
        <v>8058</v>
      </c>
      <c r="E151" s="156" t="s">
        <v>34630</v>
      </c>
      <c r="F151" s="103"/>
    </row>
    <row r="152" spans="1:6" x14ac:dyDescent="0.25">
      <c r="A152" s="60" t="s">
        <v>1897</v>
      </c>
      <c r="B152" s="60" t="s">
        <v>1897</v>
      </c>
      <c r="C152" s="60" t="s">
        <v>8066</v>
      </c>
      <c r="D152" s="60" t="s">
        <v>8058</v>
      </c>
      <c r="E152" s="156" t="s">
        <v>18917</v>
      </c>
      <c r="F152" s="103"/>
    </row>
    <row r="153" spans="1:6" x14ac:dyDescent="0.25">
      <c r="A153" s="60" t="s">
        <v>1898</v>
      </c>
      <c r="B153" s="60" t="s">
        <v>1898</v>
      </c>
      <c r="C153" s="60" t="s">
        <v>8067</v>
      </c>
      <c r="D153" s="60" t="s">
        <v>8058</v>
      </c>
      <c r="E153" s="156" t="s">
        <v>34631</v>
      </c>
      <c r="F153" s="103"/>
    </row>
    <row r="154" spans="1:6" x14ac:dyDescent="0.25">
      <c r="A154" s="60" t="s">
        <v>1899</v>
      </c>
      <c r="B154" s="60" t="s">
        <v>1899</v>
      </c>
      <c r="C154" s="60" t="s">
        <v>8068</v>
      </c>
      <c r="D154" s="60" t="s">
        <v>8058</v>
      </c>
      <c r="E154" s="156" t="s">
        <v>34632</v>
      </c>
      <c r="F154" s="103"/>
    </row>
    <row r="155" spans="1:6" x14ac:dyDescent="0.25">
      <c r="A155" s="60" t="s">
        <v>1900</v>
      </c>
      <c r="B155" s="60" t="s">
        <v>1900</v>
      </c>
      <c r="C155" s="60" t="s">
        <v>8069</v>
      </c>
      <c r="D155" s="60" t="s">
        <v>8058</v>
      </c>
      <c r="E155" s="156" t="s">
        <v>34633</v>
      </c>
      <c r="F155" s="103"/>
    </row>
    <row r="156" spans="1:6" x14ac:dyDescent="0.25">
      <c r="A156" s="60" t="s">
        <v>1901</v>
      </c>
      <c r="B156" s="60" t="s">
        <v>1901</v>
      </c>
      <c r="C156" s="60" t="s">
        <v>8070</v>
      </c>
      <c r="D156" s="60" t="s">
        <v>8058</v>
      </c>
      <c r="E156" s="156" t="s">
        <v>34634</v>
      </c>
      <c r="F156" s="103"/>
    </row>
    <row r="157" spans="1:6" x14ac:dyDescent="0.25">
      <c r="A157" s="60" t="s">
        <v>1902</v>
      </c>
      <c r="B157" s="60" t="s">
        <v>1902</v>
      </c>
      <c r="C157" s="60" t="s">
        <v>8071</v>
      </c>
      <c r="D157" s="60" t="s">
        <v>8058</v>
      </c>
      <c r="E157" s="156" t="s">
        <v>34635</v>
      </c>
      <c r="F157" s="103"/>
    </row>
    <row r="158" spans="1:6" x14ac:dyDescent="0.25">
      <c r="A158" s="60" t="s">
        <v>1903</v>
      </c>
      <c r="B158" s="60" t="s">
        <v>1903</v>
      </c>
      <c r="C158" s="60" t="s">
        <v>8072</v>
      </c>
      <c r="D158" s="60" t="s">
        <v>8058</v>
      </c>
      <c r="E158" s="156" t="s">
        <v>34636</v>
      </c>
      <c r="F158" s="103"/>
    </row>
    <row r="159" spans="1:6" x14ac:dyDescent="0.25">
      <c r="A159" s="60" t="s">
        <v>1904</v>
      </c>
      <c r="B159" s="60" t="s">
        <v>1904</v>
      </c>
      <c r="C159" s="60" t="s">
        <v>8073</v>
      </c>
      <c r="D159" s="60" t="s">
        <v>8058</v>
      </c>
      <c r="E159" s="156" t="s">
        <v>34637</v>
      </c>
      <c r="F159" s="103"/>
    </row>
    <row r="160" spans="1:6" x14ac:dyDescent="0.25">
      <c r="A160" s="60" t="s">
        <v>1905</v>
      </c>
      <c r="B160" s="60" t="s">
        <v>1905</v>
      </c>
      <c r="C160" s="60" t="s">
        <v>8074</v>
      </c>
      <c r="D160" s="60" t="s">
        <v>8058</v>
      </c>
      <c r="E160" s="156" t="s">
        <v>34638</v>
      </c>
      <c r="F160" s="103"/>
    </row>
    <row r="161" spans="1:6" x14ac:dyDescent="0.25">
      <c r="A161" s="60" t="s">
        <v>1906</v>
      </c>
      <c r="B161" s="60" t="s">
        <v>1906</v>
      </c>
      <c r="C161" s="60" t="s">
        <v>8075</v>
      </c>
      <c r="D161" s="60" t="s">
        <v>8058</v>
      </c>
      <c r="E161" s="156" t="s">
        <v>34639</v>
      </c>
      <c r="F161" s="103"/>
    </row>
    <row r="162" spans="1:6" x14ac:dyDescent="0.25">
      <c r="A162" s="60" t="s">
        <v>1907</v>
      </c>
      <c r="B162" s="60" t="s">
        <v>1907</v>
      </c>
      <c r="C162" s="60" t="s">
        <v>8076</v>
      </c>
      <c r="D162" s="60" t="s">
        <v>8058</v>
      </c>
      <c r="E162" s="156" t="s">
        <v>34640</v>
      </c>
      <c r="F162" s="103"/>
    </row>
    <row r="163" spans="1:6" x14ac:dyDescent="0.25">
      <c r="A163" s="60" t="s">
        <v>1908</v>
      </c>
      <c r="B163" s="60" t="s">
        <v>1908</v>
      </c>
      <c r="C163" s="60" t="s">
        <v>8077</v>
      </c>
      <c r="D163" s="60" t="s">
        <v>8078</v>
      </c>
      <c r="E163" s="156" t="s">
        <v>11456</v>
      </c>
      <c r="F163" s="103"/>
    </row>
    <row r="164" spans="1:6" x14ac:dyDescent="0.25">
      <c r="A164" s="60" t="s">
        <v>1909</v>
      </c>
      <c r="B164" s="60" t="s">
        <v>1909</v>
      </c>
      <c r="C164" s="60" t="s">
        <v>8079</v>
      </c>
      <c r="D164" s="60" t="s">
        <v>8078</v>
      </c>
      <c r="E164" s="156" t="s">
        <v>11354</v>
      </c>
      <c r="F164" s="103"/>
    </row>
    <row r="165" spans="1:6" x14ac:dyDescent="0.25">
      <c r="A165" s="60" t="s">
        <v>1910</v>
      </c>
      <c r="B165" s="60" t="s">
        <v>1910</v>
      </c>
      <c r="C165" s="60" t="s">
        <v>8080</v>
      </c>
      <c r="D165" s="60" t="s">
        <v>8078</v>
      </c>
      <c r="E165" s="156" t="s">
        <v>18885</v>
      </c>
      <c r="F165" s="103"/>
    </row>
    <row r="166" spans="1:6" x14ac:dyDescent="0.25">
      <c r="A166" s="60" t="s">
        <v>1911</v>
      </c>
      <c r="B166" s="60" t="s">
        <v>1911</v>
      </c>
      <c r="C166" s="60" t="s">
        <v>8081</v>
      </c>
      <c r="D166" s="60" t="s">
        <v>8078</v>
      </c>
      <c r="E166" s="156" t="s">
        <v>34641</v>
      </c>
      <c r="F166" s="103"/>
    </row>
    <row r="167" spans="1:6" x14ac:dyDescent="0.25">
      <c r="A167" s="60" t="s">
        <v>1912</v>
      </c>
      <c r="B167" s="60" t="s">
        <v>1912</v>
      </c>
      <c r="C167" s="60" t="s">
        <v>8082</v>
      </c>
      <c r="D167" s="60" t="s">
        <v>8078</v>
      </c>
      <c r="E167" s="156" t="s">
        <v>34642</v>
      </c>
      <c r="F167" s="103"/>
    </row>
    <row r="168" spans="1:6" x14ac:dyDescent="0.25">
      <c r="A168" s="60" t="s">
        <v>1913</v>
      </c>
      <c r="B168" s="60" t="s">
        <v>1913</v>
      </c>
      <c r="C168" s="60" t="s">
        <v>8083</v>
      </c>
      <c r="D168" s="60" t="s">
        <v>8078</v>
      </c>
      <c r="E168" s="156" t="s">
        <v>34643</v>
      </c>
      <c r="F168" s="103"/>
    </row>
    <row r="169" spans="1:6" x14ac:dyDescent="0.25">
      <c r="A169" s="60" t="s">
        <v>1914</v>
      </c>
      <c r="B169" s="60" t="s">
        <v>1914</v>
      </c>
      <c r="C169" s="60" t="s">
        <v>8084</v>
      </c>
      <c r="D169" s="60" t="s">
        <v>8078</v>
      </c>
      <c r="E169" s="156" t="s">
        <v>19383</v>
      </c>
      <c r="F169" s="103"/>
    </row>
    <row r="170" spans="1:6" x14ac:dyDescent="0.25">
      <c r="A170" s="60" t="s">
        <v>1915</v>
      </c>
      <c r="B170" s="60" t="s">
        <v>1915</v>
      </c>
      <c r="C170" s="60" t="s">
        <v>8085</v>
      </c>
      <c r="D170" s="60" t="s">
        <v>8078</v>
      </c>
      <c r="E170" s="156" t="s">
        <v>20298</v>
      </c>
      <c r="F170" s="103"/>
    </row>
    <row r="171" spans="1:6" x14ac:dyDescent="0.25">
      <c r="A171" s="60" t="s">
        <v>1916</v>
      </c>
      <c r="B171" s="60" t="s">
        <v>1916</v>
      </c>
      <c r="C171" s="60" t="s">
        <v>8086</v>
      </c>
      <c r="D171" s="60" t="s">
        <v>8078</v>
      </c>
      <c r="E171" s="156" t="s">
        <v>17102</v>
      </c>
      <c r="F171" s="103"/>
    </row>
    <row r="172" spans="1:6" x14ac:dyDescent="0.25">
      <c r="A172" s="60" t="s">
        <v>1917</v>
      </c>
      <c r="B172" s="60" t="s">
        <v>1917</v>
      </c>
      <c r="C172" s="60" t="s">
        <v>8087</v>
      </c>
      <c r="D172" s="60" t="s">
        <v>8058</v>
      </c>
      <c r="E172" s="156" t="s">
        <v>7558</v>
      </c>
      <c r="F172" s="103"/>
    </row>
    <row r="173" spans="1:6" x14ac:dyDescent="0.25">
      <c r="A173" s="60" t="s">
        <v>1918</v>
      </c>
      <c r="B173" s="60" t="s">
        <v>1918</v>
      </c>
      <c r="C173" s="60" t="s">
        <v>8088</v>
      </c>
      <c r="D173" s="60" t="s">
        <v>8058</v>
      </c>
      <c r="E173" s="156" t="s">
        <v>21100</v>
      </c>
      <c r="F173" s="103"/>
    </row>
    <row r="174" spans="1:6" x14ac:dyDescent="0.25">
      <c r="A174" s="60" t="s">
        <v>1919</v>
      </c>
      <c r="B174" s="60" t="s">
        <v>1919</v>
      </c>
      <c r="C174" s="60" t="s">
        <v>8090</v>
      </c>
      <c r="D174" s="60" t="s">
        <v>8058</v>
      </c>
      <c r="E174" s="156" t="s">
        <v>20312</v>
      </c>
      <c r="F174" s="103"/>
    </row>
    <row r="175" spans="1:6" x14ac:dyDescent="0.25">
      <c r="A175" s="60" t="s">
        <v>1920</v>
      </c>
      <c r="B175" s="60" t="s">
        <v>1920</v>
      </c>
      <c r="C175" s="60" t="s">
        <v>8091</v>
      </c>
      <c r="D175" s="60" t="s">
        <v>8058</v>
      </c>
      <c r="E175" s="156" t="s">
        <v>8657</v>
      </c>
      <c r="F175" s="103"/>
    </row>
    <row r="176" spans="1:6" x14ac:dyDescent="0.25">
      <c r="A176" s="60" t="s">
        <v>1921</v>
      </c>
      <c r="B176" s="60" t="s">
        <v>1921</v>
      </c>
      <c r="C176" s="60" t="s">
        <v>8092</v>
      </c>
      <c r="D176" s="60" t="s">
        <v>8058</v>
      </c>
      <c r="E176" s="156" t="s">
        <v>28691</v>
      </c>
      <c r="F176" s="103"/>
    </row>
    <row r="177" spans="1:6" x14ac:dyDescent="0.25">
      <c r="A177" s="60" t="s">
        <v>1922</v>
      </c>
      <c r="B177" s="60" t="s">
        <v>1922</v>
      </c>
      <c r="C177" s="60" t="s">
        <v>8093</v>
      </c>
      <c r="D177" s="60" t="s">
        <v>8058</v>
      </c>
      <c r="E177" s="156" t="s">
        <v>20878</v>
      </c>
      <c r="F177" s="103"/>
    </row>
    <row r="178" spans="1:6" x14ac:dyDescent="0.25">
      <c r="A178" s="60" t="s">
        <v>1923</v>
      </c>
      <c r="B178" s="60" t="s">
        <v>1923</v>
      </c>
      <c r="C178" s="60" t="s">
        <v>8094</v>
      </c>
      <c r="D178" s="60" t="s">
        <v>8058</v>
      </c>
      <c r="E178" s="156" t="s">
        <v>7453</v>
      </c>
      <c r="F178" s="103"/>
    </row>
    <row r="179" spans="1:6" x14ac:dyDescent="0.25">
      <c r="A179" s="60" t="s">
        <v>1924</v>
      </c>
      <c r="B179" s="60" t="s">
        <v>1924</v>
      </c>
      <c r="C179" s="60" t="s">
        <v>8095</v>
      </c>
      <c r="D179" s="60" t="s">
        <v>8058</v>
      </c>
      <c r="E179" s="156" t="s">
        <v>21193</v>
      </c>
      <c r="F179" s="103"/>
    </row>
    <row r="180" spans="1:6" x14ac:dyDescent="0.25">
      <c r="A180" s="60" t="s">
        <v>1925</v>
      </c>
      <c r="B180" s="60" t="s">
        <v>1925</v>
      </c>
      <c r="C180" s="60" t="s">
        <v>8096</v>
      </c>
      <c r="D180" s="60" t="s">
        <v>8058</v>
      </c>
      <c r="E180" s="156" t="s">
        <v>16632</v>
      </c>
      <c r="F180" s="103"/>
    </row>
    <row r="181" spans="1:6" x14ac:dyDescent="0.25">
      <c r="A181" s="60" t="s">
        <v>1926</v>
      </c>
      <c r="B181" s="60" t="s">
        <v>1926</v>
      </c>
      <c r="C181" s="60" t="s">
        <v>8098</v>
      </c>
      <c r="D181" s="60" t="s">
        <v>8058</v>
      </c>
      <c r="E181" s="156" t="s">
        <v>11469</v>
      </c>
      <c r="F181" s="103"/>
    </row>
    <row r="182" spans="1:6" x14ac:dyDescent="0.25">
      <c r="A182" s="60" t="s">
        <v>1927</v>
      </c>
      <c r="B182" s="60" t="s">
        <v>1927</v>
      </c>
      <c r="C182" s="60" t="s">
        <v>8099</v>
      </c>
      <c r="D182" s="60" t="s">
        <v>8058</v>
      </c>
      <c r="E182" s="156" t="s">
        <v>9825</v>
      </c>
      <c r="F182" s="103"/>
    </row>
    <row r="183" spans="1:6" x14ac:dyDescent="0.25">
      <c r="A183" s="60" t="s">
        <v>1928</v>
      </c>
      <c r="B183" s="60" t="s">
        <v>1928</v>
      </c>
      <c r="C183" s="60" t="s">
        <v>8100</v>
      </c>
      <c r="D183" s="60" t="s">
        <v>8058</v>
      </c>
      <c r="E183" s="156" t="s">
        <v>7937</v>
      </c>
      <c r="F183" s="103"/>
    </row>
    <row r="184" spans="1:6" x14ac:dyDescent="0.25">
      <c r="A184" s="60" t="s">
        <v>1929</v>
      </c>
      <c r="B184" s="60" t="s">
        <v>1929</v>
      </c>
      <c r="C184" s="60" t="s">
        <v>8101</v>
      </c>
      <c r="D184" s="60" t="s">
        <v>8058</v>
      </c>
      <c r="E184" s="156" t="s">
        <v>15481</v>
      </c>
      <c r="F184" s="103"/>
    </row>
    <row r="185" spans="1:6" x14ac:dyDescent="0.25">
      <c r="A185" s="60" t="s">
        <v>1930</v>
      </c>
      <c r="B185" s="60" t="s">
        <v>1930</v>
      </c>
      <c r="C185" s="60" t="s">
        <v>8102</v>
      </c>
      <c r="D185" s="60" t="s">
        <v>8058</v>
      </c>
      <c r="E185" s="156" t="s">
        <v>13496</v>
      </c>
      <c r="F185" s="103"/>
    </row>
    <row r="186" spans="1:6" x14ac:dyDescent="0.25">
      <c r="A186" s="60" t="s">
        <v>1931</v>
      </c>
      <c r="B186" s="60" t="s">
        <v>1931</v>
      </c>
      <c r="C186" s="60" t="s">
        <v>8103</v>
      </c>
      <c r="D186" s="60" t="s">
        <v>8058</v>
      </c>
      <c r="E186" s="156" t="s">
        <v>13384</v>
      </c>
      <c r="F186" s="103"/>
    </row>
    <row r="187" spans="1:6" x14ac:dyDescent="0.25">
      <c r="A187" s="60" t="s">
        <v>3587</v>
      </c>
      <c r="B187" s="60" t="s">
        <v>3587</v>
      </c>
      <c r="C187" s="60" t="s">
        <v>8104</v>
      </c>
      <c r="D187" s="60" t="s">
        <v>8058</v>
      </c>
      <c r="E187" s="156" t="s">
        <v>34644</v>
      </c>
      <c r="F187" s="103"/>
    </row>
    <row r="188" spans="1:6" x14ac:dyDescent="0.25">
      <c r="A188" s="60" t="s">
        <v>3588</v>
      </c>
      <c r="B188" s="60" t="s">
        <v>3588</v>
      </c>
      <c r="C188" s="60" t="s">
        <v>8105</v>
      </c>
      <c r="D188" s="60" t="s">
        <v>8058</v>
      </c>
      <c r="E188" s="156" t="s">
        <v>14691</v>
      </c>
      <c r="F188" s="103"/>
    </row>
    <row r="189" spans="1:6" x14ac:dyDescent="0.25">
      <c r="A189" s="60" t="s">
        <v>3589</v>
      </c>
      <c r="B189" s="60" t="s">
        <v>3589</v>
      </c>
      <c r="C189" s="60" t="s">
        <v>8107</v>
      </c>
      <c r="D189" s="60" t="s">
        <v>8058</v>
      </c>
      <c r="E189" s="156" t="s">
        <v>34645</v>
      </c>
      <c r="F189" s="103"/>
    </row>
    <row r="190" spans="1:6" x14ac:dyDescent="0.25">
      <c r="A190" s="60" t="s">
        <v>3590</v>
      </c>
      <c r="B190" s="60" t="s">
        <v>3590</v>
      </c>
      <c r="C190" s="60" t="s">
        <v>8108</v>
      </c>
      <c r="D190" s="60" t="s">
        <v>8058</v>
      </c>
      <c r="E190" s="156" t="s">
        <v>34646</v>
      </c>
      <c r="F190" s="103"/>
    </row>
    <row r="191" spans="1:6" x14ac:dyDescent="0.25">
      <c r="A191" s="60" t="s">
        <v>3591</v>
      </c>
      <c r="B191" s="60" t="s">
        <v>3591</v>
      </c>
      <c r="C191" s="60" t="s">
        <v>8109</v>
      </c>
      <c r="D191" s="60" t="s">
        <v>8058</v>
      </c>
      <c r="E191" s="156" t="s">
        <v>34647</v>
      </c>
      <c r="F191" s="103"/>
    </row>
    <row r="192" spans="1:6" x14ac:dyDescent="0.25">
      <c r="A192" s="60" t="s">
        <v>3592</v>
      </c>
      <c r="B192" s="60" t="s">
        <v>3592</v>
      </c>
      <c r="C192" s="60" t="s">
        <v>8110</v>
      </c>
      <c r="D192" s="60" t="s">
        <v>8058</v>
      </c>
      <c r="E192" s="156" t="s">
        <v>13144</v>
      </c>
      <c r="F192" s="103"/>
    </row>
    <row r="193" spans="1:6" x14ac:dyDescent="0.25">
      <c r="A193" s="60" t="s">
        <v>3593</v>
      </c>
      <c r="B193" s="60" t="s">
        <v>3593</v>
      </c>
      <c r="C193" s="60" t="s">
        <v>11690</v>
      </c>
      <c r="D193" s="60" t="s">
        <v>8058</v>
      </c>
      <c r="E193" s="156" t="s">
        <v>22092</v>
      </c>
      <c r="F193" s="103"/>
    </row>
    <row r="194" spans="1:6" x14ac:dyDescent="0.25">
      <c r="A194" s="60" t="s">
        <v>3594</v>
      </c>
      <c r="B194" s="60" t="s">
        <v>3594</v>
      </c>
      <c r="C194" s="60" t="s">
        <v>11691</v>
      </c>
      <c r="D194" s="60" t="s">
        <v>8058</v>
      </c>
      <c r="E194" s="156" t="s">
        <v>34648</v>
      </c>
      <c r="F194" s="103"/>
    </row>
    <row r="195" spans="1:6" x14ac:dyDescent="0.25">
      <c r="A195" s="60" t="s">
        <v>3595</v>
      </c>
      <c r="B195" s="60" t="s">
        <v>3595</v>
      </c>
      <c r="C195" s="60" t="s">
        <v>11692</v>
      </c>
      <c r="D195" s="60" t="s">
        <v>8058</v>
      </c>
      <c r="E195" s="156" t="s">
        <v>17079</v>
      </c>
      <c r="F195" s="103"/>
    </row>
    <row r="196" spans="1:6" x14ac:dyDescent="0.25">
      <c r="A196" s="60" t="s">
        <v>3596</v>
      </c>
      <c r="B196" s="60" t="s">
        <v>3596</v>
      </c>
      <c r="C196" s="60" t="s">
        <v>11693</v>
      </c>
      <c r="D196" s="60" t="s">
        <v>8058</v>
      </c>
      <c r="E196" s="156" t="s">
        <v>34649</v>
      </c>
      <c r="F196" s="103"/>
    </row>
    <row r="197" spans="1:6" x14ac:dyDescent="0.25">
      <c r="A197" s="60" t="s">
        <v>3597</v>
      </c>
      <c r="B197" s="60" t="s">
        <v>3597</v>
      </c>
      <c r="C197" s="60" t="s">
        <v>11694</v>
      </c>
      <c r="D197" s="60" t="s">
        <v>8058</v>
      </c>
      <c r="E197" s="156" t="s">
        <v>18206</v>
      </c>
      <c r="F197" s="103"/>
    </row>
    <row r="198" spans="1:6" x14ac:dyDescent="0.25">
      <c r="A198" s="60" t="s">
        <v>3598</v>
      </c>
      <c r="B198" s="60" t="s">
        <v>3598</v>
      </c>
      <c r="C198" s="60" t="s">
        <v>11695</v>
      </c>
      <c r="D198" s="60" t="s">
        <v>8058</v>
      </c>
      <c r="E198" s="156" t="s">
        <v>21608</v>
      </c>
      <c r="F198" s="103"/>
    </row>
    <row r="199" spans="1:6" x14ac:dyDescent="0.25">
      <c r="A199" s="60" t="s">
        <v>4336</v>
      </c>
      <c r="B199" s="60" t="s">
        <v>4336</v>
      </c>
      <c r="C199" s="60" t="s">
        <v>20309</v>
      </c>
      <c r="D199" s="60" t="s">
        <v>8058</v>
      </c>
      <c r="E199" s="156" t="s">
        <v>11629</v>
      </c>
      <c r="F199" s="103"/>
    </row>
    <row r="200" spans="1:6" x14ac:dyDescent="0.25">
      <c r="A200" s="60" t="s">
        <v>4337</v>
      </c>
      <c r="B200" s="60" t="s">
        <v>4337</v>
      </c>
      <c r="C200" s="60" t="s">
        <v>20310</v>
      </c>
      <c r="D200" s="60" t="s">
        <v>8058</v>
      </c>
      <c r="E200" s="156" t="s">
        <v>9472</v>
      </c>
      <c r="F200" s="103"/>
    </row>
    <row r="201" spans="1:6" x14ac:dyDescent="0.25">
      <c r="A201" s="60" t="s">
        <v>4338</v>
      </c>
      <c r="B201" s="60" t="s">
        <v>4338</v>
      </c>
      <c r="C201" s="60" t="s">
        <v>20311</v>
      </c>
      <c r="D201" s="60" t="s">
        <v>8058</v>
      </c>
      <c r="E201" s="156" t="s">
        <v>19140</v>
      </c>
      <c r="F201" s="103"/>
    </row>
    <row r="202" spans="1:6" x14ac:dyDescent="0.25">
      <c r="A202" s="60" t="s">
        <v>4339</v>
      </c>
      <c r="B202" s="60" t="s">
        <v>4339</v>
      </c>
      <c r="C202" s="60" t="s">
        <v>20313</v>
      </c>
      <c r="D202" s="60" t="s">
        <v>8058</v>
      </c>
      <c r="E202" s="156" t="s">
        <v>16509</v>
      </c>
      <c r="F202" s="103"/>
    </row>
    <row r="203" spans="1:6" x14ac:dyDescent="0.25">
      <c r="A203" s="60" t="s">
        <v>4340</v>
      </c>
      <c r="B203" s="60" t="s">
        <v>4340</v>
      </c>
      <c r="C203" s="60" t="s">
        <v>20314</v>
      </c>
      <c r="D203" s="60" t="s">
        <v>8058</v>
      </c>
      <c r="E203" s="156" t="s">
        <v>26516</v>
      </c>
      <c r="F203" s="103"/>
    </row>
    <row r="204" spans="1:6" x14ac:dyDescent="0.25">
      <c r="A204" s="60" t="s">
        <v>4341</v>
      </c>
      <c r="B204" s="60" t="s">
        <v>4341</v>
      </c>
      <c r="C204" s="60" t="s">
        <v>20315</v>
      </c>
      <c r="D204" s="60" t="s">
        <v>8058</v>
      </c>
      <c r="E204" s="156" t="s">
        <v>7514</v>
      </c>
      <c r="F204" s="103"/>
    </row>
    <row r="205" spans="1:6" x14ac:dyDescent="0.25">
      <c r="A205" s="60" t="s">
        <v>8112</v>
      </c>
      <c r="B205" s="60" t="s">
        <v>8112</v>
      </c>
      <c r="C205" s="60" t="s">
        <v>8113</v>
      </c>
      <c r="D205" s="60" t="s">
        <v>8058</v>
      </c>
      <c r="E205" s="156" t="s">
        <v>9499</v>
      </c>
      <c r="F205" s="103"/>
    </row>
    <row r="206" spans="1:6" x14ac:dyDescent="0.25">
      <c r="A206" s="60" t="s">
        <v>8114</v>
      </c>
      <c r="B206" s="60" t="s">
        <v>8114</v>
      </c>
      <c r="C206" s="60" t="s">
        <v>8115</v>
      </c>
      <c r="D206" s="60" t="s">
        <v>8078</v>
      </c>
      <c r="E206" s="156" t="s">
        <v>16539</v>
      </c>
      <c r="F206" s="103"/>
    </row>
    <row r="207" spans="1:6" x14ac:dyDescent="0.25">
      <c r="A207" s="60" t="s">
        <v>8116</v>
      </c>
      <c r="B207" s="60" t="s">
        <v>8116</v>
      </c>
      <c r="C207" s="60" t="s">
        <v>8117</v>
      </c>
      <c r="D207" s="60" t="s">
        <v>8078</v>
      </c>
      <c r="E207" s="156" t="s">
        <v>18489</v>
      </c>
      <c r="F207" s="103"/>
    </row>
    <row r="208" spans="1:6" x14ac:dyDescent="0.25">
      <c r="A208" s="60" t="s">
        <v>8118</v>
      </c>
      <c r="B208" s="60" t="s">
        <v>8118</v>
      </c>
      <c r="C208" s="60" t="s">
        <v>8119</v>
      </c>
      <c r="D208" s="60" t="s">
        <v>8078</v>
      </c>
      <c r="E208" s="156" t="s">
        <v>34650</v>
      </c>
      <c r="F208" s="103"/>
    </row>
    <row r="209" spans="1:6" x14ac:dyDescent="0.25">
      <c r="A209" s="60" t="s">
        <v>8120</v>
      </c>
      <c r="B209" s="60" t="s">
        <v>8120</v>
      </c>
      <c r="C209" s="60" t="s">
        <v>8121</v>
      </c>
      <c r="D209" s="60" t="s">
        <v>8078</v>
      </c>
      <c r="E209" s="156" t="s">
        <v>19496</v>
      </c>
      <c r="F209" s="103"/>
    </row>
    <row r="210" spans="1:6" x14ac:dyDescent="0.25">
      <c r="A210" s="60" t="s">
        <v>8122</v>
      </c>
      <c r="B210" s="60" t="s">
        <v>8122</v>
      </c>
      <c r="C210" s="60" t="s">
        <v>8123</v>
      </c>
      <c r="D210" s="60" t="s">
        <v>8078</v>
      </c>
      <c r="E210" s="156" t="s">
        <v>20657</v>
      </c>
      <c r="F210" s="103"/>
    </row>
    <row r="211" spans="1:6" x14ac:dyDescent="0.25">
      <c r="A211" s="60" t="s">
        <v>20321</v>
      </c>
      <c r="B211" s="60" t="s">
        <v>20321</v>
      </c>
      <c r="C211" s="60" t="s">
        <v>20322</v>
      </c>
      <c r="D211" s="60" t="s">
        <v>8078</v>
      </c>
      <c r="E211" s="156" t="s">
        <v>7517</v>
      </c>
      <c r="F211" s="103"/>
    </row>
    <row r="212" spans="1:6" x14ac:dyDescent="0.25">
      <c r="A212" s="60" t="s">
        <v>20323</v>
      </c>
      <c r="B212" s="60" t="s">
        <v>20323</v>
      </c>
      <c r="C212" s="60" t="s">
        <v>20324</v>
      </c>
      <c r="D212" s="60" t="s">
        <v>8078</v>
      </c>
      <c r="E212" s="156" t="s">
        <v>7700</v>
      </c>
      <c r="F212" s="103"/>
    </row>
    <row r="213" spans="1:6" x14ac:dyDescent="0.25">
      <c r="A213" s="60" t="s">
        <v>20326</v>
      </c>
      <c r="B213" s="60" t="s">
        <v>20326</v>
      </c>
      <c r="C213" s="60" t="s">
        <v>20327</v>
      </c>
      <c r="D213" s="60" t="s">
        <v>8078</v>
      </c>
      <c r="E213" s="156" t="s">
        <v>15658</v>
      </c>
      <c r="F213" s="103"/>
    </row>
    <row r="214" spans="1:6" x14ac:dyDescent="0.25">
      <c r="A214" s="60" t="s">
        <v>20328</v>
      </c>
      <c r="B214" s="60" t="s">
        <v>20328</v>
      </c>
      <c r="C214" s="60" t="s">
        <v>20329</v>
      </c>
      <c r="D214" s="60" t="s">
        <v>8078</v>
      </c>
      <c r="E214" s="156" t="s">
        <v>13000</v>
      </c>
      <c r="F214" s="103"/>
    </row>
    <row r="215" spans="1:6" x14ac:dyDescent="0.25">
      <c r="A215" s="60" t="s">
        <v>20330</v>
      </c>
      <c r="B215" s="60" t="s">
        <v>20330</v>
      </c>
      <c r="C215" s="60" t="s">
        <v>20331</v>
      </c>
      <c r="D215" s="60" t="s">
        <v>8078</v>
      </c>
      <c r="E215" s="156" t="s">
        <v>17529</v>
      </c>
      <c r="F215" s="103"/>
    </row>
    <row r="216" spans="1:6" x14ac:dyDescent="0.25">
      <c r="A216" s="60" t="s">
        <v>20332</v>
      </c>
      <c r="B216" s="60" t="s">
        <v>20332</v>
      </c>
      <c r="C216" s="60" t="s">
        <v>20333</v>
      </c>
      <c r="D216" s="60" t="s">
        <v>8078</v>
      </c>
      <c r="E216" s="156" t="s">
        <v>19596</v>
      </c>
      <c r="F216" s="103"/>
    </row>
    <row r="217" spans="1:6" x14ac:dyDescent="0.25">
      <c r="A217" s="60" t="s">
        <v>20334</v>
      </c>
      <c r="B217" s="60" t="s">
        <v>20334</v>
      </c>
      <c r="C217" s="60" t="s">
        <v>20335</v>
      </c>
      <c r="D217" s="60" t="s">
        <v>8078</v>
      </c>
      <c r="E217" s="156" t="s">
        <v>34651</v>
      </c>
      <c r="F217" s="103"/>
    </row>
    <row r="218" spans="1:6" x14ac:dyDescent="0.25">
      <c r="A218" s="60" t="s">
        <v>20337</v>
      </c>
      <c r="B218" s="60" t="s">
        <v>20337</v>
      </c>
      <c r="C218" s="60" t="s">
        <v>20338</v>
      </c>
      <c r="D218" s="60" t="s">
        <v>8078</v>
      </c>
      <c r="E218" s="156" t="s">
        <v>23746</v>
      </c>
      <c r="F218" s="103"/>
    </row>
    <row r="219" spans="1:6" x14ac:dyDescent="0.25">
      <c r="A219" s="60" t="s">
        <v>20339</v>
      </c>
      <c r="B219" s="60" t="s">
        <v>20339</v>
      </c>
      <c r="C219" s="60" t="s">
        <v>20340</v>
      </c>
      <c r="D219" s="60" t="s">
        <v>8078</v>
      </c>
      <c r="E219" s="156" t="s">
        <v>26261</v>
      </c>
      <c r="F219" s="103"/>
    </row>
    <row r="220" spans="1:6" x14ac:dyDescent="0.25">
      <c r="A220" s="60" t="s">
        <v>20342</v>
      </c>
      <c r="B220" s="60" t="s">
        <v>20342</v>
      </c>
      <c r="C220" s="60" t="s">
        <v>20343</v>
      </c>
      <c r="D220" s="60" t="s">
        <v>8078</v>
      </c>
      <c r="E220" s="156" t="s">
        <v>34652</v>
      </c>
      <c r="F220" s="103"/>
    </row>
    <row r="221" spans="1:6" x14ac:dyDescent="0.25">
      <c r="A221" s="60" t="s">
        <v>20344</v>
      </c>
      <c r="B221" s="60" t="s">
        <v>20344</v>
      </c>
      <c r="C221" s="60" t="s">
        <v>20345</v>
      </c>
      <c r="D221" s="60" t="s">
        <v>8078</v>
      </c>
      <c r="E221" s="156" t="s">
        <v>34653</v>
      </c>
      <c r="F221" s="103"/>
    </row>
    <row r="222" spans="1:6" x14ac:dyDescent="0.25">
      <c r="A222" s="60" t="s">
        <v>20347</v>
      </c>
      <c r="B222" s="60" t="s">
        <v>20347</v>
      </c>
      <c r="C222" s="60" t="s">
        <v>20348</v>
      </c>
      <c r="D222" s="60" t="s">
        <v>8078</v>
      </c>
      <c r="E222" s="156" t="s">
        <v>34654</v>
      </c>
      <c r="F222" s="103"/>
    </row>
    <row r="223" spans="1:6" x14ac:dyDescent="0.25">
      <c r="A223" s="60" t="s">
        <v>20349</v>
      </c>
      <c r="B223" s="60" t="s">
        <v>20349</v>
      </c>
      <c r="C223" s="60" t="s">
        <v>20350</v>
      </c>
      <c r="D223" s="60" t="s">
        <v>8078</v>
      </c>
      <c r="E223" s="156" t="s">
        <v>34655</v>
      </c>
      <c r="F223" s="103"/>
    </row>
    <row r="224" spans="1:6" x14ac:dyDescent="0.25">
      <c r="A224" s="60" t="s">
        <v>20352</v>
      </c>
      <c r="B224" s="60" t="s">
        <v>20352</v>
      </c>
      <c r="C224" s="60" t="s">
        <v>20353</v>
      </c>
      <c r="D224" s="60" t="s">
        <v>8058</v>
      </c>
      <c r="E224" s="156" t="s">
        <v>8010</v>
      </c>
      <c r="F224" s="103"/>
    </row>
    <row r="225" spans="1:6" x14ac:dyDescent="0.25">
      <c r="A225" s="60" t="s">
        <v>20354</v>
      </c>
      <c r="B225" s="60" t="s">
        <v>20354</v>
      </c>
      <c r="C225" s="60" t="s">
        <v>20355</v>
      </c>
      <c r="D225" s="60" t="s">
        <v>8058</v>
      </c>
      <c r="E225" s="156" t="s">
        <v>23434</v>
      </c>
      <c r="F225" s="103"/>
    </row>
    <row r="226" spans="1:6" x14ac:dyDescent="0.25">
      <c r="A226" s="60" t="s">
        <v>20356</v>
      </c>
      <c r="B226" s="60" t="s">
        <v>20356</v>
      </c>
      <c r="C226" s="60" t="s">
        <v>20357</v>
      </c>
      <c r="D226" s="60" t="s">
        <v>8058</v>
      </c>
      <c r="E226" s="156" t="s">
        <v>14316</v>
      </c>
      <c r="F226" s="103"/>
    </row>
    <row r="227" spans="1:6" x14ac:dyDescent="0.25">
      <c r="A227" s="60" t="s">
        <v>20358</v>
      </c>
      <c r="B227" s="60" t="s">
        <v>20358</v>
      </c>
      <c r="C227" s="60" t="s">
        <v>20359</v>
      </c>
      <c r="D227" s="60" t="s">
        <v>8058</v>
      </c>
      <c r="E227" s="156" t="s">
        <v>27291</v>
      </c>
      <c r="F227" s="103"/>
    </row>
    <row r="228" spans="1:6" x14ac:dyDescent="0.25">
      <c r="A228" s="60" t="s">
        <v>20361</v>
      </c>
      <c r="B228" s="60" t="s">
        <v>20361</v>
      </c>
      <c r="C228" s="60" t="s">
        <v>20362</v>
      </c>
      <c r="D228" s="60" t="s">
        <v>8058</v>
      </c>
      <c r="E228" s="156" t="s">
        <v>21186</v>
      </c>
      <c r="F228" s="103"/>
    </row>
    <row r="229" spans="1:6" x14ac:dyDescent="0.25">
      <c r="A229" s="60" t="s">
        <v>20364</v>
      </c>
      <c r="B229" s="60" t="s">
        <v>20364</v>
      </c>
      <c r="C229" s="60" t="s">
        <v>20365</v>
      </c>
      <c r="D229" s="60" t="s">
        <v>8058</v>
      </c>
      <c r="E229" s="156" t="s">
        <v>7515</v>
      </c>
      <c r="F229" s="103"/>
    </row>
    <row r="230" spans="1:6" x14ac:dyDescent="0.25">
      <c r="A230" s="60" t="s">
        <v>20367</v>
      </c>
      <c r="B230" s="60" t="s">
        <v>20367</v>
      </c>
      <c r="C230" s="60" t="s">
        <v>20368</v>
      </c>
      <c r="D230" s="60" t="s">
        <v>8058</v>
      </c>
      <c r="E230" s="156" t="s">
        <v>7783</v>
      </c>
      <c r="F230" s="103"/>
    </row>
    <row r="231" spans="1:6" x14ac:dyDescent="0.25">
      <c r="A231" s="60" t="s">
        <v>20370</v>
      </c>
      <c r="B231" s="60" t="s">
        <v>20370</v>
      </c>
      <c r="C231" s="60" t="s">
        <v>20371</v>
      </c>
      <c r="D231" s="60" t="s">
        <v>8078</v>
      </c>
      <c r="E231" s="156" t="s">
        <v>15563</v>
      </c>
      <c r="F231" s="103"/>
    </row>
    <row r="232" spans="1:6" x14ac:dyDescent="0.25">
      <c r="A232" s="60" t="s">
        <v>20372</v>
      </c>
      <c r="B232" s="60" t="s">
        <v>20372</v>
      </c>
      <c r="C232" s="60" t="s">
        <v>20373</v>
      </c>
      <c r="D232" s="60" t="s">
        <v>8078</v>
      </c>
      <c r="E232" s="156" t="s">
        <v>7921</v>
      </c>
      <c r="F232" s="103"/>
    </row>
    <row r="233" spans="1:6" x14ac:dyDescent="0.25">
      <c r="A233" s="60" t="s">
        <v>20374</v>
      </c>
      <c r="B233" s="60" t="s">
        <v>20374</v>
      </c>
      <c r="C233" s="60" t="s">
        <v>20375</v>
      </c>
      <c r="D233" s="60" t="s">
        <v>8078</v>
      </c>
      <c r="E233" s="156" t="s">
        <v>34656</v>
      </c>
      <c r="F233" s="103"/>
    </row>
    <row r="234" spans="1:6" x14ac:dyDescent="0.25">
      <c r="A234" s="60" t="s">
        <v>20376</v>
      </c>
      <c r="B234" s="60" t="s">
        <v>20376</v>
      </c>
      <c r="C234" s="60" t="s">
        <v>20377</v>
      </c>
      <c r="D234" s="60" t="s">
        <v>8078</v>
      </c>
      <c r="E234" s="156" t="s">
        <v>19550</v>
      </c>
      <c r="F234" s="103"/>
    </row>
    <row r="235" spans="1:6" x14ac:dyDescent="0.25">
      <c r="A235" s="60" t="s">
        <v>20379</v>
      </c>
      <c r="B235" s="60" t="s">
        <v>20379</v>
      </c>
      <c r="C235" s="60" t="s">
        <v>20380</v>
      </c>
      <c r="D235" s="60" t="s">
        <v>8078</v>
      </c>
      <c r="E235" s="156" t="s">
        <v>18238</v>
      </c>
      <c r="F235" s="103"/>
    </row>
    <row r="236" spans="1:6" x14ac:dyDescent="0.25">
      <c r="A236" s="60" t="s">
        <v>20381</v>
      </c>
      <c r="B236" s="60" t="s">
        <v>20381</v>
      </c>
      <c r="C236" s="60" t="s">
        <v>20382</v>
      </c>
      <c r="D236" s="60" t="s">
        <v>8078</v>
      </c>
      <c r="E236" s="156" t="s">
        <v>34657</v>
      </c>
      <c r="F236" s="103"/>
    </row>
    <row r="237" spans="1:6" x14ac:dyDescent="0.25">
      <c r="A237" s="60" t="s">
        <v>20384</v>
      </c>
      <c r="B237" s="60" t="s">
        <v>20384</v>
      </c>
      <c r="C237" s="60" t="s">
        <v>20385</v>
      </c>
      <c r="D237" s="60" t="s">
        <v>8058</v>
      </c>
      <c r="E237" s="156" t="s">
        <v>17076</v>
      </c>
      <c r="F237" s="103"/>
    </row>
    <row r="238" spans="1:6" x14ac:dyDescent="0.25">
      <c r="A238" s="60" t="s">
        <v>20387</v>
      </c>
      <c r="B238" s="60" t="s">
        <v>20387</v>
      </c>
      <c r="C238" s="60" t="s">
        <v>20388</v>
      </c>
      <c r="D238" s="60" t="s">
        <v>8058</v>
      </c>
      <c r="E238" s="156" t="s">
        <v>14172</v>
      </c>
      <c r="F238" s="103"/>
    </row>
    <row r="239" spans="1:6" x14ac:dyDescent="0.25">
      <c r="A239" s="60" t="s">
        <v>20390</v>
      </c>
      <c r="B239" s="60" t="s">
        <v>20390</v>
      </c>
      <c r="C239" s="60" t="s">
        <v>20391</v>
      </c>
      <c r="D239" s="60" t="s">
        <v>8058</v>
      </c>
      <c r="E239" s="156" t="s">
        <v>34658</v>
      </c>
      <c r="F239" s="103"/>
    </row>
    <row r="240" spans="1:6" x14ac:dyDescent="0.25">
      <c r="A240" s="60" t="s">
        <v>20393</v>
      </c>
      <c r="B240" s="60" t="s">
        <v>20393</v>
      </c>
      <c r="C240" s="60" t="s">
        <v>20394</v>
      </c>
      <c r="D240" s="60" t="s">
        <v>8058</v>
      </c>
      <c r="E240" s="156" t="s">
        <v>34659</v>
      </c>
      <c r="F240" s="103"/>
    </row>
    <row r="241" spans="1:6" x14ac:dyDescent="0.25">
      <c r="A241" s="60" t="s">
        <v>20396</v>
      </c>
      <c r="B241" s="60" t="s">
        <v>20396</v>
      </c>
      <c r="C241" s="60" t="s">
        <v>20397</v>
      </c>
      <c r="D241" s="60" t="s">
        <v>8058</v>
      </c>
      <c r="E241" s="156" t="s">
        <v>34660</v>
      </c>
      <c r="F241" s="103"/>
    </row>
    <row r="242" spans="1:6" x14ac:dyDescent="0.25">
      <c r="A242" s="60" t="s">
        <v>20399</v>
      </c>
      <c r="B242" s="60" t="s">
        <v>20399</v>
      </c>
      <c r="C242" s="60" t="s">
        <v>20400</v>
      </c>
      <c r="D242" s="60" t="s">
        <v>8058</v>
      </c>
      <c r="E242" s="156" t="s">
        <v>34661</v>
      </c>
      <c r="F242" s="103"/>
    </row>
    <row r="243" spans="1:6" x14ac:dyDescent="0.25">
      <c r="A243" s="60" t="s">
        <v>20402</v>
      </c>
      <c r="B243" s="60" t="s">
        <v>20402</v>
      </c>
      <c r="C243" s="60" t="s">
        <v>20403</v>
      </c>
      <c r="D243" s="60" t="s">
        <v>8058</v>
      </c>
      <c r="E243" s="156" t="s">
        <v>34662</v>
      </c>
      <c r="F243" s="103"/>
    </row>
    <row r="244" spans="1:6" x14ac:dyDescent="0.25">
      <c r="A244" s="60" t="s">
        <v>20405</v>
      </c>
      <c r="B244" s="60" t="s">
        <v>20405</v>
      </c>
      <c r="C244" s="60" t="s">
        <v>20406</v>
      </c>
      <c r="D244" s="60" t="s">
        <v>8058</v>
      </c>
      <c r="E244" s="156" t="s">
        <v>34663</v>
      </c>
      <c r="F244" s="103"/>
    </row>
    <row r="245" spans="1:6" x14ac:dyDescent="0.25">
      <c r="A245" s="60" t="s">
        <v>20408</v>
      </c>
      <c r="B245" s="60" t="s">
        <v>20408</v>
      </c>
      <c r="C245" s="60" t="s">
        <v>20409</v>
      </c>
      <c r="D245" s="60" t="s">
        <v>8058</v>
      </c>
      <c r="E245" s="156" t="s">
        <v>11468</v>
      </c>
      <c r="F245" s="103"/>
    </row>
    <row r="246" spans="1:6" x14ac:dyDescent="0.25">
      <c r="A246" s="60" t="s">
        <v>20410</v>
      </c>
      <c r="B246" s="60" t="s">
        <v>20410</v>
      </c>
      <c r="C246" s="60" t="s">
        <v>20411</v>
      </c>
      <c r="D246" s="60" t="s">
        <v>8078</v>
      </c>
      <c r="E246" s="156" t="s">
        <v>21197</v>
      </c>
      <c r="F246" s="103"/>
    </row>
    <row r="247" spans="1:6" x14ac:dyDescent="0.25">
      <c r="A247" s="60" t="s">
        <v>20412</v>
      </c>
      <c r="B247" s="60" t="s">
        <v>20412</v>
      </c>
      <c r="C247" s="60" t="s">
        <v>20413</v>
      </c>
      <c r="D247" s="60" t="s">
        <v>8078</v>
      </c>
      <c r="E247" s="156" t="s">
        <v>7675</v>
      </c>
      <c r="F247" s="103"/>
    </row>
    <row r="248" spans="1:6" x14ac:dyDescent="0.25">
      <c r="A248" s="60" t="s">
        <v>20414</v>
      </c>
      <c r="B248" s="60" t="s">
        <v>20414</v>
      </c>
      <c r="C248" s="60" t="s">
        <v>20415</v>
      </c>
      <c r="D248" s="60" t="s">
        <v>8078</v>
      </c>
      <c r="E248" s="156" t="s">
        <v>7530</v>
      </c>
      <c r="F248" s="103"/>
    </row>
    <row r="249" spans="1:6" x14ac:dyDescent="0.25">
      <c r="A249" s="60" t="s">
        <v>20416</v>
      </c>
      <c r="B249" s="60" t="s">
        <v>20416</v>
      </c>
      <c r="C249" s="60" t="s">
        <v>20417</v>
      </c>
      <c r="D249" s="60" t="s">
        <v>8078</v>
      </c>
      <c r="E249" s="156" t="s">
        <v>14584</v>
      </c>
      <c r="F249" s="103"/>
    </row>
    <row r="250" spans="1:6" x14ac:dyDescent="0.25">
      <c r="A250" s="60" t="s">
        <v>20418</v>
      </c>
      <c r="B250" s="60" t="s">
        <v>20418</v>
      </c>
      <c r="C250" s="60" t="s">
        <v>20419</v>
      </c>
      <c r="D250" s="60" t="s">
        <v>8078</v>
      </c>
      <c r="E250" s="156" t="s">
        <v>9828</v>
      </c>
      <c r="F250" s="103"/>
    </row>
    <row r="251" spans="1:6" x14ac:dyDescent="0.25">
      <c r="A251" s="60" t="s">
        <v>20420</v>
      </c>
      <c r="B251" s="60" t="s">
        <v>20420</v>
      </c>
      <c r="C251" s="60" t="s">
        <v>20421</v>
      </c>
      <c r="D251" s="60" t="s">
        <v>8078</v>
      </c>
      <c r="E251" s="156" t="s">
        <v>34534</v>
      </c>
      <c r="F251" s="103"/>
    </row>
    <row r="252" spans="1:6" x14ac:dyDescent="0.25">
      <c r="A252" s="60" t="s">
        <v>20422</v>
      </c>
      <c r="B252" s="60" t="s">
        <v>20422</v>
      </c>
      <c r="C252" s="60" t="s">
        <v>20423</v>
      </c>
      <c r="D252" s="60" t="s">
        <v>8078</v>
      </c>
      <c r="E252" s="156" t="s">
        <v>9992</v>
      </c>
      <c r="F252" s="103"/>
    </row>
    <row r="253" spans="1:6" x14ac:dyDescent="0.25">
      <c r="A253" s="60" t="s">
        <v>20424</v>
      </c>
      <c r="B253" s="60" t="s">
        <v>20424</v>
      </c>
      <c r="C253" s="60" t="s">
        <v>20425</v>
      </c>
      <c r="D253" s="60" t="s">
        <v>8078</v>
      </c>
      <c r="E253" s="156" t="s">
        <v>11454</v>
      </c>
      <c r="F253" s="103"/>
    </row>
    <row r="254" spans="1:6" x14ac:dyDescent="0.25">
      <c r="A254" s="60" t="s">
        <v>20426</v>
      </c>
      <c r="B254" s="60" t="s">
        <v>20426</v>
      </c>
      <c r="C254" s="60" t="s">
        <v>20427</v>
      </c>
      <c r="D254" s="60" t="s">
        <v>8078</v>
      </c>
      <c r="E254" s="156" t="s">
        <v>13892</v>
      </c>
      <c r="F254" s="103"/>
    </row>
    <row r="255" spans="1:6" x14ac:dyDescent="0.25">
      <c r="A255" s="60" t="s">
        <v>20429</v>
      </c>
      <c r="B255" s="60" t="s">
        <v>20429</v>
      </c>
      <c r="C255" s="60" t="s">
        <v>20430</v>
      </c>
      <c r="D255" s="60" t="s">
        <v>8078</v>
      </c>
      <c r="E255" s="156" t="s">
        <v>18945</v>
      </c>
      <c r="F255" s="103"/>
    </row>
    <row r="256" spans="1:6" x14ac:dyDescent="0.25">
      <c r="A256" s="60" t="s">
        <v>20431</v>
      </c>
      <c r="B256" s="60" t="s">
        <v>20431</v>
      </c>
      <c r="C256" s="60" t="s">
        <v>20432</v>
      </c>
      <c r="D256" s="60" t="s">
        <v>8078</v>
      </c>
      <c r="E256" s="156" t="s">
        <v>34664</v>
      </c>
      <c r="F256" s="103"/>
    </row>
    <row r="257" spans="1:6" x14ac:dyDescent="0.25">
      <c r="A257" s="60" t="s">
        <v>20434</v>
      </c>
      <c r="B257" s="60" t="s">
        <v>20434</v>
      </c>
      <c r="C257" s="60" t="s">
        <v>20435</v>
      </c>
      <c r="D257" s="60" t="s">
        <v>8078</v>
      </c>
      <c r="E257" s="156" t="s">
        <v>9993</v>
      </c>
      <c r="F257" s="103"/>
    </row>
    <row r="258" spans="1:6" x14ac:dyDescent="0.25">
      <c r="A258" s="60" t="s">
        <v>20436</v>
      </c>
      <c r="B258" s="60" t="s">
        <v>20436</v>
      </c>
      <c r="C258" s="60" t="s">
        <v>20437</v>
      </c>
      <c r="D258" s="60" t="s">
        <v>8078</v>
      </c>
      <c r="E258" s="156" t="s">
        <v>9802</v>
      </c>
      <c r="F258" s="103"/>
    </row>
    <row r="259" spans="1:6" x14ac:dyDescent="0.25">
      <c r="A259" s="60" t="s">
        <v>20438</v>
      </c>
      <c r="B259" s="60" t="s">
        <v>20438</v>
      </c>
      <c r="C259" s="60" t="s">
        <v>20439</v>
      </c>
      <c r="D259" s="60" t="s">
        <v>8078</v>
      </c>
      <c r="E259" s="156" t="s">
        <v>7453</v>
      </c>
      <c r="F259" s="103"/>
    </row>
    <row r="260" spans="1:6" x14ac:dyDescent="0.25">
      <c r="A260" s="60" t="s">
        <v>20440</v>
      </c>
      <c r="B260" s="60" t="s">
        <v>20440</v>
      </c>
      <c r="C260" s="60" t="s">
        <v>20441</v>
      </c>
      <c r="D260" s="60" t="s">
        <v>8078</v>
      </c>
      <c r="E260" s="156" t="s">
        <v>34665</v>
      </c>
      <c r="F260" s="103"/>
    </row>
    <row r="261" spans="1:6" x14ac:dyDescent="0.25">
      <c r="A261" s="60" t="s">
        <v>20443</v>
      </c>
      <c r="B261" s="60" t="s">
        <v>20443</v>
      </c>
      <c r="C261" s="60" t="s">
        <v>20444</v>
      </c>
      <c r="D261" s="60" t="s">
        <v>8078</v>
      </c>
      <c r="E261" s="156" t="s">
        <v>14730</v>
      </c>
      <c r="F261" s="103"/>
    </row>
    <row r="262" spans="1:6" x14ac:dyDescent="0.25">
      <c r="A262" s="60" t="s">
        <v>20446</v>
      </c>
      <c r="B262" s="60" t="s">
        <v>20446</v>
      </c>
      <c r="C262" s="60" t="s">
        <v>20447</v>
      </c>
      <c r="D262" s="60" t="s">
        <v>8078</v>
      </c>
      <c r="E262" s="156" t="s">
        <v>34666</v>
      </c>
      <c r="F262" s="103"/>
    </row>
    <row r="263" spans="1:6" x14ac:dyDescent="0.25">
      <c r="A263" s="60" t="s">
        <v>20449</v>
      </c>
      <c r="B263" s="60" t="s">
        <v>20449</v>
      </c>
      <c r="C263" s="60" t="s">
        <v>20450</v>
      </c>
      <c r="D263" s="60" t="s">
        <v>8078</v>
      </c>
      <c r="E263" s="156" t="s">
        <v>9414</v>
      </c>
      <c r="F263" s="103"/>
    </row>
    <row r="264" spans="1:6" x14ac:dyDescent="0.25">
      <c r="A264" s="60" t="s">
        <v>20451</v>
      </c>
      <c r="B264" s="60" t="s">
        <v>20451</v>
      </c>
      <c r="C264" s="60" t="s">
        <v>20452</v>
      </c>
      <c r="D264" s="60" t="s">
        <v>8078</v>
      </c>
      <c r="E264" s="156" t="s">
        <v>11979</v>
      </c>
      <c r="F264" s="103"/>
    </row>
    <row r="265" spans="1:6" x14ac:dyDescent="0.25">
      <c r="A265" s="60" t="s">
        <v>20453</v>
      </c>
      <c r="B265" s="60" t="s">
        <v>20453</v>
      </c>
      <c r="C265" s="60" t="s">
        <v>20454</v>
      </c>
      <c r="D265" s="60" t="s">
        <v>8078</v>
      </c>
      <c r="E265" s="156" t="s">
        <v>13838</v>
      </c>
      <c r="F265" s="103"/>
    </row>
    <row r="266" spans="1:6" x14ac:dyDescent="0.25">
      <c r="A266" s="60" t="s">
        <v>20455</v>
      </c>
      <c r="B266" s="60" t="s">
        <v>20455</v>
      </c>
      <c r="C266" s="60" t="s">
        <v>20456</v>
      </c>
      <c r="D266" s="60" t="s">
        <v>8078</v>
      </c>
      <c r="E266" s="156" t="s">
        <v>8000</v>
      </c>
      <c r="F266" s="103"/>
    </row>
    <row r="267" spans="1:6" x14ac:dyDescent="0.25">
      <c r="A267" s="60" t="s">
        <v>20457</v>
      </c>
      <c r="B267" s="60" t="s">
        <v>20457</v>
      </c>
      <c r="C267" s="60" t="s">
        <v>20458</v>
      </c>
      <c r="D267" s="60" t="s">
        <v>8078</v>
      </c>
      <c r="E267" s="156" t="s">
        <v>23734</v>
      </c>
      <c r="F267" s="103"/>
    </row>
    <row r="268" spans="1:6" x14ac:dyDescent="0.25">
      <c r="A268" s="60" t="s">
        <v>20459</v>
      </c>
      <c r="B268" s="60" t="s">
        <v>20459</v>
      </c>
      <c r="C268" s="60" t="s">
        <v>20460</v>
      </c>
      <c r="D268" s="60" t="s">
        <v>8078</v>
      </c>
      <c r="E268" s="156" t="s">
        <v>34667</v>
      </c>
      <c r="F268" s="103"/>
    </row>
    <row r="269" spans="1:6" x14ac:dyDescent="0.25">
      <c r="A269" s="60" t="s">
        <v>20461</v>
      </c>
      <c r="B269" s="60" t="s">
        <v>20461</v>
      </c>
      <c r="C269" s="60" t="s">
        <v>20462</v>
      </c>
      <c r="D269" s="60" t="s">
        <v>8078</v>
      </c>
      <c r="E269" s="156" t="s">
        <v>16450</v>
      </c>
      <c r="F269" s="103"/>
    </row>
    <row r="270" spans="1:6" x14ac:dyDescent="0.25">
      <c r="A270" s="60" t="s">
        <v>2923</v>
      </c>
      <c r="B270" s="60" t="s">
        <v>2923</v>
      </c>
      <c r="C270" s="60" t="s">
        <v>20463</v>
      </c>
      <c r="D270" s="60" t="s">
        <v>8058</v>
      </c>
      <c r="E270" s="156" t="s">
        <v>34668</v>
      </c>
      <c r="F270" s="103"/>
    </row>
    <row r="271" spans="1:6" x14ac:dyDescent="0.25">
      <c r="A271" s="60" t="s">
        <v>2924</v>
      </c>
      <c r="B271" s="60" t="s">
        <v>2924</v>
      </c>
      <c r="C271" s="60" t="s">
        <v>20464</v>
      </c>
      <c r="D271" s="60" t="s">
        <v>8058</v>
      </c>
      <c r="E271" s="156" t="s">
        <v>10298</v>
      </c>
      <c r="F271" s="103"/>
    </row>
    <row r="272" spans="1:6" x14ac:dyDescent="0.25">
      <c r="A272" s="60" t="s">
        <v>2925</v>
      </c>
      <c r="B272" s="60" t="s">
        <v>2925</v>
      </c>
      <c r="C272" s="60" t="s">
        <v>20465</v>
      </c>
      <c r="D272" s="60" t="s">
        <v>8058</v>
      </c>
      <c r="E272" s="156" t="s">
        <v>34669</v>
      </c>
      <c r="F272" s="103"/>
    </row>
    <row r="273" spans="1:6" x14ac:dyDescent="0.25">
      <c r="A273" s="60" t="s">
        <v>2926</v>
      </c>
      <c r="B273" s="60" t="s">
        <v>2926</v>
      </c>
      <c r="C273" s="60" t="s">
        <v>20467</v>
      </c>
      <c r="D273" s="60" t="s">
        <v>8058</v>
      </c>
      <c r="E273" s="156" t="s">
        <v>14162</v>
      </c>
      <c r="F273" s="103"/>
    </row>
    <row r="274" spans="1:6" x14ac:dyDescent="0.25">
      <c r="A274" s="60" t="s">
        <v>2927</v>
      </c>
      <c r="B274" s="60" t="s">
        <v>2927</v>
      </c>
      <c r="C274" s="60" t="s">
        <v>20468</v>
      </c>
      <c r="D274" s="60" t="s">
        <v>8058</v>
      </c>
      <c r="E274" s="156" t="s">
        <v>34670</v>
      </c>
      <c r="F274" s="103"/>
    </row>
    <row r="275" spans="1:6" x14ac:dyDescent="0.25">
      <c r="A275" s="60" t="s">
        <v>2928</v>
      </c>
      <c r="B275" s="60" t="s">
        <v>2928</v>
      </c>
      <c r="C275" s="60" t="s">
        <v>20470</v>
      </c>
      <c r="D275" s="60" t="s">
        <v>8058</v>
      </c>
      <c r="E275" s="156" t="s">
        <v>18896</v>
      </c>
      <c r="F275" s="103"/>
    </row>
    <row r="276" spans="1:6" x14ac:dyDescent="0.25">
      <c r="A276" s="60" t="s">
        <v>2929</v>
      </c>
      <c r="B276" s="60" t="s">
        <v>2929</v>
      </c>
      <c r="C276" s="60" t="s">
        <v>20472</v>
      </c>
      <c r="D276" s="60" t="s">
        <v>8058</v>
      </c>
      <c r="E276" s="156" t="s">
        <v>34671</v>
      </c>
      <c r="F276" s="103"/>
    </row>
    <row r="277" spans="1:6" x14ac:dyDescent="0.25">
      <c r="A277" s="60" t="s">
        <v>2930</v>
      </c>
      <c r="B277" s="60" t="s">
        <v>2930</v>
      </c>
      <c r="C277" s="60" t="s">
        <v>20474</v>
      </c>
      <c r="D277" s="60" t="s">
        <v>8058</v>
      </c>
      <c r="E277" s="156" t="s">
        <v>34672</v>
      </c>
      <c r="F277" s="103"/>
    </row>
    <row r="278" spans="1:6" x14ac:dyDescent="0.25">
      <c r="A278" s="60" t="s">
        <v>2931</v>
      </c>
      <c r="B278" s="60" t="s">
        <v>2931</v>
      </c>
      <c r="C278" s="60" t="s">
        <v>20475</v>
      </c>
      <c r="D278" s="60" t="s">
        <v>8058</v>
      </c>
      <c r="E278" s="156" t="s">
        <v>34673</v>
      </c>
      <c r="F278" s="103"/>
    </row>
    <row r="279" spans="1:6" x14ac:dyDescent="0.25">
      <c r="A279" s="60" t="s">
        <v>2932</v>
      </c>
      <c r="B279" s="60" t="s">
        <v>2932</v>
      </c>
      <c r="C279" s="60" t="s">
        <v>20477</v>
      </c>
      <c r="D279" s="60" t="s">
        <v>8058</v>
      </c>
      <c r="E279" s="156" t="s">
        <v>19662</v>
      </c>
      <c r="F279" s="103"/>
    </row>
    <row r="280" spans="1:6" x14ac:dyDescent="0.25">
      <c r="A280" s="60" t="s">
        <v>6636</v>
      </c>
      <c r="B280" s="60" t="s">
        <v>6636</v>
      </c>
      <c r="C280" s="60" t="s">
        <v>20479</v>
      </c>
      <c r="D280" s="60" t="s">
        <v>8058</v>
      </c>
      <c r="E280" s="156" t="s">
        <v>34674</v>
      </c>
      <c r="F280" s="103"/>
    </row>
    <row r="281" spans="1:6" x14ac:dyDescent="0.25">
      <c r="A281" s="60" t="s">
        <v>2933</v>
      </c>
      <c r="B281" s="60" t="s">
        <v>2933</v>
      </c>
      <c r="C281" s="60" t="s">
        <v>20481</v>
      </c>
      <c r="D281" s="60" t="s">
        <v>8058</v>
      </c>
      <c r="E281" s="156" t="s">
        <v>18910</v>
      </c>
      <c r="F281" s="103"/>
    </row>
    <row r="282" spans="1:6" x14ac:dyDescent="0.25">
      <c r="A282" s="60" t="s">
        <v>6637</v>
      </c>
      <c r="B282" s="60" t="s">
        <v>6637</v>
      </c>
      <c r="C282" s="60" t="s">
        <v>20483</v>
      </c>
      <c r="D282" s="60" t="s">
        <v>8058</v>
      </c>
      <c r="E282" s="156" t="s">
        <v>34675</v>
      </c>
      <c r="F282" s="103"/>
    </row>
    <row r="283" spans="1:6" x14ac:dyDescent="0.25">
      <c r="A283" s="60" t="s">
        <v>2934</v>
      </c>
      <c r="B283" s="60" t="s">
        <v>2934</v>
      </c>
      <c r="C283" s="60" t="s">
        <v>20485</v>
      </c>
      <c r="D283" s="60" t="s">
        <v>8058</v>
      </c>
      <c r="E283" s="156" t="s">
        <v>12968</v>
      </c>
      <c r="F283" s="103"/>
    </row>
    <row r="284" spans="1:6" x14ac:dyDescent="0.25">
      <c r="A284" s="60" t="s">
        <v>2935</v>
      </c>
      <c r="B284" s="60" t="s">
        <v>2935</v>
      </c>
      <c r="C284" s="60" t="s">
        <v>20487</v>
      </c>
      <c r="D284" s="60" t="s">
        <v>8058</v>
      </c>
      <c r="E284" s="156" t="s">
        <v>34676</v>
      </c>
      <c r="F284" s="103"/>
    </row>
    <row r="285" spans="1:6" x14ac:dyDescent="0.25">
      <c r="A285" s="60" t="s">
        <v>2936</v>
      </c>
      <c r="B285" s="60" t="s">
        <v>2936</v>
      </c>
      <c r="C285" s="60" t="s">
        <v>20489</v>
      </c>
      <c r="D285" s="60" t="s">
        <v>8058</v>
      </c>
      <c r="E285" s="156" t="s">
        <v>34677</v>
      </c>
      <c r="F285" s="103"/>
    </row>
    <row r="286" spans="1:6" x14ac:dyDescent="0.25">
      <c r="A286" s="60" t="s">
        <v>2937</v>
      </c>
      <c r="B286" s="60" t="s">
        <v>2937</v>
      </c>
      <c r="C286" s="60" t="s">
        <v>20491</v>
      </c>
      <c r="D286" s="60" t="s">
        <v>8058</v>
      </c>
      <c r="E286" s="156" t="s">
        <v>34678</v>
      </c>
      <c r="F286" s="103"/>
    </row>
    <row r="287" spans="1:6" x14ac:dyDescent="0.25">
      <c r="A287" s="60" t="s">
        <v>2938</v>
      </c>
      <c r="B287" s="60" t="s">
        <v>2938</v>
      </c>
      <c r="C287" s="60" t="s">
        <v>20493</v>
      </c>
      <c r="D287" s="60" t="s">
        <v>8058</v>
      </c>
      <c r="E287" s="156" t="s">
        <v>8029</v>
      </c>
      <c r="F287" s="103"/>
    </row>
    <row r="288" spans="1:6" x14ac:dyDescent="0.25">
      <c r="A288" s="60" t="s">
        <v>2939</v>
      </c>
      <c r="B288" s="60" t="s">
        <v>2939</v>
      </c>
      <c r="C288" s="60" t="s">
        <v>20495</v>
      </c>
      <c r="D288" s="60" t="s">
        <v>8058</v>
      </c>
      <c r="E288" s="156" t="s">
        <v>34679</v>
      </c>
      <c r="F288" s="103"/>
    </row>
    <row r="289" spans="1:6" x14ac:dyDescent="0.25">
      <c r="A289" s="60" t="s">
        <v>2940</v>
      </c>
      <c r="B289" s="60" t="s">
        <v>2940</v>
      </c>
      <c r="C289" s="60" t="s">
        <v>20497</v>
      </c>
      <c r="D289" s="60" t="s">
        <v>8058</v>
      </c>
      <c r="E289" s="156" t="s">
        <v>34680</v>
      </c>
      <c r="F289" s="103"/>
    </row>
    <row r="290" spans="1:6" x14ac:dyDescent="0.25">
      <c r="A290" s="60" t="s">
        <v>2941</v>
      </c>
      <c r="B290" s="60" t="s">
        <v>2941</v>
      </c>
      <c r="C290" s="60" t="s">
        <v>20498</v>
      </c>
      <c r="D290" s="60" t="s">
        <v>8058</v>
      </c>
      <c r="E290" s="156" t="s">
        <v>34681</v>
      </c>
      <c r="F290" s="103"/>
    </row>
    <row r="291" spans="1:6" x14ac:dyDescent="0.25">
      <c r="A291" s="60" t="s">
        <v>2942</v>
      </c>
      <c r="B291" s="60" t="s">
        <v>2942</v>
      </c>
      <c r="C291" s="60" t="s">
        <v>20500</v>
      </c>
      <c r="D291" s="60" t="s">
        <v>8058</v>
      </c>
      <c r="E291" s="156" t="s">
        <v>31090</v>
      </c>
      <c r="F291" s="103"/>
    </row>
    <row r="292" spans="1:6" x14ac:dyDescent="0.25">
      <c r="A292" s="60" t="s">
        <v>2943</v>
      </c>
      <c r="B292" s="60" t="s">
        <v>2943</v>
      </c>
      <c r="C292" s="60" t="s">
        <v>20501</v>
      </c>
      <c r="D292" s="60" t="s">
        <v>8058</v>
      </c>
      <c r="E292" s="156" t="s">
        <v>34682</v>
      </c>
      <c r="F292" s="103"/>
    </row>
    <row r="293" spans="1:6" x14ac:dyDescent="0.25">
      <c r="A293" s="60" t="s">
        <v>2944</v>
      </c>
      <c r="B293" s="60" t="s">
        <v>2944</v>
      </c>
      <c r="C293" s="60" t="s">
        <v>20503</v>
      </c>
      <c r="D293" s="60" t="s">
        <v>8058</v>
      </c>
      <c r="E293" s="156" t="s">
        <v>34683</v>
      </c>
      <c r="F293" s="103"/>
    </row>
    <row r="294" spans="1:6" x14ac:dyDescent="0.25">
      <c r="A294" s="60" t="s">
        <v>2945</v>
      </c>
      <c r="B294" s="60" t="s">
        <v>2945</v>
      </c>
      <c r="C294" s="60" t="s">
        <v>20504</v>
      </c>
      <c r="D294" s="60" t="s">
        <v>8058</v>
      </c>
      <c r="E294" s="156" t="s">
        <v>34684</v>
      </c>
      <c r="F294" s="103"/>
    </row>
    <row r="295" spans="1:6" x14ac:dyDescent="0.25">
      <c r="A295" s="60" t="s">
        <v>2946</v>
      </c>
      <c r="B295" s="60" t="s">
        <v>2946</v>
      </c>
      <c r="C295" s="60" t="s">
        <v>20506</v>
      </c>
      <c r="D295" s="60" t="s">
        <v>8058</v>
      </c>
      <c r="E295" s="156" t="s">
        <v>21494</v>
      </c>
      <c r="F295" s="103"/>
    </row>
    <row r="296" spans="1:6" x14ac:dyDescent="0.25">
      <c r="A296" s="60" t="s">
        <v>6638</v>
      </c>
      <c r="B296" s="60" t="s">
        <v>6638</v>
      </c>
      <c r="C296" s="60" t="s">
        <v>20508</v>
      </c>
      <c r="D296" s="60" t="s">
        <v>8058</v>
      </c>
      <c r="E296" s="156" t="s">
        <v>34685</v>
      </c>
      <c r="F296" s="103"/>
    </row>
    <row r="297" spans="1:6" x14ac:dyDescent="0.25">
      <c r="A297" s="60" t="s">
        <v>2947</v>
      </c>
      <c r="B297" s="60" t="s">
        <v>2947</v>
      </c>
      <c r="C297" s="60" t="s">
        <v>20510</v>
      </c>
      <c r="D297" s="60" t="s">
        <v>8058</v>
      </c>
      <c r="E297" s="156" t="s">
        <v>25286</v>
      </c>
      <c r="F297" s="103"/>
    </row>
    <row r="298" spans="1:6" x14ac:dyDescent="0.25">
      <c r="A298" s="60" t="s">
        <v>6639</v>
      </c>
      <c r="B298" s="60" t="s">
        <v>6639</v>
      </c>
      <c r="C298" s="60" t="s">
        <v>20512</v>
      </c>
      <c r="D298" s="60" t="s">
        <v>8058</v>
      </c>
      <c r="E298" s="156" t="s">
        <v>34686</v>
      </c>
      <c r="F298" s="103"/>
    </row>
    <row r="299" spans="1:6" x14ac:dyDescent="0.25">
      <c r="A299" s="60" t="s">
        <v>2948</v>
      </c>
      <c r="B299" s="60" t="s">
        <v>2948</v>
      </c>
      <c r="C299" s="60" t="s">
        <v>20514</v>
      </c>
      <c r="D299" s="60" t="s">
        <v>8058</v>
      </c>
      <c r="E299" s="156" t="s">
        <v>26208</v>
      </c>
      <c r="F299" s="103"/>
    </row>
    <row r="300" spans="1:6" x14ac:dyDescent="0.25">
      <c r="A300" s="60" t="s">
        <v>2949</v>
      </c>
      <c r="B300" s="60" t="s">
        <v>2949</v>
      </c>
      <c r="C300" s="60" t="s">
        <v>20515</v>
      </c>
      <c r="D300" s="60" t="s">
        <v>8058</v>
      </c>
      <c r="E300" s="156" t="s">
        <v>34687</v>
      </c>
      <c r="F300" s="103"/>
    </row>
    <row r="301" spans="1:6" x14ac:dyDescent="0.25">
      <c r="A301" s="60" t="s">
        <v>2950</v>
      </c>
      <c r="B301" s="60" t="s">
        <v>2950</v>
      </c>
      <c r="C301" s="60" t="s">
        <v>20517</v>
      </c>
      <c r="D301" s="60" t="s">
        <v>8058</v>
      </c>
      <c r="E301" s="156" t="s">
        <v>15156</v>
      </c>
      <c r="F301" s="103"/>
    </row>
    <row r="302" spans="1:6" x14ac:dyDescent="0.25">
      <c r="A302" s="60" t="s">
        <v>2436</v>
      </c>
      <c r="B302" s="60" t="s">
        <v>2436</v>
      </c>
      <c r="C302" s="60" t="s">
        <v>20518</v>
      </c>
      <c r="D302" s="60" t="s">
        <v>8058</v>
      </c>
      <c r="E302" s="156" t="s">
        <v>34688</v>
      </c>
      <c r="F302" s="103"/>
    </row>
    <row r="303" spans="1:6" x14ac:dyDescent="0.25">
      <c r="A303" s="60" t="s">
        <v>2437</v>
      </c>
      <c r="B303" s="60" t="s">
        <v>2437</v>
      </c>
      <c r="C303" s="60" t="s">
        <v>20519</v>
      </c>
      <c r="D303" s="60" t="s">
        <v>8058</v>
      </c>
      <c r="E303" s="156" t="s">
        <v>19666</v>
      </c>
      <c r="F303" s="103"/>
    </row>
    <row r="304" spans="1:6" x14ac:dyDescent="0.25">
      <c r="A304" s="60" t="s">
        <v>2438</v>
      </c>
      <c r="B304" s="60" t="s">
        <v>2438</v>
      </c>
      <c r="C304" s="60" t="s">
        <v>20521</v>
      </c>
      <c r="D304" s="60" t="s">
        <v>8058</v>
      </c>
      <c r="E304" s="156" t="s">
        <v>18320</v>
      </c>
      <c r="F304" s="103"/>
    </row>
    <row r="305" spans="1:6" x14ac:dyDescent="0.25">
      <c r="A305" s="60" t="s">
        <v>2439</v>
      </c>
      <c r="B305" s="60" t="s">
        <v>2439</v>
      </c>
      <c r="C305" s="60" t="s">
        <v>20523</v>
      </c>
      <c r="D305" s="60" t="s">
        <v>8058</v>
      </c>
      <c r="E305" s="156" t="s">
        <v>22561</v>
      </c>
      <c r="F305" s="103"/>
    </row>
    <row r="306" spans="1:6" x14ac:dyDescent="0.25">
      <c r="A306" s="60" t="s">
        <v>2440</v>
      </c>
      <c r="B306" s="60" t="s">
        <v>2440</v>
      </c>
      <c r="C306" s="60" t="s">
        <v>20525</v>
      </c>
      <c r="D306" s="60" t="s">
        <v>8058</v>
      </c>
      <c r="E306" s="156" t="s">
        <v>34689</v>
      </c>
      <c r="F306" s="103"/>
    </row>
    <row r="307" spans="1:6" x14ac:dyDescent="0.25">
      <c r="A307" s="60" t="s">
        <v>2441</v>
      </c>
      <c r="B307" s="60" t="s">
        <v>2441</v>
      </c>
      <c r="C307" s="60" t="s">
        <v>20527</v>
      </c>
      <c r="D307" s="60" t="s">
        <v>8058</v>
      </c>
      <c r="E307" s="156" t="s">
        <v>34690</v>
      </c>
      <c r="F307" s="103"/>
    </row>
    <row r="308" spans="1:6" x14ac:dyDescent="0.25">
      <c r="A308" s="60" t="s">
        <v>2442</v>
      </c>
      <c r="B308" s="60" t="s">
        <v>2442</v>
      </c>
      <c r="C308" s="60" t="s">
        <v>20529</v>
      </c>
      <c r="D308" s="60" t="s">
        <v>8058</v>
      </c>
      <c r="E308" s="156" t="s">
        <v>34691</v>
      </c>
      <c r="F308" s="103"/>
    </row>
    <row r="309" spans="1:6" x14ac:dyDescent="0.25">
      <c r="A309" s="60" t="s">
        <v>2443</v>
      </c>
      <c r="B309" s="60" t="s">
        <v>2443</v>
      </c>
      <c r="C309" s="60" t="s">
        <v>20531</v>
      </c>
      <c r="D309" s="60" t="s">
        <v>8058</v>
      </c>
      <c r="E309" s="156" t="s">
        <v>34692</v>
      </c>
      <c r="F309" s="103"/>
    </row>
    <row r="310" spans="1:6" x14ac:dyDescent="0.25">
      <c r="A310" s="60" t="s">
        <v>2444</v>
      </c>
      <c r="B310" s="60" t="s">
        <v>2444</v>
      </c>
      <c r="C310" s="60" t="s">
        <v>20533</v>
      </c>
      <c r="D310" s="60" t="s">
        <v>8058</v>
      </c>
      <c r="E310" s="156" t="s">
        <v>19715</v>
      </c>
      <c r="F310" s="103"/>
    </row>
    <row r="311" spans="1:6" x14ac:dyDescent="0.25">
      <c r="A311" s="60" t="s">
        <v>2445</v>
      </c>
      <c r="B311" s="60" t="s">
        <v>2445</v>
      </c>
      <c r="C311" s="60" t="s">
        <v>20535</v>
      </c>
      <c r="D311" s="60" t="s">
        <v>8058</v>
      </c>
      <c r="E311" s="156" t="s">
        <v>34693</v>
      </c>
      <c r="F311" s="103"/>
    </row>
    <row r="312" spans="1:6" x14ac:dyDescent="0.25">
      <c r="A312" s="60" t="s">
        <v>2446</v>
      </c>
      <c r="B312" s="60" t="s">
        <v>2446</v>
      </c>
      <c r="C312" s="60" t="s">
        <v>20537</v>
      </c>
      <c r="D312" s="60" t="s">
        <v>8058</v>
      </c>
      <c r="E312" s="156" t="s">
        <v>34694</v>
      </c>
      <c r="F312" s="103"/>
    </row>
    <row r="313" spans="1:6" x14ac:dyDescent="0.25">
      <c r="A313" s="60" t="s">
        <v>2447</v>
      </c>
      <c r="B313" s="60" t="s">
        <v>2447</v>
      </c>
      <c r="C313" s="60" t="s">
        <v>20539</v>
      </c>
      <c r="D313" s="60" t="s">
        <v>8058</v>
      </c>
      <c r="E313" s="156" t="s">
        <v>34695</v>
      </c>
      <c r="F313" s="103"/>
    </row>
    <row r="314" spans="1:6" x14ac:dyDescent="0.25">
      <c r="A314" s="60" t="s">
        <v>2448</v>
      </c>
      <c r="B314" s="60" t="s">
        <v>2448</v>
      </c>
      <c r="C314" s="60" t="s">
        <v>20541</v>
      </c>
      <c r="D314" s="60" t="s">
        <v>8058</v>
      </c>
      <c r="E314" s="156" t="s">
        <v>34696</v>
      </c>
      <c r="F314" s="103"/>
    </row>
    <row r="315" spans="1:6" x14ac:dyDescent="0.25">
      <c r="A315" s="60" t="s">
        <v>2449</v>
      </c>
      <c r="B315" s="60" t="s">
        <v>2449</v>
      </c>
      <c r="C315" s="60" t="s">
        <v>20543</v>
      </c>
      <c r="D315" s="60" t="s">
        <v>8058</v>
      </c>
      <c r="E315" s="156" t="s">
        <v>34697</v>
      </c>
      <c r="F315" s="103"/>
    </row>
    <row r="316" spans="1:6" x14ac:dyDescent="0.25">
      <c r="A316" s="60" t="s">
        <v>2903</v>
      </c>
      <c r="B316" s="60" t="s">
        <v>2903</v>
      </c>
      <c r="C316" s="60" t="s">
        <v>20545</v>
      </c>
      <c r="D316" s="60" t="s">
        <v>8058</v>
      </c>
      <c r="E316" s="156" t="s">
        <v>14282</v>
      </c>
      <c r="F316" s="103"/>
    </row>
    <row r="317" spans="1:6" x14ac:dyDescent="0.25">
      <c r="A317" s="60" t="s">
        <v>2904</v>
      </c>
      <c r="B317" s="60" t="s">
        <v>2904</v>
      </c>
      <c r="C317" s="60" t="s">
        <v>20546</v>
      </c>
      <c r="D317" s="60" t="s">
        <v>8058</v>
      </c>
      <c r="E317" s="156" t="s">
        <v>23486</v>
      </c>
      <c r="F317" s="103"/>
    </row>
    <row r="318" spans="1:6" x14ac:dyDescent="0.25">
      <c r="A318" s="60" t="s">
        <v>2905</v>
      </c>
      <c r="B318" s="60" t="s">
        <v>2905</v>
      </c>
      <c r="C318" s="60" t="s">
        <v>20548</v>
      </c>
      <c r="D318" s="60" t="s">
        <v>8058</v>
      </c>
      <c r="E318" s="156" t="s">
        <v>18784</v>
      </c>
      <c r="F318" s="103"/>
    </row>
    <row r="319" spans="1:6" x14ac:dyDescent="0.25">
      <c r="A319" s="60" t="s">
        <v>2906</v>
      </c>
      <c r="B319" s="60" t="s">
        <v>2906</v>
      </c>
      <c r="C319" s="60" t="s">
        <v>20550</v>
      </c>
      <c r="D319" s="60" t="s">
        <v>8058</v>
      </c>
      <c r="E319" s="156" t="s">
        <v>14275</v>
      </c>
      <c r="F319" s="103"/>
    </row>
    <row r="320" spans="1:6" x14ac:dyDescent="0.25">
      <c r="A320" s="60" t="s">
        <v>2907</v>
      </c>
      <c r="B320" s="60" t="s">
        <v>2907</v>
      </c>
      <c r="C320" s="60" t="s">
        <v>20551</v>
      </c>
      <c r="D320" s="60" t="s">
        <v>8058</v>
      </c>
      <c r="E320" s="156" t="s">
        <v>34698</v>
      </c>
      <c r="F320" s="103"/>
    </row>
    <row r="321" spans="1:6" x14ac:dyDescent="0.25">
      <c r="A321" s="60" t="s">
        <v>2908</v>
      </c>
      <c r="B321" s="60" t="s">
        <v>2908</v>
      </c>
      <c r="C321" s="60" t="s">
        <v>20553</v>
      </c>
      <c r="D321" s="60" t="s">
        <v>8058</v>
      </c>
      <c r="E321" s="156" t="s">
        <v>20968</v>
      </c>
      <c r="F321" s="103"/>
    </row>
    <row r="322" spans="1:6" x14ac:dyDescent="0.25">
      <c r="A322" s="60" t="s">
        <v>2909</v>
      </c>
      <c r="B322" s="60" t="s">
        <v>2909</v>
      </c>
      <c r="C322" s="60" t="s">
        <v>20554</v>
      </c>
      <c r="D322" s="60" t="s">
        <v>8058</v>
      </c>
      <c r="E322" s="156" t="s">
        <v>30674</v>
      </c>
      <c r="F322" s="103"/>
    </row>
    <row r="323" spans="1:6" x14ac:dyDescent="0.25">
      <c r="A323" s="60" t="s">
        <v>2910</v>
      </c>
      <c r="B323" s="60" t="s">
        <v>2910</v>
      </c>
      <c r="C323" s="60" t="s">
        <v>20556</v>
      </c>
      <c r="D323" s="60" t="s">
        <v>8058</v>
      </c>
      <c r="E323" s="156" t="s">
        <v>34699</v>
      </c>
      <c r="F323" s="103"/>
    </row>
    <row r="324" spans="1:6" x14ac:dyDescent="0.25">
      <c r="A324" s="60" t="s">
        <v>2911</v>
      </c>
      <c r="B324" s="60" t="s">
        <v>2911</v>
      </c>
      <c r="C324" s="60" t="s">
        <v>20558</v>
      </c>
      <c r="D324" s="60" t="s">
        <v>8058</v>
      </c>
      <c r="E324" s="156" t="s">
        <v>34700</v>
      </c>
      <c r="F324" s="103"/>
    </row>
    <row r="325" spans="1:6" x14ac:dyDescent="0.25">
      <c r="A325" s="60" t="s">
        <v>2912</v>
      </c>
      <c r="B325" s="60" t="s">
        <v>2912</v>
      </c>
      <c r="C325" s="60" t="s">
        <v>20560</v>
      </c>
      <c r="D325" s="60" t="s">
        <v>8058</v>
      </c>
      <c r="E325" s="156" t="s">
        <v>34701</v>
      </c>
      <c r="F325" s="103"/>
    </row>
    <row r="326" spans="1:6" x14ac:dyDescent="0.25">
      <c r="A326" s="60" t="s">
        <v>2913</v>
      </c>
      <c r="B326" s="60" t="s">
        <v>2913</v>
      </c>
      <c r="C326" s="60" t="s">
        <v>20562</v>
      </c>
      <c r="D326" s="60" t="s">
        <v>8058</v>
      </c>
      <c r="E326" s="156" t="s">
        <v>34702</v>
      </c>
      <c r="F326" s="103"/>
    </row>
    <row r="327" spans="1:6" x14ac:dyDescent="0.25">
      <c r="A327" s="60" t="s">
        <v>2914</v>
      </c>
      <c r="B327" s="60" t="s">
        <v>2914</v>
      </c>
      <c r="C327" s="60" t="s">
        <v>20564</v>
      </c>
      <c r="D327" s="60" t="s">
        <v>8058</v>
      </c>
      <c r="E327" s="156" t="s">
        <v>34703</v>
      </c>
      <c r="F327" s="103"/>
    </row>
    <row r="328" spans="1:6" x14ac:dyDescent="0.25">
      <c r="A328" s="60" t="s">
        <v>2915</v>
      </c>
      <c r="B328" s="60" t="s">
        <v>2915</v>
      </c>
      <c r="C328" s="60" t="s">
        <v>20566</v>
      </c>
      <c r="D328" s="60" t="s">
        <v>8058</v>
      </c>
      <c r="E328" s="156" t="s">
        <v>23717</v>
      </c>
      <c r="F328" s="103"/>
    </row>
    <row r="329" spans="1:6" x14ac:dyDescent="0.25">
      <c r="A329" s="60" t="s">
        <v>168</v>
      </c>
      <c r="B329" s="60" t="s">
        <v>168</v>
      </c>
      <c r="C329" s="60" t="s">
        <v>20567</v>
      </c>
      <c r="D329" s="60" t="s">
        <v>8058</v>
      </c>
      <c r="E329" s="156" t="s">
        <v>34704</v>
      </c>
      <c r="F329" s="103"/>
    </row>
    <row r="330" spans="1:6" x14ac:dyDescent="0.25">
      <c r="A330" s="60" t="s">
        <v>2916</v>
      </c>
      <c r="B330" s="60" t="s">
        <v>2916</v>
      </c>
      <c r="C330" s="60" t="s">
        <v>20569</v>
      </c>
      <c r="D330" s="60" t="s">
        <v>8058</v>
      </c>
      <c r="E330" s="156" t="s">
        <v>12240</v>
      </c>
      <c r="F330" s="103"/>
    </row>
    <row r="331" spans="1:6" x14ac:dyDescent="0.25">
      <c r="A331" s="60" t="s">
        <v>169</v>
      </c>
      <c r="B331" s="60" t="s">
        <v>169</v>
      </c>
      <c r="C331" s="60" t="s">
        <v>20571</v>
      </c>
      <c r="D331" s="60" t="s">
        <v>8058</v>
      </c>
      <c r="E331" s="156" t="s">
        <v>34705</v>
      </c>
      <c r="F331" s="103"/>
    </row>
    <row r="332" spans="1:6" x14ac:dyDescent="0.25">
      <c r="A332" s="60" t="s">
        <v>2917</v>
      </c>
      <c r="B332" s="60" t="s">
        <v>2917</v>
      </c>
      <c r="C332" s="60" t="s">
        <v>20573</v>
      </c>
      <c r="D332" s="60" t="s">
        <v>8058</v>
      </c>
      <c r="E332" s="156" t="s">
        <v>19268</v>
      </c>
      <c r="F332" s="103"/>
    </row>
    <row r="333" spans="1:6" x14ac:dyDescent="0.25">
      <c r="A333" s="60" t="s">
        <v>170</v>
      </c>
      <c r="B333" s="60" t="s">
        <v>170</v>
      </c>
      <c r="C333" s="60" t="s">
        <v>20575</v>
      </c>
      <c r="D333" s="60" t="s">
        <v>8058</v>
      </c>
      <c r="E333" s="156" t="s">
        <v>34706</v>
      </c>
      <c r="F333" s="103"/>
    </row>
    <row r="334" spans="1:6" x14ac:dyDescent="0.25">
      <c r="A334" s="60" t="s">
        <v>2918</v>
      </c>
      <c r="B334" s="60" t="s">
        <v>2918</v>
      </c>
      <c r="C334" s="60" t="s">
        <v>20576</v>
      </c>
      <c r="D334" s="60" t="s">
        <v>8058</v>
      </c>
      <c r="E334" s="156" t="s">
        <v>34707</v>
      </c>
      <c r="F334" s="103"/>
    </row>
    <row r="335" spans="1:6" x14ac:dyDescent="0.25">
      <c r="A335" s="60" t="s">
        <v>152</v>
      </c>
      <c r="B335" s="60" t="s">
        <v>152</v>
      </c>
      <c r="C335" s="60" t="s">
        <v>20578</v>
      </c>
      <c r="D335" s="60" t="s">
        <v>8058</v>
      </c>
      <c r="E335" s="156" t="s">
        <v>34708</v>
      </c>
      <c r="F335" s="103"/>
    </row>
    <row r="336" spans="1:6" x14ac:dyDescent="0.25">
      <c r="A336" s="60" t="s">
        <v>2919</v>
      </c>
      <c r="B336" s="60" t="s">
        <v>2919</v>
      </c>
      <c r="C336" s="60" t="s">
        <v>20580</v>
      </c>
      <c r="D336" s="60" t="s">
        <v>8058</v>
      </c>
      <c r="E336" s="156" t="s">
        <v>34709</v>
      </c>
      <c r="F336" s="103"/>
    </row>
    <row r="337" spans="1:6" x14ac:dyDescent="0.25">
      <c r="A337" s="60" t="s">
        <v>2920</v>
      </c>
      <c r="B337" s="60" t="s">
        <v>2920</v>
      </c>
      <c r="C337" s="60" t="s">
        <v>20582</v>
      </c>
      <c r="D337" s="60" t="s">
        <v>8058</v>
      </c>
      <c r="E337" s="156" t="s">
        <v>19108</v>
      </c>
      <c r="F337" s="103"/>
    </row>
    <row r="338" spans="1:6" x14ac:dyDescent="0.25">
      <c r="A338" s="60" t="s">
        <v>2921</v>
      </c>
      <c r="B338" s="60" t="s">
        <v>2921</v>
      </c>
      <c r="C338" s="60" t="s">
        <v>20584</v>
      </c>
      <c r="D338" s="60" t="s">
        <v>8058</v>
      </c>
      <c r="E338" s="156" t="s">
        <v>34710</v>
      </c>
      <c r="F338" s="103"/>
    </row>
    <row r="339" spans="1:6" x14ac:dyDescent="0.25">
      <c r="A339" s="60" t="s">
        <v>2922</v>
      </c>
      <c r="B339" s="60" t="s">
        <v>2922</v>
      </c>
      <c r="C339" s="60" t="s">
        <v>20586</v>
      </c>
      <c r="D339" s="60" t="s">
        <v>8058</v>
      </c>
      <c r="E339" s="156" t="s">
        <v>34711</v>
      </c>
      <c r="F339" s="103"/>
    </row>
    <row r="340" spans="1:6" x14ac:dyDescent="0.25">
      <c r="A340" s="60" t="s">
        <v>3808</v>
      </c>
      <c r="B340" s="60" t="s">
        <v>3808</v>
      </c>
      <c r="C340" s="60" t="s">
        <v>20588</v>
      </c>
      <c r="D340" s="60" t="s">
        <v>8058</v>
      </c>
      <c r="E340" s="156" t="s">
        <v>34712</v>
      </c>
      <c r="F340" s="103"/>
    </row>
    <row r="341" spans="1:6" x14ac:dyDescent="0.25">
      <c r="A341" s="60" t="s">
        <v>3809</v>
      </c>
      <c r="B341" s="60" t="s">
        <v>3809</v>
      </c>
      <c r="C341" s="60" t="s">
        <v>20589</v>
      </c>
      <c r="D341" s="60" t="s">
        <v>8058</v>
      </c>
      <c r="E341" s="156" t="s">
        <v>34713</v>
      </c>
      <c r="F341" s="103"/>
    </row>
    <row r="342" spans="1:6" x14ac:dyDescent="0.25">
      <c r="A342" s="60" t="s">
        <v>3810</v>
      </c>
      <c r="B342" s="60" t="s">
        <v>3810</v>
      </c>
      <c r="C342" s="60" t="s">
        <v>20591</v>
      </c>
      <c r="D342" s="60" t="s">
        <v>8058</v>
      </c>
      <c r="E342" s="156" t="s">
        <v>34714</v>
      </c>
      <c r="F342" s="103"/>
    </row>
    <row r="343" spans="1:6" x14ac:dyDescent="0.25">
      <c r="A343" s="60" t="s">
        <v>3811</v>
      </c>
      <c r="B343" s="60" t="s">
        <v>3811</v>
      </c>
      <c r="C343" s="60" t="s">
        <v>20592</v>
      </c>
      <c r="D343" s="60" t="s">
        <v>8058</v>
      </c>
      <c r="E343" s="156" t="s">
        <v>34715</v>
      </c>
      <c r="F343" s="103"/>
    </row>
    <row r="344" spans="1:6" x14ac:dyDescent="0.25">
      <c r="A344" s="60" t="s">
        <v>3812</v>
      </c>
      <c r="B344" s="60" t="s">
        <v>3812</v>
      </c>
      <c r="C344" s="60" t="s">
        <v>20594</v>
      </c>
      <c r="D344" s="60" t="s">
        <v>8058</v>
      </c>
      <c r="E344" s="156" t="s">
        <v>17407</v>
      </c>
      <c r="F344" s="103"/>
    </row>
    <row r="345" spans="1:6" x14ac:dyDescent="0.25">
      <c r="A345" s="60" t="s">
        <v>3813</v>
      </c>
      <c r="B345" s="60" t="s">
        <v>3813</v>
      </c>
      <c r="C345" s="60" t="s">
        <v>20596</v>
      </c>
      <c r="D345" s="60" t="s">
        <v>8058</v>
      </c>
      <c r="E345" s="156" t="s">
        <v>34716</v>
      </c>
      <c r="F345" s="103"/>
    </row>
    <row r="346" spans="1:6" x14ac:dyDescent="0.25">
      <c r="A346" s="60" t="s">
        <v>3814</v>
      </c>
      <c r="B346" s="60" t="s">
        <v>3814</v>
      </c>
      <c r="C346" s="60" t="s">
        <v>20598</v>
      </c>
      <c r="D346" s="60" t="s">
        <v>8058</v>
      </c>
      <c r="E346" s="156" t="s">
        <v>34717</v>
      </c>
      <c r="F346" s="103"/>
    </row>
    <row r="347" spans="1:6" x14ac:dyDescent="0.25">
      <c r="A347" s="60" t="s">
        <v>3815</v>
      </c>
      <c r="B347" s="60" t="s">
        <v>3815</v>
      </c>
      <c r="C347" s="60" t="s">
        <v>20600</v>
      </c>
      <c r="D347" s="60" t="s">
        <v>8058</v>
      </c>
      <c r="E347" s="156" t="s">
        <v>34718</v>
      </c>
      <c r="F347" s="103"/>
    </row>
    <row r="348" spans="1:6" x14ac:dyDescent="0.25">
      <c r="A348" s="60" t="s">
        <v>4342</v>
      </c>
      <c r="B348" s="60" t="s">
        <v>4342</v>
      </c>
      <c r="C348" s="60" t="s">
        <v>20601</v>
      </c>
      <c r="D348" s="60" t="s">
        <v>8058</v>
      </c>
      <c r="E348" s="156" t="s">
        <v>12708</v>
      </c>
      <c r="F348" s="103"/>
    </row>
    <row r="349" spans="1:6" x14ac:dyDescent="0.25">
      <c r="A349" s="60" t="s">
        <v>4343</v>
      </c>
      <c r="B349" s="60" t="s">
        <v>4343</v>
      </c>
      <c r="C349" s="60" t="s">
        <v>20602</v>
      </c>
      <c r="D349" s="60" t="s">
        <v>8058</v>
      </c>
      <c r="E349" s="156" t="s">
        <v>7833</v>
      </c>
      <c r="F349" s="103"/>
    </row>
    <row r="350" spans="1:6" x14ac:dyDescent="0.25">
      <c r="A350" s="60" t="s">
        <v>4344</v>
      </c>
      <c r="B350" s="60" t="s">
        <v>4344</v>
      </c>
      <c r="C350" s="60" t="s">
        <v>20603</v>
      </c>
      <c r="D350" s="60" t="s">
        <v>8058</v>
      </c>
      <c r="E350" s="156" t="s">
        <v>12725</v>
      </c>
      <c r="F350" s="103"/>
    </row>
    <row r="351" spans="1:6" x14ac:dyDescent="0.25">
      <c r="A351" s="60" t="s">
        <v>4345</v>
      </c>
      <c r="B351" s="60" t="s">
        <v>4345</v>
      </c>
      <c r="C351" s="60" t="s">
        <v>20604</v>
      </c>
      <c r="D351" s="60" t="s">
        <v>8058</v>
      </c>
      <c r="E351" s="156" t="s">
        <v>11979</v>
      </c>
      <c r="F351" s="103"/>
    </row>
    <row r="352" spans="1:6" x14ac:dyDescent="0.25">
      <c r="A352" s="60" t="s">
        <v>4346</v>
      </c>
      <c r="B352" s="60" t="s">
        <v>4346</v>
      </c>
      <c r="C352" s="60" t="s">
        <v>20605</v>
      </c>
      <c r="D352" s="60" t="s">
        <v>8058</v>
      </c>
      <c r="E352" s="156" t="s">
        <v>11501</v>
      </c>
      <c r="F352" s="103"/>
    </row>
    <row r="353" spans="1:6" x14ac:dyDescent="0.25">
      <c r="A353" s="60" t="s">
        <v>4347</v>
      </c>
      <c r="B353" s="60" t="s">
        <v>4347</v>
      </c>
      <c r="C353" s="60" t="s">
        <v>20606</v>
      </c>
      <c r="D353" s="60" t="s">
        <v>8058</v>
      </c>
      <c r="E353" s="156" t="s">
        <v>20210</v>
      </c>
      <c r="F353" s="103"/>
    </row>
    <row r="354" spans="1:6" x14ac:dyDescent="0.25">
      <c r="A354" s="60" t="s">
        <v>4348</v>
      </c>
      <c r="B354" s="60" t="s">
        <v>4348</v>
      </c>
      <c r="C354" s="60" t="s">
        <v>20607</v>
      </c>
      <c r="D354" s="60" t="s">
        <v>8058</v>
      </c>
      <c r="E354" s="156" t="s">
        <v>10391</v>
      </c>
      <c r="F354" s="103"/>
    </row>
    <row r="355" spans="1:6" x14ac:dyDescent="0.25">
      <c r="A355" s="60" t="s">
        <v>4349</v>
      </c>
      <c r="B355" s="60" t="s">
        <v>4349</v>
      </c>
      <c r="C355" s="60" t="s">
        <v>20608</v>
      </c>
      <c r="D355" s="60" t="s">
        <v>8058</v>
      </c>
      <c r="E355" s="156" t="s">
        <v>20800</v>
      </c>
      <c r="F355" s="103"/>
    </row>
    <row r="356" spans="1:6" x14ac:dyDescent="0.25">
      <c r="A356" s="60" t="s">
        <v>4350</v>
      </c>
      <c r="B356" s="60" t="s">
        <v>4350</v>
      </c>
      <c r="C356" s="60" t="s">
        <v>20609</v>
      </c>
      <c r="D356" s="60" t="s">
        <v>8058</v>
      </c>
      <c r="E356" s="156" t="s">
        <v>18535</v>
      </c>
      <c r="F356" s="103"/>
    </row>
    <row r="357" spans="1:6" x14ac:dyDescent="0.25">
      <c r="A357" s="60" t="s">
        <v>4351</v>
      </c>
      <c r="B357" s="60" t="s">
        <v>4351</v>
      </c>
      <c r="C357" s="60" t="s">
        <v>20610</v>
      </c>
      <c r="D357" s="60" t="s">
        <v>8058</v>
      </c>
      <c r="E357" s="156" t="s">
        <v>14787</v>
      </c>
      <c r="F357" s="103"/>
    </row>
    <row r="358" spans="1:6" x14ac:dyDescent="0.25">
      <c r="A358" s="60" t="s">
        <v>4352</v>
      </c>
      <c r="B358" s="60" t="s">
        <v>4352</v>
      </c>
      <c r="C358" s="60" t="s">
        <v>20611</v>
      </c>
      <c r="D358" s="60" t="s">
        <v>8058</v>
      </c>
      <c r="E358" s="156" t="s">
        <v>7684</v>
      </c>
      <c r="F358" s="103"/>
    </row>
    <row r="359" spans="1:6" x14ac:dyDescent="0.25">
      <c r="A359" s="60" t="s">
        <v>4353</v>
      </c>
      <c r="B359" s="60" t="s">
        <v>4353</v>
      </c>
      <c r="C359" s="60" t="s">
        <v>20613</v>
      </c>
      <c r="D359" s="60" t="s">
        <v>8058</v>
      </c>
      <c r="E359" s="156" t="s">
        <v>7508</v>
      </c>
      <c r="F359" s="103"/>
    </row>
    <row r="360" spans="1:6" x14ac:dyDescent="0.25">
      <c r="A360" s="60" t="s">
        <v>4354</v>
      </c>
      <c r="B360" s="60" t="s">
        <v>4354</v>
      </c>
      <c r="C360" s="60" t="s">
        <v>20614</v>
      </c>
      <c r="D360" s="60" t="s">
        <v>8058</v>
      </c>
      <c r="E360" s="156" t="s">
        <v>7658</v>
      </c>
      <c r="F360" s="103"/>
    </row>
    <row r="361" spans="1:6" x14ac:dyDescent="0.25">
      <c r="A361" s="60" t="s">
        <v>4355</v>
      </c>
      <c r="B361" s="60" t="s">
        <v>4355</v>
      </c>
      <c r="C361" s="60" t="s">
        <v>20616</v>
      </c>
      <c r="D361" s="60" t="s">
        <v>8058</v>
      </c>
      <c r="E361" s="156" t="s">
        <v>8031</v>
      </c>
      <c r="F361" s="103"/>
    </row>
    <row r="362" spans="1:6" x14ac:dyDescent="0.25">
      <c r="A362" s="60" t="s">
        <v>12760</v>
      </c>
      <c r="B362" s="60" t="s">
        <v>12760</v>
      </c>
      <c r="C362" s="60" t="s">
        <v>12761</v>
      </c>
      <c r="D362" s="60" t="s">
        <v>8058</v>
      </c>
      <c r="E362" s="156" t="s">
        <v>12180</v>
      </c>
      <c r="F362" s="103"/>
    </row>
    <row r="363" spans="1:6" x14ac:dyDescent="0.25">
      <c r="A363" s="60" t="s">
        <v>12762</v>
      </c>
      <c r="B363" s="60" t="s">
        <v>12762</v>
      </c>
      <c r="C363" s="60" t="s">
        <v>12763</v>
      </c>
      <c r="D363" s="60" t="s">
        <v>8058</v>
      </c>
      <c r="E363" s="156" t="s">
        <v>21295</v>
      </c>
      <c r="F363" s="103"/>
    </row>
    <row r="364" spans="1:6" x14ac:dyDescent="0.25">
      <c r="A364" s="60" t="s">
        <v>12764</v>
      </c>
      <c r="B364" s="60" t="s">
        <v>12764</v>
      </c>
      <c r="C364" s="60" t="s">
        <v>12765</v>
      </c>
      <c r="D364" s="60" t="s">
        <v>8058</v>
      </c>
      <c r="E364" s="156" t="s">
        <v>9464</v>
      </c>
      <c r="F364" s="103"/>
    </row>
    <row r="365" spans="1:6" x14ac:dyDescent="0.25">
      <c r="A365" s="60" t="s">
        <v>12766</v>
      </c>
      <c r="B365" s="60" t="s">
        <v>12766</v>
      </c>
      <c r="C365" s="60" t="s">
        <v>12767</v>
      </c>
      <c r="D365" s="60" t="s">
        <v>8058</v>
      </c>
      <c r="E365" s="156" t="s">
        <v>12217</v>
      </c>
      <c r="F365" s="103"/>
    </row>
    <row r="366" spans="1:6" x14ac:dyDescent="0.25">
      <c r="A366" s="60" t="s">
        <v>12768</v>
      </c>
      <c r="B366" s="60" t="s">
        <v>12768</v>
      </c>
      <c r="C366" s="60" t="s">
        <v>12769</v>
      </c>
      <c r="D366" s="60" t="s">
        <v>8058</v>
      </c>
      <c r="E366" s="156" t="s">
        <v>16524</v>
      </c>
      <c r="F366" s="103"/>
    </row>
    <row r="367" spans="1:6" x14ac:dyDescent="0.25">
      <c r="A367" s="60" t="s">
        <v>12771</v>
      </c>
      <c r="B367" s="60" t="s">
        <v>12771</v>
      </c>
      <c r="C367" s="60" t="s">
        <v>12772</v>
      </c>
      <c r="D367" s="60" t="s">
        <v>8058</v>
      </c>
      <c r="E367" s="156" t="s">
        <v>34719</v>
      </c>
      <c r="F367" s="103"/>
    </row>
    <row r="368" spans="1:6" x14ac:dyDescent="0.25">
      <c r="A368" s="60" t="s">
        <v>12773</v>
      </c>
      <c r="B368" s="60" t="s">
        <v>12773</v>
      </c>
      <c r="C368" s="60" t="s">
        <v>12774</v>
      </c>
      <c r="D368" s="60" t="s">
        <v>8058</v>
      </c>
      <c r="E368" s="156" t="s">
        <v>34720</v>
      </c>
      <c r="F368" s="103"/>
    </row>
    <row r="369" spans="1:6" x14ac:dyDescent="0.25">
      <c r="A369" s="60" t="s">
        <v>12775</v>
      </c>
      <c r="B369" s="60" t="s">
        <v>12775</v>
      </c>
      <c r="C369" s="60" t="s">
        <v>12776</v>
      </c>
      <c r="D369" s="60" t="s">
        <v>8058</v>
      </c>
      <c r="E369" s="156" t="s">
        <v>34721</v>
      </c>
      <c r="F369" s="103"/>
    </row>
    <row r="370" spans="1:6" x14ac:dyDescent="0.25">
      <c r="A370" s="60" t="s">
        <v>12777</v>
      </c>
      <c r="B370" s="60" t="s">
        <v>12777</v>
      </c>
      <c r="C370" s="60" t="s">
        <v>12778</v>
      </c>
      <c r="D370" s="60" t="s">
        <v>8058</v>
      </c>
      <c r="E370" s="156" t="s">
        <v>16627</v>
      </c>
      <c r="F370" s="103"/>
    </row>
    <row r="371" spans="1:6" x14ac:dyDescent="0.25">
      <c r="A371" s="60" t="s">
        <v>12779</v>
      </c>
      <c r="B371" s="60" t="s">
        <v>12779</v>
      </c>
      <c r="C371" s="60" t="s">
        <v>12780</v>
      </c>
      <c r="D371" s="60" t="s">
        <v>8058</v>
      </c>
      <c r="E371" s="156" t="s">
        <v>34722</v>
      </c>
      <c r="F371" s="103"/>
    </row>
    <row r="372" spans="1:6" x14ac:dyDescent="0.25">
      <c r="A372" s="60" t="s">
        <v>12781</v>
      </c>
      <c r="B372" s="60" t="s">
        <v>12781</v>
      </c>
      <c r="C372" s="60" t="s">
        <v>12782</v>
      </c>
      <c r="D372" s="60" t="s">
        <v>8058</v>
      </c>
      <c r="E372" s="156" t="s">
        <v>26356</v>
      </c>
      <c r="F372" s="103"/>
    </row>
    <row r="373" spans="1:6" x14ac:dyDescent="0.25">
      <c r="A373" s="60" t="s">
        <v>12783</v>
      </c>
      <c r="B373" s="60" t="s">
        <v>12783</v>
      </c>
      <c r="C373" s="60" t="s">
        <v>12784</v>
      </c>
      <c r="D373" s="60" t="s">
        <v>8058</v>
      </c>
      <c r="E373" s="156" t="s">
        <v>34723</v>
      </c>
      <c r="F373" s="103"/>
    </row>
    <row r="374" spans="1:6" x14ac:dyDescent="0.25">
      <c r="A374" s="60" t="s">
        <v>12785</v>
      </c>
      <c r="B374" s="60" t="s">
        <v>12785</v>
      </c>
      <c r="C374" s="60" t="s">
        <v>12786</v>
      </c>
      <c r="D374" s="60" t="s">
        <v>8058</v>
      </c>
      <c r="E374" s="156" t="s">
        <v>34724</v>
      </c>
      <c r="F374" s="103"/>
    </row>
    <row r="375" spans="1:6" x14ac:dyDescent="0.25">
      <c r="A375" s="60" t="s">
        <v>12787</v>
      </c>
      <c r="B375" s="60" t="s">
        <v>12787</v>
      </c>
      <c r="C375" s="60" t="s">
        <v>12788</v>
      </c>
      <c r="D375" s="60" t="s">
        <v>8058</v>
      </c>
      <c r="E375" s="156" t="s">
        <v>34725</v>
      </c>
      <c r="F375" s="103"/>
    </row>
    <row r="376" spans="1:6" x14ac:dyDescent="0.25">
      <c r="A376" s="60" t="s">
        <v>12789</v>
      </c>
      <c r="B376" s="60" t="s">
        <v>12789</v>
      </c>
      <c r="C376" s="60" t="s">
        <v>12790</v>
      </c>
      <c r="D376" s="60" t="s">
        <v>8058</v>
      </c>
      <c r="E376" s="156" t="s">
        <v>25688</v>
      </c>
      <c r="F376" s="103"/>
    </row>
    <row r="377" spans="1:6" x14ac:dyDescent="0.25">
      <c r="A377" s="60" t="s">
        <v>12791</v>
      </c>
      <c r="B377" s="60" t="s">
        <v>12791</v>
      </c>
      <c r="C377" s="60" t="s">
        <v>12792</v>
      </c>
      <c r="D377" s="60" t="s">
        <v>8058</v>
      </c>
      <c r="E377" s="156" t="s">
        <v>34726</v>
      </c>
      <c r="F377" s="103"/>
    </row>
    <row r="378" spans="1:6" x14ac:dyDescent="0.25">
      <c r="A378" s="60" t="s">
        <v>12793</v>
      </c>
      <c r="B378" s="60" t="s">
        <v>12793</v>
      </c>
      <c r="C378" s="60" t="s">
        <v>12794</v>
      </c>
      <c r="D378" s="60" t="s">
        <v>8078</v>
      </c>
      <c r="E378" s="156" t="s">
        <v>21205</v>
      </c>
      <c r="F378" s="103"/>
    </row>
    <row r="379" spans="1:6" x14ac:dyDescent="0.25">
      <c r="A379" s="60" t="s">
        <v>12795</v>
      </c>
      <c r="B379" s="60" t="s">
        <v>12795</v>
      </c>
      <c r="C379" s="60" t="s">
        <v>12796</v>
      </c>
      <c r="D379" s="60" t="s">
        <v>8078</v>
      </c>
      <c r="E379" s="156" t="s">
        <v>26195</v>
      </c>
      <c r="F379" s="103"/>
    </row>
    <row r="380" spans="1:6" x14ac:dyDescent="0.25">
      <c r="A380" s="60" t="s">
        <v>12797</v>
      </c>
      <c r="B380" s="60" t="s">
        <v>12797</v>
      </c>
      <c r="C380" s="60" t="s">
        <v>12798</v>
      </c>
      <c r="D380" s="60" t="s">
        <v>8078</v>
      </c>
      <c r="E380" s="156" t="s">
        <v>34727</v>
      </c>
      <c r="F380" s="103"/>
    </row>
    <row r="381" spans="1:6" x14ac:dyDescent="0.25">
      <c r="A381" s="60" t="s">
        <v>12799</v>
      </c>
      <c r="B381" s="60" t="s">
        <v>12799</v>
      </c>
      <c r="C381" s="60" t="s">
        <v>12800</v>
      </c>
      <c r="D381" s="60" t="s">
        <v>8078</v>
      </c>
      <c r="E381" s="156" t="s">
        <v>34728</v>
      </c>
      <c r="F381" s="103"/>
    </row>
    <row r="382" spans="1:6" x14ac:dyDescent="0.25">
      <c r="A382" s="60" t="s">
        <v>12801</v>
      </c>
      <c r="B382" s="60" t="s">
        <v>12801</v>
      </c>
      <c r="C382" s="60" t="s">
        <v>12802</v>
      </c>
      <c r="D382" s="60" t="s">
        <v>8078</v>
      </c>
      <c r="E382" s="156" t="s">
        <v>34729</v>
      </c>
      <c r="F382" s="103"/>
    </row>
    <row r="383" spans="1:6" x14ac:dyDescent="0.25">
      <c r="A383" s="60" t="s">
        <v>12803</v>
      </c>
      <c r="B383" s="60" t="s">
        <v>12803</v>
      </c>
      <c r="C383" s="60" t="s">
        <v>12804</v>
      </c>
      <c r="D383" s="60" t="s">
        <v>8078</v>
      </c>
      <c r="E383" s="156" t="s">
        <v>34730</v>
      </c>
      <c r="F383" s="103"/>
    </row>
    <row r="384" spans="1:6" x14ac:dyDescent="0.25">
      <c r="A384" s="60" t="s">
        <v>12805</v>
      </c>
      <c r="B384" s="60" t="s">
        <v>12805</v>
      </c>
      <c r="C384" s="60" t="s">
        <v>12806</v>
      </c>
      <c r="D384" s="60" t="s">
        <v>8078</v>
      </c>
      <c r="E384" s="156" t="s">
        <v>34731</v>
      </c>
      <c r="F384" s="103"/>
    </row>
    <row r="385" spans="1:6" x14ac:dyDescent="0.25">
      <c r="A385" s="60" t="s">
        <v>12807</v>
      </c>
      <c r="B385" s="60" t="s">
        <v>12807</v>
      </c>
      <c r="C385" s="60" t="s">
        <v>12808</v>
      </c>
      <c r="D385" s="60" t="s">
        <v>8078</v>
      </c>
      <c r="E385" s="156" t="s">
        <v>34732</v>
      </c>
      <c r="F385" s="103"/>
    </row>
    <row r="386" spans="1:6" x14ac:dyDescent="0.25">
      <c r="A386" s="60" t="s">
        <v>12809</v>
      </c>
      <c r="B386" s="60" t="s">
        <v>12809</v>
      </c>
      <c r="C386" s="60" t="s">
        <v>12810</v>
      </c>
      <c r="D386" s="60" t="s">
        <v>8078</v>
      </c>
      <c r="E386" s="156" t="s">
        <v>34733</v>
      </c>
      <c r="F386" s="103"/>
    </row>
    <row r="387" spans="1:6" x14ac:dyDescent="0.25">
      <c r="A387" s="60" t="s">
        <v>12811</v>
      </c>
      <c r="B387" s="60" t="s">
        <v>12811</v>
      </c>
      <c r="C387" s="60" t="s">
        <v>12812</v>
      </c>
      <c r="D387" s="60" t="s">
        <v>8078</v>
      </c>
      <c r="E387" s="156" t="s">
        <v>34734</v>
      </c>
      <c r="F387" s="103"/>
    </row>
    <row r="388" spans="1:6" x14ac:dyDescent="0.25">
      <c r="A388" s="60" t="s">
        <v>12813</v>
      </c>
      <c r="B388" s="60" t="s">
        <v>12813</v>
      </c>
      <c r="C388" s="60" t="s">
        <v>12814</v>
      </c>
      <c r="D388" s="60" t="s">
        <v>8078</v>
      </c>
      <c r="E388" s="156" t="s">
        <v>34735</v>
      </c>
      <c r="F388" s="103"/>
    </row>
    <row r="389" spans="1:6" x14ac:dyDescent="0.25">
      <c r="A389" s="60" t="s">
        <v>12815</v>
      </c>
      <c r="B389" s="60" t="s">
        <v>12815</v>
      </c>
      <c r="C389" s="60" t="s">
        <v>12816</v>
      </c>
      <c r="D389" s="60" t="s">
        <v>8078</v>
      </c>
      <c r="E389" s="156" t="s">
        <v>34736</v>
      </c>
      <c r="F389" s="103"/>
    </row>
    <row r="390" spans="1:6" x14ac:dyDescent="0.25">
      <c r="A390" s="60" t="s">
        <v>12817</v>
      </c>
      <c r="B390" s="60" t="s">
        <v>12817</v>
      </c>
      <c r="C390" s="60" t="s">
        <v>12818</v>
      </c>
      <c r="D390" s="60" t="s">
        <v>8078</v>
      </c>
      <c r="E390" s="156" t="s">
        <v>34737</v>
      </c>
      <c r="F390" s="103"/>
    </row>
    <row r="391" spans="1:6" x14ac:dyDescent="0.25">
      <c r="A391" s="60" t="s">
        <v>12819</v>
      </c>
      <c r="B391" s="60" t="s">
        <v>12819</v>
      </c>
      <c r="C391" s="60" t="s">
        <v>12820</v>
      </c>
      <c r="D391" s="60" t="s">
        <v>8078</v>
      </c>
      <c r="E391" s="156" t="s">
        <v>34738</v>
      </c>
      <c r="F391" s="103"/>
    </row>
    <row r="392" spans="1:6" x14ac:dyDescent="0.25">
      <c r="A392" s="60" t="s">
        <v>12821</v>
      </c>
      <c r="B392" s="60" t="s">
        <v>12821</v>
      </c>
      <c r="C392" s="60" t="s">
        <v>12822</v>
      </c>
      <c r="D392" s="60" t="s">
        <v>8078</v>
      </c>
      <c r="E392" s="156" t="s">
        <v>34739</v>
      </c>
      <c r="F392" s="103"/>
    </row>
    <row r="393" spans="1:6" x14ac:dyDescent="0.25">
      <c r="A393" s="60" t="s">
        <v>12823</v>
      </c>
      <c r="B393" s="60" t="s">
        <v>12823</v>
      </c>
      <c r="C393" s="60" t="s">
        <v>12824</v>
      </c>
      <c r="D393" s="60" t="s">
        <v>8078</v>
      </c>
      <c r="E393" s="156" t="s">
        <v>34740</v>
      </c>
      <c r="F393" s="103"/>
    </row>
    <row r="394" spans="1:6" x14ac:dyDescent="0.25">
      <c r="A394" s="60" t="s">
        <v>12825</v>
      </c>
      <c r="B394" s="60" t="s">
        <v>12825</v>
      </c>
      <c r="C394" s="60" t="s">
        <v>12826</v>
      </c>
      <c r="D394" s="60" t="s">
        <v>8078</v>
      </c>
      <c r="E394" s="156" t="s">
        <v>33799</v>
      </c>
      <c r="F394" s="103"/>
    </row>
    <row r="395" spans="1:6" x14ac:dyDescent="0.25">
      <c r="A395" s="60" t="s">
        <v>12827</v>
      </c>
      <c r="B395" s="60" t="s">
        <v>12827</v>
      </c>
      <c r="C395" s="60" t="s">
        <v>12828</v>
      </c>
      <c r="D395" s="60" t="s">
        <v>8078</v>
      </c>
      <c r="E395" s="156" t="s">
        <v>34741</v>
      </c>
      <c r="F395" s="103"/>
    </row>
    <row r="396" spans="1:6" x14ac:dyDescent="0.25">
      <c r="A396" s="60" t="s">
        <v>12829</v>
      </c>
      <c r="B396" s="60" t="s">
        <v>12829</v>
      </c>
      <c r="C396" s="60" t="s">
        <v>12830</v>
      </c>
      <c r="D396" s="60" t="s">
        <v>8078</v>
      </c>
      <c r="E396" s="156" t="s">
        <v>34742</v>
      </c>
      <c r="F396" s="103"/>
    </row>
    <row r="397" spans="1:6" x14ac:dyDescent="0.25">
      <c r="A397" s="60" t="s">
        <v>12831</v>
      </c>
      <c r="B397" s="60" t="s">
        <v>12831</v>
      </c>
      <c r="C397" s="60" t="s">
        <v>12832</v>
      </c>
      <c r="D397" s="60" t="s">
        <v>8078</v>
      </c>
      <c r="E397" s="156" t="s">
        <v>34743</v>
      </c>
      <c r="F397" s="103"/>
    </row>
    <row r="398" spans="1:6" x14ac:dyDescent="0.25">
      <c r="A398" s="60" t="s">
        <v>12833</v>
      </c>
      <c r="B398" s="60" t="s">
        <v>12833</v>
      </c>
      <c r="C398" s="60" t="s">
        <v>12834</v>
      </c>
      <c r="D398" s="60" t="s">
        <v>8078</v>
      </c>
      <c r="E398" s="156" t="s">
        <v>34744</v>
      </c>
      <c r="F398" s="103"/>
    </row>
    <row r="399" spans="1:6" x14ac:dyDescent="0.25">
      <c r="A399" s="60" t="s">
        <v>12835</v>
      </c>
      <c r="B399" s="60" t="s">
        <v>12835</v>
      </c>
      <c r="C399" s="60" t="s">
        <v>12836</v>
      </c>
      <c r="D399" s="60" t="s">
        <v>8078</v>
      </c>
      <c r="E399" s="156" t="s">
        <v>34745</v>
      </c>
      <c r="F399" s="103"/>
    </row>
    <row r="400" spans="1:6" x14ac:dyDescent="0.25">
      <c r="A400" s="60" t="s">
        <v>12837</v>
      </c>
      <c r="B400" s="60" t="s">
        <v>12837</v>
      </c>
      <c r="C400" s="60" t="s">
        <v>12838</v>
      </c>
      <c r="D400" s="60" t="s">
        <v>8078</v>
      </c>
      <c r="E400" s="156" t="s">
        <v>34746</v>
      </c>
      <c r="F400" s="103"/>
    </row>
    <row r="401" spans="1:6" x14ac:dyDescent="0.25">
      <c r="A401" s="60" t="s">
        <v>12839</v>
      </c>
      <c r="B401" s="60" t="s">
        <v>12839</v>
      </c>
      <c r="C401" s="60" t="s">
        <v>12840</v>
      </c>
      <c r="D401" s="60" t="s">
        <v>8078</v>
      </c>
      <c r="E401" s="156" t="s">
        <v>34747</v>
      </c>
      <c r="F401" s="103"/>
    </row>
    <row r="402" spans="1:6" x14ac:dyDescent="0.25">
      <c r="A402" s="60" t="s">
        <v>12841</v>
      </c>
      <c r="B402" s="60" t="s">
        <v>12841</v>
      </c>
      <c r="C402" s="60" t="s">
        <v>12842</v>
      </c>
      <c r="D402" s="60" t="s">
        <v>8078</v>
      </c>
      <c r="E402" s="156" t="s">
        <v>34748</v>
      </c>
      <c r="F402" s="103"/>
    </row>
    <row r="403" spans="1:6" x14ac:dyDescent="0.25">
      <c r="A403" s="60" t="s">
        <v>12843</v>
      </c>
      <c r="B403" s="60" t="s">
        <v>12843</v>
      </c>
      <c r="C403" s="60" t="s">
        <v>12844</v>
      </c>
      <c r="D403" s="60" t="s">
        <v>8078</v>
      </c>
      <c r="E403" s="156" t="s">
        <v>34749</v>
      </c>
      <c r="F403" s="103"/>
    </row>
    <row r="404" spans="1:6" x14ac:dyDescent="0.25">
      <c r="A404" s="60" t="s">
        <v>12845</v>
      </c>
      <c r="B404" s="60" t="s">
        <v>12845</v>
      </c>
      <c r="C404" s="60" t="s">
        <v>12846</v>
      </c>
      <c r="D404" s="60" t="s">
        <v>8078</v>
      </c>
      <c r="E404" s="156" t="s">
        <v>20528</v>
      </c>
      <c r="F404" s="103"/>
    </row>
    <row r="405" spans="1:6" x14ac:dyDescent="0.25">
      <c r="A405" s="60" t="s">
        <v>12847</v>
      </c>
      <c r="B405" s="60" t="s">
        <v>12847</v>
      </c>
      <c r="C405" s="60" t="s">
        <v>12848</v>
      </c>
      <c r="D405" s="60" t="s">
        <v>8078</v>
      </c>
      <c r="E405" s="156" t="s">
        <v>34750</v>
      </c>
      <c r="F405" s="103"/>
    </row>
    <row r="406" spans="1:6" x14ac:dyDescent="0.25">
      <c r="A406" s="60" t="s">
        <v>12849</v>
      </c>
      <c r="B406" s="60" t="s">
        <v>12849</v>
      </c>
      <c r="C406" s="60" t="s">
        <v>12850</v>
      </c>
      <c r="D406" s="60" t="s">
        <v>8078</v>
      </c>
      <c r="E406" s="156" t="s">
        <v>34751</v>
      </c>
      <c r="F406" s="103"/>
    </row>
    <row r="407" spans="1:6" x14ac:dyDescent="0.25">
      <c r="A407" s="60" t="s">
        <v>12851</v>
      </c>
      <c r="B407" s="60" t="s">
        <v>12851</v>
      </c>
      <c r="C407" s="60" t="s">
        <v>12852</v>
      </c>
      <c r="D407" s="60" t="s">
        <v>8078</v>
      </c>
      <c r="E407" s="156" t="s">
        <v>34752</v>
      </c>
      <c r="F407" s="103"/>
    </row>
    <row r="408" spans="1:6" x14ac:dyDescent="0.25">
      <c r="A408" s="60" t="s">
        <v>12853</v>
      </c>
      <c r="B408" s="60" t="s">
        <v>12853</v>
      </c>
      <c r="C408" s="60" t="s">
        <v>12854</v>
      </c>
      <c r="D408" s="60" t="s">
        <v>8078</v>
      </c>
      <c r="E408" s="156" t="s">
        <v>34753</v>
      </c>
      <c r="F408" s="103"/>
    </row>
    <row r="409" spans="1:6" x14ac:dyDescent="0.25">
      <c r="A409" s="60" t="s">
        <v>12855</v>
      </c>
      <c r="B409" s="60" t="s">
        <v>12855</v>
      </c>
      <c r="C409" s="60" t="s">
        <v>12856</v>
      </c>
      <c r="D409" s="60" t="s">
        <v>8078</v>
      </c>
      <c r="E409" s="156" t="s">
        <v>34754</v>
      </c>
      <c r="F409" s="103"/>
    </row>
    <row r="410" spans="1:6" x14ac:dyDescent="0.25">
      <c r="A410" s="60" t="s">
        <v>12857</v>
      </c>
      <c r="B410" s="60" t="s">
        <v>12857</v>
      </c>
      <c r="C410" s="60" t="s">
        <v>12858</v>
      </c>
      <c r="D410" s="60" t="s">
        <v>8078</v>
      </c>
      <c r="E410" s="156" t="s">
        <v>20428</v>
      </c>
      <c r="F410" s="103"/>
    </row>
    <row r="411" spans="1:6" x14ac:dyDescent="0.25">
      <c r="A411" s="60" t="s">
        <v>12859</v>
      </c>
      <c r="B411" s="60" t="s">
        <v>12859</v>
      </c>
      <c r="C411" s="60" t="s">
        <v>12860</v>
      </c>
      <c r="D411" s="60" t="s">
        <v>8078</v>
      </c>
      <c r="E411" s="156" t="s">
        <v>13335</v>
      </c>
      <c r="F411" s="103"/>
    </row>
    <row r="412" spans="1:6" x14ac:dyDescent="0.25">
      <c r="A412" s="60" t="s">
        <v>12861</v>
      </c>
      <c r="B412" s="60" t="s">
        <v>12861</v>
      </c>
      <c r="C412" s="60" t="s">
        <v>12862</v>
      </c>
      <c r="D412" s="60" t="s">
        <v>8078</v>
      </c>
      <c r="E412" s="156" t="s">
        <v>18183</v>
      </c>
      <c r="F412" s="103"/>
    </row>
    <row r="413" spans="1:6" x14ac:dyDescent="0.25">
      <c r="A413" s="60" t="s">
        <v>12863</v>
      </c>
      <c r="B413" s="60" t="s">
        <v>12863</v>
      </c>
      <c r="C413" s="60" t="s">
        <v>12864</v>
      </c>
      <c r="D413" s="60" t="s">
        <v>8078</v>
      </c>
      <c r="E413" s="156" t="s">
        <v>14284</v>
      </c>
      <c r="F413" s="103"/>
    </row>
    <row r="414" spans="1:6" x14ac:dyDescent="0.25">
      <c r="A414" s="60" t="s">
        <v>12865</v>
      </c>
      <c r="B414" s="60" t="s">
        <v>12865</v>
      </c>
      <c r="C414" s="60" t="s">
        <v>12866</v>
      </c>
      <c r="D414" s="60" t="s">
        <v>8078</v>
      </c>
      <c r="E414" s="156" t="s">
        <v>34755</v>
      </c>
      <c r="F414" s="103"/>
    </row>
    <row r="415" spans="1:6" x14ac:dyDescent="0.25">
      <c r="A415" s="60" t="s">
        <v>12867</v>
      </c>
      <c r="B415" s="60" t="s">
        <v>12867</v>
      </c>
      <c r="C415" s="60" t="s">
        <v>12868</v>
      </c>
      <c r="D415" s="60" t="s">
        <v>8078</v>
      </c>
      <c r="E415" s="156" t="s">
        <v>15527</v>
      </c>
      <c r="F415" s="103"/>
    </row>
    <row r="416" spans="1:6" x14ac:dyDescent="0.25">
      <c r="A416" s="60" t="s">
        <v>12869</v>
      </c>
      <c r="B416" s="60" t="s">
        <v>12869</v>
      </c>
      <c r="C416" s="60" t="s">
        <v>12870</v>
      </c>
      <c r="D416" s="60" t="s">
        <v>8078</v>
      </c>
      <c r="E416" s="156" t="s">
        <v>34756</v>
      </c>
      <c r="F416" s="103"/>
    </row>
    <row r="417" spans="1:6" x14ac:dyDescent="0.25">
      <c r="A417" s="60" t="s">
        <v>12871</v>
      </c>
      <c r="B417" s="60" t="s">
        <v>12871</v>
      </c>
      <c r="C417" s="60" t="s">
        <v>12872</v>
      </c>
      <c r="D417" s="60" t="s">
        <v>8078</v>
      </c>
      <c r="E417" s="156" t="s">
        <v>34757</v>
      </c>
      <c r="F417" s="103"/>
    </row>
    <row r="418" spans="1:6" x14ac:dyDescent="0.25">
      <c r="A418" s="60" t="s">
        <v>12873</v>
      </c>
      <c r="B418" s="60" t="s">
        <v>12873</v>
      </c>
      <c r="C418" s="60" t="s">
        <v>12874</v>
      </c>
      <c r="D418" s="60" t="s">
        <v>8078</v>
      </c>
      <c r="E418" s="156" t="s">
        <v>34758</v>
      </c>
      <c r="F418" s="103"/>
    </row>
    <row r="419" spans="1:6" x14ac:dyDescent="0.25">
      <c r="A419" s="60" t="s">
        <v>12875</v>
      </c>
      <c r="B419" s="60" t="s">
        <v>12875</v>
      </c>
      <c r="C419" s="60" t="s">
        <v>12876</v>
      </c>
      <c r="D419" s="60" t="s">
        <v>8078</v>
      </c>
      <c r="E419" s="156" t="s">
        <v>34759</v>
      </c>
      <c r="F419" s="103"/>
    </row>
    <row r="420" spans="1:6" x14ac:dyDescent="0.25">
      <c r="A420" s="60" t="s">
        <v>12877</v>
      </c>
      <c r="B420" s="60" t="s">
        <v>12877</v>
      </c>
      <c r="C420" s="60" t="s">
        <v>12878</v>
      </c>
      <c r="D420" s="60" t="s">
        <v>8078</v>
      </c>
      <c r="E420" s="156" t="s">
        <v>34760</v>
      </c>
      <c r="F420" s="103"/>
    </row>
    <row r="421" spans="1:6" x14ac:dyDescent="0.25">
      <c r="A421" s="60" t="s">
        <v>12879</v>
      </c>
      <c r="B421" s="60" t="s">
        <v>12879</v>
      </c>
      <c r="C421" s="60" t="s">
        <v>12880</v>
      </c>
      <c r="D421" s="60" t="s">
        <v>8078</v>
      </c>
      <c r="E421" s="156" t="s">
        <v>34761</v>
      </c>
      <c r="F421" s="103"/>
    </row>
    <row r="422" spans="1:6" x14ac:dyDescent="0.25">
      <c r="A422" s="60" t="s">
        <v>12881</v>
      </c>
      <c r="B422" s="60" t="s">
        <v>12881</v>
      </c>
      <c r="C422" s="60" t="s">
        <v>12882</v>
      </c>
      <c r="D422" s="60" t="s">
        <v>8078</v>
      </c>
      <c r="E422" s="156" t="s">
        <v>34762</v>
      </c>
      <c r="F422" s="103"/>
    </row>
    <row r="423" spans="1:6" x14ac:dyDescent="0.25">
      <c r="A423" s="60" t="s">
        <v>12883</v>
      </c>
      <c r="B423" s="60" t="s">
        <v>12883</v>
      </c>
      <c r="C423" s="60" t="s">
        <v>12884</v>
      </c>
      <c r="D423" s="60" t="s">
        <v>8078</v>
      </c>
      <c r="E423" s="156" t="s">
        <v>34763</v>
      </c>
      <c r="F423" s="103"/>
    </row>
    <row r="424" spans="1:6" x14ac:dyDescent="0.25">
      <c r="A424" s="60" t="s">
        <v>12885</v>
      </c>
      <c r="B424" s="60" t="s">
        <v>12885</v>
      </c>
      <c r="C424" s="60" t="s">
        <v>12886</v>
      </c>
      <c r="D424" s="60" t="s">
        <v>8078</v>
      </c>
      <c r="E424" s="156" t="s">
        <v>34764</v>
      </c>
      <c r="F424" s="103"/>
    </row>
    <row r="425" spans="1:6" x14ac:dyDescent="0.25">
      <c r="A425" s="60" t="s">
        <v>12887</v>
      </c>
      <c r="B425" s="60" t="s">
        <v>12887</v>
      </c>
      <c r="C425" s="60" t="s">
        <v>12888</v>
      </c>
      <c r="D425" s="60" t="s">
        <v>8078</v>
      </c>
      <c r="E425" s="156" t="s">
        <v>34765</v>
      </c>
      <c r="F425" s="103"/>
    </row>
    <row r="426" spans="1:6" x14ac:dyDescent="0.25">
      <c r="A426" s="60" t="s">
        <v>14029</v>
      </c>
      <c r="B426" s="60" t="s">
        <v>14029</v>
      </c>
      <c r="C426" s="60" t="s">
        <v>14030</v>
      </c>
      <c r="D426" s="60" t="s">
        <v>8058</v>
      </c>
      <c r="E426" s="156" t="s">
        <v>7603</v>
      </c>
      <c r="F426" s="103"/>
    </row>
    <row r="427" spans="1:6" x14ac:dyDescent="0.25">
      <c r="A427" s="60" t="s">
        <v>14031</v>
      </c>
      <c r="B427" s="60" t="s">
        <v>14031</v>
      </c>
      <c r="C427" s="60" t="s">
        <v>14032</v>
      </c>
      <c r="D427" s="60" t="s">
        <v>8058</v>
      </c>
      <c r="E427" s="156" t="s">
        <v>13350</v>
      </c>
      <c r="F427" s="103"/>
    </row>
    <row r="428" spans="1:6" x14ac:dyDescent="0.25">
      <c r="A428" s="60" t="s">
        <v>14033</v>
      </c>
      <c r="B428" s="60" t="s">
        <v>14033</v>
      </c>
      <c r="C428" s="60" t="s">
        <v>14034</v>
      </c>
      <c r="D428" s="60" t="s">
        <v>8058</v>
      </c>
      <c r="E428" s="156" t="s">
        <v>34766</v>
      </c>
      <c r="F428" s="103"/>
    </row>
    <row r="429" spans="1:6" x14ac:dyDescent="0.25">
      <c r="A429" s="60" t="s">
        <v>14035</v>
      </c>
      <c r="B429" s="60" t="s">
        <v>14035</v>
      </c>
      <c r="C429" s="60" t="s">
        <v>14036</v>
      </c>
      <c r="D429" s="60" t="s">
        <v>8058</v>
      </c>
      <c r="E429" s="156" t="s">
        <v>20846</v>
      </c>
      <c r="F429" s="103"/>
    </row>
    <row r="430" spans="1:6" x14ac:dyDescent="0.25">
      <c r="A430" s="60" t="s">
        <v>14037</v>
      </c>
      <c r="B430" s="60" t="s">
        <v>14037</v>
      </c>
      <c r="C430" s="60" t="s">
        <v>14038</v>
      </c>
      <c r="D430" s="60" t="s">
        <v>8058</v>
      </c>
      <c r="E430" s="156" t="s">
        <v>34767</v>
      </c>
      <c r="F430" s="103"/>
    </row>
    <row r="431" spans="1:6" x14ac:dyDescent="0.25">
      <c r="A431" s="60" t="s">
        <v>14039</v>
      </c>
      <c r="B431" s="60" t="s">
        <v>14039</v>
      </c>
      <c r="C431" s="60" t="s">
        <v>14040</v>
      </c>
      <c r="D431" s="60" t="s">
        <v>8058</v>
      </c>
      <c r="E431" s="156" t="s">
        <v>19697</v>
      </c>
      <c r="F431" s="103"/>
    </row>
    <row r="432" spans="1:6" x14ac:dyDescent="0.25">
      <c r="A432" s="60" t="s">
        <v>14041</v>
      </c>
      <c r="B432" s="60" t="s">
        <v>14041</v>
      </c>
      <c r="C432" s="60" t="s">
        <v>14042</v>
      </c>
      <c r="D432" s="60" t="s">
        <v>8058</v>
      </c>
      <c r="E432" s="156" t="s">
        <v>34768</v>
      </c>
      <c r="F432" s="103"/>
    </row>
    <row r="433" spans="1:6" x14ac:dyDescent="0.25">
      <c r="A433" s="60" t="s">
        <v>14043</v>
      </c>
      <c r="B433" s="60" t="s">
        <v>14043</v>
      </c>
      <c r="C433" s="60" t="s">
        <v>14044</v>
      </c>
      <c r="D433" s="60" t="s">
        <v>8058</v>
      </c>
      <c r="E433" s="156" t="s">
        <v>34769</v>
      </c>
      <c r="F433" s="103"/>
    </row>
    <row r="434" spans="1:6" x14ac:dyDescent="0.25">
      <c r="A434" s="60" t="s">
        <v>14045</v>
      </c>
      <c r="B434" s="60" t="s">
        <v>14045</v>
      </c>
      <c r="C434" s="60" t="s">
        <v>14046</v>
      </c>
      <c r="D434" s="60" t="s">
        <v>8058</v>
      </c>
      <c r="E434" s="156" t="s">
        <v>34770</v>
      </c>
      <c r="F434" s="103"/>
    </row>
    <row r="435" spans="1:6" x14ac:dyDescent="0.25">
      <c r="A435" s="60" t="s">
        <v>14047</v>
      </c>
      <c r="B435" s="60" t="s">
        <v>14047</v>
      </c>
      <c r="C435" s="60" t="s">
        <v>14048</v>
      </c>
      <c r="D435" s="60" t="s">
        <v>8058</v>
      </c>
      <c r="E435" s="156" t="s">
        <v>34771</v>
      </c>
      <c r="F435" s="103"/>
    </row>
    <row r="436" spans="1:6" x14ac:dyDescent="0.25">
      <c r="A436" s="60" t="s">
        <v>14049</v>
      </c>
      <c r="B436" s="60" t="s">
        <v>14049</v>
      </c>
      <c r="C436" s="60" t="s">
        <v>14050</v>
      </c>
      <c r="D436" s="60" t="s">
        <v>8058</v>
      </c>
      <c r="E436" s="156" t="s">
        <v>34772</v>
      </c>
      <c r="F436" s="103"/>
    </row>
    <row r="437" spans="1:6" x14ac:dyDescent="0.25">
      <c r="A437" s="60" t="s">
        <v>14051</v>
      </c>
      <c r="B437" s="60" t="s">
        <v>14051</v>
      </c>
      <c r="C437" s="60" t="s">
        <v>14052</v>
      </c>
      <c r="D437" s="60" t="s">
        <v>8058</v>
      </c>
      <c r="E437" s="156" t="s">
        <v>34773</v>
      </c>
      <c r="F437" s="103"/>
    </row>
    <row r="438" spans="1:6" x14ac:dyDescent="0.25">
      <c r="A438" s="60" t="s">
        <v>14053</v>
      </c>
      <c r="B438" s="60" t="s">
        <v>14053</v>
      </c>
      <c r="C438" s="60" t="s">
        <v>14054</v>
      </c>
      <c r="D438" s="60" t="s">
        <v>8078</v>
      </c>
      <c r="E438" s="156" t="s">
        <v>14564</v>
      </c>
      <c r="F438" s="103"/>
    </row>
    <row r="439" spans="1:6" x14ac:dyDescent="0.25">
      <c r="A439" s="60" t="s">
        <v>14055</v>
      </c>
      <c r="B439" s="60" t="s">
        <v>14055</v>
      </c>
      <c r="C439" s="60" t="s">
        <v>14056</v>
      </c>
      <c r="D439" s="60" t="s">
        <v>8078</v>
      </c>
      <c r="E439" s="156" t="s">
        <v>9825</v>
      </c>
      <c r="F439" s="103"/>
    </row>
    <row r="440" spans="1:6" x14ac:dyDescent="0.25">
      <c r="A440" s="60" t="s">
        <v>14057</v>
      </c>
      <c r="B440" s="60" t="s">
        <v>14057</v>
      </c>
      <c r="C440" s="60" t="s">
        <v>14058</v>
      </c>
      <c r="D440" s="60" t="s">
        <v>8078</v>
      </c>
      <c r="E440" s="156" t="s">
        <v>14694</v>
      </c>
      <c r="F440" s="103"/>
    </row>
    <row r="441" spans="1:6" x14ac:dyDescent="0.25">
      <c r="A441" s="60" t="s">
        <v>14059</v>
      </c>
      <c r="B441" s="60" t="s">
        <v>14059</v>
      </c>
      <c r="C441" s="60" t="s">
        <v>14060</v>
      </c>
      <c r="D441" s="60" t="s">
        <v>8078</v>
      </c>
      <c r="E441" s="156" t="s">
        <v>13890</v>
      </c>
      <c r="F441" s="103"/>
    </row>
    <row r="442" spans="1:6" x14ac:dyDescent="0.25">
      <c r="A442" s="60" t="s">
        <v>14061</v>
      </c>
      <c r="B442" s="60" t="s">
        <v>14061</v>
      </c>
      <c r="C442" s="60" t="s">
        <v>14062</v>
      </c>
      <c r="D442" s="60" t="s">
        <v>8078</v>
      </c>
      <c r="E442" s="156" t="s">
        <v>24328</v>
      </c>
      <c r="F442" s="103"/>
    </row>
    <row r="443" spans="1:6" x14ac:dyDescent="0.25">
      <c r="A443" s="60" t="s">
        <v>14063</v>
      </c>
      <c r="B443" s="60" t="s">
        <v>14063</v>
      </c>
      <c r="C443" s="60" t="s">
        <v>14064</v>
      </c>
      <c r="D443" s="60" t="s">
        <v>8078</v>
      </c>
      <c r="E443" s="156" t="s">
        <v>13803</v>
      </c>
      <c r="F443" s="103"/>
    </row>
    <row r="444" spans="1:6" x14ac:dyDescent="0.25">
      <c r="A444" s="60" t="s">
        <v>14065</v>
      </c>
      <c r="B444" s="60" t="s">
        <v>14065</v>
      </c>
      <c r="C444" s="60" t="s">
        <v>14066</v>
      </c>
      <c r="D444" s="60" t="s">
        <v>8078</v>
      </c>
      <c r="E444" s="156" t="s">
        <v>14802</v>
      </c>
      <c r="F444" s="103"/>
    </row>
    <row r="445" spans="1:6" x14ac:dyDescent="0.25">
      <c r="A445" s="60" t="s">
        <v>14067</v>
      </c>
      <c r="B445" s="60" t="s">
        <v>14067</v>
      </c>
      <c r="C445" s="60" t="s">
        <v>14068</v>
      </c>
      <c r="D445" s="60" t="s">
        <v>8078</v>
      </c>
      <c r="E445" s="156" t="s">
        <v>23843</v>
      </c>
      <c r="F445" s="103"/>
    </row>
    <row r="446" spans="1:6" x14ac:dyDescent="0.25">
      <c r="A446" s="60" t="s">
        <v>14069</v>
      </c>
      <c r="B446" s="60" t="s">
        <v>14069</v>
      </c>
      <c r="C446" s="60" t="s">
        <v>14070</v>
      </c>
      <c r="D446" s="60" t="s">
        <v>8078</v>
      </c>
      <c r="E446" s="156" t="s">
        <v>34774</v>
      </c>
      <c r="F446" s="103"/>
    </row>
    <row r="447" spans="1:6" x14ac:dyDescent="0.25">
      <c r="A447" s="60" t="s">
        <v>14071</v>
      </c>
      <c r="B447" s="60" t="s">
        <v>14071</v>
      </c>
      <c r="C447" s="60" t="s">
        <v>14072</v>
      </c>
      <c r="D447" s="60" t="s">
        <v>8078</v>
      </c>
      <c r="E447" s="156" t="s">
        <v>16162</v>
      </c>
      <c r="F447" s="103"/>
    </row>
    <row r="448" spans="1:6" x14ac:dyDescent="0.25">
      <c r="A448" s="60" t="s">
        <v>14073</v>
      </c>
      <c r="B448" s="60" t="s">
        <v>14073</v>
      </c>
      <c r="C448" s="60" t="s">
        <v>14074</v>
      </c>
      <c r="D448" s="60" t="s">
        <v>8078</v>
      </c>
      <c r="E448" s="156" t="s">
        <v>30340</v>
      </c>
      <c r="F448" s="103"/>
    </row>
    <row r="449" spans="1:6" x14ac:dyDescent="0.25">
      <c r="A449" s="60" t="s">
        <v>14075</v>
      </c>
      <c r="B449" s="60" t="s">
        <v>14075</v>
      </c>
      <c r="C449" s="60" t="s">
        <v>14076</v>
      </c>
      <c r="D449" s="60" t="s">
        <v>8078</v>
      </c>
      <c r="E449" s="156" t="s">
        <v>19546</v>
      </c>
      <c r="F449" s="103"/>
    </row>
    <row r="450" spans="1:6" x14ac:dyDescent="0.25">
      <c r="A450" s="60" t="s">
        <v>14077</v>
      </c>
      <c r="B450" s="60" t="s">
        <v>14077</v>
      </c>
      <c r="C450" s="60" t="s">
        <v>14078</v>
      </c>
      <c r="D450" s="60" t="s">
        <v>8078</v>
      </c>
      <c r="E450" s="156" t="s">
        <v>34775</v>
      </c>
      <c r="F450" s="103"/>
    </row>
    <row r="451" spans="1:6" x14ac:dyDescent="0.25">
      <c r="A451" s="60" t="s">
        <v>14079</v>
      </c>
      <c r="B451" s="60" t="s">
        <v>14079</v>
      </c>
      <c r="C451" s="60" t="s">
        <v>14080</v>
      </c>
      <c r="D451" s="60" t="s">
        <v>8078</v>
      </c>
      <c r="E451" s="156" t="s">
        <v>19253</v>
      </c>
      <c r="F451" s="103"/>
    </row>
    <row r="452" spans="1:6" x14ac:dyDescent="0.25">
      <c r="A452" s="60" t="s">
        <v>14081</v>
      </c>
      <c r="B452" s="60" t="s">
        <v>14081</v>
      </c>
      <c r="C452" s="60" t="s">
        <v>14082</v>
      </c>
      <c r="D452" s="60" t="s">
        <v>8078</v>
      </c>
      <c r="E452" s="156" t="s">
        <v>7627</v>
      </c>
      <c r="F452" s="103"/>
    </row>
    <row r="453" spans="1:6" x14ac:dyDescent="0.25">
      <c r="A453" s="60" t="s">
        <v>14083</v>
      </c>
      <c r="B453" s="60" t="s">
        <v>14083</v>
      </c>
      <c r="C453" s="60" t="s">
        <v>14084</v>
      </c>
      <c r="D453" s="60" t="s">
        <v>8078</v>
      </c>
      <c r="E453" s="156" t="s">
        <v>8008</v>
      </c>
      <c r="F453" s="103"/>
    </row>
    <row r="454" spans="1:6" x14ac:dyDescent="0.25">
      <c r="A454" s="60" t="s">
        <v>14085</v>
      </c>
      <c r="B454" s="60" t="s">
        <v>14085</v>
      </c>
      <c r="C454" s="60" t="s">
        <v>14086</v>
      </c>
      <c r="D454" s="60" t="s">
        <v>8078</v>
      </c>
      <c r="E454" s="156" t="s">
        <v>16955</v>
      </c>
      <c r="F454" s="103"/>
    </row>
    <row r="455" spans="1:6" x14ac:dyDescent="0.25">
      <c r="A455" s="60" t="s">
        <v>14087</v>
      </c>
      <c r="B455" s="60" t="s">
        <v>14087</v>
      </c>
      <c r="C455" s="60" t="s">
        <v>14088</v>
      </c>
      <c r="D455" s="60" t="s">
        <v>8078</v>
      </c>
      <c r="E455" s="156" t="s">
        <v>14802</v>
      </c>
      <c r="F455" s="103"/>
    </row>
    <row r="456" spans="1:6" x14ac:dyDescent="0.25">
      <c r="A456" s="60" t="s">
        <v>14089</v>
      </c>
      <c r="B456" s="60" t="s">
        <v>14089</v>
      </c>
      <c r="C456" s="60" t="s">
        <v>14090</v>
      </c>
      <c r="D456" s="60" t="s">
        <v>8078</v>
      </c>
      <c r="E456" s="156" t="s">
        <v>23846</v>
      </c>
      <c r="F456" s="103"/>
    </row>
    <row r="457" spans="1:6" x14ac:dyDescent="0.25">
      <c r="A457" s="60" t="s">
        <v>14091</v>
      </c>
      <c r="B457" s="60" t="s">
        <v>14091</v>
      </c>
      <c r="C457" s="60" t="s">
        <v>14092</v>
      </c>
      <c r="D457" s="60" t="s">
        <v>8078</v>
      </c>
      <c r="E457" s="156" t="s">
        <v>34776</v>
      </c>
      <c r="F457" s="103"/>
    </row>
    <row r="458" spans="1:6" x14ac:dyDescent="0.25">
      <c r="A458" s="60" t="s">
        <v>14093</v>
      </c>
      <c r="B458" s="60" t="s">
        <v>14093</v>
      </c>
      <c r="C458" s="60" t="s">
        <v>14094</v>
      </c>
      <c r="D458" s="60" t="s">
        <v>8078</v>
      </c>
      <c r="E458" s="156" t="s">
        <v>14805</v>
      </c>
      <c r="F458" s="103"/>
    </row>
    <row r="459" spans="1:6" x14ac:dyDescent="0.25">
      <c r="A459" s="60" t="s">
        <v>14095</v>
      </c>
      <c r="B459" s="60" t="s">
        <v>14095</v>
      </c>
      <c r="C459" s="60" t="s">
        <v>14096</v>
      </c>
      <c r="D459" s="60" t="s">
        <v>8078</v>
      </c>
      <c r="E459" s="156" t="s">
        <v>19253</v>
      </c>
      <c r="F459" s="103"/>
    </row>
    <row r="460" spans="1:6" x14ac:dyDescent="0.25">
      <c r="A460" s="60" t="s">
        <v>14097</v>
      </c>
      <c r="B460" s="60" t="s">
        <v>14097</v>
      </c>
      <c r="C460" s="60" t="s">
        <v>14098</v>
      </c>
      <c r="D460" s="60" t="s">
        <v>8078</v>
      </c>
      <c r="E460" s="156" t="s">
        <v>34777</v>
      </c>
      <c r="F460" s="103"/>
    </row>
    <row r="461" spans="1:6" x14ac:dyDescent="0.25">
      <c r="A461" s="60" t="s">
        <v>14099</v>
      </c>
      <c r="B461" s="60" t="s">
        <v>14099</v>
      </c>
      <c r="C461" s="60" t="s">
        <v>14100</v>
      </c>
      <c r="D461" s="60" t="s">
        <v>8078</v>
      </c>
      <c r="E461" s="156" t="s">
        <v>23879</v>
      </c>
      <c r="F461" s="103"/>
    </row>
    <row r="462" spans="1:6" x14ac:dyDescent="0.25">
      <c r="A462" s="60" t="s">
        <v>14101</v>
      </c>
      <c r="B462" s="60" t="s">
        <v>14101</v>
      </c>
      <c r="C462" s="60" t="s">
        <v>14102</v>
      </c>
      <c r="D462" s="60" t="s">
        <v>8078</v>
      </c>
      <c r="E462" s="156" t="s">
        <v>34778</v>
      </c>
      <c r="F462" s="103"/>
    </row>
    <row r="463" spans="1:6" x14ac:dyDescent="0.25">
      <c r="A463" s="60" t="s">
        <v>14103</v>
      </c>
      <c r="B463" s="60" t="s">
        <v>14103</v>
      </c>
      <c r="C463" s="60" t="s">
        <v>14104</v>
      </c>
      <c r="D463" s="60" t="s">
        <v>8078</v>
      </c>
      <c r="E463" s="156" t="s">
        <v>34779</v>
      </c>
      <c r="F463" s="103"/>
    </row>
    <row r="464" spans="1:6" x14ac:dyDescent="0.25">
      <c r="A464" s="60" t="s">
        <v>14105</v>
      </c>
      <c r="B464" s="60" t="s">
        <v>14105</v>
      </c>
      <c r="C464" s="60" t="s">
        <v>14106</v>
      </c>
      <c r="D464" s="60" t="s">
        <v>8078</v>
      </c>
      <c r="E464" s="156" t="s">
        <v>19624</v>
      </c>
      <c r="F464" s="103"/>
    </row>
    <row r="465" spans="1:6" x14ac:dyDescent="0.25">
      <c r="A465" s="60" t="s">
        <v>14107</v>
      </c>
      <c r="B465" s="60" t="s">
        <v>14107</v>
      </c>
      <c r="C465" s="60" t="s">
        <v>14108</v>
      </c>
      <c r="D465" s="60" t="s">
        <v>8078</v>
      </c>
      <c r="E465" s="156" t="s">
        <v>34780</v>
      </c>
      <c r="F465" s="103"/>
    </row>
    <row r="466" spans="1:6" x14ac:dyDescent="0.25">
      <c r="A466" s="60" t="s">
        <v>14109</v>
      </c>
      <c r="B466" s="60" t="s">
        <v>14109</v>
      </c>
      <c r="C466" s="60" t="s">
        <v>14110</v>
      </c>
      <c r="D466" s="60" t="s">
        <v>8078</v>
      </c>
      <c r="E466" s="156" t="s">
        <v>7821</v>
      </c>
      <c r="F466" s="103"/>
    </row>
    <row r="467" spans="1:6" x14ac:dyDescent="0.25">
      <c r="A467" s="60" t="s">
        <v>14111</v>
      </c>
      <c r="B467" s="60" t="s">
        <v>14111</v>
      </c>
      <c r="C467" s="60" t="s">
        <v>14112</v>
      </c>
      <c r="D467" s="60" t="s">
        <v>8078</v>
      </c>
      <c r="E467" s="156" t="s">
        <v>28174</v>
      </c>
      <c r="F467" s="103"/>
    </row>
    <row r="468" spans="1:6" x14ac:dyDescent="0.25">
      <c r="A468" s="60" t="s">
        <v>14113</v>
      </c>
      <c r="B468" s="60" t="s">
        <v>14113</v>
      </c>
      <c r="C468" s="60" t="s">
        <v>14114</v>
      </c>
      <c r="D468" s="60" t="s">
        <v>8078</v>
      </c>
      <c r="E468" s="156" t="s">
        <v>13478</v>
      </c>
      <c r="F468" s="103"/>
    </row>
    <row r="469" spans="1:6" x14ac:dyDescent="0.25">
      <c r="A469" s="60" t="s">
        <v>14115</v>
      </c>
      <c r="B469" s="60" t="s">
        <v>14115</v>
      </c>
      <c r="C469" s="60" t="s">
        <v>14116</v>
      </c>
      <c r="D469" s="60" t="s">
        <v>8078</v>
      </c>
      <c r="E469" s="156" t="s">
        <v>34781</v>
      </c>
      <c r="F469" s="103"/>
    </row>
    <row r="470" spans="1:6" x14ac:dyDescent="0.25">
      <c r="A470" s="60" t="s">
        <v>14117</v>
      </c>
      <c r="B470" s="60" t="s">
        <v>14117</v>
      </c>
      <c r="C470" s="60" t="s">
        <v>14118</v>
      </c>
      <c r="D470" s="60" t="s">
        <v>8078</v>
      </c>
      <c r="E470" s="156" t="s">
        <v>34782</v>
      </c>
      <c r="F470" s="103"/>
    </row>
    <row r="471" spans="1:6" x14ac:dyDescent="0.25">
      <c r="A471" s="60" t="s">
        <v>14119</v>
      </c>
      <c r="B471" s="60" t="s">
        <v>14119</v>
      </c>
      <c r="C471" s="60" t="s">
        <v>14120</v>
      </c>
      <c r="D471" s="60" t="s">
        <v>8078</v>
      </c>
      <c r="E471" s="156" t="s">
        <v>12668</v>
      </c>
      <c r="F471" s="103"/>
    </row>
    <row r="472" spans="1:6" x14ac:dyDescent="0.25">
      <c r="A472" s="60" t="s">
        <v>14121</v>
      </c>
      <c r="B472" s="60" t="s">
        <v>14121</v>
      </c>
      <c r="C472" s="60" t="s">
        <v>14122</v>
      </c>
      <c r="D472" s="60" t="s">
        <v>8078</v>
      </c>
      <c r="E472" s="156" t="s">
        <v>34783</v>
      </c>
      <c r="F472" s="103"/>
    </row>
    <row r="473" spans="1:6" x14ac:dyDescent="0.25">
      <c r="A473" s="60" t="s">
        <v>14123</v>
      </c>
      <c r="B473" s="60" t="s">
        <v>14123</v>
      </c>
      <c r="C473" s="60" t="s">
        <v>14124</v>
      </c>
      <c r="D473" s="60" t="s">
        <v>8078</v>
      </c>
      <c r="E473" s="156" t="s">
        <v>34784</v>
      </c>
      <c r="F473" s="103"/>
    </row>
    <row r="474" spans="1:6" x14ac:dyDescent="0.25">
      <c r="A474" s="60" t="s">
        <v>14125</v>
      </c>
      <c r="B474" s="60" t="s">
        <v>14125</v>
      </c>
      <c r="C474" s="60" t="s">
        <v>14126</v>
      </c>
      <c r="D474" s="60" t="s">
        <v>8078</v>
      </c>
      <c r="E474" s="156" t="s">
        <v>15102</v>
      </c>
      <c r="F474" s="103"/>
    </row>
    <row r="475" spans="1:6" x14ac:dyDescent="0.25">
      <c r="A475" s="60" t="s">
        <v>14127</v>
      </c>
      <c r="B475" s="60" t="s">
        <v>14127</v>
      </c>
      <c r="C475" s="60" t="s">
        <v>14128</v>
      </c>
      <c r="D475" s="60" t="s">
        <v>8078</v>
      </c>
      <c r="E475" s="156" t="s">
        <v>13014</v>
      </c>
      <c r="F475" s="103"/>
    </row>
    <row r="476" spans="1:6" x14ac:dyDescent="0.25">
      <c r="A476" s="60" t="s">
        <v>14129</v>
      </c>
      <c r="B476" s="60" t="s">
        <v>14129</v>
      </c>
      <c r="C476" s="60" t="s">
        <v>14130</v>
      </c>
      <c r="D476" s="60" t="s">
        <v>8078</v>
      </c>
      <c r="E476" s="156" t="s">
        <v>18819</v>
      </c>
      <c r="F476" s="103"/>
    </row>
    <row r="477" spans="1:6" x14ac:dyDescent="0.25">
      <c r="A477" s="60" t="s">
        <v>14131</v>
      </c>
      <c r="B477" s="60" t="s">
        <v>14131</v>
      </c>
      <c r="C477" s="60" t="s">
        <v>14132</v>
      </c>
      <c r="D477" s="60" t="s">
        <v>8078</v>
      </c>
      <c r="E477" s="156" t="s">
        <v>34785</v>
      </c>
      <c r="F477" s="103"/>
    </row>
    <row r="478" spans="1:6" x14ac:dyDescent="0.25">
      <c r="A478" s="60" t="s">
        <v>14133</v>
      </c>
      <c r="B478" s="60" t="s">
        <v>14133</v>
      </c>
      <c r="C478" s="60" t="s">
        <v>14134</v>
      </c>
      <c r="D478" s="60" t="s">
        <v>8078</v>
      </c>
      <c r="E478" s="156" t="s">
        <v>34786</v>
      </c>
      <c r="F478" s="103"/>
    </row>
    <row r="479" spans="1:6" x14ac:dyDescent="0.25">
      <c r="A479" s="60" t="s">
        <v>14135</v>
      </c>
      <c r="B479" s="60" t="s">
        <v>14135</v>
      </c>
      <c r="C479" s="60" t="s">
        <v>14136</v>
      </c>
      <c r="D479" s="60" t="s">
        <v>8078</v>
      </c>
      <c r="E479" s="156" t="s">
        <v>34786</v>
      </c>
      <c r="F479" s="103"/>
    </row>
    <row r="480" spans="1:6" x14ac:dyDescent="0.25">
      <c r="A480" s="60" t="s">
        <v>14137</v>
      </c>
      <c r="B480" s="60" t="s">
        <v>14137</v>
      </c>
      <c r="C480" s="60" t="s">
        <v>14138</v>
      </c>
      <c r="D480" s="60" t="s">
        <v>8078</v>
      </c>
      <c r="E480" s="156" t="s">
        <v>20803</v>
      </c>
      <c r="F480" s="103"/>
    </row>
    <row r="481" spans="1:6" x14ac:dyDescent="0.25">
      <c r="A481" s="60" t="s">
        <v>14139</v>
      </c>
      <c r="B481" s="60" t="s">
        <v>14139</v>
      </c>
      <c r="C481" s="60" t="s">
        <v>14140</v>
      </c>
      <c r="D481" s="60" t="s">
        <v>8078</v>
      </c>
      <c r="E481" s="156" t="s">
        <v>34787</v>
      </c>
      <c r="F481" s="103"/>
    </row>
    <row r="482" spans="1:6" x14ac:dyDescent="0.25">
      <c r="A482" s="60" t="s">
        <v>14141</v>
      </c>
      <c r="B482" s="60" t="s">
        <v>14141</v>
      </c>
      <c r="C482" s="60" t="s">
        <v>14142</v>
      </c>
      <c r="D482" s="60" t="s">
        <v>8078</v>
      </c>
      <c r="E482" s="156" t="s">
        <v>34788</v>
      </c>
      <c r="F482" s="103"/>
    </row>
    <row r="483" spans="1:6" x14ac:dyDescent="0.25">
      <c r="A483" s="60" t="s">
        <v>14143</v>
      </c>
      <c r="B483" s="60" t="s">
        <v>14143</v>
      </c>
      <c r="C483" s="60" t="s">
        <v>14144</v>
      </c>
      <c r="D483" s="60" t="s">
        <v>8078</v>
      </c>
      <c r="E483" s="156" t="s">
        <v>34789</v>
      </c>
      <c r="F483" s="103"/>
    </row>
    <row r="484" spans="1:6" x14ac:dyDescent="0.25">
      <c r="A484" s="60" t="s">
        <v>4789</v>
      </c>
      <c r="B484" s="60" t="s">
        <v>4789</v>
      </c>
      <c r="C484" s="60" t="s">
        <v>20706</v>
      </c>
      <c r="D484" s="60" t="s">
        <v>8126</v>
      </c>
      <c r="E484" s="156" t="s">
        <v>23861</v>
      </c>
      <c r="F484" s="103"/>
    </row>
    <row r="485" spans="1:6" x14ac:dyDescent="0.25">
      <c r="A485" s="60" t="s">
        <v>4790</v>
      </c>
      <c r="B485" s="60" t="s">
        <v>4790</v>
      </c>
      <c r="C485" s="60" t="s">
        <v>20708</v>
      </c>
      <c r="D485" s="60" t="s">
        <v>8126</v>
      </c>
      <c r="E485" s="156" t="s">
        <v>34790</v>
      </c>
      <c r="F485" s="103"/>
    </row>
    <row r="486" spans="1:6" x14ac:dyDescent="0.25">
      <c r="A486" s="60" t="s">
        <v>4791</v>
      </c>
      <c r="B486" s="60" t="s">
        <v>4791</v>
      </c>
      <c r="C486" s="60" t="s">
        <v>20710</v>
      </c>
      <c r="D486" s="60" t="s">
        <v>8126</v>
      </c>
      <c r="E486" s="156" t="s">
        <v>26076</v>
      </c>
      <c r="F486" s="103"/>
    </row>
    <row r="487" spans="1:6" x14ac:dyDescent="0.25">
      <c r="A487" s="60" t="s">
        <v>4792</v>
      </c>
      <c r="B487" s="60" t="s">
        <v>4792</v>
      </c>
      <c r="C487" s="60" t="s">
        <v>20712</v>
      </c>
      <c r="D487" s="60" t="s">
        <v>8126</v>
      </c>
      <c r="E487" s="156" t="s">
        <v>18891</v>
      </c>
      <c r="F487" s="103"/>
    </row>
    <row r="488" spans="1:6" x14ac:dyDescent="0.25">
      <c r="A488" s="60" t="s">
        <v>4793</v>
      </c>
      <c r="B488" s="60" t="s">
        <v>4793</v>
      </c>
      <c r="C488" s="60" t="s">
        <v>20714</v>
      </c>
      <c r="D488" s="60" t="s">
        <v>8126</v>
      </c>
      <c r="E488" s="156" t="s">
        <v>33949</v>
      </c>
      <c r="F488" s="103"/>
    </row>
    <row r="489" spans="1:6" x14ac:dyDescent="0.25">
      <c r="A489" s="60" t="s">
        <v>4794</v>
      </c>
      <c r="B489" s="60" t="s">
        <v>4794</v>
      </c>
      <c r="C489" s="60" t="s">
        <v>20715</v>
      </c>
      <c r="D489" s="60" t="s">
        <v>8126</v>
      </c>
      <c r="E489" s="156" t="s">
        <v>19780</v>
      </c>
      <c r="F489" s="103"/>
    </row>
    <row r="490" spans="1:6" x14ac:dyDescent="0.25">
      <c r="A490" s="60" t="s">
        <v>4795</v>
      </c>
      <c r="B490" s="60" t="s">
        <v>4795</v>
      </c>
      <c r="C490" s="60" t="s">
        <v>20717</v>
      </c>
      <c r="D490" s="60" t="s">
        <v>8126</v>
      </c>
      <c r="E490" s="156" t="s">
        <v>19065</v>
      </c>
      <c r="F490" s="103"/>
    </row>
    <row r="491" spans="1:6" x14ac:dyDescent="0.25">
      <c r="A491" s="60" t="s">
        <v>4796</v>
      </c>
      <c r="B491" s="60" t="s">
        <v>4796</v>
      </c>
      <c r="C491" s="60" t="s">
        <v>20719</v>
      </c>
      <c r="D491" s="60" t="s">
        <v>8126</v>
      </c>
      <c r="E491" s="156" t="s">
        <v>34791</v>
      </c>
      <c r="F491" s="103"/>
    </row>
    <row r="492" spans="1:6" x14ac:dyDescent="0.25">
      <c r="A492" s="60" t="s">
        <v>4797</v>
      </c>
      <c r="B492" s="60" t="s">
        <v>4797</v>
      </c>
      <c r="C492" s="60" t="s">
        <v>20721</v>
      </c>
      <c r="D492" s="60" t="s">
        <v>8126</v>
      </c>
      <c r="E492" s="156" t="s">
        <v>26084</v>
      </c>
      <c r="F492" s="103"/>
    </row>
    <row r="493" spans="1:6" x14ac:dyDescent="0.25">
      <c r="A493" s="60" t="s">
        <v>4798</v>
      </c>
      <c r="B493" s="60" t="s">
        <v>4798</v>
      </c>
      <c r="C493" s="60" t="s">
        <v>20723</v>
      </c>
      <c r="D493" s="60" t="s">
        <v>8126</v>
      </c>
      <c r="E493" s="156" t="s">
        <v>19607</v>
      </c>
      <c r="F493" s="103"/>
    </row>
    <row r="494" spans="1:6" x14ac:dyDescent="0.25">
      <c r="A494" s="60" t="s">
        <v>4799</v>
      </c>
      <c r="B494" s="60" t="s">
        <v>4799</v>
      </c>
      <c r="C494" s="60" t="s">
        <v>20725</v>
      </c>
      <c r="D494" s="60" t="s">
        <v>8126</v>
      </c>
      <c r="E494" s="156" t="s">
        <v>34792</v>
      </c>
      <c r="F494" s="103"/>
    </row>
    <row r="495" spans="1:6" x14ac:dyDescent="0.25">
      <c r="A495" s="60" t="s">
        <v>4800</v>
      </c>
      <c r="B495" s="60" t="s">
        <v>4800</v>
      </c>
      <c r="C495" s="60" t="s">
        <v>20727</v>
      </c>
      <c r="D495" s="60" t="s">
        <v>8126</v>
      </c>
      <c r="E495" s="156" t="s">
        <v>34793</v>
      </c>
      <c r="F495" s="103"/>
    </row>
    <row r="496" spans="1:6" x14ac:dyDescent="0.25">
      <c r="A496" s="60" t="s">
        <v>4801</v>
      </c>
      <c r="B496" s="60" t="s">
        <v>4801</v>
      </c>
      <c r="C496" s="60" t="s">
        <v>20729</v>
      </c>
      <c r="D496" s="60" t="s">
        <v>8126</v>
      </c>
      <c r="E496" s="156" t="s">
        <v>34794</v>
      </c>
      <c r="F496" s="103"/>
    </row>
    <row r="497" spans="1:6" x14ac:dyDescent="0.25">
      <c r="A497" s="60" t="s">
        <v>4802</v>
      </c>
      <c r="B497" s="60" t="s">
        <v>4802</v>
      </c>
      <c r="C497" s="60" t="s">
        <v>20730</v>
      </c>
      <c r="D497" s="60" t="s">
        <v>8126</v>
      </c>
      <c r="E497" s="156" t="s">
        <v>34795</v>
      </c>
      <c r="F497" s="103"/>
    </row>
    <row r="498" spans="1:6" x14ac:dyDescent="0.25">
      <c r="A498" s="60" t="s">
        <v>4803</v>
      </c>
      <c r="B498" s="60" t="s">
        <v>4803</v>
      </c>
      <c r="C498" s="60" t="s">
        <v>20732</v>
      </c>
      <c r="D498" s="60" t="s">
        <v>8126</v>
      </c>
      <c r="E498" s="156" t="s">
        <v>34796</v>
      </c>
      <c r="F498" s="103"/>
    </row>
    <row r="499" spans="1:6" x14ac:dyDescent="0.25">
      <c r="A499" s="60" t="s">
        <v>4804</v>
      </c>
      <c r="B499" s="60" t="s">
        <v>4804</v>
      </c>
      <c r="C499" s="60" t="s">
        <v>20734</v>
      </c>
      <c r="D499" s="60" t="s">
        <v>8078</v>
      </c>
      <c r="E499" s="156" t="s">
        <v>34797</v>
      </c>
      <c r="F499" s="103"/>
    </row>
    <row r="500" spans="1:6" x14ac:dyDescent="0.25">
      <c r="A500" s="60" t="s">
        <v>4805</v>
      </c>
      <c r="B500" s="60" t="s">
        <v>4805</v>
      </c>
      <c r="C500" s="60" t="s">
        <v>20736</v>
      </c>
      <c r="D500" s="60" t="s">
        <v>8078</v>
      </c>
      <c r="E500" s="156" t="s">
        <v>34798</v>
      </c>
      <c r="F500" s="103"/>
    </row>
    <row r="501" spans="1:6" x14ac:dyDescent="0.25">
      <c r="A501" s="60" t="s">
        <v>20738</v>
      </c>
      <c r="B501" s="60" t="s">
        <v>20738</v>
      </c>
      <c r="C501" s="60" t="s">
        <v>20739</v>
      </c>
      <c r="D501" s="60" t="s">
        <v>8078</v>
      </c>
      <c r="E501" s="156" t="s">
        <v>34799</v>
      </c>
      <c r="F501" s="103"/>
    </row>
    <row r="502" spans="1:6" x14ac:dyDescent="0.25">
      <c r="A502" s="60" t="s">
        <v>20741</v>
      </c>
      <c r="B502" s="60" t="s">
        <v>20741</v>
      </c>
      <c r="C502" s="60" t="s">
        <v>20742</v>
      </c>
      <c r="D502" s="60" t="s">
        <v>8897</v>
      </c>
      <c r="E502" s="156" t="s">
        <v>34800</v>
      </c>
      <c r="F502" s="103"/>
    </row>
    <row r="503" spans="1:6" x14ac:dyDescent="0.25">
      <c r="A503" s="60" t="s">
        <v>20744</v>
      </c>
      <c r="B503" s="60" t="s">
        <v>20744</v>
      </c>
      <c r="C503" s="60" t="s">
        <v>20745</v>
      </c>
      <c r="D503" s="60" t="s">
        <v>8078</v>
      </c>
      <c r="E503" s="156" t="s">
        <v>34801</v>
      </c>
      <c r="F503" s="103"/>
    </row>
    <row r="504" spans="1:6" x14ac:dyDescent="0.25">
      <c r="A504" s="60" t="s">
        <v>20747</v>
      </c>
      <c r="B504" s="60" t="s">
        <v>20747</v>
      </c>
      <c r="C504" s="60" t="s">
        <v>20748</v>
      </c>
      <c r="D504" s="60" t="s">
        <v>8078</v>
      </c>
      <c r="E504" s="156" t="s">
        <v>32060</v>
      </c>
      <c r="F504" s="103"/>
    </row>
    <row r="505" spans="1:6" x14ac:dyDescent="0.25">
      <c r="A505" s="60" t="s">
        <v>20749</v>
      </c>
      <c r="B505" s="60" t="s">
        <v>20749</v>
      </c>
      <c r="C505" s="60" t="s">
        <v>20750</v>
      </c>
      <c r="D505" s="60" t="s">
        <v>8058</v>
      </c>
      <c r="E505" s="156" t="s">
        <v>12183</v>
      </c>
      <c r="F505" s="103"/>
    </row>
    <row r="506" spans="1:6" x14ac:dyDescent="0.25">
      <c r="A506" s="60" t="s">
        <v>20751</v>
      </c>
      <c r="B506" s="60" t="s">
        <v>20751</v>
      </c>
      <c r="C506" s="60" t="s">
        <v>20752</v>
      </c>
      <c r="D506" s="60" t="s">
        <v>8058</v>
      </c>
      <c r="E506" s="156" t="s">
        <v>14705</v>
      </c>
      <c r="F506" s="103"/>
    </row>
    <row r="507" spans="1:6" x14ac:dyDescent="0.25">
      <c r="A507" s="60" t="s">
        <v>20753</v>
      </c>
      <c r="B507" s="60" t="s">
        <v>20753</v>
      </c>
      <c r="C507" s="60" t="s">
        <v>20754</v>
      </c>
      <c r="D507" s="60" t="s">
        <v>8058</v>
      </c>
      <c r="E507" s="156" t="s">
        <v>34802</v>
      </c>
      <c r="F507" s="103"/>
    </row>
    <row r="508" spans="1:6" x14ac:dyDescent="0.25">
      <c r="A508" s="60" t="s">
        <v>20756</v>
      </c>
      <c r="B508" s="60" t="s">
        <v>20756</v>
      </c>
      <c r="C508" s="60" t="s">
        <v>20757</v>
      </c>
      <c r="D508" s="60" t="s">
        <v>8058</v>
      </c>
      <c r="E508" s="156" t="s">
        <v>14815</v>
      </c>
      <c r="F508" s="103"/>
    </row>
    <row r="509" spans="1:6" x14ac:dyDescent="0.25">
      <c r="A509" s="60" t="s">
        <v>469</v>
      </c>
      <c r="B509" s="60" t="s">
        <v>469</v>
      </c>
      <c r="C509" s="60" t="s">
        <v>8127</v>
      </c>
      <c r="D509" s="60" t="s">
        <v>8128</v>
      </c>
      <c r="E509" s="156" t="s">
        <v>34803</v>
      </c>
      <c r="F509" s="103"/>
    </row>
    <row r="510" spans="1:6" x14ac:dyDescent="0.25">
      <c r="A510" s="60" t="s">
        <v>476</v>
      </c>
      <c r="B510" s="60" t="s">
        <v>476</v>
      </c>
      <c r="C510" s="60" t="s">
        <v>8129</v>
      </c>
      <c r="D510" s="60" t="s">
        <v>8128</v>
      </c>
      <c r="E510" s="156" t="s">
        <v>34804</v>
      </c>
      <c r="F510" s="103"/>
    </row>
    <row r="511" spans="1:6" x14ac:dyDescent="0.25">
      <c r="A511" s="60" t="s">
        <v>478</v>
      </c>
      <c r="B511" s="60" t="s">
        <v>478</v>
      </c>
      <c r="C511" s="60" t="s">
        <v>8130</v>
      </c>
      <c r="D511" s="60" t="s">
        <v>8128</v>
      </c>
      <c r="E511" s="156" t="s">
        <v>26154</v>
      </c>
      <c r="F511" s="103"/>
    </row>
    <row r="512" spans="1:6" x14ac:dyDescent="0.25">
      <c r="A512" s="60" t="s">
        <v>480</v>
      </c>
      <c r="B512" s="60" t="s">
        <v>480</v>
      </c>
      <c r="C512" s="60" t="s">
        <v>8131</v>
      </c>
      <c r="D512" s="60" t="s">
        <v>8128</v>
      </c>
      <c r="E512" s="156" t="s">
        <v>34805</v>
      </c>
      <c r="F512" s="103"/>
    </row>
    <row r="513" spans="1:6" x14ac:dyDescent="0.25">
      <c r="A513" s="60" t="s">
        <v>482</v>
      </c>
      <c r="B513" s="60" t="s">
        <v>482</v>
      </c>
      <c r="C513" s="60" t="s">
        <v>8132</v>
      </c>
      <c r="D513" s="60" t="s">
        <v>8128</v>
      </c>
      <c r="E513" s="156" t="s">
        <v>18325</v>
      </c>
      <c r="F513" s="103"/>
    </row>
    <row r="514" spans="1:6" x14ac:dyDescent="0.25">
      <c r="A514" s="60" t="s">
        <v>515</v>
      </c>
      <c r="B514" s="60" t="s">
        <v>515</v>
      </c>
      <c r="C514" s="60" t="s">
        <v>8133</v>
      </c>
      <c r="D514" s="60" t="s">
        <v>8128</v>
      </c>
      <c r="E514" s="156" t="s">
        <v>20026</v>
      </c>
      <c r="F514" s="103"/>
    </row>
    <row r="515" spans="1:6" x14ac:dyDescent="0.25">
      <c r="A515" s="60" t="s">
        <v>519</v>
      </c>
      <c r="B515" s="60" t="s">
        <v>519</v>
      </c>
      <c r="C515" s="60" t="s">
        <v>8134</v>
      </c>
      <c r="D515" s="60" t="s">
        <v>8128</v>
      </c>
      <c r="E515" s="156" t="s">
        <v>34806</v>
      </c>
      <c r="F515" s="103"/>
    </row>
    <row r="516" spans="1:6" x14ac:dyDescent="0.25">
      <c r="A516" s="60" t="s">
        <v>520</v>
      </c>
      <c r="B516" s="60" t="s">
        <v>520</v>
      </c>
      <c r="C516" s="60" t="s">
        <v>8135</v>
      </c>
      <c r="D516" s="60" t="s">
        <v>8128</v>
      </c>
      <c r="E516" s="156" t="s">
        <v>34807</v>
      </c>
      <c r="F516" s="103"/>
    </row>
    <row r="517" spans="1:6" x14ac:dyDescent="0.25">
      <c r="A517" s="60" t="s">
        <v>521</v>
      </c>
      <c r="B517" s="60" t="s">
        <v>521</v>
      </c>
      <c r="C517" s="60" t="s">
        <v>8136</v>
      </c>
      <c r="D517" s="60" t="s">
        <v>8128</v>
      </c>
      <c r="E517" s="156" t="s">
        <v>18488</v>
      </c>
      <c r="F517" s="103"/>
    </row>
    <row r="518" spans="1:6" x14ac:dyDescent="0.25">
      <c r="A518" s="60" t="s">
        <v>524</v>
      </c>
      <c r="B518" s="60" t="s">
        <v>524</v>
      </c>
      <c r="C518" s="60" t="s">
        <v>8137</v>
      </c>
      <c r="D518" s="60" t="s">
        <v>8128</v>
      </c>
      <c r="E518" s="156" t="s">
        <v>34808</v>
      </c>
      <c r="F518" s="103"/>
    </row>
    <row r="519" spans="1:6" x14ac:dyDescent="0.25">
      <c r="A519" s="60" t="s">
        <v>526</v>
      </c>
      <c r="B519" s="60" t="s">
        <v>526</v>
      </c>
      <c r="C519" s="60" t="s">
        <v>8138</v>
      </c>
      <c r="D519" s="60" t="s">
        <v>8128</v>
      </c>
      <c r="E519" s="156" t="s">
        <v>7607</v>
      </c>
      <c r="F519" s="103"/>
    </row>
    <row r="520" spans="1:6" x14ac:dyDescent="0.25">
      <c r="A520" s="60" t="s">
        <v>528</v>
      </c>
      <c r="B520" s="60" t="s">
        <v>528</v>
      </c>
      <c r="C520" s="60" t="s">
        <v>8139</v>
      </c>
      <c r="D520" s="60" t="s">
        <v>8128</v>
      </c>
      <c r="E520" s="156" t="s">
        <v>34809</v>
      </c>
      <c r="F520" s="103"/>
    </row>
    <row r="521" spans="1:6" x14ac:dyDescent="0.25">
      <c r="A521" s="60" t="s">
        <v>530</v>
      </c>
      <c r="B521" s="60" t="s">
        <v>530</v>
      </c>
      <c r="C521" s="60" t="s">
        <v>8140</v>
      </c>
      <c r="D521" s="60" t="s">
        <v>8128</v>
      </c>
      <c r="E521" s="156" t="s">
        <v>34810</v>
      </c>
      <c r="F521" s="103"/>
    </row>
    <row r="522" spans="1:6" x14ac:dyDescent="0.25">
      <c r="A522" s="60" t="s">
        <v>532</v>
      </c>
      <c r="B522" s="60" t="s">
        <v>532</v>
      </c>
      <c r="C522" s="60" t="s">
        <v>8141</v>
      </c>
      <c r="D522" s="60" t="s">
        <v>8128</v>
      </c>
      <c r="E522" s="156" t="s">
        <v>34811</v>
      </c>
      <c r="F522" s="103"/>
    </row>
    <row r="523" spans="1:6" x14ac:dyDescent="0.25">
      <c r="A523" s="60" t="s">
        <v>534</v>
      </c>
      <c r="B523" s="60" t="s">
        <v>534</v>
      </c>
      <c r="C523" s="60" t="s">
        <v>8142</v>
      </c>
      <c r="D523" s="60" t="s">
        <v>8128</v>
      </c>
      <c r="E523" s="156" t="s">
        <v>34812</v>
      </c>
      <c r="F523" s="103"/>
    </row>
    <row r="524" spans="1:6" x14ac:dyDescent="0.25">
      <c r="A524" s="60" t="s">
        <v>536</v>
      </c>
      <c r="B524" s="60" t="s">
        <v>536</v>
      </c>
      <c r="C524" s="60" t="s">
        <v>8143</v>
      </c>
      <c r="D524" s="60" t="s">
        <v>8128</v>
      </c>
      <c r="E524" s="156" t="s">
        <v>13821</v>
      </c>
      <c r="F524" s="103"/>
    </row>
    <row r="525" spans="1:6" x14ac:dyDescent="0.25">
      <c r="A525" s="60" t="s">
        <v>538</v>
      </c>
      <c r="B525" s="60" t="s">
        <v>538</v>
      </c>
      <c r="C525" s="60" t="s">
        <v>8144</v>
      </c>
      <c r="D525" s="60" t="s">
        <v>8128</v>
      </c>
      <c r="E525" s="156" t="s">
        <v>34813</v>
      </c>
      <c r="F525" s="103"/>
    </row>
    <row r="526" spans="1:6" x14ac:dyDescent="0.25">
      <c r="A526" s="60" t="s">
        <v>540</v>
      </c>
      <c r="B526" s="60" t="s">
        <v>540</v>
      </c>
      <c r="C526" s="60" t="s">
        <v>8145</v>
      </c>
      <c r="D526" s="60" t="s">
        <v>8128</v>
      </c>
      <c r="E526" s="156" t="s">
        <v>34814</v>
      </c>
      <c r="F526" s="103"/>
    </row>
    <row r="527" spans="1:6" x14ac:dyDescent="0.25">
      <c r="A527" s="60" t="s">
        <v>542</v>
      </c>
      <c r="B527" s="60" t="s">
        <v>542</v>
      </c>
      <c r="C527" s="60" t="s">
        <v>8146</v>
      </c>
      <c r="D527" s="60" t="s">
        <v>8128</v>
      </c>
      <c r="E527" s="156" t="s">
        <v>34815</v>
      </c>
      <c r="F527" s="103"/>
    </row>
    <row r="528" spans="1:6" x14ac:dyDescent="0.25">
      <c r="A528" s="60" t="s">
        <v>544</v>
      </c>
      <c r="B528" s="60" t="s">
        <v>544</v>
      </c>
      <c r="C528" s="60" t="s">
        <v>8147</v>
      </c>
      <c r="D528" s="60" t="s">
        <v>8128</v>
      </c>
      <c r="E528" s="156" t="s">
        <v>34816</v>
      </c>
      <c r="F528" s="103"/>
    </row>
    <row r="529" spans="1:6" x14ac:dyDescent="0.25">
      <c r="A529" s="60" t="s">
        <v>546</v>
      </c>
      <c r="B529" s="60" t="s">
        <v>546</v>
      </c>
      <c r="C529" s="60" t="s">
        <v>8148</v>
      </c>
      <c r="D529" s="60" t="s">
        <v>8128</v>
      </c>
      <c r="E529" s="156" t="s">
        <v>19825</v>
      </c>
      <c r="F529" s="103"/>
    </row>
    <row r="530" spans="1:6" x14ac:dyDescent="0.25">
      <c r="A530" s="60" t="s">
        <v>548</v>
      </c>
      <c r="B530" s="60" t="s">
        <v>548</v>
      </c>
      <c r="C530" s="60" t="s">
        <v>8149</v>
      </c>
      <c r="D530" s="60" t="s">
        <v>8128</v>
      </c>
      <c r="E530" s="156" t="s">
        <v>34817</v>
      </c>
      <c r="F530" s="103"/>
    </row>
    <row r="531" spans="1:6" x14ac:dyDescent="0.25">
      <c r="A531" s="60" t="s">
        <v>550</v>
      </c>
      <c r="B531" s="60" t="s">
        <v>550</v>
      </c>
      <c r="C531" s="60" t="s">
        <v>8150</v>
      </c>
      <c r="D531" s="60" t="s">
        <v>8128</v>
      </c>
      <c r="E531" s="156" t="s">
        <v>34818</v>
      </c>
      <c r="F531" s="103"/>
    </row>
    <row r="532" spans="1:6" x14ac:dyDescent="0.25">
      <c r="A532" s="60" t="s">
        <v>552</v>
      </c>
      <c r="B532" s="60" t="s">
        <v>552</v>
      </c>
      <c r="C532" s="60" t="s">
        <v>8151</v>
      </c>
      <c r="D532" s="60" t="s">
        <v>8128</v>
      </c>
      <c r="E532" s="156" t="s">
        <v>16389</v>
      </c>
      <c r="F532" s="103"/>
    </row>
    <row r="533" spans="1:6" x14ac:dyDescent="0.25">
      <c r="A533" s="60" t="s">
        <v>554</v>
      </c>
      <c r="B533" s="60" t="s">
        <v>554</v>
      </c>
      <c r="C533" s="60" t="s">
        <v>8152</v>
      </c>
      <c r="D533" s="60" t="s">
        <v>8128</v>
      </c>
      <c r="E533" s="156" t="s">
        <v>10296</v>
      </c>
      <c r="F533" s="103"/>
    </row>
    <row r="534" spans="1:6" x14ac:dyDescent="0.25">
      <c r="A534" s="60" t="s">
        <v>556</v>
      </c>
      <c r="B534" s="60" t="s">
        <v>556</v>
      </c>
      <c r="C534" s="60" t="s">
        <v>8153</v>
      </c>
      <c r="D534" s="60" t="s">
        <v>8128</v>
      </c>
      <c r="E534" s="156" t="s">
        <v>34819</v>
      </c>
      <c r="F534" s="103"/>
    </row>
    <row r="535" spans="1:6" x14ac:dyDescent="0.25">
      <c r="A535" s="60" t="s">
        <v>558</v>
      </c>
      <c r="B535" s="60" t="s">
        <v>558</v>
      </c>
      <c r="C535" s="60" t="s">
        <v>8154</v>
      </c>
      <c r="D535" s="60" t="s">
        <v>8128</v>
      </c>
      <c r="E535" s="156" t="s">
        <v>24045</v>
      </c>
      <c r="F535" s="103"/>
    </row>
    <row r="536" spans="1:6" x14ac:dyDescent="0.25">
      <c r="A536" s="60" t="s">
        <v>560</v>
      </c>
      <c r="B536" s="60" t="s">
        <v>560</v>
      </c>
      <c r="C536" s="60" t="s">
        <v>8155</v>
      </c>
      <c r="D536" s="60" t="s">
        <v>8128</v>
      </c>
      <c r="E536" s="156" t="s">
        <v>34820</v>
      </c>
      <c r="F536" s="103"/>
    </row>
    <row r="537" spans="1:6" x14ac:dyDescent="0.25">
      <c r="A537" s="60" t="s">
        <v>562</v>
      </c>
      <c r="B537" s="60" t="s">
        <v>562</v>
      </c>
      <c r="C537" s="60" t="s">
        <v>8156</v>
      </c>
      <c r="D537" s="60" t="s">
        <v>8128</v>
      </c>
      <c r="E537" s="156" t="s">
        <v>20758</v>
      </c>
      <c r="F537" s="103"/>
    </row>
    <row r="538" spans="1:6" x14ac:dyDescent="0.25">
      <c r="A538" s="60" t="s">
        <v>565</v>
      </c>
      <c r="B538" s="60" t="s">
        <v>565</v>
      </c>
      <c r="C538" s="60" t="s">
        <v>8157</v>
      </c>
      <c r="D538" s="60" t="s">
        <v>8128</v>
      </c>
      <c r="E538" s="156" t="s">
        <v>18152</v>
      </c>
      <c r="F538" s="103"/>
    </row>
    <row r="539" spans="1:6" x14ac:dyDescent="0.25">
      <c r="A539" s="60" t="s">
        <v>568</v>
      </c>
      <c r="B539" s="60" t="s">
        <v>568</v>
      </c>
      <c r="C539" s="60" t="s">
        <v>8158</v>
      </c>
      <c r="D539" s="60" t="s">
        <v>8128</v>
      </c>
      <c r="E539" s="156" t="s">
        <v>34821</v>
      </c>
      <c r="F539" s="103"/>
    </row>
    <row r="540" spans="1:6" x14ac:dyDescent="0.25">
      <c r="A540" s="60" t="s">
        <v>570</v>
      </c>
      <c r="B540" s="60" t="s">
        <v>570</v>
      </c>
      <c r="C540" s="60" t="s">
        <v>8159</v>
      </c>
      <c r="D540" s="60" t="s">
        <v>8128</v>
      </c>
      <c r="E540" s="156" t="s">
        <v>34822</v>
      </c>
      <c r="F540" s="103"/>
    </row>
    <row r="541" spans="1:6" x14ac:dyDescent="0.25">
      <c r="A541" s="60" t="s">
        <v>572</v>
      </c>
      <c r="B541" s="60" t="s">
        <v>572</v>
      </c>
      <c r="C541" s="60" t="s">
        <v>20781</v>
      </c>
      <c r="D541" s="60" t="s">
        <v>8128</v>
      </c>
      <c r="E541" s="156" t="s">
        <v>20782</v>
      </c>
      <c r="F541" s="103"/>
    </row>
    <row r="542" spans="1:6" x14ac:dyDescent="0.25">
      <c r="A542" s="60" t="s">
        <v>581</v>
      </c>
      <c r="B542" s="60" t="s">
        <v>581</v>
      </c>
      <c r="C542" s="60" t="s">
        <v>8160</v>
      </c>
      <c r="D542" s="60" t="s">
        <v>8128</v>
      </c>
      <c r="E542" s="156" t="s">
        <v>7811</v>
      </c>
      <c r="F542" s="103"/>
    </row>
    <row r="543" spans="1:6" x14ac:dyDescent="0.25">
      <c r="A543" s="60" t="s">
        <v>587</v>
      </c>
      <c r="B543" s="60" t="s">
        <v>587</v>
      </c>
      <c r="C543" s="60" t="s">
        <v>8161</v>
      </c>
      <c r="D543" s="60" t="s">
        <v>8128</v>
      </c>
      <c r="E543" s="156" t="s">
        <v>19092</v>
      </c>
      <c r="F543" s="103"/>
    </row>
    <row r="544" spans="1:6" x14ac:dyDescent="0.25">
      <c r="A544" s="60" t="s">
        <v>626</v>
      </c>
      <c r="B544" s="60" t="s">
        <v>626</v>
      </c>
      <c r="C544" s="60" t="s">
        <v>8162</v>
      </c>
      <c r="D544" s="60" t="s">
        <v>8128</v>
      </c>
      <c r="E544" s="156" t="s">
        <v>34154</v>
      </c>
      <c r="F544" s="103"/>
    </row>
    <row r="545" spans="1:6" x14ac:dyDescent="0.25">
      <c r="A545" s="60" t="s">
        <v>637</v>
      </c>
      <c r="B545" s="60" t="s">
        <v>637</v>
      </c>
      <c r="C545" s="60" t="s">
        <v>8163</v>
      </c>
      <c r="D545" s="60" t="s">
        <v>8128</v>
      </c>
      <c r="E545" s="156" t="s">
        <v>20785</v>
      </c>
      <c r="F545" s="103"/>
    </row>
    <row r="546" spans="1:6" x14ac:dyDescent="0.25">
      <c r="A546" s="60" t="s">
        <v>638</v>
      </c>
      <c r="B546" s="60" t="s">
        <v>638</v>
      </c>
      <c r="C546" s="60" t="s">
        <v>8164</v>
      </c>
      <c r="D546" s="60" t="s">
        <v>8128</v>
      </c>
      <c r="E546" s="156" t="s">
        <v>34823</v>
      </c>
      <c r="F546" s="103"/>
    </row>
    <row r="547" spans="1:6" x14ac:dyDescent="0.25">
      <c r="A547" s="60" t="s">
        <v>639</v>
      </c>
      <c r="B547" s="60" t="s">
        <v>639</v>
      </c>
      <c r="C547" s="60" t="s">
        <v>8165</v>
      </c>
      <c r="D547" s="60" t="s">
        <v>8128</v>
      </c>
      <c r="E547" s="156" t="s">
        <v>34824</v>
      </c>
      <c r="F547" s="103"/>
    </row>
    <row r="548" spans="1:6" x14ac:dyDescent="0.25">
      <c r="A548" s="60" t="s">
        <v>640</v>
      </c>
      <c r="B548" s="60" t="s">
        <v>640</v>
      </c>
      <c r="C548" s="60" t="s">
        <v>8166</v>
      </c>
      <c r="D548" s="60" t="s">
        <v>8128</v>
      </c>
      <c r="E548" s="156" t="s">
        <v>14790</v>
      </c>
      <c r="F548" s="103"/>
    </row>
    <row r="549" spans="1:6" x14ac:dyDescent="0.25">
      <c r="A549" s="60" t="s">
        <v>642</v>
      </c>
      <c r="B549" s="60" t="s">
        <v>642</v>
      </c>
      <c r="C549" s="60" t="s">
        <v>20788</v>
      </c>
      <c r="D549" s="60" t="s">
        <v>8128</v>
      </c>
      <c r="E549" s="156" t="s">
        <v>34825</v>
      </c>
      <c r="F549" s="103"/>
    </row>
    <row r="550" spans="1:6" x14ac:dyDescent="0.25">
      <c r="A550" s="60" t="s">
        <v>647</v>
      </c>
      <c r="B550" s="60" t="s">
        <v>647</v>
      </c>
      <c r="C550" s="60" t="s">
        <v>8168</v>
      </c>
      <c r="D550" s="60" t="s">
        <v>8128</v>
      </c>
      <c r="E550" s="156" t="s">
        <v>34826</v>
      </c>
      <c r="F550" s="103"/>
    </row>
    <row r="551" spans="1:6" x14ac:dyDescent="0.25">
      <c r="A551" s="60" t="s">
        <v>861</v>
      </c>
      <c r="B551" s="60" t="s">
        <v>861</v>
      </c>
      <c r="C551" s="60" t="s">
        <v>20791</v>
      </c>
      <c r="D551" s="60" t="s">
        <v>8128</v>
      </c>
      <c r="E551" s="156" t="s">
        <v>16614</v>
      </c>
      <c r="F551" s="103"/>
    </row>
    <row r="552" spans="1:6" x14ac:dyDescent="0.25">
      <c r="A552" s="60" t="s">
        <v>1069</v>
      </c>
      <c r="B552" s="60" t="s">
        <v>1069</v>
      </c>
      <c r="C552" s="60" t="s">
        <v>20792</v>
      </c>
      <c r="D552" s="60" t="s">
        <v>8128</v>
      </c>
      <c r="E552" s="156" t="s">
        <v>7566</v>
      </c>
      <c r="F552" s="103"/>
    </row>
    <row r="553" spans="1:6" x14ac:dyDescent="0.25">
      <c r="A553" s="60" t="s">
        <v>1075</v>
      </c>
      <c r="B553" s="60" t="s">
        <v>1075</v>
      </c>
      <c r="C553" s="60" t="s">
        <v>20793</v>
      </c>
      <c r="D553" s="60" t="s">
        <v>8128</v>
      </c>
      <c r="E553" s="156" t="s">
        <v>7855</v>
      </c>
      <c r="F553" s="103"/>
    </row>
    <row r="554" spans="1:6" x14ac:dyDescent="0.25">
      <c r="A554" s="60" t="s">
        <v>1081</v>
      </c>
      <c r="B554" s="60" t="s">
        <v>1081</v>
      </c>
      <c r="C554" s="60" t="s">
        <v>20794</v>
      </c>
      <c r="D554" s="60" t="s">
        <v>8128</v>
      </c>
      <c r="E554" s="156" t="s">
        <v>20795</v>
      </c>
      <c r="F554" s="103"/>
    </row>
    <row r="555" spans="1:6" x14ac:dyDescent="0.25">
      <c r="A555" s="60" t="s">
        <v>1094</v>
      </c>
      <c r="B555" s="60" t="s">
        <v>1094</v>
      </c>
      <c r="C555" s="60" t="s">
        <v>8169</v>
      </c>
      <c r="D555" s="60" t="s">
        <v>8128</v>
      </c>
      <c r="E555" s="156" t="s">
        <v>15267</v>
      </c>
      <c r="F555" s="103"/>
    </row>
    <row r="556" spans="1:6" x14ac:dyDescent="0.25">
      <c r="A556" s="60" t="s">
        <v>1109</v>
      </c>
      <c r="B556" s="60" t="s">
        <v>1109</v>
      </c>
      <c r="C556" s="60" t="s">
        <v>8170</v>
      </c>
      <c r="D556" s="60" t="s">
        <v>8128</v>
      </c>
      <c r="E556" s="156" t="s">
        <v>14819</v>
      </c>
      <c r="F556" s="103"/>
    </row>
    <row r="557" spans="1:6" x14ac:dyDescent="0.25">
      <c r="A557" s="60" t="s">
        <v>1148</v>
      </c>
      <c r="B557" s="60" t="s">
        <v>1148</v>
      </c>
      <c r="C557" s="60" t="s">
        <v>20796</v>
      </c>
      <c r="D557" s="60" t="s">
        <v>8128</v>
      </c>
      <c r="E557" s="156" t="s">
        <v>12739</v>
      </c>
      <c r="F557" s="103"/>
    </row>
    <row r="558" spans="1:6" x14ac:dyDescent="0.25">
      <c r="A558" s="60" t="s">
        <v>1154</v>
      </c>
      <c r="B558" s="60" t="s">
        <v>1154</v>
      </c>
      <c r="C558" s="60" t="s">
        <v>8171</v>
      </c>
      <c r="D558" s="60" t="s">
        <v>8128</v>
      </c>
      <c r="E558" s="156" t="s">
        <v>34827</v>
      </c>
      <c r="F558" s="103"/>
    </row>
    <row r="559" spans="1:6" x14ac:dyDescent="0.25">
      <c r="A559" s="60" t="s">
        <v>1170</v>
      </c>
      <c r="B559" s="60" t="s">
        <v>1170</v>
      </c>
      <c r="C559" s="60" t="s">
        <v>8172</v>
      </c>
      <c r="D559" s="60" t="s">
        <v>8128</v>
      </c>
      <c r="E559" s="156" t="s">
        <v>34828</v>
      </c>
      <c r="F559" s="103"/>
    </row>
    <row r="560" spans="1:6" x14ac:dyDescent="0.25">
      <c r="A560" s="60" t="s">
        <v>1184</v>
      </c>
      <c r="B560" s="60" t="s">
        <v>1184</v>
      </c>
      <c r="C560" s="60" t="s">
        <v>20799</v>
      </c>
      <c r="D560" s="60" t="s">
        <v>8128</v>
      </c>
      <c r="E560" s="156" t="s">
        <v>20800</v>
      </c>
      <c r="F560" s="103"/>
    </row>
    <row r="561" spans="1:6" x14ac:dyDescent="0.25">
      <c r="A561" s="60" t="s">
        <v>1191</v>
      </c>
      <c r="B561" s="60" t="s">
        <v>1191</v>
      </c>
      <c r="C561" s="60" t="s">
        <v>20801</v>
      </c>
      <c r="D561" s="60" t="s">
        <v>8128</v>
      </c>
      <c r="E561" s="156" t="s">
        <v>20802</v>
      </c>
      <c r="F561" s="103"/>
    </row>
    <row r="562" spans="1:6" x14ac:dyDescent="0.25">
      <c r="A562" s="60" t="s">
        <v>1195</v>
      </c>
      <c r="B562" s="60" t="s">
        <v>1195</v>
      </c>
      <c r="C562" s="60" t="s">
        <v>8173</v>
      </c>
      <c r="D562" s="60" t="s">
        <v>8128</v>
      </c>
      <c r="E562" s="156" t="s">
        <v>19825</v>
      </c>
      <c r="F562" s="103"/>
    </row>
    <row r="563" spans="1:6" x14ac:dyDescent="0.25">
      <c r="A563" s="60" t="s">
        <v>1198</v>
      </c>
      <c r="B563" s="60" t="s">
        <v>1198</v>
      </c>
      <c r="C563" s="60" t="s">
        <v>8174</v>
      </c>
      <c r="D563" s="60" t="s">
        <v>8128</v>
      </c>
      <c r="E563" s="156" t="s">
        <v>34829</v>
      </c>
      <c r="F563" s="103"/>
    </row>
    <row r="564" spans="1:6" x14ac:dyDescent="0.25">
      <c r="A564" s="60" t="s">
        <v>1215</v>
      </c>
      <c r="B564" s="60" t="s">
        <v>1215</v>
      </c>
      <c r="C564" s="60" t="s">
        <v>20805</v>
      </c>
      <c r="D564" s="60" t="s">
        <v>8128</v>
      </c>
      <c r="E564" s="156" t="s">
        <v>19418</v>
      </c>
      <c r="F564" s="103"/>
    </row>
    <row r="565" spans="1:6" x14ac:dyDescent="0.25">
      <c r="A565" s="60" t="s">
        <v>1223</v>
      </c>
      <c r="B565" s="60" t="s">
        <v>1223</v>
      </c>
      <c r="C565" s="60" t="s">
        <v>8175</v>
      </c>
      <c r="D565" s="60" t="s">
        <v>8128</v>
      </c>
      <c r="E565" s="156" t="s">
        <v>34830</v>
      </c>
      <c r="F565" s="103"/>
    </row>
    <row r="566" spans="1:6" x14ac:dyDescent="0.25">
      <c r="A566" s="60" t="s">
        <v>1231</v>
      </c>
      <c r="B566" s="60" t="s">
        <v>1231</v>
      </c>
      <c r="C566" s="60" t="s">
        <v>8176</v>
      </c>
      <c r="D566" s="60" t="s">
        <v>8128</v>
      </c>
      <c r="E566" s="156" t="s">
        <v>34831</v>
      </c>
      <c r="F566" s="103"/>
    </row>
    <row r="567" spans="1:6" x14ac:dyDescent="0.25">
      <c r="A567" s="60" t="s">
        <v>1237</v>
      </c>
      <c r="B567" s="60" t="s">
        <v>1237</v>
      </c>
      <c r="C567" s="60" t="s">
        <v>8177</v>
      </c>
      <c r="D567" s="60" t="s">
        <v>8128</v>
      </c>
      <c r="E567" s="156" t="s">
        <v>34832</v>
      </c>
      <c r="F567" s="103"/>
    </row>
    <row r="568" spans="1:6" x14ac:dyDescent="0.25">
      <c r="A568" s="60" t="s">
        <v>1243</v>
      </c>
      <c r="B568" s="60" t="s">
        <v>1243</v>
      </c>
      <c r="C568" s="60" t="s">
        <v>8178</v>
      </c>
      <c r="D568" s="60" t="s">
        <v>8128</v>
      </c>
      <c r="E568" s="156" t="s">
        <v>34833</v>
      </c>
      <c r="F568" s="103"/>
    </row>
    <row r="569" spans="1:6" x14ac:dyDescent="0.25">
      <c r="A569" s="60" t="s">
        <v>1256</v>
      </c>
      <c r="B569" s="60" t="s">
        <v>1256</v>
      </c>
      <c r="C569" s="60" t="s">
        <v>8179</v>
      </c>
      <c r="D569" s="60" t="s">
        <v>8128</v>
      </c>
      <c r="E569" s="156" t="s">
        <v>25604</v>
      </c>
      <c r="F569" s="103"/>
    </row>
    <row r="570" spans="1:6" x14ac:dyDescent="0.25">
      <c r="A570" s="60" t="s">
        <v>1262</v>
      </c>
      <c r="B570" s="60" t="s">
        <v>1262</v>
      </c>
      <c r="C570" s="60" t="s">
        <v>20811</v>
      </c>
      <c r="D570" s="60" t="s">
        <v>8128</v>
      </c>
      <c r="E570" s="156" t="s">
        <v>11952</v>
      </c>
      <c r="F570" s="103"/>
    </row>
    <row r="571" spans="1:6" x14ac:dyDescent="0.25">
      <c r="A571" s="60" t="s">
        <v>1709</v>
      </c>
      <c r="B571" s="60" t="s">
        <v>1709</v>
      </c>
      <c r="C571" s="60" t="s">
        <v>8180</v>
      </c>
      <c r="D571" s="60" t="s">
        <v>8128</v>
      </c>
      <c r="E571" s="156" t="s">
        <v>34834</v>
      </c>
      <c r="F571" s="103"/>
    </row>
    <row r="572" spans="1:6" x14ac:dyDescent="0.25">
      <c r="A572" s="60" t="s">
        <v>1736</v>
      </c>
      <c r="B572" s="60" t="s">
        <v>1736</v>
      </c>
      <c r="C572" s="60" t="s">
        <v>8181</v>
      </c>
      <c r="D572" s="60" t="s">
        <v>8128</v>
      </c>
      <c r="E572" s="156" t="s">
        <v>34835</v>
      </c>
      <c r="F572" s="103"/>
    </row>
    <row r="573" spans="1:6" x14ac:dyDescent="0.25">
      <c r="A573" s="60" t="s">
        <v>1743</v>
      </c>
      <c r="B573" s="60" t="s">
        <v>1743</v>
      </c>
      <c r="C573" s="60" t="s">
        <v>8182</v>
      </c>
      <c r="D573" s="60" t="s">
        <v>8128</v>
      </c>
      <c r="E573" s="156" t="s">
        <v>34836</v>
      </c>
      <c r="F573" s="103"/>
    </row>
    <row r="574" spans="1:6" x14ac:dyDescent="0.25">
      <c r="A574" s="60" t="s">
        <v>1820</v>
      </c>
      <c r="B574" s="60" t="s">
        <v>1820</v>
      </c>
      <c r="C574" s="60" t="s">
        <v>8183</v>
      </c>
      <c r="D574" s="60" t="s">
        <v>8128</v>
      </c>
      <c r="E574" s="156" t="s">
        <v>7757</v>
      </c>
      <c r="F574" s="103"/>
    </row>
    <row r="575" spans="1:6" x14ac:dyDescent="0.25">
      <c r="A575" s="60" t="s">
        <v>1826</v>
      </c>
      <c r="B575" s="60" t="s">
        <v>1826</v>
      </c>
      <c r="C575" s="60" t="s">
        <v>8184</v>
      </c>
      <c r="D575" s="60" t="s">
        <v>8128</v>
      </c>
      <c r="E575" s="156" t="s">
        <v>13349</v>
      </c>
      <c r="F575" s="103"/>
    </row>
    <row r="576" spans="1:6" x14ac:dyDescent="0.25">
      <c r="A576" s="60" t="s">
        <v>1832</v>
      </c>
      <c r="B576" s="60" t="s">
        <v>1832</v>
      </c>
      <c r="C576" s="60" t="s">
        <v>8185</v>
      </c>
      <c r="D576" s="60" t="s">
        <v>8128</v>
      </c>
      <c r="E576" s="156" t="s">
        <v>29420</v>
      </c>
      <c r="F576" s="103"/>
    </row>
    <row r="577" spans="1:6" x14ac:dyDescent="0.25">
      <c r="A577" s="60" t="s">
        <v>1838</v>
      </c>
      <c r="B577" s="60" t="s">
        <v>1838</v>
      </c>
      <c r="C577" s="60" t="s">
        <v>8186</v>
      </c>
      <c r="D577" s="60" t="s">
        <v>8128</v>
      </c>
      <c r="E577" s="156" t="s">
        <v>12721</v>
      </c>
      <c r="F577" s="103"/>
    </row>
    <row r="578" spans="1:6" x14ac:dyDescent="0.25">
      <c r="A578" s="60" t="s">
        <v>1844</v>
      </c>
      <c r="B578" s="60" t="s">
        <v>1844</v>
      </c>
      <c r="C578" s="60" t="s">
        <v>8187</v>
      </c>
      <c r="D578" s="60" t="s">
        <v>8128</v>
      </c>
      <c r="E578" s="156" t="s">
        <v>20816</v>
      </c>
      <c r="F578" s="103"/>
    </row>
    <row r="579" spans="1:6" x14ac:dyDescent="0.25">
      <c r="A579" s="60" t="s">
        <v>1850</v>
      </c>
      <c r="B579" s="60" t="s">
        <v>1850</v>
      </c>
      <c r="C579" s="60" t="s">
        <v>8189</v>
      </c>
      <c r="D579" s="60" t="s">
        <v>8128</v>
      </c>
      <c r="E579" s="156" t="s">
        <v>7988</v>
      </c>
      <c r="F579" s="103"/>
    </row>
    <row r="580" spans="1:6" x14ac:dyDescent="0.25">
      <c r="A580" s="60" t="s">
        <v>1856</v>
      </c>
      <c r="B580" s="60" t="s">
        <v>1856</v>
      </c>
      <c r="C580" s="60" t="s">
        <v>8190</v>
      </c>
      <c r="D580" s="60" t="s">
        <v>8128</v>
      </c>
      <c r="E580" s="156" t="s">
        <v>7895</v>
      </c>
      <c r="F580" s="103"/>
    </row>
    <row r="581" spans="1:6" x14ac:dyDescent="0.25">
      <c r="A581" s="60" t="s">
        <v>1862</v>
      </c>
      <c r="B581" s="60" t="s">
        <v>1862</v>
      </c>
      <c r="C581" s="60" t="s">
        <v>8192</v>
      </c>
      <c r="D581" s="60" t="s">
        <v>8128</v>
      </c>
      <c r="E581" s="156" t="s">
        <v>20817</v>
      </c>
      <c r="F581" s="103"/>
    </row>
    <row r="582" spans="1:6" x14ac:dyDescent="0.25">
      <c r="A582" s="60" t="s">
        <v>1868</v>
      </c>
      <c r="B582" s="60" t="s">
        <v>1868</v>
      </c>
      <c r="C582" s="60" t="s">
        <v>20818</v>
      </c>
      <c r="D582" s="60" t="s">
        <v>8128</v>
      </c>
      <c r="E582" s="156" t="s">
        <v>13516</v>
      </c>
      <c r="F582" s="103"/>
    </row>
    <row r="583" spans="1:6" x14ac:dyDescent="0.25">
      <c r="A583" s="60" t="s">
        <v>1874</v>
      </c>
      <c r="B583" s="60" t="s">
        <v>1874</v>
      </c>
      <c r="C583" s="60" t="s">
        <v>8193</v>
      </c>
      <c r="D583" s="60" t="s">
        <v>8128</v>
      </c>
      <c r="E583" s="156" t="s">
        <v>34837</v>
      </c>
      <c r="F583" s="103"/>
    </row>
    <row r="584" spans="1:6" x14ac:dyDescent="0.25">
      <c r="A584" s="60" t="s">
        <v>1880</v>
      </c>
      <c r="B584" s="60" t="s">
        <v>1880</v>
      </c>
      <c r="C584" s="60" t="s">
        <v>8194</v>
      </c>
      <c r="D584" s="60" t="s">
        <v>8128</v>
      </c>
      <c r="E584" s="156" t="s">
        <v>34838</v>
      </c>
      <c r="F584" s="103"/>
    </row>
    <row r="585" spans="1:6" x14ac:dyDescent="0.25">
      <c r="A585" s="60" t="s">
        <v>1886</v>
      </c>
      <c r="B585" s="60" t="s">
        <v>1886</v>
      </c>
      <c r="C585" s="60" t="s">
        <v>20821</v>
      </c>
      <c r="D585" s="60" t="s">
        <v>8128</v>
      </c>
      <c r="E585" s="156" t="s">
        <v>34839</v>
      </c>
      <c r="F585" s="103"/>
    </row>
    <row r="586" spans="1:6" x14ac:dyDescent="0.25">
      <c r="A586" s="60" t="s">
        <v>1892</v>
      </c>
      <c r="B586" s="60" t="s">
        <v>1892</v>
      </c>
      <c r="C586" s="60" t="s">
        <v>8195</v>
      </c>
      <c r="D586" s="60" t="s">
        <v>8128</v>
      </c>
      <c r="E586" s="156" t="s">
        <v>34840</v>
      </c>
      <c r="F586" s="103"/>
    </row>
    <row r="587" spans="1:6" x14ac:dyDescent="0.25">
      <c r="A587" s="60" t="s">
        <v>1990</v>
      </c>
      <c r="B587" s="60" t="s">
        <v>1990</v>
      </c>
      <c r="C587" s="60" t="s">
        <v>8196</v>
      </c>
      <c r="D587" s="60" t="s">
        <v>8128</v>
      </c>
      <c r="E587" s="156" t="s">
        <v>20824</v>
      </c>
      <c r="F587" s="103"/>
    </row>
    <row r="588" spans="1:6" x14ac:dyDescent="0.25">
      <c r="A588" s="60" t="s">
        <v>1996</v>
      </c>
      <c r="B588" s="60" t="s">
        <v>1996</v>
      </c>
      <c r="C588" s="60" t="s">
        <v>8197</v>
      </c>
      <c r="D588" s="60" t="s">
        <v>8128</v>
      </c>
      <c r="E588" s="156" t="s">
        <v>20825</v>
      </c>
      <c r="F588" s="103"/>
    </row>
    <row r="589" spans="1:6" x14ac:dyDescent="0.25">
      <c r="A589" s="60" t="s">
        <v>2002</v>
      </c>
      <c r="B589" s="60" t="s">
        <v>2002</v>
      </c>
      <c r="C589" s="60" t="s">
        <v>8198</v>
      </c>
      <c r="D589" s="60" t="s">
        <v>8128</v>
      </c>
      <c r="E589" s="156" t="s">
        <v>20826</v>
      </c>
      <c r="F589" s="103"/>
    </row>
    <row r="590" spans="1:6" x14ac:dyDescent="0.25">
      <c r="A590" s="60" t="s">
        <v>2008</v>
      </c>
      <c r="B590" s="60" t="s">
        <v>2008</v>
      </c>
      <c r="C590" s="60" t="s">
        <v>8199</v>
      </c>
      <c r="D590" s="60" t="s">
        <v>8128</v>
      </c>
      <c r="E590" s="156" t="s">
        <v>20827</v>
      </c>
      <c r="F590" s="103"/>
    </row>
    <row r="591" spans="1:6" x14ac:dyDescent="0.25">
      <c r="A591" s="60" t="s">
        <v>2024</v>
      </c>
      <c r="B591" s="60" t="s">
        <v>2024</v>
      </c>
      <c r="C591" s="60" t="s">
        <v>8200</v>
      </c>
      <c r="D591" s="60" t="s">
        <v>8128</v>
      </c>
      <c r="E591" s="156" t="s">
        <v>19191</v>
      </c>
      <c r="F591" s="103"/>
    </row>
    <row r="592" spans="1:6" x14ac:dyDescent="0.25">
      <c r="A592" s="60" t="s">
        <v>2084</v>
      </c>
      <c r="B592" s="60" t="s">
        <v>2084</v>
      </c>
      <c r="C592" s="60" t="s">
        <v>8201</v>
      </c>
      <c r="D592" s="60" t="s">
        <v>8128</v>
      </c>
      <c r="E592" s="156" t="s">
        <v>7701</v>
      </c>
      <c r="F592" s="103"/>
    </row>
    <row r="593" spans="1:6" x14ac:dyDescent="0.25">
      <c r="A593" s="60" t="s">
        <v>2090</v>
      </c>
      <c r="B593" s="60" t="s">
        <v>2090</v>
      </c>
      <c r="C593" s="60" t="s">
        <v>8202</v>
      </c>
      <c r="D593" s="60" t="s">
        <v>8128</v>
      </c>
      <c r="E593" s="156" t="s">
        <v>11303</v>
      </c>
      <c r="F593" s="103"/>
    </row>
    <row r="594" spans="1:6" x14ac:dyDescent="0.25">
      <c r="A594" s="60" t="s">
        <v>2144</v>
      </c>
      <c r="B594" s="60" t="s">
        <v>2144</v>
      </c>
      <c r="C594" s="60" t="s">
        <v>8203</v>
      </c>
      <c r="D594" s="60" t="s">
        <v>8128</v>
      </c>
      <c r="E594" s="156" t="s">
        <v>34841</v>
      </c>
      <c r="F594" s="103"/>
    </row>
    <row r="595" spans="1:6" x14ac:dyDescent="0.25">
      <c r="A595" s="60" t="s">
        <v>2170</v>
      </c>
      <c r="B595" s="60" t="s">
        <v>2170</v>
      </c>
      <c r="C595" s="60" t="s">
        <v>8204</v>
      </c>
      <c r="D595" s="60" t="s">
        <v>8128</v>
      </c>
      <c r="E595" s="156" t="s">
        <v>28383</v>
      </c>
      <c r="F595" s="103"/>
    </row>
    <row r="596" spans="1:6" x14ac:dyDescent="0.25">
      <c r="A596" s="60" t="s">
        <v>2199</v>
      </c>
      <c r="B596" s="60" t="s">
        <v>2199</v>
      </c>
      <c r="C596" s="60" t="s">
        <v>8205</v>
      </c>
      <c r="D596" s="60" t="s">
        <v>8128</v>
      </c>
      <c r="E596" s="156" t="s">
        <v>34842</v>
      </c>
      <c r="F596" s="103"/>
    </row>
    <row r="597" spans="1:6" x14ac:dyDescent="0.25">
      <c r="A597" s="60" t="s">
        <v>2206</v>
      </c>
      <c r="B597" s="60" t="s">
        <v>2206</v>
      </c>
      <c r="C597" s="60" t="s">
        <v>8206</v>
      </c>
      <c r="D597" s="60" t="s">
        <v>8128</v>
      </c>
      <c r="E597" s="156" t="s">
        <v>34843</v>
      </c>
      <c r="F597" s="103"/>
    </row>
    <row r="598" spans="1:6" x14ac:dyDescent="0.25">
      <c r="A598" s="60" t="s">
        <v>2212</v>
      </c>
      <c r="B598" s="60" t="s">
        <v>2212</v>
      </c>
      <c r="C598" s="60" t="s">
        <v>8207</v>
      </c>
      <c r="D598" s="60" t="s">
        <v>8128</v>
      </c>
      <c r="E598" s="156" t="s">
        <v>16651</v>
      </c>
      <c r="F598" s="103"/>
    </row>
    <row r="599" spans="1:6" x14ac:dyDescent="0.25">
      <c r="A599" s="60" t="s">
        <v>2399</v>
      </c>
      <c r="B599" s="60" t="s">
        <v>2399</v>
      </c>
      <c r="C599" s="60" t="s">
        <v>8208</v>
      </c>
      <c r="D599" s="60" t="s">
        <v>8128</v>
      </c>
      <c r="E599" s="156" t="s">
        <v>9466</v>
      </c>
      <c r="F599" s="103"/>
    </row>
    <row r="600" spans="1:6" x14ac:dyDescent="0.25">
      <c r="A600" s="60" t="s">
        <v>2406</v>
      </c>
      <c r="B600" s="60" t="s">
        <v>2406</v>
      </c>
      <c r="C600" s="60" t="s">
        <v>20833</v>
      </c>
      <c r="D600" s="60" t="s">
        <v>8128</v>
      </c>
      <c r="E600" s="156" t="s">
        <v>34844</v>
      </c>
      <c r="F600" s="103"/>
    </row>
    <row r="601" spans="1:6" x14ac:dyDescent="0.25">
      <c r="A601" s="60" t="s">
        <v>2412</v>
      </c>
      <c r="B601" s="60" t="s">
        <v>2412</v>
      </c>
      <c r="C601" s="60" t="s">
        <v>20835</v>
      </c>
      <c r="D601" s="60" t="s">
        <v>8128</v>
      </c>
      <c r="E601" s="156" t="s">
        <v>10782</v>
      </c>
      <c r="F601" s="103"/>
    </row>
    <row r="602" spans="1:6" x14ac:dyDescent="0.25">
      <c r="A602" s="60" t="s">
        <v>2417</v>
      </c>
      <c r="B602" s="60" t="s">
        <v>2417</v>
      </c>
      <c r="C602" s="60" t="s">
        <v>20836</v>
      </c>
      <c r="D602" s="60" t="s">
        <v>8128</v>
      </c>
      <c r="E602" s="156" t="s">
        <v>7611</v>
      </c>
      <c r="F602" s="103"/>
    </row>
    <row r="603" spans="1:6" x14ac:dyDescent="0.25">
      <c r="A603" s="60" t="s">
        <v>2427</v>
      </c>
      <c r="B603" s="60" t="s">
        <v>2427</v>
      </c>
      <c r="C603" s="60" t="s">
        <v>8210</v>
      </c>
      <c r="D603" s="60" t="s">
        <v>8128</v>
      </c>
      <c r="E603" s="156" t="s">
        <v>34845</v>
      </c>
      <c r="F603" s="103"/>
    </row>
    <row r="604" spans="1:6" x14ac:dyDescent="0.25">
      <c r="A604" s="60" t="s">
        <v>2434</v>
      </c>
      <c r="B604" s="60" t="s">
        <v>2434</v>
      </c>
      <c r="C604" s="60" t="s">
        <v>8211</v>
      </c>
      <c r="D604" s="60" t="s">
        <v>8128</v>
      </c>
      <c r="E604" s="156" t="s">
        <v>34846</v>
      </c>
      <c r="F604" s="103"/>
    </row>
    <row r="605" spans="1:6" x14ac:dyDescent="0.25">
      <c r="A605" s="60" t="s">
        <v>2455</v>
      </c>
      <c r="B605" s="60" t="s">
        <v>2455</v>
      </c>
      <c r="C605" s="60" t="s">
        <v>8212</v>
      </c>
      <c r="D605" s="60" t="s">
        <v>8128</v>
      </c>
      <c r="E605" s="156" t="s">
        <v>34847</v>
      </c>
      <c r="F605" s="103"/>
    </row>
    <row r="606" spans="1:6" x14ac:dyDescent="0.25">
      <c r="A606" s="60" t="s">
        <v>2860</v>
      </c>
      <c r="B606" s="60" t="s">
        <v>2860</v>
      </c>
      <c r="C606" s="60" t="s">
        <v>20840</v>
      </c>
      <c r="D606" s="60" t="s">
        <v>8128</v>
      </c>
      <c r="E606" s="156" t="s">
        <v>20841</v>
      </c>
      <c r="F606" s="103"/>
    </row>
    <row r="607" spans="1:6" x14ac:dyDescent="0.25">
      <c r="A607" s="60" t="s">
        <v>3042</v>
      </c>
      <c r="B607" s="60" t="s">
        <v>3042</v>
      </c>
      <c r="C607" s="60" t="s">
        <v>8213</v>
      </c>
      <c r="D607" s="60" t="s">
        <v>8128</v>
      </c>
      <c r="E607" s="156" t="s">
        <v>12177</v>
      </c>
      <c r="F607" s="103"/>
    </row>
    <row r="608" spans="1:6" x14ac:dyDescent="0.25">
      <c r="A608" s="60" t="s">
        <v>3047</v>
      </c>
      <c r="B608" s="60" t="s">
        <v>3047</v>
      </c>
      <c r="C608" s="60" t="s">
        <v>8215</v>
      </c>
      <c r="D608" s="60" t="s">
        <v>8128</v>
      </c>
      <c r="E608" s="156" t="s">
        <v>17575</v>
      </c>
      <c r="F608" s="103"/>
    </row>
    <row r="609" spans="1:6" x14ac:dyDescent="0.25">
      <c r="A609" s="60" t="s">
        <v>3165</v>
      </c>
      <c r="B609" s="60" t="s">
        <v>3165</v>
      </c>
      <c r="C609" s="60" t="s">
        <v>8217</v>
      </c>
      <c r="D609" s="60" t="s">
        <v>8128</v>
      </c>
      <c r="E609" s="156" t="s">
        <v>34848</v>
      </c>
      <c r="F609" s="103"/>
    </row>
    <row r="610" spans="1:6" x14ac:dyDescent="0.25">
      <c r="A610" s="60" t="s">
        <v>3171</v>
      </c>
      <c r="B610" s="60" t="s">
        <v>3171</v>
      </c>
      <c r="C610" s="60" t="s">
        <v>8218</v>
      </c>
      <c r="D610" s="60" t="s">
        <v>8128</v>
      </c>
      <c r="E610" s="156" t="s">
        <v>8024</v>
      </c>
      <c r="F610" s="103"/>
    </row>
    <row r="611" spans="1:6" x14ac:dyDescent="0.25">
      <c r="A611" s="60" t="s">
        <v>3182</v>
      </c>
      <c r="B611" s="60" t="s">
        <v>3182</v>
      </c>
      <c r="C611" s="60" t="s">
        <v>20843</v>
      </c>
      <c r="D611" s="60" t="s">
        <v>8128</v>
      </c>
      <c r="E611" s="156" t="s">
        <v>17338</v>
      </c>
      <c r="F611" s="103"/>
    </row>
    <row r="612" spans="1:6" x14ac:dyDescent="0.25">
      <c r="A612" s="60" t="s">
        <v>3188</v>
      </c>
      <c r="B612" s="60" t="s">
        <v>3188</v>
      </c>
      <c r="C612" s="60" t="s">
        <v>8219</v>
      </c>
      <c r="D612" s="60" t="s">
        <v>8128</v>
      </c>
      <c r="E612" s="156" t="s">
        <v>31715</v>
      </c>
      <c r="F612" s="103"/>
    </row>
    <row r="613" spans="1:6" x14ac:dyDescent="0.25">
      <c r="A613" s="60" t="s">
        <v>3194</v>
      </c>
      <c r="B613" s="60" t="s">
        <v>3194</v>
      </c>
      <c r="C613" s="60" t="s">
        <v>8220</v>
      </c>
      <c r="D613" s="60" t="s">
        <v>8128</v>
      </c>
      <c r="E613" s="156" t="s">
        <v>34849</v>
      </c>
      <c r="F613" s="103"/>
    </row>
    <row r="614" spans="1:6" x14ac:dyDescent="0.25">
      <c r="A614" s="60" t="s">
        <v>3215</v>
      </c>
      <c r="B614" s="60" t="s">
        <v>3215</v>
      </c>
      <c r="C614" s="60" t="s">
        <v>8221</v>
      </c>
      <c r="D614" s="60" t="s">
        <v>8128</v>
      </c>
      <c r="E614" s="156" t="s">
        <v>34850</v>
      </c>
      <c r="F614" s="103"/>
    </row>
    <row r="615" spans="1:6" x14ac:dyDescent="0.25">
      <c r="A615" s="60" t="s">
        <v>3221</v>
      </c>
      <c r="B615" s="60" t="s">
        <v>3221</v>
      </c>
      <c r="C615" s="60" t="s">
        <v>20847</v>
      </c>
      <c r="D615" s="60" t="s">
        <v>8128</v>
      </c>
      <c r="E615" s="156" t="s">
        <v>34716</v>
      </c>
      <c r="F615" s="103"/>
    </row>
    <row r="616" spans="1:6" x14ac:dyDescent="0.25">
      <c r="A616" s="60" t="s">
        <v>3227</v>
      </c>
      <c r="B616" s="60" t="s">
        <v>3227</v>
      </c>
      <c r="C616" s="60" t="s">
        <v>8222</v>
      </c>
      <c r="D616" s="60" t="s">
        <v>8128</v>
      </c>
      <c r="E616" s="156" t="s">
        <v>14188</v>
      </c>
      <c r="F616" s="103"/>
    </row>
    <row r="617" spans="1:6" x14ac:dyDescent="0.25">
      <c r="A617" s="60" t="s">
        <v>3233</v>
      </c>
      <c r="B617" s="60" t="s">
        <v>3233</v>
      </c>
      <c r="C617" s="60" t="s">
        <v>8223</v>
      </c>
      <c r="D617" s="60" t="s">
        <v>8128</v>
      </c>
      <c r="E617" s="156" t="s">
        <v>20849</v>
      </c>
      <c r="F617" s="103"/>
    </row>
    <row r="618" spans="1:6" x14ac:dyDescent="0.25">
      <c r="A618" s="60" t="s">
        <v>3239</v>
      </c>
      <c r="B618" s="60" t="s">
        <v>3239</v>
      </c>
      <c r="C618" s="60" t="s">
        <v>8224</v>
      </c>
      <c r="D618" s="60" t="s">
        <v>8128</v>
      </c>
      <c r="E618" s="156" t="s">
        <v>20850</v>
      </c>
      <c r="F618" s="103"/>
    </row>
    <row r="619" spans="1:6" x14ac:dyDescent="0.25">
      <c r="A619" s="60" t="s">
        <v>3245</v>
      </c>
      <c r="B619" s="60" t="s">
        <v>3245</v>
      </c>
      <c r="C619" s="60" t="s">
        <v>20851</v>
      </c>
      <c r="D619" s="60" t="s">
        <v>8128</v>
      </c>
      <c r="E619" s="156" t="s">
        <v>34851</v>
      </c>
      <c r="F619" s="103"/>
    </row>
    <row r="620" spans="1:6" x14ac:dyDescent="0.25">
      <c r="A620" s="60" t="s">
        <v>3251</v>
      </c>
      <c r="B620" s="60" t="s">
        <v>3251</v>
      </c>
      <c r="C620" s="60" t="s">
        <v>20853</v>
      </c>
      <c r="D620" s="60" t="s">
        <v>8128</v>
      </c>
      <c r="E620" s="156" t="s">
        <v>34852</v>
      </c>
      <c r="F620" s="103"/>
    </row>
    <row r="621" spans="1:6" x14ac:dyDescent="0.25">
      <c r="A621" s="60" t="s">
        <v>3624</v>
      </c>
      <c r="B621" s="60" t="s">
        <v>3624</v>
      </c>
      <c r="C621" s="60" t="s">
        <v>8225</v>
      </c>
      <c r="D621" s="60" t="s">
        <v>8128</v>
      </c>
      <c r="E621" s="156" t="s">
        <v>34853</v>
      </c>
      <c r="F621" s="103"/>
    </row>
    <row r="622" spans="1:6" x14ac:dyDescent="0.25">
      <c r="A622" s="60" t="s">
        <v>3630</v>
      </c>
      <c r="B622" s="60" t="s">
        <v>3630</v>
      </c>
      <c r="C622" s="60" t="s">
        <v>8226</v>
      </c>
      <c r="D622" s="60" t="s">
        <v>8128</v>
      </c>
      <c r="E622" s="156" t="s">
        <v>19741</v>
      </c>
      <c r="F622" s="103"/>
    </row>
    <row r="623" spans="1:6" x14ac:dyDescent="0.25">
      <c r="A623" s="60" t="s">
        <v>3636</v>
      </c>
      <c r="B623" s="60" t="s">
        <v>3636</v>
      </c>
      <c r="C623" s="60" t="s">
        <v>8227</v>
      </c>
      <c r="D623" s="60" t="s">
        <v>8128</v>
      </c>
      <c r="E623" s="156" t="s">
        <v>34854</v>
      </c>
      <c r="F623" s="103"/>
    </row>
    <row r="624" spans="1:6" x14ac:dyDescent="0.25">
      <c r="A624" s="60" t="s">
        <v>3640</v>
      </c>
      <c r="B624" s="60" t="s">
        <v>3640</v>
      </c>
      <c r="C624" s="60" t="s">
        <v>8228</v>
      </c>
      <c r="D624" s="60" t="s">
        <v>8128</v>
      </c>
      <c r="E624" s="156" t="s">
        <v>7792</v>
      </c>
      <c r="F624" s="103"/>
    </row>
    <row r="625" spans="1:6" x14ac:dyDescent="0.25">
      <c r="A625" s="60" t="s">
        <v>3646</v>
      </c>
      <c r="B625" s="60" t="s">
        <v>3646</v>
      </c>
      <c r="C625" s="60" t="s">
        <v>20858</v>
      </c>
      <c r="D625" s="60" t="s">
        <v>8128</v>
      </c>
      <c r="E625" s="156" t="s">
        <v>34855</v>
      </c>
      <c r="F625" s="103"/>
    </row>
    <row r="626" spans="1:6" x14ac:dyDescent="0.25">
      <c r="A626" s="60" t="s">
        <v>3661</v>
      </c>
      <c r="B626" s="60" t="s">
        <v>3661</v>
      </c>
      <c r="C626" s="60" t="s">
        <v>8229</v>
      </c>
      <c r="D626" s="60" t="s">
        <v>8128</v>
      </c>
      <c r="E626" s="156" t="s">
        <v>29307</v>
      </c>
      <c r="F626" s="103"/>
    </row>
    <row r="627" spans="1:6" x14ac:dyDescent="0.25">
      <c r="A627" s="60" t="s">
        <v>3667</v>
      </c>
      <c r="B627" s="60" t="s">
        <v>3667</v>
      </c>
      <c r="C627" s="60" t="s">
        <v>8230</v>
      </c>
      <c r="D627" s="60" t="s">
        <v>8128</v>
      </c>
      <c r="E627" s="156" t="s">
        <v>12172</v>
      </c>
      <c r="F627" s="103"/>
    </row>
    <row r="628" spans="1:6" x14ac:dyDescent="0.25">
      <c r="A628" s="60" t="s">
        <v>3673</v>
      </c>
      <c r="B628" s="60" t="s">
        <v>3673</v>
      </c>
      <c r="C628" s="60" t="s">
        <v>8231</v>
      </c>
      <c r="D628" s="60" t="s">
        <v>8128</v>
      </c>
      <c r="E628" s="156" t="s">
        <v>7541</v>
      </c>
      <c r="F628" s="103"/>
    </row>
    <row r="629" spans="1:6" x14ac:dyDescent="0.25">
      <c r="A629" s="60" t="s">
        <v>3679</v>
      </c>
      <c r="B629" s="60" t="s">
        <v>3679</v>
      </c>
      <c r="C629" s="60" t="s">
        <v>20860</v>
      </c>
      <c r="D629" s="60" t="s">
        <v>8128</v>
      </c>
      <c r="E629" s="156" t="s">
        <v>7589</v>
      </c>
      <c r="F629" s="103"/>
    </row>
    <row r="630" spans="1:6" x14ac:dyDescent="0.25">
      <c r="A630" s="60" t="s">
        <v>3685</v>
      </c>
      <c r="B630" s="60" t="s">
        <v>3685</v>
      </c>
      <c r="C630" s="60" t="s">
        <v>20861</v>
      </c>
      <c r="D630" s="60" t="s">
        <v>8128</v>
      </c>
      <c r="E630" s="156" t="s">
        <v>9829</v>
      </c>
      <c r="F630" s="103"/>
    </row>
    <row r="631" spans="1:6" x14ac:dyDescent="0.25">
      <c r="A631" s="60" t="s">
        <v>3838</v>
      </c>
      <c r="B631" s="60" t="s">
        <v>3838</v>
      </c>
      <c r="C631" s="60" t="s">
        <v>8232</v>
      </c>
      <c r="D631" s="60" t="s">
        <v>8128</v>
      </c>
      <c r="E631" s="156" t="s">
        <v>16340</v>
      </c>
      <c r="F631" s="103"/>
    </row>
    <row r="632" spans="1:6" x14ac:dyDescent="0.25">
      <c r="A632" s="60" t="s">
        <v>3849</v>
      </c>
      <c r="B632" s="60" t="s">
        <v>3849</v>
      </c>
      <c r="C632" s="60" t="s">
        <v>8233</v>
      </c>
      <c r="D632" s="60" t="s">
        <v>8128</v>
      </c>
      <c r="E632" s="156" t="s">
        <v>34856</v>
      </c>
      <c r="F632" s="103"/>
    </row>
    <row r="633" spans="1:6" x14ac:dyDescent="0.25">
      <c r="A633" s="60" t="s">
        <v>3876</v>
      </c>
      <c r="B633" s="60" t="s">
        <v>3876</v>
      </c>
      <c r="C633" s="60" t="s">
        <v>8234</v>
      </c>
      <c r="D633" s="60" t="s">
        <v>8128</v>
      </c>
      <c r="E633" s="156" t="s">
        <v>16322</v>
      </c>
      <c r="F633" s="103"/>
    </row>
    <row r="634" spans="1:6" x14ac:dyDescent="0.25">
      <c r="A634" s="60" t="s">
        <v>3882</v>
      </c>
      <c r="B634" s="60" t="s">
        <v>3882</v>
      </c>
      <c r="C634" s="60" t="s">
        <v>20864</v>
      </c>
      <c r="D634" s="60" t="s">
        <v>8128</v>
      </c>
      <c r="E634" s="156" t="s">
        <v>34857</v>
      </c>
      <c r="F634" s="103"/>
    </row>
    <row r="635" spans="1:6" x14ac:dyDescent="0.25">
      <c r="A635" s="60" t="s">
        <v>3888</v>
      </c>
      <c r="B635" s="60" t="s">
        <v>3888</v>
      </c>
      <c r="C635" s="60" t="s">
        <v>8235</v>
      </c>
      <c r="D635" s="60" t="s">
        <v>8128</v>
      </c>
      <c r="E635" s="156" t="s">
        <v>23001</v>
      </c>
      <c r="F635" s="103"/>
    </row>
    <row r="636" spans="1:6" x14ac:dyDescent="0.25">
      <c r="A636" s="60" t="s">
        <v>3927</v>
      </c>
      <c r="B636" s="60" t="s">
        <v>3927</v>
      </c>
      <c r="C636" s="60" t="s">
        <v>8236</v>
      </c>
      <c r="D636" s="60" t="s">
        <v>8128</v>
      </c>
      <c r="E636" s="156" t="s">
        <v>20867</v>
      </c>
      <c r="F636" s="103"/>
    </row>
    <row r="637" spans="1:6" x14ac:dyDescent="0.25">
      <c r="A637" s="60" t="s">
        <v>3946</v>
      </c>
      <c r="B637" s="60" t="s">
        <v>3946</v>
      </c>
      <c r="C637" s="60" t="s">
        <v>8237</v>
      </c>
      <c r="D637" s="60" t="s">
        <v>8128</v>
      </c>
      <c r="E637" s="156" t="s">
        <v>34858</v>
      </c>
      <c r="F637" s="103"/>
    </row>
    <row r="638" spans="1:6" x14ac:dyDescent="0.25">
      <c r="A638" s="60" t="s">
        <v>3952</v>
      </c>
      <c r="B638" s="60" t="s">
        <v>3952</v>
      </c>
      <c r="C638" s="60" t="s">
        <v>8238</v>
      </c>
      <c r="D638" s="60" t="s">
        <v>8128</v>
      </c>
      <c r="E638" s="156" t="s">
        <v>34859</v>
      </c>
      <c r="F638" s="103"/>
    </row>
    <row r="639" spans="1:6" x14ac:dyDescent="0.25">
      <c r="A639" s="60" t="s">
        <v>3958</v>
      </c>
      <c r="B639" s="60" t="s">
        <v>3958</v>
      </c>
      <c r="C639" s="60" t="s">
        <v>8239</v>
      </c>
      <c r="D639" s="60" t="s">
        <v>8128</v>
      </c>
      <c r="E639" s="156" t="s">
        <v>17237</v>
      </c>
      <c r="F639" s="103"/>
    </row>
    <row r="640" spans="1:6" x14ac:dyDescent="0.25">
      <c r="A640" s="60" t="s">
        <v>3965</v>
      </c>
      <c r="B640" s="60" t="s">
        <v>3965</v>
      </c>
      <c r="C640" s="60" t="s">
        <v>8240</v>
      </c>
      <c r="D640" s="60" t="s">
        <v>8128</v>
      </c>
      <c r="E640" s="156" t="s">
        <v>24899</v>
      </c>
      <c r="F640" s="103"/>
    </row>
    <row r="641" spans="1:6" x14ac:dyDescent="0.25">
      <c r="A641" s="60" t="s">
        <v>3998</v>
      </c>
      <c r="B641" s="60" t="s">
        <v>3998</v>
      </c>
      <c r="C641" s="60" t="s">
        <v>8241</v>
      </c>
      <c r="D641" s="60" t="s">
        <v>8128</v>
      </c>
      <c r="E641" s="156" t="s">
        <v>34860</v>
      </c>
      <c r="F641" s="103"/>
    </row>
    <row r="642" spans="1:6" x14ac:dyDescent="0.25">
      <c r="A642" s="60" t="s">
        <v>3999</v>
      </c>
      <c r="B642" s="60" t="s">
        <v>3999</v>
      </c>
      <c r="C642" s="60" t="s">
        <v>8242</v>
      </c>
      <c r="D642" s="60" t="s">
        <v>8128</v>
      </c>
      <c r="E642" s="156" t="s">
        <v>34861</v>
      </c>
      <c r="F642" s="103"/>
    </row>
    <row r="643" spans="1:6" x14ac:dyDescent="0.25">
      <c r="A643" s="60" t="s">
        <v>4005</v>
      </c>
      <c r="B643" s="60" t="s">
        <v>4005</v>
      </c>
      <c r="C643" s="60" t="s">
        <v>20874</v>
      </c>
      <c r="D643" s="60" t="s">
        <v>8128</v>
      </c>
      <c r="E643" s="156" t="s">
        <v>34862</v>
      </c>
      <c r="F643" s="103"/>
    </row>
    <row r="644" spans="1:6" x14ac:dyDescent="0.25">
      <c r="A644" s="60" t="s">
        <v>4043</v>
      </c>
      <c r="B644" s="60" t="s">
        <v>4043</v>
      </c>
      <c r="C644" s="60" t="s">
        <v>20876</v>
      </c>
      <c r="D644" s="60" t="s">
        <v>8128</v>
      </c>
      <c r="E644" s="156" t="s">
        <v>34863</v>
      </c>
      <c r="F644" s="103"/>
    </row>
    <row r="645" spans="1:6" x14ac:dyDescent="0.25">
      <c r="A645" s="60" t="s">
        <v>4893</v>
      </c>
      <c r="B645" s="60" t="s">
        <v>4893</v>
      </c>
      <c r="C645" s="60" t="s">
        <v>8243</v>
      </c>
      <c r="D645" s="60" t="s">
        <v>8128</v>
      </c>
      <c r="E645" s="156" t="s">
        <v>20878</v>
      </c>
      <c r="F645" s="103"/>
    </row>
    <row r="646" spans="1:6" x14ac:dyDescent="0.25">
      <c r="A646" s="60" t="s">
        <v>5035</v>
      </c>
      <c r="B646" s="60" t="s">
        <v>5035</v>
      </c>
      <c r="C646" s="60" t="s">
        <v>20879</v>
      </c>
      <c r="D646" s="60" t="s">
        <v>8128</v>
      </c>
      <c r="E646" s="156" t="s">
        <v>18403</v>
      </c>
      <c r="F646" s="103"/>
    </row>
    <row r="647" spans="1:6" x14ac:dyDescent="0.25">
      <c r="A647" s="60" t="s">
        <v>5461</v>
      </c>
      <c r="B647" s="60" t="s">
        <v>5461</v>
      </c>
      <c r="C647" s="60" t="s">
        <v>8244</v>
      </c>
      <c r="D647" s="60" t="s">
        <v>8128</v>
      </c>
      <c r="E647" s="156" t="s">
        <v>34864</v>
      </c>
      <c r="F647" s="103"/>
    </row>
    <row r="648" spans="1:6" x14ac:dyDescent="0.25">
      <c r="A648" s="60" t="s">
        <v>5467</v>
      </c>
      <c r="B648" s="60" t="s">
        <v>5467</v>
      </c>
      <c r="C648" s="60" t="s">
        <v>8245</v>
      </c>
      <c r="D648" s="60" t="s">
        <v>8128</v>
      </c>
      <c r="E648" s="156" t="s">
        <v>34865</v>
      </c>
      <c r="F648" s="103"/>
    </row>
    <row r="649" spans="1:6" x14ac:dyDescent="0.25">
      <c r="A649" s="60" t="s">
        <v>8246</v>
      </c>
      <c r="B649" s="60" t="s">
        <v>8246</v>
      </c>
      <c r="C649" s="60" t="s">
        <v>8247</v>
      </c>
      <c r="D649" s="60" t="s">
        <v>8128</v>
      </c>
      <c r="E649" s="156" t="s">
        <v>11987</v>
      </c>
      <c r="F649" s="103"/>
    </row>
    <row r="650" spans="1:6" x14ac:dyDescent="0.25">
      <c r="A650" s="60" t="s">
        <v>20883</v>
      </c>
      <c r="B650" s="60" t="s">
        <v>20883</v>
      </c>
      <c r="C650" s="60" t="s">
        <v>20884</v>
      </c>
      <c r="D650" s="60" t="s">
        <v>8128</v>
      </c>
      <c r="E650" s="156" t="s">
        <v>34866</v>
      </c>
      <c r="F650" s="103"/>
    </row>
    <row r="651" spans="1:6" x14ac:dyDescent="0.25">
      <c r="A651" s="60" t="s">
        <v>20886</v>
      </c>
      <c r="B651" s="60" t="s">
        <v>20886</v>
      </c>
      <c r="C651" s="60" t="s">
        <v>20887</v>
      </c>
      <c r="D651" s="60" t="s">
        <v>8128</v>
      </c>
      <c r="E651" s="156" t="s">
        <v>34867</v>
      </c>
      <c r="F651" s="103"/>
    </row>
    <row r="652" spans="1:6" x14ac:dyDescent="0.25">
      <c r="A652" s="60" t="s">
        <v>20889</v>
      </c>
      <c r="B652" s="60" t="s">
        <v>20889</v>
      </c>
      <c r="C652" s="60" t="s">
        <v>20890</v>
      </c>
      <c r="D652" s="60" t="s">
        <v>8128</v>
      </c>
      <c r="E652" s="156" t="s">
        <v>34868</v>
      </c>
      <c r="F652" s="103"/>
    </row>
    <row r="653" spans="1:6" x14ac:dyDescent="0.25">
      <c r="A653" s="60" t="s">
        <v>20892</v>
      </c>
      <c r="B653" s="60" t="s">
        <v>20892</v>
      </c>
      <c r="C653" s="60" t="s">
        <v>20893</v>
      </c>
      <c r="D653" s="60" t="s">
        <v>8128</v>
      </c>
      <c r="E653" s="156" t="s">
        <v>34869</v>
      </c>
      <c r="F653" s="103"/>
    </row>
    <row r="654" spans="1:6" x14ac:dyDescent="0.25">
      <c r="A654" s="60" t="s">
        <v>20895</v>
      </c>
      <c r="B654" s="60" t="s">
        <v>20895</v>
      </c>
      <c r="C654" s="60" t="s">
        <v>20896</v>
      </c>
      <c r="D654" s="60" t="s">
        <v>8128</v>
      </c>
      <c r="E654" s="156" t="s">
        <v>34870</v>
      </c>
      <c r="F654" s="103"/>
    </row>
    <row r="655" spans="1:6" x14ac:dyDescent="0.25">
      <c r="A655" s="60" t="s">
        <v>20898</v>
      </c>
      <c r="B655" s="60" t="s">
        <v>20898</v>
      </c>
      <c r="C655" s="60" t="s">
        <v>20899</v>
      </c>
      <c r="D655" s="60" t="s">
        <v>8128</v>
      </c>
      <c r="E655" s="156" t="s">
        <v>34871</v>
      </c>
      <c r="F655" s="103"/>
    </row>
    <row r="656" spans="1:6" x14ac:dyDescent="0.25">
      <c r="A656" s="60" t="s">
        <v>20901</v>
      </c>
      <c r="B656" s="60" t="s">
        <v>20901</v>
      </c>
      <c r="C656" s="60" t="s">
        <v>20902</v>
      </c>
      <c r="D656" s="60" t="s">
        <v>8128</v>
      </c>
      <c r="E656" s="156" t="s">
        <v>34872</v>
      </c>
      <c r="F656" s="103"/>
    </row>
    <row r="657" spans="1:6" x14ac:dyDescent="0.25">
      <c r="A657" s="60" t="s">
        <v>14962</v>
      </c>
      <c r="B657" s="60" t="s">
        <v>14962</v>
      </c>
      <c r="C657" s="60" t="s">
        <v>14963</v>
      </c>
      <c r="D657" s="60" t="s">
        <v>8128</v>
      </c>
      <c r="E657" s="156" t="s">
        <v>7614</v>
      </c>
      <c r="F657" s="103"/>
    </row>
    <row r="658" spans="1:6" x14ac:dyDescent="0.25">
      <c r="A658" s="60" t="s">
        <v>14964</v>
      </c>
      <c r="B658" s="60" t="s">
        <v>14964</v>
      </c>
      <c r="C658" s="60" t="s">
        <v>14965</v>
      </c>
      <c r="D658" s="60" t="s">
        <v>8128</v>
      </c>
      <c r="E658" s="156" t="s">
        <v>7918</v>
      </c>
      <c r="F658" s="103"/>
    </row>
    <row r="659" spans="1:6" x14ac:dyDescent="0.25">
      <c r="A659" s="60" t="s">
        <v>20904</v>
      </c>
      <c r="B659" s="60" t="s">
        <v>20904</v>
      </c>
      <c r="C659" s="60" t="s">
        <v>20905</v>
      </c>
      <c r="D659" s="60" t="s">
        <v>8128</v>
      </c>
      <c r="E659" s="156" t="s">
        <v>34873</v>
      </c>
      <c r="F659" s="103"/>
    </row>
    <row r="660" spans="1:6" x14ac:dyDescent="0.25">
      <c r="A660" s="60" t="s">
        <v>20906</v>
      </c>
      <c r="B660" s="60" t="s">
        <v>20906</v>
      </c>
      <c r="C660" s="60" t="s">
        <v>20907</v>
      </c>
      <c r="D660" s="60" t="s">
        <v>8128</v>
      </c>
      <c r="E660" s="156" t="s">
        <v>34874</v>
      </c>
      <c r="F660" s="103"/>
    </row>
    <row r="661" spans="1:6" x14ac:dyDescent="0.25">
      <c r="A661" s="60" t="s">
        <v>470</v>
      </c>
      <c r="B661" s="60" t="s">
        <v>470</v>
      </c>
      <c r="C661" s="60" t="s">
        <v>8248</v>
      </c>
      <c r="D661" s="60" t="s">
        <v>8249</v>
      </c>
      <c r="E661" s="156" t="s">
        <v>34875</v>
      </c>
      <c r="F661" s="103"/>
    </row>
    <row r="662" spans="1:6" x14ac:dyDescent="0.25">
      <c r="A662" s="60" t="s">
        <v>477</v>
      </c>
      <c r="B662" s="60" t="s">
        <v>477</v>
      </c>
      <c r="C662" s="60" t="s">
        <v>8250</v>
      </c>
      <c r="D662" s="60" t="s">
        <v>8249</v>
      </c>
      <c r="E662" s="156" t="s">
        <v>28189</v>
      </c>
      <c r="F662" s="103"/>
    </row>
    <row r="663" spans="1:6" x14ac:dyDescent="0.25">
      <c r="A663" s="60" t="s">
        <v>479</v>
      </c>
      <c r="B663" s="60" t="s">
        <v>479</v>
      </c>
      <c r="C663" s="60" t="s">
        <v>8251</v>
      </c>
      <c r="D663" s="60" t="s">
        <v>8249</v>
      </c>
      <c r="E663" s="156" t="s">
        <v>32503</v>
      </c>
      <c r="F663" s="103"/>
    </row>
    <row r="664" spans="1:6" x14ac:dyDescent="0.25">
      <c r="A664" s="60" t="s">
        <v>481</v>
      </c>
      <c r="B664" s="60" t="s">
        <v>481</v>
      </c>
      <c r="C664" s="60" t="s">
        <v>8252</v>
      </c>
      <c r="D664" s="60" t="s">
        <v>8249</v>
      </c>
      <c r="E664" s="156" t="s">
        <v>21026</v>
      </c>
      <c r="F664" s="103"/>
    </row>
    <row r="665" spans="1:6" x14ac:dyDescent="0.25">
      <c r="A665" s="60" t="s">
        <v>483</v>
      </c>
      <c r="B665" s="60" t="s">
        <v>483</v>
      </c>
      <c r="C665" s="60" t="s">
        <v>20912</v>
      </c>
      <c r="D665" s="60" t="s">
        <v>8249</v>
      </c>
      <c r="E665" s="156" t="s">
        <v>7832</v>
      </c>
      <c r="F665" s="103"/>
    </row>
    <row r="666" spans="1:6" x14ac:dyDescent="0.25">
      <c r="A666" s="60" t="s">
        <v>518</v>
      </c>
      <c r="B666" s="60" t="s">
        <v>518</v>
      </c>
      <c r="C666" s="60" t="s">
        <v>8253</v>
      </c>
      <c r="D666" s="60" t="s">
        <v>8249</v>
      </c>
      <c r="E666" s="156" t="s">
        <v>7816</v>
      </c>
      <c r="F666" s="103"/>
    </row>
    <row r="667" spans="1:6" x14ac:dyDescent="0.25">
      <c r="A667" s="60" t="s">
        <v>522</v>
      </c>
      <c r="B667" s="60" t="s">
        <v>522</v>
      </c>
      <c r="C667" s="60" t="s">
        <v>8254</v>
      </c>
      <c r="D667" s="60" t="s">
        <v>8249</v>
      </c>
      <c r="E667" s="156" t="s">
        <v>19660</v>
      </c>
      <c r="F667" s="103"/>
    </row>
    <row r="668" spans="1:6" x14ac:dyDescent="0.25">
      <c r="A668" s="60" t="s">
        <v>523</v>
      </c>
      <c r="B668" s="60" t="s">
        <v>523</v>
      </c>
      <c r="C668" s="60" t="s">
        <v>8255</v>
      </c>
      <c r="D668" s="60" t="s">
        <v>8249</v>
      </c>
      <c r="E668" s="156" t="s">
        <v>17228</v>
      </c>
      <c r="F668" s="103"/>
    </row>
    <row r="669" spans="1:6" x14ac:dyDescent="0.25">
      <c r="A669" s="60" t="s">
        <v>525</v>
      </c>
      <c r="B669" s="60" t="s">
        <v>525</v>
      </c>
      <c r="C669" s="60" t="s">
        <v>8256</v>
      </c>
      <c r="D669" s="60" t="s">
        <v>8249</v>
      </c>
      <c r="E669" s="156" t="s">
        <v>34876</v>
      </c>
      <c r="F669" s="103"/>
    </row>
    <row r="670" spans="1:6" x14ac:dyDescent="0.25">
      <c r="A670" s="60" t="s">
        <v>527</v>
      </c>
      <c r="B670" s="60" t="s">
        <v>527</v>
      </c>
      <c r="C670" s="60" t="s">
        <v>8257</v>
      </c>
      <c r="D670" s="60" t="s">
        <v>8249</v>
      </c>
      <c r="E670" s="156" t="s">
        <v>18544</v>
      </c>
      <c r="F670" s="103"/>
    </row>
    <row r="671" spans="1:6" x14ac:dyDescent="0.25">
      <c r="A671" s="60" t="s">
        <v>529</v>
      </c>
      <c r="B671" s="60" t="s">
        <v>529</v>
      </c>
      <c r="C671" s="60" t="s">
        <v>8258</v>
      </c>
      <c r="D671" s="60" t="s">
        <v>8249</v>
      </c>
      <c r="E671" s="156" t="s">
        <v>19163</v>
      </c>
      <c r="F671" s="103"/>
    </row>
    <row r="672" spans="1:6" x14ac:dyDescent="0.25">
      <c r="A672" s="60" t="s">
        <v>531</v>
      </c>
      <c r="B672" s="60" t="s">
        <v>531</v>
      </c>
      <c r="C672" s="60" t="s">
        <v>8259</v>
      </c>
      <c r="D672" s="60" t="s">
        <v>8249</v>
      </c>
      <c r="E672" s="156" t="s">
        <v>17340</v>
      </c>
      <c r="F672" s="103"/>
    </row>
    <row r="673" spans="1:6" x14ac:dyDescent="0.25">
      <c r="A673" s="60" t="s">
        <v>533</v>
      </c>
      <c r="B673" s="60" t="s">
        <v>533</v>
      </c>
      <c r="C673" s="60" t="s">
        <v>8260</v>
      </c>
      <c r="D673" s="60" t="s">
        <v>8249</v>
      </c>
      <c r="E673" s="156" t="s">
        <v>34877</v>
      </c>
      <c r="F673" s="103"/>
    </row>
    <row r="674" spans="1:6" x14ac:dyDescent="0.25">
      <c r="A674" s="60" t="s">
        <v>535</v>
      </c>
      <c r="B674" s="60" t="s">
        <v>535</v>
      </c>
      <c r="C674" s="60" t="s">
        <v>8261</v>
      </c>
      <c r="D674" s="60" t="s">
        <v>8249</v>
      </c>
      <c r="E674" s="156" t="s">
        <v>34878</v>
      </c>
      <c r="F674" s="103"/>
    </row>
    <row r="675" spans="1:6" x14ac:dyDescent="0.25">
      <c r="A675" s="60" t="s">
        <v>537</v>
      </c>
      <c r="B675" s="60" t="s">
        <v>537</v>
      </c>
      <c r="C675" s="60" t="s">
        <v>8262</v>
      </c>
      <c r="D675" s="60" t="s">
        <v>8249</v>
      </c>
      <c r="E675" s="156" t="s">
        <v>20919</v>
      </c>
      <c r="F675" s="103"/>
    </row>
    <row r="676" spans="1:6" x14ac:dyDescent="0.25">
      <c r="A676" s="60" t="s">
        <v>539</v>
      </c>
      <c r="B676" s="60" t="s">
        <v>539</v>
      </c>
      <c r="C676" s="60" t="s">
        <v>8263</v>
      </c>
      <c r="D676" s="60" t="s">
        <v>8249</v>
      </c>
      <c r="E676" s="156" t="s">
        <v>34879</v>
      </c>
      <c r="F676" s="103"/>
    </row>
    <row r="677" spans="1:6" x14ac:dyDescent="0.25">
      <c r="A677" s="60" t="s">
        <v>541</v>
      </c>
      <c r="B677" s="60" t="s">
        <v>541</v>
      </c>
      <c r="C677" s="60" t="s">
        <v>8264</v>
      </c>
      <c r="D677" s="60" t="s">
        <v>8249</v>
      </c>
      <c r="E677" s="156" t="s">
        <v>22501</v>
      </c>
      <c r="F677" s="103"/>
    </row>
    <row r="678" spans="1:6" x14ac:dyDescent="0.25">
      <c r="A678" s="60" t="s">
        <v>543</v>
      </c>
      <c r="B678" s="60" t="s">
        <v>543</v>
      </c>
      <c r="C678" s="60" t="s">
        <v>8265</v>
      </c>
      <c r="D678" s="60" t="s">
        <v>8249</v>
      </c>
      <c r="E678" s="156" t="s">
        <v>34880</v>
      </c>
      <c r="F678" s="103"/>
    </row>
    <row r="679" spans="1:6" x14ac:dyDescent="0.25">
      <c r="A679" s="60" t="s">
        <v>545</v>
      </c>
      <c r="B679" s="60" t="s">
        <v>545</v>
      </c>
      <c r="C679" s="60" t="s">
        <v>8266</v>
      </c>
      <c r="D679" s="60" t="s">
        <v>8249</v>
      </c>
      <c r="E679" s="156" t="s">
        <v>19498</v>
      </c>
      <c r="F679" s="103"/>
    </row>
    <row r="680" spans="1:6" x14ac:dyDescent="0.25">
      <c r="A680" s="60" t="s">
        <v>547</v>
      </c>
      <c r="B680" s="60" t="s">
        <v>547</v>
      </c>
      <c r="C680" s="60" t="s">
        <v>8267</v>
      </c>
      <c r="D680" s="60" t="s">
        <v>8249</v>
      </c>
      <c r="E680" s="156" t="s">
        <v>20478</v>
      </c>
      <c r="F680" s="103"/>
    </row>
    <row r="681" spans="1:6" x14ac:dyDescent="0.25">
      <c r="A681" s="60" t="s">
        <v>549</v>
      </c>
      <c r="B681" s="60" t="s">
        <v>549</v>
      </c>
      <c r="C681" s="60" t="s">
        <v>8268</v>
      </c>
      <c r="D681" s="60" t="s">
        <v>8249</v>
      </c>
      <c r="E681" s="156" t="s">
        <v>34881</v>
      </c>
      <c r="F681" s="103"/>
    </row>
    <row r="682" spans="1:6" x14ac:dyDescent="0.25">
      <c r="A682" s="60" t="s">
        <v>551</v>
      </c>
      <c r="B682" s="60" t="s">
        <v>551</v>
      </c>
      <c r="C682" s="60" t="s">
        <v>8269</v>
      </c>
      <c r="D682" s="60" t="s">
        <v>8249</v>
      </c>
      <c r="E682" s="156" t="s">
        <v>34882</v>
      </c>
      <c r="F682" s="103"/>
    </row>
    <row r="683" spans="1:6" x14ac:dyDescent="0.25">
      <c r="A683" s="60" t="s">
        <v>553</v>
      </c>
      <c r="B683" s="60" t="s">
        <v>553</v>
      </c>
      <c r="C683" s="60" t="s">
        <v>8270</v>
      </c>
      <c r="D683" s="60" t="s">
        <v>8249</v>
      </c>
      <c r="E683" s="156" t="s">
        <v>9994</v>
      </c>
      <c r="F683" s="103"/>
    </row>
    <row r="684" spans="1:6" x14ac:dyDescent="0.25">
      <c r="A684" s="60" t="s">
        <v>555</v>
      </c>
      <c r="B684" s="60" t="s">
        <v>555</v>
      </c>
      <c r="C684" s="60" t="s">
        <v>8272</v>
      </c>
      <c r="D684" s="60" t="s">
        <v>8249</v>
      </c>
      <c r="E684" s="156" t="s">
        <v>20923</v>
      </c>
      <c r="F684" s="103"/>
    </row>
    <row r="685" spans="1:6" x14ac:dyDescent="0.25">
      <c r="A685" s="60" t="s">
        <v>557</v>
      </c>
      <c r="B685" s="60" t="s">
        <v>557</v>
      </c>
      <c r="C685" s="60" t="s">
        <v>8274</v>
      </c>
      <c r="D685" s="60" t="s">
        <v>8249</v>
      </c>
      <c r="E685" s="156" t="s">
        <v>18837</v>
      </c>
      <c r="F685" s="103"/>
    </row>
    <row r="686" spans="1:6" x14ac:dyDescent="0.25">
      <c r="A686" s="60" t="s">
        <v>559</v>
      </c>
      <c r="B686" s="60" t="s">
        <v>559</v>
      </c>
      <c r="C686" s="60" t="s">
        <v>8275</v>
      </c>
      <c r="D686" s="60" t="s">
        <v>8249</v>
      </c>
      <c r="E686" s="156" t="s">
        <v>34883</v>
      </c>
      <c r="F686" s="103"/>
    </row>
    <row r="687" spans="1:6" x14ac:dyDescent="0.25">
      <c r="A687" s="60" t="s">
        <v>561</v>
      </c>
      <c r="B687" s="60" t="s">
        <v>561</v>
      </c>
      <c r="C687" s="60" t="s">
        <v>8276</v>
      </c>
      <c r="D687" s="60" t="s">
        <v>8249</v>
      </c>
      <c r="E687" s="156" t="s">
        <v>19774</v>
      </c>
      <c r="F687" s="103"/>
    </row>
    <row r="688" spans="1:6" x14ac:dyDescent="0.25">
      <c r="A688" s="60" t="s">
        <v>563</v>
      </c>
      <c r="B688" s="60" t="s">
        <v>563</v>
      </c>
      <c r="C688" s="60" t="s">
        <v>8277</v>
      </c>
      <c r="D688" s="60" t="s">
        <v>8249</v>
      </c>
      <c r="E688" s="156" t="s">
        <v>18508</v>
      </c>
      <c r="F688" s="103"/>
    </row>
    <row r="689" spans="1:6" x14ac:dyDescent="0.25">
      <c r="A689" s="60" t="s">
        <v>564</v>
      </c>
      <c r="B689" s="60" t="s">
        <v>564</v>
      </c>
      <c r="C689" s="60" t="s">
        <v>8278</v>
      </c>
      <c r="D689" s="60" t="s">
        <v>8249</v>
      </c>
      <c r="E689" s="156" t="s">
        <v>21293</v>
      </c>
      <c r="F689" s="103"/>
    </row>
    <row r="690" spans="1:6" x14ac:dyDescent="0.25">
      <c r="A690" s="60" t="s">
        <v>566</v>
      </c>
      <c r="B690" s="60" t="s">
        <v>566</v>
      </c>
      <c r="C690" s="60" t="s">
        <v>8279</v>
      </c>
      <c r="D690" s="60" t="s">
        <v>8249</v>
      </c>
      <c r="E690" s="156" t="s">
        <v>14723</v>
      </c>
      <c r="F690" s="103"/>
    </row>
    <row r="691" spans="1:6" x14ac:dyDescent="0.25">
      <c r="A691" s="60" t="s">
        <v>567</v>
      </c>
      <c r="B691" s="60" t="s">
        <v>567</v>
      </c>
      <c r="C691" s="60" t="s">
        <v>8280</v>
      </c>
      <c r="D691" s="60" t="s">
        <v>8249</v>
      </c>
      <c r="E691" s="156" t="s">
        <v>34721</v>
      </c>
      <c r="F691" s="103"/>
    </row>
    <row r="692" spans="1:6" x14ac:dyDescent="0.25">
      <c r="A692" s="60" t="s">
        <v>569</v>
      </c>
      <c r="B692" s="60" t="s">
        <v>569</v>
      </c>
      <c r="C692" s="60" t="s">
        <v>8281</v>
      </c>
      <c r="D692" s="60" t="s">
        <v>8249</v>
      </c>
      <c r="E692" s="156" t="s">
        <v>25634</v>
      </c>
      <c r="F692" s="103"/>
    </row>
    <row r="693" spans="1:6" x14ac:dyDescent="0.25">
      <c r="A693" s="60" t="s">
        <v>571</v>
      </c>
      <c r="B693" s="60" t="s">
        <v>571</v>
      </c>
      <c r="C693" s="60" t="s">
        <v>8282</v>
      </c>
      <c r="D693" s="60" t="s">
        <v>8249</v>
      </c>
      <c r="E693" s="156" t="s">
        <v>24323</v>
      </c>
      <c r="F693" s="103"/>
    </row>
    <row r="694" spans="1:6" x14ac:dyDescent="0.25">
      <c r="A694" s="60" t="s">
        <v>573</v>
      </c>
      <c r="B694" s="60" t="s">
        <v>573</v>
      </c>
      <c r="C694" s="60" t="s">
        <v>20930</v>
      </c>
      <c r="D694" s="60" t="s">
        <v>8249</v>
      </c>
      <c r="E694" s="156" t="s">
        <v>8527</v>
      </c>
      <c r="F694" s="103"/>
    </row>
    <row r="695" spans="1:6" x14ac:dyDescent="0.25">
      <c r="A695" s="60" t="s">
        <v>582</v>
      </c>
      <c r="B695" s="60" t="s">
        <v>582</v>
      </c>
      <c r="C695" s="60" t="s">
        <v>8283</v>
      </c>
      <c r="D695" s="60" t="s">
        <v>8249</v>
      </c>
      <c r="E695" s="156" t="s">
        <v>8360</v>
      </c>
      <c r="F695" s="103"/>
    </row>
    <row r="696" spans="1:6" x14ac:dyDescent="0.25">
      <c r="A696" s="60" t="s">
        <v>588</v>
      </c>
      <c r="B696" s="60" t="s">
        <v>588</v>
      </c>
      <c r="C696" s="60" t="s">
        <v>8285</v>
      </c>
      <c r="D696" s="60" t="s">
        <v>8249</v>
      </c>
      <c r="E696" s="156" t="s">
        <v>34884</v>
      </c>
      <c r="F696" s="103"/>
    </row>
    <row r="697" spans="1:6" x14ac:dyDescent="0.25">
      <c r="A697" s="60" t="s">
        <v>627</v>
      </c>
      <c r="B697" s="60" t="s">
        <v>627</v>
      </c>
      <c r="C697" s="60" t="s">
        <v>8286</v>
      </c>
      <c r="D697" s="60" t="s">
        <v>8249</v>
      </c>
      <c r="E697" s="156" t="s">
        <v>34885</v>
      </c>
      <c r="F697" s="103"/>
    </row>
    <row r="698" spans="1:6" x14ac:dyDescent="0.25">
      <c r="A698" s="60" t="s">
        <v>636</v>
      </c>
      <c r="B698" s="60" t="s">
        <v>636</v>
      </c>
      <c r="C698" s="60" t="s">
        <v>8287</v>
      </c>
      <c r="D698" s="60" t="s">
        <v>8249</v>
      </c>
      <c r="E698" s="156" t="s">
        <v>20612</v>
      </c>
      <c r="F698" s="103"/>
    </row>
    <row r="699" spans="1:6" x14ac:dyDescent="0.25">
      <c r="A699" s="60" t="s">
        <v>648</v>
      </c>
      <c r="B699" s="60" t="s">
        <v>648</v>
      </c>
      <c r="C699" s="60" t="s">
        <v>8288</v>
      </c>
      <c r="D699" s="60" t="s">
        <v>8249</v>
      </c>
      <c r="E699" s="156" t="s">
        <v>18165</v>
      </c>
      <c r="F699" s="103"/>
    </row>
    <row r="700" spans="1:6" x14ac:dyDescent="0.25">
      <c r="A700" s="60" t="s">
        <v>862</v>
      </c>
      <c r="B700" s="60" t="s">
        <v>862</v>
      </c>
      <c r="C700" s="60" t="s">
        <v>20932</v>
      </c>
      <c r="D700" s="60" t="s">
        <v>8249</v>
      </c>
      <c r="E700" s="156" t="s">
        <v>16647</v>
      </c>
      <c r="F700" s="103"/>
    </row>
    <row r="701" spans="1:6" x14ac:dyDescent="0.25">
      <c r="A701" s="60" t="s">
        <v>1074</v>
      </c>
      <c r="B701" s="60" t="s">
        <v>1074</v>
      </c>
      <c r="C701" s="60" t="s">
        <v>20933</v>
      </c>
      <c r="D701" s="60" t="s">
        <v>8249</v>
      </c>
      <c r="E701" s="156" t="s">
        <v>7820</v>
      </c>
      <c r="F701" s="103"/>
    </row>
    <row r="702" spans="1:6" x14ac:dyDescent="0.25">
      <c r="A702" s="60" t="s">
        <v>1080</v>
      </c>
      <c r="B702" s="60" t="s">
        <v>1080</v>
      </c>
      <c r="C702" s="60" t="s">
        <v>20934</v>
      </c>
      <c r="D702" s="60" t="s">
        <v>8249</v>
      </c>
      <c r="E702" s="156" t="s">
        <v>7777</v>
      </c>
      <c r="F702" s="103"/>
    </row>
    <row r="703" spans="1:6" x14ac:dyDescent="0.25">
      <c r="A703" s="60" t="s">
        <v>1086</v>
      </c>
      <c r="B703" s="60" t="s">
        <v>1086</v>
      </c>
      <c r="C703" s="60" t="s">
        <v>20935</v>
      </c>
      <c r="D703" s="60" t="s">
        <v>8249</v>
      </c>
      <c r="E703" s="156" t="s">
        <v>20936</v>
      </c>
      <c r="F703" s="103"/>
    </row>
    <row r="704" spans="1:6" x14ac:dyDescent="0.25">
      <c r="A704" s="60" t="s">
        <v>1106</v>
      </c>
      <c r="B704" s="60" t="s">
        <v>1106</v>
      </c>
      <c r="C704" s="60" t="s">
        <v>8290</v>
      </c>
      <c r="D704" s="60" t="s">
        <v>8249</v>
      </c>
      <c r="E704" s="156" t="s">
        <v>11309</v>
      </c>
      <c r="F704" s="103"/>
    </row>
    <row r="705" spans="1:6" x14ac:dyDescent="0.25">
      <c r="A705" s="60" t="s">
        <v>1114</v>
      </c>
      <c r="B705" s="60" t="s">
        <v>1114</v>
      </c>
      <c r="C705" s="60" t="s">
        <v>8292</v>
      </c>
      <c r="D705" s="60" t="s">
        <v>8249</v>
      </c>
      <c r="E705" s="156" t="s">
        <v>7654</v>
      </c>
      <c r="F705" s="103"/>
    </row>
    <row r="706" spans="1:6" x14ac:dyDescent="0.25">
      <c r="A706" s="60" t="s">
        <v>1149</v>
      </c>
      <c r="B706" s="60" t="s">
        <v>1149</v>
      </c>
      <c r="C706" s="60" t="s">
        <v>20937</v>
      </c>
      <c r="D706" s="60" t="s">
        <v>8249</v>
      </c>
      <c r="E706" s="156" t="s">
        <v>8590</v>
      </c>
      <c r="F706" s="103"/>
    </row>
    <row r="707" spans="1:6" x14ac:dyDescent="0.25">
      <c r="A707" s="60" t="s">
        <v>1155</v>
      </c>
      <c r="B707" s="60" t="s">
        <v>1155</v>
      </c>
      <c r="C707" s="60" t="s">
        <v>8294</v>
      </c>
      <c r="D707" s="60" t="s">
        <v>8249</v>
      </c>
      <c r="E707" s="156" t="s">
        <v>34886</v>
      </c>
      <c r="F707" s="103"/>
    </row>
    <row r="708" spans="1:6" x14ac:dyDescent="0.25">
      <c r="A708" s="60" t="s">
        <v>1171</v>
      </c>
      <c r="B708" s="60" t="s">
        <v>1171</v>
      </c>
      <c r="C708" s="60" t="s">
        <v>8295</v>
      </c>
      <c r="D708" s="60" t="s">
        <v>8249</v>
      </c>
      <c r="E708" s="156" t="s">
        <v>28325</v>
      </c>
      <c r="F708" s="103"/>
    </row>
    <row r="709" spans="1:6" x14ac:dyDescent="0.25">
      <c r="A709" s="60" t="s">
        <v>1185</v>
      </c>
      <c r="B709" s="60" t="s">
        <v>1185</v>
      </c>
      <c r="C709" s="60" t="s">
        <v>20939</v>
      </c>
      <c r="D709" s="60" t="s">
        <v>8249</v>
      </c>
      <c r="E709" s="156" t="s">
        <v>7470</v>
      </c>
      <c r="F709" s="103"/>
    </row>
    <row r="710" spans="1:6" x14ac:dyDescent="0.25">
      <c r="A710" s="60" t="s">
        <v>1190</v>
      </c>
      <c r="B710" s="60" t="s">
        <v>1190</v>
      </c>
      <c r="C710" s="60" t="s">
        <v>20940</v>
      </c>
      <c r="D710" s="60" t="s">
        <v>8249</v>
      </c>
      <c r="E710" s="156" t="s">
        <v>18403</v>
      </c>
      <c r="F710" s="103"/>
    </row>
    <row r="711" spans="1:6" x14ac:dyDescent="0.25">
      <c r="A711" s="60" t="s">
        <v>1194</v>
      </c>
      <c r="B711" s="60" t="s">
        <v>1194</v>
      </c>
      <c r="C711" s="60" t="s">
        <v>8296</v>
      </c>
      <c r="D711" s="60" t="s">
        <v>8249</v>
      </c>
      <c r="E711" s="156" t="s">
        <v>34887</v>
      </c>
      <c r="F711" s="103"/>
    </row>
    <row r="712" spans="1:6" x14ac:dyDescent="0.25">
      <c r="A712" s="60" t="s">
        <v>1199</v>
      </c>
      <c r="B712" s="60" t="s">
        <v>1199</v>
      </c>
      <c r="C712" s="60" t="s">
        <v>8297</v>
      </c>
      <c r="D712" s="60" t="s">
        <v>8249</v>
      </c>
      <c r="E712" s="156" t="s">
        <v>34888</v>
      </c>
      <c r="F712" s="103"/>
    </row>
    <row r="713" spans="1:6" x14ac:dyDescent="0.25">
      <c r="A713" s="60" t="s">
        <v>1210</v>
      </c>
      <c r="B713" s="60" t="s">
        <v>1210</v>
      </c>
      <c r="C713" s="60" t="s">
        <v>8298</v>
      </c>
      <c r="D713" s="60" t="s">
        <v>8249</v>
      </c>
      <c r="E713" s="156" t="s">
        <v>18954</v>
      </c>
      <c r="F713" s="103"/>
    </row>
    <row r="714" spans="1:6" x14ac:dyDescent="0.25">
      <c r="A714" s="60" t="s">
        <v>1216</v>
      </c>
      <c r="B714" s="60" t="s">
        <v>1216</v>
      </c>
      <c r="C714" s="60" t="s">
        <v>20942</v>
      </c>
      <c r="D714" s="60" t="s">
        <v>8249</v>
      </c>
      <c r="E714" s="156" t="s">
        <v>7814</v>
      </c>
      <c r="F714" s="103"/>
    </row>
    <row r="715" spans="1:6" x14ac:dyDescent="0.25">
      <c r="A715" s="60" t="s">
        <v>1224</v>
      </c>
      <c r="B715" s="60" t="s">
        <v>1224</v>
      </c>
      <c r="C715" s="60" t="s">
        <v>8299</v>
      </c>
      <c r="D715" s="60" t="s">
        <v>8249</v>
      </c>
      <c r="E715" s="156" t="s">
        <v>34889</v>
      </c>
      <c r="F715" s="103"/>
    </row>
    <row r="716" spans="1:6" x14ac:dyDescent="0.25">
      <c r="A716" s="60" t="s">
        <v>1232</v>
      </c>
      <c r="B716" s="60" t="s">
        <v>1232</v>
      </c>
      <c r="C716" s="60" t="s">
        <v>8300</v>
      </c>
      <c r="D716" s="60" t="s">
        <v>8249</v>
      </c>
      <c r="E716" s="156" t="s">
        <v>34890</v>
      </c>
      <c r="F716" s="103"/>
    </row>
    <row r="717" spans="1:6" x14ac:dyDescent="0.25">
      <c r="A717" s="60" t="s">
        <v>1238</v>
      </c>
      <c r="B717" s="60" t="s">
        <v>1238</v>
      </c>
      <c r="C717" s="60" t="s">
        <v>8301</v>
      </c>
      <c r="D717" s="60" t="s">
        <v>8249</v>
      </c>
      <c r="E717" s="156" t="s">
        <v>34891</v>
      </c>
      <c r="F717" s="103"/>
    </row>
    <row r="718" spans="1:6" x14ac:dyDescent="0.25">
      <c r="A718" s="60" t="s">
        <v>1244</v>
      </c>
      <c r="B718" s="60" t="s">
        <v>1244</v>
      </c>
      <c r="C718" s="60" t="s">
        <v>8302</v>
      </c>
      <c r="D718" s="60" t="s">
        <v>8249</v>
      </c>
      <c r="E718" s="156" t="s">
        <v>22456</v>
      </c>
      <c r="F718" s="103"/>
    </row>
    <row r="719" spans="1:6" x14ac:dyDescent="0.25">
      <c r="A719" s="60" t="s">
        <v>1257</v>
      </c>
      <c r="B719" s="60" t="s">
        <v>1257</v>
      </c>
      <c r="C719" s="60" t="s">
        <v>8303</v>
      </c>
      <c r="D719" s="60" t="s">
        <v>8249</v>
      </c>
      <c r="E719" s="156" t="s">
        <v>19072</v>
      </c>
      <c r="F719" s="103"/>
    </row>
    <row r="720" spans="1:6" x14ac:dyDescent="0.25">
      <c r="A720" s="60" t="s">
        <v>1263</v>
      </c>
      <c r="B720" s="60" t="s">
        <v>1263</v>
      </c>
      <c r="C720" s="60" t="s">
        <v>20947</v>
      </c>
      <c r="D720" s="60" t="s">
        <v>8249</v>
      </c>
      <c r="E720" s="156" t="s">
        <v>20948</v>
      </c>
      <c r="F720" s="103"/>
    </row>
    <row r="721" spans="1:6" x14ac:dyDescent="0.25">
      <c r="A721" s="60" t="s">
        <v>1737</v>
      </c>
      <c r="B721" s="60" t="s">
        <v>1737</v>
      </c>
      <c r="C721" s="60" t="s">
        <v>8304</v>
      </c>
      <c r="D721" s="60" t="s">
        <v>8249</v>
      </c>
      <c r="E721" s="156" t="s">
        <v>33963</v>
      </c>
      <c r="F721" s="103"/>
    </row>
    <row r="722" spans="1:6" x14ac:dyDescent="0.25">
      <c r="A722" s="60" t="s">
        <v>1744</v>
      </c>
      <c r="B722" s="60" t="s">
        <v>1744</v>
      </c>
      <c r="C722" s="60" t="s">
        <v>8305</v>
      </c>
      <c r="D722" s="60" t="s">
        <v>8249</v>
      </c>
      <c r="E722" s="156" t="s">
        <v>25714</v>
      </c>
      <c r="F722" s="103"/>
    </row>
    <row r="723" spans="1:6" x14ac:dyDescent="0.25">
      <c r="A723" s="60" t="s">
        <v>1821</v>
      </c>
      <c r="B723" s="60" t="s">
        <v>1821</v>
      </c>
      <c r="C723" s="60" t="s">
        <v>8306</v>
      </c>
      <c r="D723" s="60" t="s">
        <v>8249</v>
      </c>
      <c r="E723" s="156" t="s">
        <v>13386</v>
      </c>
      <c r="F723" s="103"/>
    </row>
    <row r="724" spans="1:6" x14ac:dyDescent="0.25">
      <c r="A724" s="60" t="s">
        <v>1827</v>
      </c>
      <c r="B724" s="60" t="s">
        <v>1827</v>
      </c>
      <c r="C724" s="60" t="s">
        <v>8308</v>
      </c>
      <c r="D724" s="60" t="s">
        <v>8249</v>
      </c>
      <c r="E724" s="156" t="s">
        <v>14564</v>
      </c>
      <c r="F724" s="103"/>
    </row>
    <row r="725" spans="1:6" x14ac:dyDescent="0.25">
      <c r="A725" s="60" t="s">
        <v>1833</v>
      </c>
      <c r="B725" s="60" t="s">
        <v>1833</v>
      </c>
      <c r="C725" s="60" t="s">
        <v>8310</v>
      </c>
      <c r="D725" s="60" t="s">
        <v>8249</v>
      </c>
      <c r="E725" s="156" t="s">
        <v>18333</v>
      </c>
      <c r="F725" s="103"/>
    </row>
    <row r="726" spans="1:6" x14ac:dyDescent="0.25">
      <c r="A726" s="60" t="s">
        <v>1839</v>
      </c>
      <c r="B726" s="60" t="s">
        <v>1839</v>
      </c>
      <c r="C726" s="60" t="s">
        <v>8311</v>
      </c>
      <c r="D726" s="60" t="s">
        <v>8249</v>
      </c>
      <c r="E726" s="156" t="s">
        <v>12723</v>
      </c>
      <c r="F726" s="103"/>
    </row>
    <row r="727" spans="1:6" x14ac:dyDescent="0.25">
      <c r="A727" s="60" t="s">
        <v>1845</v>
      </c>
      <c r="B727" s="60" t="s">
        <v>1845</v>
      </c>
      <c r="C727" s="60" t="s">
        <v>8312</v>
      </c>
      <c r="D727" s="60" t="s">
        <v>8249</v>
      </c>
      <c r="E727" s="156" t="s">
        <v>8769</v>
      </c>
      <c r="F727" s="103"/>
    </row>
    <row r="728" spans="1:6" x14ac:dyDescent="0.25">
      <c r="A728" s="60" t="s">
        <v>1851</v>
      </c>
      <c r="B728" s="60" t="s">
        <v>1851</v>
      </c>
      <c r="C728" s="60" t="s">
        <v>8313</v>
      </c>
      <c r="D728" s="60" t="s">
        <v>8249</v>
      </c>
      <c r="E728" s="156" t="s">
        <v>7918</v>
      </c>
      <c r="F728" s="103"/>
    </row>
    <row r="729" spans="1:6" x14ac:dyDescent="0.25">
      <c r="A729" s="60" t="s">
        <v>1857</v>
      </c>
      <c r="B729" s="60" t="s">
        <v>1857</v>
      </c>
      <c r="C729" s="60" t="s">
        <v>8314</v>
      </c>
      <c r="D729" s="60" t="s">
        <v>8249</v>
      </c>
      <c r="E729" s="156" t="s">
        <v>8097</v>
      </c>
      <c r="F729" s="103"/>
    </row>
    <row r="730" spans="1:6" x14ac:dyDescent="0.25">
      <c r="A730" s="60" t="s">
        <v>1863</v>
      </c>
      <c r="B730" s="60" t="s">
        <v>1863</v>
      </c>
      <c r="C730" s="60" t="s">
        <v>8315</v>
      </c>
      <c r="D730" s="60" t="s">
        <v>8249</v>
      </c>
      <c r="E730" s="156" t="s">
        <v>13923</v>
      </c>
      <c r="F730" s="103"/>
    </row>
    <row r="731" spans="1:6" x14ac:dyDescent="0.25">
      <c r="A731" s="60" t="s">
        <v>1869</v>
      </c>
      <c r="B731" s="60" t="s">
        <v>1869</v>
      </c>
      <c r="C731" s="60" t="s">
        <v>20952</v>
      </c>
      <c r="D731" s="60" t="s">
        <v>8249</v>
      </c>
      <c r="E731" s="156" t="s">
        <v>9428</v>
      </c>
      <c r="F731" s="103"/>
    </row>
    <row r="732" spans="1:6" x14ac:dyDescent="0.25">
      <c r="A732" s="60" t="s">
        <v>1875</v>
      </c>
      <c r="B732" s="60" t="s">
        <v>1875</v>
      </c>
      <c r="C732" s="60" t="s">
        <v>8316</v>
      </c>
      <c r="D732" s="60" t="s">
        <v>8249</v>
      </c>
      <c r="E732" s="156" t="s">
        <v>34892</v>
      </c>
      <c r="F732" s="103"/>
    </row>
    <row r="733" spans="1:6" x14ac:dyDescent="0.25">
      <c r="A733" s="60" t="s">
        <v>1881</v>
      </c>
      <c r="B733" s="60" t="s">
        <v>1881</v>
      </c>
      <c r="C733" s="60" t="s">
        <v>8317</v>
      </c>
      <c r="D733" s="60" t="s">
        <v>8249</v>
      </c>
      <c r="E733" s="156" t="s">
        <v>34893</v>
      </c>
      <c r="F733" s="103"/>
    </row>
    <row r="734" spans="1:6" x14ac:dyDescent="0.25">
      <c r="A734" s="60" t="s">
        <v>1887</v>
      </c>
      <c r="B734" s="60" t="s">
        <v>1887</v>
      </c>
      <c r="C734" s="60" t="s">
        <v>20955</v>
      </c>
      <c r="D734" s="60" t="s">
        <v>8249</v>
      </c>
      <c r="E734" s="156" t="s">
        <v>34894</v>
      </c>
      <c r="F734" s="103"/>
    </row>
    <row r="735" spans="1:6" x14ac:dyDescent="0.25">
      <c r="A735" s="60" t="s">
        <v>1893</v>
      </c>
      <c r="B735" s="60" t="s">
        <v>1893</v>
      </c>
      <c r="C735" s="60" t="s">
        <v>8318</v>
      </c>
      <c r="D735" s="60" t="s">
        <v>8249</v>
      </c>
      <c r="E735" s="156" t="s">
        <v>18706</v>
      </c>
      <c r="F735" s="103"/>
    </row>
    <row r="736" spans="1:6" x14ac:dyDescent="0.25">
      <c r="A736" s="60" t="s">
        <v>1991</v>
      </c>
      <c r="B736" s="60" t="s">
        <v>1991</v>
      </c>
      <c r="C736" s="60" t="s">
        <v>8319</v>
      </c>
      <c r="D736" s="60" t="s">
        <v>8249</v>
      </c>
      <c r="E736" s="156" t="s">
        <v>7672</v>
      </c>
      <c r="F736" s="103"/>
    </row>
    <row r="737" spans="1:6" x14ac:dyDescent="0.25">
      <c r="A737" s="60" t="s">
        <v>1997</v>
      </c>
      <c r="B737" s="60" t="s">
        <v>1997</v>
      </c>
      <c r="C737" s="60" t="s">
        <v>8320</v>
      </c>
      <c r="D737" s="60" t="s">
        <v>8249</v>
      </c>
      <c r="E737" s="156" t="s">
        <v>7684</v>
      </c>
      <c r="F737" s="103"/>
    </row>
    <row r="738" spans="1:6" x14ac:dyDescent="0.25">
      <c r="A738" s="60" t="s">
        <v>2003</v>
      </c>
      <c r="B738" s="60" t="s">
        <v>2003</v>
      </c>
      <c r="C738" s="60" t="s">
        <v>8321</v>
      </c>
      <c r="D738" s="60" t="s">
        <v>8249</v>
      </c>
      <c r="E738" s="156" t="s">
        <v>14813</v>
      </c>
      <c r="F738" s="103"/>
    </row>
    <row r="739" spans="1:6" x14ac:dyDescent="0.25">
      <c r="A739" s="60" t="s">
        <v>2009</v>
      </c>
      <c r="B739" s="60" t="s">
        <v>2009</v>
      </c>
      <c r="C739" s="60" t="s">
        <v>8323</v>
      </c>
      <c r="D739" s="60" t="s">
        <v>8249</v>
      </c>
      <c r="E739" s="156" t="s">
        <v>11949</v>
      </c>
      <c r="F739" s="103"/>
    </row>
    <row r="740" spans="1:6" x14ac:dyDescent="0.25">
      <c r="A740" s="60" t="s">
        <v>2025</v>
      </c>
      <c r="B740" s="60" t="s">
        <v>2025</v>
      </c>
      <c r="C740" s="60" t="s">
        <v>8324</v>
      </c>
      <c r="D740" s="60" t="s">
        <v>8249</v>
      </c>
      <c r="E740" s="156" t="s">
        <v>34895</v>
      </c>
      <c r="F740" s="103"/>
    </row>
    <row r="741" spans="1:6" x14ac:dyDescent="0.25">
      <c r="A741" s="60" t="s">
        <v>2085</v>
      </c>
      <c r="B741" s="60" t="s">
        <v>2085</v>
      </c>
      <c r="C741" s="60" t="s">
        <v>8325</v>
      </c>
      <c r="D741" s="60" t="s">
        <v>8249</v>
      </c>
      <c r="E741" s="156" t="s">
        <v>7887</v>
      </c>
      <c r="F741" s="103"/>
    </row>
    <row r="742" spans="1:6" x14ac:dyDescent="0.25">
      <c r="A742" s="60" t="s">
        <v>2091</v>
      </c>
      <c r="B742" s="60" t="s">
        <v>2091</v>
      </c>
      <c r="C742" s="60" t="s">
        <v>8326</v>
      </c>
      <c r="D742" s="60" t="s">
        <v>8249</v>
      </c>
      <c r="E742" s="156" t="s">
        <v>7521</v>
      </c>
      <c r="F742" s="103"/>
    </row>
    <row r="743" spans="1:6" x14ac:dyDescent="0.25">
      <c r="A743" s="60" t="s">
        <v>2145</v>
      </c>
      <c r="B743" s="60" t="s">
        <v>2145</v>
      </c>
      <c r="C743" s="60" t="s">
        <v>8327</v>
      </c>
      <c r="D743" s="60" t="s">
        <v>8249</v>
      </c>
      <c r="E743" s="156" t="s">
        <v>19174</v>
      </c>
      <c r="F743" s="103"/>
    </row>
    <row r="744" spans="1:6" x14ac:dyDescent="0.25">
      <c r="A744" s="60" t="s">
        <v>2149</v>
      </c>
      <c r="B744" s="60" t="s">
        <v>2149</v>
      </c>
      <c r="C744" s="60" t="s">
        <v>8328</v>
      </c>
      <c r="D744" s="60" t="s">
        <v>8249</v>
      </c>
      <c r="E744" s="156" t="s">
        <v>34896</v>
      </c>
      <c r="F744" s="103"/>
    </row>
    <row r="745" spans="1:6" x14ac:dyDescent="0.25">
      <c r="A745" s="60" t="s">
        <v>2160</v>
      </c>
      <c r="B745" s="60" t="s">
        <v>2160</v>
      </c>
      <c r="C745" s="60" t="s">
        <v>20960</v>
      </c>
      <c r="D745" s="60" t="s">
        <v>8249</v>
      </c>
      <c r="E745" s="156" t="s">
        <v>34897</v>
      </c>
      <c r="F745" s="103"/>
    </row>
    <row r="746" spans="1:6" x14ac:dyDescent="0.25">
      <c r="A746" s="60" t="s">
        <v>2171</v>
      </c>
      <c r="B746" s="60" t="s">
        <v>2171</v>
      </c>
      <c r="C746" s="60" t="s">
        <v>8329</v>
      </c>
      <c r="D746" s="60" t="s">
        <v>8249</v>
      </c>
      <c r="E746" s="156" t="s">
        <v>19262</v>
      </c>
      <c r="F746" s="103"/>
    </row>
    <row r="747" spans="1:6" x14ac:dyDescent="0.25">
      <c r="A747" s="60" t="s">
        <v>2200</v>
      </c>
      <c r="B747" s="60" t="s">
        <v>2200</v>
      </c>
      <c r="C747" s="60" t="s">
        <v>8330</v>
      </c>
      <c r="D747" s="60" t="s">
        <v>8249</v>
      </c>
      <c r="E747" s="156" t="s">
        <v>16505</v>
      </c>
      <c r="F747" s="103"/>
    </row>
    <row r="748" spans="1:6" x14ac:dyDescent="0.25">
      <c r="A748" s="60" t="s">
        <v>2207</v>
      </c>
      <c r="B748" s="60" t="s">
        <v>2207</v>
      </c>
      <c r="C748" s="60" t="s">
        <v>8331</v>
      </c>
      <c r="D748" s="60" t="s">
        <v>8249</v>
      </c>
      <c r="E748" s="156" t="s">
        <v>18904</v>
      </c>
      <c r="F748" s="103"/>
    </row>
    <row r="749" spans="1:6" x14ac:dyDescent="0.25">
      <c r="A749" s="60" t="s">
        <v>2213</v>
      </c>
      <c r="B749" s="60" t="s">
        <v>2213</v>
      </c>
      <c r="C749" s="60" t="s">
        <v>8332</v>
      </c>
      <c r="D749" s="60" t="s">
        <v>8249</v>
      </c>
      <c r="E749" s="156" t="s">
        <v>32783</v>
      </c>
      <c r="F749" s="103"/>
    </row>
    <row r="750" spans="1:6" x14ac:dyDescent="0.25">
      <c r="A750" s="60" t="s">
        <v>2400</v>
      </c>
      <c r="B750" s="60" t="s">
        <v>2400</v>
      </c>
      <c r="C750" s="60" t="s">
        <v>8333</v>
      </c>
      <c r="D750" s="60" t="s">
        <v>8249</v>
      </c>
      <c r="E750" s="156" t="s">
        <v>7865</v>
      </c>
      <c r="F750" s="103"/>
    </row>
    <row r="751" spans="1:6" x14ac:dyDescent="0.25">
      <c r="A751" s="60" t="s">
        <v>2407</v>
      </c>
      <c r="B751" s="60" t="s">
        <v>2407</v>
      </c>
      <c r="C751" s="60" t="s">
        <v>20962</v>
      </c>
      <c r="D751" s="60" t="s">
        <v>8249</v>
      </c>
      <c r="E751" s="156" t="s">
        <v>16514</v>
      </c>
      <c r="F751" s="103"/>
    </row>
    <row r="752" spans="1:6" x14ac:dyDescent="0.25">
      <c r="A752" s="60" t="s">
        <v>2413</v>
      </c>
      <c r="B752" s="60" t="s">
        <v>2413</v>
      </c>
      <c r="C752" s="60" t="s">
        <v>20963</v>
      </c>
      <c r="D752" s="60" t="s">
        <v>8249</v>
      </c>
      <c r="E752" s="156" t="s">
        <v>10700</v>
      </c>
      <c r="F752" s="103"/>
    </row>
    <row r="753" spans="1:6" x14ac:dyDescent="0.25">
      <c r="A753" s="60" t="s">
        <v>2418</v>
      </c>
      <c r="B753" s="60" t="s">
        <v>2418</v>
      </c>
      <c r="C753" s="60" t="s">
        <v>20964</v>
      </c>
      <c r="D753" s="60" t="s">
        <v>8249</v>
      </c>
      <c r="E753" s="156" t="s">
        <v>8293</v>
      </c>
      <c r="F753" s="103"/>
    </row>
    <row r="754" spans="1:6" x14ac:dyDescent="0.25">
      <c r="A754" s="60" t="s">
        <v>2428</v>
      </c>
      <c r="B754" s="60" t="s">
        <v>2428</v>
      </c>
      <c r="C754" s="60" t="s">
        <v>8335</v>
      </c>
      <c r="D754" s="60" t="s">
        <v>8249</v>
      </c>
      <c r="E754" s="156" t="s">
        <v>16461</v>
      </c>
      <c r="F754" s="103"/>
    </row>
    <row r="755" spans="1:6" x14ac:dyDescent="0.25">
      <c r="A755" s="60" t="s">
        <v>2435</v>
      </c>
      <c r="B755" s="60" t="s">
        <v>2435</v>
      </c>
      <c r="C755" s="60" t="s">
        <v>8336</v>
      </c>
      <c r="D755" s="60" t="s">
        <v>8249</v>
      </c>
      <c r="E755" s="156" t="s">
        <v>16837</v>
      </c>
      <c r="F755" s="103"/>
    </row>
    <row r="756" spans="1:6" x14ac:dyDescent="0.25">
      <c r="A756" s="60" t="s">
        <v>2456</v>
      </c>
      <c r="B756" s="60" t="s">
        <v>2456</v>
      </c>
      <c r="C756" s="60" t="s">
        <v>8337</v>
      </c>
      <c r="D756" s="60" t="s">
        <v>8249</v>
      </c>
      <c r="E756" s="156" t="s">
        <v>20203</v>
      </c>
      <c r="F756" s="103"/>
    </row>
    <row r="757" spans="1:6" x14ac:dyDescent="0.25">
      <c r="A757" s="60" t="s">
        <v>2861</v>
      </c>
      <c r="B757" s="60" t="s">
        <v>2861</v>
      </c>
      <c r="C757" s="60" t="s">
        <v>20966</v>
      </c>
      <c r="D757" s="60" t="s">
        <v>8249</v>
      </c>
      <c r="E757" s="156" t="s">
        <v>7788</v>
      </c>
      <c r="F757" s="103"/>
    </row>
    <row r="758" spans="1:6" x14ac:dyDescent="0.25">
      <c r="A758" s="60" t="s">
        <v>3043</v>
      </c>
      <c r="B758" s="60" t="s">
        <v>3043</v>
      </c>
      <c r="C758" s="60" t="s">
        <v>8339</v>
      </c>
      <c r="D758" s="60" t="s">
        <v>8249</v>
      </c>
      <c r="E758" s="156" t="s">
        <v>7808</v>
      </c>
      <c r="F758" s="103"/>
    </row>
    <row r="759" spans="1:6" x14ac:dyDescent="0.25">
      <c r="A759" s="60" t="s">
        <v>3048</v>
      </c>
      <c r="B759" s="60" t="s">
        <v>3048</v>
      </c>
      <c r="C759" s="60" t="s">
        <v>8340</v>
      </c>
      <c r="D759" s="60" t="s">
        <v>8249</v>
      </c>
      <c r="E759" s="156" t="s">
        <v>14280</v>
      </c>
      <c r="F759" s="103"/>
    </row>
    <row r="760" spans="1:6" x14ac:dyDescent="0.25">
      <c r="A760" s="60" t="s">
        <v>3166</v>
      </c>
      <c r="B760" s="60" t="s">
        <v>3166</v>
      </c>
      <c r="C760" s="60" t="s">
        <v>8341</v>
      </c>
      <c r="D760" s="60" t="s">
        <v>8249</v>
      </c>
      <c r="E760" s="156" t="s">
        <v>34898</v>
      </c>
      <c r="F760" s="103"/>
    </row>
    <row r="761" spans="1:6" x14ac:dyDescent="0.25">
      <c r="A761" s="60" t="s">
        <v>3172</v>
      </c>
      <c r="B761" s="60" t="s">
        <v>3172</v>
      </c>
      <c r="C761" s="60" t="s">
        <v>8342</v>
      </c>
      <c r="D761" s="60" t="s">
        <v>8249</v>
      </c>
      <c r="E761" s="156" t="s">
        <v>7536</v>
      </c>
      <c r="F761" s="103"/>
    </row>
    <row r="762" spans="1:6" x14ac:dyDescent="0.25">
      <c r="A762" s="60" t="s">
        <v>3177</v>
      </c>
      <c r="B762" s="60" t="s">
        <v>3177</v>
      </c>
      <c r="C762" s="60" t="s">
        <v>8344</v>
      </c>
      <c r="D762" s="60" t="s">
        <v>8249</v>
      </c>
      <c r="E762" s="156" t="s">
        <v>16828</v>
      </c>
      <c r="F762" s="103"/>
    </row>
    <row r="763" spans="1:6" x14ac:dyDescent="0.25">
      <c r="A763" s="60" t="s">
        <v>3183</v>
      </c>
      <c r="B763" s="60" t="s">
        <v>3183</v>
      </c>
      <c r="C763" s="60" t="s">
        <v>20969</v>
      </c>
      <c r="D763" s="60" t="s">
        <v>8249</v>
      </c>
      <c r="E763" s="156" t="s">
        <v>34899</v>
      </c>
      <c r="F763" s="103"/>
    </row>
    <row r="764" spans="1:6" x14ac:dyDescent="0.25">
      <c r="A764" s="60" t="s">
        <v>3189</v>
      </c>
      <c r="B764" s="60" t="s">
        <v>3189</v>
      </c>
      <c r="C764" s="60" t="s">
        <v>8345</v>
      </c>
      <c r="D764" s="60" t="s">
        <v>8249</v>
      </c>
      <c r="E764" s="156" t="s">
        <v>13485</v>
      </c>
      <c r="F764" s="103"/>
    </row>
    <row r="765" spans="1:6" x14ac:dyDescent="0.25">
      <c r="A765" s="60" t="s">
        <v>3195</v>
      </c>
      <c r="B765" s="60" t="s">
        <v>3195</v>
      </c>
      <c r="C765" s="60" t="s">
        <v>8347</v>
      </c>
      <c r="D765" s="60" t="s">
        <v>8249</v>
      </c>
      <c r="E765" s="156" t="s">
        <v>34900</v>
      </c>
      <c r="F765" s="103"/>
    </row>
    <row r="766" spans="1:6" x14ac:dyDescent="0.25">
      <c r="A766" s="60" t="s">
        <v>3216</v>
      </c>
      <c r="B766" s="60" t="s">
        <v>3216</v>
      </c>
      <c r="C766" s="60" t="s">
        <v>8348</v>
      </c>
      <c r="D766" s="60" t="s">
        <v>8249</v>
      </c>
      <c r="E766" s="156" t="s">
        <v>18326</v>
      </c>
      <c r="F766" s="103"/>
    </row>
    <row r="767" spans="1:6" x14ac:dyDescent="0.25">
      <c r="A767" s="60" t="s">
        <v>3222</v>
      </c>
      <c r="B767" s="60" t="s">
        <v>3222</v>
      </c>
      <c r="C767" s="60" t="s">
        <v>20973</v>
      </c>
      <c r="D767" s="60" t="s">
        <v>8249</v>
      </c>
      <c r="E767" s="156" t="s">
        <v>34901</v>
      </c>
      <c r="F767" s="103"/>
    </row>
    <row r="768" spans="1:6" x14ac:dyDescent="0.25">
      <c r="A768" s="60" t="s">
        <v>3228</v>
      </c>
      <c r="B768" s="60" t="s">
        <v>3228</v>
      </c>
      <c r="C768" s="60" t="s">
        <v>8349</v>
      </c>
      <c r="D768" s="60" t="s">
        <v>8249</v>
      </c>
      <c r="E768" s="156" t="s">
        <v>7451</v>
      </c>
      <c r="F768" s="103"/>
    </row>
    <row r="769" spans="1:6" x14ac:dyDescent="0.25">
      <c r="A769" s="60" t="s">
        <v>3234</v>
      </c>
      <c r="B769" s="60" t="s">
        <v>3234</v>
      </c>
      <c r="C769" s="60" t="s">
        <v>8351</v>
      </c>
      <c r="D769" s="60" t="s">
        <v>8249</v>
      </c>
      <c r="E769" s="156" t="s">
        <v>11349</v>
      </c>
      <c r="F769" s="103"/>
    </row>
    <row r="770" spans="1:6" x14ac:dyDescent="0.25">
      <c r="A770" s="60" t="s">
        <v>3240</v>
      </c>
      <c r="B770" s="60" t="s">
        <v>3240</v>
      </c>
      <c r="C770" s="60" t="s">
        <v>8352</v>
      </c>
      <c r="D770" s="60" t="s">
        <v>8249</v>
      </c>
      <c r="E770" s="156" t="s">
        <v>12194</v>
      </c>
      <c r="F770" s="103"/>
    </row>
    <row r="771" spans="1:6" x14ac:dyDescent="0.25">
      <c r="A771" s="60" t="s">
        <v>3246</v>
      </c>
      <c r="B771" s="60" t="s">
        <v>3246</v>
      </c>
      <c r="C771" s="60" t="s">
        <v>20974</v>
      </c>
      <c r="D771" s="60" t="s">
        <v>8249</v>
      </c>
      <c r="E771" s="156" t="s">
        <v>34902</v>
      </c>
      <c r="F771" s="103"/>
    </row>
    <row r="772" spans="1:6" x14ac:dyDescent="0.25">
      <c r="A772" s="60" t="s">
        <v>3252</v>
      </c>
      <c r="B772" s="60" t="s">
        <v>3252</v>
      </c>
      <c r="C772" s="60" t="s">
        <v>20975</v>
      </c>
      <c r="D772" s="60" t="s">
        <v>8249</v>
      </c>
      <c r="E772" s="156" t="s">
        <v>34903</v>
      </c>
      <c r="F772" s="103"/>
    </row>
    <row r="773" spans="1:6" x14ac:dyDescent="0.25">
      <c r="A773" s="60" t="s">
        <v>3625</v>
      </c>
      <c r="B773" s="60" t="s">
        <v>3625</v>
      </c>
      <c r="C773" s="60" t="s">
        <v>8353</v>
      </c>
      <c r="D773" s="60" t="s">
        <v>8249</v>
      </c>
      <c r="E773" s="156" t="s">
        <v>34904</v>
      </c>
      <c r="F773" s="103"/>
    </row>
    <row r="774" spans="1:6" x14ac:dyDescent="0.25">
      <c r="A774" s="60" t="s">
        <v>3631</v>
      </c>
      <c r="B774" s="60" t="s">
        <v>3631</v>
      </c>
      <c r="C774" s="60" t="s">
        <v>8354</v>
      </c>
      <c r="D774" s="60" t="s">
        <v>8249</v>
      </c>
      <c r="E774" s="156" t="s">
        <v>26193</v>
      </c>
      <c r="F774" s="103"/>
    </row>
    <row r="775" spans="1:6" x14ac:dyDescent="0.25">
      <c r="A775" s="60" t="s">
        <v>3641</v>
      </c>
      <c r="B775" s="60" t="s">
        <v>3641</v>
      </c>
      <c r="C775" s="60" t="s">
        <v>8355</v>
      </c>
      <c r="D775" s="60" t="s">
        <v>8249</v>
      </c>
      <c r="E775" s="156" t="s">
        <v>7457</v>
      </c>
      <c r="F775" s="103"/>
    </row>
    <row r="776" spans="1:6" x14ac:dyDescent="0.25">
      <c r="A776" s="60" t="s">
        <v>3647</v>
      </c>
      <c r="B776" s="60" t="s">
        <v>3647</v>
      </c>
      <c r="C776" s="60" t="s">
        <v>20978</v>
      </c>
      <c r="D776" s="60" t="s">
        <v>8249</v>
      </c>
      <c r="E776" s="156" t="s">
        <v>25813</v>
      </c>
      <c r="F776" s="103"/>
    </row>
    <row r="777" spans="1:6" x14ac:dyDescent="0.25">
      <c r="A777" s="60" t="s">
        <v>3662</v>
      </c>
      <c r="B777" s="60" t="s">
        <v>3662</v>
      </c>
      <c r="C777" s="60" t="s">
        <v>8356</v>
      </c>
      <c r="D777" s="60" t="s">
        <v>8249</v>
      </c>
      <c r="E777" s="156" t="s">
        <v>34905</v>
      </c>
      <c r="F777" s="103"/>
    </row>
    <row r="778" spans="1:6" x14ac:dyDescent="0.25">
      <c r="A778" s="60" t="s">
        <v>3668</v>
      </c>
      <c r="B778" s="60" t="s">
        <v>3668</v>
      </c>
      <c r="C778" s="60" t="s">
        <v>8358</v>
      </c>
      <c r="D778" s="60" t="s">
        <v>8249</v>
      </c>
      <c r="E778" s="156" t="s">
        <v>8334</v>
      </c>
      <c r="F778" s="103"/>
    </row>
    <row r="779" spans="1:6" x14ac:dyDescent="0.25">
      <c r="A779" s="60" t="s">
        <v>3674</v>
      </c>
      <c r="B779" s="60" t="s">
        <v>3674</v>
      </c>
      <c r="C779" s="60" t="s">
        <v>8359</v>
      </c>
      <c r="D779" s="60" t="s">
        <v>8249</v>
      </c>
      <c r="E779" s="156" t="s">
        <v>7556</v>
      </c>
      <c r="F779" s="103"/>
    </row>
    <row r="780" spans="1:6" x14ac:dyDescent="0.25">
      <c r="A780" s="60" t="s">
        <v>3680</v>
      </c>
      <c r="B780" s="60" t="s">
        <v>3680</v>
      </c>
      <c r="C780" s="60" t="s">
        <v>20979</v>
      </c>
      <c r="D780" s="60" t="s">
        <v>8249</v>
      </c>
      <c r="E780" s="156" t="s">
        <v>7556</v>
      </c>
      <c r="F780" s="103"/>
    </row>
    <row r="781" spans="1:6" x14ac:dyDescent="0.25">
      <c r="A781" s="60" t="s">
        <v>3686</v>
      </c>
      <c r="B781" s="60" t="s">
        <v>3686</v>
      </c>
      <c r="C781" s="60" t="s">
        <v>20980</v>
      </c>
      <c r="D781" s="60" t="s">
        <v>8249</v>
      </c>
      <c r="E781" s="156" t="s">
        <v>7539</v>
      </c>
      <c r="F781" s="103"/>
    </row>
    <row r="782" spans="1:6" x14ac:dyDescent="0.25">
      <c r="A782" s="60" t="s">
        <v>3839</v>
      </c>
      <c r="B782" s="60" t="s">
        <v>3839</v>
      </c>
      <c r="C782" s="60" t="s">
        <v>8361</v>
      </c>
      <c r="D782" s="60" t="s">
        <v>8249</v>
      </c>
      <c r="E782" s="156" t="s">
        <v>14749</v>
      </c>
      <c r="F782" s="103"/>
    </row>
    <row r="783" spans="1:6" x14ac:dyDescent="0.25">
      <c r="A783" s="60" t="s">
        <v>3850</v>
      </c>
      <c r="B783" s="60" t="s">
        <v>3850</v>
      </c>
      <c r="C783" s="60" t="s">
        <v>8362</v>
      </c>
      <c r="D783" s="60" t="s">
        <v>8249</v>
      </c>
      <c r="E783" s="156" t="s">
        <v>16351</v>
      </c>
      <c r="F783" s="103"/>
    </row>
    <row r="784" spans="1:6" x14ac:dyDescent="0.25">
      <c r="A784" s="60" t="s">
        <v>3877</v>
      </c>
      <c r="B784" s="60" t="s">
        <v>3877</v>
      </c>
      <c r="C784" s="60" t="s">
        <v>8363</v>
      </c>
      <c r="D784" s="60" t="s">
        <v>8249</v>
      </c>
      <c r="E784" s="156" t="s">
        <v>14583</v>
      </c>
      <c r="F784" s="103"/>
    </row>
    <row r="785" spans="1:6" x14ac:dyDescent="0.25">
      <c r="A785" s="60" t="s">
        <v>3883</v>
      </c>
      <c r="B785" s="60" t="s">
        <v>3883</v>
      </c>
      <c r="C785" s="60" t="s">
        <v>20983</v>
      </c>
      <c r="D785" s="60" t="s">
        <v>8249</v>
      </c>
      <c r="E785" s="156" t="s">
        <v>34906</v>
      </c>
      <c r="F785" s="103"/>
    </row>
    <row r="786" spans="1:6" x14ac:dyDescent="0.25">
      <c r="A786" s="60" t="s">
        <v>3889</v>
      </c>
      <c r="B786" s="60" t="s">
        <v>3889</v>
      </c>
      <c r="C786" s="60" t="s">
        <v>8364</v>
      </c>
      <c r="D786" s="60" t="s">
        <v>8249</v>
      </c>
      <c r="E786" s="156" t="s">
        <v>34907</v>
      </c>
      <c r="F786" s="103"/>
    </row>
    <row r="787" spans="1:6" x14ac:dyDescent="0.25">
      <c r="A787" s="60" t="s">
        <v>3928</v>
      </c>
      <c r="B787" s="60" t="s">
        <v>3928</v>
      </c>
      <c r="C787" s="60" t="s">
        <v>8365</v>
      </c>
      <c r="D787" s="60" t="s">
        <v>8249</v>
      </c>
      <c r="E787" s="156" t="s">
        <v>11461</v>
      </c>
      <c r="F787" s="103"/>
    </row>
    <row r="788" spans="1:6" x14ac:dyDescent="0.25">
      <c r="A788" s="60" t="s">
        <v>3947</v>
      </c>
      <c r="B788" s="60" t="s">
        <v>3947</v>
      </c>
      <c r="C788" s="60" t="s">
        <v>8366</v>
      </c>
      <c r="D788" s="60" t="s">
        <v>8249</v>
      </c>
      <c r="E788" s="156" t="s">
        <v>34908</v>
      </c>
      <c r="F788" s="103"/>
    </row>
    <row r="789" spans="1:6" x14ac:dyDescent="0.25">
      <c r="A789" s="60" t="s">
        <v>3953</v>
      </c>
      <c r="B789" s="60" t="s">
        <v>3953</v>
      </c>
      <c r="C789" s="60" t="s">
        <v>8367</v>
      </c>
      <c r="D789" s="60" t="s">
        <v>8249</v>
      </c>
      <c r="E789" s="156" t="s">
        <v>34909</v>
      </c>
      <c r="F789" s="103"/>
    </row>
    <row r="790" spans="1:6" x14ac:dyDescent="0.25">
      <c r="A790" s="60" t="s">
        <v>3959</v>
      </c>
      <c r="B790" s="60" t="s">
        <v>3959</v>
      </c>
      <c r="C790" s="60" t="s">
        <v>8368</v>
      </c>
      <c r="D790" s="60" t="s">
        <v>8249</v>
      </c>
      <c r="E790" s="156" t="s">
        <v>19549</v>
      </c>
      <c r="F790" s="103"/>
    </row>
    <row r="791" spans="1:6" x14ac:dyDescent="0.25">
      <c r="A791" s="60" t="s">
        <v>3966</v>
      </c>
      <c r="B791" s="60" t="s">
        <v>3966</v>
      </c>
      <c r="C791" s="60" t="s">
        <v>8369</v>
      </c>
      <c r="D791" s="60" t="s">
        <v>8249</v>
      </c>
      <c r="E791" s="156" t="s">
        <v>34910</v>
      </c>
      <c r="F791" s="103"/>
    </row>
    <row r="792" spans="1:6" x14ac:dyDescent="0.25">
      <c r="A792" s="60" t="s">
        <v>3996</v>
      </c>
      <c r="B792" s="60" t="s">
        <v>3996</v>
      </c>
      <c r="C792" s="60" t="s">
        <v>8370</v>
      </c>
      <c r="D792" s="60" t="s">
        <v>8249</v>
      </c>
      <c r="E792" s="156" t="s">
        <v>20281</v>
      </c>
      <c r="F792" s="103"/>
    </row>
    <row r="793" spans="1:6" x14ac:dyDescent="0.25">
      <c r="A793" s="60" t="s">
        <v>3997</v>
      </c>
      <c r="B793" s="60" t="s">
        <v>3997</v>
      </c>
      <c r="C793" s="60" t="s">
        <v>8371</v>
      </c>
      <c r="D793" s="60" t="s">
        <v>8249</v>
      </c>
      <c r="E793" s="156" t="s">
        <v>16476</v>
      </c>
      <c r="F793" s="103"/>
    </row>
    <row r="794" spans="1:6" x14ac:dyDescent="0.25">
      <c r="A794" s="60" t="s">
        <v>4000</v>
      </c>
      <c r="B794" s="60" t="s">
        <v>4000</v>
      </c>
      <c r="C794" s="60" t="s">
        <v>8372</v>
      </c>
      <c r="D794" s="60" t="s">
        <v>8249</v>
      </c>
      <c r="E794" s="156" t="s">
        <v>34911</v>
      </c>
      <c r="F794" s="103"/>
    </row>
    <row r="795" spans="1:6" x14ac:dyDescent="0.25">
      <c r="A795" s="60" t="s">
        <v>4006</v>
      </c>
      <c r="B795" s="60" t="s">
        <v>4006</v>
      </c>
      <c r="C795" s="60" t="s">
        <v>20991</v>
      </c>
      <c r="D795" s="60" t="s">
        <v>8249</v>
      </c>
      <c r="E795" s="156" t="s">
        <v>19732</v>
      </c>
      <c r="F795" s="103"/>
    </row>
    <row r="796" spans="1:6" x14ac:dyDescent="0.25">
      <c r="A796" s="60" t="s">
        <v>4044</v>
      </c>
      <c r="B796" s="60" t="s">
        <v>4044</v>
      </c>
      <c r="C796" s="60" t="s">
        <v>20993</v>
      </c>
      <c r="D796" s="60" t="s">
        <v>8249</v>
      </c>
      <c r="E796" s="156" t="s">
        <v>34912</v>
      </c>
      <c r="F796" s="103"/>
    </row>
    <row r="797" spans="1:6" x14ac:dyDescent="0.25">
      <c r="A797" s="60" t="s">
        <v>4894</v>
      </c>
      <c r="B797" s="60" t="s">
        <v>4894</v>
      </c>
      <c r="C797" s="60" t="s">
        <v>8373</v>
      </c>
      <c r="D797" s="60" t="s">
        <v>8249</v>
      </c>
      <c r="E797" s="156" t="s">
        <v>7935</v>
      </c>
      <c r="F797" s="103"/>
    </row>
    <row r="798" spans="1:6" x14ac:dyDescent="0.25">
      <c r="A798" s="60" t="s">
        <v>5036</v>
      </c>
      <c r="B798" s="60" t="s">
        <v>5036</v>
      </c>
      <c r="C798" s="60" t="s">
        <v>20995</v>
      </c>
      <c r="D798" s="60" t="s">
        <v>8249</v>
      </c>
      <c r="E798" s="156" t="s">
        <v>7943</v>
      </c>
      <c r="F798" s="103"/>
    </row>
    <row r="799" spans="1:6" x14ac:dyDescent="0.25">
      <c r="A799" s="60" t="s">
        <v>5462</v>
      </c>
      <c r="B799" s="60" t="s">
        <v>5462</v>
      </c>
      <c r="C799" s="60" t="s">
        <v>8374</v>
      </c>
      <c r="D799" s="60" t="s">
        <v>8249</v>
      </c>
      <c r="E799" s="156" t="s">
        <v>34913</v>
      </c>
      <c r="F799" s="103"/>
    </row>
    <row r="800" spans="1:6" x14ac:dyDescent="0.25">
      <c r="A800" s="60" t="s">
        <v>5468</v>
      </c>
      <c r="B800" s="60" t="s">
        <v>5468</v>
      </c>
      <c r="C800" s="60" t="s">
        <v>8375</v>
      </c>
      <c r="D800" s="60" t="s">
        <v>8249</v>
      </c>
      <c r="E800" s="156" t="s">
        <v>34914</v>
      </c>
      <c r="F800" s="103"/>
    </row>
    <row r="801" spans="1:6" x14ac:dyDescent="0.25">
      <c r="A801" s="60" t="s">
        <v>8376</v>
      </c>
      <c r="B801" s="60" t="s">
        <v>8376</v>
      </c>
      <c r="C801" s="60" t="s">
        <v>8377</v>
      </c>
      <c r="D801" s="60" t="s">
        <v>8249</v>
      </c>
      <c r="E801" s="156" t="s">
        <v>34915</v>
      </c>
      <c r="F801" s="103"/>
    </row>
    <row r="802" spans="1:6" x14ac:dyDescent="0.25">
      <c r="A802" s="60" t="s">
        <v>20998</v>
      </c>
      <c r="B802" s="60" t="s">
        <v>20998</v>
      </c>
      <c r="C802" s="60" t="s">
        <v>20999</v>
      </c>
      <c r="D802" s="60" t="s">
        <v>8249</v>
      </c>
      <c r="E802" s="156" t="s">
        <v>34916</v>
      </c>
      <c r="F802" s="103"/>
    </row>
    <row r="803" spans="1:6" x14ac:dyDescent="0.25">
      <c r="A803" s="60" t="s">
        <v>21001</v>
      </c>
      <c r="B803" s="60" t="s">
        <v>21001</v>
      </c>
      <c r="C803" s="60" t="s">
        <v>21002</v>
      </c>
      <c r="D803" s="60" t="s">
        <v>8249</v>
      </c>
      <c r="E803" s="156" t="s">
        <v>34917</v>
      </c>
      <c r="F803" s="103"/>
    </row>
    <row r="804" spans="1:6" x14ac:dyDescent="0.25">
      <c r="A804" s="60" t="s">
        <v>21004</v>
      </c>
      <c r="B804" s="60" t="s">
        <v>21004</v>
      </c>
      <c r="C804" s="60" t="s">
        <v>21005</v>
      </c>
      <c r="D804" s="60" t="s">
        <v>8249</v>
      </c>
      <c r="E804" s="156" t="s">
        <v>18943</v>
      </c>
      <c r="F804" s="103"/>
    </row>
    <row r="805" spans="1:6" x14ac:dyDescent="0.25">
      <c r="A805" s="60" t="s">
        <v>21007</v>
      </c>
      <c r="B805" s="60" t="s">
        <v>21007</v>
      </c>
      <c r="C805" s="60" t="s">
        <v>21008</v>
      </c>
      <c r="D805" s="60" t="s">
        <v>8249</v>
      </c>
      <c r="E805" s="156" t="s">
        <v>34918</v>
      </c>
      <c r="F805" s="103"/>
    </row>
    <row r="806" spans="1:6" x14ac:dyDescent="0.25">
      <c r="A806" s="60" t="s">
        <v>21010</v>
      </c>
      <c r="B806" s="60" t="s">
        <v>21010</v>
      </c>
      <c r="C806" s="60" t="s">
        <v>21011</v>
      </c>
      <c r="D806" s="60" t="s">
        <v>8249</v>
      </c>
      <c r="E806" s="156" t="s">
        <v>34919</v>
      </c>
      <c r="F806" s="103"/>
    </row>
    <row r="807" spans="1:6" x14ac:dyDescent="0.25">
      <c r="A807" s="60" t="s">
        <v>21013</v>
      </c>
      <c r="B807" s="60" t="s">
        <v>21013</v>
      </c>
      <c r="C807" s="60" t="s">
        <v>21014</v>
      </c>
      <c r="D807" s="60" t="s">
        <v>8249</v>
      </c>
      <c r="E807" s="156" t="s">
        <v>34920</v>
      </c>
      <c r="F807" s="103"/>
    </row>
    <row r="808" spans="1:6" x14ac:dyDescent="0.25">
      <c r="A808" s="60" t="s">
        <v>21016</v>
      </c>
      <c r="B808" s="60" t="s">
        <v>21016</v>
      </c>
      <c r="C808" s="60" t="s">
        <v>21017</v>
      </c>
      <c r="D808" s="60" t="s">
        <v>8249</v>
      </c>
      <c r="E808" s="156" t="s">
        <v>34921</v>
      </c>
      <c r="F808" s="103"/>
    </row>
    <row r="809" spans="1:6" x14ac:dyDescent="0.25">
      <c r="A809" s="60" t="s">
        <v>14969</v>
      </c>
      <c r="B809" s="60" t="s">
        <v>14969</v>
      </c>
      <c r="C809" s="60" t="s">
        <v>14970</v>
      </c>
      <c r="D809" s="60" t="s">
        <v>8249</v>
      </c>
      <c r="E809" s="156" t="s">
        <v>7641</v>
      </c>
      <c r="F809" s="103"/>
    </row>
    <row r="810" spans="1:6" x14ac:dyDescent="0.25">
      <c r="A810" s="60" t="s">
        <v>14971</v>
      </c>
      <c r="B810" s="60" t="s">
        <v>14971</v>
      </c>
      <c r="C810" s="60" t="s">
        <v>14972</v>
      </c>
      <c r="D810" s="60" t="s">
        <v>8249</v>
      </c>
      <c r="E810" s="156" t="s">
        <v>7930</v>
      </c>
      <c r="F810" s="103"/>
    </row>
    <row r="811" spans="1:6" x14ac:dyDescent="0.25">
      <c r="A811" s="60" t="s">
        <v>21019</v>
      </c>
      <c r="B811" s="60" t="s">
        <v>21019</v>
      </c>
      <c r="C811" s="60" t="s">
        <v>21020</v>
      </c>
      <c r="D811" s="60" t="s">
        <v>8249</v>
      </c>
      <c r="E811" s="156" t="s">
        <v>11936</v>
      </c>
      <c r="F811" s="103"/>
    </row>
    <row r="812" spans="1:6" x14ac:dyDescent="0.25">
      <c r="A812" s="60" t="s">
        <v>21022</v>
      </c>
      <c r="B812" s="60" t="s">
        <v>21022</v>
      </c>
      <c r="C812" s="60" t="s">
        <v>21023</v>
      </c>
      <c r="D812" s="60" t="s">
        <v>8249</v>
      </c>
      <c r="E812" s="156" t="s">
        <v>34922</v>
      </c>
      <c r="F812" s="103"/>
    </row>
    <row r="813" spans="1:6" x14ac:dyDescent="0.25">
      <c r="A813" s="60" t="s">
        <v>464</v>
      </c>
      <c r="B813" s="60" t="s">
        <v>464</v>
      </c>
      <c r="C813" s="60" t="s">
        <v>8378</v>
      </c>
      <c r="D813" s="60" t="s">
        <v>8379</v>
      </c>
      <c r="E813" s="156" t="s">
        <v>21025</v>
      </c>
      <c r="F813" s="103"/>
    </row>
    <row r="814" spans="1:6" x14ac:dyDescent="0.25">
      <c r="A814" s="60" t="s">
        <v>465</v>
      </c>
      <c r="B814" s="60" t="s">
        <v>465</v>
      </c>
      <c r="C814" s="60" t="s">
        <v>8380</v>
      </c>
      <c r="D814" s="60" t="s">
        <v>8379</v>
      </c>
      <c r="E814" s="156" t="s">
        <v>17329</v>
      </c>
      <c r="F814" s="103"/>
    </row>
    <row r="815" spans="1:6" x14ac:dyDescent="0.25">
      <c r="A815" s="60" t="s">
        <v>466</v>
      </c>
      <c r="B815" s="60" t="s">
        <v>466</v>
      </c>
      <c r="C815" s="60" t="s">
        <v>8381</v>
      </c>
      <c r="D815" s="60" t="s">
        <v>8379</v>
      </c>
      <c r="E815" s="156" t="s">
        <v>8887</v>
      </c>
      <c r="F815" s="103"/>
    </row>
    <row r="816" spans="1:6" x14ac:dyDescent="0.25">
      <c r="A816" s="60" t="s">
        <v>467</v>
      </c>
      <c r="B816" s="60" t="s">
        <v>467</v>
      </c>
      <c r="C816" s="60" t="s">
        <v>8383</v>
      </c>
      <c r="D816" s="60" t="s">
        <v>8379</v>
      </c>
      <c r="E816" s="156" t="s">
        <v>14966</v>
      </c>
      <c r="F816" s="103"/>
    </row>
    <row r="817" spans="1:6" x14ac:dyDescent="0.25">
      <c r="A817" s="60" t="s">
        <v>468</v>
      </c>
      <c r="B817" s="60" t="s">
        <v>468</v>
      </c>
      <c r="C817" s="60" t="s">
        <v>8384</v>
      </c>
      <c r="D817" s="60" t="s">
        <v>8379</v>
      </c>
      <c r="E817" s="156" t="s">
        <v>21026</v>
      </c>
      <c r="F817" s="103"/>
    </row>
    <row r="818" spans="1:6" x14ac:dyDescent="0.25">
      <c r="A818" s="60" t="s">
        <v>471</v>
      </c>
      <c r="B818" s="60" t="s">
        <v>471</v>
      </c>
      <c r="C818" s="60" t="s">
        <v>21027</v>
      </c>
      <c r="D818" s="60" t="s">
        <v>8379</v>
      </c>
      <c r="E818" s="156" t="s">
        <v>7744</v>
      </c>
      <c r="F818" s="103"/>
    </row>
    <row r="819" spans="1:6" x14ac:dyDescent="0.25">
      <c r="A819" s="60" t="s">
        <v>472</v>
      </c>
      <c r="B819" s="60" t="s">
        <v>472</v>
      </c>
      <c r="C819" s="60" t="s">
        <v>8385</v>
      </c>
      <c r="D819" s="60" t="s">
        <v>8379</v>
      </c>
      <c r="E819" s="156" t="s">
        <v>18330</v>
      </c>
      <c r="F819" s="103"/>
    </row>
    <row r="820" spans="1:6" x14ac:dyDescent="0.25">
      <c r="A820" s="60" t="s">
        <v>473</v>
      </c>
      <c r="B820" s="60" t="s">
        <v>473</v>
      </c>
      <c r="C820" s="60" t="s">
        <v>8386</v>
      </c>
      <c r="D820" s="60" t="s">
        <v>8379</v>
      </c>
      <c r="E820" s="156" t="s">
        <v>19281</v>
      </c>
      <c r="F820" s="103"/>
    </row>
    <row r="821" spans="1:6" x14ac:dyDescent="0.25">
      <c r="A821" s="60" t="s">
        <v>474</v>
      </c>
      <c r="B821" s="60" t="s">
        <v>474</v>
      </c>
      <c r="C821" s="60" t="s">
        <v>8388</v>
      </c>
      <c r="D821" s="60" t="s">
        <v>8379</v>
      </c>
      <c r="E821" s="156" t="s">
        <v>21028</v>
      </c>
      <c r="F821" s="103"/>
    </row>
    <row r="822" spans="1:6" x14ac:dyDescent="0.25">
      <c r="A822" s="60" t="s">
        <v>475</v>
      </c>
      <c r="B822" s="60" t="s">
        <v>475</v>
      </c>
      <c r="C822" s="60" t="s">
        <v>8389</v>
      </c>
      <c r="D822" s="60" t="s">
        <v>8379</v>
      </c>
      <c r="E822" s="156" t="s">
        <v>14401</v>
      </c>
      <c r="F822" s="103"/>
    </row>
    <row r="823" spans="1:6" x14ac:dyDescent="0.25">
      <c r="A823" s="60" t="s">
        <v>484</v>
      </c>
      <c r="B823" s="60" t="s">
        <v>484</v>
      </c>
      <c r="C823" s="60" t="s">
        <v>8390</v>
      </c>
      <c r="D823" s="60" t="s">
        <v>8379</v>
      </c>
      <c r="E823" s="156" t="s">
        <v>8484</v>
      </c>
      <c r="F823" s="103"/>
    </row>
    <row r="824" spans="1:6" x14ac:dyDescent="0.25">
      <c r="A824" s="60" t="s">
        <v>485</v>
      </c>
      <c r="B824" s="60" t="s">
        <v>485</v>
      </c>
      <c r="C824" s="60" t="s">
        <v>8391</v>
      </c>
      <c r="D824" s="60" t="s">
        <v>8379</v>
      </c>
      <c r="E824" s="156" t="s">
        <v>7993</v>
      </c>
      <c r="F824" s="103"/>
    </row>
    <row r="825" spans="1:6" x14ac:dyDescent="0.25">
      <c r="A825" s="60" t="s">
        <v>486</v>
      </c>
      <c r="B825" s="60" t="s">
        <v>486</v>
      </c>
      <c r="C825" s="60" t="s">
        <v>8392</v>
      </c>
      <c r="D825" s="60" t="s">
        <v>8379</v>
      </c>
      <c r="E825" s="156" t="s">
        <v>15092</v>
      </c>
      <c r="F825" s="103"/>
    </row>
    <row r="826" spans="1:6" x14ac:dyDescent="0.25">
      <c r="A826" s="60" t="s">
        <v>487</v>
      </c>
      <c r="B826" s="60" t="s">
        <v>487</v>
      </c>
      <c r="C826" s="60" t="s">
        <v>8393</v>
      </c>
      <c r="D826" s="60" t="s">
        <v>8379</v>
      </c>
      <c r="E826" s="156" t="s">
        <v>21029</v>
      </c>
      <c r="F826" s="103"/>
    </row>
    <row r="827" spans="1:6" x14ac:dyDescent="0.25">
      <c r="A827" s="60" t="s">
        <v>488</v>
      </c>
      <c r="B827" s="60" t="s">
        <v>488</v>
      </c>
      <c r="C827" s="60" t="s">
        <v>8394</v>
      </c>
      <c r="D827" s="60" t="s">
        <v>8379</v>
      </c>
      <c r="E827" s="156" t="s">
        <v>21030</v>
      </c>
      <c r="F827" s="103"/>
    </row>
    <row r="828" spans="1:6" x14ac:dyDescent="0.25">
      <c r="A828" s="60" t="s">
        <v>489</v>
      </c>
      <c r="B828" s="60" t="s">
        <v>489</v>
      </c>
      <c r="C828" s="60" t="s">
        <v>8396</v>
      </c>
      <c r="D828" s="60" t="s">
        <v>8379</v>
      </c>
      <c r="E828" s="156" t="s">
        <v>21031</v>
      </c>
      <c r="F828" s="103"/>
    </row>
    <row r="829" spans="1:6" x14ac:dyDescent="0.25">
      <c r="A829" s="60" t="s">
        <v>490</v>
      </c>
      <c r="B829" s="60" t="s">
        <v>490</v>
      </c>
      <c r="C829" s="60" t="s">
        <v>8397</v>
      </c>
      <c r="D829" s="60" t="s">
        <v>8379</v>
      </c>
      <c r="E829" s="156" t="s">
        <v>21032</v>
      </c>
      <c r="F829" s="103"/>
    </row>
    <row r="830" spans="1:6" x14ac:dyDescent="0.25">
      <c r="A830" s="60" t="s">
        <v>491</v>
      </c>
      <c r="B830" s="60" t="s">
        <v>491</v>
      </c>
      <c r="C830" s="60" t="s">
        <v>8398</v>
      </c>
      <c r="D830" s="60" t="s">
        <v>8379</v>
      </c>
      <c r="E830" s="156" t="s">
        <v>21033</v>
      </c>
      <c r="F830" s="103"/>
    </row>
    <row r="831" spans="1:6" x14ac:dyDescent="0.25">
      <c r="A831" s="60" t="s">
        <v>492</v>
      </c>
      <c r="B831" s="60" t="s">
        <v>492</v>
      </c>
      <c r="C831" s="60" t="s">
        <v>8399</v>
      </c>
      <c r="D831" s="60" t="s">
        <v>8379</v>
      </c>
      <c r="E831" s="156" t="s">
        <v>9986</v>
      </c>
      <c r="F831" s="103"/>
    </row>
    <row r="832" spans="1:6" x14ac:dyDescent="0.25">
      <c r="A832" s="60" t="s">
        <v>493</v>
      </c>
      <c r="B832" s="60" t="s">
        <v>493</v>
      </c>
      <c r="C832" s="60" t="s">
        <v>8400</v>
      </c>
      <c r="D832" s="60" t="s">
        <v>8379</v>
      </c>
      <c r="E832" s="156" t="s">
        <v>15491</v>
      </c>
      <c r="F832" s="103"/>
    </row>
    <row r="833" spans="1:6" x14ac:dyDescent="0.25">
      <c r="A833" s="60" t="s">
        <v>494</v>
      </c>
      <c r="B833" s="60" t="s">
        <v>494</v>
      </c>
      <c r="C833" s="60" t="s">
        <v>8401</v>
      </c>
      <c r="D833" s="60" t="s">
        <v>8379</v>
      </c>
      <c r="E833" s="156" t="s">
        <v>18520</v>
      </c>
      <c r="F833" s="103"/>
    </row>
    <row r="834" spans="1:6" x14ac:dyDescent="0.25">
      <c r="A834" s="60" t="s">
        <v>495</v>
      </c>
      <c r="B834" s="60" t="s">
        <v>495</v>
      </c>
      <c r="C834" s="60" t="s">
        <v>8402</v>
      </c>
      <c r="D834" s="60" t="s">
        <v>8379</v>
      </c>
      <c r="E834" s="156" t="s">
        <v>19532</v>
      </c>
      <c r="F834" s="103"/>
    </row>
    <row r="835" spans="1:6" x14ac:dyDescent="0.25">
      <c r="A835" s="60" t="s">
        <v>496</v>
      </c>
      <c r="B835" s="60" t="s">
        <v>496</v>
      </c>
      <c r="C835" s="60" t="s">
        <v>8403</v>
      </c>
      <c r="D835" s="60" t="s">
        <v>8379</v>
      </c>
      <c r="E835" s="156" t="s">
        <v>21034</v>
      </c>
      <c r="F835" s="103"/>
    </row>
    <row r="836" spans="1:6" x14ac:dyDescent="0.25">
      <c r="A836" s="60" t="s">
        <v>497</v>
      </c>
      <c r="B836" s="60" t="s">
        <v>497</v>
      </c>
      <c r="C836" s="60" t="s">
        <v>8404</v>
      </c>
      <c r="D836" s="60" t="s">
        <v>8379</v>
      </c>
      <c r="E836" s="156" t="s">
        <v>21035</v>
      </c>
      <c r="F836" s="103"/>
    </row>
    <row r="837" spans="1:6" x14ac:dyDescent="0.25">
      <c r="A837" s="60" t="s">
        <v>498</v>
      </c>
      <c r="B837" s="60" t="s">
        <v>498</v>
      </c>
      <c r="C837" s="60" t="s">
        <v>8405</v>
      </c>
      <c r="D837" s="60" t="s">
        <v>8379</v>
      </c>
      <c r="E837" s="156" t="s">
        <v>21036</v>
      </c>
      <c r="F837" s="103"/>
    </row>
    <row r="838" spans="1:6" x14ac:dyDescent="0.25">
      <c r="A838" s="60" t="s">
        <v>499</v>
      </c>
      <c r="B838" s="60" t="s">
        <v>499</v>
      </c>
      <c r="C838" s="60" t="s">
        <v>8406</v>
      </c>
      <c r="D838" s="60" t="s">
        <v>8379</v>
      </c>
      <c r="E838" s="156" t="s">
        <v>21037</v>
      </c>
      <c r="F838" s="103"/>
    </row>
    <row r="839" spans="1:6" x14ac:dyDescent="0.25">
      <c r="A839" s="60" t="s">
        <v>500</v>
      </c>
      <c r="B839" s="60" t="s">
        <v>500</v>
      </c>
      <c r="C839" s="60" t="s">
        <v>8407</v>
      </c>
      <c r="D839" s="60" t="s">
        <v>8379</v>
      </c>
      <c r="E839" s="156" t="s">
        <v>21038</v>
      </c>
      <c r="F839" s="103"/>
    </row>
    <row r="840" spans="1:6" x14ac:dyDescent="0.25">
      <c r="A840" s="60" t="s">
        <v>501</v>
      </c>
      <c r="B840" s="60" t="s">
        <v>501</v>
      </c>
      <c r="C840" s="60" t="s">
        <v>8408</v>
      </c>
      <c r="D840" s="60" t="s">
        <v>8379</v>
      </c>
      <c r="E840" s="156" t="s">
        <v>16944</v>
      </c>
      <c r="F840" s="103"/>
    </row>
    <row r="841" spans="1:6" x14ac:dyDescent="0.25">
      <c r="A841" s="60" t="s">
        <v>502</v>
      </c>
      <c r="B841" s="60" t="s">
        <v>502</v>
      </c>
      <c r="C841" s="60" t="s">
        <v>8409</v>
      </c>
      <c r="D841" s="60" t="s">
        <v>8379</v>
      </c>
      <c r="E841" s="156" t="s">
        <v>21039</v>
      </c>
      <c r="F841" s="103"/>
    </row>
    <row r="842" spans="1:6" x14ac:dyDescent="0.25">
      <c r="A842" s="60" t="s">
        <v>503</v>
      </c>
      <c r="B842" s="60" t="s">
        <v>503</v>
      </c>
      <c r="C842" s="60" t="s">
        <v>8410</v>
      </c>
      <c r="D842" s="60" t="s">
        <v>8379</v>
      </c>
      <c r="E842" s="156" t="s">
        <v>12320</v>
      </c>
      <c r="F842" s="103"/>
    </row>
    <row r="843" spans="1:6" x14ac:dyDescent="0.25">
      <c r="A843" s="60" t="s">
        <v>504</v>
      </c>
      <c r="B843" s="60" t="s">
        <v>504</v>
      </c>
      <c r="C843" s="60" t="s">
        <v>8411</v>
      </c>
      <c r="D843" s="60" t="s">
        <v>8379</v>
      </c>
      <c r="E843" s="156" t="s">
        <v>21040</v>
      </c>
      <c r="F843" s="103"/>
    </row>
    <row r="844" spans="1:6" x14ac:dyDescent="0.25">
      <c r="A844" s="60" t="s">
        <v>505</v>
      </c>
      <c r="B844" s="60" t="s">
        <v>505</v>
      </c>
      <c r="C844" s="60" t="s">
        <v>8412</v>
      </c>
      <c r="D844" s="60" t="s">
        <v>8379</v>
      </c>
      <c r="E844" s="156" t="s">
        <v>18689</v>
      </c>
      <c r="F844" s="103"/>
    </row>
    <row r="845" spans="1:6" x14ac:dyDescent="0.25">
      <c r="A845" s="60" t="s">
        <v>506</v>
      </c>
      <c r="B845" s="60" t="s">
        <v>506</v>
      </c>
      <c r="C845" s="60" t="s">
        <v>8413</v>
      </c>
      <c r="D845" s="60" t="s">
        <v>8379</v>
      </c>
      <c r="E845" s="156" t="s">
        <v>13194</v>
      </c>
      <c r="F845" s="103"/>
    </row>
    <row r="846" spans="1:6" x14ac:dyDescent="0.25">
      <c r="A846" s="60" t="s">
        <v>507</v>
      </c>
      <c r="B846" s="60" t="s">
        <v>507</v>
      </c>
      <c r="C846" s="60" t="s">
        <v>8414</v>
      </c>
      <c r="D846" s="60" t="s">
        <v>8379</v>
      </c>
      <c r="E846" s="156" t="s">
        <v>18310</v>
      </c>
      <c r="F846" s="103"/>
    </row>
    <row r="847" spans="1:6" x14ac:dyDescent="0.25">
      <c r="A847" s="60" t="s">
        <v>508</v>
      </c>
      <c r="B847" s="60" t="s">
        <v>508</v>
      </c>
      <c r="C847" s="60" t="s">
        <v>8415</v>
      </c>
      <c r="D847" s="60" t="s">
        <v>8379</v>
      </c>
      <c r="E847" s="156" t="s">
        <v>21041</v>
      </c>
      <c r="F847" s="103"/>
    </row>
    <row r="848" spans="1:6" x14ac:dyDescent="0.25">
      <c r="A848" s="60" t="s">
        <v>509</v>
      </c>
      <c r="B848" s="60" t="s">
        <v>509</v>
      </c>
      <c r="C848" s="60" t="s">
        <v>8416</v>
      </c>
      <c r="D848" s="60" t="s">
        <v>8379</v>
      </c>
      <c r="E848" s="156" t="s">
        <v>18449</v>
      </c>
      <c r="F848" s="103"/>
    </row>
    <row r="849" spans="1:6" x14ac:dyDescent="0.25">
      <c r="A849" s="60" t="s">
        <v>510</v>
      </c>
      <c r="B849" s="60" t="s">
        <v>510</v>
      </c>
      <c r="C849" s="60" t="s">
        <v>8417</v>
      </c>
      <c r="D849" s="60" t="s">
        <v>8379</v>
      </c>
      <c r="E849" s="156" t="s">
        <v>16483</v>
      </c>
      <c r="F849" s="103"/>
    </row>
    <row r="850" spans="1:6" x14ac:dyDescent="0.25">
      <c r="A850" s="60" t="s">
        <v>511</v>
      </c>
      <c r="B850" s="60" t="s">
        <v>511</v>
      </c>
      <c r="C850" s="60" t="s">
        <v>8418</v>
      </c>
      <c r="D850" s="60" t="s">
        <v>8379</v>
      </c>
      <c r="E850" s="156" t="s">
        <v>7564</v>
      </c>
      <c r="F850" s="103"/>
    </row>
    <row r="851" spans="1:6" x14ac:dyDescent="0.25">
      <c r="A851" s="60" t="s">
        <v>512</v>
      </c>
      <c r="B851" s="60" t="s">
        <v>512</v>
      </c>
      <c r="C851" s="60" t="s">
        <v>8419</v>
      </c>
      <c r="D851" s="60" t="s">
        <v>8379</v>
      </c>
      <c r="E851" s="156" t="s">
        <v>7837</v>
      </c>
      <c r="F851" s="103"/>
    </row>
    <row r="852" spans="1:6" x14ac:dyDescent="0.25">
      <c r="A852" s="60" t="s">
        <v>513</v>
      </c>
      <c r="B852" s="60" t="s">
        <v>513</v>
      </c>
      <c r="C852" s="60" t="s">
        <v>8420</v>
      </c>
      <c r="D852" s="60" t="s">
        <v>8379</v>
      </c>
      <c r="E852" s="156" t="s">
        <v>21042</v>
      </c>
      <c r="F852" s="103"/>
    </row>
    <row r="853" spans="1:6" x14ac:dyDescent="0.25">
      <c r="A853" s="60" t="s">
        <v>514</v>
      </c>
      <c r="B853" s="60" t="s">
        <v>514</v>
      </c>
      <c r="C853" s="60" t="s">
        <v>8421</v>
      </c>
      <c r="D853" s="60" t="s">
        <v>8379</v>
      </c>
      <c r="E853" s="156" t="s">
        <v>21043</v>
      </c>
      <c r="F853" s="103"/>
    </row>
    <row r="854" spans="1:6" x14ac:dyDescent="0.25">
      <c r="A854" s="60" t="s">
        <v>516</v>
      </c>
      <c r="B854" s="60" t="s">
        <v>516</v>
      </c>
      <c r="C854" s="60" t="s">
        <v>8422</v>
      </c>
      <c r="D854" s="60" t="s">
        <v>8379</v>
      </c>
      <c r="E854" s="156" t="s">
        <v>7867</v>
      </c>
      <c r="F854" s="103"/>
    </row>
    <row r="855" spans="1:6" x14ac:dyDescent="0.25">
      <c r="A855" s="60" t="s">
        <v>517</v>
      </c>
      <c r="B855" s="60" t="s">
        <v>517</v>
      </c>
      <c r="C855" s="60" t="s">
        <v>21044</v>
      </c>
      <c r="D855" s="60" t="s">
        <v>8379</v>
      </c>
      <c r="E855" s="156" t="s">
        <v>7771</v>
      </c>
      <c r="F855" s="103"/>
    </row>
    <row r="856" spans="1:6" x14ac:dyDescent="0.25">
      <c r="A856" s="60" t="s">
        <v>574</v>
      </c>
      <c r="B856" s="60" t="s">
        <v>574</v>
      </c>
      <c r="C856" s="60" t="s">
        <v>21045</v>
      </c>
      <c r="D856" s="60" t="s">
        <v>8379</v>
      </c>
      <c r="E856" s="156" t="s">
        <v>8026</v>
      </c>
      <c r="F856" s="103"/>
    </row>
    <row r="857" spans="1:6" x14ac:dyDescent="0.25">
      <c r="A857" s="60" t="s">
        <v>575</v>
      </c>
      <c r="B857" s="60" t="s">
        <v>575</v>
      </c>
      <c r="C857" s="60" t="s">
        <v>21046</v>
      </c>
      <c r="D857" s="60" t="s">
        <v>8379</v>
      </c>
      <c r="E857" s="156" t="s">
        <v>7462</v>
      </c>
      <c r="F857" s="103"/>
    </row>
    <row r="858" spans="1:6" x14ac:dyDescent="0.25">
      <c r="A858" s="60" t="s">
        <v>576</v>
      </c>
      <c r="B858" s="60" t="s">
        <v>576</v>
      </c>
      <c r="C858" s="60" t="s">
        <v>21047</v>
      </c>
      <c r="D858" s="60" t="s">
        <v>8379</v>
      </c>
      <c r="E858" s="156" t="s">
        <v>21048</v>
      </c>
      <c r="F858" s="103"/>
    </row>
    <row r="859" spans="1:6" x14ac:dyDescent="0.25">
      <c r="A859" s="60" t="s">
        <v>577</v>
      </c>
      <c r="B859" s="60" t="s">
        <v>577</v>
      </c>
      <c r="C859" s="60" t="s">
        <v>21049</v>
      </c>
      <c r="D859" s="60" t="s">
        <v>8379</v>
      </c>
      <c r="E859" s="156" t="s">
        <v>21050</v>
      </c>
      <c r="F859" s="103"/>
    </row>
    <row r="860" spans="1:6" x14ac:dyDescent="0.25">
      <c r="A860" s="60" t="s">
        <v>578</v>
      </c>
      <c r="B860" s="60" t="s">
        <v>578</v>
      </c>
      <c r="C860" s="60" t="s">
        <v>8423</v>
      </c>
      <c r="D860" s="60" t="s">
        <v>8379</v>
      </c>
      <c r="E860" s="156" t="s">
        <v>19546</v>
      </c>
      <c r="F860" s="103"/>
    </row>
    <row r="861" spans="1:6" x14ac:dyDescent="0.25">
      <c r="A861" s="60" t="s">
        <v>579</v>
      </c>
      <c r="B861" s="60" t="s">
        <v>579</v>
      </c>
      <c r="C861" s="60" t="s">
        <v>8424</v>
      </c>
      <c r="D861" s="60" t="s">
        <v>8379</v>
      </c>
      <c r="E861" s="156" t="s">
        <v>7598</v>
      </c>
      <c r="F861" s="103"/>
    </row>
    <row r="862" spans="1:6" x14ac:dyDescent="0.25">
      <c r="A862" s="60" t="s">
        <v>580</v>
      </c>
      <c r="B862" s="60" t="s">
        <v>580</v>
      </c>
      <c r="C862" s="60" t="s">
        <v>8425</v>
      </c>
      <c r="D862" s="60" t="s">
        <v>8379</v>
      </c>
      <c r="E862" s="156" t="s">
        <v>21051</v>
      </c>
      <c r="F862" s="103"/>
    </row>
    <row r="863" spans="1:6" x14ac:dyDescent="0.25">
      <c r="A863" s="60" t="s">
        <v>583</v>
      </c>
      <c r="B863" s="60" t="s">
        <v>583</v>
      </c>
      <c r="C863" s="60" t="s">
        <v>8426</v>
      </c>
      <c r="D863" s="60" t="s">
        <v>8379</v>
      </c>
      <c r="E863" s="156" t="s">
        <v>8590</v>
      </c>
      <c r="F863" s="103"/>
    </row>
    <row r="864" spans="1:6" x14ac:dyDescent="0.25">
      <c r="A864" s="60" t="s">
        <v>584</v>
      </c>
      <c r="B864" s="60" t="s">
        <v>584</v>
      </c>
      <c r="C864" s="60" t="s">
        <v>8427</v>
      </c>
      <c r="D864" s="60" t="s">
        <v>8379</v>
      </c>
      <c r="E864" s="156" t="s">
        <v>7641</v>
      </c>
      <c r="F864" s="103"/>
    </row>
    <row r="865" spans="1:6" x14ac:dyDescent="0.25">
      <c r="A865" s="60" t="s">
        <v>585</v>
      </c>
      <c r="B865" s="60" t="s">
        <v>585</v>
      </c>
      <c r="C865" s="60" t="s">
        <v>8428</v>
      </c>
      <c r="D865" s="60" t="s">
        <v>8379</v>
      </c>
      <c r="E865" s="156" t="s">
        <v>14980</v>
      </c>
      <c r="F865" s="103"/>
    </row>
    <row r="866" spans="1:6" x14ac:dyDescent="0.25">
      <c r="A866" s="60" t="s">
        <v>586</v>
      </c>
      <c r="B866" s="60" t="s">
        <v>586</v>
      </c>
      <c r="C866" s="60" t="s">
        <v>8429</v>
      </c>
      <c r="D866" s="60" t="s">
        <v>8379</v>
      </c>
      <c r="E866" s="156" t="s">
        <v>21052</v>
      </c>
      <c r="F866" s="103"/>
    </row>
    <row r="867" spans="1:6" x14ac:dyDescent="0.25">
      <c r="A867" s="60" t="s">
        <v>589</v>
      </c>
      <c r="B867" s="60" t="s">
        <v>589</v>
      </c>
      <c r="C867" s="60" t="s">
        <v>8430</v>
      </c>
      <c r="D867" s="60" t="s">
        <v>8379</v>
      </c>
      <c r="E867" s="156" t="s">
        <v>18476</v>
      </c>
      <c r="F867" s="103"/>
    </row>
    <row r="868" spans="1:6" x14ac:dyDescent="0.25">
      <c r="A868" s="60" t="s">
        <v>590</v>
      </c>
      <c r="B868" s="60" t="s">
        <v>590</v>
      </c>
      <c r="C868" s="60" t="s">
        <v>8431</v>
      </c>
      <c r="D868" s="60" t="s">
        <v>8379</v>
      </c>
      <c r="E868" s="156" t="s">
        <v>13838</v>
      </c>
      <c r="F868" s="103"/>
    </row>
    <row r="869" spans="1:6" x14ac:dyDescent="0.25">
      <c r="A869" s="60" t="s">
        <v>591</v>
      </c>
      <c r="B869" s="60" t="s">
        <v>591</v>
      </c>
      <c r="C869" s="60" t="s">
        <v>8433</v>
      </c>
      <c r="D869" s="60" t="s">
        <v>8379</v>
      </c>
      <c r="E869" s="156" t="s">
        <v>21053</v>
      </c>
      <c r="F869" s="103"/>
    </row>
    <row r="870" spans="1:6" x14ac:dyDescent="0.25">
      <c r="A870" s="60" t="s">
        <v>592</v>
      </c>
      <c r="B870" s="60" t="s">
        <v>592</v>
      </c>
      <c r="C870" s="60" t="s">
        <v>8434</v>
      </c>
      <c r="D870" s="60" t="s">
        <v>8379</v>
      </c>
      <c r="E870" s="156" t="s">
        <v>21054</v>
      </c>
      <c r="F870" s="103"/>
    </row>
    <row r="871" spans="1:6" x14ac:dyDescent="0.25">
      <c r="A871" s="60" t="s">
        <v>593</v>
      </c>
      <c r="B871" s="60" t="s">
        <v>593</v>
      </c>
      <c r="C871" s="60" t="s">
        <v>8435</v>
      </c>
      <c r="D871" s="60" t="s">
        <v>8379</v>
      </c>
      <c r="E871" s="156" t="s">
        <v>16629</v>
      </c>
      <c r="F871" s="103"/>
    </row>
    <row r="872" spans="1:6" x14ac:dyDescent="0.25">
      <c r="A872" s="60" t="s">
        <v>594</v>
      </c>
      <c r="B872" s="60" t="s">
        <v>594</v>
      </c>
      <c r="C872" s="60" t="s">
        <v>8436</v>
      </c>
      <c r="D872" s="60" t="s">
        <v>8379</v>
      </c>
      <c r="E872" s="156" t="s">
        <v>7691</v>
      </c>
      <c r="F872" s="103"/>
    </row>
    <row r="873" spans="1:6" x14ac:dyDescent="0.25">
      <c r="A873" s="60" t="s">
        <v>595</v>
      </c>
      <c r="B873" s="60" t="s">
        <v>595</v>
      </c>
      <c r="C873" s="60" t="s">
        <v>8437</v>
      </c>
      <c r="D873" s="60" t="s">
        <v>8379</v>
      </c>
      <c r="E873" s="156" t="s">
        <v>19981</v>
      </c>
      <c r="F873" s="103"/>
    </row>
    <row r="874" spans="1:6" x14ac:dyDescent="0.25">
      <c r="A874" s="60" t="s">
        <v>596</v>
      </c>
      <c r="B874" s="60" t="s">
        <v>596</v>
      </c>
      <c r="C874" s="60" t="s">
        <v>8438</v>
      </c>
      <c r="D874" s="60" t="s">
        <v>8379</v>
      </c>
      <c r="E874" s="156" t="s">
        <v>21055</v>
      </c>
      <c r="F874" s="103"/>
    </row>
    <row r="875" spans="1:6" x14ac:dyDescent="0.25">
      <c r="A875" s="60" t="s">
        <v>597</v>
      </c>
      <c r="B875" s="60" t="s">
        <v>597</v>
      </c>
      <c r="C875" s="60" t="s">
        <v>8439</v>
      </c>
      <c r="D875" s="60" t="s">
        <v>8379</v>
      </c>
      <c r="E875" s="156" t="s">
        <v>14796</v>
      </c>
      <c r="F875" s="103"/>
    </row>
    <row r="876" spans="1:6" x14ac:dyDescent="0.25">
      <c r="A876" s="60" t="s">
        <v>598</v>
      </c>
      <c r="B876" s="60" t="s">
        <v>598</v>
      </c>
      <c r="C876" s="60" t="s">
        <v>8440</v>
      </c>
      <c r="D876" s="60" t="s">
        <v>8379</v>
      </c>
      <c r="E876" s="156" t="s">
        <v>18391</v>
      </c>
      <c r="F876" s="103"/>
    </row>
    <row r="877" spans="1:6" x14ac:dyDescent="0.25">
      <c r="A877" s="60" t="s">
        <v>599</v>
      </c>
      <c r="B877" s="60" t="s">
        <v>599</v>
      </c>
      <c r="C877" s="60" t="s">
        <v>8441</v>
      </c>
      <c r="D877" s="60" t="s">
        <v>8379</v>
      </c>
      <c r="E877" s="156" t="s">
        <v>16486</v>
      </c>
      <c r="F877" s="103"/>
    </row>
    <row r="878" spans="1:6" x14ac:dyDescent="0.25">
      <c r="A878" s="60" t="s">
        <v>600</v>
      </c>
      <c r="B878" s="60" t="s">
        <v>600</v>
      </c>
      <c r="C878" s="60" t="s">
        <v>8442</v>
      </c>
      <c r="D878" s="60" t="s">
        <v>8379</v>
      </c>
      <c r="E878" s="156" t="s">
        <v>21056</v>
      </c>
      <c r="F878" s="103"/>
    </row>
    <row r="879" spans="1:6" x14ac:dyDescent="0.25">
      <c r="A879" s="60" t="s">
        <v>601</v>
      </c>
      <c r="B879" s="60" t="s">
        <v>601</v>
      </c>
      <c r="C879" s="60" t="s">
        <v>8443</v>
      </c>
      <c r="D879" s="60" t="s">
        <v>8379</v>
      </c>
      <c r="E879" s="156" t="s">
        <v>21057</v>
      </c>
      <c r="F879" s="103"/>
    </row>
    <row r="880" spans="1:6" x14ac:dyDescent="0.25">
      <c r="A880" s="60" t="s">
        <v>602</v>
      </c>
      <c r="B880" s="60" t="s">
        <v>602</v>
      </c>
      <c r="C880" s="60" t="s">
        <v>8444</v>
      </c>
      <c r="D880" s="60" t="s">
        <v>8379</v>
      </c>
      <c r="E880" s="156" t="s">
        <v>21058</v>
      </c>
      <c r="F880" s="103"/>
    </row>
    <row r="881" spans="1:6" x14ac:dyDescent="0.25">
      <c r="A881" s="60" t="s">
        <v>603</v>
      </c>
      <c r="B881" s="60" t="s">
        <v>603</v>
      </c>
      <c r="C881" s="60" t="s">
        <v>8445</v>
      </c>
      <c r="D881" s="60" t="s">
        <v>8379</v>
      </c>
      <c r="E881" s="156" t="s">
        <v>21059</v>
      </c>
      <c r="F881" s="103"/>
    </row>
    <row r="882" spans="1:6" x14ac:dyDescent="0.25">
      <c r="A882" s="60" t="s">
        <v>604</v>
      </c>
      <c r="B882" s="60" t="s">
        <v>604</v>
      </c>
      <c r="C882" s="60" t="s">
        <v>8446</v>
      </c>
      <c r="D882" s="60" t="s">
        <v>8379</v>
      </c>
      <c r="E882" s="156" t="s">
        <v>21060</v>
      </c>
      <c r="F882" s="103"/>
    </row>
    <row r="883" spans="1:6" x14ac:dyDescent="0.25">
      <c r="A883" s="60" t="s">
        <v>605</v>
      </c>
      <c r="B883" s="60" t="s">
        <v>605</v>
      </c>
      <c r="C883" s="60" t="s">
        <v>8448</v>
      </c>
      <c r="D883" s="60" t="s">
        <v>8379</v>
      </c>
      <c r="E883" s="156" t="s">
        <v>21061</v>
      </c>
      <c r="F883" s="103"/>
    </row>
    <row r="884" spans="1:6" x14ac:dyDescent="0.25">
      <c r="A884" s="60" t="s">
        <v>606</v>
      </c>
      <c r="B884" s="60" t="s">
        <v>606</v>
      </c>
      <c r="C884" s="60" t="s">
        <v>8449</v>
      </c>
      <c r="D884" s="60" t="s">
        <v>8379</v>
      </c>
      <c r="E884" s="156" t="s">
        <v>12723</v>
      </c>
      <c r="F884" s="103"/>
    </row>
    <row r="885" spans="1:6" x14ac:dyDescent="0.25">
      <c r="A885" s="60" t="s">
        <v>607</v>
      </c>
      <c r="B885" s="60" t="s">
        <v>607</v>
      </c>
      <c r="C885" s="60" t="s">
        <v>8450</v>
      </c>
      <c r="D885" s="60" t="s">
        <v>8379</v>
      </c>
      <c r="E885" s="156" t="s">
        <v>18786</v>
      </c>
      <c r="F885" s="103"/>
    </row>
    <row r="886" spans="1:6" x14ac:dyDescent="0.25">
      <c r="A886" s="60" t="s">
        <v>608</v>
      </c>
      <c r="B886" s="60" t="s">
        <v>608</v>
      </c>
      <c r="C886" s="60" t="s">
        <v>8451</v>
      </c>
      <c r="D886" s="60" t="s">
        <v>8379</v>
      </c>
      <c r="E886" s="156" t="s">
        <v>21062</v>
      </c>
      <c r="F886" s="103"/>
    </row>
    <row r="887" spans="1:6" x14ac:dyDescent="0.25">
      <c r="A887" s="60" t="s">
        <v>609</v>
      </c>
      <c r="B887" s="60" t="s">
        <v>609</v>
      </c>
      <c r="C887" s="60" t="s">
        <v>8452</v>
      </c>
      <c r="D887" s="60" t="s">
        <v>8379</v>
      </c>
      <c r="E887" s="156" t="s">
        <v>21063</v>
      </c>
      <c r="F887" s="103"/>
    </row>
    <row r="888" spans="1:6" x14ac:dyDescent="0.25">
      <c r="A888" s="60" t="s">
        <v>610</v>
      </c>
      <c r="B888" s="60" t="s">
        <v>610</v>
      </c>
      <c r="C888" s="60" t="s">
        <v>8453</v>
      </c>
      <c r="D888" s="60" t="s">
        <v>8379</v>
      </c>
      <c r="E888" s="156" t="s">
        <v>21064</v>
      </c>
      <c r="F888" s="103"/>
    </row>
    <row r="889" spans="1:6" x14ac:dyDescent="0.25">
      <c r="A889" s="60" t="s">
        <v>611</v>
      </c>
      <c r="B889" s="60" t="s">
        <v>611</v>
      </c>
      <c r="C889" s="60" t="s">
        <v>8454</v>
      </c>
      <c r="D889" s="60" t="s">
        <v>8379</v>
      </c>
      <c r="E889" s="156" t="s">
        <v>20612</v>
      </c>
      <c r="F889" s="103"/>
    </row>
    <row r="890" spans="1:6" x14ac:dyDescent="0.25">
      <c r="A890" s="60" t="s">
        <v>612</v>
      </c>
      <c r="B890" s="60" t="s">
        <v>612</v>
      </c>
      <c r="C890" s="60" t="s">
        <v>8456</v>
      </c>
      <c r="D890" s="60" t="s">
        <v>8379</v>
      </c>
      <c r="E890" s="156" t="s">
        <v>21065</v>
      </c>
      <c r="F890" s="103"/>
    </row>
    <row r="891" spans="1:6" x14ac:dyDescent="0.25">
      <c r="A891" s="60" t="s">
        <v>613</v>
      </c>
      <c r="B891" s="60" t="s">
        <v>613</v>
      </c>
      <c r="C891" s="60" t="s">
        <v>8457</v>
      </c>
      <c r="D891" s="60" t="s">
        <v>8379</v>
      </c>
      <c r="E891" s="156" t="s">
        <v>21061</v>
      </c>
      <c r="F891" s="103"/>
    </row>
    <row r="892" spans="1:6" x14ac:dyDescent="0.25">
      <c r="A892" s="60" t="s">
        <v>614</v>
      </c>
      <c r="B892" s="60" t="s">
        <v>614</v>
      </c>
      <c r="C892" s="60" t="s">
        <v>8458</v>
      </c>
      <c r="D892" s="60" t="s">
        <v>8379</v>
      </c>
      <c r="E892" s="156" t="s">
        <v>21066</v>
      </c>
      <c r="F892" s="103"/>
    </row>
    <row r="893" spans="1:6" x14ac:dyDescent="0.25">
      <c r="A893" s="60" t="s">
        <v>615</v>
      </c>
      <c r="B893" s="60" t="s">
        <v>615</v>
      </c>
      <c r="C893" s="60" t="s">
        <v>8459</v>
      </c>
      <c r="D893" s="60" t="s">
        <v>8379</v>
      </c>
      <c r="E893" s="156" t="s">
        <v>8538</v>
      </c>
      <c r="F893" s="103"/>
    </row>
    <row r="894" spans="1:6" x14ac:dyDescent="0.25">
      <c r="A894" s="60" t="s">
        <v>616</v>
      </c>
      <c r="B894" s="60" t="s">
        <v>616</v>
      </c>
      <c r="C894" s="60" t="s">
        <v>8460</v>
      </c>
      <c r="D894" s="60" t="s">
        <v>8379</v>
      </c>
      <c r="E894" s="156" t="s">
        <v>7944</v>
      </c>
      <c r="F894" s="103"/>
    </row>
    <row r="895" spans="1:6" x14ac:dyDescent="0.25">
      <c r="A895" s="60" t="s">
        <v>617</v>
      </c>
      <c r="B895" s="60" t="s">
        <v>617</v>
      </c>
      <c r="C895" s="60" t="s">
        <v>8461</v>
      </c>
      <c r="D895" s="60" t="s">
        <v>8379</v>
      </c>
      <c r="E895" s="156" t="s">
        <v>19604</v>
      </c>
      <c r="F895" s="103"/>
    </row>
    <row r="896" spans="1:6" x14ac:dyDescent="0.25">
      <c r="A896" s="60" t="s">
        <v>618</v>
      </c>
      <c r="B896" s="60" t="s">
        <v>618</v>
      </c>
      <c r="C896" s="60" t="s">
        <v>8462</v>
      </c>
      <c r="D896" s="60" t="s">
        <v>8379</v>
      </c>
      <c r="E896" s="156" t="s">
        <v>20549</v>
      </c>
      <c r="F896" s="103"/>
    </row>
    <row r="897" spans="1:6" x14ac:dyDescent="0.25">
      <c r="A897" s="60" t="s">
        <v>619</v>
      </c>
      <c r="B897" s="60" t="s">
        <v>619</v>
      </c>
      <c r="C897" s="60" t="s">
        <v>8463</v>
      </c>
      <c r="D897" s="60" t="s">
        <v>8379</v>
      </c>
      <c r="E897" s="156" t="s">
        <v>19381</v>
      </c>
      <c r="F897" s="103"/>
    </row>
    <row r="898" spans="1:6" x14ac:dyDescent="0.25">
      <c r="A898" s="60" t="s">
        <v>620</v>
      </c>
      <c r="B898" s="60" t="s">
        <v>620</v>
      </c>
      <c r="C898" s="60" t="s">
        <v>8464</v>
      </c>
      <c r="D898" s="60" t="s">
        <v>8379</v>
      </c>
      <c r="E898" s="156" t="s">
        <v>12483</v>
      </c>
      <c r="F898" s="103"/>
    </row>
    <row r="899" spans="1:6" x14ac:dyDescent="0.25">
      <c r="A899" s="60" t="s">
        <v>621</v>
      </c>
      <c r="B899" s="60" t="s">
        <v>621</v>
      </c>
      <c r="C899" s="60" t="s">
        <v>8465</v>
      </c>
      <c r="D899" s="60" t="s">
        <v>8379</v>
      </c>
      <c r="E899" s="156" t="s">
        <v>21067</v>
      </c>
      <c r="F899" s="103"/>
    </row>
    <row r="900" spans="1:6" x14ac:dyDescent="0.25">
      <c r="A900" s="60" t="s">
        <v>622</v>
      </c>
      <c r="B900" s="60" t="s">
        <v>622</v>
      </c>
      <c r="C900" s="60" t="s">
        <v>8466</v>
      </c>
      <c r="D900" s="60" t="s">
        <v>8379</v>
      </c>
      <c r="E900" s="156" t="s">
        <v>18703</v>
      </c>
      <c r="F900" s="103"/>
    </row>
    <row r="901" spans="1:6" x14ac:dyDescent="0.25">
      <c r="A901" s="60" t="s">
        <v>623</v>
      </c>
      <c r="B901" s="60" t="s">
        <v>623</v>
      </c>
      <c r="C901" s="60" t="s">
        <v>21068</v>
      </c>
      <c r="D901" s="60" t="s">
        <v>8379</v>
      </c>
      <c r="E901" s="156" t="s">
        <v>13381</v>
      </c>
      <c r="F901" s="103"/>
    </row>
    <row r="902" spans="1:6" x14ac:dyDescent="0.25">
      <c r="A902" s="60" t="s">
        <v>624</v>
      </c>
      <c r="B902" s="60" t="s">
        <v>624</v>
      </c>
      <c r="C902" s="60" t="s">
        <v>8467</v>
      </c>
      <c r="D902" s="60" t="s">
        <v>8379</v>
      </c>
      <c r="E902" s="156" t="s">
        <v>18817</v>
      </c>
      <c r="F902" s="103"/>
    </row>
    <row r="903" spans="1:6" x14ac:dyDescent="0.25">
      <c r="A903" s="60" t="s">
        <v>625</v>
      </c>
      <c r="B903" s="60" t="s">
        <v>625</v>
      </c>
      <c r="C903" s="60" t="s">
        <v>8468</v>
      </c>
      <c r="D903" s="60" t="s">
        <v>8379</v>
      </c>
      <c r="E903" s="156" t="s">
        <v>21026</v>
      </c>
      <c r="F903" s="103"/>
    </row>
    <row r="904" spans="1:6" x14ac:dyDescent="0.25">
      <c r="A904" s="60" t="s">
        <v>628</v>
      </c>
      <c r="B904" s="60" t="s">
        <v>628</v>
      </c>
      <c r="C904" s="60" t="s">
        <v>8469</v>
      </c>
      <c r="D904" s="60" t="s">
        <v>8379</v>
      </c>
      <c r="E904" s="156" t="s">
        <v>21069</v>
      </c>
      <c r="F904" s="103"/>
    </row>
    <row r="905" spans="1:6" x14ac:dyDescent="0.25">
      <c r="A905" s="60" t="s">
        <v>629</v>
      </c>
      <c r="B905" s="60" t="s">
        <v>629</v>
      </c>
      <c r="C905" s="60" t="s">
        <v>8470</v>
      </c>
      <c r="D905" s="60" t="s">
        <v>8379</v>
      </c>
      <c r="E905" s="156" t="s">
        <v>7907</v>
      </c>
      <c r="F905" s="103"/>
    </row>
    <row r="906" spans="1:6" x14ac:dyDescent="0.25">
      <c r="A906" s="60" t="s">
        <v>630</v>
      </c>
      <c r="B906" s="60" t="s">
        <v>630</v>
      </c>
      <c r="C906" s="60" t="s">
        <v>8471</v>
      </c>
      <c r="D906" s="60" t="s">
        <v>8379</v>
      </c>
      <c r="E906" s="156" t="s">
        <v>21070</v>
      </c>
      <c r="F906" s="103"/>
    </row>
    <row r="907" spans="1:6" x14ac:dyDescent="0.25">
      <c r="A907" s="60" t="s">
        <v>631</v>
      </c>
      <c r="B907" s="60" t="s">
        <v>631</v>
      </c>
      <c r="C907" s="60" t="s">
        <v>8473</v>
      </c>
      <c r="D907" s="60" t="s">
        <v>8379</v>
      </c>
      <c r="E907" s="156" t="s">
        <v>21071</v>
      </c>
      <c r="F907" s="103"/>
    </row>
    <row r="908" spans="1:6" x14ac:dyDescent="0.25">
      <c r="A908" s="60" t="s">
        <v>632</v>
      </c>
      <c r="B908" s="60" t="s">
        <v>632</v>
      </c>
      <c r="C908" s="60" t="s">
        <v>8474</v>
      </c>
      <c r="D908" s="60" t="s">
        <v>8379</v>
      </c>
      <c r="E908" s="156" t="s">
        <v>9811</v>
      </c>
      <c r="F908" s="103"/>
    </row>
    <row r="909" spans="1:6" x14ac:dyDescent="0.25">
      <c r="A909" s="60" t="s">
        <v>633</v>
      </c>
      <c r="B909" s="60" t="s">
        <v>633</v>
      </c>
      <c r="C909" s="60" t="s">
        <v>8475</v>
      </c>
      <c r="D909" s="60" t="s">
        <v>8379</v>
      </c>
      <c r="E909" s="156" t="s">
        <v>21058</v>
      </c>
      <c r="F909" s="103"/>
    </row>
    <row r="910" spans="1:6" x14ac:dyDescent="0.25">
      <c r="A910" s="60" t="s">
        <v>634</v>
      </c>
      <c r="B910" s="60" t="s">
        <v>634</v>
      </c>
      <c r="C910" s="60" t="s">
        <v>8476</v>
      </c>
      <c r="D910" s="60" t="s">
        <v>8379</v>
      </c>
      <c r="E910" s="156" t="s">
        <v>19419</v>
      </c>
      <c r="F910" s="103"/>
    </row>
    <row r="911" spans="1:6" x14ac:dyDescent="0.25">
      <c r="A911" s="60" t="s">
        <v>635</v>
      </c>
      <c r="B911" s="60" t="s">
        <v>635</v>
      </c>
      <c r="C911" s="60" t="s">
        <v>8477</v>
      </c>
      <c r="D911" s="60" t="s">
        <v>8379</v>
      </c>
      <c r="E911" s="156" t="s">
        <v>21072</v>
      </c>
      <c r="F911" s="103"/>
    </row>
    <row r="912" spans="1:6" x14ac:dyDescent="0.25">
      <c r="A912" s="60" t="s">
        <v>641</v>
      </c>
      <c r="B912" s="60" t="s">
        <v>641</v>
      </c>
      <c r="C912" s="60" t="s">
        <v>8478</v>
      </c>
      <c r="D912" s="60" t="s">
        <v>8379</v>
      </c>
      <c r="E912" s="156" t="s">
        <v>13483</v>
      </c>
      <c r="F912" s="103"/>
    </row>
    <row r="913" spans="1:6" x14ac:dyDescent="0.25">
      <c r="A913" s="60" t="s">
        <v>643</v>
      </c>
      <c r="B913" s="60" t="s">
        <v>643</v>
      </c>
      <c r="C913" s="60" t="s">
        <v>8479</v>
      </c>
      <c r="D913" s="60" t="s">
        <v>8379</v>
      </c>
      <c r="E913" s="156" t="s">
        <v>13836</v>
      </c>
      <c r="F913" s="103"/>
    </row>
    <row r="914" spans="1:6" x14ac:dyDescent="0.25">
      <c r="A914" s="60" t="s">
        <v>644</v>
      </c>
      <c r="B914" s="60" t="s">
        <v>644</v>
      </c>
      <c r="C914" s="60" t="s">
        <v>8480</v>
      </c>
      <c r="D914" s="60" t="s">
        <v>8379</v>
      </c>
      <c r="E914" s="156" t="s">
        <v>8894</v>
      </c>
      <c r="F914" s="103"/>
    </row>
    <row r="915" spans="1:6" x14ac:dyDescent="0.25">
      <c r="A915" s="60" t="s">
        <v>645</v>
      </c>
      <c r="B915" s="60" t="s">
        <v>645</v>
      </c>
      <c r="C915" s="60" t="s">
        <v>8481</v>
      </c>
      <c r="D915" s="60" t="s">
        <v>8379</v>
      </c>
      <c r="E915" s="156" t="s">
        <v>21073</v>
      </c>
      <c r="F915" s="103"/>
    </row>
    <row r="916" spans="1:6" x14ac:dyDescent="0.25">
      <c r="A916" s="60" t="s">
        <v>646</v>
      </c>
      <c r="B916" s="60" t="s">
        <v>646</v>
      </c>
      <c r="C916" s="60" t="s">
        <v>8482</v>
      </c>
      <c r="D916" s="60" t="s">
        <v>8379</v>
      </c>
      <c r="E916" s="156" t="s">
        <v>19143</v>
      </c>
      <c r="F916" s="103"/>
    </row>
    <row r="917" spans="1:6" x14ac:dyDescent="0.25">
      <c r="A917" s="60" t="s">
        <v>711</v>
      </c>
      <c r="B917" s="60" t="s">
        <v>711</v>
      </c>
      <c r="C917" s="60" t="s">
        <v>8483</v>
      </c>
      <c r="D917" s="60" t="s">
        <v>8379</v>
      </c>
      <c r="E917" s="156" t="s">
        <v>7460</v>
      </c>
      <c r="F917" s="103"/>
    </row>
    <row r="918" spans="1:6" x14ac:dyDescent="0.25">
      <c r="A918" s="60" t="s">
        <v>857</v>
      </c>
      <c r="B918" s="60" t="s">
        <v>857</v>
      </c>
      <c r="C918" s="60" t="s">
        <v>21074</v>
      </c>
      <c r="D918" s="60" t="s">
        <v>8379</v>
      </c>
      <c r="E918" s="156" t="s">
        <v>8307</v>
      </c>
      <c r="F918" s="103"/>
    </row>
    <row r="919" spans="1:6" x14ac:dyDescent="0.25">
      <c r="A919" s="60" t="s">
        <v>858</v>
      </c>
      <c r="B919" s="60" t="s">
        <v>858</v>
      </c>
      <c r="C919" s="60" t="s">
        <v>21075</v>
      </c>
      <c r="D919" s="60" t="s">
        <v>8379</v>
      </c>
      <c r="E919" s="156" t="s">
        <v>7936</v>
      </c>
      <c r="F919" s="103"/>
    </row>
    <row r="920" spans="1:6" x14ac:dyDescent="0.25">
      <c r="A920" s="60" t="s">
        <v>859</v>
      </c>
      <c r="B920" s="60" t="s">
        <v>859</v>
      </c>
      <c r="C920" s="60" t="s">
        <v>21076</v>
      </c>
      <c r="D920" s="60" t="s">
        <v>8379</v>
      </c>
      <c r="E920" s="156" t="s">
        <v>21077</v>
      </c>
      <c r="F920" s="103"/>
    </row>
    <row r="921" spans="1:6" x14ac:dyDescent="0.25">
      <c r="A921" s="60" t="s">
        <v>860</v>
      </c>
      <c r="B921" s="60" t="s">
        <v>860</v>
      </c>
      <c r="C921" s="60" t="s">
        <v>21078</v>
      </c>
      <c r="D921" s="60" t="s">
        <v>8379</v>
      </c>
      <c r="E921" s="156" t="s">
        <v>21079</v>
      </c>
      <c r="F921" s="103"/>
    </row>
    <row r="922" spans="1:6" x14ac:dyDescent="0.25">
      <c r="A922" s="60" t="s">
        <v>1070</v>
      </c>
      <c r="B922" s="60" t="s">
        <v>1070</v>
      </c>
      <c r="C922" s="60" t="s">
        <v>21080</v>
      </c>
      <c r="D922" s="60" t="s">
        <v>8379</v>
      </c>
      <c r="E922" s="156" t="s">
        <v>8106</v>
      </c>
      <c r="F922" s="103"/>
    </row>
    <row r="923" spans="1:6" x14ac:dyDescent="0.25">
      <c r="A923" s="60" t="s">
        <v>1071</v>
      </c>
      <c r="B923" s="60" t="s">
        <v>1071</v>
      </c>
      <c r="C923" s="60" t="s">
        <v>21081</v>
      </c>
      <c r="D923" s="60" t="s">
        <v>8379</v>
      </c>
      <c r="E923" s="156" t="s">
        <v>8209</v>
      </c>
      <c r="F923" s="103"/>
    </row>
    <row r="924" spans="1:6" x14ac:dyDescent="0.25">
      <c r="A924" s="60" t="s">
        <v>1072</v>
      </c>
      <c r="B924" s="60" t="s">
        <v>1072</v>
      </c>
      <c r="C924" s="60" t="s">
        <v>21082</v>
      </c>
      <c r="D924" s="60" t="s">
        <v>8379</v>
      </c>
      <c r="E924" s="156" t="s">
        <v>7488</v>
      </c>
      <c r="F924" s="103"/>
    </row>
    <row r="925" spans="1:6" x14ac:dyDescent="0.25">
      <c r="A925" s="60" t="s">
        <v>1073</v>
      </c>
      <c r="B925" s="60" t="s">
        <v>1073</v>
      </c>
      <c r="C925" s="60" t="s">
        <v>21083</v>
      </c>
      <c r="D925" s="60" t="s">
        <v>8379</v>
      </c>
      <c r="E925" s="156" t="s">
        <v>7830</v>
      </c>
      <c r="F925" s="103"/>
    </row>
    <row r="926" spans="1:6" x14ac:dyDescent="0.25">
      <c r="A926" s="60" t="s">
        <v>1076</v>
      </c>
      <c r="B926" s="60" t="s">
        <v>1076</v>
      </c>
      <c r="C926" s="60" t="s">
        <v>21084</v>
      </c>
      <c r="D926" s="60" t="s">
        <v>8379</v>
      </c>
      <c r="E926" s="156" t="s">
        <v>7770</v>
      </c>
      <c r="F926" s="103"/>
    </row>
    <row r="927" spans="1:6" x14ac:dyDescent="0.25">
      <c r="A927" s="60" t="s">
        <v>1077</v>
      </c>
      <c r="B927" s="60" t="s">
        <v>1077</v>
      </c>
      <c r="C927" s="60" t="s">
        <v>21085</v>
      </c>
      <c r="D927" s="60" t="s">
        <v>8379</v>
      </c>
      <c r="E927" s="156" t="s">
        <v>7943</v>
      </c>
      <c r="F927" s="103"/>
    </row>
    <row r="928" spans="1:6" x14ac:dyDescent="0.25">
      <c r="A928" s="60" t="s">
        <v>1078</v>
      </c>
      <c r="B928" s="60" t="s">
        <v>1078</v>
      </c>
      <c r="C928" s="60" t="s">
        <v>21086</v>
      </c>
      <c r="D928" s="60" t="s">
        <v>8379</v>
      </c>
      <c r="E928" s="156" t="s">
        <v>7471</v>
      </c>
      <c r="F928" s="103"/>
    </row>
    <row r="929" spans="1:6" x14ac:dyDescent="0.25">
      <c r="A929" s="60" t="s">
        <v>1079</v>
      </c>
      <c r="B929" s="60" t="s">
        <v>1079</v>
      </c>
      <c r="C929" s="60" t="s">
        <v>21087</v>
      </c>
      <c r="D929" s="60" t="s">
        <v>8379</v>
      </c>
      <c r="E929" s="156" t="s">
        <v>11459</v>
      </c>
      <c r="F929" s="103"/>
    </row>
    <row r="930" spans="1:6" x14ac:dyDescent="0.25">
      <c r="A930" s="60" t="s">
        <v>1082</v>
      </c>
      <c r="B930" s="60" t="s">
        <v>1082</v>
      </c>
      <c r="C930" s="60" t="s">
        <v>21088</v>
      </c>
      <c r="D930" s="60" t="s">
        <v>8379</v>
      </c>
      <c r="E930" s="156" t="s">
        <v>7890</v>
      </c>
      <c r="F930" s="103"/>
    </row>
    <row r="931" spans="1:6" x14ac:dyDescent="0.25">
      <c r="A931" s="60" t="s">
        <v>1083</v>
      </c>
      <c r="B931" s="60" t="s">
        <v>1083</v>
      </c>
      <c r="C931" s="60" t="s">
        <v>21089</v>
      </c>
      <c r="D931" s="60" t="s">
        <v>8379</v>
      </c>
      <c r="E931" s="156" t="s">
        <v>8739</v>
      </c>
      <c r="F931" s="103"/>
    </row>
    <row r="932" spans="1:6" x14ac:dyDescent="0.25">
      <c r="A932" s="60" t="s">
        <v>1084</v>
      </c>
      <c r="B932" s="60" t="s">
        <v>1084</v>
      </c>
      <c r="C932" s="60" t="s">
        <v>21090</v>
      </c>
      <c r="D932" s="60" t="s">
        <v>8379</v>
      </c>
      <c r="E932" s="156" t="s">
        <v>12171</v>
      </c>
      <c r="F932" s="103"/>
    </row>
    <row r="933" spans="1:6" x14ac:dyDescent="0.25">
      <c r="A933" s="60" t="s">
        <v>1085</v>
      </c>
      <c r="B933" s="60" t="s">
        <v>1085</v>
      </c>
      <c r="C933" s="60" t="s">
        <v>21091</v>
      </c>
      <c r="D933" s="60" t="s">
        <v>8379</v>
      </c>
      <c r="E933" s="156" t="s">
        <v>12739</v>
      </c>
      <c r="F933" s="103"/>
    </row>
    <row r="934" spans="1:6" x14ac:dyDescent="0.25">
      <c r="A934" s="60" t="s">
        <v>1095</v>
      </c>
      <c r="B934" s="60" t="s">
        <v>1095</v>
      </c>
      <c r="C934" s="60" t="s">
        <v>8487</v>
      </c>
      <c r="D934" s="60" t="s">
        <v>8379</v>
      </c>
      <c r="E934" s="156" t="s">
        <v>14706</v>
      </c>
      <c r="F934" s="103"/>
    </row>
    <row r="935" spans="1:6" x14ac:dyDescent="0.25">
      <c r="A935" s="60" t="s">
        <v>1098</v>
      </c>
      <c r="B935" s="60" t="s">
        <v>1098</v>
      </c>
      <c r="C935" s="60" t="s">
        <v>8488</v>
      </c>
      <c r="D935" s="60" t="s">
        <v>8379</v>
      </c>
      <c r="E935" s="156" t="s">
        <v>18850</v>
      </c>
      <c r="F935" s="103"/>
    </row>
    <row r="936" spans="1:6" x14ac:dyDescent="0.25">
      <c r="A936" s="60" t="s">
        <v>1101</v>
      </c>
      <c r="B936" s="60" t="s">
        <v>1101</v>
      </c>
      <c r="C936" s="60" t="s">
        <v>8489</v>
      </c>
      <c r="D936" s="60" t="s">
        <v>8379</v>
      </c>
      <c r="E936" s="156" t="s">
        <v>12674</v>
      </c>
      <c r="F936" s="103"/>
    </row>
    <row r="937" spans="1:6" x14ac:dyDescent="0.25">
      <c r="A937" s="60" t="s">
        <v>1103</v>
      </c>
      <c r="B937" s="60" t="s">
        <v>1103</v>
      </c>
      <c r="C937" s="60" t="s">
        <v>8490</v>
      </c>
      <c r="D937" s="60" t="s">
        <v>8379</v>
      </c>
      <c r="E937" s="156" t="s">
        <v>7777</v>
      </c>
      <c r="F937" s="103"/>
    </row>
    <row r="938" spans="1:6" x14ac:dyDescent="0.25">
      <c r="A938" s="60" t="s">
        <v>1110</v>
      </c>
      <c r="B938" s="60" t="s">
        <v>1110</v>
      </c>
      <c r="C938" s="60" t="s">
        <v>8491</v>
      </c>
      <c r="D938" s="60" t="s">
        <v>8379</v>
      </c>
      <c r="E938" s="156" t="s">
        <v>8007</v>
      </c>
      <c r="F938" s="103"/>
    </row>
    <row r="939" spans="1:6" x14ac:dyDescent="0.25">
      <c r="A939" s="60" t="s">
        <v>1111</v>
      </c>
      <c r="B939" s="60" t="s">
        <v>1111</v>
      </c>
      <c r="C939" s="60" t="s">
        <v>8492</v>
      </c>
      <c r="D939" s="60" t="s">
        <v>8379</v>
      </c>
      <c r="E939" s="156" t="s">
        <v>7814</v>
      </c>
      <c r="F939" s="103"/>
    </row>
    <row r="940" spans="1:6" x14ac:dyDescent="0.25">
      <c r="A940" s="60" t="s">
        <v>1112</v>
      </c>
      <c r="B940" s="60" t="s">
        <v>1112</v>
      </c>
      <c r="C940" s="60" t="s">
        <v>8493</v>
      </c>
      <c r="D940" s="60" t="s">
        <v>8379</v>
      </c>
      <c r="E940" s="156" t="s">
        <v>7602</v>
      </c>
      <c r="F940" s="103"/>
    </row>
    <row r="941" spans="1:6" x14ac:dyDescent="0.25">
      <c r="A941" s="60" t="s">
        <v>1113</v>
      </c>
      <c r="B941" s="60" t="s">
        <v>1113</v>
      </c>
      <c r="C941" s="60" t="s">
        <v>8494</v>
      </c>
      <c r="D941" s="60" t="s">
        <v>8379</v>
      </c>
      <c r="E941" s="156" t="s">
        <v>7777</v>
      </c>
      <c r="F941" s="103"/>
    </row>
    <row r="942" spans="1:6" x14ac:dyDescent="0.25">
      <c r="A942" s="60" t="s">
        <v>1130</v>
      </c>
      <c r="B942" s="60" t="s">
        <v>1130</v>
      </c>
      <c r="C942" s="60" t="s">
        <v>8495</v>
      </c>
      <c r="D942" s="60" t="s">
        <v>8379</v>
      </c>
      <c r="E942" s="156" t="s">
        <v>20312</v>
      </c>
      <c r="F942" s="103"/>
    </row>
    <row r="943" spans="1:6" x14ac:dyDescent="0.25">
      <c r="A943" s="60" t="s">
        <v>1131</v>
      </c>
      <c r="B943" s="60" t="s">
        <v>1131</v>
      </c>
      <c r="C943" s="60" t="s">
        <v>8496</v>
      </c>
      <c r="D943" s="60" t="s">
        <v>8379</v>
      </c>
      <c r="E943" s="156" t="s">
        <v>7916</v>
      </c>
      <c r="F943" s="103"/>
    </row>
    <row r="944" spans="1:6" x14ac:dyDescent="0.25">
      <c r="A944" s="60" t="s">
        <v>1144</v>
      </c>
      <c r="B944" s="60" t="s">
        <v>1144</v>
      </c>
      <c r="C944" s="60" t="s">
        <v>21092</v>
      </c>
      <c r="D944" s="60" t="s">
        <v>8379</v>
      </c>
      <c r="E944" s="156" t="s">
        <v>8486</v>
      </c>
      <c r="F944" s="103"/>
    </row>
    <row r="945" spans="1:6" x14ac:dyDescent="0.25">
      <c r="A945" s="60" t="s">
        <v>1145</v>
      </c>
      <c r="B945" s="60" t="s">
        <v>1145</v>
      </c>
      <c r="C945" s="60" t="s">
        <v>21093</v>
      </c>
      <c r="D945" s="60" t="s">
        <v>8379</v>
      </c>
      <c r="E945" s="156" t="s">
        <v>7792</v>
      </c>
      <c r="F945" s="103"/>
    </row>
    <row r="946" spans="1:6" x14ac:dyDescent="0.25">
      <c r="A946" s="60" t="s">
        <v>1146</v>
      </c>
      <c r="B946" s="60" t="s">
        <v>1146</v>
      </c>
      <c r="C946" s="60" t="s">
        <v>21094</v>
      </c>
      <c r="D946" s="60" t="s">
        <v>8379</v>
      </c>
      <c r="E946" s="156" t="s">
        <v>8484</v>
      </c>
      <c r="F946" s="103"/>
    </row>
    <row r="947" spans="1:6" x14ac:dyDescent="0.25">
      <c r="A947" s="60" t="s">
        <v>1147</v>
      </c>
      <c r="B947" s="60" t="s">
        <v>1147</v>
      </c>
      <c r="C947" s="60" t="s">
        <v>21095</v>
      </c>
      <c r="D947" s="60" t="s">
        <v>8379</v>
      </c>
      <c r="E947" s="156" t="s">
        <v>7644</v>
      </c>
      <c r="F947" s="103"/>
    </row>
    <row r="948" spans="1:6" x14ac:dyDescent="0.25">
      <c r="A948" s="60" t="s">
        <v>1150</v>
      </c>
      <c r="B948" s="60" t="s">
        <v>1150</v>
      </c>
      <c r="C948" s="60" t="s">
        <v>8497</v>
      </c>
      <c r="D948" s="60" t="s">
        <v>8379</v>
      </c>
      <c r="E948" s="156" t="s">
        <v>21096</v>
      </c>
      <c r="F948" s="103"/>
    </row>
    <row r="949" spans="1:6" x14ac:dyDescent="0.25">
      <c r="A949" s="60" t="s">
        <v>1151</v>
      </c>
      <c r="B949" s="60" t="s">
        <v>1151</v>
      </c>
      <c r="C949" s="60" t="s">
        <v>8498</v>
      </c>
      <c r="D949" s="60" t="s">
        <v>8379</v>
      </c>
      <c r="E949" s="156" t="s">
        <v>21097</v>
      </c>
      <c r="F949" s="103"/>
    </row>
    <row r="950" spans="1:6" x14ac:dyDescent="0.25">
      <c r="A950" s="60" t="s">
        <v>1152</v>
      </c>
      <c r="B950" s="60" t="s">
        <v>1152</v>
      </c>
      <c r="C950" s="60" t="s">
        <v>8499</v>
      </c>
      <c r="D950" s="60" t="s">
        <v>8379</v>
      </c>
      <c r="E950" s="156" t="s">
        <v>21098</v>
      </c>
      <c r="F950" s="103"/>
    </row>
    <row r="951" spans="1:6" x14ac:dyDescent="0.25">
      <c r="A951" s="60" t="s">
        <v>1153</v>
      </c>
      <c r="B951" s="60" t="s">
        <v>1153</v>
      </c>
      <c r="C951" s="60" t="s">
        <v>8500</v>
      </c>
      <c r="D951" s="60" t="s">
        <v>8379</v>
      </c>
      <c r="E951" s="156" t="s">
        <v>19548</v>
      </c>
      <c r="F951" s="103"/>
    </row>
    <row r="952" spans="1:6" x14ac:dyDescent="0.25">
      <c r="A952" s="60" t="s">
        <v>1156</v>
      </c>
      <c r="B952" s="60" t="s">
        <v>1156</v>
      </c>
      <c r="C952" s="60" t="s">
        <v>8501</v>
      </c>
      <c r="D952" s="60" t="s">
        <v>8379</v>
      </c>
      <c r="E952" s="156" t="s">
        <v>14752</v>
      </c>
      <c r="F952" s="103"/>
    </row>
    <row r="953" spans="1:6" x14ac:dyDescent="0.25">
      <c r="A953" s="60" t="s">
        <v>1157</v>
      </c>
      <c r="B953" s="60" t="s">
        <v>1157</v>
      </c>
      <c r="C953" s="60" t="s">
        <v>8503</v>
      </c>
      <c r="D953" s="60" t="s">
        <v>8379</v>
      </c>
      <c r="E953" s="156" t="s">
        <v>14258</v>
      </c>
      <c r="F953" s="103"/>
    </row>
    <row r="954" spans="1:6" x14ac:dyDescent="0.25">
      <c r="A954" s="60" t="s">
        <v>1158</v>
      </c>
      <c r="B954" s="60" t="s">
        <v>1158</v>
      </c>
      <c r="C954" s="60" t="s">
        <v>8504</v>
      </c>
      <c r="D954" s="60" t="s">
        <v>8379</v>
      </c>
      <c r="E954" s="156" t="s">
        <v>7580</v>
      </c>
      <c r="F954" s="103"/>
    </row>
    <row r="955" spans="1:6" x14ac:dyDescent="0.25">
      <c r="A955" s="60" t="s">
        <v>1159</v>
      </c>
      <c r="B955" s="60" t="s">
        <v>1159</v>
      </c>
      <c r="C955" s="60" t="s">
        <v>8505</v>
      </c>
      <c r="D955" s="60" t="s">
        <v>8379</v>
      </c>
      <c r="E955" s="156" t="s">
        <v>7792</v>
      </c>
      <c r="F955" s="103"/>
    </row>
    <row r="956" spans="1:6" x14ac:dyDescent="0.25">
      <c r="A956" s="60" t="s">
        <v>1160</v>
      </c>
      <c r="B956" s="60" t="s">
        <v>1160</v>
      </c>
      <c r="C956" s="60" t="s">
        <v>21099</v>
      </c>
      <c r="D956" s="60" t="s">
        <v>8379</v>
      </c>
      <c r="E956" s="156" t="s">
        <v>21100</v>
      </c>
      <c r="F956" s="103"/>
    </row>
    <row r="957" spans="1:6" x14ac:dyDescent="0.25">
      <c r="A957" s="60" t="s">
        <v>1161</v>
      </c>
      <c r="B957" s="60" t="s">
        <v>1161</v>
      </c>
      <c r="C957" s="60" t="s">
        <v>21101</v>
      </c>
      <c r="D957" s="60" t="s">
        <v>8379</v>
      </c>
      <c r="E957" s="156" t="s">
        <v>7502</v>
      </c>
      <c r="F957" s="103"/>
    </row>
    <row r="958" spans="1:6" x14ac:dyDescent="0.25">
      <c r="A958" s="60" t="s">
        <v>1162</v>
      </c>
      <c r="B958" s="60" t="s">
        <v>1162</v>
      </c>
      <c r="C958" s="60" t="s">
        <v>8507</v>
      </c>
      <c r="D958" s="60" t="s">
        <v>8379</v>
      </c>
      <c r="E958" s="156" t="s">
        <v>13190</v>
      </c>
      <c r="F958" s="103"/>
    </row>
    <row r="959" spans="1:6" x14ac:dyDescent="0.25">
      <c r="A959" s="60" t="s">
        <v>1163</v>
      </c>
      <c r="B959" s="60" t="s">
        <v>1163</v>
      </c>
      <c r="C959" s="60" t="s">
        <v>8508</v>
      </c>
      <c r="D959" s="60" t="s">
        <v>8379</v>
      </c>
      <c r="E959" s="156" t="s">
        <v>8769</v>
      </c>
      <c r="F959" s="103"/>
    </row>
    <row r="960" spans="1:6" x14ac:dyDescent="0.25">
      <c r="A960" s="60" t="s">
        <v>1164</v>
      </c>
      <c r="B960" s="60" t="s">
        <v>1164</v>
      </c>
      <c r="C960" s="60" t="s">
        <v>8509</v>
      </c>
      <c r="D960" s="60" t="s">
        <v>8379</v>
      </c>
      <c r="E960" s="156" t="s">
        <v>13322</v>
      </c>
      <c r="F960" s="103"/>
    </row>
    <row r="961" spans="1:6" x14ac:dyDescent="0.25">
      <c r="A961" s="60" t="s">
        <v>1165</v>
      </c>
      <c r="B961" s="60" t="s">
        <v>1165</v>
      </c>
      <c r="C961" s="60" t="s">
        <v>8510</v>
      </c>
      <c r="D961" s="60" t="s">
        <v>8379</v>
      </c>
      <c r="E961" s="156" t="s">
        <v>11616</v>
      </c>
      <c r="F961" s="103"/>
    </row>
    <row r="962" spans="1:6" x14ac:dyDescent="0.25">
      <c r="A962" s="60" t="s">
        <v>1166</v>
      </c>
      <c r="B962" s="60" t="s">
        <v>1166</v>
      </c>
      <c r="C962" s="60" t="s">
        <v>8511</v>
      </c>
      <c r="D962" s="60" t="s">
        <v>8379</v>
      </c>
      <c r="E962" s="156" t="s">
        <v>19806</v>
      </c>
      <c r="F962" s="103"/>
    </row>
    <row r="963" spans="1:6" x14ac:dyDescent="0.25">
      <c r="A963" s="60" t="s">
        <v>1167</v>
      </c>
      <c r="B963" s="60" t="s">
        <v>1167</v>
      </c>
      <c r="C963" s="60" t="s">
        <v>8512</v>
      </c>
      <c r="D963" s="60" t="s">
        <v>8379</v>
      </c>
      <c r="E963" s="156" t="s">
        <v>16336</v>
      </c>
      <c r="F963" s="103"/>
    </row>
    <row r="964" spans="1:6" x14ac:dyDescent="0.25">
      <c r="A964" s="60" t="s">
        <v>1168</v>
      </c>
      <c r="B964" s="60" t="s">
        <v>1168</v>
      </c>
      <c r="C964" s="60" t="s">
        <v>8513</v>
      </c>
      <c r="D964" s="60" t="s">
        <v>8379</v>
      </c>
      <c r="E964" s="156" t="s">
        <v>16826</v>
      </c>
      <c r="F964" s="103"/>
    </row>
    <row r="965" spans="1:6" x14ac:dyDescent="0.25">
      <c r="A965" s="60" t="s">
        <v>1169</v>
      </c>
      <c r="B965" s="60" t="s">
        <v>1169</v>
      </c>
      <c r="C965" s="60" t="s">
        <v>8514</v>
      </c>
      <c r="D965" s="60" t="s">
        <v>8379</v>
      </c>
      <c r="E965" s="156" t="s">
        <v>21102</v>
      </c>
      <c r="F965" s="103"/>
    </row>
    <row r="966" spans="1:6" x14ac:dyDescent="0.25">
      <c r="A966" s="60" t="s">
        <v>1172</v>
      </c>
      <c r="B966" s="60" t="s">
        <v>1172</v>
      </c>
      <c r="C966" s="60" t="s">
        <v>8515</v>
      </c>
      <c r="D966" s="60" t="s">
        <v>8379</v>
      </c>
      <c r="E966" s="156" t="s">
        <v>21103</v>
      </c>
      <c r="F966" s="103"/>
    </row>
    <row r="967" spans="1:6" x14ac:dyDescent="0.25">
      <c r="A967" s="60" t="s">
        <v>1173</v>
      </c>
      <c r="B967" s="60" t="s">
        <v>1173</v>
      </c>
      <c r="C967" s="60" t="s">
        <v>8516</v>
      </c>
      <c r="D967" s="60" t="s">
        <v>8379</v>
      </c>
      <c r="E967" s="156" t="s">
        <v>21104</v>
      </c>
      <c r="F967" s="103"/>
    </row>
    <row r="968" spans="1:6" x14ac:dyDescent="0.25">
      <c r="A968" s="60" t="s">
        <v>1174</v>
      </c>
      <c r="B968" s="60" t="s">
        <v>1174</v>
      </c>
      <c r="C968" s="60" t="s">
        <v>8518</v>
      </c>
      <c r="D968" s="60" t="s">
        <v>8379</v>
      </c>
      <c r="E968" s="156" t="s">
        <v>16620</v>
      </c>
      <c r="F968" s="103"/>
    </row>
    <row r="969" spans="1:6" x14ac:dyDescent="0.25">
      <c r="A969" s="60" t="s">
        <v>1175</v>
      </c>
      <c r="B969" s="60" t="s">
        <v>1175</v>
      </c>
      <c r="C969" s="60" t="s">
        <v>8519</v>
      </c>
      <c r="D969" s="60" t="s">
        <v>8379</v>
      </c>
      <c r="E969" s="156" t="s">
        <v>21105</v>
      </c>
      <c r="F969" s="103"/>
    </row>
    <row r="970" spans="1:6" x14ac:dyDescent="0.25">
      <c r="A970" s="60" t="s">
        <v>1176</v>
      </c>
      <c r="B970" s="60" t="s">
        <v>1176</v>
      </c>
      <c r="C970" s="60" t="s">
        <v>8520</v>
      </c>
      <c r="D970" s="60" t="s">
        <v>8379</v>
      </c>
      <c r="E970" s="156" t="s">
        <v>21106</v>
      </c>
      <c r="F970" s="103"/>
    </row>
    <row r="971" spans="1:6" x14ac:dyDescent="0.25">
      <c r="A971" s="60" t="s">
        <v>1177</v>
      </c>
      <c r="B971" s="60" t="s">
        <v>1177</v>
      </c>
      <c r="C971" s="60" t="s">
        <v>8521</v>
      </c>
      <c r="D971" s="60" t="s">
        <v>8379</v>
      </c>
      <c r="E971" s="156" t="s">
        <v>16330</v>
      </c>
      <c r="F971" s="103"/>
    </row>
    <row r="972" spans="1:6" x14ac:dyDescent="0.25">
      <c r="A972" s="60" t="s">
        <v>1178</v>
      </c>
      <c r="B972" s="60" t="s">
        <v>1178</v>
      </c>
      <c r="C972" s="60" t="s">
        <v>8523</v>
      </c>
      <c r="D972" s="60" t="s">
        <v>8379</v>
      </c>
      <c r="E972" s="156" t="s">
        <v>16488</v>
      </c>
      <c r="F972" s="103"/>
    </row>
    <row r="973" spans="1:6" x14ac:dyDescent="0.25">
      <c r="A973" s="60" t="s">
        <v>1179</v>
      </c>
      <c r="B973" s="60" t="s">
        <v>1179</v>
      </c>
      <c r="C973" s="60" t="s">
        <v>8524</v>
      </c>
      <c r="D973" s="60" t="s">
        <v>8379</v>
      </c>
      <c r="E973" s="156" t="s">
        <v>7652</v>
      </c>
      <c r="F973" s="103"/>
    </row>
    <row r="974" spans="1:6" x14ac:dyDescent="0.25">
      <c r="A974" s="60" t="s">
        <v>1180</v>
      </c>
      <c r="B974" s="60" t="s">
        <v>1180</v>
      </c>
      <c r="C974" s="60" t="s">
        <v>8525</v>
      </c>
      <c r="D974" s="60" t="s">
        <v>8379</v>
      </c>
      <c r="E974" s="156" t="s">
        <v>21107</v>
      </c>
      <c r="F974" s="103"/>
    </row>
    <row r="975" spans="1:6" x14ac:dyDescent="0.25">
      <c r="A975" s="60" t="s">
        <v>1181</v>
      </c>
      <c r="B975" s="60" t="s">
        <v>1181</v>
      </c>
      <c r="C975" s="60" t="s">
        <v>8526</v>
      </c>
      <c r="D975" s="60" t="s">
        <v>8379</v>
      </c>
      <c r="E975" s="156" t="s">
        <v>16396</v>
      </c>
      <c r="F975" s="103"/>
    </row>
    <row r="976" spans="1:6" x14ac:dyDescent="0.25">
      <c r="A976" s="60" t="s">
        <v>1182</v>
      </c>
      <c r="B976" s="60" t="s">
        <v>1182</v>
      </c>
      <c r="C976" s="60" t="s">
        <v>21108</v>
      </c>
      <c r="D976" s="60" t="s">
        <v>8379</v>
      </c>
      <c r="E976" s="156" t="s">
        <v>7768</v>
      </c>
      <c r="F976" s="103"/>
    </row>
    <row r="977" spans="1:6" x14ac:dyDescent="0.25">
      <c r="A977" s="60" t="s">
        <v>1183</v>
      </c>
      <c r="B977" s="60" t="s">
        <v>1183</v>
      </c>
      <c r="C977" s="60" t="s">
        <v>21109</v>
      </c>
      <c r="D977" s="60" t="s">
        <v>8379</v>
      </c>
      <c r="E977" s="156" t="s">
        <v>7579</v>
      </c>
      <c r="F977" s="103"/>
    </row>
    <row r="978" spans="1:6" x14ac:dyDescent="0.25">
      <c r="A978" s="60" t="s">
        <v>1186</v>
      </c>
      <c r="B978" s="60" t="s">
        <v>1186</v>
      </c>
      <c r="C978" s="60" t="s">
        <v>21110</v>
      </c>
      <c r="D978" s="60" t="s">
        <v>8379</v>
      </c>
      <c r="E978" s="156" t="s">
        <v>14981</v>
      </c>
      <c r="F978" s="103"/>
    </row>
    <row r="979" spans="1:6" x14ac:dyDescent="0.25">
      <c r="A979" s="60" t="s">
        <v>1187</v>
      </c>
      <c r="B979" s="60" t="s">
        <v>1187</v>
      </c>
      <c r="C979" s="60" t="s">
        <v>21111</v>
      </c>
      <c r="D979" s="60" t="s">
        <v>8379</v>
      </c>
      <c r="E979" s="156" t="s">
        <v>7985</v>
      </c>
      <c r="F979" s="103"/>
    </row>
    <row r="980" spans="1:6" x14ac:dyDescent="0.25">
      <c r="A980" s="60" t="s">
        <v>1188</v>
      </c>
      <c r="B980" s="60" t="s">
        <v>1188</v>
      </c>
      <c r="C980" s="60" t="s">
        <v>21112</v>
      </c>
      <c r="D980" s="60" t="s">
        <v>8379</v>
      </c>
      <c r="E980" s="156" t="s">
        <v>8003</v>
      </c>
      <c r="F980" s="103"/>
    </row>
    <row r="981" spans="1:6" x14ac:dyDescent="0.25">
      <c r="A981" s="60" t="s">
        <v>1189</v>
      </c>
      <c r="B981" s="60" t="s">
        <v>1189</v>
      </c>
      <c r="C981" s="60" t="s">
        <v>21113</v>
      </c>
      <c r="D981" s="60" t="s">
        <v>8379</v>
      </c>
      <c r="E981" s="156" t="s">
        <v>21114</v>
      </c>
      <c r="F981" s="103"/>
    </row>
    <row r="982" spans="1:6" x14ac:dyDescent="0.25">
      <c r="A982" s="60" t="s">
        <v>1192</v>
      </c>
      <c r="B982" s="60" t="s">
        <v>1192</v>
      </c>
      <c r="C982" s="60" t="s">
        <v>8528</v>
      </c>
      <c r="D982" s="60" t="s">
        <v>8379</v>
      </c>
      <c r="E982" s="156" t="s">
        <v>19377</v>
      </c>
      <c r="F982" s="103"/>
    </row>
    <row r="983" spans="1:6" x14ac:dyDescent="0.25">
      <c r="A983" s="60" t="s">
        <v>1193</v>
      </c>
      <c r="B983" s="60" t="s">
        <v>1193</v>
      </c>
      <c r="C983" s="60" t="s">
        <v>8529</v>
      </c>
      <c r="D983" s="60" t="s">
        <v>8379</v>
      </c>
      <c r="E983" s="156" t="s">
        <v>21115</v>
      </c>
      <c r="F983" s="103"/>
    </row>
    <row r="984" spans="1:6" x14ac:dyDescent="0.25">
      <c r="A984" s="60" t="s">
        <v>1196</v>
      </c>
      <c r="B984" s="60" t="s">
        <v>1196</v>
      </c>
      <c r="C984" s="60" t="s">
        <v>8530</v>
      </c>
      <c r="D984" s="60" t="s">
        <v>8379</v>
      </c>
      <c r="E984" s="156" t="s">
        <v>21116</v>
      </c>
      <c r="F984" s="103"/>
    </row>
    <row r="985" spans="1:6" x14ac:dyDescent="0.25">
      <c r="A985" s="60" t="s">
        <v>1197</v>
      </c>
      <c r="B985" s="60" t="s">
        <v>1197</v>
      </c>
      <c r="C985" s="60" t="s">
        <v>8531</v>
      </c>
      <c r="D985" s="60" t="s">
        <v>8379</v>
      </c>
      <c r="E985" s="156" t="s">
        <v>20795</v>
      </c>
      <c r="F985" s="103"/>
    </row>
    <row r="986" spans="1:6" x14ac:dyDescent="0.25">
      <c r="A986" s="60" t="s">
        <v>1200</v>
      </c>
      <c r="B986" s="60" t="s">
        <v>1200</v>
      </c>
      <c r="C986" s="60" t="s">
        <v>8532</v>
      </c>
      <c r="D986" s="60" t="s">
        <v>8379</v>
      </c>
      <c r="E986" s="156" t="s">
        <v>19408</v>
      </c>
      <c r="F986" s="103"/>
    </row>
    <row r="987" spans="1:6" x14ac:dyDescent="0.25">
      <c r="A987" s="60" t="s">
        <v>1201</v>
      </c>
      <c r="B987" s="60" t="s">
        <v>1201</v>
      </c>
      <c r="C987" s="60" t="s">
        <v>8533</v>
      </c>
      <c r="D987" s="60" t="s">
        <v>8379</v>
      </c>
      <c r="E987" s="156" t="s">
        <v>7672</v>
      </c>
      <c r="F987" s="103"/>
    </row>
    <row r="988" spans="1:6" x14ac:dyDescent="0.25">
      <c r="A988" s="60" t="s">
        <v>1202</v>
      </c>
      <c r="B988" s="60" t="s">
        <v>1202</v>
      </c>
      <c r="C988" s="60" t="s">
        <v>8534</v>
      </c>
      <c r="D988" s="60" t="s">
        <v>8379</v>
      </c>
      <c r="E988" s="156" t="s">
        <v>16583</v>
      </c>
      <c r="F988" s="103"/>
    </row>
    <row r="989" spans="1:6" x14ac:dyDescent="0.25">
      <c r="A989" s="60" t="s">
        <v>1203</v>
      </c>
      <c r="B989" s="60" t="s">
        <v>1203</v>
      </c>
      <c r="C989" s="60" t="s">
        <v>8535</v>
      </c>
      <c r="D989" s="60" t="s">
        <v>8379</v>
      </c>
      <c r="E989" s="156" t="s">
        <v>7798</v>
      </c>
      <c r="F989" s="103"/>
    </row>
    <row r="990" spans="1:6" x14ac:dyDescent="0.25">
      <c r="A990" s="60" t="s">
        <v>1204</v>
      </c>
      <c r="B990" s="60" t="s">
        <v>1204</v>
      </c>
      <c r="C990" s="60" t="s">
        <v>8536</v>
      </c>
      <c r="D990" s="60" t="s">
        <v>8379</v>
      </c>
      <c r="E990" s="156" t="s">
        <v>15663</v>
      </c>
      <c r="F990" s="103"/>
    </row>
    <row r="991" spans="1:6" x14ac:dyDescent="0.25">
      <c r="A991" s="60" t="s">
        <v>1205</v>
      </c>
      <c r="B991" s="60" t="s">
        <v>1205</v>
      </c>
      <c r="C991" s="60" t="s">
        <v>8537</v>
      </c>
      <c r="D991" s="60" t="s">
        <v>8379</v>
      </c>
      <c r="E991" s="156" t="s">
        <v>12194</v>
      </c>
      <c r="F991" s="103"/>
    </row>
    <row r="992" spans="1:6" x14ac:dyDescent="0.25">
      <c r="A992" s="60" t="s">
        <v>1206</v>
      </c>
      <c r="B992" s="60" t="s">
        <v>1206</v>
      </c>
      <c r="C992" s="60" t="s">
        <v>8539</v>
      </c>
      <c r="D992" s="60" t="s">
        <v>8379</v>
      </c>
      <c r="E992" s="156" t="s">
        <v>21117</v>
      </c>
      <c r="F992" s="103"/>
    </row>
    <row r="993" spans="1:6" x14ac:dyDescent="0.25">
      <c r="A993" s="60" t="s">
        <v>1207</v>
      </c>
      <c r="B993" s="60" t="s">
        <v>1207</v>
      </c>
      <c r="C993" s="60" t="s">
        <v>8541</v>
      </c>
      <c r="D993" s="60" t="s">
        <v>8379</v>
      </c>
      <c r="E993" s="156" t="s">
        <v>13143</v>
      </c>
      <c r="F993" s="103"/>
    </row>
    <row r="994" spans="1:6" x14ac:dyDescent="0.25">
      <c r="A994" s="60" t="s">
        <v>1208</v>
      </c>
      <c r="B994" s="60" t="s">
        <v>1208</v>
      </c>
      <c r="C994" s="60" t="s">
        <v>8542</v>
      </c>
      <c r="D994" s="60" t="s">
        <v>8379</v>
      </c>
      <c r="E994" s="156" t="s">
        <v>13910</v>
      </c>
      <c r="F994" s="103"/>
    </row>
    <row r="995" spans="1:6" x14ac:dyDescent="0.25">
      <c r="A995" s="60" t="s">
        <v>1209</v>
      </c>
      <c r="B995" s="60" t="s">
        <v>1209</v>
      </c>
      <c r="C995" s="60" t="s">
        <v>8543</v>
      </c>
      <c r="D995" s="60" t="s">
        <v>8379</v>
      </c>
      <c r="E995" s="156" t="s">
        <v>21118</v>
      </c>
      <c r="F995" s="103"/>
    </row>
    <row r="996" spans="1:6" x14ac:dyDescent="0.25">
      <c r="A996" s="60" t="s">
        <v>1211</v>
      </c>
      <c r="B996" s="60" t="s">
        <v>1211</v>
      </c>
      <c r="C996" s="60" t="s">
        <v>21119</v>
      </c>
      <c r="D996" s="60" t="s">
        <v>8379</v>
      </c>
      <c r="E996" s="156" t="s">
        <v>12181</v>
      </c>
      <c r="F996" s="103"/>
    </row>
    <row r="997" spans="1:6" x14ac:dyDescent="0.25">
      <c r="A997" s="60" t="s">
        <v>1212</v>
      </c>
      <c r="B997" s="60" t="s">
        <v>1212</v>
      </c>
      <c r="C997" s="60" t="s">
        <v>21120</v>
      </c>
      <c r="D997" s="60" t="s">
        <v>8379</v>
      </c>
      <c r="E997" s="156" t="s">
        <v>7788</v>
      </c>
      <c r="F997" s="103"/>
    </row>
    <row r="998" spans="1:6" x14ac:dyDescent="0.25">
      <c r="A998" s="60" t="s">
        <v>1213</v>
      </c>
      <c r="B998" s="60" t="s">
        <v>1213</v>
      </c>
      <c r="C998" s="60" t="s">
        <v>21121</v>
      </c>
      <c r="D998" s="60" t="s">
        <v>8379</v>
      </c>
      <c r="E998" s="156" t="s">
        <v>7772</v>
      </c>
      <c r="F998" s="103"/>
    </row>
    <row r="999" spans="1:6" x14ac:dyDescent="0.25">
      <c r="A999" s="60" t="s">
        <v>1214</v>
      </c>
      <c r="B999" s="60" t="s">
        <v>1214</v>
      </c>
      <c r="C999" s="60" t="s">
        <v>21122</v>
      </c>
      <c r="D999" s="60" t="s">
        <v>8379</v>
      </c>
      <c r="E999" s="156" t="s">
        <v>13497</v>
      </c>
      <c r="F999" s="103"/>
    </row>
    <row r="1000" spans="1:6" x14ac:dyDescent="0.25">
      <c r="A1000" s="60" t="s">
        <v>1217</v>
      </c>
      <c r="B1000" s="60" t="s">
        <v>1217</v>
      </c>
      <c r="C1000" s="60" t="s">
        <v>8544</v>
      </c>
      <c r="D1000" s="60" t="s">
        <v>8379</v>
      </c>
      <c r="E1000" s="156" t="s">
        <v>21123</v>
      </c>
      <c r="F1000" s="103"/>
    </row>
    <row r="1001" spans="1:6" x14ac:dyDescent="0.25">
      <c r="A1001" s="60" t="s">
        <v>1218</v>
      </c>
      <c r="B1001" s="60" t="s">
        <v>1218</v>
      </c>
      <c r="C1001" s="60" t="s">
        <v>8545</v>
      </c>
      <c r="D1001" s="60" t="s">
        <v>8379</v>
      </c>
      <c r="E1001" s="156" t="s">
        <v>11361</v>
      </c>
      <c r="F1001" s="103"/>
    </row>
    <row r="1002" spans="1:6" x14ac:dyDescent="0.25">
      <c r="A1002" s="60" t="s">
        <v>1219</v>
      </c>
      <c r="B1002" s="60" t="s">
        <v>1219</v>
      </c>
      <c r="C1002" s="60" t="s">
        <v>8546</v>
      </c>
      <c r="D1002" s="60" t="s">
        <v>8379</v>
      </c>
      <c r="E1002" s="156" t="s">
        <v>21124</v>
      </c>
      <c r="F1002" s="103"/>
    </row>
    <row r="1003" spans="1:6" x14ac:dyDescent="0.25">
      <c r="A1003" s="60" t="s">
        <v>1220</v>
      </c>
      <c r="B1003" s="60" t="s">
        <v>1220</v>
      </c>
      <c r="C1003" s="60" t="s">
        <v>8547</v>
      </c>
      <c r="D1003" s="60" t="s">
        <v>8379</v>
      </c>
      <c r="E1003" s="156" t="s">
        <v>21125</v>
      </c>
      <c r="F1003" s="103"/>
    </row>
    <row r="1004" spans="1:6" x14ac:dyDescent="0.25">
      <c r="A1004" s="60" t="s">
        <v>1221</v>
      </c>
      <c r="B1004" s="60" t="s">
        <v>1221</v>
      </c>
      <c r="C1004" s="60" t="s">
        <v>8548</v>
      </c>
      <c r="D1004" s="60" t="s">
        <v>8379</v>
      </c>
      <c r="E1004" s="156" t="s">
        <v>21126</v>
      </c>
      <c r="F1004" s="103"/>
    </row>
    <row r="1005" spans="1:6" x14ac:dyDescent="0.25">
      <c r="A1005" s="60" t="s">
        <v>1222</v>
      </c>
      <c r="B1005" s="60" t="s">
        <v>1222</v>
      </c>
      <c r="C1005" s="60" t="s">
        <v>8549</v>
      </c>
      <c r="D1005" s="60" t="s">
        <v>8379</v>
      </c>
      <c r="E1005" s="156" t="s">
        <v>19459</v>
      </c>
      <c r="F1005" s="103"/>
    </row>
    <row r="1006" spans="1:6" x14ac:dyDescent="0.25">
      <c r="A1006" s="60" t="s">
        <v>1225</v>
      </c>
      <c r="B1006" s="60" t="s">
        <v>1225</v>
      </c>
      <c r="C1006" s="60" t="s">
        <v>8550</v>
      </c>
      <c r="D1006" s="60" t="s">
        <v>8379</v>
      </c>
      <c r="E1006" s="156" t="s">
        <v>21127</v>
      </c>
      <c r="F1006" s="103"/>
    </row>
    <row r="1007" spans="1:6" x14ac:dyDescent="0.25">
      <c r="A1007" s="60" t="s">
        <v>1226</v>
      </c>
      <c r="B1007" s="60" t="s">
        <v>1226</v>
      </c>
      <c r="C1007" s="60" t="s">
        <v>8551</v>
      </c>
      <c r="D1007" s="60" t="s">
        <v>8379</v>
      </c>
      <c r="E1007" s="156" t="s">
        <v>21128</v>
      </c>
      <c r="F1007" s="103"/>
    </row>
    <row r="1008" spans="1:6" x14ac:dyDescent="0.25">
      <c r="A1008" s="60" t="s">
        <v>1227</v>
      </c>
      <c r="B1008" s="60" t="s">
        <v>1227</v>
      </c>
      <c r="C1008" s="60" t="s">
        <v>8552</v>
      </c>
      <c r="D1008" s="60" t="s">
        <v>8379</v>
      </c>
      <c r="E1008" s="156" t="s">
        <v>21129</v>
      </c>
      <c r="F1008" s="103"/>
    </row>
    <row r="1009" spans="1:6" x14ac:dyDescent="0.25">
      <c r="A1009" s="60" t="s">
        <v>1228</v>
      </c>
      <c r="B1009" s="60" t="s">
        <v>1228</v>
      </c>
      <c r="C1009" s="60" t="s">
        <v>8553</v>
      </c>
      <c r="D1009" s="60" t="s">
        <v>8379</v>
      </c>
      <c r="E1009" s="156" t="s">
        <v>21130</v>
      </c>
      <c r="F1009" s="103"/>
    </row>
    <row r="1010" spans="1:6" x14ac:dyDescent="0.25">
      <c r="A1010" s="60" t="s">
        <v>1229</v>
      </c>
      <c r="B1010" s="60" t="s">
        <v>1229</v>
      </c>
      <c r="C1010" s="60" t="s">
        <v>8554</v>
      </c>
      <c r="D1010" s="60" t="s">
        <v>8379</v>
      </c>
      <c r="E1010" s="156" t="s">
        <v>16355</v>
      </c>
      <c r="F1010" s="103"/>
    </row>
    <row r="1011" spans="1:6" x14ac:dyDescent="0.25">
      <c r="A1011" s="60" t="s">
        <v>1230</v>
      </c>
      <c r="B1011" s="60" t="s">
        <v>1230</v>
      </c>
      <c r="C1011" s="60" t="s">
        <v>8555</v>
      </c>
      <c r="D1011" s="60" t="s">
        <v>8379</v>
      </c>
      <c r="E1011" s="156" t="s">
        <v>21131</v>
      </c>
      <c r="F1011" s="103"/>
    </row>
    <row r="1012" spans="1:6" x14ac:dyDescent="0.25">
      <c r="A1012" s="60" t="s">
        <v>1233</v>
      </c>
      <c r="B1012" s="60" t="s">
        <v>1233</v>
      </c>
      <c r="C1012" s="60" t="s">
        <v>8557</v>
      </c>
      <c r="D1012" s="60" t="s">
        <v>8379</v>
      </c>
      <c r="E1012" s="156" t="s">
        <v>21132</v>
      </c>
      <c r="F1012" s="103"/>
    </row>
    <row r="1013" spans="1:6" x14ac:dyDescent="0.25">
      <c r="A1013" s="60" t="s">
        <v>1234</v>
      </c>
      <c r="B1013" s="60" t="s">
        <v>1234</v>
      </c>
      <c r="C1013" s="60" t="s">
        <v>8558</v>
      </c>
      <c r="D1013" s="60" t="s">
        <v>8379</v>
      </c>
      <c r="E1013" s="156" t="s">
        <v>21133</v>
      </c>
      <c r="F1013" s="103"/>
    </row>
    <row r="1014" spans="1:6" x14ac:dyDescent="0.25">
      <c r="A1014" s="60" t="s">
        <v>1235</v>
      </c>
      <c r="B1014" s="60" t="s">
        <v>1235</v>
      </c>
      <c r="C1014" s="60" t="s">
        <v>8559</v>
      </c>
      <c r="D1014" s="60" t="s">
        <v>8379</v>
      </c>
      <c r="E1014" s="156" t="s">
        <v>21134</v>
      </c>
      <c r="F1014" s="103"/>
    </row>
    <row r="1015" spans="1:6" x14ac:dyDescent="0.25">
      <c r="A1015" s="60" t="s">
        <v>1236</v>
      </c>
      <c r="B1015" s="60" t="s">
        <v>1236</v>
      </c>
      <c r="C1015" s="60" t="s">
        <v>8560</v>
      </c>
      <c r="D1015" s="60" t="s">
        <v>8379</v>
      </c>
      <c r="E1015" s="156" t="s">
        <v>21135</v>
      </c>
      <c r="F1015" s="103"/>
    </row>
    <row r="1016" spans="1:6" x14ac:dyDescent="0.25">
      <c r="A1016" s="60" t="s">
        <v>1239</v>
      </c>
      <c r="B1016" s="60" t="s">
        <v>1239</v>
      </c>
      <c r="C1016" s="60" t="s">
        <v>8561</v>
      </c>
      <c r="D1016" s="60" t="s">
        <v>8379</v>
      </c>
      <c r="E1016" s="156" t="s">
        <v>21136</v>
      </c>
      <c r="F1016" s="103"/>
    </row>
    <row r="1017" spans="1:6" x14ac:dyDescent="0.25">
      <c r="A1017" s="60" t="s">
        <v>1240</v>
      </c>
      <c r="B1017" s="60" t="s">
        <v>1240</v>
      </c>
      <c r="C1017" s="60" t="s">
        <v>8562</v>
      </c>
      <c r="D1017" s="60" t="s">
        <v>8379</v>
      </c>
      <c r="E1017" s="156" t="s">
        <v>13522</v>
      </c>
      <c r="F1017" s="103"/>
    </row>
    <row r="1018" spans="1:6" x14ac:dyDescent="0.25">
      <c r="A1018" s="60" t="s">
        <v>1241</v>
      </c>
      <c r="B1018" s="60" t="s">
        <v>1241</v>
      </c>
      <c r="C1018" s="60" t="s">
        <v>8563</v>
      </c>
      <c r="D1018" s="60" t="s">
        <v>8379</v>
      </c>
      <c r="E1018" s="156" t="s">
        <v>21137</v>
      </c>
      <c r="F1018" s="103"/>
    </row>
    <row r="1019" spans="1:6" x14ac:dyDescent="0.25">
      <c r="A1019" s="60" t="s">
        <v>1242</v>
      </c>
      <c r="B1019" s="60" t="s">
        <v>1242</v>
      </c>
      <c r="C1019" s="60" t="s">
        <v>8564</v>
      </c>
      <c r="D1019" s="60" t="s">
        <v>8379</v>
      </c>
      <c r="E1019" s="156" t="s">
        <v>21138</v>
      </c>
      <c r="F1019" s="103"/>
    </row>
    <row r="1020" spans="1:6" x14ac:dyDescent="0.25">
      <c r="A1020" s="60" t="s">
        <v>1245</v>
      </c>
      <c r="B1020" s="60" t="s">
        <v>1245</v>
      </c>
      <c r="C1020" s="60" t="s">
        <v>8565</v>
      </c>
      <c r="D1020" s="60" t="s">
        <v>8379</v>
      </c>
      <c r="E1020" s="156" t="s">
        <v>16365</v>
      </c>
      <c r="F1020" s="103"/>
    </row>
    <row r="1021" spans="1:6" x14ac:dyDescent="0.25">
      <c r="A1021" s="60" t="s">
        <v>1246</v>
      </c>
      <c r="B1021" s="60" t="s">
        <v>1246</v>
      </c>
      <c r="C1021" s="60" t="s">
        <v>8566</v>
      </c>
      <c r="D1021" s="60" t="s">
        <v>8379</v>
      </c>
      <c r="E1021" s="156" t="s">
        <v>12188</v>
      </c>
      <c r="F1021" s="103"/>
    </row>
    <row r="1022" spans="1:6" x14ac:dyDescent="0.25">
      <c r="A1022" s="60" t="s">
        <v>1247</v>
      </c>
      <c r="B1022" s="60" t="s">
        <v>1247</v>
      </c>
      <c r="C1022" s="60" t="s">
        <v>8567</v>
      </c>
      <c r="D1022" s="60" t="s">
        <v>8379</v>
      </c>
      <c r="E1022" s="156" t="s">
        <v>21139</v>
      </c>
      <c r="F1022" s="103"/>
    </row>
    <row r="1023" spans="1:6" x14ac:dyDescent="0.25">
      <c r="A1023" s="60" t="s">
        <v>1248</v>
      </c>
      <c r="B1023" s="60" t="s">
        <v>1248</v>
      </c>
      <c r="C1023" s="60" t="s">
        <v>8568</v>
      </c>
      <c r="D1023" s="60" t="s">
        <v>8379</v>
      </c>
      <c r="E1023" s="156" t="s">
        <v>13913</v>
      </c>
      <c r="F1023" s="103"/>
    </row>
    <row r="1024" spans="1:6" x14ac:dyDescent="0.25">
      <c r="A1024" s="60" t="s">
        <v>1249</v>
      </c>
      <c r="B1024" s="60" t="s">
        <v>1249</v>
      </c>
      <c r="C1024" s="60" t="s">
        <v>8569</v>
      </c>
      <c r="D1024" s="60" t="s">
        <v>8379</v>
      </c>
      <c r="E1024" s="156" t="s">
        <v>9462</v>
      </c>
      <c r="F1024" s="103"/>
    </row>
    <row r="1025" spans="1:6" x14ac:dyDescent="0.25">
      <c r="A1025" s="60" t="s">
        <v>1250</v>
      </c>
      <c r="B1025" s="60" t="s">
        <v>1250</v>
      </c>
      <c r="C1025" s="60" t="s">
        <v>8570</v>
      </c>
      <c r="D1025" s="60" t="s">
        <v>8379</v>
      </c>
      <c r="E1025" s="156" t="s">
        <v>21140</v>
      </c>
      <c r="F1025" s="103"/>
    </row>
    <row r="1026" spans="1:6" x14ac:dyDescent="0.25">
      <c r="A1026" s="60" t="s">
        <v>1251</v>
      </c>
      <c r="B1026" s="60" t="s">
        <v>1251</v>
      </c>
      <c r="C1026" s="60" t="s">
        <v>8571</v>
      </c>
      <c r="D1026" s="60" t="s">
        <v>8379</v>
      </c>
      <c r="E1026" s="156" t="s">
        <v>21141</v>
      </c>
      <c r="F1026" s="103"/>
    </row>
    <row r="1027" spans="1:6" x14ac:dyDescent="0.25">
      <c r="A1027" s="60" t="s">
        <v>1252</v>
      </c>
      <c r="B1027" s="60" t="s">
        <v>1252</v>
      </c>
      <c r="C1027" s="60" t="s">
        <v>8572</v>
      </c>
      <c r="D1027" s="60" t="s">
        <v>8379</v>
      </c>
      <c r="E1027" s="156" t="s">
        <v>7570</v>
      </c>
      <c r="F1027" s="103"/>
    </row>
    <row r="1028" spans="1:6" x14ac:dyDescent="0.25">
      <c r="A1028" s="60" t="s">
        <v>1253</v>
      </c>
      <c r="B1028" s="60" t="s">
        <v>1253</v>
      </c>
      <c r="C1028" s="60" t="s">
        <v>8573</v>
      </c>
      <c r="D1028" s="60" t="s">
        <v>8379</v>
      </c>
      <c r="E1028" s="156" t="s">
        <v>21142</v>
      </c>
      <c r="F1028" s="103"/>
    </row>
    <row r="1029" spans="1:6" x14ac:dyDescent="0.25">
      <c r="A1029" s="60" t="s">
        <v>1254</v>
      </c>
      <c r="B1029" s="60" t="s">
        <v>1254</v>
      </c>
      <c r="C1029" s="60" t="s">
        <v>8574</v>
      </c>
      <c r="D1029" s="60" t="s">
        <v>8379</v>
      </c>
      <c r="E1029" s="156" t="s">
        <v>21143</v>
      </c>
      <c r="F1029" s="103"/>
    </row>
    <row r="1030" spans="1:6" x14ac:dyDescent="0.25">
      <c r="A1030" s="60" t="s">
        <v>1255</v>
      </c>
      <c r="B1030" s="60" t="s">
        <v>1255</v>
      </c>
      <c r="C1030" s="60" t="s">
        <v>8575</v>
      </c>
      <c r="D1030" s="60" t="s">
        <v>8379</v>
      </c>
      <c r="E1030" s="156" t="s">
        <v>14804</v>
      </c>
      <c r="F1030" s="103"/>
    </row>
    <row r="1031" spans="1:6" x14ac:dyDescent="0.25">
      <c r="A1031" s="60" t="s">
        <v>1258</v>
      </c>
      <c r="B1031" s="60" t="s">
        <v>1258</v>
      </c>
      <c r="C1031" s="60" t="s">
        <v>21144</v>
      </c>
      <c r="D1031" s="60" t="s">
        <v>8379</v>
      </c>
      <c r="E1031" s="156" t="s">
        <v>7800</v>
      </c>
      <c r="F1031" s="103"/>
    </row>
    <row r="1032" spans="1:6" x14ac:dyDescent="0.25">
      <c r="A1032" s="60" t="s">
        <v>1259</v>
      </c>
      <c r="B1032" s="60" t="s">
        <v>1259</v>
      </c>
      <c r="C1032" s="60" t="s">
        <v>21145</v>
      </c>
      <c r="D1032" s="60" t="s">
        <v>8379</v>
      </c>
      <c r="E1032" s="156" t="s">
        <v>8812</v>
      </c>
      <c r="F1032" s="103"/>
    </row>
    <row r="1033" spans="1:6" x14ac:dyDescent="0.25">
      <c r="A1033" s="60" t="s">
        <v>1260</v>
      </c>
      <c r="B1033" s="60" t="s">
        <v>1260</v>
      </c>
      <c r="C1033" s="60" t="s">
        <v>21146</v>
      </c>
      <c r="D1033" s="60" t="s">
        <v>8379</v>
      </c>
      <c r="E1033" s="156" t="s">
        <v>21147</v>
      </c>
      <c r="F1033" s="103"/>
    </row>
    <row r="1034" spans="1:6" x14ac:dyDescent="0.25">
      <c r="A1034" s="60" t="s">
        <v>1261</v>
      </c>
      <c r="B1034" s="60" t="s">
        <v>1261</v>
      </c>
      <c r="C1034" s="60" t="s">
        <v>21148</v>
      </c>
      <c r="D1034" s="60" t="s">
        <v>8379</v>
      </c>
      <c r="E1034" s="156" t="s">
        <v>11308</v>
      </c>
      <c r="F1034" s="103"/>
    </row>
    <row r="1035" spans="1:6" x14ac:dyDescent="0.25">
      <c r="A1035" s="60" t="s">
        <v>1264</v>
      </c>
      <c r="B1035" s="60" t="s">
        <v>1264</v>
      </c>
      <c r="C1035" s="60" t="s">
        <v>8576</v>
      </c>
      <c r="D1035" s="60" t="s">
        <v>8379</v>
      </c>
      <c r="E1035" s="156" t="s">
        <v>14768</v>
      </c>
      <c r="F1035" s="103"/>
    </row>
    <row r="1036" spans="1:6" x14ac:dyDescent="0.25">
      <c r="A1036" s="60" t="s">
        <v>1265</v>
      </c>
      <c r="B1036" s="60" t="s">
        <v>1265</v>
      </c>
      <c r="C1036" s="60" t="s">
        <v>8578</v>
      </c>
      <c r="D1036" s="60" t="s">
        <v>8379</v>
      </c>
      <c r="E1036" s="156" t="s">
        <v>21149</v>
      </c>
      <c r="F1036" s="103"/>
    </row>
    <row r="1037" spans="1:6" x14ac:dyDescent="0.25">
      <c r="A1037" s="60" t="s">
        <v>1731</v>
      </c>
      <c r="B1037" s="60" t="s">
        <v>1731</v>
      </c>
      <c r="C1037" s="60" t="s">
        <v>8579</v>
      </c>
      <c r="D1037" s="60" t="s">
        <v>8379</v>
      </c>
      <c r="E1037" s="156" t="s">
        <v>19135</v>
      </c>
      <c r="F1037" s="103"/>
    </row>
    <row r="1038" spans="1:6" x14ac:dyDescent="0.25">
      <c r="A1038" s="60" t="s">
        <v>1732</v>
      </c>
      <c r="B1038" s="60" t="s">
        <v>1732</v>
      </c>
      <c r="C1038" s="60" t="s">
        <v>8580</v>
      </c>
      <c r="D1038" s="60" t="s">
        <v>8379</v>
      </c>
      <c r="E1038" s="156" t="s">
        <v>9981</v>
      </c>
      <c r="F1038" s="103"/>
    </row>
    <row r="1039" spans="1:6" x14ac:dyDescent="0.25">
      <c r="A1039" s="60" t="s">
        <v>1733</v>
      </c>
      <c r="B1039" s="60" t="s">
        <v>1733</v>
      </c>
      <c r="C1039" s="60" t="s">
        <v>8581</v>
      </c>
      <c r="D1039" s="60" t="s">
        <v>8379</v>
      </c>
      <c r="E1039" s="156" t="s">
        <v>7496</v>
      </c>
      <c r="F1039" s="103"/>
    </row>
    <row r="1040" spans="1:6" x14ac:dyDescent="0.25">
      <c r="A1040" s="60" t="s">
        <v>1734</v>
      </c>
      <c r="B1040" s="60" t="s">
        <v>1734</v>
      </c>
      <c r="C1040" s="60" t="s">
        <v>8582</v>
      </c>
      <c r="D1040" s="60" t="s">
        <v>8379</v>
      </c>
      <c r="E1040" s="156" t="s">
        <v>21150</v>
      </c>
      <c r="F1040" s="103"/>
    </row>
    <row r="1041" spans="1:6" x14ac:dyDescent="0.25">
      <c r="A1041" s="60" t="s">
        <v>1735</v>
      </c>
      <c r="B1041" s="60" t="s">
        <v>1735</v>
      </c>
      <c r="C1041" s="60" t="s">
        <v>8583</v>
      </c>
      <c r="D1041" s="60" t="s">
        <v>8379</v>
      </c>
      <c r="E1041" s="156" t="s">
        <v>21151</v>
      </c>
      <c r="F1041" s="103"/>
    </row>
    <row r="1042" spans="1:6" x14ac:dyDescent="0.25">
      <c r="A1042" s="60" t="s">
        <v>1738</v>
      </c>
      <c r="B1042" s="60" t="s">
        <v>1738</v>
      </c>
      <c r="C1042" s="60" t="s">
        <v>8584</v>
      </c>
      <c r="D1042" s="60" t="s">
        <v>8379</v>
      </c>
      <c r="E1042" s="156" t="s">
        <v>21152</v>
      </c>
      <c r="F1042" s="103"/>
    </row>
    <row r="1043" spans="1:6" x14ac:dyDescent="0.25">
      <c r="A1043" s="60" t="s">
        <v>1739</v>
      </c>
      <c r="B1043" s="60" t="s">
        <v>1739</v>
      </c>
      <c r="C1043" s="60" t="s">
        <v>8585</v>
      </c>
      <c r="D1043" s="60" t="s">
        <v>8379</v>
      </c>
      <c r="E1043" s="156" t="s">
        <v>21153</v>
      </c>
      <c r="F1043" s="103"/>
    </row>
    <row r="1044" spans="1:6" x14ac:dyDescent="0.25">
      <c r="A1044" s="60" t="s">
        <v>1740</v>
      </c>
      <c r="B1044" s="60" t="s">
        <v>1740</v>
      </c>
      <c r="C1044" s="60" t="s">
        <v>8586</v>
      </c>
      <c r="D1044" s="60" t="s">
        <v>8379</v>
      </c>
      <c r="E1044" s="156" t="s">
        <v>11349</v>
      </c>
      <c r="F1044" s="103"/>
    </row>
    <row r="1045" spans="1:6" x14ac:dyDescent="0.25">
      <c r="A1045" s="60" t="s">
        <v>1741</v>
      </c>
      <c r="B1045" s="60" t="s">
        <v>1741</v>
      </c>
      <c r="C1045" s="60" t="s">
        <v>8587</v>
      </c>
      <c r="D1045" s="60" t="s">
        <v>8379</v>
      </c>
      <c r="E1045" s="156" t="s">
        <v>16553</v>
      </c>
      <c r="F1045" s="103"/>
    </row>
    <row r="1046" spans="1:6" x14ac:dyDescent="0.25">
      <c r="A1046" s="60" t="s">
        <v>1742</v>
      </c>
      <c r="B1046" s="60" t="s">
        <v>1742</v>
      </c>
      <c r="C1046" s="60" t="s">
        <v>8588</v>
      </c>
      <c r="D1046" s="60" t="s">
        <v>8379</v>
      </c>
      <c r="E1046" s="156" t="s">
        <v>21154</v>
      </c>
      <c r="F1046" s="103"/>
    </row>
    <row r="1047" spans="1:6" x14ac:dyDescent="0.25">
      <c r="A1047" s="60" t="s">
        <v>1816</v>
      </c>
      <c r="B1047" s="60" t="s">
        <v>1816</v>
      </c>
      <c r="C1047" s="60" t="s">
        <v>8589</v>
      </c>
      <c r="D1047" s="60" t="s">
        <v>8379</v>
      </c>
      <c r="E1047" s="156" t="s">
        <v>12890</v>
      </c>
      <c r="F1047" s="103"/>
    </row>
    <row r="1048" spans="1:6" x14ac:dyDescent="0.25">
      <c r="A1048" s="60" t="s">
        <v>1817</v>
      </c>
      <c r="B1048" s="60" t="s">
        <v>1817</v>
      </c>
      <c r="C1048" s="60" t="s">
        <v>8591</v>
      </c>
      <c r="D1048" s="60" t="s">
        <v>8379</v>
      </c>
      <c r="E1048" s="156" t="s">
        <v>7935</v>
      </c>
      <c r="F1048" s="103"/>
    </row>
    <row r="1049" spans="1:6" x14ac:dyDescent="0.25">
      <c r="A1049" s="60" t="s">
        <v>1818</v>
      </c>
      <c r="B1049" s="60" t="s">
        <v>1818</v>
      </c>
      <c r="C1049" s="60" t="s">
        <v>8592</v>
      </c>
      <c r="D1049" s="60" t="s">
        <v>8379</v>
      </c>
      <c r="E1049" s="156" t="s">
        <v>8343</v>
      </c>
      <c r="F1049" s="103"/>
    </row>
    <row r="1050" spans="1:6" x14ac:dyDescent="0.25">
      <c r="A1050" s="60" t="s">
        <v>1819</v>
      </c>
      <c r="B1050" s="60" t="s">
        <v>1819</v>
      </c>
      <c r="C1050" s="60" t="s">
        <v>8593</v>
      </c>
      <c r="D1050" s="60" t="s">
        <v>8379</v>
      </c>
      <c r="E1050" s="156" t="s">
        <v>21155</v>
      </c>
      <c r="F1050" s="103"/>
    </row>
    <row r="1051" spans="1:6" x14ac:dyDescent="0.25">
      <c r="A1051" s="60" t="s">
        <v>1822</v>
      </c>
      <c r="B1051" s="60" t="s">
        <v>1822</v>
      </c>
      <c r="C1051" s="60" t="s">
        <v>8594</v>
      </c>
      <c r="D1051" s="60" t="s">
        <v>8379</v>
      </c>
      <c r="E1051" s="156" t="s">
        <v>7831</v>
      </c>
      <c r="F1051" s="103"/>
    </row>
    <row r="1052" spans="1:6" x14ac:dyDescent="0.25">
      <c r="A1052" s="60" t="s">
        <v>1823</v>
      </c>
      <c r="B1052" s="60" t="s">
        <v>1823</v>
      </c>
      <c r="C1052" s="60" t="s">
        <v>8595</v>
      </c>
      <c r="D1052" s="60" t="s">
        <v>8379</v>
      </c>
      <c r="E1052" s="156" t="s">
        <v>7527</v>
      </c>
      <c r="F1052" s="103"/>
    </row>
    <row r="1053" spans="1:6" x14ac:dyDescent="0.25">
      <c r="A1053" s="60" t="s">
        <v>1824</v>
      </c>
      <c r="B1053" s="60" t="s">
        <v>1824</v>
      </c>
      <c r="C1053" s="60" t="s">
        <v>8596</v>
      </c>
      <c r="D1053" s="60" t="s">
        <v>8379</v>
      </c>
      <c r="E1053" s="156" t="s">
        <v>7584</v>
      </c>
      <c r="F1053" s="103"/>
    </row>
    <row r="1054" spans="1:6" x14ac:dyDescent="0.25">
      <c r="A1054" s="60" t="s">
        <v>1825</v>
      </c>
      <c r="B1054" s="60" t="s">
        <v>1825</v>
      </c>
      <c r="C1054" s="60" t="s">
        <v>8597</v>
      </c>
      <c r="D1054" s="60" t="s">
        <v>8379</v>
      </c>
      <c r="E1054" s="156" t="s">
        <v>7830</v>
      </c>
      <c r="F1054" s="103"/>
    </row>
    <row r="1055" spans="1:6" x14ac:dyDescent="0.25">
      <c r="A1055" s="60" t="s">
        <v>1828</v>
      </c>
      <c r="B1055" s="60" t="s">
        <v>1828</v>
      </c>
      <c r="C1055" s="60" t="s">
        <v>8598</v>
      </c>
      <c r="D1055" s="60" t="s">
        <v>8379</v>
      </c>
      <c r="E1055" s="156" t="s">
        <v>21156</v>
      </c>
      <c r="F1055" s="103"/>
    </row>
    <row r="1056" spans="1:6" x14ac:dyDescent="0.25">
      <c r="A1056" s="60" t="s">
        <v>1829</v>
      </c>
      <c r="B1056" s="60" t="s">
        <v>1829</v>
      </c>
      <c r="C1056" s="60" t="s">
        <v>8599</v>
      </c>
      <c r="D1056" s="60" t="s">
        <v>8379</v>
      </c>
      <c r="E1056" s="156" t="s">
        <v>7928</v>
      </c>
      <c r="F1056" s="103"/>
    </row>
    <row r="1057" spans="1:6" x14ac:dyDescent="0.25">
      <c r="A1057" s="60" t="s">
        <v>1830</v>
      </c>
      <c r="B1057" s="60" t="s">
        <v>1830</v>
      </c>
      <c r="C1057" s="60" t="s">
        <v>8600</v>
      </c>
      <c r="D1057" s="60" t="s">
        <v>8379</v>
      </c>
      <c r="E1057" s="156" t="s">
        <v>21157</v>
      </c>
      <c r="F1057" s="103"/>
    </row>
    <row r="1058" spans="1:6" x14ac:dyDescent="0.25">
      <c r="A1058" s="60" t="s">
        <v>1831</v>
      </c>
      <c r="B1058" s="60" t="s">
        <v>1831</v>
      </c>
      <c r="C1058" s="60" t="s">
        <v>8601</v>
      </c>
      <c r="D1058" s="60" t="s">
        <v>8379</v>
      </c>
      <c r="E1058" s="156" t="s">
        <v>7877</v>
      </c>
      <c r="F1058" s="103"/>
    </row>
    <row r="1059" spans="1:6" x14ac:dyDescent="0.25">
      <c r="A1059" s="60" t="s">
        <v>1834</v>
      </c>
      <c r="B1059" s="60" t="s">
        <v>1834</v>
      </c>
      <c r="C1059" s="60" t="s">
        <v>8602</v>
      </c>
      <c r="D1059" s="60" t="s">
        <v>8379</v>
      </c>
      <c r="E1059" s="156" t="s">
        <v>7589</v>
      </c>
      <c r="F1059" s="103"/>
    </row>
    <row r="1060" spans="1:6" x14ac:dyDescent="0.25">
      <c r="A1060" s="60" t="s">
        <v>1835</v>
      </c>
      <c r="B1060" s="60" t="s">
        <v>1835</v>
      </c>
      <c r="C1060" s="60" t="s">
        <v>8603</v>
      </c>
      <c r="D1060" s="60" t="s">
        <v>8379</v>
      </c>
      <c r="E1060" s="156" t="s">
        <v>7488</v>
      </c>
      <c r="F1060" s="103"/>
    </row>
    <row r="1061" spans="1:6" x14ac:dyDescent="0.25">
      <c r="A1061" s="60" t="s">
        <v>1836</v>
      </c>
      <c r="B1061" s="60" t="s">
        <v>1836</v>
      </c>
      <c r="C1061" s="60" t="s">
        <v>8604</v>
      </c>
      <c r="D1061" s="60" t="s">
        <v>8379</v>
      </c>
      <c r="E1061" s="156" t="s">
        <v>10534</v>
      </c>
      <c r="F1061" s="103"/>
    </row>
    <row r="1062" spans="1:6" x14ac:dyDescent="0.25">
      <c r="A1062" s="60" t="s">
        <v>1837</v>
      </c>
      <c r="B1062" s="60" t="s">
        <v>1837</v>
      </c>
      <c r="C1062" s="60" t="s">
        <v>8605</v>
      </c>
      <c r="D1062" s="60" t="s">
        <v>8379</v>
      </c>
      <c r="E1062" s="156" t="s">
        <v>7725</v>
      </c>
      <c r="F1062" s="103"/>
    </row>
    <row r="1063" spans="1:6" x14ac:dyDescent="0.25">
      <c r="A1063" s="60" t="s">
        <v>1840</v>
      </c>
      <c r="B1063" s="60" t="s">
        <v>1840</v>
      </c>
      <c r="C1063" s="60" t="s">
        <v>8606</v>
      </c>
      <c r="D1063" s="60" t="s">
        <v>8379</v>
      </c>
      <c r="E1063" s="156" t="s">
        <v>7736</v>
      </c>
      <c r="F1063" s="103"/>
    </row>
    <row r="1064" spans="1:6" x14ac:dyDescent="0.25">
      <c r="A1064" s="60" t="s">
        <v>1841</v>
      </c>
      <c r="B1064" s="60" t="s">
        <v>1841</v>
      </c>
      <c r="C1064" s="60" t="s">
        <v>8607</v>
      </c>
      <c r="D1064" s="60" t="s">
        <v>8379</v>
      </c>
      <c r="E1064" s="156" t="s">
        <v>10209</v>
      </c>
      <c r="F1064" s="103"/>
    </row>
    <row r="1065" spans="1:6" x14ac:dyDescent="0.25">
      <c r="A1065" s="60" t="s">
        <v>1842</v>
      </c>
      <c r="B1065" s="60" t="s">
        <v>1842</v>
      </c>
      <c r="C1065" s="60" t="s">
        <v>8608</v>
      </c>
      <c r="D1065" s="60" t="s">
        <v>8379</v>
      </c>
      <c r="E1065" s="156" t="s">
        <v>21158</v>
      </c>
      <c r="F1065" s="103"/>
    </row>
    <row r="1066" spans="1:6" x14ac:dyDescent="0.25">
      <c r="A1066" s="60" t="s">
        <v>1843</v>
      </c>
      <c r="B1066" s="60" t="s">
        <v>1843</v>
      </c>
      <c r="C1066" s="60" t="s">
        <v>8609</v>
      </c>
      <c r="D1066" s="60" t="s">
        <v>8379</v>
      </c>
      <c r="E1066" s="156" t="s">
        <v>7973</v>
      </c>
      <c r="F1066" s="103"/>
    </row>
    <row r="1067" spans="1:6" x14ac:dyDescent="0.25">
      <c r="A1067" s="60" t="s">
        <v>1846</v>
      </c>
      <c r="B1067" s="60" t="s">
        <v>1846</v>
      </c>
      <c r="C1067" s="60" t="s">
        <v>8610</v>
      </c>
      <c r="D1067" s="60" t="s">
        <v>8379</v>
      </c>
      <c r="E1067" s="156" t="s">
        <v>7471</v>
      </c>
      <c r="F1067" s="103"/>
    </row>
    <row r="1068" spans="1:6" x14ac:dyDescent="0.25">
      <c r="A1068" s="60" t="s">
        <v>1847</v>
      </c>
      <c r="B1068" s="60" t="s">
        <v>1847</v>
      </c>
      <c r="C1068" s="60" t="s">
        <v>8611</v>
      </c>
      <c r="D1068" s="60" t="s">
        <v>8379</v>
      </c>
      <c r="E1068" s="156" t="s">
        <v>7776</v>
      </c>
      <c r="F1068" s="103"/>
    </row>
    <row r="1069" spans="1:6" x14ac:dyDescent="0.25">
      <c r="A1069" s="60" t="s">
        <v>1848</v>
      </c>
      <c r="B1069" s="60" t="s">
        <v>1848</v>
      </c>
      <c r="C1069" s="60" t="s">
        <v>8612</v>
      </c>
      <c r="D1069" s="60" t="s">
        <v>8379</v>
      </c>
      <c r="E1069" s="156" t="s">
        <v>18850</v>
      </c>
      <c r="F1069" s="103"/>
    </row>
    <row r="1070" spans="1:6" x14ac:dyDescent="0.25">
      <c r="A1070" s="60" t="s">
        <v>1849</v>
      </c>
      <c r="B1070" s="60" t="s">
        <v>1849</v>
      </c>
      <c r="C1070" s="60" t="s">
        <v>8613</v>
      </c>
      <c r="D1070" s="60" t="s">
        <v>8379</v>
      </c>
      <c r="E1070" s="156" t="s">
        <v>13881</v>
      </c>
      <c r="F1070" s="103"/>
    </row>
    <row r="1071" spans="1:6" x14ac:dyDescent="0.25">
      <c r="A1071" s="60" t="s">
        <v>1852</v>
      </c>
      <c r="B1071" s="60" t="s">
        <v>1852</v>
      </c>
      <c r="C1071" s="60" t="s">
        <v>8614</v>
      </c>
      <c r="D1071" s="60" t="s">
        <v>8379</v>
      </c>
      <c r="E1071" s="156" t="s">
        <v>11448</v>
      </c>
      <c r="F1071" s="103"/>
    </row>
    <row r="1072" spans="1:6" x14ac:dyDescent="0.25">
      <c r="A1072" s="60" t="s">
        <v>1853</v>
      </c>
      <c r="B1072" s="60" t="s">
        <v>1853</v>
      </c>
      <c r="C1072" s="60" t="s">
        <v>8615</v>
      </c>
      <c r="D1072" s="60" t="s">
        <v>8379</v>
      </c>
      <c r="E1072" s="156" t="s">
        <v>7531</v>
      </c>
      <c r="F1072" s="103"/>
    </row>
    <row r="1073" spans="1:6" x14ac:dyDescent="0.25">
      <c r="A1073" s="60" t="s">
        <v>1854</v>
      </c>
      <c r="B1073" s="60" t="s">
        <v>1854</v>
      </c>
      <c r="C1073" s="60" t="s">
        <v>8616</v>
      </c>
      <c r="D1073" s="60" t="s">
        <v>8379</v>
      </c>
      <c r="E1073" s="156" t="s">
        <v>21159</v>
      </c>
      <c r="F1073" s="103"/>
    </row>
    <row r="1074" spans="1:6" x14ac:dyDescent="0.25">
      <c r="A1074" s="60" t="s">
        <v>1855</v>
      </c>
      <c r="B1074" s="60" t="s">
        <v>1855</v>
      </c>
      <c r="C1074" s="60" t="s">
        <v>8617</v>
      </c>
      <c r="D1074" s="60" t="s">
        <v>8379</v>
      </c>
      <c r="E1074" s="156" t="s">
        <v>18539</v>
      </c>
      <c r="F1074" s="103"/>
    </row>
    <row r="1075" spans="1:6" x14ac:dyDescent="0.25">
      <c r="A1075" s="60" t="s">
        <v>1858</v>
      </c>
      <c r="B1075" s="60" t="s">
        <v>1858</v>
      </c>
      <c r="C1075" s="60" t="s">
        <v>8618</v>
      </c>
      <c r="D1075" s="60" t="s">
        <v>8379</v>
      </c>
      <c r="E1075" s="156" t="s">
        <v>8010</v>
      </c>
      <c r="F1075" s="103"/>
    </row>
    <row r="1076" spans="1:6" x14ac:dyDescent="0.25">
      <c r="A1076" s="60" t="s">
        <v>1859</v>
      </c>
      <c r="B1076" s="60" t="s">
        <v>1859</v>
      </c>
      <c r="C1076" s="60" t="s">
        <v>8619</v>
      </c>
      <c r="D1076" s="60" t="s">
        <v>8379</v>
      </c>
      <c r="E1076" s="156" t="s">
        <v>7614</v>
      </c>
      <c r="F1076" s="103"/>
    </row>
    <row r="1077" spans="1:6" x14ac:dyDescent="0.25">
      <c r="A1077" s="60" t="s">
        <v>1860</v>
      </c>
      <c r="B1077" s="60" t="s">
        <v>1860</v>
      </c>
      <c r="C1077" s="60" t="s">
        <v>8621</v>
      </c>
      <c r="D1077" s="60" t="s">
        <v>8379</v>
      </c>
      <c r="E1077" s="156" t="s">
        <v>7594</v>
      </c>
      <c r="F1077" s="103"/>
    </row>
    <row r="1078" spans="1:6" x14ac:dyDescent="0.25">
      <c r="A1078" s="60" t="s">
        <v>1861</v>
      </c>
      <c r="B1078" s="60" t="s">
        <v>1861</v>
      </c>
      <c r="C1078" s="60" t="s">
        <v>8622</v>
      </c>
      <c r="D1078" s="60" t="s">
        <v>8379</v>
      </c>
      <c r="E1078" s="156" t="s">
        <v>18539</v>
      </c>
      <c r="F1078" s="103"/>
    </row>
    <row r="1079" spans="1:6" x14ac:dyDescent="0.25">
      <c r="A1079" s="60" t="s">
        <v>1864</v>
      </c>
      <c r="B1079" s="60" t="s">
        <v>1864</v>
      </c>
      <c r="C1079" s="60" t="s">
        <v>21160</v>
      </c>
      <c r="D1079" s="60" t="s">
        <v>8379</v>
      </c>
      <c r="E1079" s="156" t="s">
        <v>8167</v>
      </c>
      <c r="F1079" s="103"/>
    </row>
    <row r="1080" spans="1:6" x14ac:dyDescent="0.25">
      <c r="A1080" s="60" t="s">
        <v>1865</v>
      </c>
      <c r="B1080" s="60" t="s">
        <v>1865</v>
      </c>
      <c r="C1080" s="60" t="s">
        <v>21161</v>
      </c>
      <c r="D1080" s="60" t="s">
        <v>8379</v>
      </c>
      <c r="E1080" s="156" t="s">
        <v>7463</v>
      </c>
      <c r="F1080" s="103"/>
    </row>
    <row r="1081" spans="1:6" x14ac:dyDescent="0.25">
      <c r="A1081" s="60" t="s">
        <v>1866</v>
      </c>
      <c r="B1081" s="60" t="s">
        <v>1866</v>
      </c>
      <c r="C1081" s="60" t="s">
        <v>21162</v>
      </c>
      <c r="D1081" s="60" t="s">
        <v>8379</v>
      </c>
      <c r="E1081" s="156" t="s">
        <v>21163</v>
      </c>
      <c r="F1081" s="103"/>
    </row>
    <row r="1082" spans="1:6" x14ac:dyDescent="0.25">
      <c r="A1082" s="60" t="s">
        <v>1867</v>
      </c>
      <c r="B1082" s="60" t="s">
        <v>1867</v>
      </c>
      <c r="C1082" s="60" t="s">
        <v>21164</v>
      </c>
      <c r="D1082" s="60" t="s">
        <v>8379</v>
      </c>
      <c r="E1082" s="156" t="s">
        <v>21165</v>
      </c>
      <c r="F1082" s="103"/>
    </row>
    <row r="1083" spans="1:6" x14ac:dyDescent="0.25">
      <c r="A1083" s="60" t="s">
        <v>1870</v>
      </c>
      <c r="B1083" s="60" t="s">
        <v>1870</v>
      </c>
      <c r="C1083" s="60" t="s">
        <v>8623</v>
      </c>
      <c r="D1083" s="60" t="s">
        <v>8379</v>
      </c>
      <c r="E1083" s="156" t="s">
        <v>21166</v>
      </c>
      <c r="F1083" s="103"/>
    </row>
    <row r="1084" spans="1:6" x14ac:dyDescent="0.25">
      <c r="A1084" s="60" t="s">
        <v>1871</v>
      </c>
      <c r="B1084" s="60" t="s">
        <v>1871</v>
      </c>
      <c r="C1084" s="60" t="s">
        <v>8624</v>
      </c>
      <c r="D1084" s="60" t="s">
        <v>8379</v>
      </c>
      <c r="E1084" s="156" t="s">
        <v>21167</v>
      </c>
      <c r="F1084" s="103"/>
    </row>
    <row r="1085" spans="1:6" x14ac:dyDescent="0.25">
      <c r="A1085" s="60" t="s">
        <v>1872</v>
      </c>
      <c r="B1085" s="60" t="s">
        <v>1872</v>
      </c>
      <c r="C1085" s="60" t="s">
        <v>8625</v>
      </c>
      <c r="D1085" s="60" t="s">
        <v>8379</v>
      </c>
      <c r="E1085" s="156" t="s">
        <v>21168</v>
      </c>
      <c r="F1085" s="103"/>
    </row>
    <row r="1086" spans="1:6" x14ac:dyDescent="0.25">
      <c r="A1086" s="60" t="s">
        <v>1873</v>
      </c>
      <c r="B1086" s="60" t="s">
        <v>1873</v>
      </c>
      <c r="C1086" s="60" t="s">
        <v>8626</v>
      </c>
      <c r="D1086" s="60" t="s">
        <v>8379</v>
      </c>
      <c r="E1086" s="156" t="s">
        <v>18973</v>
      </c>
      <c r="F1086" s="103"/>
    </row>
    <row r="1087" spans="1:6" x14ac:dyDescent="0.25">
      <c r="A1087" s="60" t="s">
        <v>1876</v>
      </c>
      <c r="B1087" s="60" t="s">
        <v>1876</v>
      </c>
      <c r="C1087" s="60" t="s">
        <v>8627</v>
      </c>
      <c r="D1087" s="60" t="s">
        <v>8379</v>
      </c>
      <c r="E1087" s="156" t="s">
        <v>21169</v>
      </c>
      <c r="F1087" s="103"/>
    </row>
    <row r="1088" spans="1:6" x14ac:dyDescent="0.25">
      <c r="A1088" s="60" t="s">
        <v>1877</v>
      </c>
      <c r="B1088" s="60" t="s">
        <v>1877</v>
      </c>
      <c r="C1088" s="60" t="s">
        <v>8628</v>
      </c>
      <c r="D1088" s="60" t="s">
        <v>8379</v>
      </c>
      <c r="E1088" s="156" t="s">
        <v>13908</v>
      </c>
      <c r="F1088" s="103"/>
    </row>
    <row r="1089" spans="1:6" x14ac:dyDescent="0.25">
      <c r="A1089" s="60" t="s">
        <v>1878</v>
      </c>
      <c r="B1089" s="60" t="s">
        <v>1878</v>
      </c>
      <c r="C1089" s="60" t="s">
        <v>8630</v>
      </c>
      <c r="D1089" s="60" t="s">
        <v>8379</v>
      </c>
      <c r="E1089" s="156" t="s">
        <v>21170</v>
      </c>
      <c r="F1089" s="103"/>
    </row>
    <row r="1090" spans="1:6" x14ac:dyDescent="0.25">
      <c r="A1090" s="60" t="s">
        <v>1879</v>
      </c>
      <c r="B1090" s="60" t="s">
        <v>1879</v>
      </c>
      <c r="C1090" s="60" t="s">
        <v>8631</v>
      </c>
      <c r="D1090" s="60" t="s">
        <v>8379</v>
      </c>
      <c r="E1090" s="156" t="s">
        <v>21171</v>
      </c>
      <c r="F1090" s="103"/>
    </row>
    <row r="1091" spans="1:6" x14ac:dyDescent="0.25">
      <c r="A1091" s="60" t="s">
        <v>1882</v>
      </c>
      <c r="B1091" s="60" t="s">
        <v>1882</v>
      </c>
      <c r="C1091" s="60" t="s">
        <v>21172</v>
      </c>
      <c r="D1091" s="60" t="s">
        <v>8379</v>
      </c>
      <c r="E1091" s="156" t="s">
        <v>21173</v>
      </c>
      <c r="F1091" s="103"/>
    </row>
    <row r="1092" spans="1:6" x14ac:dyDescent="0.25">
      <c r="A1092" s="60" t="s">
        <v>1883</v>
      </c>
      <c r="B1092" s="60" t="s">
        <v>1883</v>
      </c>
      <c r="C1092" s="60" t="s">
        <v>21174</v>
      </c>
      <c r="D1092" s="60" t="s">
        <v>8379</v>
      </c>
      <c r="E1092" s="156" t="s">
        <v>7660</v>
      </c>
      <c r="F1092" s="103"/>
    </row>
    <row r="1093" spans="1:6" x14ac:dyDescent="0.25">
      <c r="A1093" s="60" t="s">
        <v>1884</v>
      </c>
      <c r="B1093" s="60" t="s">
        <v>1884</v>
      </c>
      <c r="C1093" s="60" t="s">
        <v>21175</v>
      </c>
      <c r="D1093" s="60" t="s">
        <v>8379</v>
      </c>
      <c r="E1093" s="156" t="s">
        <v>19283</v>
      </c>
      <c r="F1093" s="103"/>
    </row>
    <row r="1094" spans="1:6" x14ac:dyDescent="0.25">
      <c r="A1094" s="60" t="s">
        <v>1885</v>
      </c>
      <c r="B1094" s="60" t="s">
        <v>1885</v>
      </c>
      <c r="C1094" s="60" t="s">
        <v>21176</v>
      </c>
      <c r="D1094" s="60" t="s">
        <v>8379</v>
      </c>
      <c r="E1094" s="156" t="s">
        <v>21177</v>
      </c>
      <c r="F1094" s="103"/>
    </row>
    <row r="1095" spans="1:6" x14ac:dyDescent="0.25">
      <c r="A1095" s="60" t="s">
        <v>1888</v>
      </c>
      <c r="B1095" s="60" t="s">
        <v>1888</v>
      </c>
      <c r="C1095" s="60" t="s">
        <v>8632</v>
      </c>
      <c r="D1095" s="60" t="s">
        <v>8379</v>
      </c>
      <c r="E1095" s="156" t="s">
        <v>16611</v>
      </c>
      <c r="F1095" s="103"/>
    </row>
    <row r="1096" spans="1:6" x14ac:dyDescent="0.25">
      <c r="A1096" s="60" t="s">
        <v>1889</v>
      </c>
      <c r="B1096" s="60" t="s">
        <v>1889</v>
      </c>
      <c r="C1096" s="60" t="s">
        <v>8633</v>
      </c>
      <c r="D1096" s="60" t="s">
        <v>8379</v>
      </c>
      <c r="E1096" s="156" t="s">
        <v>7566</v>
      </c>
      <c r="F1096" s="103"/>
    </row>
    <row r="1097" spans="1:6" x14ac:dyDescent="0.25">
      <c r="A1097" s="60" t="s">
        <v>1890</v>
      </c>
      <c r="B1097" s="60" t="s">
        <v>1890</v>
      </c>
      <c r="C1097" s="60" t="s">
        <v>8634</v>
      </c>
      <c r="D1097" s="60" t="s">
        <v>8379</v>
      </c>
      <c r="E1097" s="156" t="s">
        <v>18935</v>
      </c>
      <c r="F1097" s="103"/>
    </row>
    <row r="1098" spans="1:6" x14ac:dyDescent="0.25">
      <c r="A1098" s="60" t="s">
        <v>1891</v>
      </c>
      <c r="B1098" s="60" t="s">
        <v>1891</v>
      </c>
      <c r="C1098" s="60" t="s">
        <v>8635</v>
      </c>
      <c r="D1098" s="60" t="s">
        <v>8379</v>
      </c>
      <c r="E1098" s="156" t="s">
        <v>18710</v>
      </c>
      <c r="F1098" s="103"/>
    </row>
    <row r="1099" spans="1:6" x14ac:dyDescent="0.25">
      <c r="A1099" s="60" t="s">
        <v>1984</v>
      </c>
      <c r="B1099" s="60" t="s">
        <v>1984</v>
      </c>
      <c r="C1099" s="60" t="s">
        <v>8636</v>
      </c>
      <c r="D1099" s="60" t="s">
        <v>8379</v>
      </c>
      <c r="E1099" s="156" t="s">
        <v>13875</v>
      </c>
      <c r="F1099" s="103"/>
    </row>
    <row r="1100" spans="1:6" x14ac:dyDescent="0.25">
      <c r="A1100" s="60" t="s">
        <v>1985</v>
      </c>
      <c r="B1100" s="60" t="s">
        <v>1985</v>
      </c>
      <c r="C1100" s="60" t="s">
        <v>8637</v>
      </c>
      <c r="D1100" s="60" t="s">
        <v>8379</v>
      </c>
      <c r="E1100" s="156" t="s">
        <v>7757</v>
      </c>
      <c r="F1100" s="103"/>
    </row>
    <row r="1101" spans="1:6" x14ac:dyDescent="0.25">
      <c r="A1101" s="60" t="s">
        <v>1986</v>
      </c>
      <c r="B1101" s="60" t="s">
        <v>1986</v>
      </c>
      <c r="C1101" s="60" t="s">
        <v>8638</v>
      </c>
      <c r="D1101" s="60" t="s">
        <v>8379</v>
      </c>
      <c r="E1101" s="156" t="s">
        <v>7699</v>
      </c>
      <c r="F1101" s="103"/>
    </row>
    <row r="1102" spans="1:6" x14ac:dyDescent="0.25">
      <c r="A1102" s="60" t="s">
        <v>1987</v>
      </c>
      <c r="B1102" s="60" t="s">
        <v>1987</v>
      </c>
      <c r="C1102" s="60" t="s">
        <v>8639</v>
      </c>
      <c r="D1102" s="60" t="s">
        <v>8379</v>
      </c>
      <c r="E1102" s="156" t="s">
        <v>7463</v>
      </c>
      <c r="F1102" s="103"/>
    </row>
    <row r="1103" spans="1:6" x14ac:dyDescent="0.25">
      <c r="A1103" s="60" t="s">
        <v>1988</v>
      </c>
      <c r="B1103" s="60" t="s">
        <v>1988</v>
      </c>
      <c r="C1103" s="60" t="s">
        <v>8640</v>
      </c>
      <c r="D1103" s="60" t="s">
        <v>8379</v>
      </c>
      <c r="E1103" s="156" t="s">
        <v>21178</v>
      </c>
      <c r="F1103" s="103"/>
    </row>
    <row r="1104" spans="1:6" x14ac:dyDescent="0.25">
      <c r="A1104" s="60" t="s">
        <v>1989</v>
      </c>
      <c r="B1104" s="60" t="s">
        <v>1989</v>
      </c>
      <c r="C1104" s="60" t="s">
        <v>8641</v>
      </c>
      <c r="D1104" s="60" t="s">
        <v>8379</v>
      </c>
      <c r="E1104" s="156" t="s">
        <v>21165</v>
      </c>
      <c r="F1104" s="103"/>
    </row>
    <row r="1105" spans="1:6" x14ac:dyDescent="0.25">
      <c r="A1105" s="60" t="s">
        <v>1992</v>
      </c>
      <c r="B1105" s="60" t="s">
        <v>1992</v>
      </c>
      <c r="C1105" s="60" t="s">
        <v>8642</v>
      </c>
      <c r="D1105" s="60" t="s">
        <v>8379</v>
      </c>
      <c r="E1105" s="156" t="s">
        <v>21179</v>
      </c>
      <c r="F1105" s="103"/>
    </row>
    <row r="1106" spans="1:6" x14ac:dyDescent="0.25">
      <c r="A1106" s="60" t="s">
        <v>1993</v>
      </c>
      <c r="B1106" s="60" t="s">
        <v>1993</v>
      </c>
      <c r="C1106" s="60" t="s">
        <v>8643</v>
      </c>
      <c r="D1106" s="60" t="s">
        <v>8379</v>
      </c>
      <c r="E1106" s="156" t="s">
        <v>7463</v>
      </c>
      <c r="F1106" s="103"/>
    </row>
    <row r="1107" spans="1:6" x14ac:dyDescent="0.25">
      <c r="A1107" s="60" t="s">
        <v>1994</v>
      </c>
      <c r="B1107" s="60" t="s">
        <v>1994</v>
      </c>
      <c r="C1107" s="60" t="s">
        <v>8644</v>
      </c>
      <c r="D1107" s="60" t="s">
        <v>8379</v>
      </c>
      <c r="E1107" s="156" t="s">
        <v>14782</v>
      </c>
      <c r="F1107" s="103"/>
    </row>
    <row r="1108" spans="1:6" x14ac:dyDescent="0.25">
      <c r="A1108" s="60" t="s">
        <v>1995</v>
      </c>
      <c r="B1108" s="60" t="s">
        <v>1995</v>
      </c>
      <c r="C1108" s="60" t="s">
        <v>8646</v>
      </c>
      <c r="D1108" s="60" t="s">
        <v>8379</v>
      </c>
      <c r="E1108" s="156" t="s">
        <v>18234</v>
      </c>
      <c r="F1108" s="103"/>
    </row>
    <row r="1109" spans="1:6" x14ac:dyDescent="0.25">
      <c r="A1109" s="60" t="s">
        <v>1998</v>
      </c>
      <c r="B1109" s="60" t="s">
        <v>1998</v>
      </c>
      <c r="C1109" s="60" t="s">
        <v>8647</v>
      </c>
      <c r="D1109" s="60" t="s">
        <v>8379</v>
      </c>
      <c r="E1109" s="156" t="s">
        <v>11278</v>
      </c>
      <c r="F1109" s="103"/>
    </row>
    <row r="1110" spans="1:6" x14ac:dyDescent="0.25">
      <c r="A1110" s="60" t="s">
        <v>1999</v>
      </c>
      <c r="B1110" s="60" t="s">
        <v>1999</v>
      </c>
      <c r="C1110" s="60" t="s">
        <v>8648</v>
      </c>
      <c r="D1110" s="60" t="s">
        <v>8379</v>
      </c>
      <c r="E1110" s="156" t="s">
        <v>7565</v>
      </c>
      <c r="F1110" s="103"/>
    </row>
    <row r="1111" spans="1:6" x14ac:dyDescent="0.25">
      <c r="A1111" s="60" t="s">
        <v>2000</v>
      </c>
      <c r="B1111" s="60" t="s">
        <v>2000</v>
      </c>
      <c r="C1111" s="60" t="s">
        <v>8649</v>
      </c>
      <c r="D1111" s="60" t="s">
        <v>8379</v>
      </c>
      <c r="E1111" s="156" t="s">
        <v>11589</v>
      </c>
      <c r="F1111" s="103"/>
    </row>
    <row r="1112" spans="1:6" x14ac:dyDescent="0.25">
      <c r="A1112" s="60" t="s">
        <v>2001</v>
      </c>
      <c r="B1112" s="60" t="s">
        <v>2001</v>
      </c>
      <c r="C1112" s="60" t="s">
        <v>8651</v>
      </c>
      <c r="D1112" s="60" t="s">
        <v>8379</v>
      </c>
      <c r="E1112" s="156" t="s">
        <v>21180</v>
      </c>
      <c r="F1112" s="103"/>
    </row>
    <row r="1113" spans="1:6" x14ac:dyDescent="0.25">
      <c r="A1113" s="60" t="s">
        <v>2004</v>
      </c>
      <c r="B1113" s="60" t="s">
        <v>2004</v>
      </c>
      <c r="C1113" s="60" t="s">
        <v>8652</v>
      </c>
      <c r="D1113" s="60" t="s">
        <v>8379</v>
      </c>
      <c r="E1113" s="156" t="s">
        <v>21181</v>
      </c>
      <c r="F1113" s="103"/>
    </row>
    <row r="1114" spans="1:6" x14ac:dyDescent="0.25">
      <c r="A1114" s="60" t="s">
        <v>2005</v>
      </c>
      <c r="B1114" s="60" t="s">
        <v>2005</v>
      </c>
      <c r="C1114" s="60" t="s">
        <v>8653</v>
      </c>
      <c r="D1114" s="60" t="s">
        <v>8379</v>
      </c>
      <c r="E1114" s="156" t="s">
        <v>18852</v>
      </c>
      <c r="F1114" s="103"/>
    </row>
    <row r="1115" spans="1:6" x14ac:dyDescent="0.25">
      <c r="A1115" s="60" t="s">
        <v>2006</v>
      </c>
      <c r="B1115" s="60" t="s">
        <v>2006</v>
      </c>
      <c r="C1115" s="60" t="s">
        <v>8654</v>
      </c>
      <c r="D1115" s="60" t="s">
        <v>8379</v>
      </c>
      <c r="E1115" s="156" t="s">
        <v>13881</v>
      </c>
      <c r="F1115" s="103"/>
    </row>
    <row r="1116" spans="1:6" x14ac:dyDescent="0.25">
      <c r="A1116" s="60" t="s">
        <v>2007</v>
      </c>
      <c r="B1116" s="60" t="s">
        <v>2007</v>
      </c>
      <c r="C1116" s="60" t="s">
        <v>8655</v>
      </c>
      <c r="D1116" s="60" t="s">
        <v>8379</v>
      </c>
      <c r="E1116" s="156" t="s">
        <v>18886</v>
      </c>
      <c r="F1116" s="103"/>
    </row>
    <row r="1117" spans="1:6" x14ac:dyDescent="0.25">
      <c r="A1117" s="60" t="s">
        <v>2018</v>
      </c>
      <c r="B1117" s="60" t="s">
        <v>2018</v>
      </c>
      <c r="C1117" s="60" t="s">
        <v>8656</v>
      </c>
      <c r="D1117" s="60" t="s">
        <v>8379</v>
      </c>
      <c r="E1117" s="156" t="s">
        <v>8017</v>
      </c>
      <c r="F1117" s="103"/>
    </row>
    <row r="1118" spans="1:6" x14ac:dyDescent="0.25">
      <c r="A1118" s="60" t="s">
        <v>2019</v>
      </c>
      <c r="B1118" s="60" t="s">
        <v>2019</v>
      </c>
      <c r="C1118" s="60" t="s">
        <v>8658</v>
      </c>
      <c r="D1118" s="60" t="s">
        <v>8379</v>
      </c>
      <c r="E1118" s="156" t="s">
        <v>13839</v>
      </c>
      <c r="F1118" s="103"/>
    </row>
    <row r="1119" spans="1:6" x14ac:dyDescent="0.25">
      <c r="A1119" s="60" t="s">
        <v>2020</v>
      </c>
      <c r="B1119" s="60" t="s">
        <v>2020</v>
      </c>
      <c r="C1119" s="60" t="s">
        <v>8659</v>
      </c>
      <c r="D1119" s="60" t="s">
        <v>8379</v>
      </c>
      <c r="E1119" s="156" t="s">
        <v>7661</v>
      </c>
      <c r="F1119" s="103"/>
    </row>
    <row r="1120" spans="1:6" x14ac:dyDescent="0.25">
      <c r="A1120" s="60" t="s">
        <v>2021</v>
      </c>
      <c r="B1120" s="60" t="s">
        <v>2021</v>
      </c>
      <c r="C1120" s="60" t="s">
        <v>8660</v>
      </c>
      <c r="D1120" s="60" t="s">
        <v>8379</v>
      </c>
      <c r="E1120" s="156" t="s">
        <v>11346</v>
      </c>
      <c r="F1120" s="103"/>
    </row>
    <row r="1121" spans="1:6" x14ac:dyDescent="0.25">
      <c r="A1121" s="60" t="s">
        <v>2022</v>
      </c>
      <c r="B1121" s="60" t="s">
        <v>2022</v>
      </c>
      <c r="C1121" s="60" t="s">
        <v>8661</v>
      </c>
      <c r="D1121" s="60" t="s">
        <v>8379</v>
      </c>
      <c r="E1121" s="156" t="s">
        <v>21182</v>
      </c>
      <c r="F1121" s="103"/>
    </row>
    <row r="1122" spans="1:6" x14ac:dyDescent="0.25">
      <c r="A1122" s="60" t="s">
        <v>2023</v>
      </c>
      <c r="B1122" s="60" t="s">
        <v>2023</v>
      </c>
      <c r="C1122" s="60" t="s">
        <v>8662</v>
      </c>
      <c r="D1122" s="60" t="s">
        <v>8379</v>
      </c>
      <c r="E1122" s="156" t="s">
        <v>21183</v>
      </c>
      <c r="F1122" s="103"/>
    </row>
    <row r="1123" spans="1:6" x14ac:dyDescent="0.25">
      <c r="A1123" s="60" t="s">
        <v>2080</v>
      </c>
      <c r="B1123" s="60" t="s">
        <v>2080</v>
      </c>
      <c r="C1123" s="60" t="s">
        <v>8663</v>
      </c>
      <c r="D1123" s="60" t="s">
        <v>8379</v>
      </c>
      <c r="E1123" s="156" t="s">
        <v>7774</v>
      </c>
      <c r="F1123" s="103"/>
    </row>
    <row r="1124" spans="1:6" x14ac:dyDescent="0.25">
      <c r="A1124" s="60" t="s">
        <v>2081</v>
      </c>
      <c r="B1124" s="60" t="s">
        <v>2081</v>
      </c>
      <c r="C1124" s="60" t="s">
        <v>8664</v>
      </c>
      <c r="D1124" s="60" t="s">
        <v>8379</v>
      </c>
      <c r="E1124" s="156" t="s">
        <v>7459</v>
      </c>
      <c r="F1124" s="103"/>
    </row>
    <row r="1125" spans="1:6" x14ac:dyDescent="0.25">
      <c r="A1125" s="60" t="s">
        <v>2082</v>
      </c>
      <c r="B1125" s="60" t="s">
        <v>2082</v>
      </c>
      <c r="C1125" s="60" t="s">
        <v>8665</v>
      </c>
      <c r="D1125" s="60" t="s">
        <v>8379</v>
      </c>
      <c r="E1125" s="156" t="s">
        <v>7577</v>
      </c>
      <c r="F1125" s="103"/>
    </row>
    <row r="1126" spans="1:6" x14ac:dyDescent="0.25">
      <c r="A1126" s="60" t="s">
        <v>2083</v>
      </c>
      <c r="B1126" s="60" t="s">
        <v>2083</v>
      </c>
      <c r="C1126" s="60" t="s">
        <v>8666</v>
      </c>
      <c r="D1126" s="60" t="s">
        <v>8379</v>
      </c>
      <c r="E1126" s="156" t="s">
        <v>8019</v>
      </c>
      <c r="F1126" s="103"/>
    </row>
    <row r="1127" spans="1:6" x14ac:dyDescent="0.25">
      <c r="A1127" s="60" t="s">
        <v>2086</v>
      </c>
      <c r="B1127" s="60" t="s">
        <v>2086</v>
      </c>
      <c r="C1127" s="60" t="s">
        <v>8667</v>
      </c>
      <c r="D1127" s="60" t="s">
        <v>8379</v>
      </c>
      <c r="E1127" s="156" t="s">
        <v>7614</v>
      </c>
      <c r="F1127" s="103"/>
    </row>
    <row r="1128" spans="1:6" x14ac:dyDescent="0.25">
      <c r="A1128" s="60" t="s">
        <v>2087</v>
      </c>
      <c r="B1128" s="60" t="s">
        <v>2087</v>
      </c>
      <c r="C1128" s="60" t="s">
        <v>8668</v>
      </c>
      <c r="D1128" s="60" t="s">
        <v>8379</v>
      </c>
      <c r="E1128" s="156" t="s">
        <v>7933</v>
      </c>
      <c r="F1128" s="103"/>
    </row>
    <row r="1129" spans="1:6" x14ac:dyDescent="0.25">
      <c r="A1129" s="60" t="s">
        <v>2088</v>
      </c>
      <c r="B1129" s="60" t="s">
        <v>2088</v>
      </c>
      <c r="C1129" s="60" t="s">
        <v>8669</v>
      </c>
      <c r="D1129" s="60" t="s">
        <v>8379</v>
      </c>
      <c r="E1129" s="156" t="s">
        <v>18850</v>
      </c>
      <c r="F1129" s="103"/>
    </row>
    <row r="1130" spans="1:6" x14ac:dyDescent="0.25">
      <c r="A1130" s="60" t="s">
        <v>2089</v>
      </c>
      <c r="B1130" s="60" t="s">
        <v>2089</v>
      </c>
      <c r="C1130" s="60" t="s">
        <v>8670</v>
      </c>
      <c r="D1130" s="60" t="s">
        <v>8379</v>
      </c>
      <c r="E1130" s="156" t="s">
        <v>12736</v>
      </c>
      <c r="F1130" s="103"/>
    </row>
    <row r="1131" spans="1:6" x14ac:dyDescent="0.25">
      <c r="A1131" s="60" t="s">
        <v>2127</v>
      </c>
      <c r="B1131" s="60" t="s">
        <v>2127</v>
      </c>
      <c r="C1131" s="60" t="s">
        <v>8671</v>
      </c>
      <c r="D1131" s="60" t="s">
        <v>8379</v>
      </c>
      <c r="E1131" s="156" t="s">
        <v>14716</v>
      </c>
      <c r="F1131" s="103"/>
    </row>
    <row r="1132" spans="1:6" x14ac:dyDescent="0.25">
      <c r="A1132" s="60" t="s">
        <v>2128</v>
      </c>
      <c r="B1132" s="60" t="s">
        <v>2128</v>
      </c>
      <c r="C1132" s="60" t="s">
        <v>8672</v>
      </c>
      <c r="D1132" s="60" t="s">
        <v>8379</v>
      </c>
      <c r="E1132" s="156" t="s">
        <v>7478</v>
      </c>
      <c r="F1132" s="103"/>
    </row>
    <row r="1133" spans="1:6" x14ac:dyDescent="0.25">
      <c r="A1133" s="60" t="s">
        <v>2129</v>
      </c>
      <c r="B1133" s="60" t="s">
        <v>2129</v>
      </c>
      <c r="C1133" s="60" t="s">
        <v>8673</v>
      </c>
      <c r="D1133" s="60" t="s">
        <v>8379</v>
      </c>
      <c r="E1133" s="156" t="s">
        <v>13496</v>
      </c>
      <c r="F1133" s="103"/>
    </row>
    <row r="1134" spans="1:6" x14ac:dyDescent="0.25">
      <c r="A1134" s="60" t="s">
        <v>2130</v>
      </c>
      <c r="B1134" s="60" t="s">
        <v>2130</v>
      </c>
      <c r="C1134" s="60" t="s">
        <v>8675</v>
      </c>
      <c r="D1134" s="60" t="s">
        <v>8379</v>
      </c>
      <c r="E1134" s="156" t="s">
        <v>21184</v>
      </c>
      <c r="F1134" s="103"/>
    </row>
    <row r="1135" spans="1:6" x14ac:dyDescent="0.25">
      <c r="A1135" s="60" t="s">
        <v>2131</v>
      </c>
      <c r="B1135" s="60" t="s">
        <v>2131</v>
      </c>
      <c r="C1135" s="60" t="s">
        <v>8676</v>
      </c>
      <c r="D1135" s="60" t="s">
        <v>8379</v>
      </c>
      <c r="E1135" s="156" t="s">
        <v>21185</v>
      </c>
      <c r="F1135" s="103"/>
    </row>
    <row r="1136" spans="1:6" x14ac:dyDescent="0.25">
      <c r="A1136" s="60" t="s">
        <v>2132</v>
      </c>
      <c r="B1136" s="60" t="s">
        <v>2132</v>
      </c>
      <c r="C1136" s="60" t="s">
        <v>8678</v>
      </c>
      <c r="D1136" s="60" t="s">
        <v>8379</v>
      </c>
      <c r="E1136" s="156" t="s">
        <v>21186</v>
      </c>
      <c r="F1136" s="103"/>
    </row>
    <row r="1137" spans="1:6" x14ac:dyDescent="0.25">
      <c r="A1137" s="60" t="s">
        <v>2133</v>
      </c>
      <c r="B1137" s="60" t="s">
        <v>2133</v>
      </c>
      <c r="C1137" s="60" t="s">
        <v>8679</v>
      </c>
      <c r="D1137" s="60" t="s">
        <v>8379</v>
      </c>
      <c r="E1137" s="156" t="s">
        <v>13006</v>
      </c>
      <c r="F1137" s="103"/>
    </row>
    <row r="1138" spans="1:6" x14ac:dyDescent="0.25">
      <c r="A1138" s="60" t="s">
        <v>2134</v>
      </c>
      <c r="B1138" s="60" t="s">
        <v>2134</v>
      </c>
      <c r="C1138" s="60" t="s">
        <v>8680</v>
      </c>
      <c r="D1138" s="60" t="s">
        <v>8379</v>
      </c>
      <c r="E1138" s="156" t="s">
        <v>14987</v>
      </c>
      <c r="F1138" s="103"/>
    </row>
    <row r="1139" spans="1:6" x14ac:dyDescent="0.25">
      <c r="A1139" s="60" t="s">
        <v>2135</v>
      </c>
      <c r="B1139" s="60" t="s">
        <v>2135</v>
      </c>
      <c r="C1139" s="60" t="s">
        <v>8681</v>
      </c>
      <c r="D1139" s="60" t="s">
        <v>8379</v>
      </c>
      <c r="E1139" s="156" t="s">
        <v>20360</v>
      </c>
      <c r="F1139" s="103"/>
    </row>
    <row r="1140" spans="1:6" x14ac:dyDescent="0.25">
      <c r="A1140" s="60" t="s">
        <v>2136</v>
      </c>
      <c r="B1140" s="60" t="s">
        <v>2136</v>
      </c>
      <c r="C1140" s="60" t="s">
        <v>8682</v>
      </c>
      <c r="D1140" s="60" t="s">
        <v>8379</v>
      </c>
      <c r="E1140" s="156" t="s">
        <v>8346</v>
      </c>
      <c r="F1140" s="103"/>
    </row>
    <row r="1141" spans="1:6" x14ac:dyDescent="0.25">
      <c r="A1141" s="60" t="s">
        <v>2137</v>
      </c>
      <c r="B1141" s="60" t="s">
        <v>2137</v>
      </c>
      <c r="C1141" s="60" t="s">
        <v>8683</v>
      </c>
      <c r="D1141" s="60" t="s">
        <v>8379</v>
      </c>
      <c r="E1141" s="156" t="s">
        <v>21187</v>
      </c>
      <c r="F1141" s="103"/>
    </row>
    <row r="1142" spans="1:6" x14ac:dyDescent="0.25">
      <c r="A1142" s="60" t="s">
        <v>2138</v>
      </c>
      <c r="B1142" s="60" t="s">
        <v>2138</v>
      </c>
      <c r="C1142" s="60" t="s">
        <v>8684</v>
      </c>
      <c r="D1142" s="60" t="s">
        <v>8379</v>
      </c>
      <c r="E1142" s="156" t="s">
        <v>21100</v>
      </c>
      <c r="F1142" s="103"/>
    </row>
    <row r="1143" spans="1:6" x14ac:dyDescent="0.25">
      <c r="A1143" s="60" t="s">
        <v>2139</v>
      </c>
      <c r="B1143" s="60" t="s">
        <v>2139</v>
      </c>
      <c r="C1143" s="60" t="s">
        <v>8685</v>
      </c>
      <c r="D1143" s="60" t="s">
        <v>8379</v>
      </c>
      <c r="E1143" s="156" t="s">
        <v>17053</v>
      </c>
      <c r="F1143" s="103"/>
    </row>
    <row r="1144" spans="1:6" x14ac:dyDescent="0.25">
      <c r="A1144" s="60" t="s">
        <v>2140</v>
      </c>
      <c r="B1144" s="60" t="s">
        <v>2140</v>
      </c>
      <c r="C1144" s="60" t="s">
        <v>8686</v>
      </c>
      <c r="D1144" s="60" t="s">
        <v>8379</v>
      </c>
      <c r="E1144" s="156" t="s">
        <v>21188</v>
      </c>
      <c r="F1144" s="103"/>
    </row>
    <row r="1145" spans="1:6" x14ac:dyDescent="0.25">
      <c r="A1145" s="60" t="s">
        <v>2141</v>
      </c>
      <c r="B1145" s="60" t="s">
        <v>2141</v>
      </c>
      <c r="C1145" s="60" t="s">
        <v>8688</v>
      </c>
      <c r="D1145" s="60" t="s">
        <v>8379</v>
      </c>
      <c r="E1145" s="156" t="s">
        <v>21189</v>
      </c>
      <c r="F1145" s="103"/>
    </row>
    <row r="1146" spans="1:6" x14ac:dyDescent="0.25">
      <c r="A1146" s="60" t="s">
        <v>2142</v>
      </c>
      <c r="B1146" s="60" t="s">
        <v>2142</v>
      </c>
      <c r="C1146" s="60" t="s">
        <v>8689</v>
      </c>
      <c r="D1146" s="60" t="s">
        <v>8379</v>
      </c>
      <c r="E1146" s="156" t="s">
        <v>17036</v>
      </c>
      <c r="F1146" s="103"/>
    </row>
    <row r="1147" spans="1:6" x14ac:dyDescent="0.25">
      <c r="A1147" s="60" t="s">
        <v>2143</v>
      </c>
      <c r="B1147" s="60" t="s">
        <v>2143</v>
      </c>
      <c r="C1147" s="60" t="s">
        <v>8690</v>
      </c>
      <c r="D1147" s="60" t="s">
        <v>8379</v>
      </c>
      <c r="E1147" s="156" t="s">
        <v>21190</v>
      </c>
      <c r="F1147" s="103"/>
    </row>
    <row r="1148" spans="1:6" x14ac:dyDescent="0.25">
      <c r="A1148" s="60" t="s">
        <v>2146</v>
      </c>
      <c r="B1148" s="60" t="s">
        <v>2146</v>
      </c>
      <c r="C1148" s="60" t="s">
        <v>8691</v>
      </c>
      <c r="D1148" s="60" t="s">
        <v>8379</v>
      </c>
      <c r="E1148" s="156" t="s">
        <v>21191</v>
      </c>
      <c r="F1148" s="103"/>
    </row>
    <row r="1149" spans="1:6" x14ac:dyDescent="0.25">
      <c r="A1149" s="60" t="s">
        <v>2147</v>
      </c>
      <c r="B1149" s="60" t="s">
        <v>2147</v>
      </c>
      <c r="C1149" s="60" t="s">
        <v>8692</v>
      </c>
      <c r="D1149" s="60" t="s">
        <v>8379</v>
      </c>
      <c r="E1149" s="156" t="s">
        <v>18496</v>
      </c>
      <c r="F1149" s="103"/>
    </row>
    <row r="1150" spans="1:6" x14ac:dyDescent="0.25">
      <c r="A1150" s="60" t="s">
        <v>2148</v>
      </c>
      <c r="B1150" s="60" t="s">
        <v>2148</v>
      </c>
      <c r="C1150" s="60" t="s">
        <v>8693</v>
      </c>
      <c r="D1150" s="60" t="s">
        <v>8379</v>
      </c>
      <c r="E1150" s="156" t="s">
        <v>7461</v>
      </c>
      <c r="F1150" s="103"/>
    </row>
    <row r="1151" spans="1:6" x14ac:dyDescent="0.25">
      <c r="A1151" s="60" t="s">
        <v>2150</v>
      </c>
      <c r="B1151" s="60" t="s">
        <v>2150</v>
      </c>
      <c r="C1151" s="60" t="s">
        <v>8694</v>
      </c>
      <c r="D1151" s="60" t="s">
        <v>8379</v>
      </c>
      <c r="E1151" s="156" t="s">
        <v>21192</v>
      </c>
      <c r="F1151" s="103"/>
    </row>
    <row r="1152" spans="1:6" x14ac:dyDescent="0.25">
      <c r="A1152" s="60" t="s">
        <v>2151</v>
      </c>
      <c r="B1152" s="60" t="s">
        <v>2151</v>
      </c>
      <c r="C1152" s="60" t="s">
        <v>8695</v>
      </c>
      <c r="D1152" s="60" t="s">
        <v>8379</v>
      </c>
      <c r="E1152" s="156" t="s">
        <v>7673</v>
      </c>
      <c r="F1152" s="103"/>
    </row>
    <row r="1153" spans="1:6" x14ac:dyDescent="0.25">
      <c r="A1153" s="60" t="s">
        <v>2152</v>
      </c>
      <c r="B1153" s="60" t="s">
        <v>2152</v>
      </c>
      <c r="C1153" s="60" t="s">
        <v>8696</v>
      </c>
      <c r="D1153" s="60" t="s">
        <v>8379</v>
      </c>
      <c r="E1153" s="156" t="s">
        <v>14825</v>
      </c>
      <c r="F1153" s="103"/>
    </row>
    <row r="1154" spans="1:6" x14ac:dyDescent="0.25">
      <c r="A1154" s="60" t="s">
        <v>2153</v>
      </c>
      <c r="B1154" s="60" t="s">
        <v>2153</v>
      </c>
      <c r="C1154" s="60" t="s">
        <v>8697</v>
      </c>
      <c r="D1154" s="60" t="s">
        <v>8379</v>
      </c>
      <c r="E1154" s="156" t="s">
        <v>21193</v>
      </c>
      <c r="F1154" s="103"/>
    </row>
    <row r="1155" spans="1:6" x14ac:dyDescent="0.25">
      <c r="A1155" s="60" t="s">
        <v>2154</v>
      </c>
      <c r="B1155" s="60" t="s">
        <v>2154</v>
      </c>
      <c r="C1155" s="60" t="s">
        <v>8698</v>
      </c>
      <c r="D1155" s="60" t="s">
        <v>8379</v>
      </c>
      <c r="E1155" s="156" t="s">
        <v>21194</v>
      </c>
      <c r="F1155" s="103"/>
    </row>
    <row r="1156" spans="1:6" x14ac:dyDescent="0.25">
      <c r="A1156" s="60" t="s">
        <v>2155</v>
      </c>
      <c r="B1156" s="60" t="s">
        <v>2155</v>
      </c>
      <c r="C1156" s="60" t="s">
        <v>8699</v>
      </c>
      <c r="D1156" s="60" t="s">
        <v>8379</v>
      </c>
      <c r="E1156" s="156" t="s">
        <v>18310</v>
      </c>
      <c r="F1156" s="103"/>
    </row>
    <row r="1157" spans="1:6" x14ac:dyDescent="0.25">
      <c r="A1157" s="60" t="s">
        <v>2156</v>
      </c>
      <c r="B1157" s="60" t="s">
        <v>2156</v>
      </c>
      <c r="C1157" s="60" t="s">
        <v>21195</v>
      </c>
      <c r="D1157" s="60" t="s">
        <v>8379</v>
      </c>
      <c r="E1157" s="156" t="s">
        <v>14692</v>
      </c>
      <c r="F1157" s="103"/>
    </row>
    <row r="1158" spans="1:6" x14ac:dyDescent="0.25">
      <c r="A1158" s="60" t="s">
        <v>2157</v>
      </c>
      <c r="B1158" s="60" t="s">
        <v>2157</v>
      </c>
      <c r="C1158" s="60" t="s">
        <v>21196</v>
      </c>
      <c r="D1158" s="60" t="s">
        <v>8379</v>
      </c>
      <c r="E1158" s="156" t="s">
        <v>21197</v>
      </c>
      <c r="F1158" s="103"/>
    </row>
    <row r="1159" spans="1:6" x14ac:dyDescent="0.25">
      <c r="A1159" s="60" t="s">
        <v>2158</v>
      </c>
      <c r="B1159" s="60" t="s">
        <v>2158</v>
      </c>
      <c r="C1159" s="60" t="s">
        <v>21198</v>
      </c>
      <c r="D1159" s="60" t="s">
        <v>8379</v>
      </c>
      <c r="E1159" s="156" t="s">
        <v>11287</v>
      </c>
      <c r="F1159" s="103"/>
    </row>
    <row r="1160" spans="1:6" x14ac:dyDescent="0.25">
      <c r="A1160" s="60" t="s">
        <v>2159</v>
      </c>
      <c r="B1160" s="60" t="s">
        <v>2159</v>
      </c>
      <c r="C1160" s="60" t="s">
        <v>21199</v>
      </c>
      <c r="D1160" s="60" t="s">
        <v>8379</v>
      </c>
      <c r="E1160" s="156" t="s">
        <v>21072</v>
      </c>
      <c r="F1160" s="103"/>
    </row>
    <row r="1161" spans="1:6" x14ac:dyDescent="0.25">
      <c r="A1161" s="60" t="s">
        <v>2166</v>
      </c>
      <c r="B1161" s="60" t="s">
        <v>2166</v>
      </c>
      <c r="C1161" s="60" t="s">
        <v>8700</v>
      </c>
      <c r="D1161" s="60" t="s">
        <v>8379</v>
      </c>
      <c r="E1161" s="156" t="s">
        <v>7555</v>
      </c>
      <c r="F1161" s="103"/>
    </row>
    <row r="1162" spans="1:6" x14ac:dyDescent="0.25">
      <c r="A1162" s="60" t="s">
        <v>2167</v>
      </c>
      <c r="B1162" s="60" t="s">
        <v>2167</v>
      </c>
      <c r="C1162" s="60" t="s">
        <v>8701</v>
      </c>
      <c r="D1162" s="60" t="s">
        <v>8379</v>
      </c>
      <c r="E1162" s="156" t="s">
        <v>7933</v>
      </c>
      <c r="F1162" s="103"/>
    </row>
    <row r="1163" spans="1:6" x14ac:dyDescent="0.25">
      <c r="A1163" s="60" t="s">
        <v>2168</v>
      </c>
      <c r="B1163" s="60" t="s">
        <v>2168</v>
      </c>
      <c r="C1163" s="60" t="s">
        <v>8702</v>
      </c>
      <c r="D1163" s="60" t="s">
        <v>8379</v>
      </c>
      <c r="E1163" s="156" t="s">
        <v>7820</v>
      </c>
      <c r="F1163" s="103"/>
    </row>
    <row r="1164" spans="1:6" x14ac:dyDescent="0.25">
      <c r="A1164" s="60" t="s">
        <v>2169</v>
      </c>
      <c r="B1164" s="60" t="s">
        <v>2169</v>
      </c>
      <c r="C1164" s="60" t="s">
        <v>8703</v>
      </c>
      <c r="D1164" s="60" t="s">
        <v>8379</v>
      </c>
      <c r="E1164" s="156" t="s">
        <v>9220</v>
      </c>
      <c r="F1164" s="103"/>
    </row>
    <row r="1165" spans="1:6" x14ac:dyDescent="0.25">
      <c r="A1165" s="60" t="s">
        <v>2194</v>
      </c>
      <c r="B1165" s="60" t="s">
        <v>2194</v>
      </c>
      <c r="C1165" s="60" t="s">
        <v>8704</v>
      </c>
      <c r="D1165" s="60" t="s">
        <v>8379</v>
      </c>
      <c r="E1165" s="156" t="s">
        <v>12477</v>
      </c>
      <c r="F1165" s="103"/>
    </row>
    <row r="1166" spans="1:6" x14ac:dyDescent="0.25">
      <c r="A1166" s="60" t="s">
        <v>2195</v>
      </c>
      <c r="B1166" s="60" t="s">
        <v>2195</v>
      </c>
      <c r="C1166" s="60" t="s">
        <v>8705</v>
      </c>
      <c r="D1166" s="60" t="s">
        <v>8379</v>
      </c>
      <c r="E1166" s="156" t="s">
        <v>18398</v>
      </c>
      <c r="F1166" s="103"/>
    </row>
    <row r="1167" spans="1:6" x14ac:dyDescent="0.25">
      <c r="A1167" s="60" t="s">
        <v>2196</v>
      </c>
      <c r="B1167" s="60" t="s">
        <v>2196</v>
      </c>
      <c r="C1167" s="60" t="s">
        <v>8706</v>
      </c>
      <c r="D1167" s="60" t="s">
        <v>8379</v>
      </c>
      <c r="E1167" s="156" t="s">
        <v>21186</v>
      </c>
      <c r="F1167" s="103"/>
    </row>
    <row r="1168" spans="1:6" x14ac:dyDescent="0.25">
      <c r="A1168" s="60" t="s">
        <v>2197</v>
      </c>
      <c r="B1168" s="60" t="s">
        <v>2197</v>
      </c>
      <c r="C1168" s="60" t="s">
        <v>8707</v>
      </c>
      <c r="D1168" s="60" t="s">
        <v>8379</v>
      </c>
      <c r="E1168" s="156" t="s">
        <v>16615</v>
      </c>
      <c r="F1168" s="103"/>
    </row>
    <row r="1169" spans="1:6" x14ac:dyDescent="0.25">
      <c r="A1169" s="60" t="s">
        <v>2198</v>
      </c>
      <c r="B1169" s="60" t="s">
        <v>2198</v>
      </c>
      <c r="C1169" s="60" t="s">
        <v>8708</v>
      </c>
      <c r="D1169" s="60" t="s">
        <v>8379</v>
      </c>
      <c r="E1169" s="156" t="s">
        <v>21200</v>
      </c>
      <c r="F1169" s="103"/>
    </row>
    <row r="1170" spans="1:6" x14ac:dyDescent="0.25">
      <c r="A1170" s="60" t="s">
        <v>2201</v>
      </c>
      <c r="B1170" s="60" t="s">
        <v>2201</v>
      </c>
      <c r="C1170" s="60" t="s">
        <v>8709</v>
      </c>
      <c r="D1170" s="60" t="s">
        <v>8379</v>
      </c>
      <c r="E1170" s="156" t="s">
        <v>21201</v>
      </c>
      <c r="F1170" s="103"/>
    </row>
    <row r="1171" spans="1:6" x14ac:dyDescent="0.25">
      <c r="A1171" s="60" t="s">
        <v>2202</v>
      </c>
      <c r="B1171" s="60" t="s">
        <v>2202</v>
      </c>
      <c r="C1171" s="60" t="s">
        <v>8710</v>
      </c>
      <c r="D1171" s="60" t="s">
        <v>8379</v>
      </c>
      <c r="E1171" s="156" t="s">
        <v>11617</v>
      </c>
      <c r="F1171" s="103"/>
    </row>
    <row r="1172" spans="1:6" x14ac:dyDescent="0.25">
      <c r="A1172" s="60" t="s">
        <v>2203</v>
      </c>
      <c r="B1172" s="60" t="s">
        <v>2203</v>
      </c>
      <c r="C1172" s="60" t="s">
        <v>8711</v>
      </c>
      <c r="D1172" s="60" t="s">
        <v>8379</v>
      </c>
      <c r="E1172" s="156" t="s">
        <v>7961</v>
      </c>
      <c r="F1172" s="103"/>
    </row>
    <row r="1173" spans="1:6" x14ac:dyDescent="0.25">
      <c r="A1173" s="60" t="s">
        <v>2204</v>
      </c>
      <c r="B1173" s="60" t="s">
        <v>2204</v>
      </c>
      <c r="C1173" s="60" t="s">
        <v>8712</v>
      </c>
      <c r="D1173" s="60" t="s">
        <v>8379</v>
      </c>
      <c r="E1173" s="156" t="s">
        <v>21202</v>
      </c>
      <c r="F1173" s="103"/>
    </row>
    <row r="1174" spans="1:6" x14ac:dyDescent="0.25">
      <c r="A1174" s="60" t="s">
        <v>2205</v>
      </c>
      <c r="B1174" s="60" t="s">
        <v>2205</v>
      </c>
      <c r="C1174" s="60" t="s">
        <v>8713</v>
      </c>
      <c r="D1174" s="60" t="s">
        <v>8379</v>
      </c>
      <c r="E1174" s="156" t="s">
        <v>21203</v>
      </c>
      <c r="F1174" s="103"/>
    </row>
    <row r="1175" spans="1:6" x14ac:dyDescent="0.25">
      <c r="A1175" s="60" t="s">
        <v>2208</v>
      </c>
      <c r="B1175" s="60" t="s">
        <v>2208</v>
      </c>
      <c r="C1175" s="60" t="s">
        <v>8714</v>
      </c>
      <c r="D1175" s="60" t="s">
        <v>8379</v>
      </c>
      <c r="E1175" s="156" t="s">
        <v>7935</v>
      </c>
      <c r="F1175" s="103"/>
    </row>
    <row r="1176" spans="1:6" x14ac:dyDescent="0.25">
      <c r="A1176" s="60" t="s">
        <v>2209</v>
      </c>
      <c r="B1176" s="60" t="s">
        <v>2209</v>
      </c>
      <c r="C1176" s="60" t="s">
        <v>8715</v>
      </c>
      <c r="D1176" s="60" t="s">
        <v>8379</v>
      </c>
      <c r="E1176" s="156" t="s">
        <v>7932</v>
      </c>
      <c r="F1176" s="103"/>
    </row>
    <row r="1177" spans="1:6" x14ac:dyDescent="0.25">
      <c r="A1177" s="60" t="s">
        <v>2210</v>
      </c>
      <c r="B1177" s="60" t="s">
        <v>2210</v>
      </c>
      <c r="C1177" s="60" t="s">
        <v>8716</v>
      </c>
      <c r="D1177" s="60" t="s">
        <v>8379</v>
      </c>
      <c r="E1177" s="156" t="s">
        <v>7578</v>
      </c>
      <c r="F1177" s="103"/>
    </row>
    <row r="1178" spans="1:6" x14ac:dyDescent="0.25">
      <c r="A1178" s="60" t="s">
        <v>2211</v>
      </c>
      <c r="B1178" s="60" t="s">
        <v>2211</v>
      </c>
      <c r="C1178" s="60" t="s">
        <v>8718</v>
      </c>
      <c r="D1178" s="60" t="s">
        <v>8379</v>
      </c>
      <c r="E1178" s="156" t="s">
        <v>7800</v>
      </c>
      <c r="F1178" s="103"/>
    </row>
    <row r="1179" spans="1:6" x14ac:dyDescent="0.25">
      <c r="A1179" s="60" t="s">
        <v>2396</v>
      </c>
      <c r="B1179" s="60" t="s">
        <v>2396</v>
      </c>
      <c r="C1179" s="60" t="s">
        <v>8719</v>
      </c>
      <c r="D1179" s="60" t="s">
        <v>8379</v>
      </c>
      <c r="E1179" s="156" t="s">
        <v>9803</v>
      </c>
      <c r="F1179" s="103"/>
    </row>
    <row r="1180" spans="1:6" x14ac:dyDescent="0.25">
      <c r="A1180" s="60" t="s">
        <v>2397</v>
      </c>
      <c r="B1180" s="60" t="s">
        <v>2397</v>
      </c>
      <c r="C1180" s="60" t="s">
        <v>8720</v>
      </c>
      <c r="D1180" s="60" t="s">
        <v>8379</v>
      </c>
      <c r="E1180" s="156" t="s">
        <v>7772</v>
      </c>
      <c r="F1180" s="103"/>
    </row>
    <row r="1181" spans="1:6" x14ac:dyDescent="0.25">
      <c r="A1181" s="60" t="s">
        <v>2398</v>
      </c>
      <c r="B1181" s="60" t="s">
        <v>2398</v>
      </c>
      <c r="C1181" s="60" t="s">
        <v>8721</v>
      </c>
      <c r="D1181" s="60" t="s">
        <v>8379</v>
      </c>
      <c r="E1181" s="156" t="s">
        <v>7575</v>
      </c>
      <c r="F1181" s="103"/>
    </row>
    <row r="1182" spans="1:6" x14ac:dyDescent="0.25">
      <c r="A1182" s="60" t="s">
        <v>2401</v>
      </c>
      <c r="B1182" s="60" t="s">
        <v>2401</v>
      </c>
      <c r="C1182" s="60" t="s">
        <v>21204</v>
      </c>
      <c r="D1182" s="60" t="s">
        <v>8379</v>
      </c>
      <c r="E1182" s="156" t="s">
        <v>21205</v>
      </c>
      <c r="F1182" s="103"/>
    </row>
    <row r="1183" spans="1:6" x14ac:dyDescent="0.25">
      <c r="A1183" s="60" t="s">
        <v>2402</v>
      </c>
      <c r="B1183" s="60" t="s">
        <v>2402</v>
      </c>
      <c r="C1183" s="60" t="s">
        <v>21206</v>
      </c>
      <c r="D1183" s="60" t="s">
        <v>8379</v>
      </c>
      <c r="E1183" s="156" t="s">
        <v>9818</v>
      </c>
      <c r="F1183" s="103"/>
    </row>
    <row r="1184" spans="1:6" x14ac:dyDescent="0.25">
      <c r="A1184" s="60" t="s">
        <v>2403</v>
      </c>
      <c r="B1184" s="60" t="s">
        <v>2403</v>
      </c>
      <c r="C1184" s="60" t="s">
        <v>21207</v>
      </c>
      <c r="D1184" s="60" t="s">
        <v>8379</v>
      </c>
      <c r="E1184" s="156" t="s">
        <v>14729</v>
      </c>
      <c r="F1184" s="103"/>
    </row>
    <row r="1185" spans="1:6" x14ac:dyDescent="0.25">
      <c r="A1185" s="60" t="s">
        <v>2404</v>
      </c>
      <c r="B1185" s="60" t="s">
        <v>2404</v>
      </c>
      <c r="C1185" s="60" t="s">
        <v>21208</v>
      </c>
      <c r="D1185" s="60" t="s">
        <v>8379</v>
      </c>
      <c r="E1185" s="156" t="s">
        <v>21209</v>
      </c>
      <c r="F1185" s="103"/>
    </row>
    <row r="1186" spans="1:6" x14ac:dyDescent="0.25">
      <c r="A1186" s="60" t="s">
        <v>2405</v>
      </c>
      <c r="B1186" s="60" t="s">
        <v>2405</v>
      </c>
      <c r="C1186" s="60" t="s">
        <v>21210</v>
      </c>
      <c r="D1186" s="60" t="s">
        <v>8379</v>
      </c>
      <c r="E1186" s="156" t="s">
        <v>21066</v>
      </c>
      <c r="F1186" s="103"/>
    </row>
    <row r="1187" spans="1:6" x14ac:dyDescent="0.25">
      <c r="A1187" s="60" t="s">
        <v>2408</v>
      </c>
      <c r="B1187" s="60" t="s">
        <v>2408</v>
      </c>
      <c r="C1187" s="60" t="s">
        <v>21211</v>
      </c>
      <c r="D1187" s="60" t="s">
        <v>8379</v>
      </c>
      <c r="E1187" s="156" t="s">
        <v>7502</v>
      </c>
      <c r="F1187" s="103"/>
    </row>
    <row r="1188" spans="1:6" x14ac:dyDescent="0.25">
      <c r="A1188" s="60" t="s">
        <v>2409</v>
      </c>
      <c r="B1188" s="60" t="s">
        <v>2409</v>
      </c>
      <c r="C1188" s="60" t="s">
        <v>21212</v>
      </c>
      <c r="D1188" s="60" t="s">
        <v>8379</v>
      </c>
      <c r="E1188" s="156" t="s">
        <v>7933</v>
      </c>
      <c r="F1188" s="103"/>
    </row>
    <row r="1189" spans="1:6" x14ac:dyDescent="0.25">
      <c r="A1189" s="60" t="s">
        <v>2410</v>
      </c>
      <c r="B1189" s="60" t="s">
        <v>2410</v>
      </c>
      <c r="C1189" s="60" t="s">
        <v>21213</v>
      </c>
      <c r="D1189" s="60" t="s">
        <v>8379</v>
      </c>
      <c r="E1189" s="156" t="s">
        <v>7521</v>
      </c>
      <c r="F1189" s="103"/>
    </row>
    <row r="1190" spans="1:6" x14ac:dyDescent="0.25">
      <c r="A1190" s="60" t="s">
        <v>2411</v>
      </c>
      <c r="B1190" s="60" t="s">
        <v>2411</v>
      </c>
      <c r="C1190" s="60" t="s">
        <v>21214</v>
      </c>
      <c r="D1190" s="60" t="s">
        <v>8379</v>
      </c>
      <c r="E1190" s="156" t="s">
        <v>7644</v>
      </c>
      <c r="F1190" s="103"/>
    </row>
    <row r="1191" spans="1:6" x14ac:dyDescent="0.25">
      <c r="A1191" s="60" t="s">
        <v>2414</v>
      </c>
      <c r="B1191" s="60" t="s">
        <v>2414</v>
      </c>
      <c r="C1191" s="60" t="s">
        <v>21215</v>
      </c>
      <c r="D1191" s="60" t="s">
        <v>8379</v>
      </c>
      <c r="E1191" s="156" t="s">
        <v>8350</v>
      </c>
      <c r="F1191" s="103"/>
    </row>
    <row r="1192" spans="1:6" x14ac:dyDescent="0.25">
      <c r="A1192" s="60" t="s">
        <v>2415</v>
      </c>
      <c r="B1192" s="60" t="s">
        <v>2415</v>
      </c>
      <c r="C1192" s="60" t="s">
        <v>21216</v>
      </c>
      <c r="D1192" s="60" t="s">
        <v>8379</v>
      </c>
      <c r="E1192" s="156" t="s">
        <v>7457</v>
      </c>
      <c r="F1192" s="103"/>
    </row>
    <row r="1193" spans="1:6" x14ac:dyDescent="0.25">
      <c r="A1193" s="60" t="s">
        <v>2416</v>
      </c>
      <c r="B1193" s="60" t="s">
        <v>2416</v>
      </c>
      <c r="C1193" s="60" t="s">
        <v>21217</v>
      </c>
      <c r="D1193" s="60" t="s">
        <v>8379</v>
      </c>
      <c r="E1193" s="156" t="s">
        <v>8731</v>
      </c>
      <c r="F1193" s="103"/>
    </row>
    <row r="1194" spans="1:6" x14ac:dyDescent="0.25">
      <c r="A1194" s="60" t="s">
        <v>2422</v>
      </c>
      <c r="B1194" s="60" t="s">
        <v>2422</v>
      </c>
      <c r="C1194" s="60" t="s">
        <v>8723</v>
      </c>
      <c r="D1194" s="60" t="s">
        <v>8379</v>
      </c>
      <c r="E1194" s="156" t="s">
        <v>7881</v>
      </c>
      <c r="F1194" s="103"/>
    </row>
    <row r="1195" spans="1:6" x14ac:dyDescent="0.25">
      <c r="A1195" s="60" t="s">
        <v>2423</v>
      </c>
      <c r="B1195" s="60" t="s">
        <v>2423</v>
      </c>
      <c r="C1195" s="60" t="s">
        <v>8724</v>
      </c>
      <c r="D1195" s="60" t="s">
        <v>8379</v>
      </c>
      <c r="E1195" s="156" t="s">
        <v>7561</v>
      </c>
      <c r="F1195" s="103"/>
    </row>
    <row r="1196" spans="1:6" x14ac:dyDescent="0.25">
      <c r="A1196" s="60" t="s">
        <v>2424</v>
      </c>
      <c r="B1196" s="60" t="s">
        <v>2424</v>
      </c>
      <c r="C1196" s="60" t="s">
        <v>8725</v>
      </c>
      <c r="D1196" s="60" t="s">
        <v>8379</v>
      </c>
      <c r="E1196" s="156" t="s">
        <v>21218</v>
      </c>
      <c r="F1196" s="103"/>
    </row>
    <row r="1197" spans="1:6" x14ac:dyDescent="0.25">
      <c r="A1197" s="60" t="s">
        <v>2425</v>
      </c>
      <c r="B1197" s="60" t="s">
        <v>2425</v>
      </c>
      <c r="C1197" s="60" t="s">
        <v>8726</v>
      </c>
      <c r="D1197" s="60" t="s">
        <v>8379</v>
      </c>
      <c r="E1197" s="156" t="s">
        <v>9579</v>
      </c>
      <c r="F1197" s="103"/>
    </row>
    <row r="1198" spans="1:6" x14ac:dyDescent="0.25">
      <c r="A1198" s="60" t="s">
        <v>2426</v>
      </c>
      <c r="B1198" s="60" t="s">
        <v>2426</v>
      </c>
      <c r="C1198" s="60" t="s">
        <v>8727</v>
      </c>
      <c r="D1198" s="60" t="s">
        <v>8379</v>
      </c>
      <c r="E1198" s="156" t="s">
        <v>13478</v>
      </c>
      <c r="F1198" s="103"/>
    </row>
    <row r="1199" spans="1:6" x14ac:dyDescent="0.25">
      <c r="A1199" s="60" t="s">
        <v>2429</v>
      </c>
      <c r="B1199" s="60" t="s">
        <v>2429</v>
      </c>
      <c r="C1199" s="60" t="s">
        <v>8728</v>
      </c>
      <c r="D1199" s="60" t="s">
        <v>8379</v>
      </c>
      <c r="E1199" s="156" t="s">
        <v>13868</v>
      </c>
      <c r="F1199" s="103"/>
    </row>
    <row r="1200" spans="1:6" x14ac:dyDescent="0.25">
      <c r="A1200" s="60" t="s">
        <v>2430</v>
      </c>
      <c r="B1200" s="60" t="s">
        <v>2430</v>
      </c>
      <c r="C1200" s="60" t="s">
        <v>8729</v>
      </c>
      <c r="D1200" s="60" t="s">
        <v>8379</v>
      </c>
      <c r="E1200" s="156" t="s">
        <v>12198</v>
      </c>
      <c r="F1200" s="103"/>
    </row>
    <row r="1201" spans="1:6" x14ac:dyDescent="0.25">
      <c r="A1201" s="60" t="s">
        <v>2431</v>
      </c>
      <c r="B1201" s="60" t="s">
        <v>2431</v>
      </c>
      <c r="C1201" s="60" t="s">
        <v>8730</v>
      </c>
      <c r="D1201" s="60" t="s">
        <v>8379</v>
      </c>
      <c r="E1201" s="156" t="s">
        <v>7527</v>
      </c>
      <c r="F1201" s="103"/>
    </row>
    <row r="1202" spans="1:6" x14ac:dyDescent="0.25">
      <c r="A1202" s="60" t="s">
        <v>2432</v>
      </c>
      <c r="B1202" s="60" t="s">
        <v>2432</v>
      </c>
      <c r="C1202" s="60" t="s">
        <v>8732</v>
      </c>
      <c r="D1202" s="60" t="s">
        <v>8379</v>
      </c>
      <c r="E1202" s="156" t="s">
        <v>7466</v>
      </c>
      <c r="F1202" s="103"/>
    </row>
    <row r="1203" spans="1:6" x14ac:dyDescent="0.25">
      <c r="A1203" s="60" t="s">
        <v>2433</v>
      </c>
      <c r="B1203" s="60" t="s">
        <v>2433</v>
      </c>
      <c r="C1203" s="60" t="s">
        <v>8733</v>
      </c>
      <c r="D1203" s="60" t="s">
        <v>8379</v>
      </c>
      <c r="E1203" s="156" t="s">
        <v>21219</v>
      </c>
      <c r="F1203" s="103"/>
    </row>
    <row r="1204" spans="1:6" x14ac:dyDescent="0.25">
      <c r="A1204" s="60" t="s">
        <v>2450</v>
      </c>
      <c r="B1204" s="60" t="s">
        <v>2450</v>
      </c>
      <c r="C1204" s="60" t="s">
        <v>8734</v>
      </c>
      <c r="D1204" s="60" t="s">
        <v>8379</v>
      </c>
      <c r="E1204" s="156" t="s">
        <v>17337</v>
      </c>
      <c r="F1204" s="103"/>
    </row>
    <row r="1205" spans="1:6" x14ac:dyDescent="0.25">
      <c r="A1205" s="60" t="s">
        <v>2451</v>
      </c>
      <c r="B1205" s="60" t="s">
        <v>2451</v>
      </c>
      <c r="C1205" s="60" t="s">
        <v>8735</v>
      </c>
      <c r="D1205" s="60" t="s">
        <v>8379</v>
      </c>
      <c r="E1205" s="156" t="s">
        <v>7500</v>
      </c>
      <c r="F1205" s="103"/>
    </row>
    <row r="1206" spans="1:6" x14ac:dyDescent="0.25">
      <c r="A1206" s="60" t="s">
        <v>2452</v>
      </c>
      <c r="B1206" s="60" t="s">
        <v>2452</v>
      </c>
      <c r="C1206" s="60" t="s">
        <v>8736</v>
      </c>
      <c r="D1206" s="60" t="s">
        <v>8379</v>
      </c>
      <c r="E1206" s="156" t="s">
        <v>13843</v>
      </c>
      <c r="F1206" s="103"/>
    </row>
    <row r="1207" spans="1:6" x14ac:dyDescent="0.25">
      <c r="A1207" s="60" t="s">
        <v>2453</v>
      </c>
      <c r="B1207" s="60" t="s">
        <v>2453</v>
      </c>
      <c r="C1207" s="60" t="s">
        <v>8737</v>
      </c>
      <c r="D1207" s="60" t="s">
        <v>8379</v>
      </c>
      <c r="E1207" s="156" t="s">
        <v>21220</v>
      </c>
      <c r="F1207" s="103"/>
    </row>
    <row r="1208" spans="1:6" x14ac:dyDescent="0.25">
      <c r="A1208" s="60" t="s">
        <v>2454</v>
      </c>
      <c r="B1208" s="60" t="s">
        <v>2454</v>
      </c>
      <c r="C1208" s="60" t="s">
        <v>8738</v>
      </c>
      <c r="D1208" s="60" t="s">
        <v>8379</v>
      </c>
      <c r="E1208" s="156" t="s">
        <v>21221</v>
      </c>
      <c r="F1208" s="103"/>
    </row>
    <row r="1209" spans="1:6" x14ac:dyDescent="0.25">
      <c r="A1209" s="60" t="s">
        <v>2856</v>
      </c>
      <c r="B1209" s="60" t="s">
        <v>2856</v>
      </c>
      <c r="C1209" s="60" t="s">
        <v>21222</v>
      </c>
      <c r="D1209" s="60" t="s">
        <v>8379</v>
      </c>
      <c r="E1209" s="156" t="s">
        <v>7776</v>
      </c>
      <c r="F1209" s="103"/>
    </row>
    <row r="1210" spans="1:6" x14ac:dyDescent="0.25">
      <c r="A1210" s="60" t="s">
        <v>2857</v>
      </c>
      <c r="B1210" s="60" t="s">
        <v>2857</v>
      </c>
      <c r="C1210" s="60" t="s">
        <v>21223</v>
      </c>
      <c r="D1210" s="60" t="s">
        <v>8379</v>
      </c>
      <c r="E1210" s="156" t="s">
        <v>8717</v>
      </c>
      <c r="F1210" s="103"/>
    </row>
    <row r="1211" spans="1:6" x14ac:dyDescent="0.25">
      <c r="A1211" s="60" t="s">
        <v>2858</v>
      </c>
      <c r="B1211" s="60" t="s">
        <v>2858</v>
      </c>
      <c r="C1211" s="60" t="s">
        <v>21224</v>
      </c>
      <c r="D1211" s="60" t="s">
        <v>8379</v>
      </c>
      <c r="E1211" s="156" t="s">
        <v>7580</v>
      </c>
      <c r="F1211" s="103"/>
    </row>
    <row r="1212" spans="1:6" x14ac:dyDescent="0.25">
      <c r="A1212" s="60" t="s">
        <v>2859</v>
      </c>
      <c r="B1212" s="60" t="s">
        <v>2859</v>
      </c>
      <c r="C1212" s="60" t="s">
        <v>21225</v>
      </c>
      <c r="D1212" s="60" t="s">
        <v>8379</v>
      </c>
      <c r="E1212" s="156" t="s">
        <v>21226</v>
      </c>
      <c r="F1212" s="103"/>
    </row>
    <row r="1213" spans="1:6" x14ac:dyDescent="0.25">
      <c r="A1213" s="60" t="s">
        <v>3038</v>
      </c>
      <c r="B1213" s="60" t="s">
        <v>3038</v>
      </c>
      <c r="C1213" s="60" t="s">
        <v>8741</v>
      </c>
      <c r="D1213" s="60" t="s">
        <v>8379</v>
      </c>
      <c r="E1213" s="156" t="s">
        <v>16595</v>
      </c>
      <c r="F1213" s="103"/>
    </row>
    <row r="1214" spans="1:6" x14ac:dyDescent="0.25">
      <c r="A1214" s="60" t="s">
        <v>3039</v>
      </c>
      <c r="B1214" s="60" t="s">
        <v>3039</v>
      </c>
      <c r="C1214" s="60" t="s">
        <v>8742</v>
      </c>
      <c r="D1214" s="60" t="s">
        <v>8379</v>
      </c>
      <c r="E1214" s="156" t="s">
        <v>7652</v>
      </c>
      <c r="F1214" s="103"/>
    </row>
    <row r="1215" spans="1:6" x14ac:dyDescent="0.25">
      <c r="A1215" s="60" t="s">
        <v>3040</v>
      </c>
      <c r="B1215" s="60" t="s">
        <v>3040</v>
      </c>
      <c r="C1215" s="60" t="s">
        <v>8743</v>
      </c>
      <c r="D1215" s="60" t="s">
        <v>8379</v>
      </c>
      <c r="E1215" s="156" t="s">
        <v>7564</v>
      </c>
      <c r="F1215" s="103"/>
    </row>
    <row r="1216" spans="1:6" x14ac:dyDescent="0.25">
      <c r="A1216" s="60" t="s">
        <v>3041</v>
      </c>
      <c r="B1216" s="60" t="s">
        <v>3041</v>
      </c>
      <c r="C1216" s="60" t="s">
        <v>8744</v>
      </c>
      <c r="D1216" s="60" t="s">
        <v>8379</v>
      </c>
      <c r="E1216" s="156" t="s">
        <v>7794</v>
      </c>
      <c r="F1216" s="103"/>
    </row>
    <row r="1217" spans="1:6" x14ac:dyDescent="0.25">
      <c r="A1217" s="60" t="s">
        <v>3044</v>
      </c>
      <c r="B1217" s="60" t="s">
        <v>3044</v>
      </c>
      <c r="C1217" s="60" t="s">
        <v>8746</v>
      </c>
      <c r="D1217" s="60" t="s">
        <v>8379</v>
      </c>
      <c r="E1217" s="156" t="s">
        <v>7464</v>
      </c>
      <c r="F1217" s="103"/>
    </row>
    <row r="1218" spans="1:6" x14ac:dyDescent="0.25">
      <c r="A1218" s="60" t="s">
        <v>3045</v>
      </c>
      <c r="B1218" s="60" t="s">
        <v>3045</v>
      </c>
      <c r="C1218" s="60" t="s">
        <v>8747</v>
      </c>
      <c r="D1218" s="60" t="s">
        <v>8379</v>
      </c>
      <c r="E1218" s="156" t="s">
        <v>7451</v>
      </c>
      <c r="F1218" s="103"/>
    </row>
    <row r="1219" spans="1:6" x14ac:dyDescent="0.25">
      <c r="A1219" s="60" t="s">
        <v>3046</v>
      </c>
      <c r="B1219" s="60" t="s">
        <v>3046</v>
      </c>
      <c r="C1219" s="60" t="s">
        <v>8748</v>
      </c>
      <c r="D1219" s="60" t="s">
        <v>8379</v>
      </c>
      <c r="E1219" s="156" t="s">
        <v>16160</v>
      </c>
      <c r="F1219" s="103"/>
    </row>
    <row r="1220" spans="1:6" x14ac:dyDescent="0.25">
      <c r="A1220" s="60" t="s">
        <v>3161</v>
      </c>
      <c r="B1220" s="60" t="s">
        <v>3161</v>
      </c>
      <c r="C1220" s="60" t="s">
        <v>8749</v>
      </c>
      <c r="D1220" s="60" t="s">
        <v>8379</v>
      </c>
      <c r="E1220" s="156" t="s">
        <v>21227</v>
      </c>
      <c r="F1220" s="103"/>
    </row>
    <row r="1221" spans="1:6" x14ac:dyDescent="0.25">
      <c r="A1221" s="60" t="s">
        <v>3162</v>
      </c>
      <c r="B1221" s="60" t="s">
        <v>3162</v>
      </c>
      <c r="C1221" s="60" t="s">
        <v>8750</v>
      </c>
      <c r="D1221" s="60" t="s">
        <v>8379</v>
      </c>
      <c r="E1221" s="156" t="s">
        <v>21228</v>
      </c>
      <c r="F1221" s="103"/>
    </row>
    <row r="1222" spans="1:6" x14ac:dyDescent="0.25">
      <c r="A1222" s="60" t="s">
        <v>3163</v>
      </c>
      <c r="B1222" s="60" t="s">
        <v>3163</v>
      </c>
      <c r="C1222" s="60" t="s">
        <v>8751</v>
      </c>
      <c r="D1222" s="60" t="s">
        <v>8379</v>
      </c>
      <c r="E1222" s="156" t="s">
        <v>21229</v>
      </c>
      <c r="F1222" s="103"/>
    </row>
    <row r="1223" spans="1:6" x14ac:dyDescent="0.25">
      <c r="A1223" s="60" t="s">
        <v>3164</v>
      </c>
      <c r="B1223" s="60" t="s">
        <v>3164</v>
      </c>
      <c r="C1223" s="60" t="s">
        <v>21230</v>
      </c>
      <c r="D1223" s="60" t="s">
        <v>8379</v>
      </c>
      <c r="E1223" s="156" t="s">
        <v>21231</v>
      </c>
      <c r="F1223" s="103"/>
    </row>
    <row r="1224" spans="1:6" x14ac:dyDescent="0.25">
      <c r="A1224" s="60" t="s">
        <v>3167</v>
      </c>
      <c r="B1224" s="60" t="s">
        <v>3167</v>
      </c>
      <c r="C1224" s="60" t="s">
        <v>14156</v>
      </c>
      <c r="D1224" s="60" t="s">
        <v>8379</v>
      </c>
      <c r="E1224" s="156" t="s">
        <v>8620</v>
      </c>
      <c r="F1224" s="103"/>
    </row>
    <row r="1225" spans="1:6" x14ac:dyDescent="0.25">
      <c r="A1225" s="60" t="s">
        <v>3168</v>
      </c>
      <c r="B1225" s="60" t="s">
        <v>3168</v>
      </c>
      <c r="C1225" s="60" t="s">
        <v>14157</v>
      </c>
      <c r="D1225" s="60" t="s">
        <v>8379</v>
      </c>
      <c r="E1225" s="156" t="s">
        <v>7641</v>
      </c>
      <c r="F1225" s="103"/>
    </row>
    <row r="1226" spans="1:6" x14ac:dyDescent="0.25">
      <c r="A1226" s="60" t="s">
        <v>3169</v>
      </c>
      <c r="B1226" s="60" t="s">
        <v>3169</v>
      </c>
      <c r="C1226" s="60" t="s">
        <v>14158</v>
      </c>
      <c r="D1226" s="60" t="s">
        <v>8379</v>
      </c>
      <c r="E1226" s="156" t="s">
        <v>7451</v>
      </c>
      <c r="F1226" s="103"/>
    </row>
    <row r="1227" spans="1:6" x14ac:dyDescent="0.25">
      <c r="A1227" s="60" t="s">
        <v>3170</v>
      </c>
      <c r="B1227" s="60" t="s">
        <v>3170</v>
      </c>
      <c r="C1227" s="60" t="s">
        <v>14159</v>
      </c>
      <c r="D1227" s="60" t="s">
        <v>8379</v>
      </c>
      <c r="E1227" s="156" t="s">
        <v>21232</v>
      </c>
      <c r="F1227" s="103"/>
    </row>
    <row r="1228" spans="1:6" x14ac:dyDescent="0.25">
      <c r="A1228" s="60" t="s">
        <v>3173</v>
      </c>
      <c r="B1228" s="60" t="s">
        <v>3173</v>
      </c>
      <c r="C1228" s="60" t="s">
        <v>8752</v>
      </c>
      <c r="D1228" s="60" t="s">
        <v>8379</v>
      </c>
      <c r="E1228" s="156" t="s">
        <v>8775</v>
      </c>
      <c r="F1228" s="103"/>
    </row>
    <row r="1229" spans="1:6" x14ac:dyDescent="0.25">
      <c r="A1229" s="60" t="s">
        <v>3174</v>
      </c>
      <c r="B1229" s="60" t="s">
        <v>3174</v>
      </c>
      <c r="C1229" s="60" t="s">
        <v>8753</v>
      </c>
      <c r="D1229" s="60" t="s">
        <v>8379</v>
      </c>
      <c r="E1229" s="156" t="s">
        <v>11644</v>
      </c>
      <c r="F1229" s="103"/>
    </row>
    <row r="1230" spans="1:6" x14ac:dyDescent="0.25">
      <c r="A1230" s="60" t="s">
        <v>3175</v>
      </c>
      <c r="B1230" s="60" t="s">
        <v>3175</v>
      </c>
      <c r="C1230" s="60" t="s">
        <v>8754</v>
      </c>
      <c r="D1230" s="60" t="s">
        <v>8379</v>
      </c>
      <c r="E1230" s="156" t="s">
        <v>7745</v>
      </c>
      <c r="F1230" s="103"/>
    </row>
    <row r="1231" spans="1:6" x14ac:dyDescent="0.25">
      <c r="A1231" s="60" t="s">
        <v>3176</v>
      </c>
      <c r="B1231" s="60" t="s">
        <v>3176</v>
      </c>
      <c r="C1231" s="60" t="s">
        <v>8755</v>
      </c>
      <c r="D1231" s="60" t="s">
        <v>8379</v>
      </c>
      <c r="E1231" s="156" t="s">
        <v>19258</v>
      </c>
      <c r="F1231" s="103"/>
    </row>
    <row r="1232" spans="1:6" x14ac:dyDescent="0.25">
      <c r="A1232" s="60" t="s">
        <v>3178</v>
      </c>
      <c r="B1232" s="60" t="s">
        <v>3178</v>
      </c>
      <c r="C1232" s="60" t="s">
        <v>21233</v>
      </c>
      <c r="D1232" s="60" t="s">
        <v>8379</v>
      </c>
      <c r="E1232" s="156" t="s">
        <v>16526</v>
      </c>
      <c r="F1232" s="103"/>
    </row>
    <row r="1233" spans="1:6" x14ac:dyDescent="0.25">
      <c r="A1233" s="60" t="s">
        <v>3179</v>
      </c>
      <c r="B1233" s="60" t="s">
        <v>3179</v>
      </c>
      <c r="C1233" s="60" t="s">
        <v>21234</v>
      </c>
      <c r="D1233" s="60" t="s">
        <v>8379</v>
      </c>
      <c r="E1233" s="156" t="s">
        <v>18507</v>
      </c>
      <c r="F1233" s="103"/>
    </row>
    <row r="1234" spans="1:6" x14ac:dyDescent="0.25">
      <c r="A1234" s="60" t="s">
        <v>3180</v>
      </c>
      <c r="B1234" s="60" t="s">
        <v>3180</v>
      </c>
      <c r="C1234" s="60" t="s">
        <v>21235</v>
      </c>
      <c r="D1234" s="60" t="s">
        <v>8379</v>
      </c>
      <c r="E1234" s="156" t="s">
        <v>14591</v>
      </c>
      <c r="F1234" s="103"/>
    </row>
    <row r="1235" spans="1:6" x14ac:dyDescent="0.25">
      <c r="A1235" s="60" t="s">
        <v>3181</v>
      </c>
      <c r="B1235" s="60" t="s">
        <v>3181</v>
      </c>
      <c r="C1235" s="60" t="s">
        <v>21236</v>
      </c>
      <c r="D1235" s="60" t="s">
        <v>8379</v>
      </c>
      <c r="E1235" s="156" t="s">
        <v>10292</v>
      </c>
      <c r="F1235" s="103"/>
    </row>
    <row r="1236" spans="1:6" x14ac:dyDescent="0.25">
      <c r="A1236" s="60" t="s">
        <v>3184</v>
      </c>
      <c r="B1236" s="60" t="s">
        <v>3184</v>
      </c>
      <c r="C1236" s="60" t="s">
        <v>8756</v>
      </c>
      <c r="D1236" s="60" t="s">
        <v>8379</v>
      </c>
      <c r="E1236" s="156" t="s">
        <v>7788</v>
      </c>
      <c r="F1236" s="103"/>
    </row>
    <row r="1237" spans="1:6" x14ac:dyDescent="0.25">
      <c r="A1237" s="60" t="s">
        <v>3185</v>
      </c>
      <c r="B1237" s="60" t="s">
        <v>3185</v>
      </c>
      <c r="C1237" s="60" t="s">
        <v>8757</v>
      </c>
      <c r="D1237" s="60" t="s">
        <v>8379</v>
      </c>
      <c r="E1237" s="156" t="s">
        <v>7792</v>
      </c>
      <c r="F1237" s="103"/>
    </row>
    <row r="1238" spans="1:6" x14ac:dyDescent="0.25">
      <c r="A1238" s="60" t="s">
        <v>3186</v>
      </c>
      <c r="B1238" s="60" t="s">
        <v>3186</v>
      </c>
      <c r="C1238" s="60" t="s">
        <v>8758</v>
      </c>
      <c r="D1238" s="60" t="s">
        <v>8379</v>
      </c>
      <c r="E1238" s="156" t="s">
        <v>8293</v>
      </c>
      <c r="F1238" s="103"/>
    </row>
    <row r="1239" spans="1:6" x14ac:dyDescent="0.25">
      <c r="A1239" s="60" t="s">
        <v>3187</v>
      </c>
      <c r="B1239" s="60" t="s">
        <v>3187</v>
      </c>
      <c r="C1239" s="60" t="s">
        <v>8759</v>
      </c>
      <c r="D1239" s="60" t="s">
        <v>8379</v>
      </c>
      <c r="E1239" s="156" t="s">
        <v>8289</v>
      </c>
      <c r="F1239" s="103"/>
    </row>
    <row r="1240" spans="1:6" x14ac:dyDescent="0.25">
      <c r="A1240" s="60" t="s">
        <v>3190</v>
      </c>
      <c r="B1240" s="60" t="s">
        <v>3190</v>
      </c>
      <c r="C1240" s="60" t="s">
        <v>8760</v>
      </c>
      <c r="D1240" s="60" t="s">
        <v>8379</v>
      </c>
      <c r="E1240" s="156" t="s">
        <v>21237</v>
      </c>
      <c r="F1240" s="103"/>
    </row>
    <row r="1241" spans="1:6" x14ac:dyDescent="0.25">
      <c r="A1241" s="60" t="s">
        <v>3191</v>
      </c>
      <c r="B1241" s="60" t="s">
        <v>3191</v>
      </c>
      <c r="C1241" s="60" t="s">
        <v>8761</v>
      </c>
      <c r="D1241" s="60" t="s">
        <v>8379</v>
      </c>
      <c r="E1241" s="156" t="s">
        <v>18368</v>
      </c>
      <c r="F1241" s="103"/>
    </row>
    <row r="1242" spans="1:6" x14ac:dyDescent="0.25">
      <c r="A1242" s="60" t="s">
        <v>3192</v>
      </c>
      <c r="B1242" s="60" t="s">
        <v>3192</v>
      </c>
      <c r="C1242" s="60" t="s">
        <v>8762</v>
      </c>
      <c r="D1242" s="60" t="s">
        <v>8379</v>
      </c>
      <c r="E1242" s="156" t="s">
        <v>21238</v>
      </c>
      <c r="F1242" s="103"/>
    </row>
    <row r="1243" spans="1:6" x14ac:dyDescent="0.25">
      <c r="A1243" s="60" t="s">
        <v>3193</v>
      </c>
      <c r="B1243" s="60" t="s">
        <v>3193</v>
      </c>
      <c r="C1243" s="60" t="s">
        <v>8763</v>
      </c>
      <c r="D1243" s="60" t="s">
        <v>8379</v>
      </c>
      <c r="E1243" s="156" t="s">
        <v>13907</v>
      </c>
      <c r="F1243" s="103"/>
    </row>
    <row r="1244" spans="1:6" x14ac:dyDescent="0.25">
      <c r="A1244" s="60" t="s">
        <v>3196</v>
      </c>
      <c r="B1244" s="60" t="s">
        <v>3196</v>
      </c>
      <c r="C1244" s="60" t="s">
        <v>8764</v>
      </c>
      <c r="D1244" s="60" t="s">
        <v>8379</v>
      </c>
      <c r="E1244" s="156" t="s">
        <v>13890</v>
      </c>
      <c r="F1244" s="103"/>
    </row>
    <row r="1245" spans="1:6" x14ac:dyDescent="0.25">
      <c r="A1245" s="60" t="s">
        <v>3210</v>
      </c>
      <c r="B1245" s="60" t="s">
        <v>3210</v>
      </c>
      <c r="C1245" s="60" t="s">
        <v>8765</v>
      </c>
      <c r="D1245" s="60" t="s">
        <v>8379</v>
      </c>
      <c r="E1245" s="156" t="s">
        <v>14280</v>
      </c>
      <c r="F1245" s="103"/>
    </row>
    <row r="1246" spans="1:6" x14ac:dyDescent="0.25">
      <c r="A1246" s="60" t="s">
        <v>3211</v>
      </c>
      <c r="B1246" s="60" t="s">
        <v>3211</v>
      </c>
      <c r="C1246" s="60" t="s">
        <v>8766</v>
      </c>
      <c r="D1246" s="60" t="s">
        <v>8379</v>
      </c>
      <c r="E1246" s="156" t="s">
        <v>21239</v>
      </c>
      <c r="F1246" s="103"/>
    </row>
    <row r="1247" spans="1:6" x14ac:dyDescent="0.25">
      <c r="A1247" s="60" t="s">
        <v>3212</v>
      </c>
      <c r="B1247" s="60" t="s">
        <v>3212</v>
      </c>
      <c r="C1247" s="60" t="s">
        <v>21240</v>
      </c>
      <c r="D1247" s="60" t="s">
        <v>8379</v>
      </c>
      <c r="E1247" s="156" t="s">
        <v>7481</v>
      </c>
      <c r="F1247" s="103"/>
    </row>
    <row r="1248" spans="1:6" x14ac:dyDescent="0.25">
      <c r="A1248" s="60" t="s">
        <v>3213</v>
      </c>
      <c r="B1248" s="60" t="s">
        <v>3213</v>
      </c>
      <c r="C1248" s="60" t="s">
        <v>8767</v>
      </c>
      <c r="D1248" s="60" t="s">
        <v>8379</v>
      </c>
      <c r="E1248" s="156" t="s">
        <v>13529</v>
      </c>
      <c r="F1248" s="103"/>
    </row>
    <row r="1249" spans="1:6" x14ac:dyDescent="0.25">
      <c r="A1249" s="60" t="s">
        <v>3214</v>
      </c>
      <c r="B1249" s="60" t="s">
        <v>3214</v>
      </c>
      <c r="C1249" s="60" t="s">
        <v>8768</v>
      </c>
      <c r="D1249" s="60" t="s">
        <v>8379</v>
      </c>
      <c r="E1249" s="156" t="s">
        <v>18310</v>
      </c>
      <c r="F1249" s="103"/>
    </row>
    <row r="1250" spans="1:6" x14ac:dyDescent="0.25">
      <c r="A1250" s="60" t="s">
        <v>3217</v>
      </c>
      <c r="B1250" s="60" t="s">
        <v>3217</v>
      </c>
      <c r="C1250" s="60" t="s">
        <v>21241</v>
      </c>
      <c r="D1250" s="60" t="s">
        <v>8379</v>
      </c>
      <c r="E1250" s="156" t="s">
        <v>11995</v>
      </c>
      <c r="F1250" s="103"/>
    </row>
    <row r="1251" spans="1:6" x14ac:dyDescent="0.25">
      <c r="A1251" s="60" t="s">
        <v>3218</v>
      </c>
      <c r="B1251" s="60" t="s">
        <v>3218</v>
      </c>
      <c r="C1251" s="60" t="s">
        <v>21242</v>
      </c>
      <c r="D1251" s="60" t="s">
        <v>8379</v>
      </c>
      <c r="E1251" s="156" t="s">
        <v>10720</v>
      </c>
      <c r="F1251" s="103"/>
    </row>
    <row r="1252" spans="1:6" x14ac:dyDescent="0.25">
      <c r="A1252" s="60" t="s">
        <v>3219</v>
      </c>
      <c r="B1252" s="60" t="s">
        <v>3219</v>
      </c>
      <c r="C1252" s="60" t="s">
        <v>21243</v>
      </c>
      <c r="D1252" s="60" t="s">
        <v>8379</v>
      </c>
      <c r="E1252" s="156" t="s">
        <v>7888</v>
      </c>
      <c r="F1252" s="103"/>
    </row>
    <row r="1253" spans="1:6" x14ac:dyDescent="0.25">
      <c r="A1253" s="60" t="s">
        <v>3220</v>
      </c>
      <c r="B1253" s="60" t="s">
        <v>3220</v>
      </c>
      <c r="C1253" s="60" t="s">
        <v>21244</v>
      </c>
      <c r="D1253" s="60" t="s">
        <v>8379</v>
      </c>
      <c r="E1253" s="156" t="s">
        <v>18703</v>
      </c>
      <c r="F1253" s="103"/>
    </row>
    <row r="1254" spans="1:6" x14ac:dyDescent="0.25">
      <c r="A1254" s="60" t="s">
        <v>3223</v>
      </c>
      <c r="B1254" s="60" t="s">
        <v>3223</v>
      </c>
      <c r="C1254" s="60" t="s">
        <v>8770</v>
      </c>
      <c r="D1254" s="60" t="s">
        <v>8379</v>
      </c>
      <c r="E1254" s="156" t="s">
        <v>8812</v>
      </c>
      <c r="F1254" s="103"/>
    </row>
    <row r="1255" spans="1:6" x14ac:dyDescent="0.25">
      <c r="A1255" s="60" t="s">
        <v>3224</v>
      </c>
      <c r="B1255" s="60" t="s">
        <v>3224</v>
      </c>
      <c r="C1255" s="60" t="s">
        <v>8771</v>
      </c>
      <c r="D1255" s="60" t="s">
        <v>8379</v>
      </c>
      <c r="E1255" s="156" t="s">
        <v>7930</v>
      </c>
      <c r="F1255" s="103"/>
    </row>
    <row r="1256" spans="1:6" x14ac:dyDescent="0.25">
      <c r="A1256" s="60" t="s">
        <v>3225</v>
      </c>
      <c r="B1256" s="60" t="s">
        <v>3225</v>
      </c>
      <c r="C1256" s="60" t="s">
        <v>8772</v>
      </c>
      <c r="D1256" s="60" t="s">
        <v>8379</v>
      </c>
      <c r="E1256" s="156" t="s">
        <v>8486</v>
      </c>
      <c r="F1256" s="103"/>
    </row>
    <row r="1257" spans="1:6" x14ac:dyDescent="0.25">
      <c r="A1257" s="60" t="s">
        <v>3226</v>
      </c>
      <c r="B1257" s="60" t="s">
        <v>3226</v>
      </c>
      <c r="C1257" s="60" t="s">
        <v>8773</v>
      </c>
      <c r="D1257" s="60" t="s">
        <v>8379</v>
      </c>
      <c r="E1257" s="156" t="s">
        <v>21245</v>
      </c>
      <c r="F1257" s="103"/>
    </row>
    <row r="1258" spans="1:6" x14ac:dyDescent="0.25">
      <c r="A1258" s="60" t="s">
        <v>3229</v>
      </c>
      <c r="B1258" s="60" t="s">
        <v>3229</v>
      </c>
      <c r="C1258" s="60" t="s">
        <v>8774</v>
      </c>
      <c r="D1258" s="60" t="s">
        <v>8379</v>
      </c>
      <c r="E1258" s="156" t="s">
        <v>8097</v>
      </c>
      <c r="F1258" s="103"/>
    </row>
    <row r="1259" spans="1:6" x14ac:dyDescent="0.25">
      <c r="A1259" s="60" t="s">
        <v>3230</v>
      </c>
      <c r="B1259" s="60" t="s">
        <v>3230</v>
      </c>
      <c r="C1259" s="60" t="s">
        <v>8776</v>
      </c>
      <c r="D1259" s="60" t="s">
        <v>8379</v>
      </c>
      <c r="E1259" s="156" t="s">
        <v>7601</v>
      </c>
      <c r="F1259" s="103"/>
    </row>
    <row r="1260" spans="1:6" x14ac:dyDescent="0.25">
      <c r="A1260" s="60" t="s">
        <v>3231</v>
      </c>
      <c r="B1260" s="60" t="s">
        <v>3231</v>
      </c>
      <c r="C1260" s="60" t="s">
        <v>8777</v>
      </c>
      <c r="D1260" s="60" t="s">
        <v>8379</v>
      </c>
      <c r="E1260" s="156" t="s">
        <v>11346</v>
      </c>
      <c r="F1260" s="103"/>
    </row>
    <row r="1261" spans="1:6" x14ac:dyDescent="0.25">
      <c r="A1261" s="60" t="s">
        <v>3232</v>
      </c>
      <c r="B1261" s="60" t="s">
        <v>3232</v>
      </c>
      <c r="C1261" s="60" t="s">
        <v>8778</v>
      </c>
      <c r="D1261" s="60" t="s">
        <v>8379</v>
      </c>
      <c r="E1261" s="156" t="s">
        <v>19609</v>
      </c>
      <c r="F1261" s="103"/>
    </row>
    <row r="1262" spans="1:6" x14ac:dyDescent="0.25">
      <c r="A1262" s="60" t="s">
        <v>3235</v>
      </c>
      <c r="B1262" s="60" t="s">
        <v>3235</v>
      </c>
      <c r="C1262" s="60" t="s">
        <v>8779</v>
      </c>
      <c r="D1262" s="60" t="s">
        <v>8379</v>
      </c>
      <c r="E1262" s="156" t="s">
        <v>17514</v>
      </c>
      <c r="F1262" s="103"/>
    </row>
    <row r="1263" spans="1:6" x14ac:dyDescent="0.25">
      <c r="A1263" s="60" t="s">
        <v>3236</v>
      </c>
      <c r="B1263" s="60" t="s">
        <v>3236</v>
      </c>
      <c r="C1263" s="60" t="s">
        <v>8780</v>
      </c>
      <c r="D1263" s="60" t="s">
        <v>8379</v>
      </c>
      <c r="E1263" s="156" t="s">
        <v>7510</v>
      </c>
      <c r="F1263" s="103"/>
    </row>
    <row r="1264" spans="1:6" x14ac:dyDescent="0.25">
      <c r="A1264" s="60" t="s">
        <v>3237</v>
      </c>
      <c r="B1264" s="60" t="s">
        <v>3237</v>
      </c>
      <c r="C1264" s="60" t="s">
        <v>8781</v>
      </c>
      <c r="D1264" s="60" t="s">
        <v>8379</v>
      </c>
      <c r="E1264" s="156" t="s">
        <v>14729</v>
      </c>
      <c r="F1264" s="103"/>
    </row>
    <row r="1265" spans="1:6" x14ac:dyDescent="0.25">
      <c r="A1265" s="60" t="s">
        <v>3238</v>
      </c>
      <c r="B1265" s="60" t="s">
        <v>3238</v>
      </c>
      <c r="C1265" s="60" t="s">
        <v>8782</v>
      </c>
      <c r="D1265" s="60" t="s">
        <v>8379</v>
      </c>
      <c r="E1265" s="156" t="s">
        <v>21246</v>
      </c>
      <c r="F1265" s="103"/>
    </row>
    <row r="1266" spans="1:6" x14ac:dyDescent="0.25">
      <c r="A1266" s="60" t="s">
        <v>3241</v>
      </c>
      <c r="B1266" s="60" t="s">
        <v>3241</v>
      </c>
      <c r="C1266" s="60" t="s">
        <v>21247</v>
      </c>
      <c r="D1266" s="60" t="s">
        <v>8379</v>
      </c>
      <c r="E1266" s="156" t="s">
        <v>21248</v>
      </c>
      <c r="F1266" s="103"/>
    </row>
    <row r="1267" spans="1:6" x14ac:dyDescent="0.25">
      <c r="A1267" s="60" t="s">
        <v>3242</v>
      </c>
      <c r="B1267" s="60" t="s">
        <v>3242</v>
      </c>
      <c r="C1267" s="60" t="s">
        <v>21249</v>
      </c>
      <c r="D1267" s="60" t="s">
        <v>8379</v>
      </c>
      <c r="E1267" s="156" t="s">
        <v>21250</v>
      </c>
      <c r="F1267" s="103"/>
    </row>
    <row r="1268" spans="1:6" x14ac:dyDescent="0.25">
      <c r="A1268" s="60" t="s">
        <v>3243</v>
      </c>
      <c r="B1268" s="60" t="s">
        <v>3243</v>
      </c>
      <c r="C1268" s="60" t="s">
        <v>21251</v>
      </c>
      <c r="D1268" s="60" t="s">
        <v>8379</v>
      </c>
      <c r="E1268" s="156" t="s">
        <v>21252</v>
      </c>
      <c r="F1268" s="103"/>
    </row>
    <row r="1269" spans="1:6" x14ac:dyDescent="0.25">
      <c r="A1269" s="60" t="s">
        <v>3244</v>
      </c>
      <c r="B1269" s="60" t="s">
        <v>3244</v>
      </c>
      <c r="C1269" s="60" t="s">
        <v>21253</v>
      </c>
      <c r="D1269" s="60" t="s">
        <v>8379</v>
      </c>
      <c r="E1269" s="156" t="s">
        <v>21254</v>
      </c>
      <c r="F1269" s="103"/>
    </row>
    <row r="1270" spans="1:6" x14ac:dyDescent="0.25">
      <c r="A1270" s="60" t="s">
        <v>3247</v>
      </c>
      <c r="B1270" s="60" t="s">
        <v>3247</v>
      </c>
      <c r="C1270" s="60" t="s">
        <v>21255</v>
      </c>
      <c r="D1270" s="60" t="s">
        <v>8379</v>
      </c>
      <c r="E1270" s="156" t="s">
        <v>16586</v>
      </c>
      <c r="F1270" s="103"/>
    </row>
    <row r="1271" spans="1:6" x14ac:dyDescent="0.25">
      <c r="A1271" s="60" t="s">
        <v>3248</v>
      </c>
      <c r="B1271" s="60" t="s">
        <v>3248</v>
      </c>
      <c r="C1271" s="60" t="s">
        <v>21256</v>
      </c>
      <c r="D1271" s="60" t="s">
        <v>8379</v>
      </c>
      <c r="E1271" s="156" t="s">
        <v>7528</v>
      </c>
      <c r="F1271" s="103"/>
    </row>
    <row r="1272" spans="1:6" x14ac:dyDescent="0.25">
      <c r="A1272" s="60" t="s">
        <v>3249</v>
      </c>
      <c r="B1272" s="60" t="s">
        <v>3249</v>
      </c>
      <c r="C1272" s="60" t="s">
        <v>21257</v>
      </c>
      <c r="D1272" s="60" t="s">
        <v>8379</v>
      </c>
      <c r="E1272" s="156" t="s">
        <v>19406</v>
      </c>
      <c r="F1272" s="103"/>
    </row>
    <row r="1273" spans="1:6" x14ac:dyDescent="0.25">
      <c r="A1273" s="60" t="s">
        <v>3250</v>
      </c>
      <c r="B1273" s="60" t="s">
        <v>3250</v>
      </c>
      <c r="C1273" s="60" t="s">
        <v>21258</v>
      </c>
      <c r="D1273" s="60" t="s">
        <v>8379</v>
      </c>
      <c r="E1273" s="156" t="s">
        <v>21259</v>
      </c>
      <c r="F1273" s="103"/>
    </row>
    <row r="1274" spans="1:6" x14ac:dyDescent="0.25">
      <c r="A1274" s="60" t="s">
        <v>3617</v>
      </c>
      <c r="B1274" s="60" t="s">
        <v>3617</v>
      </c>
      <c r="C1274" s="60" t="s">
        <v>8783</v>
      </c>
      <c r="D1274" s="60" t="s">
        <v>8379</v>
      </c>
      <c r="E1274" s="156" t="s">
        <v>21260</v>
      </c>
      <c r="F1274" s="103"/>
    </row>
    <row r="1275" spans="1:6" x14ac:dyDescent="0.25">
      <c r="A1275" s="60" t="s">
        <v>3618</v>
      </c>
      <c r="B1275" s="60" t="s">
        <v>3618</v>
      </c>
      <c r="C1275" s="60" t="s">
        <v>8784</v>
      </c>
      <c r="D1275" s="60" t="s">
        <v>8379</v>
      </c>
      <c r="E1275" s="156" t="s">
        <v>8360</v>
      </c>
      <c r="F1275" s="103"/>
    </row>
    <row r="1276" spans="1:6" x14ac:dyDescent="0.25">
      <c r="A1276" s="60" t="s">
        <v>3619</v>
      </c>
      <c r="B1276" s="60" t="s">
        <v>3619</v>
      </c>
      <c r="C1276" s="60" t="s">
        <v>8785</v>
      </c>
      <c r="D1276" s="60" t="s">
        <v>8379</v>
      </c>
      <c r="E1276" s="156" t="s">
        <v>21261</v>
      </c>
      <c r="F1276" s="103"/>
    </row>
    <row r="1277" spans="1:6" x14ac:dyDescent="0.25">
      <c r="A1277" s="60" t="s">
        <v>3620</v>
      </c>
      <c r="B1277" s="60" t="s">
        <v>3620</v>
      </c>
      <c r="C1277" s="60" t="s">
        <v>8787</v>
      </c>
      <c r="D1277" s="60" t="s">
        <v>8379</v>
      </c>
      <c r="E1277" s="156" t="s">
        <v>13490</v>
      </c>
      <c r="F1277" s="103"/>
    </row>
    <row r="1278" spans="1:6" x14ac:dyDescent="0.25">
      <c r="A1278" s="60" t="s">
        <v>3621</v>
      </c>
      <c r="B1278" s="60" t="s">
        <v>3621</v>
      </c>
      <c r="C1278" s="60" t="s">
        <v>8788</v>
      </c>
      <c r="D1278" s="60" t="s">
        <v>8379</v>
      </c>
      <c r="E1278" s="156" t="s">
        <v>21262</v>
      </c>
      <c r="F1278" s="103"/>
    </row>
    <row r="1279" spans="1:6" x14ac:dyDescent="0.25">
      <c r="A1279" s="60" t="s">
        <v>3622</v>
      </c>
      <c r="B1279" s="60" t="s">
        <v>3622</v>
      </c>
      <c r="C1279" s="60" t="s">
        <v>8790</v>
      </c>
      <c r="D1279" s="60" t="s">
        <v>8379</v>
      </c>
      <c r="E1279" s="156" t="s">
        <v>12969</v>
      </c>
      <c r="F1279" s="103"/>
    </row>
    <row r="1280" spans="1:6" x14ac:dyDescent="0.25">
      <c r="A1280" s="60" t="s">
        <v>3623</v>
      </c>
      <c r="B1280" s="60" t="s">
        <v>3623</v>
      </c>
      <c r="C1280" s="60" t="s">
        <v>8791</v>
      </c>
      <c r="D1280" s="60" t="s">
        <v>8379</v>
      </c>
      <c r="E1280" s="156" t="s">
        <v>17517</v>
      </c>
      <c r="F1280" s="103"/>
    </row>
    <row r="1281" spans="1:6" x14ac:dyDescent="0.25">
      <c r="A1281" s="60" t="s">
        <v>3626</v>
      </c>
      <c r="B1281" s="60" t="s">
        <v>3626</v>
      </c>
      <c r="C1281" s="60" t="s">
        <v>8792</v>
      </c>
      <c r="D1281" s="60" t="s">
        <v>8379</v>
      </c>
      <c r="E1281" s="156" t="s">
        <v>11968</v>
      </c>
      <c r="F1281" s="103"/>
    </row>
    <row r="1282" spans="1:6" x14ac:dyDescent="0.25">
      <c r="A1282" s="60" t="s">
        <v>3627</v>
      </c>
      <c r="B1282" s="60" t="s">
        <v>3627</v>
      </c>
      <c r="C1282" s="60" t="s">
        <v>8793</v>
      </c>
      <c r="D1282" s="60" t="s">
        <v>8379</v>
      </c>
      <c r="E1282" s="156" t="s">
        <v>18421</v>
      </c>
      <c r="F1282" s="103"/>
    </row>
    <row r="1283" spans="1:6" x14ac:dyDescent="0.25">
      <c r="A1283" s="60" t="s">
        <v>3628</v>
      </c>
      <c r="B1283" s="60" t="s">
        <v>3628</v>
      </c>
      <c r="C1283" s="60" t="s">
        <v>8794</v>
      </c>
      <c r="D1283" s="60" t="s">
        <v>8379</v>
      </c>
      <c r="E1283" s="156" t="s">
        <v>11972</v>
      </c>
      <c r="F1283" s="103"/>
    </row>
    <row r="1284" spans="1:6" x14ac:dyDescent="0.25">
      <c r="A1284" s="60" t="s">
        <v>3629</v>
      </c>
      <c r="B1284" s="60" t="s">
        <v>3629</v>
      </c>
      <c r="C1284" s="60" t="s">
        <v>21263</v>
      </c>
      <c r="D1284" s="60" t="s">
        <v>8379</v>
      </c>
      <c r="E1284" s="156" t="s">
        <v>21264</v>
      </c>
      <c r="F1284" s="103"/>
    </row>
    <row r="1285" spans="1:6" x14ac:dyDescent="0.25">
      <c r="A1285" s="60" t="s">
        <v>3632</v>
      </c>
      <c r="B1285" s="60" t="s">
        <v>3632</v>
      </c>
      <c r="C1285" s="60" t="s">
        <v>8795</v>
      </c>
      <c r="D1285" s="60" t="s">
        <v>8379</v>
      </c>
      <c r="E1285" s="156" t="s">
        <v>21265</v>
      </c>
      <c r="F1285" s="103"/>
    </row>
    <row r="1286" spans="1:6" x14ac:dyDescent="0.25">
      <c r="A1286" s="60" t="s">
        <v>3633</v>
      </c>
      <c r="B1286" s="60" t="s">
        <v>3633</v>
      </c>
      <c r="C1286" s="60" t="s">
        <v>8796</v>
      </c>
      <c r="D1286" s="60" t="s">
        <v>8379</v>
      </c>
      <c r="E1286" s="156" t="s">
        <v>8038</v>
      </c>
      <c r="F1286" s="103"/>
    </row>
    <row r="1287" spans="1:6" x14ac:dyDescent="0.25">
      <c r="A1287" s="60" t="s">
        <v>3634</v>
      </c>
      <c r="B1287" s="60" t="s">
        <v>3634</v>
      </c>
      <c r="C1287" s="60" t="s">
        <v>8797</v>
      </c>
      <c r="D1287" s="60" t="s">
        <v>8379</v>
      </c>
      <c r="E1287" s="156" t="s">
        <v>17612</v>
      </c>
      <c r="F1287" s="103"/>
    </row>
    <row r="1288" spans="1:6" x14ac:dyDescent="0.25">
      <c r="A1288" s="60" t="s">
        <v>3635</v>
      </c>
      <c r="B1288" s="60" t="s">
        <v>3635</v>
      </c>
      <c r="C1288" s="60" t="s">
        <v>8798</v>
      </c>
      <c r="D1288" s="60" t="s">
        <v>8379</v>
      </c>
      <c r="E1288" s="156" t="s">
        <v>21266</v>
      </c>
      <c r="F1288" s="103"/>
    </row>
    <row r="1289" spans="1:6" x14ac:dyDescent="0.25">
      <c r="A1289" s="60" t="s">
        <v>3637</v>
      </c>
      <c r="B1289" s="60" t="s">
        <v>3637</v>
      </c>
      <c r="C1289" s="60" t="s">
        <v>8799</v>
      </c>
      <c r="D1289" s="60" t="s">
        <v>8379</v>
      </c>
      <c r="E1289" s="156" t="s">
        <v>8485</v>
      </c>
      <c r="F1289" s="103"/>
    </row>
    <row r="1290" spans="1:6" x14ac:dyDescent="0.25">
      <c r="A1290" s="60" t="s">
        <v>3638</v>
      </c>
      <c r="B1290" s="60" t="s">
        <v>3638</v>
      </c>
      <c r="C1290" s="60" t="s">
        <v>8800</v>
      </c>
      <c r="D1290" s="60" t="s">
        <v>8379</v>
      </c>
      <c r="E1290" s="156" t="s">
        <v>7790</v>
      </c>
      <c r="F1290" s="103"/>
    </row>
    <row r="1291" spans="1:6" x14ac:dyDescent="0.25">
      <c r="A1291" s="60" t="s">
        <v>3639</v>
      </c>
      <c r="B1291" s="60" t="s">
        <v>3639</v>
      </c>
      <c r="C1291" s="60" t="s">
        <v>8801</v>
      </c>
      <c r="D1291" s="60" t="s">
        <v>8379</v>
      </c>
      <c r="E1291" s="156" t="s">
        <v>7932</v>
      </c>
      <c r="F1291" s="103"/>
    </row>
    <row r="1292" spans="1:6" x14ac:dyDescent="0.25">
      <c r="A1292" s="60" t="s">
        <v>3642</v>
      </c>
      <c r="B1292" s="60" t="s">
        <v>3642</v>
      </c>
      <c r="C1292" s="60" t="s">
        <v>21267</v>
      </c>
      <c r="D1292" s="60" t="s">
        <v>8379</v>
      </c>
      <c r="E1292" s="156" t="s">
        <v>18859</v>
      </c>
      <c r="F1292" s="103"/>
    </row>
    <row r="1293" spans="1:6" x14ac:dyDescent="0.25">
      <c r="A1293" s="60" t="s">
        <v>3643</v>
      </c>
      <c r="B1293" s="60" t="s">
        <v>3643</v>
      </c>
      <c r="C1293" s="60" t="s">
        <v>21268</v>
      </c>
      <c r="D1293" s="60" t="s">
        <v>8379</v>
      </c>
      <c r="E1293" s="156" t="s">
        <v>11277</v>
      </c>
      <c r="F1293" s="103"/>
    </row>
    <row r="1294" spans="1:6" x14ac:dyDescent="0.25">
      <c r="A1294" s="60" t="s">
        <v>3644</v>
      </c>
      <c r="B1294" s="60" t="s">
        <v>3644</v>
      </c>
      <c r="C1294" s="60" t="s">
        <v>21269</v>
      </c>
      <c r="D1294" s="60" t="s">
        <v>8379</v>
      </c>
      <c r="E1294" s="156" t="s">
        <v>14553</v>
      </c>
      <c r="F1294" s="103"/>
    </row>
    <row r="1295" spans="1:6" x14ac:dyDescent="0.25">
      <c r="A1295" s="60" t="s">
        <v>3645</v>
      </c>
      <c r="B1295" s="60" t="s">
        <v>3645</v>
      </c>
      <c r="C1295" s="60" t="s">
        <v>21270</v>
      </c>
      <c r="D1295" s="60" t="s">
        <v>8379</v>
      </c>
      <c r="E1295" s="156" t="s">
        <v>10292</v>
      </c>
      <c r="F1295" s="103"/>
    </row>
    <row r="1296" spans="1:6" x14ac:dyDescent="0.25">
      <c r="A1296" s="60" t="s">
        <v>3648</v>
      </c>
      <c r="B1296" s="60" t="s">
        <v>3648</v>
      </c>
      <c r="C1296" s="60" t="s">
        <v>21271</v>
      </c>
      <c r="D1296" s="60" t="s">
        <v>8379</v>
      </c>
      <c r="E1296" s="156" t="s">
        <v>7613</v>
      </c>
      <c r="F1296" s="103"/>
    </row>
    <row r="1297" spans="1:6" x14ac:dyDescent="0.25">
      <c r="A1297" s="60" t="s">
        <v>3658</v>
      </c>
      <c r="B1297" s="60" t="s">
        <v>3658</v>
      </c>
      <c r="C1297" s="60" t="s">
        <v>8802</v>
      </c>
      <c r="D1297" s="60" t="s">
        <v>8379</v>
      </c>
      <c r="E1297" s="156" t="s">
        <v>7742</v>
      </c>
      <c r="F1297" s="103"/>
    </row>
    <row r="1298" spans="1:6" x14ac:dyDescent="0.25">
      <c r="A1298" s="60" t="s">
        <v>3659</v>
      </c>
      <c r="B1298" s="60" t="s">
        <v>3659</v>
      </c>
      <c r="C1298" s="60" t="s">
        <v>8803</v>
      </c>
      <c r="D1298" s="60" t="s">
        <v>8379</v>
      </c>
      <c r="E1298" s="156" t="s">
        <v>14980</v>
      </c>
      <c r="F1298" s="103"/>
    </row>
    <row r="1299" spans="1:6" x14ac:dyDescent="0.25">
      <c r="A1299" s="60" t="s">
        <v>3660</v>
      </c>
      <c r="B1299" s="60" t="s">
        <v>3660</v>
      </c>
      <c r="C1299" s="60" t="s">
        <v>8804</v>
      </c>
      <c r="D1299" s="60" t="s">
        <v>8379</v>
      </c>
      <c r="E1299" s="156" t="s">
        <v>21272</v>
      </c>
      <c r="F1299" s="103"/>
    </row>
    <row r="1300" spans="1:6" x14ac:dyDescent="0.25">
      <c r="A1300" s="60" t="s">
        <v>3663</v>
      </c>
      <c r="B1300" s="60" t="s">
        <v>3663</v>
      </c>
      <c r="C1300" s="60" t="s">
        <v>8805</v>
      </c>
      <c r="D1300" s="60" t="s">
        <v>8379</v>
      </c>
      <c r="E1300" s="156" t="s">
        <v>7787</v>
      </c>
      <c r="F1300" s="103"/>
    </row>
    <row r="1301" spans="1:6" x14ac:dyDescent="0.25">
      <c r="A1301" s="60" t="s">
        <v>3664</v>
      </c>
      <c r="B1301" s="60" t="s">
        <v>3664</v>
      </c>
      <c r="C1301" s="60" t="s">
        <v>8806</v>
      </c>
      <c r="D1301" s="60" t="s">
        <v>8379</v>
      </c>
      <c r="E1301" s="156" t="s">
        <v>7942</v>
      </c>
      <c r="F1301" s="103"/>
    </row>
    <row r="1302" spans="1:6" x14ac:dyDescent="0.25">
      <c r="A1302" s="60" t="s">
        <v>3665</v>
      </c>
      <c r="B1302" s="60" t="s">
        <v>3665</v>
      </c>
      <c r="C1302" s="60" t="s">
        <v>8807</v>
      </c>
      <c r="D1302" s="60" t="s">
        <v>8379</v>
      </c>
      <c r="E1302" s="156" t="s">
        <v>8334</v>
      </c>
      <c r="F1302" s="103"/>
    </row>
    <row r="1303" spans="1:6" x14ac:dyDescent="0.25">
      <c r="A1303" s="60" t="s">
        <v>3666</v>
      </c>
      <c r="B1303" s="60" t="s">
        <v>3666</v>
      </c>
      <c r="C1303" s="60" t="s">
        <v>8808</v>
      </c>
      <c r="D1303" s="60" t="s">
        <v>8379</v>
      </c>
      <c r="E1303" s="156" t="s">
        <v>7878</v>
      </c>
      <c r="F1303" s="103"/>
    </row>
    <row r="1304" spans="1:6" x14ac:dyDescent="0.25">
      <c r="A1304" s="60" t="s">
        <v>3669</v>
      </c>
      <c r="B1304" s="60" t="s">
        <v>3669</v>
      </c>
      <c r="C1304" s="60" t="s">
        <v>8809</v>
      </c>
      <c r="D1304" s="60" t="s">
        <v>8379</v>
      </c>
      <c r="E1304" s="156" t="s">
        <v>21077</v>
      </c>
      <c r="F1304" s="103"/>
    </row>
    <row r="1305" spans="1:6" x14ac:dyDescent="0.25">
      <c r="A1305" s="60" t="s">
        <v>3670</v>
      </c>
      <c r="B1305" s="60" t="s">
        <v>3670</v>
      </c>
      <c r="C1305" s="60" t="s">
        <v>8810</v>
      </c>
      <c r="D1305" s="60" t="s">
        <v>8379</v>
      </c>
      <c r="E1305" s="156" t="s">
        <v>7935</v>
      </c>
      <c r="F1305" s="103"/>
    </row>
    <row r="1306" spans="1:6" x14ac:dyDescent="0.25">
      <c r="A1306" s="60" t="s">
        <v>3671</v>
      </c>
      <c r="B1306" s="60" t="s">
        <v>3671</v>
      </c>
      <c r="C1306" s="60" t="s">
        <v>8811</v>
      </c>
      <c r="D1306" s="60" t="s">
        <v>8379</v>
      </c>
      <c r="E1306" s="156" t="s">
        <v>7473</v>
      </c>
      <c r="F1306" s="103"/>
    </row>
    <row r="1307" spans="1:6" x14ac:dyDescent="0.25">
      <c r="A1307" s="60" t="s">
        <v>3672</v>
      </c>
      <c r="B1307" s="60" t="s">
        <v>3672</v>
      </c>
      <c r="C1307" s="60" t="s">
        <v>21273</v>
      </c>
      <c r="D1307" s="60" t="s">
        <v>8379</v>
      </c>
      <c r="E1307" s="156" t="s">
        <v>8019</v>
      </c>
      <c r="F1307" s="103"/>
    </row>
    <row r="1308" spans="1:6" x14ac:dyDescent="0.25">
      <c r="A1308" s="60" t="s">
        <v>3675</v>
      </c>
      <c r="B1308" s="60" t="s">
        <v>3675</v>
      </c>
      <c r="C1308" s="60" t="s">
        <v>21274</v>
      </c>
      <c r="D1308" s="60" t="s">
        <v>8379</v>
      </c>
      <c r="E1308" s="156" t="s">
        <v>7473</v>
      </c>
      <c r="F1308" s="103"/>
    </row>
    <row r="1309" spans="1:6" x14ac:dyDescent="0.25">
      <c r="A1309" s="60" t="s">
        <v>3676</v>
      </c>
      <c r="B1309" s="60" t="s">
        <v>3676</v>
      </c>
      <c r="C1309" s="60" t="s">
        <v>21275</v>
      </c>
      <c r="D1309" s="60" t="s">
        <v>8379</v>
      </c>
      <c r="E1309" s="156" t="s">
        <v>7458</v>
      </c>
      <c r="F1309" s="103"/>
    </row>
    <row r="1310" spans="1:6" x14ac:dyDescent="0.25">
      <c r="A1310" s="60" t="s">
        <v>3677</v>
      </c>
      <c r="B1310" s="60" t="s">
        <v>3677</v>
      </c>
      <c r="C1310" s="60" t="s">
        <v>21276</v>
      </c>
      <c r="D1310" s="60" t="s">
        <v>8379</v>
      </c>
      <c r="E1310" s="156" t="s">
        <v>14980</v>
      </c>
      <c r="F1310" s="103"/>
    </row>
    <row r="1311" spans="1:6" x14ac:dyDescent="0.25">
      <c r="A1311" s="60" t="s">
        <v>3678</v>
      </c>
      <c r="B1311" s="60" t="s">
        <v>3678</v>
      </c>
      <c r="C1311" s="60" t="s">
        <v>21277</v>
      </c>
      <c r="D1311" s="60" t="s">
        <v>8379</v>
      </c>
      <c r="E1311" s="156" t="s">
        <v>12204</v>
      </c>
      <c r="F1311" s="103"/>
    </row>
    <row r="1312" spans="1:6" x14ac:dyDescent="0.25">
      <c r="A1312" s="60" t="s">
        <v>3681</v>
      </c>
      <c r="B1312" s="60" t="s">
        <v>3681</v>
      </c>
      <c r="C1312" s="60" t="s">
        <v>21278</v>
      </c>
      <c r="D1312" s="60" t="s">
        <v>8379</v>
      </c>
      <c r="E1312" s="156" t="s">
        <v>7556</v>
      </c>
      <c r="F1312" s="103"/>
    </row>
    <row r="1313" spans="1:6" x14ac:dyDescent="0.25">
      <c r="A1313" s="60" t="s">
        <v>3682</v>
      </c>
      <c r="B1313" s="60" t="s">
        <v>3682</v>
      </c>
      <c r="C1313" s="60" t="s">
        <v>21279</v>
      </c>
      <c r="D1313" s="60" t="s">
        <v>8379</v>
      </c>
      <c r="E1313" s="156" t="s">
        <v>7930</v>
      </c>
      <c r="F1313" s="103"/>
    </row>
    <row r="1314" spans="1:6" x14ac:dyDescent="0.25">
      <c r="A1314" s="60" t="s">
        <v>3683</v>
      </c>
      <c r="B1314" s="60" t="s">
        <v>3683</v>
      </c>
      <c r="C1314" s="60" t="s">
        <v>21280</v>
      </c>
      <c r="D1314" s="60" t="s">
        <v>8379</v>
      </c>
      <c r="E1314" s="156" t="s">
        <v>12893</v>
      </c>
      <c r="F1314" s="103"/>
    </row>
    <row r="1315" spans="1:6" x14ac:dyDescent="0.25">
      <c r="A1315" s="60" t="s">
        <v>3684</v>
      </c>
      <c r="B1315" s="60" t="s">
        <v>3684</v>
      </c>
      <c r="C1315" s="60" t="s">
        <v>21281</v>
      </c>
      <c r="D1315" s="60" t="s">
        <v>8379</v>
      </c>
      <c r="E1315" s="156" t="s">
        <v>8019</v>
      </c>
      <c r="F1315" s="103"/>
    </row>
    <row r="1316" spans="1:6" x14ac:dyDescent="0.25">
      <c r="A1316" s="60" t="s">
        <v>3835</v>
      </c>
      <c r="B1316" s="60" t="s">
        <v>3835</v>
      </c>
      <c r="C1316" s="60" t="s">
        <v>8813</v>
      </c>
      <c r="D1316" s="60" t="s">
        <v>8379</v>
      </c>
      <c r="E1316" s="156" t="s">
        <v>16467</v>
      </c>
      <c r="F1316" s="103"/>
    </row>
    <row r="1317" spans="1:6" x14ac:dyDescent="0.25">
      <c r="A1317" s="60" t="s">
        <v>3836</v>
      </c>
      <c r="B1317" s="60" t="s">
        <v>3836</v>
      </c>
      <c r="C1317" s="60" t="s">
        <v>8814</v>
      </c>
      <c r="D1317" s="60" t="s">
        <v>8379</v>
      </c>
      <c r="E1317" s="156" t="s">
        <v>8484</v>
      </c>
      <c r="F1317" s="103"/>
    </row>
    <row r="1318" spans="1:6" x14ac:dyDescent="0.25">
      <c r="A1318" s="60" t="s">
        <v>3837</v>
      </c>
      <c r="B1318" s="60" t="s">
        <v>3837</v>
      </c>
      <c r="C1318" s="60" t="s">
        <v>8815</v>
      </c>
      <c r="D1318" s="60" t="s">
        <v>8379</v>
      </c>
      <c r="E1318" s="156" t="s">
        <v>7516</v>
      </c>
      <c r="F1318" s="103"/>
    </row>
    <row r="1319" spans="1:6" x14ac:dyDescent="0.25">
      <c r="A1319" s="60" t="s">
        <v>3845</v>
      </c>
      <c r="B1319" s="60" t="s">
        <v>3845</v>
      </c>
      <c r="C1319" s="60" t="s">
        <v>8816</v>
      </c>
      <c r="D1319" s="60" t="s">
        <v>8379</v>
      </c>
      <c r="E1319" s="156" t="s">
        <v>17117</v>
      </c>
      <c r="F1319" s="103"/>
    </row>
    <row r="1320" spans="1:6" x14ac:dyDescent="0.25">
      <c r="A1320" s="60" t="s">
        <v>3846</v>
      </c>
      <c r="B1320" s="60" t="s">
        <v>3846</v>
      </c>
      <c r="C1320" s="60" t="s">
        <v>8818</v>
      </c>
      <c r="D1320" s="60" t="s">
        <v>8379</v>
      </c>
      <c r="E1320" s="156" t="s">
        <v>13509</v>
      </c>
      <c r="F1320" s="103"/>
    </row>
    <row r="1321" spans="1:6" x14ac:dyDescent="0.25">
      <c r="A1321" s="60" t="s">
        <v>3847</v>
      </c>
      <c r="B1321" s="60" t="s">
        <v>3847</v>
      </c>
      <c r="C1321" s="60" t="s">
        <v>8819</v>
      </c>
      <c r="D1321" s="60" t="s">
        <v>8379</v>
      </c>
      <c r="E1321" s="156" t="s">
        <v>21282</v>
      </c>
      <c r="F1321" s="103"/>
    </row>
    <row r="1322" spans="1:6" x14ac:dyDescent="0.25">
      <c r="A1322" s="60" t="s">
        <v>3848</v>
      </c>
      <c r="B1322" s="60" t="s">
        <v>3848</v>
      </c>
      <c r="C1322" s="60" t="s">
        <v>8820</v>
      </c>
      <c r="D1322" s="60" t="s">
        <v>8379</v>
      </c>
      <c r="E1322" s="156" t="s">
        <v>21054</v>
      </c>
      <c r="F1322" s="103"/>
    </row>
    <row r="1323" spans="1:6" x14ac:dyDescent="0.25">
      <c r="A1323" s="60" t="s">
        <v>3872</v>
      </c>
      <c r="B1323" s="60" t="s">
        <v>3872</v>
      </c>
      <c r="C1323" s="60" t="s">
        <v>8821</v>
      </c>
      <c r="D1323" s="60" t="s">
        <v>8379</v>
      </c>
      <c r="E1323" s="156" t="s">
        <v>7779</v>
      </c>
      <c r="F1323" s="103"/>
    </row>
    <row r="1324" spans="1:6" x14ac:dyDescent="0.25">
      <c r="A1324" s="60" t="s">
        <v>3873</v>
      </c>
      <c r="B1324" s="60" t="s">
        <v>3873</v>
      </c>
      <c r="C1324" s="60" t="s">
        <v>8822</v>
      </c>
      <c r="D1324" s="60" t="s">
        <v>8379</v>
      </c>
      <c r="E1324" s="156" t="s">
        <v>7985</v>
      </c>
      <c r="F1324" s="103"/>
    </row>
    <row r="1325" spans="1:6" x14ac:dyDescent="0.25">
      <c r="A1325" s="60" t="s">
        <v>3874</v>
      </c>
      <c r="B1325" s="60" t="s">
        <v>3874</v>
      </c>
      <c r="C1325" s="60" t="s">
        <v>8823</v>
      </c>
      <c r="D1325" s="60" t="s">
        <v>8379</v>
      </c>
      <c r="E1325" s="156" t="s">
        <v>7676</v>
      </c>
      <c r="F1325" s="103"/>
    </row>
    <row r="1326" spans="1:6" x14ac:dyDescent="0.25">
      <c r="A1326" s="60" t="s">
        <v>3875</v>
      </c>
      <c r="B1326" s="60" t="s">
        <v>3875</v>
      </c>
      <c r="C1326" s="60" t="s">
        <v>8825</v>
      </c>
      <c r="D1326" s="60" t="s">
        <v>8379</v>
      </c>
      <c r="E1326" s="156" t="s">
        <v>7830</v>
      </c>
      <c r="F1326" s="103"/>
    </row>
    <row r="1327" spans="1:6" x14ac:dyDescent="0.25">
      <c r="A1327" s="60" t="s">
        <v>3878</v>
      </c>
      <c r="B1327" s="60" t="s">
        <v>3878</v>
      </c>
      <c r="C1327" s="60" t="s">
        <v>21283</v>
      </c>
      <c r="D1327" s="60" t="s">
        <v>8379</v>
      </c>
      <c r="E1327" s="156" t="s">
        <v>21284</v>
      </c>
      <c r="F1327" s="103"/>
    </row>
    <row r="1328" spans="1:6" x14ac:dyDescent="0.25">
      <c r="A1328" s="60" t="s">
        <v>3879</v>
      </c>
      <c r="B1328" s="60" t="s">
        <v>3879</v>
      </c>
      <c r="C1328" s="60" t="s">
        <v>21285</v>
      </c>
      <c r="D1328" s="60" t="s">
        <v>8379</v>
      </c>
      <c r="E1328" s="156" t="s">
        <v>9823</v>
      </c>
      <c r="F1328" s="103"/>
    </row>
    <row r="1329" spans="1:6" x14ac:dyDescent="0.25">
      <c r="A1329" s="60" t="s">
        <v>3880</v>
      </c>
      <c r="B1329" s="60" t="s">
        <v>3880</v>
      </c>
      <c r="C1329" s="60" t="s">
        <v>21286</v>
      </c>
      <c r="D1329" s="60" t="s">
        <v>8379</v>
      </c>
      <c r="E1329" s="156" t="s">
        <v>21287</v>
      </c>
      <c r="F1329" s="103"/>
    </row>
    <row r="1330" spans="1:6" x14ac:dyDescent="0.25">
      <c r="A1330" s="60" t="s">
        <v>3881</v>
      </c>
      <c r="B1330" s="60" t="s">
        <v>3881</v>
      </c>
      <c r="C1330" s="60" t="s">
        <v>21288</v>
      </c>
      <c r="D1330" s="60" t="s">
        <v>8379</v>
      </c>
      <c r="E1330" s="156" t="s">
        <v>19792</v>
      </c>
      <c r="F1330" s="103"/>
    </row>
    <row r="1331" spans="1:6" x14ac:dyDescent="0.25">
      <c r="A1331" s="60" t="s">
        <v>3884</v>
      </c>
      <c r="B1331" s="60" t="s">
        <v>3884</v>
      </c>
      <c r="C1331" s="60" t="s">
        <v>8826</v>
      </c>
      <c r="D1331" s="60" t="s">
        <v>8379</v>
      </c>
      <c r="E1331" s="156" t="s">
        <v>21289</v>
      </c>
      <c r="F1331" s="103"/>
    </row>
    <row r="1332" spans="1:6" x14ac:dyDescent="0.25">
      <c r="A1332" s="60" t="s">
        <v>3885</v>
      </c>
      <c r="B1332" s="60" t="s">
        <v>3885</v>
      </c>
      <c r="C1332" s="60" t="s">
        <v>8827</v>
      </c>
      <c r="D1332" s="60" t="s">
        <v>8379</v>
      </c>
      <c r="E1332" s="156" t="s">
        <v>15105</v>
      </c>
      <c r="F1332" s="103"/>
    </row>
    <row r="1333" spans="1:6" x14ac:dyDescent="0.25">
      <c r="A1333" s="60" t="s">
        <v>3886</v>
      </c>
      <c r="B1333" s="60" t="s">
        <v>3886</v>
      </c>
      <c r="C1333" s="60" t="s">
        <v>8828</v>
      </c>
      <c r="D1333" s="60" t="s">
        <v>8379</v>
      </c>
      <c r="E1333" s="156" t="s">
        <v>19601</v>
      </c>
      <c r="F1333" s="103"/>
    </row>
    <row r="1334" spans="1:6" x14ac:dyDescent="0.25">
      <c r="A1334" s="60" t="s">
        <v>3887</v>
      </c>
      <c r="B1334" s="60" t="s">
        <v>3887</v>
      </c>
      <c r="C1334" s="60" t="s">
        <v>8829</v>
      </c>
      <c r="D1334" s="60" t="s">
        <v>8379</v>
      </c>
      <c r="E1334" s="156" t="s">
        <v>21102</v>
      </c>
      <c r="F1334" s="103"/>
    </row>
    <row r="1335" spans="1:6" x14ac:dyDescent="0.25">
      <c r="A1335" s="60" t="s">
        <v>3924</v>
      </c>
      <c r="B1335" s="60" t="s">
        <v>3924</v>
      </c>
      <c r="C1335" s="60" t="s">
        <v>8830</v>
      </c>
      <c r="D1335" s="60" t="s">
        <v>8379</v>
      </c>
      <c r="E1335" s="156" t="s">
        <v>21290</v>
      </c>
      <c r="F1335" s="103"/>
    </row>
    <row r="1336" spans="1:6" x14ac:dyDescent="0.25">
      <c r="A1336" s="60" t="s">
        <v>3925</v>
      </c>
      <c r="B1336" s="60" t="s">
        <v>3925</v>
      </c>
      <c r="C1336" s="60" t="s">
        <v>8831</v>
      </c>
      <c r="D1336" s="60" t="s">
        <v>8379</v>
      </c>
      <c r="E1336" s="156" t="s">
        <v>21291</v>
      </c>
      <c r="F1336" s="103"/>
    </row>
    <row r="1337" spans="1:6" x14ac:dyDescent="0.25">
      <c r="A1337" s="60" t="s">
        <v>3926</v>
      </c>
      <c r="B1337" s="60" t="s">
        <v>3926</v>
      </c>
      <c r="C1337" s="60" t="s">
        <v>8833</v>
      </c>
      <c r="D1337" s="60" t="s">
        <v>8379</v>
      </c>
      <c r="E1337" s="156" t="s">
        <v>21292</v>
      </c>
      <c r="F1337" s="103"/>
    </row>
    <row r="1338" spans="1:6" x14ac:dyDescent="0.25">
      <c r="A1338" s="60" t="s">
        <v>3929</v>
      </c>
      <c r="B1338" s="60" t="s">
        <v>3929</v>
      </c>
      <c r="C1338" s="60" t="s">
        <v>8834</v>
      </c>
      <c r="D1338" s="60" t="s">
        <v>8379</v>
      </c>
      <c r="E1338" s="156" t="s">
        <v>7909</v>
      </c>
      <c r="F1338" s="103"/>
    </row>
    <row r="1339" spans="1:6" x14ac:dyDescent="0.25">
      <c r="A1339" s="60" t="s">
        <v>3942</v>
      </c>
      <c r="B1339" s="60" t="s">
        <v>3942</v>
      </c>
      <c r="C1339" s="60" t="s">
        <v>8835</v>
      </c>
      <c r="D1339" s="60" t="s">
        <v>8379</v>
      </c>
      <c r="E1339" s="156" t="s">
        <v>16496</v>
      </c>
      <c r="F1339" s="103"/>
    </row>
    <row r="1340" spans="1:6" x14ac:dyDescent="0.25">
      <c r="A1340" s="60" t="s">
        <v>3943</v>
      </c>
      <c r="B1340" s="60" t="s">
        <v>3943</v>
      </c>
      <c r="C1340" s="60" t="s">
        <v>8837</v>
      </c>
      <c r="D1340" s="60" t="s">
        <v>8379</v>
      </c>
      <c r="E1340" s="156" t="s">
        <v>12674</v>
      </c>
      <c r="F1340" s="103"/>
    </row>
    <row r="1341" spans="1:6" x14ac:dyDescent="0.25">
      <c r="A1341" s="60" t="s">
        <v>3944</v>
      </c>
      <c r="B1341" s="60" t="s">
        <v>3944</v>
      </c>
      <c r="C1341" s="60" t="s">
        <v>8838</v>
      </c>
      <c r="D1341" s="60" t="s">
        <v>8379</v>
      </c>
      <c r="E1341" s="156" t="s">
        <v>21293</v>
      </c>
      <c r="F1341" s="103"/>
    </row>
    <row r="1342" spans="1:6" x14ac:dyDescent="0.25">
      <c r="A1342" s="60" t="s">
        <v>3945</v>
      </c>
      <c r="B1342" s="60" t="s">
        <v>3945</v>
      </c>
      <c r="C1342" s="60" t="s">
        <v>8839</v>
      </c>
      <c r="D1342" s="60" t="s">
        <v>8379</v>
      </c>
      <c r="E1342" s="156" t="s">
        <v>21056</v>
      </c>
      <c r="F1342" s="103"/>
    </row>
    <row r="1343" spans="1:6" x14ac:dyDescent="0.25">
      <c r="A1343" s="60" t="s">
        <v>3948</v>
      </c>
      <c r="B1343" s="60" t="s">
        <v>3948</v>
      </c>
      <c r="C1343" s="60" t="s">
        <v>8840</v>
      </c>
      <c r="D1343" s="60" t="s">
        <v>8379</v>
      </c>
      <c r="E1343" s="156" t="s">
        <v>11589</v>
      </c>
      <c r="F1343" s="103"/>
    </row>
    <row r="1344" spans="1:6" x14ac:dyDescent="0.25">
      <c r="A1344" s="60" t="s">
        <v>3949</v>
      </c>
      <c r="B1344" s="60" t="s">
        <v>3949</v>
      </c>
      <c r="C1344" s="60" t="s">
        <v>8841</v>
      </c>
      <c r="D1344" s="60" t="s">
        <v>8379</v>
      </c>
      <c r="E1344" s="156" t="s">
        <v>19141</v>
      </c>
      <c r="F1344" s="103"/>
    </row>
    <row r="1345" spans="1:6" x14ac:dyDescent="0.25">
      <c r="A1345" s="60" t="s">
        <v>3950</v>
      </c>
      <c r="B1345" s="60" t="s">
        <v>3950</v>
      </c>
      <c r="C1345" s="60" t="s">
        <v>8843</v>
      </c>
      <c r="D1345" s="60" t="s">
        <v>8379</v>
      </c>
      <c r="E1345" s="156" t="s">
        <v>12489</v>
      </c>
      <c r="F1345" s="103"/>
    </row>
    <row r="1346" spans="1:6" x14ac:dyDescent="0.25">
      <c r="A1346" s="60" t="s">
        <v>3951</v>
      </c>
      <c r="B1346" s="60" t="s">
        <v>3951</v>
      </c>
      <c r="C1346" s="60" t="s">
        <v>8844</v>
      </c>
      <c r="D1346" s="60" t="s">
        <v>8379</v>
      </c>
      <c r="E1346" s="156" t="s">
        <v>21056</v>
      </c>
      <c r="F1346" s="103"/>
    </row>
    <row r="1347" spans="1:6" x14ac:dyDescent="0.25">
      <c r="A1347" s="60" t="s">
        <v>3954</v>
      </c>
      <c r="B1347" s="60" t="s">
        <v>3954</v>
      </c>
      <c r="C1347" s="60" t="s">
        <v>8845</v>
      </c>
      <c r="D1347" s="60" t="s">
        <v>8379</v>
      </c>
      <c r="E1347" s="156" t="s">
        <v>11471</v>
      </c>
      <c r="F1347" s="103"/>
    </row>
    <row r="1348" spans="1:6" x14ac:dyDescent="0.25">
      <c r="A1348" s="60" t="s">
        <v>3955</v>
      </c>
      <c r="B1348" s="60" t="s">
        <v>3955</v>
      </c>
      <c r="C1348" s="60" t="s">
        <v>8846</v>
      </c>
      <c r="D1348" s="60" t="s">
        <v>8379</v>
      </c>
      <c r="E1348" s="156" t="s">
        <v>7743</v>
      </c>
      <c r="F1348" s="103"/>
    </row>
    <row r="1349" spans="1:6" x14ac:dyDescent="0.25">
      <c r="A1349" s="60" t="s">
        <v>3956</v>
      </c>
      <c r="B1349" s="60" t="s">
        <v>3956</v>
      </c>
      <c r="C1349" s="60" t="s">
        <v>8847</v>
      </c>
      <c r="D1349" s="60" t="s">
        <v>8379</v>
      </c>
      <c r="E1349" s="156" t="s">
        <v>18959</v>
      </c>
      <c r="F1349" s="103"/>
    </row>
    <row r="1350" spans="1:6" x14ac:dyDescent="0.25">
      <c r="A1350" s="60" t="s">
        <v>3957</v>
      </c>
      <c r="B1350" s="60" t="s">
        <v>3957</v>
      </c>
      <c r="C1350" s="60" t="s">
        <v>8849</v>
      </c>
      <c r="D1350" s="60" t="s">
        <v>8379</v>
      </c>
      <c r="E1350" s="156" t="s">
        <v>15491</v>
      </c>
      <c r="F1350" s="103"/>
    </row>
    <row r="1351" spans="1:6" x14ac:dyDescent="0.25">
      <c r="A1351" s="60" t="s">
        <v>3960</v>
      </c>
      <c r="B1351" s="60" t="s">
        <v>3960</v>
      </c>
      <c r="C1351" s="60" t="s">
        <v>8850</v>
      </c>
      <c r="D1351" s="60" t="s">
        <v>8379</v>
      </c>
      <c r="E1351" s="156" t="s">
        <v>21294</v>
      </c>
      <c r="F1351" s="103"/>
    </row>
    <row r="1352" spans="1:6" x14ac:dyDescent="0.25">
      <c r="A1352" s="60" t="s">
        <v>3961</v>
      </c>
      <c r="B1352" s="60" t="s">
        <v>3961</v>
      </c>
      <c r="C1352" s="60" t="s">
        <v>8851</v>
      </c>
      <c r="D1352" s="60" t="s">
        <v>8379</v>
      </c>
      <c r="E1352" s="156" t="s">
        <v>21295</v>
      </c>
      <c r="F1352" s="103"/>
    </row>
    <row r="1353" spans="1:6" x14ac:dyDescent="0.25">
      <c r="A1353" s="60" t="s">
        <v>3962</v>
      </c>
      <c r="B1353" s="60" t="s">
        <v>3962</v>
      </c>
      <c r="C1353" s="60" t="s">
        <v>8852</v>
      </c>
      <c r="D1353" s="60" t="s">
        <v>8379</v>
      </c>
      <c r="E1353" s="156" t="s">
        <v>7638</v>
      </c>
      <c r="F1353" s="103"/>
    </row>
    <row r="1354" spans="1:6" x14ac:dyDescent="0.25">
      <c r="A1354" s="60" t="s">
        <v>3963</v>
      </c>
      <c r="B1354" s="60" t="s">
        <v>3963</v>
      </c>
      <c r="C1354" s="60" t="s">
        <v>8853</v>
      </c>
      <c r="D1354" s="60" t="s">
        <v>8379</v>
      </c>
      <c r="E1354" s="156" t="s">
        <v>21296</v>
      </c>
      <c r="F1354" s="103"/>
    </row>
    <row r="1355" spans="1:6" x14ac:dyDescent="0.25">
      <c r="A1355" s="60" t="s">
        <v>3964</v>
      </c>
      <c r="B1355" s="60" t="s">
        <v>3964</v>
      </c>
      <c r="C1355" s="60" t="s">
        <v>8854</v>
      </c>
      <c r="D1355" s="60" t="s">
        <v>8379</v>
      </c>
      <c r="E1355" s="156" t="s">
        <v>21190</v>
      </c>
      <c r="F1355" s="103"/>
    </row>
    <row r="1356" spans="1:6" x14ac:dyDescent="0.25">
      <c r="A1356" s="60" t="s">
        <v>3967</v>
      </c>
      <c r="B1356" s="60" t="s">
        <v>3967</v>
      </c>
      <c r="C1356" s="60" t="s">
        <v>8855</v>
      </c>
      <c r="D1356" s="60" t="s">
        <v>8379</v>
      </c>
      <c r="E1356" s="156" t="s">
        <v>16625</v>
      </c>
      <c r="F1356" s="103"/>
    </row>
    <row r="1357" spans="1:6" x14ac:dyDescent="0.25">
      <c r="A1357" s="60" t="s">
        <v>3968</v>
      </c>
      <c r="B1357" s="60" t="s">
        <v>3968</v>
      </c>
      <c r="C1357" s="60" t="s">
        <v>8856</v>
      </c>
      <c r="D1357" s="60" t="s">
        <v>8379</v>
      </c>
      <c r="E1357" s="156" t="s">
        <v>21297</v>
      </c>
      <c r="F1357" s="103"/>
    </row>
    <row r="1358" spans="1:6" x14ac:dyDescent="0.25">
      <c r="A1358" s="60" t="s">
        <v>3969</v>
      </c>
      <c r="B1358" s="60" t="s">
        <v>3969</v>
      </c>
      <c r="C1358" s="60" t="s">
        <v>8857</v>
      </c>
      <c r="D1358" s="60" t="s">
        <v>8379</v>
      </c>
      <c r="E1358" s="156" t="s">
        <v>7986</v>
      </c>
      <c r="F1358" s="103"/>
    </row>
    <row r="1359" spans="1:6" x14ac:dyDescent="0.25">
      <c r="A1359" s="60" t="s">
        <v>3970</v>
      </c>
      <c r="B1359" s="60" t="s">
        <v>3970</v>
      </c>
      <c r="C1359" s="60" t="s">
        <v>8859</v>
      </c>
      <c r="D1359" s="60" t="s">
        <v>8379</v>
      </c>
      <c r="E1359" s="156" t="s">
        <v>13379</v>
      </c>
      <c r="F1359" s="103"/>
    </row>
    <row r="1360" spans="1:6" x14ac:dyDescent="0.25">
      <c r="A1360" s="60" t="s">
        <v>3971</v>
      </c>
      <c r="B1360" s="60" t="s">
        <v>3971</v>
      </c>
      <c r="C1360" s="60" t="s">
        <v>8860</v>
      </c>
      <c r="D1360" s="60" t="s">
        <v>8379</v>
      </c>
      <c r="E1360" s="156" t="s">
        <v>15491</v>
      </c>
      <c r="F1360" s="103"/>
    </row>
    <row r="1361" spans="1:6" x14ac:dyDescent="0.25">
      <c r="A1361" s="60" t="s">
        <v>3972</v>
      </c>
      <c r="B1361" s="60" t="s">
        <v>3972</v>
      </c>
      <c r="C1361" s="60" t="s">
        <v>8861</v>
      </c>
      <c r="D1361" s="60" t="s">
        <v>8379</v>
      </c>
      <c r="E1361" s="156" t="s">
        <v>17513</v>
      </c>
      <c r="F1361" s="103"/>
    </row>
    <row r="1362" spans="1:6" x14ac:dyDescent="0.25">
      <c r="A1362" s="60" t="s">
        <v>3973</v>
      </c>
      <c r="B1362" s="60" t="s">
        <v>3973</v>
      </c>
      <c r="C1362" s="60" t="s">
        <v>8862</v>
      </c>
      <c r="D1362" s="60" t="s">
        <v>8379</v>
      </c>
      <c r="E1362" s="156" t="s">
        <v>12163</v>
      </c>
      <c r="F1362" s="103"/>
    </row>
    <row r="1363" spans="1:6" x14ac:dyDescent="0.25">
      <c r="A1363" s="60" t="s">
        <v>3974</v>
      </c>
      <c r="B1363" s="60" t="s">
        <v>3974</v>
      </c>
      <c r="C1363" s="60" t="s">
        <v>8863</v>
      </c>
      <c r="D1363" s="60" t="s">
        <v>8379</v>
      </c>
      <c r="E1363" s="156" t="s">
        <v>18710</v>
      </c>
      <c r="F1363" s="103"/>
    </row>
    <row r="1364" spans="1:6" x14ac:dyDescent="0.25">
      <c r="A1364" s="60" t="s">
        <v>4001</v>
      </c>
      <c r="B1364" s="60" t="s">
        <v>4001</v>
      </c>
      <c r="C1364" s="60" t="s">
        <v>21298</v>
      </c>
      <c r="D1364" s="60" t="s">
        <v>8379</v>
      </c>
      <c r="E1364" s="156" t="s">
        <v>21299</v>
      </c>
      <c r="F1364" s="103"/>
    </row>
    <row r="1365" spans="1:6" x14ac:dyDescent="0.25">
      <c r="A1365" s="60" t="s">
        <v>4002</v>
      </c>
      <c r="B1365" s="60" t="s">
        <v>4002</v>
      </c>
      <c r="C1365" s="60" t="s">
        <v>21300</v>
      </c>
      <c r="D1365" s="60" t="s">
        <v>8379</v>
      </c>
      <c r="E1365" s="156" t="s">
        <v>13002</v>
      </c>
      <c r="F1365" s="103"/>
    </row>
    <row r="1366" spans="1:6" x14ac:dyDescent="0.25">
      <c r="A1366" s="60" t="s">
        <v>4003</v>
      </c>
      <c r="B1366" s="60" t="s">
        <v>4003</v>
      </c>
      <c r="C1366" s="60" t="s">
        <v>21301</v>
      </c>
      <c r="D1366" s="60" t="s">
        <v>8379</v>
      </c>
      <c r="E1366" s="156" t="s">
        <v>16579</v>
      </c>
      <c r="F1366" s="103"/>
    </row>
    <row r="1367" spans="1:6" x14ac:dyDescent="0.25">
      <c r="A1367" s="60" t="s">
        <v>4004</v>
      </c>
      <c r="B1367" s="60" t="s">
        <v>4004</v>
      </c>
      <c r="C1367" s="60" t="s">
        <v>21302</v>
      </c>
      <c r="D1367" s="60" t="s">
        <v>8379</v>
      </c>
      <c r="E1367" s="156" t="s">
        <v>19129</v>
      </c>
      <c r="F1367" s="103"/>
    </row>
    <row r="1368" spans="1:6" x14ac:dyDescent="0.25">
      <c r="A1368" s="60" t="s">
        <v>4009</v>
      </c>
      <c r="B1368" s="60" t="s">
        <v>4009</v>
      </c>
      <c r="C1368" s="60" t="s">
        <v>8864</v>
      </c>
      <c r="D1368" s="60" t="s">
        <v>8379</v>
      </c>
      <c r="E1368" s="156" t="s">
        <v>18458</v>
      </c>
      <c r="F1368" s="103"/>
    </row>
    <row r="1369" spans="1:6" x14ac:dyDescent="0.25">
      <c r="A1369" s="60" t="s">
        <v>4039</v>
      </c>
      <c r="B1369" s="60" t="s">
        <v>4039</v>
      </c>
      <c r="C1369" s="60" t="s">
        <v>21303</v>
      </c>
      <c r="D1369" s="60" t="s">
        <v>8379</v>
      </c>
      <c r="E1369" s="156" t="s">
        <v>19224</v>
      </c>
      <c r="F1369" s="103"/>
    </row>
    <row r="1370" spans="1:6" x14ac:dyDescent="0.25">
      <c r="A1370" s="60" t="s">
        <v>4040</v>
      </c>
      <c r="B1370" s="60" t="s">
        <v>4040</v>
      </c>
      <c r="C1370" s="60" t="s">
        <v>21304</v>
      </c>
      <c r="D1370" s="60" t="s">
        <v>8379</v>
      </c>
      <c r="E1370" s="156" t="s">
        <v>20511</v>
      </c>
      <c r="F1370" s="103"/>
    </row>
    <row r="1371" spans="1:6" x14ac:dyDescent="0.25">
      <c r="A1371" s="60" t="s">
        <v>4041</v>
      </c>
      <c r="B1371" s="60" t="s">
        <v>4041</v>
      </c>
      <c r="C1371" s="60" t="s">
        <v>21305</v>
      </c>
      <c r="D1371" s="60" t="s">
        <v>8379</v>
      </c>
      <c r="E1371" s="156" t="s">
        <v>21306</v>
      </c>
      <c r="F1371" s="103"/>
    </row>
    <row r="1372" spans="1:6" x14ac:dyDescent="0.25">
      <c r="A1372" s="60" t="s">
        <v>4042</v>
      </c>
      <c r="B1372" s="60" t="s">
        <v>4042</v>
      </c>
      <c r="C1372" s="60" t="s">
        <v>21307</v>
      </c>
      <c r="D1372" s="60" t="s">
        <v>8379</v>
      </c>
      <c r="E1372" s="156" t="s">
        <v>21308</v>
      </c>
      <c r="F1372" s="103"/>
    </row>
    <row r="1373" spans="1:6" x14ac:dyDescent="0.25">
      <c r="A1373" s="60" t="s">
        <v>4889</v>
      </c>
      <c r="B1373" s="60" t="s">
        <v>4889</v>
      </c>
      <c r="C1373" s="60" t="s">
        <v>8866</v>
      </c>
      <c r="D1373" s="60" t="s">
        <v>8379</v>
      </c>
      <c r="E1373" s="156" t="s">
        <v>7641</v>
      </c>
      <c r="F1373" s="103"/>
    </row>
    <row r="1374" spans="1:6" x14ac:dyDescent="0.25">
      <c r="A1374" s="60" t="s">
        <v>4890</v>
      </c>
      <c r="B1374" s="60" t="s">
        <v>4890</v>
      </c>
      <c r="C1374" s="60" t="s">
        <v>8867</v>
      </c>
      <c r="D1374" s="60" t="s">
        <v>8379</v>
      </c>
      <c r="E1374" s="156" t="s">
        <v>7932</v>
      </c>
      <c r="F1374" s="103"/>
    </row>
    <row r="1375" spans="1:6" x14ac:dyDescent="0.25">
      <c r="A1375" s="60" t="s">
        <v>4891</v>
      </c>
      <c r="B1375" s="60" t="s">
        <v>4891</v>
      </c>
      <c r="C1375" s="60" t="s">
        <v>8868</v>
      </c>
      <c r="D1375" s="60" t="s">
        <v>8379</v>
      </c>
      <c r="E1375" s="156" t="s">
        <v>7458</v>
      </c>
      <c r="F1375" s="103"/>
    </row>
    <row r="1376" spans="1:6" x14ac:dyDescent="0.25">
      <c r="A1376" s="60" t="s">
        <v>4892</v>
      </c>
      <c r="B1376" s="60" t="s">
        <v>4892</v>
      </c>
      <c r="C1376" s="60" t="s">
        <v>8869</v>
      </c>
      <c r="D1376" s="60" t="s">
        <v>8379</v>
      </c>
      <c r="E1376" s="156" t="s">
        <v>7817</v>
      </c>
      <c r="F1376" s="103"/>
    </row>
    <row r="1377" spans="1:6" x14ac:dyDescent="0.25">
      <c r="A1377" s="60" t="s">
        <v>5031</v>
      </c>
      <c r="B1377" s="60" t="s">
        <v>5031</v>
      </c>
      <c r="C1377" s="60" t="s">
        <v>21309</v>
      </c>
      <c r="D1377" s="60" t="s">
        <v>8379</v>
      </c>
      <c r="E1377" s="156" t="s">
        <v>8209</v>
      </c>
      <c r="F1377" s="103"/>
    </row>
    <row r="1378" spans="1:6" x14ac:dyDescent="0.25">
      <c r="A1378" s="60" t="s">
        <v>5032</v>
      </c>
      <c r="B1378" s="60" t="s">
        <v>5032</v>
      </c>
      <c r="C1378" s="60" t="s">
        <v>21310</v>
      </c>
      <c r="D1378" s="60" t="s">
        <v>8379</v>
      </c>
      <c r="E1378" s="156" t="s">
        <v>8485</v>
      </c>
      <c r="F1378" s="103"/>
    </row>
    <row r="1379" spans="1:6" x14ac:dyDescent="0.25">
      <c r="A1379" s="60" t="s">
        <v>5033</v>
      </c>
      <c r="B1379" s="60" t="s">
        <v>5033</v>
      </c>
      <c r="C1379" s="60" t="s">
        <v>21311</v>
      </c>
      <c r="D1379" s="60" t="s">
        <v>8379</v>
      </c>
      <c r="E1379" s="156" t="s">
        <v>7930</v>
      </c>
      <c r="F1379" s="103"/>
    </row>
    <row r="1380" spans="1:6" x14ac:dyDescent="0.25">
      <c r="A1380" s="60" t="s">
        <v>5034</v>
      </c>
      <c r="B1380" s="60" t="s">
        <v>5034</v>
      </c>
      <c r="C1380" s="60" t="s">
        <v>21312</v>
      </c>
      <c r="D1380" s="60" t="s">
        <v>8379</v>
      </c>
      <c r="E1380" s="156" t="s">
        <v>21313</v>
      </c>
      <c r="F1380" s="103"/>
    </row>
    <row r="1381" spans="1:6" x14ac:dyDescent="0.25">
      <c r="A1381" s="60" t="s">
        <v>5457</v>
      </c>
      <c r="B1381" s="60" t="s">
        <v>5457</v>
      </c>
      <c r="C1381" s="60" t="s">
        <v>8870</v>
      </c>
      <c r="D1381" s="60" t="s">
        <v>8379</v>
      </c>
      <c r="E1381" s="156" t="s">
        <v>21314</v>
      </c>
      <c r="F1381" s="103"/>
    </row>
    <row r="1382" spans="1:6" x14ac:dyDescent="0.25">
      <c r="A1382" s="60" t="s">
        <v>5458</v>
      </c>
      <c r="B1382" s="60" t="s">
        <v>5458</v>
      </c>
      <c r="C1382" s="60" t="s">
        <v>8871</v>
      </c>
      <c r="D1382" s="60" t="s">
        <v>8379</v>
      </c>
      <c r="E1382" s="156" t="s">
        <v>18500</v>
      </c>
      <c r="F1382" s="103"/>
    </row>
    <row r="1383" spans="1:6" x14ac:dyDescent="0.25">
      <c r="A1383" s="60" t="s">
        <v>5459</v>
      </c>
      <c r="B1383" s="60" t="s">
        <v>5459</v>
      </c>
      <c r="C1383" s="60" t="s">
        <v>8873</v>
      </c>
      <c r="D1383" s="60" t="s">
        <v>8379</v>
      </c>
      <c r="E1383" s="156" t="s">
        <v>21315</v>
      </c>
      <c r="F1383" s="103"/>
    </row>
    <row r="1384" spans="1:6" x14ac:dyDescent="0.25">
      <c r="A1384" s="60" t="s">
        <v>5460</v>
      </c>
      <c r="B1384" s="60" t="s">
        <v>5460</v>
      </c>
      <c r="C1384" s="60" t="s">
        <v>8874</v>
      </c>
      <c r="D1384" s="60" t="s">
        <v>8379</v>
      </c>
      <c r="E1384" s="156" t="s">
        <v>21316</v>
      </c>
      <c r="F1384" s="103"/>
    </row>
    <row r="1385" spans="1:6" x14ac:dyDescent="0.25">
      <c r="A1385" s="60" t="s">
        <v>5463</v>
      </c>
      <c r="B1385" s="60" t="s">
        <v>5463</v>
      </c>
      <c r="C1385" s="60" t="s">
        <v>8875</v>
      </c>
      <c r="D1385" s="60" t="s">
        <v>8379</v>
      </c>
      <c r="E1385" s="156" t="s">
        <v>21317</v>
      </c>
      <c r="F1385" s="103"/>
    </row>
    <row r="1386" spans="1:6" x14ac:dyDescent="0.25">
      <c r="A1386" s="60" t="s">
        <v>5464</v>
      </c>
      <c r="B1386" s="60" t="s">
        <v>5464</v>
      </c>
      <c r="C1386" s="60" t="s">
        <v>8876</v>
      </c>
      <c r="D1386" s="60" t="s">
        <v>8379</v>
      </c>
      <c r="E1386" s="156" t="s">
        <v>16349</v>
      </c>
      <c r="F1386" s="103"/>
    </row>
    <row r="1387" spans="1:6" x14ac:dyDescent="0.25">
      <c r="A1387" s="60" t="s">
        <v>5465</v>
      </c>
      <c r="B1387" s="60" t="s">
        <v>5465</v>
      </c>
      <c r="C1387" s="60" t="s">
        <v>8877</v>
      </c>
      <c r="D1387" s="60" t="s">
        <v>8379</v>
      </c>
      <c r="E1387" s="156" t="s">
        <v>21318</v>
      </c>
      <c r="F1387" s="103"/>
    </row>
    <row r="1388" spans="1:6" x14ac:dyDescent="0.25">
      <c r="A1388" s="60" t="s">
        <v>5466</v>
      </c>
      <c r="B1388" s="60" t="s">
        <v>5466</v>
      </c>
      <c r="C1388" s="60" t="s">
        <v>8878</v>
      </c>
      <c r="D1388" s="60" t="s">
        <v>8379</v>
      </c>
      <c r="E1388" s="156" t="s">
        <v>21319</v>
      </c>
      <c r="F1388" s="103"/>
    </row>
    <row r="1389" spans="1:6" x14ac:dyDescent="0.25">
      <c r="A1389" s="60" t="s">
        <v>8879</v>
      </c>
      <c r="B1389" s="60" t="s">
        <v>8879</v>
      </c>
      <c r="C1389" s="60" t="s">
        <v>8880</v>
      </c>
      <c r="D1389" s="60" t="s">
        <v>8379</v>
      </c>
      <c r="E1389" s="156" t="s">
        <v>8289</v>
      </c>
      <c r="F1389" s="103"/>
    </row>
    <row r="1390" spans="1:6" x14ac:dyDescent="0.25">
      <c r="A1390" s="60" t="s">
        <v>8881</v>
      </c>
      <c r="B1390" s="60" t="s">
        <v>8881</v>
      </c>
      <c r="C1390" s="60" t="s">
        <v>8882</v>
      </c>
      <c r="D1390" s="60" t="s">
        <v>8379</v>
      </c>
      <c r="E1390" s="156" t="s">
        <v>8338</v>
      </c>
      <c r="F1390" s="103"/>
    </row>
    <row r="1391" spans="1:6" x14ac:dyDescent="0.25">
      <c r="A1391" s="60" t="s">
        <v>8883</v>
      </c>
      <c r="B1391" s="60" t="s">
        <v>8883</v>
      </c>
      <c r="C1391" s="60" t="s">
        <v>8884</v>
      </c>
      <c r="D1391" s="60" t="s">
        <v>8379</v>
      </c>
      <c r="E1391" s="156" t="s">
        <v>21320</v>
      </c>
      <c r="F1391" s="103"/>
    </row>
    <row r="1392" spans="1:6" x14ac:dyDescent="0.25">
      <c r="A1392" s="60" t="s">
        <v>8885</v>
      </c>
      <c r="B1392" s="60" t="s">
        <v>8885</v>
      </c>
      <c r="C1392" s="60" t="s">
        <v>8886</v>
      </c>
      <c r="D1392" s="60" t="s">
        <v>8379</v>
      </c>
      <c r="E1392" s="156" t="s">
        <v>21147</v>
      </c>
      <c r="F1392" s="103"/>
    </row>
    <row r="1393" spans="1:6" x14ac:dyDescent="0.25">
      <c r="A1393" s="60" t="s">
        <v>13543</v>
      </c>
      <c r="B1393" s="60" t="s">
        <v>13543</v>
      </c>
      <c r="C1393" s="60" t="s">
        <v>21321</v>
      </c>
      <c r="D1393" s="60" t="s">
        <v>8379</v>
      </c>
      <c r="E1393" s="156" t="s">
        <v>21322</v>
      </c>
      <c r="F1393" s="103"/>
    </row>
    <row r="1394" spans="1:6" x14ac:dyDescent="0.25">
      <c r="A1394" s="60" t="s">
        <v>13544</v>
      </c>
      <c r="B1394" s="60" t="s">
        <v>13544</v>
      </c>
      <c r="C1394" s="60" t="s">
        <v>13545</v>
      </c>
      <c r="D1394" s="60" t="s">
        <v>8379</v>
      </c>
      <c r="E1394" s="156" t="s">
        <v>16488</v>
      </c>
      <c r="F1394" s="103"/>
    </row>
    <row r="1395" spans="1:6" x14ac:dyDescent="0.25">
      <c r="A1395" s="60" t="s">
        <v>13546</v>
      </c>
      <c r="B1395" s="60" t="s">
        <v>13546</v>
      </c>
      <c r="C1395" s="60" t="s">
        <v>21323</v>
      </c>
      <c r="D1395" s="60" t="s">
        <v>8379</v>
      </c>
      <c r="E1395" s="156" t="s">
        <v>7818</v>
      </c>
      <c r="F1395" s="103"/>
    </row>
    <row r="1396" spans="1:6" x14ac:dyDescent="0.25">
      <c r="A1396" s="60" t="s">
        <v>13547</v>
      </c>
      <c r="B1396" s="60" t="s">
        <v>13547</v>
      </c>
      <c r="C1396" s="60" t="s">
        <v>21324</v>
      </c>
      <c r="D1396" s="60" t="s">
        <v>8379</v>
      </c>
      <c r="E1396" s="156" t="s">
        <v>7794</v>
      </c>
      <c r="F1396" s="103"/>
    </row>
    <row r="1397" spans="1:6" x14ac:dyDescent="0.25">
      <c r="A1397" s="60" t="s">
        <v>13548</v>
      </c>
      <c r="B1397" s="60" t="s">
        <v>13548</v>
      </c>
      <c r="C1397" s="60" t="s">
        <v>13549</v>
      </c>
      <c r="D1397" s="60" t="s">
        <v>8379</v>
      </c>
      <c r="E1397" s="156" t="s">
        <v>21325</v>
      </c>
      <c r="F1397" s="103"/>
    </row>
    <row r="1398" spans="1:6" x14ac:dyDescent="0.25">
      <c r="A1398" s="60" t="s">
        <v>13550</v>
      </c>
      <c r="B1398" s="60" t="s">
        <v>13550</v>
      </c>
      <c r="C1398" s="60" t="s">
        <v>13551</v>
      </c>
      <c r="D1398" s="60" t="s">
        <v>8379</v>
      </c>
      <c r="E1398" s="156" t="s">
        <v>12968</v>
      </c>
      <c r="F1398" s="103"/>
    </row>
    <row r="1399" spans="1:6" x14ac:dyDescent="0.25">
      <c r="A1399" s="60" t="s">
        <v>13552</v>
      </c>
      <c r="B1399" s="60" t="s">
        <v>13552</v>
      </c>
      <c r="C1399" s="60" t="s">
        <v>13553</v>
      </c>
      <c r="D1399" s="60" t="s">
        <v>8379</v>
      </c>
      <c r="E1399" s="156" t="s">
        <v>12968</v>
      </c>
      <c r="F1399" s="103"/>
    </row>
    <row r="1400" spans="1:6" x14ac:dyDescent="0.25">
      <c r="A1400" s="60" t="s">
        <v>13554</v>
      </c>
      <c r="B1400" s="60" t="s">
        <v>13554</v>
      </c>
      <c r="C1400" s="60" t="s">
        <v>21326</v>
      </c>
      <c r="D1400" s="60" t="s">
        <v>8379</v>
      </c>
      <c r="E1400" s="156" t="s">
        <v>7644</v>
      </c>
      <c r="F1400" s="103"/>
    </row>
    <row r="1401" spans="1:6" x14ac:dyDescent="0.25">
      <c r="A1401" s="60" t="s">
        <v>13555</v>
      </c>
      <c r="B1401" s="60" t="s">
        <v>13555</v>
      </c>
      <c r="C1401" s="60" t="s">
        <v>21327</v>
      </c>
      <c r="D1401" s="60" t="s">
        <v>8379</v>
      </c>
      <c r="E1401" s="156" t="s">
        <v>7540</v>
      </c>
      <c r="F1401" s="103"/>
    </row>
    <row r="1402" spans="1:6" x14ac:dyDescent="0.25">
      <c r="A1402" s="60" t="s">
        <v>21328</v>
      </c>
      <c r="B1402" s="60" t="s">
        <v>21328</v>
      </c>
      <c r="C1402" s="60" t="s">
        <v>21329</v>
      </c>
      <c r="D1402" s="60" t="s">
        <v>8379</v>
      </c>
      <c r="E1402" s="156" t="s">
        <v>21330</v>
      </c>
      <c r="F1402" s="103"/>
    </row>
    <row r="1403" spans="1:6" x14ac:dyDescent="0.25">
      <c r="A1403" s="60" t="s">
        <v>21331</v>
      </c>
      <c r="B1403" s="60" t="s">
        <v>21331</v>
      </c>
      <c r="C1403" s="60" t="s">
        <v>21332</v>
      </c>
      <c r="D1403" s="60" t="s">
        <v>8379</v>
      </c>
      <c r="E1403" s="156" t="s">
        <v>21333</v>
      </c>
      <c r="F1403" s="103"/>
    </row>
    <row r="1404" spans="1:6" x14ac:dyDescent="0.25">
      <c r="A1404" s="60" t="s">
        <v>21334</v>
      </c>
      <c r="B1404" s="60" t="s">
        <v>21334</v>
      </c>
      <c r="C1404" s="60" t="s">
        <v>21335</v>
      </c>
      <c r="D1404" s="60" t="s">
        <v>8379</v>
      </c>
      <c r="E1404" s="156" t="s">
        <v>21336</v>
      </c>
      <c r="F1404" s="103"/>
    </row>
    <row r="1405" spans="1:6" x14ac:dyDescent="0.25">
      <c r="A1405" s="60" t="s">
        <v>13556</v>
      </c>
      <c r="B1405" s="60" t="s">
        <v>13556</v>
      </c>
      <c r="C1405" s="60" t="s">
        <v>13557</v>
      </c>
      <c r="D1405" s="60" t="s">
        <v>8379</v>
      </c>
      <c r="E1405" s="156" t="s">
        <v>18973</v>
      </c>
      <c r="F1405" s="103"/>
    </row>
    <row r="1406" spans="1:6" x14ac:dyDescent="0.25">
      <c r="A1406" s="60" t="s">
        <v>21337</v>
      </c>
      <c r="B1406" s="60" t="s">
        <v>21337</v>
      </c>
      <c r="C1406" s="60" t="s">
        <v>21338</v>
      </c>
      <c r="D1406" s="60" t="s">
        <v>8379</v>
      </c>
      <c r="E1406" s="156" t="s">
        <v>21339</v>
      </c>
      <c r="F1406" s="103"/>
    </row>
    <row r="1407" spans="1:6" x14ac:dyDescent="0.25">
      <c r="A1407" s="60" t="s">
        <v>21340</v>
      </c>
      <c r="B1407" s="60" t="s">
        <v>21340</v>
      </c>
      <c r="C1407" s="60" t="s">
        <v>21341</v>
      </c>
      <c r="D1407" s="60" t="s">
        <v>8379</v>
      </c>
      <c r="E1407" s="156" t="s">
        <v>21342</v>
      </c>
      <c r="F1407" s="103"/>
    </row>
    <row r="1408" spans="1:6" x14ac:dyDescent="0.25">
      <c r="A1408" s="60" t="s">
        <v>21343</v>
      </c>
      <c r="B1408" s="60" t="s">
        <v>21343</v>
      </c>
      <c r="C1408" s="60" t="s">
        <v>21344</v>
      </c>
      <c r="D1408" s="60" t="s">
        <v>8379</v>
      </c>
      <c r="E1408" s="156" t="s">
        <v>21345</v>
      </c>
      <c r="F1408" s="103"/>
    </row>
    <row r="1409" spans="1:6" x14ac:dyDescent="0.25">
      <c r="A1409" s="60" t="s">
        <v>13558</v>
      </c>
      <c r="B1409" s="60" t="s">
        <v>13558</v>
      </c>
      <c r="C1409" s="60" t="s">
        <v>13559</v>
      </c>
      <c r="D1409" s="60" t="s">
        <v>8379</v>
      </c>
      <c r="E1409" s="156" t="s">
        <v>21346</v>
      </c>
      <c r="F1409" s="103"/>
    </row>
    <row r="1410" spans="1:6" x14ac:dyDescent="0.25">
      <c r="A1410" s="60" t="s">
        <v>13560</v>
      </c>
      <c r="B1410" s="60" t="s">
        <v>13560</v>
      </c>
      <c r="C1410" s="60" t="s">
        <v>13561</v>
      </c>
      <c r="D1410" s="60" t="s">
        <v>8379</v>
      </c>
      <c r="E1410" s="156" t="s">
        <v>7533</v>
      </c>
      <c r="F1410" s="103"/>
    </row>
    <row r="1411" spans="1:6" x14ac:dyDescent="0.25">
      <c r="A1411" s="60" t="s">
        <v>13562</v>
      </c>
      <c r="B1411" s="60" t="s">
        <v>13562</v>
      </c>
      <c r="C1411" s="60" t="s">
        <v>13563</v>
      </c>
      <c r="D1411" s="60" t="s">
        <v>8379</v>
      </c>
      <c r="E1411" s="156" t="s">
        <v>7533</v>
      </c>
      <c r="F1411" s="103"/>
    </row>
    <row r="1412" spans="1:6" x14ac:dyDescent="0.25">
      <c r="A1412" s="60" t="s">
        <v>13564</v>
      </c>
      <c r="B1412" s="60" t="s">
        <v>13564</v>
      </c>
      <c r="C1412" s="60" t="s">
        <v>13565</v>
      </c>
      <c r="D1412" s="60" t="s">
        <v>8379</v>
      </c>
      <c r="E1412" s="156" t="s">
        <v>21102</v>
      </c>
      <c r="F1412" s="103"/>
    </row>
    <row r="1413" spans="1:6" x14ac:dyDescent="0.25">
      <c r="A1413" s="60" t="s">
        <v>13566</v>
      </c>
      <c r="B1413" s="60" t="s">
        <v>13566</v>
      </c>
      <c r="C1413" s="60" t="s">
        <v>21347</v>
      </c>
      <c r="D1413" s="60" t="s">
        <v>8379</v>
      </c>
      <c r="E1413" s="156" t="s">
        <v>14559</v>
      </c>
      <c r="F1413" s="103"/>
    </row>
    <row r="1414" spans="1:6" x14ac:dyDescent="0.25">
      <c r="A1414" s="60" t="s">
        <v>13567</v>
      </c>
      <c r="B1414" s="60" t="s">
        <v>13567</v>
      </c>
      <c r="C1414" s="60" t="s">
        <v>21348</v>
      </c>
      <c r="D1414" s="60" t="s">
        <v>8379</v>
      </c>
      <c r="E1414" s="156" t="s">
        <v>14146</v>
      </c>
      <c r="F1414" s="103"/>
    </row>
    <row r="1415" spans="1:6" x14ac:dyDescent="0.25">
      <c r="A1415" s="60" t="s">
        <v>13568</v>
      </c>
      <c r="B1415" s="60" t="s">
        <v>13568</v>
      </c>
      <c r="C1415" s="60" t="s">
        <v>21349</v>
      </c>
      <c r="D1415" s="60" t="s">
        <v>8379</v>
      </c>
      <c r="E1415" s="156" t="s">
        <v>7613</v>
      </c>
      <c r="F1415" s="103"/>
    </row>
    <row r="1416" spans="1:6" x14ac:dyDescent="0.25">
      <c r="A1416" s="60" t="s">
        <v>13569</v>
      </c>
      <c r="B1416" s="60" t="s">
        <v>13569</v>
      </c>
      <c r="C1416" s="60" t="s">
        <v>21350</v>
      </c>
      <c r="D1416" s="60" t="s">
        <v>8379</v>
      </c>
      <c r="E1416" s="156" t="s">
        <v>21351</v>
      </c>
      <c r="F1416" s="103"/>
    </row>
    <row r="1417" spans="1:6" x14ac:dyDescent="0.25">
      <c r="A1417" s="60" t="s">
        <v>13570</v>
      </c>
      <c r="B1417" s="60" t="s">
        <v>13570</v>
      </c>
      <c r="C1417" s="60" t="s">
        <v>13571</v>
      </c>
      <c r="D1417" s="60" t="s">
        <v>8379</v>
      </c>
      <c r="E1417" s="156" t="s">
        <v>21351</v>
      </c>
      <c r="F1417" s="103"/>
    </row>
    <row r="1418" spans="1:6" x14ac:dyDescent="0.25">
      <c r="A1418" s="60" t="s">
        <v>13572</v>
      </c>
      <c r="B1418" s="60" t="s">
        <v>13572</v>
      </c>
      <c r="C1418" s="60" t="s">
        <v>21352</v>
      </c>
      <c r="D1418" s="60" t="s">
        <v>8379</v>
      </c>
      <c r="E1418" s="156" t="s">
        <v>10292</v>
      </c>
      <c r="F1418" s="103"/>
    </row>
    <row r="1419" spans="1:6" x14ac:dyDescent="0.25">
      <c r="A1419" s="60" t="s">
        <v>13573</v>
      </c>
      <c r="B1419" s="60" t="s">
        <v>13573</v>
      </c>
      <c r="C1419" s="60" t="s">
        <v>21353</v>
      </c>
      <c r="D1419" s="60" t="s">
        <v>8379</v>
      </c>
      <c r="E1419" s="156" t="s">
        <v>7932</v>
      </c>
      <c r="F1419" s="103"/>
    </row>
    <row r="1420" spans="1:6" x14ac:dyDescent="0.25">
      <c r="A1420" s="60" t="s">
        <v>13574</v>
      </c>
      <c r="B1420" s="60" t="s">
        <v>13574</v>
      </c>
      <c r="C1420" s="60" t="s">
        <v>21354</v>
      </c>
      <c r="D1420" s="60" t="s">
        <v>8379</v>
      </c>
      <c r="E1420" s="156" t="s">
        <v>7613</v>
      </c>
      <c r="F1420" s="103"/>
    </row>
    <row r="1421" spans="1:6" x14ac:dyDescent="0.25">
      <c r="A1421" s="60" t="s">
        <v>13575</v>
      </c>
      <c r="B1421" s="60" t="s">
        <v>13575</v>
      </c>
      <c r="C1421" s="60" t="s">
        <v>13576</v>
      </c>
      <c r="D1421" s="60" t="s">
        <v>8379</v>
      </c>
      <c r="E1421" s="156" t="s">
        <v>14789</v>
      </c>
      <c r="F1421" s="103"/>
    </row>
    <row r="1422" spans="1:6" x14ac:dyDescent="0.25">
      <c r="A1422" s="60" t="s">
        <v>21355</v>
      </c>
      <c r="B1422" s="60" t="s">
        <v>21355</v>
      </c>
      <c r="C1422" s="60" t="s">
        <v>21356</v>
      </c>
      <c r="D1422" s="60" t="s">
        <v>8379</v>
      </c>
      <c r="E1422" s="156" t="s">
        <v>21357</v>
      </c>
      <c r="F1422" s="103"/>
    </row>
    <row r="1423" spans="1:6" x14ac:dyDescent="0.25">
      <c r="A1423" s="60" t="s">
        <v>21358</v>
      </c>
      <c r="B1423" s="60" t="s">
        <v>21358</v>
      </c>
      <c r="C1423" s="60" t="s">
        <v>21359</v>
      </c>
      <c r="D1423" s="60" t="s">
        <v>8379</v>
      </c>
      <c r="E1423" s="156" t="s">
        <v>21360</v>
      </c>
      <c r="F1423" s="103"/>
    </row>
    <row r="1424" spans="1:6" x14ac:dyDescent="0.25">
      <c r="A1424" s="60" t="s">
        <v>21361</v>
      </c>
      <c r="B1424" s="60" t="s">
        <v>21361</v>
      </c>
      <c r="C1424" s="60" t="s">
        <v>21362</v>
      </c>
      <c r="D1424" s="60" t="s">
        <v>8379</v>
      </c>
      <c r="E1424" s="156" t="s">
        <v>21363</v>
      </c>
      <c r="F1424" s="103"/>
    </row>
    <row r="1425" spans="1:6" x14ac:dyDescent="0.25">
      <c r="A1425" s="60" t="s">
        <v>13577</v>
      </c>
      <c r="B1425" s="60" t="s">
        <v>13577</v>
      </c>
      <c r="C1425" s="60" t="s">
        <v>13578</v>
      </c>
      <c r="D1425" s="60" t="s">
        <v>8379</v>
      </c>
      <c r="E1425" s="156" t="s">
        <v>21138</v>
      </c>
      <c r="F1425" s="103"/>
    </row>
    <row r="1426" spans="1:6" x14ac:dyDescent="0.25">
      <c r="A1426" s="60" t="s">
        <v>13579</v>
      </c>
      <c r="B1426" s="60" t="s">
        <v>13579</v>
      </c>
      <c r="C1426" s="60" t="s">
        <v>21364</v>
      </c>
      <c r="D1426" s="60" t="s">
        <v>8379</v>
      </c>
      <c r="E1426" s="156" t="s">
        <v>7942</v>
      </c>
      <c r="F1426" s="103"/>
    </row>
    <row r="1427" spans="1:6" x14ac:dyDescent="0.25">
      <c r="A1427" s="60" t="s">
        <v>21365</v>
      </c>
      <c r="B1427" s="60" t="s">
        <v>21365</v>
      </c>
      <c r="C1427" s="60" t="s">
        <v>21366</v>
      </c>
      <c r="D1427" s="60" t="s">
        <v>8379</v>
      </c>
      <c r="E1427" s="156" t="s">
        <v>21367</v>
      </c>
      <c r="F1427" s="103"/>
    </row>
    <row r="1428" spans="1:6" x14ac:dyDescent="0.25">
      <c r="A1428" s="60" t="s">
        <v>21368</v>
      </c>
      <c r="B1428" s="60" t="s">
        <v>21368</v>
      </c>
      <c r="C1428" s="60" t="s">
        <v>21369</v>
      </c>
      <c r="D1428" s="60" t="s">
        <v>8379</v>
      </c>
      <c r="E1428" s="156" t="s">
        <v>21370</v>
      </c>
      <c r="F1428" s="103"/>
    </row>
    <row r="1429" spans="1:6" x14ac:dyDescent="0.25">
      <c r="A1429" s="60" t="s">
        <v>21371</v>
      </c>
      <c r="B1429" s="60" t="s">
        <v>21371</v>
      </c>
      <c r="C1429" s="60" t="s">
        <v>21372</v>
      </c>
      <c r="D1429" s="60" t="s">
        <v>8379</v>
      </c>
      <c r="E1429" s="156" t="s">
        <v>21373</v>
      </c>
      <c r="F1429" s="103"/>
    </row>
    <row r="1430" spans="1:6" x14ac:dyDescent="0.25">
      <c r="A1430" s="60" t="s">
        <v>13580</v>
      </c>
      <c r="B1430" s="60" t="s">
        <v>13580</v>
      </c>
      <c r="C1430" s="60" t="s">
        <v>13581</v>
      </c>
      <c r="D1430" s="60" t="s">
        <v>8379</v>
      </c>
      <c r="E1430" s="156" t="s">
        <v>21165</v>
      </c>
      <c r="F1430" s="103"/>
    </row>
    <row r="1431" spans="1:6" x14ac:dyDescent="0.25">
      <c r="A1431" s="60" t="s">
        <v>13584</v>
      </c>
      <c r="B1431" s="60" t="s">
        <v>13584</v>
      </c>
      <c r="C1431" s="60" t="s">
        <v>21374</v>
      </c>
      <c r="D1431" s="60" t="s">
        <v>8379</v>
      </c>
      <c r="E1431" s="156" t="s">
        <v>11644</v>
      </c>
      <c r="F1431" s="103"/>
    </row>
    <row r="1432" spans="1:6" x14ac:dyDescent="0.25">
      <c r="A1432" s="60" t="s">
        <v>13585</v>
      </c>
      <c r="B1432" s="60" t="s">
        <v>13585</v>
      </c>
      <c r="C1432" s="60" t="s">
        <v>21375</v>
      </c>
      <c r="D1432" s="60" t="s">
        <v>8379</v>
      </c>
      <c r="E1432" s="156" t="s">
        <v>7539</v>
      </c>
      <c r="F1432" s="103"/>
    </row>
    <row r="1433" spans="1:6" x14ac:dyDescent="0.25">
      <c r="A1433" s="60" t="s">
        <v>13586</v>
      </c>
      <c r="B1433" s="60" t="s">
        <v>13586</v>
      </c>
      <c r="C1433" s="60" t="s">
        <v>21376</v>
      </c>
      <c r="D1433" s="60" t="s">
        <v>8379</v>
      </c>
      <c r="E1433" s="156" t="s">
        <v>12171</v>
      </c>
      <c r="F1433" s="103"/>
    </row>
    <row r="1434" spans="1:6" x14ac:dyDescent="0.25">
      <c r="A1434" s="60" t="s">
        <v>13587</v>
      </c>
      <c r="B1434" s="60" t="s">
        <v>13587</v>
      </c>
      <c r="C1434" s="60" t="s">
        <v>21377</v>
      </c>
      <c r="D1434" s="60" t="s">
        <v>8379</v>
      </c>
      <c r="E1434" s="156" t="s">
        <v>21378</v>
      </c>
      <c r="F1434" s="103"/>
    </row>
    <row r="1435" spans="1:6" x14ac:dyDescent="0.25">
      <c r="A1435" s="60" t="s">
        <v>13588</v>
      </c>
      <c r="B1435" s="60" t="s">
        <v>13588</v>
      </c>
      <c r="C1435" s="60" t="s">
        <v>21379</v>
      </c>
      <c r="D1435" s="60" t="s">
        <v>8379</v>
      </c>
      <c r="E1435" s="156" t="s">
        <v>21380</v>
      </c>
      <c r="F1435" s="103"/>
    </row>
    <row r="1436" spans="1:6" x14ac:dyDescent="0.25">
      <c r="A1436" s="60" t="s">
        <v>21381</v>
      </c>
      <c r="B1436" s="60" t="s">
        <v>21381</v>
      </c>
      <c r="C1436" s="60" t="s">
        <v>21382</v>
      </c>
      <c r="D1436" s="60" t="s">
        <v>8379</v>
      </c>
      <c r="E1436" s="156" t="s">
        <v>21383</v>
      </c>
      <c r="F1436" s="103"/>
    </row>
    <row r="1437" spans="1:6" x14ac:dyDescent="0.25">
      <c r="A1437" s="60" t="s">
        <v>21384</v>
      </c>
      <c r="B1437" s="60" t="s">
        <v>21384</v>
      </c>
      <c r="C1437" s="60" t="s">
        <v>21385</v>
      </c>
      <c r="D1437" s="60" t="s">
        <v>8379</v>
      </c>
      <c r="E1437" s="156" t="s">
        <v>19475</v>
      </c>
      <c r="F1437" s="103"/>
    </row>
    <row r="1438" spans="1:6" x14ac:dyDescent="0.25">
      <c r="A1438" s="60" t="s">
        <v>21386</v>
      </c>
      <c r="B1438" s="60" t="s">
        <v>21386</v>
      </c>
      <c r="C1438" s="60" t="s">
        <v>21387</v>
      </c>
      <c r="D1438" s="60" t="s">
        <v>8379</v>
      </c>
      <c r="E1438" s="156" t="s">
        <v>21388</v>
      </c>
      <c r="F1438" s="103"/>
    </row>
    <row r="1439" spans="1:6" x14ac:dyDescent="0.25">
      <c r="A1439" s="60" t="s">
        <v>13625</v>
      </c>
      <c r="B1439" s="60" t="s">
        <v>13625</v>
      </c>
      <c r="C1439" s="60" t="s">
        <v>21389</v>
      </c>
      <c r="D1439" s="60" t="s">
        <v>8379</v>
      </c>
      <c r="E1439" s="156" t="s">
        <v>11962</v>
      </c>
      <c r="F1439" s="103"/>
    </row>
    <row r="1440" spans="1:6" x14ac:dyDescent="0.25">
      <c r="A1440" s="60" t="s">
        <v>21390</v>
      </c>
      <c r="B1440" s="60" t="s">
        <v>21390</v>
      </c>
      <c r="C1440" s="60" t="s">
        <v>21391</v>
      </c>
      <c r="D1440" s="60" t="s">
        <v>8379</v>
      </c>
      <c r="E1440" s="156" t="s">
        <v>21392</v>
      </c>
      <c r="F1440" s="103"/>
    </row>
    <row r="1441" spans="1:6" x14ac:dyDescent="0.25">
      <c r="A1441" s="60" t="s">
        <v>21393</v>
      </c>
      <c r="B1441" s="60" t="s">
        <v>21393</v>
      </c>
      <c r="C1441" s="60" t="s">
        <v>21394</v>
      </c>
      <c r="D1441" s="60" t="s">
        <v>8379</v>
      </c>
      <c r="E1441" s="156" t="s">
        <v>20941</v>
      </c>
      <c r="F1441" s="103"/>
    </row>
    <row r="1442" spans="1:6" x14ac:dyDescent="0.25">
      <c r="A1442" s="60" t="s">
        <v>21395</v>
      </c>
      <c r="B1442" s="60" t="s">
        <v>21395</v>
      </c>
      <c r="C1442" s="60" t="s">
        <v>21396</v>
      </c>
      <c r="D1442" s="60" t="s">
        <v>8379</v>
      </c>
      <c r="E1442" s="156" t="s">
        <v>19120</v>
      </c>
      <c r="F1442" s="103"/>
    </row>
    <row r="1443" spans="1:6" x14ac:dyDescent="0.25">
      <c r="A1443" s="60" t="s">
        <v>13626</v>
      </c>
      <c r="B1443" s="60" t="s">
        <v>13626</v>
      </c>
      <c r="C1443" s="60" t="s">
        <v>21397</v>
      </c>
      <c r="D1443" s="60" t="s">
        <v>8379</v>
      </c>
      <c r="E1443" s="156" t="s">
        <v>17029</v>
      </c>
      <c r="F1443" s="103"/>
    </row>
    <row r="1444" spans="1:6" x14ac:dyDescent="0.25">
      <c r="A1444" s="60" t="s">
        <v>21398</v>
      </c>
      <c r="B1444" s="60" t="s">
        <v>21398</v>
      </c>
      <c r="C1444" s="60" t="s">
        <v>21399</v>
      </c>
      <c r="D1444" s="60" t="s">
        <v>8379</v>
      </c>
      <c r="E1444" s="156" t="s">
        <v>21400</v>
      </c>
      <c r="F1444" s="103"/>
    </row>
    <row r="1445" spans="1:6" x14ac:dyDescent="0.25">
      <c r="A1445" s="60" t="s">
        <v>21401</v>
      </c>
      <c r="B1445" s="60" t="s">
        <v>21401</v>
      </c>
      <c r="C1445" s="60" t="s">
        <v>21402</v>
      </c>
      <c r="D1445" s="60" t="s">
        <v>8379</v>
      </c>
      <c r="E1445" s="156" t="s">
        <v>18913</v>
      </c>
      <c r="F1445" s="103"/>
    </row>
    <row r="1446" spans="1:6" x14ac:dyDescent="0.25">
      <c r="A1446" s="60" t="s">
        <v>21403</v>
      </c>
      <c r="B1446" s="60" t="s">
        <v>21403</v>
      </c>
      <c r="C1446" s="60" t="s">
        <v>21404</v>
      </c>
      <c r="D1446" s="60" t="s">
        <v>8379</v>
      </c>
      <c r="E1446" s="156" t="s">
        <v>21405</v>
      </c>
      <c r="F1446" s="103"/>
    </row>
    <row r="1447" spans="1:6" x14ac:dyDescent="0.25">
      <c r="A1447" s="60" t="s">
        <v>13627</v>
      </c>
      <c r="B1447" s="60" t="s">
        <v>13627</v>
      </c>
      <c r="C1447" s="60" t="s">
        <v>21406</v>
      </c>
      <c r="D1447" s="60" t="s">
        <v>8379</v>
      </c>
      <c r="E1447" s="156" t="s">
        <v>21407</v>
      </c>
      <c r="F1447" s="103"/>
    </row>
    <row r="1448" spans="1:6" x14ac:dyDescent="0.25">
      <c r="A1448" s="60" t="s">
        <v>13628</v>
      </c>
      <c r="B1448" s="60" t="s">
        <v>13628</v>
      </c>
      <c r="C1448" s="60" t="s">
        <v>21408</v>
      </c>
      <c r="D1448" s="60" t="s">
        <v>8379</v>
      </c>
      <c r="E1448" s="156" t="s">
        <v>21409</v>
      </c>
      <c r="F1448" s="103"/>
    </row>
    <row r="1449" spans="1:6" x14ac:dyDescent="0.25">
      <c r="A1449" s="60" t="s">
        <v>14163</v>
      </c>
      <c r="B1449" s="60" t="s">
        <v>14163</v>
      </c>
      <c r="C1449" s="60" t="s">
        <v>21410</v>
      </c>
      <c r="D1449" s="60" t="s">
        <v>8379</v>
      </c>
      <c r="E1449" s="156" t="s">
        <v>7766</v>
      </c>
      <c r="F1449" s="103"/>
    </row>
    <row r="1450" spans="1:6" x14ac:dyDescent="0.25">
      <c r="A1450" s="60" t="s">
        <v>14164</v>
      </c>
      <c r="B1450" s="60" t="s">
        <v>14164</v>
      </c>
      <c r="C1450" s="60" t="s">
        <v>21411</v>
      </c>
      <c r="D1450" s="60" t="s">
        <v>8379</v>
      </c>
      <c r="E1450" s="156" t="s">
        <v>18251</v>
      </c>
      <c r="F1450" s="103"/>
    </row>
    <row r="1451" spans="1:6" x14ac:dyDescent="0.25">
      <c r="A1451" s="60" t="s">
        <v>14165</v>
      </c>
      <c r="B1451" s="60" t="s">
        <v>14165</v>
      </c>
      <c r="C1451" s="60" t="s">
        <v>21412</v>
      </c>
      <c r="D1451" s="60" t="s">
        <v>8379</v>
      </c>
      <c r="E1451" s="156" t="s">
        <v>7866</v>
      </c>
      <c r="F1451" s="103"/>
    </row>
    <row r="1452" spans="1:6" x14ac:dyDescent="0.25">
      <c r="A1452" s="60" t="s">
        <v>14988</v>
      </c>
      <c r="B1452" s="60" t="s">
        <v>14988</v>
      </c>
      <c r="C1452" s="60" t="s">
        <v>14989</v>
      </c>
      <c r="D1452" s="60" t="s">
        <v>8379</v>
      </c>
      <c r="E1452" s="156" t="s">
        <v>21413</v>
      </c>
      <c r="F1452" s="103"/>
    </row>
    <row r="1453" spans="1:6" x14ac:dyDescent="0.25">
      <c r="A1453" s="60" t="s">
        <v>14990</v>
      </c>
      <c r="B1453" s="60" t="s">
        <v>14990</v>
      </c>
      <c r="C1453" s="60" t="s">
        <v>14991</v>
      </c>
      <c r="D1453" s="60" t="s">
        <v>8379</v>
      </c>
      <c r="E1453" s="156" t="s">
        <v>21413</v>
      </c>
      <c r="F1453" s="103"/>
    </row>
    <row r="1454" spans="1:6" x14ac:dyDescent="0.25">
      <c r="A1454" s="60" t="s">
        <v>14992</v>
      </c>
      <c r="B1454" s="60" t="s">
        <v>14992</v>
      </c>
      <c r="C1454" s="60" t="s">
        <v>14993</v>
      </c>
      <c r="D1454" s="60" t="s">
        <v>8379</v>
      </c>
      <c r="E1454" s="156" t="s">
        <v>7578</v>
      </c>
      <c r="F1454" s="103"/>
    </row>
    <row r="1455" spans="1:6" x14ac:dyDescent="0.25">
      <c r="A1455" s="60" t="s">
        <v>14994</v>
      </c>
      <c r="B1455" s="60" t="s">
        <v>14994</v>
      </c>
      <c r="C1455" s="60" t="s">
        <v>14995</v>
      </c>
      <c r="D1455" s="60" t="s">
        <v>8379</v>
      </c>
      <c r="E1455" s="156" t="s">
        <v>7790</v>
      </c>
      <c r="F1455" s="103"/>
    </row>
    <row r="1456" spans="1:6" x14ac:dyDescent="0.25">
      <c r="A1456" s="60" t="s">
        <v>14996</v>
      </c>
      <c r="B1456" s="60" t="s">
        <v>14996</v>
      </c>
      <c r="C1456" s="60" t="s">
        <v>14997</v>
      </c>
      <c r="D1456" s="60" t="s">
        <v>8379</v>
      </c>
      <c r="E1456" s="156" t="s">
        <v>7641</v>
      </c>
      <c r="F1456" s="103"/>
    </row>
    <row r="1457" spans="1:6" x14ac:dyDescent="0.25">
      <c r="A1457" s="60" t="s">
        <v>14998</v>
      </c>
      <c r="B1457" s="60" t="s">
        <v>14998</v>
      </c>
      <c r="C1457" s="60" t="s">
        <v>14999</v>
      </c>
      <c r="D1457" s="60" t="s">
        <v>8379</v>
      </c>
      <c r="E1457" s="156" t="s">
        <v>7540</v>
      </c>
      <c r="F1457" s="103"/>
    </row>
    <row r="1458" spans="1:6" x14ac:dyDescent="0.25">
      <c r="A1458" s="60" t="s">
        <v>15000</v>
      </c>
      <c r="B1458" s="60" t="s">
        <v>15000</v>
      </c>
      <c r="C1458" s="60" t="s">
        <v>15001</v>
      </c>
      <c r="D1458" s="60" t="s">
        <v>8379</v>
      </c>
      <c r="E1458" s="156" t="s">
        <v>7935</v>
      </c>
      <c r="F1458" s="103"/>
    </row>
    <row r="1459" spans="1:6" x14ac:dyDescent="0.25">
      <c r="A1459" s="60" t="s">
        <v>15002</v>
      </c>
      <c r="B1459" s="60" t="s">
        <v>15002</v>
      </c>
      <c r="C1459" s="60" t="s">
        <v>15003</v>
      </c>
      <c r="D1459" s="60" t="s">
        <v>8379</v>
      </c>
      <c r="E1459" s="156" t="s">
        <v>7932</v>
      </c>
      <c r="F1459" s="103"/>
    </row>
    <row r="1460" spans="1:6" x14ac:dyDescent="0.25">
      <c r="A1460" s="60" t="s">
        <v>15004</v>
      </c>
      <c r="B1460" s="60" t="s">
        <v>15004</v>
      </c>
      <c r="C1460" s="60" t="s">
        <v>15005</v>
      </c>
      <c r="D1460" s="60" t="s">
        <v>8379</v>
      </c>
      <c r="E1460" s="156" t="s">
        <v>7930</v>
      </c>
      <c r="F1460" s="103"/>
    </row>
    <row r="1461" spans="1:6" x14ac:dyDescent="0.25">
      <c r="A1461" s="60" t="s">
        <v>15006</v>
      </c>
      <c r="B1461" s="60" t="s">
        <v>15006</v>
      </c>
      <c r="C1461" s="60" t="s">
        <v>15007</v>
      </c>
      <c r="D1461" s="60" t="s">
        <v>8379</v>
      </c>
      <c r="E1461" s="156" t="s">
        <v>21351</v>
      </c>
      <c r="F1461" s="103"/>
    </row>
    <row r="1462" spans="1:6" x14ac:dyDescent="0.25">
      <c r="A1462" s="60" t="s">
        <v>17993</v>
      </c>
      <c r="B1462" s="60" t="s">
        <v>17993</v>
      </c>
      <c r="C1462" s="60" t="s">
        <v>17994</v>
      </c>
      <c r="D1462" s="60" t="s">
        <v>8379</v>
      </c>
      <c r="E1462" s="156" t="s">
        <v>7460</v>
      </c>
      <c r="F1462" s="103"/>
    </row>
    <row r="1463" spans="1:6" x14ac:dyDescent="0.25">
      <c r="A1463" s="60" t="s">
        <v>21414</v>
      </c>
      <c r="B1463" s="60" t="s">
        <v>21414</v>
      </c>
      <c r="C1463" s="60" t="s">
        <v>21415</v>
      </c>
      <c r="D1463" s="60" t="s">
        <v>8379</v>
      </c>
      <c r="E1463" s="156" t="s">
        <v>7540</v>
      </c>
      <c r="F1463" s="103"/>
    </row>
    <row r="1464" spans="1:6" x14ac:dyDescent="0.25">
      <c r="A1464" s="60" t="s">
        <v>21416</v>
      </c>
      <c r="B1464" s="60" t="s">
        <v>21416</v>
      </c>
      <c r="C1464" s="60" t="s">
        <v>21417</v>
      </c>
      <c r="D1464" s="60" t="s">
        <v>8379</v>
      </c>
      <c r="E1464" s="156" t="s">
        <v>21418</v>
      </c>
      <c r="F1464" s="103"/>
    </row>
    <row r="1465" spans="1:6" x14ac:dyDescent="0.25">
      <c r="A1465" s="60" t="s">
        <v>21419</v>
      </c>
      <c r="B1465" s="60" t="s">
        <v>21419</v>
      </c>
      <c r="C1465" s="60" t="s">
        <v>21420</v>
      </c>
      <c r="D1465" s="60" t="s">
        <v>8379</v>
      </c>
      <c r="E1465" s="156" t="s">
        <v>12896</v>
      </c>
      <c r="F1465" s="103"/>
    </row>
    <row r="1466" spans="1:6" x14ac:dyDescent="0.25">
      <c r="A1466" s="60" t="s">
        <v>21421</v>
      </c>
      <c r="B1466" s="60" t="s">
        <v>21421</v>
      </c>
      <c r="C1466" s="60" t="s">
        <v>21422</v>
      </c>
      <c r="D1466" s="60" t="s">
        <v>8379</v>
      </c>
      <c r="E1466" s="156" t="s">
        <v>8350</v>
      </c>
      <c r="F1466" s="103"/>
    </row>
    <row r="1467" spans="1:6" x14ac:dyDescent="0.25">
      <c r="A1467" s="60" t="s">
        <v>21423</v>
      </c>
      <c r="B1467" s="60" t="s">
        <v>21423</v>
      </c>
      <c r="C1467" s="60" t="s">
        <v>21424</v>
      </c>
      <c r="D1467" s="60" t="s">
        <v>8379</v>
      </c>
      <c r="E1467" s="156" t="s">
        <v>21425</v>
      </c>
      <c r="F1467" s="103"/>
    </row>
    <row r="1468" spans="1:6" x14ac:dyDescent="0.25">
      <c r="A1468" s="60" t="s">
        <v>21426</v>
      </c>
      <c r="B1468" s="60" t="s">
        <v>21426</v>
      </c>
      <c r="C1468" s="60" t="s">
        <v>21427</v>
      </c>
      <c r="D1468" s="60" t="s">
        <v>8379</v>
      </c>
      <c r="E1468" s="156" t="s">
        <v>7511</v>
      </c>
      <c r="F1468" s="103"/>
    </row>
    <row r="1469" spans="1:6" x14ac:dyDescent="0.25">
      <c r="A1469" s="60" t="s">
        <v>21428</v>
      </c>
      <c r="B1469" s="60" t="s">
        <v>21428</v>
      </c>
      <c r="C1469" s="60" t="s">
        <v>21429</v>
      </c>
      <c r="D1469" s="60" t="s">
        <v>8379</v>
      </c>
      <c r="E1469" s="156" t="s">
        <v>21430</v>
      </c>
      <c r="F1469" s="103"/>
    </row>
    <row r="1470" spans="1:6" x14ac:dyDescent="0.25">
      <c r="A1470" s="60" t="s">
        <v>21431</v>
      </c>
      <c r="B1470" s="60" t="s">
        <v>21431</v>
      </c>
      <c r="C1470" s="60" t="s">
        <v>21432</v>
      </c>
      <c r="D1470" s="60" t="s">
        <v>8379</v>
      </c>
      <c r="E1470" s="156" t="s">
        <v>21433</v>
      </c>
      <c r="F1470" s="103"/>
    </row>
    <row r="1471" spans="1:6" x14ac:dyDescent="0.25">
      <c r="A1471" s="60" t="s">
        <v>21434</v>
      </c>
      <c r="B1471" s="60" t="s">
        <v>21434</v>
      </c>
      <c r="C1471" s="60" t="s">
        <v>21435</v>
      </c>
      <c r="D1471" s="60" t="s">
        <v>8379</v>
      </c>
      <c r="E1471" s="156" t="s">
        <v>21436</v>
      </c>
      <c r="F1471" s="103"/>
    </row>
    <row r="1472" spans="1:6" x14ac:dyDescent="0.25">
      <c r="A1472" s="60" t="s">
        <v>21437</v>
      </c>
      <c r="B1472" s="60" t="s">
        <v>21437</v>
      </c>
      <c r="C1472" s="60" t="s">
        <v>21438</v>
      </c>
      <c r="D1472" s="60" t="s">
        <v>8379</v>
      </c>
      <c r="E1472" s="156" t="s">
        <v>19781</v>
      </c>
      <c r="F1472" s="103"/>
    </row>
    <row r="1473" spans="1:6" x14ac:dyDescent="0.25">
      <c r="A1473" s="60" t="s">
        <v>21439</v>
      </c>
      <c r="B1473" s="60" t="s">
        <v>21439</v>
      </c>
      <c r="C1473" s="60" t="s">
        <v>21440</v>
      </c>
      <c r="D1473" s="60" t="s">
        <v>8379</v>
      </c>
      <c r="E1473" s="156" t="s">
        <v>21441</v>
      </c>
      <c r="F1473" s="103"/>
    </row>
    <row r="1474" spans="1:6" x14ac:dyDescent="0.25">
      <c r="A1474" s="60" t="s">
        <v>21442</v>
      </c>
      <c r="B1474" s="60" t="s">
        <v>21442</v>
      </c>
      <c r="C1474" s="60" t="s">
        <v>21443</v>
      </c>
      <c r="D1474" s="60" t="s">
        <v>8379</v>
      </c>
      <c r="E1474" s="156" t="s">
        <v>21102</v>
      </c>
      <c r="F1474" s="103"/>
    </row>
    <row r="1475" spans="1:6" x14ac:dyDescent="0.25">
      <c r="A1475" s="60" t="s">
        <v>21444</v>
      </c>
      <c r="B1475" s="60" t="s">
        <v>21444</v>
      </c>
      <c r="C1475" s="60" t="s">
        <v>21445</v>
      </c>
      <c r="D1475" s="60" t="s">
        <v>8379</v>
      </c>
      <c r="E1475" s="156" t="s">
        <v>16923</v>
      </c>
      <c r="F1475" s="103"/>
    </row>
    <row r="1476" spans="1:6" x14ac:dyDescent="0.25">
      <c r="A1476" s="60" t="s">
        <v>21446</v>
      </c>
      <c r="B1476" s="60" t="s">
        <v>21446</v>
      </c>
      <c r="C1476" s="60" t="s">
        <v>21447</v>
      </c>
      <c r="D1476" s="60" t="s">
        <v>8379</v>
      </c>
      <c r="E1476" s="156" t="s">
        <v>21448</v>
      </c>
      <c r="F1476" s="103"/>
    </row>
    <row r="1477" spans="1:6" x14ac:dyDescent="0.25">
      <c r="A1477" s="60" t="s">
        <v>2465</v>
      </c>
      <c r="B1477" s="60" t="s">
        <v>2465</v>
      </c>
      <c r="C1477" s="60" t="s">
        <v>2466</v>
      </c>
      <c r="D1477" s="60" t="s">
        <v>8078</v>
      </c>
      <c r="E1477" s="156" t="s">
        <v>34923</v>
      </c>
      <c r="F1477" s="103"/>
    </row>
    <row r="1478" spans="1:6" x14ac:dyDescent="0.25">
      <c r="A1478" s="60" t="s">
        <v>2467</v>
      </c>
      <c r="B1478" s="60" t="s">
        <v>2467</v>
      </c>
      <c r="C1478" s="60" t="s">
        <v>2468</v>
      </c>
      <c r="D1478" s="60" t="s">
        <v>8078</v>
      </c>
      <c r="E1478" s="156" t="s">
        <v>34924</v>
      </c>
      <c r="F1478" s="103"/>
    </row>
    <row r="1479" spans="1:6" x14ac:dyDescent="0.25">
      <c r="A1479" s="60" t="s">
        <v>2469</v>
      </c>
      <c r="B1479" s="60" t="s">
        <v>2469</v>
      </c>
      <c r="C1479" s="60" t="s">
        <v>2470</v>
      </c>
      <c r="D1479" s="60" t="s">
        <v>8078</v>
      </c>
      <c r="E1479" s="156" t="s">
        <v>34925</v>
      </c>
      <c r="F1479" s="103"/>
    </row>
    <row r="1480" spans="1:6" x14ac:dyDescent="0.25">
      <c r="A1480" s="60" t="s">
        <v>2471</v>
      </c>
      <c r="B1480" s="60" t="s">
        <v>2471</v>
      </c>
      <c r="C1480" s="60" t="s">
        <v>2472</v>
      </c>
      <c r="D1480" s="60" t="s">
        <v>8078</v>
      </c>
      <c r="E1480" s="156" t="s">
        <v>34926</v>
      </c>
      <c r="F1480" s="103"/>
    </row>
    <row r="1481" spans="1:6" x14ac:dyDescent="0.25">
      <c r="A1481" s="60" t="s">
        <v>2691</v>
      </c>
      <c r="B1481" s="60" t="s">
        <v>2691</v>
      </c>
      <c r="C1481" s="60" t="s">
        <v>2692</v>
      </c>
      <c r="D1481" s="60" t="s">
        <v>8126</v>
      </c>
      <c r="E1481" s="156" t="s">
        <v>34927</v>
      </c>
      <c r="F1481" s="103"/>
    </row>
    <row r="1482" spans="1:6" x14ac:dyDescent="0.25">
      <c r="A1482" s="60" t="s">
        <v>2693</v>
      </c>
      <c r="B1482" s="60" t="s">
        <v>2693</v>
      </c>
      <c r="C1482" s="60" t="s">
        <v>2694</v>
      </c>
      <c r="D1482" s="60" t="s">
        <v>8126</v>
      </c>
      <c r="E1482" s="156" t="s">
        <v>34928</v>
      </c>
      <c r="F1482" s="103"/>
    </row>
    <row r="1483" spans="1:6" x14ac:dyDescent="0.25">
      <c r="A1483" s="60" t="s">
        <v>2695</v>
      </c>
      <c r="B1483" s="60" t="s">
        <v>2695</v>
      </c>
      <c r="C1483" s="60" t="s">
        <v>2696</v>
      </c>
      <c r="D1483" s="60" t="s">
        <v>8126</v>
      </c>
      <c r="E1483" s="156" t="s">
        <v>34929</v>
      </c>
      <c r="F1483" s="103"/>
    </row>
    <row r="1484" spans="1:6" x14ac:dyDescent="0.25">
      <c r="A1484" s="60" t="s">
        <v>2697</v>
      </c>
      <c r="B1484" s="60" t="s">
        <v>2697</v>
      </c>
      <c r="C1484" s="60" t="s">
        <v>2698</v>
      </c>
      <c r="D1484" s="60" t="s">
        <v>8126</v>
      </c>
      <c r="E1484" s="156" t="s">
        <v>34930</v>
      </c>
      <c r="F1484" s="103"/>
    </row>
    <row r="1485" spans="1:6" x14ac:dyDescent="0.25">
      <c r="A1485" s="60" t="s">
        <v>2699</v>
      </c>
      <c r="B1485" s="60" t="s">
        <v>2699</v>
      </c>
      <c r="C1485" s="60" t="s">
        <v>2700</v>
      </c>
      <c r="D1485" s="60" t="s">
        <v>8126</v>
      </c>
      <c r="E1485" s="156" t="s">
        <v>23769</v>
      </c>
      <c r="F1485" s="103"/>
    </row>
    <row r="1486" spans="1:6" x14ac:dyDescent="0.25">
      <c r="A1486" s="60" t="s">
        <v>2701</v>
      </c>
      <c r="B1486" s="60" t="s">
        <v>2701</v>
      </c>
      <c r="C1486" s="60" t="s">
        <v>2702</v>
      </c>
      <c r="D1486" s="60" t="s">
        <v>8126</v>
      </c>
      <c r="E1486" s="156" t="s">
        <v>16396</v>
      </c>
      <c r="F1486" s="103"/>
    </row>
    <row r="1487" spans="1:6" x14ac:dyDescent="0.25">
      <c r="A1487" s="60" t="s">
        <v>2703</v>
      </c>
      <c r="B1487" s="60" t="s">
        <v>2703</v>
      </c>
      <c r="C1487" s="60" t="s">
        <v>2704</v>
      </c>
      <c r="D1487" s="60" t="s">
        <v>8078</v>
      </c>
      <c r="E1487" s="156" t="s">
        <v>34931</v>
      </c>
      <c r="F1487" s="103"/>
    </row>
    <row r="1488" spans="1:6" x14ac:dyDescent="0.25">
      <c r="A1488" s="60" t="s">
        <v>2705</v>
      </c>
      <c r="B1488" s="60" t="s">
        <v>2705</v>
      </c>
      <c r="C1488" s="60" t="s">
        <v>2706</v>
      </c>
      <c r="D1488" s="60" t="s">
        <v>8078</v>
      </c>
      <c r="E1488" s="156" t="s">
        <v>34932</v>
      </c>
      <c r="F1488" s="103"/>
    </row>
    <row r="1489" spans="1:6" x14ac:dyDescent="0.25">
      <c r="A1489" s="60" t="s">
        <v>2707</v>
      </c>
      <c r="B1489" s="60" t="s">
        <v>2707</v>
      </c>
      <c r="C1489" s="60" t="s">
        <v>2708</v>
      </c>
      <c r="D1489" s="60" t="s">
        <v>8078</v>
      </c>
      <c r="E1489" s="156" t="s">
        <v>34933</v>
      </c>
      <c r="F1489" s="103"/>
    </row>
    <row r="1490" spans="1:6" x14ac:dyDescent="0.25">
      <c r="A1490" s="60" t="s">
        <v>2709</v>
      </c>
      <c r="B1490" s="60" t="s">
        <v>2709</v>
      </c>
      <c r="C1490" s="60" t="s">
        <v>2710</v>
      </c>
      <c r="D1490" s="60" t="s">
        <v>8078</v>
      </c>
      <c r="E1490" s="156" t="s">
        <v>34934</v>
      </c>
      <c r="F1490" s="103"/>
    </row>
    <row r="1491" spans="1:6" x14ac:dyDescent="0.25">
      <c r="A1491" s="60" t="s">
        <v>2711</v>
      </c>
      <c r="B1491" s="60" t="s">
        <v>2711</v>
      </c>
      <c r="C1491" s="60" t="s">
        <v>2712</v>
      </c>
      <c r="D1491" s="60" t="s">
        <v>8078</v>
      </c>
      <c r="E1491" s="156" t="s">
        <v>34935</v>
      </c>
      <c r="F1491" s="103"/>
    </row>
    <row r="1492" spans="1:6" x14ac:dyDescent="0.25">
      <c r="A1492" s="60" t="s">
        <v>2713</v>
      </c>
      <c r="B1492" s="60" t="s">
        <v>2713</v>
      </c>
      <c r="C1492" s="60" t="s">
        <v>2714</v>
      </c>
      <c r="D1492" s="60" t="s">
        <v>8078</v>
      </c>
      <c r="E1492" s="156" t="s">
        <v>34936</v>
      </c>
      <c r="F1492" s="103"/>
    </row>
    <row r="1493" spans="1:6" x14ac:dyDescent="0.25">
      <c r="A1493" s="60" t="s">
        <v>2715</v>
      </c>
      <c r="B1493" s="60" t="s">
        <v>2715</v>
      </c>
      <c r="C1493" s="60" t="s">
        <v>2716</v>
      </c>
      <c r="D1493" s="60" t="s">
        <v>8078</v>
      </c>
      <c r="E1493" s="156" t="s">
        <v>34937</v>
      </c>
      <c r="F1493" s="103"/>
    </row>
    <row r="1494" spans="1:6" x14ac:dyDescent="0.25">
      <c r="A1494" s="60" t="s">
        <v>2717</v>
      </c>
      <c r="B1494" s="60" t="s">
        <v>2717</v>
      </c>
      <c r="C1494" s="60" t="s">
        <v>2718</v>
      </c>
      <c r="D1494" s="60" t="s">
        <v>8078</v>
      </c>
      <c r="E1494" s="156" t="s">
        <v>34938</v>
      </c>
      <c r="F1494" s="103"/>
    </row>
    <row r="1495" spans="1:6" x14ac:dyDescent="0.25">
      <c r="A1495" s="60" t="s">
        <v>2719</v>
      </c>
      <c r="B1495" s="60" t="s">
        <v>2719</v>
      </c>
      <c r="C1495" s="60" t="s">
        <v>2720</v>
      </c>
      <c r="D1495" s="60" t="s">
        <v>8078</v>
      </c>
      <c r="E1495" s="156" t="s">
        <v>34939</v>
      </c>
      <c r="F1495" s="103"/>
    </row>
    <row r="1496" spans="1:6" x14ac:dyDescent="0.25">
      <c r="A1496" s="60" t="s">
        <v>2721</v>
      </c>
      <c r="B1496" s="60" t="s">
        <v>2721</v>
      </c>
      <c r="C1496" s="60" t="s">
        <v>2722</v>
      </c>
      <c r="D1496" s="60" t="s">
        <v>8078</v>
      </c>
      <c r="E1496" s="156" t="s">
        <v>34940</v>
      </c>
      <c r="F1496" s="103"/>
    </row>
    <row r="1497" spans="1:6" x14ac:dyDescent="0.25">
      <c r="A1497" s="60" t="s">
        <v>2723</v>
      </c>
      <c r="B1497" s="60" t="s">
        <v>2723</v>
      </c>
      <c r="C1497" s="60" t="s">
        <v>2724</v>
      </c>
      <c r="D1497" s="60" t="s">
        <v>8078</v>
      </c>
      <c r="E1497" s="156" t="s">
        <v>34941</v>
      </c>
      <c r="F1497" s="103"/>
    </row>
    <row r="1498" spans="1:6" x14ac:dyDescent="0.25">
      <c r="A1498" s="60" t="s">
        <v>2725</v>
      </c>
      <c r="B1498" s="60" t="s">
        <v>2725</v>
      </c>
      <c r="C1498" s="60" t="s">
        <v>2726</v>
      </c>
      <c r="D1498" s="60" t="s">
        <v>8078</v>
      </c>
      <c r="E1498" s="156" t="s">
        <v>34942</v>
      </c>
      <c r="F1498" s="103"/>
    </row>
    <row r="1499" spans="1:6" x14ac:dyDescent="0.25">
      <c r="A1499" s="60" t="s">
        <v>2727</v>
      </c>
      <c r="B1499" s="60" t="s">
        <v>2727</v>
      </c>
      <c r="C1499" s="60" t="s">
        <v>2728</v>
      </c>
      <c r="D1499" s="60" t="s">
        <v>8078</v>
      </c>
      <c r="E1499" s="156" t="s">
        <v>34943</v>
      </c>
      <c r="F1499" s="103"/>
    </row>
    <row r="1500" spans="1:6" x14ac:dyDescent="0.25">
      <c r="A1500" s="60" t="s">
        <v>2729</v>
      </c>
      <c r="B1500" s="60" t="s">
        <v>2729</v>
      </c>
      <c r="C1500" s="60" t="s">
        <v>2730</v>
      </c>
      <c r="D1500" s="60" t="s">
        <v>8078</v>
      </c>
      <c r="E1500" s="156" t="s">
        <v>34944</v>
      </c>
      <c r="F1500" s="103"/>
    </row>
    <row r="1501" spans="1:6" x14ac:dyDescent="0.25">
      <c r="A1501" s="60" t="s">
        <v>2731</v>
      </c>
      <c r="B1501" s="60" t="s">
        <v>2731</v>
      </c>
      <c r="C1501" s="60" t="s">
        <v>2732</v>
      </c>
      <c r="D1501" s="60" t="s">
        <v>8078</v>
      </c>
      <c r="E1501" s="156" t="s">
        <v>34945</v>
      </c>
      <c r="F1501" s="103"/>
    </row>
    <row r="1502" spans="1:6" x14ac:dyDescent="0.25">
      <c r="A1502" s="60" t="s">
        <v>2733</v>
      </c>
      <c r="B1502" s="60" t="s">
        <v>2733</v>
      </c>
      <c r="C1502" s="60" t="s">
        <v>2734</v>
      </c>
      <c r="D1502" s="60" t="s">
        <v>8078</v>
      </c>
      <c r="E1502" s="156" t="s">
        <v>34946</v>
      </c>
      <c r="F1502" s="103"/>
    </row>
    <row r="1503" spans="1:6" x14ac:dyDescent="0.25">
      <c r="A1503" s="60" t="s">
        <v>2735</v>
      </c>
      <c r="B1503" s="60" t="s">
        <v>2735</v>
      </c>
      <c r="C1503" s="60" t="s">
        <v>2736</v>
      </c>
      <c r="D1503" s="60" t="s">
        <v>8078</v>
      </c>
      <c r="E1503" s="156" t="s">
        <v>34947</v>
      </c>
      <c r="F1503" s="103"/>
    </row>
    <row r="1504" spans="1:6" x14ac:dyDescent="0.25">
      <c r="A1504" s="60" t="s">
        <v>2737</v>
      </c>
      <c r="B1504" s="60" t="s">
        <v>2737</v>
      </c>
      <c r="C1504" s="60" t="s">
        <v>2738</v>
      </c>
      <c r="D1504" s="60" t="s">
        <v>8078</v>
      </c>
      <c r="E1504" s="156" t="s">
        <v>34948</v>
      </c>
      <c r="F1504" s="103"/>
    </row>
    <row r="1505" spans="1:6" x14ac:dyDescent="0.25">
      <c r="A1505" s="60" t="s">
        <v>2739</v>
      </c>
      <c r="B1505" s="60" t="s">
        <v>2739</v>
      </c>
      <c r="C1505" s="60" t="s">
        <v>2740</v>
      </c>
      <c r="D1505" s="60" t="s">
        <v>8078</v>
      </c>
      <c r="E1505" s="156" t="s">
        <v>34949</v>
      </c>
      <c r="F1505" s="103"/>
    </row>
    <row r="1506" spans="1:6" x14ac:dyDescent="0.25">
      <c r="A1506" s="60" t="s">
        <v>2741</v>
      </c>
      <c r="B1506" s="60" t="s">
        <v>2741</v>
      </c>
      <c r="C1506" s="60" t="s">
        <v>2742</v>
      </c>
      <c r="D1506" s="60" t="s">
        <v>8078</v>
      </c>
      <c r="E1506" s="156" t="s">
        <v>34950</v>
      </c>
      <c r="F1506" s="103"/>
    </row>
    <row r="1507" spans="1:6" x14ac:dyDescent="0.25">
      <c r="A1507" s="60" t="s">
        <v>5328</v>
      </c>
      <c r="B1507" s="60" t="s">
        <v>5328</v>
      </c>
      <c r="C1507" s="60" t="s">
        <v>5329</v>
      </c>
      <c r="D1507" s="60" t="s">
        <v>8126</v>
      </c>
      <c r="E1507" s="156" t="s">
        <v>19605</v>
      </c>
      <c r="F1507" s="103"/>
    </row>
    <row r="1508" spans="1:6" x14ac:dyDescent="0.25">
      <c r="A1508" s="60" t="s">
        <v>5330</v>
      </c>
      <c r="B1508" s="60" t="s">
        <v>5330</v>
      </c>
      <c r="C1508" s="60" t="s">
        <v>5331</v>
      </c>
      <c r="D1508" s="60" t="s">
        <v>8126</v>
      </c>
      <c r="E1508" s="156" t="s">
        <v>34951</v>
      </c>
      <c r="F1508" s="103"/>
    </row>
    <row r="1509" spans="1:6" x14ac:dyDescent="0.25">
      <c r="A1509" s="60" t="s">
        <v>5332</v>
      </c>
      <c r="B1509" s="60" t="s">
        <v>5332</v>
      </c>
      <c r="C1509" s="60" t="s">
        <v>5333</v>
      </c>
      <c r="D1509" s="60" t="s">
        <v>8126</v>
      </c>
      <c r="E1509" s="156" t="s">
        <v>18868</v>
      </c>
      <c r="F1509" s="103"/>
    </row>
    <row r="1510" spans="1:6" x14ac:dyDescent="0.25">
      <c r="A1510" s="60" t="s">
        <v>5336</v>
      </c>
      <c r="B1510" s="60" t="s">
        <v>5336</v>
      </c>
      <c r="C1510" s="60" t="s">
        <v>5337</v>
      </c>
      <c r="D1510" s="60" t="s">
        <v>8126</v>
      </c>
      <c r="E1510" s="156" t="s">
        <v>13190</v>
      </c>
      <c r="F1510" s="103"/>
    </row>
    <row r="1511" spans="1:6" x14ac:dyDescent="0.25">
      <c r="A1511" s="60" t="s">
        <v>5338</v>
      </c>
      <c r="B1511" s="60" t="s">
        <v>5338</v>
      </c>
      <c r="C1511" s="60" t="s">
        <v>5339</v>
      </c>
      <c r="D1511" s="60" t="s">
        <v>8126</v>
      </c>
      <c r="E1511" s="156" t="s">
        <v>15648</v>
      </c>
      <c r="F1511" s="103"/>
    </row>
    <row r="1512" spans="1:6" x14ac:dyDescent="0.25">
      <c r="A1512" s="60" t="s">
        <v>5340</v>
      </c>
      <c r="B1512" s="60" t="s">
        <v>5340</v>
      </c>
      <c r="C1512" s="60" t="s">
        <v>5341</v>
      </c>
      <c r="D1512" s="60" t="s">
        <v>8126</v>
      </c>
      <c r="E1512" s="156" t="s">
        <v>23522</v>
      </c>
      <c r="F1512" s="103"/>
    </row>
    <row r="1513" spans="1:6" x14ac:dyDescent="0.25">
      <c r="A1513" s="60" t="s">
        <v>5342</v>
      </c>
      <c r="B1513" s="60" t="s">
        <v>5342</v>
      </c>
      <c r="C1513" s="60" t="s">
        <v>5343</v>
      </c>
      <c r="D1513" s="60" t="s">
        <v>8126</v>
      </c>
      <c r="E1513" s="156" t="s">
        <v>16568</v>
      </c>
      <c r="F1513" s="103"/>
    </row>
    <row r="1514" spans="1:6" x14ac:dyDescent="0.25">
      <c r="A1514" s="60" t="s">
        <v>5344</v>
      </c>
      <c r="B1514" s="60" t="s">
        <v>5344</v>
      </c>
      <c r="C1514" s="60" t="s">
        <v>5345</v>
      </c>
      <c r="D1514" s="60" t="s">
        <v>8126</v>
      </c>
      <c r="E1514" s="156" t="s">
        <v>31766</v>
      </c>
      <c r="F1514" s="103"/>
    </row>
    <row r="1515" spans="1:6" x14ac:dyDescent="0.25">
      <c r="A1515" s="60" t="s">
        <v>5346</v>
      </c>
      <c r="B1515" s="60" t="s">
        <v>5346</v>
      </c>
      <c r="C1515" s="60" t="s">
        <v>5347</v>
      </c>
      <c r="D1515" s="60" t="s">
        <v>8126</v>
      </c>
      <c r="E1515" s="156" t="s">
        <v>13911</v>
      </c>
      <c r="F1515" s="103"/>
    </row>
    <row r="1516" spans="1:6" x14ac:dyDescent="0.25">
      <c r="A1516" s="60" t="s">
        <v>5348</v>
      </c>
      <c r="B1516" s="60" t="s">
        <v>5348</v>
      </c>
      <c r="C1516" s="60" t="s">
        <v>5349</v>
      </c>
      <c r="D1516" s="60" t="s">
        <v>8126</v>
      </c>
      <c r="E1516" s="156" t="s">
        <v>29800</v>
      </c>
      <c r="F1516" s="103"/>
    </row>
    <row r="1517" spans="1:6" x14ac:dyDescent="0.25">
      <c r="A1517" s="60" t="s">
        <v>5350</v>
      </c>
      <c r="B1517" s="60" t="s">
        <v>5350</v>
      </c>
      <c r="C1517" s="60" t="s">
        <v>5351</v>
      </c>
      <c r="D1517" s="60" t="s">
        <v>8126</v>
      </c>
      <c r="E1517" s="156" t="s">
        <v>12889</v>
      </c>
      <c r="F1517" s="103"/>
    </row>
    <row r="1518" spans="1:6" x14ac:dyDescent="0.25">
      <c r="A1518" s="60" t="s">
        <v>5352</v>
      </c>
      <c r="B1518" s="60" t="s">
        <v>5352</v>
      </c>
      <c r="C1518" s="60" t="s">
        <v>5353</v>
      </c>
      <c r="D1518" s="60" t="s">
        <v>8126</v>
      </c>
      <c r="E1518" s="156" t="s">
        <v>15095</v>
      </c>
      <c r="F1518" s="103"/>
    </row>
    <row r="1519" spans="1:6" x14ac:dyDescent="0.25">
      <c r="A1519" s="60" t="s">
        <v>5354</v>
      </c>
      <c r="B1519" s="60" t="s">
        <v>5354</v>
      </c>
      <c r="C1519" s="60" t="s">
        <v>5355</v>
      </c>
      <c r="D1519" s="60" t="s">
        <v>8126</v>
      </c>
      <c r="E1519" s="156" t="s">
        <v>12238</v>
      </c>
      <c r="F1519" s="103"/>
    </row>
    <row r="1520" spans="1:6" x14ac:dyDescent="0.25">
      <c r="A1520" s="60" t="s">
        <v>5356</v>
      </c>
      <c r="B1520" s="60" t="s">
        <v>5356</v>
      </c>
      <c r="C1520" s="60" t="s">
        <v>5357</v>
      </c>
      <c r="D1520" s="60" t="s">
        <v>8126</v>
      </c>
      <c r="E1520" s="156" t="s">
        <v>23042</v>
      </c>
      <c r="F1520" s="103"/>
    </row>
    <row r="1521" spans="1:6" x14ac:dyDescent="0.25">
      <c r="A1521" s="60" t="s">
        <v>5358</v>
      </c>
      <c r="B1521" s="60" t="s">
        <v>5358</v>
      </c>
      <c r="C1521" s="60" t="s">
        <v>5359</v>
      </c>
      <c r="D1521" s="60" t="s">
        <v>8126</v>
      </c>
      <c r="E1521" s="156" t="s">
        <v>14690</v>
      </c>
      <c r="F1521" s="103"/>
    </row>
    <row r="1522" spans="1:6" x14ac:dyDescent="0.25">
      <c r="A1522" s="60" t="s">
        <v>5360</v>
      </c>
      <c r="B1522" s="60" t="s">
        <v>5360</v>
      </c>
      <c r="C1522" s="60" t="s">
        <v>5361</v>
      </c>
      <c r="D1522" s="60" t="s">
        <v>8126</v>
      </c>
      <c r="E1522" s="156" t="s">
        <v>18512</v>
      </c>
      <c r="F1522" s="103"/>
    </row>
    <row r="1523" spans="1:6" x14ac:dyDescent="0.25">
      <c r="A1523" s="60" t="s">
        <v>3308</v>
      </c>
      <c r="B1523" s="60" t="s">
        <v>3308</v>
      </c>
      <c r="C1523" s="60" t="s">
        <v>3309</v>
      </c>
      <c r="D1523" s="60" t="s">
        <v>8126</v>
      </c>
      <c r="E1523" s="156" t="s">
        <v>34952</v>
      </c>
      <c r="F1523" s="103"/>
    </row>
    <row r="1524" spans="1:6" x14ac:dyDescent="0.25">
      <c r="A1524" s="60" t="s">
        <v>3310</v>
      </c>
      <c r="B1524" s="60" t="s">
        <v>3310</v>
      </c>
      <c r="C1524" s="60" t="s">
        <v>3311</v>
      </c>
      <c r="D1524" s="60" t="s">
        <v>8126</v>
      </c>
      <c r="E1524" s="156" t="s">
        <v>23839</v>
      </c>
      <c r="F1524" s="103"/>
    </row>
    <row r="1525" spans="1:6" x14ac:dyDescent="0.25">
      <c r="A1525" s="60" t="s">
        <v>3312</v>
      </c>
      <c r="B1525" s="60" t="s">
        <v>3312</v>
      </c>
      <c r="C1525" s="60" t="s">
        <v>3313</v>
      </c>
      <c r="D1525" s="60" t="s">
        <v>8126</v>
      </c>
      <c r="E1525" s="156" t="s">
        <v>18231</v>
      </c>
      <c r="F1525" s="103"/>
    </row>
    <row r="1526" spans="1:6" x14ac:dyDescent="0.25">
      <c r="A1526" s="60" t="s">
        <v>3314</v>
      </c>
      <c r="B1526" s="60" t="s">
        <v>3314</v>
      </c>
      <c r="C1526" s="60" t="s">
        <v>3315</v>
      </c>
      <c r="D1526" s="60" t="s">
        <v>8126</v>
      </c>
      <c r="E1526" s="156" t="s">
        <v>19618</v>
      </c>
      <c r="F1526" s="103"/>
    </row>
    <row r="1527" spans="1:6" x14ac:dyDescent="0.25">
      <c r="A1527" s="60" t="s">
        <v>3316</v>
      </c>
      <c r="B1527" s="60" t="s">
        <v>3316</v>
      </c>
      <c r="C1527" s="60" t="s">
        <v>3317</v>
      </c>
      <c r="D1527" s="60" t="s">
        <v>8126</v>
      </c>
      <c r="E1527" s="156" t="s">
        <v>34953</v>
      </c>
      <c r="F1527" s="103"/>
    </row>
    <row r="1528" spans="1:6" x14ac:dyDescent="0.25">
      <c r="A1528" s="60" t="s">
        <v>3318</v>
      </c>
      <c r="B1528" s="60" t="s">
        <v>3318</v>
      </c>
      <c r="C1528" s="60" t="s">
        <v>3319</v>
      </c>
      <c r="D1528" s="60" t="s">
        <v>8126</v>
      </c>
      <c r="E1528" s="156" t="s">
        <v>34954</v>
      </c>
      <c r="F1528" s="103"/>
    </row>
    <row r="1529" spans="1:6" x14ac:dyDescent="0.25">
      <c r="A1529" s="60" t="s">
        <v>3339</v>
      </c>
      <c r="B1529" s="60" t="s">
        <v>3339</v>
      </c>
      <c r="C1529" s="60" t="s">
        <v>3340</v>
      </c>
      <c r="D1529" s="60" t="s">
        <v>8058</v>
      </c>
      <c r="E1529" s="156" t="s">
        <v>12969</v>
      </c>
      <c r="F1529" s="103"/>
    </row>
    <row r="1530" spans="1:6" x14ac:dyDescent="0.25">
      <c r="A1530" s="60" t="s">
        <v>3341</v>
      </c>
      <c r="B1530" s="60" t="s">
        <v>3341</v>
      </c>
      <c r="C1530" s="60" t="s">
        <v>3342</v>
      </c>
      <c r="D1530" s="60" t="s">
        <v>8126</v>
      </c>
      <c r="E1530" s="156" t="s">
        <v>14286</v>
      </c>
      <c r="F1530" s="103"/>
    </row>
    <row r="1531" spans="1:6" x14ac:dyDescent="0.25">
      <c r="A1531" s="60" t="s">
        <v>3351</v>
      </c>
      <c r="B1531" s="60" t="s">
        <v>3351</v>
      </c>
      <c r="C1531" s="60" t="s">
        <v>3352</v>
      </c>
      <c r="D1531" s="60" t="s">
        <v>8078</v>
      </c>
      <c r="E1531" s="156" t="s">
        <v>11319</v>
      </c>
      <c r="F1531" s="103"/>
    </row>
    <row r="1532" spans="1:6" x14ac:dyDescent="0.25">
      <c r="A1532" s="60" t="s">
        <v>3395</v>
      </c>
      <c r="B1532" s="60" t="s">
        <v>3395</v>
      </c>
      <c r="C1532" s="60" t="s">
        <v>3396</v>
      </c>
      <c r="D1532" s="60" t="s">
        <v>8126</v>
      </c>
      <c r="E1532" s="156" t="s">
        <v>18231</v>
      </c>
      <c r="F1532" s="103"/>
    </row>
    <row r="1533" spans="1:6" x14ac:dyDescent="0.25">
      <c r="A1533" s="60" t="s">
        <v>3397</v>
      </c>
      <c r="B1533" s="60" t="s">
        <v>3397</v>
      </c>
      <c r="C1533" s="60" t="s">
        <v>3398</v>
      </c>
      <c r="D1533" s="60" t="s">
        <v>8126</v>
      </c>
      <c r="E1533" s="156" t="s">
        <v>19618</v>
      </c>
      <c r="F1533" s="103"/>
    </row>
    <row r="1534" spans="1:6" x14ac:dyDescent="0.25">
      <c r="A1534" s="60" t="s">
        <v>3399</v>
      </c>
      <c r="B1534" s="60" t="s">
        <v>3399</v>
      </c>
      <c r="C1534" s="60" t="s">
        <v>3400</v>
      </c>
      <c r="D1534" s="60" t="s">
        <v>8126</v>
      </c>
      <c r="E1534" s="156" t="s">
        <v>18231</v>
      </c>
      <c r="F1534" s="103"/>
    </row>
    <row r="1535" spans="1:6" x14ac:dyDescent="0.25">
      <c r="A1535" s="60" t="s">
        <v>3401</v>
      </c>
      <c r="B1535" s="60" t="s">
        <v>3401</v>
      </c>
      <c r="C1535" s="60" t="s">
        <v>3402</v>
      </c>
      <c r="D1535" s="60" t="s">
        <v>8126</v>
      </c>
      <c r="E1535" s="156" t="s">
        <v>19618</v>
      </c>
      <c r="F1535" s="103"/>
    </row>
    <row r="1536" spans="1:6" x14ac:dyDescent="0.25">
      <c r="A1536" s="60" t="s">
        <v>3405</v>
      </c>
      <c r="B1536" s="60" t="s">
        <v>3405</v>
      </c>
      <c r="C1536" s="60" t="s">
        <v>3406</v>
      </c>
      <c r="D1536" s="60" t="s">
        <v>8126</v>
      </c>
      <c r="E1536" s="156" t="s">
        <v>34953</v>
      </c>
      <c r="F1536" s="103"/>
    </row>
    <row r="1537" spans="1:6" x14ac:dyDescent="0.25">
      <c r="A1537" s="60" t="s">
        <v>3407</v>
      </c>
      <c r="B1537" s="60" t="s">
        <v>3407</v>
      </c>
      <c r="C1537" s="60" t="s">
        <v>3408</v>
      </c>
      <c r="D1537" s="60" t="s">
        <v>8126</v>
      </c>
      <c r="E1537" s="156" t="s">
        <v>34954</v>
      </c>
      <c r="F1537" s="103"/>
    </row>
    <row r="1538" spans="1:6" x14ac:dyDescent="0.25">
      <c r="A1538" s="60" t="s">
        <v>3409</v>
      </c>
      <c r="B1538" s="60" t="s">
        <v>3409</v>
      </c>
      <c r="C1538" s="60" t="s">
        <v>3410</v>
      </c>
      <c r="D1538" s="60" t="s">
        <v>8126</v>
      </c>
      <c r="E1538" s="156" t="s">
        <v>34953</v>
      </c>
      <c r="F1538" s="103"/>
    </row>
    <row r="1539" spans="1:6" x14ac:dyDescent="0.25">
      <c r="A1539" s="60" t="s">
        <v>3411</v>
      </c>
      <c r="B1539" s="60" t="s">
        <v>3411</v>
      </c>
      <c r="C1539" s="60" t="s">
        <v>3412</v>
      </c>
      <c r="D1539" s="60" t="s">
        <v>8126</v>
      </c>
      <c r="E1539" s="156" t="s">
        <v>34954</v>
      </c>
      <c r="F1539" s="103"/>
    </row>
    <row r="1540" spans="1:6" x14ac:dyDescent="0.25">
      <c r="A1540" s="60" t="s">
        <v>3320</v>
      </c>
      <c r="B1540" s="60" t="s">
        <v>3320</v>
      </c>
      <c r="C1540" s="60" t="s">
        <v>3321</v>
      </c>
      <c r="D1540" s="60" t="s">
        <v>8126</v>
      </c>
      <c r="E1540" s="156" t="s">
        <v>21123</v>
      </c>
      <c r="F1540" s="103"/>
    </row>
    <row r="1541" spans="1:6" x14ac:dyDescent="0.25">
      <c r="A1541" s="60" t="s">
        <v>3322</v>
      </c>
      <c r="B1541" s="60" t="s">
        <v>3322</v>
      </c>
      <c r="C1541" s="60" t="s">
        <v>3323</v>
      </c>
      <c r="D1541" s="60" t="s">
        <v>8126</v>
      </c>
      <c r="E1541" s="156" t="s">
        <v>23019</v>
      </c>
      <c r="F1541" s="103"/>
    </row>
    <row r="1542" spans="1:6" x14ac:dyDescent="0.25">
      <c r="A1542" s="60" t="s">
        <v>3328</v>
      </c>
      <c r="B1542" s="60" t="s">
        <v>3328</v>
      </c>
      <c r="C1542" s="60" t="s">
        <v>17127</v>
      </c>
      <c r="D1542" s="60" t="s">
        <v>8126</v>
      </c>
      <c r="E1542" s="156" t="s">
        <v>34955</v>
      </c>
      <c r="F1542" s="103"/>
    </row>
    <row r="1543" spans="1:6" x14ac:dyDescent="0.25">
      <c r="A1543" s="60" t="s">
        <v>3324</v>
      </c>
      <c r="B1543" s="60" t="s">
        <v>3324</v>
      </c>
      <c r="C1543" s="60" t="s">
        <v>3325</v>
      </c>
      <c r="D1543" s="60" t="s">
        <v>8126</v>
      </c>
      <c r="E1543" s="156" t="s">
        <v>34956</v>
      </c>
      <c r="F1543" s="103"/>
    </row>
    <row r="1544" spans="1:6" x14ac:dyDescent="0.25">
      <c r="A1544" s="60" t="s">
        <v>3326</v>
      </c>
      <c r="B1544" s="60" t="s">
        <v>3326</v>
      </c>
      <c r="C1544" s="60" t="s">
        <v>3327</v>
      </c>
      <c r="D1544" s="60" t="s">
        <v>8126</v>
      </c>
      <c r="E1544" s="156" t="s">
        <v>34957</v>
      </c>
      <c r="F1544" s="103"/>
    </row>
    <row r="1545" spans="1:6" x14ac:dyDescent="0.25">
      <c r="A1545" s="60" t="s">
        <v>3329</v>
      </c>
      <c r="B1545" s="60" t="s">
        <v>3329</v>
      </c>
      <c r="C1545" s="60" t="s">
        <v>3330</v>
      </c>
      <c r="D1545" s="60" t="s">
        <v>8058</v>
      </c>
      <c r="E1545" s="156" t="s">
        <v>19107</v>
      </c>
      <c r="F1545" s="103"/>
    </row>
    <row r="1546" spans="1:6" x14ac:dyDescent="0.25">
      <c r="A1546" s="60" t="s">
        <v>3331</v>
      </c>
      <c r="B1546" s="60" t="s">
        <v>3331</v>
      </c>
      <c r="C1546" s="60" t="s">
        <v>3332</v>
      </c>
      <c r="D1546" s="60" t="s">
        <v>8058</v>
      </c>
      <c r="E1546" s="156" t="s">
        <v>30569</v>
      </c>
      <c r="F1546" s="103"/>
    </row>
    <row r="1547" spans="1:6" x14ac:dyDescent="0.25">
      <c r="A1547" s="60" t="s">
        <v>3333</v>
      </c>
      <c r="B1547" s="60" t="s">
        <v>3333</v>
      </c>
      <c r="C1547" s="60" t="s">
        <v>3334</v>
      </c>
      <c r="D1547" s="60" t="s">
        <v>8058</v>
      </c>
      <c r="E1547" s="156" t="s">
        <v>15659</v>
      </c>
      <c r="F1547" s="103"/>
    </row>
    <row r="1548" spans="1:6" x14ac:dyDescent="0.25">
      <c r="A1548" s="60" t="s">
        <v>3335</v>
      </c>
      <c r="B1548" s="60" t="s">
        <v>3335</v>
      </c>
      <c r="C1548" s="60" t="s">
        <v>3336</v>
      </c>
      <c r="D1548" s="60" t="s">
        <v>8058</v>
      </c>
      <c r="E1548" s="156" t="s">
        <v>26003</v>
      </c>
      <c r="F1548" s="103"/>
    </row>
    <row r="1549" spans="1:6" x14ac:dyDescent="0.25">
      <c r="A1549" s="60" t="s">
        <v>3337</v>
      </c>
      <c r="B1549" s="60" t="s">
        <v>3337</v>
      </c>
      <c r="C1549" s="60" t="s">
        <v>3338</v>
      </c>
      <c r="D1549" s="60" t="s">
        <v>8058</v>
      </c>
      <c r="E1549" s="156" t="s">
        <v>23879</v>
      </c>
      <c r="F1549" s="103"/>
    </row>
    <row r="1550" spans="1:6" x14ac:dyDescent="0.25">
      <c r="A1550" s="60" t="s">
        <v>3415</v>
      </c>
      <c r="B1550" s="60" t="s">
        <v>3415</v>
      </c>
      <c r="C1550" s="60" t="s">
        <v>3416</v>
      </c>
      <c r="D1550" s="60" t="s">
        <v>8058</v>
      </c>
      <c r="E1550" s="156" t="s">
        <v>34958</v>
      </c>
      <c r="F1550" s="103"/>
    </row>
    <row r="1551" spans="1:6" x14ac:dyDescent="0.25">
      <c r="A1551" s="60" t="s">
        <v>5267</v>
      </c>
      <c r="B1551" s="60" t="s">
        <v>5267</v>
      </c>
      <c r="C1551" s="60" t="s">
        <v>5268</v>
      </c>
      <c r="D1551" s="60" t="s">
        <v>8058</v>
      </c>
      <c r="E1551" s="156" t="s">
        <v>34959</v>
      </c>
      <c r="F1551" s="103"/>
    </row>
    <row r="1552" spans="1:6" x14ac:dyDescent="0.25">
      <c r="A1552" s="60" t="s">
        <v>5269</v>
      </c>
      <c r="B1552" s="60" t="s">
        <v>5269</v>
      </c>
      <c r="C1552" s="60" t="s">
        <v>5270</v>
      </c>
      <c r="D1552" s="60" t="s">
        <v>8058</v>
      </c>
      <c r="E1552" s="156" t="s">
        <v>34960</v>
      </c>
      <c r="F1552" s="103"/>
    </row>
    <row r="1553" spans="1:6" x14ac:dyDescent="0.25">
      <c r="A1553" s="60" t="s">
        <v>5271</v>
      </c>
      <c r="B1553" s="60" t="s">
        <v>5271</v>
      </c>
      <c r="C1553" s="60" t="s">
        <v>5272</v>
      </c>
      <c r="D1553" s="60" t="s">
        <v>8126</v>
      </c>
      <c r="E1553" s="156" t="s">
        <v>11302</v>
      </c>
      <c r="F1553" s="103"/>
    </row>
    <row r="1554" spans="1:6" x14ac:dyDescent="0.25">
      <c r="A1554" s="60" t="s">
        <v>5273</v>
      </c>
      <c r="B1554" s="60" t="s">
        <v>5273</v>
      </c>
      <c r="C1554" s="60" t="s">
        <v>5274</v>
      </c>
      <c r="D1554" s="60" t="s">
        <v>8126</v>
      </c>
      <c r="E1554" s="156" t="s">
        <v>14758</v>
      </c>
      <c r="F1554" s="103"/>
    </row>
    <row r="1555" spans="1:6" x14ac:dyDescent="0.25">
      <c r="A1555" s="60" t="s">
        <v>5275</v>
      </c>
      <c r="B1555" s="60" t="s">
        <v>5275</v>
      </c>
      <c r="C1555" s="60" t="s">
        <v>5276</v>
      </c>
      <c r="D1555" s="60" t="s">
        <v>8126</v>
      </c>
      <c r="E1555" s="156" t="s">
        <v>11460</v>
      </c>
      <c r="F1555" s="103"/>
    </row>
    <row r="1556" spans="1:6" x14ac:dyDescent="0.25">
      <c r="A1556" s="60" t="s">
        <v>5277</v>
      </c>
      <c r="B1556" s="60" t="s">
        <v>5277</v>
      </c>
      <c r="C1556" s="60" t="s">
        <v>5278</v>
      </c>
      <c r="D1556" s="60" t="s">
        <v>8126</v>
      </c>
      <c r="E1556" s="156" t="s">
        <v>13811</v>
      </c>
      <c r="F1556" s="103"/>
    </row>
    <row r="1557" spans="1:6" x14ac:dyDescent="0.25">
      <c r="A1557" s="60" t="s">
        <v>5362</v>
      </c>
      <c r="B1557" s="60" t="s">
        <v>5362</v>
      </c>
      <c r="C1557" s="60" t="s">
        <v>8891</v>
      </c>
      <c r="D1557" s="60" t="s">
        <v>8058</v>
      </c>
      <c r="E1557" s="156" t="s">
        <v>34961</v>
      </c>
      <c r="F1557" s="103"/>
    </row>
    <row r="1558" spans="1:6" x14ac:dyDescent="0.25">
      <c r="A1558" s="60" t="s">
        <v>5363</v>
      </c>
      <c r="B1558" s="60" t="s">
        <v>5363</v>
      </c>
      <c r="C1558" s="60" t="s">
        <v>8892</v>
      </c>
      <c r="D1558" s="60" t="s">
        <v>8058</v>
      </c>
      <c r="E1558" s="156" t="s">
        <v>19063</v>
      </c>
      <c r="F1558" s="103"/>
    </row>
    <row r="1559" spans="1:6" x14ac:dyDescent="0.25">
      <c r="A1559" s="60" t="s">
        <v>3343</v>
      </c>
      <c r="B1559" s="60" t="s">
        <v>3343</v>
      </c>
      <c r="C1559" s="60" t="s">
        <v>3344</v>
      </c>
      <c r="D1559" s="60" t="s">
        <v>8058</v>
      </c>
      <c r="E1559" s="156" t="s">
        <v>18151</v>
      </c>
      <c r="F1559" s="103"/>
    </row>
    <row r="1560" spans="1:6" x14ac:dyDescent="0.25">
      <c r="A1560" s="60" t="s">
        <v>3345</v>
      </c>
      <c r="B1560" s="60" t="s">
        <v>3345</v>
      </c>
      <c r="C1560" s="60" t="s">
        <v>3346</v>
      </c>
      <c r="D1560" s="60" t="s">
        <v>8058</v>
      </c>
      <c r="E1560" s="156" t="s">
        <v>14279</v>
      </c>
      <c r="F1560" s="103"/>
    </row>
    <row r="1561" spans="1:6" x14ac:dyDescent="0.25">
      <c r="A1561" s="60" t="s">
        <v>3347</v>
      </c>
      <c r="B1561" s="60" t="s">
        <v>3347</v>
      </c>
      <c r="C1561" s="60" t="s">
        <v>3348</v>
      </c>
      <c r="D1561" s="60" t="s">
        <v>8058</v>
      </c>
      <c r="E1561" s="156" t="s">
        <v>34594</v>
      </c>
      <c r="F1561" s="103"/>
    </row>
    <row r="1562" spans="1:6" x14ac:dyDescent="0.25">
      <c r="A1562" s="60" t="s">
        <v>3349</v>
      </c>
      <c r="B1562" s="60" t="s">
        <v>3349</v>
      </c>
      <c r="C1562" s="60" t="s">
        <v>3350</v>
      </c>
      <c r="D1562" s="60" t="s">
        <v>8058</v>
      </c>
      <c r="E1562" s="156" t="s">
        <v>34962</v>
      </c>
      <c r="F1562" s="103"/>
    </row>
    <row r="1563" spans="1:6" x14ac:dyDescent="0.25">
      <c r="A1563" s="60" t="s">
        <v>3413</v>
      </c>
      <c r="B1563" s="60" t="s">
        <v>3413</v>
      </c>
      <c r="C1563" s="60" t="s">
        <v>3414</v>
      </c>
      <c r="D1563" s="60" t="s">
        <v>8126</v>
      </c>
      <c r="E1563" s="156" t="s">
        <v>34664</v>
      </c>
      <c r="F1563" s="103"/>
    </row>
    <row r="1564" spans="1:6" x14ac:dyDescent="0.25">
      <c r="A1564" s="60" t="s">
        <v>2457</v>
      </c>
      <c r="B1564" s="60" t="s">
        <v>2457</v>
      </c>
      <c r="C1564" s="60" t="s">
        <v>2458</v>
      </c>
      <c r="D1564" s="60" t="s">
        <v>8078</v>
      </c>
      <c r="E1564" s="156" t="s">
        <v>34963</v>
      </c>
      <c r="F1564" s="103"/>
    </row>
    <row r="1565" spans="1:6" x14ac:dyDescent="0.25">
      <c r="A1565" s="60" t="s">
        <v>2459</v>
      </c>
      <c r="B1565" s="60" t="s">
        <v>2459</v>
      </c>
      <c r="C1565" s="60" t="s">
        <v>2460</v>
      </c>
      <c r="D1565" s="60" t="s">
        <v>8078</v>
      </c>
      <c r="E1565" s="156" t="s">
        <v>34964</v>
      </c>
      <c r="F1565" s="103"/>
    </row>
    <row r="1566" spans="1:6" x14ac:dyDescent="0.25">
      <c r="A1566" s="60" t="s">
        <v>2461</v>
      </c>
      <c r="B1566" s="60" t="s">
        <v>2461</v>
      </c>
      <c r="C1566" s="60" t="s">
        <v>2462</v>
      </c>
      <c r="D1566" s="60" t="s">
        <v>8078</v>
      </c>
      <c r="E1566" s="156" t="s">
        <v>34965</v>
      </c>
      <c r="F1566" s="103"/>
    </row>
    <row r="1567" spans="1:6" x14ac:dyDescent="0.25">
      <c r="A1567" s="60" t="s">
        <v>2463</v>
      </c>
      <c r="B1567" s="60" t="s">
        <v>2463</v>
      </c>
      <c r="C1567" s="60" t="s">
        <v>2464</v>
      </c>
      <c r="D1567" s="60" t="s">
        <v>8078</v>
      </c>
      <c r="E1567" s="156" t="s">
        <v>34966</v>
      </c>
      <c r="F1567" s="103"/>
    </row>
    <row r="1568" spans="1:6" x14ac:dyDescent="0.25">
      <c r="A1568" s="60" t="s">
        <v>2743</v>
      </c>
      <c r="B1568" s="60" t="s">
        <v>2743</v>
      </c>
      <c r="C1568" s="60" t="s">
        <v>2744</v>
      </c>
      <c r="D1568" s="60" t="s">
        <v>8126</v>
      </c>
      <c r="E1568" s="156" t="s">
        <v>34967</v>
      </c>
      <c r="F1568" s="103"/>
    </row>
    <row r="1569" spans="1:6" x14ac:dyDescent="0.25">
      <c r="A1569" s="60" t="s">
        <v>2745</v>
      </c>
      <c r="B1569" s="60" t="s">
        <v>2745</v>
      </c>
      <c r="C1569" s="60" t="s">
        <v>2746</v>
      </c>
      <c r="D1569" s="60" t="s">
        <v>8126</v>
      </c>
      <c r="E1569" s="156" t="s">
        <v>19801</v>
      </c>
      <c r="F1569" s="103"/>
    </row>
    <row r="1570" spans="1:6" x14ac:dyDescent="0.25">
      <c r="A1570" s="60" t="s">
        <v>2747</v>
      </c>
      <c r="B1570" s="60" t="s">
        <v>2747</v>
      </c>
      <c r="C1570" s="60" t="s">
        <v>2748</v>
      </c>
      <c r="D1570" s="60" t="s">
        <v>8126</v>
      </c>
      <c r="E1570" s="156" t="s">
        <v>34968</v>
      </c>
      <c r="F1570" s="103"/>
    </row>
    <row r="1571" spans="1:6" x14ac:dyDescent="0.25">
      <c r="A1571" s="60" t="s">
        <v>2749</v>
      </c>
      <c r="B1571" s="60" t="s">
        <v>2749</v>
      </c>
      <c r="C1571" s="60" t="s">
        <v>2750</v>
      </c>
      <c r="D1571" s="60" t="s">
        <v>8126</v>
      </c>
      <c r="E1571" s="156" t="s">
        <v>34969</v>
      </c>
      <c r="F1571" s="103"/>
    </row>
    <row r="1572" spans="1:6" x14ac:dyDescent="0.25">
      <c r="A1572" s="60" t="s">
        <v>2751</v>
      </c>
      <c r="B1572" s="60" t="s">
        <v>2751</v>
      </c>
      <c r="C1572" s="60" t="s">
        <v>2752</v>
      </c>
      <c r="D1572" s="60" t="s">
        <v>8126</v>
      </c>
      <c r="E1572" s="156" t="s">
        <v>34970</v>
      </c>
      <c r="F1572" s="103"/>
    </row>
    <row r="1573" spans="1:6" x14ac:dyDescent="0.25">
      <c r="A1573" s="60" t="s">
        <v>2753</v>
      </c>
      <c r="B1573" s="60" t="s">
        <v>2753</v>
      </c>
      <c r="C1573" s="60" t="s">
        <v>2754</v>
      </c>
      <c r="D1573" s="60" t="s">
        <v>8126</v>
      </c>
      <c r="E1573" s="156" t="s">
        <v>13376</v>
      </c>
      <c r="F1573" s="103"/>
    </row>
    <row r="1574" spans="1:6" x14ac:dyDescent="0.25">
      <c r="A1574" s="60" t="s">
        <v>2755</v>
      </c>
      <c r="B1574" s="60" t="s">
        <v>2755</v>
      </c>
      <c r="C1574" s="60" t="s">
        <v>2756</v>
      </c>
      <c r="D1574" s="60" t="s">
        <v>8126</v>
      </c>
      <c r="E1574" s="156" t="s">
        <v>34971</v>
      </c>
      <c r="F1574" s="103"/>
    </row>
    <row r="1575" spans="1:6" x14ac:dyDescent="0.25">
      <c r="A1575" s="60" t="s">
        <v>2757</v>
      </c>
      <c r="B1575" s="60" t="s">
        <v>2757</v>
      </c>
      <c r="C1575" s="60" t="s">
        <v>2758</v>
      </c>
      <c r="D1575" s="60" t="s">
        <v>8126</v>
      </c>
      <c r="E1575" s="156" t="s">
        <v>19147</v>
      </c>
      <c r="F1575" s="103"/>
    </row>
    <row r="1576" spans="1:6" x14ac:dyDescent="0.25">
      <c r="A1576" s="60" t="s">
        <v>2759</v>
      </c>
      <c r="B1576" s="60" t="s">
        <v>2759</v>
      </c>
      <c r="C1576" s="60" t="s">
        <v>2760</v>
      </c>
      <c r="D1576" s="60" t="s">
        <v>8126</v>
      </c>
      <c r="E1576" s="156" t="s">
        <v>34972</v>
      </c>
      <c r="F1576" s="103"/>
    </row>
    <row r="1577" spans="1:6" x14ac:dyDescent="0.25">
      <c r="A1577" s="60" t="s">
        <v>2761</v>
      </c>
      <c r="B1577" s="60" t="s">
        <v>2761</v>
      </c>
      <c r="C1577" s="60" t="s">
        <v>2762</v>
      </c>
      <c r="D1577" s="60" t="s">
        <v>8126</v>
      </c>
      <c r="E1577" s="156" t="s">
        <v>34973</v>
      </c>
      <c r="F1577" s="103"/>
    </row>
    <row r="1578" spans="1:6" x14ac:dyDescent="0.25">
      <c r="A1578" s="60" t="s">
        <v>2763</v>
      </c>
      <c r="B1578" s="60" t="s">
        <v>2763</v>
      </c>
      <c r="C1578" s="60" t="s">
        <v>2764</v>
      </c>
      <c r="D1578" s="60" t="s">
        <v>8126</v>
      </c>
      <c r="E1578" s="156" t="s">
        <v>14168</v>
      </c>
      <c r="F1578" s="103"/>
    </row>
    <row r="1579" spans="1:6" x14ac:dyDescent="0.25">
      <c r="A1579" s="60" t="s">
        <v>2765</v>
      </c>
      <c r="B1579" s="60" t="s">
        <v>2765</v>
      </c>
      <c r="C1579" s="60" t="s">
        <v>2766</v>
      </c>
      <c r="D1579" s="60" t="s">
        <v>8126</v>
      </c>
      <c r="E1579" s="156" t="s">
        <v>21039</v>
      </c>
      <c r="F1579" s="103"/>
    </row>
    <row r="1580" spans="1:6" x14ac:dyDescent="0.25">
      <c r="A1580" s="60" t="s">
        <v>2767</v>
      </c>
      <c r="B1580" s="60" t="s">
        <v>2767</v>
      </c>
      <c r="C1580" s="60" t="s">
        <v>2768</v>
      </c>
      <c r="D1580" s="60" t="s">
        <v>8126</v>
      </c>
      <c r="E1580" s="156" t="s">
        <v>34974</v>
      </c>
      <c r="F1580" s="103"/>
    </row>
    <row r="1581" spans="1:6" x14ac:dyDescent="0.25">
      <c r="A1581" s="60" t="s">
        <v>2769</v>
      </c>
      <c r="B1581" s="60" t="s">
        <v>2769</v>
      </c>
      <c r="C1581" s="60" t="s">
        <v>2770</v>
      </c>
      <c r="D1581" s="60" t="s">
        <v>8126</v>
      </c>
      <c r="E1581" s="156" t="s">
        <v>13503</v>
      </c>
      <c r="F1581" s="103"/>
    </row>
    <row r="1582" spans="1:6" x14ac:dyDescent="0.25">
      <c r="A1582" s="60" t="s">
        <v>2771</v>
      </c>
      <c r="B1582" s="60" t="s">
        <v>2771</v>
      </c>
      <c r="C1582" s="60" t="s">
        <v>21514</v>
      </c>
      <c r="D1582" s="60" t="s">
        <v>8078</v>
      </c>
      <c r="E1582" s="156" t="s">
        <v>34975</v>
      </c>
      <c r="F1582" s="103"/>
    </row>
    <row r="1583" spans="1:6" x14ac:dyDescent="0.25">
      <c r="A1583" s="60" t="s">
        <v>2772</v>
      </c>
      <c r="B1583" s="60" t="s">
        <v>2772</v>
      </c>
      <c r="C1583" s="60" t="s">
        <v>21516</v>
      </c>
      <c r="D1583" s="60" t="s">
        <v>8078</v>
      </c>
      <c r="E1583" s="156" t="s">
        <v>34976</v>
      </c>
      <c r="F1583" s="103"/>
    </row>
    <row r="1584" spans="1:6" x14ac:dyDescent="0.25">
      <c r="A1584" s="60" t="s">
        <v>2773</v>
      </c>
      <c r="B1584" s="60" t="s">
        <v>2773</v>
      </c>
      <c r="C1584" s="60" t="s">
        <v>21518</v>
      </c>
      <c r="D1584" s="60" t="s">
        <v>8078</v>
      </c>
      <c r="E1584" s="156" t="s">
        <v>34977</v>
      </c>
      <c r="F1584" s="103"/>
    </row>
    <row r="1585" spans="1:6" x14ac:dyDescent="0.25">
      <c r="A1585" s="60" t="s">
        <v>2774</v>
      </c>
      <c r="B1585" s="60" t="s">
        <v>2774</v>
      </c>
      <c r="C1585" s="60" t="s">
        <v>21520</v>
      </c>
      <c r="D1585" s="60" t="s">
        <v>8078</v>
      </c>
      <c r="E1585" s="156" t="s">
        <v>34978</v>
      </c>
      <c r="F1585" s="103"/>
    </row>
    <row r="1586" spans="1:6" x14ac:dyDescent="0.25">
      <c r="A1586" s="60" t="s">
        <v>2775</v>
      </c>
      <c r="B1586" s="60" t="s">
        <v>2775</v>
      </c>
      <c r="C1586" s="60" t="s">
        <v>21522</v>
      </c>
      <c r="D1586" s="60" t="s">
        <v>8078</v>
      </c>
      <c r="E1586" s="156" t="s">
        <v>34979</v>
      </c>
      <c r="F1586" s="103"/>
    </row>
    <row r="1587" spans="1:6" x14ac:dyDescent="0.25">
      <c r="A1587" s="60" t="s">
        <v>2776</v>
      </c>
      <c r="B1587" s="60" t="s">
        <v>2776</v>
      </c>
      <c r="C1587" s="60" t="s">
        <v>21524</v>
      </c>
      <c r="D1587" s="60" t="s">
        <v>8078</v>
      </c>
      <c r="E1587" s="156" t="s">
        <v>34980</v>
      </c>
      <c r="F1587" s="103"/>
    </row>
    <row r="1588" spans="1:6" x14ac:dyDescent="0.25">
      <c r="A1588" s="60" t="s">
        <v>2777</v>
      </c>
      <c r="B1588" s="60" t="s">
        <v>2777</v>
      </c>
      <c r="C1588" s="60" t="s">
        <v>21526</v>
      </c>
      <c r="D1588" s="60" t="s">
        <v>8078</v>
      </c>
      <c r="E1588" s="156" t="s">
        <v>34981</v>
      </c>
      <c r="F1588" s="103"/>
    </row>
    <row r="1589" spans="1:6" x14ac:dyDescent="0.25">
      <c r="A1589" s="60" t="s">
        <v>2778</v>
      </c>
      <c r="B1589" s="60" t="s">
        <v>2778</v>
      </c>
      <c r="C1589" s="60" t="s">
        <v>21528</v>
      </c>
      <c r="D1589" s="60" t="s">
        <v>8078</v>
      </c>
      <c r="E1589" s="156" t="s">
        <v>34982</v>
      </c>
      <c r="F1589" s="103"/>
    </row>
    <row r="1590" spans="1:6" x14ac:dyDescent="0.25">
      <c r="A1590" s="60" t="s">
        <v>2779</v>
      </c>
      <c r="B1590" s="60" t="s">
        <v>2779</v>
      </c>
      <c r="C1590" s="60" t="s">
        <v>21530</v>
      </c>
      <c r="D1590" s="60" t="s">
        <v>8078</v>
      </c>
      <c r="E1590" s="156" t="s">
        <v>34983</v>
      </c>
      <c r="F1590" s="103"/>
    </row>
    <row r="1591" spans="1:6" x14ac:dyDescent="0.25">
      <c r="A1591" s="60" t="s">
        <v>2780</v>
      </c>
      <c r="B1591" s="60" t="s">
        <v>2780</v>
      </c>
      <c r="C1591" s="60" t="s">
        <v>21532</v>
      </c>
      <c r="D1591" s="60" t="s">
        <v>8078</v>
      </c>
      <c r="E1591" s="156" t="s">
        <v>34984</v>
      </c>
      <c r="F1591" s="103"/>
    </row>
    <row r="1592" spans="1:6" x14ac:dyDescent="0.25">
      <c r="A1592" s="60" t="s">
        <v>2781</v>
      </c>
      <c r="B1592" s="60" t="s">
        <v>2781</v>
      </c>
      <c r="C1592" s="60" t="s">
        <v>21534</v>
      </c>
      <c r="D1592" s="60" t="s">
        <v>8078</v>
      </c>
      <c r="E1592" s="156" t="s">
        <v>34975</v>
      </c>
      <c r="F1592" s="103"/>
    </row>
    <row r="1593" spans="1:6" x14ac:dyDescent="0.25">
      <c r="A1593" s="60" t="s">
        <v>2782</v>
      </c>
      <c r="B1593" s="60" t="s">
        <v>2782</v>
      </c>
      <c r="C1593" s="60" t="s">
        <v>21535</v>
      </c>
      <c r="D1593" s="60" t="s">
        <v>8078</v>
      </c>
      <c r="E1593" s="156" t="s">
        <v>34985</v>
      </c>
      <c r="F1593" s="103"/>
    </row>
    <row r="1594" spans="1:6" x14ac:dyDescent="0.25">
      <c r="A1594" s="60" t="s">
        <v>2783</v>
      </c>
      <c r="B1594" s="60" t="s">
        <v>2783</v>
      </c>
      <c r="C1594" s="60" t="s">
        <v>21537</v>
      </c>
      <c r="D1594" s="60" t="s">
        <v>8078</v>
      </c>
      <c r="E1594" s="156" t="s">
        <v>34986</v>
      </c>
      <c r="F1594" s="103"/>
    </row>
    <row r="1595" spans="1:6" x14ac:dyDescent="0.25">
      <c r="A1595" s="60" t="s">
        <v>2784</v>
      </c>
      <c r="B1595" s="60" t="s">
        <v>2784</v>
      </c>
      <c r="C1595" s="60" t="s">
        <v>21539</v>
      </c>
      <c r="D1595" s="60" t="s">
        <v>8078</v>
      </c>
      <c r="E1595" s="156" t="s">
        <v>34987</v>
      </c>
      <c r="F1595" s="103"/>
    </row>
    <row r="1596" spans="1:6" x14ac:dyDescent="0.25">
      <c r="A1596" s="60" t="s">
        <v>2785</v>
      </c>
      <c r="B1596" s="60" t="s">
        <v>2785</v>
      </c>
      <c r="C1596" s="60" t="s">
        <v>21541</v>
      </c>
      <c r="D1596" s="60" t="s">
        <v>8078</v>
      </c>
      <c r="E1596" s="156" t="s">
        <v>34988</v>
      </c>
      <c r="F1596" s="103"/>
    </row>
    <row r="1597" spans="1:6" x14ac:dyDescent="0.25">
      <c r="A1597" s="60" t="s">
        <v>2786</v>
      </c>
      <c r="B1597" s="60" t="s">
        <v>2786</v>
      </c>
      <c r="C1597" s="60" t="s">
        <v>21543</v>
      </c>
      <c r="D1597" s="60" t="s">
        <v>8078</v>
      </c>
      <c r="E1597" s="156" t="s">
        <v>34989</v>
      </c>
      <c r="F1597" s="103"/>
    </row>
    <row r="1598" spans="1:6" x14ac:dyDescent="0.25">
      <c r="A1598" s="60" t="s">
        <v>2787</v>
      </c>
      <c r="B1598" s="60" t="s">
        <v>2787</v>
      </c>
      <c r="C1598" s="60" t="s">
        <v>21545</v>
      </c>
      <c r="D1598" s="60" t="s">
        <v>8078</v>
      </c>
      <c r="E1598" s="156" t="s">
        <v>34990</v>
      </c>
      <c r="F1598" s="103"/>
    </row>
    <row r="1599" spans="1:6" x14ac:dyDescent="0.25">
      <c r="A1599" s="60" t="s">
        <v>2788</v>
      </c>
      <c r="B1599" s="60" t="s">
        <v>2788</v>
      </c>
      <c r="C1599" s="60" t="s">
        <v>21547</v>
      </c>
      <c r="D1599" s="60" t="s">
        <v>8078</v>
      </c>
      <c r="E1599" s="156" t="s">
        <v>34991</v>
      </c>
      <c r="F1599" s="103"/>
    </row>
    <row r="1600" spans="1:6" x14ac:dyDescent="0.25">
      <c r="A1600" s="60" t="s">
        <v>2789</v>
      </c>
      <c r="B1600" s="60" t="s">
        <v>2789</v>
      </c>
      <c r="C1600" s="60" t="s">
        <v>21549</v>
      </c>
      <c r="D1600" s="60" t="s">
        <v>8078</v>
      </c>
      <c r="E1600" s="156" t="s">
        <v>34992</v>
      </c>
      <c r="F1600" s="103"/>
    </row>
    <row r="1601" spans="1:6" x14ac:dyDescent="0.25">
      <c r="A1601" s="60" t="s">
        <v>2790</v>
      </c>
      <c r="B1601" s="60" t="s">
        <v>2790</v>
      </c>
      <c r="C1601" s="60" t="s">
        <v>21551</v>
      </c>
      <c r="D1601" s="60" t="s">
        <v>8078</v>
      </c>
      <c r="E1601" s="156" t="s">
        <v>34993</v>
      </c>
      <c r="F1601" s="103"/>
    </row>
    <row r="1602" spans="1:6" x14ac:dyDescent="0.25">
      <c r="A1602" s="60" t="s">
        <v>5286</v>
      </c>
      <c r="B1602" s="60" t="s">
        <v>5286</v>
      </c>
      <c r="C1602" s="60" t="s">
        <v>5287</v>
      </c>
      <c r="D1602" s="60" t="s">
        <v>8078</v>
      </c>
      <c r="E1602" s="156" t="s">
        <v>34994</v>
      </c>
      <c r="F1602" s="103"/>
    </row>
    <row r="1603" spans="1:6" x14ac:dyDescent="0.25">
      <c r="A1603" s="60" t="s">
        <v>5288</v>
      </c>
      <c r="B1603" s="60" t="s">
        <v>5288</v>
      </c>
      <c r="C1603" s="60" t="s">
        <v>5289</v>
      </c>
      <c r="D1603" s="60" t="s">
        <v>8078</v>
      </c>
      <c r="E1603" s="156" t="s">
        <v>34995</v>
      </c>
      <c r="F1603" s="103"/>
    </row>
    <row r="1604" spans="1:6" x14ac:dyDescent="0.25">
      <c r="A1604" s="60" t="s">
        <v>5290</v>
      </c>
      <c r="B1604" s="60" t="s">
        <v>5290</v>
      </c>
      <c r="C1604" s="60" t="s">
        <v>5291</v>
      </c>
      <c r="D1604" s="60" t="s">
        <v>8078</v>
      </c>
      <c r="E1604" s="156" t="s">
        <v>34996</v>
      </c>
      <c r="F1604" s="103"/>
    </row>
    <row r="1605" spans="1:6" x14ac:dyDescent="0.25">
      <c r="A1605" s="60" t="s">
        <v>5292</v>
      </c>
      <c r="B1605" s="60" t="s">
        <v>5292</v>
      </c>
      <c r="C1605" s="60" t="s">
        <v>5293</v>
      </c>
      <c r="D1605" s="60" t="s">
        <v>8078</v>
      </c>
      <c r="E1605" s="156" t="s">
        <v>34997</v>
      </c>
      <c r="F1605" s="103"/>
    </row>
    <row r="1606" spans="1:6" x14ac:dyDescent="0.25">
      <c r="A1606" s="60" t="s">
        <v>5294</v>
      </c>
      <c r="B1606" s="60" t="s">
        <v>5294</v>
      </c>
      <c r="C1606" s="60" t="s">
        <v>5295</v>
      </c>
      <c r="D1606" s="60" t="s">
        <v>8078</v>
      </c>
      <c r="E1606" s="156" t="s">
        <v>34998</v>
      </c>
      <c r="F1606" s="103"/>
    </row>
    <row r="1607" spans="1:6" x14ac:dyDescent="0.25">
      <c r="A1607" s="60" t="s">
        <v>5296</v>
      </c>
      <c r="B1607" s="60" t="s">
        <v>5296</v>
      </c>
      <c r="C1607" s="60" t="s">
        <v>5297</v>
      </c>
      <c r="D1607" s="60" t="s">
        <v>8078</v>
      </c>
      <c r="E1607" s="156" t="s">
        <v>34999</v>
      </c>
      <c r="F1607" s="103"/>
    </row>
    <row r="1608" spans="1:6" x14ac:dyDescent="0.25">
      <c r="A1608" s="60" t="s">
        <v>5298</v>
      </c>
      <c r="B1608" s="60" t="s">
        <v>5298</v>
      </c>
      <c r="C1608" s="60" t="s">
        <v>5299</v>
      </c>
      <c r="D1608" s="60" t="s">
        <v>8078</v>
      </c>
      <c r="E1608" s="156" t="s">
        <v>35000</v>
      </c>
      <c r="F1608" s="103"/>
    </row>
    <row r="1609" spans="1:6" x14ac:dyDescent="0.25">
      <c r="A1609" s="60" t="s">
        <v>5300</v>
      </c>
      <c r="B1609" s="60" t="s">
        <v>5300</v>
      </c>
      <c r="C1609" s="60" t="s">
        <v>5301</v>
      </c>
      <c r="D1609" s="60" t="s">
        <v>8078</v>
      </c>
      <c r="E1609" s="156" t="s">
        <v>35001</v>
      </c>
      <c r="F1609" s="103"/>
    </row>
    <row r="1610" spans="1:6" x14ac:dyDescent="0.25">
      <c r="A1610" s="60" t="s">
        <v>5302</v>
      </c>
      <c r="B1610" s="60" t="s">
        <v>5302</v>
      </c>
      <c r="C1610" s="60" t="s">
        <v>5303</v>
      </c>
      <c r="D1610" s="60" t="s">
        <v>8078</v>
      </c>
      <c r="E1610" s="156" t="s">
        <v>35002</v>
      </c>
      <c r="F1610" s="103"/>
    </row>
    <row r="1611" spans="1:6" x14ac:dyDescent="0.25">
      <c r="A1611" s="60" t="s">
        <v>5304</v>
      </c>
      <c r="B1611" s="60" t="s">
        <v>5304</v>
      </c>
      <c r="C1611" s="60" t="s">
        <v>5305</v>
      </c>
      <c r="D1611" s="60" t="s">
        <v>8078</v>
      </c>
      <c r="E1611" s="156" t="s">
        <v>35003</v>
      </c>
      <c r="F1611" s="103"/>
    </row>
    <row r="1612" spans="1:6" x14ac:dyDescent="0.25">
      <c r="A1612" s="60" t="s">
        <v>5306</v>
      </c>
      <c r="B1612" s="60" t="s">
        <v>5306</v>
      </c>
      <c r="C1612" s="60" t="s">
        <v>5307</v>
      </c>
      <c r="D1612" s="60" t="s">
        <v>8078</v>
      </c>
      <c r="E1612" s="156" t="s">
        <v>35004</v>
      </c>
      <c r="F1612" s="103"/>
    </row>
    <row r="1613" spans="1:6" x14ac:dyDescent="0.25">
      <c r="A1613" s="60" t="s">
        <v>5308</v>
      </c>
      <c r="B1613" s="60" t="s">
        <v>5308</v>
      </c>
      <c r="C1613" s="60" t="s">
        <v>5309</v>
      </c>
      <c r="D1613" s="60" t="s">
        <v>8078</v>
      </c>
      <c r="E1613" s="156" t="s">
        <v>35005</v>
      </c>
      <c r="F1613" s="103"/>
    </row>
    <row r="1614" spans="1:6" x14ac:dyDescent="0.25">
      <c r="A1614" s="60" t="s">
        <v>5310</v>
      </c>
      <c r="B1614" s="60" t="s">
        <v>5310</v>
      </c>
      <c r="C1614" s="60" t="s">
        <v>5311</v>
      </c>
      <c r="D1614" s="60" t="s">
        <v>8078</v>
      </c>
      <c r="E1614" s="156" t="s">
        <v>35006</v>
      </c>
      <c r="F1614" s="103"/>
    </row>
    <row r="1615" spans="1:6" x14ac:dyDescent="0.25">
      <c r="A1615" s="60" t="s">
        <v>5312</v>
      </c>
      <c r="B1615" s="60" t="s">
        <v>5312</v>
      </c>
      <c r="C1615" s="60" t="s">
        <v>5313</v>
      </c>
      <c r="D1615" s="60" t="s">
        <v>8078</v>
      </c>
      <c r="E1615" s="156" t="s">
        <v>35007</v>
      </c>
      <c r="F1615" s="103"/>
    </row>
    <row r="1616" spans="1:6" x14ac:dyDescent="0.25">
      <c r="A1616" s="60" t="s">
        <v>5314</v>
      </c>
      <c r="B1616" s="60" t="s">
        <v>5314</v>
      </c>
      <c r="C1616" s="60" t="s">
        <v>5315</v>
      </c>
      <c r="D1616" s="60" t="s">
        <v>8078</v>
      </c>
      <c r="E1616" s="156" t="s">
        <v>35008</v>
      </c>
      <c r="F1616" s="103"/>
    </row>
    <row r="1617" spans="1:6" x14ac:dyDescent="0.25">
      <c r="A1617" s="60" t="s">
        <v>5316</v>
      </c>
      <c r="B1617" s="60" t="s">
        <v>5316</v>
      </c>
      <c r="C1617" s="60" t="s">
        <v>5317</v>
      </c>
      <c r="D1617" s="60" t="s">
        <v>8078</v>
      </c>
      <c r="E1617" s="156" t="s">
        <v>35009</v>
      </c>
      <c r="F1617" s="103"/>
    </row>
    <row r="1618" spans="1:6" x14ac:dyDescent="0.25">
      <c r="A1618" s="60" t="s">
        <v>5318</v>
      </c>
      <c r="B1618" s="60" t="s">
        <v>5318</v>
      </c>
      <c r="C1618" s="60" t="s">
        <v>5319</v>
      </c>
      <c r="D1618" s="60" t="s">
        <v>8078</v>
      </c>
      <c r="E1618" s="156" t="s">
        <v>35010</v>
      </c>
      <c r="F1618" s="103"/>
    </row>
    <row r="1619" spans="1:6" x14ac:dyDescent="0.25">
      <c r="A1619" s="60" t="s">
        <v>5320</v>
      </c>
      <c r="B1619" s="60" t="s">
        <v>5320</v>
      </c>
      <c r="C1619" s="60" t="s">
        <v>5321</v>
      </c>
      <c r="D1619" s="60" t="s">
        <v>8078</v>
      </c>
      <c r="E1619" s="156" t="s">
        <v>35011</v>
      </c>
      <c r="F1619" s="103"/>
    </row>
    <row r="1620" spans="1:6" x14ac:dyDescent="0.25">
      <c r="A1620" s="60" t="s">
        <v>5322</v>
      </c>
      <c r="B1620" s="60" t="s">
        <v>5322</v>
      </c>
      <c r="C1620" s="60" t="s">
        <v>5323</v>
      </c>
      <c r="D1620" s="60" t="s">
        <v>8078</v>
      </c>
      <c r="E1620" s="156" t="s">
        <v>35012</v>
      </c>
      <c r="F1620" s="103"/>
    </row>
    <row r="1621" spans="1:6" x14ac:dyDescent="0.25">
      <c r="A1621" s="60" t="s">
        <v>5324</v>
      </c>
      <c r="B1621" s="60" t="s">
        <v>5324</v>
      </c>
      <c r="C1621" s="60" t="s">
        <v>5325</v>
      </c>
      <c r="D1621" s="60" t="s">
        <v>8078</v>
      </c>
      <c r="E1621" s="156" t="s">
        <v>35013</v>
      </c>
      <c r="F1621" s="103"/>
    </row>
    <row r="1622" spans="1:6" x14ac:dyDescent="0.25">
      <c r="A1622" s="60" t="s">
        <v>5326</v>
      </c>
      <c r="B1622" s="60" t="s">
        <v>5326</v>
      </c>
      <c r="C1622" s="60" t="s">
        <v>8895</v>
      </c>
      <c r="D1622" s="60" t="s">
        <v>8893</v>
      </c>
      <c r="E1622" s="156" t="s">
        <v>14190</v>
      </c>
      <c r="F1622" s="103"/>
    </row>
    <row r="1623" spans="1:6" x14ac:dyDescent="0.25">
      <c r="A1623" s="60" t="s">
        <v>5327</v>
      </c>
      <c r="B1623" s="60" t="s">
        <v>5327</v>
      </c>
      <c r="C1623" s="60" t="s">
        <v>8896</v>
      </c>
      <c r="D1623" s="60" t="s">
        <v>8893</v>
      </c>
      <c r="E1623" s="156" t="s">
        <v>19201</v>
      </c>
      <c r="F1623" s="103"/>
    </row>
    <row r="1624" spans="1:6" x14ac:dyDescent="0.25">
      <c r="A1624" s="60" t="s">
        <v>5334</v>
      </c>
      <c r="B1624" s="60" t="s">
        <v>5334</v>
      </c>
      <c r="C1624" s="60" t="s">
        <v>5335</v>
      </c>
      <c r="D1624" s="60" t="s">
        <v>8126</v>
      </c>
      <c r="E1624" s="156" t="s">
        <v>12215</v>
      </c>
      <c r="F1624" s="103"/>
    </row>
    <row r="1625" spans="1:6" x14ac:dyDescent="0.25">
      <c r="A1625" s="60" t="s">
        <v>17863</v>
      </c>
      <c r="B1625" s="60" t="s">
        <v>17863</v>
      </c>
      <c r="C1625" s="60" t="s">
        <v>17864</v>
      </c>
      <c r="D1625" s="60" t="s">
        <v>8893</v>
      </c>
      <c r="E1625" s="156" t="s">
        <v>17122</v>
      </c>
      <c r="F1625" s="103"/>
    </row>
    <row r="1626" spans="1:6" x14ac:dyDescent="0.25">
      <c r="A1626" s="60" t="s">
        <v>3403</v>
      </c>
      <c r="B1626" s="60" t="s">
        <v>3403</v>
      </c>
      <c r="C1626" s="60" t="s">
        <v>3404</v>
      </c>
      <c r="D1626" s="60" t="s">
        <v>8126</v>
      </c>
      <c r="E1626" s="156" t="s">
        <v>35014</v>
      </c>
      <c r="F1626" s="103"/>
    </row>
    <row r="1627" spans="1:6" x14ac:dyDescent="0.25">
      <c r="A1627" s="60" t="s">
        <v>17981</v>
      </c>
      <c r="B1627" s="60" t="s">
        <v>17981</v>
      </c>
      <c r="C1627" s="60" t="s">
        <v>17982</v>
      </c>
      <c r="D1627" s="60" t="s">
        <v>8379</v>
      </c>
      <c r="E1627" s="156" t="s">
        <v>19622</v>
      </c>
      <c r="F1627" s="103"/>
    </row>
    <row r="1628" spans="1:6" x14ac:dyDescent="0.25">
      <c r="A1628" s="60" t="s">
        <v>17704</v>
      </c>
      <c r="B1628" s="60" t="s">
        <v>17704</v>
      </c>
      <c r="C1628" s="60" t="s">
        <v>17705</v>
      </c>
      <c r="D1628" s="60" t="s">
        <v>8078</v>
      </c>
      <c r="E1628" s="156" t="s">
        <v>13525</v>
      </c>
      <c r="F1628" s="103"/>
    </row>
    <row r="1629" spans="1:6" x14ac:dyDescent="0.25">
      <c r="A1629" s="60" t="s">
        <v>17706</v>
      </c>
      <c r="B1629" s="60" t="s">
        <v>17706</v>
      </c>
      <c r="C1629" s="60" t="s">
        <v>17707</v>
      </c>
      <c r="D1629" s="60" t="s">
        <v>8078</v>
      </c>
      <c r="E1629" s="156" t="s">
        <v>17532</v>
      </c>
      <c r="F1629" s="103"/>
    </row>
    <row r="1630" spans="1:6" x14ac:dyDescent="0.25">
      <c r="A1630" s="60" t="s">
        <v>21574</v>
      </c>
      <c r="B1630" s="60" t="s">
        <v>21574</v>
      </c>
      <c r="C1630" s="60" t="s">
        <v>21575</v>
      </c>
      <c r="D1630" s="60" t="s">
        <v>8058</v>
      </c>
      <c r="E1630" s="156" t="s">
        <v>35015</v>
      </c>
      <c r="F1630" s="103"/>
    </row>
    <row r="1631" spans="1:6" x14ac:dyDescent="0.25">
      <c r="A1631" s="60" t="s">
        <v>21577</v>
      </c>
      <c r="B1631" s="60" t="s">
        <v>21577</v>
      </c>
      <c r="C1631" s="60" t="s">
        <v>21578</v>
      </c>
      <c r="D1631" s="60" t="s">
        <v>8058</v>
      </c>
      <c r="E1631" s="156" t="s">
        <v>35016</v>
      </c>
      <c r="F1631" s="103"/>
    </row>
    <row r="1632" spans="1:6" x14ac:dyDescent="0.25">
      <c r="A1632" s="60" t="s">
        <v>17708</v>
      </c>
      <c r="B1632" s="60" t="s">
        <v>17708</v>
      </c>
      <c r="C1632" s="60" t="s">
        <v>17709</v>
      </c>
      <c r="D1632" s="60" t="s">
        <v>8897</v>
      </c>
      <c r="E1632" s="156" t="s">
        <v>35017</v>
      </c>
      <c r="F1632" s="103"/>
    </row>
    <row r="1633" spans="1:6" x14ac:dyDescent="0.25">
      <c r="A1633" s="60" t="s">
        <v>17710</v>
      </c>
      <c r="B1633" s="60" t="s">
        <v>17710</v>
      </c>
      <c r="C1633" s="60" t="s">
        <v>17711</v>
      </c>
      <c r="D1633" s="60" t="s">
        <v>8078</v>
      </c>
      <c r="E1633" s="156" t="s">
        <v>35018</v>
      </c>
      <c r="F1633" s="103"/>
    </row>
    <row r="1634" spans="1:6" x14ac:dyDescent="0.25">
      <c r="A1634" s="60" t="s">
        <v>12248</v>
      </c>
      <c r="B1634" s="60" t="s">
        <v>12248</v>
      </c>
      <c r="C1634" s="60" t="s">
        <v>12249</v>
      </c>
      <c r="D1634" s="60" t="s">
        <v>8058</v>
      </c>
      <c r="E1634" s="156" t="s">
        <v>12730</v>
      </c>
      <c r="F1634" s="103"/>
    </row>
    <row r="1635" spans="1:6" x14ac:dyDescent="0.25">
      <c r="A1635" s="60" t="s">
        <v>17613</v>
      </c>
      <c r="B1635" s="60" t="s">
        <v>17613</v>
      </c>
      <c r="C1635" s="60" t="s">
        <v>17614</v>
      </c>
      <c r="D1635" s="60" t="s">
        <v>8058</v>
      </c>
      <c r="E1635" s="156" t="s">
        <v>35019</v>
      </c>
      <c r="F1635" s="103"/>
    </row>
    <row r="1636" spans="1:6" x14ac:dyDescent="0.25">
      <c r="A1636" s="60" t="s">
        <v>12250</v>
      </c>
      <c r="B1636" s="60" t="s">
        <v>12250</v>
      </c>
      <c r="C1636" s="60" t="s">
        <v>12251</v>
      </c>
      <c r="D1636" s="60" t="s">
        <v>8058</v>
      </c>
      <c r="E1636" s="156" t="s">
        <v>35020</v>
      </c>
      <c r="F1636" s="103"/>
    </row>
    <row r="1637" spans="1:6" x14ac:dyDescent="0.25">
      <c r="A1637" s="60" t="s">
        <v>12252</v>
      </c>
      <c r="B1637" s="60" t="s">
        <v>12252</v>
      </c>
      <c r="C1637" s="60" t="s">
        <v>12253</v>
      </c>
      <c r="D1637" s="60" t="s">
        <v>8058</v>
      </c>
      <c r="E1637" s="156" t="s">
        <v>23856</v>
      </c>
      <c r="F1637" s="103"/>
    </row>
    <row r="1638" spans="1:6" x14ac:dyDescent="0.25">
      <c r="A1638" s="60" t="s">
        <v>12254</v>
      </c>
      <c r="B1638" s="60" t="s">
        <v>12254</v>
      </c>
      <c r="C1638" s="60" t="s">
        <v>12255</v>
      </c>
      <c r="D1638" s="60" t="s">
        <v>8058</v>
      </c>
      <c r="E1638" s="156" t="s">
        <v>14813</v>
      </c>
      <c r="F1638" s="103"/>
    </row>
    <row r="1639" spans="1:6" x14ac:dyDescent="0.25">
      <c r="A1639" s="60" t="s">
        <v>12256</v>
      </c>
      <c r="B1639" s="60" t="s">
        <v>12256</v>
      </c>
      <c r="C1639" s="60" t="s">
        <v>12257</v>
      </c>
      <c r="D1639" s="60" t="s">
        <v>8058</v>
      </c>
      <c r="E1639" s="156" t="s">
        <v>25399</v>
      </c>
      <c r="F1639" s="103"/>
    </row>
    <row r="1640" spans="1:6" x14ac:dyDescent="0.25">
      <c r="A1640" s="60" t="s">
        <v>17615</v>
      </c>
      <c r="B1640" s="60" t="s">
        <v>17615</v>
      </c>
      <c r="C1640" s="60" t="s">
        <v>17616</v>
      </c>
      <c r="D1640" s="60" t="s">
        <v>8058</v>
      </c>
      <c r="E1640" s="156" t="s">
        <v>35021</v>
      </c>
      <c r="F1640" s="103"/>
    </row>
    <row r="1641" spans="1:6" x14ac:dyDescent="0.25">
      <c r="A1641" s="60" t="s">
        <v>12258</v>
      </c>
      <c r="B1641" s="60" t="s">
        <v>12258</v>
      </c>
      <c r="C1641" s="60" t="s">
        <v>12259</v>
      </c>
      <c r="D1641" s="60" t="s">
        <v>8058</v>
      </c>
      <c r="E1641" s="156" t="s">
        <v>35022</v>
      </c>
      <c r="F1641" s="103"/>
    </row>
    <row r="1642" spans="1:6" x14ac:dyDescent="0.25">
      <c r="A1642" s="60" t="s">
        <v>12260</v>
      </c>
      <c r="B1642" s="60" t="s">
        <v>12260</v>
      </c>
      <c r="C1642" s="60" t="s">
        <v>12261</v>
      </c>
      <c r="D1642" s="60" t="s">
        <v>8058</v>
      </c>
      <c r="E1642" s="156" t="s">
        <v>35023</v>
      </c>
      <c r="F1642" s="103"/>
    </row>
    <row r="1643" spans="1:6" x14ac:dyDescent="0.25">
      <c r="A1643" s="60" t="s">
        <v>17617</v>
      </c>
      <c r="B1643" s="60" t="s">
        <v>17617</v>
      </c>
      <c r="C1643" s="60" t="s">
        <v>17618</v>
      </c>
      <c r="D1643" s="60" t="s">
        <v>8058</v>
      </c>
      <c r="E1643" s="156" t="s">
        <v>35024</v>
      </c>
      <c r="F1643" s="103"/>
    </row>
    <row r="1644" spans="1:6" x14ac:dyDescent="0.25">
      <c r="A1644" s="60" t="s">
        <v>12263</v>
      </c>
      <c r="B1644" s="60" t="s">
        <v>12263</v>
      </c>
      <c r="C1644" s="60" t="s">
        <v>12264</v>
      </c>
      <c r="D1644" s="60" t="s">
        <v>8058</v>
      </c>
      <c r="E1644" s="156" t="s">
        <v>35025</v>
      </c>
      <c r="F1644" s="103"/>
    </row>
    <row r="1645" spans="1:6" x14ac:dyDescent="0.25">
      <c r="A1645" s="60" t="s">
        <v>12265</v>
      </c>
      <c r="B1645" s="60" t="s">
        <v>12265</v>
      </c>
      <c r="C1645" s="60" t="s">
        <v>12266</v>
      </c>
      <c r="D1645" s="60" t="s">
        <v>8058</v>
      </c>
      <c r="E1645" s="156" t="s">
        <v>35026</v>
      </c>
      <c r="F1645" s="103"/>
    </row>
    <row r="1646" spans="1:6" x14ac:dyDescent="0.25">
      <c r="A1646" s="60" t="s">
        <v>17619</v>
      </c>
      <c r="B1646" s="60" t="s">
        <v>17619</v>
      </c>
      <c r="C1646" s="60" t="s">
        <v>17620</v>
      </c>
      <c r="D1646" s="60" t="s">
        <v>8058</v>
      </c>
      <c r="E1646" s="156" t="s">
        <v>33863</v>
      </c>
      <c r="F1646" s="103"/>
    </row>
    <row r="1647" spans="1:6" x14ac:dyDescent="0.25">
      <c r="A1647" s="60" t="s">
        <v>12267</v>
      </c>
      <c r="B1647" s="60" t="s">
        <v>12267</v>
      </c>
      <c r="C1647" s="60" t="s">
        <v>12268</v>
      </c>
      <c r="D1647" s="60" t="s">
        <v>8058</v>
      </c>
      <c r="E1647" s="156" t="s">
        <v>22623</v>
      </c>
      <c r="F1647" s="103"/>
    </row>
    <row r="1648" spans="1:6" x14ac:dyDescent="0.25">
      <c r="A1648" s="60" t="s">
        <v>12269</v>
      </c>
      <c r="B1648" s="60" t="s">
        <v>12269</v>
      </c>
      <c r="C1648" s="60" t="s">
        <v>12270</v>
      </c>
      <c r="D1648" s="60" t="s">
        <v>8058</v>
      </c>
      <c r="E1648" s="156" t="s">
        <v>35027</v>
      </c>
      <c r="F1648" s="103"/>
    </row>
    <row r="1649" spans="1:6" x14ac:dyDescent="0.25">
      <c r="A1649" s="60" t="s">
        <v>12271</v>
      </c>
      <c r="B1649" s="60" t="s">
        <v>12271</v>
      </c>
      <c r="C1649" s="60" t="s">
        <v>12272</v>
      </c>
      <c r="D1649" s="60" t="s">
        <v>8058</v>
      </c>
      <c r="E1649" s="156" t="s">
        <v>35028</v>
      </c>
      <c r="F1649" s="103"/>
    </row>
    <row r="1650" spans="1:6" x14ac:dyDescent="0.25">
      <c r="A1650" s="60" t="s">
        <v>12273</v>
      </c>
      <c r="B1650" s="60" t="s">
        <v>12273</v>
      </c>
      <c r="C1650" s="60" t="s">
        <v>12274</v>
      </c>
      <c r="D1650" s="60" t="s">
        <v>8058</v>
      </c>
      <c r="E1650" s="156" t="s">
        <v>35029</v>
      </c>
      <c r="F1650" s="103"/>
    </row>
    <row r="1651" spans="1:6" x14ac:dyDescent="0.25">
      <c r="A1651" s="60" t="s">
        <v>17621</v>
      </c>
      <c r="B1651" s="60" t="s">
        <v>17621</v>
      </c>
      <c r="C1651" s="60" t="s">
        <v>17622</v>
      </c>
      <c r="D1651" s="60" t="s">
        <v>8058</v>
      </c>
      <c r="E1651" s="156" t="s">
        <v>35030</v>
      </c>
      <c r="F1651" s="103"/>
    </row>
    <row r="1652" spans="1:6" x14ac:dyDescent="0.25">
      <c r="A1652" s="60" t="s">
        <v>12275</v>
      </c>
      <c r="B1652" s="60" t="s">
        <v>12275</v>
      </c>
      <c r="C1652" s="60" t="s">
        <v>12276</v>
      </c>
      <c r="D1652" s="60" t="s">
        <v>8058</v>
      </c>
      <c r="E1652" s="156" t="s">
        <v>35031</v>
      </c>
      <c r="F1652" s="103"/>
    </row>
    <row r="1653" spans="1:6" x14ac:dyDescent="0.25">
      <c r="A1653" s="60" t="s">
        <v>12277</v>
      </c>
      <c r="B1653" s="60" t="s">
        <v>12277</v>
      </c>
      <c r="C1653" s="60" t="s">
        <v>12278</v>
      </c>
      <c r="D1653" s="60" t="s">
        <v>8058</v>
      </c>
      <c r="E1653" s="156" t="s">
        <v>35032</v>
      </c>
      <c r="F1653" s="103"/>
    </row>
    <row r="1654" spans="1:6" x14ac:dyDescent="0.25">
      <c r="A1654" s="60" t="s">
        <v>17623</v>
      </c>
      <c r="B1654" s="60" t="s">
        <v>17623</v>
      </c>
      <c r="C1654" s="60" t="s">
        <v>17624</v>
      </c>
      <c r="D1654" s="60" t="s">
        <v>8058</v>
      </c>
      <c r="E1654" s="156" t="s">
        <v>35033</v>
      </c>
      <c r="F1654" s="103"/>
    </row>
    <row r="1655" spans="1:6" x14ac:dyDescent="0.25">
      <c r="A1655" s="60" t="s">
        <v>12279</v>
      </c>
      <c r="B1655" s="60" t="s">
        <v>12279</v>
      </c>
      <c r="C1655" s="60" t="s">
        <v>12280</v>
      </c>
      <c r="D1655" s="60" t="s">
        <v>8058</v>
      </c>
      <c r="E1655" s="156" t="s">
        <v>35034</v>
      </c>
      <c r="F1655" s="103"/>
    </row>
    <row r="1656" spans="1:6" x14ac:dyDescent="0.25">
      <c r="A1656" s="60" t="s">
        <v>12281</v>
      </c>
      <c r="B1656" s="60" t="s">
        <v>12281</v>
      </c>
      <c r="C1656" s="60" t="s">
        <v>21596</v>
      </c>
      <c r="D1656" s="60" t="s">
        <v>8058</v>
      </c>
      <c r="E1656" s="156" t="s">
        <v>33477</v>
      </c>
      <c r="F1656" s="103"/>
    </row>
    <row r="1657" spans="1:6" x14ac:dyDescent="0.25">
      <c r="A1657" s="60" t="s">
        <v>17625</v>
      </c>
      <c r="B1657" s="60" t="s">
        <v>17625</v>
      </c>
      <c r="C1657" s="60" t="s">
        <v>21597</v>
      </c>
      <c r="D1657" s="60" t="s">
        <v>8058</v>
      </c>
      <c r="E1657" s="156" t="s">
        <v>35035</v>
      </c>
      <c r="F1657" s="103"/>
    </row>
    <row r="1658" spans="1:6" x14ac:dyDescent="0.25">
      <c r="A1658" s="60" t="s">
        <v>12282</v>
      </c>
      <c r="B1658" s="60" t="s">
        <v>12282</v>
      </c>
      <c r="C1658" s="60" t="s">
        <v>12283</v>
      </c>
      <c r="D1658" s="60" t="s">
        <v>8058</v>
      </c>
      <c r="E1658" s="156" t="s">
        <v>35036</v>
      </c>
      <c r="F1658" s="103"/>
    </row>
    <row r="1659" spans="1:6" x14ac:dyDescent="0.25">
      <c r="A1659" s="60" t="s">
        <v>17626</v>
      </c>
      <c r="B1659" s="60" t="s">
        <v>17626</v>
      </c>
      <c r="C1659" s="60" t="s">
        <v>21600</v>
      </c>
      <c r="D1659" s="60" t="s">
        <v>8058</v>
      </c>
      <c r="E1659" s="156" t="s">
        <v>35037</v>
      </c>
      <c r="F1659" s="103"/>
    </row>
    <row r="1660" spans="1:6" x14ac:dyDescent="0.25">
      <c r="A1660" s="60" t="s">
        <v>12284</v>
      </c>
      <c r="B1660" s="60" t="s">
        <v>12284</v>
      </c>
      <c r="C1660" s="60" t="s">
        <v>21602</v>
      </c>
      <c r="D1660" s="60" t="s">
        <v>8058</v>
      </c>
      <c r="E1660" s="156" t="s">
        <v>35038</v>
      </c>
      <c r="F1660" s="103"/>
    </row>
    <row r="1661" spans="1:6" x14ac:dyDescent="0.25">
      <c r="A1661" s="60" t="s">
        <v>17627</v>
      </c>
      <c r="B1661" s="60" t="s">
        <v>17627</v>
      </c>
      <c r="C1661" s="60" t="s">
        <v>21603</v>
      </c>
      <c r="D1661" s="60" t="s">
        <v>8058</v>
      </c>
      <c r="E1661" s="156" t="s">
        <v>35039</v>
      </c>
      <c r="F1661" s="103"/>
    </row>
    <row r="1662" spans="1:6" x14ac:dyDescent="0.25">
      <c r="A1662" s="60" t="s">
        <v>12285</v>
      </c>
      <c r="B1662" s="60" t="s">
        <v>12285</v>
      </c>
      <c r="C1662" s="60" t="s">
        <v>21604</v>
      </c>
      <c r="D1662" s="60" t="s">
        <v>8058</v>
      </c>
      <c r="E1662" s="156" t="s">
        <v>35040</v>
      </c>
      <c r="F1662" s="103"/>
    </row>
    <row r="1663" spans="1:6" x14ac:dyDescent="0.25">
      <c r="A1663" s="60" t="s">
        <v>17628</v>
      </c>
      <c r="B1663" s="60" t="s">
        <v>17628</v>
      </c>
      <c r="C1663" s="60" t="s">
        <v>21605</v>
      </c>
      <c r="D1663" s="60" t="s">
        <v>8058</v>
      </c>
      <c r="E1663" s="156" t="s">
        <v>35041</v>
      </c>
      <c r="F1663" s="103"/>
    </row>
    <row r="1664" spans="1:6" x14ac:dyDescent="0.25">
      <c r="A1664" s="60" t="s">
        <v>12286</v>
      </c>
      <c r="B1664" s="60" t="s">
        <v>12286</v>
      </c>
      <c r="C1664" s="60" t="s">
        <v>12287</v>
      </c>
      <c r="D1664" s="60" t="s">
        <v>8058</v>
      </c>
      <c r="E1664" s="156" t="s">
        <v>7547</v>
      </c>
      <c r="F1664" s="103"/>
    </row>
    <row r="1665" spans="1:6" x14ac:dyDescent="0.25">
      <c r="A1665" s="60" t="s">
        <v>17629</v>
      </c>
      <c r="B1665" s="60" t="s">
        <v>17629</v>
      </c>
      <c r="C1665" s="60" t="s">
        <v>17630</v>
      </c>
      <c r="D1665" s="60" t="s">
        <v>8058</v>
      </c>
      <c r="E1665" s="156" t="s">
        <v>35042</v>
      </c>
      <c r="F1665" s="103"/>
    </row>
    <row r="1666" spans="1:6" x14ac:dyDescent="0.25">
      <c r="A1666" s="60" t="s">
        <v>12288</v>
      </c>
      <c r="B1666" s="60" t="s">
        <v>12288</v>
      </c>
      <c r="C1666" s="60" t="s">
        <v>12289</v>
      </c>
      <c r="D1666" s="60" t="s">
        <v>8058</v>
      </c>
      <c r="E1666" s="156" t="s">
        <v>35043</v>
      </c>
      <c r="F1666" s="103"/>
    </row>
    <row r="1667" spans="1:6" x14ac:dyDescent="0.25">
      <c r="A1667" s="60" t="s">
        <v>12290</v>
      </c>
      <c r="B1667" s="60" t="s">
        <v>12290</v>
      </c>
      <c r="C1667" s="60" t="s">
        <v>12291</v>
      </c>
      <c r="D1667" s="60" t="s">
        <v>8078</v>
      </c>
      <c r="E1667" s="156" t="s">
        <v>12627</v>
      </c>
      <c r="F1667" s="103"/>
    </row>
    <row r="1668" spans="1:6" x14ac:dyDescent="0.25">
      <c r="A1668" s="60" t="s">
        <v>12292</v>
      </c>
      <c r="B1668" s="60" t="s">
        <v>12292</v>
      </c>
      <c r="C1668" s="60" t="s">
        <v>12293</v>
      </c>
      <c r="D1668" s="60" t="s">
        <v>8078</v>
      </c>
      <c r="E1668" s="156" t="s">
        <v>16343</v>
      </c>
      <c r="F1668" s="103"/>
    </row>
    <row r="1669" spans="1:6" x14ac:dyDescent="0.25">
      <c r="A1669" s="60" t="s">
        <v>12294</v>
      </c>
      <c r="B1669" s="60" t="s">
        <v>12294</v>
      </c>
      <c r="C1669" s="60" t="s">
        <v>12295</v>
      </c>
      <c r="D1669" s="60" t="s">
        <v>8078</v>
      </c>
      <c r="E1669" s="156" t="s">
        <v>35044</v>
      </c>
      <c r="F1669" s="103"/>
    </row>
    <row r="1670" spans="1:6" x14ac:dyDescent="0.25">
      <c r="A1670" s="60" t="s">
        <v>12296</v>
      </c>
      <c r="B1670" s="60" t="s">
        <v>12296</v>
      </c>
      <c r="C1670" s="60" t="s">
        <v>12297</v>
      </c>
      <c r="D1670" s="60" t="s">
        <v>8126</v>
      </c>
      <c r="E1670" s="156" t="s">
        <v>7512</v>
      </c>
      <c r="F1670" s="103"/>
    </row>
    <row r="1671" spans="1:6" x14ac:dyDescent="0.25">
      <c r="A1671" s="60" t="s">
        <v>12298</v>
      </c>
      <c r="B1671" s="60" t="s">
        <v>12298</v>
      </c>
      <c r="C1671" s="60" t="s">
        <v>12299</v>
      </c>
      <c r="D1671" s="60" t="s">
        <v>8126</v>
      </c>
      <c r="E1671" s="156" t="s">
        <v>12892</v>
      </c>
      <c r="F1671" s="103"/>
    </row>
    <row r="1672" spans="1:6" x14ac:dyDescent="0.25">
      <c r="A1672" s="60" t="s">
        <v>12300</v>
      </c>
      <c r="B1672" s="60" t="s">
        <v>12300</v>
      </c>
      <c r="C1672" s="60" t="s">
        <v>12301</v>
      </c>
      <c r="D1672" s="60" t="s">
        <v>8126</v>
      </c>
      <c r="E1672" s="156" t="s">
        <v>23021</v>
      </c>
      <c r="F1672" s="103"/>
    </row>
    <row r="1673" spans="1:6" x14ac:dyDescent="0.25">
      <c r="A1673" s="60" t="s">
        <v>12302</v>
      </c>
      <c r="B1673" s="60" t="s">
        <v>12302</v>
      </c>
      <c r="C1673" s="60" t="s">
        <v>12303</v>
      </c>
      <c r="D1673" s="60" t="s">
        <v>8897</v>
      </c>
      <c r="E1673" s="156" t="s">
        <v>34593</v>
      </c>
      <c r="F1673" s="103"/>
    </row>
    <row r="1674" spans="1:6" x14ac:dyDescent="0.25">
      <c r="A1674" s="60" t="s">
        <v>12304</v>
      </c>
      <c r="B1674" s="60" t="s">
        <v>12304</v>
      </c>
      <c r="C1674" s="60" t="s">
        <v>12305</v>
      </c>
      <c r="D1674" s="60" t="s">
        <v>8897</v>
      </c>
      <c r="E1674" s="156" t="s">
        <v>35045</v>
      </c>
      <c r="F1674" s="103"/>
    </row>
    <row r="1675" spans="1:6" x14ac:dyDescent="0.25">
      <c r="A1675" s="60" t="s">
        <v>12306</v>
      </c>
      <c r="B1675" s="60" t="s">
        <v>12306</v>
      </c>
      <c r="C1675" s="60" t="s">
        <v>12307</v>
      </c>
      <c r="D1675" s="60" t="s">
        <v>8897</v>
      </c>
      <c r="E1675" s="156" t="s">
        <v>32759</v>
      </c>
      <c r="F1675" s="103"/>
    </row>
    <row r="1676" spans="1:6" x14ac:dyDescent="0.25">
      <c r="A1676" s="60" t="s">
        <v>12308</v>
      </c>
      <c r="B1676" s="60" t="s">
        <v>12308</v>
      </c>
      <c r="C1676" s="60" t="s">
        <v>12309</v>
      </c>
      <c r="D1676" s="60" t="s">
        <v>8897</v>
      </c>
      <c r="E1676" s="156" t="s">
        <v>35046</v>
      </c>
      <c r="F1676" s="103"/>
    </row>
    <row r="1677" spans="1:6" x14ac:dyDescent="0.25">
      <c r="A1677" s="60" t="s">
        <v>12310</v>
      </c>
      <c r="B1677" s="60" t="s">
        <v>12310</v>
      </c>
      <c r="C1677" s="60" t="s">
        <v>12311</v>
      </c>
      <c r="D1677" s="60" t="s">
        <v>8058</v>
      </c>
      <c r="E1677" s="156" t="s">
        <v>19487</v>
      </c>
      <c r="F1677" s="103"/>
    </row>
    <row r="1678" spans="1:6" x14ac:dyDescent="0.25">
      <c r="A1678" s="60" t="s">
        <v>12312</v>
      </c>
      <c r="B1678" s="60" t="s">
        <v>12312</v>
      </c>
      <c r="C1678" s="60" t="s">
        <v>21613</v>
      </c>
      <c r="D1678" s="60" t="s">
        <v>8058</v>
      </c>
      <c r="E1678" s="156" t="s">
        <v>35047</v>
      </c>
      <c r="F1678" s="103"/>
    </row>
    <row r="1679" spans="1:6" x14ac:dyDescent="0.25">
      <c r="A1679" s="60" t="s">
        <v>12313</v>
      </c>
      <c r="B1679" s="60" t="s">
        <v>12313</v>
      </c>
      <c r="C1679" s="60" t="s">
        <v>12314</v>
      </c>
      <c r="D1679" s="60" t="s">
        <v>8078</v>
      </c>
      <c r="E1679" s="156" t="s">
        <v>19721</v>
      </c>
      <c r="F1679" s="103"/>
    </row>
    <row r="1680" spans="1:6" x14ac:dyDescent="0.25">
      <c r="A1680" s="60" t="s">
        <v>12315</v>
      </c>
      <c r="B1680" s="60" t="s">
        <v>12315</v>
      </c>
      <c r="C1680" s="60" t="s">
        <v>12316</v>
      </c>
      <c r="D1680" s="60" t="s">
        <v>8078</v>
      </c>
      <c r="E1680" s="156" t="s">
        <v>11320</v>
      </c>
      <c r="F1680" s="103"/>
    </row>
    <row r="1681" spans="1:6" x14ac:dyDescent="0.25">
      <c r="A1681" s="60" t="s">
        <v>12317</v>
      </c>
      <c r="B1681" s="60" t="s">
        <v>12317</v>
      </c>
      <c r="C1681" s="60" t="s">
        <v>12318</v>
      </c>
      <c r="D1681" s="60" t="s">
        <v>8078</v>
      </c>
      <c r="E1681" s="156" t="s">
        <v>35048</v>
      </c>
      <c r="F1681" s="103"/>
    </row>
    <row r="1682" spans="1:6" x14ac:dyDescent="0.25">
      <c r="A1682" s="60" t="s">
        <v>14169</v>
      </c>
      <c r="B1682" s="60" t="s">
        <v>14169</v>
      </c>
      <c r="C1682" s="60" t="s">
        <v>14170</v>
      </c>
      <c r="D1682" s="60" t="s">
        <v>8126</v>
      </c>
      <c r="E1682" s="156" t="s">
        <v>23746</v>
      </c>
      <c r="F1682" s="103"/>
    </row>
    <row r="1683" spans="1:6" x14ac:dyDescent="0.25">
      <c r="A1683" s="60" t="s">
        <v>2862</v>
      </c>
      <c r="B1683" s="60" t="s">
        <v>2862</v>
      </c>
      <c r="C1683" s="60" t="s">
        <v>21618</v>
      </c>
      <c r="D1683" s="60" t="s">
        <v>8897</v>
      </c>
      <c r="E1683" s="156" t="s">
        <v>35049</v>
      </c>
      <c r="F1683" s="103"/>
    </row>
    <row r="1684" spans="1:6" x14ac:dyDescent="0.25">
      <c r="A1684" s="60" t="s">
        <v>2863</v>
      </c>
      <c r="B1684" s="60" t="s">
        <v>2863</v>
      </c>
      <c r="C1684" s="60" t="s">
        <v>21620</v>
      </c>
      <c r="D1684" s="60" t="s">
        <v>8897</v>
      </c>
      <c r="E1684" s="156" t="s">
        <v>35050</v>
      </c>
      <c r="F1684" s="103"/>
    </row>
    <row r="1685" spans="1:6" x14ac:dyDescent="0.25">
      <c r="A1685" s="60" t="s">
        <v>2864</v>
      </c>
      <c r="B1685" s="60" t="s">
        <v>2864</v>
      </c>
      <c r="C1685" s="60" t="s">
        <v>21622</v>
      </c>
      <c r="D1685" s="60" t="s">
        <v>8897</v>
      </c>
      <c r="E1685" s="156" t="s">
        <v>35051</v>
      </c>
      <c r="F1685" s="103"/>
    </row>
    <row r="1686" spans="1:6" x14ac:dyDescent="0.25">
      <c r="A1686" s="60" t="s">
        <v>2865</v>
      </c>
      <c r="B1686" s="60" t="s">
        <v>2865</v>
      </c>
      <c r="C1686" s="60" t="s">
        <v>21624</v>
      </c>
      <c r="D1686" s="60" t="s">
        <v>8897</v>
      </c>
      <c r="E1686" s="156" t="s">
        <v>35052</v>
      </c>
      <c r="F1686" s="103"/>
    </row>
    <row r="1687" spans="1:6" x14ac:dyDescent="0.25">
      <c r="A1687" s="60" t="s">
        <v>2866</v>
      </c>
      <c r="B1687" s="60" t="s">
        <v>2866</v>
      </c>
      <c r="C1687" s="60" t="s">
        <v>21626</v>
      </c>
      <c r="D1687" s="60" t="s">
        <v>8897</v>
      </c>
      <c r="E1687" s="156" t="s">
        <v>35053</v>
      </c>
      <c r="F1687" s="103"/>
    </row>
    <row r="1688" spans="1:6" x14ac:dyDescent="0.25">
      <c r="A1688" s="60" t="s">
        <v>2867</v>
      </c>
      <c r="B1688" s="60" t="s">
        <v>2867</v>
      </c>
      <c r="C1688" s="60" t="s">
        <v>21628</v>
      </c>
      <c r="D1688" s="60" t="s">
        <v>8897</v>
      </c>
      <c r="E1688" s="156" t="s">
        <v>35054</v>
      </c>
      <c r="F1688" s="103"/>
    </row>
    <row r="1689" spans="1:6" x14ac:dyDescent="0.25">
      <c r="A1689" s="60" t="s">
        <v>2868</v>
      </c>
      <c r="B1689" s="60" t="s">
        <v>2868</v>
      </c>
      <c r="C1689" s="60" t="s">
        <v>21630</v>
      </c>
      <c r="D1689" s="60" t="s">
        <v>8897</v>
      </c>
      <c r="E1689" s="156" t="s">
        <v>35055</v>
      </c>
      <c r="F1689" s="103"/>
    </row>
    <row r="1690" spans="1:6" x14ac:dyDescent="0.25">
      <c r="A1690" s="60" t="s">
        <v>2869</v>
      </c>
      <c r="B1690" s="60" t="s">
        <v>2869</v>
      </c>
      <c r="C1690" s="60" t="s">
        <v>21632</v>
      </c>
      <c r="D1690" s="60" t="s">
        <v>8897</v>
      </c>
      <c r="E1690" s="156" t="s">
        <v>35056</v>
      </c>
      <c r="F1690" s="103"/>
    </row>
    <row r="1691" spans="1:6" x14ac:dyDescent="0.25">
      <c r="A1691" s="60" t="s">
        <v>2870</v>
      </c>
      <c r="B1691" s="60" t="s">
        <v>2870</v>
      </c>
      <c r="C1691" s="60" t="s">
        <v>21634</v>
      </c>
      <c r="D1691" s="60" t="s">
        <v>8897</v>
      </c>
      <c r="E1691" s="156" t="s">
        <v>35057</v>
      </c>
      <c r="F1691" s="103"/>
    </row>
    <row r="1692" spans="1:6" x14ac:dyDescent="0.25">
      <c r="A1692" s="60" t="s">
        <v>2871</v>
      </c>
      <c r="B1692" s="60" t="s">
        <v>2871</v>
      </c>
      <c r="C1692" s="60" t="s">
        <v>21636</v>
      </c>
      <c r="D1692" s="60" t="s">
        <v>8897</v>
      </c>
      <c r="E1692" s="156" t="s">
        <v>35058</v>
      </c>
      <c r="F1692" s="103"/>
    </row>
    <row r="1693" spans="1:6" x14ac:dyDescent="0.25">
      <c r="A1693" s="60" t="s">
        <v>2872</v>
      </c>
      <c r="B1693" s="60" t="s">
        <v>2872</v>
      </c>
      <c r="C1693" s="60" t="s">
        <v>21638</v>
      </c>
      <c r="D1693" s="60" t="s">
        <v>8897</v>
      </c>
      <c r="E1693" s="156" t="s">
        <v>35059</v>
      </c>
      <c r="F1693" s="103"/>
    </row>
    <row r="1694" spans="1:6" x14ac:dyDescent="0.25">
      <c r="A1694" s="60" t="s">
        <v>2873</v>
      </c>
      <c r="B1694" s="60" t="s">
        <v>2873</v>
      </c>
      <c r="C1694" s="60" t="s">
        <v>21640</v>
      </c>
      <c r="D1694" s="60" t="s">
        <v>8897</v>
      </c>
      <c r="E1694" s="156" t="s">
        <v>35060</v>
      </c>
      <c r="F1694" s="103"/>
    </row>
    <row r="1695" spans="1:6" x14ac:dyDescent="0.25">
      <c r="A1695" s="60" t="s">
        <v>2874</v>
      </c>
      <c r="B1695" s="60" t="s">
        <v>2874</v>
      </c>
      <c r="C1695" s="60" t="s">
        <v>21642</v>
      </c>
      <c r="D1695" s="60" t="s">
        <v>8126</v>
      </c>
      <c r="E1695" s="156" t="s">
        <v>35061</v>
      </c>
      <c r="F1695" s="103"/>
    </row>
    <row r="1696" spans="1:6" x14ac:dyDescent="0.25">
      <c r="A1696" s="60" t="s">
        <v>2875</v>
      </c>
      <c r="B1696" s="60" t="s">
        <v>2875</v>
      </c>
      <c r="C1696" s="60" t="s">
        <v>21644</v>
      </c>
      <c r="D1696" s="60" t="s">
        <v>8126</v>
      </c>
      <c r="E1696" s="156" t="s">
        <v>35062</v>
      </c>
      <c r="F1696" s="103"/>
    </row>
    <row r="1697" spans="1:6" x14ac:dyDescent="0.25">
      <c r="A1697" s="60" t="s">
        <v>2876</v>
      </c>
      <c r="B1697" s="60" t="s">
        <v>2876</v>
      </c>
      <c r="C1697" s="60" t="s">
        <v>21646</v>
      </c>
      <c r="D1697" s="60" t="s">
        <v>8126</v>
      </c>
      <c r="E1697" s="156" t="s">
        <v>35063</v>
      </c>
      <c r="F1697" s="103"/>
    </row>
    <row r="1698" spans="1:6" x14ac:dyDescent="0.25">
      <c r="A1698" s="60" t="s">
        <v>2877</v>
      </c>
      <c r="B1698" s="60" t="s">
        <v>2877</v>
      </c>
      <c r="C1698" s="60" t="s">
        <v>21648</v>
      </c>
      <c r="D1698" s="60" t="s">
        <v>8897</v>
      </c>
      <c r="E1698" s="156" t="s">
        <v>35064</v>
      </c>
      <c r="F1698" s="103"/>
    </row>
    <row r="1699" spans="1:6" x14ac:dyDescent="0.25">
      <c r="A1699" s="60" t="s">
        <v>2026</v>
      </c>
      <c r="B1699" s="60" t="s">
        <v>2026</v>
      </c>
      <c r="C1699" s="60" t="s">
        <v>21650</v>
      </c>
      <c r="D1699" s="60" t="s">
        <v>8126</v>
      </c>
      <c r="E1699" s="156" t="s">
        <v>35065</v>
      </c>
      <c r="F1699" s="103"/>
    </row>
    <row r="1700" spans="1:6" x14ac:dyDescent="0.25">
      <c r="A1700" s="60" t="s">
        <v>2027</v>
      </c>
      <c r="B1700" s="60" t="s">
        <v>2027</v>
      </c>
      <c r="C1700" s="60" t="s">
        <v>21652</v>
      </c>
      <c r="D1700" s="60" t="s">
        <v>8126</v>
      </c>
      <c r="E1700" s="156" t="s">
        <v>35066</v>
      </c>
      <c r="F1700" s="103"/>
    </row>
    <row r="1701" spans="1:6" x14ac:dyDescent="0.25">
      <c r="A1701" s="60" t="s">
        <v>2028</v>
      </c>
      <c r="B1701" s="60" t="s">
        <v>2028</v>
      </c>
      <c r="C1701" s="60" t="s">
        <v>21654</v>
      </c>
      <c r="D1701" s="60" t="s">
        <v>8126</v>
      </c>
      <c r="E1701" s="156" t="s">
        <v>35067</v>
      </c>
      <c r="F1701" s="103"/>
    </row>
    <row r="1702" spans="1:6" x14ac:dyDescent="0.25">
      <c r="A1702" s="60" t="s">
        <v>2029</v>
      </c>
      <c r="B1702" s="60" t="s">
        <v>2029</v>
      </c>
      <c r="C1702" s="60" t="s">
        <v>21656</v>
      </c>
      <c r="D1702" s="60" t="s">
        <v>8126</v>
      </c>
      <c r="E1702" s="156" t="s">
        <v>35068</v>
      </c>
      <c r="F1702" s="103"/>
    </row>
    <row r="1703" spans="1:6" x14ac:dyDescent="0.25">
      <c r="A1703" s="60" t="s">
        <v>2030</v>
      </c>
      <c r="B1703" s="60" t="s">
        <v>2030</v>
      </c>
      <c r="C1703" s="60" t="s">
        <v>21658</v>
      </c>
      <c r="D1703" s="60" t="s">
        <v>8126</v>
      </c>
      <c r="E1703" s="156" t="s">
        <v>35069</v>
      </c>
      <c r="F1703" s="103"/>
    </row>
    <row r="1704" spans="1:6" x14ac:dyDescent="0.25">
      <c r="A1704" s="60" t="s">
        <v>2031</v>
      </c>
      <c r="B1704" s="60" t="s">
        <v>2031</v>
      </c>
      <c r="C1704" s="60" t="s">
        <v>21660</v>
      </c>
      <c r="D1704" s="60" t="s">
        <v>8126</v>
      </c>
      <c r="E1704" s="156" t="s">
        <v>35070</v>
      </c>
      <c r="F1704" s="103"/>
    </row>
    <row r="1705" spans="1:6" x14ac:dyDescent="0.25">
      <c r="A1705" s="60" t="s">
        <v>2032</v>
      </c>
      <c r="B1705" s="60" t="s">
        <v>2032</v>
      </c>
      <c r="C1705" s="60" t="s">
        <v>21662</v>
      </c>
      <c r="D1705" s="60" t="s">
        <v>8126</v>
      </c>
      <c r="E1705" s="156" t="s">
        <v>35071</v>
      </c>
      <c r="F1705" s="103"/>
    </row>
    <row r="1706" spans="1:6" x14ac:dyDescent="0.25">
      <c r="A1706" s="60" t="s">
        <v>2033</v>
      </c>
      <c r="B1706" s="60" t="s">
        <v>2033</v>
      </c>
      <c r="C1706" s="60" t="s">
        <v>21664</v>
      </c>
      <c r="D1706" s="60" t="s">
        <v>8126</v>
      </c>
      <c r="E1706" s="156" t="s">
        <v>35072</v>
      </c>
      <c r="F1706" s="103"/>
    </row>
    <row r="1707" spans="1:6" x14ac:dyDescent="0.25">
      <c r="A1707" s="60" t="s">
        <v>2034</v>
      </c>
      <c r="B1707" s="60" t="s">
        <v>2034</v>
      </c>
      <c r="C1707" s="60" t="s">
        <v>21666</v>
      </c>
      <c r="D1707" s="60" t="s">
        <v>8126</v>
      </c>
      <c r="E1707" s="156" t="s">
        <v>35073</v>
      </c>
      <c r="F1707" s="103"/>
    </row>
    <row r="1708" spans="1:6" x14ac:dyDescent="0.25">
      <c r="A1708" s="60" t="s">
        <v>2035</v>
      </c>
      <c r="B1708" s="60" t="s">
        <v>2035</v>
      </c>
      <c r="C1708" s="60" t="s">
        <v>21668</v>
      </c>
      <c r="D1708" s="60" t="s">
        <v>8126</v>
      </c>
      <c r="E1708" s="156" t="s">
        <v>35074</v>
      </c>
      <c r="F1708" s="103"/>
    </row>
    <row r="1709" spans="1:6" x14ac:dyDescent="0.25">
      <c r="A1709" s="60" t="s">
        <v>2036</v>
      </c>
      <c r="B1709" s="60" t="s">
        <v>2036</v>
      </c>
      <c r="C1709" s="60" t="s">
        <v>21670</v>
      </c>
      <c r="D1709" s="60" t="s">
        <v>8126</v>
      </c>
      <c r="E1709" s="156" t="s">
        <v>35075</v>
      </c>
      <c r="F1709" s="103"/>
    </row>
    <row r="1710" spans="1:6" x14ac:dyDescent="0.25">
      <c r="A1710" s="60" t="s">
        <v>2037</v>
      </c>
      <c r="B1710" s="60" t="s">
        <v>2037</v>
      </c>
      <c r="C1710" s="60" t="s">
        <v>21672</v>
      </c>
      <c r="D1710" s="60" t="s">
        <v>8126</v>
      </c>
      <c r="E1710" s="156" t="s">
        <v>35076</v>
      </c>
      <c r="F1710" s="103"/>
    </row>
    <row r="1711" spans="1:6" x14ac:dyDescent="0.25">
      <c r="A1711" s="60" t="s">
        <v>2038</v>
      </c>
      <c r="B1711" s="60" t="s">
        <v>2038</v>
      </c>
      <c r="C1711" s="60" t="s">
        <v>21674</v>
      </c>
      <c r="D1711" s="60" t="s">
        <v>8126</v>
      </c>
      <c r="E1711" s="156" t="s">
        <v>35077</v>
      </c>
      <c r="F1711" s="103"/>
    </row>
    <row r="1712" spans="1:6" x14ac:dyDescent="0.25">
      <c r="A1712" s="60" t="s">
        <v>2039</v>
      </c>
      <c r="B1712" s="60" t="s">
        <v>2039</v>
      </c>
      <c r="C1712" s="60" t="s">
        <v>21676</v>
      </c>
      <c r="D1712" s="60" t="s">
        <v>8126</v>
      </c>
      <c r="E1712" s="156" t="s">
        <v>35078</v>
      </c>
      <c r="F1712" s="103"/>
    </row>
    <row r="1713" spans="1:6" x14ac:dyDescent="0.25">
      <c r="A1713" s="60" t="s">
        <v>2040</v>
      </c>
      <c r="B1713" s="60" t="s">
        <v>2040</v>
      </c>
      <c r="C1713" s="60" t="s">
        <v>21678</v>
      </c>
      <c r="D1713" s="60" t="s">
        <v>8126</v>
      </c>
      <c r="E1713" s="156" t="s">
        <v>35079</v>
      </c>
      <c r="F1713" s="103"/>
    </row>
    <row r="1714" spans="1:6" x14ac:dyDescent="0.25">
      <c r="A1714" s="60" t="s">
        <v>2041</v>
      </c>
      <c r="B1714" s="60" t="s">
        <v>2041</v>
      </c>
      <c r="C1714" s="60" t="s">
        <v>21680</v>
      </c>
      <c r="D1714" s="60" t="s">
        <v>8126</v>
      </c>
      <c r="E1714" s="156" t="s">
        <v>19771</v>
      </c>
      <c r="F1714" s="103"/>
    </row>
    <row r="1715" spans="1:6" x14ac:dyDescent="0.25">
      <c r="A1715" s="60" t="s">
        <v>2042</v>
      </c>
      <c r="B1715" s="60" t="s">
        <v>2042</v>
      </c>
      <c r="C1715" s="60" t="s">
        <v>21682</v>
      </c>
      <c r="D1715" s="60" t="s">
        <v>8126</v>
      </c>
      <c r="E1715" s="156" t="s">
        <v>27819</v>
      </c>
      <c r="F1715" s="103"/>
    </row>
    <row r="1716" spans="1:6" x14ac:dyDescent="0.25">
      <c r="A1716" s="60" t="s">
        <v>2043</v>
      </c>
      <c r="B1716" s="60" t="s">
        <v>2043</v>
      </c>
      <c r="C1716" s="60" t="s">
        <v>21684</v>
      </c>
      <c r="D1716" s="60" t="s">
        <v>8126</v>
      </c>
      <c r="E1716" s="156" t="s">
        <v>35080</v>
      </c>
      <c r="F1716" s="103"/>
    </row>
    <row r="1717" spans="1:6" x14ac:dyDescent="0.25">
      <c r="A1717" s="60" t="s">
        <v>2044</v>
      </c>
      <c r="B1717" s="60" t="s">
        <v>2044</v>
      </c>
      <c r="C1717" s="60" t="s">
        <v>21686</v>
      </c>
      <c r="D1717" s="60" t="s">
        <v>8126</v>
      </c>
      <c r="E1717" s="156" t="s">
        <v>35081</v>
      </c>
      <c r="F1717" s="103"/>
    </row>
    <row r="1718" spans="1:6" x14ac:dyDescent="0.25">
      <c r="A1718" s="60" t="s">
        <v>2045</v>
      </c>
      <c r="B1718" s="60" t="s">
        <v>2045</v>
      </c>
      <c r="C1718" s="60" t="s">
        <v>21688</v>
      </c>
      <c r="D1718" s="60" t="s">
        <v>8126</v>
      </c>
      <c r="E1718" s="156" t="s">
        <v>35082</v>
      </c>
      <c r="F1718" s="103"/>
    </row>
    <row r="1719" spans="1:6" x14ac:dyDescent="0.25">
      <c r="A1719" s="60" t="s">
        <v>2046</v>
      </c>
      <c r="B1719" s="60" t="s">
        <v>2046</v>
      </c>
      <c r="C1719" s="60" t="s">
        <v>21690</v>
      </c>
      <c r="D1719" s="60" t="s">
        <v>8126</v>
      </c>
      <c r="E1719" s="156" t="s">
        <v>35083</v>
      </c>
      <c r="F1719" s="103"/>
    </row>
    <row r="1720" spans="1:6" x14ac:dyDescent="0.25">
      <c r="A1720" s="60" t="s">
        <v>2047</v>
      </c>
      <c r="B1720" s="60" t="s">
        <v>2047</v>
      </c>
      <c r="C1720" s="60" t="s">
        <v>21692</v>
      </c>
      <c r="D1720" s="60" t="s">
        <v>8126</v>
      </c>
      <c r="E1720" s="156" t="s">
        <v>35084</v>
      </c>
      <c r="F1720" s="103"/>
    </row>
    <row r="1721" spans="1:6" x14ac:dyDescent="0.25">
      <c r="A1721" s="60" t="s">
        <v>2048</v>
      </c>
      <c r="B1721" s="60" t="s">
        <v>2048</v>
      </c>
      <c r="C1721" s="60" t="s">
        <v>21694</v>
      </c>
      <c r="D1721" s="60" t="s">
        <v>8126</v>
      </c>
      <c r="E1721" s="156" t="s">
        <v>35085</v>
      </c>
      <c r="F1721" s="103"/>
    </row>
    <row r="1722" spans="1:6" x14ac:dyDescent="0.25">
      <c r="A1722" s="60" t="s">
        <v>2049</v>
      </c>
      <c r="B1722" s="60" t="s">
        <v>2049</v>
      </c>
      <c r="C1722" s="60" t="s">
        <v>21696</v>
      </c>
      <c r="D1722" s="60" t="s">
        <v>8126</v>
      </c>
      <c r="E1722" s="156" t="s">
        <v>31422</v>
      </c>
      <c r="F1722" s="103"/>
    </row>
    <row r="1723" spans="1:6" x14ac:dyDescent="0.25">
      <c r="A1723" s="60" t="s">
        <v>2050</v>
      </c>
      <c r="B1723" s="60" t="s">
        <v>2050</v>
      </c>
      <c r="C1723" s="60" t="s">
        <v>21698</v>
      </c>
      <c r="D1723" s="60" t="s">
        <v>8126</v>
      </c>
      <c r="E1723" s="156" t="s">
        <v>35086</v>
      </c>
      <c r="F1723" s="103"/>
    </row>
    <row r="1724" spans="1:6" x14ac:dyDescent="0.25">
      <c r="A1724" s="60" t="s">
        <v>2051</v>
      </c>
      <c r="B1724" s="60" t="s">
        <v>2051</v>
      </c>
      <c r="C1724" s="60" t="s">
        <v>21700</v>
      </c>
      <c r="D1724" s="60" t="s">
        <v>8126</v>
      </c>
      <c r="E1724" s="156" t="s">
        <v>35087</v>
      </c>
      <c r="F1724" s="103"/>
    </row>
    <row r="1725" spans="1:6" x14ac:dyDescent="0.25">
      <c r="A1725" s="60" t="s">
        <v>2052</v>
      </c>
      <c r="B1725" s="60" t="s">
        <v>2052</v>
      </c>
      <c r="C1725" s="60" t="s">
        <v>21702</v>
      </c>
      <c r="D1725" s="60" t="s">
        <v>8126</v>
      </c>
      <c r="E1725" s="156" t="s">
        <v>35088</v>
      </c>
      <c r="F1725" s="103"/>
    </row>
    <row r="1726" spans="1:6" x14ac:dyDescent="0.25">
      <c r="A1726" s="60" t="s">
        <v>2053</v>
      </c>
      <c r="B1726" s="60" t="s">
        <v>2053</v>
      </c>
      <c r="C1726" s="60" t="s">
        <v>21704</v>
      </c>
      <c r="D1726" s="60" t="s">
        <v>8126</v>
      </c>
      <c r="E1726" s="156" t="s">
        <v>35089</v>
      </c>
      <c r="F1726" s="103"/>
    </row>
    <row r="1727" spans="1:6" x14ac:dyDescent="0.25">
      <c r="A1727" s="60" t="s">
        <v>2054</v>
      </c>
      <c r="B1727" s="60" t="s">
        <v>2054</v>
      </c>
      <c r="C1727" s="60" t="s">
        <v>21705</v>
      </c>
      <c r="D1727" s="60" t="s">
        <v>8126</v>
      </c>
      <c r="E1727" s="156" t="s">
        <v>35090</v>
      </c>
      <c r="F1727" s="103"/>
    </row>
    <row r="1728" spans="1:6" x14ac:dyDescent="0.25">
      <c r="A1728" s="60" t="s">
        <v>2055</v>
      </c>
      <c r="B1728" s="60" t="s">
        <v>2055</v>
      </c>
      <c r="C1728" s="60" t="s">
        <v>21707</v>
      </c>
      <c r="D1728" s="60" t="s">
        <v>8126</v>
      </c>
      <c r="E1728" s="156" t="s">
        <v>35091</v>
      </c>
      <c r="F1728" s="103"/>
    </row>
    <row r="1729" spans="1:6" x14ac:dyDescent="0.25">
      <c r="A1729" s="60" t="s">
        <v>2056</v>
      </c>
      <c r="B1729" s="60" t="s">
        <v>2056</v>
      </c>
      <c r="C1729" s="60" t="s">
        <v>21709</v>
      </c>
      <c r="D1729" s="60" t="s">
        <v>8126</v>
      </c>
      <c r="E1729" s="156" t="s">
        <v>31072</v>
      </c>
      <c r="F1729" s="103"/>
    </row>
    <row r="1730" spans="1:6" x14ac:dyDescent="0.25">
      <c r="A1730" s="60" t="s">
        <v>2057</v>
      </c>
      <c r="B1730" s="60" t="s">
        <v>2057</v>
      </c>
      <c r="C1730" s="60" t="s">
        <v>21711</v>
      </c>
      <c r="D1730" s="60" t="s">
        <v>8126</v>
      </c>
      <c r="E1730" s="156" t="s">
        <v>20783</v>
      </c>
      <c r="F1730" s="103"/>
    </row>
    <row r="1731" spans="1:6" x14ac:dyDescent="0.25">
      <c r="A1731" s="60" t="s">
        <v>3302</v>
      </c>
      <c r="B1731" s="60" t="s">
        <v>3302</v>
      </c>
      <c r="C1731" s="60" t="s">
        <v>21713</v>
      </c>
      <c r="D1731" s="60" t="s">
        <v>8058</v>
      </c>
      <c r="E1731" s="156" t="s">
        <v>35092</v>
      </c>
      <c r="F1731" s="103"/>
    </row>
    <row r="1732" spans="1:6" x14ac:dyDescent="0.25">
      <c r="A1732" s="60" t="s">
        <v>3303</v>
      </c>
      <c r="B1732" s="60" t="s">
        <v>3303</v>
      </c>
      <c r="C1732" s="60" t="s">
        <v>21715</v>
      </c>
      <c r="D1732" s="60" t="s">
        <v>8058</v>
      </c>
      <c r="E1732" s="156" t="s">
        <v>35093</v>
      </c>
      <c r="F1732" s="103"/>
    </row>
    <row r="1733" spans="1:6" x14ac:dyDescent="0.25">
      <c r="A1733" s="60" t="s">
        <v>3304</v>
      </c>
      <c r="B1733" s="60" t="s">
        <v>3304</v>
      </c>
      <c r="C1733" s="60" t="s">
        <v>21717</v>
      </c>
      <c r="D1733" s="60" t="s">
        <v>8058</v>
      </c>
      <c r="E1733" s="156" t="s">
        <v>35094</v>
      </c>
      <c r="F1733" s="103"/>
    </row>
    <row r="1734" spans="1:6" x14ac:dyDescent="0.25">
      <c r="A1734" s="60" t="s">
        <v>3305</v>
      </c>
      <c r="B1734" s="60" t="s">
        <v>3305</v>
      </c>
      <c r="C1734" s="60" t="s">
        <v>21718</v>
      </c>
      <c r="D1734" s="60" t="s">
        <v>8058</v>
      </c>
      <c r="E1734" s="156" t="s">
        <v>35095</v>
      </c>
      <c r="F1734" s="103"/>
    </row>
    <row r="1735" spans="1:6" x14ac:dyDescent="0.25">
      <c r="A1735" s="60" t="s">
        <v>3306</v>
      </c>
      <c r="B1735" s="60" t="s">
        <v>3306</v>
      </c>
      <c r="C1735" s="60" t="s">
        <v>21720</v>
      </c>
      <c r="D1735" s="60" t="s">
        <v>8058</v>
      </c>
      <c r="E1735" s="156" t="s">
        <v>35096</v>
      </c>
      <c r="F1735" s="103"/>
    </row>
    <row r="1736" spans="1:6" x14ac:dyDescent="0.25">
      <c r="A1736" s="60" t="s">
        <v>3307</v>
      </c>
      <c r="B1736" s="60" t="s">
        <v>3307</v>
      </c>
      <c r="C1736" s="60" t="s">
        <v>21722</v>
      </c>
      <c r="D1736" s="60" t="s">
        <v>8058</v>
      </c>
      <c r="E1736" s="156" t="s">
        <v>35097</v>
      </c>
      <c r="F1736" s="103"/>
    </row>
    <row r="1737" spans="1:6" x14ac:dyDescent="0.25">
      <c r="A1737" s="60" t="s">
        <v>3616</v>
      </c>
      <c r="B1737" s="60" t="s">
        <v>3616</v>
      </c>
      <c r="C1737" s="60" t="s">
        <v>21724</v>
      </c>
      <c r="D1737" s="60" t="s">
        <v>8078</v>
      </c>
      <c r="E1737" s="156" t="s">
        <v>14583</v>
      </c>
      <c r="F1737" s="103"/>
    </row>
    <row r="1738" spans="1:6" x14ac:dyDescent="0.25">
      <c r="A1738" s="60" t="s">
        <v>5279</v>
      </c>
      <c r="B1738" s="60" t="s">
        <v>5279</v>
      </c>
      <c r="C1738" s="60" t="s">
        <v>21725</v>
      </c>
      <c r="D1738" s="60" t="s">
        <v>8126</v>
      </c>
      <c r="E1738" s="156" t="s">
        <v>14822</v>
      </c>
      <c r="F1738" s="103"/>
    </row>
    <row r="1739" spans="1:6" x14ac:dyDescent="0.25">
      <c r="A1739" s="60" t="s">
        <v>179</v>
      </c>
      <c r="B1739" s="60" t="s">
        <v>179</v>
      </c>
      <c r="C1739" s="60" t="s">
        <v>21726</v>
      </c>
      <c r="D1739" s="60" t="s">
        <v>8893</v>
      </c>
      <c r="E1739" s="156" t="s">
        <v>7894</v>
      </c>
      <c r="F1739" s="103"/>
    </row>
    <row r="1740" spans="1:6" x14ac:dyDescent="0.25">
      <c r="A1740" s="60" t="s">
        <v>180</v>
      </c>
      <c r="B1740" s="60" t="s">
        <v>180</v>
      </c>
      <c r="C1740" s="60" t="s">
        <v>21727</v>
      </c>
      <c r="D1740" s="60" t="s">
        <v>8893</v>
      </c>
      <c r="E1740" s="156" t="s">
        <v>14770</v>
      </c>
      <c r="F1740" s="103"/>
    </row>
    <row r="1741" spans="1:6" x14ac:dyDescent="0.25">
      <c r="A1741" s="60" t="s">
        <v>5280</v>
      </c>
      <c r="B1741" s="60" t="s">
        <v>5280</v>
      </c>
      <c r="C1741" s="60" t="s">
        <v>21728</v>
      </c>
      <c r="D1741" s="60" t="s">
        <v>8893</v>
      </c>
      <c r="E1741" s="156" t="s">
        <v>7853</v>
      </c>
      <c r="F1741" s="103"/>
    </row>
    <row r="1742" spans="1:6" x14ac:dyDescent="0.25">
      <c r="A1742" s="60" t="s">
        <v>5281</v>
      </c>
      <c r="B1742" s="60" t="s">
        <v>5281</v>
      </c>
      <c r="C1742" s="60" t="s">
        <v>21730</v>
      </c>
      <c r="D1742" s="60" t="s">
        <v>8893</v>
      </c>
      <c r="E1742" s="156" t="s">
        <v>9417</v>
      </c>
      <c r="F1742" s="103"/>
    </row>
    <row r="1743" spans="1:6" x14ac:dyDescent="0.25">
      <c r="A1743" s="60" t="s">
        <v>5282</v>
      </c>
      <c r="B1743" s="60" t="s">
        <v>5282</v>
      </c>
      <c r="C1743" s="60" t="s">
        <v>21731</v>
      </c>
      <c r="D1743" s="60" t="s">
        <v>8893</v>
      </c>
      <c r="E1743" s="156" t="s">
        <v>7504</v>
      </c>
      <c r="F1743" s="103"/>
    </row>
    <row r="1744" spans="1:6" x14ac:dyDescent="0.25">
      <c r="A1744" s="60" t="s">
        <v>5283</v>
      </c>
      <c r="B1744" s="60" t="s">
        <v>5283</v>
      </c>
      <c r="C1744" s="60" t="s">
        <v>21732</v>
      </c>
      <c r="D1744" s="60" t="s">
        <v>8893</v>
      </c>
      <c r="E1744" s="156" t="s">
        <v>18186</v>
      </c>
      <c r="F1744" s="103"/>
    </row>
    <row r="1745" spans="1:6" x14ac:dyDescent="0.25">
      <c r="A1745" s="60" t="s">
        <v>5284</v>
      </c>
      <c r="B1745" s="60" t="s">
        <v>5284</v>
      </c>
      <c r="C1745" s="60" t="s">
        <v>21733</v>
      </c>
      <c r="D1745" s="60" t="s">
        <v>8893</v>
      </c>
      <c r="E1745" s="156" t="s">
        <v>7520</v>
      </c>
      <c r="F1745" s="103"/>
    </row>
    <row r="1746" spans="1:6" x14ac:dyDescent="0.25">
      <c r="A1746" s="60" t="s">
        <v>5285</v>
      </c>
      <c r="B1746" s="60" t="s">
        <v>5285</v>
      </c>
      <c r="C1746" s="60" t="s">
        <v>21734</v>
      </c>
      <c r="D1746" s="60" t="s">
        <v>8897</v>
      </c>
      <c r="E1746" s="156" t="s">
        <v>35098</v>
      </c>
      <c r="F1746" s="103"/>
    </row>
    <row r="1747" spans="1:6" x14ac:dyDescent="0.25">
      <c r="A1747" s="60" t="s">
        <v>21736</v>
      </c>
      <c r="B1747" s="60" t="s">
        <v>21736</v>
      </c>
      <c r="C1747" s="60" t="s">
        <v>21737</v>
      </c>
      <c r="D1747" s="60" t="s">
        <v>8058</v>
      </c>
      <c r="E1747" s="156" t="s">
        <v>35099</v>
      </c>
      <c r="F1747" s="103"/>
    </row>
    <row r="1748" spans="1:6" x14ac:dyDescent="0.25">
      <c r="A1748" s="60" t="s">
        <v>21738</v>
      </c>
      <c r="B1748" s="60" t="s">
        <v>21738</v>
      </c>
      <c r="C1748" s="60" t="s">
        <v>21739</v>
      </c>
      <c r="D1748" s="60" t="s">
        <v>8058</v>
      </c>
      <c r="E1748" s="156" t="s">
        <v>35100</v>
      </c>
      <c r="F1748" s="103"/>
    </row>
    <row r="1749" spans="1:6" x14ac:dyDescent="0.25">
      <c r="A1749" s="60" t="s">
        <v>21740</v>
      </c>
      <c r="B1749" s="60" t="s">
        <v>21740</v>
      </c>
      <c r="C1749" s="60" t="s">
        <v>21741</v>
      </c>
      <c r="D1749" s="60" t="s">
        <v>8058</v>
      </c>
      <c r="E1749" s="156" t="s">
        <v>19229</v>
      </c>
      <c r="F1749" s="103"/>
    </row>
    <row r="1750" spans="1:6" x14ac:dyDescent="0.25">
      <c r="A1750" s="60" t="s">
        <v>21742</v>
      </c>
      <c r="B1750" s="60" t="s">
        <v>21742</v>
      </c>
      <c r="C1750" s="60" t="s">
        <v>21743</v>
      </c>
      <c r="D1750" s="60" t="s">
        <v>8058</v>
      </c>
      <c r="E1750" s="156" t="s">
        <v>33971</v>
      </c>
      <c r="F1750" s="103"/>
    </row>
    <row r="1751" spans="1:6" x14ac:dyDescent="0.25">
      <c r="A1751" s="60" t="s">
        <v>21745</v>
      </c>
      <c r="B1751" s="60" t="s">
        <v>21745</v>
      </c>
      <c r="C1751" s="60" t="s">
        <v>21746</v>
      </c>
      <c r="D1751" s="60" t="s">
        <v>8058</v>
      </c>
      <c r="E1751" s="156" t="s">
        <v>35101</v>
      </c>
      <c r="F1751" s="103"/>
    </row>
    <row r="1752" spans="1:6" x14ac:dyDescent="0.25">
      <c r="A1752" s="60" t="s">
        <v>21748</v>
      </c>
      <c r="B1752" s="60" t="s">
        <v>21748</v>
      </c>
      <c r="C1752" s="60" t="s">
        <v>21749</v>
      </c>
      <c r="D1752" s="60" t="s">
        <v>8058</v>
      </c>
      <c r="E1752" s="156" t="s">
        <v>35102</v>
      </c>
      <c r="F1752" s="103"/>
    </row>
    <row r="1753" spans="1:6" x14ac:dyDescent="0.25">
      <c r="A1753" s="60" t="s">
        <v>21751</v>
      </c>
      <c r="B1753" s="60" t="s">
        <v>21751</v>
      </c>
      <c r="C1753" s="60" t="s">
        <v>21752</v>
      </c>
      <c r="D1753" s="60" t="s">
        <v>8058</v>
      </c>
      <c r="E1753" s="156" t="s">
        <v>15010</v>
      </c>
      <c r="F1753" s="103"/>
    </row>
    <row r="1754" spans="1:6" x14ac:dyDescent="0.25">
      <c r="A1754" s="60" t="s">
        <v>21753</v>
      </c>
      <c r="B1754" s="60" t="s">
        <v>21753</v>
      </c>
      <c r="C1754" s="60" t="s">
        <v>21754</v>
      </c>
      <c r="D1754" s="60" t="s">
        <v>8058</v>
      </c>
      <c r="E1754" s="156" t="s">
        <v>35103</v>
      </c>
      <c r="F1754" s="103"/>
    </row>
    <row r="1755" spans="1:6" x14ac:dyDescent="0.25">
      <c r="A1755" s="60" t="s">
        <v>21755</v>
      </c>
      <c r="B1755" s="60" t="s">
        <v>21755</v>
      </c>
      <c r="C1755" s="60" t="s">
        <v>21756</v>
      </c>
      <c r="D1755" s="60" t="s">
        <v>8058</v>
      </c>
      <c r="E1755" s="156" t="s">
        <v>35104</v>
      </c>
      <c r="F1755" s="103"/>
    </row>
    <row r="1756" spans="1:6" x14ac:dyDescent="0.25">
      <c r="A1756" s="60" t="s">
        <v>21758</v>
      </c>
      <c r="B1756" s="60" t="s">
        <v>21758</v>
      </c>
      <c r="C1756" s="60" t="s">
        <v>21759</v>
      </c>
      <c r="D1756" s="60" t="s">
        <v>8058</v>
      </c>
      <c r="E1756" s="156" t="s">
        <v>35105</v>
      </c>
      <c r="F1756" s="103"/>
    </row>
    <row r="1757" spans="1:6" x14ac:dyDescent="0.25">
      <c r="A1757" s="60" t="s">
        <v>21761</v>
      </c>
      <c r="B1757" s="60" t="s">
        <v>21761</v>
      </c>
      <c r="C1757" s="60" t="s">
        <v>21762</v>
      </c>
      <c r="D1757" s="60" t="s">
        <v>8058</v>
      </c>
      <c r="E1757" s="156" t="s">
        <v>35106</v>
      </c>
      <c r="F1757" s="103"/>
    </row>
    <row r="1758" spans="1:6" x14ac:dyDescent="0.25">
      <c r="A1758" s="60" t="s">
        <v>21763</v>
      </c>
      <c r="B1758" s="60" t="s">
        <v>21763</v>
      </c>
      <c r="C1758" s="60" t="s">
        <v>21764</v>
      </c>
      <c r="D1758" s="60" t="s">
        <v>8058</v>
      </c>
      <c r="E1758" s="156" t="s">
        <v>17665</v>
      </c>
      <c r="F1758" s="103"/>
    </row>
    <row r="1759" spans="1:6" x14ac:dyDescent="0.25">
      <c r="A1759" s="60" t="s">
        <v>21766</v>
      </c>
      <c r="B1759" s="60" t="s">
        <v>21766</v>
      </c>
      <c r="C1759" s="60" t="s">
        <v>21767</v>
      </c>
      <c r="D1759" s="60" t="s">
        <v>8058</v>
      </c>
      <c r="E1759" s="156" t="s">
        <v>19680</v>
      </c>
      <c r="F1759" s="103"/>
    </row>
    <row r="1760" spans="1:6" x14ac:dyDescent="0.25">
      <c r="A1760" s="60" t="s">
        <v>21768</v>
      </c>
      <c r="B1760" s="60" t="s">
        <v>21768</v>
      </c>
      <c r="C1760" s="60" t="s">
        <v>21769</v>
      </c>
      <c r="D1760" s="60" t="s">
        <v>8058</v>
      </c>
      <c r="E1760" s="156" t="s">
        <v>20299</v>
      </c>
      <c r="F1760" s="103"/>
    </row>
    <row r="1761" spans="1:6" x14ac:dyDescent="0.25">
      <c r="A1761" s="60" t="s">
        <v>21771</v>
      </c>
      <c r="B1761" s="60" t="s">
        <v>21771</v>
      </c>
      <c r="C1761" s="60" t="s">
        <v>21772</v>
      </c>
      <c r="D1761" s="60" t="s">
        <v>8058</v>
      </c>
      <c r="E1761" s="156" t="s">
        <v>35107</v>
      </c>
      <c r="F1761" s="103"/>
    </row>
    <row r="1762" spans="1:6" x14ac:dyDescent="0.25">
      <c r="A1762" s="60" t="s">
        <v>21774</v>
      </c>
      <c r="B1762" s="60" t="s">
        <v>21774</v>
      </c>
      <c r="C1762" s="60" t="s">
        <v>21775</v>
      </c>
      <c r="D1762" s="60" t="s">
        <v>8058</v>
      </c>
      <c r="E1762" s="156" t="s">
        <v>19712</v>
      </c>
      <c r="F1762" s="103"/>
    </row>
    <row r="1763" spans="1:6" x14ac:dyDescent="0.25">
      <c r="A1763" s="60" t="s">
        <v>21776</v>
      </c>
      <c r="B1763" s="60" t="s">
        <v>21776</v>
      </c>
      <c r="C1763" s="60" t="s">
        <v>21777</v>
      </c>
      <c r="D1763" s="60" t="s">
        <v>8078</v>
      </c>
      <c r="E1763" s="156" t="s">
        <v>17483</v>
      </c>
      <c r="F1763" s="103"/>
    </row>
    <row r="1764" spans="1:6" x14ac:dyDescent="0.25">
      <c r="A1764" s="60" t="s">
        <v>21778</v>
      </c>
      <c r="B1764" s="60" t="s">
        <v>21778</v>
      </c>
      <c r="C1764" s="60" t="s">
        <v>21779</v>
      </c>
      <c r="D1764" s="60" t="s">
        <v>8078</v>
      </c>
      <c r="E1764" s="156" t="s">
        <v>35108</v>
      </c>
      <c r="F1764" s="103"/>
    </row>
    <row r="1765" spans="1:6" x14ac:dyDescent="0.25">
      <c r="A1765" s="60" t="s">
        <v>21781</v>
      </c>
      <c r="B1765" s="60" t="s">
        <v>21781</v>
      </c>
      <c r="C1765" s="60" t="s">
        <v>21782</v>
      </c>
      <c r="D1765" s="60" t="s">
        <v>8078</v>
      </c>
      <c r="E1765" s="156" t="s">
        <v>35109</v>
      </c>
      <c r="F1765" s="103"/>
    </row>
    <row r="1766" spans="1:6" x14ac:dyDescent="0.25">
      <c r="A1766" s="60" t="s">
        <v>21784</v>
      </c>
      <c r="B1766" s="60" t="s">
        <v>21784</v>
      </c>
      <c r="C1766" s="60" t="s">
        <v>21785</v>
      </c>
      <c r="D1766" s="60" t="s">
        <v>8058</v>
      </c>
      <c r="E1766" s="156" t="s">
        <v>34653</v>
      </c>
      <c r="F1766" s="103"/>
    </row>
    <row r="1767" spans="1:6" x14ac:dyDescent="0.25">
      <c r="A1767" s="60" t="s">
        <v>21786</v>
      </c>
      <c r="B1767" s="60" t="s">
        <v>21786</v>
      </c>
      <c r="C1767" s="60" t="s">
        <v>21787</v>
      </c>
      <c r="D1767" s="60" t="s">
        <v>8058</v>
      </c>
      <c r="E1767" s="156" t="s">
        <v>35110</v>
      </c>
      <c r="F1767" s="103"/>
    </row>
    <row r="1768" spans="1:6" x14ac:dyDescent="0.25">
      <c r="A1768" s="60" t="s">
        <v>21789</v>
      </c>
      <c r="B1768" s="60" t="s">
        <v>21789</v>
      </c>
      <c r="C1768" s="60" t="s">
        <v>21790</v>
      </c>
      <c r="D1768" s="60" t="s">
        <v>8058</v>
      </c>
      <c r="E1768" s="156" t="s">
        <v>13815</v>
      </c>
      <c r="F1768" s="103"/>
    </row>
    <row r="1769" spans="1:6" x14ac:dyDescent="0.25">
      <c r="A1769" s="60" t="s">
        <v>21791</v>
      </c>
      <c r="B1769" s="60" t="s">
        <v>21791</v>
      </c>
      <c r="C1769" s="60" t="s">
        <v>21792</v>
      </c>
      <c r="D1769" s="60" t="s">
        <v>8058</v>
      </c>
      <c r="E1769" s="156" t="s">
        <v>35111</v>
      </c>
      <c r="F1769" s="103"/>
    </row>
    <row r="1770" spans="1:6" x14ac:dyDescent="0.25">
      <c r="A1770" s="60" t="s">
        <v>21793</v>
      </c>
      <c r="B1770" s="60" t="s">
        <v>21793</v>
      </c>
      <c r="C1770" s="60" t="s">
        <v>21794</v>
      </c>
      <c r="D1770" s="60" t="s">
        <v>8058</v>
      </c>
      <c r="E1770" s="156" t="s">
        <v>19041</v>
      </c>
      <c r="F1770" s="103"/>
    </row>
    <row r="1771" spans="1:6" x14ac:dyDescent="0.25">
      <c r="A1771" s="60" t="s">
        <v>21795</v>
      </c>
      <c r="B1771" s="60" t="s">
        <v>21795</v>
      </c>
      <c r="C1771" s="60" t="s">
        <v>21796</v>
      </c>
      <c r="D1771" s="60" t="s">
        <v>8058</v>
      </c>
      <c r="E1771" s="156" t="s">
        <v>35112</v>
      </c>
      <c r="F1771" s="103"/>
    </row>
    <row r="1772" spans="1:6" x14ac:dyDescent="0.25">
      <c r="A1772" s="60" t="s">
        <v>21798</v>
      </c>
      <c r="B1772" s="60" t="s">
        <v>21798</v>
      </c>
      <c r="C1772" s="60" t="s">
        <v>21799</v>
      </c>
      <c r="D1772" s="60" t="s">
        <v>8058</v>
      </c>
      <c r="E1772" s="156" t="s">
        <v>19171</v>
      </c>
      <c r="F1772" s="103"/>
    </row>
    <row r="1773" spans="1:6" x14ac:dyDescent="0.25">
      <c r="A1773" s="60" t="s">
        <v>21800</v>
      </c>
      <c r="B1773" s="60" t="s">
        <v>21800</v>
      </c>
      <c r="C1773" s="60" t="s">
        <v>21801</v>
      </c>
      <c r="D1773" s="60" t="s">
        <v>8058</v>
      </c>
      <c r="E1773" s="156" t="s">
        <v>23166</v>
      </c>
      <c r="F1773" s="103"/>
    </row>
    <row r="1774" spans="1:6" x14ac:dyDescent="0.25">
      <c r="A1774" s="60" t="s">
        <v>21803</v>
      </c>
      <c r="B1774" s="60" t="s">
        <v>21803</v>
      </c>
      <c r="C1774" s="60" t="s">
        <v>21804</v>
      </c>
      <c r="D1774" s="60" t="s">
        <v>8058</v>
      </c>
      <c r="E1774" s="156" t="s">
        <v>19658</v>
      </c>
      <c r="F1774" s="103"/>
    </row>
    <row r="1775" spans="1:6" x14ac:dyDescent="0.25">
      <c r="A1775" s="60" t="s">
        <v>12898</v>
      </c>
      <c r="B1775" s="60" t="s">
        <v>12898</v>
      </c>
      <c r="C1775" s="60" t="s">
        <v>12899</v>
      </c>
      <c r="D1775" s="60" t="s">
        <v>8058</v>
      </c>
      <c r="E1775" s="156" t="s">
        <v>35113</v>
      </c>
      <c r="F1775" s="103"/>
    </row>
    <row r="1776" spans="1:6" x14ac:dyDescent="0.25">
      <c r="A1776" s="60" t="s">
        <v>12900</v>
      </c>
      <c r="B1776" s="60" t="s">
        <v>12900</v>
      </c>
      <c r="C1776" s="60" t="s">
        <v>12901</v>
      </c>
      <c r="D1776" s="60" t="s">
        <v>8058</v>
      </c>
      <c r="E1776" s="156" t="s">
        <v>21205</v>
      </c>
      <c r="F1776" s="103"/>
    </row>
    <row r="1777" spans="1:6" x14ac:dyDescent="0.25">
      <c r="A1777" s="60" t="s">
        <v>12902</v>
      </c>
      <c r="B1777" s="60" t="s">
        <v>12902</v>
      </c>
      <c r="C1777" s="60" t="s">
        <v>12903</v>
      </c>
      <c r="D1777" s="60" t="s">
        <v>8058</v>
      </c>
      <c r="E1777" s="156" t="s">
        <v>23947</v>
      </c>
      <c r="F1777" s="103"/>
    </row>
    <row r="1778" spans="1:6" x14ac:dyDescent="0.25">
      <c r="A1778" s="60" t="s">
        <v>12904</v>
      </c>
      <c r="B1778" s="60" t="s">
        <v>12904</v>
      </c>
      <c r="C1778" s="60" t="s">
        <v>12905</v>
      </c>
      <c r="D1778" s="60" t="s">
        <v>8058</v>
      </c>
      <c r="E1778" s="156" t="s">
        <v>22937</v>
      </c>
      <c r="F1778" s="103"/>
    </row>
    <row r="1779" spans="1:6" x14ac:dyDescent="0.25">
      <c r="A1779" s="60" t="s">
        <v>12906</v>
      </c>
      <c r="B1779" s="60" t="s">
        <v>12906</v>
      </c>
      <c r="C1779" s="60" t="s">
        <v>12907</v>
      </c>
      <c r="D1779" s="60" t="s">
        <v>8058</v>
      </c>
      <c r="E1779" s="156" t="s">
        <v>35114</v>
      </c>
      <c r="F1779" s="103"/>
    </row>
    <row r="1780" spans="1:6" x14ac:dyDescent="0.25">
      <c r="A1780" s="60" t="s">
        <v>12908</v>
      </c>
      <c r="B1780" s="60" t="s">
        <v>12908</v>
      </c>
      <c r="C1780" s="60" t="s">
        <v>12909</v>
      </c>
      <c r="D1780" s="60" t="s">
        <v>8058</v>
      </c>
      <c r="E1780" s="156" t="s">
        <v>35115</v>
      </c>
      <c r="F1780" s="103"/>
    </row>
    <row r="1781" spans="1:6" x14ac:dyDescent="0.25">
      <c r="A1781" s="60" t="s">
        <v>12910</v>
      </c>
      <c r="B1781" s="60" t="s">
        <v>12910</v>
      </c>
      <c r="C1781" s="60" t="s">
        <v>12911</v>
      </c>
      <c r="D1781" s="60" t="s">
        <v>8058</v>
      </c>
      <c r="E1781" s="156" t="s">
        <v>34968</v>
      </c>
      <c r="F1781" s="103"/>
    </row>
    <row r="1782" spans="1:6" x14ac:dyDescent="0.25">
      <c r="A1782" s="60" t="s">
        <v>12912</v>
      </c>
      <c r="B1782" s="60" t="s">
        <v>12912</v>
      </c>
      <c r="C1782" s="60" t="s">
        <v>12913</v>
      </c>
      <c r="D1782" s="60" t="s">
        <v>8058</v>
      </c>
      <c r="E1782" s="156" t="s">
        <v>21612</v>
      </c>
      <c r="F1782" s="103"/>
    </row>
    <row r="1783" spans="1:6" x14ac:dyDescent="0.25">
      <c r="A1783" s="60" t="s">
        <v>12914</v>
      </c>
      <c r="B1783" s="60" t="s">
        <v>12914</v>
      </c>
      <c r="C1783" s="60" t="s">
        <v>12915</v>
      </c>
      <c r="D1783" s="60" t="s">
        <v>8058</v>
      </c>
      <c r="E1783" s="156" t="s">
        <v>18844</v>
      </c>
      <c r="F1783" s="103"/>
    </row>
    <row r="1784" spans="1:6" x14ac:dyDescent="0.25">
      <c r="A1784" s="60" t="s">
        <v>12916</v>
      </c>
      <c r="B1784" s="60" t="s">
        <v>12916</v>
      </c>
      <c r="C1784" s="60" t="s">
        <v>12917</v>
      </c>
      <c r="D1784" s="60" t="s">
        <v>8058</v>
      </c>
      <c r="E1784" s="156" t="s">
        <v>35116</v>
      </c>
      <c r="F1784" s="103"/>
    </row>
    <row r="1785" spans="1:6" x14ac:dyDescent="0.25">
      <c r="A1785" s="60" t="s">
        <v>12918</v>
      </c>
      <c r="B1785" s="60" t="s">
        <v>12918</v>
      </c>
      <c r="C1785" s="60" t="s">
        <v>12919</v>
      </c>
      <c r="D1785" s="60" t="s">
        <v>8058</v>
      </c>
      <c r="E1785" s="156" t="s">
        <v>17066</v>
      </c>
      <c r="F1785" s="103"/>
    </row>
    <row r="1786" spans="1:6" x14ac:dyDescent="0.25">
      <c r="A1786" s="60" t="s">
        <v>12920</v>
      </c>
      <c r="B1786" s="60" t="s">
        <v>12920</v>
      </c>
      <c r="C1786" s="60" t="s">
        <v>12921</v>
      </c>
      <c r="D1786" s="60" t="s">
        <v>8058</v>
      </c>
      <c r="E1786" s="156" t="s">
        <v>35117</v>
      </c>
      <c r="F1786" s="103"/>
    </row>
    <row r="1787" spans="1:6" x14ac:dyDescent="0.25">
      <c r="A1787" s="60" t="s">
        <v>12922</v>
      </c>
      <c r="B1787" s="60" t="s">
        <v>12922</v>
      </c>
      <c r="C1787" s="60" t="s">
        <v>12923</v>
      </c>
      <c r="D1787" s="60" t="s">
        <v>8078</v>
      </c>
      <c r="E1787" s="156" t="s">
        <v>35118</v>
      </c>
      <c r="F1787" s="103"/>
    </row>
    <row r="1788" spans="1:6" x14ac:dyDescent="0.25">
      <c r="A1788" s="60" t="s">
        <v>12924</v>
      </c>
      <c r="B1788" s="60" t="s">
        <v>12924</v>
      </c>
      <c r="C1788" s="60" t="s">
        <v>12925</v>
      </c>
      <c r="D1788" s="60" t="s">
        <v>8078</v>
      </c>
      <c r="E1788" s="156" t="s">
        <v>35119</v>
      </c>
      <c r="F1788" s="103"/>
    </row>
    <row r="1789" spans="1:6" x14ac:dyDescent="0.25">
      <c r="A1789" s="60" t="s">
        <v>12926</v>
      </c>
      <c r="B1789" s="60" t="s">
        <v>12926</v>
      </c>
      <c r="C1789" s="60" t="s">
        <v>12927</v>
      </c>
      <c r="D1789" s="60" t="s">
        <v>8078</v>
      </c>
      <c r="E1789" s="156" t="s">
        <v>35120</v>
      </c>
      <c r="F1789" s="103"/>
    </row>
    <row r="1790" spans="1:6" x14ac:dyDescent="0.25">
      <c r="A1790" s="60" t="s">
        <v>12928</v>
      </c>
      <c r="B1790" s="60" t="s">
        <v>12928</v>
      </c>
      <c r="C1790" s="60" t="s">
        <v>12929</v>
      </c>
      <c r="D1790" s="60" t="s">
        <v>8078</v>
      </c>
      <c r="E1790" s="156" t="s">
        <v>35121</v>
      </c>
      <c r="F1790" s="103"/>
    </row>
    <row r="1791" spans="1:6" x14ac:dyDescent="0.25">
      <c r="A1791" s="60" t="s">
        <v>12930</v>
      </c>
      <c r="B1791" s="60" t="s">
        <v>12930</v>
      </c>
      <c r="C1791" s="60" t="s">
        <v>12931</v>
      </c>
      <c r="D1791" s="60" t="s">
        <v>8078</v>
      </c>
      <c r="E1791" s="156" t="s">
        <v>35122</v>
      </c>
      <c r="F1791" s="103"/>
    </row>
    <row r="1792" spans="1:6" x14ac:dyDescent="0.25">
      <c r="A1792" s="60" t="s">
        <v>12932</v>
      </c>
      <c r="B1792" s="60" t="s">
        <v>12932</v>
      </c>
      <c r="C1792" s="60" t="s">
        <v>12933</v>
      </c>
      <c r="D1792" s="60" t="s">
        <v>8078</v>
      </c>
      <c r="E1792" s="156" t="s">
        <v>35123</v>
      </c>
      <c r="F1792" s="103"/>
    </row>
    <row r="1793" spans="1:6" x14ac:dyDescent="0.25">
      <c r="A1793" s="60" t="s">
        <v>7211</v>
      </c>
      <c r="B1793" s="60" t="s">
        <v>7211</v>
      </c>
      <c r="C1793" s="60" t="s">
        <v>8899</v>
      </c>
      <c r="D1793" s="60" t="s">
        <v>8078</v>
      </c>
      <c r="E1793" s="156" t="s">
        <v>35124</v>
      </c>
      <c r="F1793" s="103"/>
    </row>
    <row r="1794" spans="1:6" x14ac:dyDescent="0.25">
      <c r="A1794" s="60" t="s">
        <v>8900</v>
      </c>
      <c r="B1794" s="60" t="s">
        <v>8900</v>
      </c>
      <c r="C1794" s="60" t="s">
        <v>15012</v>
      </c>
      <c r="D1794" s="60" t="s">
        <v>8078</v>
      </c>
      <c r="E1794" s="156" t="s">
        <v>35125</v>
      </c>
      <c r="F1794" s="103"/>
    </row>
    <row r="1795" spans="1:6" x14ac:dyDescent="0.25">
      <c r="A1795" s="60" t="s">
        <v>8901</v>
      </c>
      <c r="B1795" s="60" t="s">
        <v>8901</v>
      </c>
      <c r="C1795" s="60" t="s">
        <v>8902</v>
      </c>
      <c r="D1795" s="60" t="s">
        <v>8078</v>
      </c>
      <c r="E1795" s="156" t="s">
        <v>35126</v>
      </c>
      <c r="F1795" s="103"/>
    </row>
    <row r="1796" spans="1:6" x14ac:dyDescent="0.25">
      <c r="A1796" s="60" t="s">
        <v>8903</v>
      </c>
      <c r="B1796" s="60" t="s">
        <v>8903</v>
      </c>
      <c r="C1796" s="60" t="s">
        <v>8904</v>
      </c>
      <c r="D1796" s="60" t="s">
        <v>8078</v>
      </c>
      <c r="E1796" s="156" t="s">
        <v>35127</v>
      </c>
      <c r="F1796" s="103"/>
    </row>
    <row r="1797" spans="1:6" x14ac:dyDescent="0.25">
      <c r="A1797" s="60" t="s">
        <v>7212</v>
      </c>
      <c r="B1797" s="60" t="s">
        <v>7212</v>
      </c>
      <c r="C1797" s="60" t="s">
        <v>8905</v>
      </c>
      <c r="D1797" s="60" t="s">
        <v>8078</v>
      </c>
      <c r="E1797" s="156" t="s">
        <v>35128</v>
      </c>
      <c r="F1797" s="103"/>
    </row>
    <row r="1798" spans="1:6" x14ac:dyDescent="0.25">
      <c r="A1798" s="60" t="s">
        <v>7213</v>
      </c>
      <c r="B1798" s="60" t="s">
        <v>7213</v>
      </c>
      <c r="C1798" s="60" t="s">
        <v>8906</v>
      </c>
      <c r="D1798" s="60" t="s">
        <v>8078</v>
      </c>
      <c r="E1798" s="156" t="s">
        <v>35129</v>
      </c>
      <c r="F1798" s="103"/>
    </row>
    <row r="1799" spans="1:6" x14ac:dyDescent="0.25">
      <c r="A1799" s="60" t="s">
        <v>8907</v>
      </c>
      <c r="B1799" s="60" t="s">
        <v>8907</v>
      </c>
      <c r="C1799" s="60" t="s">
        <v>8908</v>
      </c>
      <c r="D1799" s="60" t="s">
        <v>8078</v>
      </c>
      <c r="E1799" s="156" t="s">
        <v>35130</v>
      </c>
      <c r="F1799" s="103"/>
    </row>
    <row r="1800" spans="1:6" x14ac:dyDescent="0.25">
      <c r="A1800" s="60" t="s">
        <v>8909</v>
      </c>
      <c r="B1800" s="60" t="s">
        <v>8909</v>
      </c>
      <c r="C1800" s="60" t="s">
        <v>8910</v>
      </c>
      <c r="D1800" s="60" t="s">
        <v>8078</v>
      </c>
      <c r="E1800" s="156" t="s">
        <v>35131</v>
      </c>
      <c r="F1800" s="103"/>
    </row>
    <row r="1801" spans="1:6" x14ac:dyDescent="0.25">
      <c r="A1801" s="60" t="s">
        <v>8911</v>
      </c>
      <c r="B1801" s="60" t="s">
        <v>8911</v>
      </c>
      <c r="C1801" s="60" t="s">
        <v>8912</v>
      </c>
      <c r="D1801" s="60" t="s">
        <v>8078</v>
      </c>
      <c r="E1801" s="156" t="s">
        <v>35132</v>
      </c>
      <c r="F1801" s="103"/>
    </row>
    <row r="1802" spans="1:6" x14ac:dyDescent="0.25">
      <c r="A1802" s="60" t="s">
        <v>8913</v>
      </c>
      <c r="B1802" s="60" t="s">
        <v>8913</v>
      </c>
      <c r="C1802" s="60" t="s">
        <v>8914</v>
      </c>
      <c r="D1802" s="60" t="s">
        <v>8078</v>
      </c>
      <c r="E1802" s="156" t="s">
        <v>35133</v>
      </c>
      <c r="F1802" s="103"/>
    </row>
    <row r="1803" spans="1:6" x14ac:dyDescent="0.25">
      <c r="A1803" s="60" t="s">
        <v>7214</v>
      </c>
      <c r="B1803" s="60" t="s">
        <v>7214</v>
      </c>
      <c r="C1803" s="60" t="s">
        <v>8915</v>
      </c>
      <c r="D1803" s="60" t="s">
        <v>8078</v>
      </c>
      <c r="E1803" s="156" t="s">
        <v>35134</v>
      </c>
      <c r="F1803" s="103"/>
    </row>
    <row r="1804" spans="1:6" x14ac:dyDescent="0.25">
      <c r="A1804" s="60" t="s">
        <v>7215</v>
      </c>
      <c r="B1804" s="60" t="s">
        <v>7215</v>
      </c>
      <c r="C1804" s="60" t="s">
        <v>8916</v>
      </c>
      <c r="D1804" s="60" t="s">
        <v>8078</v>
      </c>
      <c r="E1804" s="156" t="s">
        <v>35135</v>
      </c>
      <c r="F1804" s="103"/>
    </row>
    <row r="1805" spans="1:6" x14ac:dyDescent="0.25">
      <c r="A1805" s="60" t="s">
        <v>8917</v>
      </c>
      <c r="B1805" s="60" t="s">
        <v>8917</v>
      </c>
      <c r="C1805" s="60" t="s">
        <v>8918</v>
      </c>
      <c r="D1805" s="60" t="s">
        <v>8078</v>
      </c>
      <c r="E1805" s="156" t="s">
        <v>35136</v>
      </c>
      <c r="F1805" s="103"/>
    </row>
    <row r="1806" spans="1:6" x14ac:dyDescent="0.25">
      <c r="A1806" s="60" t="s">
        <v>8919</v>
      </c>
      <c r="B1806" s="60" t="s">
        <v>8919</v>
      </c>
      <c r="C1806" s="60" t="s">
        <v>8920</v>
      </c>
      <c r="D1806" s="60" t="s">
        <v>8078</v>
      </c>
      <c r="E1806" s="156" t="s">
        <v>35137</v>
      </c>
      <c r="F1806" s="103"/>
    </row>
    <row r="1807" spans="1:6" x14ac:dyDescent="0.25">
      <c r="A1807" s="60" t="s">
        <v>8921</v>
      </c>
      <c r="B1807" s="60" t="s">
        <v>8921</v>
      </c>
      <c r="C1807" s="60" t="s">
        <v>8922</v>
      </c>
      <c r="D1807" s="60" t="s">
        <v>8078</v>
      </c>
      <c r="E1807" s="156" t="s">
        <v>35138</v>
      </c>
      <c r="F1807" s="103"/>
    </row>
    <row r="1808" spans="1:6" x14ac:dyDescent="0.25">
      <c r="A1808" s="60" t="s">
        <v>8923</v>
      </c>
      <c r="B1808" s="60" t="s">
        <v>8923</v>
      </c>
      <c r="C1808" s="60" t="s">
        <v>8924</v>
      </c>
      <c r="D1808" s="60" t="s">
        <v>8078</v>
      </c>
      <c r="E1808" s="156" t="s">
        <v>35139</v>
      </c>
      <c r="F1808" s="103"/>
    </row>
    <row r="1809" spans="1:6" x14ac:dyDescent="0.25">
      <c r="A1809" s="60" t="s">
        <v>7216</v>
      </c>
      <c r="B1809" s="60" t="s">
        <v>7216</v>
      </c>
      <c r="C1809" s="60" t="s">
        <v>17344</v>
      </c>
      <c r="D1809" s="60" t="s">
        <v>8078</v>
      </c>
      <c r="E1809" s="156" t="s">
        <v>35140</v>
      </c>
      <c r="F1809" s="103"/>
    </row>
    <row r="1810" spans="1:6" x14ac:dyDescent="0.25">
      <c r="A1810" s="60" t="s">
        <v>7217</v>
      </c>
      <c r="B1810" s="60" t="s">
        <v>7217</v>
      </c>
      <c r="C1810" s="60" t="s">
        <v>17345</v>
      </c>
      <c r="D1810" s="60" t="s">
        <v>8078</v>
      </c>
      <c r="E1810" s="156" t="s">
        <v>35141</v>
      </c>
      <c r="F1810" s="103"/>
    </row>
    <row r="1811" spans="1:6" x14ac:dyDescent="0.25">
      <c r="A1811" s="60" t="s">
        <v>4623</v>
      </c>
      <c r="B1811" s="60" t="s">
        <v>4623</v>
      </c>
      <c r="C1811" s="60" t="s">
        <v>17346</v>
      </c>
      <c r="D1811" s="60" t="s">
        <v>8078</v>
      </c>
      <c r="E1811" s="156" t="s">
        <v>35142</v>
      </c>
      <c r="F1811" s="103"/>
    </row>
    <row r="1812" spans="1:6" x14ac:dyDescent="0.25">
      <c r="A1812" s="60" t="s">
        <v>4624</v>
      </c>
      <c r="B1812" s="60" t="s">
        <v>4624</v>
      </c>
      <c r="C1812" s="60" t="s">
        <v>17347</v>
      </c>
      <c r="D1812" s="60" t="s">
        <v>8078</v>
      </c>
      <c r="E1812" s="156" t="s">
        <v>35143</v>
      </c>
      <c r="F1812" s="103"/>
    </row>
    <row r="1813" spans="1:6" x14ac:dyDescent="0.25">
      <c r="A1813" s="60" t="s">
        <v>7218</v>
      </c>
      <c r="B1813" s="60" t="s">
        <v>7218</v>
      </c>
      <c r="C1813" s="60" t="s">
        <v>17348</v>
      </c>
      <c r="D1813" s="60" t="s">
        <v>8078</v>
      </c>
      <c r="E1813" s="156" t="s">
        <v>35144</v>
      </c>
      <c r="F1813" s="103"/>
    </row>
    <row r="1814" spans="1:6" x14ac:dyDescent="0.25">
      <c r="A1814" s="60" t="s">
        <v>4625</v>
      </c>
      <c r="B1814" s="60" t="s">
        <v>4625</v>
      </c>
      <c r="C1814" s="60" t="s">
        <v>17349</v>
      </c>
      <c r="D1814" s="60" t="s">
        <v>8078</v>
      </c>
      <c r="E1814" s="156" t="s">
        <v>26750</v>
      </c>
      <c r="F1814" s="103"/>
    </row>
    <row r="1815" spans="1:6" x14ac:dyDescent="0.25">
      <c r="A1815" s="60" t="s">
        <v>4626</v>
      </c>
      <c r="B1815" s="60" t="s">
        <v>4626</v>
      </c>
      <c r="C1815" s="60" t="s">
        <v>8925</v>
      </c>
      <c r="D1815" s="60" t="s">
        <v>8058</v>
      </c>
      <c r="E1815" s="156" t="s">
        <v>35145</v>
      </c>
      <c r="F1815" s="103"/>
    </row>
    <row r="1816" spans="1:6" x14ac:dyDescent="0.25">
      <c r="A1816" s="60" t="s">
        <v>4627</v>
      </c>
      <c r="B1816" s="60" t="s">
        <v>4627</v>
      </c>
      <c r="C1816" s="60" t="s">
        <v>8926</v>
      </c>
      <c r="D1816" s="60" t="s">
        <v>8058</v>
      </c>
      <c r="E1816" s="156" t="s">
        <v>35146</v>
      </c>
      <c r="F1816" s="103"/>
    </row>
    <row r="1817" spans="1:6" x14ac:dyDescent="0.25">
      <c r="A1817" s="60" t="s">
        <v>4628</v>
      </c>
      <c r="B1817" s="60" t="s">
        <v>4628</v>
      </c>
      <c r="C1817" s="60" t="s">
        <v>8927</v>
      </c>
      <c r="D1817" s="60" t="s">
        <v>8058</v>
      </c>
      <c r="E1817" s="156" t="s">
        <v>35147</v>
      </c>
      <c r="F1817" s="103"/>
    </row>
    <row r="1818" spans="1:6" x14ac:dyDescent="0.25">
      <c r="A1818" s="60" t="s">
        <v>4629</v>
      </c>
      <c r="B1818" s="60" t="s">
        <v>4629</v>
      </c>
      <c r="C1818" s="60" t="s">
        <v>8928</v>
      </c>
      <c r="D1818" s="60" t="s">
        <v>8058</v>
      </c>
      <c r="E1818" s="156" t="s">
        <v>35148</v>
      </c>
      <c r="F1818" s="103"/>
    </row>
    <row r="1819" spans="1:6" x14ac:dyDescent="0.25">
      <c r="A1819" s="60" t="s">
        <v>4630</v>
      </c>
      <c r="B1819" s="60" t="s">
        <v>4630</v>
      </c>
      <c r="C1819" s="60" t="s">
        <v>17350</v>
      </c>
      <c r="D1819" s="60" t="s">
        <v>8078</v>
      </c>
      <c r="E1819" s="156" t="s">
        <v>35149</v>
      </c>
      <c r="F1819" s="103"/>
    </row>
    <row r="1820" spans="1:6" x14ac:dyDescent="0.25">
      <c r="A1820" s="60" t="s">
        <v>4631</v>
      </c>
      <c r="B1820" s="60" t="s">
        <v>4631</v>
      </c>
      <c r="C1820" s="60" t="s">
        <v>8929</v>
      </c>
      <c r="D1820" s="60" t="s">
        <v>8058</v>
      </c>
      <c r="E1820" s="156" t="s">
        <v>35150</v>
      </c>
      <c r="F1820" s="103"/>
    </row>
    <row r="1821" spans="1:6" x14ac:dyDescent="0.25">
      <c r="A1821" s="60" t="s">
        <v>4632</v>
      </c>
      <c r="B1821" s="60" t="s">
        <v>4632</v>
      </c>
      <c r="C1821" s="60" t="s">
        <v>8930</v>
      </c>
      <c r="D1821" s="60" t="s">
        <v>8058</v>
      </c>
      <c r="E1821" s="156" t="s">
        <v>35151</v>
      </c>
      <c r="F1821" s="103"/>
    </row>
    <row r="1822" spans="1:6" x14ac:dyDescent="0.25">
      <c r="A1822" s="60" t="s">
        <v>4633</v>
      </c>
      <c r="B1822" s="60" t="s">
        <v>4633</v>
      </c>
      <c r="C1822" s="60" t="s">
        <v>17351</v>
      </c>
      <c r="D1822" s="60" t="s">
        <v>8078</v>
      </c>
      <c r="E1822" s="156" t="s">
        <v>35152</v>
      </c>
      <c r="F1822" s="103"/>
    </row>
    <row r="1823" spans="1:6" x14ac:dyDescent="0.25">
      <c r="A1823" s="60" t="s">
        <v>4634</v>
      </c>
      <c r="B1823" s="60" t="s">
        <v>4634</v>
      </c>
      <c r="C1823" s="60" t="s">
        <v>8931</v>
      </c>
      <c r="D1823" s="60" t="s">
        <v>8058</v>
      </c>
      <c r="E1823" s="156" t="s">
        <v>35153</v>
      </c>
      <c r="F1823" s="103"/>
    </row>
    <row r="1824" spans="1:6" x14ac:dyDescent="0.25">
      <c r="A1824" s="60" t="s">
        <v>4635</v>
      </c>
      <c r="B1824" s="60" t="s">
        <v>4635</v>
      </c>
      <c r="C1824" s="60" t="s">
        <v>17352</v>
      </c>
      <c r="D1824" s="60" t="s">
        <v>8078</v>
      </c>
      <c r="E1824" s="156" t="s">
        <v>35154</v>
      </c>
      <c r="F1824" s="103"/>
    </row>
    <row r="1825" spans="1:6" x14ac:dyDescent="0.25">
      <c r="A1825" s="60" t="s">
        <v>4636</v>
      </c>
      <c r="B1825" s="60" t="s">
        <v>4636</v>
      </c>
      <c r="C1825" s="60" t="s">
        <v>8932</v>
      </c>
      <c r="D1825" s="60" t="s">
        <v>8058</v>
      </c>
      <c r="E1825" s="156" t="s">
        <v>35155</v>
      </c>
      <c r="F1825" s="103"/>
    </row>
    <row r="1826" spans="1:6" x14ac:dyDescent="0.25">
      <c r="A1826" s="60" t="s">
        <v>4637</v>
      </c>
      <c r="B1826" s="60" t="s">
        <v>4637</v>
      </c>
      <c r="C1826" s="60" t="s">
        <v>17353</v>
      </c>
      <c r="D1826" s="60" t="s">
        <v>8078</v>
      </c>
      <c r="E1826" s="156" t="s">
        <v>35156</v>
      </c>
      <c r="F1826" s="103"/>
    </row>
    <row r="1827" spans="1:6" x14ac:dyDescent="0.25">
      <c r="A1827" s="60" t="s">
        <v>4638</v>
      </c>
      <c r="B1827" s="60" t="s">
        <v>4638</v>
      </c>
      <c r="C1827" s="60" t="s">
        <v>8933</v>
      </c>
      <c r="D1827" s="60" t="s">
        <v>8058</v>
      </c>
      <c r="E1827" s="156" t="s">
        <v>35157</v>
      </c>
      <c r="F1827" s="103"/>
    </row>
    <row r="1828" spans="1:6" x14ac:dyDescent="0.25">
      <c r="A1828" s="60" t="s">
        <v>4639</v>
      </c>
      <c r="B1828" s="60" t="s">
        <v>4639</v>
      </c>
      <c r="C1828" s="60" t="s">
        <v>8934</v>
      </c>
      <c r="D1828" s="60" t="s">
        <v>8058</v>
      </c>
      <c r="E1828" s="156" t="s">
        <v>35158</v>
      </c>
      <c r="F1828" s="103"/>
    </row>
    <row r="1829" spans="1:6" x14ac:dyDescent="0.25">
      <c r="A1829" s="60" t="s">
        <v>4640</v>
      </c>
      <c r="B1829" s="60" t="s">
        <v>4640</v>
      </c>
      <c r="C1829" s="60" t="s">
        <v>8935</v>
      </c>
      <c r="D1829" s="60" t="s">
        <v>8058</v>
      </c>
      <c r="E1829" s="156" t="s">
        <v>35159</v>
      </c>
      <c r="F1829" s="103"/>
    </row>
    <row r="1830" spans="1:6" x14ac:dyDescent="0.25">
      <c r="A1830" s="60" t="s">
        <v>4641</v>
      </c>
      <c r="B1830" s="60" t="s">
        <v>4641</v>
      </c>
      <c r="C1830" s="60" t="s">
        <v>17354</v>
      </c>
      <c r="D1830" s="60" t="s">
        <v>8078</v>
      </c>
      <c r="E1830" s="156" t="s">
        <v>35160</v>
      </c>
      <c r="F1830" s="103"/>
    </row>
    <row r="1831" spans="1:6" x14ac:dyDescent="0.25">
      <c r="A1831" s="60" t="s">
        <v>4642</v>
      </c>
      <c r="B1831" s="60" t="s">
        <v>4642</v>
      </c>
      <c r="C1831" s="60" t="s">
        <v>8936</v>
      </c>
      <c r="D1831" s="60" t="s">
        <v>8058</v>
      </c>
      <c r="E1831" s="156" t="s">
        <v>35161</v>
      </c>
      <c r="F1831" s="103"/>
    </row>
    <row r="1832" spans="1:6" x14ac:dyDescent="0.25">
      <c r="A1832" s="60" t="s">
        <v>4643</v>
      </c>
      <c r="B1832" s="60" t="s">
        <v>4643</v>
      </c>
      <c r="C1832" s="60" t="s">
        <v>8937</v>
      </c>
      <c r="D1832" s="60" t="s">
        <v>8058</v>
      </c>
      <c r="E1832" s="156" t="s">
        <v>35162</v>
      </c>
      <c r="F1832" s="103"/>
    </row>
    <row r="1833" spans="1:6" x14ac:dyDescent="0.25">
      <c r="A1833" s="60" t="s">
        <v>4644</v>
      </c>
      <c r="B1833" s="60" t="s">
        <v>4644</v>
      </c>
      <c r="C1833" s="60" t="s">
        <v>17355</v>
      </c>
      <c r="D1833" s="60" t="s">
        <v>8078</v>
      </c>
      <c r="E1833" s="156" t="s">
        <v>35163</v>
      </c>
      <c r="F1833" s="103"/>
    </row>
    <row r="1834" spans="1:6" x14ac:dyDescent="0.25">
      <c r="A1834" s="60" t="s">
        <v>4645</v>
      </c>
      <c r="B1834" s="60" t="s">
        <v>4645</v>
      </c>
      <c r="C1834" s="60" t="s">
        <v>8938</v>
      </c>
      <c r="D1834" s="60" t="s">
        <v>8058</v>
      </c>
      <c r="E1834" s="156" t="s">
        <v>35164</v>
      </c>
      <c r="F1834" s="103"/>
    </row>
    <row r="1835" spans="1:6" x14ac:dyDescent="0.25">
      <c r="A1835" s="60" t="s">
        <v>4646</v>
      </c>
      <c r="B1835" s="60" t="s">
        <v>4646</v>
      </c>
      <c r="C1835" s="60" t="s">
        <v>17356</v>
      </c>
      <c r="D1835" s="60" t="s">
        <v>8078</v>
      </c>
      <c r="E1835" s="156" t="s">
        <v>35165</v>
      </c>
      <c r="F1835" s="103"/>
    </row>
    <row r="1836" spans="1:6" x14ac:dyDescent="0.25">
      <c r="A1836" s="60" t="s">
        <v>4647</v>
      </c>
      <c r="B1836" s="60" t="s">
        <v>4647</v>
      </c>
      <c r="C1836" s="60" t="s">
        <v>8939</v>
      </c>
      <c r="D1836" s="60" t="s">
        <v>8058</v>
      </c>
      <c r="E1836" s="156" t="s">
        <v>35158</v>
      </c>
      <c r="F1836" s="103"/>
    </row>
    <row r="1837" spans="1:6" x14ac:dyDescent="0.25">
      <c r="A1837" s="60" t="s">
        <v>4648</v>
      </c>
      <c r="B1837" s="60" t="s">
        <v>4648</v>
      </c>
      <c r="C1837" s="60" t="s">
        <v>17357</v>
      </c>
      <c r="D1837" s="60" t="s">
        <v>8078</v>
      </c>
      <c r="E1837" s="156" t="s">
        <v>35166</v>
      </c>
      <c r="F1837" s="103"/>
    </row>
    <row r="1838" spans="1:6" x14ac:dyDescent="0.25">
      <c r="A1838" s="60" t="s">
        <v>4649</v>
      </c>
      <c r="B1838" s="60" t="s">
        <v>4649</v>
      </c>
      <c r="C1838" s="60" t="s">
        <v>8940</v>
      </c>
      <c r="D1838" s="60" t="s">
        <v>8058</v>
      </c>
      <c r="E1838" s="156" t="s">
        <v>35159</v>
      </c>
      <c r="F1838" s="103"/>
    </row>
    <row r="1839" spans="1:6" x14ac:dyDescent="0.25">
      <c r="A1839" s="60" t="s">
        <v>4650</v>
      </c>
      <c r="B1839" s="60" t="s">
        <v>4650</v>
      </c>
      <c r="C1839" s="60" t="s">
        <v>17358</v>
      </c>
      <c r="D1839" s="60" t="s">
        <v>8078</v>
      </c>
      <c r="E1839" s="156" t="s">
        <v>35167</v>
      </c>
      <c r="F1839" s="103"/>
    </row>
    <row r="1840" spans="1:6" x14ac:dyDescent="0.25">
      <c r="A1840" s="60" t="s">
        <v>4651</v>
      </c>
      <c r="B1840" s="60" t="s">
        <v>4651</v>
      </c>
      <c r="C1840" s="60" t="s">
        <v>8941</v>
      </c>
      <c r="D1840" s="60" t="s">
        <v>8058</v>
      </c>
      <c r="E1840" s="156" t="s">
        <v>35161</v>
      </c>
      <c r="F1840" s="103"/>
    </row>
    <row r="1841" spans="1:6" x14ac:dyDescent="0.25">
      <c r="A1841" s="60" t="s">
        <v>4652</v>
      </c>
      <c r="B1841" s="60" t="s">
        <v>4652</v>
      </c>
      <c r="C1841" s="60" t="s">
        <v>17359</v>
      </c>
      <c r="D1841" s="60" t="s">
        <v>8078</v>
      </c>
      <c r="E1841" s="156" t="s">
        <v>35168</v>
      </c>
      <c r="F1841" s="103"/>
    </row>
    <row r="1842" spans="1:6" x14ac:dyDescent="0.25">
      <c r="A1842" s="60" t="s">
        <v>4653</v>
      </c>
      <c r="B1842" s="60" t="s">
        <v>4653</v>
      </c>
      <c r="C1842" s="60" t="s">
        <v>8942</v>
      </c>
      <c r="D1842" s="60" t="s">
        <v>8058</v>
      </c>
      <c r="E1842" s="156" t="s">
        <v>35162</v>
      </c>
      <c r="F1842" s="103"/>
    </row>
    <row r="1843" spans="1:6" x14ac:dyDescent="0.25">
      <c r="A1843" s="60" t="s">
        <v>4654</v>
      </c>
      <c r="B1843" s="60" t="s">
        <v>4654</v>
      </c>
      <c r="C1843" s="60" t="s">
        <v>17360</v>
      </c>
      <c r="D1843" s="60" t="s">
        <v>8078</v>
      </c>
      <c r="E1843" s="156" t="s">
        <v>35169</v>
      </c>
      <c r="F1843" s="103"/>
    </row>
    <row r="1844" spans="1:6" x14ac:dyDescent="0.25">
      <c r="A1844" s="60" t="s">
        <v>4655</v>
      </c>
      <c r="B1844" s="60" t="s">
        <v>4655</v>
      </c>
      <c r="C1844" s="60" t="s">
        <v>8943</v>
      </c>
      <c r="D1844" s="60" t="s">
        <v>8058</v>
      </c>
      <c r="E1844" s="156" t="s">
        <v>35164</v>
      </c>
      <c r="F1844" s="103"/>
    </row>
    <row r="1845" spans="1:6" x14ac:dyDescent="0.25">
      <c r="A1845" s="60" t="s">
        <v>4656</v>
      </c>
      <c r="B1845" s="60" t="s">
        <v>4656</v>
      </c>
      <c r="C1845" s="60" t="s">
        <v>17361</v>
      </c>
      <c r="D1845" s="60" t="s">
        <v>8078</v>
      </c>
      <c r="E1845" s="156" t="s">
        <v>35170</v>
      </c>
      <c r="F1845" s="103"/>
    </row>
    <row r="1846" spans="1:6" x14ac:dyDescent="0.25">
      <c r="A1846" s="60" t="s">
        <v>4657</v>
      </c>
      <c r="B1846" s="60" t="s">
        <v>4657</v>
      </c>
      <c r="C1846" s="60" t="s">
        <v>8944</v>
      </c>
      <c r="D1846" s="60" t="s">
        <v>8058</v>
      </c>
      <c r="E1846" s="156" t="s">
        <v>35171</v>
      </c>
      <c r="F1846" s="103"/>
    </row>
    <row r="1847" spans="1:6" x14ac:dyDescent="0.25">
      <c r="A1847" s="60" t="s">
        <v>4658</v>
      </c>
      <c r="B1847" s="60" t="s">
        <v>4658</v>
      </c>
      <c r="C1847" s="60" t="s">
        <v>17362</v>
      </c>
      <c r="D1847" s="60" t="s">
        <v>8078</v>
      </c>
      <c r="E1847" s="156" t="s">
        <v>35172</v>
      </c>
      <c r="F1847" s="103"/>
    </row>
    <row r="1848" spans="1:6" x14ac:dyDescent="0.25">
      <c r="A1848" s="60" t="s">
        <v>4659</v>
      </c>
      <c r="B1848" s="60" t="s">
        <v>4659</v>
      </c>
      <c r="C1848" s="60" t="s">
        <v>8945</v>
      </c>
      <c r="D1848" s="60" t="s">
        <v>8058</v>
      </c>
      <c r="E1848" s="156" t="s">
        <v>35173</v>
      </c>
      <c r="F1848" s="103"/>
    </row>
    <row r="1849" spans="1:6" x14ac:dyDescent="0.25">
      <c r="A1849" s="60" t="s">
        <v>4660</v>
      </c>
      <c r="B1849" s="60" t="s">
        <v>4660</v>
      </c>
      <c r="C1849" s="60" t="s">
        <v>17363</v>
      </c>
      <c r="D1849" s="60" t="s">
        <v>8078</v>
      </c>
      <c r="E1849" s="156" t="s">
        <v>35174</v>
      </c>
      <c r="F1849" s="103"/>
    </row>
    <row r="1850" spans="1:6" x14ac:dyDescent="0.25">
      <c r="A1850" s="60" t="s">
        <v>4661</v>
      </c>
      <c r="B1850" s="60" t="s">
        <v>4661</v>
      </c>
      <c r="C1850" s="60" t="s">
        <v>8946</v>
      </c>
      <c r="D1850" s="60" t="s">
        <v>8058</v>
      </c>
      <c r="E1850" s="156" t="s">
        <v>35175</v>
      </c>
      <c r="F1850" s="103"/>
    </row>
    <row r="1851" spans="1:6" x14ac:dyDescent="0.25">
      <c r="A1851" s="60" t="s">
        <v>4662</v>
      </c>
      <c r="B1851" s="60" t="s">
        <v>4662</v>
      </c>
      <c r="C1851" s="60" t="s">
        <v>17364</v>
      </c>
      <c r="D1851" s="60" t="s">
        <v>8078</v>
      </c>
      <c r="E1851" s="156" t="s">
        <v>35176</v>
      </c>
      <c r="F1851" s="103"/>
    </row>
    <row r="1852" spans="1:6" x14ac:dyDescent="0.25">
      <c r="A1852" s="60" t="s">
        <v>4663</v>
      </c>
      <c r="B1852" s="60" t="s">
        <v>4663</v>
      </c>
      <c r="C1852" s="60" t="s">
        <v>8947</v>
      </c>
      <c r="D1852" s="60" t="s">
        <v>8058</v>
      </c>
      <c r="E1852" s="156" t="s">
        <v>35177</v>
      </c>
      <c r="F1852" s="103"/>
    </row>
    <row r="1853" spans="1:6" x14ac:dyDescent="0.25">
      <c r="A1853" s="60" t="s">
        <v>4664</v>
      </c>
      <c r="B1853" s="60" t="s">
        <v>4664</v>
      </c>
      <c r="C1853" s="60" t="s">
        <v>17365</v>
      </c>
      <c r="D1853" s="60" t="s">
        <v>8078</v>
      </c>
      <c r="E1853" s="156" t="s">
        <v>35178</v>
      </c>
      <c r="F1853" s="103"/>
    </row>
    <row r="1854" spans="1:6" x14ac:dyDescent="0.25">
      <c r="A1854" s="60" t="s">
        <v>4665</v>
      </c>
      <c r="B1854" s="60" t="s">
        <v>4665</v>
      </c>
      <c r="C1854" s="60" t="s">
        <v>8948</v>
      </c>
      <c r="D1854" s="60" t="s">
        <v>8058</v>
      </c>
      <c r="E1854" s="156" t="s">
        <v>35171</v>
      </c>
      <c r="F1854" s="103"/>
    </row>
    <row r="1855" spans="1:6" x14ac:dyDescent="0.25">
      <c r="A1855" s="60" t="s">
        <v>4666</v>
      </c>
      <c r="B1855" s="60" t="s">
        <v>4666</v>
      </c>
      <c r="C1855" s="60" t="s">
        <v>17366</v>
      </c>
      <c r="D1855" s="60" t="s">
        <v>8078</v>
      </c>
      <c r="E1855" s="156" t="s">
        <v>35179</v>
      </c>
      <c r="F1855" s="103"/>
    </row>
    <row r="1856" spans="1:6" x14ac:dyDescent="0.25">
      <c r="A1856" s="60" t="s">
        <v>4667</v>
      </c>
      <c r="B1856" s="60" t="s">
        <v>4667</v>
      </c>
      <c r="C1856" s="60" t="s">
        <v>8949</v>
      </c>
      <c r="D1856" s="60" t="s">
        <v>8058</v>
      </c>
      <c r="E1856" s="156" t="s">
        <v>35180</v>
      </c>
      <c r="F1856" s="103"/>
    </row>
    <row r="1857" spans="1:6" x14ac:dyDescent="0.25">
      <c r="A1857" s="60" t="s">
        <v>4668</v>
      </c>
      <c r="B1857" s="60" t="s">
        <v>4668</v>
      </c>
      <c r="C1857" s="60" t="s">
        <v>17367</v>
      </c>
      <c r="D1857" s="60" t="s">
        <v>8078</v>
      </c>
      <c r="E1857" s="156" t="s">
        <v>35181</v>
      </c>
      <c r="F1857" s="103"/>
    </row>
    <row r="1858" spans="1:6" x14ac:dyDescent="0.25">
      <c r="A1858" s="60" t="s">
        <v>4669</v>
      </c>
      <c r="B1858" s="60" t="s">
        <v>4669</v>
      </c>
      <c r="C1858" s="60" t="s">
        <v>8950</v>
      </c>
      <c r="D1858" s="60" t="s">
        <v>8058</v>
      </c>
      <c r="E1858" s="156" t="s">
        <v>35182</v>
      </c>
      <c r="F1858" s="103"/>
    </row>
    <row r="1859" spans="1:6" x14ac:dyDescent="0.25">
      <c r="A1859" s="60" t="s">
        <v>4670</v>
      </c>
      <c r="B1859" s="60" t="s">
        <v>4670</v>
      </c>
      <c r="C1859" s="60" t="s">
        <v>17368</v>
      </c>
      <c r="D1859" s="60" t="s">
        <v>8078</v>
      </c>
      <c r="E1859" s="156" t="s">
        <v>35183</v>
      </c>
      <c r="F1859" s="103"/>
    </row>
    <row r="1860" spans="1:6" x14ac:dyDescent="0.25">
      <c r="A1860" s="60" t="s">
        <v>4671</v>
      </c>
      <c r="B1860" s="60" t="s">
        <v>4671</v>
      </c>
      <c r="C1860" s="60" t="s">
        <v>8951</v>
      </c>
      <c r="D1860" s="60" t="s">
        <v>8058</v>
      </c>
      <c r="E1860" s="156" t="s">
        <v>35184</v>
      </c>
      <c r="F1860" s="103"/>
    </row>
    <row r="1861" spans="1:6" x14ac:dyDescent="0.25">
      <c r="A1861" s="60" t="s">
        <v>4672</v>
      </c>
      <c r="B1861" s="60" t="s">
        <v>4672</v>
      </c>
      <c r="C1861" s="60" t="s">
        <v>17369</v>
      </c>
      <c r="D1861" s="60" t="s">
        <v>8078</v>
      </c>
      <c r="E1861" s="156" t="s">
        <v>35185</v>
      </c>
      <c r="F1861" s="103"/>
    </row>
    <row r="1862" spans="1:6" x14ac:dyDescent="0.25">
      <c r="A1862" s="60" t="s">
        <v>4673</v>
      </c>
      <c r="B1862" s="60" t="s">
        <v>4673</v>
      </c>
      <c r="C1862" s="60" t="s">
        <v>8952</v>
      </c>
      <c r="D1862" s="60" t="s">
        <v>8058</v>
      </c>
      <c r="E1862" s="156" t="s">
        <v>35180</v>
      </c>
      <c r="F1862" s="103"/>
    </row>
    <row r="1863" spans="1:6" x14ac:dyDescent="0.25">
      <c r="A1863" s="60" t="s">
        <v>4674</v>
      </c>
      <c r="B1863" s="60" t="s">
        <v>4674</v>
      </c>
      <c r="C1863" s="60" t="s">
        <v>17370</v>
      </c>
      <c r="D1863" s="60" t="s">
        <v>8078</v>
      </c>
      <c r="E1863" s="156" t="s">
        <v>35186</v>
      </c>
      <c r="F1863" s="103"/>
    </row>
    <row r="1864" spans="1:6" x14ac:dyDescent="0.25">
      <c r="A1864" s="60" t="s">
        <v>4675</v>
      </c>
      <c r="B1864" s="60" t="s">
        <v>4675</v>
      </c>
      <c r="C1864" s="60" t="s">
        <v>8953</v>
      </c>
      <c r="D1864" s="60" t="s">
        <v>8058</v>
      </c>
      <c r="E1864" s="156" t="s">
        <v>35187</v>
      </c>
      <c r="F1864" s="103"/>
    </row>
    <row r="1865" spans="1:6" x14ac:dyDescent="0.25">
      <c r="A1865" s="60" t="s">
        <v>4676</v>
      </c>
      <c r="B1865" s="60" t="s">
        <v>4676</v>
      </c>
      <c r="C1865" s="60" t="s">
        <v>17371</v>
      </c>
      <c r="D1865" s="60" t="s">
        <v>8078</v>
      </c>
      <c r="E1865" s="156" t="s">
        <v>35188</v>
      </c>
      <c r="F1865" s="103"/>
    </row>
    <row r="1866" spans="1:6" x14ac:dyDescent="0.25">
      <c r="A1866" s="60" t="s">
        <v>4677</v>
      </c>
      <c r="B1866" s="60" t="s">
        <v>4677</v>
      </c>
      <c r="C1866" s="60" t="s">
        <v>8954</v>
      </c>
      <c r="D1866" s="60" t="s">
        <v>8058</v>
      </c>
      <c r="E1866" s="156" t="s">
        <v>35189</v>
      </c>
      <c r="F1866" s="103"/>
    </row>
    <row r="1867" spans="1:6" x14ac:dyDescent="0.25">
      <c r="A1867" s="60" t="s">
        <v>4678</v>
      </c>
      <c r="B1867" s="60" t="s">
        <v>4678</v>
      </c>
      <c r="C1867" s="60" t="s">
        <v>17372</v>
      </c>
      <c r="D1867" s="60" t="s">
        <v>8078</v>
      </c>
      <c r="E1867" s="156" t="s">
        <v>35190</v>
      </c>
      <c r="F1867" s="103"/>
    </row>
    <row r="1868" spans="1:6" x14ac:dyDescent="0.25">
      <c r="A1868" s="60" t="s">
        <v>4679</v>
      </c>
      <c r="B1868" s="60" t="s">
        <v>4679</v>
      </c>
      <c r="C1868" s="60" t="s">
        <v>8955</v>
      </c>
      <c r="D1868" s="60" t="s">
        <v>8058</v>
      </c>
      <c r="E1868" s="156" t="s">
        <v>35187</v>
      </c>
      <c r="F1868" s="103"/>
    </row>
    <row r="1869" spans="1:6" x14ac:dyDescent="0.25">
      <c r="A1869" s="60" t="s">
        <v>4680</v>
      </c>
      <c r="B1869" s="60" t="s">
        <v>4680</v>
      </c>
      <c r="C1869" s="60" t="s">
        <v>17373</v>
      </c>
      <c r="D1869" s="60" t="s">
        <v>8078</v>
      </c>
      <c r="E1869" s="156" t="s">
        <v>35191</v>
      </c>
      <c r="F1869" s="103"/>
    </row>
    <row r="1870" spans="1:6" x14ac:dyDescent="0.25">
      <c r="A1870" s="60" t="s">
        <v>4681</v>
      </c>
      <c r="B1870" s="60" t="s">
        <v>4681</v>
      </c>
      <c r="C1870" s="60" t="s">
        <v>8956</v>
      </c>
      <c r="D1870" s="60" t="s">
        <v>8058</v>
      </c>
      <c r="E1870" s="156" t="s">
        <v>35192</v>
      </c>
      <c r="F1870" s="103"/>
    </row>
    <row r="1871" spans="1:6" x14ac:dyDescent="0.25">
      <c r="A1871" s="60" t="s">
        <v>4682</v>
      </c>
      <c r="B1871" s="60" t="s">
        <v>4682</v>
      </c>
      <c r="C1871" s="60" t="s">
        <v>17374</v>
      </c>
      <c r="D1871" s="60" t="s">
        <v>8078</v>
      </c>
      <c r="E1871" s="156" t="s">
        <v>35193</v>
      </c>
      <c r="F1871" s="103"/>
    </row>
    <row r="1872" spans="1:6" x14ac:dyDescent="0.25">
      <c r="A1872" s="60" t="s">
        <v>4683</v>
      </c>
      <c r="B1872" s="60" t="s">
        <v>4683</v>
      </c>
      <c r="C1872" s="60" t="s">
        <v>8957</v>
      </c>
      <c r="D1872" s="60" t="s">
        <v>8058</v>
      </c>
      <c r="E1872" s="156" t="s">
        <v>35192</v>
      </c>
      <c r="F1872" s="103"/>
    </row>
    <row r="1873" spans="1:6" x14ac:dyDescent="0.25">
      <c r="A1873" s="60" t="s">
        <v>4684</v>
      </c>
      <c r="B1873" s="60" t="s">
        <v>4684</v>
      </c>
      <c r="C1873" s="60" t="s">
        <v>17375</v>
      </c>
      <c r="D1873" s="60" t="s">
        <v>8078</v>
      </c>
      <c r="E1873" s="156" t="s">
        <v>35194</v>
      </c>
      <c r="F1873" s="103"/>
    </row>
    <row r="1874" spans="1:6" x14ac:dyDescent="0.25">
      <c r="A1874" s="60" t="s">
        <v>4685</v>
      </c>
      <c r="B1874" s="60" t="s">
        <v>4685</v>
      </c>
      <c r="C1874" s="60" t="s">
        <v>8958</v>
      </c>
      <c r="D1874" s="60" t="s">
        <v>8058</v>
      </c>
      <c r="E1874" s="156" t="s">
        <v>35195</v>
      </c>
      <c r="F1874" s="103"/>
    </row>
    <row r="1875" spans="1:6" x14ac:dyDescent="0.25">
      <c r="A1875" s="60" t="s">
        <v>4686</v>
      </c>
      <c r="B1875" s="60" t="s">
        <v>4686</v>
      </c>
      <c r="C1875" s="60" t="s">
        <v>17376</v>
      </c>
      <c r="D1875" s="60" t="s">
        <v>8078</v>
      </c>
      <c r="E1875" s="156" t="s">
        <v>35196</v>
      </c>
      <c r="F1875" s="103"/>
    </row>
    <row r="1876" spans="1:6" x14ac:dyDescent="0.25">
      <c r="A1876" s="60" t="s">
        <v>4687</v>
      </c>
      <c r="B1876" s="60" t="s">
        <v>4687</v>
      </c>
      <c r="C1876" s="60" t="s">
        <v>8959</v>
      </c>
      <c r="D1876" s="60" t="s">
        <v>8058</v>
      </c>
      <c r="E1876" s="156" t="s">
        <v>35197</v>
      </c>
      <c r="F1876" s="103"/>
    </row>
    <row r="1877" spans="1:6" x14ac:dyDescent="0.25">
      <c r="A1877" s="60" t="s">
        <v>4688</v>
      </c>
      <c r="B1877" s="60" t="s">
        <v>4688</v>
      </c>
      <c r="C1877" s="60" t="s">
        <v>8960</v>
      </c>
      <c r="D1877" s="60" t="s">
        <v>8058</v>
      </c>
      <c r="E1877" s="156" t="s">
        <v>35198</v>
      </c>
      <c r="F1877" s="103"/>
    </row>
    <row r="1878" spans="1:6" x14ac:dyDescent="0.25">
      <c r="A1878" s="60" t="s">
        <v>172</v>
      </c>
      <c r="B1878" s="60" t="s">
        <v>172</v>
      </c>
      <c r="C1878" s="60" t="s">
        <v>8961</v>
      </c>
      <c r="D1878" s="60" t="s">
        <v>8058</v>
      </c>
      <c r="E1878" s="156" t="s">
        <v>35199</v>
      </c>
      <c r="F1878" s="103"/>
    </row>
    <row r="1879" spans="1:6" x14ac:dyDescent="0.25">
      <c r="A1879" s="60" t="s">
        <v>4784</v>
      </c>
      <c r="B1879" s="60" t="s">
        <v>4784</v>
      </c>
      <c r="C1879" s="60" t="s">
        <v>17397</v>
      </c>
      <c r="D1879" s="60" t="s">
        <v>8078</v>
      </c>
      <c r="E1879" s="156" t="s">
        <v>35200</v>
      </c>
      <c r="F1879" s="103"/>
    </row>
    <row r="1880" spans="1:6" x14ac:dyDescent="0.25">
      <c r="A1880" s="60" t="s">
        <v>4785</v>
      </c>
      <c r="B1880" s="60" t="s">
        <v>4785</v>
      </c>
      <c r="C1880" s="60" t="s">
        <v>17398</v>
      </c>
      <c r="D1880" s="60" t="s">
        <v>8078</v>
      </c>
      <c r="E1880" s="156" t="s">
        <v>35201</v>
      </c>
      <c r="F1880" s="103"/>
    </row>
    <row r="1881" spans="1:6" x14ac:dyDescent="0.25">
      <c r="A1881" s="60" t="s">
        <v>4786</v>
      </c>
      <c r="B1881" s="60" t="s">
        <v>4786</v>
      </c>
      <c r="C1881" s="60" t="s">
        <v>17399</v>
      </c>
      <c r="D1881" s="60" t="s">
        <v>8078</v>
      </c>
      <c r="E1881" s="156" t="s">
        <v>35202</v>
      </c>
      <c r="F1881" s="103"/>
    </row>
    <row r="1882" spans="1:6" x14ac:dyDescent="0.25">
      <c r="A1882" s="60" t="s">
        <v>4787</v>
      </c>
      <c r="B1882" s="60" t="s">
        <v>4787</v>
      </c>
      <c r="C1882" s="60" t="s">
        <v>17400</v>
      </c>
      <c r="D1882" s="60" t="s">
        <v>8078</v>
      </c>
      <c r="E1882" s="156" t="s">
        <v>35203</v>
      </c>
      <c r="F1882" s="103"/>
    </row>
    <row r="1883" spans="1:6" x14ac:dyDescent="0.25">
      <c r="A1883" s="60" t="s">
        <v>4788</v>
      </c>
      <c r="B1883" s="60" t="s">
        <v>4788</v>
      </c>
      <c r="C1883" s="60" t="s">
        <v>8962</v>
      </c>
      <c r="D1883" s="60" t="s">
        <v>8058</v>
      </c>
      <c r="E1883" s="156" t="s">
        <v>35204</v>
      </c>
      <c r="F1883" s="103"/>
    </row>
    <row r="1884" spans="1:6" x14ac:dyDescent="0.25">
      <c r="A1884" s="60" t="s">
        <v>7225</v>
      </c>
      <c r="B1884" s="60" t="s">
        <v>7225</v>
      </c>
      <c r="C1884" s="60" t="s">
        <v>17401</v>
      </c>
      <c r="D1884" s="60" t="s">
        <v>8078</v>
      </c>
      <c r="E1884" s="156" t="s">
        <v>35205</v>
      </c>
      <c r="F1884" s="103"/>
    </row>
    <row r="1885" spans="1:6" x14ac:dyDescent="0.25">
      <c r="A1885" s="60" t="s">
        <v>4902</v>
      </c>
      <c r="B1885" s="60" t="s">
        <v>4902</v>
      </c>
      <c r="C1885" s="60" t="s">
        <v>8963</v>
      </c>
      <c r="D1885" s="60" t="s">
        <v>8058</v>
      </c>
      <c r="E1885" s="156" t="s">
        <v>35206</v>
      </c>
      <c r="F1885" s="103"/>
    </row>
    <row r="1886" spans="1:6" x14ac:dyDescent="0.25">
      <c r="A1886" s="60" t="s">
        <v>4903</v>
      </c>
      <c r="B1886" s="60" t="s">
        <v>4903</v>
      </c>
      <c r="C1886" s="60" t="s">
        <v>8964</v>
      </c>
      <c r="D1886" s="60" t="s">
        <v>8058</v>
      </c>
      <c r="E1886" s="156" t="s">
        <v>35207</v>
      </c>
      <c r="F1886" s="103"/>
    </row>
    <row r="1887" spans="1:6" x14ac:dyDescent="0.25">
      <c r="A1887" s="60" t="s">
        <v>4904</v>
      </c>
      <c r="B1887" s="60" t="s">
        <v>4904</v>
      </c>
      <c r="C1887" s="60" t="s">
        <v>17410</v>
      </c>
      <c r="D1887" s="60" t="s">
        <v>8078</v>
      </c>
      <c r="E1887" s="156" t="s">
        <v>35208</v>
      </c>
      <c r="F1887" s="103"/>
    </row>
    <row r="1888" spans="1:6" x14ac:dyDescent="0.25">
      <c r="A1888" s="60" t="s">
        <v>4905</v>
      </c>
      <c r="B1888" s="60" t="s">
        <v>4905</v>
      </c>
      <c r="C1888" s="60" t="s">
        <v>8965</v>
      </c>
      <c r="D1888" s="60" t="s">
        <v>8058</v>
      </c>
      <c r="E1888" s="156" t="s">
        <v>35209</v>
      </c>
      <c r="F1888" s="103"/>
    </row>
    <row r="1889" spans="1:6" x14ac:dyDescent="0.25">
      <c r="A1889" s="60" t="s">
        <v>4906</v>
      </c>
      <c r="B1889" s="60" t="s">
        <v>4906</v>
      </c>
      <c r="C1889" s="60" t="s">
        <v>17411</v>
      </c>
      <c r="D1889" s="60" t="s">
        <v>8078</v>
      </c>
      <c r="E1889" s="156" t="s">
        <v>35210</v>
      </c>
      <c r="F1889" s="103"/>
    </row>
    <row r="1890" spans="1:6" x14ac:dyDescent="0.25">
      <c r="A1890" s="60" t="s">
        <v>4907</v>
      </c>
      <c r="B1890" s="60" t="s">
        <v>4907</v>
      </c>
      <c r="C1890" s="60" t="s">
        <v>8966</v>
      </c>
      <c r="D1890" s="60" t="s">
        <v>8058</v>
      </c>
      <c r="E1890" s="156" t="s">
        <v>35211</v>
      </c>
      <c r="F1890" s="103"/>
    </row>
    <row r="1891" spans="1:6" x14ac:dyDescent="0.25">
      <c r="A1891" s="60" t="s">
        <v>4908</v>
      </c>
      <c r="B1891" s="60" t="s">
        <v>4908</v>
      </c>
      <c r="C1891" s="60" t="s">
        <v>8967</v>
      </c>
      <c r="D1891" s="60" t="s">
        <v>8058</v>
      </c>
      <c r="E1891" s="156" t="s">
        <v>35212</v>
      </c>
      <c r="F1891" s="103"/>
    </row>
    <row r="1892" spans="1:6" x14ac:dyDescent="0.25">
      <c r="A1892" s="60" t="s">
        <v>4909</v>
      </c>
      <c r="B1892" s="60" t="s">
        <v>4909</v>
      </c>
      <c r="C1892" s="60" t="s">
        <v>17412</v>
      </c>
      <c r="D1892" s="60" t="s">
        <v>8078</v>
      </c>
      <c r="E1892" s="156" t="s">
        <v>35213</v>
      </c>
      <c r="F1892" s="103"/>
    </row>
    <row r="1893" spans="1:6" x14ac:dyDescent="0.25">
      <c r="A1893" s="60" t="s">
        <v>4910</v>
      </c>
      <c r="B1893" s="60" t="s">
        <v>4910</v>
      </c>
      <c r="C1893" s="60" t="s">
        <v>8968</v>
      </c>
      <c r="D1893" s="60" t="s">
        <v>8058</v>
      </c>
      <c r="E1893" s="156" t="s">
        <v>35214</v>
      </c>
      <c r="F1893" s="103"/>
    </row>
    <row r="1894" spans="1:6" x14ac:dyDescent="0.25">
      <c r="A1894" s="60" t="s">
        <v>4913</v>
      </c>
      <c r="B1894" s="60" t="s">
        <v>4913</v>
      </c>
      <c r="C1894" s="60" t="s">
        <v>17413</v>
      </c>
      <c r="D1894" s="60" t="s">
        <v>8078</v>
      </c>
      <c r="E1894" s="156" t="s">
        <v>35215</v>
      </c>
      <c r="F1894" s="103"/>
    </row>
    <row r="1895" spans="1:6" x14ac:dyDescent="0.25">
      <c r="A1895" s="60" t="s">
        <v>4915</v>
      </c>
      <c r="B1895" s="60" t="s">
        <v>4915</v>
      </c>
      <c r="C1895" s="60" t="s">
        <v>8969</v>
      </c>
      <c r="D1895" s="60" t="s">
        <v>8058</v>
      </c>
      <c r="E1895" s="156" t="s">
        <v>35216</v>
      </c>
      <c r="F1895" s="103"/>
    </row>
    <row r="1896" spans="1:6" x14ac:dyDescent="0.25">
      <c r="A1896" s="60" t="s">
        <v>4917</v>
      </c>
      <c r="B1896" s="60" t="s">
        <v>4917</v>
      </c>
      <c r="C1896" s="60" t="s">
        <v>17414</v>
      </c>
      <c r="D1896" s="60" t="s">
        <v>8078</v>
      </c>
      <c r="E1896" s="156" t="s">
        <v>35217</v>
      </c>
      <c r="F1896" s="103"/>
    </row>
    <row r="1897" spans="1:6" x14ac:dyDescent="0.25">
      <c r="A1897" s="60" t="s">
        <v>4920</v>
      </c>
      <c r="B1897" s="60" t="s">
        <v>4920</v>
      </c>
      <c r="C1897" s="60" t="s">
        <v>17415</v>
      </c>
      <c r="D1897" s="60" t="s">
        <v>8078</v>
      </c>
      <c r="E1897" s="156" t="s">
        <v>35218</v>
      </c>
      <c r="F1897" s="103"/>
    </row>
    <row r="1898" spans="1:6" x14ac:dyDescent="0.25">
      <c r="A1898" s="60" t="s">
        <v>4922</v>
      </c>
      <c r="B1898" s="60" t="s">
        <v>4922</v>
      </c>
      <c r="C1898" s="60" t="s">
        <v>8970</v>
      </c>
      <c r="D1898" s="60" t="s">
        <v>8058</v>
      </c>
      <c r="E1898" s="156" t="s">
        <v>35219</v>
      </c>
      <c r="F1898" s="103"/>
    </row>
    <row r="1899" spans="1:6" x14ac:dyDescent="0.25">
      <c r="A1899" s="60" t="s">
        <v>4924</v>
      </c>
      <c r="B1899" s="60" t="s">
        <v>4924</v>
      </c>
      <c r="C1899" s="60" t="s">
        <v>8971</v>
      </c>
      <c r="D1899" s="60" t="s">
        <v>8058</v>
      </c>
      <c r="E1899" s="156" t="s">
        <v>35220</v>
      </c>
      <c r="F1899" s="103"/>
    </row>
    <row r="1900" spans="1:6" x14ac:dyDescent="0.25">
      <c r="A1900" s="60" t="s">
        <v>4926</v>
      </c>
      <c r="B1900" s="60" t="s">
        <v>4926</v>
      </c>
      <c r="C1900" s="60" t="s">
        <v>17416</v>
      </c>
      <c r="D1900" s="60" t="s">
        <v>8078</v>
      </c>
      <c r="E1900" s="156" t="s">
        <v>35221</v>
      </c>
      <c r="F1900" s="103"/>
    </row>
    <row r="1901" spans="1:6" x14ac:dyDescent="0.25">
      <c r="A1901" s="60" t="s">
        <v>4927</v>
      </c>
      <c r="B1901" s="60" t="s">
        <v>4927</v>
      </c>
      <c r="C1901" s="60" t="s">
        <v>8972</v>
      </c>
      <c r="D1901" s="60" t="s">
        <v>8058</v>
      </c>
      <c r="E1901" s="156" t="s">
        <v>35207</v>
      </c>
      <c r="F1901" s="103"/>
    </row>
    <row r="1902" spans="1:6" x14ac:dyDescent="0.25">
      <c r="A1902" s="60" t="s">
        <v>4928</v>
      </c>
      <c r="B1902" s="60" t="s">
        <v>4928</v>
      </c>
      <c r="C1902" s="60" t="s">
        <v>17417</v>
      </c>
      <c r="D1902" s="60" t="s">
        <v>8078</v>
      </c>
      <c r="E1902" s="156" t="s">
        <v>35222</v>
      </c>
      <c r="F1902" s="103"/>
    </row>
    <row r="1903" spans="1:6" x14ac:dyDescent="0.25">
      <c r="A1903" s="60" t="s">
        <v>7226</v>
      </c>
      <c r="B1903" s="60" t="s">
        <v>7226</v>
      </c>
      <c r="C1903" s="60" t="s">
        <v>17418</v>
      </c>
      <c r="D1903" s="60" t="s">
        <v>8078</v>
      </c>
      <c r="E1903" s="156" t="s">
        <v>35223</v>
      </c>
      <c r="F1903" s="103"/>
    </row>
    <row r="1904" spans="1:6" x14ac:dyDescent="0.25">
      <c r="A1904" s="60" t="s">
        <v>4929</v>
      </c>
      <c r="B1904" s="60" t="s">
        <v>4929</v>
      </c>
      <c r="C1904" s="60" t="s">
        <v>8973</v>
      </c>
      <c r="D1904" s="60" t="s">
        <v>8058</v>
      </c>
      <c r="E1904" s="156" t="s">
        <v>35212</v>
      </c>
      <c r="F1904" s="103"/>
    </row>
    <row r="1905" spans="1:6" x14ac:dyDescent="0.25">
      <c r="A1905" s="60" t="s">
        <v>7227</v>
      </c>
      <c r="B1905" s="60" t="s">
        <v>7227</v>
      </c>
      <c r="C1905" s="60" t="s">
        <v>17419</v>
      </c>
      <c r="D1905" s="60" t="s">
        <v>8078</v>
      </c>
      <c r="E1905" s="156" t="s">
        <v>19700</v>
      </c>
      <c r="F1905" s="103"/>
    </row>
    <row r="1906" spans="1:6" x14ac:dyDescent="0.25">
      <c r="A1906" s="60" t="s">
        <v>4930</v>
      </c>
      <c r="B1906" s="60" t="s">
        <v>4930</v>
      </c>
      <c r="C1906" s="60" t="s">
        <v>17420</v>
      </c>
      <c r="D1906" s="60" t="s">
        <v>8078</v>
      </c>
      <c r="E1906" s="156" t="s">
        <v>35224</v>
      </c>
      <c r="F1906" s="103"/>
    </row>
    <row r="1907" spans="1:6" x14ac:dyDescent="0.25">
      <c r="A1907" s="60" t="s">
        <v>4931</v>
      </c>
      <c r="B1907" s="60" t="s">
        <v>4931</v>
      </c>
      <c r="C1907" s="60" t="s">
        <v>17421</v>
      </c>
      <c r="D1907" s="60" t="s">
        <v>8078</v>
      </c>
      <c r="E1907" s="156" t="s">
        <v>35225</v>
      </c>
      <c r="F1907" s="103"/>
    </row>
    <row r="1908" spans="1:6" x14ac:dyDescent="0.25">
      <c r="A1908" s="60" t="s">
        <v>4932</v>
      </c>
      <c r="B1908" s="60" t="s">
        <v>4932</v>
      </c>
      <c r="C1908" s="60" t="s">
        <v>17422</v>
      </c>
      <c r="D1908" s="60" t="s">
        <v>8078</v>
      </c>
      <c r="E1908" s="156" t="s">
        <v>35226</v>
      </c>
      <c r="F1908" s="103"/>
    </row>
    <row r="1909" spans="1:6" x14ac:dyDescent="0.25">
      <c r="A1909" s="60" t="s">
        <v>4933</v>
      </c>
      <c r="B1909" s="60" t="s">
        <v>4933</v>
      </c>
      <c r="C1909" s="60" t="s">
        <v>17423</v>
      </c>
      <c r="D1909" s="60" t="s">
        <v>8078</v>
      </c>
      <c r="E1909" s="156" t="s">
        <v>35227</v>
      </c>
      <c r="F1909" s="103"/>
    </row>
    <row r="1910" spans="1:6" x14ac:dyDescent="0.25">
      <c r="A1910" s="60" t="s">
        <v>7228</v>
      </c>
      <c r="B1910" s="60" t="s">
        <v>7228</v>
      </c>
      <c r="C1910" s="60" t="s">
        <v>17424</v>
      </c>
      <c r="D1910" s="60" t="s">
        <v>8078</v>
      </c>
      <c r="E1910" s="156" t="s">
        <v>35228</v>
      </c>
      <c r="F1910" s="103"/>
    </row>
    <row r="1911" spans="1:6" x14ac:dyDescent="0.25">
      <c r="A1911" s="60" t="s">
        <v>4934</v>
      </c>
      <c r="B1911" s="60" t="s">
        <v>4934</v>
      </c>
      <c r="C1911" s="60" t="s">
        <v>8974</v>
      </c>
      <c r="D1911" s="60" t="s">
        <v>8058</v>
      </c>
      <c r="E1911" s="156" t="s">
        <v>35229</v>
      </c>
      <c r="F1911" s="103"/>
    </row>
    <row r="1912" spans="1:6" x14ac:dyDescent="0.25">
      <c r="A1912" s="60" t="s">
        <v>4935</v>
      </c>
      <c r="B1912" s="60" t="s">
        <v>4935</v>
      </c>
      <c r="C1912" s="60" t="s">
        <v>8975</v>
      </c>
      <c r="D1912" s="60" t="s">
        <v>8058</v>
      </c>
      <c r="E1912" s="156" t="s">
        <v>35220</v>
      </c>
      <c r="F1912" s="103"/>
    </row>
    <row r="1913" spans="1:6" x14ac:dyDescent="0.25">
      <c r="A1913" s="60" t="s">
        <v>4936</v>
      </c>
      <c r="B1913" s="60" t="s">
        <v>4936</v>
      </c>
      <c r="C1913" s="60" t="s">
        <v>8976</v>
      </c>
      <c r="D1913" s="60" t="s">
        <v>8058</v>
      </c>
      <c r="E1913" s="156" t="s">
        <v>35230</v>
      </c>
      <c r="F1913" s="103"/>
    </row>
    <row r="1914" spans="1:6" x14ac:dyDescent="0.25">
      <c r="A1914" s="60" t="s">
        <v>4937</v>
      </c>
      <c r="B1914" s="60" t="s">
        <v>4937</v>
      </c>
      <c r="C1914" s="60" t="s">
        <v>17425</v>
      </c>
      <c r="D1914" s="60" t="s">
        <v>8078</v>
      </c>
      <c r="E1914" s="156" t="s">
        <v>35231</v>
      </c>
      <c r="F1914" s="103"/>
    </row>
    <row r="1915" spans="1:6" x14ac:dyDescent="0.25">
      <c r="A1915" s="60" t="s">
        <v>4938</v>
      </c>
      <c r="B1915" s="60" t="s">
        <v>4938</v>
      </c>
      <c r="C1915" s="60" t="s">
        <v>17426</v>
      </c>
      <c r="D1915" s="60" t="s">
        <v>8078</v>
      </c>
      <c r="E1915" s="156" t="s">
        <v>35232</v>
      </c>
      <c r="F1915" s="103"/>
    </row>
    <row r="1916" spans="1:6" x14ac:dyDescent="0.25">
      <c r="A1916" s="60" t="s">
        <v>4939</v>
      </c>
      <c r="B1916" s="60" t="s">
        <v>4939</v>
      </c>
      <c r="C1916" s="60" t="s">
        <v>8977</v>
      </c>
      <c r="D1916" s="60" t="s">
        <v>8058</v>
      </c>
      <c r="E1916" s="156" t="s">
        <v>35229</v>
      </c>
      <c r="F1916" s="103"/>
    </row>
    <row r="1917" spans="1:6" x14ac:dyDescent="0.25">
      <c r="A1917" s="60" t="s">
        <v>4940</v>
      </c>
      <c r="B1917" s="60" t="s">
        <v>4940</v>
      </c>
      <c r="C1917" s="60" t="s">
        <v>8978</v>
      </c>
      <c r="D1917" s="60" t="s">
        <v>8058</v>
      </c>
      <c r="E1917" s="156" t="s">
        <v>35233</v>
      </c>
      <c r="F1917" s="103"/>
    </row>
    <row r="1918" spans="1:6" x14ac:dyDescent="0.25">
      <c r="A1918" s="60" t="s">
        <v>4941</v>
      </c>
      <c r="B1918" s="60" t="s">
        <v>4941</v>
      </c>
      <c r="C1918" s="60" t="s">
        <v>8979</v>
      </c>
      <c r="D1918" s="60" t="s">
        <v>8058</v>
      </c>
      <c r="E1918" s="156" t="s">
        <v>35234</v>
      </c>
      <c r="F1918" s="103"/>
    </row>
    <row r="1919" spans="1:6" x14ac:dyDescent="0.25">
      <c r="A1919" s="60" t="s">
        <v>4942</v>
      </c>
      <c r="B1919" s="60" t="s">
        <v>4942</v>
      </c>
      <c r="C1919" s="60" t="s">
        <v>17427</v>
      </c>
      <c r="D1919" s="60" t="s">
        <v>8078</v>
      </c>
      <c r="E1919" s="156" t="s">
        <v>35235</v>
      </c>
      <c r="F1919" s="103"/>
    </row>
    <row r="1920" spans="1:6" x14ac:dyDescent="0.25">
      <c r="A1920" s="60" t="s">
        <v>7229</v>
      </c>
      <c r="B1920" s="60" t="s">
        <v>7229</v>
      </c>
      <c r="C1920" s="60" t="s">
        <v>17428</v>
      </c>
      <c r="D1920" s="60" t="s">
        <v>8078</v>
      </c>
      <c r="E1920" s="156" t="s">
        <v>35236</v>
      </c>
      <c r="F1920" s="103"/>
    </row>
    <row r="1921" spans="1:6" x14ac:dyDescent="0.25">
      <c r="A1921" s="60" t="s">
        <v>4943</v>
      </c>
      <c r="B1921" s="60" t="s">
        <v>4943</v>
      </c>
      <c r="C1921" s="60" t="s">
        <v>17429</v>
      </c>
      <c r="D1921" s="60" t="s">
        <v>8078</v>
      </c>
      <c r="E1921" s="156" t="s">
        <v>35237</v>
      </c>
      <c r="F1921" s="103"/>
    </row>
    <row r="1922" spans="1:6" x14ac:dyDescent="0.25">
      <c r="A1922" s="60" t="s">
        <v>4944</v>
      </c>
      <c r="B1922" s="60" t="s">
        <v>4944</v>
      </c>
      <c r="C1922" s="60" t="s">
        <v>17430</v>
      </c>
      <c r="D1922" s="60" t="s">
        <v>8078</v>
      </c>
      <c r="E1922" s="156" t="s">
        <v>35238</v>
      </c>
      <c r="F1922" s="103"/>
    </row>
    <row r="1923" spans="1:6" x14ac:dyDescent="0.25">
      <c r="A1923" s="60" t="s">
        <v>4945</v>
      </c>
      <c r="B1923" s="60" t="s">
        <v>4945</v>
      </c>
      <c r="C1923" s="60" t="s">
        <v>8980</v>
      </c>
      <c r="D1923" s="60" t="s">
        <v>8058</v>
      </c>
      <c r="E1923" s="156" t="s">
        <v>35239</v>
      </c>
      <c r="F1923" s="103"/>
    </row>
    <row r="1924" spans="1:6" x14ac:dyDescent="0.25">
      <c r="A1924" s="60" t="s">
        <v>4946</v>
      </c>
      <c r="B1924" s="60" t="s">
        <v>4946</v>
      </c>
      <c r="C1924" s="60" t="s">
        <v>8981</v>
      </c>
      <c r="D1924" s="60" t="s">
        <v>8058</v>
      </c>
      <c r="E1924" s="156" t="s">
        <v>35240</v>
      </c>
      <c r="F1924" s="103"/>
    </row>
    <row r="1925" spans="1:6" x14ac:dyDescent="0.25">
      <c r="A1925" s="60" t="s">
        <v>4947</v>
      </c>
      <c r="B1925" s="60" t="s">
        <v>4947</v>
      </c>
      <c r="C1925" s="60" t="s">
        <v>17431</v>
      </c>
      <c r="D1925" s="60" t="s">
        <v>8078</v>
      </c>
      <c r="E1925" s="156" t="s">
        <v>35241</v>
      </c>
      <c r="F1925" s="103"/>
    </row>
    <row r="1926" spans="1:6" x14ac:dyDescent="0.25">
      <c r="A1926" s="60" t="s">
        <v>4948</v>
      </c>
      <c r="B1926" s="60" t="s">
        <v>4948</v>
      </c>
      <c r="C1926" s="60" t="s">
        <v>8982</v>
      </c>
      <c r="D1926" s="60" t="s">
        <v>8058</v>
      </c>
      <c r="E1926" s="156" t="s">
        <v>35240</v>
      </c>
      <c r="F1926" s="103"/>
    </row>
    <row r="1927" spans="1:6" x14ac:dyDescent="0.25">
      <c r="A1927" s="60" t="s">
        <v>4949</v>
      </c>
      <c r="B1927" s="60" t="s">
        <v>4949</v>
      </c>
      <c r="C1927" s="60" t="s">
        <v>17432</v>
      </c>
      <c r="D1927" s="60" t="s">
        <v>8078</v>
      </c>
      <c r="E1927" s="156" t="s">
        <v>35242</v>
      </c>
      <c r="F1927" s="103"/>
    </row>
    <row r="1928" spans="1:6" x14ac:dyDescent="0.25">
      <c r="A1928" s="60" t="s">
        <v>4950</v>
      </c>
      <c r="B1928" s="60" t="s">
        <v>4950</v>
      </c>
      <c r="C1928" s="60" t="s">
        <v>8983</v>
      </c>
      <c r="D1928" s="60" t="s">
        <v>8058</v>
      </c>
      <c r="E1928" s="156" t="s">
        <v>35243</v>
      </c>
      <c r="F1928" s="103"/>
    </row>
    <row r="1929" spans="1:6" x14ac:dyDescent="0.25">
      <c r="A1929" s="60" t="s">
        <v>4951</v>
      </c>
      <c r="B1929" s="60" t="s">
        <v>4951</v>
      </c>
      <c r="C1929" s="60" t="s">
        <v>17433</v>
      </c>
      <c r="D1929" s="60" t="s">
        <v>8078</v>
      </c>
      <c r="E1929" s="156" t="s">
        <v>35244</v>
      </c>
      <c r="F1929" s="103"/>
    </row>
    <row r="1930" spans="1:6" x14ac:dyDescent="0.25">
      <c r="A1930" s="60" t="s">
        <v>4952</v>
      </c>
      <c r="B1930" s="60" t="s">
        <v>4952</v>
      </c>
      <c r="C1930" s="60" t="s">
        <v>8984</v>
      </c>
      <c r="D1930" s="60" t="s">
        <v>8058</v>
      </c>
      <c r="E1930" s="156" t="s">
        <v>35245</v>
      </c>
      <c r="F1930" s="103"/>
    </row>
    <row r="1931" spans="1:6" x14ac:dyDescent="0.25">
      <c r="A1931" s="60" t="s">
        <v>4953</v>
      </c>
      <c r="B1931" s="60" t="s">
        <v>4953</v>
      </c>
      <c r="C1931" s="60" t="s">
        <v>8985</v>
      </c>
      <c r="D1931" s="60" t="s">
        <v>8058</v>
      </c>
      <c r="E1931" s="156" t="s">
        <v>19173</v>
      </c>
      <c r="F1931" s="103"/>
    </row>
    <row r="1932" spans="1:6" x14ac:dyDescent="0.25">
      <c r="A1932" s="60" t="s">
        <v>4954</v>
      </c>
      <c r="B1932" s="60" t="s">
        <v>4954</v>
      </c>
      <c r="C1932" s="60" t="s">
        <v>17434</v>
      </c>
      <c r="D1932" s="60" t="s">
        <v>8078</v>
      </c>
      <c r="E1932" s="156" t="s">
        <v>35246</v>
      </c>
      <c r="F1932" s="103"/>
    </row>
    <row r="1933" spans="1:6" x14ac:dyDescent="0.25">
      <c r="A1933" s="60" t="s">
        <v>4955</v>
      </c>
      <c r="B1933" s="60" t="s">
        <v>4955</v>
      </c>
      <c r="C1933" s="60" t="s">
        <v>8986</v>
      </c>
      <c r="D1933" s="60" t="s">
        <v>8058</v>
      </c>
      <c r="E1933" s="156" t="s">
        <v>35247</v>
      </c>
      <c r="F1933" s="103"/>
    </row>
    <row r="1934" spans="1:6" x14ac:dyDescent="0.25">
      <c r="A1934" s="60" t="s">
        <v>4956</v>
      </c>
      <c r="B1934" s="60" t="s">
        <v>4956</v>
      </c>
      <c r="C1934" s="60" t="s">
        <v>17435</v>
      </c>
      <c r="D1934" s="60" t="s">
        <v>8078</v>
      </c>
      <c r="E1934" s="156" t="s">
        <v>35248</v>
      </c>
      <c r="F1934" s="103"/>
    </row>
    <row r="1935" spans="1:6" x14ac:dyDescent="0.25">
      <c r="A1935" s="60" t="s">
        <v>4957</v>
      </c>
      <c r="B1935" s="60" t="s">
        <v>4957</v>
      </c>
      <c r="C1935" s="60" t="s">
        <v>17436</v>
      </c>
      <c r="D1935" s="60" t="s">
        <v>8078</v>
      </c>
      <c r="E1935" s="156" t="s">
        <v>35249</v>
      </c>
      <c r="F1935" s="103"/>
    </row>
    <row r="1936" spans="1:6" x14ac:dyDescent="0.25">
      <c r="A1936" s="60" t="s">
        <v>4958</v>
      </c>
      <c r="B1936" s="60" t="s">
        <v>4958</v>
      </c>
      <c r="C1936" s="60" t="s">
        <v>8987</v>
      </c>
      <c r="D1936" s="60" t="s">
        <v>8058</v>
      </c>
      <c r="E1936" s="156" t="s">
        <v>35250</v>
      </c>
      <c r="F1936" s="103"/>
    </row>
    <row r="1937" spans="1:6" x14ac:dyDescent="0.25">
      <c r="A1937" s="60" t="s">
        <v>4959</v>
      </c>
      <c r="B1937" s="60" t="s">
        <v>4959</v>
      </c>
      <c r="C1937" s="60" t="s">
        <v>17437</v>
      </c>
      <c r="D1937" s="60" t="s">
        <v>8078</v>
      </c>
      <c r="E1937" s="156" t="s">
        <v>35251</v>
      </c>
      <c r="F1937" s="103"/>
    </row>
    <row r="1938" spans="1:6" x14ac:dyDescent="0.25">
      <c r="A1938" s="60" t="s">
        <v>4960</v>
      </c>
      <c r="B1938" s="60" t="s">
        <v>4960</v>
      </c>
      <c r="C1938" s="60" t="s">
        <v>8988</v>
      </c>
      <c r="D1938" s="60" t="s">
        <v>8058</v>
      </c>
      <c r="E1938" s="156" t="s">
        <v>35252</v>
      </c>
      <c r="F1938" s="103"/>
    </row>
    <row r="1939" spans="1:6" x14ac:dyDescent="0.25">
      <c r="A1939" s="60" t="s">
        <v>4961</v>
      </c>
      <c r="B1939" s="60" t="s">
        <v>4961</v>
      </c>
      <c r="C1939" s="60" t="s">
        <v>17438</v>
      </c>
      <c r="D1939" s="60" t="s">
        <v>8078</v>
      </c>
      <c r="E1939" s="156" t="s">
        <v>35253</v>
      </c>
      <c r="F1939" s="103"/>
    </row>
    <row r="1940" spans="1:6" x14ac:dyDescent="0.25">
      <c r="A1940" s="60" t="s">
        <v>4962</v>
      </c>
      <c r="B1940" s="60" t="s">
        <v>4962</v>
      </c>
      <c r="C1940" s="60" t="s">
        <v>8989</v>
      </c>
      <c r="D1940" s="60" t="s">
        <v>8058</v>
      </c>
      <c r="E1940" s="156" t="s">
        <v>35250</v>
      </c>
      <c r="F1940" s="103"/>
    </row>
    <row r="1941" spans="1:6" x14ac:dyDescent="0.25">
      <c r="A1941" s="60" t="s">
        <v>4963</v>
      </c>
      <c r="B1941" s="60" t="s">
        <v>4963</v>
      </c>
      <c r="C1941" s="60" t="s">
        <v>8990</v>
      </c>
      <c r="D1941" s="60" t="s">
        <v>8058</v>
      </c>
      <c r="E1941" s="156" t="s">
        <v>35254</v>
      </c>
      <c r="F1941" s="103"/>
    </row>
    <row r="1942" spans="1:6" x14ac:dyDescent="0.25">
      <c r="A1942" s="60" t="s">
        <v>4964</v>
      </c>
      <c r="B1942" s="60" t="s">
        <v>4964</v>
      </c>
      <c r="C1942" s="60" t="s">
        <v>17439</v>
      </c>
      <c r="D1942" s="60" t="s">
        <v>8078</v>
      </c>
      <c r="E1942" s="156" t="s">
        <v>35255</v>
      </c>
      <c r="F1942" s="103"/>
    </row>
    <row r="1943" spans="1:6" x14ac:dyDescent="0.25">
      <c r="A1943" s="60" t="s">
        <v>4965</v>
      </c>
      <c r="B1943" s="60" t="s">
        <v>4965</v>
      </c>
      <c r="C1943" s="60" t="s">
        <v>8991</v>
      </c>
      <c r="D1943" s="60" t="s">
        <v>8058</v>
      </c>
      <c r="E1943" s="156" t="s">
        <v>35256</v>
      </c>
      <c r="F1943" s="103"/>
    </row>
    <row r="1944" spans="1:6" x14ac:dyDescent="0.25">
      <c r="A1944" s="60" t="s">
        <v>4966</v>
      </c>
      <c r="B1944" s="60" t="s">
        <v>4966</v>
      </c>
      <c r="C1944" s="60" t="s">
        <v>17440</v>
      </c>
      <c r="D1944" s="60" t="s">
        <v>8078</v>
      </c>
      <c r="E1944" s="156" t="s">
        <v>35257</v>
      </c>
      <c r="F1944" s="103"/>
    </row>
    <row r="1945" spans="1:6" x14ac:dyDescent="0.25">
      <c r="A1945" s="60" t="s">
        <v>4967</v>
      </c>
      <c r="B1945" s="60" t="s">
        <v>4967</v>
      </c>
      <c r="C1945" s="60" t="s">
        <v>8992</v>
      </c>
      <c r="D1945" s="60" t="s">
        <v>8058</v>
      </c>
      <c r="E1945" s="156" t="s">
        <v>35256</v>
      </c>
      <c r="F1945" s="103"/>
    </row>
    <row r="1946" spans="1:6" x14ac:dyDescent="0.25">
      <c r="A1946" s="60" t="s">
        <v>4968</v>
      </c>
      <c r="B1946" s="60" t="s">
        <v>4968</v>
      </c>
      <c r="C1946" s="60" t="s">
        <v>17441</v>
      </c>
      <c r="D1946" s="60" t="s">
        <v>8078</v>
      </c>
      <c r="E1946" s="156" t="s">
        <v>35258</v>
      </c>
      <c r="F1946" s="103"/>
    </row>
    <row r="1947" spans="1:6" x14ac:dyDescent="0.25">
      <c r="A1947" s="60" t="s">
        <v>4969</v>
      </c>
      <c r="B1947" s="60" t="s">
        <v>4969</v>
      </c>
      <c r="C1947" s="60" t="s">
        <v>17442</v>
      </c>
      <c r="D1947" s="60" t="s">
        <v>8078</v>
      </c>
      <c r="E1947" s="156" t="s">
        <v>35259</v>
      </c>
      <c r="F1947" s="103"/>
    </row>
    <row r="1948" spans="1:6" x14ac:dyDescent="0.25">
      <c r="A1948" s="60" t="s">
        <v>4970</v>
      </c>
      <c r="B1948" s="60" t="s">
        <v>4970</v>
      </c>
      <c r="C1948" s="60" t="s">
        <v>8993</v>
      </c>
      <c r="D1948" s="60" t="s">
        <v>8058</v>
      </c>
      <c r="E1948" s="156" t="s">
        <v>35260</v>
      </c>
      <c r="F1948" s="103"/>
    </row>
    <row r="1949" spans="1:6" x14ac:dyDescent="0.25">
      <c r="A1949" s="60" t="s">
        <v>4971</v>
      </c>
      <c r="B1949" s="60" t="s">
        <v>4971</v>
      </c>
      <c r="C1949" s="60" t="s">
        <v>17443</v>
      </c>
      <c r="D1949" s="60" t="s">
        <v>8078</v>
      </c>
      <c r="E1949" s="156" t="s">
        <v>35261</v>
      </c>
      <c r="F1949" s="103"/>
    </row>
    <row r="1950" spans="1:6" x14ac:dyDescent="0.25">
      <c r="A1950" s="60" t="s">
        <v>4972</v>
      </c>
      <c r="B1950" s="60" t="s">
        <v>4972</v>
      </c>
      <c r="C1950" s="60" t="s">
        <v>8994</v>
      </c>
      <c r="D1950" s="60" t="s">
        <v>8058</v>
      </c>
      <c r="E1950" s="156" t="s">
        <v>35262</v>
      </c>
      <c r="F1950" s="103"/>
    </row>
    <row r="1951" spans="1:6" x14ac:dyDescent="0.25">
      <c r="A1951" s="60" t="s">
        <v>4973</v>
      </c>
      <c r="B1951" s="60" t="s">
        <v>4973</v>
      </c>
      <c r="C1951" s="60" t="s">
        <v>8995</v>
      </c>
      <c r="D1951" s="60" t="s">
        <v>8058</v>
      </c>
      <c r="E1951" s="156" t="s">
        <v>35263</v>
      </c>
      <c r="F1951" s="103"/>
    </row>
    <row r="1952" spans="1:6" x14ac:dyDescent="0.25">
      <c r="A1952" s="60" t="s">
        <v>4974</v>
      </c>
      <c r="B1952" s="60" t="s">
        <v>4974</v>
      </c>
      <c r="C1952" s="60" t="s">
        <v>8996</v>
      </c>
      <c r="D1952" s="60" t="s">
        <v>8058</v>
      </c>
      <c r="E1952" s="156" t="s">
        <v>35264</v>
      </c>
      <c r="F1952" s="103"/>
    </row>
    <row r="1953" spans="1:6" x14ac:dyDescent="0.25">
      <c r="A1953" s="60" t="s">
        <v>4975</v>
      </c>
      <c r="B1953" s="60" t="s">
        <v>4975</v>
      </c>
      <c r="C1953" s="60" t="s">
        <v>17444</v>
      </c>
      <c r="D1953" s="60" t="s">
        <v>8078</v>
      </c>
      <c r="E1953" s="156" t="s">
        <v>35265</v>
      </c>
      <c r="F1953" s="103"/>
    </row>
    <row r="1954" spans="1:6" x14ac:dyDescent="0.25">
      <c r="A1954" s="60" t="s">
        <v>4976</v>
      </c>
      <c r="B1954" s="60" t="s">
        <v>4976</v>
      </c>
      <c r="C1954" s="60" t="s">
        <v>8997</v>
      </c>
      <c r="D1954" s="60" t="s">
        <v>8058</v>
      </c>
      <c r="E1954" s="156" t="s">
        <v>35266</v>
      </c>
      <c r="F1954" s="103"/>
    </row>
    <row r="1955" spans="1:6" x14ac:dyDescent="0.25">
      <c r="A1955" s="60" t="s">
        <v>4977</v>
      </c>
      <c r="B1955" s="60" t="s">
        <v>4977</v>
      </c>
      <c r="C1955" s="60" t="s">
        <v>17445</v>
      </c>
      <c r="D1955" s="60" t="s">
        <v>8078</v>
      </c>
      <c r="E1955" s="156" t="s">
        <v>35267</v>
      </c>
      <c r="F1955" s="103"/>
    </row>
    <row r="1956" spans="1:6" x14ac:dyDescent="0.25">
      <c r="A1956" s="60" t="s">
        <v>4978</v>
      </c>
      <c r="B1956" s="60" t="s">
        <v>4978</v>
      </c>
      <c r="C1956" s="60" t="s">
        <v>8998</v>
      </c>
      <c r="D1956" s="60" t="s">
        <v>8058</v>
      </c>
      <c r="E1956" s="156" t="s">
        <v>19173</v>
      </c>
      <c r="F1956" s="103"/>
    </row>
    <row r="1957" spans="1:6" x14ac:dyDescent="0.25">
      <c r="A1957" s="60" t="s">
        <v>4979</v>
      </c>
      <c r="B1957" s="60" t="s">
        <v>4979</v>
      </c>
      <c r="C1957" s="60" t="s">
        <v>17446</v>
      </c>
      <c r="D1957" s="60" t="s">
        <v>8078</v>
      </c>
      <c r="E1957" s="156" t="s">
        <v>35268</v>
      </c>
      <c r="F1957" s="103"/>
    </row>
    <row r="1958" spans="1:6" x14ac:dyDescent="0.25">
      <c r="A1958" s="60" t="s">
        <v>4980</v>
      </c>
      <c r="B1958" s="60" t="s">
        <v>4980</v>
      </c>
      <c r="C1958" s="60" t="s">
        <v>8999</v>
      </c>
      <c r="D1958" s="60" t="s">
        <v>8058</v>
      </c>
      <c r="E1958" s="156" t="s">
        <v>35247</v>
      </c>
      <c r="F1958" s="103"/>
    </row>
    <row r="1959" spans="1:6" x14ac:dyDescent="0.25">
      <c r="A1959" s="60" t="s">
        <v>4981</v>
      </c>
      <c r="B1959" s="60" t="s">
        <v>4981</v>
      </c>
      <c r="C1959" s="60" t="s">
        <v>17447</v>
      </c>
      <c r="D1959" s="60" t="s">
        <v>8078</v>
      </c>
      <c r="E1959" s="156" t="s">
        <v>35269</v>
      </c>
      <c r="F1959" s="103"/>
    </row>
    <row r="1960" spans="1:6" x14ac:dyDescent="0.25">
      <c r="A1960" s="60" t="s">
        <v>4982</v>
      </c>
      <c r="B1960" s="60" t="s">
        <v>4982</v>
      </c>
      <c r="C1960" s="60" t="s">
        <v>9000</v>
      </c>
      <c r="D1960" s="60" t="s">
        <v>8058</v>
      </c>
      <c r="E1960" s="156" t="s">
        <v>35270</v>
      </c>
      <c r="F1960" s="103"/>
    </row>
    <row r="1961" spans="1:6" x14ac:dyDescent="0.25">
      <c r="A1961" s="60" t="s">
        <v>9001</v>
      </c>
      <c r="B1961" s="60" t="s">
        <v>9001</v>
      </c>
      <c r="C1961" s="60" t="s">
        <v>9002</v>
      </c>
      <c r="D1961" s="60" t="s">
        <v>8078</v>
      </c>
      <c r="E1961" s="156" t="s">
        <v>35271</v>
      </c>
      <c r="F1961" s="103"/>
    </row>
    <row r="1962" spans="1:6" x14ac:dyDescent="0.25">
      <c r="A1962" s="60" t="s">
        <v>9003</v>
      </c>
      <c r="B1962" s="60" t="s">
        <v>9003</v>
      </c>
      <c r="C1962" s="60" t="s">
        <v>9004</v>
      </c>
      <c r="D1962" s="60" t="s">
        <v>8078</v>
      </c>
      <c r="E1962" s="156" t="s">
        <v>35272</v>
      </c>
      <c r="F1962" s="103"/>
    </row>
    <row r="1963" spans="1:6" x14ac:dyDescent="0.25">
      <c r="A1963" s="60" t="s">
        <v>9005</v>
      </c>
      <c r="B1963" s="60" t="s">
        <v>9005</v>
      </c>
      <c r="C1963" s="60" t="s">
        <v>15013</v>
      </c>
      <c r="D1963" s="60" t="s">
        <v>8078</v>
      </c>
      <c r="E1963" s="156" t="s">
        <v>35273</v>
      </c>
      <c r="F1963" s="103"/>
    </row>
    <row r="1964" spans="1:6" x14ac:dyDescent="0.25">
      <c r="A1964" s="60" t="s">
        <v>9006</v>
      </c>
      <c r="B1964" s="60" t="s">
        <v>9006</v>
      </c>
      <c r="C1964" s="60" t="s">
        <v>15014</v>
      </c>
      <c r="D1964" s="60" t="s">
        <v>8078</v>
      </c>
      <c r="E1964" s="156" t="s">
        <v>35274</v>
      </c>
      <c r="F1964" s="103"/>
    </row>
    <row r="1965" spans="1:6" x14ac:dyDescent="0.25">
      <c r="A1965" s="60" t="s">
        <v>9007</v>
      </c>
      <c r="B1965" s="60" t="s">
        <v>9007</v>
      </c>
      <c r="C1965" s="60" t="s">
        <v>15015</v>
      </c>
      <c r="D1965" s="60" t="s">
        <v>8078</v>
      </c>
      <c r="E1965" s="156" t="s">
        <v>35275</v>
      </c>
      <c r="F1965" s="103"/>
    </row>
    <row r="1966" spans="1:6" x14ac:dyDescent="0.25">
      <c r="A1966" s="60" t="s">
        <v>9008</v>
      </c>
      <c r="B1966" s="60" t="s">
        <v>9008</v>
      </c>
      <c r="C1966" s="60" t="s">
        <v>17576</v>
      </c>
      <c r="D1966" s="60" t="s">
        <v>8078</v>
      </c>
      <c r="E1966" s="156" t="s">
        <v>35276</v>
      </c>
      <c r="F1966" s="103"/>
    </row>
    <row r="1967" spans="1:6" x14ac:dyDescent="0.25">
      <c r="A1967" s="60" t="s">
        <v>9009</v>
      </c>
      <c r="B1967" s="60" t="s">
        <v>9009</v>
      </c>
      <c r="C1967" s="60" t="s">
        <v>17588</v>
      </c>
      <c r="D1967" s="60" t="s">
        <v>8078</v>
      </c>
      <c r="E1967" s="156" t="s">
        <v>35277</v>
      </c>
      <c r="F1967" s="103"/>
    </row>
    <row r="1968" spans="1:6" x14ac:dyDescent="0.25">
      <c r="A1968" s="60" t="s">
        <v>9010</v>
      </c>
      <c r="B1968" s="60" t="s">
        <v>9010</v>
      </c>
      <c r="C1968" s="60" t="s">
        <v>17589</v>
      </c>
      <c r="D1968" s="60" t="s">
        <v>8078</v>
      </c>
      <c r="E1968" s="156" t="s">
        <v>35278</v>
      </c>
      <c r="F1968" s="103"/>
    </row>
    <row r="1969" spans="1:6" x14ac:dyDescent="0.25">
      <c r="A1969" s="60" t="s">
        <v>9011</v>
      </c>
      <c r="B1969" s="60" t="s">
        <v>9011</v>
      </c>
      <c r="C1969" s="60" t="s">
        <v>17590</v>
      </c>
      <c r="D1969" s="60" t="s">
        <v>8078</v>
      </c>
      <c r="E1969" s="156" t="s">
        <v>35279</v>
      </c>
      <c r="F1969" s="103"/>
    </row>
    <row r="1970" spans="1:6" x14ac:dyDescent="0.25">
      <c r="A1970" s="60" t="s">
        <v>11698</v>
      </c>
      <c r="B1970" s="60" t="s">
        <v>11698</v>
      </c>
      <c r="C1970" s="60" t="s">
        <v>17611</v>
      </c>
      <c r="D1970" s="60" t="s">
        <v>8078</v>
      </c>
      <c r="E1970" s="156" t="s">
        <v>35280</v>
      </c>
      <c r="F1970" s="103"/>
    </row>
    <row r="1971" spans="1:6" x14ac:dyDescent="0.25">
      <c r="A1971" s="60" t="s">
        <v>3353</v>
      </c>
      <c r="B1971" s="60" t="s">
        <v>3353</v>
      </c>
      <c r="C1971" s="60" t="s">
        <v>21978</v>
      </c>
      <c r="D1971" s="60" t="s">
        <v>8058</v>
      </c>
      <c r="E1971" s="156" t="s">
        <v>35281</v>
      </c>
      <c r="F1971" s="103"/>
    </row>
    <row r="1972" spans="1:6" x14ac:dyDescent="0.25">
      <c r="A1972" s="60" t="s">
        <v>3354</v>
      </c>
      <c r="B1972" s="60" t="s">
        <v>3354</v>
      </c>
      <c r="C1972" s="60" t="s">
        <v>21979</v>
      </c>
      <c r="D1972" s="60" t="s">
        <v>8058</v>
      </c>
      <c r="E1972" s="156" t="s">
        <v>18822</v>
      </c>
      <c r="F1972" s="103"/>
    </row>
    <row r="1973" spans="1:6" x14ac:dyDescent="0.25">
      <c r="A1973" s="60" t="s">
        <v>3355</v>
      </c>
      <c r="B1973" s="60" t="s">
        <v>3355</v>
      </c>
      <c r="C1973" s="60" t="s">
        <v>21980</v>
      </c>
      <c r="D1973" s="60" t="s">
        <v>8058</v>
      </c>
      <c r="E1973" s="156" t="s">
        <v>26092</v>
      </c>
      <c r="F1973" s="103"/>
    </row>
    <row r="1974" spans="1:6" x14ac:dyDescent="0.25">
      <c r="A1974" s="60" t="s">
        <v>3356</v>
      </c>
      <c r="B1974" s="60" t="s">
        <v>3356</v>
      </c>
      <c r="C1974" s="60" t="s">
        <v>21982</v>
      </c>
      <c r="D1974" s="60" t="s">
        <v>8058</v>
      </c>
      <c r="E1974" s="156" t="s">
        <v>35282</v>
      </c>
      <c r="F1974" s="103"/>
    </row>
    <row r="1975" spans="1:6" x14ac:dyDescent="0.25">
      <c r="A1975" s="60" t="s">
        <v>3357</v>
      </c>
      <c r="B1975" s="60" t="s">
        <v>3357</v>
      </c>
      <c r="C1975" s="60" t="s">
        <v>21983</v>
      </c>
      <c r="D1975" s="60" t="s">
        <v>8058</v>
      </c>
      <c r="E1975" s="156" t="s">
        <v>25561</v>
      </c>
      <c r="F1975" s="103"/>
    </row>
    <row r="1976" spans="1:6" x14ac:dyDescent="0.25">
      <c r="A1976" s="60" t="s">
        <v>3358</v>
      </c>
      <c r="B1976" s="60" t="s">
        <v>3358</v>
      </c>
      <c r="C1976" s="60" t="s">
        <v>21984</v>
      </c>
      <c r="D1976" s="60" t="s">
        <v>8058</v>
      </c>
      <c r="E1976" s="156" t="s">
        <v>35283</v>
      </c>
      <c r="F1976" s="103"/>
    </row>
    <row r="1977" spans="1:6" x14ac:dyDescent="0.25">
      <c r="A1977" s="60" t="s">
        <v>3359</v>
      </c>
      <c r="B1977" s="60" t="s">
        <v>3359</v>
      </c>
      <c r="C1977" s="60" t="s">
        <v>21985</v>
      </c>
      <c r="D1977" s="60" t="s">
        <v>8058</v>
      </c>
      <c r="E1977" s="156" t="s">
        <v>18880</v>
      </c>
      <c r="F1977" s="103"/>
    </row>
    <row r="1978" spans="1:6" x14ac:dyDescent="0.25">
      <c r="A1978" s="60" t="s">
        <v>3360</v>
      </c>
      <c r="B1978" s="60" t="s">
        <v>3360</v>
      </c>
      <c r="C1978" s="60" t="s">
        <v>21986</v>
      </c>
      <c r="D1978" s="60" t="s">
        <v>8058</v>
      </c>
      <c r="E1978" s="156" t="s">
        <v>22200</v>
      </c>
      <c r="F1978" s="103"/>
    </row>
    <row r="1979" spans="1:6" x14ac:dyDescent="0.25">
      <c r="A1979" s="60" t="s">
        <v>3361</v>
      </c>
      <c r="B1979" s="60" t="s">
        <v>3361</v>
      </c>
      <c r="C1979" s="60" t="s">
        <v>21988</v>
      </c>
      <c r="D1979" s="60" t="s">
        <v>8058</v>
      </c>
      <c r="E1979" s="156" t="s">
        <v>20579</v>
      </c>
      <c r="F1979" s="103"/>
    </row>
    <row r="1980" spans="1:6" x14ac:dyDescent="0.25">
      <c r="A1980" s="60" t="s">
        <v>3362</v>
      </c>
      <c r="B1980" s="60" t="s">
        <v>3362</v>
      </c>
      <c r="C1980" s="60" t="s">
        <v>21990</v>
      </c>
      <c r="D1980" s="60" t="s">
        <v>8058</v>
      </c>
      <c r="E1980" s="156" t="s">
        <v>35284</v>
      </c>
      <c r="F1980" s="103"/>
    </row>
    <row r="1981" spans="1:6" x14ac:dyDescent="0.25">
      <c r="A1981" s="60" t="s">
        <v>3363</v>
      </c>
      <c r="B1981" s="60" t="s">
        <v>3363</v>
      </c>
      <c r="C1981" s="60" t="s">
        <v>21992</v>
      </c>
      <c r="D1981" s="60" t="s">
        <v>8058</v>
      </c>
      <c r="E1981" s="156" t="s">
        <v>28878</v>
      </c>
      <c r="F1981" s="103"/>
    </row>
    <row r="1982" spans="1:6" x14ac:dyDescent="0.25">
      <c r="A1982" s="60" t="s">
        <v>3364</v>
      </c>
      <c r="B1982" s="60" t="s">
        <v>3364</v>
      </c>
      <c r="C1982" s="60" t="s">
        <v>21993</v>
      </c>
      <c r="D1982" s="60" t="s">
        <v>8058</v>
      </c>
      <c r="E1982" s="156" t="s">
        <v>16596</v>
      </c>
      <c r="F1982" s="103"/>
    </row>
    <row r="1983" spans="1:6" x14ac:dyDescent="0.25">
      <c r="A1983" s="60" t="s">
        <v>3365</v>
      </c>
      <c r="B1983" s="60" t="s">
        <v>3365</v>
      </c>
      <c r="C1983" s="60" t="s">
        <v>21994</v>
      </c>
      <c r="D1983" s="60" t="s">
        <v>8058</v>
      </c>
      <c r="E1983" s="156" t="s">
        <v>18360</v>
      </c>
      <c r="F1983" s="103"/>
    </row>
    <row r="1984" spans="1:6" x14ac:dyDescent="0.25">
      <c r="A1984" s="60" t="s">
        <v>3366</v>
      </c>
      <c r="B1984" s="60" t="s">
        <v>3366</v>
      </c>
      <c r="C1984" s="60" t="s">
        <v>21995</v>
      </c>
      <c r="D1984" s="60" t="s">
        <v>8058</v>
      </c>
      <c r="E1984" s="156" t="s">
        <v>13893</v>
      </c>
      <c r="F1984" s="103"/>
    </row>
    <row r="1985" spans="1:6" x14ac:dyDescent="0.25">
      <c r="A1985" s="60" t="s">
        <v>12321</v>
      </c>
      <c r="B1985" s="60" t="s">
        <v>12321</v>
      </c>
      <c r="C1985" s="60" t="s">
        <v>21996</v>
      </c>
      <c r="D1985" s="60" t="s">
        <v>8058</v>
      </c>
      <c r="E1985" s="156" t="s">
        <v>14766</v>
      </c>
      <c r="F1985" s="103"/>
    </row>
    <row r="1986" spans="1:6" x14ac:dyDescent="0.25">
      <c r="A1986" s="60" t="s">
        <v>12322</v>
      </c>
      <c r="B1986" s="60" t="s">
        <v>12322</v>
      </c>
      <c r="C1986" s="60" t="s">
        <v>21998</v>
      </c>
      <c r="D1986" s="60" t="s">
        <v>8058</v>
      </c>
      <c r="E1986" s="156" t="s">
        <v>17126</v>
      </c>
      <c r="F1986" s="103"/>
    </row>
    <row r="1987" spans="1:6" x14ac:dyDescent="0.25">
      <c r="A1987" s="60" t="s">
        <v>12323</v>
      </c>
      <c r="B1987" s="60" t="s">
        <v>12323</v>
      </c>
      <c r="C1987" s="60" t="s">
        <v>21999</v>
      </c>
      <c r="D1987" s="60" t="s">
        <v>8058</v>
      </c>
      <c r="E1987" s="156" t="s">
        <v>18180</v>
      </c>
      <c r="F1987" s="103"/>
    </row>
    <row r="1988" spans="1:6" x14ac:dyDescent="0.25">
      <c r="A1988" s="60" t="s">
        <v>12324</v>
      </c>
      <c r="B1988" s="60" t="s">
        <v>12324</v>
      </c>
      <c r="C1988" s="60" t="s">
        <v>22000</v>
      </c>
      <c r="D1988" s="60" t="s">
        <v>8058</v>
      </c>
      <c r="E1988" s="156" t="s">
        <v>35285</v>
      </c>
      <c r="F1988" s="103"/>
    </row>
    <row r="1989" spans="1:6" x14ac:dyDescent="0.25">
      <c r="A1989" s="60" t="s">
        <v>3367</v>
      </c>
      <c r="B1989" s="60" t="s">
        <v>3367</v>
      </c>
      <c r="C1989" s="60" t="s">
        <v>22002</v>
      </c>
      <c r="D1989" s="60" t="s">
        <v>8058</v>
      </c>
      <c r="E1989" s="156" t="s">
        <v>18827</v>
      </c>
      <c r="F1989" s="103"/>
    </row>
    <row r="1990" spans="1:6" x14ac:dyDescent="0.25">
      <c r="A1990" s="60" t="s">
        <v>3368</v>
      </c>
      <c r="B1990" s="60" t="s">
        <v>3368</v>
      </c>
      <c r="C1990" s="60" t="s">
        <v>22004</v>
      </c>
      <c r="D1990" s="60" t="s">
        <v>8058</v>
      </c>
      <c r="E1990" s="156" t="s">
        <v>19512</v>
      </c>
      <c r="F1990" s="103"/>
    </row>
    <row r="1991" spans="1:6" x14ac:dyDescent="0.25">
      <c r="A1991" s="60" t="s">
        <v>3369</v>
      </c>
      <c r="B1991" s="60" t="s">
        <v>3369</v>
      </c>
      <c r="C1991" s="60" t="s">
        <v>22005</v>
      </c>
      <c r="D1991" s="60" t="s">
        <v>8058</v>
      </c>
      <c r="E1991" s="156" t="s">
        <v>16621</v>
      </c>
      <c r="F1991" s="103"/>
    </row>
    <row r="1992" spans="1:6" x14ac:dyDescent="0.25">
      <c r="A1992" s="60" t="s">
        <v>3370</v>
      </c>
      <c r="B1992" s="60" t="s">
        <v>3370</v>
      </c>
      <c r="C1992" s="60" t="s">
        <v>22006</v>
      </c>
      <c r="D1992" s="60" t="s">
        <v>8058</v>
      </c>
      <c r="E1992" s="156" t="s">
        <v>18870</v>
      </c>
      <c r="F1992" s="103"/>
    </row>
    <row r="1993" spans="1:6" x14ac:dyDescent="0.25">
      <c r="A1993" s="60" t="s">
        <v>3371</v>
      </c>
      <c r="B1993" s="60" t="s">
        <v>3371</v>
      </c>
      <c r="C1993" s="60" t="s">
        <v>22007</v>
      </c>
      <c r="D1993" s="60" t="s">
        <v>8058</v>
      </c>
      <c r="E1993" s="156" t="s">
        <v>35286</v>
      </c>
      <c r="F1993" s="103"/>
    </row>
    <row r="1994" spans="1:6" x14ac:dyDescent="0.25">
      <c r="A1994" s="60" t="s">
        <v>3372</v>
      </c>
      <c r="B1994" s="60" t="s">
        <v>3372</v>
      </c>
      <c r="C1994" s="60" t="s">
        <v>22009</v>
      </c>
      <c r="D1994" s="60" t="s">
        <v>8058</v>
      </c>
      <c r="E1994" s="156" t="s">
        <v>35287</v>
      </c>
      <c r="F1994" s="103"/>
    </row>
    <row r="1995" spans="1:6" x14ac:dyDescent="0.25">
      <c r="A1995" s="60" t="s">
        <v>3373</v>
      </c>
      <c r="B1995" s="60" t="s">
        <v>3373</v>
      </c>
      <c r="C1995" s="60" t="s">
        <v>22011</v>
      </c>
      <c r="D1995" s="60" t="s">
        <v>8058</v>
      </c>
      <c r="E1995" s="156" t="s">
        <v>23159</v>
      </c>
      <c r="F1995" s="103"/>
    </row>
    <row r="1996" spans="1:6" x14ac:dyDescent="0.25">
      <c r="A1996" s="60" t="s">
        <v>3374</v>
      </c>
      <c r="B1996" s="60" t="s">
        <v>3374</v>
      </c>
      <c r="C1996" s="60" t="s">
        <v>22012</v>
      </c>
      <c r="D1996" s="60" t="s">
        <v>8058</v>
      </c>
      <c r="E1996" s="156" t="s">
        <v>35288</v>
      </c>
      <c r="F1996" s="103"/>
    </row>
    <row r="1997" spans="1:6" x14ac:dyDescent="0.25">
      <c r="A1997" s="60" t="s">
        <v>3375</v>
      </c>
      <c r="B1997" s="60" t="s">
        <v>3375</v>
      </c>
      <c r="C1997" s="60" t="s">
        <v>22014</v>
      </c>
      <c r="D1997" s="60" t="s">
        <v>8058</v>
      </c>
      <c r="E1997" s="156" t="s">
        <v>25915</v>
      </c>
      <c r="F1997" s="103"/>
    </row>
    <row r="1998" spans="1:6" x14ac:dyDescent="0.25">
      <c r="A1998" s="60" t="s">
        <v>3376</v>
      </c>
      <c r="B1998" s="60" t="s">
        <v>3376</v>
      </c>
      <c r="C1998" s="60" t="s">
        <v>22015</v>
      </c>
      <c r="D1998" s="60" t="s">
        <v>8058</v>
      </c>
      <c r="E1998" s="156" t="s">
        <v>16650</v>
      </c>
      <c r="F1998" s="103"/>
    </row>
    <row r="1999" spans="1:6" x14ac:dyDescent="0.25">
      <c r="A1999" s="60" t="s">
        <v>3377</v>
      </c>
      <c r="B1999" s="60" t="s">
        <v>3377</v>
      </c>
      <c r="C1999" s="60" t="s">
        <v>22016</v>
      </c>
      <c r="D1999" s="60" t="s">
        <v>8058</v>
      </c>
      <c r="E1999" s="156" t="s">
        <v>20507</v>
      </c>
      <c r="F1999" s="103"/>
    </row>
    <row r="2000" spans="1:6" x14ac:dyDescent="0.25">
      <c r="A2000" s="60" t="s">
        <v>3378</v>
      </c>
      <c r="B2000" s="60" t="s">
        <v>3378</v>
      </c>
      <c r="C2000" s="60" t="s">
        <v>22018</v>
      </c>
      <c r="D2000" s="60" t="s">
        <v>8058</v>
      </c>
      <c r="E2000" s="156" t="s">
        <v>35289</v>
      </c>
      <c r="F2000" s="103"/>
    </row>
    <row r="2001" spans="1:6" x14ac:dyDescent="0.25">
      <c r="A2001" s="60" t="s">
        <v>3379</v>
      </c>
      <c r="B2001" s="60" t="s">
        <v>3379</v>
      </c>
      <c r="C2001" s="60" t="s">
        <v>22019</v>
      </c>
      <c r="D2001" s="60" t="s">
        <v>8058</v>
      </c>
      <c r="E2001" s="156" t="s">
        <v>35290</v>
      </c>
      <c r="F2001" s="103"/>
    </row>
    <row r="2002" spans="1:6" x14ac:dyDescent="0.25">
      <c r="A2002" s="60" t="s">
        <v>3380</v>
      </c>
      <c r="B2002" s="60" t="s">
        <v>3380</v>
      </c>
      <c r="C2002" s="60" t="s">
        <v>22021</v>
      </c>
      <c r="D2002" s="60" t="s">
        <v>8058</v>
      </c>
      <c r="E2002" s="156" t="s">
        <v>14292</v>
      </c>
      <c r="F2002" s="103"/>
    </row>
    <row r="2003" spans="1:6" x14ac:dyDescent="0.25">
      <c r="A2003" s="60" t="s">
        <v>17983</v>
      </c>
      <c r="B2003" s="60" t="s">
        <v>17983</v>
      </c>
      <c r="C2003" s="60" t="s">
        <v>17984</v>
      </c>
      <c r="D2003" s="60" t="s">
        <v>8058</v>
      </c>
      <c r="E2003" s="156" t="s">
        <v>35291</v>
      </c>
      <c r="F2003" s="103"/>
    </row>
    <row r="2004" spans="1:6" x14ac:dyDescent="0.25">
      <c r="A2004" s="60" t="s">
        <v>17985</v>
      </c>
      <c r="B2004" s="60" t="s">
        <v>17985</v>
      </c>
      <c r="C2004" s="60" t="s">
        <v>17986</v>
      </c>
      <c r="D2004" s="60" t="s">
        <v>8058</v>
      </c>
      <c r="E2004" s="156" t="s">
        <v>35292</v>
      </c>
      <c r="F2004" s="103"/>
    </row>
    <row r="2005" spans="1:6" x14ac:dyDescent="0.25">
      <c r="A2005" s="60" t="s">
        <v>17987</v>
      </c>
      <c r="B2005" s="60" t="s">
        <v>17987</v>
      </c>
      <c r="C2005" s="60" t="s">
        <v>17988</v>
      </c>
      <c r="D2005" s="60" t="s">
        <v>8058</v>
      </c>
      <c r="E2005" s="156" t="s">
        <v>35293</v>
      </c>
      <c r="F2005" s="103"/>
    </row>
    <row r="2006" spans="1:6" x14ac:dyDescent="0.25">
      <c r="A2006" s="60" t="s">
        <v>17989</v>
      </c>
      <c r="B2006" s="60" t="s">
        <v>17989</v>
      </c>
      <c r="C2006" s="60" t="s">
        <v>17990</v>
      </c>
      <c r="D2006" s="60" t="s">
        <v>8058</v>
      </c>
      <c r="E2006" s="156" t="s">
        <v>35294</v>
      </c>
      <c r="F2006" s="103"/>
    </row>
    <row r="2007" spans="1:6" x14ac:dyDescent="0.25">
      <c r="A2007" s="60" t="s">
        <v>17991</v>
      </c>
      <c r="B2007" s="60" t="s">
        <v>17991</v>
      </c>
      <c r="C2007" s="60" t="s">
        <v>17992</v>
      </c>
      <c r="D2007" s="60" t="s">
        <v>8126</v>
      </c>
      <c r="E2007" s="156" t="s">
        <v>16594</v>
      </c>
      <c r="F2007" s="103"/>
    </row>
    <row r="2008" spans="1:6" x14ac:dyDescent="0.25">
      <c r="A2008" s="60" t="s">
        <v>12325</v>
      </c>
      <c r="B2008" s="60" t="s">
        <v>12325</v>
      </c>
      <c r="C2008" s="60" t="s">
        <v>12326</v>
      </c>
      <c r="D2008" s="60" t="s">
        <v>8126</v>
      </c>
      <c r="E2008" s="156" t="s">
        <v>24853</v>
      </c>
      <c r="F2008" s="103"/>
    </row>
    <row r="2009" spans="1:6" x14ac:dyDescent="0.25">
      <c r="A2009" s="60" t="s">
        <v>12327</v>
      </c>
      <c r="B2009" s="60" t="s">
        <v>12327</v>
      </c>
      <c r="C2009" s="60" t="s">
        <v>12328</v>
      </c>
      <c r="D2009" s="60" t="s">
        <v>8893</v>
      </c>
      <c r="E2009" s="156" t="s">
        <v>16451</v>
      </c>
      <c r="F2009" s="103"/>
    </row>
    <row r="2010" spans="1:6" x14ac:dyDescent="0.25">
      <c r="A2010" s="60" t="s">
        <v>12329</v>
      </c>
      <c r="B2010" s="60" t="s">
        <v>12329</v>
      </c>
      <c r="C2010" s="60" t="s">
        <v>12330</v>
      </c>
      <c r="D2010" s="60" t="s">
        <v>8893</v>
      </c>
      <c r="E2010" s="156" t="s">
        <v>7871</v>
      </c>
      <c r="F2010" s="103"/>
    </row>
    <row r="2011" spans="1:6" x14ac:dyDescent="0.25">
      <c r="A2011" s="60" t="s">
        <v>12331</v>
      </c>
      <c r="B2011" s="60" t="s">
        <v>12331</v>
      </c>
      <c r="C2011" s="60" t="s">
        <v>12332</v>
      </c>
      <c r="D2011" s="60" t="s">
        <v>8893</v>
      </c>
      <c r="E2011" s="156" t="s">
        <v>8887</v>
      </c>
      <c r="F2011" s="103"/>
    </row>
    <row r="2012" spans="1:6" x14ac:dyDescent="0.25">
      <c r="A2012" s="60" t="s">
        <v>12333</v>
      </c>
      <c r="B2012" s="60" t="s">
        <v>12333</v>
      </c>
      <c r="C2012" s="60" t="s">
        <v>12334</v>
      </c>
      <c r="D2012" s="60" t="s">
        <v>8893</v>
      </c>
      <c r="E2012" s="156" t="s">
        <v>12180</v>
      </c>
      <c r="F2012" s="103"/>
    </row>
    <row r="2013" spans="1:6" x14ac:dyDescent="0.25">
      <c r="A2013" s="60" t="s">
        <v>12335</v>
      </c>
      <c r="B2013" s="60" t="s">
        <v>12335</v>
      </c>
      <c r="C2013" s="60" t="s">
        <v>12336</v>
      </c>
      <c r="D2013" s="60" t="s">
        <v>8893</v>
      </c>
      <c r="E2013" s="156" t="s">
        <v>7815</v>
      </c>
      <c r="F2013" s="103"/>
    </row>
    <row r="2014" spans="1:6" x14ac:dyDescent="0.25">
      <c r="A2014" s="60" t="s">
        <v>12337</v>
      </c>
      <c r="B2014" s="60" t="s">
        <v>12337</v>
      </c>
      <c r="C2014" s="60" t="s">
        <v>12338</v>
      </c>
      <c r="D2014" s="60" t="s">
        <v>8893</v>
      </c>
      <c r="E2014" s="156" t="s">
        <v>9798</v>
      </c>
      <c r="F2014" s="103"/>
    </row>
    <row r="2015" spans="1:6" x14ac:dyDescent="0.25">
      <c r="A2015" s="60" t="s">
        <v>12339</v>
      </c>
      <c r="B2015" s="60" t="s">
        <v>12339</v>
      </c>
      <c r="C2015" s="60" t="s">
        <v>12340</v>
      </c>
      <c r="D2015" s="60" t="s">
        <v>8893</v>
      </c>
      <c r="E2015" s="156" t="s">
        <v>7951</v>
      </c>
      <c r="F2015" s="103"/>
    </row>
    <row r="2016" spans="1:6" x14ac:dyDescent="0.25">
      <c r="A2016" s="60" t="s">
        <v>12341</v>
      </c>
      <c r="B2016" s="60" t="s">
        <v>12341</v>
      </c>
      <c r="C2016" s="60" t="s">
        <v>12342</v>
      </c>
      <c r="D2016" s="60" t="s">
        <v>8893</v>
      </c>
      <c r="E2016" s="156" t="s">
        <v>7927</v>
      </c>
      <c r="F2016" s="103"/>
    </row>
    <row r="2017" spans="1:6" x14ac:dyDescent="0.25">
      <c r="A2017" s="60" t="s">
        <v>12343</v>
      </c>
      <c r="B2017" s="60" t="s">
        <v>12343</v>
      </c>
      <c r="C2017" s="60" t="s">
        <v>12344</v>
      </c>
      <c r="D2017" s="60" t="s">
        <v>8897</v>
      </c>
      <c r="E2017" s="156" t="s">
        <v>35295</v>
      </c>
      <c r="F2017" s="103"/>
    </row>
    <row r="2018" spans="1:6" x14ac:dyDescent="0.25">
      <c r="A2018" s="60" t="s">
        <v>12345</v>
      </c>
      <c r="B2018" s="60" t="s">
        <v>12345</v>
      </c>
      <c r="C2018" s="60" t="s">
        <v>12346</v>
      </c>
      <c r="D2018" s="60" t="s">
        <v>8078</v>
      </c>
      <c r="E2018" s="156" t="s">
        <v>35296</v>
      </c>
      <c r="F2018" s="103"/>
    </row>
    <row r="2019" spans="1:6" x14ac:dyDescent="0.25">
      <c r="A2019" s="60" t="s">
        <v>12347</v>
      </c>
      <c r="B2019" s="60" t="s">
        <v>12347</v>
      </c>
      <c r="C2019" s="60" t="s">
        <v>12348</v>
      </c>
      <c r="D2019" s="60" t="s">
        <v>8078</v>
      </c>
      <c r="E2019" s="156" t="s">
        <v>35297</v>
      </c>
      <c r="F2019" s="103"/>
    </row>
    <row r="2020" spans="1:6" x14ac:dyDescent="0.25">
      <c r="A2020" s="60" t="s">
        <v>12349</v>
      </c>
      <c r="B2020" s="60" t="s">
        <v>12349</v>
      </c>
      <c r="C2020" s="60" t="s">
        <v>12350</v>
      </c>
      <c r="D2020" s="60" t="s">
        <v>8078</v>
      </c>
      <c r="E2020" s="156" t="s">
        <v>35298</v>
      </c>
      <c r="F2020" s="103"/>
    </row>
    <row r="2021" spans="1:6" x14ac:dyDescent="0.25">
      <c r="A2021" s="60" t="s">
        <v>12351</v>
      </c>
      <c r="B2021" s="60" t="s">
        <v>12351</v>
      </c>
      <c r="C2021" s="60" t="s">
        <v>12352</v>
      </c>
      <c r="D2021" s="60" t="s">
        <v>8078</v>
      </c>
      <c r="E2021" s="156" t="s">
        <v>35299</v>
      </c>
      <c r="F2021" s="103"/>
    </row>
    <row r="2022" spans="1:6" x14ac:dyDescent="0.25">
      <c r="A2022" s="60" t="s">
        <v>12353</v>
      </c>
      <c r="B2022" s="60" t="s">
        <v>12353</v>
      </c>
      <c r="C2022" s="60" t="s">
        <v>12354</v>
      </c>
      <c r="D2022" s="60" t="s">
        <v>8078</v>
      </c>
      <c r="E2022" s="156" t="s">
        <v>35300</v>
      </c>
      <c r="F2022" s="103"/>
    </row>
    <row r="2023" spans="1:6" x14ac:dyDescent="0.25">
      <c r="A2023" s="60" t="s">
        <v>12355</v>
      </c>
      <c r="B2023" s="60" t="s">
        <v>12355</v>
      </c>
      <c r="C2023" s="60" t="s">
        <v>12356</v>
      </c>
      <c r="D2023" s="60" t="s">
        <v>8078</v>
      </c>
      <c r="E2023" s="156" t="s">
        <v>35301</v>
      </c>
      <c r="F2023" s="103"/>
    </row>
    <row r="2024" spans="1:6" x14ac:dyDescent="0.25">
      <c r="A2024" s="60" t="s">
        <v>12357</v>
      </c>
      <c r="B2024" s="60" t="s">
        <v>12357</v>
      </c>
      <c r="C2024" s="60" t="s">
        <v>12358</v>
      </c>
      <c r="D2024" s="60" t="s">
        <v>8078</v>
      </c>
      <c r="E2024" s="156" t="s">
        <v>35302</v>
      </c>
      <c r="F2024" s="103"/>
    </row>
    <row r="2025" spans="1:6" x14ac:dyDescent="0.25">
      <c r="A2025" s="60" t="s">
        <v>12359</v>
      </c>
      <c r="B2025" s="60" t="s">
        <v>12359</v>
      </c>
      <c r="C2025" s="60" t="s">
        <v>12360</v>
      </c>
      <c r="D2025" s="60" t="s">
        <v>8078</v>
      </c>
      <c r="E2025" s="156" t="s">
        <v>35303</v>
      </c>
      <c r="F2025" s="103"/>
    </row>
    <row r="2026" spans="1:6" x14ac:dyDescent="0.25">
      <c r="A2026" s="60" t="s">
        <v>12361</v>
      </c>
      <c r="B2026" s="60" t="s">
        <v>12361</v>
      </c>
      <c r="C2026" s="60" t="s">
        <v>12362</v>
      </c>
      <c r="D2026" s="60" t="s">
        <v>8078</v>
      </c>
      <c r="E2026" s="156" t="s">
        <v>35304</v>
      </c>
      <c r="F2026" s="103"/>
    </row>
    <row r="2027" spans="1:6" x14ac:dyDescent="0.25">
      <c r="A2027" s="60" t="s">
        <v>12363</v>
      </c>
      <c r="B2027" s="60" t="s">
        <v>12363</v>
      </c>
      <c r="C2027" s="60" t="s">
        <v>12364</v>
      </c>
      <c r="D2027" s="60" t="s">
        <v>8078</v>
      </c>
      <c r="E2027" s="156" t="s">
        <v>35305</v>
      </c>
      <c r="F2027" s="103"/>
    </row>
    <row r="2028" spans="1:6" x14ac:dyDescent="0.25">
      <c r="A2028" s="60" t="s">
        <v>12365</v>
      </c>
      <c r="B2028" s="60" t="s">
        <v>12365</v>
      </c>
      <c r="C2028" s="60" t="s">
        <v>12366</v>
      </c>
      <c r="D2028" s="60" t="s">
        <v>8078</v>
      </c>
      <c r="E2028" s="156" t="s">
        <v>35306</v>
      </c>
      <c r="F2028" s="103"/>
    </row>
    <row r="2029" spans="1:6" x14ac:dyDescent="0.25">
      <c r="A2029" s="60" t="s">
        <v>12367</v>
      </c>
      <c r="B2029" s="60" t="s">
        <v>12367</v>
      </c>
      <c r="C2029" s="60" t="s">
        <v>12368</v>
      </c>
      <c r="D2029" s="60" t="s">
        <v>8078</v>
      </c>
      <c r="E2029" s="156" t="s">
        <v>35307</v>
      </c>
      <c r="F2029" s="103"/>
    </row>
    <row r="2030" spans="1:6" x14ac:dyDescent="0.25">
      <c r="A2030" s="60" t="s">
        <v>12369</v>
      </c>
      <c r="B2030" s="60" t="s">
        <v>12369</v>
      </c>
      <c r="C2030" s="60" t="s">
        <v>12370</v>
      </c>
      <c r="D2030" s="60" t="s">
        <v>8078</v>
      </c>
      <c r="E2030" s="156" t="s">
        <v>35308</v>
      </c>
      <c r="F2030" s="103"/>
    </row>
    <row r="2031" spans="1:6" x14ac:dyDescent="0.25">
      <c r="A2031" s="60" t="s">
        <v>12371</v>
      </c>
      <c r="B2031" s="60" t="s">
        <v>12371</v>
      </c>
      <c r="C2031" s="60" t="s">
        <v>12372</v>
      </c>
      <c r="D2031" s="60" t="s">
        <v>8078</v>
      </c>
      <c r="E2031" s="156" t="s">
        <v>35309</v>
      </c>
      <c r="F2031" s="103"/>
    </row>
    <row r="2032" spans="1:6" x14ac:dyDescent="0.25">
      <c r="A2032" s="60" t="s">
        <v>12373</v>
      </c>
      <c r="B2032" s="60" t="s">
        <v>12373</v>
      </c>
      <c r="C2032" s="60" t="s">
        <v>12374</v>
      </c>
      <c r="D2032" s="60" t="s">
        <v>8078</v>
      </c>
      <c r="E2032" s="156" t="s">
        <v>35310</v>
      </c>
      <c r="F2032" s="103"/>
    </row>
    <row r="2033" spans="1:6" x14ac:dyDescent="0.25">
      <c r="A2033" s="60" t="s">
        <v>12375</v>
      </c>
      <c r="B2033" s="60" t="s">
        <v>12375</v>
      </c>
      <c r="C2033" s="60" t="s">
        <v>12376</v>
      </c>
      <c r="D2033" s="60" t="s">
        <v>8078</v>
      </c>
      <c r="E2033" s="156" t="s">
        <v>35311</v>
      </c>
      <c r="F2033" s="103"/>
    </row>
    <row r="2034" spans="1:6" x14ac:dyDescent="0.25">
      <c r="A2034" s="60" t="s">
        <v>12377</v>
      </c>
      <c r="B2034" s="60" t="s">
        <v>12377</v>
      </c>
      <c r="C2034" s="60" t="s">
        <v>12378</v>
      </c>
      <c r="D2034" s="60" t="s">
        <v>8078</v>
      </c>
      <c r="E2034" s="156" t="s">
        <v>35312</v>
      </c>
      <c r="F2034" s="103"/>
    </row>
    <row r="2035" spans="1:6" x14ac:dyDescent="0.25">
      <c r="A2035" s="60" t="s">
        <v>12379</v>
      </c>
      <c r="B2035" s="60" t="s">
        <v>12379</v>
      </c>
      <c r="C2035" s="60" t="s">
        <v>12380</v>
      </c>
      <c r="D2035" s="60" t="s">
        <v>8078</v>
      </c>
      <c r="E2035" s="156" t="s">
        <v>35313</v>
      </c>
      <c r="F2035" s="103"/>
    </row>
    <row r="2036" spans="1:6" x14ac:dyDescent="0.25">
      <c r="A2036" s="60" t="s">
        <v>12381</v>
      </c>
      <c r="B2036" s="60" t="s">
        <v>12381</v>
      </c>
      <c r="C2036" s="60" t="s">
        <v>12382</v>
      </c>
      <c r="D2036" s="60" t="s">
        <v>8078</v>
      </c>
      <c r="E2036" s="156" t="s">
        <v>35314</v>
      </c>
      <c r="F2036" s="103"/>
    </row>
    <row r="2037" spans="1:6" x14ac:dyDescent="0.25">
      <c r="A2037" s="60" t="s">
        <v>12383</v>
      </c>
      <c r="B2037" s="60" t="s">
        <v>12383</v>
      </c>
      <c r="C2037" s="60" t="s">
        <v>12384</v>
      </c>
      <c r="D2037" s="60" t="s">
        <v>8078</v>
      </c>
      <c r="E2037" s="156" t="s">
        <v>35315</v>
      </c>
      <c r="F2037" s="103"/>
    </row>
    <row r="2038" spans="1:6" x14ac:dyDescent="0.25">
      <c r="A2038" s="60" t="s">
        <v>12385</v>
      </c>
      <c r="B2038" s="60" t="s">
        <v>12385</v>
      </c>
      <c r="C2038" s="60" t="s">
        <v>12386</v>
      </c>
      <c r="D2038" s="60" t="s">
        <v>8078</v>
      </c>
      <c r="E2038" s="156" t="s">
        <v>35316</v>
      </c>
      <c r="F2038" s="103"/>
    </row>
    <row r="2039" spans="1:6" x14ac:dyDescent="0.25">
      <c r="A2039" s="60" t="s">
        <v>12387</v>
      </c>
      <c r="B2039" s="60" t="s">
        <v>12387</v>
      </c>
      <c r="C2039" s="60" t="s">
        <v>12388</v>
      </c>
      <c r="D2039" s="60" t="s">
        <v>8078</v>
      </c>
      <c r="E2039" s="156" t="s">
        <v>35317</v>
      </c>
      <c r="F2039" s="103"/>
    </row>
    <row r="2040" spans="1:6" x14ac:dyDescent="0.25">
      <c r="A2040" s="60" t="s">
        <v>12389</v>
      </c>
      <c r="B2040" s="60" t="s">
        <v>12389</v>
      </c>
      <c r="C2040" s="60" t="s">
        <v>12390</v>
      </c>
      <c r="D2040" s="60" t="s">
        <v>8078</v>
      </c>
      <c r="E2040" s="156" t="s">
        <v>35318</v>
      </c>
      <c r="F2040" s="103"/>
    </row>
    <row r="2041" spans="1:6" x14ac:dyDescent="0.25">
      <c r="A2041" s="60" t="s">
        <v>12391</v>
      </c>
      <c r="B2041" s="60" t="s">
        <v>12391</v>
      </c>
      <c r="C2041" s="60" t="s">
        <v>12392</v>
      </c>
      <c r="D2041" s="60" t="s">
        <v>8078</v>
      </c>
      <c r="E2041" s="156" t="s">
        <v>35319</v>
      </c>
      <c r="F2041" s="103"/>
    </row>
    <row r="2042" spans="1:6" x14ac:dyDescent="0.25">
      <c r="A2042" s="60" t="s">
        <v>12393</v>
      </c>
      <c r="B2042" s="60" t="s">
        <v>12393</v>
      </c>
      <c r="C2042" s="60" t="s">
        <v>12394</v>
      </c>
      <c r="D2042" s="60" t="s">
        <v>8078</v>
      </c>
      <c r="E2042" s="156" t="s">
        <v>35320</v>
      </c>
      <c r="F2042" s="103"/>
    </row>
    <row r="2043" spans="1:6" x14ac:dyDescent="0.25">
      <c r="A2043" s="60" t="s">
        <v>12395</v>
      </c>
      <c r="B2043" s="60" t="s">
        <v>12395</v>
      </c>
      <c r="C2043" s="60" t="s">
        <v>12396</v>
      </c>
      <c r="D2043" s="60" t="s">
        <v>8078</v>
      </c>
      <c r="E2043" s="156" t="s">
        <v>35321</v>
      </c>
      <c r="F2043" s="103"/>
    </row>
    <row r="2044" spans="1:6" x14ac:dyDescent="0.25">
      <c r="A2044" s="60" t="s">
        <v>12397</v>
      </c>
      <c r="B2044" s="60" t="s">
        <v>12397</v>
      </c>
      <c r="C2044" s="60" t="s">
        <v>12398</v>
      </c>
      <c r="D2044" s="60" t="s">
        <v>8078</v>
      </c>
      <c r="E2044" s="156" t="s">
        <v>35322</v>
      </c>
      <c r="F2044" s="103"/>
    </row>
    <row r="2045" spans="1:6" x14ac:dyDescent="0.25">
      <c r="A2045" s="60" t="s">
        <v>12399</v>
      </c>
      <c r="B2045" s="60" t="s">
        <v>12399</v>
      </c>
      <c r="C2045" s="60" t="s">
        <v>12400</v>
      </c>
      <c r="D2045" s="60" t="s">
        <v>8078</v>
      </c>
      <c r="E2045" s="156" t="s">
        <v>35323</v>
      </c>
      <c r="F2045" s="103"/>
    </row>
    <row r="2046" spans="1:6" x14ac:dyDescent="0.25">
      <c r="A2046" s="60" t="s">
        <v>12401</v>
      </c>
      <c r="B2046" s="60" t="s">
        <v>12401</v>
      </c>
      <c r="C2046" s="60" t="s">
        <v>12402</v>
      </c>
      <c r="D2046" s="60" t="s">
        <v>8078</v>
      </c>
      <c r="E2046" s="156" t="s">
        <v>35324</v>
      </c>
      <c r="F2046" s="103"/>
    </row>
    <row r="2047" spans="1:6" x14ac:dyDescent="0.25">
      <c r="A2047" s="60" t="s">
        <v>12403</v>
      </c>
      <c r="B2047" s="60" t="s">
        <v>12403</v>
      </c>
      <c r="C2047" s="60" t="s">
        <v>12404</v>
      </c>
      <c r="D2047" s="60" t="s">
        <v>8078</v>
      </c>
      <c r="E2047" s="156" t="s">
        <v>35325</v>
      </c>
      <c r="F2047" s="103"/>
    </row>
    <row r="2048" spans="1:6" x14ac:dyDescent="0.25">
      <c r="A2048" s="60" t="s">
        <v>12405</v>
      </c>
      <c r="B2048" s="60" t="s">
        <v>12405</v>
      </c>
      <c r="C2048" s="60" t="s">
        <v>12406</v>
      </c>
      <c r="D2048" s="60" t="s">
        <v>8078</v>
      </c>
      <c r="E2048" s="156" t="s">
        <v>35326</v>
      </c>
      <c r="F2048" s="103"/>
    </row>
    <row r="2049" spans="1:6" x14ac:dyDescent="0.25">
      <c r="A2049" s="60" t="s">
        <v>12407</v>
      </c>
      <c r="B2049" s="60" t="s">
        <v>12407</v>
      </c>
      <c r="C2049" s="60" t="s">
        <v>12408</v>
      </c>
      <c r="D2049" s="60" t="s">
        <v>8078</v>
      </c>
      <c r="E2049" s="156" t="s">
        <v>35327</v>
      </c>
      <c r="F2049" s="103"/>
    </row>
    <row r="2050" spans="1:6" x14ac:dyDescent="0.25">
      <c r="A2050" s="60" t="s">
        <v>12409</v>
      </c>
      <c r="B2050" s="60" t="s">
        <v>12409</v>
      </c>
      <c r="C2050" s="60" t="s">
        <v>12410</v>
      </c>
      <c r="D2050" s="60" t="s">
        <v>8078</v>
      </c>
      <c r="E2050" s="156" t="s">
        <v>35328</v>
      </c>
      <c r="F2050" s="103"/>
    </row>
    <row r="2051" spans="1:6" x14ac:dyDescent="0.25">
      <c r="A2051" s="60" t="s">
        <v>12411</v>
      </c>
      <c r="B2051" s="60" t="s">
        <v>12411</v>
      </c>
      <c r="C2051" s="60" t="s">
        <v>12412</v>
      </c>
      <c r="D2051" s="60" t="s">
        <v>8078</v>
      </c>
      <c r="E2051" s="156" t="s">
        <v>35329</v>
      </c>
      <c r="F2051" s="103"/>
    </row>
    <row r="2052" spans="1:6" x14ac:dyDescent="0.25">
      <c r="A2052" s="60" t="s">
        <v>12413</v>
      </c>
      <c r="B2052" s="60" t="s">
        <v>12413</v>
      </c>
      <c r="C2052" s="60" t="s">
        <v>12414</v>
      </c>
      <c r="D2052" s="60" t="s">
        <v>8078</v>
      </c>
      <c r="E2052" s="156" t="s">
        <v>35330</v>
      </c>
      <c r="F2052" s="103"/>
    </row>
    <row r="2053" spans="1:6" x14ac:dyDescent="0.25">
      <c r="A2053" s="60" t="s">
        <v>12415</v>
      </c>
      <c r="B2053" s="60" t="s">
        <v>12415</v>
      </c>
      <c r="C2053" s="60" t="s">
        <v>12416</v>
      </c>
      <c r="D2053" s="60" t="s">
        <v>8078</v>
      </c>
      <c r="E2053" s="156" t="s">
        <v>35331</v>
      </c>
      <c r="F2053" s="103"/>
    </row>
    <row r="2054" spans="1:6" x14ac:dyDescent="0.25">
      <c r="A2054" s="60" t="s">
        <v>12417</v>
      </c>
      <c r="B2054" s="60" t="s">
        <v>12417</v>
      </c>
      <c r="C2054" s="60" t="s">
        <v>12418</v>
      </c>
      <c r="D2054" s="60" t="s">
        <v>8078</v>
      </c>
      <c r="E2054" s="156" t="s">
        <v>35332</v>
      </c>
      <c r="F2054" s="103"/>
    </row>
    <row r="2055" spans="1:6" x14ac:dyDescent="0.25">
      <c r="A2055" s="60" t="s">
        <v>12419</v>
      </c>
      <c r="B2055" s="60" t="s">
        <v>12419</v>
      </c>
      <c r="C2055" s="60" t="s">
        <v>12420</v>
      </c>
      <c r="D2055" s="60" t="s">
        <v>8078</v>
      </c>
      <c r="E2055" s="156" t="s">
        <v>35332</v>
      </c>
      <c r="F2055" s="103"/>
    </row>
    <row r="2056" spans="1:6" x14ac:dyDescent="0.25">
      <c r="A2056" s="60" t="s">
        <v>12421</v>
      </c>
      <c r="B2056" s="60" t="s">
        <v>12421</v>
      </c>
      <c r="C2056" s="60" t="s">
        <v>12422</v>
      </c>
      <c r="D2056" s="60" t="s">
        <v>8078</v>
      </c>
      <c r="E2056" s="156" t="s">
        <v>35333</v>
      </c>
      <c r="F2056" s="103"/>
    </row>
    <row r="2057" spans="1:6" x14ac:dyDescent="0.25">
      <c r="A2057" s="60" t="s">
        <v>12423</v>
      </c>
      <c r="B2057" s="60" t="s">
        <v>12423</v>
      </c>
      <c r="C2057" s="60" t="s">
        <v>12424</v>
      </c>
      <c r="D2057" s="60" t="s">
        <v>8078</v>
      </c>
      <c r="E2057" s="156" t="s">
        <v>35333</v>
      </c>
      <c r="F2057" s="103"/>
    </row>
    <row r="2058" spans="1:6" x14ac:dyDescent="0.25">
      <c r="A2058" s="60" t="s">
        <v>12425</v>
      </c>
      <c r="B2058" s="60" t="s">
        <v>12425</v>
      </c>
      <c r="C2058" s="60" t="s">
        <v>12426</v>
      </c>
      <c r="D2058" s="60" t="s">
        <v>8078</v>
      </c>
      <c r="E2058" s="156" t="s">
        <v>35334</v>
      </c>
      <c r="F2058" s="103"/>
    </row>
    <row r="2059" spans="1:6" x14ac:dyDescent="0.25">
      <c r="A2059" s="60" t="s">
        <v>12427</v>
      </c>
      <c r="B2059" s="60" t="s">
        <v>12427</v>
      </c>
      <c r="C2059" s="60" t="s">
        <v>12428</v>
      </c>
      <c r="D2059" s="60" t="s">
        <v>8078</v>
      </c>
      <c r="E2059" s="156" t="s">
        <v>35335</v>
      </c>
      <c r="F2059" s="103"/>
    </row>
    <row r="2060" spans="1:6" x14ac:dyDescent="0.25">
      <c r="A2060" s="60" t="s">
        <v>12429</v>
      </c>
      <c r="B2060" s="60" t="s">
        <v>12429</v>
      </c>
      <c r="C2060" s="60" t="s">
        <v>12430</v>
      </c>
      <c r="D2060" s="60" t="s">
        <v>8078</v>
      </c>
      <c r="E2060" s="156" t="s">
        <v>35332</v>
      </c>
      <c r="F2060" s="103"/>
    </row>
    <row r="2061" spans="1:6" x14ac:dyDescent="0.25">
      <c r="A2061" s="60" t="s">
        <v>12431</v>
      </c>
      <c r="B2061" s="60" t="s">
        <v>12431</v>
      </c>
      <c r="C2061" s="60" t="s">
        <v>12432</v>
      </c>
      <c r="D2061" s="60" t="s">
        <v>8078</v>
      </c>
      <c r="E2061" s="156" t="s">
        <v>35336</v>
      </c>
      <c r="F2061" s="103"/>
    </row>
    <row r="2062" spans="1:6" x14ac:dyDescent="0.25">
      <c r="A2062" s="60" t="s">
        <v>12433</v>
      </c>
      <c r="B2062" s="60" t="s">
        <v>12433</v>
      </c>
      <c r="C2062" s="60" t="s">
        <v>12434</v>
      </c>
      <c r="D2062" s="60" t="s">
        <v>8078</v>
      </c>
      <c r="E2062" s="156" t="s">
        <v>35337</v>
      </c>
      <c r="F2062" s="103"/>
    </row>
    <row r="2063" spans="1:6" x14ac:dyDescent="0.25">
      <c r="A2063" s="60" t="s">
        <v>12435</v>
      </c>
      <c r="B2063" s="60" t="s">
        <v>12435</v>
      </c>
      <c r="C2063" s="60" t="s">
        <v>12436</v>
      </c>
      <c r="D2063" s="60" t="s">
        <v>8078</v>
      </c>
      <c r="E2063" s="156" t="s">
        <v>35338</v>
      </c>
      <c r="F2063" s="103"/>
    </row>
    <row r="2064" spans="1:6" x14ac:dyDescent="0.25">
      <c r="A2064" s="60" t="s">
        <v>12437</v>
      </c>
      <c r="B2064" s="60" t="s">
        <v>12437</v>
      </c>
      <c r="C2064" s="60" t="s">
        <v>12438</v>
      </c>
      <c r="D2064" s="60" t="s">
        <v>8078</v>
      </c>
      <c r="E2064" s="156" t="s">
        <v>35339</v>
      </c>
      <c r="F2064" s="103"/>
    </row>
    <row r="2065" spans="1:6" x14ac:dyDescent="0.25">
      <c r="A2065" s="60" t="s">
        <v>12439</v>
      </c>
      <c r="B2065" s="60" t="s">
        <v>12439</v>
      </c>
      <c r="C2065" s="60" t="s">
        <v>12440</v>
      </c>
      <c r="D2065" s="60" t="s">
        <v>8078</v>
      </c>
      <c r="E2065" s="156" t="s">
        <v>35340</v>
      </c>
      <c r="F2065" s="103"/>
    </row>
    <row r="2066" spans="1:6" x14ac:dyDescent="0.25">
      <c r="A2066" s="60" t="s">
        <v>12441</v>
      </c>
      <c r="B2066" s="60" t="s">
        <v>12441</v>
      </c>
      <c r="C2066" s="60" t="s">
        <v>12442</v>
      </c>
      <c r="D2066" s="60" t="s">
        <v>8078</v>
      </c>
      <c r="E2066" s="156" t="s">
        <v>35336</v>
      </c>
      <c r="F2066" s="103"/>
    </row>
    <row r="2067" spans="1:6" x14ac:dyDescent="0.25">
      <c r="A2067" s="60" t="s">
        <v>12443</v>
      </c>
      <c r="B2067" s="60" t="s">
        <v>12443</v>
      </c>
      <c r="C2067" s="60" t="s">
        <v>12444</v>
      </c>
      <c r="D2067" s="60" t="s">
        <v>8078</v>
      </c>
      <c r="E2067" s="156" t="s">
        <v>35341</v>
      </c>
      <c r="F2067" s="103"/>
    </row>
    <row r="2068" spans="1:6" x14ac:dyDescent="0.25">
      <c r="A2068" s="60" t="s">
        <v>12445</v>
      </c>
      <c r="B2068" s="60" t="s">
        <v>12445</v>
      </c>
      <c r="C2068" s="60" t="s">
        <v>12446</v>
      </c>
      <c r="D2068" s="60" t="s">
        <v>8078</v>
      </c>
      <c r="E2068" s="156" t="s">
        <v>35338</v>
      </c>
      <c r="F2068" s="103"/>
    </row>
    <row r="2069" spans="1:6" x14ac:dyDescent="0.25">
      <c r="A2069" s="60" t="s">
        <v>12447</v>
      </c>
      <c r="B2069" s="60" t="s">
        <v>12447</v>
      </c>
      <c r="C2069" s="60" t="s">
        <v>12448</v>
      </c>
      <c r="D2069" s="60" t="s">
        <v>8078</v>
      </c>
      <c r="E2069" s="156" t="s">
        <v>35342</v>
      </c>
      <c r="F2069" s="103"/>
    </row>
    <row r="2070" spans="1:6" x14ac:dyDescent="0.25">
      <c r="A2070" s="60" t="s">
        <v>12449</v>
      </c>
      <c r="B2070" s="60" t="s">
        <v>12449</v>
      </c>
      <c r="C2070" s="60" t="s">
        <v>12450</v>
      </c>
      <c r="D2070" s="60" t="s">
        <v>8078</v>
      </c>
      <c r="E2070" s="156" t="s">
        <v>35343</v>
      </c>
      <c r="F2070" s="103"/>
    </row>
    <row r="2071" spans="1:6" x14ac:dyDescent="0.25">
      <c r="A2071" s="60" t="s">
        <v>12451</v>
      </c>
      <c r="B2071" s="60" t="s">
        <v>12451</v>
      </c>
      <c r="C2071" s="60" t="s">
        <v>12452</v>
      </c>
      <c r="D2071" s="60" t="s">
        <v>8078</v>
      </c>
      <c r="E2071" s="156" t="s">
        <v>35344</v>
      </c>
      <c r="F2071" s="103"/>
    </row>
    <row r="2072" spans="1:6" x14ac:dyDescent="0.25">
      <c r="A2072" s="60" t="s">
        <v>12453</v>
      </c>
      <c r="B2072" s="60" t="s">
        <v>12453</v>
      </c>
      <c r="C2072" s="60" t="s">
        <v>12454</v>
      </c>
      <c r="D2072" s="60" t="s">
        <v>8078</v>
      </c>
      <c r="E2072" s="156" t="s">
        <v>35345</v>
      </c>
      <c r="F2072" s="103"/>
    </row>
    <row r="2073" spans="1:6" x14ac:dyDescent="0.25">
      <c r="A2073" s="60" t="s">
        <v>12455</v>
      </c>
      <c r="B2073" s="60" t="s">
        <v>12455</v>
      </c>
      <c r="C2073" s="60" t="s">
        <v>12456</v>
      </c>
      <c r="D2073" s="60" t="s">
        <v>8078</v>
      </c>
      <c r="E2073" s="156" t="s">
        <v>35346</v>
      </c>
      <c r="F2073" s="103"/>
    </row>
    <row r="2074" spans="1:6" x14ac:dyDescent="0.25">
      <c r="A2074" s="60" t="s">
        <v>12457</v>
      </c>
      <c r="B2074" s="60" t="s">
        <v>12457</v>
      </c>
      <c r="C2074" s="60" t="s">
        <v>12458</v>
      </c>
      <c r="D2074" s="60" t="s">
        <v>8078</v>
      </c>
      <c r="E2074" s="156" t="s">
        <v>35347</v>
      </c>
      <c r="F2074" s="103"/>
    </row>
    <row r="2075" spans="1:6" x14ac:dyDescent="0.25">
      <c r="A2075" s="60" t="s">
        <v>12459</v>
      </c>
      <c r="B2075" s="60" t="s">
        <v>12459</v>
      </c>
      <c r="C2075" s="60" t="s">
        <v>12460</v>
      </c>
      <c r="D2075" s="60" t="s">
        <v>8078</v>
      </c>
      <c r="E2075" s="156" t="s">
        <v>35348</v>
      </c>
      <c r="F2075" s="103"/>
    </row>
    <row r="2076" spans="1:6" x14ac:dyDescent="0.25">
      <c r="A2076" s="60" t="s">
        <v>12461</v>
      </c>
      <c r="B2076" s="60" t="s">
        <v>12461</v>
      </c>
      <c r="C2076" s="60" t="s">
        <v>12462</v>
      </c>
      <c r="D2076" s="60" t="s">
        <v>8078</v>
      </c>
      <c r="E2076" s="156" t="s">
        <v>35349</v>
      </c>
      <c r="F2076" s="103"/>
    </row>
    <row r="2077" spans="1:6" x14ac:dyDescent="0.25">
      <c r="A2077" s="60" t="s">
        <v>12463</v>
      </c>
      <c r="B2077" s="60" t="s">
        <v>12463</v>
      </c>
      <c r="C2077" s="60" t="s">
        <v>12464</v>
      </c>
      <c r="D2077" s="60" t="s">
        <v>8078</v>
      </c>
      <c r="E2077" s="156" t="s">
        <v>35350</v>
      </c>
      <c r="F2077" s="103"/>
    </row>
    <row r="2078" spans="1:6" x14ac:dyDescent="0.25">
      <c r="A2078" s="60" t="s">
        <v>12465</v>
      </c>
      <c r="B2078" s="60" t="s">
        <v>12465</v>
      </c>
      <c r="C2078" s="60" t="s">
        <v>12466</v>
      </c>
      <c r="D2078" s="60" t="s">
        <v>8078</v>
      </c>
      <c r="E2078" s="156" t="s">
        <v>35351</v>
      </c>
      <c r="F2078" s="103"/>
    </row>
    <row r="2079" spans="1:6" x14ac:dyDescent="0.25">
      <c r="A2079" s="60" t="s">
        <v>12467</v>
      </c>
      <c r="B2079" s="60" t="s">
        <v>12467</v>
      </c>
      <c r="C2079" s="60" t="s">
        <v>12468</v>
      </c>
      <c r="D2079" s="60" t="s">
        <v>8078</v>
      </c>
      <c r="E2079" s="156" t="s">
        <v>35352</v>
      </c>
      <c r="F2079" s="103"/>
    </row>
    <row r="2080" spans="1:6" x14ac:dyDescent="0.25">
      <c r="A2080" s="60" t="s">
        <v>12469</v>
      </c>
      <c r="B2080" s="60" t="s">
        <v>12469</v>
      </c>
      <c r="C2080" s="60" t="s">
        <v>12470</v>
      </c>
      <c r="D2080" s="60" t="s">
        <v>8078</v>
      </c>
      <c r="E2080" s="156" t="s">
        <v>35353</v>
      </c>
      <c r="F2080" s="103"/>
    </row>
    <row r="2081" spans="1:6" x14ac:dyDescent="0.25">
      <c r="A2081" s="60" t="s">
        <v>12471</v>
      </c>
      <c r="B2081" s="60" t="s">
        <v>12471</v>
      </c>
      <c r="C2081" s="60" t="s">
        <v>12472</v>
      </c>
      <c r="D2081" s="60" t="s">
        <v>8078</v>
      </c>
      <c r="E2081" s="156" t="s">
        <v>35354</v>
      </c>
      <c r="F2081" s="103"/>
    </row>
    <row r="2082" spans="1:6" x14ac:dyDescent="0.25">
      <c r="A2082" s="60" t="s">
        <v>12473</v>
      </c>
      <c r="B2082" s="60" t="s">
        <v>12473</v>
      </c>
      <c r="C2082" s="60" t="s">
        <v>12474</v>
      </c>
      <c r="D2082" s="60" t="s">
        <v>8078</v>
      </c>
      <c r="E2082" s="156" t="s">
        <v>35355</v>
      </c>
      <c r="F2082" s="103"/>
    </row>
    <row r="2083" spans="1:6" x14ac:dyDescent="0.25">
      <c r="A2083" s="60" t="s">
        <v>12475</v>
      </c>
      <c r="B2083" s="60" t="s">
        <v>12475</v>
      </c>
      <c r="C2083" s="60" t="s">
        <v>12476</v>
      </c>
      <c r="D2083" s="60" t="s">
        <v>8078</v>
      </c>
      <c r="E2083" s="156" t="s">
        <v>35356</v>
      </c>
      <c r="F2083" s="103"/>
    </row>
    <row r="2084" spans="1:6" x14ac:dyDescent="0.25">
      <c r="A2084" s="60" t="s">
        <v>6908</v>
      </c>
      <c r="B2084" s="60" t="s">
        <v>6908</v>
      </c>
      <c r="C2084" s="60" t="s">
        <v>9012</v>
      </c>
      <c r="D2084" s="60" t="s">
        <v>8126</v>
      </c>
      <c r="E2084" s="156" t="s">
        <v>22799</v>
      </c>
      <c r="F2084" s="103"/>
    </row>
    <row r="2085" spans="1:6" x14ac:dyDescent="0.25">
      <c r="A2085" s="60" t="s">
        <v>6909</v>
      </c>
      <c r="B2085" s="60" t="s">
        <v>6909</v>
      </c>
      <c r="C2085" s="60" t="s">
        <v>9013</v>
      </c>
      <c r="D2085" s="60" t="s">
        <v>8126</v>
      </c>
      <c r="E2085" s="156" t="s">
        <v>19817</v>
      </c>
      <c r="F2085" s="103"/>
    </row>
    <row r="2086" spans="1:6" x14ac:dyDescent="0.25">
      <c r="A2086" s="60" t="s">
        <v>6910</v>
      </c>
      <c r="B2086" s="60" t="s">
        <v>6910</v>
      </c>
      <c r="C2086" s="60" t="s">
        <v>9014</v>
      </c>
      <c r="D2086" s="60" t="s">
        <v>8126</v>
      </c>
      <c r="E2086" s="156" t="s">
        <v>24347</v>
      </c>
      <c r="F2086" s="103"/>
    </row>
    <row r="2087" spans="1:6" x14ac:dyDescent="0.25">
      <c r="A2087" s="60" t="s">
        <v>6911</v>
      </c>
      <c r="B2087" s="60" t="s">
        <v>6911</v>
      </c>
      <c r="C2087" s="60" t="s">
        <v>9015</v>
      </c>
      <c r="D2087" s="60" t="s">
        <v>8126</v>
      </c>
      <c r="E2087" s="156" t="s">
        <v>12706</v>
      </c>
      <c r="F2087" s="103"/>
    </row>
    <row r="2088" spans="1:6" x14ac:dyDescent="0.25">
      <c r="A2088" s="60" t="s">
        <v>6912</v>
      </c>
      <c r="B2088" s="60" t="s">
        <v>6912</v>
      </c>
      <c r="C2088" s="60" t="s">
        <v>9016</v>
      </c>
      <c r="D2088" s="60" t="s">
        <v>8126</v>
      </c>
      <c r="E2088" s="156" t="s">
        <v>9816</v>
      </c>
      <c r="F2088" s="103"/>
    </row>
    <row r="2089" spans="1:6" x14ac:dyDescent="0.25">
      <c r="A2089" s="60" t="s">
        <v>6913</v>
      </c>
      <c r="B2089" s="60" t="s">
        <v>6913</v>
      </c>
      <c r="C2089" s="60" t="s">
        <v>9017</v>
      </c>
      <c r="D2089" s="60" t="s">
        <v>8126</v>
      </c>
      <c r="E2089" s="156" t="s">
        <v>12182</v>
      </c>
      <c r="F2089" s="103"/>
    </row>
    <row r="2090" spans="1:6" x14ac:dyDescent="0.25">
      <c r="A2090" s="60" t="s">
        <v>6914</v>
      </c>
      <c r="B2090" s="60" t="s">
        <v>6914</v>
      </c>
      <c r="C2090" s="60" t="s">
        <v>9018</v>
      </c>
      <c r="D2090" s="60" t="s">
        <v>8126</v>
      </c>
      <c r="E2090" s="156" t="s">
        <v>34719</v>
      </c>
      <c r="F2090" s="103"/>
    </row>
    <row r="2091" spans="1:6" x14ac:dyDescent="0.25">
      <c r="A2091" s="60" t="s">
        <v>6915</v>
      </c>
      <c r="B2091" s="60" t="s">
        <v>6915</v>
      </c>
      <c r="C2091" s="60" t="s">
        <v>9019</v>
      </c>
      <c r="D2091" s="60" t="s">
        <v>8126</v>
      </c>
      <c r="E2091" s="156" t="s">
        <v>35357</v>
      </c>
      <c r="F2091" s="103"/>
    </row>
    <row r="2092" spans="1:6" x14ac:dyDescent="0.25">
      <c r="A2092" s="60" t="s">
        <v>6916</v>
      </c>
      <c r="B2092" s="60" t="s">
        <v>6916</v>
      </c>
      <c r="C2092" s="60" t="s">
        <v>9020</v>
      </c>
      <c r="D2092" s="60" t="s">
        <v>8126</v>
      </c>
      <c r="E2092" s="156" t="s">
        <v>23921</v>
      </c>
      <c r="F2092" s="103"/>
    </row>
    <row r="2093" spans="1:6" x14ac:dyDescent="0.25">
      <c r="A2093" s="60" t="s">
        <v>6917</v>
      </c>
      <c r="B2093" s="60" t="s">
        <v>6917</v>
      </c>
      <c r="C2093" s="60" t="s">
        <v>9021</v>
      </c>
      <c r="D2093" s="60" t="s">
        <v>8126</v>
      </c>
      <c r="E2093" s="156" t="s">
        <v>23810</v>
      </c>
      <c r="F2093" s="103"/>
    </row>
    <row r="2094" spans="1:6" x14ac:dyDescent="0.25">
      <c r="A2094" s="60" t="s">
        <v>6918</v>
      </c>
      <c r="B2094" s="60" t="s">
        <v>6918</v>
      </c>
      <c r="C2094" s="60" t="s">
        <v>9022</v>
      </c>
      <c r="D2094" s="60" t="s">
        <v>8126</v>
      </c>
      <c r="E2094" s="156" t="s">
        <v>33636</v>
      </c>
      <c r="F2094" s="103"/>
    </row>
    <row r="2095" spans="1:6" x14ac:dyDescent="0.25">
      <c r="A2095" s="60" t="s">
        <v>6919</v>
      </c>
      <c r="B2095" s="60" t="s">
        <v>6919</v>
      </c>
      <c r="C2095" s="60" t="s">
        <v>9023</v>
      </c>
      <c r="D2095" s="60" t="s">
        <v>8126</v>
      </c>
      <c r="E2095" s="156" t="s">
        <v>22743</v>
      </c>
      <c r="F2095" s="103"/>
    </row>
    <row r="2096" spans="1:6" x14ac:dyDescent="0.25">
      <c r="A2096" s="60" t="s">
        <v>6920</v>
      </c>
      <c r="B2096" s="60" t="s">
        <v>6920</v>
      </c>
      <c r="C2096" s="60" t="s">
        <v>9024</v>
      </c>
      <c r="D2096" s="60" t="s">
        <v>8126</v>
      </c>
      <c r="E2096" s="156" t="s">
        <v>18312</v>
      </c>
      <c r="F2096" s="103"/>
    </row>
    <row r="2097" spans="1:6" x14ac:dyDescent="0.25">
      <c r="A2097" s="60" t="s">
        <v>6921</v>
      </c>
      <c r="B2097" s="60" t="s">
        <v>6921</v>
      </c>
      <c r="C2097" s="60" t="s">
        <v>9025</v>
      </c>
      <c r="D2097" s="60" t="s">
        <v>8126</v>
      </c>
      <c r="E2097" s="156" t="s">
        <v>34884</v>
      </c>
      <c r="F2097" s="103"/>
    </row>
    <row r="2098" spans="1:6" x14ac:dyDescent="0.25">
      <c r="A2098" s="60" t="s">
        <v>6922</v>
      </c>
      <c r="B2098" s="60" t="s">
        <v>6922</v>
      </c>
      <c r="C2098" s="60" t="s">
        <v>9026</v>
      </c>
      <c r="D2098" s="60" t="s">
        <v>8126</v>
      </c>
      <c r="E2098" s="156" t="s">
        <v>14568</v>
      </c>
      <c r="F2098" s="103"/>
    </row>
    <row r="2099" spans="1:6" x14ac:dyDescent="0.25">
      <c r="A2099" s="60" t="s">
        <v>6923</v>
      </c>
      <c r="B2099" s="60" t="s">
        <v>6923</v>
      </c>
      <c r="C2099" s="60" t="s">
        <v>9027</v>
      </c>
      <c r="D2099" s="60" t="s">
        <v>8126</v>
      </c>
      <c r="E2099" s="156" t="s">
        <v>35358</v>
      </c>
      <c r="F2099" s="103"/>
    </row>
    <row r="2100" spans="1:6" x14ac:dyDescent="0.25">
      <c r="A2100" s="60" t="s">
        <v>6924</v>
      </c>
      <c r="B2100" s="60" t="s">
        <v>6924</v>
      </c>
      <c r="C2100" s="60" t="s">
        <v>9028</v>
      </c>
      <c r="D2100" s="60" t="s">
        <v>8126</v>
      </c>
      <c r="E2100" s="156" t="s">
        <v>18661</v>
      </c>
      <c r="F2100" s="103"/>
    </row>
    <row r="2101" spans="1:6" x14ac:dyDescent="0.25">
      <c r="A2101" s="60" t="s">
        <v>6925</v>
      </c>
      <c r="B2101" s="60" t="s">
        <v>6925</v>
      </c>
      <c r="C2101" s="60" t="s">
        <v>9029</v>
      </c>
      <c r="D2101" s="60" t="s">
        <v>8126</v>
      </c>
      <c r="E2101" s="156" t="s">
        <v>19223</v>
      </c>
      <c r="F2101" s="103"/>
    </row>
    <row r="2102" spans="1:6" x14ac:dyDescent="0.25">
      <c r="A2102" s="60" t="s">
        <v>6926</v>
      </c>
      <c r="B2102" s="60" t="s">
        <v>6926</v>
      </c>
      <c r="C2102" s="60" t="s">
        <v>9030</v>
      </c>
      <c r="D2102" s="60" t="s">
        <v>8126</v>
      </c>
      <c r="E2102" s="156" t="s">
        <v>35359</v>
      </c>
      <c r="F2102" s="103"/>
    </row>
    <row r="2103" spans="1:6" x14ac:dyDescent="0.25">
      <c r="A2103" s="60" t="s">
        <v>6927</v>
      </c>
      <c r="B2103" s="60" t="s">
        <v>6927</v>
      </c>
      <c r="C2103" s="60" t="s">
        <v>9031</v>
      </c>
      <c r="D2103" s="60" t="s">
        <v>8126</v>
      </c>
      <c r="E2103" s="156" t="s">
        <v>35360</v>
      </c>
      <c r="F2103" s="103"/>
    </row>
    <row r="2104" spans="1:6" x14ac:dyDescent="0.25">
      <c r="A2104" s="60" t="s">
        <v>6928</v>
      </c>
      <c r="B2104" s="60" t="s">
        <v>6928</v>
      </c>
      <c r="C2104" s="60" t="s">
        <v>9032</v>
      </c>
      <c r="D2104" s="60" t="s">
        <v>8126</v>
      </c>
      <c r="E2104" s="156" t="s">
        <v>35361</v>
      </c>
      <c r="F2104" s="103"/>
    </row>
    <row r="2105" spans="1:6" x14ac:dyDescent="0.25">
      <c r="A2105" s="60" t="s">
        <v>6929</v>
      </c>
      <c r="B2105" s="60" t="s">
        <v>6929</v>
      </c>
      <c r="C2105" s="60" t="s">
        <v>9033</v>
      </c>
      <c r="D2105" s="60" t="s">
        <v>8126</v>
      </c>
      <c r="E2105" s="156" t="s">
        <v>35362</v>
      </c>
      <c r="F2105" s="103"/>
    </row>
    <row r="2106" spans="1:6" x14ac:dyDescent="0.25">
      <c r="A2106" s="60" t="s">
        <v>6930</v>
      </c>
      <c r="B2106" s="60" t="s">
        <v>6930</v>
      </c>
      <c r="C2106" s="60" t="s">
        <v>9034</v>
      </c>
      <c r="D2106" s="60" t="s">
        <v>8126</v>
      </c>
      <c r="E2106" s="156" t="s">
        <v>19277</v>
      </c>
      <c r="F2106" s="103"/>
    </row>
    <row r="2107" spans="1:6" x14ac:dyDescent="0.25">
      <c r="A2107" s="60" t="s">
        <v>6931</v>
      </c>
      <c r="B2107" s="60" t="s">
        <v>6931</v>
      </c>
      <c r="C2107" s="60" t="s">
        <v>9035</v>
      </c>
      <c r="D2107" s="60" t="s">
        <v>8126</v>
      </c>
      <c r="E2107" s="156" t="s">
        <v>22357</v>
      </c>
      <c r="F2107" s="103"/>
    </row>
    <row r="2108" spans="1:6" x14ac:dyDescent="0.25">
      <c r="A2108" s="60" t="s">
        <v>6932</v>
      </c>
      <c r="B2108" s="60" t="s">
        <v>6932</v>
      </c>
      <c r="C2108" s="60" t="s">
        <v>9036</v>
      </c>
      <c r="D2108" s="60" t="s">
        <v>8126</v>
      </c>
      <c r="E2108" s="156" t="s">
        <v>17082</v>
      </c>
      <c r="F2108" s="103"/>
    </row>
    <row r="2109" spans="1:6" x14ac:dyDescent="0.25">
      <c r="A2109" s="60" t="s">
        <v>6933</v>
      </c>
      <c r="B2109" s="60" t="s">
        <v>6933</v>
      </c>
      <c r="C2109" s="60" t="s">
        <v>9037</v>
      </c>
      <c r="D2109" s="60" t="s">
        <v>8126</v>
      </c>
      <c r="E2109" s="156" t="s">
        <v>16397</v>
      </c>
      <c r="F2109" s="103"/>
    </row>
    <row r="2110" spans="1:6" x14ac:dyDescent="0.25">
      <c r="A2110" s="60" t="s">
        <v>6934</v>
      </c>
      <c r="B2110" s="60" t="s">
        <v>6934</v>
      </c>
      <c r="C2110" s="60" t="s">
        <v>9038</v>
      </c>
      <c r="D2110" s="60" t="s">
        <v>8126</v>
      </c>
      <c r="E2110" s="156" t="s">
        <v>7637</v>
      </c>
      <c r="F2110" s="103"/>
    </row>
    <row r="2111" spans="1:6" x14ac:dyDescent="0.25">
      <c r="A2111" s="60" t="s">
        <v>6935</v>
      </c>
      <c r="B2111" s="60" t="s">
        <v>6935</v>
      </c>
      <c r="C2111" s="60" t="s">
        <v>9039</v>
      </c>
      <c r="D2111" s="60" t="s">
        <v>8126</v>
      </c>
      <c r="E2111" s="156" t="s">
        <v>19429</v>
      </c>
      <c r="F2111" s="103"/>
    </row>
    <row r="2112" spans="1:6" x14ac:dyDescent="0.25">
      <c r="A2112" s="60" t="s">
        <v>6936</v>
      </c>
      <c r="B2112" s="60" t="s">
        <v>6936</v>
      </c>
      <c r="C2112" s="60" t="s">
        <v>9040</v>
      </c>
      <c r="D2112" s="60" t="s">
        <v>8126</v>
      </c>
      <c r="E2112" s="156" t="s">
        <v>7957</v>
      </c>
      <c r="F2112" s="103"/>
    </row>
    <row r="2113" spans="1:6" x14ac:dyDescent="0.25">
      <c r="A2113" s="60" t="s">
        <v>6937</v>
      </c>
      <c r="B2113" s="60" t="s">
        <v>6937</v>
      </c>
      <c r="C2113" s="60" t="s">
        <v>9041</v>
      </c>
      <c r="D2113" s="60" t="s">
        <v>8126</v>
      </c>
      <c r="E2113" s="156" t="s">
        <v>9216</v>
      </c>
      <c r="F2113" s="103"/>
    </row>
    <row r="2114" spans="1:6" x14ac:dyDescent="0.25">
      <c r="A2114" s="60" t="s">
        <v>1942</v>
      </c>
      <c r="B2114" s="60" t="s">
        <v>1942</v>
      </c>
      <c r="C2114" s="60" t="s">
        <v>9042</v>
      </c>
      <c r="D2114" s="60" t="s">
        <v>8078</v>
      </c>
      <c r="E2114" s="156" t="s">
        <v>35363</v>
      </c>
      <c r="F2114" s="103"/>
    </row>
    <row r="2115" spans="1:6" x14ac:dyDescent="0.25">
      <c r="A2115" s="60" t="s">
        <v>1943</v>
      </c>
      <c r="B2115" s="60" t="s">
        <v>1943</v>
      </c>
      <c r="C2115" s="60" t="s">
        <v>9043</v>
      </c>
      <c r="D2115" s="60" t="s">
        <v>8078</v>
      </c>
      <c r="E2115" s="156" t="s">
        <v>35364</v>
      </c>
      <c r="F2115" s="103"/>
    </row>
    <row r="2116" spans="1:6" x14ac:dyDescent="0.25">
      <c r="A2116" s="60" t="s">
        <v>1944</v>
      </c>
      <c r="B2116" s="60" t="s">
        <v>1944</v>
      </c>
      <c r="C2116" s="60" t="s">
        <v>9044</v>
      </c>
      <c r="D2116" s="60" t="s">
        <v>8078</v>
      </c>
      <c r="E2116" s="156" t="s">
        <v>35365</v>
      </c>
      <c r="F2116" s="103"/>
    </row>
    <row r="2117" spans="1:6" x14ac:dyDescent="0.25">
      <c r="A2117" s="60" t="s">
        <v>1945</v>
      </c>
      <c r="B2117" s="60" t="s">
        <v>1945</v>
      </c>
      <c r="C2117" s="60" t="s">
        <v>9045</v>
      </c>
      <c r="D2117" s="60" t="s">
        <v>8078</v>
      </c>
      <c r="E2117" s="156" t="s">
        <v>35366</v>
      </c>
      <c r="F2117" s="103"/>
    </row>
    <row r="2118" spans="1:6" x14ac:dyDescent="0.25">
      <c r="A2118" s="60" t="s">
        <v>1946</v>
      </c>
      <c r="B2118" s="60" t="s">
        <v>1946</v>
      </c>
      <c r="C2118" s="60" t="s">
        <v>9046</v>
      </c>
      <c r="D2118" s="60" t="s">
        <v>8078</v>
      </c>
      <c r="E2118" s="156" t="s">
        <v>32437</v>
      </c>
      <c r="F2118" s="103"/>
    </row>
    <row r="2119" spans="1:6" x14ac:dyDescent="0.25">
      <c r="A2119" s="60" t="s">
        <v>1947</v>
      </c>
      <c r="B2119" s="60" t="s">
        <v>1947</v>
      </c>
      <c r="C2119" s="60" t="s">
        <v>9047</v>
      </c>
      <c r="D2119" s="60" t="s">
        <v>8078</v>
      </c>
      <c r="E2119" s="156" t="s">
        <v>35367</v>
      </c>
      <c r="F2119" s="103"/>
    </row>
    <row r="2120" spans="1:6" x14ac:dyDescent="0.25">
      <c r="A2120" s="60" t="s">
        <v>1948</v>
      </c>
      <c r="B2120" s="60" t="s">
        <v>1948</v>
      </c>
      <c r="C2120" s="60" t="s">
        <v>9048</v>
      </c>
      <c r="D2120" s="60" t="s">
        <v>8078</v>
      </c>
      <c r="E2120" s="156" t="s">
        <v>35368</v>
      </c>
      <c r="F2120" s="103"/>
    </row>
    <row r="2121" spans="1:6" x14ac:dyDescent="0.25">
      <c r="A2121" s="60" t="s">
        <v>1949</v>
      </c>
      <c r="B2121" s="60" t="s">
        <v>1949</v>
      </c>
      <c r="C2121" s="60" t="s">
        <v>9049</v>
      </c>
      <c r="D2121" s="60" t="s">
        <v>8078</v>
      </c>
      <c r="E2121" s="156" t="s">
        <v>35369</v>
      </c>
      <c r="F2121" s="103"/>
    </row>
    <row r="2122" spans="1:6" x14ac:dyDescent="0.25">
      <c r="A2122" s="60" t="s">
        <v>1950</v>
      </c>
      <c r="B2122" s="60" t="s">
        <v>1950</v>
      </c>
      <c r="C2122" s="60" t="s">
        <v>9050</v>
      </c>
      <c r="D2122" s="60" t="s">
        <v>8078</v>
      </c>
      <c r="E2122" s="156" t="s">
        <v>35370</v>
      </c>
      <c r="F2122" s="103"/>
    </row>
    <row r="2123" spans="1:6" x14ac:dyDescent="0.25">
      <c r="A2123" s="60" t="s">
        <v>1951</v>
      </c>
      <c r="B2123" s="60" t="s">
        <v>1951</v>
      </c>
      <c r="C2123" s="60" t="s">
        <v>9051</v>
      </c>
      <c r="D2123" s="60" t="s">
        <v>8078</v>
      </c>
      <c r="E2123" s="156" t="s">
        <v>35371</v>
      </c>
      <c r="F2123" s="103"/>
    </row>
    <row r="2124" spans="1:6" x14ac:dyDescent="0.25">
      <c r="A2124" s="60" t="s">
        <v>1952</v>
      </c>
      <c r="B2124" s="60" t="s">
        <v>1952</v>
      </c>
      <c r="C2124" s="60" t="s">
        <v>9052</v>
      </c>
      <c r="D2124" s="60" t="s">
        <v>8078</v>
      </c>
      <c r="E2124" s="156" t="s">
        <v>35372</v>
      </c>
      <c r="F2124" s="103"/>
    </row>
    <row r="2125" spans="1:6" x14ac:dyDescent="0.25">
      <c r="A2125" s="60" t="s">
        <v>1953</v>
      </c>
      <c r="B2125" s="60" t="s">
        <v>1953</v>
      </c>
      <c r="C2125" s="60" t="s">
        <v>9053</v>
      </c>
      <c r="D2125" s="60" t="s">
        <v>8078</v>
      </c>
      <c r="E2125" s="156" t="s">
        <v>35373</v>
      </c>
      <c r="F2125" s="103"/>
    </row>
    <row r="2126" spans="1:6" x14ac:dyDescent="0.25">
      <c r="A2126" s="60" t="s">
        <v>1954</v>
      </c>
      <c r="B2126" s="60" t="s">
        <v>1954</v>
      </c>
      <c r="C2126" s="60" t="s">
        <v>15018</v>
      </c>
      <c r="D2126" s="60" t="s">
        <v>8078</v>
      </c>
      <c r="E2126" s="156" t="s">
        <v>35374</v>
      </c>
      <c r="F2126" s="103"/>
    </row>
    <row r="2127" spans="1:6" x14ac:dyDescent="0.25">
      <c r="A2127" s="60" t="s">
        <v>1955</v>
      </c>
      <c r="B2127" s="60" t="s">
        <v>1955</v>
      </c>
      <c r="C2127" s="60" t="s">
        <v>9054</v>
      </c>
      <c r="D2127" s="60" t="s">
        <v>8078</v>
      </c>
      <c r="E2127" s="156" t="s">
        <v>35375</v>
      </c>
      <c r="F2127" s="103"/>
    </row>
    <row r="2128" spans="1:6" x14ac:dyDescent="0.25">
      <c r="A2128" s="60" t="s">
        <v>1956</v>
      </c>
      <c r="B2128" s="60" t="s">
        <v>1956</v>
      </c>
      <c r="C2128" s="60" t="s">
        <v>9055</v>
      </c>
      <c r="D2128" s="60" t="s">
        <v>8078</v>
      </c>
      <c r="E2128" s="156" t="s">
        <v>35376</v>
      </c>
      <c r="F2128" s="103"/>
    </row>
    <row r="2129" spans="1:6" x14ac:dyDescent="0.25">
      <c r="A2129" s="60" t="s">
        <v>1957</v>
      </c>
      <c r="B2129" s="60" t="s">
        <v>1957</v>
      </c>
      <c r="C2129" s="60" t="s">
        <v>9056</v>
      </c>
      <c r="D2129" s="60" t="s">
        <v>8078</v>
      </c>
      <c r="E2129" s="156" t="s">
        <v>35377</v>
      </c>
      <c r="F2129" s="103"/>
    </row>
    <row r="2130" spans="1:6" x14ac:dyDescent="0.25">
      <c r="A2130" s="60" t="s">
        <v>1958</v>
      </c>
      <c r="B2130" s="60" t="s">
        <v>1958</v>
      </c>
      <c r="C2130" s="60" t="s">
        <v>9057</v>
      </c>
      <c r="D2130" s="60" t="s">
        <v>8078</v>
      </c>
      <c r="E2130" s="156" t="s">
        <v>35378</v>
      </c>
      <c r="F2130" s="103"/>
    </row>
    <row r="2131" spans="1:6" x14ac:dyDescent="0.25">
      <c r="A2131" s="60" t="s">
        <v>1959</v>
      </c>
      <c r="B2131" s="60" t="s">
        <v>1959</v>
      </c>
      <c r="C2131" s="60" t="s">
        <v>9058</v>
      </c>
      <c r="D2131" s="60" t="s">
        <v>8078</v>
      </c>
      <c r="E2131" s="156" t="s">
        <v>19119</v>
      </c>
      <c r="F2131" s="103"/>
    </row>
    <row r="2132" spans="1:6" x14ac:dyDescent="0.25">
      <c r="A2132" s="60" t="s">
        <v>1960</v>
      </c>
      <c r="B2132" s="60" t="s">
        <v>1960</v>
      </c>
      <c r="C2132" s="60" t="s">
        <v>9059</v>
      </c>
      <c r="D2132" s="60" t="s">
        <v>8078</v>
      </c>
      <c r="E2132" s="156" t="s">
        <v>35379</v>
      </c>
      <c r="F2132" s="103"/>
    </row>
    <row r="2133" spans="1:6" x14ac:dyDescent="0.25">
      <c r="A2133" s="60" t="s">
        <v>1961</v>
      </c>
      <c r="B2133" s="60" t="s">
        <v>1961</v>
      </c>
      <c r="C2133" s="60" t="s">
        <v>9060</v>
      </c>
      <c r="D2133" s="60" t="s">
        <v>8078</v>
      </c>
      <c r="E2133" s="156" t="s">
        <v>35380</v>
      </c>
      <c r="F2133" s="103"/>
    </row>
    <row r="2134" spans="1:6" x14ac:dyDescent="0.25">
      <c r="A2134" s="60" t="s">
        <v>1962</v>
      </c>
      <c r="B2134" s="60" t="s">
        <v>1962</v>
      </c>
      <c r="C2134" s="60" t="s">
        <v>9061</v>
      </c>
      <c r="D2134" s="60" t="s">
        <v>8078</v>
      </c>
      <c r="E2134" s="156" t="s">
        <v>35381</v>
      </c>
      <c r="F2134" s="103"/>
    </row>
    <row r="2135" spans="1:6" x14ac:dyDescent="0.25">
      <c r="A2135" s="60" t="s">
        <v>1964</v>
      </c>
      <c r="B2135" s="60" t="s">
        <v>1964</v>
      </c>
      <c r="C2135" s="60" t="s">
        <v>9062</v>
      </c>
      <c r="D2135" s="60" t="s">
        <v>8078</v>
      </c>
      <c r="E2135" s="156" t="s">
        <v>35382</v>
      </c>
      <c r="F2135" s="103"/>
    </row>
    <row r="2136" spans="1:6" x14ac:dyDescent="0.25">
      <c r="A2136" s="60" t="s">
        <v>1965</v>
      </c>
      <c r="B2136" s="60" t="s">
        <v>1965</v>
      </c>
      <c r="C2136" s="60" t="s">
        <v>9063</v>
      </c>
      <c r="D2136" s="60" t="s">
        <v>8078</v>
      </c>
      <c r="E2136" s="156" t="s">
        <v>35383</v>
      </c>
      <c r="F2136" s="103"/>
    </row>
    <row r="2137" spans="1:6" x14ac:dyDescent="0.25">
      <c r="A2137" s="60" t="s">
        <v>1966</v>
      </c>
      <c r="B2137" s="60" t="s">
        <v>1966</v>
      </c>
      <c r="C2137" s="60" t="s">
        <v>9064</v>
      </c>
      <c r="D2137" s="60" t="s">
        <v>8078</v>
      </c>
      <c r="E2137" s="156" t="s">
        <v>35384</v>
      </c>
      <c r="F2137" s="103"/>
    </row>
    <row r="2138" spans="1:6" x14ac:dyDescent="0.25">
      <c r="A2138" s="60" t="s">
        <v>1967</v>
      </c>
      <c r="B2138" s="60" t="s">
        <v>1967</v>
      </c>
      <c r="C2138" s="60" t="s">
        <v>9065</v>
      </c>
      <c r="D2138" s="60" t="s">
        <v>8078</v>
      </c>
      <c r="E2138" s="156" t="s">
        <v>35385</v>
      </c>
      <c r="F2138" s="103"/>
    </row>
    <row r="2139" spans="1:6" x14ac:dyDescent="0.25">
      <c r="A2139" s="60" t="s">
        <v>6628</v>
      </c>
      <c r="B2139" s="60" t="s">
        <v>6628</v>
      </c>
      <c r="C2139" s="60" t="s">
        <v>9066</v>
      </c>
      <c r="D2139" s="60" t="s">
        <v>8078</v>
      </c>
      <c r="E2139" s="156" t="s">
        <v>35386</v>
      </c>
      <c r="F2139" s="103"/>
    </row>
    <row r="2140" spans="1:6" x14ac:dyDescent="0.25">
      <c r="A2140" s="60" t="s">
        <v>6629</v>
      </c>
      <c r="B2140" s="60" t="s">
        <v>6629</v>
      </c>
      <c r="C2140" s="60" t="s">
        <v>9067</v>
      </c>
      <c r="D2140" s="60" t="s">
        <v>8078</v>
      </c>
      <c r="E2140" s="156" t="s">
        <v>35387</v>
      </c>
      <c r="F2140" s="103"/>
    </row>
    <row r="2141" spans="1:6" x14ac:dyDescent="0.25">
      <c r="A2141" s="60" t="s">
        <v>1968</v>
      </c>
      <c r="B2141" s="60" t="s">
        <v>1968</v>
      </c>
      <c r="C2141" s="60" t="s">
        <v>9068</v>
      </c>
      <c r="D2141" s="60" t="s">
        <v>8078</v>
      </c>
      <c r="E2141" s="156" t="s">
        <v>35388</v>
      </c>
      <c r="F2141" s="103"/>
    </row>
    <row r="2142" spans="1:6" x14ac:dyDescent="0.25">
      <c r="A2142" s="60" t="s">
        <v>1969</v>
      </c>
      <c r="B2142" s="60" t="s">
        <v>1969</v>
      </c>
      <c r="C2142" s="60" t="s">
        <v>9069</v>
      </c>
      <c r="D2142" s="60" t="s">
        <v>8078</v>
      </c>
      <c r="E2142" s="156" t="s">
        <v>35389</v>
      </c>
      <c r="F2142" s="103"/>
    </row>
    <row r="2143" spans="1:6" x14ac:dyDescent="0.25">
      <c r="A2143" s="60" t="s">
        <v>1970</v>
      </c>
      <c r="B2143" s="60" t="s">
        <v>1970</v>
      </c>
      <c r="C2143" s="60" t="s">
        <v>9070</v>
      </c>
      <c r="D2143" s="60" t="s">
        <v>8078</v>
      </c>
      <c r="E2143" s="156" t="s">
        <v>35390</v>
      </c>
      <c r="F2143" s="103"/>
    </row>
    <row r="2144" spans="1:6" x14ac:dyDescent="0.25">
      <c r="A2144" s="60" t="s">
        <v>1971</v>
      </c>
      <c r="B2144" s="60" t="s">
        <v>1971</v>
      </c>
      <c r="C2144" s="60" t="s">
        <v>9071</v>
      </c>
      <c r="D2144" s="60" t="s">
        <v>8078</v>
      </c>
      <c r="E2144" s="156" t="s">
        <v>35391</v>
      </c>
      <c r="F2144" s="103"/>
    </row>
    <row r="2145" spans="1:6" x14ac:dyDescent="0.25">
      <c r="A2145" s="60" t="s">
        <v>6630</v>
      </c>
      <c r="B2145" s="60" t="s">
        <v>6630</v>
      </c>
      <c r="C2145" s="60" t="s">
        <v>9072</v>
      </c>
      <c r="D2145" s="60" t="s">
        <v>8078</v>
      </c>
      <c r="E2145" s="156" t="s">
        <v>35392</v>
      </c>
      <c r="F2145" s="103"/>
    </row>
    <row r="2146" spans="1:6" x14ac:dyDescent="0.25">
      <c r="A2146" s="60" t="s">
        <v>6631</v>
      </c>
      <c r="B2146" s="60" t="s">
        <v>6631</v>
      </c>
      <c r="C2146" s="60" t="s">
        <v>9073</v>
      </c>
      <c r="D2146" s="60" t="s">
        <v>8078</v>
      </c>
      <c r="E2146" s="156" t="s">
        <v>35393</v>
      </c>
      <c r="F2146" s="103"/>
    </row>
    <row r="2147" spans="1:6" x14ac:dyDescent="0.25">
      <c r="A2147" s="60" t="s">
        <v>2010</v>
      </c>
      <c r="B2147" s="60" t="s">
        <v>2010</v>
      </c>
      <c r="C2147" s="60" t="s">
        <v>9074</v>
      </c>
      <c r="D2147" s="60" t="s">
        <v>8078</v>
      </c>
      <c r="E2147" s="156" t="s">
        <v>35394</v>
      </c>
      <c r="F2147" s="103"/>
    </row>
    <row r="2148" spans="1:6" x14ac:dyDescent="0.25">
      <c r="A2148" s="60" t="s">
        <v>2011</v>
      </c>
      <c r="B2148" s="60" t="s">
        <v>2011</v>
      </c>
      <c r="C2148" s="60" t="s">
        <v>9075</v>
      </c>
      <c r="D2148" s="60" t="s">
        <v>8078</v>
      </c>
      <c r="E2148" s="156" t="s">
        <v>35395</v>
      </c>
      <c r="F2148" s="103"/>
    </row>
    <row r="2149" spans="1:6" x14ac:dyDescent="0.25">
      <c r="A2149" s="60" t="s">
        <v>2012</v>
      </c>
      <c r="B2149" s="60" t="s">
        <v>2012</v>
      </c>
      <c r="C2149" s="60" t="s">
        <v>9076</v>
      </c>
      <c r="D2149" s="60" t="s">
        <v>8078</v>
      </c>
      <c r="E2149" s="156" t="s">
        <v>35396</v>
      </c>
      <c r="F2149" s="103"/>
    </row>
    <row r="2150" spans="1:6" x14ac:dyDescent="0.25">
      <c r="A2150" s="60" t="s">
        <v>2013</v>
      </c>
      <c r="B2150" s="60" t="s">
        <v>2013</v>
      </c>
      <c r="C2150" s="60" t="s">
        <v>9077</v>
      </c>
      <c r="D2150" s="60" t="s">
        <v>8078</v>
      </c>
      <c r="E2150" s="156" t="s">
        <v>35397</v>
      </c>
      <c r="F2150" s="103"/>
    </row>
    <row r="2151" spans="1:6" x14ac:dyDescent="0.25">
      <c r="A2151" s="60" t="s">
        <v>2014</v>
      </c>
      <c r="B2151" s="60" t="s">
        <v>2014</v>
      </c>
      <c r="C2151" s="60" t="s">
        <v>9078</v>
      </c>
      <c r="D2151" s="60" t="s">
        <v>8078</v>
      </c>
      <c r="E2151" s="156" t="s">
        <v>35398</v>
      </c>
      <c r="F2151" s="103"/>
    </row>
    <row r="2152" spans="1:6" x14ac:dyDescent="0.25">
      <c r="A2152" s="60" t="s">
        <v>2015</v>
      </c>
      <c r="B2152" s="60" t="s">
        <v>2015</v>
      </c>
      <c r="C2152" s="60" t="s">
        <v>9079</v>
      </c>
      <c r="D2152" s="60" t="s">
        <v>8078</v>
      </c>
      <c r="E2152" s="156" t="s">
        <v>35399</v>
      </c>
      <c r="F2152" s="103"/>
    </row>
    <row r="2153" spans="1:6" x14ac:dyDescent="0.25">
      <c r="A2153" s="60" t="s">
        <v>2016</v>
      </c>
      <c r="B2153" s="60" t="s">
        <v>2016</v>
      </c>
      <c r="C2153" s="60" t="s">
        <v>9080</v>
      </c>
      <c r="D2153" s="60" t="s">
        <v>8078</v>
      </c>
      <c r="E2153" s="156" t="s">
        <v>35400</v>
      </c>
      <c r="F2153" s="103"/>
    </row>
    <row r="2154" spans="1:6" x14ac:dyDescent="0.25">
      <c r="A2154" s="60" t="s">
        <v>2017</v>
      </c>
      <c r="B2154" s="60" t="s">
        <v>2017</v>
      </c>
      <c r="C2154" s="60" t="s">
        <v>9081</v>
      </c>
      <c r="D2154" s="60" t="s">
        <v>8078</v>
      </c>
      <c r="E2154" s="156" t="s">
        <v>35401</v>
      </c>
      <c r="F2154" s="103"/>
    </row>
    <row r="2155" spans="1:6" x14ac:dyDescent="0.25">
      <c r="A2155" s="60" t="s">
        <v>2092</v>
      </c>
      <c r="B2155" s="60" t="s">
        <v>2092</v>
      </c>
      <c r="C2155" s="60" t="s">
        <v>9082</v>
      </c>
      <c r="D2155" s="60" t="s">
        <v>8078</v>
      </c>
      <c r="E2155" s="156" t="s">
        <v>35402</v>
      </c>
      <c r="F2155" s="103"/>
    </row>
    <row r="2156" spans="1:6" x14ac:dyDescent="0.25">
      <c r="A2156" s="60" t="s">
        <v>2093</v>
      </c>
      <c r="B2156" s="60" t="s">
        <v>2093</v>
      </c>
      <c r="C2156" s="60" t="s">
        <v>15019</v>
      </c>
      <c r="D2156" s="60" t="s">
        <v>8078</v>
      </c>
      <c r="E2156" s="156" t="s">
        <v>35403</v>
      </c>
      <c r="F2156" s="103"/>
    </row>
    <row r="2157" spans="1:6" x14ac:dyDescent="0.25">
      <c r="A2157" s="60" t="s">
        <v>2094</v>
      </c>
      <c r="B2157" s="60" t="s">
        <v>2094</v>
      </c>
      <c r="C2157" s="60" t="s">
        <v>9083</v>
      </c>
      <c r="D2157" s="60" t="s">
        <v>8078</v>
      </c>
      <c r="E2157" s="156" t="s">
        <v>35404</v>
      </c>
      <c r="F2157" s="103"/>
    </row>
    <row r="2158" spans="1:6" x14ac:dyDescent="0.25">
      <c r="A2158" s="60" t="s">
        <v>2095</v>
      </c>
      <c r="B2158" s="60" t="s">
        <v>2095</v>
      </c>
      <c r="C2158" s="60" t="s">
        <v>9084</v>
      </c>
      <c r="D2158" s="60" t="s">
        <v>8078</v>
      </c>
      <c r="E2158" s="156" t="s">
        <v>35405</v>
      </c>
      <c r="F2158" s="103"/>
    </row>
    <row r="2159" spans="1:6" x14ac:dyDescent="0.25">
      <c r="A2159" s="60" t="s">
        <v>2096</v>
      </c>
      <c r="B2159" s="60" t="s">
        <v>2096</v>
      </c>
      <c r="C2159" s="60" t="s">
        <v>9085</v>
      </c>
      <c r="D2159" s="60" t="s">
        <v>8078</v>
      </c>
      <c r="E2159" s="156" t="s">
        <v>35406</v>
      </c>
      <c r="F2159" s="103"/>
    </row>
    <row r="2160" spans="1:6" x14ac:dyDescent="0.25">
      <c r="A2160" s="60" t="s">
        <v>2097</v>
      </c>
      <c r="B2160" s="60" t="s">
        <v>2097</v>
      </c>
      <c r="C2160" s="60" t="s">
        <v>9086</v>
      </c>
      <c r="D2160" s="60" t="s">
        <v>8078</v>
      </c>
      <c r="E2160" s="156" t="s">
        <v>35407</v>
      </c>
      <c r="F2160" s="103"/>
    </row>
    <row r="2161" spans="1:6" x14ac:dyDescent="0.25">
      <c r="A2161" s="60" t="s">
        <v>2098</v>
      </c>
      <c r="B2161" s="60" t="s">
        <v>2098</v>
      </c>
      <c r="C2161" s="60" t="s">
        <v>9087</v>
      </c>
      <c r="D2161" s="60" t="s">
        <v>8078</v>
      </c>
      <c r="E2161" s="156" t="s">
        <v>35408</v>
      </c>
      <c r="F2161" s="103"/>
    </row>
    <row r="2162" spans="1:6" x14ac:dyDescent="0.25">
      <c r="A2162" s="60" t="s">
        <v>2099</v>
      </c>
      <c r="B2162" s="60" t="s">
        <v>2099</v>
      </c>
      <c r="C2162" s="60" t="s">
        <v>9088</v>
      </c>
      <c r="D2162" s="60" t="s">
        <v>8078</v>
      </c>
      <c r="E2162" s="156" t="s">
        <v>35409</v>
      </c>
      <c r="F2162" s="103"/>
    </row>
    <row r="2163" spans="1:6" x14ac:dyDescent="0.25">
      <c r="A2163" s="60" t="s">
        <v>2100</v>
      </c>
      <c r="B2163" s="60" t="s">
        <v>2100</v>
      </c>
      <c r="C2163" s="60" t="s">
        <v>9089</v>
      </c>
      <c r="D2163" s="60" t="s">
        <v>8078</v>
      </c>
      <c r="E2163" s="156" t="s">
        <v>35410</v>
      </c>
      <c r="F2163" s="103"/>
    </row>
    <row r="2164" spans="1:6" x14ac:dyDescent="0.25">
      <c r="A2164" s="60" t="s">
        <v>2101</v>
      </c>
      <c r="B2164" s="60" t="s">
        <v>2101</v>
      </c>
      <c r="C2164" s="60" t="s">
        <v>9090</v>
      </c>
      <c r="D2164" s="60" t="s">
        <v>8078</v>
      </c>
      <c r="E2164" s="156" t="s">
        <v>35381</v>
      </c>
      <c r="F2164" s="103"/>
    </row>
    <row r="2165" spans="1:6" x14ac:dyDescent="0.25">
      <c r="A2165" s="60" t="s">
        <v>2102</v>
      </c>
      <c r="B2165" s="60" t="s">
        <v>2102</v>
      </c>
      <c r="C2165" s="60" t="s">
        <v>9091</v>
      </c>
      <c r="D2165" s="60" t="s">
        <v>8078</v>
      </c>
      <c r="E2165" s="156" t="s">
        <v>18836</v>
      </c>
      <c r="F2165" s="103"/>
    </row>
    <row r="2166" spans="1:6" x14ac:dyDescent="0.25">
      <c r="A2166" s="60" t="s">
        <v>2103</v>
      </c>
      <c r="B2166" s="60" t="s">
        <v>2103</v>
      </c>
      <c r="C2166" s="60" t="s">
        <v>9092</v>
      </c>
      <c r="D2166" s="60" t="s">
        <v>8078</v>
      </c>
      <c r="E2166" s="156" t="s">
        <v>35411</v>
      </c>
      <c r="F2166" s="103"/>
    </row>
    <row r="2167" spans="1:6" x14ac:dyDescent="0.25">
      <c r="A2167" s="60" t="s">
        <v>2104</v>
      </c>
      <c r="B2167" s="60" t="s">
        <v>2104</v>
      </c>
      <c r="C2167" s="60" t="s">
        <v>9093</v>
      </c>
      <c r="D2167" s="60" t="s">
        <v>8078</v>
      </c>
      <c r="E2167" s="156" t="s">
        <v>35412</v>
      </c>
      <c r="F2167" s="103"/>
    </row>
    <row r="2168" spans="1:6" x14ac:dyDescent="0.25">
      <c r="A2168" s="60" t="s">
        <v>2105</v>
      </c>
      <c r="B2168" s="60" t="s">
        <v>2105</v>
      </c>
      <c r="C2168" s="60" t="s">
        <v>9094</v>
      </c>
      <c r="D2168" s="60" t="s">
        <v>8078</v>
      </c>
      <c r="E2168" s="156" t="s">
        <v>35413</v>
      </c>
      <c r="F2168" s="103"/>
    </row>
    <row r="2169" spans="1:6" x14ac:dyDescent="0.25">
      <c r="A2169" s="60" t="s">
        <v>2106</v>
      </c>
      <c r="B2169" s="60" t="s">
        <v>2106</v>
      </c>
      <c r="C2169" s="60" t="s">
        <v>9095</v>
      </c>
      <c r="D2169" s="60" t="s">
        <v>8078</v>
      </c>
      <c r="E2169" s="156" t="s">
        <v>35414</v>
      </c>
      <c r="F2169" s="103"/>
    </row>
    <row r="2170" spans="1:6" x14ac:dyDescent="0.25">
      <c r="A2170" s="60" t="s">
        <v>6632</v>
      </c>
      <c r="B2170" s="60" t="s">
        <v>6632</v>
      </c>
      <c r="C2170" s="60" t="s">
        <v>9096</v>
      </c>
      <c r="D2170" s="60" t="s">
        <v>8078</v>
      </c>
      <c r="E2170" s="156" t="s">
        <v>35415</v>
      </c>
      <c r="F2170" s="103"/>
    </row>
    <row r="2171" spans="1:6" x14ac:dyDescent="0.25">
      <c r="A2171" s="60" t="s">
        <v>6633</v>
      </c>
      <c r="B2171" s="60" t="s">
        <v>6633</v>
      </c>
      <c r="C2171" s="60" t="s">
        <v>9097</v>
      </c>
      <c r="D2171" s="60" t="s">
        <v>8078</v>
      </c>
      <c r="E2171" s="156" t="s">
        <v>35416</v>
      </c>
      <c r="F2171" s="103"/>
    </row>
    <row r="2172" spans="1:6" x14ac:dyDescent="0.25">
      <c r="A2172" s="60" t="s">
        <v>2107</v>
      </c>
      <c r="B2172" s="60" t="s">
        <v>2107</v>
      </c>
      <c r="C2172" s="60" t="s">
        <v>9098</v>
      </c>
      <c r="D2172" s="60" t="s">
        <v>8078</v>
      </c>
      <c r="E2172" s="156" t="s">
        <v>35417</v>
      </c>
      <c r="F2172" s="103"/>
    </row>
    <row r="2173" spans="1:6" x14ac:dyDescent="0.25">
      <c r="A2173" s="60" t="s">
        <v>2108</v>
      </c>
      <c r="B2173" s="60" t="s">
        <v>2108</v>
      </c>
      <c r="C2173" s="60" t="s">
        <v>9099</v>
      </c>
      <c r="D2173" s="60" t="s">
        <v>8078</v>
      </c>
      <c r="E2173" s="156" t="s">
        <v>35418</v>
      </c>
      <c r="F2173" s="103"/>
    </row>
    <row r="2174" spans="1:6" x14ac:dyDescent="0.25">
      <c r="A2174" s="60" t="s">
        <v>2109</v>
      </c>
      <c r="B2174" s="60" t="s">
        <v>2109</v>
      </c>
      <c r="C2174" s="60" t="s">
        <v>9100</v>
      </c>
      <c r="D2174" s="60" t="s">
        <v>8078</v>
      </c>
      <c r="E2174" s="156" t="s">
        <v>35419</v>
      </c>
      <c r="F2174" s="103"/>
    </row>
    <row r="2175" spans="1:6" x14ac:dyDescent="0.25">
      <c r="A2175" s="60" t="s">
        <v>2110</v>
      </c>
      <c r="B2175" s="60" t="s">
        <v>2110</v>
      </c>
      <c r="C2175" s="60" t="s">
        <v>9101</v>
      </c>
      <c r="D2175" s="60" t="s">
        <v>8078</v>
      </c>
      <c r="E2175" s="156" t="s">
        <v>35420</v>
      </c>
      <c r="F2175" s="103"/>
    </row>
    <row r="2176" spans="1:6" x14ac:dyDescent="0.25">
      <c r="A2176" s="60" t="s">
        <v>6634</v>
      </c>
      <c r="B2176" s="60" t="s">
        <v>6634</v>
      </c>
      <c r="C2176" s="60" t="s">
        <v>9102</v>
      </c>
      <c r="D2176" s="60" t="s">
        <v>8078</v>
      </c>
      <c r="E2176" s="156" t="s">
        <v>35421</v>
      </c>
      <c r="F2176" s="103"/>
    </row>
    <row r="2177" spans="1:6" x14ac:dyDescent="0.25">
      <c r="A2177" s="60" t="s">
        <v>6635</v>
      </c>
      <c r="B2177" s="60" t="s">
        <v>6635</v>
      </c>
      <c r="C2177" s="60" t="s">
        <v>9103</v>
      </c>
      <c r="D2177" s="60" t="s">
        <v>8078</v>
      </c>
      <c r="E2177" s="156" t="s">
        <v>35422</v>
      </c>
      <c r="F2177" s="103"/>
    </row>
    <row r="2178" spans="1:6" x14ac:dyDescent="0.25">
      <c r="A2178" s="60" t="s">
        <v>2111</v>
      </c>
      <c r="B2178" s="60" t="s">
        <v>2111</v>
      </c>
      <c r="C2178" s="60" t="s">
        <v>9104</v>
      </c>
      <c r="D2178" s="60" t="s">
        <v>8078</v>
      </c>
      <c r="E2178" s="156" t="s">
        <v>35423</v>
      </c>
      <c r="F2178" s="103"/>
    </row>
    <row r="2179" spans="1:6" x14ac:dyDescent="0.25">
      <c r="A2179" s="60" t="s">
        <v>2112</v>
      </c>
      <c r="B2179" s="60" t="s">
        <v>2112</v>
      </c>
      <c r="C2179" s="60" t="s">
        <v>9105</v>
      </c>
      <c r="D2179" s="60" t="s">
        <v>8078</v>
      </c>
      <c r="E2179" s="156" t="s">
        <v>35424</v>
      </c>
      <c r="F2179" s="103"/>
    </row>
    <row r="2180" spans="1:6" x14ac:dyDescent="0.25">
      <c r="A2180" s="60" t="s">
        <v>2113</v>
      </c>
      <c r="B2180" s="60" t="s">
        <v>2113</v>
      </c>
      <c r="C2180" s="60" t="s">
        <v>9106</v>
      </c>
      <c r="D2180" s="60" t="s">
        <v>8078</v>
      </c>
      <c r="E2180" s="156" t="s">
        <v>35425</v>
      </c>
      <c r="F2180" s="103"/>
    </row>
    <row r="2181" spans="1:6" x14ac:dyDescent="0.25">
      <c r="A2181" s="60" t="s">
        <v>2114</v>
      </c>
      <c r="B2181" s="60" t="s">
        <v>2114</v>
      </c>
      <c r="C2181" s="60" t="s">
        <v>9107</v>
      </c>
      <c r="D2181" s="60" t="s">
        <v>8078</v>
      </c>
      <c r="E2181" s="156" t="s">
        <v>35426</v>
      </c>
      <c r="F2181" s="103"/>
    </row>
    <row r="2182" spans="1:6" x14ac:dyDescent="0.25">
      <c r="A2182" s="60" t="s">
        <v>2115</v>
      </c>
      <c r="B2182" s="60" t="s">
        <v>2115</v>
      </c>
      <c r="C2182" s="60" t="s">
        <v>9108</v>
      </c>
      <c r="D2182" s="60" t="s">
        <v>8078</v>
      </c>
      <c r="E2182" s="156" t="s">
        <v>35427</v>
      </c>
      <c r="F2182" s="103"/>
    </row>
    <row r="2183" spans="1:6" x14ac:dyDescent="0.25">
      <c r="A2183" s="60" t="s">
        <v>2116</v>
      </c>
      <c r="B2183" s="60" t="s">
        <v>2116</v>
      </c>
      <c r="C2183" s="60" t="s">
        <v>9109</v>
      </c>
      <c r="D2183" s="60" t="s">
        <v>8078</v>
      </c>
      <c r="E2183" s="156" t="s">
        <v>35428</v>
      </c>
      <c r="F2183" s="103"/>
    </row>
    <row r="2184" spans="1:6" x14ac:dyDescent="0.25">
      <c r="A2184" s="60" t="s">
        <v>2117</v>
      </c>
      <c r="B2184" s="60" t="s">
        <v>2117</v>
      </c>
      <c r="C2184" s="60" t="s">
        <v>9110</v>
      </c>
      <c r="D2184" s="60" t="s">
        <v>8078</v>
      </c>
      <c r="E2184" s="156" t="s">
        <v>35429</v>
      </c>
      <c r="F2184" s="103"/>
    </row>
    <row r="2185" spans="1:6" x14ac:dyDescent="0.25">
      <c r="A2185" s="60" t="s">
        <v>2118</v>
      </c>
      <c r="B2185" s="60" t="s">
        <v>2118</v>
      </c>
      <c r="C2185" s="60" t="s">
        <v>9111</v>
      </c>
      <c r="D2185" s="60" t="s">
        <v>8078</v>
      </c>
      <c r="E2185" s="156" t="s">
        <v>35430</v>
      </c>
      <c r="F2185" s="103"/>
    </row>
    <row r="2186" spans="1:6" x14ac:dyDescent="0.25">
      <c r="A2186" s="60" t="s">
        <v>2119</v>
      </c>
      <c r="B2186" s="60" t="s">
        <v>2119</v>
      </c>
      <c r="C2186" s="60" t="s">
        <v>9112</v>
      </c>
      <c r="D2186" s="60" t="s">
        <v>8078</v>
      </c>
      <c r="E2186" s="156" t="s">
        <v>35431</v>
      </c>
      <c r="F2186" s="103"/>
    </row>
    <row r="2187" spans="1:6" x14ac:dyDescent="0.25">
      <c r="A2187" s="60" t="s">
        <v>2120</v>
      </c>
      <c r="B2187" s="60" t="s">
        <v>2120</v>
      </c>
      <c r="C2187" s="60" t="s">
        <v>9113</v>
      </c>
      <c r="D2187" s="60" t="s">
        <v>8078</v>
      </c>
      <c r="E2187" s="156" t="s">
        <v>35432</v>
      </c>
      <c r="F2187" s="103"/>
    </row>
    <row r="2188" spans="1:6" x14ac:dyDescent="0.25">
      <c r="A2188" s="60" t="s">
        <v>2121</v>
      </c>
      <c r="B2188" s="60" t="s">
        <v>2121</v>
      </c>
      <c r="C2188" s="60" t="s">
        <v>9114</v>
      </c>
      <c r="D2188" s="60" t="s">
        <v>8078</v>
      </c>
      <c r="E2188" s="156" t="s">
        <v>35433</v>
      </c>
      <c r="F2188" s="103"/>
    </row>
    <row r="2189" spans="1:6" x14ac:dyDescent="0.25">
      <c r="A2189" s="60" t="s">
        <v>2122</v>
      </c>
      <c r="B2189" s="60" t="s">
        <v>2122</v>
      </c>
      <c r="C2189" s="60" t="s">
        <v>9115</v>
      </c>
      <c r="D2189" s="60" t="s">
        <v>8078</v>
      </c>
      <c r="E2189" s="156" t="s">
        <v>35434</v>
      </c>
      <c r="F2189" s="103"/>
    </row>
    <row r="2190" spans="1:6" x14ac:dyDescent="0.25">
      <c r="A2190" s="60" t="s">
        <v>2123</v>
      </c>
      <c r="B2190" s="60" t="s">
        <v>2123</v>
      </c>
      <c r="C2190" s="60" t="s">
        <v>9116</v>
      </c>
      <c r="D2190" s="60" t="s">
        <v>8078</v>
      </c>
      <c r="E2190" s="156" t="s">
        <v>35435</v>
      </c>
      <c r="F2190" s="103"/>
    </row>
    <row r="2191" spans="1:6" x14ac:dyDescent="0.25">
      <c r="A2191" s="60" t="s">
        <v>2124</v>
      </c>
      <c r="B2191" s="60" t="s">
        <v>2124</v>
      </c>
      <c r="C2191" s="60" t="s">
        <v>9117</v>
      </c>
      <c r="D2191" s="60" t="s">
        <v>8078</v>
      </c>
      <c r="E2191" s="156" t="s">
        <v>35436</v>
      </c>
      <c r="F2191" s="103"/>
    </row>
    <row r="2192" spans="1:6" x14ac:dyDescent="0.25">
      <c r="A2192" s="60" t="s">
        <v>5477</v>
      </c>
      <c r="B2192" s="60" t="s">
        <v>5477</v>
      </c>
      <c r="C2192" s="60" t="s">
        <v>9118</v>
      </c>
      <c r="D2192" s="60" t="s">
        <v>8058</v>
      </c>
      <c r="E2192" s="156" t="s">
        <v>10404</v>
      </c>
      <c r="F2192" s="103"/>
    </row>
    <row r="2193" spans="1:6" x14ac:dyDescent="0.25">
      <c r="A2193" s="60" t="s">
        <v>5478</v>
      </c>
      <c r="B2193" s="60" t="s">
        <v>5478</v>
      </c>
      <c r="C2193" s="60" t="s">
        <v>9119</v>
      </c>
      <c r="D2193" s="60" t="s">
        <v>8058</v>
      </c>
      <c r="E2193" s="156" t="s">
        <v>9416</v>
      </c>
      <c r="F2193" s="103"/>
    </row>
    <row r="2194" spans="1:6" x14ac:dyDescent="0.25">
      <c r="A2194" s="60" t="s">
        <v>5488</v>
      </c>
      <c r="B2194" s="60" t="s">
        <v>5488</v>
      </c>
      <c r="C2194" s="60" t="s">
        <v>9120</v>
      </c>
      <c r="D2194" s="60" t="s">
        <v>8078</v>
      </c>
      <c r="E2194" s="156" t="s">
        <v>35437</v>
      </c>
      <c r="F2194" s="103"/>
    </row>
    <row r="2195" spans="1:6" x14ac:dyDescent="0.25">
      <c r="A2195" s="60" t="s">
        <v>5489</v>
      </c>
      <c r="B2195" s="60" t="s">
        <v>5489</v>
      </c>
      <c r="C2195" s="60" t="s">
        <v>9121</v>
      </c>
      <c r="D2195" s="60" t="s">
        <v>8078</v>
      </c>
      <c r="E2195" s="156" t="s">
        <v>17234</v>
      </c>
      <c r="F2195" s="103"/>
    </row>
    <row r="2196" spans="1:6" x14ac:dyDescent="0.25">
      <c r="A2196" s="60" t="s">
        <v>5490</v>
      </c>
      <c r="B2196" s="60" t="s">
        <v>5490</v>
      </c>
      <c r="C2196" s="60" t="s">
        <v>9122</v>
      </c>
      <c r="D2196" s="60" t="s">
        <v>8078</v>
      </c>
      <c r="E2196" s="156" t="s">
        <v>35438</v>
      </c>
      <c r="F2196" s="103"/>
    </row>
    <row r="2197" spans="1:6" x14ac:dyDescent="0.25">
      <c r="A2197" s="60" t="s">
        <v>5491</v>
      </c>
      <c r="B2197" s="60" t="s">
        <v>5491</v>
      </c>
      <c r="C2197" s="60" t="s">
        <v>9123</v>
      </c>
      <c r="D2197" s="60" t="s">
        <v>8078</v>
      </c>
      <c r="E2197" s="156" t="s">
        <v>35439</v>
      </c>
      <c r="F2197" s="103"/>
    </row>
    <row r="2198" spans="1:6" x14ac:dyDescent="0.25">
      <c r="A2198" s="60" t="s">
        <v>5492</v>
      </c>
      <c r="B2198" s="60" t="s">
        <v>5492</v>
      </c>
      <c r="C2198" s="60" t="s">
        <v>9124</v>
      </c>
      <c r="D2198" s="60" t="s">
        <v>8078</v>
      </c>
      <c r="E2198" s="156" t="s">
        <v>35440</v>
      </c>
      <c r="F2198" s="103"/>
    </row>
    <row r="2199" spans="1:6" x14ac:dyDescent="0.25">
      <c r="A2199" s="60" t="s">
        <v>5493</v>
      </c>
      <c r="B2199" s="60" t="s">
        <v>5493</v>
      </c>
      <c r="C2199" s="60" t="s">
        <v>9125</v>
      </c>
      <c r="D2199" s="60" t="s">
        <v>8078</v>
      </c>
      <c r="E2199" s="156" t="s">
        <v>35441</v>
      </c>
      <c r="F2199" s="103"/>
    </row>
    <row r="2200" spans="1:6" x14ac:dyDescent="0.25">
      <c r="A2200" s="60" t="s">
        <v>5494</v>
      </c>
      <c r="B2200" s="60" t="s">
        <v>5494</v>
      </c>
      <c r="C2200" s="60" t="s">
        <v>9126</v>
      </c>
      <c r="D2200" s="60" t="s">
        <v>8078</v>
      </c>
      <c r="E2200" s="156" t="s">
        <v>35442</v>
      </c>
      <c r="F2200" s="103"/>
    </row>
    <row r="2201" spans="1:6" x14ac:dyDescent="0.25">
      <c r="A2201" s="60" t="s">
        <v>5495</v>
      </c>
      <c r="B2201" s="60" t="s">
        <v>5495</v>
      </c>
      <c r="C2201" s="60" t="s">
        <v>9127</v>
      </c>
      <c r="D2201" s="60" t="s">
        <v>8078</v>
      </c>
      <c r="E2201" s="156" t="s">
        <v>35443</v>
      </c>
      <c r="F2201" s="103"/>
    </row>
    <row r="2202" spans="1:6" x14ac:dyDescent="0.25">
      <c r="A2202" s="60" t="s">
        <v>5496</v>
      </c>
      <c r="B2202" s="60" t="s">
        <v>5496</v>
      </c>
      <c r="C2202" s="60" t="s">
        <v>9128</v>
      </c>
      <c r="D2202" s="60" t="s">
        <v>8078</v>
      </c>
      <c r="E2202" s="156" t="s">
        <v>35444</v>
      </c>
      <c r="F2202" s="103"/>
    </row>
    <row r="2203" spans="1:6" x14ac:dyDescent="0.25">
      <c r="A2203" s="60" t="s">
        <v>5497</v>
      </c>
      <c r="B2203" s="60" t="s">
        <v>5497</v>
      </c>
      <c r="C2203" s="60" t="s">
        <v>9129</v>
      </c>
      <c r="D2203" s="60" t="s">
        <v>8078</v>
      </c>
      <c r="E2203" s="156" t="s">
        <v>35445</v>
      </c>
      <c r="F2203" s="103"/>
    </row>
    <row r="2204" spans="1:6" x14ac:dyDescent="0.25">
      <c r="A2204" s="60" t="s">
        <v>5498</v>
      </c>
      <c r="B2204" s="60" t="s">
        <v>5498</v>
      </c>
      <c r="C2204" s="60" t="s">
        <v>9130</v>
      </c>
      <c r="D2204" s="60" t="s">
        <v>8078</v>
      </c>
      <c r="E2204" s="156" t="s">
        <v>35446</v>
      </c>
      <c r="F2204" s="103"/>
    </row>
    <row r="2205" spans="1:6" x14ac:dyDescent="0.25">
      <c r="A2205" s="60" t="s">
        <v>5499</v>
      </c>
      <c r="B2205" s="60" t="s">
        <v>5499</v>
      </c>
      <c r="C2205" s="60" t="s">
        <v>9131</v>
      </c>
      <c r="D2205" s="60" t="s">
        <v>8078</v>
      </c>
      <c r="E2205" s="156" t="s">
        <v>35447</v>
      </c>
      <c r="F2205" s="103"/>
    </row>
    <row r="2206" spans="1:6" x14ac:dyDescent="0.25">
      <c r="A2206" s="60" t="s">
        <v>5500</v>
      </c>
      <c r="B2206" s="60" t="s">
        <v>5500</v>
      </c>
      <c r="C2206" s="60" t="s">
        <v>9132</v>
      </c>
      <c r="D2206" s="60" t="s">
        <v>8078</v>
      </c>
      <c r="E2206" s="156" t="s">
        <v>35448</v>
      </c>
      <c r="F2206" s="103"/>
    </row>
    <row r="2207" spans="1:6" x14ac:dyDescent="0.25">
      <c r="A2207" s="60" t="s">
        <v>5501</v>
      </c>
      <c r="B2207" s="60" t="s">
        <v>5501</v>
      </c>
      <c r="C2207" s="60" t="s">
        <v>9133</v>
      </c>
      <c r="D2207" s="60" t="s">
        <v>8078</v>
      </c>
      <c r="E2207" s="156" t="s">
        <v>35449</v>
      </c>
      <c r="F2207" s="103"/>
    </row>
    <row r="2208" spans="1:6" x14ac:dyDescent="0.25">
      <c r="A2208" s="60" t="s">
        <v>5502</v>
      </c>
      <c r="B2208" s="60" t="s">
        <v>5502</v>
      </c>
      <c r="C2208" s="60" t="s">
        <v>9134</v>
      </c>
      <c r="D2208" s="60" t="s">
        <v>8078</v>
      </c>
      <c r="E2208" s="156" t="s">
        <v>35450</v>
      </c>
      <c r="F2208" s="103"/>
    </row>
    <row r="2209" spans="1:6" x14ac:dyDescent="0.25">
      <c r="A2209" s="60" t="s">
        <v>5503</v>
      </c>
      <c r="B2209" s="60" t="s">
        <v>5503</v>
      </c>
      <c r="C2209" s="60" t="s">
        <v>9135</v>
      </c>
      <c r="D2209" s="60" t="s">
        <v>8078</v>
      </c>
      <c r="E2209" s="156" t="s">
        <v>35451</v>
      </c>
      <c r="F2209" s="103"/>
    </row>
    <row r="2210" spans="1:6" x14ac:dyDescent="0.25">
      <c r="A2210" s="60" t="s">
        <v>5504</v>
      </c>
      <c r="B2210" s="60" t="s">
        <v>5504</v>
      </c>
      <c r="C2210" s="60" t="s">
        <v>9136</v>
      </c>
      <c r="D2210" s="60" t="s">
        <v>8078</v>
      </c>
      <c r="E2210" s="156" t="s">
        <v>35452</v>
      </c>
      <c r="F2210" s="103"/>
    </row>
    <row r="2211" spans="1:6" x14ac:dyDescent="0.25">
      <c r="A2211" s="60" t="s">
        <v>5505</v>
      </c>
      <c r="B2211" s="60" t="s">
        <v>5505</v>
      </c>
      <c r="C2211" s="60" t="s">
        <v>9137</v>
      </c>
      <c r="D2211" s="60" t="s">
        <v>8078</v>
      </c>
      <c r="E2211" s="156" t="s">
        <v>35453</v>
      </c>
      <c r="F2211" s="103"/>
    </row>
    <row r="2212" spans="1:6" x14ac:dyDescent="0.25">
      <c r="A2212" s="60" t="s">
        <v>5506</v>
      </c>
      <c r="B2212" s="60" t="s">
        <v>5506</v>
      </c>
      <c r="C2212" s="60" t="s">
        <v>9138</v>
      </c>
      <c r="D2212" s="60" t="s">
        <v>8078</v>
      </c>
      <c r="E2212" s="156" t="s">
        <v>35454</v>
      </c>
      <c r="F2212" s="103"/>
    </row>
    <row r="2213" spans="1:6" x14ac:dyDescent="0.25">
      <c r="A2213" s="60" t="s">
        <v>5507</v>
      </c>
      <c r="B2213" s="60" t="s">
        <v>5507</v>
      </c>
      <c r="C2213" s="60" t="s">
        <v>9139</v>
      </c>
      <c r="D2213" s="60" t="s">
        <v>8078</v>
      </c>
      <c r="E2213" s="156" t="s">
        <v>35455</v>
      </c>
      <c r="F2213" s="103"/>
    </row>
    <row r="2214" spans="1:6" x14ac:dyDescent="0.25">
      <c r="A2214" s="60" t="s">
        <v>5508</v>
      </c>
      <c r="B2214" s="60" t="s">
        <v>5508</v>
      </c>
      <c r="C2214" s="60" t="s">
        <v>9140</v>
      </c>
      <c r="D2214" s="60" t="s">
        <v>8078</v>
      </c>
      <c r="E2214" s="156" t="s">
        <v>21296</v>
      </c>
      <c r="F2214" s="103"/>
    </row>
    <row r="2215" spans="1:6" x14ac:dyDescent="0.25">
      <c r="A2215" s="60" t="s">
        <v>5509</v>
      </c>
      <c r="B2215" s="60" t="s">
        <v>5509</v>
      </c>
      <c r="C2215" s="60" t="s">
        <v>9141</v>
      </c>
      <c r="D2215" s="60" t="s">
        <v>8078</v>
      </c>
      <c r="E2215" s="156" t="s">
        <v>23111</v>
      </c>
      <c r="F2215" s="103"/>
    </row>
    <row r="2216" spans="1:6" x14ac:dyDescent="0.25">
      <c r="A2216" s="60" t="s">
        <v>5510</v>
      </c>
      <c r="B2216" s="60" t="s">
        <v>5510</v>
      </c>
      <c r="C2216" s="60" t="s">
        <v>9142</v>
      </c>
      <c r="D2216" s="60" t="s">
        <v>8078</v>
      </c>
      <c r="E2216" s="156" t="s">
        <v>14974</v>
      </c>
      <c r="F2216" s="103"/>
    </row>
    <row r="2217" spans="1:6" x14ac:dyDescent="0.25">
      <c r="A2217" s="60" t="s">
        <v>5511</v>
      </c>
      <c r="B2217" s="60" t="s">
        <v>5511</v>
      </c>
      <c r="C2217" s="60" t="s">
        <v>9143</v>
      </c>
      <c r="D2217" s="60" t="s">
        <v>8078</v>
      </c>
      <c r="E2217" s="156" t="s">
        <v>35456</v>
      </c>
      <c r="F2217" s="103"/>
    </row>
    <row r="2218" spans="1:6" x14ac:dyDescent="0.25">
      <c r="A2218" s="60" t="s">
        <v>5512</v>
      </c>
      <c r="B2218" s="60" t="s">
        <v>5512</v>
      </c>
      <c r="C2218" s="60" t="s">
        <v>9144</v>
      </c>
      <c r="D2218" s="60" t="s">
        <v>8078</v>
      </c>
      <c r="E2218" s="156" t="s">
        <v>35457</v>
      </c>
      <c r="F2218" s="103"/>
    </row>
    <row r="2219" spans="1:6" x14ac:dyDescent="0.25">
      <c r="A2219" s="60" t="s">
        <v>5523</v>
      </c>
      <c r="B2219" s="60" t="s">
        <v>5523</v>
      </c>
      <c r="C2219" s="60" t="s">
        <v>9145</v>
      </c>
      <c r="D2219" s="60" t="s">
        <v>8078</v>
      </c>
      <c r="E2219" s="156" t="s">
        <v>35458</v>
      </c>
      <c r="F2219" s="103"/>
    </row>
    <row r="2220" spans="1:6" x14ac:dyDescent="0.25">
      <c r="A2220" s="60" t="s">
        <v>5479</v>
      </c>
      <c r="B2220" s="60" t="s">
        <v>5479</v>
      </c>
      <c r="C2220" s="60" t="s">
        <v>22203</v>
      </c>
      <c r="D2220" s="60" t="s">
        <v>8126</v>
      </c>
      <c r="E2220" s="156" t="s">
        <v>35459</v>
      </c>
      <c r="F2220" s="103"/>
    </row>
    <row r="2221" spans="1:6" x14ac:dyDescent="0.25">
      <c r="A2221" s="60" t="s">
        <v>5480</v>
      </c>
      <c r="B2221" s="60" t="s">
        <v>5480</v>
      </c>
      <c r="C2221" s="60" t="s">
        <v>22205</v>
      </c>
      <c r="D2221" s="60" t="s">
        <v>8126</v>
      </c>
      <c r="E2221" s="156" t="s">
        <v>35460</v>
      </c>
      <c r="F2221" s="103"/>
    </row>
    <row r="2222" spans="1:6" x14ac:dyDescent="0.25">
      <c r="A2222" s="60" t="s">
        <v>5481</v>
      </c>
      <c r="B2222" s="60" t="s">
        <v>5481</v>
      </c>
      <c r="C2222" s="60" t="s">
        <v>22207</v>
      </c>
      <c r="D2222" s="60" t="s">
        <v>8126</v>
      </c>
      <c r="E2222" s="156" t="s">
        <v>35461</v>
      </c>
      <c r="F2222" s="103"/>
    </row>
    <row r="2223" spans="1:6" x14ac:dyDescent="0.25">
      <c r="A2223" s="60" t="s">
        <v>5482</v>
      </c>
      <c r="B2223" s="60" t="s">
        <v>5482</v>
      </c>
      <c r="C2223" s="60" t="s">
        <v>22209</v>
      </c>
      <c r="D2223" s="60" t="s">
        <v>8126</v>
      </c>
      <c r="E2223" s="156" t="s">
        <v>35462</v>
      </c>
      <c r="F2223" s="103"/>
    </row>
    <row r="2224" spans="1:6" x14ac:dyDescent="0.25">
      <c r="A2224" s="60" t="s">
        <v>5483</v>
      </c>
      <c r="B2224" s="60" t="s">
        <v>5483</v>
      </c>
      <c r="C2224" s="60" t="s">
        <v>22211</v>
      </c>
      <c r="D2224" s="60" t="s">
        <v>8126</v>
      </c>
      <c r="E2224" s="156" t="s">
        <v>35463</v>
      </c>
      <c r="F2224" s="103"/>
    </row>
    <row r="2225" spans="1:6" x14ac:dyDescent="0.25">
      <c r="A2225" s="60" t="s">
        <v>5484</v>
      </c>
      <c r="B2225" s="60" t="s">
        <v>5484</v>
      </c>
      <c r="C2225" s="60" t="s">
        <v>22213</v>
      </c>
      <c r="D2225" s="60" t="s">
        <v>8126</v>
      </c>
      <c r="E2225" s="156" t="s">
        <v>35464</v>
      </c>
      <c r="F2225" s="103"/>
    </row>
    <row r="2226" spans="1:6" x14ac:dyDescent="0.25">
      <c r="A2226" s="60" t="s">
        <v>5485</v>
      </c>
      <c r="B2226" s="60" t="s">
        <v>5485</v>
      </c>
      <c r="C2226" s="60" t="s">
        <v>22215</v>
      </c>
      <c r="D2226" s="60" t="s">
        <v>8126</v>
      </c>
      <c r="E2226" s="156" t="s">
        <v>35465</v>
      </c>
      <c r="F2226" s="103"/>
    </row>
    <row r="2227" spans="1:6" x14ac:dyDescent="0.25">
      <c r="A2227" s="60" t="s">
        <v>5486</v>
      </c>
      <c r="B2227" s="60" t="s">
        <v>5486</v>
      </c>
      <c r="C2227" s="60" t="s">
        <v>22217</v>
      </c>
      <c r="D2227" s="60" t="s">
        <v>8126</v>
      </c>
      <c r="E2227" s="156" t="s">
        <v>35466</v>
      </c>
      <c r="F2227" s="103"/>
    </row>
    <row r="2228" spans="1:6" x14ac:dyDescent="0.25">
      <c r="A2228" s="60" t="s">
        <v>5513</v>
      </c>
      <c r="B2228" s="60" t="s">
        <v>5513</v>
      </c>
      <c r="C2228" s="60" t="s">
        <v>9146</v>
      </c>
      <c r="D2228" s="60" t="s">
        <v>8126</v>
      </c>
      <c r="E2228" s="156" t="s">
        <v>35467</v>
      </c>
      <c r="F2228" s="103"/>
    </row>
    <row r="2229" spans="1:6" x14ac:dyDescent="0.25">
      <c r="A2229" s="60" t="s">
        <v>3451</v>
      </c>
      <c r="B2229" s="60" t="s">
        <v>3451</v>
      </c>
      <c r="C2229" s="60" t="s">
        <v>22220</v>
      </c>
      <c r="D2229" s="60" t="s">
        <v>8126</v>
      </c>
      <c r="E2229" s="156" t="s">
        <v>35468</v>
      </c>
      <c r="F2229" s="103"/>
    </row>
    <row r="2230" spans="1:6" x14ac:dyDescent="0.25">
      <c r="A2230" s="60" t="s">
        <v>3452</v>
      </c>
      <c r="B2230" s="60" t="s">
        <v>3452</v>
      </c>
      <c r="C2230" s="60" t="s">
        <v>22222</v>
      </c>
      <c r="D2230" s="60" t="s">
        <v>8126</v>
      </c>
      <c r="E2230" s="156" t="s">
        <v>35469</v>
      </c>
      <c r="F2230" s="103"/>
    </row>
    <row r="2231" spans="1:6" x14ac:dyDescent="0.25">
      <c r="A2231" s="60" t="s">
        <v>3457</v>
      </c>
      <c r="B2231" s="60" t="s">
        <v>3457</v>
      </c>
      <c r="C2231" s="60" t="s">
        <v>22224</v>
      </c>
      <c r="D2231" s="60" t="s">
        <v>8058</v>
      </c>
      <c r="E2231" s="156" t="s">
        <v>18549</v>
      </c>
      <c r="F2231" s="103"/>
    </row>
    <row r="2232" spans="1:6" x14ac:dyDescent="0.25">
      <c r="A2232" s="60" t="s">
        <v>3458</v>
      </c>
      <c r="B2232" s="60" t="s">
        <v>3458</v>
      </c>
      <c r="C2232" s="60" t="s">
        <v>22225</v>
      </c>
      <c r="D2232" s="60" t="s">
        <v>8058</v>
      </c>
      <c r="E2232" s="156" t="s">
        <v>35470</v>
      </c>
      <c r="F2232" s="103"/>
    </row>
    <row r="2233" spans="1:6" x14ac:dyDescent="0.25">
      <c r="A2233" s="60" t="s">
        <v>22226</v>
      </c>
      <c r="B2233" s="60" t="s">
        <v>22226</v>
      </c>
      <c r="C2233" s="60" t="s">
        <v>22227</v>
      </c>
      <c r="D2233" s="60" t="s">
        <v>8126</v>
      </c>
      <c r="E2233" s="156" t="s">
        <v>35471</v>
      </c>
      <c r="F2233" s="103"/>
    </row>
    <row r="2234" spans="1:6" x14ac:dyDescent="0.25">
      <c r="A2234" s="60" t="s">
        <v>5037</v>
      </c>
      <c r="B2234" s="60" t="s">
        <v>5037</v>
      </c>
      <c r="C2234" s="60" t="s">
        <v>22229</v>
      </c>
      <c r="D2234" s="60" t="s">
        <v>8058</v>
      </c>
      <c r="E2234" s="156" t="s">
        <v>35472</v>
      </c>
      <c r="F2234" s="103"/>
    </row>
    <row r="2235" spans="1:6" x14ac:dyDescent="0.25">
      <c r="A2235" s="60" t="s">
        <v>5038</v>
      </c>
      <c r="B2235" s="60" t="s">
        <v>5038</v>
      </c>
      <c r="C2235" s="60" t="s">
        <v>17452</v>
      </c>
      <c r="D2235" s="60" t="s">
        <v>8058</v>
      </c>
      <c r="E2235" s="156" t="s">
        <v>35473</v>
      </c>
      <c r="F2235" s="103"/>
    </row>
    <row r="2236" spans="1:6" x14ac:dyDescent="0.25">
      <c r="A2236" s="60" t="s">
        <v>5039</v>
      </c>
      <c r="B2236" s="60" t="s">
        <v>5039</v>
      </c>
      <c r="C2236" s="60" t="s">
        <v>17453</v>
      </c>
      <c r="D2236" s="60" t="s">
        <v>8058</v>
      </c>
      <c r="E2236" s="156" t="s">
        <v>35474</v>
      </c>
      <c r="F2236" s="103"/>
    </row>
    <row r="2237" spans="1:6" x14ac:dyDescent="0.25">
      <c r="A2237" s="60" t="s">
        <v>5040</v>
      </c>
      <c r="B2237" s="60" t="s">
        <v>5040</v>
      </c>
      <c r="C2237" s="60" t="s">
        <v>22233</v>
      </c>
      <c r="D2237" s="60" t="s">
        <v>8058</v>
      </c>
      <c r="E2237" s="156" t="s">
        <v>14950</v>
      </c>
      <c r="F2237" s="103"/>
    </row>
    <row r="2238" spans="1:6" x14ac:dyDescent="0.25">
      <c r="A2238" s="60" t="s">
        <v>5041</v>
      </c>
      <c r="B2238" s="60" t="s">
        <v>5041</v>
      </c>
      <c r="C2238" s="60" t="s">
        <v>22235</v>
      </c>
      <c r="D2238" s="60" t="s">
        <v>8058</v>
      </c>
      <c r="E2238" s="156" t="s">
        <v>16387</v>
      </c>
      <c r="F2238" s="103"/>
    </row>
    <row r="2239" spans="1:6" x14ac:dyDescent="0.25">
      <c r="A2239" s="60" t="s">
        <v>5042</v>
      </c>
      <c r="B2239" s="60" t="s">
        <v>5042</v>
      </c>
      <c r="C2239" s="60" t="s">
        <v>5043</v>
      </c>
      <c r="D2239" s="60" t="s">
        <v>8126</v>
      </c>
      <c r="E2239" s="156" t="s">
        <v>35475</v>
      </c>
      <c r="F2239" s="103"/>
    </row>
    <row r="2240" spans="1:6" x14ac:dyDescent="0.25">
      <c r="A2240" s="60" t="s">
        <v>5044</v>
      </c>
      <c r="B2240" s="60" t="s">
        <v>5044</v>
      </c>
      <c r="C2240" s="60" t="s">
        <v>5045</v>
      </c>
      <c r="D2240" s="60" t="s">
        <v>8126</v>
      </c>
      <c r="E2240" s="156" t="s">
        <v>35476</v>
      </c>
      <c r="F2240" s="103"/>
    </row>
    <row r="2241" spans="1:6" x14ac:dyDescent="0.25">
      <c r="A2241" s="60" t="s">
        <v>1963</v>
      </c>
      <c r="B2241" s="60" t="s">
        <v>1963</v>
      </c>
      <c r="C2241" s="60" t="s">
        <v>9147</v>
      </c>
      <c r="D2241" s="60" t="s">
        <v>8078</v>
      </c>
      <c r="E2241" s="156" t="s">
        <v>19696</v>
      </c>
      <c r="F2241" s="103"/>
    </row>
    <row r="2242" spans="1:6" x14ac:dyDescent="0.25">
      <c r="A2242" s="60" t="s">
        <v>2125</v>
      </c>
      <c r="B2242" s="60" t="s">
        <v>2125</v>
      </c>
      <c r="C2242" s="60" t="s">
        <v>9148</v>
      </c>
      <c r="D2242" s="60" t="s">
        <v>8126</v>
      </c>
      <c r="E2242" s="156" t="s">
        <v>35477</v>
      </c>
      <c r="F2242" s="103"/>
    </row>
    <row r="2243" spans="1:6" x14ac:dyDescent="0.25">
      <c r="A2243" s="60" t="s">
        <v>2126</v>
      </c>
      <c r="B2243" s="60" t="s">
        <v>2126</v>
      </c>
      <c r="C2243" s="60" t="s">
        <v>9149</v>
      </c>
      <c r="D2243" s="60" t="s">
        <v>8126</v>
      </c>
      <c r="E2243" s="156" t="s">
        <v>35478</v>
      </c>
      <c r="F2243" s="103"/>
    </row>
    <row r="2244" spans="1:6" x14ac:dyDescent="0.25">
      <c r="A2244" s="60" t="s">
        <v>3583</v>
      </c>
      <c r="B2244" s="60" t="s">
        <v>3583</v>
      </c>
      <c r="C2244" s="60" t="s">
        <v>9150</v>
      </c>
      <c r="D2244" s="60" t="s">
        <v>8078</v>
      </c>
      <c r="E2244" s="156" t="s">
        <v>35479</v>
      </c>
      <c r="F2244" s="103"/>
    </row>
    <row r="2245" spans="1:6" x14ac:dyDescent="0.25">
      <c r="A2245" s="60" t="s">
        <v>3584</v>
      </c>
      <c r="B2245" s="60" t="s">
        <v>3584</v>
      </c>
      <c r="C2245" s="60" t="s">
        <v>9151</v>
      </c>
      <c r="D2245" s="60" t="s">
        <v>8078</v>
      </c>
      <c r="E2245" s="156" t="s">
        <v>35480</v>
      </c>
      <c r="F2245" s="103"/>
    </row>
    <row r="2246" spans="1:6" x14ac:dyDescent="0.25">
      <c r="A2246" s="60" t="s">
        <v>3585</v>
      </c>
      <c r="B2246" s="60" t="s">
        <v>3585</v>
      </c>
      <c r="C2246" s="60" t="s">
        <v>9152</v>
      </c>
      <c r="D2246" s="60" t="s">
        <v>8078</v>
      </c>
      <c r="E2246" s="156" t="s">
        <v>19772</v>
      </c>
      <c r="F2246" s="103"/>
    </row>
    <row r="2247" spans="1:6" x14ac:dyDescent="0.25">
      <c r="A2247" s="60" t="s">
        <v>5514</v>
      </c>
      <c r="B2247" s="60" t="s">
        <v>5514</v>
      </c>
      <c r="C2247" s="60" t="s">
        <v>9153</v>
      </c>
      <c r="D2247" s="60" t="s">
        <v>8126</v>
      </c>
      <c r="E2247" s="156" t="s">
        <v>35481</v>
      </c>
      <c r="F2247" s="103"/>
    </row>
    <row r="2248" spans="1:6" x14ac:dyDescent="0.25">
      <c r="A2248" s="60" t="s">
        <v>9154</v>
      </c>
      <c r="B2248" s="60" t="s">
        <v>9154</v>
      </c>
      <c r="C2248" s="60" t="s">
        <v>9155</v>
      </c>
      <c r="D2248" s="60" t="s">
        <v>8078</v>
      </c>
      <c r="E2248" s="156" t="s">
        <v>35482</v>
      </c>
      <c r="F2248" s="103"/>
    </row>
    <row r="2249" spans="1:6" x14ac:dyDescent="0.25">
      <c r="A2249" s="60" t="s">
        <v>9156</v>
      </c>
      <c r="B2249" s="60" t="s">
        <v>9156</v>
      </c>
      <c r="C2249" s="60" t="s">
        <v>9157</v>
      </c>
      <c r="D2249" s="60" t="s">
        <v>8078</v>
      </c>
      <c r="E2249" s="156" t="s">
        <v>35483</v>
      </c>
      <c r="F2249" s="103"/>
    </row>
    <row r="2250" spans="1:6" x14ac:dyDescent="0.25">
      <c r="A2250" s="60" t="s">
        <v>5515</v>
      </c>
      <c r="B2250" s="60" t="s">
        <v>5515</v>
      </c>
      <c r="C2250" s="60" t="s">
        <v>9158</v>
      </c>
      <c r="D2250" s="60" t="s">
        <v>8078</v>
      </c>
      <c r="E2250" s="156" t="s">
        <v>16944</v>
      </c>
      <c r="F2250" s="103"/>
    </row>
    <row r="2251" spans="1:6" x14ac:dyDescent="0.25">
      <c r="A2251" s="60" t="s">
        <v>5516</v>
      </c>
      <c r="B2251" s="60" t="s">
        <v>5516</v>
      </c>
      <c r="C2251" s="60" t="s">
        <v>9159</v>
      </c>
      <c r="D2251" s="60" t="s">
        <v>8078</v>
      </c>
      <c r="E2251" s="156" t="s">
        <v>35484</v>
      </c>
      <c r="F2251" s="103"/>
    </row>
    <row r="2252" spans="1:6" x14ac:dyDescent="0.25">
      <c r="A2252" s="60" t="s">
        <v>5517</v>
      </c>
      <c r="B2252" s="60" t="s">
        <v>5517</v>
      </c>
      <c r="C2252" s="60" t="s">
        <v>9160</v>
      </c>
      <c r="D2252" s="60" t="s">
        <v>8078</v>
      </c>
      <c r="E2252" s="156" t="s">
        <v>19573</v>
      </c>
      <c r="F2252" s="103"/>
    </row>
    <row r="2253" spans="1:6" x14ac:dyDescent="0.25">
      <c r="A2253" s="60" t="s">
        <v>5518</v>
      </c>
      <c r="B2253" s="60" t="s">
        <v>5518</v>
      </c>
      <c r="C2253" s="60" t="s">
        <v>9161</v>
      </c>
      <c r="D2253" s="60" t="s">
        <v>8078</v>
      </c>
      <c r="E2253" s="156" t="s">
        <v>27365</v>
      </c>
      <c r="F2253" s="103"/>
    </row>
    <row r="2254" spans="1:6" x14ac:dyDescent="0.25">
      <c r="A2254" s="60" t="s">
        <v>5519</v>
      </c>
      <c r="B2254" s="60" t="s">
        <v>5519</v>
      </c>
      <c r="C2254" s="60" t="s">
        <v>9162</v>
      </c>
      <c r="D2254" s="60" t="s">
        <v>8078</v>
      </c>
      <c r="E2254" s="156" t="s">
        <v>18962</v>
      </c>
      <c r="F2254" s="103"/>
    </row>
    <row r="2255" spans="1:6" x14ac:dyDescent="0.25">
      <c r="A2255" s="60" t="s">
        <v>5520</v>
      </c>
      <c r="B2255" s="60" t="s">
        <v>5520</v>
      </c>
      <c r="C2255" s="60" t="s">
        <v>9163</v>
      </c>
      <c r="D2255" s="60" t="s">
        <v>8078</v>
      </c>
      <c r="E2255" s="156" t="s">
        <v>35485</v>
      </c>
      <c r="F2255" s="103"/>
    </row>
    <row r="2256" spans="1:6" x14ac:dyDescent="0.25">
      <c r="A2256" s="60" t="s">
        <v>5521</v>
      </c>
      <c r="B2256" s="60" t="s">
        <v>5521</v>
      </c>
      <c r="C2256" s="60" t="s">
        <v>9164</v>
      </c>
      <c r="D2256" s="60" t="s">
        <v>8078</v>
      </c>
      <c r="E2256" s="156" t="s">
        <v>14822</v>
      </c>
      <c r="F2256" s="103"/>
    </row>
    <row r="2257" spans="1:6" x14ac:dyDescent="0.25">
      <c r="A2257" s="60" t="s">
        <v>5522</v>
      </c>
      <c r="B2257" s="60" t="s">
        <v>5522</v>
      </c>
      <c r="C2257" s="60" t="s">
        <v>9165</v>
      </c>
      <c r="D2257" s="60" t="s">
        <v>8078</v>
      </c>
      <c r="E2257" s="156" t="s">
        <v>35486</v>
      </c>
      <c r="F2257" s="103"/>
    </row>
    <row r="2258" spans="1:6" x14ac:dyDescent="0.25">
      <c r="A2258" s="60" t="s">
        <v>9166</v>
      </c>
      <c r="B2258" s="60" t="s">
        <v>9166</v>
      </c>
      <c r="C2258" s="60" t="s">
        <v>9167</v>
      </c>
      <c r="D2258" s="60" t="s">
        <v>8126</v>
      </c>
      <c r="E2258" s="156" t="s">
        <v>35487</v>
      </c>
      <c r="F2258" s="103"/>
    </row>
    <row r="2259" spans="1:6" x14ac:dyDescent="0.25">
      <c r="A2259" s="60" t="s">
        <v>9168</v>
      </c>
      <c r="B2259" s="60" t="s">
        <v>9168</v>
      </c>
      <c r="C2259" s="60" t="s">
        <v>9169</v>
      </c>
      <c r="D2259" s="60" t="s">
        <v>8126</v>
      </c>
      <c r="E2259" s="156" t="s">
        <v>35488</v>
      </c>
      <c r="F2259" s="103"/>
    </row>
    <row r="2260" spans="1:6" x14ac:dyDescent="0.25">
      <c r="A2260" s="60" t="s">
        <v>9170</v>
      </c>
      <c r="B2260" s="60" t="s">
        <v>9170</v>
      </c>
      <c r="C2260" s="60" t="s">
        <v>9171</v>
      </c>
      <c r="D2260" s="60" t="s">
        <v>8126</v>
      </c>
      <c r="E2260" s="156" t="s">
        <v>35489</v>
      </c>
      <c r="F2260" s="103"/>
    </row>
    <row r="2261" spans="1:6" x14ac:dyDescent="0.25">
      <c r="A2261" s="60" t="s">
        <v>9172</v>
      </c>
      <c r="B2261" s="60" t="s">
        <v>9172</v>
      </c>
      <c r="C2261" s="60" t="s">
        <v>9173</v>
      </c>
      <c r="D2261" s="60" t="s">
        <v>8126</v>
      </c>
      <c r="E2261" s="156" t="s">
        <v>35490</v>
      </c>
      <c r="F2261" s="103"/>
    </row>
    <row r="2262" spans="1:6" x14ac:dyDescent="0.25">
      <c r="A2262" s="60" t="s">
        <v>9174</v>
      </c>
      <c r="B2262" s="60" t="s">
        <v>9174</v>
      </c>
      <c r="C2262" s="60" t="s">
        <v>9175</v>
      </c>
      <c r="D2262" s="60" t="s">
        <v>8126</v>
      </c>
      <c r="E2262" s="156" t="s">
        <v>35491</v>
      </c>
      <c r="F2262" s="103"/>
    </row>
    <row r="2263" spans="1:6" x14ac:dyDescent="0.25">
      <c r="A2263" s="60" t="s">
        <v>9176</v>
      </c>
      <c r="B2263" s="60" t="s">
        <v>9176</v>
      </c>
      <c r="C2263" s="60" t="s">
        <v>9177</v>
      </c>
      <c r="D2263" s="60" t="s">
        <v>8126</v>
      </c>
      <c r="E2263" s="156" t="s">
        <v>35492</v>
      </c>
      <c r="F2263" s="103"/>
    </row>
    <row r="2264" spans="1:6" x14ac:dyDescent="0.25">
      <c r="A2264" s="60" t="s">
        <v>9178</v>
      </c>
      <c r="B2264" s="60" t="s">
        <v>9178</v>
      </c>
      <c r="C2264" s="60" t="s">
        <v>9179</v>
      </c>
      <c r="D2264" s="60" t="s">
        <v>8126</v>
      </c>
      <c r="E2264" s="156" t="s">
        <v>35493</v>
      </c>
      <c r="F2264" s="103"/>
    </row>
    <row r="2265" spans="1:6" x14ac:dyDescent="0.25">
      <c r="A2265" s="60" t="s">
        <v>9180</v>
      </c>
      <c r="B2265" s="60" t="s">
        <v>9180</v>
      </c>
      <c r="C2265" s="60" t="s">
        <v>9181</v>
      </c>
      <c r="D2265" s="60" t="s">
        <v>8126</v>
      </c>
      <c r="E2265" s="156" t="s">
        <v>35494</v>
      </c>
      <c r="F2265" s="103"/>
    </row>
    <row r="2266" spans="1:6" x14ac:dyDescent="0.25">
      <c r="A2266" s="60" t="s">
        <v>9182</v>
      </c>
      <c r="B2266" s="60" t="s">
        <v>9182</v>
      </c>
      <c r="C2266" s="60" t="s">
        <v>9183</v>
      </c>
      <c r="D2266" s="60" t="s">
        <v>8126</v>
      </c>
      <c r="E2266" s="156" t="s">
        <v>35495</v>
      </c>
      <c r="F2266" s="103"/>
    </row>
    <row r="2267" spans="1:6" x14ac:dyDescent="0.25">
      <c r="A2267" s="60" t="s">
        <v>9184</v>
      </c>
      <c r="B2267" s="60" t="s">
        <v>9184</v>
      </c>
      <c r="C2267" s="60" t="s">
        <v>9185</v>
      </c>
      <c r="D2267" s="60" t="s">
        <v>8126</v>
      </c>
      <c r="E2267" s="156" t="s">
        <v>35496</v>
      </c>
      <c r="F2267" s="103"/>
    </row>
    <row r="2268" spans="1:6" x14ac:dyDescent="0.25">
      <c r="A2268" s="60" t="s">
        <v>9186</v>
      </c>
      <c r="B2268" s="60" t="s">
        <v>9186</v>
      </c>
      <c r="C2268" s="60" t="s">
        <v>17591</v>
      </c>
      <c r="D2268" s="60" t="s">
        <v>8126</v>
      </c>
      <c r="E2268" s="156" t="s">
        <v>35497</v>
      </c>
      <c r="F2268" s="103"/>
    </row>
    <row r="2269" spans="1:6" x14ac:dyDescent="0.25">
      <c r="A2269" s="60" t="s">
        <v>9187</v>
      </c>
      <c r="B2269" s="60" t="s">
        <v>9187</v>
      </c>
      <c r="C2269" s="60" t="s">
        <v>17592</v>
      </c>
      <c r="D2269" s="60" t="s">
        <v>8126</v>
      </c>
      <c r="E2269" s="156" t="s">
        <v>35498</v>
      </c>
      <c r="F2269" s="103"/>
    </row>
    <row r="2270" spans="1:6" x14ac:dyDescent="0.25">
      <c r="A2270" s="60" t="s">
        <v>9188</v>
      </c>
      <c r="B2270" s="60" t="s">
        <v>9188</v>
      </c>
      <c r="C2270" s="60" t="s">
        <v>17593</v>
      </c>
      <c r="D2270" s="60" t="s">
        <v>8126</v>
      </c>
      <c r="E2270" s="156" t="s">
        <v>35499</v>
      </c>
      <c r="F2270" s="103"/>
    </row>
    <row r="2271" spans="1:6" x14ac:dyDescent="0.25">
      <c r="A2271" s="60" t="s">
        <v>9189</v>
      </c>
      <c r="B2271" s="60" t="s">
        <v>9189</v>
      </c>
      <c r="C2271" s="60" t="s">
        <v>17594</v>
      </c>
      <c r="D2271" s="60" t="s">
        <v>8126</v>
      </c>
      <c r="E2271" s="156" t="s">
        <v>35500</v>
      </c>
      <c r="F2271" s="103"/>
    </row>
    <row r="2272" spans="1:6" x14ac:dyDescent="0.25">
      <c r="A2272" s="60" t="s">
        <v>9190</v>
      </c>
      <c r="B2272" s="60" t="s">
        <v>9190</v>
      </c>
      <c r="C2272" s="60" t="s">
        <v>17595</v>
      </c>
      <c r="D2272" s="60" t="s">
        <v>8126</v>
      </c>
      <c r="E2272" s="156" t="s">
        <v>35501</v>
      </c>
      <c r="F2272" s="103"/>
    </row>
    <row r="2273" spans="1:6" x14ac:dyDescent="0.25">
      <c r="A2273" s="60" t="s">
        <v>9191</v>
      </c>
      <c r="B2273" s="60" t="s">
        <v>9191</v>
      </c>
      <c r="C2273" s="60" t="s">
        <v>17596</v>
      </c>
      <c r="D2273" s="60" t="s">
        <v>8126</v>
      </c>
      <c r="E2273" s="156" t="s">
        <v>19493</v>
      </c>
      <c r="F2273" s="103"/>
    </row>
    <row r="2274" spans="1:6" x14ac:dyDescent="0.25">
      <c r="A2274" s="60" t="s">
        <v>9192</v>
      </c>
      <c r="B2274" s="60" t="s">
        <v>9192</v>
      </c>
      <c r="C2274" s="60" t="s">
        <v>17597</v>
      </c>
      <c r="D2274" s="60" t="s">
        <v>8126</v>
      </c>
      <c r="E2274" s="156" t="s">
        <v>26411</v>
      </c>
      <c r="F2274" s="103"/>
    </row>
    <row r="2275" spans="1:6" x14ac:dyDescent="0.25">
      <c r="A2275" s="60" t="s">
        <v>9193</v>
      </c>
      <c r="B2275" s="60" t="s">
        <v>9193</v>
      </c>
      <c r="C2275" s="60" t="s">
        <v>17598</v>
      </c>
      <c r="D2275" s="60" t="s">
        <v>8126</v>
      </c>
      <c r="E2275" s="156" t="s">
        <v>26776</v>
      </c>
      <c r="F2275" s="103"/>
    </row>
    <row r="2276" spans="1:6" x14ac:dyDescent="0.25">
      <c r="A2276" s="60" t="s">
        <v>9194</v>
      </c>
      <c r="B2276" s="60" t="s">
        <v>9194</v>
      </c>
      <c r="C2276" s="60" t="s">
        <v>17599</v>
      </c>
      <c r="D2276" s="60" t="s">
        <v>8126</v>
      </c>
      <c r="E2276" s="156" t="s">
        <v>35502</v>
      </c>
      <c r="F2276" s="103"/>
    </row>
    <row r="2277" spans="1:6" x14ac:dyDescent="0.25">
      <c r="A2277" s="60" t="s">
        <v>9195</v>
      </c>
      <c r="B2277" s="60" t="s">
        <v>9195</v>
      </c>
      <c r="C2277" s="60" t="s">
        <v>17600</v>
      </c>
      <c r="D2277" s="60" t="s">
        <v>8126</v>
      </c>
      <c r="E2277" s="156" t="s">
        <v>35503</v>
      </c>
      <c r="F2277" s="103"/>
    </row>
    <row r="2278" spans="1:6" x14ac:dyDescent="0.25">
      <c r="A2278" s="60" t="s">
        <v>9196</v>
      </c>
      <c r="B2278" s="60" t="s">
        <v>9196</v>
      </c>
      <c r="C2278" s="60" t="s">
        <v>17601</v>
      </c>
      <c r="D2278" s="60" t="s">
        <v>8126</v>
      </c>
      <c r="E2278" s="156" t="s">
        <v>35504</v>
      </c>
      <c r="F2278" s="103"/>
    </row>
    <row r="2279" spans="1:6" x14ac:dyDescent="0.25">
      <c r="A2279" s="60" t="s">
        <v>9197</v>
      </c>
      <c r="B2279" s="60" t="s">
        <v>9197</v>
      </c>
      <c r="C2279" s="60" t="s">
        <v>17602</v>
      </c>
      <c r="D2279" s="60" t="s">
        <v>8126</v>
      </c>
      <c r="E2279" s="156" t="s">
        <v>35505</v>
      </c>
      <c r="F2279" s="103"/>
    </row>
    <row r="2280" spans="1:6" x14ac:dyDescent="0.25">
      <c r="A2280" s="60" t="s">
        <v>9198</v>
      </c>
      <c r="B2280" s="60" t="s">
        <v>9198</v>
      </c>
      <c r="C2280" s="60" t="s">
        <v>17603</v>
      </c>
      <c r="D2280" s="60" t="s">
        <v>8126</v>
      </c>
      <c r="E2280" s="156" t="s">
        <v>35506</v>
      </c>
      <c r="F2280" s="103"/>
    </row>
    <row r="2281" spans="1:6" x14ac:dyDescent="0.25">
      <c r="A2281" s="60" t="s">
        <v>9199</v>
      </c>
      <c r="B2281" s="60" t="s">
        <v>9199</v>
      </c>
      <c r="C2281" s="60" t="s">
        <v>17604</v>
      </c>
      <c r="D2281" s="60" t="s">
        <v>8126</v>
      </c>
      <c r="E2281" s="156" t="s">
        <v>35507</v>
      </c>
      <c r="F2281" s="103"/>
    </row>
    <row r="2282" spans="1:6" x14ac:dyDescent="0.25">
      <c r="A2282" s="60" t="s">
        <v>9200</v>
      </c>
      <c r="B2282" s="60" t="s">
        <v>9200</v>
      </c>
      <c r="C2282" s="60" t="s">
        <v>17605</v>
      </c>
      <c r="D2282" s="60" t="s">
        <v>8126</v>
      </c>
      <c r="E2282" s="156" t="s">
        <v>35508</v>
      </c>
      <c r="F2282" s="103"/>
    </row>
    <row r="2283" spans="1:6" x14ac:dyDescent="0.25">
      <c r="A2283" s="60" t="s">
        <v>9201</v>
      </c>
      <c r="B2283" s="60" t="s">
        <v>9201</v>
      </c>
      <c r="C2283" s="60" t="s">
        <v>17606</v>
      </c>
      <c r="D2283" s="60" t="s">
        <v>8126</v>
      </c>
      <c r="E2283" s="156" t="s">
        <v>35509</v>
      </c>
      <c r="F2283" s="103"/>
    </row>
    <row r="2284" spans="1:6" x14ac:dyDescent="0.25">
      <c r="A2284" s="60" t="s">
        <v>9202</v>
      </c>
      <c r="B2284" s="60" t="s">
        <v>9202</v>
      </c>
      <c r="C2284" s="60" t="s">
        <v>17607</v>
      </c>
      <c r="D2284" s="60" t="s">
        <v>8126</v>
      </c>
      <c r="E2284" s="156" t="s">
        <v>35510</v>
      </c>
      <c r="F2284" s="103"/>
    </row>
    <row r="2285" spans="1:6" x14ac:dyDescent="0.25">
      <c r="A2285" s="60" t="s">
        <v>9203</v>
      </c>
      <c r="B2285" s="60" t="s">
        <v>9203</v>
      </c>
      <c r="C2285" s="60" t="s">
        <v>17608</v>
      </c>
      <c r="D2285" s="60" t="s">
        <v>8126</v>
      </c>
      <c r="E2285" s="156" t="s">
        <v>35511</v>
      </c>
      <c r="F2285" s="103"/>
    </row>
    <row r="2286" spans="1:6" x14ac:dyDescent="0.25">
      <c r="A2286" s="60" t="s">
        <v>9204</v>
      </c>
      <c r="B2286" s="60" t="s">
        <v>9204</v>
      </c>
      <c r="C2286" s="60" t="s">
        <v>9205</v>
      </c>
      <c r="D2286" s="60" t="s">
        <v>8078</v>
      </c>
      <c r="E2286" s="156" t="s">
        <v>35512</v>
      </c>
      <c r="F2286" s="103"/>
    </row>
    <row r="2287" spans="1:6" x14ac:dyDescent="0.25">
      <c r="A2287" s="60" t="s">
        <v>9206</v>
      </c>
      <c r="B2287" s="60" t="s">
        <v>9206</v>
      </c>
      <c r="C2287" s="60" t="s">
        <v>9207</v>
      </c>
      <c r="D2287" s="60" t="s">
        <v>8078</v>
      </c>
      <c r="E2287" s="156" t="s">
        <v>35513</v>
      </c>
      <c r="F2287" s="103"/>
    </row>
    <row r="2288" spans="1:6" x14ac:dyDescent="0.25">
      <c r="A2288" s="60" t="s">
        <v>9208</v>
      </c>
      <c r="B2288" s="60" t="s">
        <v>9208</v>
      </c>
      <c r="C2288" s="60" t="s">
        <v>9209</v>
      </c>
      <c r="D2288" s="60" t="s">
        <v>8078</v>
      </c>
      <c r="E2288" s="156" t="s">
        <v>35514</v>
      </c>
      <c r="F2288" s="103"/>
    </row>
    <row r="2289" spans="1:6" x14ac:dyDescent="0.25">
      <c r="A2289" s="60" t="s">
        <v>9210</v>
      </c>
      <c r="B2289" s="60" t="s">
        <v>9210</v>
      </c>
      <c r="C2289" s="60" t="s">
        <v>9211</v>
      </c>
      <c r="D2289" s="60" t="s">
        <v>8078</v>
      </c>
      <c r="E2289" s="156" t="s">
        <v>35515</v>
      </c>
      <c r="F2289" s="103"/>
    </row>
    <row r="2290" spans="1:6" x14ac:dyDescent="0.25">
      <c r="A2290" s="60" t="s">
        <v>9212</v>
      </c>
      <c r="B2290" s="60" t="s">
        <v>9212</v>
      </c>
      <c r="C2290" s="60" t="s">
        <v>9213</v>
      </c>
      <c r="D2290" s="60" t="s">
        <v>8126</v>
      </c>
      <c r="E2290" s="156" t="s">
        <v>11954</v>
      </c>
      <c r="F2290" s="103"/>
    </row>
    <row r="2291" spans="1:6" x14ac:dyDescent="0.25">
      <c r="A2291" s="60" t="s">
        <v>9214</v>
      </c>
      <c r="B2291" s="60" t="s">
        <v>9214</v>
      </c>
      <c r="C2291" s="60" t="s">
        <v>9215</v>
      </c>
      <c r="D2291" s="60" t="s">
        <v>8126</v>
      </c>
      <c r="E2291" s="156" t="s">
        <v>13905</v>
      </c>
      <c r="F2291" s="103"/>
    </row>
    <row r="2292" spans="1:6" x14ac:dyDescent="0.25">
      <c r="A2292" s="60" t="s">
        <v>9217</v>
      </c>
      <c r="B2292" s="60" t="s">
        <v>9217</v>
      </c>
      <c r="C2292" s="60" t="s">
        <v>9218</v>
      </c>
      <c r="D2292" s="60" t="s">
        <v>8126</v>
      </c>
      <c r="E2292" s="156" t="s">
        <v>8043</v>
      </c>
      <c r="F2292" s="103"/>
    </row>
    <row r="2293" spans="1:6" x14ac:dyDescent="0.25">
      <c r="A2293" s="60" t="s">
        <v>3453</v>
      </c>
      <c r="B2293" s="60" t="s">
        <v>3453</v>
      </c>
      <c r="C2293" s="60" t="s">
        <v>22284</v>
      </c>
      <c r="D2293" s="60" t="s">
        <v>8126</v>
      </c>
      <c r="E2293" s="156" t="s">
        <v>35516</v>
      </c>
      <c r="F2293" s="103"/>
    </row>
    <row r="2294" spans="1:6" x14ac:dyDescent="0.25">
      <c r="A2294" s="60" t="s">
        <v>3454</v>
      </c>
      <c r="B2294" s="60" t="s">
        <v>3454</v>
      </c>
      <c r="C2294" s="60" t="s">
        <v>22286</v>
      </c>
      <c r="D2294" s="60" t="s">
        <v>8126</v>
      </c>
      <c r="E2294" s="156" t="s">
        <v>35517</v>
      </c>
      <c r="F2294" s="103"/>
    </row>
    <row r="2295" spans="1:6" x14ac:dyDescent="0.25">
      <c r="A2295" s="60" t="s">
        <v>3455</v>
      </c>
      <c r="B2295" s="60" t="s">
        <v>3455</v>
      </c>
      <c r="C2295" s="60" t="s">
        <v>22288</v>
      </c>
      <c r="D2295" s="60" t="s">
        <v>8126</v>
      </c>
      <c r="E2295" s="156" t="s">
        <v>35518</v>
      </c>
      <c r="F2295" s="103"/>
    </row>
    <row r="2296" spans="1:6" x14ac:dyDescent="0.25">
      <c r="A2296" s="60" t="s">
        <v>3456</v>
      </c>
      <c r="B2296" s="60" t="s">
        <v>3456</v>
      </c>
      <c r="C2296" s="60" t="s">
        <v>22290</v>
      </c>
      <c r="D2296" s="60" t="s">
        <v>8126</v>
      </c>
      <c r="E2296" s="156" t="s">
        <v>35519</v>
      </c>
      <c r="F2296" s="103"/>
    </row>
    <row r="2297" spans="1:6" x14ac:dyDescent="0.25">
      <c r="A2297" s="60" t="s">
        <v>13518</v>
      </c>
      <c r="B2297" s="60" t="s">
        <v>13518</v>
      </c>
      <c r="C2297" s="60" t="s">
        <v>22292</v>
      </c>
      <c r="D2297" s="60" t="s">
        <v>8058</v>
      </c>
      <c r="E2297" s="156" t="s">
        <v>18960</v>
      </c>
      <c r="F2297" s="103"/>
    </row>
    <row r="2298" spans="1:6" x14ac:dyDescent="0.25">
      <c r="A2298" s="60" t="s">
        <v>13519</v>
      </c>
      <c r="B2298" s="60" t="s">
        <v>13519</v>
      </c>
      <c r="C2298" s="60" t="s">
        <v>22294</v>
      </c>
      <c r="D2298" s="60" t="s">
        <v>8058</v>
      </c>
      <c r="E2298" s="156" t="s">
        <v>13199</v>
      </c>
      <c r="F2298" s="103"/>
    </row>
    <row r="2299" spans="1:6" x14ac:dyDescent="0.25">
      <c r="A2299" s="60" t="s">
        <v>5487</v>
      </c>
      <c r="B2299" s="60" t="s">
        <v>5487</v>
      </c>
      <c r="C2299" s="60" t="s">
        <v>22295</v>
      </c>
      <c r="D2299" s="60" t="s">
        <v>8126</v>
      </c>
      <c r="E2299" s="156" t="s">
        <v>35520</v>
      </c>
      <c r="F2299" s="103"/>
    </row>
    <row r="2300" spans="1:6" x14ac:dyDescent="0.25">
      <c r="A2300" s="60" t="s">
        <v>22297</v>
      </c>
      <c r="B2300" s="60" t="s">
        <v>22297</v>
      </c>
      <c r="C2300" s="60" t="s">
        <v>22298</v>
      </c>
      <c r="D2300" s="60" t="s">
        <v>8058</v>
      </c>
      <c r="E2300" s="156" t="s">
        <v>35521</v>
      </c>
      <c r="F2300" s="103"/>
    </row>
    <row r="2301" spans="1:6" x14ac:dyDescent="0.25">
      <c r="A2301" s="60" t="s">
        <v>5630</v>
      </c>
      <c r="B2301" s="60" t="s">
        <v>5630</v>
      </c>
      <c r="C2301" s="60" t="s">
        <v>22299</v>
      </c>
      <c r="D2301" s="60" t="s">
        <v>8897</v>
      </c>
      <c r="E2301" s="156" t="s">
        <v>35522</v>
      </c>
      <c r="F2301" s="103"/>
    </row>
    <row r="2302" spans="1:6" x14ac:dyDescent="0.25">
      <c r="A2302" s="60" t="s">
        <v>5631</v>
      </c>
      <c r="B2302" s="60" t="s">
        <v>5631</v>
      </c>
      <c r="C2302" s="60" t="s">
        <v>22301</v>
      </c>
      <c r="D2302" s="60" t="s">
        <v>8897</v>
      </c>
      <c r="E2302" s="156" t="s">
        <v>35523</v>
      </c>
      <c r="F2302" s="103"/>
    </row>
    <row r="2303" spans="1:6" x14ac:dyDescent="0.25">
      <c r="A2303" s="60" t="s">
        <v>5632</v>
      </c>
      <c r="B2303" s="60" t="s">
        <v>5632</v>
      </c>
      <c r="C2303" s="60" t="s">
        <v>22303</v>
      </c>
      <c r="D2303" s="60" t="s">
        <v>8897</v>
      </c>
      <c r="E2303" s="156" t="s">
        <v>35524</v>
      </c>
      <c r="F2303" s="103"/>
    </row>
    <row r="2304" spans="1:6" x14ac:dyDescent="0.25">
      <c r="A2304" s="60" t="s">
        <v>5633</v>
      </c>
      <c r="B2304" s="60" t="s">
        <v>5633</v>
      </c>
      <c r="C2304" s="60" t="s">
        <v>22305</v>
      </c>
      <c r="D2304" s="60" t="s">
        <v>8897</v>
      </c>
      <c r="E2304" s="156" t="s">
        <v>35525</v>
      </c>
      <c r="F2304" s="103"/>
    </row>
    <row r="2305" spans="1:6" x14ac:dyDescent="0.25">
      <c r="A2305" s="60" t="s">
        <v>5634</v>
      </c>
      <c r="B2305" s="60" t="s">
        <v>5634</v>
      </c>
      <c r="C2305" s="60" t="s">
        <v>22307</v>
      </c>
      <c r="D2305" s="60" t="s">
        <v>8897</v>
      </c>
      <c r="E2305" s="156" t="s">
        <v>35526</v>
      </c>
      <c r="F2305" s="103"/>
    </row>
    <row r="2306" spans="1:6" x14ac:dyDescent="0.25">
      <c r="A2306" s="60" t="s">
        <v>5635</v>
      </c>
      <c r="B2306" s="60" t="s">
        <v>5635</v>
      </c>
      <c r="C2306" s="60" t="s">
        <v>22309</v>
      </c>
      <c r="D2306" s="60" t="s">
        <v>8897</v>
      </c>
      <c r="E2306" s="156" t="s">
        <v>35527</v>
      </c>
      <c r="F2306" s="103"/>
    </row>
    <row r="2307" spans="1:6" x14ac:dyDescent="0.25">
      <c r="A2307" s="60" t="s">
        <v>5636</v>
      </c>
      <c r="B2307" s="60" t="s">
        <v>5636</v>
      </c>
      <c r="C2307" s="60" t="s">
        <v>22311</v>
      </c>
      <c r="D2307" s="60" t="s">
        <v>8897</v>
      </c>
      <c r="E2307" s="156" t="s">
        <v>35528</v>
      </c>
      <c r="F2307" s="103"/>
    </row>
    <row r="2308" spans="1:6" x14ac:dyDescent="0.25">
      <c r="A2308" s="60" t="s">
        <v>5637</v>
      </c>
      <c r="B2308" s="60" t="s">
        <v>5637</v>
      </c>
      <c r="C2308" s="60" t="s">
        <v>22313</v>
      </c>
      <c r="D2308" s="60" t="s">
        <v>8897</v>
      </c>
      <c r="E2308" s="156" t="s">
        <v>35529</v>
      </c>
      <c r="F2308" s="103"/>
    </row>
    <row r="2309" spans="1:6" x14ac:dyDescent="0.25">
      <c r="A2309" s="60" t="s">
        <v>5638</v>
      </c>
      <c r="B2309" s="60" t="s">
        <v>5638</v>
      </c>
      <c r="C2309" s="60" t="s">
        <v>22315</v>
      </c>
      <c r="D2309" s="60" t="s">
        <v>8897</v>
      </c>
      <c r="E2309" s="156" t="s">
        <v>35530</v>
      </c>
      <c r="F2309" s="103"/>
    </row>
    <row r="2310" spans="1:6" x14ac:dyDescent="0.25">
      <c r="A2310" s="60" t="s">
        <v>5639</v>
      </c>
      <c r="B2310" s="60" t="s">
        <v>5639</v>
      </c>
      <c r="C2310" s="60" t="s">
        <v>22317</v>
      </c>
      <c r="D2310" s="60" t="s">
        <v>8897</v>
      </c>
      <c r="E2310" s="156" t="s">
        <v>35531</v>
      </c>
      <c r="F2310" s="103"/>
    </row>
    <row r="2311" spans="1:6" x14ac:dyDescent="0.25">
      <c r="A2311" s="60" t="s">
        <v>5640</v>
      </c>
      <c r="B2311" s="60" t="s">
        <v>5640</v>
      </c>
      <c r="C2311" s="60" t="s">
        <v>22319</v>
      </c>
      <c r="D2311" s="60" t="s">
        <v>8897</v>
      </c>
      <c r="E2311" s="156" t="s">
        <v>35532</v>
      </c>
      <c r="F2311" s="103"/>
    </row>
    <row r="2312" spans="1:6" x14ac:dyDescent="0.25">
      <c r="A2312" s="60" t="s">
        <v>5641</v>
      </c>
      <c r="B2312" s="60" t="s">
        <v>5641</v>
      </c>
      <c r="C2312" s="60" t="s">
        <v>22321</v>
      </c>
      <c r="D2312" s="60" t="s">
        <v>8897</v>
      </c>
      <c r="E2312" s="156" t="s">
        <v>35533</v>
      </c>
      <c r="F2312" s="103"/>
    </row>
    <row r="2313" spans="1:6" x14ac:dyDescent="0.25">
      <c r="A2313" s="60" t="s">
        <v>5642</v>
      </c>
      <c r="B2313" s="60" t="s">
        <v>5642</v>
      </c>
      <c r="C2313" s="60" t="s">
        <v>22323</v>
      </c>
      <c r="D2313" s="60" t="s">
        <v>8897</v>
      </c>
      <c r="E2313" s="156" t="s">
        <v>35534</v>
      </c>
      <c r="F2313" s="103"/>
    </row>
    <row r="2314" spans="1:6" x14ac:dyDescent="0.25">
      <c r="A2314" s="60" t="s">
        <v>5643</v>
      </c>
      <c r="B2314" s="60" t="s">
        <v>5643</v>
      </c>
      <c r="C2314" s="60" t="s">
        <v>22325</v>
      </c>
      <c r="D2314" s="60" t="s">
        <v>8897</v>
      </c>
      <c r="E2314" s="156" t="s">
        <v>35535</v>
      </c>
      <c r="F2314" s="103"/>
    </row>
    <row r="2315" spans="1:6" x14ac:dyDescent="0.25">
      <c r="A2315" s="60" t="s">
        <v>5644</v>
      </c>
      <c r="B2315" s="60" t="s">
        <v>5644</v>
      </c>
      <c r="C2315" s="60" t="s">
        <v>22327</v>
      </c>
      <c r="D2315" s="60" t="s">
        <v>8897</v>
      </c>
      <c r="E2315" s="156" t="s">
        <v>35536</v>
      </c>
      <c r="F2315" s="103"/>
    </row>
    <row r="2316" spans="1:6" x14ac:dyDescent="0.25">
      <c r="A2316" s="60" t="s">
        <v>5645</v>
      </c>
      <c r="B2316" s="60" t="s">
        <v>5645</v>
      </c>
      <c r="C2316" s="60" t="s">
        <v>22329</v>
      </c>
      <c r="D2316" s="60" t="s">
        <v>8897</v>
      </c>
      <c r="E2316" s="156" t="s">
        <v>35537</v>
      </c>
      <c r="F2316" s="103"/>
    </row>
    <row r="2317" spans="1:6" x14ac:dyDescent="0.25">
      <c r="A2317" s="60" t="s">
        <v>5646</v>
      </c>
      <c r="B2317" s="60" t="s">
        <v>5646</v>
      </c>
      <c r="C2317" s="60" t="s">
        <v>9219</v>
      </c>
      <c r="D2317" s="60" t="s">
        <v>8897</v>
      </c>
      <c r="E2317" s="156" t="s">
        <v>35538</v>
      </c>
      <c r="F2317" s="103"/>
    </row>
    <row r="2318" spans="1:6" x14ac:dyDescent="0.25">
      <c r="A2318" s="60" t="s">
        <v>5647</v>
      </c>
      <c r="B2318" s="60" t="s">
        <v>5647</v>
      </c>
      <c r="C2318" s="60" t="s">
        <v>22332</v>
      </c>
      <c r="D2318" s="60" t="s">
        <v>8897</v>
      </c>
      <c r="E2318" s="156" t="s">
        <v>35539</v>
      </c>
      <c r="F2318" s="103"/>
    </row>
    <row r="2319" spans="1:6" x14ac:dyDescent="0.25">
      <c r="A2319" s="60" t="s">
        <v>3827</v>
      </c>
      <c r="B2319" s="60" t="s">
        <v>3827</v>
      </c>
      <c r="C2319" s="60" t="s">
        <v>11699</v>
      </c>
      <c r="D2319" s="60" t="s">
        <v>8078</v>
      </c>
      <c r="E2319" s="156" t="s">
        <v>27869</v>
      </c>
      <c r="F2319" s="103"/>
    </row>
    <row r="2320" spans="1:6" x14ac:dyDescent="0.25">
      <c r="A2320" s="60" t="s">
        <v>3828</v>
      </c>
      <c r="B2320" s="60" t="s">
        <v>3828</v>
      </c>
      <c r="C2320" s="60" t="s">
        <v>11700</v>
      </c>
      <c r="D2320" s="60" t="s">
        <v>8078</v>
      </c>
      <c r="E2320" s="156" t="s">
        <v>13506</v>
      </c>
      <c r="F2320" s="103"/>
    </row>
    <row r="2321" spans="1:6" x14ac:dyDescent="0.25">
      <c r="A2321" s="60" t="s">
        <v>3829</v>
      </c>
      <c r="B2321" s="60" t="s">
        <v>3829</v>
      </c>
      <c r="C2321" s="60" t="s">
        <v>11701</v>
      </c>
      <c r="D2321" s="60" t="s">
        <v>8078</v>
      </c>
      <c r="E2321" s="156" t="s">
        <v>35540</v>
      </c>
      <c r="F2321" s="103"/>
    </row>
    <row r="2322" spans="1:6" x14ac:dyDescent="0.25">
      <c r="A2322" s="60" t="s">
        <v>3830</v>
      </c>
      <c r="B2322" s="60" t="s">
        <v>3830</v>
      </c>
      <c r="C2322" s="60" t="s">
        <v>11702</v>
      </c>
      <c r="D2322" s="60" t="s">
        <v>8078</v>
      </c>
      <c r="E2322" s="156" t="s">
        <v>35541</v>
      </c>
      <c r="F2322" s="103"/>
    </row>
    <row r="2323" spans="1:6" x14ac:dyDescent="0.25">
      <c r="A2323" s="60" t="s">
        <v>3831</v>
      </c>
      <c r="B2323" s="60" t="s">
        <v>3831</v>
      </c>
      <c r="C2323" s="60" t="s">
        <v>11703</v>
      </c>
      <c r="D2323" s="60" t="s">
        <v>8078</v>
      </c>
      <c r="E2323" s="156" t="s">
        <v>18276</v>
      </c>
      <c r="F2323" s="103"/>
    </row>
    <row r="2324" spans="1:6" x14ac:dyDescent="0.25">
      <c r="A2324" s="60" t="s">
        <v>3832</v>
      </c>
      <c r="B2324" s="60" t="s">
        <v>3832</v>
      </c>
      <c r="C2324" s="60" t="s">
        <v>22336</v>
      </c>
      <c r="D2324" s="60" t="s">
        <v>8078</v>
      </c>
      <c r="E2324" s="156" t="s">
        <v>13913</v>
      </c>
      <c r="F2324" s="103"/>
    </row>
    <row r="2325" spans="1:6" x14ac:dyDescent="0.25">
      <c r="A2325" s="60" t="s">
        <v>3833</v>
      </c>
      <c r="B2325" s="60" t="s">
        <v>3833</v>
      </c>
      <c r="C2325" s="60" t="s">
        <v>11704</v>
      </c>
      <c r="D2325" s="60" t="s">
        <v>8078</v>
      </c>
      <c r="E2325" s="156" t="s">
        <v>23194</v>
      </c>
      <c r="F2325" s="103"/>
    </row>
    <row r="2326" spans="1:6" x14ac:dyDescent="0.25">
      <c r="A2326" s="60" t="s">
        <v>3834</v>
      </c>
      <c r="B2326" s="60" t="s">
        <v>3834</v>
      </c>
      <c r="C2326" s="60" t="s">
        <v>11705</v>
      </c>
      <c r="D2326" s="60" t="s">
        <v>8078</v>
      </c>
      <c r="E2326" s="156" t="s">
        <v>16345</v>
      </c>
      <c r="F2326" s="103"/>
    </row>
    <row r="2327" spans="1:6" x14ac:dyDescent="0.25">
      <c r="A2327" s="60" t="s">
        <v>5469</v>
      </c>
      <c r="B2327" s="60" t="s">
        <v>5469</v>
      </c>
      <c r="C2327" s="60" t="s">
        <v>22338</v>
      </c>
      <c r="D2327" s="60" t="s">
        <v>8058</v>
      </c>
      <c r="E2327" s="156" t="s">
        <v>35542</v>
      </c>
      <c r="F2327" s="103"/>
    </row>
    <row r="2328" spans="1:6" x14ac:dyDescent="0.25">
      <c r="A2328" s="60" t="s">
        <v>5470</v>
      </c>
      <c r="B2328" s="60" t="s">
        <v>5470</v>
      </c>
      <c r="C2328" s="60" t="s">
        <v>22340</v>
      </c>
      <c r="D2328" s="60" t="s">
        <v>8058</v>
      </c>
      <c r="E2328" s="156" t="s">
        <v>35543</v>
      </c>
      <c r="F2328" s="103"/>
    </row>
    <row r="2329" spans="1:6" x14ac:dyDescent="0.25">
      <c r="A2329" s="60" t="s">
        <v>5471</v>
      </c>
      <c r="B2329" s="60" t="s">
        <v>5471</v>
      </c>
      <c r="C2329" s="60" t="s">
        <v>22342</v>
      </c>
      <c r="D2329" s="60" t="s">
        <v>8058</v>
      </c>
      <c r="E2329" s="156" t="s">
        <v>35544</v>
      </c>
      <c r="F2329" s="103"/>
    </row>
    <row r="2330" spans="1:6" x14ac:dyDescent="0.25">
      <c r="A2330" s="60" t="s">
        <v>5472</v>
      </c>
      <c r="B2330" s="60" t="s">
        <v>5472</v>
      </c>
      <c r="C2330" s="60" t="s">
        <v>22344</v>
      </c>
      <c r="D2330" s="60" t="s">
        <v>8058</v>
      </c>
      <c r="E2330" s="156" t="s">
        <v>35545</v>
      </c>
      <c r="F2330" s="103"/>
    </row>
    <row r="2331" spans="1:6" x14ac:dyDescent="0.25">
      <c r="A2331" s="60" t="s">
        <v>5473</v>
      </c>
      <c r="B2331" s="60" t="s">
        <v>5473</v>
      </c>
      <c r="C2331" s="60" t="s">
        <v>22346</v>
      </c>
      <c r="D2331" s="60" t="s">
        <v>8058</v>
      </c>
      <c r="E2331" s="156" t="s">
        <v>35546</v>
      </c>
      <c r="F2331" s="103"/>
    </row>
    <row r="2332" spans="1:6" x14ac:dyDescent="0.25">
      <c r="A2332" s="60" t="s">
        <v>5474</v>
      </c>
      <c r="B2332" s="60" t="s">
        <v>5474</v>
      </c>
      <c r="C2332" s="60" t="s">
        <v>9221</v>
      </c>
      <c r="D2332" s="60" t="s">
        <v>8058</v>
      </c>
      <c r="E2332" s="156" t="s">
        <v>35547</v>
      </c>
      <c r="F2332" s="103"/>
    </row>
    <row r="2333" spans="1:6" x14ac:dyDescent="0.25">
      <c r="A2333" s="60" t="s">
        <v>5475</v>
      </c>
      <c r="B2333" s="60" t="s">
        <v>5475</v>
      </c>
      <c r="C2333" s="60" t="s">
        <v>9222</v>
      </c>
      <c r="D2333" s="60" t="s">
        <v>8058</v>
      </c>
      <c r="E2333" s="156" t="s">
        <v>35548</v>
      </c>
      <c r="F2333" s="103"/>
    </row>
    <row r="2334" spans="1:6" x14ac:dyDescent="0.25">
      <c r="A2334" s="60" t="s">
        <v>5476</v>
      </c>
      <c r="B2334" s="60" t="s">
        <v>5476</v>
      </c>
      <c r="C2334" s="60" t="s">
        <v>9223</v>
      </c>
      <c r="D2334" s="60" t="s">
        <v>8058</v>
      </c>
      <c r="E2334" s="156" t="s">
        <v>35549</v>
      </c>
      <c r="F2334" s="103"/>
    </row>
    <row r="2335" spans="1:6" x14ac:dyDescent="0.25">
      <c r="A2335" s="60" t="s">
        <v>5613</v>
      </c>
      <c r="B2335" s="60" t="s">
        <v>5613</v>
      </c>
      <c r="C2335" s="60" t="s">
        <v>9224</v>
      </c>
      <c r="D2335" s="60" t="s">
        <v>8893</v>
      </c>
      <c r="E2335" s="156" t="s">
        <v>15267</v>
      </c>
      <c r="F2335" s="103"/>
    </row>
    <row r="2336" spans="1:6" x14ac:dyDescent="0.25">
      <c r="A2336" s="60" t="s">
        <v>5614</v>
      </c>
      <c r="B2336" s="60" t="s">
        <v>5614</v>
      </c>
      <c r="C2336" s="60" t="s">
        <v>9225</v>
      </c>
      <c r="D2336" s="60" t="s">
        <v>8893</v>
      </c>
      <c r="E2336" s="156" t="s">
        <v>16103</v>
      </c>
      <c r="F2336" s="103"/>
    </row>
    <row r="2337" spans="1:6" x14ac:dyDescent="0.25">
      <c r="A2337" s="60" t="s">
        <v>5615</v>
      </c>
      <c r="B2337" s="60" t="s">
        <v>5615</v>
      </c>
      <c r="C2337" s="60" t="s">
        <v>9226</v>
      </c>
      <c r="D2337" s="60" t="s">
        <v>8893</v>
      </c>
      <c r="E2337" s="156" t="s">
        <v>13370</v>
      </c>
      <c r="F2337" s="103"/>
    </row>
    <row r="2338" spans="1:6" x14ac:dyDescent="0.25">
      <c r="A2338" s="60" t="s">
        <v>5616</v>
      </c>
      <c r="B2338" s="60" t="s">
        <v>5616</v>
      </c>
      <c r="C2338" s="60" t="s">
        <v>9227</v>
      </c>
      <c r="D2338" s="60" t="s">
        <v>8893</v>
      </c>
      <c r="E2338" s="156" t="s">
        <v>9816</v>
      </c>
      <c r="F2338" s="103"/>
    </row>
    <row r="2339" spans="1:6" x14ac:dyDescent="0.25">
      <c r="A2339" s="60" t="s">
        <v>5617</v>
      </c>
      <c r="B2339" s="60" t="s">
        <v>5617</v>
      </c>
      <c r="C2339" s="60" t="s">
        <v>9228</v>
      </c>
      <c r="D2339" s="60" t="s">
        <v>8893</v>
      </c>
      <c r="E2339" s="156" t="s">
        <v>9409</v>
      </c>
      <c r="F2339" s="103"/>
    </row>
    <row r="2340" spans="1:6" x14ac:dyDescent="0.25">
      <c r="A2340" s="60" t="s">
        <v>5618</v>
      </c>
      <c r="B2340" s="60" t="s">
        <v>5618</v>
      </c>
      <c r="C2340" s="60" t="s">
        <v>22351</v>
      </c>
      <c r="D2340" s="60" t="s">
        <v>8058</v>
      </c>
      <c r="E2340" s="156" t="s">
        <v>35550</v>
      </c>
      <c r="F2340" s="103"/>
    </row>
    <row r="2341" spans="1:6" x14ac:dyDescent="0.25">
      <c r="A2341" s="60" t="s">
        <v>5619</v>
      </c>
      <c r="B2341" s="60" t="s">
        <v>5619</v>
      </c>
      <c r="C2341" s="60" t="s">
        <v>22352</v>
      </c>
      <c r="D2341" s="60" t="s">
        <v>8058</v>
      </c>
      <c r="E2341" s="156" t="s">
        <v>19250</v>
      </c>
      <c r="F2341" s="103"/>
    </row>
    <row r="2342" spans="1:6" x14ac:dyDescent="0.25">
      <c r="A2342" s="60" t="s">
        <v>5620</v>
      </c>
      <c r="B2342" s="60" t="s">
        <v>5620</v>
      </c>
      <c r="C2342" s="60" t="s">
        <v>22354</v>
      </c>
      <c r="D2342" s="60" t="s">
        <v>8058</v>
      </c>
      <c r="E2342" s="156" t="s">
        <v>35551</v>
      </c>
      <c r="F2342" s="103"/>
    </row>
    <row r="2343" spans="1:6" x14ac:dyDescent="0.25">
      <c r="A2343" s="60" t="s">
        <v>5621</v>
      </c>
      <c r="B2343" s="60" t="s">
        <v>5621</v>
      </c>
      <c r="C2343" s="60" t="s">
        <v>22356</v>
      </c>
      <c r="D2343" s="60" t="s">
        <v>8058</v>
      </c>
      <c r="E2343" s="156" t="s">
        <v>35552</v>
      </c>
      <c r="F2343" s="103"/>
    </row>
    <row r="2344" spans="1:6" x14ac:dyDescent="0.25">
      <c r="A2344" s="60" t="s">
        <v>5622</v>
      </c>
      <c r="B2344" s="60" t="s">
        <v>5622</v>
      </c>
      <c r="C2344" s="60" t="s">
        <v>22358</v>
      </c>
      <c r="D2344" s="60" t="s">
        <v>8058</v>
      </c>
      <c r="E2344" s="156" t="s">
        <v>35553</v>
      </c>
      <c r="F2344" s="103"/>
    </row>
    <row r="2345" spans="1:6" x14ac:dyDescent="0.25">
      <c r="A2345" s="60" t="s">
        <v>5662</v>
      </c>
      <c r="B2345" s="60" t="s">
        <v>5662</v>
      </c>
      <c r="C2345" s="60" t="s">
        <v>9229</v>
      </c>
      <c r="D2345" s="60" t="s">
        <v>8058</v>
      </c>
      <c r="E2345" s="156" t="s">
        <v>35554</v>
      </c>
      <c r="F2345" s="103"/>
    </row>
    <row r="2346" spans="1:6" x14ac:dyDescent="0.25">
      <c r="A2346" s="60" t="s">
        <v>5663</v>
      </c>
      <c r="B2346" s="60" t="s">
        <v>5663</v>
      </c>
      <c r="C2346" s="60" t="s">
        <v>9230</v>
      </c>
      <c r="D2346" s="60" t="s">
        <v>8058</v>
      </c>
      <c r="E2346" s="156" t="s">
        <v>18755</v>
      </c>
      <c r="F2346" s="103"/>
    </row>
    <row r="2347" spans="1:6" x14ac:dyDescent="0.25">
      <c r="A2347" s="60" t="s">
        <v>5664</v>
      </c>
      <c r="B2347" s="60" t="s">
        <v>5664</v>
      </c>
      <c r="C2347" s="60" t="s">
        <v>9231</v>
      </c>
      <c r="D2347" s="60" t="s">
        <v>8058</v>
      </c>
      <c r="E2347" s="156" t="s">
        <v>35555</v>
      </c>
      <c r="F2347" s="103"/>
    </row>
    <row r="2348" spans="1:6" x14ac:dyDescent="0.25">
      <c r="A2348" s="60" t="s">
        <v>5665</v>
      </c>
      <c r="B2348" s="60" t="s">
        <v>5665</v>
      </c>
      <c r="C2348" s="60" t="s">
        <v>22363</v>
      </c>
      <c r="D2348" s="60" t="s">
        <v>8058</v>
      </c>
      <c r="E2348" s="156" t="s">
        <v>35556</v>
      </c>
      <c r="F2348" s="103"/>
    </row>
    <row r="2349" spans="1:6" x14ac:dyDescent="0.25">
      <c r="A2349" s="60" t="s">
        <v>11706</v>
      </c>
      <c r="B2349" s="60" t="s">
        <v>11706</v>
      </c>
      <c r="C2349" s="60" t="s">
        <v>11707</v>
      </c>
      <c r="D2349" s="60" t="s">
        <v>8078</v>
      </c>
      <c r="E2349" s="156" t="s">
        <v>20448</v>
      </c>
      <c r="F2349" s="103"/>
    </row>
    <row r="2350" spans="1:6" x14ac:dyDescent="0.25">
      <c r="A2350" s="60" t="s">
        <v>11708</v>
      </c>
      <c r="B2350" s="60" t="s">
        <v>11708</v>
      </c>
      <c r="C2350" s="60" t="s">
        <v>11709</v>
      </c>
      <c r="D2350" s="60" t="s">
        <v>8078</v>
      </c>
      <c r="E2350" s="156" t="s">
        <v>35557</v>
      </c>
      <c r="F2350" s="103"/>
    </row>
    <row r="2351" spans="1:6" x14ac:dyDescent="0.25">
      <c r="A2351" s="60" t="s">
        <v>11710</v>
      </c>
      <c r="B2351" s="60" t="s">
        <v>11710</v>
      </c>
      <c r="C2351" s="60" t="s">
        <v>11711</v>
      </c>
      <c r="D2351" s="60" t="s">
        <v>8078</v>
      </c>
      <c r="E2351" s="156" t="s">
        <v>35558</v>
      </c>
      <c r="F2351" s="103"/>
    </row>
    <row r="2352" spans="1:6" x14ac:dyDescent="0.25">
      <c r="A2352" s="60" t="s">
        <v>3650</v>
      </c>
      <c r="B2352" s="60" t="s">
        <v>3650</v>
      </c>
      <c r="C2352" s="60" t="s">
        <v>22368</v>
      </c>
      <c r="D2352" s="60" t="s">
        <v>8126</v>
      </c>
      <c r="E2352" s="156" t="s">
        <v>14396</v>
      </c>
      <c r="F2352" s="103"/>
    </row>
    <row r="2353" spans="1:6" x14ac:dyDescent="0.25">
      <c r="A2353" s="60" t="s">
        <v>3651</v>
      </c>
      <c r="B2353" s="60" t="s">
        <v>3651</v>
      </c>
      <c r="C2353" s="60" t="s">
        <v>22369</v>
      </c>
      <c r="D2353" s="60" t="s">
        <v>8126</v>
      </c>
      <c r="E2353" s="156" t="s">
        <v>35559</v>
      </c>
      <c r="F2353" s="103"/>
    </row>
    <row r="2354" spans="1:6" x14ac:dyDescent="0.25">
      <c r="A2354" s="60" t="s">
        <v>4081</v>
      </c>
      <c r="B2354" s="60" t="s">
        <v>4081</v>
      </c>
      <c r="C2354" s="60" t="s">
        <v>22371</v>
      </c>
      <c r="D2354" s="60" t="s">
        <v>8897</v>
      </c>
      <c r="E2354" s="156" t="s">
        <v>35560</v>
      </c>
      <c r="F2354" s="103"/>
    </row>
    <row r="2355" spans="1:6" x14ac:dyDescent="0.25">
      <c r="A2355" s="60" t="s">
        <v>4082</v>
      </c>
      <c r="B2355" s="60" t="s">
        <v>4082</v>
      </c>
      <c r="C2355" s="60" t="s">
        <v>22373</v>
      </c>
      <c r="D2355" s="60" t="s">
        <v>8126</v>
      </c>
      <c r="E2355" s="156" t="s">
        <v>18433</v>
      </c>
      <c r="F2355" s="103"/>
    </row>
    <row r="2356" spans="1:6" x14ac:dyDescent="0.25">
      <c r="A2356" s="60" t="s">
        <v>4083</v>
      </c>
      <c r="B2356" s="60" t="s">
        <v>4083</v>
      </c>
      <c r="C2356" s="60" t="s">
        <v>22374</v>
      </c>
      <c r="D2356" s="60" t="s">
        <v>8126</v>
      </c>
      <c r="E2356" s="156" t="s">
        <v>19102</v>
      </c>
      <c r="F2356" s="103"/>
    </row>
    <row r="2357" spans="1:6" x14ac:dyDescent="0.25">
      <c r="A2357" s="60" t="s">
        <v>4084</v>
      </c>
      <c r="B2357" s="60" t="s">
        <v>4084</v>
      </c>
      <c r="C2357" s="60" t="s">
        <v>22376</v>
      </c>
      <c r="D2357" s="60" t="s">
        <v>8897</v>
      </c>
      <c r="E2357" s="156" t="s">
        <v>35561</v>
      </c>
      <c r="F2357" s="103"/>
    </row>
    <row r="2358" spans="1:6" x14ac:dyDescent="0.25">
      <c r="A2358" s="60" t="s">
        <v>4085</v>
      </c>
      <c r="B2358" s="60" t="s">
        <v>4085</v>
      </c>
      <c r="C2358" s="60" t="s">
        <v>22378</v>
      </c>
      <c r="D2358" s="60" t="s">
        <v>8897</v>
      </c>
      <c r="E2358" s="156" t="s">
        <v>35562</v>
      </c>
      <c r="F2358" s="103"/>
    </row>
    <row r="2359" spans="1:6" x14ac:dyDescent="0.25">
      <c r="A2359" s="60" t="s">
        <v>4086</v>
      </c>
      <c r="B2359" s="60" t="s">
        <v>4086</v>
      </c>
      <c r="C2359" s="60" t="s">
        <v>22380</v>
      </c>
      <c r="D2359" s="60" t="s">
        <v>8897</v>
      </c>
      <c r="E2359" s="156" t="s">
        <v>19753</v>
      </c>
      <c r="F2359" s="103"/>
    </row>
    <row r="2360" spans="1:6" x14ac:dyDescent="0.25">
      <c r="A2360" s="60" t="s">
        <v>4087</v>
      </c>
      <c r="B2360" s="60" t="s">
        <v>4087</v>
      </c>
      <c r="C2360" s="60" t="s">
        <v>22382</v>
      </c>
      <c r="D2360" s="60" t="s">
        <v>8897</v>
      </c>
      <c r="E2360" s="156" t="s">
        <v>35563</v>
      </c>
      <c r="F2360" s="103"/>
    </row>
    <row r="2361" spans="1:6" x14ac:dyDescent="0.25">
      <c r="A2361" s="60" t="s">
        <v>4088</v>
      </c>
      <c r="B2361" s="60" t="s">
        <v>4088</v>
      </c>
      <c r="C2361" s="60" t="s">
        <v>22384</v>
      </c>
      <c r="D2361" s="60" t="s">
        <v>8897</v>
      </c>
      <c r="E2361" s="156" t="s">
        <v>35564</v>
      </c>
      <c r="F2361" s="103"/>
    </row>
    <row r="2362" spans="1:6" x14ac:dyDescent="0.25">
      <c r="A2362" s="60" t="s">
        <v>4327</v>
      </c>
      <c r="B2362" s="60" t="s">
        <v>4327</v>
      </c>
      <c r="C2362" s="60" t="s">
        <v>12934</v>
      </c>
      <c r="D2362" s="60" t="s">
        <v>8897</v>
      </c>
      <c r="E2362" s="156" t="s">
        <v>14703</v>
      </c>
      <c r="F2362" s="103"/>
    </row>
    <row r="2363" spans="1:6" x14ac:dyDescent="0.25">
      <c r="A2363" s="60" t="s">
        <v>4328</v>
      </c>
      <c r="B2363" s="60" t="s">
        <v>4328</v>
      </c>
      <c r="C2363" s="60" t="s">
        <v>12935</v>
      </c>
      <c r="D2363" s="60" t="s">
        <v>8126</v>
      </c>
      <c r="E2363" s="156" t="s">
        <v>13496</v>
      </c>
      <c r="F2363" s="103"/>
    </row>
    <row r="2364" spans="1:6" x14ac:dyDescent="0.25">
      <c r="A2364" s="60" t="s">
        <v>4329</v>
      </c>
      <c r="B2364" s="60" t="s">
        <v>4329</v>
      </c>
      <c r="C2364" s="60" t="s">
        <v>12936</v>
      </c>
      <c r="D2364" s="60" t="s">
        <v>8126</v>
      </c>
      <c r="E2364" s="156" t="s">
        <v>7556</v>
      </c>
      <c r="F2364" s="103"/>
    </row>
    <row r="2365" spans="1:6" x14ac:dyDescent="0.25">
      <c r="A2365" s="60" t="s">
        <v>4330</v>
      </c>
      <c r="B2365" s="60" t="s">
        <v>4330</v>
      </c>
      <c r="C2365" s="60" t="s">
        <v>12937</v>
      </c>
      <c r="D2365" s="60" t="s">
        <v>8126</v>
      </c>
      <c r="E2365" s="156" t="s">
        <v>35565</v>
      </c>
      <c r="F2365" s="103"/>
    </row>
    <row r="2366" spans="1:6" x14ac:dyDescent="0.25">
      <c r="A2366" s="60" t="s">
        <v>7178</v>
      </c>
      <c r="B2366" s="60" t="s">
        <v>7178</v>
      </c>
      <c r="C2366" s="60" t="s">
        <v>12938</v>
      </c>
      <c r="D2366" s="60" t="s">
        <v>8126</v>
      </c>
      <c r="E2366" s="156" t="s">
        <v>16593</v>
      </c>
      <c r="F2366" s="103"/>
    </row>
    <row r="2367" spans="1:6" x14ac:dyDescent="0.25">
      <c r="A2367" s="60" t="s">
        <v>7179</v>
      </c>
      <c r="B2367" s="60" t="s">
        <v>7179</v>
      </c>
      <c r="C2367" s="60" t="s">
        <v>12939</v>
      </c>
      <c r="D2367" s="60" t="s">
        <v>8893</v>
      </c>
      <c r="E2367" s="156" t="s">
        <v>11472</v>
      </c>
      <c r="F2367" s="103"/>
    </row>
    <row r="2368" spans="1:6" x14ac:dyDescent="0.25">
      <c r="A2368" s="60" t="s">
        <v>7180</v>
      </c>
      <c r="B2368" s="60" t="s">
        <v>7180</v>
      </c>
      <c r="C2368" s="60" t="s">
        <v>12940</v>
      </c>
      <c r="D2368" s="60" t="s">
        <v>8893</v>
      </c>
      <c r="E2368" s="156" t="s">
        <v>25110</v>
      </c>
      <c r="F2368" s="103"/>
    </row>
    <row r="2369" spans="1:6" x14ac:dyDescent="0.25">
      <c r="A2369" s="60" t="s">
        <v>7181</v>
      </c>
      <c r="B2369" s="60" t="s">
        <v>7181</v>
      </c>
      <c r="C2369" s="60" t="s">
        <v>12941</v>
      </c>
      <c r="D2369" s="60" t="s">
        <v>8893</v>
      </c>
      <c r="E2369" s="156" t="s">
        <v>11329</v>
      </c>
      <c r="F2369" s="103"/>
    </row>
    <row r="2370" spans="1:6" x14ac:dyDescent="0.25">
      <c r="A2370" s="60" t="s">
        <v>7182</v>
      </c>
      <c r="B2370" s="60" t="s">
        <v>7182</v>
      </c>
      <c r="C2370" s="60" t="s">
        <v>12942</v>
      </c>
      <c r="D2370" s="60" t="s">
        <v>8893</v>
      </c>
      <c r="E2370" s="156" t="s">
        <v>25274</v>
      </c>
      <c r="F2370" s="103"/>
    </row>
    <row r="2371" spans="1:6" x14ac:dyDescent="0.25">
      <c r="A2371" s="60" t="s">
        <v>7183</v>
      </c>
      <c r="B2371" s="60" t="s">
        <v>7183</v>
      </c>
      <c r="C2371" s="60" t="s">
        <v>12943</v>
      </c>
      <c r="D2371" s="60" t="s">
        <v>8893</v>
      </c>
      <c r="E2371" s="156" t="s">
        <v>18160</v>
      </c>
      <c r="F2371" s="103"/>
    </row>
    <row r="2372" spans="1:6" x14ac:dyDescent="0.25">
      <c r="A2372" s="60" t="s">
        <v>7184</v>
      </c>
      <c r="B2372" s="60" t="s">
        <v>7184</v>
      </c>
      <c r="C2372" s="60" t="s">
        <v>12944</v>
      </c>
      <c r="D2372" s="60" t="s">
        <v>8893</v>
      </c>
      <c r="E2372" s="156" t="s">
        <v>11302</v>
      </c>
      <c r="F2372" s="103"/>
    </row>
    <row r="2373" spans="1:6" x14ac:dyDescent="0.25">
      <c r="A2373" s="60" t="s">
        <v>4331</v>
      </c>
      <c r="B2373" s="60" t="s">
        <v>4331</v>
      </c>
      <c r="C2373" s="60" t="s">
        <v>12945</v>
      </c>
      <c r="D2373" s="60" t="s">
        <v>8897</v>
      </c>
      <c r="E2373" s="156" t="s">
        <v>35566</v>
      </c>
      <c r="F2373" s="103"/>
    </row>
    <row r="2374" spans="1:6" x14ac:dyDescent="0.25">
      <c r="A2374" s="60" t="s">
        <v>4332</v>
      </c>
      <c r="B2374" s="60" t="s">
        <v>4332</v>
      </c>
      <c r="C2374" s="60" t="s">
        <v>12946</v>
      </c>
      <c r="D2374" s="60" t="s">
        <v>8126</v>
      </c>
      <c r="E2374" s="156" t="s">
        <v>13491</v>
      </c>
      <c r="F2374" s="103"/>
    </row>
    <row r="2375" spans="1:6" x14ac:dyDescent="0.25">
      <c r="A2375" s="60" t="s">
        <v>7185</v>
      </c>
      <c r="B2375" s="60" t="s">
        <v>7185</v>
      </c>
      <c r="C2375" s="60" t="s">
        <v>12947</v>
      </c>
      <c r="D2375" s="60" t="s">
        <v>8126</v>
      </c>
      <c r="E2375" s="156" t="s">
        <v>18530</v>
      </c>
      <c r="F2375" s="103"/>
    </row>
    <row r="2376" spans="1:6" x14ac:dyDescent="0.25">
      <c r="A2376" s="60" t="s">
        <v>7186</v>
      </c>
      <c r="B2376" s="60" t="s">
        <v>7186</v>
      </c>
      <c r="C2376" s="60" t="s">
        <v>12948</v>
      </c>
      <c r="D2376" s="60" t="s">
        <v>8126</v>
      </c>
      <c r="E2376" s="156" t="s">
        <v>35567</v>
      </c>
      <c r="F2376" s="103"/>
    </row>
    <row r="2377" spans="1:6" x14ac:dyDescent="0.25">
      <c r="A2377" s="60" t="s">
        <v>7187</v>
      </c>
      <c r="B2377" s="60" t="s">
        <v>7187</v>
      </c>
      <c r="C2377" s="60" t="s">
        <v>12949</v>
      </c>
      <c r="D2377" s="60" t="s">
        <v>8126</v>
      </c>
      <c r="E2377" s="156" t="s">
        <v>35568</v>
      </c>
      <c r="F2377" s="103"/>
    </row>
    <row r="2378" spans="1:6" x14ac:dyDescent="0.25">
      <c r="A2378" s="60" t="s">
        <v>5264</v>
      </c>
      <c r="B2378" s="60" t="s">
        <v>5264</v>
      </c>
      <c r="C2378" s="60" t="s">
        <v>22394</v>
      </c>
      <c r="D2378" s="60" t="s">
        <v>8897</v>
      </c>
      <c r="E2378" s="156" t="s">
        <v>35569</v>
      </c>
      <c r="F2378" s="103"/>
    </row>
    <row r="2379" spans="1:6" x14ac:dyDescent="0.25">
      <c r="A2379" s="60" t="s">
        <v>5265</v>
      </c>
      <c r="B2379" s="60" t="s">
        <v>5265</v>
      </c>
      <c r="C2379" s="60" t="s">
        <v>22396</v>
      </c>
      <c r="D2379" s="60" t="s">
        <v>8897</v>
      </c>
      <c r="E2379" s="156" t="s">
        <v>35570</v>
      </c>
      <c r="F2379" s="103"/>
    </row>
    <row r="2380" spans="1:6" x14ac:dyDescent="0.25">
      <c r="A2380" s="60" t="s">
        <v>5266</v>
      </c>
      <c r="B2380" s="60" t="s">
        <v>5266</v>
      </c>
      <c r="C2380" s="60" t="s">
        <v>22398</v>
      </c>
      <c r="D2380" s="60" t="s">
        <v>8897</v>
      </c>
      <c r="E2380" s="156" t="s">
        <v>35571</v>
      </c>
      <c r="F2380" s="103"/>
    </row>
    <row r="2381" spans="1:6" x14ac:dyDescent="0.25">
      <c r="A2381" s="60" t="s">
        <v>12950</v>
      </c>
      <c r="B2381" s="60" t="s">
        <v>12950</v>
      </c>
      <c r="C2381" s="60" t="s">
        <v>12951</v>
      </c>
      <c r="D2381" s="60" t="s">
        <v>8126</v>
      </c>
      <c r="E2381" s="156" t="s">
        <v>19187</v>
      </c>
      <c r="F2381" s="103"/>
    </row>
    <row r="2382" spans="1:6" x14ac:dyDescent="0.25">
      <c r="A2382" s="60" t="s">
        <v>12952</v>
      </c>
      <c r="B2382" s="60" t="s">
        <v>12952</v>
      </c>
      <c r="C2382" s="60" t="s">
        <v>12953</v>
      </c>
      <c r="D2382" s="60" t="s">
        <v>8126</v>
      </c>
      <c r="E2382" s="156" t="s">
        <v>35572</v>
      </c>
      <c r="F2382" s="103"/>
    </row>
    <row r="2383" spans="1:6" x14ac:dyDescent="0.25">
      <c r="A2383" s="60" t="s">
        <v>12954</v>
      </c>
      <c r="B2383" s="60" t="s">
        <v>12954</v>
      </c>
      <c r="C2383" s="60" t="s">
        <v>12955</v>
      </c>
      <c r="D2383" s="60" t="s">
        <v>8126</v>
      </c>
      <c r="E2383" s="156" t="s">
        <v>35573</v>
      </c>
      <c r="F2383" s="103"/>
    </row>
    <row r="2384" spans="1:6" x14ac:dyDescent="0.25">
      <c r="A2384" s="60" t="s">
        <v>12956</v>
      </c>
      <c r="B2384" s="60" t="s">
        <v>12956</v>
      </c>
      <c r="C2384" s="60" t="s">
        <v>12957</v>
      </c>
      <c r="D2384" s="60" t="s">
        <v>8126</v>
      </c>
      <c r="E2384" s="156" t="s">
        <v>18521</v>
      </c>
      <c r="F2384" s="103"/>
    </row>
    <row r="2385" spans="1:6" x14ac:dyDescent="0.25">
      <c r="A2385" s="60" t="s">
        <v>12958</v>
      </c>
      <c r="B2385" s="60" t="s">
        <v>12958</v>
      </c>
      <c r="C2385" s="60" t="s">
        <v>12959</v>
      </c>
      <c r="D2385" s="60" t="s">
        <v>8126</v>
      </c>
      <c r="E2385" s="156" t="s">
        <v>35574</v>
      </c>
      <c r="F2385" s="103"/>
    </row>
    <row r="2386" spans="1:6" x14ac:dyDescent="0.25">
      <c r="A2386" s="60" t="s">
        <v>12960</v>
      </c>
      <c r="B2386" s="60" t="s">
        <v>12960</v>
      </c>
      <c r="C2386" s="60" t="s">
        <v>12961</v>
      </c>
      <c r="D2386" s="60" t="s">
        <v>8126</v>
      </c>
      <c r="E2386" s="156" t="s">
        <v>19671</v>
      </c>
      <c r="F2386" s="103"/>
    </row>
    <row r="2387" spans="1:6" x14ac:dyDescent="0.25">
      <c r="A2387" s="60" t="s">
        <v>12962</v>
      </c>
      <c r="B2387" s="60" t="s">
        <v>12962</v>
      </c>
      <c r="C2387" s="60" t="s">
        <v>12963</v>
      </c>
      <c r="D2387" s="60" t="s">
        <v>8126</v>
      </c>
      <c r="E2387" s="156" t="s">
        <v>35575</v>
      </c>
      <c r="F2387" s="103"/>
    </row>
    <row r="2388" spans="1:6" x14ac:dyDescent="0.25">
      <c r="A2388" s="60" t="s">
        <v>12964</v>
      </c>
      <c r="B2388" s="60" t="s">
        <v>12964</v>
      </c>
      <c r="C2388" s="60" t="s">
        <v>12965</v>
      </c>
      <c r="D2388" s="60" t="s">
        <v>8126</v>
      </c>
      <c r="E2388" s="156" t="s">
        <v>35576</v>
      </c>
      <c r="F2388" s="103"/>
    </row>
    <row r="2389" spans="1:6" x14ac:dyDescent="0.25">
      <c r="A2389" s="60" t="s">
        <v>12966</v>
      </c>
      <c r="B2389" s="60" t="s">
        <v>12966</v>
      </c>
      <c r="C2389" s="60" t="s">
        <v>12967</v>
      </c>
      <c r="D2389" s="60" t="s">
        <v>8126</v>
      </c>
      <c r="E2389" s="156" t="s">
        <v>35577</v>
      </c>
      <c r="F2389" s="103"/>
    </row>
    <row r="2390" spans="1:6" x14ac:dyDescent="0.25">
      <c r="A2390" s="60" t="s">
        <v>2473</v>
      </c>
      <c r="B2390" s="60" t="s">
        <v>2473</v>
      </c>
      <c r="C2390" s="60" t="s">
        <v>9233</v>
      </c>
      <c r="D2390" s="60" t="s">
        <v>8126</v>
      </c>
      <c r="E2390" s="156" t="s">
        <v>35578</v>
      </c>
      <c r="F2390" s="103"/>
    </row>
    <row r="2391" spans="1:6" x14ac:dyDescent="0.25">
      <c r="A2391" s="60" t="s">
        <v>2474</v>
      </c>
      <c r="B2391" s="60" t="s">
        <v>2474</v>
      </c>
      <c r="C2391" s="60" t="s">
        <v>9234</v>
      </c>
      <c r="D2391" s="60" t="s">
        <v>8126</v>
      </c>
      <c r="E2391" s="156" t="s">
        <v>35579</v>
      </c>
      <c r="F2391" s="103"/>
    </row>
    <row r="2392" spans="1:6" x14ac:dyDescent="0.25">
      <c r="A2392" s="60" t="s">
        <v>2475</v>
      </c>
      <c r="B2392" s="60" t="s">
        <v>2475</v>
      </c>
      <c r="C2392" s="60" t="s">
        <v>9235</v>
      </c>
      <c r="D2392" s="60" t="s">
        <v>8126</v>
      </c>
      <c r="E2392" s="156" t="s">
        <v>35580</v>
      </c>
      <c r="F2392" s="103"/>
    </row>
    <row r="2393" spans="1:6" x14ac:dyDescent="0.25">
      <c r="A2393" s="60" t="s">
        <v>2476</v>
      </c>
      <c r="B2393" s="60" t="s">
        <v>2476</v>
      </c>
      <c r="C2393" s="60" t="s">
        <v>9236</v>
      </c>
      <c r="D2393" s="60" t="s">
        <v>8126</v>
      </c>
      <c r="E2393" s="156" t="s">
        <v>35581</v>
      </c>
      <c r="F2393" s="103"/>
    </row>
    <row r="2394" spans="1:6" x14ac:dyDescent="0.25">
      <c r="A2394" s="60" t="s">
        <v>2477</v>
      </c>
      <c r="B2394" s="60" t="s">
        <v>2477</v>
      </c>
      <c r="C2394" s="60" t="s">
        <v>9237</v>
      </c>
      <c r="D2394" s="60" t="s">
        <v>8126</v>
      </c>
      <c r="E2394" s="156" t="s">
        <v>18153</v>
      </c>
      <c r="F2394" s="103"/>
    </row>
    <row r="2395" spans="1:6" x14ac:dyDescent="0.25">
      <c r="A2395" s="60" t="s">
        <v>2478</v>
      </c>
      <c r="B2395" s="60" t="s">
        <v>2478</v>
      </c>
      <c r="C2395" s="60" t="s">
        <v>9238</v>
      </c>
      <c r="D2395" s="60" t="s">
        <v>8126</v>
      </c>
      <c r="E2395" s="156" t="s">
        <v>18385</v>
      </c>
      <c r="F2395" s="103"/>
    </row>
    <row r="2396" spans="1:6" x14ac:dyDescent="0.25">
      <c r="A2396" s="60" t="s">
        <v>2479</v>
      </c>
      <c r="B2396" s="60" t="s">
        <v>2479</v>
      </c>
      <c r="C2396" s="60" t="s">
        <v>9239</v>
      </c>
      <c r="D2396" s="60" t="s">
        <v>8126</v>
      </c>
      <c r="E2396" s="156" t="s">
        <v>16358</v>
      </c>
      <c r="F2396" s="103"/>
    </row>
    <row r="2397" spans="1:6" x14ac:dyDescent="0.25">
      <c r="A2397" s="60" t="s">
        <v>2480</v>
      </c>
      <c r="B2397" s="60" t="s">
        <v>2480</v>
      </c>
      <c r="C2397" s="60" t="s">
        <v>9240</v>
      </c>
      <c r="D2397" s="60" t="s">
        <v>8126</v>
      </c>
      <c r="E2397" s="156" t="s">
        <v>35582</v>
      </c>
      <c r="F2397" s="103"/>
    </row>
    <row r="2398" spans="1:6" x14ac:dyDescent="0.25">
      <c r="A2398" s="60" t="s">
        <v>2481</v>
      </c>
      <c r="B2398" s="60" t="s">
        <v>2481</v>
      </c>
      <c r="C2398" s="60" t="s">
        <v>9241</v>
      </c>
      <c r="D2398" s="60" t="s">
        <v>8126</v>
      </c>
      <c r="E2398" s="156" t="s">
        <v>35583</v>
      </c>
      <c r="F2398" s="103"/>
    </row>
    <row r="2399" spans="1:6" x14ac:dyDescent="0.25">
      <c r="A2399" s="60" t="s">
        <v>2482</v>
      </c>
      <c r="B2399" s="60" t="s">
        <v>2482</v>
      </c>
      <c r="C2399" s="60" t="s">
        <v>9242</v>
      </c>
      <c r="D2399" s="60" t="s">
        <v>8058</v>
      </c>
      <c r="E2399" s="156" t="s">
        <v>16504</v>
      </c>
      <c r="F2399" s="103"/>
    </row>
    <row r="2400" spans="1:6" x14ac:dyDescent="0.25">
      <c r="A2400" s="60" t="s">
        <v>2483</v>
      </c>
      <c r="B2400" s="60" t="s">
        <v>2483</v>
      </c>
      <c r="C2400" s="60" t="s">
        <v>9243</v>
      </c>
      <c r="D2400" s="60" t="s">
        <v>8058</v>
      </c>
      <c r="E2400" s="156" t="s">
        <v>16642</v>
      </c>
      <c r="F2400" s="103"/>
    </row>
    <row r="2401" spans="1:6" x14ac:dyDescent="0.25">
      <c r="A2401" s="60" t="s">
        <v>2609</v>
      </c>
      <c r="B2401" s="60" t="s">
        <v>2609</v>
      </c>
      <c r="C2401" s="60" t="s">
        <v>9244</v>
      </c>
      <c r="D2401" s="60" t="s">
        <v>8126</v>
      </c>
      <c r="E2401" s="156" t="s">
        <v>22573</v>
      </c>
      <c r="F2401" s="103"/>
    </row>
    <row r="2402" spans="1:6" x14ac:dyDescent="0.25">
      <c r="A2402" s="60" t="s">
        <v>2610</v>
      </c>
      <c r="B2402" s="60" t="s">
        <v>2610</v>
      </c>
      <c r="C2402" s="60" t="s">
        <v>9245</v>
      </c>
      <c r="D2402" s="60" t="s">
        <v>8126</v>
      </c>
      <c r="E2402" s="156" t="s">
        <v>31963</v>
      </c>
      <c r="F2402" s="103"/>
    </row>
    <row r="2403" spans="1:6" x14ac:dyDescent="0.25">
      <c r="A2403" s="60" t="s">
        <v>2611</v>
      </c>
      <c r="B2403" s="60" t="s">
        <v>2611</v>
      </c>
      <c r="C2403" s="60" t="s">
        <v>9246</v>
      </c>
      <c r="D2403" s="60" t="s">
        <v>8126</v>
      </c>
      <c r="E2403" s="156" t="s">
        <v>35584</v>
      </c>
      <c r="F2403" s="103"/>
    </row>
    <row r="2404" spans="1:6" x14ac:dyDescent="0.25">
      <c r="A2404" s="60" t="s">
        <v>153</v>
      </c>
      <c r="B2404" s="60" t="s">
        <v>153</v>
      </c>
      <c r="C2404" s="60" t="s">
        <v>9247</v>
      </c>
      <c r="D2404" s="60" t="s">
        <v>8126</v>
      </c>
      <c r="E2404" s="156" t="s">
        <v>35585</v>
      </c>
      <c r="F2404" s="103"/>
    </row>
    <row r="2405" spans="1:6" x14ac:dyDescent="0.25">
      <c r="A2405" s="60" t="s">
        <v>2612</v>
      </c>
      <c r="B2405" s="60" t="s">
        <v>2612</v>
      </c>
      <c r="C2405" s="60" t="s">
        <v>9248</v>
      </c>
      <c r="D2405" s="60" t="s">
        <v>8126</v>
      </c>
      <c r="E2405" s="156" t="s">
        <v>18942</v>
      </c>
      <c r="F2405" s="103"/>
    </row>
    <row r="2406" spans="1:6" x14ac:dyDescent="0.25">
      <c r="A2406" s="60" t="s">
        <v>2613</v>
      </c>
      <c r="B2406" s="60" t="s">
        <v>2613</v>
      </c>
      <c r="C2406" s="60" t="s">
        <v>9249</v>
      </c>
      <c r="D2406" s="60" t="s">
        <v>8126</v>
      </c>
      <c r="E2406" s="156" t="s">
        <v>35586</v>
      </c>
      <c r="F2406" s="103"/>
    </row>
    <row r="2407" spans="1:6" x14ac:dyDescent="0.25">
      <c r="A2407" s="60" t="s">
        <v>2614</v>
      </c>
      <c r="B2407" s="60" t="s">
        <v>2614</v>
      </c>
      <c r="C2407" s="60" t="s">
        <v>9250</v>
      </c>
      <c r="D2407" s="60" t="s">
        <v>8126</v>
      </c>
      <c r="E2407" s="156" t="s">
        <v>35587</v>
      </c>
      <c r="F2407" s="103"/>
    </row>
    <row r="2408" spans="1:6" x14ac:dyDescent="0.25">
      <c r="A2408" s="60" t="s">
        <v>2615</v>
      </c>
      <c r="B2408" s="60" t="s">
        <v>2615</v>
      </c>
      <c r="C2408" s="60" t="s">
        <v>9251</v>
      </c>
      <c r="D2408" s="60" t="s">
        <v>8126</v>
      </c>
      <c r="E2408" s="156" t="s">
        <v>16628</v>
      </c>
      <c r="F2408" s="103"/>
    </row>
    <row r="2409" spans="1:6" x14ac:dyDescent="0.25">
      <c r="A2409" s="60" t="s">
        <v>2616</v>
      </c>
      <c r="B2409" s="60" t="s">
        <v>2616</v>
      </c>
      <c r="C2409" s="60" t="s">
        <v>9252</v>
      </c>
      <c r="D2409" s="60" t="s">
        <v>8126</v>
      </c>
      <c r="E2409" s="156" t="s">
        <v>14708</v>
      </c>
      <c r="F2409" s="103"/>
    </row>
    <row r="2410" spans="1:6" x14ac:dyDescent="0.25">
      <c r="A2410" s="60" t="s">
        <v>2617</v>
      </c>
      <c r="B2410" s="60" t="s">
        <v>2617</v>
      </c>
      <c r="C2410" s="60" t="s">
        <v>9253</v>
      </c>
      <c r="D2410" s="60" t="s">
        <v>8126</v>
      </c>
      <c r="E2410" s="156" t="s">
        <v>23847</v>
      </c>
      <c r="F2410" s="103"/>
    </row>
    <row r="2411" spans="1:6" x14ac:dyDescent="0.25">
      <c r="A2411" s="60" t="s">
        <v>2618</v>
      </c>
      <c r="B2411" s="60" t="s">
        <v>2618</v>
      </c>
      <c r="C2411" s="60" t="s">
        <v>9254</v>
      </c>
      <c r="D2411" s="60" t="s">
        <v>8126</v>
      </c>
      <c r="E2411" s="156" t="s">
        <v>35588</v>
      </c>
      <c r="F2411" s="103"/>
    </row>
    <row r="2412" spans="1:6" x14ac:dyDescent="0.25">
      <c r="A2412" s="60" t="s">
        <v>2619</v>
      </c>
      <c r="B2412" s="60" t="s">
        <v>2619</v>
      </c>
      <c r="C2412" s="60" t="s">
        <v>9255</v>
      </c>
      <c r="D2412" s="60" t="s">
        <v>8126</v>
      </c>
      <c r="E2412" s="156" t="s">
        <v>20911</v>
      </c>
      <c r="F2412" s="103"/>
    </row>
    <row r="2413" spans="1:6" x14ac:dyDescent="0.25">
      <c r="A2413" s="60" t="s">
        <v>2620</v>
      </c>
      <c r="B2413" s="60" t="s">
        <v>2620</v>
      </c>
      <c r="C2413" s="60" t="s">
        <v>9256</v>
      </c>
      <c r="D2413" s="60" t="s">
        <v>8126</v>
      </c>
      <c r="E2413" s="156" t="s">
        <v>35589</v>
      </c>
      <c r="F2413" s="103"/>
    </row>
    <row r="2414" spans="1:6" x14ac:dyDescent="0.25">
      <c r="A2414" s="60" t="s">
        <v>2621</v>
      </c>
      <c r="B2414" s="60" t="s">
        <v>2621</v>
      </c>
      <c r="C2414" s="60" t="s">
        <v>9257</v>
      </c>
      <c r="D2414" s="60" t="s">
        <v>8126</v>
      </c>
      <c r="E2414" s="156" t="s">
        <v>19267</v>
      </c>
      <c r="F2414" s="103"/>
    </row>
    <row r="2415" spans="1:6" x14ac:dyDescent="0.25">
      <c r="A2415" s="60" t="s">
        <v>2622</v>
      </c>
      <c r="B2415" s="60" t="s">
        <v>2622</v>
      </c>
      <c r="C2415" s="60" t="s">
        <v>9258</v>
      </c>
      <c r="D2415" s="60" t="s">
        <v>8126</v>
      </c>
      <c r="E2415" s="156" t="s">
        <v>18176</v>
      </c>
      <c r="F2415" s="103"/>
    </row>
    <row r="2416" spans="1:6" x14ac:dyDescent="0.25">
      <c r="A2416" s="60" t="s">
        <v>2623</v>
      </c>
      <c r="B2416" s="60" t="s">
        <v>2623</v>
      </c>
      <c r="C2416" s="60" t="s">
        <v>9259</v>
      </c>
      <c r="D2416" s="60" t="s">
        <v>8126</v>
      </c>
      <c r="E2416" s="156" t="s">
        <v>20308</v>
      </c>
      <c r="F2416" s="103"/>
    </row>
    <row r="2417" spans="1:6" x14ac:dyDescent="0.25">
      <c r="A2417" s="60" t="s">
        <v>2624</v>
      </c>
      <c r="B2417" s="60" t="s">
        <v>2624</v>
      </c>
      <c r="C2417" s="60" t="s">
        <v>9260</v>
      </c>
      <c r="D2417" s="60" t="s">
        <v>8126</v>
      </c>
      <c r="E2417" s="156" t="s">
        <v>35590</v>
      </c>
      <c r="F2417" s="103"/>
    </row>
    <row r="2418" spans="1:6" x14ac:dyDescent="0.25">
      <c r="A2418" s="60" t="s">
        <v>2625</v>
      </c>
      <c r="B2418" s="60" t="s">
        <v>2625</v>
      </c>
      <c r="C2418" s="60" t="s">
        <v>9261</v>
      </c>
      <c r="D2418" s="60" t="s">
        <v>8126</v>
      </c>
      <c r="E2418" s="156" t="s">
        <v>35591</v>
      </c>
      <c r="F2418" s="103"/>
    </row>
    <row r="2419" spans="1:6" x14ac:dyDescent="0.25">
      <c r="A2419" s="60" t="s">
        <v>2626</v>
      </c>
      <c r="B2419" s="60" t="s">
        <v>2626</v>
      </c>
      <c r="C2419" s="60" t="s">
        <v>9262</v>
      </c>
      <c r="D2419" s="60" t="s">
        <v>8126</v>
      </c>
      <c r="E2419" s="156" t="s">
        <v>35592</v>
      </c>
      <c r="F2419" s="103"/>
    </row>
    <row r="2420" spans="1:6" x14ac:dyDescent="0.25">
      <c r="A2420" s="60" t="s">
        <v>2627</v>
      </c>
      <c r="B2420" s="60" t="s">
        <v>2627</v>
      </c>
      <c r="C2420" s="60" t="s">
        <v>9263</v>
      </c>
      <c r="D2420" s="60" t="s">
        <v>8126</v>
      </c>
      <c r="E2420" s="156" t="s">
        <v>35593</v>
      </c>
      <c r="F2420" s="103"/>
    </row>
    <row r="2421" spans="1:6" x14ac:dyDescent="0.25">
      <c r="A2421" s="60" t="s">
        <v>2628</v>
      </c>
      <c r="B2421" s="60" t="s">
        <v>2628</v>
      </c>
      <c r="C2421" s="60" t="s">
        <v>9264</v>
      </c>
      <c r="D2421" s="60" t="s">
        <v>8126</v>
      </c>
      <c r="E2421" s="156" t="s">
        <v>19561</v>
      </c>
      <c r="F2421" s="103"/>
    </row>
    <row r="2422" spans="1:6" x14ac:dyDescent="0.25">
      <c r="A2422" s="60" t="s">
        <v>2629</v>
      </c>
      <c r="B2422" s="60" t="s">
        <v>2629</v>
      </c>
      <c r="C2422" s="60" t="s">
        <v>9265</v>
      </c>
      <c r="D2422" s="60" t="s">
        <v>8126</v>
      </c>
      <c r="E2422" s="156" t="s">
        <v>35594</v>
      </c>
      <c r="F2422" s="103"/>
    </row>
    <row r="2423" spans="1:6" x14ac:dyDescent="0.25">
      <c r="A2423" s="60" t="s">
        <v>2630</v>
      </c>
      <c r="B2423" s="60" t="s">
        <v>2630</v>
      </c>
      <c r="C2423" s="60" t="s">
        <v>9266</v>
      </c>
      <c r="D2423" s="60" t="s">
        <v>8126</v>
      </c>
      <c r="E2423" s="156" t="s">
        <v>23082</v>
      </c>
      <c r="F2423" s="103"/>
    </row>
    <row r="2424" spans="1:6" x14ac:dyDescent="0.25">
      <c r="A2424" s="60" t="s">
        <v>2631</v>
      </c>
      <c r="B2424" s="60" t="s">
        <v>2631</v>
      </c>
      <c r="C2424" s="60" t="s">
        <v>9267</v>
      </c>
      <c r="D2424" s="60" t="s">
        <v>8126</v>
      </c>
      <c r="E2424" s="156" t="s">
        <v>35595</v>
      </c>
      <c r="F2424" s="103"/>
    </row>
    <row r="2425" spans="1:6" x14ac:dyDescent="0.25">
      <c r="A2425" s="60" t="s">
        <v>2632</v>
      </c>
      <c r="B2425" s="60" t="s">
        <v>2632</v>
      </c>
      <c r="C2425" s="60" t="s">
        <v>9268</v>
      </c>
      <c r="D2425" s="60" t="s">
        <v>8126</v>
      </c>
      <c r="E2425" s="156" t="s">
        <v>19790</v>
      </c>
      <c r="F2425" s="103"/>
    </row>
    <row r="2426" spans="1:6" x14ac:dyDescent="0.25">
      <c r="A2426" s="60" t="s">
        <v>2633</v>
      </c>
      <c r="B2426" s="60" t="s">
        <v>2633</v>
      </c>
      <c r="C2426" s="60" t="s">
        <v>9269</v>
      </c>
      <c r="D2426" s="60" t="s">
        <v>8126</v>
      </c>
      <c r="E2426" s="156" t="s">
        <v>35596</v>
      </c>
      <c r="F2426" s="103"/>
    </row>
    <row r="2427" spans="1:6" x14ac:dyDescent="0.25">
      <c r="A2427" s="60" t="s">
        <v>2634</v>
      </c>
      <c r="B2427" s="60" t="s">
        <v>2634</v>
      </c>
      <c r="C2427" s="60" t="s">
        <v>9270</v>
      </c>
      <c r="D2427" s="60" t="s">
        <v>8126</v>
      </c>
      <c r="E2427" s="156" t="s">
        <v>35597</v>
      </c>
      <c r="F2427" s="103"/>
    </row>
    <row r="2428" spans="1:6" x14ac:dyDescent="0.25">
      <c r="A2428" s="60" t="s">
        <v>2635</v>
      </c>
      <c r="B2428" s="60" t="s">
        <v>2635</v>
      </c>
      <c r="C2428" s="60" t="s">
        <v>9271</v>
      </c>
      <c r="D2428" s="60" t="s">
        <v>8126</v>
      </c>
      <c r="E2428" s="156" t="s">
        <v>35598</v>
      </c>
      <c r="F2428" s="103"/>
    </row>
    <row r="2429" spans="1:6" x14ac:dyDescent="0.25">
      <c r="A2429" s="60" t="s">
        <v>2636</v>
      </c>
      <c r="B2429" s="60" t="s">
        <v>2636</v>
      </c>
      <c r="C2429" s="60" t="s">
        <v>9272</v>
      </c>
      <c r="D2429" s="60" t="s">
        <v>8126</v>
      </c>
      <c r="E2429" s="156" t="s">
        <v>35599</v>
      </c>
      <c r="F2429" s="103"/>
    </row>
    <row r="2430" spans="1:6" x14ac:dyDescent="0.25">
      <c r="A2430" s="60" t="s">
        <v>2637</v>
      </c>
      <c r="B2430" s="60" t="s">
        <v>2637</v>
      </c>
      <c r="C2430" s="60" t="s">
        <v>9273</v>
      </c>
      <c r="D2430" s="60" t="s">
        <v>8126</v>
      </c>
      <c r="E2430" s="156" t="s">
        <v>35600</v>
      </c>
      <c r="F2430" s="103"/>
    </row>
    <row r="2431" spans="1:6" x14ac:dyDescent="0.25">
      <c r="A2431" s="60" t="s">
        <v>2638</v>
      </c>
      <c r="B2431" s="60" t="s">
        <v>2638</v>
      </c>
      <c r="C2431" s="60" t="s">
        <v>9274</v>
      </c>
      <c r="D2431" s="60" t="s">
        <v>8126</v>
      </c>
      <c r="E2431" s="156" t="s">
        <v>19199</v>
      </c>
      <c r="F2431" s="103"/>
    </row>
    <row r="2432" spans="1:6" x14ac:dyDescent="0.25">
      <c r="A2432" s="60" t="s">
        <v>2639</v>
      </c>
      <c r="B2432" s="60" t="s">
        <v>2639</v>
      </c>
      <c r="C2432" s="60" t="s">
        <v>22440</v>
      </c>
      <c r="D2432" s="60" t="s">
        <v>8126</v>
      </c>
      <c r="E2432" s="156" t="s">
        <v>35601</v>
      </c>
      <c r="F2432" s="103"/>
    </row>
    <row r="2433" spans="1:6" x14ac:dyDescent="0.25">
      <c r="A2433" s="60" t="s">
        <v>2640</v>
      </c>
      <c r="B2433" s="60" t="s">
        <v>2640</v>
      </c>
      <c r="C2433" s="60" t="s">
        <v>9275</v>
      </c>
      <c r="D2433" s="60" t="s">
        <v>8126</v>
      </c>
      <c r="E2433" s="156" t="s">
        <v>35602</v>
      </c>
      <c r="F2433" s="103"/>
    </row>
    <row r="2434" spans="1:6" x14ac:dyDescent="0.25">
      <c r="A2434" s="60" t="s">
        <v>2641</v>
      </c>
      <c r="B2434" s="60" t="s">
        <v>2641</v>
      </c>
      <c r="C2434" s="60" t="s">
        <v>9276</v>
      </c>
      <c r="D2434" s="60" t="s">
        <v>8126</v>
      </c>
      <c r="E2434" s="156" t="s">
        <v>35603</v>
      </c>
      <c r="F2434" s="103"/>
    </row>
    <row r="2435" spans="1:6" x14ac:dyDescent="0.25">
      <c r="A2435" s="60" t="s">
        <v>2642</v>
      </c>
      <c r="B2435" s="60" t="s">
        <v>2642</v>
      </c>
      <c r="C2435" s="60" t="s">
        <v>9277</v>
      </c>
      <c r="D2435" s="60" t="s">
        <v>8126</v>
      </c>
      <c r="E2435" s="156" t="s">
        <v>35604</v>
      </c>
      <c r="F2435" s="103"/>
    </row>
    <row r="2436" spans="1:6" x14ac:dyDescent="0.25">
      <c r="A2436" s="60" t="s">
        <v>2643</v>
      </c>
      <c r="B2436" s="60" t="s">
        <v>2643</v>
      </c>
      <c r="C2436" s="60" t="s">
        <v>9278</v>
      </c>
      <c r="D2436" s="60" t="s">
        <v>8126</v>
      </c>
      <c r="E2436" s="156" t="s">
        <v>35605</v>
      </c>
      <c r="F2436" s="103"/>
    </row>
    <row r="2437" spans="1:6" x14ac:dyDescent="0.25">
      <c r="A2437" s="60" t="s">
        <v>2644</v>
      </c>
      <c r="B2437" s="60" t="s">
        <v>2644</v>
      </c>
      <c r="C2437" s="60" t="s">
        <v>9279</v>
      </c>
      <c r="D2437" s="60" t="s">
        <v>8126</v>
      </c>
      <c r="E2437" s="156" t="s">
        <v>35606</v>
      </c>
      <c r="F2437" s="103"/>
    </row>
    <row r="2438" spans="1:6" x14ac:dyDescent="0.25">
      <c r="A2438" s="60" t="s">
        <v>2645</v>
      </c>
      <c r="B2438" s="60" t="s">
        <v>2645</v>
      </c>
      <c r="C2438" s="60" t="s">
        <v>9280</v>
      </c>
      <c r="D2438" s="60" t="s">
        <v>8126</v>
      </c>
      <c r="E2438" s="156" t="s">
        <v>35607</v>
      </c>
      <c r="F2438" s="103"/>
    </row>
    <row r="2439" spans="1:6" x14ac:dyDescent="0.25">
      <c r="A2439" s="60" t="s">
        <v>2646</v>
      </c>
      <c r="B2439" s="60" t="s">
        <v>2646</v>
      </c>
      <c r="C2439" s="60" t="s">
        <v>9281</v>
      </c>
      <c r="D2439" s="60" t="s">
        <v>8126</v>
      </c>
      <c r="E2439" s="156" t="s">
        <v>32290</v>
      </c>
      <c r="F2439" s="103"/>
    </row>
    <row r="2440" spans="1:6" x14ac:dyDescent="0.25">
      <c r="A2440" s="60" t="s">
        <v>2647</v>
      </c>
      <c r="B2440" s="60" t="s">
        <v>2647</v>
      </c>
      <c r="C2440" s="60" t="s">
        <v>9282</v>
      </c>
      <c r="D2440" s="60" t="s">
        <v>8126</v>
      </c>
      <c r="E2440" s="156" t="s">
        <v>35608</v>
      </c>
      <c r="F2440" s="103"/>
    </row>
    <row r="2441" spans="1:6" x14ac:dyDescent="0.25">
      <c r="A2441" s="60" t="s">
        <v>2648</v>
      </c>
      <c r="B2441" s="60" t="s">
        <v>2648</v>
      </c>
      <c r="C2441" s="60" t="s">
        <v>9283</v>
      </c>
      <c r="D2441" s="60" t="s">
        <v>8126</v>
      </c>
      <c r="E2441" s="156" t="s">
        <v>35609</v>
      </c>
      <c r="F2441" s="103"/>
    </row>
    <row r="2442" spans="1:6" x14ac:dyDescent="0.25">
      <c r="A2442" s="60" t="s">
        <v>2649</v>
      </c>
      <c r="B2442" s="60" t="s">
        <v>2649</v>
      </c>
      <c r="C2442" s="60" t="s">
        <v>9284</v>
      </c>
      <c r="D2442" s="60" t="s">
        <v>8126</v>
      </c>
      <c r="E2442" s="156" t="s">
        <v>35610</v>
      </c>
      <c r="F2442" s="103"/>
    </row>
    <row r="2443" spans="1:6" x14ac:dyDescent="0.25">
      <c r="A2443" s="60" t="s">
        <v>2650</v>
      </c>
      <c r="B2443" s="60" t="s">
        <v>2650</v>
      </c>
      <c r="C2443" s="60" t="s">
        <v>9285</v>
      </c>
      <c r="D2443" s="60" t="s">
        <v>8126</v>
      </c>
      <c r="E2443" s="156" t="s">
        <v>35611</v>
      </c>
      <c r="F2443" s="103"/>
    </row>
    <row r="2444" spans="1:6" x14ac:dyDescent="0.25">
      <c r="A2444" s="60" t="s">
        <v>2651</v>
      </c>
      <c r="B2444" s="60" t="s">
        <v>2651</v>
      </c>
      <c r="C2444" s="60" t="s">
        <v>9286</v>
      </c>
      <c r="D2444" s="60" t="s">
        <v>8126</v>
      </c>
      <c r="E2444" s="156" t="s">
        <v>35612</v>
      </c>
      <c r="F2444" s="103"/>
    </row>
    <row r="2445" spans="1:6" x14ac:dyDescent="0.25">
      <c r="A2445" s="60" t="s">
        <v>2652</v>
      </c>
      <c r="B2445" s="60" t="s">
        <v>2652</v>
      </c>
      <c r="C2445" s="60" t="s">
        <v>9287</v>
      </c>
      <c r="D2445" s="60" t="s">
        <v>8126</v>
      </c>
      <c r="E2445" s="156" t="s">
        <v>26210</v>
      </c>
      <c r="F2445" s="103"/>
    </row>
    <row r="2446" spans="1:6" x14ac:dyDescent="0.25">
      <c r="A2446" s="60" t="s">
        <v>2653</v>
      </c>
      <c r="B2446" s="60" t="s">
        <v>2653</v>
      </c>
      <c r="C2446" s="60" t="s">
        <v>9288</v>
      </c>
      <c r="D2446" s="60" t="s">
        <v>8126</v>
      </c>
      <c r="E2446" s="156" t="s">
        <v>35613</v>
      </c>
      <c r="F2446" s="103"/>
    </row>
    <row r="2447" spans="1:6" x14ac:dyDescent="0.25">
      <c r="A2447" s="60" t="s">
        <v>2654</v>
      </c>
      <c r="B2447" s="60" t="s">
        <v>2654</v>
      </c>
      <c r="C2447" s="60" t="s">
        <v>9289</v>
      </c>
      <c r="D2447" s="60" t="s">
        <v>8126</v>
      </c>
      <c r="E2447" s="156" t="s">
        <v>35614</v>
      </c>
      <c r="F2447" s="103"/>
    </row>
    <row r="2448" spans="1:6" x14ac:dyDescent="0.25">
      <c r="A2448" s="60" t="s">
        <v>2655</v>
      </c>
      <c r="B2448" s="60" t="s">
        <v>2655</v>
      </c>
      <c r="C2448" s="60" t="s">
        <v>9290</v>
      </c>
      <c r="D2448" s="60" t="s">
        <v>8126</v>
      </c>
      <c r="E2448" s="156" t="s">
        <v>35615</v>
      </c>
      <c r="F2448" s="103"/>
    </row>
    <row r="2449" spans="1:6" x14ac:dyDescent="0.25">
      <c r="A2449" s="60" t="s">
        <v>2656</v>
      </c>
      <c r="B2449" s="60" t="s">
        <v>2656</v>
      </c>
      <c r="C2449" s="60" t="s">
        <v>9291</v>
      </c>
      <c r="D2449" s="60" t="s">
        <v>8126</v>
      </c>
      <c r="E2449" s="156" t="s">
        <v>35616</v>
      </c>
      <c r="F2449" s="103"/>
    </row>
    <row r="2450" spans="1:6" x14ac:dyDescent="0.25">
      <c r="A2450" s="60" t="s">
        <v>2657</v>
      </c>
      <c r="B2450" s="60" t="s">
        <v>2657</v>
      </c>
      <c r="C2450" s="60" t="s">
        <v>9292</v>
      </c>
      <c r="D2450" s="60" t="s">
        <v>8126</v>
      </c>
      <c r="E2450" s="156" t="s">
        <v>24296</v>
      </c>
      <c r="F2450" s="103"/>
    </row>
    <row r="2451" spans="1:6" x14ac:dyDescent="0.25">
      <c r="A2451" s="60" t="s">
        <v>2658</v>
      </c>
      <c r="B2451" s="60" t="s">
        <v>2658</v>
      </c>
      <c r="C2451" s="60" t="s">
        <v>9293</v>
      </c>
      <c r="D2451" s="60" t="s">
        <v>8126</v>
      </c>
      <c r="E2451" s="156" t="s">
        <v>35617</v>
      </c>
      <c r="F2451" s="103"/>
    </row>
    <row r="2452" spans="1:6" x14ac:dyDescent="0.25">
      <c r="A2452" s="60" t="s">
        <v>2659</v>
      </c>
      <c r="B2452" s="60" t="s">
        <v>2659</v>
      </c>
      <c r="C2452" s="60" t="s">
        <v>9294</v>
      </c>
      <c r="D2452" s="60" t="s">
        <v>8126</v>
      </c>
      <c r="E2452" s="156" t="s">
        <v>35618</v>
      </c>
      <c r="F2452" s="103"/>
    </row>
    <row r="2453" spans="1:6" x14ac:dyDescent="0.25">
      <c r="A2453" s="60" t="s">
        <v>2660</v>
      </c>
      <c r="B2453" s="60" t="s">
        <v>2660</v>
      </c>
      <c r="C2453" s="60" t="s">
        <v>9295</v>
      </c>
      <c r="D2453" s="60" t="s">
        <v>8126</v>
      </c>
      <c r="E2453" s="156" t="s">
        <v>35619</v>
      </c>
      <c r="F2453" s="103"/>
    </row>
    <row r="2454" spans="1:6" x14ac:dyDescent="0.25">
      <c r="A2454" s="60" t="s">
        <v>2661</v>
      </c>
      <c r="B2454" s="60" t="s">
        <v>2661</v>
      </c>
      <c r="C2454" s="60" t="s">
        <v>9296</v>
      </c>
      <c r="D2454" s="60" t="s">
        <v>8126</v>
      </c>
      <c r="E2454" s="156" t="s">
        <v>27962</v>
      </c>
      <c r="F2454" s="103"/>
    </row>
    <row r="2455" spans="1:6" x14ac:dyDescent="0.25">
      <c r="A2455" s="60" t="s">
        <v>2662</v>
      </c>
      <c r="B2455" s="60" t="s">
        <v>2662</v>
      </c>
      <c r="C2455" s="60" t="s">
        <v>9297</v>
      </c>
      <c r="D2455" s="60" t="s">
        <v>8126</v>
      </c>
      <c r="E2455" s="156" t="s">
        <v>35620</v>
      </c>
      <c r="F2455" s="103"/>
    </row>
    <row r="2456" spans="1:6" x14ac:dyDescent="0.25">
      <c r="A2456" s="60" t="s">
        <v>2663</v>
      </c>
      <c r="B2456" s="60" t="s">
        <v>2663</v>
      </c>
      <c r="C2456" s="60" t="s">
        <v>9298</v>
      </c>
      <c r="D2456" s="60" t="s">
        <v>8126</v>
      </c>
      <c r="E2456" s="156" t="s">
        <v>24844</v>
      </c>
      <c r="F2456" s="103"/>
    </row>
    <row r="2457" spans="1:6" x14ac:dyDescent="0.25">
      <c r="A2457" s="60" t="s">
        <v>2664</v>
      </c>
      <c r="B2457" s="60" t="s">
        <v>2664</v>
      </c>
      <c r="C2457" s="60" t="s">
        <v>9299</v>
      </c>
      <c r="D2457" s="60" t="s">
        <v>8126</v>
      </c>
      <c r="E2457" s="156" t="s">
        <v>35621</v>
      </c>
      <c r="F2457" s="103"/>
    </row>
    <row r="2458" spans="1:6" x14ac:dyDescent="0.25">
      <c r="A2458" s="60" t="s">
        <v>2665</v>
      </c>
      <c r="B2458" s="60" t="s">
        <v>2665</v>
      </c>
      <c r="C2458" s="60" t="s">
        <v>9300</v>
      </c>
      <c r="D2458" s="60" t="s">
        <v>8126</v>
      </c>
      <c r="E2458" s="156" t="s">
        <v>18528</v>
      </c>
      <c r="F2458" s="103"/>
    </row>
    <row r="2459" spans="1:6" x14ac:dyDescent="0.25">
      <c r="A2459" s="60" t="s">
        <v>2666</v>
      </c>
      <c r="B2459" s="60" t="s">
        <v>2666</v>
      </c>
      <c r="C2459" s="60" t="s">
        <v>9301</v>
      </c>
      <c r="D2459" s="60" t="s">
        <v>8126</v>
      </c>
      <c r="E2459" s="156" t="s">
        <v>35622</v>
      </c>
      <c r="F2459" s="103"/>
    </row>
    <row r="2460" spans="1:6" x14ac:dyDescent="0.25">
      <c r="A2460" s="60" t="s">
        <v>2667</v>
      </c>
      <c r="B2460" s="60" t="s">
        <v>2667</v>
      </c>
      <c r="C2460" s="60" t="s">
        <v>9302</v>
      </c>
      <c r="D2460" s="60" t="s">
        <v>8126</v>
      </c>
      <c r="E2460" s="156" t="s">
        <v>35623</v>
      </c>
      <c r="F2460" s="103"/>
    </row>
    <row r="2461" spans="1:6" x14ac:dyDescent="0.25">
      <c r="A2461" s="60" t="s">
        <v>2668</v>
      </c>
      <c r="B2461" s="60" t="s">
        <v>2668</v>
      </c>
      <c r="C2461" s="60" t="s">
        <v>9303</v>
      </c>
      <c r="D2461" s="60" t="s">
        <v>8126</v>
      </c>
      <c r="E2461" s="156" t="s">
        <v>19370</v>
      </c>
      <c r="F2461" s="103"/>
    </row>
    <row r="2462" spans="1:6" x14ac:dyDescent="0.25">
      <c r="A2462" s="60" t="s">
        <v>2669</v>
      </c>
      <c r="B2462" s="60" t="s">
        <v>2669</v>
      </c>
      <c r="C2462" s="60" t="s">
        <v>9304</v>
      </c>
      <c r="D2462" s="60" t="s">
        <v>8126</v>
      </c>
      <c r="E2462" s="156" t="s">
        <v>35624</v>
      </c>
      <c r="F2462" s="103"/>
    </row>
    <row r="2463" spans="1:6" x14ac:dyDescent="0.25">
      <c r="A2463" s="60" t="s">
        <v>2670</v>
      </c>
      <c r="B2463" s="60" t="s">
        <v>2670</v>
      </c>
      <c r="C2463" s="60" t="s">
        <v>9305</v>
      </c>
      <c r="D2463" s="60" t="s">
        <v>8126</v>
      </c>
      <c r="E2463" s="156" t="s">
        <v>35625</v>
      </c>
      <c r="F2463" s="103"/>
    </row>
    <row r="2464" spans="1:6" x14ac:dyDescent="0.25">
      <c r="A2464" s="60" t="s">
        <v>2671</v>
      </c>
      <c r="B2464" s="60" t="s">
        <v>2671</v>
      </c>
      <c r="C2464" s="60" t="s">
        <v>9306</v>
      </c>
      <c r="D2464" s="60" t="s">
        <v>8126</v>
      </c>
      <c r="E2464" s="156" t="s">
        <v>35626</v>
      </c>
      <c r="F2464" s="103"/>
    </row>
    <row r="2465" spans="1:6" x14ac:dyDescent="0.25">
      <c r="A2465" s="60" t="s">
        <v>2672</v>
      </c>
      <c r="B2465" s="60" t="s">
        <v>2672</v>
      </c>
      <c r="C2465" s="60" t="s">
        <v>9307</v>
      </c>
      <c r="D2465" s="60" t="s">
        <v>8126</v>
      </c>
      <c r="E2465" s="156" t="s">
        <v>35627</v>
      </c>
      <c r="F2465" s="103"/>
    </row>
    <row r="2466" spans="1:6" x14ac:dyDescent="0.25">
      <c r="A2466" s="60" t="s">
        <v>2673</v>
      </c>
      <c r="B2466" s="60" t="s">
        <v>2673</v>
      </c>
      <c r="C2466" s="60" t="s">
        <v>9308</v>
      </c>
      <c r="D2466" s="60" t="s">
        <v>8126</v>
      </c>
      <c r="E2466" s="156" t="s">
        <v>23254</v>
      </c>
      <c r="F2466" s="103"/>
    </row>
    <row r="2467" spans="1:6" x14ac:dyDescent="0.25">
      <c r="A2467" s="60" t="s">
        <v>2674</v>
      </c>
      <c r="B2467" s="60" t="s">
        <v>2674</v>
      </c>
      <c r="C2467" s="60" t="s">
        <v>9309</v>
      </c>
      <c r="D2467" s="60" t="s">
        <v>8126</v>
      </c>
      <c r="E2467" s="156" t="s">
        <v>16588</v>
      </c>
      <c r="F2467" s="103"/>
    </row>
    <row r="2468" spans="1:6" x14ac:dyDescent="0.25">
      <c r="A2468" s="60" t="s">
        <v>2675</v>
      </c>
      <c r="B2468" s="60" t="s">
        <v>2675</v>
      </c>
      <c r="C2468" s="60" t="s">
        <v>9310</v>
      </c>
      <c r="D2468" s="60" t="s">
        <v>8126</v>
      </c>
      <c r="E2468" s="156" t="s">
        <v>35628</v>
      </c>
      <c r="F2468" s="103"/>
    </row>
    <row r="2469" spans="1:6" x14ac:dyDescent="0.25">
      <c r="A2469" s="60" t="s">
        <v>2676</v>
      </c>
      <c r="B2469" s="60" t="s">
        <v>2676</v>
      </c>
      <c r="C2469" s="60" t="s">
        <v>9311</v>
      </c>
      <c r="D2469" s="60" t="s">
        <v>8126</v>
      </c>
      <c r="E2469" s="156" t="s">
        <v>35629</v>
      </c>
      <c r="F2469" s="103"/>
    </row>
    <row r="2470" spans="1:6" x14ac:dyDescent="0.25">
      <c r="A2470" s="60" t="s">
        <v>2677</v>
      </c>
      <c r="B2470" s="60" t="s">
        <v>2677</v>
      </c>
      <c r="C2470" s="60" t="s">
        <v>9312</v>
      </c>
      <c r="D2470" s="60" t="s">
        <v>8126</v>
      </c>
      <c r="E2470" s="156" t="s">
        <v>35630</v>
      </c>
      <c r="F2470" s="103"/>
    </row>
    <row r="2471" spans="1:6" x14ac:dyDescent="0.25">
      <c r="A2471" s="60" t="s">
        <v>2678</v>
      </c>
      <c r="B2471" s="60" t="s">
        <v>2678</v>
      </c>
      <c r="C2471" s="60" t="s">
        <v>9313</v>
      </c>
      <c r="D2471" s="60" t="s">
        <v>8126</v>
      </c>
      <c r="E2471" s="156" t="s">
        <v>35631</v>
      </c>
      <c r="F2471" s="103"/>
    </row>
    <row r="2472" spans="1:6" x14ac:dyDescent="0.25">
      <c r="A2472" s="60" t="s">
        <v>2679</v>
      </c>
      <c r="B2472" s="60" t="s">
        <v>2679</v>
      </c>
      <c r="C2472" s="60" t="s">
        <v>9314</v>
      </c>
      <c r="D2472" s="60" t="s">
        <v>8126</v>
      </c>
      <c r="E2472" s="156" t="s">
        <v>35632</v>
      </c>
      <c r="F2472" s="103"/>
    </row>
    <row r="2473" spans="1:6" x14ac:dyDescent="0.25">
      <c r="A2473" s="60" t="s">
        <v>2680</v>
      </c>
      <c r="B2473" s="60" t="s">
        <v>2680</v>
      </c>
      <c r="C2473" s="60" t="s">
        <v>9315</v>
      </c>
      <c r="D2473" s="60" t="s">
        <v>8126</v>
      </c>
      <c r="E2473" s="156" t="s">
        <v>14551</v>
      </c>
      <c r="F2473" s="103"/>
    </row>
    <row r="2474" spans="1:6" x14ac:dyDescent="0.25">
      <c r="A2474" s="60" t="s">
        <v>2681</v>
      </c>
      <c r="B2474" s="60" t="s">
        <v>2681</v>
      </c>
      <c r="C2474" s="60" t="s">
        <v>9316</v>
      </c>
      <c r="D2474" s="60" t="s">
        <v>8126</v>
      </c>
      <c r="E2474" s="156" t="s">
        <v>25685</v>
      </c>
      <c r="F2474" s="103"/>
    </row>
    <row r="2475" spans="1:6" x14ac:dyDescent="0.25">
      <c r="A2475" s="60" t="s">
        <v>2682</v>
      </c>
      <c r="B2475" s="60" t="s">
        <v>2682</v>
      </c>
      <c r="C2475" s="60" t="s">
        <v>9317</v>
      </c>
      <c r="D2475" s="60" t="s">
        <v>8126</v>
      </c>
      <c r="E2475" s="156" t="s">
        <v>16940</v>
      </c>
      <c r="F2475" s="103"/>
    </row>
    <row r="2476" spans="1:6" x14ac:dyDescent="0.25">
      <c r="A2476" s="60" t="s">
        <v>2683</v>
      </c>
      <c r="B2476" s="60" t="s">
        <v>2683</v>
      </c>
      <c r="C2476" s="60" t="s">
        <v>14175</v>
      </c>
      <c r="D2476" s="60" t="s">
        <v>8126</v>
      </c>
      <c r="E2476" s="156" t="s">
        <v>26164</v>
      </c>
      <c r="F2476" s="103"/>
    </row>
    <row r="2477" spans="1:6" x14ac:dyDescent="0.25">
      <c r="A2477" s="60" t="s">
        <v>2684</v>
      </c>
      <c r="B2477" s="60" t="s">
        <v>2684</v>
      </c>
      <c r="C2477" s="60" t="s">
        <v>9318</v>
      </c>
      <c r="D2477" s="60" t="s">
        <v>8126</v>
      </c>
      <c r="E2477" s="156" t="s">
        <v>34952</v>
      </c>
      <c r="F2477" s="103"/>
    </row>
    <row r="2478" spans="1:6" x14ac:dyDescent="0.25">
      <c r="A2478" s="60" t="s">
        <v>2685</v>
      </c>
      <c r="B2478" s="60" t="s">
        <v>2685</v>
      </c>
      <c r="C2478" s="60" t="s">
        <v>9319</v>
      </c>
      <c r="D2478" s="60" t="s">
        <v>8126</v>
      </c>
      <c r="E2478" s="156" t="s">
        <v>18266</v>
      </c>
      <c r="F2478" s="103"/>
    </row>
    <row r="2479" spans="1:6" x14ac:dyDescent="0.25">
      <c r="A2479" s="60" t="s">
        <v>2686</v>
      </c>
      <c r="B2479" s="60" t="s">
        <v>2686</v>
      </c>
      <c r="C2479" s="60" t="s">
        <v>9320</v>
      </c>
      <c r="D2479" s="60" t="s">
        <v>8126</v>
      </c>
      <c r="E2479" s="156" t="s">
        <v>35633</v>
      </c>
      <c r="F2479" s="103"/>
    </row>
    <row r="2480" spans="1:6" x14ac:dyDescent="0.25">
      <c r="A2480" s="60" t="s">
        <v>2687</v>
      </c>
      <c r="B2480" s="60" t="s">
        <v>2687</v>
      </c>
      <c r="C2480" s="60" t="s">
        <v>9321</v>
      </c>
      <c r="D2480" s="60" t="s">
        <v>8126</v>
      </c>
      <c r="E2480" s="156" t="s">
        <v>19604</v>
      </c>
      <c r="F2480" s="103"/>
    </row>
    <row r="2481" spans="1:6" x14ac:dyDescent="0.25">
      <c r="A2481" s="60" t="s">
        <v>2688</v>
      </c>
      <c r="B2481" s="60" t="s">
        <v>2688</v>
      </c>
      <c r="C2481" s="60" t="s">
        <v>9322</v>
      </c>
      <c r="D2481" s="60" t="s">
        <v>8126</v>
      </c>
      <c r="E2481" s="156" t="s">
        <v>18212</v>
      </c>
      <c r="F2481" s="103"/>
    </row>
    <row r="2482" spans="1:6" x14ac:dyDescent="0.25">
      <c r="A2482" s="60" t="s">
        <v>2689</v>
      </c>
      <c r="B2482" s="60" t="s">
        <v>2689</v>
      </c>
      <c r="C2482" s="60" t="s">
        <v>9323</v>
      </c>
      <c r="D2482" s="60" t="s">
        <v>8126</v>
      </c>
      <c r="E2482" s="156" t="s">
        <v>24203</v>
      </c>
      <c r="F2482" s="103"/>
    </row>
    <row r="2483" spans="1:6" x14ac:dyDescent="0.25">
      <c r="A2483" s="60" t="s">
        <v>2690</v>
      </c>
      <c r="B2483" s="60" t="s">
        <v>2690</v>
      </c>
      <c r="C2483" s="60" t="s">
        <v>9324</v>
      </c>
      <c r="D2483" s="60" t="s">
        <v>8126</v>
      </c>
      <c r="E2483" s="156" t="s">
        <v>24072</v>
      </c>
      <c r="F2483" s="103"/>
    </row>
    <row r="2484" spans="1:6" x14ac:dyDescent="0.25">
      <c r="A2484" s="60" t="s">
        <v>4007</v>
      </c>
      <c r="B2484" s="60" t="s">
        <v>4007</v>
      </c>
      <c r="C2484" s="60" t="s">
        <v>22483</v>
      </c>
      <c r="D2484" s="60" t="s">
        <v>8126</v>
      </c>
      <c r="E2484" s="156" t="s">
        <v>35634</v>
      </c>
      <c r="F2484" s="103"/>
    </row>
    <row r="2485" spans="1:6" x14ac:dyDescent="0.25">
      <c r="A2485" s="60" t="s">
        <v>4008</v>
      </c>
      <c r="B2485" s="60" t="s">
        <v>4008</v>
      </c>
      <c r="C2485" s="60" t="s">
        <v>22485</v>
      </c>
      <c r="D2485" s="60" t="s">
        <v>8126</v>
      </c>
      <c r="E2485" s="156" t="s">
        <v>35635</v>
      </c>
      <c r="F2485" s="103"/>
    </row>
    <row r="2486" spans="1:6" x14ac:dyDescent="0.25">
      <c r="A2486" s="60" t="s">
        <v>4056</v>
      </c>
      <c r="B2486" s="60" t="s">
        <v>4056</v>
      </c>
      <c r="C2486" s="60" t="s">
        <v>22487</v>
      </c>
      <c r="D2486" s="60" t="s">
        <v>8126</v>
      </c>
      <c r="E2486" s="156" t="s">
        <v>35636</v>
      </c>
      <c r="F2486" s="103"/>
    </row>
    <row r="2487" spans="1:6" x14ac:dyDescent="0.25">
      <c r="A2487" s="60" t="s">
        <v>4057</v>
      </c>
      <c r="B2487" s="60" t="s">
        <v>4057</v>
      </c>
      <c r="C2487" s="60" t="s">
        <v>22489</v>
      </c>
      <c r="D2487" s="60" t="s">
        <v>8126</v>
      </c>
      <c r="E2487" s="156" t="s">
        <v>35637</v>
      </c>
      <c r="F2487" s="103"/>
    </row>
    <row r="2488" spans="1:6" x14ac:dyDescent="0.25">
      <c r="A2488" s="60" t="s">
        <v>4058</v>
      </c>
      <c r="B2488" s="60" t="s">
        <v>4058</v>
      </c>
      <c r="C2488" s="60" t="s">
        <v>22491</v>
      </c>
      <c r="D2488" s="60" t="s">
        <v>8126</v>
      </c>
      <c r="E2488" s="156" t="s">
        <v>35638</v>
      </c>
      <c r="F2488" s="103"/>
    </row>
    <row r="2489" spans="1:6" x14ac:dyDescent="0.25">
      <c r="A2489" s="60" t="s">
        <v>4059</v>
      </c>
      <c r="B2489" s="60" t="s">
        <v>4059</v>
      </c>
      <c r="C2489" s="60" t="s">
        <v>22493</v>
      </c>
      <c r="D2489" s="60" t="s">
        <v>8126</v>
      </c>
      <c r="E2489" s="156" t="s">
        <v>35639</v>
      </c>
      <c r="F2489" s="103"/>
    </row>
    <row r="2490" spans="1:6" x14ac:dyDescent="0.25">
      <c r="A2490" s="60" t="s">
        <v>4060</v>
      </c>
      <c r="B2490" s="60" t="s">
        <v>4060</v>
      </c>
      <c r="C2490" s="60" t="s">
        <v>22495</v>
      </c>
      <c r="D2490" s="60" t="s">
        <v>8126</v>
      </c>
      <c r="E2490" s="156" t="s">
        <v>35640</v>
      </c>
      <c r="F2490" s="103"/>
    </row>
    <row r="2491" spans="1:6" x14ac:dyDescent="0.25">
      <c r="A2491" s="60" t="s">
        <v>4061</v>
      </c>
      <c r="B2491" s="60" t="s">
        <v>4061</v>
      </c>
      <c r="C2491" s="60" t="s">
        <v>22497</v>
      </c>
      <c r="D2491" s="60" t="s">
        <v>8126</v>
      </c>
      <c r="E2491" s="156" t="s">
        <v>28677</v>
      </c>
      <c r="F2491" s="103"/>
    </row>
    <row r="2492" spans="1:6" x14ac:dyDescent="0.25">
      <c r="A2492" s="60" t="s">
        <v>4062</v>
      </c>
      <c r="B2492" s="60" t="s">
        <v>4062</v>
      </c>
      <c r="C2492" s="60" t="s">
        <v>22498</v>
      </c>
      <c r="D2492" s="60" t="s">
        <v>8126</v>
      </c>
      <c r="E2492" s="156" t="s">
        <v>35641</v>
      </c>
      <c r="F2492" s="103"/>
    </row>
    <row r="2493" spans="1:6" x14ac:dyDescent="0.25">
      <c r="A2493" s="60" t="s">
        <v>4063</v>
      </c>
      <c r="B2493" s="60" t="s">
        <v>4063</v>
      </c>
      <c r="C2493" s="60" t="s">
        <v>22500</v>
      </c>
      <c r="D2493" s="60" t="s">
        <v>8126</v>
      </c>
      <c r="E2493" s="156" t="s">
        <v>19433</v>
      </c>
      <c r="F2493" s="103"/>
    </row>
    <row r="2494" spans="1:6" x14ac:dyDescent="0.25">
      <c r="A2494" s="60" t="s">
        <v>4064</v>
      </c>
      <c r="B2494" s="60" t="s">
        <v>4064</v>
      </c>
      <c r="C2494" s="60" t="s">
        <v>22502</v>
      </c>
      <c r="D2494" s="60" t="s">
        <v>8126</v>
      </c>
      <c r="E2494" s="156" t="s">
        <v>30176</v>
      </c>
      <c r="F2494" s="103"/>
    </row>
    <row r="2495" spans="1:6" x14ac:dyDescent="0.25">
      <c r="A2495" s="60" t="s">
        <v>4065</v>
      </c>
      <c r="B2495" s="60" t="s">
        <v>4065</v>
      </c>
      <c r="C2495" s="60" t="s">
        <v>22504</v>
      </c>
      <c r="D2495" s="60" t="s">
        <v>8126</v>
      </c>
      <c r="E2495" s="156" t="s">
        <v>35642</v>
      </c>
      <c r="F2495" s="103"/>
    </row>
    <row r="2496" spans="1:6" x14ac:dyDescent="0.25">
      <c r="A2496" s="60" t="s">
        <v>4066</v>
      </c>
      <c r="B2496" s="60" t="s">
        <v>4066</v>
      </c>
      <c r="C2496" s="60" t="s">
        <v>22506</v>
      </c>
      <c r="D2496" s="60" t="s">
        <v>8126</v>
      </c>
      <c r="E2496" s="156" t="s">
        <v>35643</v>
      </c>
      <c r="F2496" s="103"/>
    </row>
    <row r="2497" spans="1:6" x14ac:dyDescent="0.25">
      <c r="A2497" s="60" t="s">
        <v>4067</v>
      </c>
      <c r="B2497" s="60" t="s">
        <v>4067</v>
      </c>
      <c r="C2497" s="60" t="s">
        <v>22508</v>
      </c>
      <c r="D2497" s="60" t="s">
        <v>8126</v>
      </c>
      <c r="E2497" s="156" t="s">
        <v>35644</v>
      </c>
      <c r="F2497" s="103"/>
    </row>
    <row r="2498" spans="1:6" x14ac:dyDescent="0.25">
      <c r="A2498" s="60" t="s">
        <v>4068</v>
      </c>
      <c r="B2498" s="60" t="s">
        <v>4068</v>
      </c>
      <c r="C2498" s="60" t="s">
        <v>22510</v>
      </c>
      <c r="D2498" s="60" t="s">
        <v>8126</v>
      </c>
      <c r="E2498" s="156" t="s">
        <v>35645</v>
      </c>
      <c r="F2498" s="103"/>
    </row>
    <row r="2499" spans="1:6" x14ac:dyDescent="0.25">
      <c r="A2499" s="60" t="s">
        <v>4069</v>
      </c>
      <c r="B2499" s="60" t="s">
        <v>4069</v>
      </c>
      <c r="C2499" s="60" t="s">
        <v>22512</v>
      </c>
      <c r="D2499" s="60" t="s">
        <v>8126</v>
      </c>
      <c r="E2499" s="156" t="s">
        <v>26695</v>
      </c>
      <c r="F2499" s="103"/>
    </row>
    <row r="2500" spans="1:6" x14ac:dyDescent="0.25">
      <c r="A2500" s="60" t="s">
        <v>181</v>
      </c>
      <c r="B2500" s="60" t="s">
        <v>181</v>
      </c>
      <c r="C2500" s="60" t="s">
        <v>22513</v>
      </c>
      <c r="D2500" s="60" t="s">
        <v>8893</v>
      </c>
      <c r="E2500" s="156" t="s">
        <v>12210</v>
      </c>
      <c r="F2500" s="103"/>
    </row>
    <row r="2501" spans="1:6" x14ac:dyDescent="0.25">
      <c r="A2501" s="60" t="s">
        <v>6990</v>
      </c>
      <c r="B2501" s="60" t="s">
        <v>6990</v>
      </c>
      <c r="C2501" s="60" t="s">
        <v>9325</v>
      </c>
      <c r="D2501" s="60" t="s">
        <v>8058</v>
      </c>
      <c r="E2501" s="156" t="s">
        <v>23051</v>
      </c>
      <c r="F2501" s="103"/>
    </row>
    <row r="2502" spans="1:6" x14ac:dyDescent="0.25">
      <c r="A2502" s="60" t="s">
        <v>6991</v>
      </c>
      <c r="B2502" s="60" t="s">
        <v>6991</v>
      </c>
      <c r="C2502" s="60" t="s">
        <v>9326</v>
      </c>
      <c r="D2502" s="60" t="s">
        <v>8897</v>
      </c>
      <c r="E2502" s="156" t="s">
        <v>12976</v>
      </c>
      <c r="F2502" s="103"/>
    </row>
    <row r="2503" spans="1:6" x14ac:dyDescent="0.25">
      <c r="A2503" s="60" t="s">
        <v>6992</v>
      </c>
      <c r="B2503" s="60" t="s">
        <v>6992</v>
      </c>
      <c r="C2503" s="60" t="s">
        <v>9327</v>
      </c>
      <c r="D2503" s="60" t="s">
        <v>8897</v>
      </c>
      <c r="E2503" s="156" t="s">
        <v>12718</v>
      </c>
      <c r="F2503" s="103"/>
    </row>
    <row r="2504" spans="1:6" x14ac:dyDescent="0.25">
      <c r="A2504" s="60" t="s">
        <v>7299</v>
      </c>
      <c r="B2504" s="60" t="s">
        <v>7299</v>
      </c>
      <c r="C2504" s="60" t="s">
        <v>9328</v>
      </c>
      <c r="D2504" s="60" t="s">
        <v>8126</v>
      </c>
      <c r="E2504" s="156" t="s">
        <v>35646</v>
      </c>
      <c r="F2504" s="103"/>
    </row>
    <row r="2505" spans="1:6" x14ac:dyDescent="0.25">
      <c r="A2505" s="60" t="s">
        <v>7300</v>
      </c>
      <c r="B2505" s="60" t="s">
        <v>7300</v>
      </c>
      <c r="C2505" s="60" t="s">
        <v>9329</v>
      </c>
      <c r="D2505" s="60" t="s">
        <v>8126</v>
      </c>
      <c r="E2505" s="156" t="s">
        <v>35647</v>
      </c>
      <c r="F2505" s="103"/>
    </row>
    <row r="2506" spans="1:6" x14ac:dyDescent="0.25">
      <c r="A2506" s="60" t="s">
        <v>7301</v>
      </c>
      <c r="B2506" s="60" t="s">
        <v>7301</v>
      </c>
      <c r="C2506" s="60" t="s">
        <v>9330</v>
      </c>
      <c r="D2506" s="60" t="s">
        <v>8126</v>
      </c>
      <c r="E2506" s="156" t="s">
        <v>35648</v>
      </c>
      <c r="F2506" s="103"/>
    </row>
    <row r="2507" spans="1:6" x14ac:dyDescent="0.25">
      <c r="A2507" s="60" t="s">
        <v>7302</v>
      </c>
      <c r="B2507" s="60" t="s">
        <v>7302</v>
      </c>
      <c r="C2507" s="60" t="s">
        <v>9331</v>
      </c>
      <c r="D2507" s="60" t="s">
        <v>8126</v>
      </c>
      <c r="E2507" s="156" t="s">
        <v>35649</v>
      </c>
      <c r="F2507" s="103"/>
    </row>
    <row r="2508" spans="1:6" x14ac:dyDescent="0.25">
      <c r="A2508" s="60" t="s">
        <v>7303</v>
      </c>
      <c r="B2508" s="60" t="s">
        <v>7303</v>
      </c>
      <c r="C2508" s="60" t="s">
        <v>9332</v>
      </c>
      <c r="D2508" s="60" t="s">
        <v>8126</v>
      </c>
      <c r="E2508" s="156" t="s">
        <v>35650</v>
      </c>
      <c r="F2508" s="103"/>
    </row>
    <row r="2509" spans="1:6" x14ac:dyDescent="0.25">
      <c r="A2509" s="60" t="s">
        <v>7304</v>
      </c>
      <c r="B2509" s="60" t="s">
        <v>7304</v>
      </c>
      <c r="C2509" s="60" t="s">
        <v>9333</v>
      </c>
      <c r="D2509" s="60" t="s">
        <v>8126</v>
      </c>
      <c r="E2509" s="156" t="s">
        <v>19585</v>
      </c>
      <c r="F2509" s="103"/>
    </row>
    <row r="2510" spans="1:6" x14ac:dyDescent="0.25">
      <c r="A2510" s="60" t="s">
        <v>7306</v>
      </c>
      <c r="B2510" s="60" t="s">
        <v>7306</v>
      </c>
      <c r="C2510" s="60" t="s">
        <v>9334</v>
      </c>
      <c r="D2510" s="60" t="s">
        <v>8126</v>
      </c>
      <c r="E2510" s="156" t="s">
        <v>30394</v>
      </c>
      <c r="F2510" s="103"/>
    </row>
    <row r="2511" spans="1:6" x14ac:dyDescent="0.25">
      <c r="A2511" s="60" t="s">
        <v>7307</v>
      </c>
      <c r="B2511" s="60" t="s">
        <v>7307</v>
      </c>
      <c r="C2511" s="60" t="s">
        <v>9335</v>
      </c>
      <c r="D2511" s="60" t="s">
        <v>8126</v>
      </c>
      <c r="E2511" s="156" t="s">
        <v>35651</v>
      </c>
      <c r="F2511" s="103"/>
    </row>
    <row r="2512" spans="1:6" x14ac:dyDescent="0.25">
      <c r="A2512" s="60" t="s">
        <v>7308</v>
      </c>
      <c r="B2512" s="60" t="s">
        <v>7308</v>
      </c>
      <c r="C2512" s="60" t="s">
        <v>9336</v>
      </c>
      <c r="D2512" s="60" t="s">
        <v>8126</v>
      </c>
      <c r="E2512" s="156" t="s">
        <v>35652</v>
      </c>
      <c r="F2512" s="103"/>
    </row>
    <row r="2513" spans="1:6" x14ac:dyDescent="0.25">
      <c r="A2513" s="60" t="s">
        <v>7309</v>
      </c>
      <c r="B2513" s="60" t="s">
        <v>7309</v>
      </c>
      <c r="C2513" s="60" t="s">
        <v>9337</v>
      </c>
      <c r="D2513" s="60" t="s">
        <v>8126</v>
      </c>
      <c r="E2513" s="156" t="s">
        <v>35653</v>
      </c>
      <c r="F2513" s="103"/>
    </row>
    <row r="2514" spans="1:6" x14ac:dyDescent="0.25">
      <c r="A2514" s="60" t="s">
        <v>7310</v>
      </c>
      <c r="B2514" s="60" t="s">
        <v>7310</v>
      </c>
      <c r="C2514" s="60" t="s">
        <v>9338</v>
      </c>
      <c r="D2514" s="60" t="s">
        <v>8126</v>
      </c>
      <c r="E2514" s="156" t="s">
        <v>35654</v>
      </c>
      <c r="F2514" s="103"/>
    </row>
    <row r="2515" spans="1:6" x14ac:dyDescent="0.25">
      <c r="A2515" s="60" t="s">
        <v>7311</v>
      </c>
      <c r="B2515" s="60" t="s">
        <v>7311</v>
      </c>
      <c r="C2515" s="60" t="s">
        <v>9339</v>
      </c>
      <c r="D2515" s="60" t="s">
        <v>8126</v>
      </c>
      <c r="E2515" s="156" t="s">
        <v>35655</v>
      </c>
      <c r="F2515" s="103"/>
    </row>
    <row r="2516" spans="1:6" x14ac:dyDescent="0.25">
      <c r="A2516" s="60" t="s">
        <v>7312</v>
      </c>
      <c r="B2516" s="60" t="s">
        <v>7312</v>
      </c>
      <c r="C2516" s="60" t="s">
        <v>9340</v>
      </c>
      <c r="D2516" s="60" t="s">
        <v>8126</v>
      </c>
      <c r="E2516" s="156" t="s">
        <v>35656</v>
      </c>
      <c r="F2516" s="103"/>
    </row>
    <row r="2517" spans="1:6" x14ac:dyDescent="0.25">
      <c r="A2517" s="60" t="s">
        <v>7313</v>
      </c>
      <c r="B2517" s="60" t="s">
        <v>7313</v>
      </c>
      <c r="C2517" s="60" t="s">
        <v>9341</v>
      </c>
      <c r="D2517" s="60" t="s">
        <v>8126</v>
      </c>
      <c r="E2517" s="156" t="s">
        <v>35657</v>
      </c>
      <c r="F2517" s="103"/>
    </row>
    <row r="2518" spans="1:6" x14ac:dyDescent="0.25">
      <c r="A2518" s="60" t="s">
        <v>7314</v>
      </c>
      <c r="B2518" s="60" t="s">
        <v>7314</v>
      </c>
      <c r="C2518" s="60" t="s">
        <v>9342</v>
      </c>
      <c r="D2518" s="60" t="s">
        <v>8126</v>
      </c>
      <c r="E2518" s="156" t="s">
        <v>35658</v>
      </c>
      <c r="F2518" s="103"/>
    </row>
    <row r="2519" spans="1:6" x14ac:dyDescent="0.25">
      <c r="A2519" s="60" t="s">
        <v>7315</v>
      </c>
      <c r="B2519" s="60" t="s">
        <v>7315</v>
      </c>
      <c r="C2519" s="60" t="s">
        <v>9343</v>
      </c>
      <c r="D2519" s="60" t="s">
        <v>8126</v>
      </c>
      <c r="E2519" s="156" t="s">
        <v>35659</v>
      </c>
      <c r="F2519" s="103"/>
    </row>
    <row r="2520" spans="1:6" x14ac:dyDescent="0.25">
      <c r="A2520" s="60" t="s">
        <v>7316</v>
      </c>
      <c r="B2520" s="60" t="s">
        <v>7316</v>
      </c>
      <c r="C2520" s="60" t="s">
        <v>9344</v>
      </c>
      <c r="D2520" s="60" t="s">
        <v>8126</v>
      </c>
      <c r="E2520" s="156" t="s">
        <v>35660</v>
      </c>
      <c r="F2520" s="103"/>
    </row>
    <row r="2521" spans="1:6" x14ac:dyDescent="0.25">
      <c r="A2521" s="60" t="s">
        <v>7317</v>
      </c>
      <c r="B2521" s="60" t="s">
        <v>7317</v>
      </c>
      <c r="C2521" s="60" t="s">
        <v>9345</v>
      </c>
      <c r="D2521" s="60" t="s">
        <v>8126</v>
      </c>
      <c r="E2521" s="156" t="s">
        <v>35661</v>
      </c>
      <c r="F2521" s="103"/>
    </row>
    <row r="2522" spans="1:6" x14ac:dyDescent="0.25">
      <c r="A2522" s="60" t="s">
        <v>7318</v>
      </c>
      <c r="B2522" s="60" t="s">
        <v>7318</v>
      </c>
      <c r="C2522" s="60" t="s">
        <v>9346</v>
      </c>
      <c r="D2522" s="60" t="s">
        <v>8126</v>
      </c>
      <c r="E2522" s="156" t="s">
        <v>19639</v>
      </c>
      <c r="F2522" s="103"/>
    </row>
    <row r="2523" spans="1:6" x14ac:dyDescent="0.25">
      <c r="A2523" s="60" t="s">
        <v>7319</v>
      </c>
      <c r="B2523" s="60" t="s">
        <v>7319</v>
      </c>
      <c r="C2523" s="60" t="s">
        <v>9347</v>
      </c>
      <c r="D2523" s="60" t="s">
        <v>8126</v>
      </c>
      <c r="E2523" s="156" t="s">
        <v>35662</v>
      </c>
      <c r="F2523" s="103"/>
    </row>
    <row r="2524" spans="1:6" x14ac:dyDescent="0.25">
      <c r="A2524" s="60" t="s">
        <v>7320</v>
      </c>
      <c r="B2524" s="60" t="s">
        <v>7320</v>
      </c>
      <c r="C2524" s="60" t="s">
        <v>9348</v>
      </c>
      <c r="D2524" s="60" t="s">
        <v>8126</v>
      </c>
      <c r="E2524" s="156" t="s">
        <v>35663</v>
      </c>
      <c r="F2524" s="103"/>
    </row>
    <row r="2525" spans="1:6" x14ac:dyDescent="0.25">
      <c r="A2525" s="60" t="s">
        <v>7321</v>
      </c>
      <c r="B2525" s="60" t="s">
        <v>7321</v>
      </c>
      <c r="C2525" s="60" t="s">
        <v>9349</v>
      </c>
      <c r="D2525" s="60" t="s">
        <v>8126</v>
      </c>
      <c r="E2525" s="156" t="s">
        <v>35664</v>
      </c>
      <c r="F2525" s="103"/>
    </row>
    <row r="2526" spans="1:6" x14ac:dyDescent="0.25">
      <c r="A2526" s="60" t="s">
        <v>7322</v>
      </c>
      <c r="B2526" s="60" t="s">
        <v>7322</v>
      </c>
      <c r="C2526" s="60" t="s">
        <v>9350</v>
      </c>
      <c r="D2526" s="60" t="s">
        <v>8126</v>
      </c>
      <c r="E2526" s="156" t="s">
        <v>35665</v>
      </c>
      <c r="F2526" s="103"/>
    </row>
    <row r="2527" spans="1:6" x14ac:dyDescent="0.25">
      <c r="A2527" s="60" t="s">
        <v>7323</v>
      </c>
      <c r="B2527" s="60" t="s">
        <v>7323</v>
      </c>
      <c r="C2527" s="60" t="s">
        <v>9351</v>
      </c>
      <c r="D2527" s="60" t="s">
        <v>8126</v>
      </c>
      <c r="E2527" s="156" t="s">
        <v>24366</v>
      </c>
      <c r="F2527" s="103"/>
    </row>
    <row r="2528" spans="1:6" x14ac:dyDescent="0.25">
      <c r="A2528" s="60" t="s">
        <v>7324</v>
      </c>
      <c r="B2528" s="60" t="s">
        <v>7324</v>
      </c>
      <c r="C2528" s="60" t="s">
        <v>9352</v>
      </c>
      <c r="D2528" s="60" t="s">
        <v>8126</v>
      </c>
      <c r="E2528" s="156" t="s">
        <v>35666</v>
      </c>
      <c r="F2528" s="103"/>
    </row>
    <row r="2529" spans="1:6" x14ac:dyDescent="0.25">
      <c r="A2529" s="60" t="s">
        <v>7325</v>
      </c>
      <c r="B2529" s="60" t="s">
        <v>7325</v>
      </c>
      <c r="C2529" s="60" t="s">
        <v>9353</v>
      </c>
      <c r="D2529" s="60" t="s">
        <v>8126</v>
      </c>
      <c r="E2529" s="156" t="s">
        <v>35667</v>
      </c>
      <c r="F2529" s="103"/>
    </row>
    <row r="2530" spans="1:6" x14ac:dyDescent="0.25">
      <c r="A2530" s="60" t="s">
        <v>7326</v>
      </c>
      <c r="B2530" s="60" t="s">
        <v>7326</v>
      </c>
      <c r="C2530" s="60" t="s">
        <v>9354</v>
      </c>
      <c r="D2530" s="60" t="s">
        <v>8126</v>
      </c>
      <c r="E2530" s="156" t="s">
        <v>35668</v>
      </c>
      <c r="F2530" s="103"/>
    </row>
    <row r="2531" spans="1:6" x14ac:dyDescent="0.25">
      <c r="A2531" s="60" t="s">
        <v>7327</v>
      </c>
      <c r="B2531" s="60" t="s">
        <v>7327</v>
      </c>
      <c r="C2531" s="60" t="s">
        <v>9355</v>
      </c>
      <c r="D2531" s="60" t="s">
        <v>8126</v>
      </c>
      <c r="E2531" s="156" t="s">
        <v>35669</v>
      </c>
      <c r="F2531" s="103"/>
    </row>
    <row r="2532" spans="1:6" x14ac:dyDescent="0.25">
      <c r="A2532" s="60" t="s">
        <v>7328</v>
      </c>
      <c r="B2532" s="60" t="s">
        <v>7328</v>
      </c>
      <c r="C2532" s="60" t="s">
        <v>9356</v>
      </c>
      <c r="D2532" s="60" t="s">
        <v>8126</v>
      </c>
      <c r="E2532" s="156" t="s">
        <v>35670</v>
      </c>
      <c r="F2532" s="103"/>
    </row>
    <row r="2533" spans="1:6" x14ac:dyDescent="0.25">
      <c r="A2533" s="60" t="s">
        <v>7329</v>
      </c>
      <c r="B2533" s="60" t="s">
        <v>7329</v>
      </c>
      <c r="C2533" s="60" t="s">
        <v>9357</v>
      </c>
      <c r="D2533" s="60" t="s">
        <v>8126</v>
      </c>
      <c r="E2533" s="156" t="s">
        <v>35671</v>
      </c>
      <c r="F2533" s="103"/>
    </row>
    <row r="2534" spans="1:6" x14ac:dyDescent="0.25">
      <c r="A2534" s="60" t="s">
        <v>7330</v>
      </c>
      <c r="B2534" s="60" t="s">
        <v>7330</v>
      </c>
      <c r="C2534" s="60" t="s">
        <v>9358</v>
      </c>
      <c r="D2534" s="60" t="s">
        <v>8126</v>
      </c>
      <c r="E2534" s="156" t="s">
        <v>35672</v>
      </c>
      <c r="F2534" s="103"/>
    </row>
    <row r="2535" spans="1:6" x14ac:dyDescent="0.25">
      <c r="A2535" s="60" t="s">
        <v>7331</v>
      </c>
      <c r="B2535" s="60" t="s">
        <v>7331</v>
      </c>
      <c r="C2535" s="60" t="s">
        <v>9359</v>
      </c>
      <c r="D2535" s="60" t="s">
        <v>8126</v>
      </c>
      <c r="E2535" s="156" t="s">
        <v>35673</v>
      </c>
      <c r="F2535" s="103"/>
    </row>
    <row r="2536" spans="1:6" x14ac:dyDescent="0.25">
      <c r="A2536" s="60" t="s">
        <v>7332</v>
      </c>
      <c r="B2536" s="60" t="s">
        <v>7332</v>
      </c>
      <c r="C2536" s="60" t="s">
        <v>9360</v>
      </c>
      <c r="D2536" s="60" t="s">
        <v>8126</v>
      </c>
      <c r="E2536" s="156" t="s">
        <v>35674</v>
      </c>
      <c r="F2536" s="103"/>
    </row>
    <row r="2537" spans="1:6" x14ac:dyDescent="0.25">
      <c r="A2537" s="60" t="s">
        <v>7333</v>
      </c>
      <c r="B2537" s="60" t="s">
        <v>7333</v>
      </c>
      <c r="C2537" s="60" t="s">
        <v>9361</v>
      </c>
      <c r="D2537" s="60" t="s">
        <v>8126</v>
      </c>
      <c r="E2537" s="156" t="s">
        <v>35675</v>
      </c>
      <c r="F2537" s="103"/>
    </row>
    <row r="2538" spans="1:6" x14ac:dyDescent="0.25">
      <c r="A2538" s="60" t="s">
        <v>7334</v>
      </c>
      <c r="B2538" s="60" t="s">
        <v>7334</v>
      </c>
      <c r="C2538" s="60" t="s">
        <v>9362</v>
      </c>
      <c r="D2538" s="60" t="s">
        <v>8126</v>
      </c>
      <c r="E2538" s="156" t="s">
        <v>35676</v>
      </c>
      <c r="F2538" s="103"/>
    </row>
    <row r="2539" spans="1:6" x14ac:dyDescent="0.25">
      <c r="A2539" s="60" t="s">
        <v>7335</v>
      </c>
      <c r="B2539" s="60" t="s">
        <v>7335</v>
      </c>
      <c r="C2539" s="60" t="s">
        <v>9363</v>
      </c>
      <c r="D2539" s="60" t="s">
        <v>8126</v>
      </c>
      <c r="E2539" s="156" t="s">
        <v>35677</v>
      </c>
      <c r="F2539" s="103"/>
    </row>
    <row r="2540" spans="1:6" x14ac:dyDescent="0.25">
      <c r="A2540" s="60" t="s">
        <v>7336</v>
      </c>
      <c r="B2540" s="60" t="s">
        <v>7336</v>
      </c>
      <c r="C2540" s="60" t="s">
        <v>9364</v>
      </c>
      <c r="D2540" s="60" t="s">
        <v>8126</v>
      </c>
      <c r="E2540" s="156" t="s">
        <v>35678</v>
      </c>
      <c r="F2540" s="103"/>
    </row>
    <row r="2541" spans="1:6" x14ac:dyDescent="0.25">
      <c r="A2541" s="60" t="s">
        <v>7337</v>
      </c>
      <c r="B2541" s="60" t="s">
        <v>7337</v>
      </c>
      <c r="C2541" s="60" t="s">
        <v>9365</v>
      </c>
      <c r="D2541" s="60" t="s">
        <v>8126</v>
      </c>
      <c r="E2541" s="156" t="s">
        <v>35679</v>
      </c>
      <c r="F2541" s="103"/>
    </row>
    <row r="2542" spans="1:6" x14ac:dyDescent="0.25">
      <c r="A2542" s="60" t="s">
        <v>7338</v>
      </c>
      <c r="B2542" s="60" t="s">
        <v>7338</v>
      </c>
      <c r="C2542" s="60" t="s">
        <v>9366</v>
      </c>
      <c r="D2542" s="60" t="s">
        <v>8126</v>
      </c>
      <c r="E2542" s="156" t="s">
        <v>35680</v>
      </c>
      <c r="F2542" s="103"/>
    </row>
    <row r="2543" spans="1:6" x14ac:dyDescent="0.25">
      <c r="A2543" s="60" t="s">
        <v>7339</v>
      </c>
      <c r="B2543" s="60" t="s">
        <v>7339</v>
      </c>
      <c r="C2543" s="60" t="s">
        <v>9367</v>
      </c>
      <c r="D2543" s="60" t="s">
        <v>8126</v>
      </c>
      <c r="E2543" s="156" t="s">
        <v>18745</v>
      </c>
      <c r="F2543" s="103"/>
    </row>
    <row r="2544" spans="1:6" x14ac:dyDescent="0.25">
      <c r="A2544" s="60" t="s">
        <v>7340</v>
      </c>
      <c r="B2544" s="60" t="s">
        <v>7340</v>
      </c>
      <c r="C2544" s="60" t="s">
        <v>9368</v>
      </c>
      <c r="D2544" s="60" t="s">
        <v>8126</v>
      </c>
      <c r="E2544" s="156" t="s">
        <v>35681</v>
      </c>
      <c r="F2544" s="103"/>
    </row>
    <row r="2545" spans="1:6" x14ac:dyDescent="0.25">
      <c r="A2545" s="60" t="s">
        <v>7341</v>
      </c>
      <c r="B2545" s="60" t="s">
        <v>7341</v>
      </c>
      <c r="C2545" s="60" t="s">
        <v>9369</v>
      </c>
      <c r="D2545" s="60" t="s">
        <v>8126</v>
      </c>
      <c r="E2545" s="156" t="s">
        <v>35682</v>
      </c>
      <c r="F2545" s="103"/>
    </row>
    <row r="2546" spans="1:6" x14ac:dyDescent="0.25">
      <c r="A2546" s="60" t="s">
        <v>7342</v>
      </c>
      <c r="B2546" s="60" t="s">
        <v>7342</v>
      </c>
      <c r="C2546" s="60" t="s">
        <v>9370</v>
      </c>
      <c r="D2546" s="60" t="s">
        <v>8126</v>
      </c>
      <c r="E2546" s="156" t="s">
        <v>35683</v>
      </c>
      <c r="F2546" s="103"/>
    </row>
    <row r="2547" spans="1:6" x14ac:dyDescent="0.25">
      <c r="A2547" s="60" t="s">
        <v>7343</v>
      </c>
      <c r="B2547" s="60" t="s">
        <v>7343</v>
      </c>
      <c r="C2547" s="60" t="s">
        <v>9371</v>
      </c>
      <c r="D2547" s="60" t="s">
        <v>8126</v>
      </c>
      <c r="E2547" s="156" t="s">
        <v>35684</v>
      </c>
      <c r="F2547" s="103"/>
    </row>
    <row r="2548" spans="1:6" x14ac:dyDescent="0.25">
      <c r="A2548" s="60" t="s">
        <v>7344</v>
      </c>
      <c r="B2548" s="60" t="s">
        <v>7344</v>
      </c>
      <c r="C2548" s="60" t="s">
        <v>9372</v>
      </c>
      <c r="D2548" s="60" t="s">
        <v>8126</v>
      </c>
      <c r="E2548" s="156" t="s">
        <v>35685</v>
      </c>
      <c r="F2548" s="103"/>
    </row>
    <row r="2549" spans="1:6" x14ac:dyDescent="0.25">
      <c r="A2549" s="60" t="s">
        <v>7345</v>
      </c>
      <c r="B2549" s="60" t="s">
        <v>7345</v>
      </c>
      <c r="C2549" s="60" t="s">
        <v>9373</v>
      </c>
      <c r="D2549" s="60" t="s">
        <v>8126</v>
      </c>
      <c r="E2549" s="156" t="s">
        <v>35686</v>
      </c>
      <c r="F2549" s="103"/>
    </row>
    <row r="2550" spans="1:6" x14ac:dyDescent="0.25">
      <c r="A2550" s="60" t="s">
        <v>7346</v>
      </c>
      <c r="B2550" s="60" t="s">
        <v>7346</v>
      </c>
      <c r="C2550" s="60" t="s">
        <v>9374</v>
      </c>
      <c r="D2550" s="60" t="s">
        <v>8126</v>
      </c>
      <c r="E2550" s="156" t="s">
        <v>35687</v>
      </c>
      <c r="F2550" s="103"/>
    </row>
    <row r="2551" spans="1:6" x14ac:dyDescent="0.25">
      <c r="A2551" s="60" t="s">
        <v>7347</v>
      </c>
      <c r="B2551" s="60" t="s">
        <v>7347</v>
      </c>
      <c r="C2551" s="60" t="s">
        <v>9375</v>
      </c>
      <c r="D2551" s="60" t="s">
        <v>8126</v>
      </c>
      <c r="E2551" s="156" t="s">
        <v>35688</v>
      </c>
      <c r="F2551" s="103"/>
    </row>
    <row r="2552" spans="1:6" x14ac:dyDescent="0.25">
      <c r="A2552" s="60" t="s">
        <v>7348</v>
      </c>
      <c r="B2552" s="60" t="s">
        <v>7348</v>
      </c>
      <c r="C2552" s="60" t="s">
        <v>9376</v>
      </c>
      <c r="D2552" s="60" t="s">
        <v>8126</v>
      </c>
      <c r="E2552" s="156" t="s">
        <v>35689</v>
      </c>
      <c r="F2552" s="103"/>
    </row>
    <row r="2553" spans="1:6" x14ac:dyDescent="0.25">
      <c r="A2553" s="60" t="s">
        <v>7349</v>
      </c>
      <c r="B2553" s="60" t="s">
        <v>7349</v>
      </c>
      <c r="C2553" s="60" t="s">
        <v>9377</v>
      </c>
      <c r="D2553" s="60" t="s">
        <v>8126</v>
      </c>
      <c r="E2553" s="156" t="s">
        <v>35690</v>
      </c>
      <c r="F2553" s="103"/>
    </row>
    <row r="2554" spans="1:6" x14ac:dyDescent="0.25">
      <c r="A2554" s="60" t="s">
        <v>7350</v>
      </c>
      <c r="B2554" s="60" t="s">
        <v>7350</v>
      </c>
      <c r="C2554" s="60" t="s">
        <v>9378</v>
      </c>
      <c r="D2554" s="60" t="s">
        <v>8126</v>
      </c>
      <c r="E2554" s="156" t="s">
        <v>18268</v>
      </c>
      <c r="F2554" s="103"/>
    </row>
    <row r="2555" spans="1:6" x14ac:dyDescent="0.25">
      <c r="A2555" s="60" t="s">
        <v>7351</v>
      </c>
      <c r="B2555" s="60" t="s">
        <v>7351</v>
      </c>
      <c r="C2555" s="60" t="s">
        <v>9379</v>
      </c>
      <c r="D2555" s="60" t="s">
        <v>8126</v>
      </c>
      <c r="E2555" s="156" t="s">
        <v>35691</v>
      </c>
      <c r="F2555" s="103"/>
    </row>
    <row r="2556" spans="1:6" x14ac:dyDescent="0.25">
      <c r="A2556" s="60" t="s">
        <v>7352</v>
      </c>
      <c r="B2556" s="60" t="s">
        <v>7352</v>
      </c>
      <c r="C2556" s="60" t="s">
        <v>9380</v>
      </c>
      <c r="D2556" s="60" t="s">
        <v>8126</v>
      </c>
      <c r="E2556" s="156" t="s">
        <v>35692</v>
      </c>
      <c r="F2556" s="103"/>
    </row>
    <row r="2557" spans="1:6" x14ac:dyDescent="0.25">
      <c r="A2557" s="60" t="s">
        <v>7353</v>
      </c>
      <c r="B2557" s="60" t="s">
        <v>7353</v>
      </c>
      <c r="C2557" s="60" t="s">
        <v>9381</v>
      </c>
      <c r="D2557" s="60" t="s">
        <v>8126</v>
      </c>
      <c r="E2557" s="156" t="s">
        <v>35693</v>
      </c>
      <c r="F2557" s="103"/>
    </row>
    <row r="2558" spans="1:6" x14ac:dyDescent="0.25">
      <c r="A2558" s="60" t="s">
        <v>7354</v>
      </c>
      <c r="B2558" s="60" t="s">
        <v>7354</v>
      </c>
      <c r="C2558" s="60" t="s">
        <v>9382</v>
      </c>
      <c r="D2558" s="60" t="s">
        <v>8126</v>
      </c>
      <c r="E2558" s="156" t="s">
        <v>35694</v>
      </c>
      <c r="F2558" s="103"/>
    </row>
    <row r="2559" spans="1:6" x14ac:dyDescent="0.25">
      <c r="A2559" s="60" t="s">
        <v>7355</v>
      </c>
      <c r="B2559" s="60" t="s">
        <v>7355</v>
      </c>
      <c r="C2559" s="60" t="s">
        <v>9383</v>
      </c>
      <c r="D2559" s="60" t="s">
        <v>8126</v>
      </c>
      <c r="E2559" s="156" t="s">
        <v>35695</v>
      </c>
      <c r="F2559" s="103"/>
    </row>
    <row r="2560" spans="1:6" x14ac:dyDescent="0.25">
      <c r="A2560" s="60" t="s">
        <v>7356</v>
      </c>
      <c r="B2560" s="60" t="s">
        <v>7356</v>
      </c>
      <c r="C2560" s="60" t="s">
        <v>9384</v>
      </c>
      <c r="D2560" s="60" t="s">
        <v>8126</v>
      </c>
      <c r="E2560" s="156" t="s">
        <v>19726</v>
      </c>
      <c r="F2560" s="103"/>
    </row>
    <row r="2561" spans="1:6" x14ac:dyDescent="0.25">
      <c r="A2561" s="60" t="s">
        <v>7357</v>
      </c>
      <c r="B2561" s="60" t="s">
        <v>7357</v>
      </c>
      <c r="C2561" s="60" t="s">
        <v>9385</v>
      </c>
      <c r="D2561" s="60" t="s">
        <v>8126</v>
      </c>
      <c r="E2561" s="156" t="s">
        <v>35696</v>
      </c>
      <c r="F2561" s="103"/>
    </row>
    <row r="2562" spans="1:6" x14ac:dyDescent="0.25">
      <c r="A2562" s="60" t="s">
        <v>7358</v>
      </c>
      <c r="B2562" s="60" t="s">
        <v>7358</v>
      </c>
      <c r="C2562" s="60" t="s">
        <v>9386</v>
      </c>
      <c r="D2562" s="60" t="s">
        <v>8126</v>
      </c>
      <c r="E2562" s="156" t="s">
        <v>19562</v>
      </c>
      <c r="F2562" s="103"/>
    </row>
    <row r="2563" spans="1:6" x14ac:dyDescent="0.25">
      <c r="A2563" s="60" t="s">
        <v>7359</v>
      </c>
      <c r="B2563" s="60" t="s">
        <v>7359</v>
      </c>
      <c r="C2563" s="60" t="s">
        <v>9387</v>
      </c>
      <c r="D2563" s="60" t="s">
        <v>8126</v>
      </c>
      <c r="E2563" s="156" t="s">
        <v>35697</v>
      </c>
      <c r="F2563" s="103"/>
    </row>
    <row r="2564" spans="1:6" x14ac:dyDescent="0.25">
      <c r="A2564" s="60" t="s">
        <v>7360</v>
      </c>
      <c r="B2564" s="60" t="s">
        <v>7360</v>
      </c>
      <c r="C2564" s="60" t="s">
        <v>9388</v>
      </c>
      <c r="D2564" s="60" t="s">
        <v>8126</v>
      </c>
      <c r="E2564" s="156" t="s">
        <v>35698</v>
      </c>
      <c r="F2564" s="103"/>
    </row>
    <row r="2565" spans="1:6" x14ac:dyDescent="0.25">
      <c r="A2565" s="60" t="s">
        <v>7361</v>
      </c>
      <c r="B2565" s="60" t="s">
        <v>7361</v>
      </c>
      <c r="C2565" s="60" t="s">
        <v>9389</v>
      </c>
      <c r="D2565" s="60" t="s">
        <v>8126</v>
      </c>
      <c r="E2565" s="156" t="s">
        <v>26329</v>
      </c>
      <c r="F2565" s="103"/>
    </row>
    <row r="2566" spans="1:6" x14ac:dyDescent="0.25">
      <c r="A2566" s="60" t="s">
        <v>7362</v>
      </c>
      <c r="B2566" s="60" t="s">
        <v>7362</v>
      </c>
      <c r="C2566" s="60" t="s">
        <v>9390</v>
      </c>
      <c r="D2566" s="60" t="s">
        <v>8126</v>
      </c>
      <c r="E2566" s="156" t="s">
        <v>35699</v>
      </c>
      <c r="F2566" s="103"/>
    </row>
    <row r="2567" spans="1:6" x14ac:dyDescent="0.25">
      <c r="A2567" s="60" t="s">
        <v>7363</v>
      </c>
      <c r="B2567" s="60" t="s">
        <v>7363</v>
      </c>
      <c r="C2567" s="60" t="s">
        <v>9391</v>
      </c>
      <c r="D2567" s="60" t="s">
        <v>8126</v>
      </c>
      <c r="E2567" s="156" t="s">
        <v>35700</v>
      </c>
      <c r="F2567" s="103"/>
    </row>
    <row r="2568" spans="1:6" x14ac:dyDescent="0.25">
      <c r="A2568" s="60" t="s">
        <v>7364</v>
      </c>
      <c r="B2568" s="60" t="s">
        <v>7364</v>
      </c>
      <c r="C2568" s="60" t="s">
        <v>9392</v>
      </c>
      <c r="D2568" s="60" t="s">
        <v>8126</v>
      </c>
      <c r="E2568" s="156" t="s">
        <v>35701</v>
      </c>
      <c r="F2568" s="103"/>
    </row>
    <row r="2569" spans="1:6" x14ac:dyDescent="0.25">
      <c r="A2569" s="60" t="s">
        <v>7365</v>
      </c>
      <c r="B2569" s="60" t="s">
        <v>7365</v>
      </c>
      <c r="C2569" s="60" t="s">
        <v>9393</v>
      </c>
      <c r="D2569" s="60" t="s">
        <v>8126</v>
      </c>
      <c r="E2569" s="156" t="s">
        <v>35702</v>
      </c>
      <c r="F2569" s="103"/>
    </row>
    <row r="2570" spans="1:6" x14ac:dyDescent="0.25">
      <c r="A2570" s="60" t="s">
        <v>7366</v>
      </c>
      <c r="B2570" s="60" t="s">
        <v>7366</v>
      </c>
      <c r="C2570" s="60" t="s">
        <v>9394</v>
      </c>
      <c r="D2570" s="60" t="s">
        <v>8126</v>
      </c>
      <c r="E2570" s="156" t="s">
        <v>23794</v>
      </c>
      <c r="F2570" s="103"/>
    </row>
    <row r="2571" spans="1:6" x14ac:dyDescent="0.25">
      <c r="A2571" s="60" t="s">
        <v>7367</v>
      </c>
      <c r="B2571" s="60" t="s">
        <v>7367</v>
      </c>
      <c r="C2571" s="60" t="s">
        <v>9395</v>
      </c>
      <c r="D2571" s="60" t="s">
        <v>8126</v>
      </c>
      <c r="E2571" s="156" t="s">
        <v>35703</v>
      </c>
      <c r="F2571" s="103"/>
    </row>
    <row r="2572" spans="1:6" x14ac:dyDescent="0.25">
      <c r="A2572" s="60" t="s">
        <v>7368</v>
      </c>
      <c r="B2572" s="60" t="s">
        <v>7368</v>
      </c>
      <c r="C2572" s="60" t="s">
        <v>9396</v>
      </c>
      <c r="D2572" s="60" t="s">
        <v>8126</v>
      </c>
      <c r="E2572" s="156" t="s">
        <v>35572</v>
      </c>
      <c r="F2572" s="103"/>
    </row>
    <row r="2573" spans="1:6" x14ac:dyDescent="0.25">
      <c r="A2573" s="60" t="s">
        <v>7369</v>
      </c>
      <c r="B2573" s="60" t="s">
        <v>7369</v>
      </c>
      <c r="C2573" s="60" t="s">
        <v>9397</v>
      </c>
      <c r="D2573" s="60" t="s">
        <v>8126</v>
      </c>
      <c r="E2573" s="156" t="s">
        <v>35704</v>
      </c>
      <c r="F2573" s="103"/>
    </row>
    <row r="2574" spans="1:6" x14ac:dyDescent="0.25">
      <c r="A2574" s="60" t="s">
        <v>7370</v>
      </c>
      <c r="B2574" s="60" t="s">
        <v>7370</v>
      </c>
      <c r="C2574" s="60" t="s">
        <v>9398</v>
      </c>
      <c r="D2574" s="60" t="s">
        <v>8126</v>
      </c>
      <c r="E2574" s="156" t="s">
        <v>35705</v>
      </c>
      <c r="F2574" s="103"/>
    </row>
    <row r="2575" spans="1:6" x14ac:dyDescent="0.25">
      <c r="A2575" s="60" t="s">
        <v>7371</v>
      </c>
      <c r="B2575" s="60" t="s">
        <v>7371</v>
      </c>
      <c r="C2575" s="60" t="s">
        <v>9399</v>
      </c>
      <c r="D2575" s="60" t="s">
        <v>8126</v>
      </c>
      <c r="E2575" s="156" t="s">
        <v>35706</v>
      </c>
      <c r="F2575" s="103"/>
    </row>
    <row r="2576" spans="1:6" x14ac:dyDescent="0.25">
      <c r="A2576" s="60" t="s">
        <v>7372</v>
      </c>
      <c r="B2576" s="60" t="s">
        <v>7372</v>
      </c>
      <c r="C2576" s="60" t="s">
        <v>9400</v>
      </c>
      <c r="D2576" s="60" t="s">
        <v>8126</v>
      </c>
      <c r="E2576" s="156" t="s">
        <v>35707</v>
      </c>
      <c r="F2576" s="103"/>
    </row>
    <row r="2577" spans="1:6" x14ac:dyDescent="0.25">
      <c r="A2577" s="60" t="s">
        <v>7373</v>
      </c>
      <c r="B2577" s="60" t="s">
        <v>7373</v>
      </c>
      <c r="C2577" s="60" t="s">
        <v>9401</v>
      </c>
      <c r="D2577" s="60" t="s">
        <v>8126</v>
      </c>
      <c r="E2577" s="156" t="s">
        <v>35708</v>
      </c>
      <c r="F2577" s="103"/>
    </row>
    <row r="2578" spans="1:6" x14ac:dyDescent="0.25">
      <c r="A2578" s="60" t="s">
        <v>7374</v>
      </c>
      <c r="B2578" s="60" t="s">
        <v>7374</v>
      </c>
      <c r="C2578" s="60" t="s">
        <v>22587</v>
      </c>
      <c r="D2578" s="60" t="s">
        <v>8897</v>
      </c>
      <c r="E2578" s="156" t="s">
        <v>35709</v>
      </c>
      <c r="F2578" s="103"/>
    </row>
    <row r="2579" spans="1:6" x14ac:dyDescent="0.25">
      <c r="A2579" s="60" t="s">
        <v>7375</v>
      </c>
      <c r="B2579" s="60" t="s">
        <v>7375</v>
      </c>
      <c r="C2579" s="60" t="s">
        <v>22589</v>
      </c>
      <c r="D2579" s="60" t="s">
        <v>8897</v>
      </c>
      <c r="E2579" s="156" t="s">
        <v>35710</v>
      </c>
      <c r="F2579" s="103"/>
    </row>
    <row r="2580" spans="1:6" x14ac:dyDescent="0.25">
      <c r="A2580" s="60" t="s">
        <v>7376</v>
      </c>
      <c r="B2580" s="60" t="s">
        <v>7376</v>
      </c>
      <c r="C2580" s="60" t="s">
        <v>22591</v>
      </c>
      <c r="D2580" s="60" t="s">
        <v>8897</v>
      </c>
      <c r="E2580" s="156" t="s">
        <v>35711</v>
      </c>
      <c r="F2580" s="103"/>
    </row>
    <row r="2581" spans="1:6" x14ac:dyDescent="0.25">
      <c r="A2581" s="60" t="s">
        <v>7377</v>
      </c>
      <c r="B2581" s="60" t="s">
        <v>7377</v>
      </c>
      <c r="C2581" s="60" t="s">
        <v>22593</v>
      </c>
      <c r="D2581" s="60" t="s">
        <v>8897</v>
      </c>
      <c r="E2581" s="156" t="s">
        <v>35712</v>
      </c>
      <c r="F2581" s="103"/>
    </row>
    <row r="2582" spans="1:6" x14ac:dyDescent="0.25">
      <c r="A2582" s="60" t="s">
        <v>7378</v>
      </c>
      <c r="B2582" s="60" t="s">
        <v>7378</v>
      </c>
      <c r="C2582" s="60" t="s">
        <v>22595</v>
      </c>
      <c r="D2582" s="60" t="s">
        <v>8897</v>
      </c>
      <c r="E2582" s="156" t="s">
        <v>35713</v>
      </c>
      <c r="F2582" s="103"/>
    </row>
    <row r="2583" spans="1:6" x14ac:dyDescent="0.25">
      <c r="A2583" s="60" t="s">
        <v>7379</v>
      </c>
      <c r="B2583" s="60" t="s">
        <v>7379</v>
      </c>
      <c r="C2583" s="60" t="s">
        <v>22597</v>
      </c>
      <c r="D2583" s="60" t="s">
        <v>8897</v>
      </c>
      <c r="E2583" s="156" t="s">
        <v>35714</v>
      </c>
      <c r="F2583" s="103"/>
    </row>
    <row r="2584" spans="1:6" x14ac:dyDescent="0.25">
      <c r="A2584" s="60" t="s">
        <v>7380</v>
      </c>
      <c r="B2584" s="60" t="s">
        <v>7380</v>
      </c>
      <c r="C2584" s="60" t="s">
        <v>22599</v>
      </c>
      <c r="D2584" s="60" t="s">
        <v>8897</v>
      </c>
      <c r="E2584" s="156" t="s">
        <v>35715</v>
      </c>
      <c r="F2584" s="103"/>
    </row>
    <row r="2585" spans="1:6" x14ac:dyDescent="0.25">
      <c r="A2585" s="60" t="s">
        <v>7381</v>
      </c>
      <c r="B2585" s="60" t="s">
        <v>7381</v>
      </c>
      <c r="C2585" s="60" t="s">
        <v>22601</v>
      </c>
      <c r="D2585" s="60" t="s">
        <v>8897</v>
      </c>
      <c r="E2585" s="156" t="s">
        <v>35716</v>
      </c>
      <c r="F2585" s="103"/>
    </row>
    <row r="2586" spans="1:6" x14ac:dyDescent="0.25">
      <c r="A2586" s="60" t="s">
        <v>7382</v>
      </c>
      <c r="B2586" s="60" t="s">
        <v>7382</v>
      </c>
      <c r="C2586" s="60" t="s">
        <v>9402</v>
      </c>
      <c r="D2586" s="60" t="s">
        <v>8126</v>
      </c>
      <c r="E2586" s="156" t="s">
        <v>35717</v>
      </c>
      <c r="F2586" s="103"/>
    </row>
    <row r="2587" spans="1:6" x14ac:dyDescent="0.25">
      <c r="A2587" s="60" t="s">
        <v>7383</v>
      </c>
      <c r="B2587" s="60" t="s">
        <v>7383</v>
      </c>
      <c r="C2587" s="60" t="s">
        <v>9403</v>
      </c>
      <c r="D2587" s="60" t="s">
        <v>8126</v>
      </c>
      <c r="E2587" s="156" t="s">
        <v>35718</v>
      </c>
      <c r="F2587" s="103"/>
    </row>
    <row r="2588" spans="1:6" x14ac:dyDescent="0.25">
      <c r="A2588" s="60" t="s">
        <v>7384</v>
      </c>
      <c r="B2588" s="60" t="s">
        <v>7384</v>
      </c>
      <c r="C2588" s="60" t="s">
        <v>22605</v>
      </c>
      <c r="D2588" s="60" t="s">
        <v>8126</v>
      </c>
      <c r="E2588" s="156" t="s">
        <v>35719</v>
      </c>
      <c r="F2588" s="103"/>
    </row>
    <row r="2589" spans="1:6" x14ac:dyDescent="0.25">
      <c r="A2589" s="60" t="s">
        <v>7385</v>
      </c>
      <c r="B2589" s="60" t="s">
        <v>7385</v>
      </c>
      <c r="C2589" s="60" t="s">
        <v>9404</v>
      </c>
      <c r="D2589" s="60" t="s">
        <v>8126</v>
      </c>
      <c r="E2589" s="156" t="s">
        <v>35720</v>
      </c>
      <c r="F2589" s="103"/>
    </row>
    <row r="2590" spans="1:6" x14ac:dyDescent="0.25">
      <c r="A2590" s="60" t="s">
        <v>7386</v>
      </c>
      <c r="B2590" s="60" t="s">
        <v>7386</v>
      </c>
      <c r="C2590" s="60" t="s">
        <v>9405</v>
      </c>
      <c r="D2590" s="60" t="s">
        <v>8126</v>
      </c>
      <c r="E2590" s="156" t="s">
        <v>35721</v>
      </c>
      <c r="F2590" s="103"/>
    </row>
    <row r="2591" spans="1:6" x14ac:dyDescent="0.25">
      <c r="A2591" s="60" t="s">
        <v>7387</v>
      </c>
      <c r="B2591" s="60" t="s">
        <v>7387</v>
      </c>
      <c r="C2591" s="60" t="s">
        <v>22609</v>
      </c>
      <c r="D2591" s="60" t="s">
        <v>8126</v>
      </c>
      <c r="E2591" s="156" t="s">
        <v>35722</v>
      </c>
      <c r="F2591" s="103"/>
    </row>
    <row r="2592" spans="1:6" x14ac:dyDescent="0.25">
      <c r="A2592" s="60" t="s">
        <v>14178</v>
      </c>
      <c r="B2592" s="60" t="s">
        <v>14178</v>
      </c>
      <c r="C2592" s="60" t="s">
        <v>14179</v>
      </c>
      <c r="D2592" s="60" t="s">
        <v>8126</v>
      </c>
      <c r="E2592" s="156" t="s">
        <v>18831</v>
      </c>
      <c r="F2592" s="103"/>
    </row>
    <row r="2593" spans="1:6" x14ac:dyDescent="0.25">
      <c r="A2593" s="60" t="s">
        <v>14180</v>
      </c>
      <c r="B2593" s="60" t="s">
        <v>14180</v>
      </c>
      <c r="C2593" s="60" t="s">
        <v>14181</v>
      </c>
      <c r="D2593" s="60" t="s">
        <v>8126</v>
      </c>
      <c r="E2593" s="156" t="s">
        <v>35723</v>
      </c>
      <c r="F2593" s="103"/>
    </row>
    <row r="2594" spans="1:6" x14ac:dyDescent="0.25">
      <c r="A2594" s="60" t="s">
        <v>14182</v>
      </c>
      <c r="B2594" s="60" t="s">
        <v>14182</v>
      </c>
      <c r="C2594" s="60" t="s">
        <v>14183</v>
      </c>
      <c r="D2594" s="60" t="s">
        <v>8126</v>
      </c>
      <c r="E2594" s="156" t="s">
        <v>35724</v>
      </c>
      <c r="F2594" s="103"/>
    </row>
    <row r="2595" spans="1:6" x14ac:dyDescent="0.25">
      <c r="A2595" s="60" t="s">
        <v>14185</v>
      </c>
      <c r="B2595" s="60" t="s">
        <v>14185</v>
      </c>
      <c r="C2595" s="60" t="s">
        <v>14186</v>
      </c>
      <c r="D2595" s="60" t="s">
        <v>8126</v>
      </c>
      <c r="E2595" s="156" t="s">
        <v>35725</v>
      </c>
      <c r="F2595" s="103"/>
    </row>
    <row r="2596" spans="1:6" x14ac:dyDescent="0.25">
      <c r="A2596" s="60" t="s">
        <v>22613</v>
      </c>
      <c r="B2596" s="60" t="s">
        <v>22613</v>
      </c>
      <c r="C2596" s="60" t="s">
        <v>22614</v>
      </c>
      <c r="D2596" s="60" t="s">
        <v>8126</v>
      </c>
      <c r="E2596" s="156" t="s">
        <v>35726</v>
      </c>
      <c r="F2596" s="103"/>
    </row>
    <row r="2597" spans="1:6" x14ac:dyDescent="0.25">
      <c r="A2597" s="60" t="s">
        <v>22615</v>
      </c>
      <c r="B2597" s="60" t="s">
        <v>22615</v>
      </c>
      <c r="C2597" s="60" t="s">
        <v>22616</v>
      </c>
      <c r="D2597" s="60" t="s">
        <v>8126</v>
      </c>
      <c r="E2597" s="156" t="s">
        <v>34714</v>
      </c>
      <c r="F2597" s="103"/>
    </row>
    <row r="2598" spans="1:6" x14ac:dyDescent="0.25">
      <c r="A2598" s="60" t="s">
        <v>22618</v>
      </c>
      <c r="B2598" s="60" t="s">
        <v>22618</v>
      </c>
      <c r="C2598" s="60" t="s">
        <v>22619</v>
      </c>
      <c r="D2598" s="60" t="s">
        <v>8126</v>
      </c>
      <c r="E2598" s="156" t="s">
        <v>35727</v>
      </c>
      <c r="F2598" s="103"/>
    </row>
    <row r="2599" spans="1:6" x14ac:dyDescent="0.25">
      <c r="A2599" s="60" t="s">
        <v>22621</v>
      </c>
      <c r="B2599" s="60" t="s">
        <v>22621</v>
      </c>
      <c r="C2599" s="60" t="s">
        <v>22622</v>
      </c>
      <c r="D2599" s="60" t="s">
        <v>8126</v>
      </c>
      <c r="E2599" s="156" t="s">
        <v>23949</v>
      </c>
      <c r="F2599" s="103"/>
    </row>
    <row r="2600" spans="1:6" x14ac:dyDescent="0.25">
      <c r="A2600" s="60" t="s">
        <v>22624</v>
      </c>
      <c r="B2600" s="60" t="s">
        <v>22624</v>
      </c>
      <c r="C2600" s="60" t="s">
        <v>22625</v>
      </c>
      <c r="D2600" s="60" t="s">
        <v>8126</v>
      </c>
      <c r="E2600" s="156" t="s">
        <v>35728</v>
      </c>
      <c r="F2600" s="103"/>
    </row>
    <row r="2601" spans="1:6" x14ac:dyDescent="0.25">
      <c r="A2601" s="60" t="s">
        <v>22627</v>
      </c>
      <c r="B2601" s="60" t="s">
        <v>22627</v>
      </c>
      <c r="C2601" s="60" t="s">
        <v>22628</v>
      </c>
      <c r="D2601" s="60" t="s">
        <v>8126</v>
      </c>
      <c r="E2601" s="156" t="s">
        <v>35729</v>
      </c>
      <c r="F2601" s="103"/>
    </row>
    <row r="2602" spans="1:6" x14ac:dyDescent="0.25">
      <c r="A2602" s="60" t="s">
        <v>22630</v>
      </c>
      <c r="B2602" s="60" t="s">
        <v>22630</v>
      </c>
      <c r="C2602" s="60" t="s">
        <v>22631</v>
      </c>
      <c r="D2602" s="60" t="s">
        <v>8126</v>
      </c>
      <c r="E2602" s="156" t="s">
        <v>19188</v>
      </c>
      <c r="F2602" s="103"/>
    </row>
    <row r="2603" spans="1:6" x14ac:dyDescent="0.25">
      <c r="A2603" s="60" t="s">
        <v>1754</v>
      </c>
      <c r="B2603" s="60" t="s">
        <v>1754</v>
      </c>
      <c r="C2603" s="60" t="s">
        <v>12970</v>
      </c>
      <c r="D2603" s="60" t="s">
        <v>8893</v>
      </c>
      <c r="E2603" s="156" t="s">
        <v>12199</v>
      </c>
      <c r="F2603" s="103"/>
    </row>
    <row r="2604" spans="1:6" x14ac:dyDescent="0.25">
      <c r="A2604" s="60" t="s">
        <v>1755</v>
      </c>
      <c r="B2604" s="60" t="s">
        <v>1755</v>
      </c>
      <c r="C2604" s="60" t="s">
        <v>12971</v>
      </c>
      <c r="D2604" s="60" t="s">
        <v>8893</v>
      </c>
      <c r="E2604" s="156" t="s">
        <v>11980</v>
      </c>
      <c r="F2604" s="103"/>
    </row>
    <row r="2605" spans="1:6" x14ac:dyDescent="0.25">
      <c r="A2605" s="60" t="s">
        <v>1756</v>
      </c>
      <c r="B2605" s="60" t="s">
        <v>1756</v>
      </c>
      <c r="C2605" s="60" t="s">
        <v>12972</v>
      </c>
      <c r="D2605" s="60" t="s">
        <v>8893</v>
      </c>
      <c r="E2605" s="156" t="s">
        <v>12720</v>
      </c>
      <c r="F2605" s="103"/>
    </row>
    <row r="2606" spans="1:6" x14ac:dyDescent="0.25">
      <c r="A2606" s="60" t="s">
        <v>1757</v>
      </c>
      <c r="B2606" s="60" t="s">
        <v>1757</v>
      </c>
      <c r="C2606" s="60" t="s">
        <v>12973</v>
      </c>
      <c r="D2606" s="60" t="s">
        <v>8893</v>
      </c>
      <c r="E2606" s="156" t="s">
        <v>16508</v>
      </c>
      <c r="F2606" s="103"/>
    </row>
    <row r="2607" spans="1:6" x14ac:dyDescent="0.25">
      <c r="A2607" s="60" t="s">
        <v>1758</v>
      </c>
      <c r="B2607" s="60" t="s">
        <v>1758</v>
      </c>
      <c r="C2607" s="60" t="s">
        <v>12974</v>
      </c>
      <c r="D2607" s="60" t="s">
        <v>8893</v>
      </c>
      <c r="E2607" s="156" t="s">
        <v>9419</v>
      </c>
      <c r="F2607" s="103"/>
    </row>
    <row r="2608" spans="1:6" x14ac:dyDescent="0.25">
      <c r="A2608" s="60" t="s">
        <v>2172</v>
      </c>
      <c r="B2608" s="60" t="s">
        <v>2172</v>
      </c>
      <c r="C2608" s="60" t="s">
        <v>2173</v>
      </c>
      <c r="D2608" s="60" t="s">
        <v>8893</v>
      </c>
      <c r="E2608" s="156" t="s">
        <v>14736</v>
      </c>
      <c r="F2608" s="103"/>
    </row>
    <row r="2609" spans="1:6" x14ac:dyDescent="0.25">
      <c r="A2609" s="60" t="s">
        <v>2174</v>
      </c>
      <c r="B2609" s="60" t="s">
        <v>2174</v>
      </c>
      <c r="C2609" s="60" t="s">
        <v>2175</v>
      </c>
      <c r="D2609" s="60" t="s">
        <v>8893</v>
      </c>
      <c r="E2609" s="156" t="s">
        <v>14560</v>
      </c>
      <c r="F2609" s="103"/>
    </row>
    <row r="2610" spans="1:6" x14ac:dyDescent="0.25">
      <c r="A2610" s="60" t="s">
        <v>2176</v>
      </c>
      <c r="B2610" s="60" t="s">
        <v>2176</v>
      </c>
      <c r="C2610" s="60" t="s">
        <v>2177</v>
      </c>
      <c r="D2610" s="60" t="s">
        <v>8893</v>
      </c>
      <c r="E2610" s="156" t="s">
        <v>14559</v>
      </c>
      <c r="F2610" s="103"/>
    </row>
    <row r="2611" spans="1:6" x14ac:dyDescent="0.25">
      <c r="A2611" s="60" t="s">
        <v>2178</v>
      </c>
      <c r="B2611" s="60" t="s">
        <v>2178</v>
      </c>
      <c r="C2611" s="60" t="s">
        <v>2179</v>
      </c>
      <c r="D2611" s="60" t="s">
        <v>8893</v>
      </c>
      <c r="E2611" s="156" t="s">
        <v>18423</v>
      </c>
      <c r="F2611" s="103"/>
    </row>
    <row r="2612" spans="1:6" x14ac:dyDescent="0.25">
      <c r="A2612" s="60" t="s">
        <v>2180</v>
      </c>
      <c r="B2612" s="60" t="s">
        <v>2180</v>
      </c>
      <c r="C2612" s="60" t="s">
        <v>2181</v>
      </c>
      <c r="D2612" s="60" t="s">
        <v>8893</v>
      </c>
      <c r="E2612" s="156" t="s">
        <v>28214</v>
      </c>
      <c r="F2612" s="103"/>
    </row>
    <row r="2613" spans="1:6" x14ac:dyDescent="0.25">
      <c r="A2613" s="60" t="s">
        <v>2182</v>
      </c>
      <c r="B2613" s="60" t="s">
        <v>2182</v>
      </c>
      <c r="C2613" s="60" t="s">
        <v>2183</v>
      </c>
      <c r="D2613" s="60" t="s">
        <v>8893</v>
      </c>
      <c r="E2613" s="156" t="s">
        <v>9470</v>
      </c>
      <c r="F2613" s="103"/>
    </row>
    <row r="2614" spans="1:6" x14ac:dyDescent="0.25">
      <c r="A2614" s="60" t="s">
        <v>2184</v>
      </c>
      <c r="B2614" s="60" t="s">
        <v>2184</v>
      </c>
      <c r="C2614" s="60" t="s">
        <v>2185</v>
      </c>
      <c r="D2614" s="60" t="s">
        <v>8893</v>
      </c>
      <c r="E2614" s="156" t="s">
        <v>9416</v>
      </c>
      <c r="F2614" s="103"/>
    </row>
    <row r="2615" spans="1:6" x14ac:dyDescent="0.25">
      <c r="A2615" s="60" t="s">
        <v>2186</v>
      </c>
      <c r="B2615" s="60" t="s">
        <v>2186</v>
      </c>
      <c r="C2615" s="60" t="s">
        <v>2187</v>
      </c>
      <c r="D2615" s="60" t="s">
        <v>8893</v>
      </c>
      <c r="E2615" s="156" t="s">
        <v>9466</v>
      </c>
      <c r="F2615" s="103"/>
    </row>
    <row r="2616" spans="1:6" x14ac:dyDescent="0.25">
      <c r="A2616" s="60" t="s">
        <v>2188</v>
      </c>
      <c r="B2616" s="60" t="s">
        <v>2188</v>
      </c>
      <c r="C2616" s="60" t="s">
        <v>2189</v>
      </c>
      <c r="D2616" s="60" t="s">
        <v>8893</v>
      </c>
      <c r="E2616" s="156" t="s">
        <v>13492</v>
      </c>
      <c r="F2616" s="103"/>
    </row>
    <row r="2617" spans="1:6" x14ac:dyDescent="0.25">
      <c r="A2617" s="60" t="s">
        <v>2190</v>
      </c>
      <c r="B2617" s="60" t="s">
        <v>2190</v>
      </c>
      <c r="C2617" s="60" t="s">
        <v>2191</v>
      </c>
      <c r="D2617" s="60" t="s">
        <v>8893</v>
      </c>
      <c r="E2617" s="156" t="s">
        <v>10404</v>
      </c>
      <c r="F2617" s="103"/>
    </row>
    <row r="2618" spans="1:6" x14ac:dyDescent="0.25">
      <c r="A2618" s="60" t="s">
        <v>2192</v>
      </c>
      <c r="B2618" s="60" t="s">
        <v>2192</v>
      </c>
      <c r="C2618" s="60" t="s">
        <v>2193</v>
      </c>
      <c r="D2618" s="60" t="s">
        <v>8893</v>
      </c>
      <c r="E2618" s="156" t="s">
        <v>8021</v>
      </c>
      <c r="F2618" s="103"/>
    </row>
    <row r="2619" spans="1:6" x14ac:dyDescent="0.25">
      <c r="A2619" s="60" t="s">
        <v>2878</v>
      </c>
      <c r="B2619" s="60" t="s">
        <v>2878</v>
      </c>
      <c r="C2619" s="60" t="s">
        <v>15027</v>
      </c>
      <c r="D2619" s="60" t="s">
        <v>8893</v>
      </c>
      <c r="E2619" s="156" t="s">
        <v>11925</v>
      </c>
      <c r="F2619" s="103"/>
    </row>
    <row r="2620" spans="1:6" x14ac:dyDescent="0.25">
      <c r="A2620" s="60" t="s">
        <v>2879</v>
      </c>
      <c r="B2620" s="60" t="s">
        <v>2879</v>
      </c>
      <c r="C2620" s="60" t="s">
        <v>15028</v>
      </c>
      <c r="D2620" s="60" t="s">
        <v>8893</v>
      </c>
      <c r="E2620" s="156" t="s">
        <v>8214</v>
      </c>
      <c r="F2620" s="103"/>
    </row>
    <row r="2621" spans="1:6" x14ac:dyDescent="0.25">
      <c r="A2621" s="60" t="s">
        <v>2880</v>
      </c>
      <c r="B2621" s="60" t="s">
        <v>2880</v>
      </c>
      <c r="C2621" s="60" t="s">
        <v>15029</v>
      </c>
      <c r="D2621" s="60" t="s">
        <v>8893</v>
      </c>
      <c r="E2621" s="156" t="s">
        <v>9916</v>
      </c>
      <c r="F2621" s="103"/>
    </row>
    <row r="2622" spans="1:6" x14ac:dyDescent="0.25">
      <c r="A2622" s="60" t="s">
        <v>2881</v>
      </c>
      <c r="B2622" s="60" t="s">
        <v>2881</v>
      </c>
      <c r="C2622" s="60" t="s">
        <v>15030</v>
      </c>
      <c r="D2622" s="60" t="s">
        <v>8893</v>
      </c>
      <c r="E2622" s="156" t="s">
        <v>13800</v>
      </c>
      <c r="F2622" s="103"/>
    </row>
    <row r="2623" spans="1:6" x14ac:dyDescent="0.25">
      <c r="A2623" s="60" t="s">
        <v>2882</v>
      </c>
      <c r="B2623" s="60" t="s">
        <v>2882</v>
      </c>
      <c r="C2623" s="60" t="s">
        <v>15031</v>
      </c>
      <c r="D2623" s="60" t="s">
        <v>8893</v>
      </c>
      <c r="E2623" s="156" t="s">
        <v>7504</v>
      </c>
      <c r="F2623" s="103"/>
    </row>
    <row r="2624" spans="1:6" x14ac:dyDescent="0.25">
      <c r="A2624" s="60" t="s">
        <v>2883</v>
      </c>
      <c r="B2624" s="60" t="s">
        <v>2883</v>
      </c>
      <c r="C2624" s="60" t="s">
        <v>15032</v>
      </c>
      <c r="D2624" s="60" t="s">
        <v>8893</v>
      </c>
      <c r="E2624" s="156" t="s">
        <v>9764</v>
      </c>
      <c r="F2624" s="103"/>
    </row>
    <row r="2625" spans="1:6" x14ac:dyDescent="0.25">
      <c r="A2625" s="60" t="s">
        <v>2884</v>
      </c>
      <c r="B2625" s="60" t="s">
        <v>2884</v>
      </c>
      <c r="C2625" s="60" t="s">
        <v>15033</v>
      </c>
      <c r="D2625" s="60" t="s">
        <v>8893</v>
      </c>
      <c r="E2625" s="156" t="s">
        <v>12487</v>
      </c>
      <c r="F2625" s="103"/>
    </row>
    <row r="2626" spans="1:6" x14ac:dyDescent="0.25">
      <c r="A2626" s="60" t="s">
        <v>2885</v>
      </c>
      <c r="B2626" s="60" t="s">
        <v>2885</v>
      </c>
      <c r="C2626" s="60" t="s">
        <v>15034</v>
      </c>
      <c r="D2626" s="60" t="s">
        <v>8893</v>
      </c>
      <c r="E2626" s="156" t="s">
        <v>18423</v>
      </c>
      <c r="F2626" s="103"/>
    </row>
    <row r="2627" spans="1:6" x14ac:dyDescent="0.25">
      <c r="A2627" s="60" t="s">
        <v>2886</v>
      </c>
      <c r="B2627" s="60" t="s">
        <v>2886</v>
      </c>
      <c r="C2627" s="60" t="s">
        <v>15035</v>
      </c>
      <c r="D2627" s="60" t="s">
        <v>8893</v>
      </c>
      <c r="E2627" s="156" t="s">
        <v>7756</v>
      </c>
      <c r="F2627" s="103"/>
    </row>
    <row r="2628" spans="1:6" x14ac:dyDescent="0.25">
      <c r="A2628" s="60" t="s">
        <v>2887</v>
      </c>
      <c r="B2628" s="60" t="s">
        <v>2887</v>
      </c>
      <c r="C2628" s="60" t="s">
        <v>15036</v>
      </c>
      <c r="D2628" s="60" t="s">
        <v>8893</v>
      </c>
      <c r="E2628" s="156" t="s">
        <v>13140</v>
      </c>
      <c r="F2628" s="103"/>
    </row>
    <row r="2629" spans="1:6" x14ac:dyDescent="0.25">
      <c r="A2629" s="60" t="s">
        <v>2888</v>
      </c>
      <c r="B2629" s="60" t="s">
        <v>2888</v>
      </c>
      <c r="C2629" s="60" t="s">
        <v>15037</v>
      </c>
      <c r="D2629" s="60" t="s">
        <v>8893</v>
      </c>
      <c r="E2629" s="156" t="s">
        <v>14693</v>
      </c>
      <c r="F2629" s="103"/>
    </row>
    <row r="2630" spans="1:6" x14ac:dyDescent="0.25">
      <c r="A2630" s="60" t="s">
        <v>2889</v>
      </c>
      <c r="B2630" s="60" t="s">
        <v>2889</v>
      </c>
      <c r="C2630" s="60" t="s">
        <v>15038</v>
      </c>
      <c r="D2630" s="60" t="s">
        <v>8893</v>
      </c>
      <c r="E2630" s="156" t="s">
        <v>23052</v>
      </c>
      <c r="F2630" s="103"/>
    </row>
    <row r="2631" spans="1:6" x14ac:dyDescent="0.25">
      <c r="A2631" s="60" t="s">
        <v>2890</v>
      </c>
      <c r="B2631" s="60" t="s">
        <v>2890</v>
      </c>
      <c r="C2631" s="60" t="s">
        <v>15039</v>
      </c>
      <c r="D2631" s="60" t="s">
        <v>8893</v>
      </c>
      <c r="E2631" s="156" t="s">
        <v>10299</v>
      </c>
      <c r="F2631" s="103"/>
    </row>
    <row r="2632" spans="1:6" x14ac:dyDescent="0.25">
      <c r="A2632" s="60" t="s">
        <v>2891</v>
      </c>
      <c r="B2632" s="60" t="s">
        <v>2891</v>
      </c>
      <c r="C2632" s="60" t="s">
        <v>15040</v>
      </c>
      <c r="D2632" s="60" t="s">
        <v>8893</v>
      </c>
      <c r="E2632" s="156" t="s">
        <v>7600</v>
      </c>
      <c r="F2632" s="103"/>
    </row>
    <row r="2633" spans="1:6" x14ac:dyDescent="0.25">
      <c r="A2633" s="60" t="s">
        <v>2892</v>
      </c>
      <c r="B2633" s="60" t="s">
        <v>2892</v>
      </c>
      <c r="C2633" s="60" t="s">
        <v>15041</v>
      </c>
      <c r="D2633" s="60" t="s">
        <v>8893</v>
      </c>
      <c r="E2633" s="156" t="s">
        <v>14258</v>
      </c>
      <c r="F2633" s="103"/>
    </row>
    <row r="2634" spans="1:6" x14ac:dyDescent="0.25">
      <c r="A2634" s="60" t="s">
        <v>2893</v>
      </c>
      <c r="B2634" s="60" t="s">
        <v>2893</v>
      </c>
      <c r="C2634" s="60" t="s">
        <v>15042</v>
      </c>
      <c r="D2634" s="60" t="s">
        <v>8893</v>
      </c>
      <c r="E2634" s="156" t="s">
        <v>16520</v>
      </c>
      <c r="F2634" s="103"/>
    </row>
    <row r="2635" spans="1:6" x14ac:dyDescent="0.25">
      <c r="A2635" s="60" t="s">
        <v>2894</v>
      </c>
      <c r="B2635" s="60" t="s">
        <v>2894</v>
      </c>
      <c r="C2635" s="60" t="s">
        <v>15043</v>
      </c>
      <c r="D2635" s="60" t="s">
        <v>8893</v>
      </c>
      <c r="E2635" s="156" t="s">
        <v>22027</v>
      </c>
      <c r="F2635" s="103"/>
    </row>
    <row r="2636" spans="1:6" x14ac:dyDescent="0.25">
      <c r="A2636" s="60" t="s">
        <v>2895</v>
      </c>
      <c r="B2636" s="60" t="s">
        <v>2895</v>
      </c>
      <c r="C2636" s="60" t="s">
        <v>15044</v>
      </c>
      <c r="D2636" s="60" t="s">
        <v>8893</v>
      </c>
      <c r="E2636" s="156" t="s">
        <v>7656</v>
      </c>
      <c r="F2636" s="103"/>
    </row>
    <row r="2637" spans="1:6" x14ac:dyDescent="0.25">
      <c r="A2637" s="60" t="s">
        <v>2896</v>
      </c>
      <c r="B2637" s="60" t="s">
        <v>2896</v>
      </c>
      <c r="C2637" s="60" t="s">
        <v>15045</v>
      </c>
      <c r="D2637" s="60" t="s">
        <v>8893</v>
      </c>
      <c r="E2637" s="156" t="s">
        <v>35730</v>
      </c>
      <c r="F2637" s="103"/>
    </row>
    <row r="2638" spans="1:6" x14ac:dyDescent="0.25">
      <c r="A2638" s="60" t="s">
        <v>2897</v>
      </c>
      <c r="B2638" s="60" t="s">
        <v>2897</v>
      </c>
      <c r="C2638" s="60" t="s">
        <v>15046</v>
      </c>
      <c r="D2638" s="60" t="s">
        <v>8893</v>
      </c>
      <c r="E2638" s="156" t="s">
        <v>11994</v>
      </c>
      <c r="F2638" s="103"/>
    </row>
    <row r="2639" spans="1:6" x14ac:dyDescent="0.25">
      <c r="A2639" s="60" t="s">
        <v>2898</v>
      </c>
      <c r="B2639" s="60" t="s">
        <v>2898</v>
      </c>
      <c r="C2639" s="60" t="s">
        <v>15047</v>
      </c>
      <c r="D2639" s="60" t="s">
        <v>8893</v>
      </c>
      <c r="E2639" s="156" t="s">
        <v>10527</v>
      </c>
      <c r="F2639" s="103"/>
    </row>
    <row r="2640" spans="1:6" x14ac:dyDescent="0.25">
      <c r="A2640" s="60" t="s">
        <v>2899</v>
      </c>
      <c r="B2640" s="60" t="s">
        <v>2899</v>
      </c>
      <c r="C2640" s="60" t="s">
        <v>15048</v>
      </c>
      <c r="D2640" s="60" t="s">
        <v>8893</v>
      </c>
      <c r="E2640" s="156" t="s">
        <v>13490</v>
      </c>
      <c r="F2640" s="103"/>
    </row>
    <row r="2641" spans="1:6" x14ac:dyDescent="0.25">
      <c r="A2641" s="60" t="s">
        <v>2900</v>
      </c>
      <c r="B2641" s="60" t="s">
        <v>2900</v>
      </c>
      <c r="C2641" s="60" t="s">
        <v>15049</v>
      </c>
      <c r="D2641" s="60" t="s">
        <v>8893</v>
      </c>
      <c r="E2641" s="156" t="s">
        <v>11366</v>
      </c>
      <c r="F2641" s="103"/>
    </row>
    <row r="2642" spans="1:6" x14ac:dyDescent="0.25">
      <c r="A2642" s="60" t="s">
        <v>2901</v>
      </c>
      <c r="B2642" s="60" t="s">
        <v>2901</v>
      </c>
      <c r="C2642" s="60" t="s">
        <v>15050</v>
      </c>
      <c r="D2642" s="60" t="s">
        <v>8893</v>
      </c>
      <c r="E2642" s="156" t="s">
        <v>12742</v>
      </c>
      <c r="F2642" s="103"/>
    </row>
    <row r="2643" spans="1:6" x14ac:dyDescent="0.25">
      <c r="A2643" s="60" t="s">
        <v>2902</v>
      </c>
      <c r="B2643" s="60" t="s">
        <v>2902</v>
      </c>
      <c r="C2643" s="60" t="s">
        <v>15051</v>
      </c>
      <c r="D2643" s="60" t="s">
        <v>8893</v>
      </c>
      <c r="E2643" s="156" t="s">
        <v>9414</v>
      </c>
      <c r="F2643" s="103"/>
    </row>
    <row r="2644" spans="1:6" x14ac:dyDescent="0.25">
      <c r="A2644" s="60" t="s">
        <v>2959</v>
      </c>
      <c r="B2644" s="60" t="s">
        <v>2959</v>
      </c>
      <c r="C2644" s="60" t="s">
        <v>15052</v>
      </c>
      <c r="D2644" s="60" t="s">
        <v>8893</v>
      </c>
      <c r="E2644" s="156" t="s">
        <v>7909</v>
      </c>
      <c r="F2644" s="103"/>
    </row>
    <row r="2645" spans="1:6" x14ac:dyDescent="0.25">
      <c r="A2645" s="60" t="s">
        <v>2960</v>
      </c>
      <c r="B2645" s="60" t="s">
        <v>2960</v>
      </c>
      <c r="C2645" s="60" t="s">
        <v>15053</v>
      </c>
      <c r="D2645" s="60" t="s">
        <v>8893</v>
      </c>
      <c r="E2645" s="156" t="s">
        <v>9458</v>
      </c>
      <c r="F2645" s="103"/>
    </row>
    <row r="2646" spans="1:6" x14ac:dyDescent="0.25">
      <c r="A2646" s="60" t="s">
        <v>2961</v>
      </c>
      <c r="B2646" s="60" t="s">
        <v>2961</v>
      </c>
      <c r="C2646" s="60" t="s">
        <v>15054</v>
      </c>
      <c r="D2646" s="60" t="s">
        <v>8893</v>
      </c>
      <c r="E2646" s="156" t="s">
        <v>7775</v>
      </c>
      <c r="F2646" s="103"/>
    </row>
    <row r="2647" spans="1:6" x14ac:dyDescent="0.25">
      <c r="A2647" s="60" t="s">
        <v>2962</v>
      </c>
      <c r="B2647" s="60" t="s">
        <v>2962</v>
      </c>
      <c r="C2647" s="60" t="s">
        <v>15055</v>
      </c>
      <c r="D2647" s="60" t="s">
        <v>8893</v>
      </c>
      <c r="E2647" s="156" t="s">
        <v>7686</v>
      </c>
      <c r="F2647" s="103"/>
    </row>
    <row r="2648" spans="1:6" x14ac:dyDescent="0.25">
      <c r="A2648" s="60" t="s">
        <v>2963</v>
      </c>
      <c r="B2648" s="60" t="s">
        <v>2963</v>
      </c>
      <c r="C2648" s="60" t="s">
        <v>15056</v>
      </c>
      <c r="D2648" s="60" t="s">
        <v>8893</v>
      </c>
      <c r="E2648" s="156" t="s">
        <v>13012</v>
      </c>
      <c r="F2648" s="103"/>
    </row>
    <row r="2649" spans="1:6" x14ac:dyDescent="0.25">
      <c r="A2649" s="60" t="s">
        <v>2964</v>
      </c>
      <c r="B2649" s="60" t="s">
        <v>2964</v>
      </c>
      <c r="C2649" s="60" t="s">
        <v>15057</v>
      </c>
      <c r="D2649" s="60" t="s">
        <v>8893</v>
      </c>
      <c r="E2649" s="156" t="s">
        <v>11587</v>
      </c>
      <c r="F2649" s="103"/>
    </row>
    <row r="2650" spans="1:6" x14ac:dyDescent="0.25">
      <c r="A2650" s="60" t="s">
        <v>2965</v>
      </c>
      <c r="B2650" s="60" t="s">
        <v>2965</v>
      </c>
      <c r="C2650" s="60" t="s">
        <v>15058</v>
      </c>
      <c r="D2650" s="60" t="s">
        <v>8893</v>
      </c>
      <c r="E2650" s="156" t="s">
        <v>7666</v>
      </c>
      <c r="F2650" s="103"/>
    </row>
    <row r="2651" spans="1:6" x14ac:dyDescent="0.25">
      <c r="A2651" s="60" t="s">
        <v>2966</v>
      </c>
      <c r="B2651" s="60" t="s">
        <v>2966</v>
      </c>
      <c r="C2651" s="60" t="s">
        <v>15059</v>
      </c>
      <c r="D2651" s="60" t="s">
        <v>8893</v>
      </c>
      <c r="E2651" s="156" t="s">
        <v>7621</v>
      </c>
      <c r="F2651" s="103"/>
    </row>
    <row r="2652" spans="1:6" x14ac:dyDescent="0.25">
      <c r="A2652" s="60" t="s">
        <v>2967</v>
      </c>
      <c r="B2652" s="60" t="s">
        <v>2967</v>
      </c>
      <c r="C2652" s="60" t="s">
        <v>15060</v>
      </c>
      <c r="D2652" s="60" t="s">
        <v>8893</v>
      </c>
      <c r="E2652" s="156" t="s">
        <v>21295</v>
      </c>
      <c r="F2652" s="103"/>
    </row>
    <row r="2653" spans="1:6" x14ac:dyDescent="0.25">
      <c r="A2653" s="60" t="s">
        <v>2968</v>
      </c>
      <c r="B2653" s="60" t="s">
        <v>2968</v>
      </c>
      <c r="C2653" s="60" t="s">
        <v>15061</v>
      </c>
      <c r="D2653" s="60" t="s">
        <v>8893</v>
      </c>
      <c r="E2653" s="156" t="s">
        <v>7741</v>
      </c>
      <c r="F2653" s="103"/>
    </row>
    <row r="2654" spans="1:6" x14ac:dyDescent="0.25">
      <c r="A2654" s="60" t="s">
        <v>2969</v>
      </c>
      <c r="B2654" s="60" t="s">
        <v>2969</v>
      </c>
      <c r="C2654" s="60" t="s">
        <v>15062</v>
      </c>
      <c r="D2654" s="60" t="s">
        <v>8893</v>
      </c>
      <c r="E2654" s="156" t="s">
        <v>14561</v>
      </c>
      <c r="F2654" s="103"/>
    </row>
    <row r="2655" spans="1:6" x14ac:dyDescent="0.25">
      <c r="A2655" s="60" t="s">
        <v>2970</v>
      </c>
      <c r="B2655" s="60" t="s">
        <v>2970</v>
      </c>
      <c r="C2655" s="60" t="s">
        <v>15063</v>
      </c>
      <c r="D2655" s="60" t="s">
        <v>8893</v>
      </c>
      <c r="E2655" s="156" t="s">
        <v>9408</v>
      </c>
      <c r="F2655" s="103"/>
    </row>
    <row r="2656" spans="1:6" x14ac:dyDescent="0.25">
      <c r="A2656" s="60" t="s">
        <v>2971</v>
      </c>
      <c r="B2656" s="60" t="s">
        <v>2971</v>
      </c>
      <c r="C2656" s="60" t="s">
        <v>15064</v>
      </c>
      <c r="D2656" s="60" t="s">
        <v>8893</v>
      </c>
      <c r="E2656" s="156" t="s">
        <v>9408</v>
      </c>
      <c r="F2656" s="103"/>
    </row>
    <row r="2657" spans="1:6" x14ac:dyDescent="0.25">
      <c r="A2657" s="60" t="s">
        <v>2972</v>
      </c>
      <c r="B2657" s="60" t="s">
        <v>2972</v>
      </c>
      <c r="C2657" s="60" t="s">
        <v>15065</v>
      </c>
      <c r="D2657" s="60" t="s">
        <v>8893</v>
      </c>
      <c r="E2657" s="156" t="s">
        <v>9420</v>
      </c>
      <c r="F2657" s="103"/>
    </row>
    <row r="2658" spans="1:6" x14ac:dyDescent="0.25">
      <c r="A2658" s="60" t="s">
        <v>2999</v>
      </c>
      <c r="B2658" s="60" t="s">
        <v>2999</v>
      </c>
      <c r="C2658" s="60" t="s">
        <v>15066</v>
      </c>
      <c r="D2658" s="60" t="s">
        <v>8893</v>
      </c>
      <c r="E2658" s="156" t="s">
        <v>13482</v>
      </c>
      <c r="F2658" s="103"/>
    </row>
    <row r="2659" spans="1:6" x14ac:dyDescent="0.25">
      <c r="A2659" s="60" t="s">
        <v>3000</v>
      </c>
      <c r="B2659" s="60" t="s">
        <v>3000</v>
      </c>
      <c r="C2659" s="60" t="s">
        <v>15067</v>
      </c>
      <c r="D2659" s="60" t="s">
        <v>8893</v>
      </c>
      <c r="E2659" s="156" t="s">
        <v>31432</v>
      </c>
      <c r="F2659" s="103"/>
    </row>
    <row r="2660" spans="1:6" x14ac:dyDescent="0.25">
      <c r="A2660" s="60" t="s">
        <v>3001</v>
      </c>
      <c r="B2660" s="60" t="s">
        <v>3001</v>
      </c>
      <c r="C2660" s="60" t="s">
        <v>15068</v>
      </c>
      <c r="D2660" s="60" t="s">
        <v>8893</v>
      </c>
      <c r="E2660" s="156" t="s">
        <v>18160</v>
      </c>
      <c r="F2660" s="103"/>
    </row>
    <row r="2661" spans="1:6" x14ac:dyDescent="0.25">
      <c r="A2661" s="60" t="s">
        <v>3003</v>
      </c>
      <c r="B2661" s="60" t="s">
        <v>3003</v>
      </c>
      <c r="C2661" s="60" t="s">
        <v>15069</v>
      </c>
      <c r="D2661" s="60" t="s">
        <v>8893</v>
      </c>
      <c r="E2661" s="156" t="s">
        <v>29590</v>
      </c>
      <c r="F2661" s="103"/>
    </row>
    <row r="2662" spans="1:6" x14ac:dyDescent="0.25">
      <c r="A2662" s="60" t="s">
        <v>3005</v>
      </c>
      <c r="B2662" s="60" t="s">
        <v>3005</v>
      </c>
      <c r="C2662" s="60" t="s">
        <v>15070</v>
      </c>
      <c r="D2662" s="60" t="s">
        <v>8893</v>
      </c>
      <c r="E2662" s="156" t="s">
        <v>23496</v>
      </c>
      <c r="F2662" s="103"/>
    </row>
    <row r="2663" spans="1:6" x14ac:dyDescent="0.25">
      <c r="A2663" s="60" t="s">
        <v>3006</v>
      </c>
      <c r="B2663" s="60" t="s">
        <v>3006</v>
      </c>
      <c r="C2663" s="60" t="s">
        <v>15071</v>
      </c>
      <c r="D2663" s="60" t="s">
        <v>8893</v>
      </c>
      <c r="E2663" s="156" t="s">
        <v>12188</v>
      </c>
      <c r="F2663" s="103"/>
    </row>
    <row r="2664" spans="1:6" x14ac:dyDescent="0.25">
      <c r="A2664" s="60" t="s">
        <v>3007</v>
      </c>
      <c r="B2664" s="60" t="s">
        <v>3007</v>
      </c>
      <c r="C2664" s="60" t="s">
        <v>15072</v>
      </c>
      <c r="D2664" s="60" t="s">
        <v>8893</v>
      </c>
      <c r="E2664" s="156" t="s">
        <v>9808</v>
      </c>
      <c r="F2664" s="103"/>
    </row>
    <row r="2665" spans="1:6" x14ac:dyDescent="0.25">
      <c r="A2665" s="60" t="s">
        <v>3008</v>
      </c>
      <c r="B2665" s="60" t="s">
        <v>3008</v>
      </c>
      <c r="C2665" s="60" t="s">
        <v>15073</v>
      </c>
      <c r="D2665" s="60" t="s">
        <v>8893</v>
      </c>
      <c r="E2665" s="156" t="s">
        <v>13315</v>
      </c>
      <c r="F2665" s="103"/>
    </row>
    <row r="2666" spans="1:6" x14ac:dyDescent="0.25">
      <c r="A2666" s="60" t="s">
        <v>3796</v>
      </c>
      <c r="B2666" s="60" t="s">
        <v>3796</v>
      </c>
      <c r="C2666" s="60" t="s">
        <v>22640</v>
      </c>
      <c r="D2666" s="60" t="s">
        <v>8893</v>
      </c>
      <c r="E2666" s="156" t="s">
        <v>7520</v>
      </c>
      <c r="F2666" s="103"/>
    </row>
    <row r="2667" spans="1:6" x14ac:dyDescent="0.25">
      <c r="A2667" s="60" t="s">
        <v>3816</v>
      </c>
      <c r="B2667" s="60" t="s">
        <v>3816</v>
      </c>
      <c r="C2667" s="60" t="s">
        <v>17160</v>
      </c>
      <c r="D2667" s="60" t="s">
        <v>8893</v>
      </c>
      <c r="E2667" s="156" t="s">
        <v>11291</v>
      </c>
      <c r="F2667" s="103"/>
    </row>
    <row r="2668" spans="1:6" x14ac:dyDescent="0.25">
      <c r="A2668" s="60" t="s">
        <v>3817</v>
      </c>
      <c r="B2668" s="60" t="s">
        <v>3817</v>
      </c>
      <c r="C2668" s="60" t="s">
        <v>17161</v>
      </c>
      <c r="D2668" s="60" t="s">
        <v>8893</v>
      </c>
      <c r="E2668" s="156" t="s">
        <v>7506</v>
      </c>
      <c r="F2668" s="103"/>
    </row>
    <row r="2669" spans="1:6" x14ac:dyDescent="0.25">
      <c r="A2669" s="60" t="s">
        <v>3818</v>
      </c>
      <c r="B2669" s="60" t="s">
        <v>3818</v>
      </c>
      <c r="C2669" s="60" t="s">
        <v>17162</v>
      </c>
      <c r="D2669" s="60" t="s">
        <v>8893</v>
      </c>
      <c r="E2669" s="156" t="s">
        <v>7665</v>
      </c>
      <c r="F2669" s="103"/>
    </row>
    <row r="2670" spans="1:6" x14ac:dyDescent="0.25">
      <c r="A2670" s="60" t="s">
        <v>3819</v>
      </c>
      <c r="B2670" s="60" t="s">
        <v>3819</v>
      </c>
      <c r="C2670" s="60" t="s">
        <v>17163</v>
      </c>
      <c r="D2670" s="60" t="s">
        <v>8893</v>
      </c>
      <c r="E2670" s="156" t="s">
        <v>15481</v>
      </c>
      <c r="F2670" s="103"/>
    </row>
    <row r="2671" spans="1:6" x14ac:dyDescent="0.25">
      <c r="A2671" s="60" t="s">
        <v>3820</v>
      </c>
      <c r="B2671" s="60" t="s">
        <v>3820</v>
      </c>
      <c r="C2671" s="60" t="s">
        <v>17164</v>
      </c>
      <c r="D2671" s="60" t="s">
        <v>8893</v>
      </c>
      <c r="E2671" s="156" t="s">
        <v>7590</v>
      </c>
      <c r="F2671" s="103"/>
    </row>
    <row r="2672" spans="1:6" x14ac:dyDescent="0.25">
      <c r="A2672" s="60" t="s">
        <v>3821</v>
      </c>
      <c r="B2672" s="60" t="s">
        <v>3821</v>
      </c>
      <c r="C2672" s="60" t="s">
        <v>17165</v>
      </c>
      <c r="D2672" s="60" t="s">
        <v>8893</v>
      </c>
      <c r="E2672" s="156" t="s">
        <v>9470</v>
      </c>
      <c r="F2672" s="103"/>
    </row>
    <row r="2673" spans="1:6" x14ac:dyDescent="0.25">
      <c r="A2673" s="60" t="s">
        <v>3822</v>
      </c>
      <c r="B2673" s="60" t="s">
        <v>3822</v>
      </c>
      <c r="C2673" s="60" t="s">
        <v>22642</v>
      </c>
      <c r="D2673" s="60" t="s">
        <v>8893</v>
      </c>
      <c r="E2673" s="156" t="s">
        <v>22635</v>
      </c>
      <c r="F2673" s="103"/>
    </row>
    <row r="2674" spans="1:6" x14ac:dyDescent="0.25">
      <c r="A2674" s="60" t="s">
        <v>3823</v>
      </c>
      <c r="B2674" s="60" t="s">
        <v>3823</v>
      </c>
      <c r="C2674" s="60" t="s">
        <v>17166</v>
      </c>
      <c r="D2674" s="60" t="s">
        <v>8893</v>
      </c>
      <c r="E2674" s="156" t="s">
        <v>7908</v>
      </c>
      <c r="F2674" s="103"/>
    </row>
    <row r="2675" spans="1:6" x14ac:dyDescent="0.25">
      <c r="A2675" s="60" t="s">
        <v>3824</v>
      </c>
      <c r="B2675" s="60" t="s">
        <v>3824</v>
      </c>
      <c r="C2675" s="60" t="s">
        <v>17167</v>
      </c>
      <c r="D2675" s="60" t="s">
        <v>8893</v>
      </c>
      <c r="E2675" s="156" t="s">
        <v>18804</v>
      </c>
      <c r="F2675" s="103"/>
    </row>
    <row r="2676" spans="1:6" x14ac:dyDescent="0.25">
      <c r="A2676" s="60" t="s">
        <v>3825</v>
      </c>
      <c r="B2676" s="60" t="s">
        <v>3825</v>
      </c>
      <c r="C2676" s="60" t="s">
        <v>17168</v>
      </c>
      <c r="D2676" s="60" t="s">
        <v>8893</v>
      </c>
      <c r="E2676" s="156" t="s">
        <v>7908</v>
      </c>
      <c r="F2676" s="103"/>
    </row>
    <row r="2677" spans="1:6" x14ac:dyDescent="0.25">
      <c r="A2677" s="60" t="s">
        <v>3826</v>
      </c>
      <c r="B2677" s="60" t="s">
        <v>3826</v>
      </c>
      <c r="C2677" s="60" t="s">
        <v>17169</v>
      </c>
      <c r="D2677" s="60" t="s">
        <v>8893</v>
      </c>
      <c r="E2677" s="156" t="s">
        <v>18804</v>
      </c>
      <c r="F2677" s="103"/>
    </row>
    <row r="2678" spans="1:6" x14ac:dyDescent="0.25">
      <c r="A2678" s="60" t="s">
        <v>3933</v>
      </c>
      <c r="B2678" s="60" t="s">
        <v>3933</v>
      </c>
      <c r="C2678" s="60" t="s">
        <v>9422</v>
      </c>
      <c r="D2678" s="60" t="s">
        <v>8893</v>
      </c>
      <c r="E2678" s="156" t="s">
        <v>13511</v>
      </c>
      <c r="F2678" s="103"/>
    </row>
    <row r="2679" spans="1:6" x14ac:dyDescent="0.25">
      <c r="A2679" s="60" t="s">
        <v>3934</v>
      </c>
      <c r="B2679" s="60" t="s">
        <v>3934</v>
      </c>
      <c r="C2679" s="60" t="s">
        <v>9423</v>
      </c>
      <c r="D2679" s="60" t="s">
        <v>8893</v>
      </c>
      <c r="E2679" s="156" t="s">
        <v>13379</v>
      </c>
      <c r="F2679" s="103"/>
    </row>
    <row r="2680" spans="1:6" x14ac:dyDescent="0.25">
      <c r="A2680" s="60" t="s">
        <v>3935</v>
      </c>
      <c r="B2680" s="60" t="s">
        <v>3935</v>
      </c>
      <c r="C2680" s="60" t="s">
        <v>9424</v>
      </c>
      <c r="D2680" s="60" t="s">
        <v>8893</v>
      </c>
      <c r="E2680" s="156" t="s">
        <v>12196</v>
      </c>
      <c r="F2680" s="103"/>
    </row>
    <row r="2681" spans="1:6" x14ac:dyDescent="0.25">
      <c r="A2681" s="60" t="s">
        <v>3936</v>
      </c>
      <c r="B2681" s="60" t="s">
        <v>3936</v>
      </c>
      <c r="C2681" s="60" t="s">
        <v>9425</v>
      </c>
      <c r="D2681" s="60" t="s">
        <v>8893</v>
      </c>
      <c r="E2681" s="156" t="s">
        <v>7842</v>
      </c>
      <c r="F2681" s="103"/>
    </row>
    <row r="2682" spans="1:6" x14ac:dyDescent="0.25">
      <c r="A2682" s="60" t="s">
        <v>3937</v>
      </c>
      <c r="B2682" s="60" t="s">
        <v>3937</v>
      </c>
      <c r="C2682" s="60" t="s">
        <v>9426</v>
      </c>
      <c r="D2682" s="60" t="s">
        <v>8893</v>
      </c>
      <c r="E2682" s="156" t="s">
        <v>35731</v>
      </c>
      <c r="F2682" s="103"/>
    </row>
    <row r="2683" spans="1:6" x14ac:dyDescent="0.25">
      <c r="A2683" s="60" t="s">
        <v>3938</v>
      </c>
      <c r="B2683" s="60" t="s">
        <v>3938</v>
      </c>
      <c r="C2683" s="60" t="s">
        <v>9427</v>
      </c>
      <c r="D2683" s="60" t="s">
        <v>8893</v>
      </c>
      <c r="E2683" s="156" t="s">
        <v>16586</v>
      </c>
      <c r="F2683" s="103"/>
    </row>
    <row r="2684" spans="1:6" x14ac:dyDescent="0.25">
      <c r="A2684" s="60" t="s">
        <v>4070</v>
      </c>
      <c r="B2684" s="60" t="s">
        <v>4070</v>
      </c>
      <c r="C2684" s="60" t="s">
        <v>22646</v>
      </c>
      <c r="D2684" s="60" t="s">
        <v>8893</v>
      </c>
      <c r="E2684" s="156" t="s">
        <v>12732</v>
      </c>
      <c r="F2684" s="103"/>
    </row>
    <row r="2685" spans="1:6" x14ac:dyDescent="0.25">
      <c r="A2685" s="60" t="s">
        <v>4071</v>
      </c>
      <c r="B2685" s="60" t="s">
        <v>4071</v>
      </c>
      <c r="C2685" s="60" t="s">
        <v>22647</v>
      </c>
      <c r="D2685" s="60" t="s">
        <v>8893</v>
      </c>
      <c r="E2685" s="156" t="s">
        <v>10293</v>
      </c>
      <c r="F2685" s="103"/>
    </row>
    <row r="2686" spans="1:6" x14ac:dyDescent="0.25">
      <c r="A2686" s="60" t="s">
        <v>4072</v>
      </c>
      <c r="B2686" s="60" t="s">
        <v>4072</v>
      </c>
      <c r="C2686" s="60" t="s">
        <v>22648</v>
      </c>
      <c r="D2686" s="60" t="s">
        <v>8893</v>
      </c>
      <c r="E2686" s="156" t="s">
        <v>18160</v>
      </c>
      <c r="F2686" s="103"/>
    </row>
    <row r="2687" spans="1:6" x14ac:dyDescent="0.25">
      <c r="A2687" s="60" t="s">
        <v>11712</v>
      </c>
      <c r="B2687" s="60" t="s">
        <v>11712</v>
      </c>
      <c r="C2687" s="60" t="s">
        <v>11713</v>
      </c>
      <c r="D2687" s="60" t="s">
        <v>8893</v>
      </c>
      <c r="E2687" s="156" t="s">
        <v>11587</v>
      </c>
      <c r="F2687" s="103"/>
    </row>
    <row r="2688" spans="1:6" x14ac:dyDescent="0.25">
      <c r="A2688" s="60" t="s">
        <v>5046</v>
      </c>
      <c r="B2688" s="60" t="s">
        <v>5046</v>
      </c>
      <c r="C2688" s="60" t="s">
        <v>5047</v>
      </c>
      <c r="D2688" s="60" t="s">
        <v>8893</v>
      </c>
      <c r="E2688" s="156" t="s">
        <v>11994</v>
      </c>
      <c r="F2688" s="103"/>
    </row>
    <row r="2689" spans="1:6" x14ac:dyDescent="0.25">
      <c r="A2689" s="60" t="s">
        <v>5048</v>
      </c>
      <c r="B2689" s="60" t="s">
        <v>5048</v>
      </c>
      <c r="C2689" s="60" t="s">
        <v>5049</v>
      </c>
      <c r="D2689" s="60" t="s">
        <v>8893</v>
      </c>
      <c r="E2689" s="156" t="s">
        <v>7956</v>
      </c>
      <c r="F2689" s="103"/>
    </row>
    <row r="2690" spans="1:6" x14ac:dyDescent="0.25">
      <c r="A2690" s="60" t="s">
        <v>5050</v>
      </c>
      <c r="B2690" s="60" t="s">
        <v>5050</v>
      </c>
      <c r="C2690" s="60" t="s">
        <v>5051</v>
      </c>
      <c r="D2690" s="60" t="s">
        <v>8893</v>
      </c>
      <c r="E2690" s="156" t="s">
        <v>9413</v>
      </c>
      <c r="F2690" s="103"/>
    </row>
    <row r="2691" spans="1:6" x14ac:dyDescent="0.25">
      <c r="A2691" s="60" t="s">
        <v>12977</v>
      </c>
      <c r="B2691" s="60" t="s">
        <v>12977</v>
      </c>
      <c r="C2691" s="60" t="s">
        <v>12978</v>
      </c>
      <c r="D2691" s="60" t="s">
        <v>8893</v>
      </c>
      <c r="E2691" s="156" t="s">
        <v>11330</v>
      </c>
      <c r="F2691" s="103"/>
    </row>
    <row r="2692" spans="1:6" x14ac:dyDescent="0.25">
      <c r="A2692" s="60" t="s">
        <v>12979</v>
      </c>
      <c r="B2692" s="60" t="s">
        <v>12979</v>
      </c>
      <c r="C2692" s="60" t="s">
        <v>12980</v>
      </c>
      <c r="D2692" s="60" t="s">
        <v>8893</v>
      </c>
      <c r="E2692" s="156" t="s">
        <v>13141</v>
      </c>
      <c r="F2692" s="103"/>
    </row>
    <row r="2693" spans="1:6" x14ac:dyDescent="0.25">
      <c r="A2693" s="60" t="s">
        <v>12981</v>
      </c>
      <c r="B2693" s="60" t="s">
        <v>12981</v>
      </c>
      <c r="C2693" s="60" t="s">
        <v>12982</v>
      </c>
      <c r="D2693" s="60" t="s">
        <v>8893</v>
      </c>
      <c r="E2693" s="156" t="s">
        <v>15481</v>
      </c>
      <c r="F2693" s="103"/>
    </row>
    <row r="2694" spans="1:6" x14ac:dyDescent="0.25">
      <c r="A2694" s="60" t="s">
        <v>12983</v>
      </c>
      <c r="B2694" s="60" t="s">
        <v>12983</v>
      </c>
      <c r="C2694" s="60" t="s">
        <v>12984</v>
      </c>
      <c r="D2694" s="60" t="s">
        <v>8893</v>
      </c>
      <c r="E2694" s="156" t="s">
        <v>13524</v>
      </c>
      <c r="F2694" s="103"/>
    </row>
    <row r="2695" spans="1:6" x14ac:dyDescent="0.25">
      <c r="A2695" s="60" t="s">
        <v>12985</v>
      </c>
      <c r="B2695" s="60" t="s">
        <v>12985</v>
      </c>
      <c r="C2695" s="60" t="s">
        <v>12986</v>
      </c>
      <c r="D2695" s="60" t="s">
        <v>8893</v>
      </c>
      <c r="E2695" s="156" t="s">
        <v>16477</v>
      </c>
      <c r="F2695" s="103"/>
    </row>
    <row r="2696" spans="1:6" x14ac:dyDescent="0.25">
      <c r="A2696" s="60" t="s">
        <v>15074</v>
      </c>
      <c r="B2696" s="60" t="s">
        <v>15074</v>
      </c>
      <c r="C2696" s="60" t="s">
        <v>15075</v>
      </c>
      <c r="D2696" s="60" t="s">
        <v>8893</v>
      </c>
      <c r="E2696" s="156" t="s">
        <v>16929</v>
      </c>
      <c r="F2696" s="103"/>
    </row>
    <row r="2697" spans="1:6" x14ac:dyDescent="0.25">
      <c r="A2697" s="60" t="s">
        <v>15076</v>
      </c>
      <c r="B2697" s="60" t="s">
        <v>15076</v>
      </c>
      <c r="C2697" s="60" t="s">
        <v>15077</v>
      </c>
      <c r="D2697" s="60" t="s">
        <v>8893</v>
      </c>
      <c r="E2697" s="156" t="s">
        <v>13193</v>
      </c>
      <c r="F2697" s="103"/>
    </row>
    <row r="2698" spans="1:6" x14ac:dyDescent="0.25">
      <c r="A2698" s="60" t="s">
        <v>15078</v>
      </c>
      <c r="B2698" s="60" t="s">
        <v>15078</v>
      </c>
      <c r="C2698" s="60" t="s">
        <v>15079</v>
      </c>
      <c r="D2698" s="60" t="s">
        <v>8893</v>
      </c>
      <c r="E2698" s="156" t="s">
        <v>13343</v>
      </c>
      <c r="F2698" s="103"/>
    </row>
    <row r="2699" spans="1:6" x14ac:dyDescent="0.25">
      <c r="A2699" s="60" t="s">
        <v>15080</v>
      </c>
      <c r="B2699" s="60" t="s">
        <v>15080</v>
      </c>
      <c r="C2699" s="60" t="s">
        <v>15081</v>
      </c>
      <c r="D2699" s="60" t="s">
        <v>8893</v>
      </c>
      <c r="E2699" s="156" t="s">
        <v>13315</v>
      </c>
      <c r="F2699" s="103"/>
    </row>
    <row r="2700" spans="1:6" x14ac:dyDescent="0.25">
      <c r="A2700" s="60" t="s">
        <v>15082</v>
      </c>
      <c r="B2700" s="60" t="s">
        <v>15082</v>
      </c>
      <c r="C2700" s="60" t="s">
        <v>15083</v>
      </c>
      <c r="D2700" s="60" t="s">
        <v>8893</v>
      </c>
      <c r="E2700" s="156" t="s">
        <v>7733</v>
      </c>
      <c r="F2700" s="103"/>
    </row>
    <row r="2701" spans="1:6" x14ac:dyDescent="0.25">
      <c r="A2701" s="60" t="s">
        <v>15084</v>
      </c>
      <c r="B2701" s="60" t="s">
        <v>15084</v>
      </c>
      <c r="C2701" s="60" t="s">
        <v>15085</v>
      </c>
      <c r="D2701" s="60" t="s">
        <v>8893</v>
      </c>
      <c r="E2701" s="156" t="s">
        <v>7524</v>
      </c>
      <c r="F2701" s="103"/>
    </row>
    <row r="2702" spans="1:6" x14ac:dyDescent="0.25">
      <c r="A2702" s="60" t="s">
        <v>15086</v>
      </c>
      <c r="B2702" s="60" t="s">
        <v>15086</v>
      </c>
      <c r="C2702" s="60" t="s">
        <v>15087</v>
      </c>
      <c r="D2702" s="60" t="s">
        <v>8893</v>
      </c>
      <c r="E2702" s="156" t="s">
        <v>30180</v>
      </c>
      <c r="F2702" s="103"/>
    </row>
    <row r="2703" spans="1:6" x14ac:dyDescent="0.25">
      <c r="A2703" s="60" t="s">
        <v>15088</v>
      </c>
      <c r="B2703" s="60" t="s">
        <v>15088</v>
      </c>
      <c r="C2703" s="60" t="s">
        <v>15089</v>
      </c>
      <c r="D2703" s="60" t="s">
        <v>8893</v>
      </c>
      <c r="E2703" s="156" t="s">
        <v>11875</v>
      </c>
      <c r="F2703" s="103"/>
    </row>
    <row r="2704" spans="1:6" x14ac:dyDescent="0.25">
      <c r="A2704" s="60" t="s">
        <v>22651</v>
      </c>
      <c r="B2704" s="60" t="s">
        <v>22651</v>
      </c>
      <c r="C2704" s="60" t="s">
        <v>22652</v>
      </c>
      <c r="D2704" s="60" t="s">
        <v>8893</v>
      </c>
      <c r="E2704" s="156" t="s">
        <v>7655</v>
      </c>
      <c r="F2704" s="103"/>
    </row>
    <row r="2705" spans="1:6" x14ac:dyDescent="0.25">
      <c r="A2705" s="60" t="s">
        <v>22653</v>
      </c>
      <c r="B2705" s="60" t="s">
        <v>22653</v>
      </c>
      <c r="C2705" s="60" t="s">
        <v>22654</v>
      </c>
      <c r="D2705" s="60" t="s">
        <v>8893</v>
      </c>
      <c r="E2705" s="156" t="s">
        <v>18474</v>
      </c>
      <c r="F2705" s="103"/>
    </row>
    <row r="2706" spans="1:6" x14ac:dyDescent="0.25">
      <c r="A2706" s="60" t="s">
        <v>22656</v>
      </c>
      <c r="B2706" s="60" t="s">
        <v>22656</v>
      </c>
      <c r="C2706" s="60" t="s">
        <v>22657</v>
      </c>
      <c r="D2706" s="60" t="s">
        <v>8893</v>
      </c>
      <c r="E2706" s="156" t="s">
        <v>18243</v>
      </c>
      <c r="F2706" s="103"/>
    </row>
    <row r="2707" spans="1:6" x14ac:dyDescent="0.25">
      <c r="A2707" s="60" t="s">
        <v>22658</v>
      </c>
      <c r="B2707" s="60" t="s">
        <v>22658</v>
      </c>
      <c r="C2707" s="60" t="s">
        <v>22659</v>
      </c>
      <c r="D2707" s="60" t="s">
        <v>8893</v>
      </c>
      <c r="E2707" s="156" t="s">
        <v>7842</v>
      </c>
      <c r="F2707" s="103"/>
    </row>
    <row r="2708" spans="1:6" x14ac:dyDescent="0.25">
      <c r="A2708" s="60" t="s">
        <v>22660</v>
      </c>
      <c r="B2708" s="60" t="s">
        <v>22660</v>
      </c>
      <c r="C2708" s="60" t="s">
        <v>22661</v>
      </c>
      <c r="D2708" s="60" t="s">
        <v>8893</v>
      </c>
      <c r="E2708" s="156" t="s">
        <v>16029</v>
      </c>
      <c r="F2708" s="103"/>
    </row>
    <row r="2709" spans="1:6" x14ac:dyDescent="0.25">
      <c r="A2709" s="60" t="s">
        <v>22662</v>
      </c>
      <c r="B2709" s="60" t="s">
        <v>22662</v>
      </c>
      <c r="C2709" s="60" t="s">
        <v>22663</v>
      </c>
      <c r="D2709" s="60" t="s">
        <v>8893</v>
      </c>
      <c r="E2709" s="156" t="s">
        <v>14736</v>
      </c>
      <c r="F2709" s="103"/>
    </row>
    <row r="2710" spans="1:6" x14ac:dyDescent="0.25">
      <c r="A2710" s="60" t="s">
        <v>22664</v>
      </c>
      <c r="B2710" s="60" t="s">
        <v>22664</v>
      </c>
      <c r="C2710" s="60" t="s">
        <v>22665</v>
      </c>
      <c r="D2710" s="60" t="s">
        <v>8893</v>
      </c>
      <c r="E2710" s="156" t="s">
        <v>7669</v>
      </c>
      <c r="F2710" s="103"/>
    </row>
    <row r="2711" spans="1:6" x14ac:dyDescent="0.25">
      <c r="A2711" s="60" t="s">
        <v>1751</v>
      </c>
      <c r="B2711" s="60" t="s">
        <v>1751</v>
      </c>
      <c r="C2711" s="60" t="s">
        <v>12987</v>
      </c>
      <c r="D2711" s="60" t="s">
        <v>8897</v>
      </c>
      <c r="E2711" s="156" t="s">
        <v>35732</v>
      </c>
      <c r="F2711" s="103"/>
    </row>
    <row r="2712" spans="1:6" x14ac:dyDescent="0.25">
      <c r="A2712" s="60" t="s">
        <v>1752</v>
      </c>
      <c r="B2712" s="60" t="s">
        <v>1752</v>
      </c>
      <c r="C2712" s="60" t="s">
        <v>12988</v>
      </c>
      <c r="D2712" s="60" t="s">
        <v>8897</v>
      </c>
      <c r="E2712" s="156" t="s">
        <v>35733</v>
      </c>
      <c r="F2712" s="103"/>
    </row>
    <row r="2713" spans="1:6" x14ac:dyDescent="0.25">
      <c r="A2713" s="60" t="s">
        <v>1753</v>
      </c>
      <c r="B2713" s="60" t="s">
        <v>1753</v>
      </c>
      <c r="C2713" s="60" t="s">
        <v>12989</v>
      </c>
      <c r="D2713" s="60" t="s">
        <v>8897</v>
      </c>
      <c r="E2713" s="156" t="s">
        <v>35734</v>
      </c>
      <c r="F2713" s="103"/>
    </row>
    <row r="2714" spans="1:6" x14ac:dyDescent="0.25">
      <c r="A2714" s="60" t="s">
        <v>1774</v>
      </c>
      <c r="B2714" s="60" t="s">
        <v>1774</v>
      </c>
      <c r="C2714" s="60" t="s">
        <v>12990</v>
      </c>
      <c r="D2714" s="60" t="s">
        <v>8897</v>
      </c>
      <c r="E2714" s="156" t="s">
        <v>25509</v>
      </c>
      <c r="F2714" s="103"/>
    </row>
    <row r="2715" spans="1:6" x14ac:dyDescent="0.25">
      <c r="A2715" s="60" t="s">
        <v>1775</v>
      </c>
      <c r="B2715" s="60" t="s">
        <v>1775</v>
      </c>
      <c r="C2715" s="60" t="s">
        <v>12991</v>
      </c>
      <c r="D2715" s="60" t="s">
        <v>8897</v>
      </c>
      <c r="E2715" s="156" t="s">
        <v>35735</v>
      </c>
      <c r="F2715" s="103"/>
    </row>
    <row r="2716" spans="1:6" x14ac:dyDescent="0.25">
      <c r="A2716" s="60" t="s">
        <v>1776</v>
      </c>
      <c r="B2716" s="60" t="s">
        <v>1776</v>
      </c>
      <c r="C2716" s="60" t="s">
        <v>12992</v>
      </c>
      <c r="D2716" s="60" t="s">
        <v>8897</v>
      </c>
      <c r="E2716" s="156" t="s">
        <v>35736</v>
      </c>
      <c r="F2716" s="103"/>
    </row>
    <row r="2717" spans="1:6" x14ac:dyDescent="0.25">
      <c r="A2717" s="60" t="s">
        <v>1777</v>
      </c>
      <c r="B2717" s="60" t="s">
        <v>1777</v>
      </c>
      <c r="C2717" s="60" t="s">
        <v>12993</v>
      </c>
      <c r="D2717" s="60" t="s">
        <v>8897</v>
      </c>
      <c r="E2717" s="156" t="s">
        <v>35737</v>
      </c>
      <c r="F2717" s="103"/>
    </row>
    <row r="2718" spans="1:6" x14ac:dyDescent="0.25">
      <c r="A2718" s="60" t="s">
        <v>1778</v>
      </c>
      <c r="B2718" s="60" t="s">
        <v>1778</v>
      </c>
      <c r="C2718" s="60" t="s">
        <v>12994</v>
      </c>
      <c r="D2718" s="60" t="s">
        <v>8897</v>
      </c>
      <c r="E2718" s="156" t="s">
        <v>35738</v>
      </c>
      <c r="F2718" s="103"/>
    </row>
    <row r="2719" spans="1:6" x14ac:dyDescent="0.25">
      <c r="A2719" s="60" t="s">
        <v>1779</v>
      </c>
      <c r="B2719" s="60" t="s">
        <v>1779</v>
      </c>
      <c r="C2719" s="60" t="s">
        <v>12995</v>
      </c>
      <c r="D2719" s="60" t="s">
        <v>8897</v>
      </c>
      <c r="E2719" s="156" t="s">
        <v>35739</v>
      </c>
      <c r="F2719" s="103"/>
    </row>
    <row r="2720" spans="1:6" x14ac:dyDescent="0.25">
      <c r="A2720" s="60" t="s">
        <v>1780</v>
      </c>
      <c r="B2720" s="60" t="s">
        <v>1780</v>
      </c>
      <c r="C2720" s="60" t="s">
        <v>12996</v>
      </c>
      <c r="D2720" s="60" t="s">
        <v>8897</v>
      </c>
      <c r="E2720" s="156" t="s">
        <v>35740</v>
      </c>
      <c r="F2720" s="103"/>
    </row>
    <row r="2721" spans="1:6" x14ac:dyDescent="0.25">
      <c r="A2721" s="60" t="s">
        <v>1781</v>
      </c>
      <c r="B2721" s="60" t="s">
        <v>1781</v>
      </c>
      <c r="C2721" s="60" t="s">
        <v>12997</v>
      </c>
      <c r="D2721" s="60" t="s">
        <v>8897</v>
      </c>
      <c r="E2721" s="156" t="s">
        <v>35741</v>
      </c>
      <c r="F2721" s="103"/>
    </row>
    <row r="2722" spans="1:6" x14ac:dyDescent="0.25">
      <c r="A2722" s="60" t="s">
        <v>188</v>
      </c>
      <c r="B2722" s="60" t="s">
        <v>188</v>
      </c>
      <c r="C2722" s="60" t="s">
        <v>11714</v>
      </c>
      <c r="D2722" s="60" t="s">
        <v>8897</v>
      </c>
      <c r="E2722" s="156" t="s">
        <v>35742</v>
      </c>
      <c r="F2722" s="103"/>
    </row>
    <row r="2723" spans="1:6" x14ac:dyDescent="0.25">
      <c r="A2723" s="60" t="s">
        <v>177</v>
      </c>
      <c r="B2723" s="60" t="s">
        <v>177</v>
      </c>
      <c r="C2723" s="60" t="s">
        <v>11715</v>
      </c>
      <c r="D2723" s="60" t="s">
        <v>8897</v>
      </c>
      <c r="E2723" s="156" t="s">
        <v>35743</v>
      </c>
      <c r="F2723" s="103"/>
    </row>
    <row r="2724" spans="1:6" x14ac:dyDescent="0.25">
      <c r="A2724" s="60" t="s">
        <v>3599</v>
      </c>
      <c r="B2724" s="60" t="s">
        <v>3599</v>
      </c>
      <c r="C2724" s="60" t="s">
        <v>11716</v>
      </c>
      <c r="D2724" s="60" t="s">
        <v>8897</v>
      </c>
      <c r="E2724" s="156" t="s">
        <v>35744</v>
      </c>
      <c r="F2724" s="103"/>
    </row>
    <row r="2725" spans="1:6" x14ac:dyDescent="0.25">
      <c r="A2725" s="60" t="s">
        <v>3600</v>
      </c>
      <c r="B2725" s="60" t="s">
        <v>3600</v>
      </c>
      <c r="C2725" s="60" t="s">
        <v>11717</v>
      </c>
      <c r="D2725" s="60" t="s">
        <v>8897</v>
      </c>
      <c r="E2725" s="156" t="s">
        <v>35745</v>
      </c>
      <c r="F2725" s="103"/>
    </row>
    <row r="2726" spans="1:6" x14ac:dyDescent="0.25">
      <c r="A2726" s="60" t="s">
        <v>178</v>
      </c>
      <c r="B2726" s="60" t="s">
        <v>178</v>
      </c>
      <c r="C2726" s="60" t="s">
        <v>11718</v>
      </c>
      <c r="D2726" s="60" t="s">
        <v>8897</v>
      </c>
      <c r="E2726" s="156" t="s">
        <v>35746</v>
      </c>
      <c r="F2726" s="103"/>
    </row>
    <row r="2727" spans="1:6" x14ac:dyDescent="0.25">
      <c r="A2727" s="60" t="s">
        <v>3601</v>
      </c>
      <c r="B2727" s="60" t="s">
        <v>3601</v>
      </c>
      <c r="C2727" s="60" t="s">
        <v>11719</v>
      </c>
      <c r="D2727" s="60" t="s">
        <v>8897</v>
      </c>
      <c r="E2727" s="156" t="s">
        <v>35747</v>
      </c>
      <c r="F2727" s="103"/>
    </row>
    <row r="2728" spans="1:6" x14ac:dyDescent="0.25">
      <c r="A2728" s="60" t="s">
        <v>3602</v>
      </c>
      <c r="B2728" s="60" t="s">
        <v>3602</v>
      </c>
      <c r="C2728" s="60" t="s">
        <v>11720</v>
      </c>
      <c r="D2728" s="60" t="s">
        <v>8897</v>
      </c>
      <c r="E2728" s="156" t="s">
        <v>35748</v>
      </c>
      <c r="F2728" s="103"/>
    </row>
    <row r="2729" spans="1:6" x14ac:dyDescent="0.25">
      <c r="A2729" s="60" t="s">
        <v>3603</v>
      </c>
      <c r="B2729" s="60" t="s">
        <v>3603</v>
      </c>
      <c r="C2729" s="60" t="s">
        <v>11721</v>
      </c>
      <c r="D2729" s="60" t="s">
        <v>8897</v>
      </c>
      <c r="E2729" s="156" t="s">
        <v>35749</v>
      </c>
      <c r="F2729" s="103"/>
    </row>
    <row r="2730" spans="1:6" x14ac:dyDescent="0.25">
      <c r="A2730" s="60" t="s">
        <v>3604</v>
      </c>
      <c r="B2730" s="60" t="s">
        <v>3604</v>
      </c>
      <c r="C2730" s="60" t="s">
        <v>11722</v>
      </c>
      <c r="D2730" s="60" t="s">
        <v>8897</v>
      </c>
      <c r="E2730" s="156" t="s">
        <v>35750</v>
      </c>
      <c r="F2730" s="103"/>
    </row>
    <row r="2731" spans="1:6" x14ac:dyDescent="0.25">
      <c r="A2731" s="60" t="s">
        <v>3605</v>
      </c>
      <c r="B2731" s="60" t="s">
        <v>3605</v>
      </c>
      <c r="C2731" s="60" t="s">
        <v>11723</v>
      </c>
      <c r="D2731" s="60" t="s">
        <v>8897</v>
      </c>
      <c r="E2731" s="156" t="s">
        <v>19371</v>
      </c>
      <c r="F2731" s="103"/>
    </row>
    <row r="2732" spans="1:6" x14ac:dyDescent="0.25">
      <c r="A2732" s="60" t="s">
        <v>3606</v>
      </c>
      <c r="B2732" s="60" t="s">
        <v>3606</v>
      </c>
      <c r="C2732" s="60" t="s">
        <v>11724</v>
      </c>
      <c r="D2732" s="60" t="s">
        <v>8897</v>
      </c>
      <c r="E2732" s="156" t="s">
        <v>35751</v>
      </c>
      <c r="F2732" s="103"/>
    </row>
    <row r="2733" spans="1:6" x14ac:dyDescent="0.25">
      <c r="A2733" s="60" t="s">
        <v>3607</v>
      </c>
      <c r="B2733" s="60" t="s">
        <v>3607</v>
      </c>
      <c r="C2733" s="60" t="s">
        <v>11725</v>
      </c>
      <c r="D2733" s="60" t="s">
        <v>8897</v>
      </c>
      <c r="E2733" s="156" t="s">
        <v>35752</v>
      </c>
      <c r="F2733" s="103"/>
    </row>
    <row r="2734" spans="1:6" x14ac:dyDescent="0.25">
      <c r="A2734" s="60" t="s">
        <v>3608</v>
      </c>
      <c r="B2734" s="60" t="s">
        <v>3608</v>
      </c>
      <c r="C2734" s="60" t="s">
        <v>11726</v>
      </c>
      <c r="D2734" s="60" t="s">
        <v>8897</v>
      </c>
      <c r="E2734" s="156" t="s">
        <v>35753</v>
      </c>
      <c r="F2734" s="103"/>
    </row>
    <row r="2735" spans="1:6" x14ac:dyDescent="0.25">
      <c r="A2735" s="60" t="s">
        <v>3609</v>
      </c>
      <c r="B2735" s="60" t="s">
        <v>3609</v>
      </c>
      <c r="C2735" s="60" t="s">
        <v>11727</v>
      </c>
      <c r="D2735" s="60" t="s">
        <v>8897</v>
      </c>
      <c r="E2735" s="156" t="s">
        <v>35754</v>
      </c>
      <c r="F2735" s="103"/>
    </row>
    <row r="2736" spans="1:6" x14ac:dyDescent="0.25">
      <c r="A2736" s="60" t="s">
        <v>4073</v>
      </c>
      <c r="B2736" s="60" t="s">
        <v>4073</v>
      </c>
      <c r="C2736" s="60" t="s">
        <v>22691</v>
      </c>
      <c r="D2736" s="60" t="s">
        <v>8897</v>
      </c>
      <c r="E2736" s="156" t="s">
        <v>35755</v>
      </c>
      <c r="F2736" s="103"/>
    </row>
    <row r="2737" spans="1:6" x14ac:dyDescent="0.25">
      <c r="A2737" s="60" t="s">
        <v>4074</v>
      </c>
      <c r="B2737" s="60" t="s">
        <v>4074</v>
      </c>
      <c r="C2737" s="60" t="s">
        <v>22693</v>
      </c>
      <c r="D2737" s="60" t="s">
        <v>8897</v>
      </c>
      <c r="E2737" s="156" t="s">
        <v>35756</v>
      </c>
      <c r="F2737" s="103"/>
    </row>
    <row r="2738" spans="1:6" x14ac:dyDescent="0.25">
      <c r="A2738" s="60" t="s">
        <v>4075</v>
      </c>
      <c r="B2738" s="60" t="s">
        <v>4075</v>
      </c>
      <c r="C2738" s="60" t="s">
        <v>22695</v>
      </c>
      <c r="D2738" s="60" t="s">
        <v>8897</v>
      </c>
      <c r="E2738" s="156" t="s">
        <v>35757</v>
      </c>
      <c r="F2738" s="103"/>
    </row>
    <row r="2739" spans="1:6" x14ac:dyDescent="0.25">
      <c r="A2739" s="60" t="s">
        <v>4076</v>
      </c>
      <c r="B2739" s="60" t="s">
        <v>4076</v>
      </c>
      <c r="C2739" s="60" t="s">
        <v>22697</v>
      </c>
      <c r="D2739" s="60" t="s">
        <v>8897</v>
      </c>
      <c r="E2739" s="156" t="s">
        <v>35758</v>
      </c>
      <c r="F2739" s="103"/>
    </row>
    <row r="2740" spans="1:6" x14ac:dyDescent="0.25">
      <c r="A2740" s="60" t="s">
        <v>4901</v>
      </c>
      <c r="B2740" s="60" t="s">
        <v>4901</v>
      </c>
      <c r="C2740" s="60" t="s">
        <v>22699</v>
      </c>
      <c r="D2740" s="60" t="s">
        <v>8897</v>
      </c>
      <c r="E2740" s="156" t="s">
        <v>35759</v>
      </c>
      <c r="F2740" s="103"/>
    </row>
    <row r="2741" spans="1:6" x14ac:dyDescent="0.25">
      <c r="A2741" s="60" t="s">
        <v>4983</v>
      </c>
      <c r="B2741" s="60" t="s">
        <v>4983</v>
      </c>
      <c r="C2741" s="60" t="s">
        <v>22701</v>
      </c>
      <c r="D2741" s="60" t="s">
        <v>8897</v>
      </c>
      <c r="E2741" s="156" t="s">
        <v>35760</v>
      </c>
      <c r="F2741" s="103"/>
    </row>
    <row r="2742" spans="1:6" x14ac:dyDescent="0.25">
      <c r="A2742" s="60" t="s">
        <v>4984</v>
      </c>
      <c r="B2742" s="60" t="s">
        <v>4984</v>
      </c>
      <c r="C2742" s="60" t="s">
        <v>22703</v>
      </c>
      <c r="D2742" s="60" t="s">
        <v>8897</v>
      </c>
      <c r="E2742" s="156" t="s">
        <v>35761</v>
      </c>
      <c r="F2742" s="103"/>
    </row>
    <row r="2743" spans="1:6" x14ac:dyDescent="0.25">
      <c r="A2743" s="60" t="s">
        <v>4985</v>
      </c>
      <c r="B2743" s="60" t="s">
        <v>4985</v>
      </c>
      <c r="C2743" s="60" t="s">
        <v>22705</v>
      </c>
      <c r="D2743" s="60" t="s">
        <v>8897</v>
      </c>
      <c r="E2743" s="156" t="s">
        <v>35762</v>
      </c>
      <c r="F2743" s="103"/>
    </row>
    <row r="2744" spans="1:6" x14ac:dyDescent="0.25">
      <c r="A2744" s="60" t="s">
        <v>4986</v>
      </c>
      <c r="B2744" s="60" t="s">
        <v>4986</v>
      </c>
      <c r="C2744" s="60" t="s">
        <v>22707</v>
      </c>
      <c r="D2744" s="60" t="s">
        <v>8897</v>
      </c>
      <c r="E2744" s="156" t="s">
        <v>35763</v>
      </c>
      <c r="F2744" s="103"/>
    </row>
    <row r="2745" spans="1:6" x14ac:dyDescent="0.25">
      <c r="A2745" s="60" t="s">
        <v>4987</v>
      </c>
      <c r="B2745" s="60" t="s">
        <v>4987</v>
      </c>
      <c r="C2745" s="60" t="s">
        <v>22709</v>
      </c>
      <c r="D2745" s="60" t="s">
        <v>8897</v>
      </c>
      <c r="E2745" s="156" t="s">
        <v>35764</v>
      </c>
      <c r="F2745" s="103"/>
    </row>
    <row r="2746" spans="1:6" x14ac:dyDescent="0.25">
      <c r="A2746" s="60" t="s">
        <v>4988</v>
      </c>
      <c r="B2746" s="60" t="s">
        <v>4988</v>
      </c>
      <c r="C2746" s="60" t="s">
        <v>22711</v>
      </c>
      <c r="D2746" s="60" t="s">
        <v>8897</v>
      </c>
      <c r="E2746" s="156" t="s">
        <v>35765</v>
      </c>
      <c r="F2746" s="103"/>
    </row>
    <row r="2747" spans="1:6" x14ac:dyDescent="0.25">
      <c r="A2747" s="60" t="s">
        <v>4989</v>
      </c>
      <c r="B2747" s="60" t="s">
        <v>4989</v>
      </c>
      <c r="C2747" s="60" t="s">
        <v>22713</v>
      </c>
      <c r="D2747" s="60" t="s">
        <v>8897</v>
      </c>
      <c r="E2747" s="156" t="s">
        <v>35766</v>
      </c>
      <c r="F2747" s="103"/>
    </row>
    <row r="2748" spans="1:6" x14ac:dyDescent="0.25">
      <c r="A2748" s="60" t="s">
        <v>4990</v>
      </c>
      <c r="B2748" s="60" t="s">
        <v>4990</v>
      </c>
      <c r="C2748" s="60" t="s">
        <v>22715</v>
      </c>
      <c r="D2748" s="60" t="s">
        <v>8897</v>
      </c>
      <c r="E2748" s="156" t="s">
        <v>35767</v>
      </c>
      <c r="F2748" s="103"/>
    </row>
    <row r="2749" spans="1:6" x14ac:dyDescent="0.25">
      <c r="A2749" s="60" t="s">
        <v>4991</v>
      </c>
      <c r="B2749" s="60" t="s">
        <v>4991</v>
      </c>
      <c r="C2749" s="60" t="s">
        <v>22717</v>
      </c>
      <c r="D2749" s="60" t="s">
        <v>8897</v>
      </c>
      <c r="E2749" s="156" t="s">
        <v>35768</v>
      </c>
      <c r="F2749" s="103"/>
    </row>
    <row r="2750" spans="1:6" x14ac:dyDescent="0.25">
      <c r="A2750" s="60" t="s">
        <v>11728</v>
      </c>
      <c r="B2750" s="60" t="s">
        <v>11728</v>
      </c>
      <c r="C2750" s="60" t="s">
        <v>11729</v>
      </c>
      <c r="D2750" s="60" t="s">
        <v>8897</v>
      </c>
      <c r="E2750" s="156" t="s">
        <v>35769</v>
      </c>
      <c r="F2750" s="103"/>
    </row>
    <row r="2751" spans="1:6" x14ac:dyDescent="0.25">
      <c r="A2751" s="60" t="s">
        <v>11730</v>
      </c>
      <c r="B2751" s="60" t="s">
        <v>11730</v>
      </c>
      <c r="C2751" s="60" t="s">
        <v>11731</v>
      </c>
      <c r="D2751" s="60" t="s">
        <v>8897</v>
      </c>
      <c r="E2751" s="156" t="s">
        <v>35770</v>
      </c>
      <c r="F2751" s="103"/>
    </row>
    <row r="2752" spans="1:6" x14ac:dyDescent="0.25">
      <c r="A2752" s="60" t="s">
        <v>11732</v>
      </c>
      <c r="B2752" s="60" t="s">
        <v>11732</v>
      </c>
      <c r="C2752" s="60" t="s">
        <v>11733</v>
      </c>
      <c r="D2752" s="60" t="s">
        <v>8897</v>
      </c>
      <c r="E2752" s="156" t="s">
        <v>35771</v>
      </c>
      <c r="F2752" s="103"/>
    </row>
    <row r="2753" spans="1:6" x14ac:dyDescent="0.25">
      <c r="A2753" s="60" t="s">
        <v>11734</v>
      </c>
      <c r="B2753" s="60" t="s">
        <v>11734</v>
      </c>
      <c r="C2753" s="60" t="s">
        <v>11735</v>
      </c>
      <c r="D2753" s="60" t="s">
        <v>8897</v>
      </c>
      <c r="E2753" s="156" t="s">
        <v>35772</v>
      </c>
      <c r="F2753" s="103"/>
    </row>
    <row r="2754" spans="1:6" x14ac:dyDescent="0.25">
      <c r="A2754" s="60" t="s">
        <v>11736</v>
      </c>
      <c r="B2754" s="60" t="s">
        <v>11736</v>
      </c>
      <c r="C2754" s="60" t="s">
        <v>11737</v>
      </c>
      <c r="D2754" s="60" t="s">
        <v>8897</v>
      </c>
      <c r="E2754" s="156" t="s">
        <v>35773</v>
      </c>
      <c r="F2754" s="103"/>
    </row>
    <row r="2755" spans="1:6" x14ac:dyDescent="0.25">
      <c r="A2755" s="60" t="s">
        <v>11738</v>
      </c>
      <c r="B2755" s="60" t="s">
        <v>11738</v>
      </c>
      <c r="C2755" s="60" t="s">
        <v>11739</v>
      </c>
      <c r="D2755" s="60" t="s">
        <v>8897</v>
      </c>
      <c r="E2755" s="156" t="s">
        <v>35774</v>
      </c>
      <c r="F2755" s="103"/>
    </row>
    <row r="2756" spans="1:6" x14ac:dyDescent="0.25">
      <c r="A2756" s="60" t="s">
        <v>11740</v>
      </c>
      <c r="B2756" s="60" t="s">
        <v>11740</v>
      </c>
      <c r="C2756" s="60" t="s">
        <v>11741</v>
      </c>
      <c r="D2756" s="60" t="s">
        <v>8897</v>
      </c>
      <c r="E2756" s="156" t="s">
        <v>35775</v>
      </c>
      <c r="F2756" s="103"/>
    </row>
    <row r="2757" spans="1:6" x14ac:dyDescent="0.25">
      <c r="A2757" s="60" t="s">
        <v>11742</v>
      </c>
      <c r="B2757" s="60" t="s">
        <v>11742</v>
      </c>
      <c r="C2757" s="60" t="s">
        <v>11743</v>
      </c>
      <c r="D2757" s="60" t="s">
        <v>8897</v>
      </c>
      <c r="E2757" s="156" t="s">
        <v>35776</v>
      </c>
      <c r="F2757" s="103"/>
    </row>
    <row r="2758" spans="1:6" x14ac:dyDescent="0.25">
      <c r="A2758" s="60" t="s">
        <v>11744</v>
      </c>
      <c r="B2758" s="60" t="s">
        <v>11744</v>
      </c>
      <c r="C2758" s="60" t="s">
        <v>11745</v>
      </c>
      <c r="D2758" s="60" t="s">
        <v>8897</v>
      </c>
      <c r="E2758" s="156" t="s">
        <v>35777</v>
      </c>
      <c r="F2758" s="103"/>
    </row>
    <row r="2759" spans="1:6" x14ac:dyDescent="0.25">
      <c r="A2759" s="60" t="s">
        <v>11746</v>
      </c>
      <c r="B2759" s="60" t="s">
        <v>11746</v>
      </c>
      <c r="C2759" s="60" t="s">
        <v>11747</v>
      </c>
      <c r="D2759" s="60" t="s">
        <v>8897</v>
      </c>
      <c r="E2759" s="156" t="s">
        <v>35778</v>
      </c>
      <c r="F2759" s="103"/>
    </row>
    <row r="2760" spans="1:6" x14ac:dyDescent="0.25">
      <c r="A2760" s="60" t="s">
        <v>11748</v>
      </c>
      <c r="B2760" s="60" t="s">
        <v>11748</v>
      </c>
      <c r="C2760" s="60" t="s">
        <v>11749</v>
      </c>
      <c r="D2760" s="60" t="s">
        <v>8897</v>
      </c>
      <c r="E2760" s="156" t="s">
        <v>35779</v>
      </c>
      <c r="F2760" s="103"/>
    </row>
    <row r="2761" spans="1:6" x14ac:dyDescent="0.25">
      <c r="A2761" s="60" t="s">
        <v>11750</v>
      </c>
      <c r="B2761" s="60" t="s">
        <v>11750</v>
      </c>
      <c r="C2761" s="60" t="s">
        <v>11751</v>
      </c>
      <c r="D2761" s="60" t="s">
        <v>8897</v>
      </c>
      <c r="E2761" s="156" t="s">
        <v>35780</v>
      </c>
      <c r="F2761" s="103"/>
    </row>
    <row r="2762" spans="1:6" x14ac:dyDescent="0.25">
      <c r="A2762" s="60" t="s">
        <v>11752</v>
      </c>
      <c r="B2762" s="60" t="s">
        <v>11752</v>
      </c>
      <c r="C2762" s="60" t="s">
        <v>11753</v>
      </c>
      <c r="D2762" s="60" t="s">
        <v>8897</v>
      </c>
      <c r="E2762" s="156" t="s">
        <v>35781</v>
      </c>
      <c r="F2762" s="103"/>
    </row>
    <row r="2763" spans="1:6" x14ac:dyDescent="0.25">
      <c r="A2763" s="60" t="s">
        <v>11754</v>
      </c>
      <c r="B2763" s="60" t="s">
        <v>11754</v>
      </c>
      <c r="C2763" s="60" t="s">
        <v>11755</v>
      </c>
      <c r="D2763" s="60" t="s">
        <v>8897</v>
      </c>
      <c r="E2763" s="156" t="s">
        <v>35782</v>
      </c>
      <c r="F2763" s="103"/>
    </row>
    <row r="2764" spans="1:6" x14ac:dyDescent="0.25">
      <c r="A2764" s="60" t="s">
        <v>11756</v>
      </c>
      <c r="B2764" s="60" t="s">
        <v>11756</v>
      </c>
      <c r="C2764" s="60" t="s">
        <v>11757</v>
      </c>
      <c r="D2764" s="60" t="s">
        <v>8897</v>
      </c>
      <c r="E2764" s="156" t="s">
        <v>35783</v>
      </c>
      <c r="F2764" s="103"/>
    </row>
    <row r="2765" spans="1:6" x14ac:dyDescent="0.25">
      <c r="A2765" s="60" t="s">
        <v>13589</v>
      </c>
      <c r="B2765" s="60" t="s">
        <v>13589</v>
      </c>
      <c r="C2765" s="60" t="s">
        <v>22734</v>
      </c>
      <c r="D2765" s="60" t="s">
        <v>8897</v>
      </c>
      <c r="E2765" s="156" t="s">
        <v>35784</v>
      </c>
      <c r="F2765" s="103"/>
    </row>
    <row r="2766" spans="1:6" x14ac:dyDescent="0.25">
      <c r="A2766" s="60" t="s">
        <v>13590</v>
      </c>
      <c r="B2766" s="60" t="s">
        <v>13590</v>
      </c>
      <c r="C2766" s="60" t="s">
        <v>22736</v>
      </c>
      <c r="D2766" s="60" t="s">
        <v>8897</v>
      </c>
      <c r="E2766" s="156" t="s">
        <v>35785</v>
      </c>
      <c r="F2766" s="103"/>
    </row>
    <row r="2767" spans="1:6" x14ac:dyDescent="0.25">
      <c r="A2767" s="60" t="s">
        <v>14191</v>
      </c>
      <c r="B2767" s="60" t="s">
        <v>14191</v>
      </c>
      <c r="C2767" s="60" t="s">
        <v>14192</v>
      </c>
      <c r="D2767" s="60" t="s">
        <v>8897</v>
      </c>
      <c r="E2767" s="156" t="s">
        <v>35786</v>
      </c>
      <c r="F2767" s="103"/>
    </row>
    <row r="2768" spans="1:6" x14ac:dyDescent="0.25">
      <c r="A2768" s="60" t="s">
        <v>14193</v>
      </c>
      <c r="B2768" s="60" t="s">
        <v>14193</v>
      </c>
      <c r="C2768" s="60" t="s">
        <v>14194</v>
      </c>
      <c r="D2768" s="60" t="s">
        <v>8897</v>
      </c>
      <c r="E2768" s="156" t="s">
        <v>35787</v>
      </c>
      <c r="F2768" s="103"/>
    </row>
    <row r="2769" spans="1:6" x14ac:dyDescent="0.25">
      <c r="A2769" s="60" t="s">
        <v>14195</v>
      </c>
      <c r="B2769" s="60" t="s">
        <v>14195</v>
      </c>
      <c r="C2769" s="60" t="s">
        <v>14196</v>
      </c>
      <c r="D2769" s="60" t="s">
        <v>8897</v>
      </c>
      <c r="E2769" s="156" t="s">
        <v>35788</v>
      </c>
      <c r="F2769" s="103"/>
    </row>
    <row r="2770" spans="1:6" x14ac:dyDescent="0.25">
      <c r="A2770" s="60" t="s">
        <v>14197</v>
      </c>
      <c r="B2770" s="60" t="s">
        <v>14197</v>
      </c>
      <c r="C2770" s="60" t="s">
        <v>22741</v>
      </c>
      <c r="D2770" s="60" t="s">
        <v>8897</v>
      </c>
      <c r="E2770" s="156" t="s">
        <v>35789</v>
      </c>
      <c r="F2770" s="103"/>
    </row>
    <row r="2771" spans="1:6" x14ac:dyDescent="0.25">
      <c r="A2771" s="60" t="s">
        <v>14198</v>
      </c>
      <c r="B2771" s="60" t="s">
        <v>14198</v>
      </c>
      <c r="C2771" s="60" t="s">
        <v>14199</v>
      </c>
      <c r="D2771" s="60" t="s">
        <v>8897</v>
      </c>
      <c r="E2771" s="156" t="s">
        <v>35790</v>
      </c>
      <c r="F2771" s="103"/>
    </row>
    <row r="2772" spans="1:6" x14ac:dyDescent="0.25">
      <c r="A2772" s="60" t="s">
        <v>14200</v>
      </c>
      <c r="B2772" s="60" t="s">
        <v>14200</v>
      </c>
      <c r="C2772" s="60" t="s">
        <v>22744</v>
      </c>
      <c r="D2772" s="60" t="s">
        <v>8897</v>
      </c>
      <c r="E2772" s="156" t="s">
        <v>35791</v>
      </c>
      <c r="F2772" s="103"/>
    </row>
    <row r="2773" spans="1:6" x14ac:dyDescent="0.25">
      <c r="A2773" s="60" t="s">
        <v>14201</v>
      </c>
      <c r="B2773" s="60" t="s">
        <v>14201</v>
      </c>
      <c r="C2773" s="60" t="s">
        <v>22746</v>
      </c>
      <c r="D2773" s="60" t="s">
        <v>8897</v>
      </c>
      <c r="E2773" s="156" t="s">
        <v>35792</v>
      </c>
      <c r="F2773" s="103"/>
    </row>
    <row r="2774" spans="1:6" x14ac:dyDescent="0.25">
      <c r="A2774" s="60" t="s">
        <v>14202</v>
      </c>
      <c r="B2774" s="60" t="s">
        <v>14202</v>
      </c>
      <c r="C2774" s="60" t="s">
        <v>14203</v>
      </c>
      <c r="D2774" s="60" t="s">
        <v>8897</v>
      </c>
      <c r="E2774" s="156" t="s">
        <v>35793</v>
      </c>
      <c r="F2774" s="103"/>
    </row>
    <row r="2775" spans="1:6" x14ac:dyDescent="0.25">
      <c r="A2775" s="60" t="s">
        <v>14204</v>
      </c>
      <c r="B2775" s="60" t="s">
        <v>14204</v>
      </c>
      <c r="C2775" s="60" t="s">
        <v>14205</v>
      </c>
      <c r="D2775" s="60" t="s">
        <v>8897</v>
      </c>
      <c r="E2775" s="156" t="s">
        <v>35794</v>
      </c>
      <c r="F2775" s="103"/>
    </row>
    <row r="2776" spans="1:6" x14ac:dyDescent="0.25">
      <c r="A2776" s="60" t="s">
        <v>14206</v>
      </c>
      <c r="B2776" s="60" t="s">
        <v>14206</v>
      </c>
      <c r="C2776" s="60" t="s">
        <v>14207</v>
      </c>
      <c r="D2776" s="60" t="s">
        <v>8897</v>
      </c>
      <c r="E2776" s="156" t="s">
        <v>35795</v>
      </c>
      <c r="F2776" s="103"/>
    </row>
    <row r="2777" spans="1:6" x14ac:dyDescent="0.25">
      <c r="A2777" s="60" t="s">
        <v>14208</v>
      </c>
      <c r="B2777" s="60" t="s">
        <v>14208</v>
      </c>
      <c r="C2777" s="60" t="s">
        <v>14209</v>
      </c>
      <c r="D2777" s="60" t="s">
        <v>8897</v>
      </c>
      <c r="E2777" s="156" t="s">
        <v>35796</v>
      </c>
      <c r="F2777" s="103"/>
    </row>
    <row r="2778" spans="1:6" x14ac:dyDescent="0.25">
      <c r="A2778" s="60" t="s">
        <v>14210</v>
      </c>
      <c r="B2778" s="60" t="s">
        <v>14210</v>
      </c>
      <c r="C2778" s="60" t="s">
        <v>14211</v>
      </c>
      <c r="D2778" s="60" t="s">
        <v>8897</v>
      </c>
      <c r="E2778" s="156" t="s">
        <v>35797</v>
      </c>
      <c r="F2778" s="103"/>
    </row>
    <row r="2779" spans="1:6" x14ac:dyDescent="0.25">
      <c r="A2779" s="60" t="s">
        <v>14212</v>
      </c>
      <c r="B2779" s="60" t="s">
        <v>14212</v>
      </c>
      <c r="C2779" s="60" t="s">
        <v>14213</v>
      </c>
      <c r="D2779" s="60" t="s">
        <v>8897</v>
      </c>
      <c r="E2779" s="156" t="s">
        <v>35798</v>
      </c>
      <c r="F2779" s="103"/>
    </row>
    <row r="2780" spans="1:6" x14ac:dyDescent="0.25">
      <c r="A2780" s="60" t="s">
        <v>14214</v>
      </c>
      <c r="B2780" s="60" t="s">
        <v>14214</v>
      </c>
      <c r="C2780" s="60" t="s">
        <v>14215</v>
      </c>
      <c r="D2780" s="60" t="s">
        <v>8897</v>
      </c>
      <c r="E2780" s="156" t="s">
        <v>35799</v>
      </c>
      <c r="F2780" s="103"/>
    </row>
    <row r="2781" spans="1:6" x14ac:dyDescent="0.25">
      <c r="A2781" s="60" t="s">
        <v>14216</v>
      </c>
      <c r="B2781" s="60" t="s">
        <v>14216</v>
      </c>
      <c r="C2781" s="60" t="s">
        <v>14217</v>
      </c>
      <c r="D2781" s="60" t="s">
        <v>8897</v>
      </c>
      <c r="E2781" s="156" t="s">
        <v>35800</v>
      </c>
      <c r="F2781" s="103"/>
    </row>
    <row r="2782" spans="1:6" x14ac:dyDescent="0.25">
      <c r="A2782" s="60" t="s">
        <v>14218</v>
      </c>
      <c r="B2782" s="60" t="s">
        <v>14218</v>
      </c>
      <c r="C2782" s="60" t="s">
        <v>22756</v>
      </c>
      <c r="D2782" s="60" t="s">
        <v>8897</v>
      </c>
      <c r="E2782" s="156" t="s">
        <v>35801</v>
      </c>
      <c r="F2782" s="103"/>
    </row>
    <row r="2783" spans="1:6" x14ac:dyDescent="0.25">
      <c r="A2783" s="60" t="s">
        <v>14219</v>
      </c>
      <c r="B2783" s="60" t="s">
        <v>14219</v>
      </c>
      <c r="C2783" s="60" t="s">
        <v>22758</v>
      </c>
      <c r="D2783" s="60" t="s">
        <v>8897</v>
      </c>
      <c r="E2783" s="156" t="s">
        <v>35802</v>
      </c>
      <c r="F2783" s="103"/>
    </row>
    <row r="2784" spans="1:6" x14ac:dyDescent="0.25">
      <c r="A2784" s="60" t="s">
        <v>14220</v>
      </c>
      <c r="B2784" s="60" t="s">
        <v>14220</v>
      </c>
      <c r="C2784" s="60" t="s">
        <v>22760</v>
      </c>
      <c r="D2784" s="60" t="s">
        <v>8897</v>
      </c>
      <c r="E2784" s="156" t="s">
        <v>35803</v>
      </c>
      <c r="F2784" s="103"/>
    </row>
    <row r="2785" spans="1:6" x14ac:dyDescent="0.25">
      <c r="A2785" s="60" t="s">
        <v>14221</v>
      </c>
      <c r="B2785" s="60" t="s">
        <v>14221</v>
      </c>
      <c r="C2785" s="60" t="s">
        <v>14222</v>
      </c>
      <c r="D2785" s="60" t="s">
        <v>8897</v>
      </c>
      <c r="E2785" s="156" t="s">
        <v>35804</v>
      </c>
      <c r="F2785" s="103"/>
    </row>
    <row r="2786" spans="1:6" x14ac:dyDescent="0.25">
      <c r="A2786" s="60" t="s">
        <v>14223</v>
      </c>
      <c r="B2786" s="60" t="s">
        <v>14223</v>
      </c>
      <c r="C2786" s="60" t="s">
        <v>14224</v>
      </c>
      <c r="D2786" s="60" t="s">
        <v>8897</v>
      </c>
      <c r="E2786" s="156" t="s">
        <v>35805</v>
      </c>
      <c r="F2786" s="103"/>
    </row>
    <row r="2787" spans="1:6" x14ac:dyDescent="0.25">
      <c r="A2787" s="60" t="s">
        <v>22764</v>
      </c>
      <c r="B2787" s="60" t="s">
        <v>22764</v>
      </c>
      <c r="C2787" s="60" t="s">
        <v>22765</v>
      </c>
      <c r="D2787" s="60" t="s">
        <v>8893</v>
      </c>
      <c r="E2787" s="156" t="s">
        <v>7910</v>
      </c>
      <c r="F2787" s="103"/>
    </row>
    <row r="2788" spans="1:6" x14ac:dyDescent="0.25">
      <c r="A2788" s="60" t="s">
        <v>22766</v>
      </c>
      <c r="B2788" s="60" t="s">
        <v>22766</v>
      </c>
      <c r="C2788" s="60" t="s">
        <v>22767</v>
      </c>
      <c r="D2788" s="60" t="s">
        <v>8897</v>
      </c>
      <c r="E2788" s="156" t="s">
        <v>19785</v>
      </c>
      <c r="F2788" s="103"/>
    </row>
    <row r="2789" spans="1:6" x14ac:dyDescent="0.25">
      <c r="A2789" s="60" t="s">
        <v>22769</v>
      </c>
      <c r="B2789" s="60" t="s">
        <v>22769</v>
      </c>
      <c r="C2789" s="60" t="s">
        <v>22770</v>
      </c>
      <c r="D2789" s="60" t="s">
        <v>8897</v>
      </c>
      <c r="E2789" s="156" t="s">
        <v>35806</v>
      </c>
      <c r="F2789" s="103"/>
    </row>
    <row r="2790" spans="1:6" x14ac:dyDescent="0.25">
      <c r="A2790" s="60" t="s">
        <v>7295</v>
      </c>
      <c r="B2790" s="60" t="s">
        <v>7295</v>
      </c>
      <c r="C2790" s="60" t="s">
        <v>22772</v>
      </c>
      <c r="D2790" s="60" t="s">
        <v>8126</v>
      </c>
      <c r="E2790" s="156" t="s">
        <v>18217</v>
      </c>
      <c r="F2790" s="103"/>
    </row>
    <row r="2791" spans="1:6" x14ac:dyDescent="0.25">
      <c r="A2791" s="60" t="s">
        <v>7296</v>
      </c>
      <c r="B2791" s="60" t="s">
        <v>7296</v>
      </c>
      <c r="C2791" s="60" t="s">
        <v>22774</v>
      </c>
      <c r="D2791" s="60" t="s">
        <v>8126</v>
      </c>
      <c r="E2791" s="156" t="s">
        <v>19203</v>
      </c>
      <c r="F2791" s="103"/>
    </row>
    <row r="2792" spans="1:6" x14ac:dyDescent="0.25">
      <c r="A2792" s="60" t="s">
        <v>5656</v>
      </c>
      <c r="B2792" s="60" t="s">
        <v>5656</v>
      </c>
      <c r="C2792" s="60" t="s">
        <v>9429</v>
      </c>
      <c r="D2792" s="60" t="s">
        <v>8897</v>
      </c>
      <c r="E2792" s="156" t="s">
        <v>35807</v>
      </c>
      <c r="F2792" s="103"/>
    </row>
    <row r="2793" spans="1:6" x14ac:dyDescent="0.25">
      <c r="A2793" s="60" t="s">
        <v>5657</v>
      </c>
      <c r="B2793" s="60" t="s">
        <v>5657</v>
      </c>
      <c r="C2793" s="60" t="s">
        <v>9430</v>
      </c>
      <c r="D2793" s="60" t="s">
        <v>8897</v>
      </c>
      <c r="E2793" s="156" t="s">
        <v>35808</v>
      </c>
      <c r="F2793" s="103"/>
    </row>
    <row r="2794" spans="1:6" x14ac:dyDescent="0.25">
      <c r="A2794" s="60" t="s">
        <v>12998</v>
      </c>
      <c r="B2794" s="60" t="s">
        <v>12998</v>
      </c>
      <c r="C2794" s="60" t="s">
        <v>22778</v>
      </c>
      <c r="D2794" s="60" t="s">
        <v>8058</v>
      </c>
      <c r="E2794" s="156" t="s">
        <v>35809</v>
      </c>
      <c r="F2794" s="103"/>
    </row>
    <row r="2795" spans="1:6" x14ac:dyDescent="0.25">
      <c r="A2795" s="60" t="s">
        <v>4851</v>
      </c>
      <c r="B2795" s="60" t="s">
        <v>4851</v>
      </c>
      <c r="C2795" s="60" t="s">
        <v>22779</v>
      </c>
      <c r="D2795" s="60" t="s">
        <v>8058</v>
      </c>
      <c r="E2795" s="156" t="s">
        <v>23749</v>
      </c>
      <c r="F2795" s="103"/>
    </row>
    <row r="2796" spans="1:6" x14ac:dyDescent="0.25">
      <c r="A2796" s="60" t="s">
        <v>12999</v>
      </c>
      <c r="B2796" s="60" t="s">
        <v>12999</v>
      </c>
      <c r="C2796" s="60" t="s">
        <v>22780</v>
      </c>
      <c r="D2796" s="60" t="s">
        <v>8058</v>
      </c>
      <c r="E2796" s="156" t="s">
        <v>35810</v>
      </c>
      <c r="F2796" s="103"/>
    </row>
    <row r="2797" spans="1:6" x14ac:dyDescent="0.25">
      <c r="A2797" s="60" t="s">
        <v>3151</v>
      </c>
      <c r="B2797" s="60" t="s">
        <v>3151</v>
      </c>
      <c r="C2797" s="60" t="s">
        <v>22781</v>
      </c>
      <c r="D2797" s="60" t="s">
        <v>8058</v>
      </c>
      <c r="E2797" s="156" t="s">
        <v>16372</v>
      </c>
      <c r="F2797" s="103"/>
    </row>
    <row r="2798" spans="1:6" x14ac:dyDescent="0.25">
      <c r="A2798" s="60" t="s">
        <v>3152</v>
      </c>
      <c r="B2798" s="60" t="s">
        <v>3152</v>
      </c>
      <c r="C2798" s="60" t="s">
        <v>22783</v>
      </c>
      <c r="D2798" s="60" t="s">
        <v>8058</v>
      </c>
      <c r="E2798" s="156" t="s">
        <v>32435</v>
      </c>
      <c r="F2798" s="103"/>
    </row>
    <row r="2799" spans="1:6" x14ac:dyDescent="0.25">
      <c r="A2799" s="60" t="s">
        <v>3153</v>
      </c>
      <c r="B2799" s="60" t="s">
        <v>3153</v>
      </c>
      <c r="C2799" s="60" t="s">
        <v>22785</v>
      </c>
      <c r="D2799" s="60" t="s">
        <v>8058</v>
      </c>
      <c r="E2799" s="156" t="s">
        <v>20968</v>
      </c>
      <c r="F2799" s="103"/>
    </row>
    <row r="2800" spans="1:6" x14ac:dyDescent="0.25">
      <c r="A2800" s="60" t="s">
        <v>3154</v>
      </c>
      <c r="B2800" s="60" t="s">
        <v>3154</v>
      </c>
      <c r="C2800" s="60" t="s">
        <v>22786</v>
      </c>
      <c r="D2800" s="60" t="s">
        <v>8058</v>
      </c>
      <c r="E2800" s="156" t="s">
        <v>13394</v>
      </c>
      <c r="F2800" s="103"/>
    </row>
    <row r="2801" spans="1:6" x14ac:dyDescent="0.25">
      <c r="A2801" s="60" t="s">
        <v>3155</v>
      </c>
      <c r="B2801" s="60" t="s">
        <v>3155</v>
      </c>
      <c r="C2801" s="60" t="s">
        <v>22787</v>
      </c>
      <c r="D2801" s="60" t="s">
        <v>8058</v>
      </c>
      <c r="E2801" s="156" t="s">
        <v>35811</v>
      </c>
      <c r="F2801" s="103"/>
    </row>
    <row r="2802" spans="1:6" x14ac:dyDescent="0.25">
      <c r="A2802" s="60" t="s">
        <v>3156</v>
      </c>
      <c r="B2802" s="60" t="s">
        <v>3156</v>
      </c>
      <c r="C2802" s="60" t="s">
        <v>22789</v>
      </c>
      <c r="D2802" s="60" t="s">
        <v>8058</v>
      </c>
      <c r="E2802" s="156" t="s">
        <v>23886</v>
      </c>
      <c r="F2802" s="103"/>
    </row>
    <row r="2803" spans="1:6" x14ac:dyDescent="0.25">
      <c r="A2803" s="60" t="s">
        <v>3157</v>
      </c>
      <c r="B2803" s="60" t="s">
        <v>3157</v>
      </c>
      <c r="C2803" s="60" t="s">
        <v>22790</v>
      </c>
      <c r="D2803" s="60" t="s">
        <v>8058</v>
      </c>
      <c r="E2803" s="156" t="s">
        <v>12188</v>
      </c>
      <c r="F2803" s="103"/>
    </row>
    <row r="2804" spans="1:6" x14ac:dyDescent="0.25">
      <c r="A2804" s="60" t="s">
        <v>3158</v>
      </c>
      <c r="B2804" s="60" t="s">
        <v>3158</v>
      </c>
      <c r="C2804" s="60" t="s">
        <v>22791</v>
      </c>
      <c r="D2804" s="60" t="s">
        <v>8058</v>
      </c>
      <c r="E2804" s="156" t="s">
        <v>16912</v>
      </c>
      <c r="F2804" s="103"/>
    </row>
    <row r="2805" spans="1:6" x14ac:dyDescent="0.25">
      <c r="A2805" s="60" t="s">
        <v>3159</v>
      </c>
      <c r="B2805" s="60" t="s">
        <v>3159</v>
      </c>
      <c r="C2805" s="60" t="s">
        <v>22792</v>
      </c>
      <c r="D2805" s="60" t="s">
        <v>8058</v>
      </c>
      <c r="E2805" s="156" t="s">
        <v>7664</v>
      </c>
      <c r="F2805" s="103"/>
    </row>
    <row r="2806" spans="1:6" x14ac:dyDescent="0.25">
      <c r="A2806" s="60" t="s">
        <v>3160</v>
      </c>
      <c r="B2806" s="60" t="s">
        <v>3160</v>
      </c>
      <c r="C2806" s="60" t="s">
        <v>22793</v>
      </c>
      <c r="D2806" s="60" t="s">
        <v>8058</v>
      </c>
      <c r="E2806" s="156" t="s">
        <v>29644</v>
      </c>
      <c r="F2806" s="103"/>
    </row>
    <row r="2807" spans="1:6" x14ac:dyDescent="0.25">
      <c r="A2807" s="60" t="s">
        <v>22795</v>
      </c>
      <c r="B2807" s="60" t="s">
        <v>22795</v>
      </c>
      <c r="C2807" s="60" t="s">
        <v>22796</v>
      </c>
      <c r="D2807" s="60" t="s">
        <v>8058</v>
      </c>
      <c r="E2807" s="156" t="s">
        <v>12491</v>
      </c>
      <c r="F2807" s="103"/>
    </row>
    <row r="2808" spans="1:6" x14ac:dyDescent="0.25">
      <c r="A2808" s="60" t="s">
        <v>22797</v>
      </c>
      <c r="B2808" s="60" t="s">
        <v>22797</v>
      </c>
      <c r="C2808" s="60" t="s">
        <v>22798</v>
      </c>
      <c r="D2808" s="60" t="s">
        <v>8058</v>
      </c>
      <c r="E2808" s="156" t="s">
        <v>18939</v>
      </c>
      <c r="F2808" s="103"/>
    </row>
    <row r="2809" spans="1:6" x14ac:dyDescent="0.25">
      <c r="A2809" s="60" t="s">
        <v>22800</v>
      </c>
      <c r="B2809" s="60" t="s">
        <v>22800</v>
      </c>
      <c r="C2809" s="60" t="s">
        <v>22801</v>
      </c>
      <c r="D2809" s="60" t="s">
        <v>8058</v>
      </c>
      <c r="E2809" s="156" t="s">
        <v>19235</v>
      </c>
      <c r="F2809" s="103"/>
    </row>
    <row r="2810" spans="1:6" x14ac:dyDescent="0.25">
      <c r="A2810" s="60" t="s">
        <v>22802</v>
      </c>
      <c r="B2810" s="60" t="s">
        <v>22802</v>
      </c>
      <c r="C2810" s="60" t="s">
        <v>22803</v>
      </c>
      <c r="D2810" s="60" t="s">
        <v>8058</v>
      </c>
      <c r="E2810" s="156" t="s">
        <v>18921</v>
      </c>
      <c r="F2810" s="103"/>
    </row>
    <row r="2811" spans="1:6" x14ac:dyDescent="0.25">
      <c r="A2811" s="60" t="s">
        <v>22805</v>
      </c>
      <c r="B2811" s="60" t="s">
        <v>22805</v>
      </c>
      <c r="C2811" s="60" t="s">
        <v>22806</v>
      </c>
      <c r="D2811" s="60" t="s">
        <v>8058</v>
      </c>
      <c r="E2811" s="156" t="s">
        <v>35812</v>
      </c>
      <c r="F2811" s="103"/>
    </row>
    <row r="2812" spans="1:6" x14ac:dyDescent="0.25">
      <c r="A2812" s="60" t="s">
        <v>22808</v>
      </c>
      <c r="B2812" s="60" t="s">
        <v>22808</v>
      </c>
      <c r="C2812" s="60" t="s">
        <v>22809</v>
      </c>
      <c r="D2812" s="60" t="s">
        <v>8058</v>
      </c>
      <c r="E2812" s="156" t="s">
        <v>35813</v>
      </c>
      <c r="F2812" s="103"/>
    </row>
    <row r="2813" spans="1:6" x14ac:dyDescent="0.25">
      <c r="A2813" s="60" t="s">
        <v>22810</v>
      </c>
      <c r="B2813" s="60" t="s">
        <v>22810</v>
      </c>
      <c r="C2813" s="60" t="s">
        <v>22811</v>
      </c>
      <c r="D2813" s="60" t="s">
        <v>8058</v>
      </c>
      <c r="E2813" s="156" t="s">
        <v>9993</v>
      </c>
      <c r="F2813" s="103"/>
    </row>
    <row r="2814" spans="1:6" x14ac:dyDescent="0.25">
      <c r="A2814" s="60" t="s">
        <v>22812</v>
      </c>
      <c r="B2814" s="60" t="s">
        <v>22812</v>
      </c>
      <c r="C2814" s="60" t="s">
        <v>22813</v>
      </c>
      <c r="D2814" s="60" t="s">
        <v>8058</v>
      </c>
      <c r="E2814" s="156" t="s">
        <v>35814</v>
      </c>
      <c r="F2814" s="103"/>
    </row>
    <row r="2815" spans="1:6" x14ac:dyDescent="0.25">
      <c r="A2815" s="60" t="s">
        <v>22814</v>
      </c>
      <c r="B2815" s="60" t="s">
        <v>22814</v>
      </c>
      <c r="C2815" s="60" t="s">
        <v>22815</v>
      </c>
      <c r="D2815" s="60" t="s">
        <v>8058</v>
      </c>
      <c r="E2815" s="156" t="s">
        <v>35815</v>
      </c>
      <c r="F2815" s="103"/>
    </row>
    <row r="2816" spans="1:6" x14ac:dyDescent="0.25">
      <c r="A2816" s="60" t="s">
        <v>22816</v>
      </c>
      <c r="B2816" s="60" t="s">
        <v>22816</v>
      </c>
      <c r="C2816" s="60" t="s">
        <v>22817</v>
      </c>
      <c r="D2816" s="60" t="s">
        <v>8058</v>
      </c>
      <c r="E2816" s="156" t="s">
        <v>23804</v>
      </c>
      <c r="F2816" s="103"/>
    </row>
    <row r="2817" spans="1:6" x14ac:dyDescent="0.25">
      <c r="A2817" s="60" t="s">
        <v>22818</v>
      </c>
      <c r="B2817" s="60" t="s">
        <v>22818</v>
      </c>
      <c r="C2817" s="60" t="s">
        <v>22819</v>
      </c>
      <c r="D2817" s="60" t="s">
        <v>8058</v>
      </c>
      <c r="E2817" s="156" t="s">
        <v>16353</v>
      </c>
      <c r="F2817" s="103"/>
    </row>
    <row r="2818" spans="1:6" x14ac:dyDescent="0.25">
      <c r="A2818" s="60" t="s">
        <v>22821</v>
      </c>
      <c r="B2818" s="60" t="s">
        <v>22821</v>
      </c>
      <c r="C2818" s="60" t="s">
        <v>22822</v>
      </c>
      <c r="D2818" s="60" t="s">
        <v>8058</v>
      </c>
      <c r="E2818" s="156" t="s">
        <v>35816</v>
      </c>
      <c r="F2818" s="103"/>
    </row>
    <row r="2819" spans="1:6" x14ac:dyDescent="0.25">
      <c r="A2819" s="60" t="s">
        <v>22824</v>
      </c>
      <c r="B2819" s="60" t="s">
        <v>22824</v>
      </c>
      <c r="C2819" s="60" t="s">
        <v>22825</v>
      </c>
      <c r="D2819" s="60" t="s">
        <v>8058</v>
      </c>
      <c r="E2819" s="156" t="s">
        <v>16343</v>
      </c>
      <c r="F2819" s="103"/>
    </row>
    <row r="2820" spans="1:6" x14ac:dyDescent="0.25">
      <c r="A2820" s="60" t="s">
        <v>22827</v>
      </c>
      <c r="B2820" s="60" t="s">
        <v>22827</v>
      </c>
      <c r="C2820" s="60" t="s">
        <v>22828</v>
      </c>
      <c r="D2820" s="60" t="s">
        <v>8058</v>
      </c>
      <c r="E2820" s="156" t="s">
        <v>23757</v>
      </c>
      <c r="F2820" s="103"/>
    </row>
    <row r="2821" spans="1:6" x14ac:dyDescent="0.25">
      <c r="A2821" s="60" t="s">
        <v>22829</v>
      </c>
      <c r="B2821" s="60" t="s">
        <v>22829</v>
      </c>
      <c r="C2821" s="60" t="s">
        <v>22830</v>
      </c>
      <c r="D2821" s="60" t="s">
        <v>8058</v>
      </c>
      <c r="E2821" s="156" t="s">
        <v>35817</v>
      </c>
      <c r="F2821" s="103"/>
    </row>
    <row r="2822" spans="1:6" x14ac:dyDescent="0.25">
      <c r="A2822" s="60" t="s">
        <v>22831</v>
      </c>
      <c r="B2822" s="60" t="s">
        <v>22831</v>
      </c>
      <c r="C2822" s="60" t="s">
        <v>22832</v>
      </c>
      <c r="D2822" s="60" t="s">
        <v>8058</v>
      </c>
      <c r="E2822" s="156" t="s">
        <v>28620</v>
      </c>
      <c r="F2822" s="103"/>
    </row>
    <row r="2823" spans="1:6" x14ac:dyDescent="0.25">
      <c r="A2823" s="60" t="s">
        <v>22834</v>
      </c>
      <c r="B2823" s="60" t="s">
        <v>22834</v>
      </c>
      <c r="C2823" s="60" t="s">
        <v>22835</v>
      </c>
      <c r="D2823" s="60" t="s">
        <v>8058</v>
      </c>
      <c r="E2823" s="156" t="s">
        <v>16630</v>
      </c>
      <c r="F2823" s="103"/>
    </row>
    <row r="2824" spans="1:6" x14ac:dyDescent="0.25">
      <c r="A2824" s="60" t="s">
        <v>22837</v>
      </c>
      <c r="B2824" s="60" t="s">
        <v>22837</v>
      </c>
      <c r="C2824" s="60" t="s">
        <v>22838</v>
      </c>
      <c r="D2824" s="60" t="s">
        <v>8058</v>
      </c>
      <c r="E2824" s="156" t="s">
        <v>18523</v>
      </c>
      <c r="F2824" s="103"/>
    </row>
    <row r="2825" spans="1:6" x14ac:dyDescent="0.25">
      <c r="A2825" s="60" t="s">
        <v>22839</v>
      </c>
      <c r="B2825" s="60" t="s">
        <v>22839</v>
      </c>
      <c r="C2825" s="60" t="s">
        <v>22840</v>
      </c>
      <c r="D2825" s="60" t="s">
        <v>8058</v>
      </c>
      <c r="E2825" s="156" t="s">
        <v>24221</v>
      </c>
      <c r="F2825" s="103"/>
    </row>
    <row r="2826" spans="1:6" x14ac:dyDescent="0.25">
      <c r="A2826" s="60" t="s">
        <v>22842</v>
      </c>
      <c r="B2826" s="60" t="s">
        <v>22842</v>
      </c>
      <c r="C2826" s="60" t="s">
        <v>22843</v>
      </c>
      <c r="D2826" s="60" t="s">
        <v>8058</v>
      </c>
      <c r="E2826" s="156" t="s">
        <v>11986</v>
      </c>
      <c r="F2826" s="103"/>
    </row>
    <row r="2827" spans="1:6" x14ac:dyDescent="0.25">
      <c r="A2827" s="60" t="s">
        <v>4588</v>
      </c>
      <c r="B2827" s="60" t="s">
        <v>4588</v>
      </c>
      <c r="C2827" s="60" t="s">
        <v>22844</v>
      </c>
      <c r="D2827" s="60" t="s">
        <v>8897</v>
      </c>
      <c r="E2827" s="156" t="s">
        <v>35818</v>
      </c>
      <c r="F2827" s="103"/>
    </row>
    <row r="2828" spans="1:6" x14ac:dyDescent="0.25">
      <c r="A2828" s="60" t="s">
        <v>4589</v>
      </c>
      <c r="B2828" s="60" t="s">
        <v>4589</v>
      </c>
      <c r="C2828" s="60" t="s">
        <v>22846</v>
      </c>
      <c r="D2828" s="60" t="s">
        <v>8897</v>
      </c>
      <c r="E2828" s="156" t="s">
        <v>35819</v>
      </c>
      <c r="F2828" s="103"/>
    </row>
    <row r="2829" spans="1:6" x14ac:dyDescent="0.25">
      <c r="A2829" s="60" t="s">
        <v>4590</v>
      </c>
      <c r="B2829" s="60" t="s">
        <v>4590</v>
      </c>
      <c r="C2829" s="60" t="s">
        <v>22848</v>
      </c>
      <c r="D2829" s="60" t="s">
        <v>8897</v>
      </c>
      <c r="E2829" s="156" t="s">
        <v>35820</v>
      </c>
      <c r="F2829" s="103"/>
    </row>
    <row r="2830" spans="1:6" x14ac:dyDescent="0.25">
      <c r="A2830" s="60" t="s">
        <v>4591</v>
      </c>
      <c r="B2830" s="60" t="s">
        <v>4591</v>
      </c>
      <c r="C2830" s="60" t="s">
        <v>22850</v>
      </c>
      <c r="D2830" s="60" t="s">
        <v>8897</v>
      </c>
      <c r="E2830" s="156" t="s">
        <v>35821</v>
      </c>
      <c r="F2830" s="103"/>
    </row>
    <row r="2831" spans="1:6" x14ac:dyDescent="0.25">
      <c r="A2831" s="60" t="s">
        <v>4592</v>
      </c>
      <c r="B2831" s="60" t="s">
        <v>4592</v>
      </c>
      <c r="C2831" s="60" t="s">
        <v>22852</v>
      </c>
      <c r="D2831" s="60" t="s">
        <v>8897</v>
      </c>
      <c r="E2831" s="156" t="s">
        <v>35822</v>
      </c>
      <c r="F2831" s="103"/>
    </row>
    <row r="2832" spans="1:6" x14ac:dyDescent="0.25">
      <c r="A2832" s="60" t="s">
        <v>4593</v>
      </c>
      <c r="B2832" s="60" t="s">
        <v>4593</v>
      </c>
      <c r="C2832" s="60" t="s">
        <v>22854</v>
      </c>
      <c r="D2832" s="60" t="s">
        <v>8897</v>
      </c>
      <c r="E2832" s="156" t="s">
        <v>35823</v>
      </c>
      <c r="F2832" s="103"/>
    </row>
    <row r="2833" spans="1:6" x14ac:dyDescent="0.25">
      <c r="A2833" s="60" t="s">
        <v>4594</v>
      </c>
      <c r="B2833" s="60" t="s">
        <v>4594</v>
      </c>
      <c r="C2833" s="60" t="s">
        <v>22856</v>
      </c>
      <c r="D2833" s="60" t="s">
        <v>8897</v>
      </c>
      <c r="E2833" s="156" t="s">
        <v>35824</v>
      </c>
      <c r="F2833" s="103"/>
    </row>
    <row r="2834" spans="1:6" x14ac:dyDescent="0.25">
      <c r="A2834" s="60" t="s">
        <v>4595</v>
      </c>
      <c r="B2834" s="60" t="s">
        <v>4595</v>
      </c>
      <c r="C2834" s="60" t="s">
        <v>22858</v>
      </c>
      <c r="D2834" s="60" t="s">
        <v>8897</v>
      </c>
      <c r="E2834" s="156" t="s">
        <v>35825</v>
      </c>
      <c r="F2834" s="103"/>
    </row>
    <row r="2835" spans="1:6" x14ac:dyDescent="0.25">
      <c r="A2835" s="60" t="s">
        <v>4854</v>
      </c>
      <c r="B2835" s="60" t="s">
        <v>4854</v>
      </c>
      <c r="C2835" s="60" t="s">
        <v>9431</v>
      </c>
      <c r="D2835" s="60" t="s">
        <v>8126</v>
      </c>
      <c r="E2835" s="156" t="s">
        <v>33994</v>
      </c>
      <c r="F2835" s="103"/>
    </row>
    <row r="2836" spans="1:6" x14ac:dyDescent="0.25">
      <c r="A2836" s="60" t="s">
        <v>4855</v>
      </c>
      <c r="B2836" s="60" t="s">
        <v>4855</v>
      </c>
      <c r="C2836" s="60" t="s">
        <v>9432</v>
      </c>
      <c r="D2836" s="60" t="s">
        <v>8126</v>
      </c>
      <c r="E2836" s="156" t="s">
        <v>35826</v>
      </c>
      <c r="F2836" s="103"/>
    </row>
    <row r="2837" spans="1:6" x14ac:dyDescent="0.25">
      <c r="A2837" s="60" t="s">
        <v>4856</v>
      </c>
      <c r="B2837" s="60" t="s">
        <v>4856</v>
      </c>
      <c r="C2837" s="60" t="s">
        <v>9433</v>
      </c>
      <c r="D2837" s="60" t="s">
        <v>8126</v>
      </c>
      <c r="E2837" s="156" t="s">
        <v>19113</v>
      </c>
      <c r="F2837" s="103"/>
    </row>
    <row r="2838" spans="1:6" x14ac:dyDescent="0.25">
      <c r="A2838" s="60" t="s">
        <v>4857</v>
      </c>
      <c r="B2838" s="60" t="s">
        <v>4857</v>
      </c>
      <c r="C2838" s="60" t="s">
        <v>9434</v>
      </c>
      <c r="D2838" s="60" t="s">
        <v>8126</v>
      </c>
      <c r="E2838" s="156" t="s">
        <v>34066</v>
      </c>
      <c r="F2838" s="103"/>
    </row>
    <row r="2839" spans="1:6" x14ac:dyDescent="0.25">
      <c r="A2839" s="60" t="s">
        <v>4858</v>
      </c>
      <c r="B2839" s="60" t="s">
        <v>4858</v>
      </c>
      <c r="C2839" s="60" t="s">
        <v>9435</v>
      </c>
      <c r="D2839" s="60" t="s">
        <v>8126</v>
      </c>
      <c r="E2839" s="156" t="s">
        <v>35827</v>
      </c>
      <c r="F2839" s="103"/>
    </row>
    <row r="2840" spans="1:6" x14ac:dyDescent="0.25">
      <c r="A2840" s="60" t="s">
        <v>4859</v>
      </c>
      <c r="B2840" s="60" t="s">
        <v>4859</v>
      </c>
      <c r="C2840" s="60" t="s">
        <v>9436</v>
      </c>
      <c r="D2840" s="60" t="s">
        <v>8126</v>
      </c>
      <c r="E2840" s="156" t="s">
        <v>35828</v>
      </c>
      <c r="F2840" s="103"/>
    </row>
    <row r="2841" spans="1:6" x14ac:dyDescent="0.25">
      <c r="A2841" s="60" t="s">
        <v>4860</v>
      </c>
      <c r="B2841" s="60" t="s">
        <v>4860</v>
      </c>
      <c r="C2841" s="60" t="s">
        <v>9437</v>
      </c>
      <c r="D2841" s="60" t="s">
        <v>8126</v>
      </c>
      <c r="E2841" s="156" t="s">
        <v>19463</v>
      </c>
      <c r="F2841" s="103"/>
    </row>
    <row r="2842" spans="1:6" x14ac:dyDescent="0.25">
      <c r="A2842" s="60" t="s">
        <v>4861</v>
      </c>
      <c r="B2842" s="60" t="s">
        <v>4861</v>
      </c>
      <c r="C2842" s="60" t="s">
        <v>9438</v>
      </c>
      <c r="D2842" s="60" t="s">
        <v>8126</v>
      </c>
      <c r="E2842" s="156" t="s">
        <v>35829</v>
      </c>
      <c r="F2842" s="103"/>
    </row>
    <row r="2843" spans="1:6" x14ac:dyDescent="0.25">
      <c r="A2843" s="60" t="s">
        <v>4862</v>
      </c>
      <c r="B2843" s="60" t="s">
        <v>4862</v>
      </c>
      <c r="C2843" s="60" t="s">
        <v>9439</v>
      </c>
      <c r="D2843" s="60" t="s">
        <v>8126</v>
      </c>
      <c r="E2843" s="156" t="s">
        <v>35830</v>
      </c>
      <c r="F2843" s="103"/>
    </row>
    <row r="2844" spans="1:6" x14ac:dyDescent="0.25">
      <c r="A2844" s="60" t="s">
        <v>4863</v>
      </c>
      <c r="B2844" s="60" t="s">
        <v>4863</v>
      </c>
      <c r="C2844" s="60" t="s">
        <v>9440</v>
      </c>
      <c r="D2844" s="60" t="s">
        <v>8126</v>
      </c>
      <c r="E2844" s="156" t="s">
        <v>35831</v>
      </c>
      <c r="F2844" s="103"/>
    </row>
    <row r="2845" spans="1:6" x14ac:dyDescent="0.25">
      <c r="A2845" s="60" t="s">
        <v>4864</v>
      </c>
      <c r="B2845" s="60" t="s">
        <v>4864</v>
      </c>
      <c r="C2845" s="60" t="s">
        <v>9441</v>
      </c>
      <c r="D2845" s="60" t="s">
        <v>8126</v>
      </c>
      <c r="E2845" s="156" t="s">
        <v>35832</v>
      </c>
      <c r="F2845" s="103"/>
    </row>
    <row r="2846" spans="1:6" x14ac:dyDescent="0.25">
      <c r="A2846" s="60" t="s">
        <v>4865</v>
      </c>
      <c r="B2846" s="60" t="s">
        <v>4865</v>
      </c>
      <c r="C2846" s="60" t="s">
        <v>9442</v>
      </c>
      <c r="D2846" s="60" t="s">
        <v>8126</v>
      </c>
      <c r="E2846" s="156" t="s">
        <v>35833</v>
      </c>
      <c r="F2846" s="103"/>
    </row>
    <row r="2847" spans="1:6" x14ac:dyDescent="0.25">
      <c r="A2847" s="60" t="s">
        <v>22871</v>
      </c>
      <c r="B2847" s="60" t="s">
        <v>22871</v>
      </c>
      <c r="C2847" s="60" t="s">
        <v>22872</v>
      </c>
      <c r="D2847" s="60" t="s">
        <v>8126</v>
      </c>
      <c r="E2847" s="156" t="s">
        <v>35834</v>
      </c>
      <c r="F2847" s="103"/>
    </row>
    <row r="2848" spans="1:6" x14ac:dyDescent="0.25">
      <c r="A2848" s="60" t="s">
        <v>22874</v>
      </c>
      <c r="B2848" s="60" t="s">
        <v>22874</v>
      </c>
      <c r="C2848" s="60" t="s">
        <v>22875</v>
      </c>
      <c r="D2848" s="60" t="s">
        <v>8126</v>
      </c>
      <c r="E2848" s="156" t="s">
        <v>35835</v>
      </c>
      <c r="F2848" s="103"/>
    </row>
    <row r="2849" spans="1:6" x14ac:dyDescent="0.25">
      <c r="A2849" s="60" t="s">
        <v>22877</v>
      </c>
      <c r="B2849" s="60" t="s">
        <v>22877</v>
      </c>
      <c r="C2849" s="60" t="s">
        <v>22878</v>
      </c>
      <c r="D2849" s="60" t="s">
        <v>8126</v>
      </c>
      <c r="E2849" s="156" t="s">
        <v>35836</v>
      </c>
      <c r="F2849" s="103"/>
    </row>
    <row r="2850" spans="1:6" x14ac:dyDescent="0.25">
      <c r="A2850" s="60" t="s">
        <v>22880</v>
      </c>
      <c r="B2850" s="60" t="s">
        <v>22880</v>
      </c>
      <c r="C2850" s="60" t="s">
        <v>22881</v>
      </c>
      <c r="D2850" s="60" t="s">
        <v>8126</v>
      </c>
      <c r="E2850" s="156" t="s">
        <v>35837</v>
      </c>
      <c r="F2850" s="103"/>
    </row>
    <row r="2851" spans="1:6" x14ac:dyDescent="0.25">
      <c r="A2851" s="60" t="s">
        <v>22883</v>
      </c>
      <c r="B2851" s="60" t="s">
        <v>22883</v>
      </c>
      <c r="C2851" s="60" t="s">
        <v>22884</v>
      </c>
      <c r="D2851" s="60" t="s">
        <v>8126</v>
      </c>
      <c r="E2851" s="156" t="s">
        <v>35838</v>
      </c>
      <c r="F2851" s="103"/>
    </row>
    <row r="2852" spans="1:6" x14ac:dyDescent="0.25">
      <c r="A2852" s="60" t="s">
        <v>4866</v>
      </c>
      <c r="B2852" s="60" t="s">
        <v>4866</v>
      </c>
      <c r="C2852" s="60" t="s">
        <v>9443</v>
      </c>
      <c r="D2852" s="60" t="s">
        <v>8058</v>
      </c>
      <c r="E2852" s="156" t="s">
        <v>35839</v>
      </c>
      <c r="F2852" s="103"/>
    </row>
    <row r="2853" spans="1:6" x14ac:dyDescent="0.25">
      <c r="A2853" s="60" t="s">
        <v>4867</v>
      </c>
      <c r="B2853" s="60" t="s">
        <v>4867</v>
      </c>
      <c r="C2853" s="60" t="s">
        <v>9444</v>
      </c>
      <c r="D2853" s="60" t="s">
        <v>8058</v>
      </c>
      <c r="E2853" s="156" t="s">
        <v>35840</v>
      </c>
      <c r="F2853" s="103"/>
    </row>
    <row r="2854" spans="1:6" x14ac:dyDescent="0.25">
      <c r="A2854" s="60" t="s">
        <v>4868</v>
      </c>
      <c r="B2854" s="60" t="s">
        <v>4868</v>
      </c>
      <c r="C2854" s="60" t="s">
        <v>9445</v>
      </c>
      <c r="D2854" s="60" t="s">
        <v>8058</v>
      </c>
      <c r="E2854" s="156" t="s">
        <v>19182</v>
      </c>
      <c r="F2854" s="103"/>
    </row>
    <row r="2855" spans="1:6" x14ac:dyDescent="0.25">
      <c r="A2855" s="60" t="s">
        <v>4869</v>
      </c>
      <c r="B2855" s="60" t="s">
        <v>4869</v>
      </c>
      <c r="C2855" s="60" t="s">
        <v>9446</v>
      </c>
      <c r="D2855" s="60" t="s">
        <v>8058</v>
      </c>
      <c r="E2855" s="156" t="s">
        <v>35841</v>
      </c>
      <c r="F2855" s="103"/>
    </row>
    <row r="2856" spans="1:6" x14ac:dyDescent="0.25">
      <c r="A2856" s="60" t="s">
        <v>4870</v>
      </c>
      <c r="B2856" s="60" t="s">
        <v>4870</v>
      </c>
      <c r="C2856" s="60" t="s">
        <v>9447</v>
      </c>
      <c r="D2856" s="60" t="s">
        <v>8058</v>
      </c>
      <c r="E2856" s="156" t="s">
        <v>35842</v>
      </c>
      <c r="F2856" s="103"/>
    </row>
    <row r="2857" spans="1:6" x14ac:dyDescent="0.25">
      <c r="A2857" s="60" t="s">
        <v>4883</v>
      </c>
      <c r="B2857" s="60" t="s">
        <v>4883</v>
      </c>
      <c r="C2857" s="60" t="s">
        <v>9448</v>
      </c>
      <c r="D2857" s="60" t="s">
        <v>8058</v>
      </c>
      <c r="E2857" s="156" t="s">
        <v>27991</v>
      </c>
      <c r="F2857" s="103"/>
    </row>
    <row r="2858" spans="1:6" x14ac:dyDescent="0.25">
      <c r="A2858" s="60" t="s">
        <v>4884</v>
      </c>
      <c r="B2858" s="60" t="s">
        <v>4884</v>
      </c>
      <c r="C2858" s="60" t="s">
        <v>9450</v>
      </c>
      <c r="D2858" s="60" t="s">
        <v>8058</v>
      </c>
      <c r="E2858" s="156" t="s">
        <v>22097</v>
      </c>
      <c r="F2858" s="103"/>
    </row>
    <row r="2859" spans="1:6" x14ac:dyDescent="0.25">
      <c r="A2859" s="60" t="s">
        <v>4885</v>
      </c>
      <c r="B2859" s="60" t="s">
        <v>4885</v>
      </c>
      <c r="C2859" s="60" t="s">
        <v>9451</v>
      </c>
      <c r="D2859" s="60" t="s">
        <v>8058</v>
      </c>
      <c r="E2859" s="156" t="s">
        <v>24267</v>
      </c>
      <c r="F2859" s="103"/>
    </row>
    <row r="2860" spans="1:6" x14ac:dyDescent="0.25">
      <c r="A2860" s="60" t="s">
        <v>4886</v>
      </c>
      <c r="B2860" s="60" t="s">
        <v>4886</v>
      </c>
      <c r="C2860" s="60" t="s">
        <v>9452</v>
      </c>
      <c r="D2860" s="60" t="s">
        <v>8058</v>
      </c>
      <c r="E2860" s="156" t="s">
        <v>35843</v>
      </c>
      <c r="F2860" s="103"/>
    </row>
    <row r="2861" spans="1:6" x14ac:dyDescent="0.25">
      <c r="A2861" s="60" t="s">
        <v>4887</v>
      </c>
      <c r="B2861" s="60" t="s">
        <v>4887</v>
      </c>
      <c r="C2861" s="60" t="s">
        <v>9453</v>
      </c>
      <c r="D2861" s="60" t="s">
        <v>8058</v>
      </c>
      <c r="E2861" s="156" t="s">
        <v>35844</v>
      </c>
      <c r="F2861" s="103"/>
    </row>
    <row r="2862" spans="1:6" x14ac:dyDescent="0.25">
      <c r="A2862" s="60" t="s">
        <v>4888</v>
      </c>
      <c r="B2862" s="60" t="s">
        <v>4888</v>
      </c>
      <c r="C2862" s="60" t="s">
        <v>9454</v>
      </c>
      <c r="D2862" s="60" t="s">
        <v>8058</v>
      </c>
      <c r="E2862" s="156" t="s">
        <v>35845</v>
      </c>
      <c r="F2862" s="103"/>
    </row>
    <row r="2863" spans="1:6" x14ac:dyDescent="0.25">
      <c r="A2863" s="60" t="s">
        <v>5564</v>
      </c>
      <c r="B2863" s="60" t="s">
        <v>5564</v>
      </c>
      <c r="C2863" s="60" t="s">
        <v>17495</v>
      </c>
      <c r="D2863" s="60" t="s">
        <v>8893</v>
      </c>
      <c r="E2863" s="156" t="s">
        <v>10467</v>
      </c>
      <c r="F2863" s="103"/>
    </row>
    <row r="2864" spans="1:6" x14ac:dyDescent="0.25">
      <c r="A2864" s="60" t="s">
        <v>5565</v>
      </c>
      <c r="B2864" s="60" t="s">
        <v>5565</v>
      </c>
      <c r="C2864" s="60" t="s">
        <v>17496</v>
      </c>
      <c r="D2864" s="60" t="s">
        <v>8893</v>
      </c>
      <c r="E2864" s="156" t="s">
        <v>24313</v>
      </c>
      <c r="F2864" s="103"/>
    </row>
    <row r="2865" spans="1:6" x14ac:dyDescent="0.25">
      <c r="A2865" s="60" t="s">
        <v>5566</v>
      </c>
      <c r="B2865" s="60" t="s">
        <v>5566</v>
      </c>
      <c r="C2865" s="60" t="s">
        <v>17497</v>
      </c>
      <c r="D2865" s="60" t="s">
        <v>8893</v>
      </c>
      <c r="E2865" s="156" t="s">
        <v>12478</v>
      </c>
      <c r="F2865" s="103"/>
    </row>
    <row r="2866" spans="1:6" x14ac:dyDescent="0.25">
      <c r="A2866" s="60" t="s">
        <v>5567</v>
      </c>
      <c r="B2866" s="60" t="s">
        <v>5567</v>
      </c>
      <c r="C2866" s="60" t="s">
        <v>17498</v>
      </c>
      <c r="D2866" s="60" t="s">
        <v>8893</v>
      </c>
      <c r="E2866" s="156" t="s">
        <v>11331</v>
      </c>
      <c r="F2866" s="103"/>
    </row>
    <row r="2867" spans="1:6" x14ac:dyDescent="0.25">
      <c r="A2867" s="60" t="s">
        <v>5568</v>
      </c>
      <c r="B2867" s="60" t="s">
        <v>5568</v>
      </c>
      <c r="C2867" s="60" t="s">
        <v>17499</v>
      </c>
      <c r="D2867" s="60" t="s">
        <v>8893</v>
      </c>
      <c r="E2867" s="156" t="s">
        <v>19972</v>
      </c>
      <c r="F2867" s="103"/>
    </row>
    <row r="2868" spans="1:6" x14ac:dyDescent="0.25">
      <c r="A2868" s="60" t="s">
        <v>5569</v>
      </c>
      <c r="B2868" s="60" t="s">
        <v>5569</v>
      </c>
      <c r="C2868" s="60" t="s">
        <v>17500</v>
      </c>
      <c r="D2868" s="60" t="s">
        <v>8893</v>
      </c>
      <c r="E2868" s="156" t="s">
        <v>18609</v>
      </c>
      <c r="F2868" s="103"/>
    </row>
    <row r="2869" spans="1:6" x14ac:dyDescent="0.25">
      <c r="A2869" s="60" t="s">
        <v>5570</v>
      </c>
      <c r="B2869" s="60" t="s">
        <v>5570</v>
      </c>
      <c r="C2869" s="60" t="s">
        <v>17501</v>
      </c>
      <c r="D2869" s="60" t="s">
        <v>8893</v>
      </c>
      <c r="E2869" s="156" t="s">
        <v>19471</v>
      </c>
      <c r="F2869" s="103"/>
    </row>
    <row r="2870" spans="1:6" x14ac:dyDescent="0.25">
      <c r="A2870" s="60" t="s">
        <v>5571</v>
      </c>
      <c r="B2870" s="60" t="s">
        <v>5571</v>
      </c>
      <c r="C2870" s="60" t="s">
        <v>17502</v>
      </c>
      <c r="D2870" s="60" t="s">
        <v>8893</v>
      </c>
      <c r="E2870" s="156" t="s">
        <v>16644</v>
      </c>
      <c r="F2870" s="103"/>
    </row>
    <row r="2871" spans="1:6" x14ac:dyDescent="0.25">
      <c r="A2871" s="60" t="s">
        <v>5572</v>
      </c>
      <c r="B2871" s="60" t="s">
        <v>5572</v>
      </c>
      <c r="C2871" s="60" t="s">
        <v>17503</v>
      </c>
      <c r="D2871" s="60" t="s">
        <v>8893</v>
      </c>
      <c r="E2871" s="156" t="s">
        <v>7786</v>
      </c>
      <c r="F2871" s="103"/>
    </row>
    <row r="2872" spans="1:6" x14ac:dyDescent="0.25">
      <c r="A2872" s="60" t="s">
        <v>5573</v>
      </c>
      <c r="B2872" s="60" t="s">
        <v>5573</v>
      </c>
      <c r="C2872" s="60" t="s">
        <v>17504</v>
      </c>
      <c r="D2872" s="60" t="s">
        <v>8893</v>
      </c>
      <c r="E2872" s="156" t="s">
        <v>23667</v>
      </c>
      <c r="F2872" s="103"/>
    </row>
    <row r="2873" spans="1:6" x14ac:dyDescent="0.25">
      <c r="A2873" s="60" t="s">
        <v>5574</v>
      </c>
      <c r="B2873" s="60" t="s">
        <v>5574</v>
      </c>
      <c r="C2873" s="60" t="s">
        <v>17505</v>
      </c>
      <c r="D2873" s="60" t="s">
        <v>8893</v>
      </c>
      <c r="E2873" s="156" t="s">
        <v>18425</v>
      </c>
      <c r="F2873" s="103"/>
    </row>
    <row r="2874" spans="1:6" x14ac:dyDescent="0.25">
      <c r="A2874" s="60" t="s">
        <v>5575</v>
      </c>
      <c r="B2874" s="60" t="s">
        <v>5575</v>
      </c>
      <c r="C2874" s="60" t="s">
        <v>17507</v>
      </c>
      <c r="D2874" s="60" t="s">
        <v>8893</v>
      </c>
      <c r="E2874" s="156" t="s">
        <v>14725</v>
      </c>
      <c r="F2874" s="103"/>
    </row>
    <row r="2875" spans="1:6" x14ac:dyDescent="0.25">
      <c r="A2875" s="60" t="s">
        <v>5576</v>
      </c>
      <c r="B2875" s="60" t="s">
        <v>5576</v>
      </c>
      <c r="C2875" s="60" t="s">
        <v>17508</v>
      </c>
      <c r="D2875" s="60" t="s">
        <v>8893</v>
      </c>
      <c r="E2875" s="156" t="s">
        <v>7871</v>
      </c>
      <c r="F2875" s="103"/>
    </row>
    <row r="2876" spans="1:6" x14ac:dyDescent="0.25">
      <c r="A2876" s="60" t="s">
        <v>5577</v>
      </c>
      <c r="B2876" s="60" t="s">
        <v>5577</v>
      </c>
      <c r="C2876" s="60" t="s">
        <v>17509</v>
      </c>
      <c r="D2876" s="60" t="s">
        <v>8893</v>
      </c>
      <c r="E2876" s="156" t="s">
        <v>8037</v>
      </c>
      <c r="F2876" s="103"/>
    </row>
    <row r="2877" spans="1:6" x14ac:dyDescent="0.25">
      <c r="A2877" s="60" t="s">
        <v>5578</v>
      </c>
      <c r="B2877" s="60" t="s">
        <v>5578</v>
      </c>
      <c r="C2877" s="60" t="s">
        <v>17510</v>
      </c>
      <c r="D2877" s="60" t="s">
        <v>8893</v>
      </c>
      <c r="E2877" s="156" t="s">
        <v>14953</v>
      </c>
      <c r="F2877" s="103"/>
    </row>
    <row r="2878" spans="1:6" x14ac:dyDescent="0.25">
      <c r="A2878" s="60" t="s">
        <v>5579</v>
      </c>
      <c r="B2878" s="60" t="s">
        <v>5579</v>
      </c>
      <c r="C2878" s="60" t="s">
        <v>17511</v>
      </c>
      <c r="D2878" s="60" t="s">
        <v>8893</v>
      </c>
      <c r="E2878" s="156" t="s">
        <v>14189</v>
      </c>
      <c r="F2878" s="103"/>
    </row>
    <row r="2879" spans="1:6" x14ac:dyDescent="0.25">
      <c r="A2879" s="60" t="s">
        <v>17667</v>
      </c>
      <c r="B2879" s="60" t="s">
        <v>17667</v>
      </c>
      <c r="C2879" s="60" t="s">
        <v>17668</v>
      </c>
      <c r="D2879" s="60" t="s">
        <v>8126</v>
      </c>
      <c r="E2879" s="156" t="s">
        <v>19234</v>
      </c>
      <c r="F2879" s="103"/>
    </row>
    <row r="2880" spans="1:6" x14ac:dyDescent="0.25">
      <c r="A2880" s="60" t="s">
        <v>17669</v>
      </c>
      <c r="B2880" s="60" t="s">
        <v>17669</v>
      </c>
      <c r="C2880" s="60" t="s">
        <v>17670</v>
      </c>
      <c r="D2880" s="60" t="s">
        <v>8126</v>
      </c>
      <c r="E2880" s="156" t="s">
        <v>18157</v>
      </c>
      <c r="F2880" s="103"/>
    </row>
    <row r="2881" spans="1:6" x14ac:dyDescent="0.25">
      <c r="A2881" s="60" t="s">
        <v>17671</v>
      </c>
      <c r="B2881" s="60" t="s">
        <v>17671</v>
      </c>
      <c r="C2881" s="60" t="s">
        <v>22897</v>
      </c>
      <c r="D2881" s="60" t="s">
        <v>8893</v>
      </c>
      <c r="E2881" s="156" t="s">
        <v>11352</v>
      </c>
      <c r="F2881" s="103"/>
    </row>
    <row r="2882" spans="1:6" x14ac:dyDescent="0.25">
      <c r="A2882" s="60" t="s">
        <v>17672</v>
      </c>
      <c r="B2882" s="60" t="s">
        <v>17672</v>
      </c>
      <c r="C2882" s="60" t="s">
        <v>17673</v>
      </c>
      <c r="D2882" s="60" t="s">
        <v>8897</v>
      </c>
      <c r="E2882" s="156" t="s">
        <v>35846</v>
      </c>
      <c r="F2882" s="103"/>
    </row>
    <row r="2883" spans="1:6" x14ac:dyDescent="0.25">
      <c r="A2883" s="60" t="s">
        <v>17674</v>
      </c>
      <c r="B2883" s="60" t="s">
        <v>17674</v>
      </c>
      <c r="C2883" s="60" t="s">
        <v>17675</v>
      </c>
      <c r="D2883" s="60" t="s">
        <v>8897</v>
      </c>
      <c r="E2883" s="156" t="s">
        <v>35847</v>
      </c>
      <c r="F2883" s="103"/>
    </row>
    <row r="2884" spans="1:6" x14ac:dyDescent="0.25">
      <c r="A2884" s="60" t="s">
        <v>17676</v>
      </c>
      <c r="B2884" s="60" t="s">
        <v>17676</v>
      </c>
      <c r="C2884" s="60" t="s">
        <v>17677</v>
      </c>
      <c r="D2884" s="60" t="s">
        <v>8897</v>
      </c>
      <c r="E2884" s="156" t="s">
        <v>35848</v>
      </c>
      <c r="F2884" s="103"/>
    </row>
    <row r="2885" spans="1:6" x14ac:dyDescent="0.25">
      <c r="A2885" s="60" t="s">
        <v>17678</v>
      </c>
      <c r="B2885" s="60" t="s">
        <v>17678</v>
      </c>
      <c r="C2885" s="60" t="s">
        <v>17679</v>
      </c>
      <c r="D2885" s="60" t="s">
        <v>8897</v>
      </c>
      <c r="E2885" s="156" t="s">
        <v>35849</v>
      </c>
      <c r="F2885" s="103"/>
    </row>
    <row r="2886" spans="1:6" x14ac:dyDescent="0.25">
      <c r="A2886" s="60" t="s">
        <v>17685</v>
      </c>
      <c r="B2886" s="60" t="s">
        <v>17685</v>
      </c>
      <c r="C2886" s="60" t="s">
        <v>22902</v>
      </c>
      <c r="D2886" s="60" t="s">
        <v>8897</v>
      </c>
      <c r="E2886" s="156" t="s">
        <v>35850</v>
      </c>
      <c r="F2886" s="103"/>
    </row>
    <row r="2887" spans="1:6" x14ac:dyDescent="0.25">
      <c r="A2887" s="60" t="s">
        <v>17686</v>
      </c>
      <c r="B2887" s="60" t="s">
        <v>17686</v>
      </c>
      <c r="C2887" s="60" t="s">
        <v>22904</v>
      </c>
      <c r="D2887" s="60" t="s">
        <v>8897</v>
      </c>
      <c r="E2887" s="156" t="s">
        <v>35851</v>
      </c>
      <c r="F2887" s="103"/>
    </row>
    <row r="2888" spans="1:6" x14ac:dyDescent="0.25">
      <c r="A2888" s="60" t="s">
        <v>17687</v>
      </c>
      <c r="B2888" s="60" t="s">
        <v>17687</v>
      </c>
      <c r="C2888" s="60" t="s">
        <v>17688</v>
      </c>
      <c r="D2888" s="60" t="s">
        <v>8897</v>
      </c>
      <c r="E2888" s="156" t="s">
        <v>35848</v>
      </c>
      <c r="F2888" s="103"/>
    </row>
    <row r="2889" spans="1:6" x14ac:dyDescent="0.25">
      <c r="A2889" s="60" t="s">
        <v>17689</v>
      </c>
      <c r="B2889" s="60" t="s">
        <v>17689</v>
      </c>
      <c r="C2889" s="60" t="s">
        <v>17690</v>
      </c>
      <c r="D2889" s="60" t="s">
        <v>8897</v>
      </c>
      <c r="E2889" s="156" t="s">
        <v>35852</v>
      </c>
      <c r="F2889" s="103"/>
    </row>
    <row r="2890" spans="1:6" x14ac:dyDescent="0.25">
      <c r="A2890" s="60" t="s">
        <v>17691</v>
      </c>
      <c r="B2890" s="60" t="s">
        <v>17691</v>
      </c>
      <c r="C2890" s="60" t="s">
        <v>17692</v>
      </c>
      <c r="D2890" s="60" t="s">
        <v>8897</v>
      </c>
      <c r="E2890" s="156" t="s">
        <v>35853</v>
      </c>
      <c r="F2890" s="103"/>
    </row>
    <row r="2891" spans="1:6" x14ac:dyDescent="0.25">
      <c r="A2891" s="60" t="s">
        <v>17693</v>
      </c>
      <c r="B2891" s="60" t="s">
        <v>17693</v>
      </c>
      <c r="C2891" s="60" t="s">
        <v>17694</v>
      </c>
      <c r="D2891" s="60" t="s">
        <v>8897</v>
      </c>
      <c r="E2891" s="156" t="s">
        <v>35854</v>
      </c>
      <c r="F2891" s="103"/>
    </row>
    <row r="2892" spans="1:6" x14ac:dyDescent="0.25">
      <c r="A2892" s="60" t="s">
        <v>17695</v>
      </c>
      <c r="B2892" s="60" t="s">
        <v>17695</v>
      </c>
      <c r="C2892" s="60" t="s">
        <v>17696</v>
      </c>
      <c r="D2892" s="60" t="s">
        <v>8897</v>
      </c>
      <c r="E2892" s="156" t="s">
        <v>35855</v>
      </c>
      <c r="F2892" s="103"/>
    </row>
    <row r="2893" spans="1:6" x14ac:dyDescent="0.25">
      <c r="A2893" s="60" t="s">
        <v>17697</v>
      </c>
      <c r="B2893" s="60" t="s">
        <v>17697</v>
      </c>
      <c r="C2893" s="60" t="s">
        <v>17698</v>
      </c>
      <c r="D2893" s="60" t="s">
        <v>8897</v>
      </c>
      <c r="E2893" s="156" t="s">
        <v>35856</v>
      </c>
      <c r="F2893" s="103"/>
    </row>
    <row r="2894" spans="1:6" x14ac:dyDescent="0.25">
      <c r="A2894" s="60" t="s">
        <v>22911</v>
      </c>
      <c r="B2894" s="60" t="s">
        <v>22911</v>
      </c>
      <c r="C2894" s="60" t="s">
        <v>22912</v>
      </c>
      <c r="D2894" s="60" t="s">
        <v>8058</v>
      </c>
      <c r="E2894" s="156" t="s">
        <v>19498</v>
      </c>
      <c r="F2894" s="103"/>
    </row>
    <row r="2895" spans="1:6" x14ac:dyDescent="0.25">
      <c r="A2895" s="60" t="s">
        <v>22914</v>
      </c>
      <c r="B2895" s="60" t="s">
        <v>22914</v>
      </c>
      <c r="C2895" s="60" t="s">
        <v>22915</v>
      </c>
      <c r="D2895" s="60" t="s">
        <v>8058</v>
      </c>
      <c r="E2895" s="156" t="s">
        <v>26208</v>
      </c>
      <c r="F2895" s="103"/>
    </row>
    <row r="2896" spans="1:6" x14ac:dyDescent="0.25">
      <c r="A2896" s="60" t="s">
        <v>22916</v>
      </c>
      <c r="B2896" s="60" t="s">
        <v>22916</v>
      </c>
      <c r="C2896" s="60" t="s">
        <v>22917</v>
      </c>
      <c r="D2896" s="60" t="s">
        <v>8058</v>
      </c>
      <c r="E2896" s="156" t="s">
        <v>13889</v>
      </c>
      <c r="F2896" s="103"/>
    </row>
    <row r="2897" spans="1:6" x14ac:dyDescent="0.25">
      <c r="A2897" s="60" t="s">
        <v>22918</v>
      </c>
      <c r="B2897" s="60" t="s">
        <v>22918</v>
      </c>
      <c r="C2897" s="60" t="s">
        <v>22919</v>
      </c>
      <c r="D2897" s="60" t="s">
        <v>8058</v>
      </c>
      <c r="E2897" s="156" t="s">
        <v>15157</v>
      </c>
      <c r="F2897" s="103"/>
    </row>
    <row r="2898" spans="1:6" x14ac:dyDescent="0.25">
      <c r="A2898" s="60" t="s">
        <v>22920</v>
      </c>
      <c r="B2898" s="60" t="s">
        <v>22920</v>
      </c>
      <c r="C2898" s="60" t="s">
        <v>22921</v>
      </c>
      <c r="D2898" s="60" t="s">
        <v>8058</v>
      </c>
      <c r="E2898" s="156" t="s">
        <v>35857</v>
      </c>
      <c r="F2898" s="103"/>
    </row>
    <row r="2899" spans="1:6" x14ac:dyDescent="0.25">
      <c r="A2899" s="60" t="s">
        <v>22923</v>
      </c>
      <c r="B2899" s="60" t="s">
        <v>22923</v>
      </c>
      <c r="C2899" s="60" t="s">
        <v>22924</v>
      </c>
      <c r="D2899" s="60" t="s">
        <v>8058</v>
      </c>
      <c r="E2899" s="156" t="s">
        <v>35858</v>
      </c>
      <c r="F2899" s="103"/>
    </row>
    <row r="2900" spans="1:6" x14ac:dyDescent="0.25">
      <c r="A2900" s="60" t="s">
        <v>22926</v>
      </c>
      <c r="B2900" s="60" t="s">
        <v>22926</v>
      </c>
      <c r="C2900" s="60" t="s">
        <v>22927</v>
      </c>
      <c r="D2900" s="60" t="s">
        <v>8058</v>
      </c>
      <c r="E2900" s="156" t="s">
        <v>35859</v>
      </c>
      <c r="F2900" s="103"/>
    </row>
    <row r="2901" spans="1:6" x14ac:dyDescent="0.25">
      <c r="A2901" s="60" t="s">
        <v>22929</v>
      </c>
      <c r="B2901" s="60" t="s">
        <v>22929</v>
      </c>
      <c r="C2901" s="60" t="s">
        <v>22930</v>
      </c>
      <c r="D2901" s="60" t="s">
        <v>8058</v>
      </c>
      <c r="E2901" s="156" t="s">
        <v>35860</v>
      </c>
      <c r="F2901" s="103"/>
    </row>
    <row r="2902" spans="1:6" x14ac:dyDescent="0.25">
      <c r="A2902" s="60" t="s">
        <v>22932</v>
      </c>
      <c r="B2902" s="60" t="s">
        <v>22932</v>
      </c>
      <c r="C2902" s="60" t="s">
        <v>22933</v>
      </c>
      <c r="D2902" s="60" t="s">
        <v>8058</v>
      </c>
      <c r="E2902" s="156" t="s">
        <v>17524</v>
      </c>
      <c r="F2902" s="103"/>
    </row>
    <row r="2903" spans="1:6" x14ac:dyDescent="0.25">
      <c r="A2903" s="60" t="s">
        <v>22935</v>
      </c>
      <c r="B2903" s="60" t="s">
        <v>22935</v>
      </c>
      <c r="C2903" s="60" t="s">
        <v>22936</v>
      </c>
      <c r="D2903" s="60" t="s">
        <v>8058</v>
      </c>
      <c r="E2903" s="156" t="s">
        <v>18863</v>
      </c>
      <c r="F2903" s="103"/>
    </row>
    <row r="2904" spans="1:6" x14ac:dyDescent="0.25">
      <c r="A2904" s="60" t="s">
        <v>22938</v>
      </c>
      <c r="B2904" s="60" t="s">
        <v>22938</v>
      </c>
      <c r="C2904" s="60" t="s">
        <v>22939</v>
      </c>
      <c r="D2904" s="60" t="s">
        <v>8058</v>
      </c>
      <c r="E2904" s="156" t="s">
        <v>35861</v>
      </c>
      <c r="F2904" s="103"/>
    </row>
    <row r="2905" spans="1:6" x14ac:dyDescent="0.25">
      <c r="A2905" s="60" t="s">
        <v>22941</v>
      </c>
      <c r="B2905" s="60" t="s">
        <v>22941</v>
      </c>
      <c r="C2905" s="60" t="s">
        <v>22942</v>
      </c>
      <c r="D2905" s="60" t="s">
        <v>8058</v>
      </c>
      <c r="E2905" s="156" t="s">
        <v>26156</v>
      </c>
      <c r="F2905" s="103"/>
    </row>
    <row r="2906" spans="1:6" x14ac:dyDescent="0.25">
      <c r="A2906" s="60" t="s">
        <v>22943</v>
      </c>
      <c r="B2906" s="60" t="s">
        <v>22943</v>
      </c>
      <c r="C2906" s="60" t="s">
        <v>22944</v>
      </c>
      <c r="D2906" s="60" t="s">
        <v>8058</v>
      </c>
      <c r="E2906" s="156" t="s">
        <v>35862</v>
      </c>
      <c r="F2906" s="103"/>
    </row>
    <row r="2907" spans="1:6" x14ac:dyDescent="0.25">
      <c r="A2907" s="60" t="s">
        <v>22946</v>
      </c>
      <c r="B2907" s="60" t="s">
        <v>22946</v>
      </c>
      <c r="C2907" s="60" t="s">
        <v>22947</v>
      </c>
      <c r="D2907" s="60" t="s">
        <v>8058</v>
      </c>
      <c r="E2907" s="156" t="s">
        <v>35863</v>
      </c>
      <c r="F2907" s="103"/>
    </row>
    <row r="2908" spans="1:6" x14ac:dyDescent="0.25">
      <c r="A2908" s="60" t="s">
        <v>22949</v>
      </c>
      <c r="B2908" s="60" t="s">
        <v>22949</v>
      </c>
      <c r="C2908" s="60" t="s">
        <v>22950</v>
      </c>
      <c r="D2908" s="60" t="s">
        <v>8058</v>
      </c>
      <c r="E2908" s="156" t="s">
        <v>35864</v>
      </c>
      <c r="F2908" s="103"/>
    </row>
    <row r="2909" spans="1:6" x14ac:dyDescent="0.25">
      <c r="A2909" s="60" t="s">
        <v>22952</v>
      </c>
      <c r="B2909" s="60" t="s">
        <v>22952</v>
      </c>
      <c r="C2909" s="60" t="s">
        <v>22953</v>
      </c>
      <c r="D2909" s="60" t="s">
        <v>8058</v>
      </c>
      <c r="E2909" s="156" t="s">
        <v>35865</v>
      </c>
      <c r="F2909" s="103"/>
    </row>
    <row r="2910" spans="1:6" x14ac:dyDescent="0.25">
      <c r="A2910" s="60" t="s">
        <v>22954</v>
      </c>
      <c r="B2910" s="60" t="s">
        <v>22954</v>
      </c>
      <c r="C2910" s="60" t="s">
        <v>22955</v>
      </c>
      <c r="D2910" s="60" t="s">
        <v>8058</v>
      </c>
      <c r="E2910" s="156" t="s">
        <v>22424</v>
      </c>
      <c r="F2910" s="103"/>
    </row>
    <row r="2911" spans="1:6" x14ac:dyDescent="0.25">
      <c r="A2911" s="60" t="s">
        <v>22956</v>
      </c>
      <c r="B2911" s="60" t="s">
        <v>22956</v>
      </c>
      <c r="C2911" s="60" t="s">
        <v>22957</v>
      </c>
      <c r="D2911" s="60" t="s">
        <v>8058</v>
      </c>
      <c r="E2911" s="156" t="s">
        <v>21133</v>
      </c>
      <c r="F2911" s="103"/>
    </row>
    <row r="2912" spans="1:6" x14ac:dyDescent="0.25">
      <c r="A2912" s="60" t="s">
        <v>22959</v>
      </c>
      <c r="B2912" s="60" t="s">
        <v>22959</v>
      </c>
      <c r="C2912" s="60" t="s">
        <v>22960</v>
      </c>
      <c r="D2912" s="60" t="s">
        <v>8058</v>
      </c>
      <c r="E2912" s="156" t="s">
        <v>35866</v>
      </c>
      <c r="F2912" s="103"/>
    </row>
    <row r="2913" spans="1:6" x14ac:dyDescent="0.25">
      <c r="A2913" s="60" t="s">
        <v>22962</v>
      </c>
      <c r="B2913" s="60" t="s">
        <v>22962</v>
      </c>
      <c r="C2913" s="60" t="s">
        <v>22963</v>
      </c>
      <c r="D2913" s="60" t="s">
        <v>8058</v>
      </c>
      <c r="E2913" s="156" t="s">
        <v>19478</v>
      </c>
      <c r="F2913" s="103"/>
    </row>
    <row r="2914" spans="1:6" x14ac:dyDescent="0.25">
      <c r="A2914" s="60" t="s">
        <v>22965</v>
      </c>
      <c r="B2914" s="60" t="s">
        <v>22965</v>
      </c>
      <c r="C2914" s="60" t="s">
        <v>22966</v>
      </c>
      <c r="D2914" s="60" t="s">
        <v>8058</v>
      </c>
      <c r="E2914" s="156" t="s">
        <v>18271</v>
      </c>
      <c r="F2914" s="103"/>
    </row>
    <row r="2915" spans="1:6" x14ac:dyDescent="0.25">
      <c r="A2915" s="60" t="s">
        <v>22967</v>
      </c>
      <c r="B2915" s="60" t="s">
        <v>22967</v>
      </c>
      <c r="C2915" s="60" t="s">
        <v>22968</v>
      </c>
      <c r="D2915" s="60" t="s">
        <v>8058</v>
      </c>
      <c r="E2915" s="156" t="s">
        <v>17778</v>
      </c>
      <c r="F2915" s="103"/>
    </row>
    <row r="2916" spans="1:6" x14ac:dyDescent="0.25">
      <c r="A2916" s="60" t="s">
        <v>22970</v>
      </c>
      <c r="B2916" s="60" t="s">
        <v>22970</v>
      </c>
      <c r="C2916" s="60" t="s">
        <v>22971</v>
      </c>
      <c r="D2916" s="60" t="s">
        <v>8058</v>
      </c>
      <c r="E2916" s="156" t="s">
        <v>19399</v>
      </c>
      <c r="F2916" s="103"/>
    </row>
    <row r="2917" spans="1:6" x14ac:dyDescent="0.25">
      <c r="A2917" s="60" t="s">
        <v>22973</v>
      </c>
      <c r="B2917" s="60" t="s">
        <v>22973</v>
      </c>
      <c r="C2917" s="60" t="s">
        <v>22974</v>
      </c>
      <c r="D2917" s="60" t="s">
        <v>8058</v>
      </c>
      <c r="E2917" s="156" t="s">
        <v>19248</v>
      </c>
      <c r="F2917" s="103"/>
    </row>
    <row r="2918" spans="1:6" x14ac:dyDescent="0.25">
      <c r="A2918" s="60" t="s">
        <v>22975</v>
      </c>
      <c r="B2918" s="60" t="s">
        <v>22975</v>
      </c>
      <c r="C2918" s="60" t="s">
        <v>22976</v>
      </c>
      <c r="D2918" s="60" t="s">
        <v>8126</v>
      </c>
      <c r="E2918" s="156" t="s">
        <v>35867</v>
      </c>
      <c r="F2918" s="103"/>
    </row>
    <row r="2919" spans="1:6" x14ac:dyDescent="0.25">
      <c r="A2919" s="60" t="s">
        <v>22978</v>
      </c>
      <c r="B2919" s="60" t="s">
        <v>22978</v>
      </c>
      <c r="C2919" s="60" t="s">
        <v>22979</v>
      </c>
      <c r="D2919" s="60" t="s">
        <v>8058</v>
      </c>
      <c r="E2919" s="156" t="s">
        <v>35868</v>
      </c>
      <c r="F2919" s="103"/>
    </row>
    <row r="2920" spans="1:6" x14ac:dyDescent="0.25">
      <c r="A2920" s="60" t="s">
        <v>22981</v>
      </c>
      <c r="B2920" s="60" t="s">
        <v>22981</v>
      </c>
      <c r="C2920" s="60" t="s">
        <v>22982</v>
      </c>
      <c r="D2920" s="60" t="s">
        <v>8058</v>
      </c>
      <c r="E2920" s="156" t="s">
        <v>18294</v>
      </c>
      <c r="F2920" s="103"/>
    </row>
    <row r="2921" spans="1:6" x14ac:dyDescent="0.25">
      <c r="A2921" s="60" t="s">
        <v>22984</v>
      </c>
      <c r="B2921" s="60" t="s">
        <v>22984</v>
      </c>
      <c r="C2921" s="60" t="s">
        <v>22985</v>
      </c>
      <c r="D2921" s="60" t="s">
        <v>8058</v>
      </c>
      <c r="E2921" s="156" t="s">
        <v>35869</v>
      </c>
      <c r="F2921" s="103"/>
    </row>
    <row r="2922" spans="1:6" x14ac:dyDescent="0.25">
      <c r="A2922" s="60" t="s">
        <v>22987</v>
      </c>
      <c r="B2922" s="60" t="s">
        <v>22987</v>
      </c>
      <c r="C2922" s="60" t="s">
        <v>22988</v>
      </c>
      <c r="D2922" s="60" t="s">
        <v>8058</v>
      </c>
      <c r="E2922" s="156" t="s">
        <v>17681</v>
      </c>
      <c r="F2922" s="103"/>
    </row>
    <row r="2923" spans="1:6" x14ac:dyDescent="0.25">
      <c r="A2923" s="60" t="s">
        <v>22990</v>
      </c>
      <c r="B2923" s="60" t="s">
        <v>22990</v>
      </c>
      <c r="C2923" s="60" t="s">
        <v>22991</v>
      </c>
      <c r="D2923" s="60" t="s">
        <v>8058</v>
      </c>
      <c r="E2923" s="156" t="s">
        <v>19421</v>
      </c>
      <c r="F2923" s="103"/>
    </row>
    <row r="2924" spans="1:6" x14ac:dyDescent="0.25">
      <c r="A2924" s="60" t="s">
        <v>22993</v>
      </c>
      <c r="B2924" s="60" t="s">
        <v>22993</v>
      </c>
      <c r="C2924" s="60" t="s">
        <v>22994</v>
      </c>
      <c r="D2924" s="60" t="s">
        <v>8058</v>
      </c>
      <c r="E2924" s="156" t="s">
        <v>26183</v>
      </c>
      <c r="F2924" s="103"/>
    </row>
    <row r="2925" spans="1:6" x14ac:dyDescent="0.25">
      <c r="A2925" s="60" t="s">
        <v>22996</v>
      </c>
      <c r="B2925" s="60" t="s">
        <v>22996</v>
      </c>
      <c r="C2925" s="60" t="s">
        <v>22997</v>
      </c>
      <c r="D2925" s="60" t="s">
        <v>8058</v>
      </c>
      <c r="E2925" s="156" t="s">
        <v>19109</v>
      </c>
      <c r="F2925" s="103"/>
    </row>
    <row r="2926" spans="1:6" x14ac:dyDescent="0.25">
      <c r="A2926" s="60" t="s">
        <v>22999</v>
      </c>
      <c r="B2926" s="60" t="s">
        <v>22999</v>
      </c>
      <c r="C2926" s="60" t="s">
        <v>23000</v>
      </c>
      <c r="D2926" s="60" t="s">
        <v>8058</v>
      </c>
      <c r="E2926" s="156" t="s">
        <v>19118</v>
      </c>
      <c r="F2926" s="103"/>
    </row>
    <row r="2927" spans="1:6" x14ac:dyDescent="0.25">
      <c r="A2927" s="60" t="s">
        <v>23002</v>
      </c>
      <c r="B2927" s="60" t="s">
        <v>23002</v>
      </c>
      <c r="C2927" s="60" t="s">
        <v>23003</v>
      </c>
      <c r="D2927" s="60" t="s">
        <v>8058</v>
      </c>
      <c r="E2927" s="156" t="s">
        <v>35870</v>
      </c>
      <c r="F2927" s="103"/>
    </row>
    <row r="2928" spans="1:6" x14ac:dyDescent="0.25">
      <c r="A2928" s="60" t="s">
        <v>4839</v>
      </c>
      <c r="B2928" s="60" t="s">
        <v>4839</v>
      </c>
      <c r="C2928" s="60" t="s">
        <v>23005</v>
      </c>
      <c r="D2928" s="60" t="s">
        <v>8126</v>
      </c>
      <c r="E2928" s="156" t="s">
        <v>18223</v>
      </c>
      <c r="F2928" s="103"/>
    </row>
    <row r="2929" spans="1:6" x14ac:dyDescent="0.25">
      <c r="A2929" s="60" t="s">
        <v>4834</v>
      </c>
      <c r="B2929" s="60" t="s">
        <v>4834</v>
      </c>
      <c r="C2929" s="60" t="s">
        <v>23007</v>
      </c>
      <c r="D2929" s="60" t="s">
        <v>8126</v>
      </c>
      <c r="E2929" s="156" t="s">
        <v>13934</v>
      </c>
      <c r="F2929" s="103"/>
    </row>
    <row r="2930" spans="1:6" x14ac:dyDescent="0.25">
      <c r="A2930" s="60" t="s">
        <v>4835</v>
      </c>
      <c r="B2930" s="60" t="s">
        <v>4835</v>
      </c>
      <c r="C2930" s="60" t="s">
        <v>23009</v>
      </c>
      <c r="D2930" s="60" t="s">
        <v>8126</v>
      </c>
      <c r="E2930" s="156" t="s">
        <v>17330</v>
      </c>
      <c r="F2930" s="103"/>
    </row>
    <row r="2931" spans="1:6" x14ac:dyDescent="0.25">
      <c r="A2931" s="60" t="s">
        <v>4837</v>
      </c>
      <c r="B2931" s="60" t="s">
        <v>4837</v>
      </c>
      <c r="C2931" s="60" t="s">
        <v>23010</v>
      </c>
      <c r="D2931" s="60" t="s">
        <v>8078</v>
      </c>
      <c r="E2931" s="156" t="s">
        <v>19428</v>
      </c>
      <c r="F2931" s="103"/>
    </row>
    <row r="2932" spans="1:6" x14ac:dyDescent="0.25">
      <c r="A2932" s="60" t="s">
        <v>4838</v>
      </c>
      <c r="B2932" s="60" t="s">
        <v>4838</v>
      </c>
      <c r="C2932" s="60" t="s">
        <v>23011</v>
      </c>
      <c r="D2932" s="60" t="s">
        <v>8058</v>
      </c>
      <c r="E2932" s="156" t="s">
        <v>7758</v>
      </c>
      <c r="F2932" s="103"/>
    </row>
    <row r="2933" spans="1:6" x14ac:dyDescent="0.25">
      <c r="A2933" s="60" t="s">
        <v>4830</v>
      </c>
      <c r="B2933" s="60" t="s">
        <v>4830</v>
      </c>
      <c r="C2933" s="60" t="s">
        <v>23012</v>
      </c>
      <c r="D2933" s="60" t="s">
        <v>8126</v>
      </c>
      <c r="E2933" s="156" t="s">
        <v>35871</v>
      </c>
      <c r="F2933" s="103"/>
    </row>
    <row r="2934" spans="1:6" x14ac:dyDescent="0.25">
      <c r="A2934" s="60" t="s">
        <v>4831</v>
      </c>
      <c r="B2934" s="60" t="s">
        <v>4831</v>
      </c>
      <c r="C2934" s="60" t="s">
        <v>23014</v>
      </c>
      <c r="D2934" s="60" t="s">
        <v>8126</v>
      </c>
      <c r="E2934" s="156" t="s">
        <v>35872</v>
      </c>
      <c r="F2934" s="103"/>
    </row>
    <row r="2935" spans="1:6" x14ac:dyDescent="0.25">
      <c r="A2935" s="60" t="s">
        <v>4832</v>
      </c>
      <c r="B2935" s="60" t="s">
        <v>4832</v>
      </c>
      <c r="C2935" s="60" t="s">
        <v>23016</v>
      </c>
      <c r="D2935" s="60" t="s">
        <v>8126</v>
      </c>
      <c r="E2935" s="156" t="s">
        <v>35873</v>
      </c>
      <c r="F2935" s="103"/>
    </row>
    <row r="2936" spans="1:6" x14ac:dyDescent="0.25">
      <c r="A2936" s="60" t="s">
        <v>4833</v>
      </c>
      <c r="B2936" s="60" t="s">
        <v>4833</v>
      </c>
      <c r="C2936" s="60" t="s">
        <v>23018</v>
      </c>
      <c r="D2936" s="60" t="s">
        <v>8126</v>
      </c>
      <c r="E2936" s="156" t="s">
        <v>35874</v>
      </c>
      <c r="F2936" s="103"/>
    </row>
    <row r="2937" spans="1:6" x14ac:dyDescent="0.25">
      <c r="A2937" s="60" t="s">
        <v>4836</v>
      </c>
      <c r="B2937" s="60" t="s">
        <v>4836</v>
      </c>
      <c r="C2937" s="60" t="s">
        <v>23020</v>
      </c>
      <c r="D2937" s="60" t="s">
        <v>8126</v>
      </c>
      <c r="E2937" s="156" t="s">
        <v>11964</v>
      </c>
      <c r="F2937" s="103"/>
    </row>
    <row r="2938" spans="1:6" x14ac:dyDescent="0.25">
      <c r="A2938" s="60" t="s">
        <v>4840</v>
      </c>
      <c r="B2938" s="60" t="s">
        <v>4840</v>
      </c>
      <c r="C2938" s="60" t="s">
        <v>23022</v>
      </c>
      <c r="D2938" s="60" t="s">
        <v>8126</v>
      </c>
      <c r="E2938" s="156" t="s">
        <v>13382</v>
      </c>
      <c r="F2938" s="103"/>
    </row>
    <row r="2939" spans="1:6" x14ac:dyDescent="0.25">
      <c r="A2939" s="60" t="s">
        <v>4841</v>
      </c>
      <c r="B2939" s="60" t="s">
        <v>4841</v>
      </c>
      <c r="C2939" s="60" t="s">
        <v>23023</v>
      </c>
      <c r="D2939" s="60" t="s">
        <v>8126</v>
      </c>
      <c r="E2939" s="156" t="s">
        <v>9449</v>
      </c>
      <c r="F2939" s="103"/>
    </row>
    <row r="2940" spans="1:6" x14ac:dyDescent="0.25">
      <c r="A2940" s="60" t="s">
        <v>4842</v>
      </c>
      <c r="B2940" s="60" t="s">
        <v>4842</v>
      </c>
      <c r="C2940" s="60" t="s">
        <v>23025</v>
      </c>
      <c r="D2940" s="60" t="s">
        <v>8126</v>
      </c>
      <c r="E2940" s="156" t="s">
        <v>32484</v>
      </c>
      <c r="F2940" s="103"/>
    </row>
    <row r="2941" spans="1:6" x14ac:dyDescent="0.25">
      <c r="A2941" s="60" t="s">
        <v>4843</v>
      </c>
      <c r="B2941" s="60" t="s">
        <v>4843</v>
      </c>
      <c r="C2941" s="60" t="s">
        <v>23026</v>
      </c>
      <c r="D2941" s="60" t="s">
        <v>8126</v>
      </c>
      <c r="E2941" s="156" t="s">
        <v>24352</v>
      </c>
      <c r="F2941" s="103"/>
    </row>
    <row r="2942" spans="1:6" x14ac:dyDescent="0.25">
      <c r="A2942" s="60" t="s">
        <v>4844</v>
      </c>
      <c r="B2942" s="60" t="s">
        <v>4844</v>
      </c>
      <c r="C2942" s="60" t="s">
        <v>23028</v>
      </c>
      <c r="D2942" s="60" t="s">
        <v>8126</v>
      </c>
      <c r="E2942" s="156" t="s">
        <v>17052</v>
      </c>
      <c r="F2942" s="103"/>
    </row>
    <row r="2943" spans="1:6" x14ac:dyDescent="0.25">
      <c r="A2943" s="60" t="s">
        <v>4845</v>
      </c>
      <c r="B2943" s="60" t="s">
        <v>4845</v>
      </c>
      <c r="C2943" s="60" t="s">
        <v>23030</v>
      </c>
      <c r="D2943" s="60" t="s">
        <v>8126</v>
      </c>
      <c r="E2943" s="156" t="s">
        <v>35875</v>
      </c>
      <c r="F2943" s="103"/>
    </row>
    <row r="2944" spans="1:6" x14ac:dyDescent="0.25">
      <c r="A2944" s="60" t="s">
        <v>4846</v>
      </c>
      <c r="B2944" s="60" t="s">
        <v>4846</v>
      </c>
      <c r="C2944" s="60" t="s">
        <v>23032</v>
      </c>
      <c r="D2944" s="60" t="s">
        <v>8126</v>
      </c>
      <c r="E2944" s="156" t="s">
        <v>19099</v>
      </c>
      <c r="F2944" s="103"/>
    </row>
    <row r="2945" spans="1:6" x14ac:dyDescent="0.25">
      <c r="A2945" s="60" t="s">
        <v>4847</v>
      </c>
      <c r="B2945" s="60" t="s">
        <v>4847</v>
      </c>
      <c r="C2945" s="60" t="s">
        <v>23034</v>
      </c>
      <c r="D2945" s="60" t="s">
        <v>8126</v>
      </c>
      <c r="E2945" s="156" t="s">
        <v>35876</v>
      </c>
      <c r="F2945" s="103"/>
    </row>
    <row r="2946" spans="1:6" x14ac:dyDescent="0.25">
      <c r="A2946" s="60" t="s">
        <v>4848</v>
      </c>
      <c r="B2946" s="60" t="s">
        <v>4848</v>
      </c>
      <c r="C2946" s="60" t="s">
        <v>23036</v>
      </c>
      <c r="D2946" s="60" t="s">
        <v>8126</v>
      </c>
      <c r="E2946" s="156" t="s">
        <v>18712</v>
      </c>
      <c r="F2946" s="103"/>
    </row>
    <row r="2947" spans="1:6" x14ac:dyDescent="0.25">
      <c r="A2947" s="60" t="s">
        <v>4849</v>
      </c>
      <c r="B2947" s="60" t="s">
        <v>4849</v>
      </c>
      <c r="C2947" s="60" t="s">
        <v>23037</v>
      </c>
      <c r="D2947" s="60" t="s">
        <v>8126</v>
      </c>
      <c r="E2947" s="156" t="s">
        <v>19153</v>
      </c>
      <c r="F2947" s="103"/>
    </row>
    <row r="2948" spans="1:6" x14ac:dyDescent="0.25">
      <c r="A2948" s="60" t="s">
        <v>4850</v>
      </c>
      <c r="B2948" s="60" t="s">
        <v>4850</v>
      </c>
      <c r="C2948" s="60" t="s">
        <v>23038</v>
      </c>
      <c r="D2948" s="60" t="s">
        <v>8126</v>
      </c>
      <c r="E2948" s="156" t="s">
        <v>19233</v>
      </c>
      <c r="F2948" s="103"/>
    </row>
    <row r="2949" spans="1:6" x14ac:dyDescent="0.25">
      <c r="A2949" s="60" t="s">
        <v>2214</v>
      </c>
      <c r="B2949" s="60" t="s">
        <v>2214</v>
      </c>
      <c r="C2949" s="60" t="s">
        <v>23040</v>
      </c>
      <c r="D2949" s="60" t="s">
        <v>8058</v>
      </c>
      <c r="E2949" s="156" t="s">
        <v>22637</v>
      </c>
      <c r="F2949" s="103"/>
    </row>
    <row r="2950" spans="1:6" x14ac:dyDescent="0.25">
      <c r="A2950" s="60" t="s">
        <v>2215</v>
      </c>
      <c r="B2950" s="60" t="s">
        <v>2215</v>
      </c>
      <c r="C2950" s="60" t="s">
        <v>23041</v>
      </c>
      <c r="D2950" s="60" t="s">
        <v>8058</v>
      </c>
      <c r="E2950" s="156" t="s">
        <v>7606</v>
      </c>
      <c r="F2950" s="103"/>
    </row>
    <row r="2951" spans="1:6" x14ac:dyDescent="0.25">
      <c r="A2951" s="60" t="s">
        <v>2216</v>
      </c>
      <c r="B2951" s="60" t="s">
        <v>2216</v>
      </c>
      <c r="C2951" s="60" t="s">
        <v>23043</v>
      </c>
      <c r="D2951" s="60" t="s">
        <v>8058</v>
      </c>
      <c r="E2951" s="156" t="s">
        <v>9468</v>
      </c>
      <c r="F2951" s="103"/>
    </row>
    <row r="2952" spans="1:6" x14ac:dyDescent="0.25">
      <c r="A2952" s="60" t="s">
        <v>2217</v>
      </c>
      <c r="B2952" s="60" t="s">
        <v>2217</v>
      </c>
      <c r="C2952" s="60" t="s">
        <v>23044</v>
      </c>
      <c r="D2952" s="60" t="s">
        <v>8058</v>
      </c>
      <c r="E2952" s="156" t="s">
        <v>7492</v>
      </c>
      <c r="F2952" s="103"/>
    </row>
    <row r="2953" spans="1:6" x14ac:dyDescent="0.25">
      <c r="A2953" s="60" t="s">
        <v>2218</v>
      </c>
      <c r="B2953" s="60" t="s">
        <v>2218</v>
      </c>
      <c r="C2953" s="60" t="s">
        <v>23045</v>
      </c>
      <c r="D2953" s="60" t="s">
        <v>8058</v>
      </c>
      <c r="E2953" s="156" t="s">
        <v>11588</v>
      </c>
      <c r="F2953" s="103"/>
    </row>
    <row r="2954" spans="1:6" x14ac:dyDescent="0.25">
      <c r="A2954" s="60" t="s">
        <v>2219</v>
      </c>
      <c r="B2954" s="60" t="s">
        <v>2219</v>
      </c>
      <c r="C2954" s="60" t="s">
        <v>23046</v>
      </c>
      <c r="D2954" s="60" t="s">
        <v>8058</v>
      </c>
      <c r="E2954" s="156" t="s">
        <v>7711</v>
      </c>
      <c r="F2954" s="103"/>
    </row>
    <row r="2955" spans="1:6" x14ac:dyDescent="0.25">
      <c r="A2955" s="60" t="s">
        <v>2220</v>
      </c>
      <c r="B2955" s="60" t="s">
        <v>2220</v>
      </c>
      <c r="C2955" s="60" t="s">
        <v>23047</v>
      </c>
      <c r="D2955" s="60" t="s">
        <v>8058</v>
      </c>
      <c r="E2955" s="156" t="s">
        <v>7715</v>
      </c>
      <c r="F2955" s="103"/>
    </row>
    <row r="2956" spans="1:6" x14ac:dyDescent="0.25">
      <c r="A2956" s="60" t="s">
        <v>2221</v>
      </c>
      <c r="B2956" s="60" t="s">
        <v>2221</v>
      </c>
      <c r="C2956" s="60" t="s">
        <v>23048</v>
      </c>
      <c r="D2956" s="60" t="s">
        <v>8058</v>
      </c>
      <c r="E2956" s="156" t="s">
        <v>16395</v>
      </c>
      <c r="F2956" s="103"/>
    </row>
    <row r="2957" spans="1:6" x14ac:dyDescent="0.25">
      <c r="A2957" s="60" t="s">
        <v>2222</v>
      </c>
      <c r="B2957" s="60" t="s">
        <v>2222</v>
      </c>
      <c r="C2957" s="60" t="s">
        <v>23050</v>
      </c>
      <c r="D2957" s="60" t="s">
        <v>8058</v>
      </c>
      <c r="E2957" s="156" t="s">
        <v>17320</v>
      </c>
      <c r="F2957" s="103"/>
    </row>
    <row r="2958" spans="1:6" x14ac:dyDescent="0.25">
      <c r="A2958" s="60" t="s">
        <v>2223</v>
      </c>
      <c r="B2958" s="60" t="s">
        <v>2223</v>
      </c>
      <c r="C2958" s="60" t="s">
        <v>18552</v>
      </c>
      <c r="D2958" s="60" t="s">
        <v>8058</v>
      </c>
      <c r="E2958" s="156" t="s">
        <v>24623</v>
      </c>
      <c r="F2958" s="103"/>
    </row>
    <row r="2959" spans="1:6" x14ac:dyDescent="0.25">
      <c r="A2959" s="60" t="s">
        <v>2224</v>
      </c>
      <c r="B2959" s="60" t="s">
        <v>2224</v>
      </c>
      <c r="C2959" s="60" t="s">
        <v>18554</v>
      </c>
      <c r="D2959" s="60" t="s">
        <v>8058</v>
      </c>
      <c r="E2959" s="156" t="s">
        <v>13002</v>
      </c>
      <c r="F2959" s="103"/>
    </row>
    <row r="2960" spans="1:6" x14ac:dyDescent="0.25">
      <c r="A2960" s="60" t="s">
        <v>2225</v>
      </c>
      <c r="B2960" s="60" t="s">
        <v>2225</v>
      </c>
      <c r="C2960" s="60" t="s">
        <v>18555</v>
      </c>
      <c r="D2960" s="60" t="s">
        <v>8058</v>
      </c>
      <c r="E2960" s="156" t="s">
        <v>19556</v>
      </c>
      <c r="F2960" s="103"/>
    </row>
    <row r="2961" spans="1:6" x14ac:dyDescent="0.25">
      <c r="A2961" s="60" t="s">
        <v>2226</v>
      </c>
      <c r="B2961" s="60" t="s">
        <v>2226</v>
      </c>
      <c r="C2961" s="60" t="s">
        <v>18556</v>
      </c>
      <c r="D2961" s="60" t="s">
        <v>8058</v>
      </c>
      <c r="E2961" s="156" t="s">
        <v>7699</v>
      </c>
      <c r="F2961" s="103"/>
    </row>
    <row r="2962" spans="1:6" x14ac:dyDescent="0.25">
      <c r="A2962" s="60" t="s">
        <v>2227</v>
      </c>
      <c r="B2962" s="60" t="s">
        <v>2227</v>
      </c>
      <c r="C2962" s="60" t="s">
        <v>18557</v>
      </c>
      <c r="D2962" s="60" t="s">
        <v>8058</v>
      </c>
      <c r="E2962" s="156" t="s">
        <v>13836</v>
      </c>
      <c r="F2962" s="103"/>
    </row>
    <row r="2963" spans="1:6" x14ac:dyDescent="0.25">
      <c r="A2963" s="60" t="s">
        <v>2228</v>
      </c>
      <c r="B2963" s="60" t="s">
        <v>2228</v>
      </c>
      <c r="C2963" s="60" t="s">
        <v>18558</v>
      </c>
      <c r="D2963" s="60" t="s">
        <v>8058</v>
      </c>
      <c r="E2963" s="156" t="s">
        <v>15106</v>
      </c>
      <c r="F2963" s="103"/>
    </row>
    <row r="2964" spans="1:6" x14ac:dyDescent="0.25">
      <c r="A2964" s="60" t="s">
        <v>2229</v>
      </c>
      <c r="B2964" s="60" t="s">
        <v>2229</v>
      </c>
      <c r="C2964" s="60" t="s">
        <v>18559</v>
      </c>
      <c r="D2964" s="60" t="s">
        <v>8058</v>
      </c>
      <c r="E2964" s="156" t="s">
        <v>18925</v>
      </c>
      <c r="F2964" s="103"/>
    </row>
    <row r="2965" spans="1:6" x14ac:dyDescent="0.25">
      <c r="A2965" s="60" t="s">
        <v>2230</v>
      </c>
      <c r="B2965" s="60" t="s">
        <v>2230</v>
      </c>
      <c r="C2965" s="60" t="s">
        <v>18560</v>
      </c>
      <c r="D2965" s="60" t="s">
        <v>8058</v>
      </c>
      <c r="E2965" s="156" t="s">
        <v>11308</v>
      </c>
      <c r="F2965" s="103"/>
    </row>
    <row r="2966" spans="1:6" x14ac:dyDescent="0.25">
      <c r="A2966" s="60" t="s">
        <v>2231</v>
      </c>
      <c r="B2966" s="60" t="s">
        <v>2231</v>
      </c>
      <c r="C2966" s="60" t="s">
        <v>18561</v>
      </c>
      <c r="D2966" s="60" t="s">
        <v>8058</v>
      </c>
      <c r="E2966" s="156" t="s">
        <v>7975</v>
      </c>
      <c r="F2966" s="103"/>
    </row>
    <row r="2967" spans="1:6" x14ac:dyDescent="0.25">
      <c r="A2967" s="60" t="s">
        <v>2232</v>
      </c>
      <c r="B2967" s="60" t="s">
        <v>2232</v>
      </c>
      <c r="C2967" s="60" t="s">
        <v>18562</v>
      </c>
      <c r="D2967" s="60" t="s">
        <v>8058</v>
      </c>
      <c r="E2967" s="156" t="s">
        <v>9829</v>
      </c>
      <c r="F2967" s="103"/>
    </row>
    <row r="2968" spans="1:6" x14ac:dyDescent="0.25">
      <c r="A2968" s="60" t="s">
        <v>2233</v>
      </c>
      <c r="B2968" s="60" t="s">
        <v>2233</v>
      </c>
      <c r="C2968" s="60" t="s">
        <v>18563</v>
      </c>
      <c r="D2968" s="60" t="s">
        <v>8058</v>
      </c>
      <c r="E2968" s="156" t="s">
        <v>13001</v>
      </c>
      <c r="F2968" s="103"/>
    </row>
    <row r="2969" spans="1:6" x14ac:dyDescent="0.25">
      <c r="A2969" s="60" t="s">
        <v>2234</v>
      </c>
      <c r="B2969" s="60" t="s">
        <v>2234</v>
      </c>
      <c r="C2969" s="60" t="s">
        <v>18564</v>
      </c>
      <c r="D2969" s="60" t="s">
        <v>8058</v>
      </c>
      <c r="E2969" s="156" t="s">
        <v>7752</v>
      </c>
      <c r="F2969" s="103"/>
    </row>
    <row r="2970" spans="1:6" x14ac:dyDescent="0.25">
      <c r="A2970" s="60" t="s">
        <v>2235</v>
      </c>
      <c r="B2970" s="60" t="s">
        <v>2235</v>
      </c>
      <c r="C2970" s="60" t="s">
        <v>18565</v>
      </c>
      <c r="D2970" s="60" t="s">
        <v>8058</v>
      </c>
      <c r="E2970" s="156" t="s">
        <v>7600</v>
      </c>
      <c r="F2970" s="103"/>
    </row>
    <row r="2971" spans="1:6" x14ac:dyDescent="0.25">
      <c r="A2971" s="60" t="s">
        <v>2236</v>
      </c>
      <c r="B2971" s="60" t="s">
        <v>2236</v>
      </c>
      <c r="C2971" s="60" t="s">
        <v>18566</v>
      </c>
      <c r="D2971" s="60" t="s">
        <v>8058</v>
      </c>
      <c r="E2971" s="156" t="s">
        <v>18930</v>
      </c>
      <c r="F2971" s="103"/>
    </row>
    <row r="2972" spans="1:6" x14ac:dyDescent="0.25">
      <c r="A2972" s="60" t="s">
        <v>2237</v>
      </c>
      <c r="B2972" s="60" t="s">
        <v>2237</v>
      </c>
      <c r="C2972" s="60" t="s">
        <v>18567</v>
      </c>
      <c r="D2972" s="60" t="s">
        <v>8058</v>
      </c>
      <c r="E2972" s="156" t="s">
        <v>11958</v>
      </c>
      <c r="F2972" s="103"/>
    </row>
    <row r="2973" spans="1:6" x14ac:dyDescent="0.25">
      <c r="A2973" s="60" t="s">
        <v>2238</v>
      </c>
      <c r="B2973" s="60" t="s">
        <v>2238</v>
      </c>
      <c r="C2973" s="60" t="s">
        <v>18568</v>
      </c>
      <c r="D2973" s="60" t="s">
        <v>8058</v>
      </c>
      <c r="E2973" s="156" t="s">
        <v>12194</v>
      </c>
      <c r="F2973" s="103"/>
    </row>
    <row r="2974" spans="1:6" x14ac:dyDescent="0.25">
      <c r="A2974" s="60" t="s">
        <v>2239</v>
      </c>
      <c r="B2974" s="60" t="s">
        <v>2239</v>
      </c>
      <c r="C2974" s="60" t="s">
        <v>18569</v>
      </c>
      <c r="D2974" s="60" t="s">
        <v>8058</v>
      </c>
      <c r="E2974" s="156" t="s">
        <v>12725</v>
      </c>
      <c r="F2974" s="103"/>
    </row>
    <row r="2975" spans="1:6" x14ac:dyDescent="0.25">
      <c r="A2975" s="60" t="s">
        <v>2240</v>
      </c>
      <c r="B2975" s="60" t="s">
        <v>2240</v>
      </c>
      <c r="C2975" s="60" t="s">
        <v>18570</v>
      </c>
      <c r="D2975" s="60" t="s">
        <v>8058</v>
      </c>
      <c r="E2975" s="156" t="s">
        <v>12161</v>
      </c>
      <c r="F2975" s="103"/>
    </row>
    <row r="2976" spans="1:6" x14ac:dyDescent="0.25">
      <c r="A2976" s="60" t="s">
        <v>2241</v>
      </c>
      <c r="B2976" s="60" t="s">
        <v>2241</v>
      </c>
      <c r="C2976" s="60" t="s">
        <v>18571</v>
      </c>
      <c r="D2976" s="60" t="s">
        <v>8058</v>
      </c>
      <c r="E2976" s="156" t="s">
        <v>12732</v>
      </c>
      <c r="F2976" s="103"/>
    </row>
    <row r="2977" spans="1:6" x14ac:dyDescent="0.25">
      <c r="A2977" s="60" t="s">
        <v>2242</v>
      </c>
      <c r="B2977" s="60" t="s">
        <v>2242</v>
      </c>
      <c r="C2977" s="60" t="s">
        <v>18572</v>
      </c>
      <c r="D2977" s="60" t="s">
        <v>8058</v>
      </c>
      <c r="E2977" s="156" t="s">
        <v>9763</v>
      </c>
      <c r="F2977" s="103"/>
    </row>
    <row r="2978" spans="1:6" x14ac:dyDescent="0.25">
      <c r="A2978" s="60" t="s">
        <v>2243</v>
      </c>
      <c r="B2978" s="60" t="s">
        <v>2243</v>
      </c>
      <c r="C2978" s="60" t="s">
        <v>18573</v>
      </c>
      <c r="D2978" s="60" t="s">
        <v>8058</v>
      </c>
      <c r="E2978" s="156" t="s">
        <v>13201</v>
      </c>
      <c r="F2978" s="103"/>
    </row>
    <row r="2979" spans="1:6" x14ac:dyDescent="0.25">
      <c r="A2979" s="60" t="s">
        <v>2244</v>
      </c>
      <c r="B2979" s="60" t="s">
        <v>2244</v>
      </c>
      <c r="C2979" s="60" t="s">
        <v>18574</v>
      </c>
      <c r="D2979" s="60" t="s">
        <v>8058</v>
      </c>
      <c r="E2979" s="156" t="s">
        <v>13492</v>
      </c>
      <c r="F2979" s="103"/>
    </row>
    <row r="2980" spans="1:6" x14ac:dyDescent="0.25">
      <c r="A2980" s="60" t="s">
        <v>2245</v>
      </c>
      <c r="B2980" s="60" t="s">
        <v>2245</v>
      </c>
      <c r="C2980" s="60" t="s">
        <v>18575</v>
      </c>
      <c r="D2980" s="60" t="s">
        <v>8058</v>
      </c>
      <c r="E2980" s="156" t="s">
        <v>29800</v>
      </c>
      <c r="F2980" s="103"/>
    </row>
    <row r="2981" spans="1:6" x14ac:dyDescent="0.25">
      <c r="A2981" s="60" t="s">
        <v>2246</v>
      </c>
      <c r="B2981" s="60" t="s">
        <v>2246</v>
      </c>
      <c r="C2981" s="60" t="s">
        <v>18576</v>
      </c>
      <c r="D2981" s="60" t="s">
        <v>8058</v>
      </c>
      <c r="E2981" s="156" t="s">
        <v>7987</v>
      </c>
      <c r="F2981" s="103"/>
    </row>
    <row r="2982" spans="1:6" x14ac:dyDescent="0.25">
      <c r="A2982" s="60" t="s">
        <v>2247</v>
      </c>
      <c r="B2982" s="60" t="s">
        <v>2247</v>
      </c>
      <c r="C2982" s="60" t="s">
        <v>18577</v>
      </c>
      <c r="D2982" s="60" t="s">
        <v>8058</v>
      </c>
      <c r="E2982" s="156" t="s">
        <v>9471</v>
      </c>
      <c r="F2982" s="103"/>
    </row>
    <row r="2983" spans="1:6" x14ac:dyDescent="0.25">
      <c r="A2983" s="60" t="s">
        <v>2248</v>
      </c>
      <c r="B2983" s="60" t="s">
        <v>2248</v>
      </c>
      <c r="C2983" s="60" t="s">
        <v>18578</v>
      </c>
      <c r="D2983" s="60" t="s">
        <v>8058</v>
      </c>
      <c r="E2983" s="156" t="s">
        <v>33924</v>
      </c>
      <c r="F2983" s="103"/>
    </row>
    <row r="2984" spans="1:6" x14ac:dyDescent="0.25">
      <c r="A2984" s="60" t="s">
        <v>2249</v>
      </c>
      <c r="B2984" s="60" t="s">
        <v>2249</v>
      </c>
      <c r="C2984" s="60" t="s">
        <v>18579</v>
      </c>
      <c r="D2984" s="60" t="s">
        <v>8058</v>
      </c>
      <c r="E2984" s="156" t="s">
        <v>11758</v>
      </c>
      <c r="F2984" s="103"/>
    </row>
    <row r="2985" spans="1:6" x14ac:dyDescent="0.25">
      <c r="A2985" s="60" t="s">
        <v>3063</v>
      </c>
      <c r="B2985" s="60" t="s">
        <v>3063</v>
      </c>
      <c r="C2985" s="60" t="s">
        <v>14227</v>
      </c>
      <c r="D2985" s="60" t="s">
        <v>8058</v>
      </c>
      <c r="E2985" s="156" t="s">
        <v>35877</v>
      </c>
      <c r="F2985" s="103"/>
    </row>
    <row r="2986" spans="1:6" x14ac:dyDescent="0.25">
      <c r="A2986" s="60" t="s">
        <v>3064</v>
      </c>
      <c r="B2986" s="60" t="s">
        <v>3064</v>
      </c>
      <c r="C2986" s="60" t="s">
        <v>14228</v>
      </c>
      <c r="D2986" s="60" t="s">
        <v>8058</v>
      </c>
      <c r="E2986" s="156" t="s">
        <v>11926</v>
      </c>
      <c r="F2986" s="103"/>
    </row>
    <row r="2987" spans="1:6" x14ac:dyDescent="0.25">
      <c r="A2987" s="60" t="s">
        <v>3065</v>
      </c>
      <c r="B2987" s="60" t="s">
        <v>3065</v>
      </c>
      <c r="C2987" s="60" t="s">
        <v>14229</v>
      </c>
      <c r="D2987" s="60" t="s">
        <v>8058</v>
      </c>
      <c r="E2987" s="156" t="s">
        <v>16337</v>
      </c>
      <c r="F2987" s="103"/>
    </row>
    <row r="2988" spans="1:6" x14ac:dyDescent="0.25">
      <c r="A2988" s="60" t="s">
        <v>3066</v>
      </c>
      <c r="B2988" s="60" t="s">
        <v>3066</v>
      </c>
      <c r="C2988" s="60" t="s">
        <v>14230</v>
      </c>
      <c r="D2988" s="60" t="s">
        <v>8058</v>
      </c>
      <c r="E2988" s="156" t="s">
        <v>14298</v>
      </c>
      <c r="F2988" s="103"/>
    </row>
    <row r="2989" spans="1:6" x14ac:dyDescent="0.25">
      <c r="A2989" s="60" t="s">
        <v>3067</v>
      </c>
      <c r="B2989" s="60" t="s">
        <v>3067</v>
      </c>
      <c r="C2989" s="60" t="s">
        <v>14231</v>
      </c>
      <c r="D2989" s="60" t="s">
        <v>8058</v>
      </c>
      <c r="E2989" s="156" t="s">
        <v>35878</v>
      </c>
      <c r="F2989" s="103"/>
    </row>
    <row r="2990" spans="1:6" x14ac:dyDescent="0.25">
      <c r="A2990" s="60" t="s">
        <v>3890</v>
      </c>
      <c r="B2990" s="60" t="s">
        <v>3890</v>
      </c>
      <c r="C2990" s="60" t="s">
        <v>23055</v>
      </c>
      <c r="D2990" s="60" t="s">
        <v>8058</v>
      </c>
      <c r="E2990" s="156" t="s">
        <v>14714</v>
      </c>
      <c r="F2990" s="103"/>
    </row>
    <row r="2991" spans="1:6" x14ac:dyDescent="0.25">
      <c r="A2991" s="60" t="s">
        <v>3891</v>
      </c>
      <c r="B2991" s="60" t="s">
        <v>3891</v>
      </c>
      <c r="C2991" s="60" t="s">
        <v>23056</v>
      </c>
      <c r="D2991" s="60" t="s">
        <v>8058</v>
      </c>
      <c r="E2991" s="156" t="s">
        <v>34586</v>
      </c>
      <c r="F2991" s="103"/>
    </row>
    <row r="2992" spans="1:6" x14ac:dyDescent="0.25">
      <c r="A2992" s="60" t="s">
        <v>3892</v>
      </c>
      <c r="B2992" s="60" t="s">
        <v>3892</v>
      </c>
      <c r="C2992" s="60" t="s">
        <v>23057</v>
      </c>
      <c r="D2992" s="60" t="s">
        <v>8058</v>
      </c>
      <c r="E2992" s="156" t="s">
        <v>35879</v>
      </c>
      <c r="F2992" s="103"/>
    </row>
    <row r="2993" spans="1:6" x14ac:dyDescent="0.25">
      <c r="A2993" s="60" t="s">
        <v>4584</v>
      </c>
      <c r="B2993" s="60" t="s">
        <v>4584</v>
      </c>
      <c r="C2993" s="60" t="s">
        <v>14232</v>
      </c>
      <c r="D2993" s="60" t="s">
        <v>8058</v>
      </c>
      <c r="E2993" s="156" t="s">
        <v>14780</v>
      </c>
      <c r="F2993" s="103"/>
    </row>
    <row r="2994" spans="1:6" x14ac:dyDescent="0.25">
      <c r="A2994" s="60" t="s">
        <v>4585</v>
      </c>
      <c r="B2994" s="60" t="s">
        <v>4585</v>
      </c>
      <c r="C2994" s="60" t="s">
        <v>14233</v>
      </c>
      <c r="D2994" s="60" t="s">
        <v>8058</v>
      </c>
      <c r="E2994" s="156" t="s">
        <v>7956</v>
      </c>
      <c r="F2994" s="103"/>
    </row>
    <row r="2995" spans="1:6" x14ac:dyDescent="0.25">
      <c r="A2995" s="60" t="s">
        <v>4586</v>
      </c>
      <c r="B2995" s="60" t="s">
        <v>4586</v>
      </c>
      <c r="C2995" s="60" t="s">
        <v>14234</v>
      </c>
      <c r="D2995" s="60" t="s">
        <v>8058</v>
      </c>
      <c r="E2995" s="156" t="s">
        <v>34196</v>
      </c>
      <c r="F2995" s="103"/>
    </row>
    <row r="2996" spans="1:6" x14ac:dyDescent="0.25">
      <c r="A2996" s="60" t="s">
        <v>4587</v>
      </c>
      <c r="B2996" s="60" t="s">
        <v>4587</v>
      </c>
      <c r="C2996" s="60" t="s">
        <v>14235</v>
      </c>
      <c r="D2996" s="60" t="s">
        <v>8058</v>
      </c>
      <c r="E2996" s="156" t="s">
        <v>35880</v>
      </c>
      <c r="F2996" s="103"/>
    </row>
    <row r="2997" spans="1:6" x14ac:dyDescent="0.25">
      <c r="A2997" s="60" t="s">
        <v>2250</v>
      </c>
      <c r="B2997" s="60" t="s">
        <v>2250</v>
      </c>
      <c r="C2997" s="60" t="s">
        <v>18580</v>
      </c>
      <c r="D2997" s="60" t="s">
        <v>8078</v>
      </c>
      <c r="E2997" s="156" t="s">
        <v>7523</v>
      </c>
      <c r="F2997" s="103"/>
    </row>
    <row r="2998" spans="1:6" x14ac:dyDescent="0.25">
      <c r="A2998" s="60" t="s">
        <v>2251</v>
      </c>
      <c r="B2998" s="60" t="s">
        <v>2251</v>
      </c>
      <c r="C2998" s="60" t="s">
        <v>18581</v>
      </c>
      <c r="D2998" s="60" t="s">
        <v>8078</v>
      </c>
      <c r="E2998" s="156" t="s">
        <v>7955</v>
      </c>
      <c r="F2998" s="103"/>
    </row>
    <row r="2999" spans="1:6" x14ac:dyDescent="0.25">
      <c r="A2999" s="60" t="s">
        <v>2252</v>
      </c>
      <c r="B2999" s="60" t="s">
        <v>2252</v>
      </c>
      <c r="C2999" s="60" t="s">
        <v>18582</v>
      </c>
      <c r="D2999" s="60" t="s">
        <v>8078</v>
      </c>
      <c r="E2999" s="156" t="s">
        <v>15563</v>
      </c>
      <c r="F2999" s="103"/>
    </row>
    <row r="3000" spans="1:6" x14ac:dyDescent="0.25">
      <c r="A3000" s="60" t="s">
        <v>2253</v>
      </c>
      <c r="B3000" s="60" t="s">
        <v>2253</v>
      </c>
      <c r="C3000" s="60" t="s">
        <v>18583</v>
      </c>
      <c r="D3000" s="60" t="s">
        <v>8078</v>
      </c>
      <c r="E3000" s="156" t="s">
        <v>13490</v>
      </c>
      <c r="F3000" s="103"/>
    </row>
    <row r="3001" spans="1:6" x14ac:dyDescent="0.25">
      <c r="A3001" s="60" t="s">
        <v>2254</v>
      </c>
      <c r="B3001" s="60" t="s">
        <v>2254</v>
      </c>
      <c r="C3001" s="60" t="s">
        <v>18584</v>
      </c>
      <c r="D3001" s="60" t="s">
        <v>8078</v>
      </c>
      <c r="E3001" s="156" t="s">
        <v>35881</v>
      </c>
      <c r="F3001" s="103"/>
    </row>
    <row r="3002" spans="1:6" x14ac:dyDescent="0.25">
      <c r="A3002" s="60" t="s">
        <v>2255</v>
      </c>
      <c r="B3002" s="60" t="s">
        <v>2255</v>
      </c>
      <c r="C3002" s="60" t="s">
        <v>18585</v>
      </c>
      <c r="D3002" s="60" t="s">
        <v>8078</v>
      </c>
      <c r="E3002" s="156" t="s">
        <v>7581</v>
      </c>
      <c r="F3002" s="103"/>
    </row>
    <row r="3003" spans="1:6" x14ac:dyDescent="0.25">
      <c r="A3003" s="60" t="s">
        <v>2256</v>
      </c>
      <c r="B3003" s="60" t="s">
        <v>2256</v>
      </c>
      <c r="C3003" s="60" t="s">
        <v>18586</v>
      </c>
      <c r="D3003" s="60" t="s">
        <v>8078</v>
      </c>
      <c r="E3003" s="156" t="s">
        <v>16830</v>
      </c>
      <c r="F3003" s="103"/>
    </row>
    <row r="3004" spans="1:6" x14ac:dyDescent="0.25">
      <c r="A3004" s="60" t="s">
        <v>2257</v>
      </c>
      <c r="B3004" s="60" t="s">
        <v>2257</v>
      </c>
      <c r="C3004" s="60" t="s">
        <v>18587</v>
      </c>
      <c r="D3004" s="60" t="s">
        <v>8078</v>
      </c>
      <c r="E3004" s="156" t="s">
        <v>9817</v>
      </c>
      <c r="F3004" s="103"/>
    </row>
    <row r="3005" spans="1:6" x14ac:dyDescent="0.25">
      <c r="A3005" s="60" t="s">
        <v>2258</v>
      </c>
      <c r="B3005" s="60" t="s">
        <v>2258</v>
      </c>
      <c r="C3005" s="60" t="s">
        <v>18588</v>
      </c>
      <c r="D3005" s="60" t="s">
        <v>8078</v>
      </c>
      <c r="E3005" s="156" t="s">
        <v>7975</v>
      </c>
      <c r="F3005" s="103"/>
    </row>
    <row r="3006" spans="1:6" x14ac:dyDescent="0.25">
      <c r="A3006" s="60" t="s">
        <v>2259</v>
      </c>
      <c r="B3006" s="60" t="s">
        <v>2259</v>
      </c>
      <c r="C3006" s="60" t="s">
        <v>18589</v>
      </c>
      <c r="D3006" s="60" t="s">
        <v>8078</v>
      </c>
      <c r="E3006" s="156" t="s">
        <v>13810</v>
      </c>
      <c r="F3006" s="103"/>
    </row>
    <row r="3007" spans="1:6" x14ac:dyDescent="0.25">
      <c r="A3007" s="60" t="s">
        <v>2260</v>
      </c>
      <c r="B3007" s="60" t="s">
        <v>2260</v>
      </c>
      <c r="C3007" s="60" t="s">
        <v>18590</v>
      </c>
      <c r="D3007" s="60" t="s">
        <v>8078</v>
      </c>
      <c r="E3007" s="156" t="s">
        <v>21245</v>
      </c>
      <c r="F3007" s="103"/>
    </row>
    <row r="3008" spans="1:6" x14ac:dyDescent="0.25">
      <c r="A3008" s="60" t="s">
        <v>2261</v>
      </c>
      <c r="B3008" s="60" t="s">
        <v>2261</v>
      </c>
      <c r="C3008" s="60" t="s">
        <v>18591</v>
      </c>
      <c r="D3008" s="60" t="s">
        <v>8078</v>
      </c>
      <c r="E3008" s="156" t="s">
        <v>7710</v>
      </c>
      <c r="F3008" s="103"/>
    </row>
    <row r="3009" spans="1:6" x14ac:dyDescent="0.25">
      <c r="A3009" s="60" t="s">
        <v>2262</v>
      </c>
      <c r="B3009" s="60" t="s">
        <v>2262</v>
      </c>
      <c r="C3009" s="60" t="s">
        <v>18592</v>
      </c>
      <c r="D3009" s="60" t="s">
        <v>8078</v>
      </c>
      <c r="E3009" s="156" t="s">
        <v>21197</v>
      </c>
      <c r="F3009" s="103"/>
    </row>
    <row r="3010" spans="1:6" x14ac:dyDescent="0.25">
      <c r="A3010" s="60" t="s">
        <v>2263</v>
      </c>
      <c r="B3010" s="60" t="s">
        <v>2263</v>
      </c>
      <c r="C3010" s="60" t="s">
        <v>18593</v>
      </c>
      <c r="D3010" s="60" t="s">
        <v>8078</v>
      </c>
      <c r="E3010" s="156" t="s">
        <v>13192</v>
      </c>
      <c r="F3010" s="103"/>
    </row>
    <row r="3011" spans="1:6" x14ac:dyDescent="0.25">
      <c r="A3011" s="60" t="s">
        <v>2264</v>
      </c>
      <c r="B3011" s="60" t="s">
        <v>2264</v>
      </c>
      <c r="C3011" s="60" t="s">
        <v>18594</v>
      </c>
      <c r="D3011" s="60" t="s">
        <v>8078</v>
      </c>
      <c r="E3011" s="156" t="s">
        <v>18390</v>
      </c>
      <c r="F3011" s="103"/>
    </row>
    <row r="3012" spans="1:6" x14ac:dyDescent="0.25">
      <c r="A3012" s="60" t="s">
        <v>2265</v>
      </c>
      <c r="B3012" s="60" t="s">
        <v>2265</v>
      </c>
      <c r="C3012" s="60" t="s">
        <v>18595</v>
      </c>
      <c r="D3012" s="60" t="s">
        <v>8078</v>
      </c>
      <c r="E3012" s="156" t="s">
        <v>29590</v>
      </c>
      <c r="F3012" s="103"/>
    </row>
    <row r="3013" spans="1:6" x14ac:dyDescent="0.25">
      <c r="A3013" s="60" t="s">
        <v>2266</v>
      </c>
      <c r="B3013" s="60" t="s">
        <v>2266</v>
      </c>
      <c r="C3013" s="60" t="s">
        <v>18596</v>
      </c>
      <c r="D3013" s="60" t="s">
        <v>8078</v>
      </c>
      <c r="E3013" s="156" t="s">
        <v>30622</v>
      </c>
      <c r="F3013" s="103"/>
    </row>
    <row r="3014" spans="1:6" x14ac:dyDescent="0.25">
      <c r="A3014" s="60" t="s">
        <v>2267</v>
      </c>
      <c r="B3014" s="60" t="s">
        <v>2267</v>
      </c>
      <c r="C3014" s="60" t="s">
        <v>18597</v>
      </c>
      <c r="D3014" s="60" t="s">
        <v>8078</v>
      </c>
      <c r="E3014" s="156" t="s">
        <v>11626</v>
      </c>
      <c r="F3014" s="103"/>
    </row>
    <row r="3015" spans="1:6" x14ac:dyDescent="0.25">
      <c r="A3015" s="60" t="s">
        <v>2268</v>
      </c>
      <c r="B3015" s="60" t="s">
        <v>2268</v>
      </c>
      <c r="C3015" s="60" t="s">
        <v>18598</v>
      </c>
      <c r="D3015" s="60" t="s">
        <v>8078</v>
      </c>
      <c r="E3015" s="156" t="s">
        <v>34541</v>
      </c>
      <c r="F3015" s="103"/>
    </row>
    <row r="3016" spans="1:6" x14ac:dyDescent="0.25">
      <c r="A3016" s="60" t="s">
        <v>2269</v>
      </c>
      <c r="B3016" s="60" t="s">
        <v>2269</v>
      </c>
      <c r="C3016" s="60" t="s">
        <v>18599</v>
      </c>
      <c r="D3016" s="60" t="s">
        <v>8078</v>
      </c>
      <c r="E3016" s="156" t="s">
        <v>11564</v>
      </c>
      <c r="F3016" s="103"/>
    </row>
    <row r="3017" spans="1:6" x14ac:dyDescent="0.25">
      <c r="A3017" s="60" t="s">
        <v>2270</v>
      </c>
      <c r="B3017" s="60" t="s">
        <v>2270</v>
      </c>
      <c r="C3017" s="60" t="s">
        <v>18600</v>
      </c>
      <c r="D3017" s="60" t="s">
        <v>8078</v>
      </c>
      <c r="E3017" s="156" t="s">
        <v>31573</v>
      </c>
      <c r="F3017" s="103"/>
    </row>
    <row r="3018" spans="1:6" x14ac:dyDescent="0.25">
      <c r="A3018" s="60" t="s">
        <v>2271</v>
      </c>
      <c r="B3018" s="60" t="s">
        <v>2271</v>
      </c>
      <c r="C3018" s="60" t="s">
        <v>18601</v>
      </c>
      <c r="D3018" s="60" t="s">
        <v>8078</v>
      </c>
      <c r="E3018" s="156" t="s">
        <v>7782</v>
      </c>
      <c r="F3018" s="103"/>
    </row>
    <row r="3019" spans="1:6" x14ac:dyDescent="0.25">
      <c r="A3019" s="60" t="s">
        <v>2272</v>
      </c>
      <c r="B3019" s="60" t="s">
        <v>2272</v>
      </c>
      <c r="C3019" s="60" t="s">
        <v>18602</v>
      </c>
      <c r="D3019" s="60" t="s">
        <v>8078</v>
      </c>
      <c r="E3019" s="156" t="s">
        <v>29097</v>
      </c>
      <c r="F3019" s="103"/>
    </row>
    <row r="3020" spans="1:6" x14ac:dyDescent="0.25">
      <c r="A3020" s="60" t="s">
        <v>2273</v>
      </c>
      <c r="B3020" s="60" t="s">
        <v>2273</v>
      </c>
      <c r="C3020" s="60" t="s">
        <v>18603</v>
      </c>
      <c r="D3020" s="60" t="s">
        <v>8078</v>
      </c>
      <c r="E3020" s="156" t="s">
        <v>13817</v>
      </c>
      <c r="F3020" s="103"/>
    </row>
    <row r="3021" spans="1:6" x14ac:dyDescent="0.25">
      <c r="A3021" s="60" t="s">
        <v>2274</v>
      </c>
      <c r="B3021" s="60" t="s">
        <v>2274</v>
      </c>
      <c r="C3021" s="60" t="s">
        <v>18604</v>
      </c>
      <c r="D3021" s="60" t="s">
        <v>8078</v>
      </c>
      <c r="E3021" s="156" t="s">
        <v>7582</v>
      </c>
      <c r="F3021" s="103"/>
    </row>
    <row r="3022" spans="1:6" x14ac:dyDescent="0.25">
      <c r="A3022" s="60" t="s">
        <v>2275</v>
      </c>
      <c r="B3022" s="60" t="s">
        <v>2275</v>
      </c>
      <c r="C3022" s="60" t="s">
        <v>18605</v>
      </c>
      <c r="D3022" s="60" t="s">
        <v>8078</v>
      </c>
      <c r="E3022" s="156" t="s">
        <v>14693</v>
      </c>
      <c r="F3022" s="103"/>
    </row>
    <row r="3023" spans="1:6" x14ac:dyDescent="0.25">
      <c r="A3023" s="60" t="s">
        <v>2276</v>
      </c>
      <c r="B3023" s="60" t="s">
        <v>2276</v>
      </c>
      <c r="C3023" s="60" t="s">
        <v>18606</v>
      </c>
      <c r="D3023" s="60" t="s">
        <v>8078</v>
      </c>
      <c r="E3023" s="156" t="s">
        <v>22350</v>
      </c>
      <c r="F3023" s="103"/>
    </row>
    <row r="3024" spans="1:6" x14ac:dyDescent="0.25">
      <c r="A3024" s="60" t="s">
        <v>2277</v>
      </c>
      <c r="B3024" s="60" t="s">
        <v>2277</v>
      </c>
      <c r="C3024" s="60" t="s">
        <v>18607</v>
      </c>
      <c r="D3024" s="60" t="s">
        <v>8078</v>
      </c>
      <c r="E3024" s="156" t="s">
        <v>7854</v>
      </c>
      <c r="F3024" s="103"/>
    </row>
    <row r="3025" spans="1:6" x14ac:dyDescent="0.25">
      <c r="A3025" s="60" t="s">
        <v>2278</v>
      </c>
      <c r="B3025" s="60" t="s">
        <v>2278</v>
      </c>
      <c r="C3025" s="60" t="s">
        <v>18608</v>
      </c>
      <c r="D3025" s="60" t="s">
        <v>8078</v>
      </c>
      <c r="E3025" s="156" t="s">
        <v>8836</v>
      </c>
      <c r="F3025" s="103"/>
    </row>
    <row r="3026" spans="1:6" x14ac:dyDescent="0.25">
      <c r="A3026" s="60" t="s">
        <v>2279</v>
      </c>
      <c r="B3026" s="60" t="s">
        <v>2279</v>
      </c>
      <c r="C3026" s="60" t="s">
        <v>18610</v>
      </c>
      <c r="D3026" s="60" t="s">
        <v>8078</v>
      </c>
      <c r="E3026" s="156" t="s">
        <v>13792</v>
      </c>
      <c r="F3026" s="103"/>
    </row>
    <row r="3027" spans="1:6" x14ac:dyDescent="0.25">
      <c r="A3027" s="60" t="s">
        <v>2280</v>
      </c>
      <c r="B3027" s="60" t="s">
        <v>2280</v>
      </c>
      <c r="C3027" s="60" t="s">
        <v>18611</v>
      </c>
      <c r="D3027" s="60" t="s">
        <v>8078</v>
      </c>
      <c r="E3027" s="156" t="s">
        <v>12238</v>
      </c>
      <c r="F3027" s="103"/>
    </row>
    <row r="3028" spans="1:6" x14ac:dyDescent="0.25">
      <c r="A3028" s="60" t="s">
        <v>2281</v>
      </c>
      <c r="B3028" s="60" t="s">
        <v>2281</v>
      </c>
      <c r="C3028" s="60" t="s">
        <v>18612</v>
      </c>
      <c r="D3028" s="60" t="s">
        <v>8078</v>
      </c>
      <c r="E3028" s="156" t="s">
        <v>15655</v>
      </c>
      <c r="F3028" s="103"/>
    </row>
    <row r="3029" spans="1:6" x14ac:dyDescent="0.25">
      <c r="A3029" s="60" t="s">
        <v>2282</v>
      </c>
      <c r="B3029" s="60" t="s">
        <v>2282</v>
      </c>
      <c r="C3029" s="60" t="s">
        <v>18613</v>
      </c>
      <c r="D3029" s="60" t="s">
        <v>8078</v>
      </c>
      <c r="E3029" s="156" t="s">
        <v>11946</v>
      </c>
      <c r="F3029" s="103"/>
    </row>
    <row r="3030" spans="1:6" x14ac:dyDescent="0.25">
      <c r="A3030" s="60" t="s">
        <v>2283</v>
      </c>
      <c r="B3030" s="60" t="s">
        <v>2283</v>
      </c>
      <c r="C3030" s="60" t="s">
        <v>18614</v>
      </c>
      <c r="D3030" s="60" t="s">
        <v>8078</v>
      </c>
      <c r="E3030" s="156" t="s">
        <v>9815</v>
      </c>
      <c r="F3030" s="103"/>
    </row>
    <row r="3031" spans="1:6" x14ac:dyDescent="0.25">
      <c r="A3031" s="60" t="s">
        <v>2284</v>
      </c>
      <c r="B3031" s="60" t="s">
        <v>2284</v>
      </c>
      <c r="C3031" s="60" t="s">
        <v>18615</v>
      </c>
      <c r="D3031" s="60" t="s">
        <v>8078</v>
      </c>
      <c r="E3031" s="156" t="s">
        <v>11875</v>
      </c>
      <c r="F3031" s="103"/>
    </row>
    <row r="3032" spans="1:6" x14ac:dyDescent="0.25">
      <c r="A3032" s="60" t="s">
        <v>2285</v>
      </c>
      <c r="B3032" s="60" t="s">
        <v>2285</v>
      </c>
      <c r="C3032" s="60" t="s">
        <v>18616</v>
      </c>
      <c r="D3032" s="60" t="s">
        <v>8078</v>
      </c>
      <c r="E3032" s="156" t="s">
        <v>31647</v>
      </c>
      <c r="F3032" s="103"/>
    </row>
    <row r="3033" spans="1:6" x14ac:dyDescent="0.25">
      <c r="A3033" s="60" t="s">
        <v>3068</v>
      </c>
      <c r="B3033" s="60" t="s">
        <v>3068</v>
      </c>
      <c r="C3033" s="60" t="s">
        <v>14237</v>
      </c>
      <c r="D3033" s="60" t="s">
        <v>8078</v>
      </c>
      <c r="E3033" s="156" t="s">
        <v>19423</v>
      </c>
      <c r="F3033" s="103"/>
    </row>
    <row r="3034" spans="1:6" x14ac:dyDescent="0.25">
      <c r="A3034" s="60" t="s">
        <v>3069</v>
      </c>
      <c r="B3034" s="60" t="s">
        <v>3069</v>
      </c>
      <c r="C3034" s="60" t="s">
        <v>14238</v>
      </c>
      <c r="D3034" s="60" t="s">
        <v>8078</v>
      </c>
      <c r="E3034" s="156" t="s">
        <v>7863</v>
      </c>
      <c r="F3034" s="103"/>
    </row>
    <row r="3035" spans="1:6" x14ac:dyDescent="0.25">
      <c r="A3035" s="60" t="s">
        <v>3070</v>
      </c>
      <c r="B3035" s="60" t="s">
        <v>3070</v>
      </c>
      <c r="C3035" s="60" t="s">
        <v>14239</v>
      </c>
      <c r="D3035" s="60" t="s">
        <v>8078</v>
      </c>
      <c r="E3035" s="156" t="s">
        <v>25161</v>
      </c>
      <c r="F3035" s="103"/>
    </row>
    <row r="3036" spans="1:6" x14ac:dyDescent="0.25">
      <c r="A3036" s="60" t="s">
        <v>3071</v>
      </c>
      <c r="B3036" s="60" t="s">
        <v>3071</v>
      </c>
      <c r="C3036" s="60" t="s">
        <v>14240</v>
      </c>
      <c r="D3036" s="60" t="s">
        <v>8078</v>
      </c>
      <c r="E3036" s="156" t="s">
        <v>35882</v>
      </c>
      <c r="F3036" s="103"/>
    </row>
    <row r="3037" spans="1:6" x14ac:dyDescent="0.25">
      <c r="A3037" s="60" t="s">
        <v>3072</v>
      </c>
      <c r="B3037" s="60" t="s">
        <v>3072</v>
      </c>
      <c r="C3037" s="60" t="s">
        <v>14241</v>
      </c>
      <c r="D3037" s="60" t="s">
        <v>8078</v>
      </c>
      <c r="E3037" s="156" t="s">
        <v>18258</v>
      </c>
      <c r="F3037" s="103"/>
    </row>
    <row r="3038" spans="1:6" x14ac:dyDescent="0.25">
      <c r="A3038" s="60" t="s">
        <v>3073</v>
      </c>
      <c r="B3038" s="60" t="s">
        <v>3073</v>
      </c>
      <c r="C3038" s="60" t="s">
        <v>14242</v>
      </c>
      <c r="D3038" s="60" t="s">
        <v>8078</v>
      </c>
      <c r="E3038" s="156" t="s">
        <v>7926</v>
      </c>
      <c r="F3038" s="103"/>
    </row>
    <row r="3039" spans="1:6" x14ac:dyDescent="0.25">
      <c r="A3039" s="60" t="s">
        <v>3074</v>
      </c>
      <c r="B3039" s="60" t="s">
        <v>3074</v>
      </c>
      <c r="C3039" s="60" t="s">
        <v>14243</v>
      </c>
      <c r="D3039" s="60" t="s">
        <v>8078</v>
      </c>
      <c r="E3039" s="156" t="s">
        <v>12735</v>
      </c>
      <c r="F3039" s="103"/>
    </row>
    <row r="3040" spans="1:6" x14ac:dyDescent="0.25">
      <c r="A3040" s="60" t="s">
        <v>3075</v>
      </c>
      <c r="B3040" s="60" t="s">
        <v>3075</v>
      </c>
      <c r="C3040" s="60" t="s">
        <v>14244</v>
      </c>
      <c r="D3040" s="60" t="s">
        <v>8078</v>
      </c>
      <c r="E3040" s="156" t="s">
        <v>35883</v>
      </c>
      <c r="F3040" s="103"/>
    </row>
    <row r="3041" spans="1:6" x14ac:dyDescent="0.25">
      <c r="A3041" s="60" t="s">
        <v>3076</v>
      </c>
      <c r="B3041" s="60" t="s">
        <v>3076</v>
      </c>
      <c r="C3041" s="60" t="s">
        <v>14245</v>
      </c>
      <c r="D3041" s="60" t="s">
        <v>8078</v>
      </c>
      <c r="E3041" s="156" t="s">
        <v>23604</v>
      </c>
      <c r="F3041" s="103"/>
    </row>
    <row r="3042" spans="1:6" x14ac:dyDescent="0.25">
      <c r="A3042" s="60" t="s">
        <v>3077</v>
      </c>
      <c r="B3042" s="60" t="s">
        <v>3077</v>
      </c>
      <c r="C3042" s="60" t="s">
        <v>14246</v>
      </c>
      <c r="D3042" s="60" t="s">
        <v>8078</v>
      </c>
      <c r="E3042" s="156" t="s">
        <v>35884</v>
      </c>
      <c r="F3042" s="103"/>
    </row>
    <row r="3043" spans="1:6" x14ac:dyDescent="0.25">
      <c r="A3043" s="60" t="s">
        <v>4529</v>
      </c>
      <c r="B3043" s="60" t="s">
        <v>4529</v>
      </c>
      <c r="C3043" s="60" t="s">
        <v>19079</v>
      </c>
      <c r="D3043" s="60" t="s">
        <v>8078</v>
      </c>
      <c r="E3043" s="156" t="s">
        <v>11587</v>
      </c>
      <c r="F3043" s="103"/>
    </row>
    <row r="3044" spans="1:6" x14ac:dyDescent="0.25">
      <c r="A3044" s="60" t="s">
        <v>4530</v>
      </c>
      <c r="B3044" s="60" t="s">
        <v>4530</v>
      </c>
      <c r="C3044" s="60" t="s">
        <v>19080</v>
      </c>
      <c r="D3044" s="60" t="s">
        <v>8078</v>
      </c>
      <c r="E3044" s="156" t="s">
        <v>7653</v>
      </c>
      <c r="F3044" s="103"/>
    </row>
    <row r="3045" spans="1:6" x14ac:dyDescent="0.25">
      <c r="A3045" s="60" t="s">
        <v>4531</v>
      </c>
      <c r="B3045" s="60" t="s">
        <v>4531</v>
      </c>
      <c r="C3045" s="60" t="s">
        <v>19081</v>
      </c>
      <c r="D3045" s="60" t="s">
        <v>8078</v>
      </c>
      <c r="E3045" s="156" t="s">
        <v>7821</v>
      </c>
      <c r="F3045" s="103"/>
    </row>
    <row r="3046" spans="1:6" x14ac:dyDescent="0.25">
      <c r="A3046" s="60" t="s">
        <v>17922</v>
      </c>
      <c r="B3046" s="60" t="s">
        <v>17922</v>
      </c>
      <c r="C3046" s="60" t="s">
        <v>17923</v>
      </c>
      <c r="D3046" s="60" t="s">
        <v>8078</v>
      </c>
      <c r="E3046" s="156" t="s">
        <v>19404</v>
      </c>
      <c r="F3046" s="103"/>
    </row>
    <row r="3047" spans="1:6" x14ac:dyDescent="0.25">
      <c r="A3047" s="60" t="s">
        <v>2286</v>
      </c>
      <c r="B3047" s="60" t="s">
        <v>2286</v>
      </c>
      <c r="C3047" s="60" t="s">
        <v>18617</v>
      </c>
      <c r="D3047" s="60" t="s">
        <v>8058</v>
      </c>
      <c r="E3047" s="156" t="s">
        <v>13874</v>
      </c>
      <c r="F3047" s="103"/>
    </row>
    <row r="3048" spans="1:6" x14ac:dyDescent="0.25">
      <c r="A3048" s="60" t="s">
        <v>2287</v>
      </c>
      <c r="B3048" s="60" t="s">
        <v>2287</v>
      </c>
      <c r="C3048" s="60" t="s">
        <v>18618</v>
      </c>
      <c r="D3048" s="60" t="s">
        <v>8058</v>
      </c>
      <c r="E3048" s="156" t="s">
        <v>12168</v>
      </c>
      <c r="F3048" s="103"/>
    </row>
    <row r="3049" spans="1:6" x14ac:dyDescent="0.25">
      <c r="A3049" s="60" t="s">
        <v>2288</v>
      </c>
      <c r="B3049" s="60" t="s">
        <v>2288</v>
      </c>
      <c r="C3049" s="60" t="s">
        <v>18619</v>
      </c>
      <c r="D3049" s="60" t="s">
        <v>8058</v>
      </c>
      <c r="E3049" s="156" t="s">
        <v>8657</v>
      </c>
      <c r="F3049" s="103"/>
    </row>
    <row r="3050" spans="1:6" x14ac:dyDescent="0.25">
      <c r="A3050" s="60" t="s">
        <v>2289</v>
      </c>
      <c r="B3050" s="60" t="s">
        <v>2289</v>
      </c>
      <c r="C3050" s="60" t="s">
        <v>18620</v>
      </c>
      <c r="D3050" s="60" t="s">
        <v>8058</v>
      </c>
      <c r="E3050" s="156" t="s">
        <v>7708</v>
      </c>
      <c r="F3050" s="103"/>
    </row>
    <row r="3051" spans="1:6" x14ac:dyDescent="0.25">
      <c r="A3051" s="60" t="s">
        <v>2290</v>
      </c>
      <c r="B3051" s="60" t="s">
        <v>2290</v>
      </c>
      <c r="C3051" s="60" t="s">
        <v>18621</v>
      </c>
      <c r="D3051" s="60" t="s">
        <v>8058</v>
      </c>
      <c r="E3051" s="156" t="s">
        <v>18535</v>
      </c>
      <c r="F3051" s="103"/>
    </row>
    <row r="3052" spans="1:6" x14ac:dyDescent="0.25">
      <c r="A3052" s="60" t="s">
        <v>2291</v>
      </c>
      <c r="B3052" s="60" t="s">
        <v>2291</v>
      </c>
      <c r="C3052" s="60" t="s">
        <v>18622</v>
      </c>
      <c r="D3052" s="60" t="s">
        <v>8058</v>
      </c>
      <c r="E3052" s="156" t="s">
        <v>13327</v>
      </c>
      <c r="F3052" s="103"/>
    </row>
    <row r="3053" spans="1:6" x14ac:dyDescent="0.25">
      <c r="A3053" s="60" t="s">
        <v>2292</v>
      </c>
      <c r="B3053" s="60" t="s">
        <v>2292</v>
      </c>
      <c r="C3053" s="60" t="s">
        <v>18623</v>
      </c>
      <c r="D3053" s="60" t="s">
        <v>8058</v>
      </c>
      <c r="E3053" s="156" t="s">
        <v>14685</v>
      </c>
      <c r="F3053" s="103"/>
    </row>
    <row r="3054" spans="1:6" x14ac:dyDescent="0.25">
      <c r="A3054" s="60" t="s">
        <v>2293</v>
      </c>
      <c r="B3054" s="60" t="s">
        <v>2293</v>
      </c>
      <c r="C3054" s="60" t="s">
        <v>18624</v>
      </c>
      <c r="D3054" s="60" t="s">
        <v>8058</v>
      </c>
      <c r="E3054" s="156" t="s">
        <v>7755</v>
      </c>
      <c r="F3054" s="103"/>
    </row>
    <row r="3055" spans="1:6" x14ac:dyDescent="0.25">
      <c r="A3055" s="60" t="s">
        <v>2294</v>
      </c>
      <c r="B3055" s="60" t="s">
        <v>2294</v>
      </c>
      <c r="C3055" s="60" t="s">
        <v>18626</v>
      </c>
      <c r="D3055" s="60" t="s">
        <v>8058</v>
      </c>
      <c r="E3055" s="156" t="s">
        <v>7750</v>
      </c>
      <c r="F3055" s="103"/>
    </row>
    <row r="3056" spans="1:6" x14ac:dyDescent="0.25">
      <c r="A3056" s="60" t="s">
        <v>2295</v>
      </c>
      <c r="B3056" s="60" t="s">
        <v>2295</v>
      </c>
      <c r="C3056" s="60" t="s">
        <v>18627</v>
      </c>
      <c r="D3056" s="60" t="s">
        <v>8058</v>
      </c>
      <c r="E3056" s="156" t="s">
        <v>19633</v>
      </c>
      <c r="F3056" s="103"/>
    </row>
    <row r="3057" spans="1:6" x14ac:dyDescent="0.25">
      <c r="A3057" s="60" t="s">
        <v>2296</v>
      </c>
      <c r="B3057" s="60" t="s">
        <v>2296</v>
      </c>
      <c r="C3057" s="60" t="s">
        <v>18628</v>
      </c>
      <c r="D3057" s="60" t="s">
        <v>8058</v>
      </c>
      <c r="E3057" s="156" t="s">
        <v>13852</v>
      </c>
      <c r="F3057" s="103"/>
    </row>
    <row r="3058" spans="1:6" x14ac:dyDescent="0.25">
      <c r="A3058" s="60" t="s">
        <v>2297</v>
      </c>
      <c r="B3058" s="60" t="s">
        <v>2297</v>
      </c>
      <c r="C3058" s="60" t="s">
        <v>18629</v>
      </c>
      <c r="D3058" s="60" t="s">
        <v>8058</v>
      </c>
      <c r="E3058" s="156" t="s">
        <v>11933</v>
      </c>
      <c r="F3058" s="103"/>
    </row>
    <row r="3059" spans="1:6" x14ac:dyDescent="0.25">
      <c r="A3059" s="60" t="s">
        <v>3049</v>
      </c>
      <c r="B3059" s="60" t="s">
        <v>3049</v>
      </c>
      <c r="C3059" s="60" t="s">
        <v>23071</v>
      </c>
      <c r="D3059" s="60" t="s">
        <v>8058</v>
      </c>
      <c r="E3059" s="156" t="s">
        <v>12484</v>
      </c>
      <c r="F3059" s="103"/>
    </row>
    <row r="3060" spans="1:6" x14ac:dyDescent="0.25">
      <c r="A3060" s="60" t="s">
        <v>3050</v>
      </c>
      <c r="B3060" s="60" t="s">
        <v>3050</v>
      </c>
      <c r="C3060" s="60" t="s">
        <v>23072</v>
      </c>
      <c r="D3060" s="60" t="s">
        <v>8058</v>
      </c>
      <c r="E3060" s="156" t="s">
        <v>8889</v>
      </c>
      <c r="F3060" s="103"/>
    </row>
    <row r="3061" spans="1:6" x14ac:dyDescent="0.25">
      <c r="A3061" s="60" t="s">
        <v>3051</v>
      </c>
      <c r="B3061" s="60" t="s">
        <v>3051</v>
      </c>
      <c r="C3061" s="60" t="s">
        <v>23073</v>
      </c>
      <c r="D3061" s="60" t="s">
        <v>8058</v>
      </c>
      <c r="E3061" s="156" t="s">
        <v>14758</v>
      </c>
      <c r="F3061" s="103"/>
    </row>
    <row r="3062" spans="1:6" x14ac:dyDescent="0.25">
      <c r="A3062" s="60" t="s">
        <v>3052</v>
      </c>
      <c r="B3062" s="60" t="s">
        <v>3052</v>
      </c>
      <c r="C3062" s="60" t="s">
        <v>23074</v>
      </c>
      <c r="D3062" s="60" t="s">
        <v>8058</v>
      </c>
      <c r="E3062" s="156" t="s">
        <v>19536</v>
      </c>
      <c r="F3062" s="103"/>
    </row>
    <row r="3063" spans="1:6" x14ac:dyDescent="0.25">
      <c r="A3063" s="60" t="s">
        <v>3053</v>
      </c>
      <c r="B3063" s="60" t="s">
        <v>3053</v>
      </c>
      <c r="C3063" s="60" t="s">
        <v>14248</v>
      </c>
      <c r="D3063" s="60" t="s">
        <v>8058</v>
      </c>
      <c r="E3063" s="156" t="s">
        <v>16166</v>
      </c>
      <c r="F3063" s="103"/>
    </row>
    <row r="3064" spans="1:6" x14ac:dyDescent="0.25">
      <c r="A3064" s="60" t="s">
        <v>3054</v>
      </c>
      <c r="B3064" s="60" t="s">
        <v>3054</v>
      </c>
      <c r="C3064" s="60" t="s">
        <v>14249</v>
      </c>
      <c r="D3064" s="60" t="s">
        <v>8058</v>
      </c>
      <c r="E3064" s="156" t="s">
        <v>35885</v>
      </c>
      <c r="F3064" s="103"/>
    </row>
    <row r="3065" spans="1:6" x14ac:dyDescent="0.25">
      <c r="A3065" s="60" t="s">
        <v>3055</v>
      </c>
      <c r="B3065" s="60" t="s">
        <v>3055</v>
      </c>
      <c r="C3065" s="60" t="s">
        <v>14250</v>
      </c>
      <c r="D3065" s="60" t="s">
        <v>8058</v>
      </c>
      <c r="E3065" s="156" t="s">
        <v>35886</v>
      </c>
      <c r="F3065" s="103"/>
    </row>
    <row r="3066" spans="1:6" x14ac:dyDescent="0.25">
      <c r="A3066" s="60" t="s">
        <v>3056</v>
      </c>
      <c r="B3066" s="60" t="s">
        <v>3056</v>
      </c>
      <c r="C3066" s="60" t="s">
        <v>14251</v>
      </c>
      <c r="D3066" s="60" t="s">
        <v>8058</v>
      </c>
      <c r="E3066" s="156" t="s">
        <v>35887</v>
      </c>
      <c r="F3066" s="103"/>
    </row>
    <row r="3067" spans="1:6" x14ac:dyDescent="0.25">
      <c r="A3067" s="60" t="s">
        <v>3057</v>
      </c>
      <c r="B3067" s="60" t="s">
        <v>3057</v>
      </c>
      <c r="C3067" s="60" t="s">
        <v>14252</v>
      </c>
      <c r="D3067" s="60" t="s">
        <v>8058</v>
      </c>
      <c r="E3067" s="156" t="s">
        <v>35888</v>
      </c>
      <c r="F3067" s="103"/>
    </row>
    <row r="3068" spans="1:6" x14ac:dyDescent="0.25">
      <c r="A3068" s="60" t="s">
        <v>3058</v>
      </c>
      <c r="B3068" s="60" t="s">
        <v>3058</v>
      </c>
      <c r="C3068" s="60" t="s">
        <v>14253</v>
      </c>
      <c r="D3068" s="60" t="s">
        <v>8058</v>
      </c>
      <c r="E3068" s="156" t="s">
        <v>35889</v>
      </c>
      <c r="F3068" s="103"/>
    </row>
    <row r="3069" spans="1:6" x14ac:dyDescent="0.25">
      <c r="A3069" s="60" t="s">
        <v>3059</v>
      </c>
      <c r="B3069" s="60" t="s">
        <v>3059</v>
      </c>
      <c r="C3069" s="60" t="s">
        <v>14254</v>
      </c>
      <c r="D3069" s="60" t="s">
        <v>8058</v>
      </c>
      <c r="E3069" s="156" t="s">
        <v>35890</v>
      </c>
      <c r="F3069" s="103"/>
    </row>
    <row r="3070" spans="1:6" x14ac:dyDescent="0.25">
      <c r="A3070" s="60" t="s">
        <v>3060</v>
      </c>
      <c r="B3070" s="60" t="s">
        <v>3060</v>
      </c>
      <c r="C3070" s="60" t="s">
        <v>14255</v>
      </c>
      <c r="D3070" s="60" t="s">
        <v>8058</v>
      </c>
      <c r="E3070" s="156" t="s">
        <v>35891</v>
      </c>
      <c r="F3070" s="103"/>
    </row>
    <row r="3071" spans="1:6" x14ac:dyDescent="0.25">
      <c r="A3071" s="60" t="s">
        <v>3061</v>
      </c>
      <c r="B3071" s="60" t="s">
        <v>3061</v>
      </c>
      <c r="C3071" s="60" t="s">
        <v>14256</v>
      </c>
      <c r="D3071" s="60" t="s">
        <v>8058</v>
      </c>
      <c r="E3071" s="156" t="s">
        <v>35892</v>
      </c>
      <c r="F3071" s="103"/>
    </row>
    <row r="3072" spans="1:6" x14ac:dyDescent="0.25">
      <c r="A3072" s="60" t="s">
        <v>3062</v>
      </c>
      <c r="B3072" s="60" t="s">
        <v>3062</v>
      </c>
      <c r="C3072" s="60" t="s">
        <v>14257</v>
      </c>
      <c r="D3072" s="60" t="s">
        <v>8058</v>
      </c>
      <c r="E3072" s="156" t="s">
        <v>35893</v>
      </c>
      <c r="F3072" s="103"/>
    </row>
    <row r="3073" spans="1:6" x14ac:dyDescent="0.25">
      <c r="A3073" s="60" t="s">
        <v>7239</v>
      </c>
      <c r="B3073" s="60" t="s">
        <v>7239</v>
      </c>
      <c r="C3073" s="60" t="s">
        <v>9473</v>
      </c>
      <c r="D3073" s="60" t="s">
        <v>8058</v>
      </c>
      <c r="E3073" s="156" t="s">
        <v>9809</v>
      </c>
      <c r="F3073" s="103"/>
    </row>
    <row r="3074" spans="1:6" x14ac:dyDescent="0.25">
      <c r="A3074" s="60" t="s">
        <v>7240</v>
      </c>
      <c r="B3074" s="60" t="s">
        <v>7240</v>
      </c>
      <c r="C3074" s="60" t="s">
        <v>9474</v>
      </c>
      <c r="D3074" s="60" t="s">
        <v>8058</v>
      </c>
      <c r="E3074" s="156" t="s">
        <v>11950</v>
      </c>
      <c r="F3074" s="103"/>
    </row>
    <row r="3075" spans="1:6" x14ac:dyDescent="0.25">
      <c r="A3075" s="60" t="s">
        <v>7241</v>
      </c>
      <c r="B3075" s="60" t="s">
        <v>7241</v>
      </c>
      <c r="C3075" s="60" t="s">
        <v>9475</v>
      </c>
      <c r="D3075" s="60" t="s">
        <v>8058</v>
      </c>
      <c r="E3075" s="156" t="s">
        <v>9216</v>
      </c>
      <c r="F3075" s="103"/>
    </row>
    <row r="3076" spans="1:6" x14ac:dyDescent="0.25">
      <c r="A3076" s="60" t="s">
        <v>7242</v>
      </c>
      <c r="B3076" s="60" t="s">
        <v>7242</v>
      </c>
      <c r="C3076" s="60" t="s">
        <v>9476</v>
      </c>
      <c r="D3076" s="60" t="s">
        <v>8058</v>
      </c>
      <c r="E3076" s="156" t="s">
        <v>7728</v>
      </c>
      <c r="F3076" s="103"/>
    </row>
    <row r="3077" spans="1:6" x14ac:dyDescent="0.25">
      <c r="A3077" s="60" t="s">
        <v>7243</v>
      </c>
      <c r="B3077" s="60" t="s">
        <v>7243</v>
      </c>
      <c r="C3077" s="60" t="s">
        <v>9477</v>
      </c>
      <c r="D3077" s="60" t="s">
        <v>8058</v>
      </c>
      <c r="E3077" s="156" t="s">
        <v>18893</v>
      </c>
      <c r="F3077" s="103"/>
    </row>
    <row r="3078" spans="1:6" x14ac:dyDescent="0.25">
      <c r="A3078" s="60" t="s">
        <v>7244</v>
      </c>
      <c r="B3078" s="60" t="s">
        <v>7244</v>
      </c>
      <c r="C3078" s="60" t="s">
        <v>9478</v>
      </c>
      <c r="D3078" s="60" t="s">
        <v>8058</v>
      </c>
      <c r="E3078" s="156" t="s">
        <v>35882</v>
      </c>
      <c r="F3078" s="103"/>
    </row>
    <row r="3079" spans="1:6" x14ac:dyDescent="0.25">
      <c r="A3079" s="60" t="s">
        <v>2298</v>
      </c>
      <c r="B3079" s="60" t="s">
        <v>2298</v>
      </c>
      <c r="C3079" s="60" t="s">
        <v>18630</v>
      </c>
      <c r="D3079" s="60" t="s">
        <v>8078</v>
      </c>
      <c r="E3079" s="156" t="s">
        <v>8006</v>
      </c>
      <c r="F3079" s="103"/>
    </row>
    <row r="3080" spans="1:6" x14ac:dyDescent="0.25">
      <c r="A3080" s="60" t="s">
        <v>2299</v>
      </c>
      <c r="B3080" s="60" t="s">
        <v>2299</v>
      </c>
      <c r="C3080" s="60" t="s">
        <v>18631</v>
      </c>
      <c r="D3080" s="60" t="s">
        <v>8078</v>
      </c>
      <c r="E3080" s="156" t="s">
        <v>13509</v>
      </c>
      <c r="F3080" s="103"/>
    </row>
    <row r="3081" spans="1:6" x14ac:dyDescent="0.25">
      <c r="A3081" s="60" t="s">
        <v>2300</v>
      </c>
      <c r="B3081" s="60" t="s">
        <v>2300</v>
      </c>
      <c r="C3081" s="60" t="s">
        <v>18632</v>
      </c>
      <c r="D3081" s="60" t="s">
        <v>8078</v>
      </c>
      <c r="E3081" s="156" t="s">
        <v>31619</v>
      </c>
      <c r="F3081" s="103"/>
    </row>
    <row r="3082" spans="1:6" x14ac:dyDescent="0.25">
      <c r="A3082" s="60" t="s">
        <v>2301</v>
      </c>
      <c r="B3082" s="60" t="s">
        <v>2301</v>
      </c>
      <c r="C3082" s="60" t="s">
        <v>18633</v>
      </c>
      <c r="D3082" s="60" t="s">
        <v>8078</v>
      </c>
      <c r="E3082" s="156" t="s">
        <v>11285</v>
      </c>
      <c r="F3082" s="103"/>
    </row>
    <row r="3083" spans="1:6" x14ac:dyDescent="0.25">
      <c r="A3083" s="60" t="s">
        <v>2302</v>
      </c>
      <c r="B3083" s="60" t="s">
        <v>2302</v>
      </c>
      <c r="C3083" s="60" t="s">
        <v>18634</v>
      </c>
      <c r="D3083" s="60" t="s">
        <v>8078</v>
      </c>
      <c r="E3083" s="156" t="s">
        <v>7860</v>
      </c>
      <c r="F3083" s="103"/>
    </row>
    <row r="3084" spans="1:6" x14ac:dyDescent="0.25">
      <c r="A3084" s="60" t="s">
        <v>2303</v>
      </c>
      <c r="B3084" s="60" t="s">
        <v>2303</v>
      </c>
      <c r="C3084" s="60" t="s">
        <v>18635</v>
      </c>
      <c r="D3084" s="60" t="s">
        <v>8078</v>
      </c>
      <c r="E3084" s="156" t="s">
        <v>35894</v>
      </c>
      <c r="F3084" s="103"/>
    </row>
    <row r="3085" spans="1:6" x14ac:dyDescent="0.25">
      <c r="A3085" s="60" t="s">
        <v>2304</v>
      </c>
      <c r="B3085" s="60" t="s">
        <v>2304</v>
      </c>
      <c r="C3085" s="60" t="s">
        <v>18636</v>
      </c>
      <c r="D3085" s="60" t="s">
        <v>8078</v>
      </c>
      <c r="E3085" s="156" t="s">
        <v>19129</v>
      </c>
      <c r="F3085" s="103"/>
    </row>
    <row r="3086" spans="1:6" x14ac:dyDescent="0.25">
      <c r="A3086" s="60" t="s">
        <v>2305</v>
      </c>
      <c r="B3086" s="60" t="s">
        <v>2305</v>
      </c>
      <c r="C3086" s="60" t="s">
        <v>18637</v>
      </c>
      <c r="D3086" s="60" t="s">
        <v>8078</v>
      </c>
      <c r="E3086" s="156" t="s">
        <v>18196</v>
      </c>
      <c r="F3086" s="103"/>
    </row>
    <row r="3087" spans="1:6" x14ac:dyDescent="0.25">
      <c r="A3087" s="60" t="s">
        <v>2951</v>
      </c>
      <c r="B3087" s="60" t="s">
        <v>2951</v>
      </c>
      <c r="C3087" s="60" t="s">
        <v>18803</v>
      </c>
      <c r="D3087" s="60" t="s">
        <v>8078</v>
      </c>
      <c r="E3087" s="156" t="s">
        <v>12671</v>
      </c>
      <c r="F3087" s="103"/>
    </row>
    <row r="3088" spans="1:6" x14ac:dyDescent="0.25">
      <c r="A3088" s="60" t="s">
        <v>2952</v>
      </c>
      <c r="B3088" s="60" t="s">
        <v>2952</v>
      </c>
      <c r="C3088" s="60" t="s">
        <v>18805</v>
      </c>
      <c r="D3088" s="60" t="s">
        <v>8078</v>
      </c>
      <c r="E3088" s="156" t="s">
        <v>14560</v>
      </c>
      <c r="F3088" s="103"/>
    </row>
    <row r="3089" spans="1:6" x14ac:dyDescent="0.25">
      <c r="A3089" s="60" t="s">
        <v>2953</v>
      </c>
      <c r="B3089" s="60" t="s">
        <v>2953</v>
      </c>
      <c r="C3089" s="60" t="s">
        <v>18806</v>
      </c>
      <c r="D3089" s="60" t="s">
        <v>8078</v>
      </c>
      <c r="E3089" s="156" t="s">
        <v>7958</v>
      </c>
      <c r="F3089" s="103"/>
    </row>
    <row r="3090" spans="1:6" x14ac:dyDescent="0.25">
      <c r="A3090" s="60" t="s">
        <v>2954</v>
      </c>
      <c r="B3090" s="60" t="s">
        <v>2954</v>
      </c>
      <c r="C3090" s="60" t="s">
        <v>18807</v>
      </c>
      <c r="D3090" s="60" t="s">
        <v>8078</v>
      </c>
      <c r="E3090" s="156" t="s">
        <v>14754</v>
      </c>
      <c r="F3090" s="103"/>
    </row>
    <row r="3091" spans="1:6" x14ac:dyDescent="0.25">
      <c r="A3091" s="60" t="s">
        <v>2955</v>
      </c>
      <c r="B3091" s="60" t="s">
        <v>2955</v>
      </c>
      <c r="C3091" s="60" t="s">
        <v>18808</v>
      </c>
      <c r="D3091" s="60" t="s">
        <v>8078</v>
      </c>
      <c r="E3091" s="156" t="s">
        <v>21291</v>
      </c>
      <c r="F3091" s="103"/>
    </row>
    <row r="3092" spans="1:6" x14ac:dyDescent="0.25">
      <c r="A3092" s="60" t="s">
        <v>2956</v>
      </c>
      <c r="B3092" s="60" t="s">
        <v>2956</v>
      </c>
      <c r="C3092" s="60" t="s">
        <v>18809</v>
      </c>
      <c r="D3092" s="60" t="s">
        <v>8078</v>
      </c>
      <c r="E3092" s="156" t="s">
        <v>13007</v>
      </c>
      <c r="F3092" s="103"/>
    </row>
    <row r="3093" spans="1:6" x14ac:dyDescent="0.25">
      <c r="A3093" s="60" t="s">
        <v>2957</v>
      </c>
      <c r="B3093" s="60" t="s">
        <v>2957</v>
      </c>
      <c r="C3093" s="60" t="s">
        <v>18810</v>
      </c>
      <c r="D3093" s="60" t="s">
        <v>8078</v>
      </c>
      <c r="E3093" s="156" t="s">
        <v>19404</v>
      </c>
      <c r="F3093" s="103"/>
    </row>
    <row r="3094" spans="1:6" x14ac:dyDescent="0.25">
      <c r="A3094" s="60" t="s">
        <v>2958</v>
      </c>
      <c r="B3094" s="60" t="s">
        <v>2958</v>
      </c>
      <c r="C3094" s="60" t="s">
        <v>18811</v>
      </c>
      <c r="D3094" s="60" t="s">
        <v>8078</v>
      </c>
      <c r="E3094" s="156" t="s">
        <v>18390</v>
      </c>
      <c r="F3094" s="103"/>
    </row>
    <row r="3095" spans="1:6" x14ac:dyDescent="0.25">
      <c r="A3095" s="60" t="s">
        <v>3893</v>
      </c>
      <c r="B3095" s="60" t="s">
        <v>3893</v>
      </c>
      <c r="C3095" s="60" t="s">
        <v>17197</v>
      </c>
      <c r="D3095" s="60" t="s">
        <v>8078</v>
      </c>
      <c r="E3095" s="156" t="s">
        <v>13000</v>
      </c>
      <c r="F3095" s="103"/>
    </row>
    <row r="3096" spans="1:6" x14ac:dyDescent="0.25">
      <c r="A3096" s="60" t="s">
        <v>3894</v>
      </c>
      <c r="B3096" s="60" t="s">
        <v>3894</v>
      </c>
      <c r="C3096" s="60" t="s">
        <v>17198</v>
      </c>
      <c r="D3096" s="60" t="s">
        <v>8078</v>
      </c>
      <c r="E3096" s="156" t="s">
        <v>7991</v>
      </c>
      <c r="F3096" s="103"/>
    </row>
    <row r="3097" spans="1:6" x14ac:dyDescent="0.25">
      <c r="A3097" s="60" t="s">
        <v>3895</v>
      </c>
      <c r="B3097" s="60" t="s">
        <v>3895</v>
      </c>
      <c r="C3097" s="60" t="s">
        <v>17199</v>
      </c>
      <c r="D3097" s="60" t="s">
        <v>8078</v>
      </c>
      <c r="E3097" s="156" t="s">
        <v>14236</v>
      </c>
      <c r="F3097" s="103"/>
    </row>
    <row r="3098" spans="1:6" x14ac:dyDescent="0.25">
      <c r="A3098" s="60" t="s">
        <v>3896</v>
      </c>
      <c r="B3098" s="60" t="s">
        <v>3896</v>
      </c>
      <c r="C3098" s="60" t="s">
        <v>17200</v>
      </c>
      <c r="D3098" s="60" t="s">
        <v>8078</v>
      </c>
      <c r="E3098" s="156" t="s">
        <v>12722</v>
      </c>
      <c r="F3098" s="103"/>
    </row>
    <row r="3099" spans="1:6" x14ac:dyDescent="0.25">
      <c r="A3099" s="60" t="s">
        <v>3897</v>
      </c>
      <c r="B3099" s="60" t="s">
        <v>3897</v>
      </c>
      <c r="C3099" s="60" t="s">
        <v>17201</v>
      </c>
      <c r="D3099" s="60" t="s">
        <v>8078</v>
      </c>
      <c r="E3099" s="156" t="s">
        <v>35895</v>
      </c>
      <c r="F3099" s="103"/>
    </row>
    <row r="3100" spans="1:6" x14ac:dyDescent="0.25">
      <c r="A3100" s="60" t="s">
        <v>3898</v>
      </c>
      <c r="B3100" s="60" t="s">
        <v>3898</v>
      </c>
      <c r="C3100" s="60" t="s">
        <v>17202</v>
      </c>
      <c r="D3100" s="60" t="s">
        <v>8078</v>
      </c>
      <c r="E3100" s="156" t="s">
        <v>22782</v>
      </c>
      <c r="F3100" s="103"/>
    </row>
    <row r="3101" spans="1:6" x14ac:dyDescent="0.25">
      <c r="A3101" s="60" t="s">
        <v>3899</v>
      </c>
      <c r="B3101" s="60" t="s">
        <v>3899</v>
      </c>
      <c r="C3101" s="60" t="s">
        <v>17203</v>
      </c>
      <c r="D3101" s="60" t="s">
        <v>8078</v>
      </c>
      <c r="E3101" s="156" t="s">
        <v>17034</v>
      </c>
      <c r="F3101" s="103"/>
    </row>
    <row r="3102" spans="1:6" x14ac:dyDescent="0.25">
      <c r="A3102" s="60" t="s">
        <v>3900</v>
      </c>
      <c r="B3102" s="60" t="s">
        <v>3900</v>
      </c>
      <c r="C3102" s="60" t="s">
        <v>17204</v>
      </c>
      <c r="D3102" s="60" t="s">
        <v>8078</v>
      </c>
      <c r="E3102" s="156" t="s">
        <v>12488</v>
      </c>
      <c r="F3102" s="103"/>
    </row>
    <row r="3103" spans="1:6" x14ac:dyDescent="0.25">
      <c r="A3103" s="60" t="s">
        <v>3901</v>
      </c>
      <c r="B3103" s="60" t="s">
        <v>3901</v>
      </c>
      <c r="C3103" s="60" t="s">
        <v>17205</v>
      </c>
      <c r="D3103" s="60" t="s">
        <v>8078</v>
      </c>
      <c r="E3103" s="156" t="s">
        <v>35896</v>
      </c>
      <c r="F3103" s="103"/>
    </row>
    <row r="3104" spans="1:6" x14ac:dyDescent="0.25">
      <c r="A3104" s="60" t="s">
        <v>3902</v>
      </c>
      <c r="B3104" s="60" t="s">
        <v>3902</v>
      </c>
      <c r="C3104" s="60" t="s">
        <v>17206</v>
      </c>
      <c r="D3104" s="60" t="s">
        <v>8078</v>
      </c>
      <c r="E3104" s="156" t="s">
        <v>13203</v>
      </c>
      <c r="F3104" s="103"/>
    </row>
    <row r="3105" spans="1:6" x14ac:dyDescent="0.25">
      <c r="A3105" s="60" t="s">
        <v>3903</v>
      </c>
      <c r="B3105" s="60" t="s">
        <v>3903</v>
      </c>
      <c r="C3105" s="60" t="s">
        <v>17207</v>
      </c>
      <c r="D3105" s="60" t="s">
        <v>8078</v>
      </c>
      <c r="E3105" s="156" t="s">
        <v>19432</v>
      </c>
      <c r="F3105" s="103"/>
    </row>
    <row r="3106" spans="1:6" x14ac:dyDescent="0.25">
      <c r="A3106" s="60" t="s">
        <v>3904</v>
      </c>
      <c r="B3106" s="60" t="s">
        <v>3904</v>
      </c>
      <c r="C3106" s="60" t="s">
        <v>17208</v>
      </c>
      <c r="D3106" s="60" t="s">
        <v>8078</v>
      </c>
      <c r="E3106" s="156" t="s">
        <v>35897</v>
      </c>
      <c r="F3106" s="103"/>
    </row>
    <row r="3107" spans="1:6" x14ac:dyDescent="0.25">
      <c r="A3107" s="60" t="s">
        <v>3905</v>
      </c>
      <c r="B3107" s="60" t="s">
        <v>3905</v>
      </c>
      <c r="C3107" s="60" t="s">
        <v>17209</v>
      </c>
      <c r="D3107" s="60" t="s">
        <v>8078</v>
      </c>
      <c r="E3107" s="156" t="s">
        <v>23164</v>
      </c>
      <c r="F3107" s="103"/>
    </row>
    <row r="3108" spans="1:6" x14ac:dyDescent="0.25">
      <c r="A3108" s="60" t="s">
        <v>3906</v>
      </c>
      <c r="B3108" s="60" t="s">
        <v>3906</v>
      </c>
      <c r="C3108" s="60" t="s">
        <v>17210</v>
      </c>
      <c r="D3108" s="60" t="s">
        <v>8078</v>
      </c>
      <c r="E3108" s="156" t="s">
        <v>12730</v>
      </c>
      <c r="F3108" s="103"/>
    </row>
    <row r="3109" spans="1:6" x14ac:dyDescent="0.25">
      <c r="A3109" s="60" t="s">
        <v>3907</v>
      </c>
      <c r="B3109" s="60" t="s">
        <v>3907</v>
      </c>
      <c r="C3109" s="60" t="s">
        <v>17211</v>
      </c>
      <c r="D3109" s="60" t="s">
        <v>8078</v>
      </c>
      <c r="E3109" s="156" t="s">
        <v>19506</v>
      </c>
      <c r="F3109" s="103"/>
    </row>
    <row r="3110" spans="1:6" x14ac:dyDescent="0.25">
      <c r="A3110" s="60" t="s">
        <v>3908</v>
      </c>
      <c r="B3110" s="60" t="s">
        <v>3908</v>
      </c>
      <c r="C3110" s="60" t="s">
        <v>17212</v>
      </c>
      <c r="D3110" s="60" t="s">
        <v>8078</v>
      </c>
      <c r="E3110" s="156" t="s">
        <v>35898</v>
      </c>
      <c r="F3110" s="103"/>
    </row>
    <row r="3111" spans="1:6" x14ac:dyDescent="0.25">
      <c r="A3111" s="60" t="s">
        <v>3909</v>
      </c>
      <c r="B3111" s="60" t="s">
        <v>3909</v>
      </c>
      <c r="C3111" s="60" t="s">
        <v>17213</v>
      </c>
      <c r="D3111" s="60" t="s">
        <v>8078</v>
      </c>
      <c r="E3111" s="156" t="s">
        <v>11974</v>
      </c>
      <c r="F3111" s="103"/>
    </row>
    <row r="3112" spans="1:6" x14ac:dyDescent="0.25">
      <c r="A3112" s="60" t="s">
        <v>3910</v>
      </c>
      <c r="B3112" s="60" t="s">
        <v>3910</v>
      </c>
      <c r="C3112" s="60" t="s">
        <v>17214</v>
      </c>
      <c r="D3112" s="60" t="s">
        <v>8078</v>
      </c>
      <c r="E3112" s="156" t="s">
        <v>34522</v>
      </c>
      <c r="F3112" s="103"/>
    </row>
    <row r="3113" spans="1:6" x14ac:dyDescent="0.25">
      <c r="A3113" s="60" t="s">
        <v>3911</v>
      </c>
      <c r="B3113" s="60" t="s">
        <v>3911</v>
      </c>
      <c r="C3113" s="60" t="s">
        <v>17215</v>
      </c>
      <c r="D3113" s="60" t="s">
        <v>8078</v>
      </c>
      <c r="E3113" s="156" t="s">
        <v>11334</v>
      </c>
      <c r="F3113" s="103"/>
    </row>
    <row r="3114" spans="1:6" x14ac:dyDescent="0.25">
      <c r="A3114" s="60" t="s">
        <v>3912</v>
      </c>
      <c r="B3114" s="60" t="s">
        <v>3912</v>
      </c>
      <c r="C3114" s="60" t="s">
        <v>17216</v>
      </c>
      <c r="D3114" s="60" t="s">
        <v>8078</v>
      </c>
      <c r="E3114" s="156" t="s">
        <v>24158</v>
      </c>
      <c r="F3114" s="103"/>
    </row>
    <row r="3115" spans="1:6" x14ac:dyDescent="0.25">
      <c r="A3115" s="60" t="s">
        <v>3913</v>
      </c>
      <c r="B3115" s="60" t="s">
        <v>3913</v>
      </c>
      <c r="C3115" s="60" t="s">
        <v>17217</v>
      </c>
      <c r="D3115" s="60" t="s">
        <v>8078</v>
      </c>
      <c r="E3115" s="156" t="s">
        <v>18482</v>
      </c>
      <c r="F3115" s="103"/>
    </row>
    <row r="3116" spans="1:6" x14ac:dyDescent="0.25">
      <c r="A3116" s="60" t="s">
        <v>3914</v>
      </c>
      <c r="B3116" s="60" t="s">
        <v>3914</v>
      </c>
      <c r="C3116" s="60" t="s">
        <v>17218</v>
      </c>
      <c r="D3116" s="60" t="s">
        <v>8078</v>
      </c>
      <c r="E3116" s="156" t="s">
        <v>14385</v>
      </c>
      <c r="F3116" s="103"/>
    </row>
    <row r="3117" spans="1:6" x14ac:dyDescent="0.25">
      <c r="A3117" s="60" t="s">
        <v>3915</v>
      </c>
      <c r="B3117" s="60" t="s">
        <v>3915</v>
      </c>
      <c r="C3117" s="60" t="s">
        <v>17219</v>
      </c>
      <c r="D3117" s="60" t="s">
        <v>8078</v>
      </c>
      <c r="E3117" s="156" t="s">
        <v>7669</v>
      </c>
      <c r="F3117" s="103"/>
    </row>
    <row r="3118" spans="1:6" x14ac:dyDescent="0.25">
      <c r="A3118" s="60" t="s">
        <v>3916</v>
      </c>
      <c r="B3118" s="60" t="s">
        <v>3916</v>
      </c>
      <c r="C3118" s="60" t="s">
        <v>17220</v>
      </c>
      <c r="D3118" s="60" t="s">
        <v>8078</v>
      </c>
      <c r="E3118" s="156" t="s">
        <v>11626</v>
      </c>
      <c r="F3118" s="103"/>
    </row>
    <row r="3119" spans="1:6" x14ac:dyDescent="0.25">
      <c r="A3119" s="60" t="s">
        <v>3917</v>
      </c>
      <c r="B3119" s="60" t="s">
        <v>3917</v>
      </c>
      <c r="C3119" s="60" t="s">
        <v>17221</v>
      </c>
      <c r="D3119" s="60" t="s">
        <v>8078</v>
      </c>
      <c r="E3119" s="156" t="s">
        <v>11332</v>
      </c>
      <c r="F3119" s="103"/>
    </row>
    <row r="3120" spans="1:6" x14ac:dyDescent="0.25">
      <c r="A3120" s="60" t="s">
        <v>3918</v>
      </c>
      <c r="B3120" s="60" t="s">
        <v>3918</v>
      </c>
      <c r="C3120" s="60" t="s">
        <v>17222</v>
      </c>
      <c r="D3120" s="60" t="s">
        <v>8078</v>
      </c>
      <c r="E3120" s="156" t="s">
        <v>7871</v>
      </c>
      <c r="F3120" s="103"/>
    </row>
    <row r="3121" spans="1:6" x14ac:dyDescent="0.25">
      <c r="A3121" s="60" t="s">
        <v>3919</v>
      </c>
      <c r="B3121" s="60" t="s">
        <v>3919</v>
      </c>
      <c r="C3121" s="60" t="s">
        <v>17223</v>
      </c>
      <c r="D3121" s="60" t="s">
        <v>8078</v>
      </c>
      <c r="E3121" s="156" t="s">
        <v>23084</v>
      </c>
      <c r="F3121" s="103"/>
    </row>
    <row r="3122" spans="1:6" x14ac:dyDescent="0.25">
      <c r="A3122" s="60" t="s">
        <v>3920</v>
      </c>
      <c r="B3122" s="60" t="s">
        <v>3920</v>
      </c>
      <c r="C3122" s="60" t="s">
        <v>17224</v>
      </c>
      <c r="D3122" s="60" t="s">
        <v>8078</v>
      </c>
      <c r="E3122" s="156" t="s">
        <v>14696</v>
      </c>
      <c r="F3122" s="103"/>
    </row>
    <row r="3123" spans="1:6" x14ac:dyDescent="0.25">
      <c r="A3123" s="60" t="s">
        <v>3921</v>
      </c>
      <c r="B3123" s="60" t="s">
        <v>3921</v>
      </c>
      <c r="C3123" s="60" t="s">
        <v>17225</v>
      </c>
      <c r="D3123" s="60" t="s">
        <v>8078</v>
      </c>
      <c r="E3123" s="156" t="s">
        <v>13786</v>
      </c>
      <c r="F3123" s="103"/>
    </row>
    <row r="3124" spans="1:6" x14ac:dyDescent="0.25">
      <c r="A3124" s="60" t="s">
        <v>3922</v>
      </c>
      <c r="B3124" s="60" t="s">
        <v>3922</v>
      </c>
      <c r="C3124" s="60" t="s">
        <v>23090</v>
      </c>
      <c r="D3124" s="60" t="s">
        <v>8078</v>
      </c>
      <c r="E3124" s="156" t="s">
        <v>16917</v>
      </c>
      <c r="F3124" s="103"/>
    </row>
    <row r="3125" spans="1:6" x14ac:dyDescent="0.25">
      <c r="A3125" s="60" t="s">
        <v>3923</v>
      </c>
      <c r="B3125" s="60" t="s">
        <v>3923</v>
      </c>
      <c r="C3125" s="60" t="s">
        <v>17227</v>
      </c>
      <c r="D3125" s="60" t="s">
        <v>8078</v>
      </c>
      <c r="E3125" s="156" t="s">
        <v>16156</v>
      </c>
      <c r="F3125" s="103"/>
    </row>
    <row r="3126" spans="1:6" x14ac:dyDescent="0.25">
      <c r="A3126" s="60" t="s">
        <v>7202</v>
      </c>
      <c r="B3126" s="60" t="s">
        <v>7202</v>
      </c>
      <c r="C3126" s="60" t="s">
        <v>9479</v>
      </c>
      <c r="D3126" s="60" t="s">
        <v>8078</v>
      </c>
      <c r="E3126" s="156" t="s">
        <v>35899</v>
      </c>
      <c r="F3126" s="103"/>
    </row>
    <row r="3127" spans="1:6" x14ac:dyDescent="0.25">
      <c r="A3127" s="60" t="s">
        <v>7203</v>
      </c>
      <c r="B3127" s="60" t="s">
        <v>7203</v>
      </c>
      <c r="C3127" s="60" t="s">
        <v>9480</v>
      </c>
      <c r="D3127" s="60" t="s">
        <v>8078</v>
      </c>
      <c r="E3127" s="156" t="s">
        <v>35900</v>
      </c>
      <c r="F3127" s="103"/>
    </row>
    <row r="3128" spans="1:6" x14ac:dyDescent="0.25">
      <c r="A3128" s="60" t="s">
        <v>7204</v>
      </c>
      <c r="B3128" s="60" t="s">
        <v>7204</v>
      </c>
      <c r="C3128" s="60" t="s">
        <v>9481</v>
      </c>
      <c r="D3128" s="60" t="s">
        <v>8078</v>
      </c>
      <c r="E3128" s="156" t="s">
        <v>35901</v>
      </c>
      <c r="F3128" s="103"/>
    </row>
    <row r="3129" spans="1:6" x14ac:dyDescent="0.25">
      <c r="A3129" s="60" t="s">
        <v>7205</v>
      </c>
      <c r="B3129" s="60" t="s">
        <v>7205</v>
      </c>
      <c r="C3129" s="60" t="s">
        <v>9482</v>
      </c>
      <c r="D3129" s="60" t="s">
        <v>8078</v>
      </c>
      <c r="E3129" s="156" t="s">
        <v>35902</v>
      </c>
      <c r="F3129" s="103"/>
    </row>
    <row r="3130" spans="1:6" x14ac:dyDescent="0.25">
      <c r="A3130" s="60" t="s">
        <v>7206</v>
      </c>
      <c r="B3130" s="60" t="s">
        <v>7206</v>
      </c>
      <c r="C3130" s="60" t="s">
        <v>9483</v>
      </c>
      <c r="D3130" s="60" t="s">
        <v>8078</v>
      </c>
      <c r="E3130" s="156" t="s">
        <v>35903</v>
      </c>
      <c r="F3130" s="103"/>
    </row>
    <row r="3131" spans="1:6" x14ac:dyDescent="0.25">
      <c r="A3131" s="60" t="s">
        <v>4597</v>
      </c>
      <c r="B3131" s="60" t="s">
        <v>4597</v>
      </c>
      <c r="C3131" s="60" t="s">
        <v>9484</v>
      </c>
      <c r="D3131" s="60" t="s">
        <v>8078</v>
      </c>
      <c r="E3131" s="156" t="s">
        <v>35904</v>
      </c>
      <c r="F3131" s="103"/>
    </row>
    <row r="3132" spans="1:6" x14ac:dyDescent="0.25">
      <c r="A3132" s="60" t="s">
        <v>4598</v>
      </c>
      <c r="B3132" s="60" t="s">
        <v>4598</v>
      </c>
      <c r="C3132" s="60" t="s">
        <v>9485</v>
      </c>
      <c r="D3132" s="60" t="s">
        <v>8078</v>
      </c>
      <c r="E3132" s="156" t="s">
        <v>35905</v>
      </c>
      <c r="F3132" s="103"/>
    </row>
    <row r="3133" spans="1:6" x14ac:dyDescent="0.25">
      <c r="A3133" s="60" t="s">
        <v>4599</v>
      </c>
      <c r="B3133" s="60" t="s">
        <v>4599</v>
      </c>
      <c r="C3133" s="60" t="s">
        <v>9486</v>
      </c>
      <c r="D3133" s="60" t="s">
        <v>8078</v>
      </c>
      <c r="E3133" s="156" t="s">
        <v>35906</v>
      </c>
      <c r="F3133" s="103"/>
    </row>
    <row r="3134" spans="1:6" x14ac:dyDescent="0.25">
      <c r="A3134" s="60" t="s">
        <v>4600</v>
      </c>
      <c r="B3134" s="60" t="s">
        <v>4600</v>
      </c>
      <c r="C3134" s="60" t="s">
        <v>9487</v>
      </c>
      <c r="D3134" s="60" t="s">
        <v>8078</v>
      </c>
      <c r="E3134" s="156" t="s">
        <v>35907</v>
      </c>
      <c r="F3134" s="103"/>
    </row>
    <row r="3135" spans="1:6" x14ac:dyDescent="0.25">
      <c r="A3135" s="60" t="s">
        <v>4601</v>
      </c>
      <c r="B3135" s="60" t="s">
        <v>4601</v>
      </c>
      <c r="C3135" s="60" t="s">
        <v>9488</v>
      </c>
      <c r="D3135" s="60" t="s">
        <v>8078</v>
      </c>
      <c r="E3135" s="156" t="s">
        <v>35908</v>
      </c>
      <c r="F3135" s="103"/>
    </row>
    <row r="3136" spans="1:6" x14ac:dyDescent="0.25">
      <c r="A3136" s="60" t="s">
        <v>4602</v>
      </c>
      <c r="B3136" s="60" t="s">
        <v>4602</v>
      </c>
      <c r="C3136" s="60" t="s">
        <v>9489</v>
      </c>
      <c r="D3136" s="60" t="s">
        <v>8078</v>
      </c>
      <c r="E3136" s="156" t="s">
        <v>26690</v>
      </c>
      <c r="F3136" s="103"/>
    </row>
    <row r="3137" spans="1:6" x14ac:dyDescent="0.25">
      <c r="A3137" s="60" t="s">
        <v>4603</v>
      </c>
      <c r="B3137" s="60" t="s">
        <v>4603</v>
      </c>
      <c r="C3137" s="60" t="s">
        <v>9490</v>
      </c>
      <c r="D3137" s="60" t="s">
        <v>8078</v>
      </c>
      <c r="E3137" s="156" t="s">
        <v>19372</v>
      </c>
      <c r="F3137" s="103"/>
    </row>
    <row r="3138" spans="1:6" x14ac:dyDescent="0.25">
      <c r="A3138" s="60" t="s">
        <v>4604</v>
      </c>
      <c r="B3138" s="60" t="s">
        <v>4604</v>
      </c>
      <c r="C3138" s="60" t="s">
        <v>9491</v>
      </c>
      <c r="D3138" s="60" t="s">
        <v>8078</v>
      </c>
      <c r="E3138" s="156" t="s">
        <v>35909</v>
      </c>
      <c r="F3138" s="103"/>
    </row>
    <row r="3139" spans="1:6" x14ac:dyDescent="0.25">
      <c r="A3139" s="60" t="s">
        <v>4605</v>
      </c>
      <c r="B3139" s="60" t="s">
        <v>4605</v>
      </c>
      <c r="C3139" s="60" t="s">
        <v>9492</v>
      </c>
      <c r="D3139" s="60" t="s">
        <v>8078</v>
      </c>
      <c r="E3139" s="156" t="s">
        <v>35910</v>
      </c>
      <c r="F3139" s="103"/>
    </row>
    <row r="3140" spans="1:6" x14ac:dyDescent="0.25">
      <c r="A3140" s="60" t="s">
        <v>17924</v>
      </c>
      <c r="B3140" s="60" t="s">
        <v>17924</v>
      </c>
      <c r="C3140" s="60" t="s">
        <v>17925</v>
      </c>
      <c r="D3140" s="60" t="s">
        <v>8078</v>
      </c>
      <c r="E3140" s="156" t="s">
        <v>35877</v>
      </c>
      <c r="F3140" s="103"/>
    </row>
    <row r="3141" spans="1:6" x14ac:dyDescent="0.25">
      <c r="A3141" s="60" t="s">
        <v>17926</v>
      </c>
      <c r="B3141" s="60" t="s">
        <v>17926</v>
      </c>
      <c r="C3141" s="60" t="s">
        <v>17927</v>
      </c>
      <c r="D3141" s="60" t="s">
        <v>8078</v>
      </c>
      <c r="E3141" s="156" t="s">
        <v>20316</v>
      </c>
      <c r="F3141" s="103"/>
    </row>
    <row r="3142" spans="1:6" x14ac:dyDescent="0.25">
      <c r="A3142" s="60" t="s">
        <v>17928</v>
      </c>
      <c r="B3142" s="60" t="s">
        <v>17928</v>
      </c>
      <c r="C3142" s="60" t="s">
        <v>17929</v>
      </c>
      <c r="D3142" s="60" t="s">
        <v>8078</v>
      </c>
      <c r="E3142" s="156" t="s">
        <v>14771</v>
      </c>
      <c r="F3142" s="103"/>
    </row>
    <row r="3143" spans="1:6" x14ac:dyDescent="0.25">
      <c r="A3143" s="60" t="s">
        <v>17930</v>
      </c>
      <c r="B3143" s="60" t="s">
        <v>17930</v>
      </c>
      <c r="C3143" s="60" t="s">
        <v>17931</v>
      </c>
      <c r="D3143" s="60" t="s">
        <v>8078</v>
      </c>
      <c r="E3143" s="156" t="s">
        <v>14161</v>
      </c>
      <c r="F3143" s="103"/>
    </row>
    <row r="3144" spans="1:6" x14ac:dyDescent="0.25">
      <c r="A3144" s="60" t="s">
        <v>17932</v>
      </c>
      <c r="B3144" s="60" t="s">
        <v>17932</v>
      </c>
      <c r="C3144" s="60" t="s">
        <v>17933</v>
      </c>
      <c r="D3144" s="60" t="s">
        <v>8078</v>
      </c>
      <c r="E3144" s="156" t="s">
        <v>16350</v>
      </c>
      <c r="F3144" s="103"/>
    </row>
    <row r="3145" spans="1:6" x14ac:dyDescent="0.25">
      <c r="A3145" s="60" t="s">
        <v>17935</v>
      </c>
      <c r="B3145" s="60" t="s">
        <v>17935</v>
      </c>
      <c r="C3145" s="60" t="s">
        <v>17936</v>
      </c>
      <c r="D3145" s="60" t="s">
        <v>8078</v>
      </c>
      <c r="E3145" s="156" t="s">
        <v>18959</v>
      </c>
      <c r="F3145" s="103"/>
    </row>
    <row r="3146" spans="1:6" x14ac:dyDescent="0.25">
      <c r="A3146" s="60" t="s">
        <v>17937</v>
      </c>
      <c r="B3146" s="60" t="s">
        <v>17937</v>
      </c>
      <c r="C3146" s="60" t="s">
        <v>17938</v>
      </c>
      <c r="D3146" s="60" t="s">
        <v>8078</v>
      </c>
      <c r="E3146" s="156" t="s">
        <v>19429</v>
      </c>
      <c r="F3146" s="103"/>
    </row>
    <row r="3147" spans="1:6" x14ac:dyDescent="0.25">
      <c r="A3147" s="60" t="s">
        <v>17939</v>
      </c>
      <c r="B3147" s="60" t="s">
        <v>17939</v>
      </c>
      <c r="C3147" s="60" t="s">
        <v>17940</v>
      </c>
      <c r="D3147" s="60" t="s">
        <v>8078</v>
      </c>
      <c r="E3147" s="156" t="s">
        <v>13896</v>
      </c>
      <c r="F3147" s="103"/>
    </row>
    <row r="3148" spans="1:6" x14ac:dyDescent="0.25">
      <c r="A3148" s="60" t="s">
        <v>17941</v>
      </c>
      <c r="B3148" s="60" t="s">
        <v>17941</v>
      </c>
      <c r="C3148" s="60" t="s">
        <v>17942</v>
      </c>
      <c r="D3148" s="60" t="s">
        <v>8078</v>
      </c>
      <c r="E3148" s="156" t="s">
        <v>13388</v>
      </c>
      <c r="F3148" s="103"/>
    </row>
    <row r="3149" spans="1:6" x14ac:dyDescent="0.25">
      <c r="A3149" s="60" t="s">
        <v>17943</v>
      </c>
      <c r="B3149" s="60" t="s">
        <v>17943</v>
      </c>
      <c r="C3149" s="60" t="s">
        <v>17944</v>
      </c>
      <c r="D3149" s="60" t="s">
        <v>8078</v>
      </c>
      <c r="E3149" s="156" t="s">
        <v>14576</v>
      </c>
      <c r="F3149" s="103"/>
    </row>
    <row r="3150" spans="1:6" x14ac:dyDescent="0.25">
      <c r="A3150" s="60" t="s">
        <v>3278</v>
      </c>
      <c r="B3150" s="60" t="s">
        <v>3278</v>
      </c>
      <c r="C3150" s="60" t="s">
        <v>9493</v>
      </c>
      <c r="D3150" s="60" t="s">
        <v>8078</v>
      </c>
      <c r="E3150" s="156" t="s">
        <v>19428</v>
      </c>
      <c r="F3150" s="103"/>
    </row>
    <row r="3151" spans="1:6" x14ac:dyDescent="0.25">
      <c r="A3151" s="60" t="s">
        <v>3279</v>
      </c>
      <c r="B3151" s="60" t="s">
        <v>3279</v>
      </c>
      <c r="C3151" s="60" t="s">
        <v>9494</v>
      </c>
      <c r="D3151" s="60" t="s">
        <v>8078</v>
      </c>
      <c r="E3151" s="156" t="s">
        <v>7766</v>
      </c>
      <c r="F3151" s="103"/>
    </row>
    <row r="3152" spans="1:6" x14ac:dyDescent="0.25">
      <c r="A3152" s="60" t="s">
        <v>3280</v>
      </c>
      <c r="B3152" s="60" t="s">
        <v>3280</v>
      </c>
      <c r="C3152" s="60" t="s">
        <v>9495</v>
      </c>
      <c r="D3152" s="60" t="s">
        <v>8078</v>
      </c>
      <c r="E3152" s="156" t="s">
        <v>11993</v>
      </c>
      <c r="F3152" s="103"/>
    </row>
    <row r="3153" spans="1:6" x14ac:dyDescent="0.25">
      <c r="A3153" s="60" t="s">
        <v>3281</v>
      </c>
      <c r="B3153" s="60" t="s">
        <v>3281</v>
      </c>
      <c r="C3153" s="60" t="s">
        <v>9496</v>
      </c>
      <c r="D3153" s="60" t="s">
        <v>8078</v>
      </c>
      <c r="E3153" s="156" t="s">
        <v>11993</v>
      </c>
      <c r="F3153" s="103"/>
    </row>
    <row r="3154" spans="1:6" x14ac:dyDescent="0.25">
      <c r="A3154" s="60" t="s">
        <v>3282</v>
      </c>
      <c r="B3154" s="60" t="s">
        <v>3282</v>
      </c>
      <c r="C3154" s="60" t="s">
        <v>9497</v>
      </c>
      <c r="D3154" s="60" t="s">
        <v>8078</v>
      </c>
      <c r="E3154" s="156" t="s">
        <v>7778</v>
      </c>
      <c r="F3154" s="103"/>
    </row>
    <row r="3155" spans="1:6" x14ac:dyDescent="0.25">
      <c r="A3155" s="60" t="s">
        <v>3283</v>
      </c>
      <c r="B3155" s="60" t="s">
        <v>3283</v>
      </c>
      <c r="C3155" s="60" t="s">
        <v>9498</v>
      </c>
      <c r="D3155" s="60" t="s">
        <v>8078</v>
      </c>
      <c r="E3155" s="156" t="s">
        <v>11334</v>
      </c>
      <c r="F3155" s="103"/>
    </row>
    <row r="3156" spans="1:6" x14ac:dyDescent="0.25">
      <c r="A3156" s="60" t="s">
        <v>3284</v>
      </c>
      <c r="B3156" s="60" t="s">
        <v>3284</v>
      </c>
      <c r="C3156" s="60" t="s">
        <v>9500</v>
      </c>
      <c r="D3156" s="60" t="s">
        <v>8078</v>
      </c>
      <c r="E3156" s="156" t="s">
        <v>24325</v>
      </c>
      <c r="F3156" s="103"/>
    </row>
    <row r="3157" spans="1:6" x14ac:dyDescent="0.25">
      <c r="A3157" s="60" t="s">
        <v>3285</v>
      </c>
      <c r="B3157" s="60" t="s">
        <v>3285</v>
      </c>
      <c r="C3157" s="60" t="s">
        <v>9501</v>
      </c>
      <c r="D3157" s="60" t="s">
        <v>8078</v>
      </c>
      <c r="E3157" s="156" t="s">
        <v>15569</v>
      </c>
      <c r="F3157" s="103"/>
    </row>
    <row r="3158" spans="1:6" x14ac:dyDescent="0.25">
      <c r="A3158" s="60" t="s">
        <v>3286</v>
      </c>
      <c r="B3158" s="60" t="s">
        <v>3286</v>
      </c>
      <c r="C3158" s="60" t="s">
        <v>9502</v>
      </c>
      <c r="D3158" s="60" t="s">
        <v>8078</v>
      </c>
      <c r="E3158" s="156" t="s">
        <v>19389</v>
      </c>
      <c r="F3158" s="103"/>
    </row>
    <row r="3159" spans="1:6" x14ac:dyDescent="0.25">
      <c r="A3159" s="60" t="s">
        <v>3287</v>
      </c>
      <c r="B3159" s="60" t="s">
        <v>3287</v>
      </c>
      <c r="C3159" s="60" t="s">
        <v>9503</v>
      </c>
      <c r="D3159" s="60" t="s">
        <v>8078</v>
      </c>
      <c r="E3159" s="156" t="s">
        <v>22096</v>
      </c>
      <c r="F3159" s="103"/>
    </row>
    <row r="3160" spans="1:6" x14ac:dyDescent="0.25">
      <c r="A3160" s="60" t="s">
        <v>3288</v>
      </c>
      <c r="B3160" s="60" t="s">
        <v>3288</v>
      </c>
      <c r="C3160" s="60" t="s">
        <v>9504</v>
      </c>
      <c r="D3160" s="60" t="s">
        <v>8078</v>
      </c>
      <c r="E3160" s="156" t="s">
        <v>22096</v>
      </c>
      <c r="F3160" s="103"/>
    </row>
    <row r="3161" spans="1:6" x14ac:dyDescent="0.25">
      <c r="A3161" s="60" t="s">
        <v>3289</v>
      </c>
      <c r="B3161" s="60" t="s">
        <v>3289</v>
      </c>
      <c r="C3161" s="60" t="s">
        <v>9505</v>
      </c>
      <c r="D3161" s="60" t="s">
        <v>8078</v>
      </c>
      <c r="E3161" s="156" t="s">
        <v>18760</v>
      </c>
      <c r="F3161" s="103"/>
    </row>
    <row r="3162" spans="1:6" x14ac:dyDescent="0.25">
      <c r="A3162" s="60" t="s">
        <v>3290</v>
      </c>
      <c r="B3162" s="60" t="s">
        <v>3290</v>
      </c>
      <c r="C3162" s="60" t="s">
        <v>9506</v>
      </c>
      <c r="D3162" s="60" t="s">
        <v>8078</v>
      </c>
      <c r="E3162" s="156" t="s">
        <v>16323</v>
      </c>
      <c r="F3162" s="103"/>
    </row>
    <row r="3163" spans="1:6" x14ac:dyDescent="0.25">
      <c r="A3163" s="60" t="s">
        <v>3291</v>
      </c>
      <c r="B3163" s="60" t="s">
        <v>3291</v>
      </c>
      <c r="C3163" s="60" t="s">
        <v>9507</v>
      </c>
      <c r="D3163" s="60" t="s">
        <v>8078</v>
      </c>
      <c r="E3163" s="156" t="s">
        <v>23518</v>
      </c>
      <c r="F3163" s="103"/>
    </row>
    <row r="3164" spans="1:6" x14ac:dyDescent="0.25">
      <c r="A3164" s="60" t="s">
        <v>3292</v>
      </c>
      <c r="B3164" s="60" t="s">
        <v>3292</v>
      </c>
      <c r="C3164" s="60" t="s">
        <v>9508</v>
      </c>
      <c r="D3164" s="60" t="s">
        <v>8078</v>
      </c>
      <c r="E3164" s="156" t="s">
        <v>23067</v>
      </c>
      <c r="F3164" s="103"/>
    </row>
    <row r="3165" spans="1:6" x14ac:dyDescent="0.25">
      <c r="A3165" s="60" t="s">
        <v>3293</v>
      </c>
      <c r="B3165" s="60" t="s">
        <v>3293</v>
      </c>
      <c r="C3165" s="60" t="s">
        <v>9509</v>
      </c>
      <c r="D3165" s="60" t="s">
        <v>8078</v>
      </c>
      <c r="E3165" s="156" t="s">
        <v>35911</v>
      </c>
      <c r="F3165" s="103"/>
    </row>
    <row r="3166" spans="1:6" x14ac:dyDescent="0.25">
      <c r="A3166" s="60" t="s">
        <v>3294</v>
      </c>
      <c r="B3166" s="60" t="s">
        <v>3294</v>
      </c>
      <c r="C3166" s="60" t="s">
        <v>9510</v>
      </c>
      <c r="D3166" s="60" t="s">
        <v>8078</v>
      </c>
      <c r="E3166" s="156" t="s">
        <v>34777</v>
      </c>
      <c r="F3166" s="103"/>
    </row>
    <row r="3167" spans="1:6" x14ac:dyDescent="0.25">
      <c r="A3167" s="60" t="s">
        <v>3295</v>
      </c>
      <c r="B3167" s="60" t="s">
        <v>3295</v>
      </c>
      <c r="C3167" s="60" t="s">
        <v>9511</v>
      </c>
      <c r="D3167" s="60" t="s">
        <v>8078</v>
      </c>
      <c r="E3167" s="156" t="s">
        <v>34777</v>
      </c>
      <c r="F3167" s="103"/>
    </row>
    <row r="3168" spans="1:6" x14ac:dyDescent="0.25">
      <c r="A3168" s="60" t="s">
        <v>3296</v>
      </c>
      <c r="B3168" s="60" t="s">
        <v>3296</v>
      </c>
      <c r="C3168" s="60" t="s">
        <v>9512</v>
      </c>
      <c r="D3168" s="60" t="s">
        <v>8078</v>
      </c>
      <c r="E3168" s="156" t="s">
        <v>35912</v>
      </c>
      <c r="F3168" s="103"/>
    </row>
    <row r="3169" spans="1:6" x14ac:dyDescent="0.25">
      <c r="A3169" s="60" t="s">
        <v>3297</v>
      </c>
      <c r="B3169" s="60" t="s">
        <v>3297</v>
      </c>
      <c r="C3169" s="60" t="s">
        <v>9513</v>
      </c>
      <c r="D3169" s="60" t="s">
        <v>8078</v>
      </c>
      <c r="E3169" s="156" t="s">
        <v>18464</v>
      </c>
      <c r="F3169" s="103"/>
    </row>
    <row r="3170" spans="1:6" x14ac:dyDescent="0.25">
      <c r="A3170" s="60" t="s">
        <v>3298</v>
      </c>
      <c r="B3170" s="60" t="s">
        <v>3298</v>
      </c>
      <c r="C3170" s="60" t="s">
        <v>9514</v>
      </c>
      <c r="D3170" s="60" t="s">
        <v>8078</v>
      </c>
      <c r="E3170" s="156" t="s">
        <v>35913</v>
      </c>
      <c r="F3170" s="103"/>
    </row>
    <row r="3171" spans="1:6" x14ac:dyDescent="0.25">
      <c r="A3171" s="60" t="s">
        <v>4422</v>
      </c>
      <c r="B3171" s="60" t="s">
        <v>4422</v>
      </c>
      <c r="C3171" s="60" t="s">
        <v>9515</v>
      </c>
      <c r="D3171" s="60" t="s">
        <v>8078</v>
      </c>
      <c r="E3171" s="156" t="s">
        <v>35914</v>
      </c>
      <c r="F3171" s="103"/>
    </row>
    <row r="3172" spans="1:6" x14ac:dyDescent="0.25">
      <c r="A3172" s="60" t="s">
        <v>4423</v>
      </c>
      <c r="B3172" s="60" t="s">
        <v>4423</v>
      </c>
      <c r="C3172" s="60" t="s">
        <v>9516</v>
      </c>
      <c r="D3172" s="60" t="s">
        <v>8078</v>
      </c>
      <c r="E3172" s="156" t="s">
        <v>35915</v>
      </c>
      <c r="F3172" s="103"/>
    </row>
    <row r="3173" spans="1:6" x14ac:dyDescent="0.25">
      <c r="A3173" s="60" t="s">
        <v>4424</v>
      </c>
      <c r="B3173" s="60" t="s">
        <v>4424</v>
      </c>
      <c r="C3173" s="60" t="s">
        <v>9517</v>
      </c>
      <c r="D3173" s="60" t="s">
        <v>8078</v>
      </c>
      <c r="E3173" s="156" t="s">
        <v>35916</v>
      </c>
      <c r="F3173" s="103"/>
    </row>
    <row r="3174" spans="1:6" x14ac:dyDescent="0.25">
      <c r="A3174" s="60" t="s">
        <v>7201</v>
      </c>
      <c r="B3174" s="60" t="s">
        <v>7201</v>
      </c>
      <c r="C3174" s="60" t="s">
        <v>9518</v>
      </c>
      <c r="D3174" s="60" t="s">
        <v>8078</v>
      </c>
      <c r="E3174" s="156" t="s">
        <v>35917</v>
      </c>
      <c r="F3174" s="103"/>
    </row>
    <row r="3175" spans="1:6" x14ac:dyDescent="0.25">
      <c r="A3175" s="60" t="s">
        <v>7230</v>
      </c>
      <c r="B3175" s="60" t="s">
        <v>7230</v>
      </c>
      <c r="C3175" s="60" t="s">
        <v>9519</v>
      </c>
      <c r="D3175" s="60" t="s">
        <v>8078</v>
      </c>
      <c r="E3175" s="156" t="s">
        <v>35918</v>
      </c>
      <c r="F3175" s="103"/>
    </row>
    <row r="3176" spans="1:6" x14ac:dyDescent="0.25">
      <c r="A3176" s="60" t="s">
        <v>7231</v>
      </c>
      <c r="B3176" s="60" t="s">
        <v>7231</v>
      </c>
      <c r="C3176" s="60" t="s">
        <v>9520</v>
      </c>
      <c r="D3176" s="60" t="s">
        <v>8078</v>
      </c>
      <c r="E3176" s="156" t="s">
        <v>35919</v>
      </c>
      <c r="F3176" s="103"/>
    </row>
    <row r="3177" spans="1:6" x14ac:dyDescent="0.25">
      <c r="A3177" s="60" t="s">
        <v>7232</v>
      </c>
      <c r="B3177" s="60" t="s">
        <v>7232</v>
      </c>
      <c r="C3177" s="60" t="s">
        <v>9521</v>
      </c>
      <c r="D3177" s="60" t="s">
        <v>8078</v>
      </c>
      <c r="E3177" s="156" t="s">
        <v>17119</v>
      </c>
      <c r="F3177" s="103"/>
    </row>
    <row r="3178" spans="1:6" x14ac:dyDescent="0.25">
      <c r="A3178" s="60" t="s">
        <v>7233</v>
      </c>
      <c r="B3178" s="60" t="s">
        <v>7233</v>
      </c>
      <c r="C3178" s="60" t="s">
        <v>9522</v>
      </c>
      <c r="D3178" s="60" t="s">
        <v>8078</v>
      </c>
      <c r="E3178" s="156" t="s">
        <v>35920</v>
      </c>
      <c r="F3178" s="103"/>
    </row>
    <row r="3179" spans="1:6" x14ac:dyDescent="0.25">
      <c r="A3179" s="60" t="s">
        <v>7234</v>
      </c>
      <c r="B3179" s="60" t="s">
        <v>7234</v>
      </c>
      <c r="C3179" s="60" t="s">
        <v>9523</v>
      </c>
      <c r="D3179" s="60" t="s">
        <v>8078</v>
      </c>
      <c r="E3179" s="156" t="s">
        <v>35921</v>
      </c>
      <c r="F3179" s="103"/>
    </row>
    <row r="3180" spans="1:6" x14ac:dyDescent="0.25">
      <c r="A3180" s="60" t="s">
        <v>7235</v>
      </c>
      <c r="B3180" s="60" t="s">
        <v>7235</v>
      </c>
      <c r="C3180" s="60" t="s">
        <v>9524</v>
      </c>
      <c r="D3180" s="60" t="s">
        <v>8078</v>
      </c>
      <c r="E3180" s="156" t="s">
        <v>35922</v>
      </c>
      <c r="F3180" s="103"/>
    </row>
    <row r="3181" spans="1:6" x14ac:dyDescent="0.25">
      <c r="A3181" s="60" t="s">
        <v>7236</v>
      </c>
      <c r="B3181" s="60" t="s">
        <v>7236</v>
      </c>
      <c r="C3181" s="60" t="s">
        <v>9525</v>
      </c>
      <c r="D3181" s="60" t="s">
        <v>8078</v>
      </c>
      <c r="E3181" s="156" t="s">
        <v>35923</v>
      </c>
      <c r="F3181" s="103"/>
    </row>
    <row r="3182" spans="1:6" x14ac:dyDescent="0.25">
      <c r="A3182" s="60" t="s">
        <v>7237</v>
      </c>
      <c r="B3182" s="60" t="s">
        <v>7237</v>
      </c>
      <c r="C3182" s="60" t="s">
        <v>9526</v>
      </c>
      <c r="D3182" s="60" t="s">
        <v>8078</v>
      </c>
      <c r="E3182" s="156" t="s">
        <v>35924</v>
      </c>
      <c r="F3182" s="103"/>
    </row>
    <row r="3183" spans="1:6" x14ac:dyDescent="0.25">
      <c r="A3183" s="60" t="s">
        <v>7238</v>
      </c>
      <c r="B3183" s="60" t="s">
        <v>7238</v>
      </c>
      <c r="C3183" s="60" t="s">
        <v>9527</v>
      </c>
      <c r="D3183" s="60" t="s">
        <v>8078</v>
      </c>
      <c r="E3183" s="156" t="s">
        <v>35925</v>
      </c>
      <c r="F3183" s="103"/>
    </row>
    <row r="3184" spans="1:6" x14ac:dyDescent="0.25">
      <c r="A3184" s="60" t="s">
        <v>7245</v>
      </c>
      <c r="B3184" s="60" t="s">
        <v>7245</v>
      </c>
      <c r="C3184" s="60" t="s">
        <v>9528</v>
      </c>
      <c r="D3184" s="60" t="s">
        <v>8078</v>
      </c>
      <c r="E3184" s="156" t="s">
        <v>23726</v>
      </c>
      <c r="F3184" s="103"/>
    </row>
    <row r="3185" spans="1:6" x14ac:dyDescent="0.25">
      <c r="A3185" s="60" t="s">
        <v>7246</v>
      </c>
      <c r="B3185" s="60" t="s">
        <v>7246</v>
      </c>
      <c r="C3185" s="60" t="s">
        <v>9530</v>
      </c>
      <c r="D3185" s="60" t="s">
        <v>8078</v>
      </c>
      <c r="E3185" s="156" t="s">
        <v>12239</v>
      </c>
      <c r="F3185" s="103"/>
    </row>
    <row r="3186" spans="1:6" x14ac:dyDescent="0.25">
      <c r="A3186" s="60" t="s">
        <v>7247</v>
      </c>
      <c r="B3186" s="60" t="s">
        <v>7247</v>
      </c>
      <c r="C3186" s="60" t="s">
        <v>9531</v>
      </c>
      <c r="D3186" s="60" t="s">
        <v>8078</v>
      </c>
      <c r="E3186" s="156" t="s">
        <v>34882</v>
      </c>
      <c r="F3186" s="103"/>
    </row>
    <row r="3187" spans="1:6" x14ac:dyDescent="0.25">
      <c r="A3187" s="60" t="s">
        <v>7248</v>
      </c>
      <c r="B3187" s="60" t="s">
        <v>7248</v>
      </c>
      <c r="C3187" s="60" t="s">
        <v>9532</v>
      </c>
      <c r="D3187" s="60" t="s">
        <v>8078</v>
      </c>
      <c r="E3187" s="156" t="s">
        <v>18965</v>
      </c>
      <c r="F3187" s="103"/>
    </row>
    <row r="3188" spans="1:6" x14ac:dyDescent="0.25">
      <c r="A3188" s="60" t="s">
        <v>7249</v>
      </c>
      <c r="B3188" s="60" t="s">
        <v>7249</v>
      </c>
      <c r="C3188" s="60" t="s">
        <v>9533</v>
      </c>
      <c r="D3188" s="60" t="s">
        <v>8078</v>
      </c>
      <c r="E3188" s="156" t="s">
        <v>35926</v>
      </c>
      <c r="F3188" s="103"/>
    </row>
    <row r="3189" spans="1:6" x14ac:dyDescent="0.25">
      <c r="A3189" s="60" t="s">
        <v>7250</v>
      </c>
      <c r="B3189" s="60" t="s">
        <v>7250</v>
      </c>
      <c r="C3189" s="60" t="s">
        <v>9534</v>
      </c>
      <c r="D3189" s="60" t="s">
        <v>8078</v>
      </c>
      <c r="E3189" s="156" t="s">
        <v>35927</v>
      </c>
      <c r="F3189" s="103"/>
    </row>
    <row r="3190" spans="1:6" x14ac:dyDescent="0.25">
      <c r="A3190" s="60" t="s">
        <v>7251</v>
      </c>
      <c r="B3190" s="60" t="s">
        <v>7251</v>
      </c>
      <c r="C3190" s="60" t="s">
        <v>9535</v>
      </c>
      <c r="D3190" s="60" t="s">
        <v>8078</v>
      </c>
      <c r="E3190" s="156" t="s">
        <v>35928</v>
      </c>
      <c r="F3190" s="103"/>
    </row>
    <row r="3191" spans="1:6" x14ac:dyDescent="0.25">
      <c r="A3191" s="60" t="s">
        <v>7252</v>
      </c>
      <c r="B3191" s="60" t="s">
        <v>7252</v>
      </c>
      <c r="C3191" s="60" t="s">
        <v>9536</v>
      </c>
      <c r="D3191" s="60" t="s">
        <v>8078</v>
      </c>
      <c r="E3191" s="156" t="s">
        <v>35929</v>
      </c>
      <c r="F3191" s="103"/>
    </row>
    <row r="3192" spans="1:6" x14ac:dyDescent="0.25">
      <c r="A3192" s="60" t="s">
        <v>7253</v>
      </c>
      <c r="B3192" s="60" t="s">
        <v>7253</v>
      </c>
      <c r="C3192" s="60" t="s">
        <v>9537</v>
      </c>
      <c r="D3192" s="60" t="s">
        <v>8078</v>
      </c>
      <c r="E3192" s="156" t="s">
        <v>35930</v>
      </c>
      <c r="F3192" s="103"/>
    </row>
    <row r="3193" spans="1:6" x14ac:dyDescent="0.25">
      <c r="A3193" s="60" t="s">
        <v>7254</v>
      </c>
      <c r="B3193" s="60" t="s">
        <v>7254</v>
      </c>
      <c r="C3193" s="60" t="s">
        <v>9538</v>
      </c>
      <c r="D3193" s="60" t="s">
        <v>8078</v>
      </c>
      <c r="E3193" s="156" t="s">
        <v>35931</v>
      </c>
      <c r="F3193" s="103"/>
    </row>
    <row r="3194" spans="1:6" x14ac:dyDescent="0.25">
      <c r="A3194" s="60" t="s">
        <v>7255</v>
      </c>
      <c r="B3194" s="60" t="s">
        <v>7255</v>
      </c>
      <c r="C3194" s="60" t="s">
        <v>9539</v>
      </c>
      <c r="D3194" s="60" t="s">
        <v>8078</v>
      </c>
      <c r="E3194" s="156" t="s">
        <v>35932</v>
      </c>
      <c r="F3194" s="103"/>
    </row>
    <row r="3195" spans="1:6" x14ac:dyDescent="0.25">
      <c r="A3195" s="60" t="s">
        <v>7256</v>
      </c>
      <c r="B3195" s="60" t="s">
        <v>7256</v>
      </c>
      <c r="C3195" s="60" t="s">
        <v>9540</v>
      </c>
      <c r="D3195" s="60" t="s">
        <v>8078</v>
      </c>
      <c r="E3195" s="156" t="s">
        <v>35933</v>
      </c>
      <c r="F3195" s="103"/>
    </row>
    <row r="3196" spans="1:6" x14ac:dyDescent="0.25">
      <c r="A3196" s="60" t="s">
        <v>7257</v>
      </c>
      <c r="B3196" s="60" t="s">
        <v>7257</v>
      </c>
      <c r="C3196" s="60" t="s">
        <v>9541</v>
      </c>
      <c r="D3196" s="60" t="s">
        <v>8078</v>
      </c>
      <c r="E3196" s="156" t="s">
        <v>35934</v>
      </c>
      <c r="F3196" s="103"/>
    </row>
    <row r="3197" spans="1:6" x14ac:dyDescent="0.25">
      <c r="A3197" s="60" t="s">
        <v>7258</v>
      </c>
      <c r="B3197" s="60" t="s">
        <v>7258</v>
      </c>
      <c r="C3197" s="60" t="s">
        <v>9542</v>
      </c>
      <c r="D3197" s="60" t="s">
        <v>8078</v>
      </c>
      <c r="E3197" s="156" t="s">
        <v>35935</v>
      </c>
      <c r="F3197" s="103"/>
    </row>
    <row r="3198" spans="1:6" x14ac:dyDescent="0.25">
      <c r="A3198" s="60" t="s">
        <v>7259</v>
      </c>
      <c r="B3198" s="60" t="s">
        <v>7259</v>
      </c>
      <c r="C3198" s="60" t="s">
        <v>9543</v>
      </c>
      <c r="D3198" s="60" t="s">
        <v>8078</v>
      </c>
      <c r="E3198" s="156" t="s">
        <v>35936</v>
      </c>
      <c r="F3198" s="103"/>
    </row>
    <row r="3199" spans="1:6" x14ac:dyDescent="0.25">
      <c r="A3199" s="60" t="s">
        <v>7293</v>
      </c>
      <c r="B3199" s="60" t="s">
        <v>7293</v>
      </c>
      <c r="C3199" s="60" t="s">
        <v>9544</v>
      </c>
      <c r="D3199" s="60" t="s">
        <v>8078</v>
      </c>
      <c r="E3199" s="156" t="s">
        <v>35937</v>
      </c>
      <c r="F3199" s="103"/>
    </row>
    <row r="3200" spans="1:6" x14ac:dyDescent="0.25">
      <c r="A3200" s="60" t="s">
        <v>7294</v>
      </c>
      <c r="B3200" s="60" t="s">
        <v>7294</v>
      </c>
      <c r="C3200" s="60" t="s">
        <v>9545</v>
      </c>
      <c r="D3200" s="60" t="s">
        <v>8078</v>
      </c>
      <c r="E3200" s="156" t="s">
        <v>19631</v>
      </c>
      <c r="F3200" s="103"/>
    </row>
    <row r="3201" spans="1:6" x14ac:dyDescent="0.25">
      <c r="A3201" s="60" t="s">
        <v>2306</v>
      </c>
      <c r="B3201" s="60" t="s">
        <v>2306</v>
      </c>
      <c r="C3201" s="60" t="s">
        <v>18638</v>
      </c>
      <c r="D3201" s="60" t="s">
        <v>8078</v>
      </c>
      <c r="E3201" s="156" t="s">
        <v>22666</v>
      </c>
      <c r="F3201" s="103"/>
    </row>
    <row r="3202" spans="1:6" x14ac:dyDescent="0.25">
      <c r="A3202" s="60" t="s">
        <v>2307</v>
      </c>
      <c r="B3202" s="60" t="s">
        <v>2307</v>
      </c>
      <c r="C3202" s="60" t="s">
        <v>18639</v>
      </c>
      <c r="D3202" s="60" t="s">
        <v>8078</v>
      </c>
      <c r="E3202" s="156" t="s">
        <v>12726</v>
      </c>
      <c r="F3202" s="103"/>
    </row>
    <row r="3203" spans="1:6" x14ac:dyDescent="0.25">
      <c r="A3203" s="60" t="s">
        <v>2308</v>
      </c>
      <c r="B3203" s="60" t="s">
        <v>2308</v>
      </c>
      <c r="C3203" s="60" t="s">
        <v>18640</v>
      </c>
      <c r="D3203" s="60" t="s">
        <v>8078</v>
      </c>
      <c r="E3203" s="156" t="s">
        <v>14787</v>
      </c>
      <c r="F3203" s="103"/>
    </row>
    <row r="3204" spans="1:6" x14ac:dyDescent="0.25">
      <c r="A3204" s="60" t="s">
        <v>2309</v>
      </c>
      <c r="B3204" s="60" t="s">
        <v>2309</v>
      </c>
      <c r="C3204" s="60" t="s">
        <v>18641</v>
      </c>
      <c r="D3204" s="60" t="s">
        <v>8078</v>
      </c>
      <c r="E3204" s="156" t="s">
        <v>23667</v>
      </c>
      <c r="F3204" s="103"/>
    </row>
    <row r="3205" spans="1:6" x14ac:dyDescent="0.25">
      <c r="A3205" s="60" t="s">
        <v>2310</v>
      </c>
      <c r="B3205" s="60" t="s">
        <v>2310</v>
      </c>
      <c r="C3205" s="60" t="s">
        <v>18642</v>
      </c>
      <c r="D3205" s="60" t="s">
        <v>8078</v>
      </c>
      <c r="E3205" s="156" t="s">
        <v>16317</v>
      </c>
      <c r="F3205" s="103"/>
    </row>
    <row r="3206" spans="1:6" x14ac:dyDescent="0.25">
      <c r="A3206" s="60" t="s">
        <v>2311</v>
      </c>
      <c r="B3206" s="60" t="s">
        <v>2311</v>
      </c>
      <c r="C3206" s="60" t="s">
        <v>18643</v>
      </c>
      <c r="D3206" s="60" t="s">
        <v>8078</v>
      </c>
      <c r="E3206" s="156" t="s">
        <v>7593</v>
      </c>
      <c r="F3206" s="103"/>
    </row>
    <row r="3207" spans="1:6" x14ac:dyDescent="0.25">
      <c r="A3207" s="60" t="s">
        <v>2312</v>
      </c>
      <c r="B3207" s="60" t="s">
        <v>2312</v>
      </c>
      <c r="C3207" s="60" t="s">
        <v>18644</v>
      </c>
      <c r="D3207" s="60" t="s">
        <v>8078</v>
      </c>
      <c r="E3207" s="156" t="s">
        <v>10472</v>
      </c>
      <c r="F3207" s="103"/>
    </row>
    <row r="3208" spans="1:6" x14ac:dyDescent="0.25">
      <c r="A3208" s="60" t="s">
        <v>2313</v>
      </c>
      <c r="B3208" s="60" t="s">
        <v>2313</v>
      </c>
      <c r="C3208" s="60" t="s">
        <v>18645</v>
      </c>
      <c r="D3208" s="60" t="s">
        <v>8078</v>
      </c>
      <c r="E3208" s="156" t="s">
        <v>14719</v>
      </c>
      <c r="F3208" s="103"/>
    </row>
    <row r="3209" spans="1:6" x14ac:dyDescent="0.25">
      <c r="A3209" s="60" t="s">
        <v>2314</v>
      </c>
      <c r="B3209" s="60" t="s">
        <v>2314</v>
      </c>
      <c r="C3209" s="60" t="s">
        <v>18646</v>
      </c>
      <c r="D3209" s="60" t="s">
        <v>8078</v>
      </c>
      <c r="E3209" s="156" t="s">
        <v>18453</v>
      </c>
      <c r="F3209" s="103"/>
    </row>
    <row r="3210" spans="1:6" x14ac:dyDescent="0.25">
      <c r="A3210" s="60" t="s">
        <v>2315</v>
      </c>
      <c r="B3210" s="60" t="s">
        <v>2315</v>
      </c>
      <c r="C3210" s="60" t="s">
        <v>18647</v>
      </c>
      <c r="D3210" s="60" t="s">
        <v>8078</v>
      </c>
      <c r="E3210" s="156" t="s">
        <v>11988</v>
      </c>
      <c r="F3210" s="103"/>
    </row>
    <row r="3211" spans="1:6" x14ac:dyDescent="0.25">
      <c r="A3211" s="60" t="s">
        <v>2316</v>
      </c>
      <c r="B3211" s="60" t="s">
        <v>2316</v>
      </c>
      <c r="C3211" s="60" t="s">
        <v>18648</v>
      </c>
      <c r="D3211" s="60" t="s">
        <v>8078</v>
      </c>
      <c r="E3211" s="156" t="s">
        <v>19783</v>
      </c>
      <c r="F3211" s="103"/>
    </row>
    <row r="3212" spans="1:6" x14ac:dyDescent="0.25">
      <c r="A3212" s="60" t="s">
        <v>2317</v>
      </c>
      <c r="B3212" s="60" t="s">
        <v>2317</v>
      </c>
      <c r="C3212" s="60" t="s">
        <v>18649</v>
      </c>
      <c r="D3212" s="60" t="s">
        <v>8078</v>
      </c>
      <c r="E3212" s="156" t="s">
        <v>35938</v>
      </c>
      <c r="F3212" s="103"/>
    </row>
    <row r="3213" spans="1:6" x14ac:dyDescent="0.25">
      <c r="A3213" s="60" t="s">
        <v>2318</v>
      </c>
      <c r="B3213" s="60" t="s">
        <v>2318</v>
      </c>
      <c r="C3213" s="60" t="s">
        <v>18650</v>
      </c>
      <c r="D3213" s="60" t="s">
        <v>8078</v>
      </c>
      <c r="E3213" s="156" t="s">
        <v>35939</v>
      </c>
      <c r="F3213" s="103"/>
    </row>
    <row r="3214" spans="1:6" x14ac:dyDescent="0.25">
      <c r="A3214" s="60" t="s">
        <v>2319</v>
      </c>
      <c r="B3214" s="60" t="s">
        <v>2319</v>
      </c>
      <c r="C3214" s="60" t="s">
        <v>18651</v>
      </c>
      <c r="D3214" s="60" t="s">
        <v>8078</v>
      </c>
      <c r="E3214" s="156" t="s">
        <v>35940</v>
      </c>
      <c r="F3214" s="103"/>
    </row>
    <row r="3215" spans="1:6" x14ac:dyDescent="0.25">
      <c r="A3215" s="60" t="s">
        <v>2320</v>
      </c>
      <c r="B3215" s="60" t="s">
        <v>2320</v>
      </c>
      <c r="C3215" s="60" t="s">
        <v>18653</v>
      </c>
      <c r="D3215" s="60" t="s">
        <v>8078</v>
      </c>
      <c r="E3215" s="156" t="s">
        <v>19618</v>
      </c>
      <c r="F3215" s="103"/>
    </row>
    <row r="3216" spans="1:6" x14ac:dyDescent="0.25">
      <c r="A3216" s="60" t="s">
        <v>2321</v>
      </c>
      <c r="B3216" s="60" t="s">
        <v>2321</v>
      </c>
      <c r="C3216" s="60" t="s">
        <v>18654</v>
      </c>
      <c r="D3216" s="60" t="s">
        <v>8078</v>
      </c>
      <c r="E3216" s="156" t="s">
        <v>35941</v>
      </c>
      <c r="F3216" s="103"/>
    </row>
    <row r="3217" spans="1:6" x14ac:dyDescent="0.25">
      <c r="A3217" s="60" t="s">
        <v>2322</v>
      </c>
      <c r="B3217" s="60" t="s">
        <v>2322</v>
      </c>
      <c r="C3217" s="60" t="s">
        <v>18655</v>
      </c>
      <c r="D3217" s="60" t="s">
        <v>8078</v>
      </c>
      <c r="E3217" s="156" t="s">
        <v>17818</v>
      </c>
      <c r="F3217" s="103"/>
    </row>
    <row r="3218" spans="1:6" x14ac:dyDescent="0.25">
      <c r="A3218" s="60" t="s">
        <v>2323</v>
      </c>
      <c r="B3218" s="60" t="s">
        <v>2323</v>
      </c>
      <c r="C3218" s="60" t="s">
        <v>18656</v>
      </c>
      <c r="D3218" s="60" t="s">
        <v>8078</v>
      </c>
      <c r="E3218" s="156" t="s">
        <v>17052</v>
      </c>
      <c r="F3218" s="103"/>
    </row>
    <row r="3219" spans="1:6" x14ac:dyDescent="0.25">
      <c r="A3219" s="60" t="s">
        <v>2324</v>
      </c>
      <c r="B3219" s="60" t="s">
        <v>2324</v>
      </c>
      <c r="C3219" s="60" t="s">
        <v>18658</v>
      </c>
      <c r="D3219" s="60" t="s">
        <v>8078</v>
      </c>
      <c r="E3219" s="156" t="s">
        <v>18858</v>
      </c>
      <c r="F3219" s="103"/>
    </row>
    <row r="3220" spans="1:6" x14ac:dyDescent="0.25">
      <c r="A3220" s="60" t="s">
        <v>2325</v>
      </c>
      <c r="B3220" s="60" t="s">
        <v>2325</v>
      </c>
      <c r="C3220" s="60" t="s">
        <v>18659</v>
      </c>
      <c r="D3220" s="60" t="s">
        <v>8078</v>
      </c>
      <c r="E3220" s="156" t="s">
        <v>19121</v>
      </c>
      <c r="F3220" s="103"/>
    </row>
    <row r="3221" spans="1:6" x14ac:dyDescent="0.25">
      <c r="A3221" s="60" t="s">
        <v>2326</v>
      </c>
      <c r="B3221" s="60" t="s">
        <v>2326</v>
      </c>
      <c r="C3221" s="60" t="s">
        <v>18660</v>
      </c>
      <c r="D3221" s="60" t="s">
        <v>8078</v>
      </c>
      <c r="E3221" s="156" t="s">
        <v>17516</v>
      </c>
      <c r="F3221" s="103"/>
    </row>
    <row r="3222" spans="1:6" x14ac:dyDescent="0.25">
      <c r="A3222" s="60" t="s">
        <v>2327</v>
      </c>
      <c r="B3222" s="60" t="s">
        <v>2327</v>
      </c>
      <c r="C3222" s="60" t="s">
        <v>18662</v>
      </c>
      <c r="D3222" s="60" t="s">
        <v>8078</v>
      </c>
      <c r="E3222" s="156" t="s">
        <v>18467</v>
      </c>
      <c r="F3222" s="103"/>
    </row>
    <row r="3223" spans="1:6" x14ac:dyDescent="0.25">
      <c r="A3223" s="60" t="s">
        <v>2328</v>
      </c>
      <c r="B3223" s="60" t="s">
        <v>2328</v>
      </c>
      <c r="C3223" s="60" t="s">
        <v>18663</v>
      </c>
      <c r="D3223" s="60" t="s">
        <v>8078</v>
      </c>
      <c r="E3223" s="156" t="s">
        <v>18775</v>
      </c>
      <c r="F3223" s="103"/>
    </row>
    <row r="3224" spans="1:6" x14ac:dyDescent="0.25">
      <c r="A3224" s="60" t="s">
        <v>2329</v>
      </c>
      <c r="B3224" s="60" t="s">
        <v>2329</v>
      </c>
      <c r="C3224" s="60" t="s">
        <v>18664</v>
      </c>
      <c r="D3224" s="60" t="s">
        <v>8078</v>
      </c>
      <c r="E3224" s="156" t="s">
        <v>21490</v>
      </c>
      <c r="F3224" s="103"/>
    </row>
    <row r="3225" spans="1:6" x14ac:dyDescent="0.25">
      <c r="A3225" s="60" t="s">
        <v>2330</v>
      </c>
      <c r="B3225" s="60" t="s">
        <v>2330</v>
      </c>
      <c r="C3225" s="60" t="s">
        <v>18665</v>
      </c>
      <c r="D3225" s="60" t="s">
        <v>8078</v>
      </c>
      <c r="E3225" s="156" t="s">
        <v>17131</v>
      </c>
      <c r="F3225" s="103"/>
    </row>
    <row r="3226" spans="1:6" x14ac:dyDescent="0.25">
      <c r="A3226" s="60" t="s">
        <v>2331</v>
      </c>
      <c r="B3226" s="60" t="s">
        <v>2331</v>
      </c>
      <c r="C3226" s="60" t="s">
        <v>18666</v>
      </c>
      <c r="D3226" s="60" t="s">
        <v>8078</v>
      </c>
      <c r="E3226" s="156" t="s">
        <v>21202</v>
      </c>
      <c r="F3226" s="103"/>
    </row>
    <row r="3227" spans="1:6" x14ac:dyDescent="0.25">
      <c r="A3227" s="60" t="s">
        <v>2332</v>
      </c>
      <c r="B3227" s="60" t="s">
        <v>2332</v>
      </c>
      <c r="C3227" s="60" t="s">
        <v>18667</v>
      </c>
      <c r="D3227" s="60" t="s">
        <v>8078</v>
      </c>
      <c r="E3227" s="156" t="s">
        <v>35942</v>
      </c>
      <c r="F3227" s="103"/>
    </row>
    <row r="3228" spans="1:6" x14ac:dyDescent="0.25">
      <c r="A3228" s="60" t="s">
        <v>2333</v>
      </c>
      <c r="B3228" s="60" t="s">
        <v>2333</v>
      </c>
      <c r="C3228" s="60" t="s">
        <v>18668</v>
      </c>
      <c r="D3228" s="60" t="s">
        <v>8078</v>
      </c>
      <c r="E3228" s="156" t="s">
        <v>23661</v>
      </c>
      <c r="F3228" s="103"/>
    </row>
    <row r="3229" spans="1:6" x14ac:dyDescent="0.25">
      <c r="A3229" s="60" t="s">
        <v>2334</v>
      </c>
      <c r="B3229" s="60" t="s">
        <v>2334</v>
      </c>
      <c r="C3229" s="60" t="s">
        <v>18669</v>
      </c>
      <c r="D3229" s="60" t="s">
        <v>8078</v>
      </c>
      <c r="E3229" s="156" t="s">
        <v>35943</v>
      </c>
      <c r="F3229" s="103"/>
    </row>
    <row r="3230" spans="1:6" x14ac:dyDescent="0.25">
      <c r="A3230" s="60" t="s">
        <v>2335</v>
      </c>
      <c r="B3230" s="60" t="s">
        <v>2335</v>
      </c>
      <c r="C3230" s="60" t="s">
        <v>18670</v>
      </c>
      <c r="D3230" s="60" t="s">
        <v>8078</v>
      </c>
      <c r="E3230" s="156" t="s">
        <v>20682</v>
      </c>
      <c r="F3230" s="103"/>
    </row>
    <row r="3231" spans="1:6" x14ac:dyDescent="0.25">
      <c r="A3231" s="60" t="s">
        <v>2336</v>
      </c>
      <c r="B3231" s="60" t="s">
        <v>2336</v>
      </c>
      <c r="C3231" s="60" t="s">
        <v>18671</v>
      </c>
      <c r="D3231" s="60" t="s">
        <v>8078</v>
      </c>
      <c r="E3231" s="156" t="s">
        <v>35944</v>
      </c>
      <c r="F3231" s="103"/>
    </row>
    <row r="3232" spans="1:6" x14ac:dyDescent="0.25">
      <c r="A3232" s="60" t="s">
        <v>2337</v>
      </c>
      <c r="B3232" s="60" t="s">
        <v>2337</v>
      </c>
      <c r="C3232" s="60" t="s">
        <v>18672</v>
      </c>
      <c r="D3232" s="60" t="s">
        <v>8078</v>
      </c>
      <c r="E3232" s="156" t="s">
        <v>14799</v>
      </c>
      <c r="F3232" s="103"/>
    </row>
    <row r="3233" spans="1:6" x14ac:dyDescent="0.25">
      <c r="A3233" s="60" t="s">
        <v>2338</v>
      </c>
      <c r="B3233" s="60" t="s">
        <v>2338</v>
      </c>
      <c r="C3233" s="60" t="s">
        <v>18673</v>
      </c>
      <c r="D3233" s="60" t="s">
        <v>8078</v>
      </c>
      <c r="E3233" s="156" t="s">
        <v>35945</v>
      </c>
      <c r="F3233" s="103"/>
    </row>
    <row r="3234" spans="1:6" x14ac:dyDescent="0.25">
      <c r="A3234" s="60" t="s">
        <v>2339</v>
      </c>
      <c r="B3234" s="60" t="s">
        <v>2339</v>
      </c>
      <c r="C3234" s="60" t="s">
        <v>18674</v>
      </c>
      <c r="D3234" s="60" t="s">
        <v>8078</v>
      </c>
      <c r="E3234" s="156" t="s">
        <v>18447</v>
      </c>
      <c r="F3234" s="103"/>
    </row>
    <row r="3235" spans="1:6" x14ac:dyDescent="0.25">
      <c r="A3235" s="60" t="s">
        <v>2340</v>
      </c>
      <c r="B3235" s="60" t="s">
        <v>2340</v>
      </c>
      <c r="C3235" s="60" t="s">
        <v>18675</v>
      </c>
      <c r="D3235" s="60" t="s">
        <v>8078</v>
      </c>
      <c r="E3235" s="156" t="s">
        <v>14583</v>
      </c>
      <c r="F3235" s="103"/>
    </row>
    <row r="3236" spans="1:6" x14ac:dyDescent="0.25">
      <c r="A3236" s="60" t="s">
        <v>2341</v>
      </c>
      <c r="B3236" s="60" t="s">
        <v>2341</v>
      </c>
      <c r="C3236" s="60" t="s">
        <v>18676</v>
      </c>
      <c r="D3236" s="60" t="s">
        <v>8078</v>
      </c>
      <c r="E3236" s="156" t="s">
        <v>11473</v>
      </c>
      <c r="F3236" s="103"/>
    </row>
    <row r="3237" spans="1:6" x14ac:dyDescent="0.25">
      <c r="A3237" s="60" t="s">
        <v>2342</v>
      </c>
      <c r="B3237" s="60" t="s">
        <v>2342</v>
      </c>
      <c r="C3237" s="60" t="s">
        <v>18677</v>
      </c>
      <c r="D3237" s="60" t="s">
        <v>8078</v>
      </c>
      <c r="E3237" s="156" t="s">
        <v>35946</v>
      </c>
      <c r="F3237" s="103"/>
    </row>
    <row r="3238" spans="1:6" x14ac:dyDescent="0.25">
      <c r="A3238" s="60" t="s">
        <v>2343</v>
      </c>
      <c r="B3238" s="60" t="s">
        <v>2343</v>
      </c>
      <c r="C3238" s="60" t="s">
        <v>18678</v>
      </c>
      <c r="D3238" s="60" t="s">
        <v>8078</v>
      </c>
      <c r="E3238" s="156" t="s">
        <v>35947</v>
      </c>
      <c r="F3238" s="103"/>
    </row>
    <row r="3239" spans="1:6" x14ac:dyDescent="0.25">
      <c r="A3239" s="60" t="s">
        <v>2344</v>
      </c>
      <c r="B3239" s="60" t="s">
        <v>2344</v>
      </c>
      <c r="C3239" s="60" t="s">
        <v>18679</v>
      </c>
      <c r="D3239" s="60" t="s">
        <v>8078</v>
      </c>
      <c r="E3239" s="156" t="s">
        <v>11626</v>
      </c>
      <c r="F3239" s="103"/>
    </row>
    <row r="3240" spans="1:6" x14ac:dyDescent="0.25">
      <c r="A3240" s="60" t="s">
        <v>2345</v>
      </c>
      <c r="B3240" s="60" t="s">
        <v>2345</v>
      </c>
      <c r="C3240" s="60" t="s">
        <v>18680</v>
      </c>
      <c r="D3240" s="60" t="s">
        <v>8078</v>
      </c>
      <c r="E3240" s="156" t="s">
        <v>14952</v>
      </c>
      <c r="F3240" s="103"/>
    </row>
    <row r="3241" spans="1:6" x14ac:dyDescent="0.25">
      <c r="A3241" s="60" t="s">
        <v>2346</v>
      </c>
      <c r="B3241" s="60" t="s">
        <v>2346</v>
      </c>
      <c r="C3241" s="60" t="s">
        <v>18681</v>
      </c>
      <c r="D3241" s="60" t="s">
        <v>8078</v>
      </c>
      <c r="E3241" s="156" t="s">
        <v>14975</v>
      </c>
      <c r="F3241" s="103"/>
    </row>
    <row r="3242" spans="1:6" x14ac:dyDescent="0.25">
      <c r="A3242" s="60" t="s">
        <v>2347</v>
      </c>
      <c r="B3242" s="60" t="s">
        <v>2347</v>
      </c>
      <c r="C3242" s="60" t="s">
        <v>18683</v>
      </c>
      <c r="D3242" s="60" t="s">
        <v>8078</v>
      </c>
      <c r="E3242" s="156" t="s">
        <v>35948</v>
      </c>
      <c r="F3242" s="103"/>
    </row>
    <row r="3243" spans="1:6" x14ac:dyDescent="0.25">
      <c r="A3243" s="60" t="s">
        <v>2348</v>
      </c>
      <c r="B3243" s="60" t="s">
        <v>2348</v>
      </c>
      <c r="C3243" s="60" t="s">
        <v>18684</v>
      </c>
      <c r="D3243" s="60" t="s">
        <v>8078</v>
      </c>
      <c r="E3243" s="156" t="s">
        <v>11311</v>
      </c>
      <c r="F3243" s="103"/>
    </row>
    <row r="3244" spans="1:6" x14ac:dyDescent="0.25">
      <c r="A3244" s="60" t="s">
        <v>2349</v>
      </c>
      <c r="B3244" s="60" t="s">
        <v>2349</v>
      </c>
      <c r="C3244" s="60" t="s">
        <v>18685</v>
      </c>
      <c r="D3244" s="60" t="s">
        <v>8078</v>
      </c>
      <c r="E3244" s="156" t="s">
        <v>23521</v>
      </c>
      <c r="F3244" s="103"/>
    </row>
    <row r="3245" spans="1:6" x14ac:dyDescent="0.25">
      <c r="A3245" s="60" t="s">
        <v>2350</v>
      </c>
      <c r="B3245" s="60" t="s">
        <v>2350</v>
      </c>
      <c r="C3245" s="60" t="s">
        <v>18686</v>
      </c>
      <c r="D3245" s="60" t="s">
        <v>8078</v>
      </c>
      <c r="E3245" s="156" t="s">
        <v>19720</v>
      </c>
      <c r="F3245" s="103"/>
    </row>
    <row r="3246" spans="1:6" x14ac:dyDescent="0.25">
      <c r="A3246" s="60" t="s">
        <v>2351</v>
      </c>
      <c r="B3246" s="60" t="s">
        <v>2351</v>
      </c>
      <c r="C3246" s="60" t="s">
        <v>18687</v>
      </c>
      <c r="D3246" s="60" t="s">
        <v>8078</v>
      </c>
      <c r="E3246" s="156" t="s">
        <v>16838</v>
      </c>
      <c r="F3246" s="103"/>
    </row>
    <row r="3247" spans="1:6" x14ac:dyDescent="0.25">
      <c r="A3247" s="60" t="s">
        <v>2352</v>
      </c>
      <c r="B3247" s="60" t="s">
        <v>2352</v>
      </c>
      <c r="C3247" s="60" t="s">
        <v>18688</v>
      </c>
      <c r="D3247" s="60" t="s">
        <v>8078</v>
      </c>
      <c r="E3247" s="156" t="s">
        <v>35949</v>
      </c>
      <c r="F3247" s="103"/>
    </row>
    <row r="3248" spans="1:6" x14ac:dyDescent="0.25">
      <c r="A3248" s="60" t="s">
        <v>2353</v>
      </c>
      <c r="B3248" s="60" t="s">
        <v>2353</v>
      </c>
      <c r="C3248" s="60" t="s">
        <v>18690</v>
      </c>
      <c r="D3248" s="60" t="s">
        <v>8078</v>
      </c>
      <c r="E3248" s="156" t="s">
        <v>13833</v>
      </c>
      <c r="F3248" s="103"/>
    </row>
    <row r="3249" spans="1:6" x14ac:dyDescent="0.25">
      <c r="A3249" s="60" t="s">
        <v>2354</v>
      </c>
      <c r="B3249" s="60" t="s">
        <v>2354</v>
      </c>
      <c r="C3249" s="60" t="s">
        <v>18692</v>
      </c>
      <c r="D3249" s="60" t="s">
        <v>8078</v>
      </c>
      <c r="E3249" s="156" t="s">
        <v>17320</v>
      </c>
      <c r="F3249" s="103"/>
    </row>
    <row r="3250" spans="1:6" x14ac:dyDescent="0.25">
      <c r="A3250" s="60" t="s">
        <v>2355</v>
      </c>
      <c r="B3250" s="60" t="s">
        <v>2355</v>
      </c>
      <c r="C3250" s="60" t="s">
        <v>18693</v>
      </c>
      <c r="D3250" s="60" t="s">
        <v>8078</v>
      </c>
      <c r="E3250" s="156" t="s">
        <v>11324</v>
      </c>
      <c r="F3250" s="103"/>
    </row>
    <row r="3251" spans="1:6" x14ac:dyDescent="0.25">
      <c r="A3251" s="60" t="s">
        <v>2356</v>
      </c>
      <c r="B3251" s="60" t="s">
        <v>2356</v>
      </c>
      <c r="C3251" s="60" t="s">
        <v>18694</v>
      </c>
      <c r="D3251" s="60" t="s">
        <v>8078</v>
      </c>
      <c r="E3251" s="156" t="s">
        <v>19156</v>
      </c>
      <c r="F3251" s="103"/>
    </row>
    <row r="3252" spans="1:6" x14ac:dyDescent="0.25">
      <c r="A3252" s="60" t="s">
        <v>2357</v>
      </c>
      <c r="B3252" s="60" t="s">
        <v>2357</v>
      </c>
      <c r="C3252" s="60" t="s">
        <v>18695</v>
      </c>
      <c r="D3252" s="60" t="s">
        <v>8078</v>
      </c>
      <c r="E3252" s="156" t="s">
        <v>23753</v>
      </c>
      <c r="F3252" s="103"/>
    </row>
    <row r="3253" spans="1:6" x14ac:dyDescent="0.25">
      <c r="A3253" s="60" t="s">
        <v>2358</v>
      </c>
      <c r="B3253" s="60" t="s">
        <v>2358</v>
      </c>
      <c r="C3253" s="60" t="s">
        <v>18696</v>
      </c>
      <c r="D3253" s="60" t="s">
        <v>8078</v>
      </c>
      <c r="E3253" s="156" t="s">
        <v>11569</v>
      </c>
      <c r="F3253" s="103"/>
    </row>
    <row r="3254" spans="1:6" x14ac:dyDescent="0.25">
      <c r="A3254" s="60" t="s">
        <v>2359</v>
      </c>
      <c r="B3254" s="60" t="s">
        <v>2359</v>
      </c>
      <c r="C3254" s="60" t="s">
        <v>18697</v>
      </c>
      <c r="D3254" s="60" t="s">
        <v>8078</v>
      </c>
      <c r="E3254" s="156" t="s">
        <v>23951</v>
      </c>
      <c r="F3254" s="103"/>
    </row>
    <row r="3255" spans="1:6" x14ac:dyDescent="0.25">
      <c r="A3255" s="60" t="s">
        <v>2360</v>
      </c>
      <c r="B3255" s="60" t="s">
        <v>2360</v>
      </c>
      <c r="C3255" s="60" t="s">
        <v>18698</v>
      </c>
      <c r="D3255" s="60" t="s">
        <v>8078</v>
      </c>
      <c r="E3255" s="156" t="s">
        <v>12669</v>
      </c>
      <c r="F3255" s="103"/>
    </row>
    <row r="3256" spans="1:6" x14ac:dyDescent="0.25">
      <c r="A3256" s="60" t="s">
        <v>2361</v>
      </c>
      <c r="B3256" s="60" t="s">
        <v>2361</v>
      </c>
      <c r="C3256" s="60" t="s">
        <v>18699</v>
      </c>
      <c r="D3256" s="60" t="s">
        <v>8078</v>
      </c>
      <c r="E3256" s="156" t="s">
        <v>18927</v>
      </c>
      <c r="F3256" s="103"/>
    </row>
    <row r="3257" spans="1:6" x14ac:dyDescent="0.25">
      <c r="A3257" s="60" t="s">
        <v>2362</v>
      </c>
      <c r="B3257" s="60" t="s">
        <v>2362</v>
      </c>
      <c r="C3257" s="60" t="s">
        <v>18701</v>
      </c>
      <c r="D3257" s="60" t="s">
        <v>8078</v>
      </c>
      <c r="E3257" s="156" t="s">
        <v>35950</v>
      </c>
      <c r="F3257" s="103"/>
    </row>
    <row r="3258" spans="1:6" x14ac:dyDescent="0.25">
      <c r="A3258" s="60" t="s">
        <v>2363</v>
      </c>
      <c r="B3258" s="60" t="s">
        <v>2363</v>
      </c>
      <c r="C3258" s="60" t="s">
        <v>18702</v>
      </c>
      <c r="D3258" s="60" t="s">
        <v>8078</v>
      </c>
      <c r="E3258" s="156" t="s">
        <v>22390</v>
      </c>
      <c r="F3258" s="103"/>
    </row>
    <row r="3259" spans="1:6" x14ac:dyDescent="0.25">
      <c r="A3259" s="60" t="s">
        <v>2364</v>
      </c>
      <c r="B3259" s="60" t="s">
        <v>2364</v>
      </c>
      <c r="C3259" s="60" t="s">
        <v>18704</v>
      </c>
      <c r="D3259" s="60" t="s">
        <v>8078</v>
      </c>
      <c r="E3259" s="156" t="s">
        <v>23488</v>
      </c>
      <c r="F3259" s="103"/>
    </row>
    <row r="3260" spans="1:6" x14ac:dyDescent="0.25">
      <c r="A3260" s="60" t="s">
        <v>2365</v>
      </c>
      <c r="B3260" s="60" t="s">
        <v>2365</v>
      </c>
      <c r="C3260" s="60" t="s">
        <v>18705</v>
      </c>
      <c r="D3260" s="60" t="s">
        <v>8078</v>
      </c>
      <c r="E3260" s="156" t="s">
        <v>35951</v>
      </c>
      <c r="F3260" s="103"/>
    </row>
    <row r="3261" spans="1:6" x14ac:dyDescent="0.25">
      <c r="A3261" s="60" t="s">
        <v>2366</v>
      </c>
      <c r="B3261" s="60" t="s">
        <v>2366</v>
      </c>
      <c r="C3261" s="60" t="s">
        <v>18707</v>
      </c>
      <c r="D3261" s="60" t="s">
        <v>8078</v>
      </c>
      <c r="E3261" s="156" t="s">
        <v>35952</v>
      </c>
      <c r="F3261" s="103"/>
    </row>
    <row r="3262" spans="1:6" x14ac:dyDescent="0.25">
      <c r="A3262" s="60" t="s">
        <v>2367</v>
      </c>
      <c r="B3262" s="60" t="s">
        <v>2367</v>
      </c>
      <c r="C3262" s="60" t="s">
        <v>18709</v>
      </c>
      <c r="D3262" s="60" t="s">
        <v>8078</v>
      </c>
      <c r="E3262" s="156" t="s">
        <v>23817</v>
      </c>
      <c r="F3262" s="103"/>
    </row>
    <row r="3263" spans="1:6" x14ac:dyDescent="0.25">
      <c r="A3263" s="60" t="s">
        <v>2368</v>
      </c>
      <c r="B3263" s="60" t="s">
        <v>2368</v>
      </c>
      <c r="C3263" s="60" t="s">
        <v>18711</v>
      </c>
      <c r="D3263" s="60" t="s">
        <v>8078</v>
      </c>
      <c r="E3263" s="156" t="s">
        <v>23143</v>
      </c>
      <c r="F3263" s="103"/>
    </row>
    <row r="3264" spans="1:6" x14ac:dyDescent="0.25">
      <c r="A3264" s="60" t="s">
        <v>2369</v>
      </c>
      <c r="B3264" s="60" t="s">
        <v>2369</v>
      </c>
      <c r="C3264" s="60" t="s">
        <v>18713</v>
      </c>
      <c r="D3264" s="60" t="s">
        <v>8078</v>
      </c>
      <c r="E3264" s="156" t="s">
        <v>35953</v>
      </c>
      <c r="F3264" s="103"/>
    </row>
    <row r="3265" spans="1:6" x14ac:dyDescent="0.25">
      <c r="A3265" s="60" t="s">
        <v>2370</v>
      </c>
      <c r="B3265" s="60" t="s">
        <v>2370</v>
      </c>
      <c r="C3265" s="60" t="s">
        <v>18714</v>
      </c>
      <c r="D3265" s="60" t="s">
        <v>8078</v>
      </c>
      <c r="E3265" s="156" t="s">
        <v>26697</v>
      </c>
      <c r="F3265" s="103"/>
    </row>
    <row r="3266" spans="1:6" x14ac:dyDescent="0.25">
      <c r="A3266" s="60" t="s">
        <v>2371</v>
      </c>
      <c r="B3266" s="60" t="s">
        <v>2371</v>
      </c>
      <c r="C3266" s="60" t="s">
        <v>18715</v>
      </c>
      <c r="D3266" s="60" t="s">
        <v>8078</v>
      </c>
      <c r="E3266" s="156" t="s">
        <v>25629</v>
      </c>
      <c r="F3266" s="103"/>
    </row>
    <row r="3267" spans="1:6" x14ac:dyDescent="0.25">
      <c r="A3267" s="60" t="s">
        <v>2372</v>
      </c>
      <c r="B3267" s="60" t="s">
        <v>2372</v>
      </c>
      <c r="C3267" s="60" t="s">
        <v>18717</v>
      </c>
      <c r="D3267" s="60" t="s">
        <v>8078</v>
      </c>
      <c r="E3267" s="156" t="s">
        <v>20046</v>
      </c>
      <c r="F3267" s="103"/>
    </row>
    <row r="3268" spans="1:6" x14ac:dyDescent="0.25">
      <c r="A3268" s="60" t="s">
        <v>2373</v>
      </c>
      <c r="B3268" s="60" t="s">
        <v>2373</v>
      </c>
      <c r="C3268" s="60" t="s">
        <v>18719</v>
      </c>
      <c r="D3268" s="60" t="s">
        <v>8078</v>
      </c>
      <c r="E3268" s="156" t="s">
        <v>35954</v>
      </c>
      <c r="F3268" s="103"/>
    </row>
    <row r="3269" spans="1:6" x14ac:dyDescent="0.25">
      <c r="A3269" s="60" t="s">
        <v>2374</v>
      </c>
      <c r="B3269" s="60" t="s">
        <v>2374</v>
      </c>
      <c r="C3269" s="60" t="s">
        <v>18720</v>
      </c>
      <c r="D3269" s="60" t="s">
        <v>8078</v>
      </c>
      <c r="E3269" s="156" t="s">
        <v>35955</v>
      </c>
      <c r="F3269" s="103"/>
    </row>
    <row r="3270" spans="1:6" x14ac:dyDescent="0.25">
      <c r="A3270" s="60" t="s">
        <v>2375</v>
      </c>
      <c r="B3270" s="60" t="s">
        <v>2375</v>
      </c>
      <c r="C3270" s="60" t="s">
        <v>18722</v>
      </c>
      <c r="D3270" s="60" t="s">
        <v>8078</v>
      </c>
      <c r="E3270" s="156" t="s">
        <v>35455</v>
      </c>
      <c r="F3270" s="103"/>
    </row>
    <row r="3271" spans="1:6" x14ac:dyDescent="0.25">
      <c r="A3271" s="60" t="s">
        <v>2376</v>
      </c>
      <c r="B3271" s="60" t="s">
        <v>2376</v>
      </c>
      <c r="C3271" s="60" t="s">
        <v>18723</v>
      </c>
      <c r="D3271" s="60" t="s">
        <v>8078</v>
      </c>
      <c r="E3271" s="156" t="s">
        <v>19231</v>
      </c>
      <c r="F3271" s="103"/>
    </row>
    <row r="3272" spans="1:6" x14ac:dyDescent="0.25">
      <c r="A3272" s="60" t="s">
        <v>2377</v>
      </c>
      <c r="B3272" s="60" t="s">
        <v>2377</v>
      </c>
      <c r="C3272" s="60" t="s">
        <v>18724</v>
      </c>
      <c r="D3272" s="60" t="s">
        <v>8078</v>
      </c>
      <c r="E3272" s="156" t="s">
        <v>18326</v>
      </c>
      <c r="F3272" s="103"/>
    </row>
    <row r="3273" spans="1:6" x14ac:dyDescent="0.25">
      <c r="A3273" s="60" t="s">
        <v>2378</v>
      </c>
      <c r="B3273" s="60" t="s">
        <v>2378</v>
      </c>
      <c r="C3273" s="60" t="s">
        <v>18725</v>
      </c>
      <c r="D3273" s="60" t="s">
        <v>8078</v>
      </c>
      <c r="E3273" s="156" t="s">
        <v>35956</v>
      </c>
      <c r="F3273" s="103"/>
    </row>
    <row r="3274" spans="1:6" x14ac:dyDescent="0.25">
      <c r="A3274" s="60" t="s">
        <v>2379</v>
      </c>
      <c r="B3274" s="60" t="s">
        <v>2379</v>
      </c>
      <c r="C3274" s="60" t="s">
        <v>18726</v>
      </c>
      <c r="D3274" s="60" t="s">
        <v>8078</v>
      </c>
      <c r="E3274" s="156" t="s">
        <v>13387</v>
      </c>
      <c r="F3274" s="103"/>
    </row>
    <row r="3275" spans="1:6" x14ac:dyDescent="0.25">
      <c r="A3275" s="60" t="s">
        <v>2380</v>
      </c>
      <c r="B3275" s="60" t="s">
        <v>2380</v>
      </c>
      <c r="C3275" s="60" t="s">
        <v>18727</v>
      </c>
      <c r="D3275" s="60" t="s">
        <v>8078</v>
      </c>
      <c r="E3275" s="156" t="s">
        <v>35957</v>
      </c>
      <c r="F3275" s="103"/>
    </row>
    <row r="3276" spans="1:6" x14ac:dyDescent="0.25">
      <c r="A3276" s="60" t="s">
        <v>2381</v>
      </c>
      <c r="B3276" s="60" t="s">
        <v>2381</v>
      </c>
      <c r="C3276" s="60" t="s">
        <v>18728</v>
      </c>
      <c r="D3276" s="60" t="s">
        <v>8078</v>
      </c>
      <c r="E3276" s="156" t="s">
        <v>35958</v>
      </c>
      <c r="F3276" s="103"/>
    </row>
    <row r="3277" spans="1:6" x14ac:dyDescent="0.25">
      <c r="A3277" s="60" t="s">
        <v>2382</v>
      </c>
      <c r="B3277" s="60" t="s">
        <v>2382</v>
      </c>
      <c r="C3277" s="60" t="s">
        <v>18729</v>
      </c>
      <c r="D3277" s="60" t="s">
        <v>8078</v>
      </c>
      <c r="E3277" s="156" t="s">
        <v>18928</v>
      </c>
      <c r="F3277" s="103"/>
    </row>
    <row r="3278" spans="1:6" x14ac:dyDescent="0.25">
      <c r="A3278" s="60" t="s">
        <v>2383</v>
      </c>
      <c r="B3278" s="60" t="s">
        <v>2383</v>
      </c>
      <c r="C3278" s="60" t="s">
        <v>18730</v>
      </c>
      <c r="D3278" s="60" t="s">
        <v>8078</v>
      </c>
      <c r="E3278" s="156" t="s">
        <v>35633</v>
      </c>
      <c r="F3278" s="103"/>
    </row>
    <row r="3279" spans="1:6" x14ac:dyDescent="0.25">
      <c r="A3279" s="60" t="s">
        <v>2384</v>
      </c>
      <c r="B3279" s="60" t="s">
        <v>2384</v>
      </c>
      <c r="C3279" s="60" t="s">
        <v>18731</v>
      </c>
      <c r="D3279" s="60" t="s">
        <v>8078</v>
      </c>
      <c r="E3279" s="156" t="s">
        <v>13932</v>
      </c>
      <c r="F3279" s="103"/>
    </row>
    <row r="3280" spans="1:6" x14ac:dyDescent="0.25">
      <c r="A3280" s="60" t="s">
        <v>2385</v>
      </c>
      <c r="B3280" s="60" t="s">
        <v>2385</v>
      </c>
      <c r="C3280" s="60" t="s">
        <v>18732</v>
      </c>
      <c r="D3280" s="60" t="s">
        <v>8078</v>
      </c>
      <c r="E3280" s="156" t="s">
        <v>18250</v>
      </c>
      <c r="F3280" s="103"/>
    </row>
    <row r="3281" spans="1:6" x14ac:dyDescent="0.25">
      <c r="A3281" s="60" t="s">
        <v>2386</v>
      </c>
      <c r="B3281" s="60" t="s">
        <v>2386</v>
      </c>
      <c r="C3281" s="60" t="s">
        <v>18733</v>
      </c>
      <c r="D3281" s="60" t="s">
        <v>8078</v>
      </c>
      <c r="E3281" s="156" t="s">
        <v>13869</v>
      </c>
      <c r="F3281" s="103"/>
    </row>
    <row r="3282" spans="1:6" x14ac:dyDescent="0.25">
      <c r="A3282" s="60" t="s">
        <v>2387</v>
      </c>
      <c r="B3282" s="60" t="s">
        <v>2387</v>
      </c>
      <c r="C3282" s="60" t="s">
        <v>18734</v>
      </c>
      <c r="D3282" s="60" t="s">
        <v>8078</v>
      </c>
      <c r="E3282" s="156" t="s">
        <v>18198</v>
      </c>
      <c r="F3282" s="103"/>
    </row>
    <row r="3283" spans="1:6" x14ac:dyDescent="0.25">
      <c r="A3283" s="60" t="s">
        <v>2388</v>
      </c>
      <c r="B3283" s="60" t="s">
        <v>2388</v>
      </c>
      <c r="C3283" s="60" t="s">
        <v>18735</v>
      </c>
      <c r="D3283" s="60" t="s">
        <v>8078</v>
      </c>
      <c r="E3283" s="156" t="s">
        <v>21477</v>
      </c>
      <c r="F3283" s="103"/>
    </row>
    <row r="3284" spans="1:6" x14ac:dyDescent="0.25">
      <c r="A3284" s="60" t="s">
        <v>2389</v>
      </c>
      <c r="B3284" s="60" t="s">
        <v>2389</v>
      </c>
      <c r="C3284" s="60" t="s">
        <v>18736</v>
      </c>
      <c r="D3284" s="60" t="s">
        <v>8078</v>
      </c>
      <c r="E3284" s="156" t="s">
        <v>18211</v>
      </c>
      <c r="F3284" s="103"/>
    </row>
    <row r="3285" spans="1:6" x14ac:dyDescent="0.25">
      <c r="A3285" s="60" t="s">
        <v>2390</v>
      </c>
      <c r="B3285" s="60" t="s">
        <v>2390</v>
      </c>
      <c r="C3285" s="60" t="s">
        <v>18737</v>
      </c>
      <c r="D3285" s="60" t="s">
        <v>8078</v>
      </c>
      <c r="E3285" s="156" t="s">
        <v>14805</v>
      </c>
      <c r="F3285" s="103"/>
    </row>
    <row r="3286" spans="1:6" x14ac:dyDescent="0.25">
      <c r="A3286" s="60" t="s">
        <v>2391</v>
      </c>
      <c r="B3286" s="60" t="s">
        <v>2391</v>
      </c>
      <c r="C3286" s="60" t="s">
        <v>18739</v>
      </c>
      <c r="D3286" s="60" t="s">
        <v>8078</v>
      </c>
      <c r="E3286" s="156" t="s">
        <v>18920</v>
      </c>
      <c r="F3286" s="103"/>
    </row>
    <row r="3287" spans="1:6" x14ac:dyDescent="0.25">
      <c r="A3287" s="60" t="s">
        <v>2392</v>
      </c>
      <c r="B3287" s="60" t="s">
        <v>2392</v>
      </c>
      <c r="C3287" s="60" t="s">
        <v>18740</v>
      </c>
      <c r="D3287" s="60" t="s">
        <v>8078</v>
      </c>
      <c r="E3287" s="156" t="s">
        <v>35959</v>
      </c>
      <c r="F3287" s="103"/>
    </row>
    <row r="3288" spans="1:6" x14ac:dyDescent="0.25">
      <c r="A3288" s="60" t="s">
        <v>2393</v>
      </c>
      <c r="B3288" s="60" t="s">
        <v>2393</v>
      </c>
      <c r="C3288" s="60" t="s">
        <v>18741</v>
      </c>
      <c r="D3288" s="60" t="s">
        <v>8078</v>
      </c>
      <c r="E3288" s="156" t="s">
        <v>18865</v>
      </c>
      <c r="F3288" s="103"/>
    </row>
    <row r="3289" spans="1:6" x14ac:dyDescent="0.25">
      <c r="A3289" s="60" t="s">
        <v>2394</v>
      </c>
      <c r="B3289" s="60" t="s">
        <v>2394</v>
      </c>
      <c r="C3289" s="60" t="s">
        <v>18742</v>
      </c>
      <c r="D3289" s="60" t="s">
        <v>8078</v>
      </c>
      <c r="E3289" s="156" t="s">
        <v>35960</v>
      </c>
      <c r="F3289" s="103"/>
    </row>
    <row r="3290" spans="1:6" x14ac:dyDescent="0.25">
      <c r="A3290" s="60" t="s">
        <v>2395</v>
      </c>
      <c r="B3290" s="60" t="s">
        <v>2395</v>
      </c>
      <c r="C3290" s="60" t="s">
        <v>18743</v>
      </c>
      <c r="D3290" s="60" t="s">
        <v>8078</v>
      </c>
      <c r="E3290" s="156" t="s">
        <v>19538</v>
      </c>
      <c r="F3290" s="103"/>
    </row>
    <row r="3291" spans="1:6" x14ac:dyDescent="0.25">
      <c r="A3291" s="60" t="s">
        <v>4532</v>
      </c>
      <c r="B3291" s="60" t="s">
        <v>4532</v>
      </c>
      <c r="C3291" s="60" t="s">
        <v>23182</v>
      </c>
      <c r="D3291" s="60" t="s">
        <v>8078</v>
      </c>
      <c r="E3291" s="156" t="s">
        <v>26188</v>
      </c>
      <c r="F3291" s="103"/>
    </row>
    <row r="3292" spans="1:6" x14ac:dyDescent="0.25">
      <c r="A3292" s="60" t="s">
        <v>4533</v>
      </c>
      <c r="B3292" s="60" t="s">
        <v>4533</v>
      </c>
      <c r="C3292" s="60" t="s">
        <v>23184</v>
      </c>
      <c r="D3292" s="60" t="s">
        <v>8078</v>
      </c>
      <c r="E3292" s="156" t="s">
        <v>35961</v>
      </c>
      <c r="F3292" s="103"/>
    </row>
    <row r="3293" spans="1:6" x14ac:dyDescent="0.25">
      <c r="A3293" s="60" t="s">
        <v>4534</v>
      </c>
      <c r="B3293" s="60" t="s">
        <v>4534</v>
      </c>
      <c r="C3293" s="60" t="s">
        <v>23186</v>
      </c>
      <c r="D3293" s="60" t="s">
        <v>8078</v>
      </c>
      <c r="E3293" s="156" t="s">
        <v>25036</v>
      </c>
      <c r="F3293" s="103"/>
    </row>
    <row r="3294" spans="1:6" x14ac:dyDescent="0.25">
      <c r="A3294" s="60" t="s">
        <v>4535</v>
      </c>
      <c r="B3294" s="60" t="s">
        <v>4535</v>
      </c>
      <c r="C3294" s="60" t="s">
        <v>23188</v>
      </c>
      <c r="D3294" s="60" t="s">
        <v>8078</v>
      </c>
      <c r="E3294" s="156" t="s">
        <v>35962</v>
      </c>
      <c r="F3294" s="103"/>
    </row>
    <row r="3295" spans="1:6" x14ac:dyDescent="0.25">
      <c r="A3295" s="60" t="s">
        <v>4536</v>
      </c>
      <c r="B3295" s="60" t="s">
        <v>4536</v>
      </c>
      <c r="C3295" s="60" t="s">
        <v>23189</v>
      </c>
      <c r="D3295" s="60" t="s">
        <v>8078</v>
      </c>
      <c r="E3295" s="156" t="s">
        <v>33529</v>
      </c>
      <c r="F3295" s="103"/>
    </row>
    <row r="3296" spans="1:6" x14ac:dyDescent="0.25">
      <c r="A3296" s="60" t="s">
        <v>4539</v>
      </c>
      <c r="B3296" s="60" t="s">
        <v>4539</v>
      </c>
      <c r="C3296" s="60" t="s">
        <v>23190</v>
      </c>
      <c r="D3296" s="60" t="s">
        <v>8078</v>
      </c>
      <c r="E3296" s="156" t="s">
        <v>11363</v>
      </c>
      <c r="F3296" s="103"/>
    </row>
    <row r="3297" spans="1:6" x14ac:dyDescent="0.25">
      <c r="A3297" s="60" t="s">
        <v>4540</v>
      </c>
      <c r="B3297" s="60" t="s">
        <v>4540</v>
      </c>
      <c r="C3297" s="60" t="s">
        <v>23191</v>
      </c>
      <c r="D3297" s="60" t="s">
        <v>8078</v>
      </c>
      <c r="E3297" s="156" t="s">
        <v>22350</v>
      </c>
      <c r="F3297" s="103"/>
    </row>
    <row r="3298" spans="1:6" x14ac:dyDescent="0.25">
      <c r="A3298" s="60" t="s">
        <v>5623</v>
      </c>
      <c r="B3298" s="60" t="s">
        <v>5623</v>
      </c>
      <c r="C3298" s="60" t="s">
        <v>23192</v>
      </c>
      <c r="D3298" s="60" t="s">
        <v>8078</v>
      </c>
      <c r="E3298" s="156" t="s">
        <v>13190</v>
      </c>
      <c r="F3298" s="103"/>
    </row>
    <row r="3299" spans="1:6" x14ac:dyDescent="0.25">
      <c r="A3299" s="60" t="s">
        <v>5624</v>
      </c>
      <c r="B3299" s="60" t="s">
        <v>5624</v>
      </c>
      <c r="C3299" s="60" t="s">
        <v>23193</v>
      </c>
      <c r="D3299" s="60" t="s">
        <v>8078</v>
      </c>
      <c r="E3299" s="156" t="s">
        <v>29501</v>
      </c>
      <c r="F3299" s="103"/>
    </row>
    <row r="3300" spans="1:6" x14ac:dyDescent="0.25">
      <c r="A3300" s="60" t="s">
        <v>14262</v>
      </c>
      <c r="B3300" s="60" t="s">
        <v>14262</v>
      </c>
      <c r="C3300" s="60" t="s">
        <v>23195</v>
      </c>
      <c r="D3300" s="60" t="s">
        <v>8078</v>
      </c>
      <c r="E3300" s="156" t="s">
        <v>35963</v>
      </c>
      <c r="F3300" s="103"/>
    </row>
    <row r="3301" spans="1:6" x14ac:dyDescent="0.25">
      <c r="A3301" s="60" t="s">
        <v>23196</v>
      </c>
      <c r="B3301" s="60" t="s">
        <v>23196</v>
      </c>
      <c r="C3301" s="60" t="s">
        <v>23197</v>
      </c>
      <c r="D3301" s="60" t="s">
        <v>8078</v>
      </c>
      <c r="E3301" s="156" t="s">
        <v>8045</v>
      </c>
      <c r="F3301" s="103"/>
    </row>
    <row r="3302" spans="1:6" x14ac:dyDescent="0.25">
      <c r="A3302" s="60" t="s">
        <v>6787</v>
      </c>
      <c r="B3302" s="60" t="s">
        <v>6787</v>
      </c>
      <c r="C3302" s="60" t="s">
        <v>17533</v>
      </c>
      <c r="D3302" s="60" t="s">
        <v>8078</v>
      </c>
      <c r="E3302" s="156" t="s">
        <v>35964</v>
      </c>
      <c r="F3302" s="103"/>
    </row>
    <row r="3303" spans="1:6" x14ac:dyDescent="0.25">
      <c r="A3303" s="60" t="s">
        <v>6788</v>
      </c>
      <c r="B3303" s="60" t="s">
        <v>6788</v>
      </c>
      <c r="C3303" s="60" t="s">
        <v>17534</v>
      </c>
      <c r="D3303" s="60" t="s">
        <v>8078</v>
      </c>
      <c r="E3303" s="156" t="s">
        <v>35965</v>
      </c>
      <c r="F3303" s="103"/>
    </row>
    <row r="3304" spans="1:6" x14ac:dyDescent="0.25">
      <c r="A3304" s="60" t="s">
        <v>6789</v>
      </c>
      <c r="B3304" s="60" t="s">
        <v>6789</v>
      </c>
      <c r="C3304" s="60" t="s">
        <v>17535</v>
      </c>
      <c r="D3304" s="60" t="s">
        <v>8078</v>
      </c>
      <c r="E3304" s="156" t="s">
        <v>35966</v>
      </c>
      <c r="F3304" s="103"/>
    </row>
    <row r="3305" spans="1:6" x14ac:dyDescent="0.25">
      <c r="A3305" s="60" t="s">
        <v>6790</v>
      </c>
      <c r="B3305" s="60" t="s">
        <v>6790</v>
      </c>
      <c r="C3305" s="60" t="s">
        <v>17536</v>
      </c>
      <c r="D3305" s="60" t="s">
        <v>8078</v>
      </c>
      <c r="E3305" s="156" t="s">
        <v>35967</v>
      </c>
      <c r="F3305" s="103"/>
    </row>
    <row r="3306" spans="1:6" x14ac:dyDescent="0.25">
      <c r="A3306" s="60" t="s">
        <v>6791</v>
      </c>
      <c r="B3306" s="60" t="s">
        <v>6791</v>
      </c>
      <c r="C3306" s="60" t="s">
        <v>17537</v>
      </c>
      <c r="D3306" s="60" t="s">
        <v>8078</v>
      </c>
      <c r="E3306" s="156" t="s">
        <v>35968</v>
      </c>
      <c r="F3306" s="103"/>
    </row>
    <row r="3307" spans="1:6" x14ac:dyDescent="0.25">
      <c r="A3307" s="60" t="s">
        <v>6792</v>
      </c>
      <c r="B3307" s="60" t="s">
        <v>6792</v>
      </c>
      <c r="C3307" s="60" t="s">
        <v>17538</v>
      </c>
      <c r="D3307" s="60" t="s">
        <v>8078</v>
      </c>
      <c r="E3307" s="156" t="s">
        <v>35969</v>
      </c>
      <c r="F3307" s="103"/>
    </row>
    <row r="3308" spans="1:6" x14ac:dyDescent="0.25">
      <c r="A3308" s="60" t="s">
        <v>6793</v>
      </c>
      <c r="B3308" s="60" t="s">
        <v>6793</v>
      </c>
      <c r="C3308" s="60" t="s">
        <v>17539</v>
      </c>
      <c r="D3308" s="60" t="s">
        <v>8078</v>
      </c>
      <c r="E3308" s="156" t="s">
        <v>35970</v>
      </c>
      <c r="F3308" s="103"/>
    </row>
    <row r="3309" spans="1:6" x14ac:dyDescent="0.25">
      <c r="A3309" s="60" t="s">
        <v>6794</v>
      </c>
      <c r="B3309" s="60" t="s">
        <v>6794</v>
      </c>
      <c r="C3309" s="60" t="s">
        <v>17540</v>
      </c>
      <c r="D3309" s="60" t="s">
        <v>8078</v>
      </c>
      <c r="E3309" s="156" t="s">
        <v>35971</v>
      </c>
      <c r="F3309" s="103"/>
    </row>
    <row r="3310" spans="1:6" x14ac:dyDescent="0.25">
      <c r="A3310" s="60" t="s">
        <v>6795</v>
      </c>
      <c r="B3310" s="60" t="s">
        <v>6795</v>
      </c>
      <c r="C3310" s="60" t="s">
        <v>17541</v>
      </c>
      <c r="D3310" s="60" t="s">
        <v>8078</v>
      </c>
      <c r="E3310" s="156" t="s">
        <v>35972</v>
      </c>
      <c r="F3310" s="103"/>
    </row>
    <row r="3311" spans="1:6" x14ac:dyDescent="0.25">
      <c r="A3311" s="60" t="s">
        <v>6796</v>
      </c>
      <c r="B3311" s="60" t="s">
        <v>6796</v>
      </c>
      <c r="C3311" s="60" t="s">
        <v>17542</v>
      </c>
      <c r="D3311" s="60" t="s">
        <v>8078</v>
      </c>
      <c r="E3311" s="156" t="s">
        <v>35973</v>
      </c>
      <c r="F3311" s="103"/>
    </row>
    <row r="3312" spans="1:6" x14ac:dyDescent="0.25">
      <c r="A3312" s="60" t="s">
        <v>6797</v>
      </c>
      <c r="B3312" s="60" t="s">
        <v>6797</v>
      </c>
      <c r="C3312" s="60" t="s">
        <v>17543</v>
      </c>
      <c r="D3312" s="60" t="s">
        <v>8078</v>
      </c>
      <c r="E3312" s="156" t="s">
        <v>35974</v>
      </c>
      <c r="F3312" s="103"/>
    </row>
    <row r="3313" spans="1:6" x14ac:dyDescent="0.25">
      <c r="A3313" s="60" t="s">
        <v>6798</v>
      </c>
      <c r="B3313" s="60" t="s">
        <v>6798</v>
      </c>
      <c r="C3313" s="60" t="s">
        <v>17544</v>
      </c>
      <c r="D3313" s="60" t="s">
        <v>8078</v>
      </c>
      <c r="E3313" s="156" t="s">
        <v>35975</v>
      </c>
      <c r="F3313" s="103"/>
    </row>
    <row r="3314" spans="1:6" x14ac:dyDescent="0.25">
      <c r="A3314" s="60" t="s">
        <v>6799</v>
      </c>
      <c r="B3314" s="60" t="s">
        <v>6799</v>
      </c>
      <c r="C3314" s="60" t="s">
        <v>17545</v>
      </c>
      <c r="D3314" s="60" t="s">
        <v>8078</v>
      </c>
      <c r="E3314" s="156" t="s">
        <v>35976</v>
      </c>
      <c r="F3314" s="103"/>
    </row>
    <row r="3315" spans="1:6" x14ac:dyDescent="0.25">
      <c r="A3315" s="60" t="s">
        <v>6800</v>
      </c>
      <c r="B3315" s="60" t="s">
        <v>6800</v>
      </c>
      <c r="C3315" s="60" t="s">
        <v>17546</v>
      </c>
      <c r="D3315" s="60" t="s">
        <v>8078</v>
      </c>
      <c r="E3315" s="156" t="s">
        <v>35977</v>
      </c>
      <c r="F3315" s="103"/>
    </row>
    <row r="3316" spans="1:6" x14ac:dyDescent="0.25">
      <c r="A3316" s="60" t="s">
        <v>6801</v>
      </c>
      <c r="B3316" s="60" t="s">
        <v>6801</v>
      </c>
      <c r="C3316" s="60" t="s">
        <v>17547</v>
      </c>
      <c r="D3316" s="60" t="s">
        <v>8078</v>
      </c>
      <c r="E3316" s="156" t="s">
        <v>35978</v>
      </c>
      <c r="F3316" s="103"/>
    </row>
    <row r="3317" spans="1:6" x14ac:dyDescent="0.25">
      <c r="A3317" s="60" t="s">
        <v>6802</v>
      </c>
      <c r="B3317" s="60" t="s">
        <v>6802</v>
      </c>
      <c r="C3317" s="60" t="s">
        <v>17548</v>
      </c>
      <c r="D3317" s="60" t="s">
        <v>8078</v>
      </c>
      <c r="E3317" s="156" t="s">
        <v>35979</v>
      </c>
      <c r="F3317" s="103"/>
    </row>
    <row r="3318" spans="1:6" x14ac:dyDescent="0.25">
      <c r="A3318" s="60" t="s">
        <v>6803</v>
      </c>
      <c r="B3318" s="60" t="s">
        <v>6803</v>
      </c>
      <c r="C3318" s="60" t="s">
        <v>17549</v>
      </c>
      <c r="D3318" s="60" t="s">
        <v>8078</v>
      </c>
      <c r="E3318" s="156" t="s">
        <v>35980</v>
      </c>
      <c r="F3318" s="103"/>
    </row>
    <row r="3319" spans="1:6" x14ac:dyDescent="0.25">
      <c r="A3319" s="60" t="s">
        <v>6804</v>
      </c>
      <c r="B3319" s="60" t="s">
        <v>6804</v>
      </c>
      <c r="C3319" s="60" t="s">
        <v>17550</v>
      </c>
      <c r="D3319" s="60" t="s">
        <v>8078</v>
      </c>
      <c r="E3319" s="156" t="s">
        <v>35981</v>
      </c>
      <c r="F3319" s="103"/>
    </row>
    <row r="3320" spans="1:6" x14ac:dyDescent="0.25">
      <c r="A3320" s="60" t="s">
        <v>6805</v>
      </c>
      <c r="B3320" s="60" t="s">
        <v>6805</v>
      </c>
      <c r="C3320" s="60" t="s">
        <v>17551</v>
      </c>
      <c r="D3320" s="60" t="s">
        <v>8078</v>
      </c>
      <c r="E3320" s="156" t="s">
        <v>35982</v>
      </c>
      <c r="F3320" s="103"/>
    </row>
    <row r="3321" spans="1:6" x14ac:dyDescent="0.25">
      <c r="A3321" s="60" t="s">
        <v>6806</v>
      </c>
      <c r="B3321" s="60" t="s">
        <v>6806</v>
      </c>
      <c r="C3321" s="60" t="s">
        <v>17552</v>
      </c>
      <c r="D3321" s="60" t="s">
        <v>8078</v>
      </c>
      <c r="E3321" s="156" t="s">
        <v>35983</v>
      </c>
      <c r="F3321" s="103"/>
    </row>
    <row r="3322" spans="1:6" x14ac:dyDescent="0.25">
      <c r="A3322" s="60" t="s">
        <v>6807</v>
      </c>
      <c r="B3322" s="60" t="s">
        <v>6807</v>
      </c>
      <c r="C3322" s="60" t="s">
        <v>23217</v>
      </c>
      <c r="D3322" s="60" t="s">
        <v>8078</v>
      </c>
      <c r="E3322" s="156" t="s">
        <v>35984</v>
      </c>
      <c r="F3322" s="103"/>
    </row>
    <row r="3323" spans="1:6" x14ac:dyDescent="0.25">
      <c r="A3323" s="60" t="s">
        <v>6808</v>
      </c>
      <c r="B3323" s="60" t="s">
        <v>6808</v>
      </c>
      <c r="C3323" s="60" t="s">
        <v>23219</v>
      </c>
      <c r="D3323" s="60" t="s">
        <v>8078</v>
      </c>
      <c r="E3323" s="156" t="s">
        <v>35985</v>
      </c>
      <c r="F3323" s="103"/>
    </row>
    <row r="3324" spans="1:6" x14ac:dyDescent="0.25">
      <c r="A3324" s="60" t="s">
        <v>6809</v>
      </c>
      <c r="B3324" s="60" t="s">
        <v>6809</v>
      </c>
      <c r="C3324" s="60" t="s">
        <v>23221</v>
      </c>
      <c r="D3324" s="60" t="s">
        <v>8078</v>
      </c>
      <c r="E3324" s="156" t="s">
        <v>35986</v>
      </c>
      <c r="F3324" s="103"/>
    </row>
    <row r="3325" spans="1:6" x14ac:dyDescent="0.25">
      <c r="A3325" s="60" t="s">
        <v>6810</v>
      </c>
      <c r="B3325" s="60" t="s">
        <v>6810</v>
      </c>
      <c r="C3325" s="60" t="s">
        <v>23223</v>
      </c>
      <c r="D3325" s="60" t="s">
        <v>8078</v>
      </c>
      <c r="E3325" s="156" t="s">
        <v>35987</v>
      </c>
      <c r="F3325" s="103"/>
    </row>
    <row r="3326" spans="1:6" x14ac:dyDescent="0.25">
      <c r="A3326" s="60" t="s">
        <v>6811</v>
      </c>
      <c r="B3326" s="60" t="s">
        <v>6811</v>
      </c>
      <c r="C3326" s="60" t="s">
        <v>17553</v>
      </c>
      <c r="D3326" s="60" t="s">
        <v>8078</v>
      </c>
      <c r="E3326" s="156" t="s">
        <v>35988</v>
      </c>
      <c r="F3326" s="103"/>
    </row>
    <row r="3327" spans="1:6" x14ac:dyDescent="0.25">
      <c r="A3327" s="60" t="s">
        <v>6812</v>
      </c>
      <c r="B3327" s="60" t="s">
        <v>6812</v>
      </c>
      <c r="C3327" s="60" t="s">
        <v>17554</v>
      </c>
      <c r="D3327" s="60" t="s">
        <v>8078</v>
      </c>
      <c r="E3327" s="156" t="s">
        <v>35989</v>
      </c>
      <c r="F3327" s="103"/>
    </row>
    <row r="3328" spans="1:6" x14ac:dyDescent="0.25">
      <c r="A3328" s="60" t="s">
        <v>6813</v>
      </c>
      <c r="B3328" s="60" t="s">
        <v>6813</v>
      </c>
      <c r="C3328" s="60" t="s">
        <v>17555</v>
      </c>
      <c r="D3328" s="60" t="s">
        <v>8078</v>
      </c>
      <c r="E3328" s="156" t="s">
        <v>35990</v>
      </c>
      <c r="F3328" s="103"/>
    </row>
    <row r="3329" spans="1:6" x14ac:dyDescent="0.25">
      <c r="A3329" s="60" t="s">
        <v>6814</v>
      </c>
      <c r="B3329" s="60" t="s">
        <v>6814</v>
      </c>
      <c r="C3329" s="60" t="s">
        <v>17556</v>
      </c>
      <c r="D3329" s="60" t="s">
        <v>8078</v>
      </c>
      <c r="E3329" s="156" t="s">
        <v>35991</v>
      </c>
      <c r="F3329" s="103"/>
    </row>
    <row r="3330" spans="1:6" x14ac:dyDescent="0.25">
      <c r="A3330" s="60" t="s">
        <v>6815</v>
      </c>
      <c r="B3330" s="60" t="s">
        <v>6815</v>
      </c>
      <c r="C3330" s="60" t="s">
        <v>17557</v>
      </c>
      <c r="D3330" s="60" t="s">
        <v>8078</v>
      </c>
      <c r="E3330" s="156" t="s">
        <v>35992</v>
      </c>
      <c r="F3330" s="103"/>
    </row>
    <row r="3331" spans="1:6" x14ac:dyDescent="0.25">
      <c r="A3331" s="60" t="s">
        <v>6816</v>
      </c>
      <c r="B3331" s="60" t="s">
        <v>6816</v>
      </c>
      <c r="C3331" s="60" t="s">
        <v>17558</v>
      </c>
      <c r="D3331" s="60" t="s">
        <v>8078</v>
      </c>
      <c r="E3331" s="156" t="s">
        <v>35993</v>
      </c>
      <c r="F3331" s="103"/>
    </row>
    <row r="3332" spans="1:6" x14ac:dyDescent="0.25">
      <c r="A3332" s="60" t="s">
        <v>6817</v>
      </c>
      <c r="B3332" s="60" t="s">
        <v>6817</v>
      </c>
      <c r="C3332" s="60" t="s">
        <v>17559</v>
      </c>
      <c r="D3332" s="60" t="s">
        <v>8078</v>
      </c>
      <c r="E3332" s="156" t="s">
        <v>35994</v>
      </c>
      <c r="F3332" s="103"/>
    </row>
    <row r="3333" spans="1:6" x14ac:dyDescent="0.25">
      <c r="A3333" s="60" t="s">
        <v>6818</v>
      </c>
      <c r="B3333" s="60" t="s">
        <v>6818</v>
      </c>
      <c r="C3333" s="60" t="s">
        <v>17560</v>
      </c>
      <c r="D3333" s="60" t="s">
        <v>8078</v>
      </c>
      <c r="E3333" s="156" t="s">
        <v>35995</v>
      </c>
      <c r="F3333" s="103"/>
    </row>
    <row r="3334" spans="1:6" x14ac:dyDescent="0.25">
      <c r="A3334" s="60" t="s">
        <v>6819</v>
      </c>
      <c r="B3334" s="60" t="s">
        <v>6819</v>
      </c>
      <c r="C3334" s="60" t="s">
        <v>17561</v>
      </c>
      <c r="D3334" s="60" t="s">
        <v>8078</v>
      </c>
      <c r="E3334" s="156" t="s">
        <v>35996</v>
      </c>
      <c r="F3334" s="103"/>
    </row>
    <row r="3335" spans="1:6" x14ac:dyDescent="0.25">
      <c r="A3335" s="60" t="s">
        <v>6820</v>
      </c>
      <c r="B3335" s="60" t="s">
        <v>6820</v>
      </c>
      <c r="C3335" s="60" t="s">
        <v>17562</v>
      </c>
      <c r="D3335" s="60" t="s">
        <v>8078</v>
      </c>
      <c r="E3335" s="156" t="s">
        <v>35997</v>
      </c>
      <c r="F3335" s="103"/>
    </row>
    <row r="3336" spans="1:6" x14ac:dyDescent="0.25">
      <c r="A3336" s="60" t="s">
        <v>6821</v>
      </c>
      <c r="B3336" s="60" t="s">
        <v>6821</v>
      </c>
      <c r="C3336" s="60" t="s">
        <v>17563</v>
      </c>
      <c r="D3336" s="60" t="s">
        <v>8078</v>
      </c>
      <c r="E3336" s="156" t="s">
        <v>35998</v>
      </c>
      <c r="F3336" s="103"/>
    </row>
    <row r="3337" spans="1:6" x14ac:dyDescent="0.25">
      <c r="A3337" s="60" t="s">
        <v>6822</v>
      </c>
      <c r="B3337" s="60" t="s">
        <v>6822</v>
      </c>
      <c r="C3337" s="60" t="s">
        <v>17564</v>
      </c>
      <c r="D3337" s="60" t="s">
        <v>8078</v>
      </c>
      <c r="E3337" s="156" t="s">
        <v>35999</v>
      </c>
      <c r="F3337" s="103"/>
    </row>
    <row r="3338" spans="1:6" x14ac:dyDescent="0.25">
      <c r="A3338" s="60" t="s">
        <v>6823</v>
      </c>
      <c r="B3338" s="60" t="s">
        <v>6823</v>
      </c>
      <c r="C3338" s="60" t="s">
        <v>17565</v>
      </c>
      <c r="D3338" s="60" t="s">
        <v>8078</v>
      </c>
      <c r="E3338" s="156" t="s">
        <v>36000</v>
      </c>
      <c r="F3338" s="103"/>
    </row>
    <row r="3339" spans="1:6" x14ac:dyDescent="0.25">
      <c r="A3339" s="60" t="s">
        <v>6824</v>
      </c>
      <c r="B3339" s="60" t="s">
        <v>6824</v>
      </c>
      <c r="C3339" s="60" t="s">
        <v>17566</v>
      </c>
      <c r="D3339" s="60" t="s">
        <v>8078</v>
      </c>
      <c r="E3339" s="156" t="s">
        <v>36001</v>
      </c>
      <c r="F3339" s="103"/>
    </row>
    <row r="3340" spans="1:6" x14ac:dyDescent="0.25">
      <c r="A3340" s="60" t="s">
        <v>6825</v>
      </c>
      <c r="B3340" s="60" t="s">
        <v>6825</v>
      </c>
      <c r="C3340" s="60" t="s">
        <v>17567</v>
      </c>
      <c r="D3340" s="60" t="s">
        <v>8078</v>
      </c>
      <c r="E3340" s="156" t="s">
        <v>36002</v>
      </c>
      <c r="F3340" s="103"/>
    </row>
    <row r="3341" spans="1:6" x14ac:dyDescent="0.25">
      <c r="A3341" s="60" t="s">
        <v>6826</v>
      </c>
      <c r="B3341" s="60" t="s">
        <v>6826</v>
      </c>
      <c r="C3341" s="60" t="s">
        <v>17568</v>
      </c>
      <c r="D3341" s="60" t="s">
        <v>8078</v>
      </c>
      <c r="E3341" s="156" t="s">
        <v>36003</v>
      </c>
      <c r="F3341" s="103"/>
    </row>
    <row r="3342" spans="1:6" x14ac:dyDescent="0.25">
      <c r="A3342" s="60" t="s">
        <v>6827</v>
      </c>
      <c r="B3342" s="60" t="s">
        <v>6827</v>
      </c>
      <c r="C3342" s="60" t="s">
        <v>17569</v>
      </c>
      <c r="D3342" s="60" t="s">
        <v>8078</v>
      </c>
      <c r="E3342" s="156" t="s">
        <v>36004</v>
      </c>
      <c r="F3342" s="103"/>
    </row>
    <row r="3343" spans="1:6" x14ac:dyDescent="0.25">
      <c r="A3343" s="60" t="s">
        <v>6828</v>
      </c>
      <c r="B3343" s="60" t="s">
        <v>6828</v>
      </c>
      <c r="C3343" s="60" t="s">
        <v>17570</v>
      </c>
      <c r="D3343" s="60" t="s">
        <v>8078</v>
      </c>
      <c r="E3343" s="156" t="s">
        <v>25023</v>
      </c>
      <c r="F3343" s="103"/>
    </row>
    <row r="3344" spans="1:6" x14ac:dyDescent="0.25">
      <c r="A3344" s="60" t="s">
        <v>6829</v>
      </c>
      <c r="B3344" s="60" t="s">
        <v>6829</v>
      </c>
      <c r="C3344" s="60" t="s">
        <v>17571</v>
      </c>
      <c r="D3344" s="60" t="s">
        <v>8078</v>
      </c>
      <c r="E3344" s="156" t="s">
        <v>36005</v>
      </c>
      <c r="F3344" s="103"/>
    </row>
    <row r="3345" spans="1:6" x14ac:dyDescent="0.25">
      <c r="A3345" s="60" t="s">
        <v>6830</v>
      </c>
      <c r="B3345" s="60" t="s">
        <v>6830</v>
      </c>
      <c r="C3345" s="60" t="s">
        <v>17572</v>
      </c>
      <c r="D3345" s="60" t="s">
        <v>8078</v>
      </c>
      <c r="E3345" s="156" t="s">
        <v>36006</v>
      </c>
      <c r="F3345" s="103"/>
    </row>
    <row r="3346" spans="1:6" x14ac:dyDescent="0.25">
      <c r="A3346" s="60" t="s">
        <v>6831</v>
      </c>
      <c r="B3346" s="60" t="s">
        <v>6831</v>
      </c>
      <c r="C3346" s="60" t="s">
        <v>23245</v>
      </c>
      <c r="D3346" s="60" t="s">
        <v>8078</v>
      </c>
      <c r="E3346" s="156" t="s">
        <v>36007</v>
      </c>
      <c r="F3346" s="103"/>
    </row>
    <row r="3347" spans="1:6" x14ac:dyDescent="0.25">
      <c r="A3347" s="60" t="s">
        <v>6832</v>
      </c>
      <c r="B3347" s="60" t="s">
        <v>6832</v>
      </c>
      <c r="C3347" s="60" t="s">
        <v>23247</v>
      </c>
      <c r="D3347" s="60" t="s">
        <v>8078</v>
      </c>
      <c r="E3347" s="156" t="s">
        <v>36008</v>
      </c>
      <c r="F3347" s="103"/>
    </row>
    <row r="3348" spans="1:6" x14ac:dyDescent="0.25">
      <c r="A3348" s="60" t="s">
        <v>6833</v>
      </c>
      <c r="B3348" s="60" t="s">
        <v>6833</v>
      </c>
      <c r="C3348" s="60" t="s">
        <v>23249</v>
      </c>
      <c r="D3348" s="60" t="s">
        <v>8078</v>
      </c>
      <c r="E3348" s="156" t="s">
        <v>36009</v>
      </c>
      <c r="F3348" s="103"/>
    </row>
    <row r="3349" spans="1:6" x14ac:dyDescent="0.25">
      <c r="A3349" s="60" t="s">
        <v>6834</v>
      </c>
      <c r="B3349" s="60" t="s">
        <v>6834</v>
      </c>
      <c r="C3349" s="60" t="s">
        <v>23251</v>
      </c>
      <c r="D3349" s="60" t="s">
        <v>8078</v>
      </c>
      <c r="E3349" s="156" t="s">
        <v>36010</v>
      </c>
      <c r="F3349" s="103"/>
    </row>
    <row r="3350" spans="1:6" x14ac:dyDescent="0.25">
      <c r="A3350" s="60" t="s">
        <v>6835</v>
      </c>
      <c r="B3350" s="60" t="s">
        <v>6835</v>
      </c>
      <c r="C3350" s="60" t="s">
        <v>9549</v>
      </c>
      <c r="D3350" s="60" t="s">
        <v>8078</v>
      </c>
      <c r="E3350" s="156" t="s">
        <v>36011</v>
      </c>
      <c r="F3350" s="103"/>
    </row>
    <row r="3351" spans="1:6" x14ac:dyDescent="0.25">
      <c r="A3351" s="60" t="s">
        <v>6836</v>
      </c>
      <c r="B3351" s="60" t="s">
        <v>6836</v>
      </c>
      <c r="C3351" s="60" t="s">
        <v>9550</v>
      </c>
      <c r="D3351" s="60" t="s">
        <v>8078</v>
      </c>
      <c r="E3351" s="156" t="s">
        <v>36012</v>
      </c>
      <c r="F3351" s="103"/>
    </row>
    <row r="3352" spans="1:6" x14ac:dyDescent="0.25">
      <c r="A3352" s="60" t="s">
        <v>6837</v>
      </c>
      <c r="B3352" s="60" t="s">
        <v>6837</v>
      </c>
      <c r="C3352" s="60" t="s">
        <v>9551</v>
      </c>
      <c r="D3352" s="60" t="s">
        <v>8078</v>
      </c>
      <c r="E3352" s="156" t="s">
        <v>36013</v>
      </c>
      <c r="F3352" s="103"/>
    </row>
    <row r="3353" spans="1:6" x14ac:dyDescent="0.25">
      <c r="A3353" s="60" t="s">
        <v>6838</v>
      </c>
      <c r="B3353" s="60" t="s">
        <v>6838</v>
      </c>
      <c r="C3353" s="60" t="s">
        <v>9552</v>
      </c>
      <c r="D3353" s="60" t="s">
        <v>8078</v>
      </c>
      <c r="E3353" s="156" t="s">
        <v>36014</v>
      </c>
      <c r="F3353" s="103"/>
    </row>
    <row r="3354" spans="1:6" x14ac:dyDescent="0.25">
      <c r="A3354" s="60" t="s">
        <v>6839</v>
      </c>
      <c r="B3354" s="60" t="s">
        <v>6839</v>
      </c>
      <c r="C3354" s="60" t="s">
        <v>9553</v>
      </c>
      <c r="D3354" s="60" t="s">
        <v>8078</v>
      </c>
      <c r="E3354" s="156" t="s">
        <v>36015</v>
      </c>
      <c r="F3354" s="103"/>
    </row>
    <row r="3355" spans="1:6" x14ac:dyDescent="0.25">
      <c r="A3355" s="60" t="s">
        <v>6840</v>
      </c>
      <c r="B3355" s="60" t="s">
        <v>6840</v>
      </c>
      <c r="C3355" s="60" t="s">
        <v>9554</v>
      </c>
      <c r="D3355" s="60" t="s">
        <v>8078</v>
      </c>
      <c r="E3355" s="156" t="s">
        <v>26523</v>
      </c>
      <c r="F3355" s="103"/>
    </row>
    <row r="3356" spans="1:6" x14ac:dyDescent="0.25">
      <c r="A3356" s="60" t="s">
        <v>6841</v>
      </c>
      <c r="B3356" s="60" t="s">
        <v>6841</v>
      </c>
      <c r="C3356" s="60" t="s">
        <v>9555</v>
      </c>
      <c r="D3356" s="60" t="s">
        <v>8078</v>
      </c>
      <c r="E3356" s="156" t="s">
        <v>14817</v>
      </c>
      <c r="F3356" s="103"/>
    </row>
    <row r="3357" spans="1:6" x14ac:dyDescent="0.25">
      <c r="A3357" s="60" t="s">
        <v>6842</v>
      </c>
      <c r="B3357" s="60" t="s">
        <v>6842</v>
      </c>
      <c r="C3357" s="60" t="s">
        <v>9556</v>
      </c>
      <c r="D3357" s="60" t="s">
        <v>8078</v>
      </c>
      <c r="E3357" s="156" t="s">
        <v>29931</v>
      </c>
      <c r="F3357" s="103"/>
    </row>
    <row r="3358" spans="1:6" x14ac:dyDescent="0.25">
      <c r="A3358" s="60" t="s">
        <v>6843</v>
      </c>
      <c r="B3358" s="60" t="s">
        <v>6843</v>
      </c>
      <c r="C3358" s="60" t="s">
        <v>9557</v>
      </c>
      <c r="D3358" s="60" t="s">
        <v>8078</v>
      </c>
      <c r="E3358" s="156" t="s">
        <v>36016</v>
      </c>
      <c r="F3358" s="103"/>
    </row>
    <row r="3359" spans="1:6" x14ac:dyDescent="0.25">
      <c r="A3359" s="60" t="s">
        <v>6844</v>
      </c>
      <c r="B3359" s="60" t="s">
        <v>6844</v>
      </c>
      <c r="C3359" s="60" t="s">
        <v>9558</v>
      </c>
      <c r="D3359" s="60" t="s">
        <v>8078</v>
      </c>
      <c r="E3359" s="156" t="s">
        <v>14692</v>
      </c>
      <c r="F3359" s="103"/>
    </row>
    <row r="3360" spans="1:6" x14ac:dyDescent="0.25">
      <c r="A3360" s="60" t="s">
        <v>6845</v>
      </c>
      <c r="B3360" s="60" t="s">
        <v>6845</v>
      </c>
      <c r="C3360" s="60" t="s">
        <v>9559</v>
      </c>
      <c r="D3360" s="60" t="s">
        <v>8078</v>
      </c>
      <c r="E3360" s="156" t="s">
        <v>36017</v>
      </c>
      <c r="F3360" s="103"/>
    </row>
    <row r="3361" spans="1:6" x14ac:dyDescent="0.25">
      <c r="A3361" s="60" t="s">
        <v>6846</v>
      </c>
      <c r="B3361" s="60" t="s">
        <v>6846</v>
      </c>
      <c r="C3361" s="60" t="s">
        <v>9560</v>
      </c>
      <c r="D3361" s="60" t="s">
        <v>8078</v>
      </c>
      <c r="E3361" s="156" t="s">
        <v>11636</v>
      </c>
      <c r="F3361" s="103"/>
    </row>
    <row r="3362" spans="1:6" x14ac:dyDescent="0.25">
      <c r="A3362" s="60" t="s">
        <v>6847</v>
      </c>
      <c r="B3362" s="60" t="s">
        <v>6847</v>
      </c>
      <c r="C3362" s="60" t="s">
        <v>9561</v>
      </c>
      <c r="D3362" s="60" t="s">
        <v>8078</v>
      </c>
      <c r="E3362" s="156" t="s">
        <v>14755</v>
      </c>
      <c r="F3362" s="103"/>
    </row>
    <row r="3363" spans="1:6" x14ac:dyDescent="0.25">
      <c r="A3363" s="60" t="s">
        <v>6848</v>
      </c>
      <c r="B3363" s="60" t="s">
        <v>6848</v>
      </c>
      <c r="C3363" s="60" t="s">
        <v>9562</v>
      </c>
      <c r="D3363" s="60" t="s">
        <v>8078</v>
      </c>
      <c r="E3363" s="156" t="s">
        <v>11930</v>
      </c>
      <c r="F3363" s="103"/>
    </row>
    <row r="3364" spans="1:6" x14ac:dyDescent="0.25">
      <c r="A3364" s="60" t="s">
        <v>6849</v>
      </c>
      <c r="B3364" s="60" t="s">
        <v>6849</v>
      </c>
      <c r="C3364" s="60" t="s">
        <v>9563</v>
      </c>
      <c r="D3364" s="60" t="s">
        <v>8078</v>
      </c>
      <c r="E3364" s="156" t="s">
        <v>11329</v>
      </c>
      <c r="F3364" s="103"/>
    </row>
    <row r="3365" spans="1:6" x14ac:dyDescent="0.25">
      <c r="A3365" s="60" t="s">
        <v>6850</v>
      </c>
      <c r="B3365" s="60" t="s">
        <v>6850</v>
      </c>
      <c r="C3365" s="60" t="s">
        <v>9564</v>
      </c>
      <c r="D3365" s="60" t="s">
        <v>8078</v>
      </c>
      <c r="E3365" s="156" t="s">
        <v>8894</v>
      </c>
      <c r="F3365" s="103"/>
    </row>
    <row r="3366" spans="1:6" x14ac:dyDescent="0.25">
      <c r="A3366" s="60" t="s">
        <v>6851</v>
      </c>
      <c r="B3366" s="60" t="s">
        <v>6851</v>
      </c>
      <c r="C3366" s="60" t="s">
        <v>9565</v>
      </c>
      <c r="D3366" s="60" t="s">
        <v>8078</v>
      </c>
      <c r="E3366" s="156" t="s">
        <v>7483</v>
      </c>
      <c r="F3366" s="103"/>
    </row>
    <row r="3367" spans="1:6" x14ac:dyDescent="0.25">
      <c r="A3367" s="60" t="s">
        <v>6852</v>
      </c>
      <c r="B3367" s="60" t="s">
        <v>6852</v>
      </c>
      <c r="C3367" s="60" t="s">
        <v>9566</v>
      </c>
      <c r="D3367" s="60" t="s">
        <v>8058</v>
      </c>
      <c r="E3367" s="156" t="s">
        <v>11306</v>
      </c>
      <c r="F3367" s="103"/>
    </row>
    <row r="3368" spans="1:6" x14ac:dyDescent="0.25">
      <c r="A3368" s="60" t="s">
        <v>6853</v>
      </c>
      <c r="B3368" s="60" t="s">
        <v>6853</v>
      </c>
      <c r="C3368" s="60" t="s">
        <v>9567</v>
      </c>
      <c r="D3368" s="60" t="s">
        <v>8058</v>
      </c>
      <c r="E3368" s="156" t="s">
        <v>9673</v>
      </c>
      <c r="F3368" s="103"/>
    </row>
    <row r="3369" spans="1:6" x14ac:dyDescent="0.25">
      <c r="A3369" s="60" t="s">
        <v>6854</v>
      </c>
      <c r="B3369" s="60" t="s">
        <v>6854</v>
      </c>
      <c r="C3369" s="60" t="s">
        <v>9568</v>
      </c>
      <c r="D3369" s="60" t="s">
        <v>8058</v>
      </c>
      <c r="E3369" s="156" t="s">
        <v>16463</v>
      </c>
      <c r="F3369" s="103"/>
    </row>
    <row r="3370" spans="1:6" x14ac:dyDescent="0.25">
      <c r="A3370" s="60" t="s">
        <v>6855</v>
      </c>
      <c r="B3370" s="60" t="s">
        <v>6855</v>
      </c>
      <c r="C3370" s="60" t="s">
        <v>9569</v>
      </c>
      <c r="D3370" s="60" t="s">
        <v>8058</v>
      </c>
      <c r="E3370" s="156" t="s">
        <v>23142</v>
      </c>
      <c r="F3370" s="103"/>
    </row>
    <row r="3371" spans="1:6" x14ac:dyDescent="0.25">
      <c r="A3371" s="60" t="s">
        <v>6856</v>
      </c>
      <c r="B3371" s="60" t="s">
        <v>6856</v>
      </c>
      <c r="C3371" s="60" t="s">
        <v>9570</v>
      </c>
      <c r="D3371" s="60" t="s">
        <v>8058</v>
      </c>
      <c r="E3371" s="156" t="s">
        <v>23164</v>
      </c>
      <c r="F3371" s="103"/>
    </row>
    <row r="3372" spans="1:6" x14ac:dyDescent="0.25">
      <c r="A3372" s="60" t="s">
        <v>6857</v>
      </c>
      <c r="B3372" s="60" t="s">
        <v>6857</v>
      </c>
      <c r="C3372" s="60" t="s">
        <v>9571</v>
      </c>
      <c r="D3372" s="60" t="s">
        <v>8058</v>
      </c>
      <c r="E3372" s="156" t="s">
        <v>18213</v>
      </c>
      <c r="F3372" s="103"/>
    </row>
    <row r="3373" spans="1:6" x14ac:dyDescent="0.25">
      <c r="A3373" s="60" t="s">
        <v>6858</v>
      </c>
      <c r="B3373" s="60" t="s">
        <v>6858</v>
      </c>
      <c r="C3373" s="60" t="s">
        <v>9572</v>
      </c>
      <c r="D3373" s="60" t="s">
        <v>8058</v>
      </c>
      <c r="E3373" s="156" t="s">
        <v>18894</v>
      </c>
      <c r="F3373" s="103"/>
    </row>
    <row r="3374" spans="1:6" x14ac:dyDescent="0.25">
      <c r="A3374" s="60" t="s">
        <v>6859</v>
      </c>
      <c r="B3374" s="60" t="s">
        <v>6859</v>
      </c>
      <c r="C3374" s="60" t="s">
        <v>9573</v>
      </c>
      <c r="D3374" s="60" t="s">
        <v>8058</v>
      </c>
      <c r="E3374" s="156" t="s">
        <v>36018</v>
      </c>
      <c r="F3374" s="103"/>
    </row>
    <row r="3375" spans="1:6" x14ac:dyDescent="0.25">
      <c r="A3375" s="60" t="s">
        <v>6948</v>
      </c>
      <c r="B3375" s="60" t="s">
        <v>6948</v>
      </c>
      <c r="C3375" s="60" t="s">
        <v>9574</v>
      </c>
      <c r="D3375" s="60" t="s">
        <v>8078</v>
      </c>
      <c r="E3375" s="156" t="s">
        <v>36019</v>
      </c>
      <c r="F3375" s="103"/>
    </row>
    <row r="3376" spans="1:6" x14ac:dyDescent="0.25">
      <c r="A3376" s="60" t="s">
        <v>6949</v>
      </c>
      <c r="B3376" s="60" t="s">
        <v>6949</v>
      </c>
      <c r="C3376" s="60" t="s">
        <v>9575</v>
      </c>
      <c r="D3376" s="60" t="s">
        <v>8078</v>
      </c>
      <c r="E3376" s="156" t="s">
        <v>16931</v>
      </c>
      <c r="F3376" s="103"/>
    </row>
    <row r="3377" spans="1:6" x14ac:dyDescent="0.25">
      <c r="A3377" s="60" t="s">
        <v>6950</v>
      </c>
      <c r="B3377" s="60" t="s">
        <v>6950</v>
      </c>
      <c r="C3377" s="60" t="s">
        <v>9576</v>
      </c>
      <c r="D3377" s="60" t="s">
        <v>8078</v>
      </c>
      <c r="E3377" s="156" t="s">
        <v>17778</v>
      </c>
      <c r="F3377" s="103"/>
    </row>
    <row r="3378" spans="1:6" x14ac:dyDescent="0.25">
      <c r="A3378" s="60" t="s">
        <v>6951</v>
      </c>
      <c r="B3378" s="60" t="s">
        <v>6951</v>
      </c>
      <c r="C3378" s="60" t="s">
        <v>9577</v>
      </c>
      <c r="D3378" s="60" t="s">
        <v>8078</v>
      </c>
      <c r="E3378" s="156" t="s">
        <v>18263</v>
      </c>
      <c r="F3378" s="103"/>
    </row>
    <row r="3379" spans="1:6" x14ac:dyDescent="0.25">
      <c r="A3379" s="60" t="s">
        <v>6952</v>
      </c>
      <c r="B3379" s="60" t="s">
        <v>6952</v>
      </c>
      <c r="C3379" s="60" t="s">
        <v>9578</v>
      </c>
      <c r="D3379" s="60" t="s">
        <v>8078</v>
      </c>
      <c r="E3379" s="156" t="s">
        <v>36020</v>
      </c>
      <c r="F3379" s="103"/>
    </row>
    <row r="3380" spans="1:6" x14ac:dyDescent="0.25">
      <c r="A3380" s="60" t="s">
        <v>6953</v>
      </c>
      <c r="B3380" s="60" t="s">
        <v>6953</v>
      </c>
      <c r="C3380" s="60" t="s">
        <v>9580</v>
      </c>
      <c r="D3380" s="60" t="s">
        <v>8078</v>
      </c>
      <c r="E3380" s="156" t="s">
        <v>19162</v>
      </c>
      <c r="F3380" s="103"/>
    </row>
    <row r="3381" spans="1:6" x14ac:dyDescent="0.25">
      <c r="A3381" s="60" t="s">
        <v>6954</v>
      </c>
      <c r="B3381" s="60" t="s">
        <v>6954</v>
      </c>
      <c r="C3381" s="60" t="s">
        <v>9581</v>
      </c>
      <c r="D3381" s="60" t="s">
        <v>8078</v>
      </c>
      <c r="E3381" s="156" t="s">
        <v>36021</v>
      </c>
      <c r="F3381" s="103"/>
    </row>
    <row r="3382" spans="1:6" x14ac:dyDescent="0.25">
      <c r="A3382" s="60" t="s">
        <v>6955</v>
      </c>
      <c r="B3382" s="60" t="s">
        <v>6955</v>
      </c>
      <c r="C3382" s="60" t="s">
        <v>9582</v>
      </c>
      <c r="D3382" s="60" t="s">
        <v>8078</v>
      </c>
      <c r="E3382" s="156" t="s">
        <v>36022</v>
      </c>
      <c r="F3382" s="103"/>
    </row>
    <row r="3383" spans="1:6" x14ac:dyDescent="0.25">
      <c r="A3383" s="60" t="s">
        <v>6956</v>
      </c>
      <c r="B3383" s="60" t="s">
        <v>6956</v>
      </c>
      <c r="C3383" s="60" t="s">
        <v>9583</v>
      </c>
      <c r="D3383" s="60" t="s">
        <v>8078</v>
      </c>
      <c r="E3383" s="156" t="s">
        <v>36023</v>
      </c>
      <c r="F3383" s="103"/>
    </row>
    <row r="3384" spans="1:6" x14ac:dyDescent="0.25">
      <c r="A3384" s="60" t="s">
        <v>6957</v>
      </c>
      <c r="B3384" s="60" t="s">
        <v>6957</v>
      </c>
      <c r="C3384" s="60" t="s">
        <v>9584</v>
      </c>
      <c r="D3384" s="60" t="s">
        <v>8078</v>
      </c>
      <c r="E3384" s="156" t="s">
        <v>36024</v>
      </c>
      <c r="F3384" s="103"/>
    </row>
    <row r="3385" spans="1:6" x14ac:dyDescent="0.25">
      <c r="A3385" s="60" t="s">
        <v>6958</v>
      </c>
      <c r="B3385" s="60" t="s">
        <v>6958</v>
      </c>
      <c r="C3385" s="60" t="s">
        <v>9585</v>
      </c>
      <c r="D3385" s="60" t="s">
        <v>8078</v>
      </c>
      <c r="E3385" s="156" t="s">
        <v>36025</v>
      </c>
      <c r="F3385" s="103"/>
    </row>
    <row r="3386" spans="1:6" x14ac:dyDescent="0.25">
      <c r="A3386" s="60" t="s">
        <v>6959</v>
      </c>
      <c r="B3386" s="60" t="s">
        <v>6959</v>
      </c>
      <c r="C3386" s="60" t="s">
        <v>9586</v>
      </c>
      <c r="D3386" s="60" t="s">
        <v>8078</v>
      </c>
      <c r="E3386" s="156" t="s">
        <v>36026</v>
      </c>
      <c r="F3386" s="103"/>
    </row>
    <row r="3387" spans="1:6" x14ac:dyDescent="0.25">
      <c r="A3387" s="60" t="s">
        <v>6960</v>
      </c>
      <c r="B3387" s="60" t="s">
        <v>6960</v>
      </c>
      <c r="C3387" s="60" t="s">
        <v>9587</v>
      </c>
      <c r="D3387" s="60" t="s">
        <v>8078</v>
      </c>
      <c r="E3387" s="156" t="s">
        <v>36027</v>
      </c>
      <c r="F3387" s="103"/>
    </row>
    <row r="3388" spans="1:6" x14ac:dyDescent="0.25">
      <c r="A3388" s="60" t="s">
        <v>6961</v>
      </c>
      <c r="B3388" s="60" t="s">
        <v>6961</v>
      </c>
      <c r="C3388" s="60" t="s">
        <v>9588</v>
      </c>
      <c r="D3388" s="60" t="s">
        <v>8078</v>
      </c>
      <c r="E3388" s="156" t="s">
        <v>36028</v>
      </c>
      <c r="F3388" s="103"/>
    </row>
    <row r="3389" spans="1:6" x14ac:dyDescent="0.25">
      <c r="A3389" s="60" t="s">
        <v>6962</v>
      </c>
      <c r="B3389" s="60" t="s">
        <v>6962</v>
      </c>
      <c r="C3389" s="60" t="s">
        <v>9589</v>
      </c>
      <c r="D3389" s="60" t="s">
        <v>8078</v>
      </c>
      <c r="E3389" s="156" t="s">
        <v>36029</v>
      </c>
      <c r="F3389" s="103"/>
    </row>
    <row r="3390" spans="1:6" x14ac:dyDescent="0.25">
      <c r="A3390" s="60" t="s">
        <v>6963</v>
      </c>
      <c r="B3390" s="60" t="s">
        <v>6963</v>
      </c>
      <c r="C3390" s="60" t="s">
        <v>9590</v>
      </c>
      <c r="D3390" s="60" t="s">
        <v>8078</v>
      </c>
      <c r="E3390" s="156" t="s">
        <v>36030</v>
      </c>
      <c r="F3390" s="103"/>
    </row>
    <row r="3391" spans="1:6" x14ac:dyDescent="0.25">
      <c r="A3391" s="60" t="s">
        <v>6964</v>
      </c>
      <c r="B3391" s="60" t="s">
        <v>6964</v>
      </c>
      <c r="C3391" s="60" t="s">
        <v>9591</v>
      </c>
      <c r="D3391" s="60" t="s">
        <v>8078</v>
      </c>
      <c r="E3391" s="156" t="s">
        <v>11340</v>
      </c>
      <c r="F3391" s="103"/>
    </row>
    <row r="3392" spans="1:6" x14ac:dyDescent="0.25">
      <c r="A3392" s="60" t="s">
        <v>6965</v>
      </c>
      <c r="B3392" s="60" t="s">
        <v>6965</v>
      </c>
      <c r="C3392" s="60" t="s">
        <v>9592</v>
      </c>
      <c r="D3392" s="60" t="s">
        <v>8078</v>
      </c>
      <c r="E3392" s="156" t="s">
        <v>16332</v>
      </c>
      <c r="F3392" s="103"/>
    </row>
    <row r="3393" spans="1:6" x14ac:dyDescent="0.25">
      <c r="A3393" s="60" t="s">
        <v>5411</v>
      </c>
      <c r="B3393" s="60" t="s">
        <v>5411</v>
      </c>
      <c r="C3393" s="60" t="s">
        <v>9593</v>
      </c>
      <c r="D3393" s="60" t="s">
        <v>8078</v>
      </c>
      <c r="E3393" s="156" t="s">
        <v>21339</v>
      </c>
      <c r="F3393" s="103"/>
    </row>
    <row r="3394" spans="1:6" x14ac:dyDescent="0.25">
      <c r="A3394" s="60" t="s">
        <v>5412</v>
      </c>
      <c r="B3394" s="60" t="s">
        <v>5412</v>
      </c>
      <c r="C3394" s="60" t="s">
        <v>9594</v>
      </c>
      <c r="D3394" s="60" t="s">
        <v>8078</v>
      </c>
      <c r="E3394" s="156" t="s">
        <v>36031</v>
      </c>
      <c r="F3394" s="103"/>
    </row>
    <row r="3395" spans="1:6" x14ac:dyDescent="0.25">
      <c r="A3395" s="60" t="s">
        <v>5413</v>
      </c>
      <c r="B3395" s="60" t="s">
        <v>5413</v>
      </c>
      <c r="C3395" s="60" t="s">
        <v>9595</v>
      </c>
      <c r="D3395" s="60" t="s">
        <v>8078</v>
      </c>
      <c r="E3395" s="156" t="s">
        <v>36032</v>
      </c>
      <c r="F3395" s="103"/>
    </row>
    <row r="3396" spans="1:6" x14ac:dyDescent="0.25">
      <c r="A3396" s="60" t="s">
        <v>5414</v>
      </c>
      <c r="B3396" s="60" t="s">
        <v>5414</v>
      </c>
      <c r="C3396" s="60" t="s">
        <v>9596</v>
      </c>
      <c r="D3396" s="60" t="s">
        <v>8078</v>
      </c>
      <c r="E3396" s="156" t="s">
        <v>36033</v>
      </c>
      <c r="F3396" s="103"/>
    </row>
    <row r="3397" spans="1:6" x14ac:dyDescent="0.25">
      <c r="A3397" s="60" t="s">
        <v>5415</v>
      </c>
      <c r="B3397" s="60" t="s">
        <v>5415</v>
      </c>
      <c r="C3397" s="60" t="s">
        <v>9597</v>
      </c>
      <c r="D3397" s="60" t="s">
        <v>8078</v>
      </c>
      <c r="E3397" s="156" t="s">
        <v>36034</v>
      </c>
      <c r="F3397" s="103"/>
    </row>
    <row r="3398" spans="1:6" x14ac:dyDescent="0.25">
      <c r="A3398" s="60" t="s">
        <v>5416</v>
      </c>
      <c r="B3398" s="60" t="s">
        <v>5416</v>
      </c>
      <c r="C3398" s="60" t="s">
        <v>9598</v>
      </c>
      <c r="D3398" s="60" t="s">
        <v>8078</v>
      </c>
      <c r="E3398" s="156" t="s">
        <v>36035</v>
      </c>
      <c r="F3398" s="103"/>
    </row>
    <row r="3399" spans="1:6" x14ac:dyDescent="0.25">
      <c r="A3399" s="60" t="s">
        <v>5417</v>
      </c>
      <c r="B3399" s="60" t="s">
        <v>5417</v>
      </c>
      <c r="C3399" s="60" t="s">
        <v>9599</v>
      </c>
      <c r="D3399" s="60" t="s">
        <v>8078</v>
      </c>
      <c r="E3399" s="156" t="s">
        <v>36036</v>
      </c>
      <c r="F3399" s="103"/>
    </row>
    <row r="3400" spans="1:6" x14ac:dyDescent="0.25">
      <c r="A3400" s="60" t="s">
        <v>5418</v>
      </c>
      <c r="B3400" s="60" t="s">
        <v>5418</v>
      </c>
      <c r="C3400" s="60" t="s">
        <v>9600</v>
      </c>
      <c r="D3400" s="60" t="s">
        <v>8078</v>
      </c>
      <c r="E3400" s="156" t="s">
        <v>36037</v>
      </c>
      <c r="F3400" s="103"/>
    </row>
    <row r="3401" spans="1:6" x14ac:dyDescent="0.25">
      <c r="A3401" s="60" t="s">
        <v>5419</v>
      </c>
      <c r="B3401" s="60" t="s">
        <v>5419</v>
      </c>
      <c r="C3401" s="60" t="s">
        <v>9601</v>
      </c>
      <c r="D3401" s="60" t="s">
        <v>8078</v>
      </c>
      <c r="E3401" s="156" t="s">
        <v>36038</v>
      </c>
      <c r="F3401" s="103"/>
    </row>
    <row r="3402" spans="1:6" x14ac:dyDescent="0.25">
      <c r="A3402" s="60" t="s">
        <v>5420</v>
      </c>
      <c r="B3402" s="60" t="s">
        <v>5420</v>
      </c>
      <c r="C3402" s="60" t="s">
        <v>9602</v>
      </c>
      <c r="D3402" s="60" t="s">
        <v>8078</v>
      </c>
      <c r="E3402" s="156" t="s">
        <v>36039</v>
      </c>
      <c r="F3402" s="103"/>
    </row>
    <row r="3403" spans="1:6" x14ac:dyDescent="0.25">
      <c r="A3403" s="60" t="s">
        <v>5421</v>
      </c>
      <c r="B3403" s="60" t="s">
        <v>5421</v>
      </c>
      <c r="C3403" s="60" t="s">
        <v>9603</v>
      </c>
      <c r="D3403" s="60" t="s">
        <v>8078</v>
      </c>
      <c r="E3403" s="156" t="s">
        <v>36040</v>
      </c>
      <c r="F3403" s="103"/>
    </row>
    <row r="3404" spans="1:6" x14ac:dyDescent="0.25">
      <c r="A3404" s="60" t="s">
        <v>5422</v>
      </c>
      <c r="B3404" s="60" t="s">
        <v>5422</v>
      </c>
      <c r="C3404" s="60" t="s">
        <v>9604</v>
      </c>
      <c r="D3404" s="60" t="s">
        <v>8078</v>
      </c>
      <c r="E3404" s="156" t="s">
        <v>36041</v>
      </c>
      <c r="F3404" s="103"/>
    </row>
    <row r="3405" spans="1:6" x14ac:dyDescent="0.25">
      <c r="A3405" s="60" t="s">
        <v>5423</v>
      </c>
      <c r="B3405" s="60" t="s">
        <v>5423</v>
      </c>
      <c r="C3405" s="60" t="s">
        <v>9605</v>
      </c>
      <c r="D3405" s="60" t="s">
        <v>8078</v>
      </c>
      <c r="E3405" s="156" t="s">
        <v>36042</v>
      </c>
      <c r="F3405" s="103"/>
    </row>
    <row r="3406" spans="1:6" x14ac:dyDescent="0.25">
      <c r="A3406" s="60" t="s">
        <v>5424</v>
      </c>
      <c r="B3406" s="60" t="s">
        <v>5424</v>
      </c>
      <c r="C3406" s="60" t="s">
        <v>9606</v>
      </c>
      <c r="D3406" s="60" t="s">
        <v>8078</v>
      </c>
      <c r="E3406" s="156" t="s">
        <v>36043</v>
      </c>
      <c r="F3406" s="103"/>
    </row>
    <row r="3407" spans="1:6" x14ac:dyDescent="0.25">
      <c r="A3407" s="60" t="s">
        <v>5425</v>
      </c>
      <c r="B3407" s="60" t="s">
        <v>5425</v>
      </c>
      <c r="C3407" s="60" t="s">
        <v>9607</v>
      </c>
      <c r="D3407" s="60" t="s">
        <v>8078</v>
      </c>
      <c r="E3407" s="156" t="s">
        <v>36044</v>
      </c>
      <c r="F3407" s="103"/>
    </row>
    <row r="3408" spans="1:6" x14ac:dyDescent="0.25">
      <c r="A3408" s="60" t="s">
        <v>5426</v>
      </c>
      <c r="B3408" s="60" t="s">
        <v>5426</v>
      </c>
      <c r="C3408" s="60" t="s">
        <v>9608</v>
      </c>
      <c r="D3408" s="60" t="s">
        <v>8078</v>
      </c>
      <c r="E3408" s="156" t="s">
        <v>36045</v>
      </c>
      <c r="F3408" s="103"/>
    </row>
    <row r="3409" spans="1:6" x14ac:dyDescent="0.25">
      <c r="A3409" s="60" t="s">
        <v>5427</v>
      </c>
      <c r="B3409" s="60" t="s">
        <v>5427</v>
      </c>
      <c r="C3409" s="60" t="s">
        <v>9609</v>
      </c>
      <c r="D3409" s="60" t="s">
        <v>8078</v>
      </c>
      <c r="E3409" s="156" t="s">
        <v>36046</v>
      </c>
      <c r="F3409" s="103"/>
    </row>
    <row r="3410" spans="1:6" x14ac:dyDescent="0.25">
      <c r="A3410" s="60" t="s">
        <v>5428</v>
      </c>
      <c r="B3410" s="60" t="s">
        <v>5428</v>
      </c>
      <c r="C3410" s="60" t="s">
        <v>9610</v>
      </c>
      <c r="D3410" s="60" t="s">
        <v>8078</v>
      </c>
      <c r="E3410" s="156" t="s">
        <v>36047</v>
      </c>
      <c r="F3410" s="103"/>
    </row>
    <row r="3411" spans="1:6" x14ac:dyDescent="0.25">
      <c r="A3411" s="60" t="s">
        <v>5429</v>
      </c>
      <c r="B3411" s="60" t="s">
        <v>5429</v>
      </c>
      <c r="C3411" s="60" t="s">
        <v>9611</v>
      </c>
      <c r="D3411" s="60" t="s">
        <v>8078</v>
      </c>
      <c r="E3411" s="156" t="s">
        <v>36048</v>
      </c>
      <c r="F3411" s="103"/>
    </row>
    <row r="3412" spans="1:6" x14ac:dyDescent="0.25">
      <c r="A3412" s="60" t="s">
        <v>5430</v>
      </c>
      <c r="B3412" s="60" t="s">
        <v>5430</v>
      </c>
      <c r="C3412" s="60" t="s">
        <v>9612</v>
      </c>
      <c r="D3412" s="60" t="s">
        <v>8078</v>
      </c>
      <c r="E3412" s="156" t="s">
        <v>36049</v>
      </c>
      <c r="F3412" s="103"/>
    </row>
    <row r="3413" spans="1:6" x14ac:dyDescent="0.25">
      <c r="A3413" s="60" t="s">
        <v>5431</v>
      </c>
      <c r="B3413" s="60" t="s">
        <v>5431</v>
      </c>
      <c r="C3413" s="60" t="s">
        <v>9613</v>
      </c>
      <c r="D3413" s="60" t="s">
        <v>8078</v>
      </c>
      <c r="E3413" s="156" t="s">
        <v>36050</v>
      </c>
      <c r="F3413" s="103"/>
    </row>
    <row r="3414" spans="1:6" x14ac:dyDescent="0.25">
      <c r="A3414" s="60" t="s">
        <v>5432</v>
      </c>
      <c r="B3414" s="60" t="s">
        <v>5432</v>
      </c>
      <c r="C3414" s="60" t="s">
        <v>9614</v>
      </c>
      <c r="D3414" s="60" t="s">
        <v>8078</v>
      </c>
      <c r="E3414" s="156" t="s">
        <v>36051</v>
      </c>
      <c r="F3414" s="103"/>
    </row>
    <row r="3415" spans="1:6" x14ac:dyDescent="0.25">
      <c r="A3415" s="60" t="s">
        <v>5433</v>
      </c>
      <c r="B3415" s="60" t="s">
        <v>5433</v>
      </c>
      <c r="C3415" s="60" t="s">
        <v>9615</v>
      </c>
      <c r="D3415" s="60" t="s">
        <v>8078</v>
      </c>
      <c r="E3415" s="156" t="s">
        <v>36052</v>
      </c>
      <c r="F3415" s="103"/>
    </row>
    <row r="3416" spans="1:6" x14ac:dyDescent="0.25">
      <c r="A3416" s="60" t="s">
        <v>5434</v>
      </c>
      <c r="B3416" s="60" t="s">
        <v>5434</v>
      </c>
      <c r="C3416" s="60" t="s">
        <v>9616</v>
      </c>
      <c r="D3416" s="60" t="s">
        <v>8078</v>
      </c>
      <c r="E3416" s="156" t="s">
        <v>36053</v>
      </c>
      <c r="F3416" s="103"/>
    </row>
    <row r="3417" spans="1:6" x14ac:dyDescent="0.25">
      <c r="A3417" s="60" t="s">
        <v>5435</v>
      </c>
      <c r="B3417" s="60" t="s">
        <v>5435</v>
      </c>
      <c r="C3417" s="60" t="s">
        <v>9617</v>
      </c>
      <c r="D3417" s="60" t="s">
        <v>8078</v>
      </c>
      <c r="E3417" s="156" t="s">
        <v>36054</v>
      </c>
      <c r="F3417" s="103"/>
    </row>
    <row r="3418" spans="1:6" x14ac:dyDescent="0.25">
      <c r="A3418" s="60" t="s">
        <v>5436</v>
      </c>
      <c r="B3418" s="60" t="s">
        <v>5436</v>
      </c>
      <c r="C3418" s="60" t="s">
        <v>9618</v>
      </c>
      <c r="D3418" s="60" t="s">
        <v>8078</v>
      </c>
      <c r="E3418" s="156" t="s">
        <v>36055</v>
      </c>
      <c r="F3418" s="103"/>
    </row>
    <row r="3419" spans="1:6" x14ac:dyDescent="0.25">
      <c r="A3419" s="60" t="s">
        <v>5437</v>
      </c>
      <c r="B3419" s="60" t="s">
        <v>5437</v>
      </c>
      <c r="C3419" s="60" t="s">
        <v>9619</v>
      </c>
      <c r="D3419" s="60" t="s">
        <v>8078</v>
      </c>
      <c r="E3419" s="156" t="s">
        <v>21649</v>
      </c>
      <c r="F3419" s="103"/>
    </row>
    <row r="3420" spans="1:6" x14ac:dyDescent="0.25">
      <c r="A3420" s="60" t="s">
        <v>5438</v>
      </c>
      <c r="B3420" s="60" t="s">
        <v>5438</v>
      </c>
      <c r="C3420" s="60" t="s">
        <v>9620</v>
      </c>
      <c r="D3420" s="60" t="s">
        <v>8078</v>
      </c>
      <c r="E3420" s="156" t="s">
        <v>36056</v>
      </c>
      <c r="F3420" s="103"/>
    </row>
    <row r="3421" spans="1:6" x14ac:dyDescent="0.25">
      <c r="A3421" s="60" t="s">
        <v>5439</v>
      </c>
      <c r="B3421" s="60" t="s">
        <v>5439</v>
      </c>
      <c r="C3421" s="60" t="s">
        <v>9621</v>
      </c>
      <c r="D3421" s="60" t="s">
        <v>8078</v>
      </c>
      <c r="E3421" s="156" t="s">
        <v>36057</v>
      </c>
      <c r="F3421" s="103"/>
    </row>
    <row r="3422" spans="1:6" x14ac:dyDescent="0.25">
      <c r="A3422" s="60" t="s">
        <v>5440</v>
      </c>
      <c r="B3422" s="60" t="s">
        <v>5440</v>
      </c>
      <c r="C3422" s="60" t="s">
        <v>9622</v>
      </c>
      <c r="D3422" s="60" t="s">
        <v>8078</v>
      </c>
      <c r="E3422" s="156" t="s">
        <v>36058</v>
      </c>
      <c r="F3422" s="103"/>
    </row>
    <row r="3423" spans="1:6" x14ac:dyDescent="0.25">
      <c r="A3423" s="60" t="s">
        <v>5441</v>
      </c>
      <c r="B3423" s="60" t="s">
        <v>5441</v>
      </c>
      <c r="C3423" s="60" t="s">
        <v>9623</v>
      </c>
      <c r="D3423" s="60" t="s">
        <v>8078</v>
      </c>
      <c r="E3423" s="156" t="s">
        <v>36059</v>
      </c>
      <c r="F3423" s="103"/>
    </row>
    <row r="3424" spans="1:6" x14ac:dyDescent="0.25">
      <c r="A3424" s="60" t="s">
        <v>5442</v>
      </c>
      <c r="B3424" s="60" t="s">
        <v>5442</v>
      </c>
      <c r="C3424" s="60" t="s">
        <v>9624</v>
      </c>
      <c r="D3424" s="60" t="s">
        <v>8078</v>
      </c>
      <c r="E3424" s="156" t="s">
        <v>36060</v>
      </c>
      <c r="F3424" s="103"/>
    </row>
    <row r="3425" spans="1:6" x14ac:dyDescent="0.25">
      <c r="A3425" s="60" t="s">
        <v>5443</v>
      </c>
      <c r="B3425" s="60" t="s">
        <v>5443</v>
      </c>
      <c r="C3425" s="60" t="s">
        <v>9625</v>
      </c>
      <c r="D3425" s="60" t="s">
        <v>8078</v>
      </c>
      <c r="E3425" s="156" t="s">
        <v>36061</v>
      </c>
      <c r="F3425" s="103"/>
    </row>
    <row r="3426" spans="1:6" x14ac:dyDescent="0.25">
      <c r="A3426" s="60" t="s">
        <v>5444</v>
      </c>
      <c r="B3426" s="60" t="s">
        <v>5444</v>
      </c>
      <c r="C3426" s="60" t="s">
        <v>9626</v>
      </c>
      <c r="D3426" s="60" t="s">
        <v>8078</v>
      </c>
      <c r="E3426" s="156" t="s">
        <v>36062</v>
      </c>
      <c r="F3426" s="103"/>
    </row>
    <row r="3427" spans="1:6" x14ac:dyDescent="0.25">
      <c r="A3427" s="60" t="s">
        <v>5445</v>
      </c>
      <c r="B3427" s="60" t="s">
        <v>5445</v>
      </c>
      <c r="C3427" s="60" t="s">
        <v>9627</v>
      </c>
      <c r="D3427" s="60" t="s">
        <v>8078</v>
      </c>
      <c r="E3427" s="156" t="s">
        <v>36063</v>
      </c>
      <c r="F3427" s="103"/>
    </row>
    <row r="3428" spans="1:6" x14ac:dyDescent="0.25">
      <c r="A3428" s="60" t="s">
        <v>5446</v>
      </c>
      <c r="B3428" s="60" t="s">
        <v>5446</v>
      </c>
      <c r="C3428" s="60" t="s">
        <v>9628</v>
      </c>
      <c r="D3428" s="60" t="s">
        <v>8078</v>
      </c>
      <c r="E3428" s="156" t="s">
        <v>36064</v>
      </c>
      <c r="F3428" s="103"/>
    </row>
    <row r="3429" spans="1:6" x14ac:dyDescent="0.25">
      <c r="A3429" s="60" t="s">
        <v>5447</v>
      </c>
      <c r="B3429" s="60" t="s">
        <v>5447</v>
      </c>
      <c r="C3429" s="60" t="s">
        <v>9629</v>
      </c>
      <c r="D3429" s="60" t="s">
        <v>8078</v>
      </c>
      <c r="E3429" s="156" t="s">
        <v>36065</v>
      </c>
      <c r="F3429" s="103"/>
    </row>
    <row r="3430" spans="1:6" x14ac:dyDescent="0.25">
      <c r="A3430" s="60" t="s">
        <v>5448</v>
      </c>
      <c r="B3430" s="60" t="s">
        <v>5448</v>
      </c>
      <c r="C3430" s="60" t="s">
        <v>9630</v>
      </c>
      <c r="D3430" s="60" t="s">
        <v>8078</v>
      </c>
      <c r="E3430" s="156" t="s">
        <v>36066</v>
      </c>
      <c r="F3430" s="103"/>
    </row>
    <row r="3431" spans="1:6" x14ac:dyDescent="0.25">
      <c r="A3431" s="60" t="s">
        <v>5449</v>
      </c>
      <c r="B3431" s="60" t="s">
        <v>5449</v>
      </c>
      <c r="C3431" s="60" t="s">
        <v>9631</v>
      </c>
      <c r="D3431" s="60" t="s">
        <v>8078</v>
      </c>
      <c r="E3431" s="156" t="s">
        <v>36067</v>
      </c>
      <c r="F3431" s="103"/>
    </row>
    <row r="3432" spans="1:6" x14ac:dyDescent="0.25">
      <c r="A3432" s="60" t="s">
        <v>5450</v>
      </c>
      <c r="B3432" s="60" t="s">
        <v>5450</v>
      </c>
      <c r="C3432" s="60" t="s">
        <v>9632</v>
      </c>
      <c r="D3432" s="60" t="s">
        <v>8078</v>
      </c>
      <c r="E3432" s="156" t="s">
        <v>36068</v>
      </c>
      <c r="F3432" s="103"/>
    </row>
    <row r="3433" spans="1:6" x14ac:dyDescent="0.25">
      <c r="A3433" s="60" t="s">
        <v>5451</v>
      </c>
      <c r="B3433" s="60" t="s">
        <v>5451</v>
      </c>
      <c r="C3433" s="60" t="s">
        <v>9633</v>
      </c>
      <c r="D3433" s="60" t="s">
        <v>8078</v>
      </c>
      <c r="E3433" s="156" t="s">
        <v>36069</v>
      </c>
      <c r="F3433" s="103"/>
    </row>
    <row r="3434" spans="1:6" x14ac:dyDescent="0.25">
      <c r="A3434" s="60" t="s">
        <v>5452</v>
      </c>
      <c r="B3434" s="60" t="s">
        <v>5452</v>
      </c>
      <c r="C3434" s="60" t="s">
        <v>9634</v>
      </c>
      <c r="D3434" s="60" t="s">
        <v>8078</v>
      </c>
      <c r="E3434" s="156" t="s">
        <v>36070</v>
      </c>
      <c r="F3434" s="103"/>
    </row>
    <row r="3435" spans="1:6" x14ac:dyDescent="0.25">
      <c r="A3435" s="60" t="s">
        <v>5453</v>
      </c>
      <c r="B3435" s="60" t="s">
        <v>5453</v>
      </c>
      <c r="C3435" s="60" t="s">
        <v>9635</v>
      </c>
      <c r="D3435" s="60" t="s">
        <v>8078</v>
      </c>
      <c r="E3435" s="156" t="s">
        <v>36071</v>
      </c>
      <c r="F3435" s="103"/>
    </row>
    <row r="3436" spans="1:6" x14ac:dyDescent="0.25">
      <c r="A3436" s="60" t="s">
        <v>5454</v>
      </c>
      <c r="B3436" s="60" t="s">
        <v>5454</v>
      </c>
      <c r="C3436" s="60" t="s">
        <v>9636</v>
      </c>
      <c r="D3436" s="60" t="s">
        <v>8078</v>
      </c>
      <c r="E3436" s="156" t="s">
        <v>36072</v>
      </c>
      <c r="F3436" s="103"/>
    </row>
    <row r="3437" spans="1:6" x14ac:dyDescent="0.25">
      <c r="A3437" s="60" t="s">
        <v>5455</v>
      </c>
      <c r="B3437" s="60" t="s">
        <v>5455</v>
      </c>
      <c r="C3437" s="60" t="s">
        <v>9637</v>
      </c>
      <c r="D3437" s="60" t="s">
        <v>8078</v>
      </c>
      <c r="E3437" s="156" t="s">
        <v>36073</v>
      </c>
      <c r="F3437" s="103"/>
    </row>
    <row r="3438" spans="1:6" x14ac:dyDescent="0.25">
      <c r="A3438" s="60" t="s">
        <v>5456</v>
      </c>
      <c r="B3438" s="60" t="s">
        <v>5456</v>
      </c>
      <c r="C3438" s="60" t="s">
        <v>9638</v>
      </c>
      <c r="D3438" s="60" t="s">
        <v>8078</v>
      </c>
      <c r="E3438" s="156" t="s">
        <v>36074</v>
      </c>
      <c r="F3438" s="103"/>
    </row>
    <row r="3439" spans="1:6" x14ac:dyDescent="0.25">
      <c r="A3439" s="60" t="s">
        <v>4537</v>
      </c>
      <c r="B3439" s="60" t="s">
        <v>4537</v>
      </c>
      <c r="C3439" s="60" t="s">
        <v>23320</v>
      </c>
      <c r="D3439" s="60" t="s">
        <v>8078</v>
      </c>
      <c r="E3439" s="156" t="s">
        <v>23857</v>
      </c>
      <c r="F3439" s="103"/>
    </row>
    <row r="3440" spans="1:6" x14ac:dyDescent="0.25">
      <c r="A3440" s="60" t="s">
        <v>4538</v>
      </c>
      <c r="B3440" s="60" t="s">
        <v>4538</v>
      </c>
      <c r="C3440" s="60" t="s">
        <v>23322</v>
      </c>
      <c r="D3440" s="60" t="s">
        <v>8078</v>
      </c>
      <c r="E3440" s="156" t="s">
        <v>36075</v>
      </c>
      <c r="F3440" s="103"/>
    </row>
    <row r="3441" spans="1:6" x14ac:dyDescent="0.25">
      <c r="A3441" s="60" t="s">
        <v>9639</v>
      </c>
      <c r="B3441" s="60" t="s">
        <v>9639</v>
      </c>
      <c r="C3441" s="60" t="s">
        <v>9640</v>
      </c>
      <c r="D3441" s="60" t="s">
        <v>8078</v>
      </c>
      <c r="E3441" s="156" t="s">
        <v>36076</v>
      </c>
      <c r="F3441" s="103"/>
    </row>
    <row r="3442" spans="1:6" x14ac:dyDescent="0.25">
      <c r="A3442" s="60" t="s">
        <v>9641</v>
      </c>
      <c r="B3442" s="60" t="s">
        <v>9641</v>
      </c>
      <c r="C3442" s="60" t="s">
        <v>9642</v>
      </c>
      <c r="D3442" s="60" t="s">
        <v>8078</v>
      </c>
      <c r="E3442" s="156" t="s">
        <v>36077</v>
      </c>
      <c r="F3442" s="103"/>
    </row>
    <row r="3443" spans="1:6" x14ac:dyDescent="0.25">
      <c r="A3443" s="60" t="s">
        <v>9643</v>
      </c>
      <c r="B3443" s="60" t="s">
        <v>9643</v>
      </c>
      <c r="C3443" s="60" t="s">
        <v>9644</v>
      </c>
      <c r="D3443" s="60" t="s">
        <v>8078</v>
      </c>
      <c r="E3443" s="156" t="s">
        <v>36078</v>
      </c>
      <c r="F3443" s="103"/>
    </row>
    <row r="3444" spans="1:6" x14ac:dyDescent="0.25">
      <c r="A3444" s="60" t="s">
        <v>9645</v>
      </c>
      <c r="B3444" s="60" t="s">
        <v>9645</v>
      </c>
      <c r="C3444" s="60" t="s">
        <v>9646</v>
      </c>
      <c r="D3444" s="60" t="s">
        <v>8078</v>
      </c>
      <c r="E3444" s="156" t="s">
        <v>36079</v>
      </c>
      <c r="F3444" s="103"/>
    </row>
    <row r="3445" spans="1:6" x14ac:dyDescent="0.25">
      <c r="A3445" s="60" t="s">
        <v>9647</v>
      </c>
      <c r="B3445" s="60" t="s">
        <v>9647</v>
      </c>
      <c r="C3445" s="60" t="s">
        <v>9648</v>
      </c>
      <c r="D3445" s="60" t="s">
        <v>8078</v>
      </c>
      <c r="E3445" s="156" t="s">
        <v>36080</v>
      </c>
      <c r="F3445" s="103"/>
    </row>
    <row r="3446" spans="1:6" x14ac:dyDescent="0.25">
      <c r="A3446" s="60" t="s">
        <v>9649</v>
      </c>
      <c r="B3446" s="60" t="s">
        <v>9649</v>
      </c>
      <c r="C3446" s="60" t="s">
        <v>9650</v>
      </c>
      <c r="D3446" s="60" t="s">
        <v>8078</v>
      </c>
      <c r="E3446" s="156" t="s">
        <v>36081</v>
      </c>
      <c r="F3446" s="103"/>
    </row>
    <row r="3447" spans="1:6" x14ac:dyDescent="0.25">
      <c r="A3447" s="60" t="s">
        <v>9651</v>
      </c>
      <c r="B3447" s="60" t="s">
        <v>9651</v>
      </c>
      <c r="C3447" s="60" t="s">
        <v>9652</v>
      </c>
      <c r="D3447" s="60" t="s">
        <v>8078</v>
      </c>
      <c r="E3447" s="156" t="s">
        <v>36082</v>
      </c>
      <c r="F3447" s="103"/>
    </row>
    <row r="3448" spans="1:6" x14ac:dyDescent="0.25">
      <c r="A3448" s="60" t="s">
        <v>9653</v>
      </c>
      <c r="B3448" s="60" t="s">
        <v>9653</v>
      </c>
      <c r="C3448" s="60" t="s">
        <v>9654</v>
      </c>
      <c r="D3448" s="60" t="s">
        <v>8078</v>
      </c>
      <c r="E3448" s="156" t="s">
        <v>36083</v>
      </c>
      <c r="F3448" s="103"/>
    </row>
    <row r="3449" spans="1:6" x14ac:dyDescent="0.25">
      <c r="A3449" s="60" t="s">
        <v>9655</v>
      </c>
      <c r="B3449" s="60" t="s">
        <v>9655</v>
      </c>
      <c r="C3449" s="60" t="s">
        <v>9656</v>
      </c>
      <c r="D3449" s="60" t="s">
        <v>8078</v>
      </c>
      <c r="E3449" s="156" t="s">
        <v>36084</v>
      </c>
      <c r="F3449" s="103"/>
    </row>
    <row r="3450" spans="1:6" x14ac:dyDescent="0.25">
      <c r="A3450" s="60" t="s">
        <v>14265</v>
      </c>
      <c r="B3450" s="60" t="s">
        <v>14265</v>
      </c>
      <c r="C3450" s="60" t="s">
        <v>14266</v>
      </c>
      <c r="D3450" s="60" t="s">
        <v>8078</v>
      </c>
      <c r="E3450" s="156" t="s">
        <v>36085</v>
      </c>
      <c r="F3450" s="103"/>
    </row>
    <row r="3451" spans="1:6" x14ac:dyDescent="0.25">
      <c r="A3451" s="60" t="s">
        <v>14267</v>
      </c>
      <c r="B3451" s="60" t="s">
        <v>14267</v>
      </c>
      <c r="C3451" s="60" t="s">
        <v>14268</v>
      </c>
      <c r="D3451" s="60" t="s">
        <v>8078</v>
      </c>
      <c r="E3451" s="156" t="s">
        <v>36086</v>
      </c>
      <c r="F3451" s="103"/>
    </row>
    <row r="3452" spans="1:6" x14ac:dyDescent="0.25">
      <c r="A3452" s="60" t="s">
        <v>14269</v>
      </c>
      <c r="B3452" s="60" t="s">
        <v>14269</v>
      </c>
      <c r="C3452" s="60" t="s">
        <v>14270</v>
      </c>
      <c r="D3452" s="60" t="s">
        <v>8078</v>
      </c>
      <c r="E3452" s="156" t="s">
        <v>36087</v>
      </c>
      <c r="F3452" s="103"/>
    </row>
    <row r="3453" spans="1:6" x14ac:dyDescent="0.25">
      <c r="A3453" s="60" t="s">
        <v>4292</v>
      </c>
      <c r="B3453" s="60" t="s">
        <v>4292</v>
      </c>
      <c r="C3453" s="60" t="s">
        <v>23336</v>
      </c>
      <c r="D3453" s="60" t="s">
        <v>8058</v>
      </c>
      <c r="E3453" s="156" t="s">
        <v>19176</v>
      </c>
      <c r="F3453" s="103"/>
    </row>
    <row r="3454" spans="1:6" x14ac:dyDescent="0.25">
      <c r="A3454" s="60" t="s">
        <v>4293</v>
      </c>
      <c r="B3454" s="60" t="s">
        <v>4293</v>
      </c>
      <c r="C3454" s="60" t="s">
        <v>23337</v>
      </c>
      <c r="D3454" s="60" t="s">
        <v>8058</v>
      </c>
      <c r="E3454" s="156" t="s">
        <v>36088</v>
      </c>
      <c r="F3454" s="103"/>
    </row>
    <row r="3455" spans="1:6" x14ac:dyDescent="0.25">
      <c r="A3455" s="60" t="s">
        <v>4294</v>
      </c>
      <c r="B3455" s="60" t="s">
        <v>4294</v>
      </c>
      <c r="C3455" s="60" t="s">
        <v>23338</v>
      </c>
      <c r="D3455" s="60" t="s">
        <v>8058</v>
      </c>
      <c r="E3455" s="156" t="s">
        <v>16498</v>
      </c>
      <c r="F3455" s="103"/>
    </row>
    <row r="3456" spans="1:6" x14ac:dyDescent="0.25">
      <c r="A3456" s="60" t="s">
        <v>4295</v>
      </c>
      <c r="B3456" s="60" t="s">
        <v>4295</v>
      </c>
      <c r="C3456" s="60" t="s">
        <v>23339</v>
      </c>
      <c r="D3456" s="60" t="s">
        <v>8058</v>
      </c>
      <c r="E3456" s="156" t="s">
        <v>36089</v>
      </c>
      <c r="F3456" s="103"/>
    </row>
    <row r="3457" spans="1:6" x14ac:dyDescent="0.25">
      <c r="A3457" s="60" t="s">
        <v>4296</v>
      </c>
      <c r="B3457" s="60" t="s">
        <v>4296</v>
      </c>
      <c r="C3457" s="60" t="s">
        <v>23340</v>
      </c>
      <c r="D3457" s="60" t="s">
        <v>8058</v>
      </c>
      <c r="E3457" s="156" t="s">
        <v>21608</v>
      </c>
      <c r="F3457" s="103"/>
    </row>
    <row r="3458" spans="1:6" x14ac:dyDescent="0.25">
      <c r="A3458" s="60" t="s">
        <v>4297</v>
      </c>
      <c r="B3458" s="60" t="s">
        <v>4297</v>
      </c>
      <c r="C3458" s="60" t="s">
        <v>23341</v>
      </c>
      <c r="D3458" s="60" t="s">
        <v>8058</v>
      </c>
      <c r="E3458" s="156" t="s">
        <v>36090</v>
      </c>
      <c r="F3458" s="103"/>
    </row>
    <row r="3459" spans="1:6" x14ac:dyDescent="0.25">
      <c r="A3459" s="60" t="s">
        <v>4298</v>
      </c>
      <c r="B3459" s="60" t="s">
        <v>4298</v>
      </c>
      <c r="C3459" s="60" t="s">
        <v>23343</v>
      </c>
      <c r="D3459" s="60" t="s">
        <v>8058</v>
      </c>
      <c r="E3459" s="156" t="s">
        <v>36091</v>
      </c>
      <c r="F3459" s="103"/>
    </row>
    <row r="3460" spans="1:6" x14ac:dyDescent="0.25">
      <c r="A3460" s="60" t="s">
        <v>4299</v>
      </c>
      <c r="B3460" s="60" t="s">
        <v>4299</v>
      </c>
      <c r="C3460" s="60" t="s">
        <v>23344</v>
      </c>
      <c r="D3460" s="60" t="s">
        <v>8078</v>
      </c>
      <c r="E3460" s="156" t="s">
        <v>36092</v>
      </c>
      <c r="F3460" s="103"/>
    </row>
    <row r="3461" spans="1:6" x14ac:dyDescent="0.25">
      <c r="A3461" s="60" t="s">
        <v>4300</v>
      </c>
      <c r="B3461" s="60" t="s">
        <v>4300</v>
      </c>
      <c r="C3461" s="60" t="s">
        <v>23346</v>
      </c>
      <c r="D3461" s="60" t="s">
        <v>8078</v>
      </c>
      <c r="E3461" s="156" t="s">
        <v>36093</v>
      </c>
      <c r="F3461" s="103"/>
    </row>
    <row r="3462" spans="1:6" x14ac:dyDescent="0.25">
      <c r="A3462" s="60" t="s">
        <v>4301</v>
      </c>
      <c r="B3462" s="60" t="s">
        <v>4301</v>
      </c>
      <c r="C3462" s="60" t="s">
        <v>23347</v>
      </c>
      <c r="D3462" s="60" t="s">
        <v>8078</v>
      </c>
      <c r="E3462" s="156" t="s">
        <v>36094</v>
      </c>
      <c r="F3462" s="103"/>
    </row>
    <row r="3463" spans="1:6" x14ac:dyDescent="0.25">
      <c r="A3463" s="60" t="s">
        <v>4302</v>
      </c>
      <c r="B3463" s="60" t="s">
        <v>4302</v>
      </c>
      <c r="C3463" s="60" t="s">
        <v>23349</v>
      </c>
      <c r="D3463" s="60" t="s">
        <v>8078</v>
      </c>
      <c r="E3463" s="156" t="s">
        <v>36095</v>
      </c>
      <c r="F3463" s="103"/>
    </row>
    <row r="3464" spans="1:6" x14ac:dyDescent="0.25">
      <c r="A3464" s="60" t="s">
        <v>4303</v>
      </c>
      <c r="B3464" s="60" t="s">
        <v>4303</v>
      </c>
      <c r="C3464" s="60" t="s">
        <v>23351</v>
      </c>
      <c r="D3464" s="60" t="s">
        <v>8078</v>
      </c>
      <c r="E3464" s="156" t="s">
        <v>19746</v>
      </c>
      <c r="F3464" s="103"/>
    </row>
    <row r="3465" spans="1:6" x14ac:dyDescent="0.25">
      <c r="A3465" s="60" t="s">
        <v>4304</v>
      </c>
      <c r="B3465" s="60" t="s">
        <v>4304</v>
      </c>
      <c r="C3465" s="60" t="s">
        <v>23353</v>
      </c>
      <c r="D3465" s="60" t="s">
        <v>8078</v>
      </c>
      <c r="E3465" s="156" t="s">
        <v>36096</v>
      </c>
      <c r="F3465" s="103"/>
    </row>
    <row r="3466" spans="1:6" x14ac:dyDescent="0.25">
      <c r="A3466" s="60" t="s">
        <v>4806</v>
      </c>
      <c r="B3466" s="60" t="s">
        <v>4806</v>
      </c>
      <c r="C3466" s="60" t="s">
        <v>23355</v>
      </c>
      <c r="D3466" s="60" t="s">
        <v>8078</v>
      </c>
      <c r="E3466" s="156" t="s">
        <v>19417</v>
      </c>
      <c r="F3466" s="103"/>
    </row>
    <row r="3467" spans="1:6" x14ac:dyDescent="0.25">
      <c r="A3467" s="60" t="s">
        <v>23356</v>
      </c>
      <c r="B3467" s="60" t="s">
        <v>23356</v>
      </c>
      <c r="C3467" s="60" t="s">
        <v>23357</v>
      </c>
      <c r="D3467" s="60" t="s">
        <v>8078</v>
      </c>
      <c r="E3467" s="156" t="s">
        <v>13333</v>
      </c>
      <c r="F3467" s="103"/>
    </row>
    <row r="3468" spans="1:6" x14ac:dyDescent="0.25">
      <c r="A3468" s="60" t="s">
        <v>23358</v>
      </c>
      <c r="B3468" s="60" t="s">
        <v>23358</v>
      </c>
      <c r="C3468" s="60" t="s">
        <v>23359</v>
      </c>
      <c r="D3468" s="60" t="s">
        <v>8078</v>
      </c>
      <c r="E3468" s="156" t="s">
        <v>15101</v>
      </c>
      <c r="F3468" s="103"/>
    </row>
    <row r="3469" spans="1:6" x14ac:dyDescent="0.25">
      <c r="A3469" s="60" t="s">
        <v>23360</v>
      </c>
      <c r="B3469" s="60" t="s">
        <v>23360</v>
      </c>
      <c r="C3469" s="60" t="s">
        <v>23361</v>
      </c>
      <c r="D3469" s="60" t="s">
        <v>8078</v>
      </c>
      <c r="E3469" s="156" t="s">
        <v>23719</v>
      </c>
      <c r="F3469" s="103"/>
    </row>
    <row r="3470" spans="1:6" x14ac:dyDescent="0.25">
      <c r="A3470" s="60" t="s">
        <v>23362</v>
      </c>
      <c r="B3470" s="60" t="s">
        <v>23362</v>
      </c>
      <c r="C3470" s="60" t="s">
        <v>23363</v>
      </c>
      <c r="D3470" s="60" t="s">
        <v>8078</v>
      </c>
      <c r="E3470" s="156" t="s">
        <v>12891</v>
      </c>
      <c r="F3470" s="103"/>
    </row>
    <row r="3471" spans="1:6" x14ac:dyDescent="0.25">
      <c r="A3471" s="60" t="s">
        <v>23364</v>
      </c>
      <c r="B3471" s="60" t="s">
        <v>23364</v>
      </c>
      <c r="C3471" s="60" t="s">
        <v>23365</v>
      </c>
      <c r="D3471" s="60" t="s">
        <v>8078</v>
      </c>
      <c r="E3471" s="156" t="s">
        <v>16396</v>
      </c>
      <c r="F3471" s="103"/>
    </row>
    <row r="3472" spans="1:6" x14ac:dyDescent="0.25">
      <c r="A3472" s="60" t="s">
        <v>23366</v>
      </c>
      <c r="B3472" s="60" t="s">
        <v>23366</v>
      </c>
      <c r="C3472" s="60" t="s">
        <v>23367</v>
      </c>
      <c r="D3472" s="60" t="s">
        <v>8078</v>
      </c>
      <c r="E3472" s="156" t="s">
        <v>23063</v>
      </c>
      <c r="F3472" s="103"/>
    </row>
    <row r="3473" spans="1:6" x14ac:dyDescent="0.25">
      <c r="A3473" s="60" t="s">
        <v>23369</v>
      </c>
      <c r="B3473" s="60" t="s">
        <v>23369</v>
      </c>
      <c r="C3473" s="60" t="s">
        <v>23370</v>
      </c>
      <c r="D3473" s="60" t="s">
        <v>8078</v>
      </c>
      <c r="E3473" s="156" t="s">
        <v>20428</v>
      </c>
      <c r="F3473" s="103"/>
    </row>
    <row r="3474" spans="1:6" x14ac:dyDescent="0.25">
      <c r="A3474" s="60" t="s">
        <v>23371</v>
      </c>
      <c r="B3474" s="60" t="s">
        <v>23371</v>
      </c>
      <c r="C3474" s="60" t="s">
        <v>23372</v>
      </c>
      <c r="D3474" s="60" t="s">
        <v>8078</v>
      </c>
      <c r="E3474" s="156" t="s">
        <v>18689</v>
      </c>
      <c r="F3474" s="103"/>
    </row>
    <row r="3475" spans="1:6" x14ac:dyDescent="0.25">
      <c r="A3475" s="60" t="s">
        <v>14271</v>
      </c>
      <c r="B3475" s="60" t="s">
        <v>14271</v>
      </c>
      <c r="C3475" s="60" t="s">
        <v>14272</v>
      </c>
      <c r="D3475" s="60" t="s">
        <v>8897</v>
      </c>
      <c r="E3475" s="156" t="s">
        <v>36097</v>
      </c>
      <c r="F3475" s="103"/>
    </row>
    <row r="3476" spans="1:6" x14ac:dyDescent="0.25">
      <c r="A3476" s="60" t="s">
        <v>14273</v>
      </c>
      <c r="B3476" s="60" t="s">
        <v>14273</v>
      </c>
      <c r="C3476" s="60" t="s">
        <v>14274</v>
      </c>
      <c r="D3476" s="60" t="s">
        <v>8897</v>
      </c>
      <c r="E3476" s="156" t="s">
        <v>36098</v>
      </c>
      <c r="F3476" s="103"/>
    </row>
    <row r="3477" spans="1:6" x14ac:dyDescent="0.25">
      <c r="A3477" s="60" t="s">
        <v>23375</v>
      </c>
      <c r="B3477" s="60" t="s">
        <v>23375</v>
      </c>
      <c r="C3477" s="60" t="s">
        <v>23376</v>
      </c>
      <c r="D3477" s="60" t="s">
        <v>8078</v>
      </c>
      <c r="E3477" s="156" t="s">
        <v>17343</v>
      </c>
      <c r="F3477" s="103"/>
    </row>
    <row r="3478" spans="1:6" x14ac:dyDescent="0.25">
      <c r="A3478" s="60" t="s">
        <v>23377</v>
      </c>
      <c r="B3478" s="60" t="s">
        <v>23377</v>
      </c>
      <c r="C3478" s="60" t="s">
        <v>23378</v>
      </c>
      <c r="D3478" s="60" t="s">
        <v>8078</v>
      </c>
      <c r="E3478" s="156" t="s">
        <v>16155</v>
      </c>
      <c r="F3478" s="103"/>
    </row>
    <row r="3479" spans="1:6" x14ac:dyDescent="0.25">
      <c r="A3479" s="60" t="s">
        <v>23379</v>
      </c>
      <c r="B3479" s="60" t="s">
        <v>23379</v>
      </c>
      <c r="C3479" s="60" t="s">
        <v>23380</v>
      </c>
      <c r="D3479" s="60" t="s">
        <v>8078</v>
      </c>
      <c r="E3479" s="156" t="s">
        <v>36099</v>
      </c>
      <c r="F3479" s="103"/>
    </row>
    <row r="3480" spans="1:6" x14ac:dyDescent="0.25">
      <c r="A3480" s="60" t="s">
        <v>23381</v>
      </c>
      <c r="B3480" s="60" t="s">
        <v>23381</v>
      </c>
      <c r="C3480" s="60" t="s">
        <v>23382</v>
      </c>
      <c r="D3480" s="60" t="s">
        <v>8078</v>
      </c>
      <c r="E3480" s="156" t="s">
        <v>13877</v>
      </c>
      <c r="F3480" s="103"/>
    </row>
    <row r="3481" spans="1:6" x14ac:dyDescent="0.25">
      <c r="A3481" s="60" t="s">
        <v>23383</v>
      </c>
      <c r="B3481" s="60" t="s">
        <v>23383</v>
      </c>
      <c r="C3481" s="60" t="s">
        <v>23384</v>
      </c>
      <c r="D3481" s="60" t="s">
        <v>8078</v>
      </c>
      <c r="E3481" s="156" t="s">
        <v>18397</v>
      </c>
      <c r="F3481" s="103"/>
    </row>
    <row r="3482" spans="1:6" x14ac:dyDescent="0.25">
      <c r="A3482" s="60" t="s">
        <v>23385</v>
      </c>
      <c r="B3482" s="60" t="s">
        <v>23385</v>
      </c>
      <c r="C3482" s="60" t="s">
        <v>23386</v>
      </c>
      <c r="D3482" s="60" t="s">
        <v>8078</v>
      </c>
      <c r="E3482" s="156" t="s">
        <v>7713</v>
      </c>
      <c r="F3482" s="103"/>
    </row>
    <row r="3483" spans="1:6" x14ac:dyDescent="0.25">
      <c r="A3483" s="60" t="s">
        <v>23388</v>
      </c>
      <c r="B3483" s="60" t="s">
        <v>23388</v>
      </c>
      <c r="C3483" s="60" t="s">
        <v>23389</v>
      </c>
      <c r="D3483" s="60" t="s">
        <v>8058</v>
      </c>
      <c r="E3483" s="156" t="s">
        <v>16368</v>
      </c>
      <c r="F3483" s="103"/>
    </row>
    <row r="3484" spans="1:6" x14ac:dyDescent="0.25">
      <c r="A3484" s="60" t="s">
        <v>23390</v>
      </c>
      <c r="B3484" s="60" t="s">
        <v>23390</v>
      </c>
      <c r="C3484" s="60" t="s">
        <v>23391</v>
      </c>
      <c r="D3484" s="60" t="s">
        <v>8058</v>
      </c>
      <c r="E3484" s="156" t="s">
        <v>14722</v>
      </c>
      <c r="F3484" s="103"/>
    </row>
    <row r="3485" spans="1:6" x14ac:dyDescent="0.25">
      <c r="A3485" s="60" t="s">
        <v>23392</v>
      </c>
      <c r="B3485" s="60" t="s">
        <v>23392</v>
      </c>
      <c r="C3485" s="60" t="s">
        <v>23393</v>
      </c>
      <c r="D3485" s="60" t="s">
        <v>8058</v>
      </c>
      <c r="E3485" s="156" t="s">
        <v>7857</v>
      </c>
      <c r="F3485" s="103"/>
    </row>
    <row r="3486" spans="1:6" x14ac:dyDescent="0.25">
      <c r="A3486" s="60" t="s">
        <v>23394</v>
      </c>
      <c r="B3486" s="60" t="s">
        <v>23394</v>
      </c>
      <c r="C3486" s="60" t="s">
        <v>23395</v>
      </c>
      <c r="D3486" s="60" t="s">
        <v>8078</v>
      </c>
      <c r="E3486" s="156" t="s">
        <v>7526</v>
      </c>
      <c r="F3486" s="103"/>
    </row>
    <row r="3487" spans="1:6" x14ac:dyDescent="0.25">
      <c r="A3487" s="60" t="s">
        <v>23396</v>
      </c>
      <c r="B3487" s="60" t="s">
        <v>23396</v>
      </c>
      <c r="C3487" s="60" t="s">
        <v>23397</v>
      </c>
      <c r="D3487" s="60" t="s">
        <v>8078</v>
      </c>
      <c r="E3487" s="156" t="s">
        <v>7616</v>
      </c>
      <c r="F3487" s="103"/>
    </row>
    <row r="3488" spans="1:6" x14ac:dyDescent="0.25">
      <c r="A3488" s="60" t="s">
        <v>23398</v>
      </c>
      <c r="B3488" s="60" t="s">
        <v>23398</v>
      </c>
      <c r="C3488" s="60" t="s">
        <v>23399</v>
      </c>
      <c r="D3488" s="60" t="s">
        <v>8078</v>
      </c>
      <c r="E3488" s="156" t="s">
        <v>12703</v>
      </c>
      <c r="F3488" s="103"/>
    </row>
    <row r="3489" spans="1:6" x14ac:dyDescent="0.25">
      <c r="A3489" s="60" t="s">
        <v>23400</v>
      </c>
      <c r="B3489" s="60" t="s">
        <v>23400</v>
      </c>
      <c r="C3489" s="60" t="s">
        <v>23401</v>
      </c>
      <c r="D3489" s="60" t="s">
        <v>8078</v>
      </c>
      <c r="E3489" s="156" t="s">
        <v>18908</v>
      </c>
      <c r="F3489" s="103"/>
    </row>
    <row r="3490" spans="1:6" x14ac:dyDescent="0.25">
      <c r="A3490" s="60" t="s">
        <v>23402</v>
      </c>
      <c r="B3490" s="60" t="s">
        <v>23402</v>
      </c>
      <c r="C3490" s="60" t="s">
        <v>23403</v>
      </c>
      <c r="D3490" s="60" t="s">
        <v>8078</v>
      </c>
      <c r="E3490" s="156" t="s">
        <v>7566</v>
      </c>
      <c r="F3490" s="103"/>
    </row>
    <row r="3491" spans="1:6" x14ac:dyDescent="0.25">
      <c r="A3491" s="60" t="s">
        <v>23404</v>
      </c>
      <c r="B3491" s="60" t="s">
        <v>23404</v>
      </c>
      <c r="C3491" s="60" t="s">
        <v>23405</v>
      </c>
      <c r="D3491" s="60" t="s">
        <v>8078</v>
      </c>
      <c r="E3491" s="156" t="s">
        <v>9804</v>
      </c>
      <c r="F3491" s="103"/>
    </row>
    <row r="3492" spans="1:6" x14ac:dyDescent="0.25">
      <c r="A3492" s="60" t="s">
        <v>23406</v>
      </c>
      <c r="B3492" s="60" t="s">
        <v>23406</v>
      </c>
      <c r="C3492" s="60" t="s">
        <v>23407</v>
      </c>
      <c r="D3492" s="60" t="s">
        <v>8058</v>
      </c>
      <c r="E3492" s="156" t="s">
        <v>7859</v>
      </c>
      <c r="F3492" s="103"/>
    </row>
    <row r="3493" spans="1:6" x14ac:dyDescent="0.25">
      <c r="A3493" s="60" t="s">
        <v>23408</v>
      </c>
      <c r="B3493" s="60" t="s">
        <v>23408</v>
      </c>
      <c r="C3493" s="60" t="s">
        <v>23409</v>
      </c>
      <c r="D3493" s="60" t="s">
        <v>8058</v>
      </c>
      <c r="E3493" s="156" t="s">
        <v>7951</v>
      </c>
      <c r="F3493" s="103"/>
    </row>
    <row r="3494" spans="1:6" x14ac:dyDescent="0.25">
      <c r="A3494" s="60" t="s">
        <v>4217</v>
      </c>
      <c r="B3494" s="60" t="s">
        <v>4217</v>
      </c>
      <c r="C3494" s="60" t="s">
        <v>9657</v>
      </c>
      <c r="D3494" s="60" t="s">
        <v>8078</v>
      </c>
      <c r="E3494" s="156" t="s">
        <v>36100</v>
      </c>
      <c r="F3494" s="103"/>
    </row>
    <row r="3495" spans="1:6" x14ac:dyDescent="0.25">
      <c r="A3495" s="60" t="s">
        <v>7260</v>
      </c>
      <c r="B3495" s="60" t="s">
        <v>7260</v>
      </c>
      <c r="C3495" s="60" t="s">
        <v>17579</v>
      </c>
      <c r="D3495" s="60" t="s">
        <v>8078</v>
      </c>
      <c r="E3495" s="156" t="s">
        <v>19745</v>
      </c>
      <c r="F3495" s="103"/>
    </row>
    <row r="3496" spans="1:6" x14ac:dyDescent="0.25">
      <c r="A3496" s="60" t="s">
        <v>7261</v>
      </c>
      <c r="B3496" s="60" t="s">
        <v>7261</v>
      </c>
      <c r="C3496" s="60" t="s">
        <v>17580</v>
      </c>
      <c r="D3496" s="60" t="s">
        <v>8078</v>
      </c>
      <c r="E3496" s="156" t="s">
        <v>36101</v>
      </c>
      <c r="F3496" s="103"/>
    </row>
    <row r="3497" spans="1:6" x14ac:dyDescent="0.25">
      <c r="A3497" s="60" t="s">
        <v>7262</v>
      </c>
      <c r="B3497" s="60" t="s">
        <v>7262</v>
      </c>
      <c r="C3497" s="60" t="s">
        <v>17581</v>
      </c>
      <c r="D3497" s="60" t="s">
        <v>8078</v>
      </c>
      <c r="E3497" s="156" t="s">
        <v>36102</v>
      </c>
      <c r="F3497" s="103"/>
    </row>
    <row r="3498" spans="1:6" x14ac:dyDescent="0.25">
      <c r="A3498" s="60" t="s">
        <v>7263</v>
      </c>
      <c r="B3498" s="60" t="s">
        <v>7263</v>
      </c>
      <c r="C3498" s="60" t="s">
        <v>17582</v>
      </c>
      <c r="D3498" s="60" t="s">
        <v>8078</v>
      </c>
      <c r="E3498" s="156" t="s">
        <v>30123</v>
      </c>
      <c r="F3498" s="103"/>
    </row>
    <row r="3499" spans="1:6" x14ac:dyDescent="0.25">
      <c r="A3499" s="60" t="s">
        <v>7264</v>
      </c>
      <c r="B3499" s="60" t="s">
        <v>7264</v>
      </c>
      <c r="C3499" s="60" t="s">
        <v>17583</v>
      </c>
      <c r="D3499" s="60" t="s">
        <v>8078</v>
      </c>
      <c r="E3499" s="156" t="s">
        <v>36103</v>
      </c>
      <c r="F3499" s="103"/>
    </row>
    <row r="3500" spans="1:6" x14ac:dyDescent="0.25">
      <c r="A3500" s="60" t="s">
        <v>7265</v>
      </c>
      <c r="B3500" s="60" t="s">
        <v>7265</v>
      </c>
      <c r="C3500" s="60" t="s">
        <v>17584</v>
      </c>
      <c r="D3500" s="60" t="s">
        <v>8078</v>
      </c>
      <c r="E3500" s="156" t="s">
        <v>36104</v>
      </c>
      <c r="F3500" s="103"/>
    </row>
    <row r="3501" spans="1:6" x14ac:dyDescent="0.25">
      <c r="A3501" s="60" t="s">
        <v>7266</v>
      </c>
      <c r="B3501" s="60" t="s">
        <v>7266</v>
      </c>
      <c r="C3501" s="60" t="s">
        <v>17585</v>
      </c>
      <c r="D3501" s="60" t="s">
        <v>8078</v>
      </c>
      <c r="E3501" s="156" t="s">
        <v>36105</v>
      </c>
      <c r="F3501" s="103"/>
    </row>
    <row r="3502" spans="1:6" x14ac:dyDescent="0.25">
      <c r="A3502" s="60" t="s">
        <v>7267</v>
      </c>
      <c r="B3502" s="60" t="s">
        <v>7267</v>
      </c>
      <c r="C3502" s="60" t="s">
        <v>9658</v>
      </c>
      <c r="D3502" s="60" t="s">
        <v>8078</v>
      </c>
      <c r="E3502" s="156" t="s">
        <v>36106</v>
      </c>
      <c r="F3502" s="103"/>
    </row>
    <row r="3503" spans="1:6" x14ac:dyDescent="0.25">
      <c r="A3503" s="60" t="s">
        <v>7268</v>
      </c>
      <c r="B3503" s="60" t="s">
        <v>7268</v>
      </c>
      <c r="C3503" s="60" t="s">
        <v>9659</v>
      </c>
      <c r="D3503" s="60" t="s">
        <v>8078</v>
      </c>
      <c r="E3503" s="156" t="s">
        <v>36107</v>
      </c>
      <c r="F3503" s="103"/>
    </row>
    <row r="3504" spans="1:6" x14ac:dyDescent="0.25">
      <c r="A3504" s="60" t="s">
        <v>7269</v>
      </c>
      <c r="B3504" s="60" t="s">
        <v>7269</v>
      </c>
      <c r="C3504" s="60" t="s">
        <v>9660</v>
      </c>
      <c r="D3504" s="60" t="s">
        <v>8078</v>
      </c>
      <c r="E3504" s="156" t="s">
        <v>36070</v>
      </c>
      <c r="F3504" s="103"/>
    </row>
    <row r="3505" spans="1:6" x14ac:dyDescent="0.25">
      <c r="A3505" s="60" t="s">
        <v>7270</v>
      </c>
      <c r="B3505" s="60" t="s">
        <v>7270</v>
      </c>
      <c r="C3505" s="60" t="s">
        <v>9661</v>
      </c>
      <c r="D3505" s="60" t="s">
        <v>8078</v>
      </c>
      <c r="E3505" s="156" t="s">
        <v>36108</v>
      </c>
      <c r="F3505" s="103"/>
    </row>
    <row r="3506" spans="1:6" x14ac:dyDescent="0.25">
      <c r="A3506" s="60" t="s">
        <v>7271</v>
      </c>
      <c r="B3506" s="60" t="s">
        <v>7271</v>
      </c>
      <c r="C3506" s="60" t="s">
        <v>9662</v>
      </c>
      <c r="D3506" s="60" t="s">
        <v>8078</v>
      </c>
      <c r="E3506" s="156" t="s">
        <v>36109</v>
      </c>
      <c r="F3506" s="103"/>
    </row>
    <row r="3507" spans="1:6" x14ac:dyDescent="0.25">
      <c r="A3507" s="60" t="s">
        <v>7272</v>
      </c>
      <c r="B3507" s="60" t="s">
        <v>7272</v>
      </c>
      <c r="C3507" s="60" t="s">
        <v>9663</v>
      </c>
      <c r="D3507" s="60" t="s">
        <v>8078</v>
      </c>
      <c r="E3507" s="156" t="s">
        <v>18815</v>
      </c>
      <c r="F3507" s="103"/>
    </row>
    <row r="3508" spans="1:6" x14ac:dyDescent="0.25">
      <c r="A3508" s="60" t="s">
        <v>4738</v>
      </c>
      <c r="B3508" s="60" t="s">
        <v>4738</v>
      </c>
      <c r="C3508" s="60" t="s">
        <v>9664</v>
      </c>
      <c r="D3508" s="60" t="s">
        <v>8058</v>
      </c>
      <c r="E3508" s="156" t="s">
        <v>7557</v>
      </c>
      <c r="F3508" s="103"/>
    </row>
    <row r="3509" spans="1:6" x14ac:dyDescent="0.25">
      <c r="A3509" s="60" t="s">
        <v>4739</v>
      </c>
      <c r="B3509" s="60" t="s">
        <v>4739</v>
      </c>
      <c r="C3509" s="60" t="s">
        <v>9665</v>
      </c>
      <c r="D3509" s="60" t="s">
        <v>8058</v>
      </c>
      <c r="E3509" s="156" t="s">
        <v>7490</v>
      </c>
      <c r="F3509" s="103"/>
    </row>
    <row r="3510" spans="1:6" x14ac:dyDescent="0.25">
      <c r="A3510" s="60" t="s">
        <v>4740</v>
      </c>
      <c r="B3510" s="60" t="s">
        <v>4740</v>
      </c>
      <c r="C3510" s="60" t="s">
        <v>9666</v>
      </c>
      <c r="D3510" s="60" t="s">
        <v>8058</v>
      </c>
      <c r="E3510" s="156" t="s">
        <v>21232</v>
      </c>
      <c r="F3510" s="103"/>
    </row>
    <row r="3511" spans="1:6" x14ac:dyDescent="0.25">
      <c r="A3511" s="60" t="s">
        <v>4741</v>
      </c>
      <c r="B3511" s="60" t="s">
        <v>4741</v>
      </c>
      <c r="C3511" s="60" t="s">
        <v>9667</v>
      </c>
      <c r="D3511" s="60" t="s">
        <v>8058</v>
      </c>
      <c r="E3511" s="156" t="s">
        <v>18421</v>
      </c>
      <c r="F3511" s="103"/>
    </row>
    <row r="3512" spans="1:6" x14ac:dyDescent="0.25">
      <c r="A3512" s="60" t="s">
        <v>4742</v>
      </c>
      <c r="B3512" s="60" t="s">
        <v>4742</v>
      </c>
      <c r="C3512" s="60" t="s">
        <v>9668</v>
      </c>
      <c r="D3512" s="60" t="s">
        <v>8058</v>
      </c>
      <c r="E3512" s="156" t="s">
        <v>13876</v>
      </c>
      <c r="F3512" s="103"/>
    </row>
    <row r="3513" spans="1:6" x14ac:dyDescent="0.25">
      <c r="A3513" s="60" t="s">
        <v>4743</v>
      </c>
      <c r="B3513" s="60" t="s">
        <v>4743</v>
      </c>
      <c r="C3513" s="60" t="s">
        <v>9669</v>
      </c>
      <c r="D3513" s="60" t="s">
        <v>8058</v>
      </c>
      <c r="E3513" s="156" t="s">
        <v>14978</v>
      </c>
      <c r="F3513" s="103"/>
    </row>
    <row r="3514" spans="1:6" x14ac:dyDescent="0.25">
      <c r="A3514" s="60" t="s">
        <v>4744</v>
      </c>
      <c r="B3514" s="60" t="s">
        <v>4744</v>
      </c>
      <c r="C3514" s="60" t="s">
        <v>9670</v>
      </c>
      <c r="D3514" s="60" t="s">
        <v>8058</v>
      </c>
      <c r="E3514" s="156" t="s">
        <v>9798</v>
      </c>
      <c r="F3514" s="103"/>
    </row>
    <row r="3515" spans="1:6" x14ac:dyDescent="0.25">
      <c r="A3515" s="60" t="s">
        <v>4745</v>
      </c>
      <c r="B3515" s="60" t="s">
        <v>4745</v>
      </c>
      <c r="C3515" s="60" t="s">
        <v>9672</v>
      </c>
      <c r="D3515" s="60" t="s">
        <v>8058</v>
      </c>
      <c r="E3515" s="156" t="s">
        <v>10391</v>
      </c>
      <c r="F3515" s="103"/>
    </row>
    <row r="3516" spans="1:6" x14ac:dyDescent="0.25">
      <c r="A3516" s="60" t="s">
        <v>4746</v>
      </c>
      <c r="B3516" s="60" t="s">
        <v>4746</v>
      </c>
      <c r="C3516" s="60" t="s">
        <v>9674</v>
      </c>
      <c r="D3516" s="60" t="s">
        <v>8058</v>
      </c>
      <c r="E3516" s="156" t="s">
        <v>31275</v>
      </c>
      <c r="F3516" s="103"/>
    </row>
    <row r="3517" spans="1:6" x14ac:dyDescent="0.25">
      <c r="A3517" s="60" t="s">
        <v>4747</v>
      </c>
      <c r="B3517" s="60" t="s">
        <v>4747</v>
      </c>
      <c r="C3517" s="60" t="s">
        <v>9675</v>
      </c>
      <c r="D3517" s="60" t="s">
        <v>8058</v>
      </c>
      <c r="E3517" s="156" t="s">
        <v>12163</v>
      </c>
      <c r="F3517" s="103"/>
    </row>
    <row r="3518" spans="1:6" x14ac:dyDescent="0.25">
      <c r="A3518" s="60" t="s">
        <v>4748</v>
      </c>
      <c r="B3518" s="60" t="s">
        <v>4748</v>
      </c>
      <c r="C3518" s="60" t="s">
        <v>9676</v>
      </c>
      <c r="D3518" s="60" t="s">
        <v>8058</v>
      </c>
      <c r="E3518" s="156" t="s">
        <v>14779</v>
      </c>
      <c r="F3518" s="103"/>
    </row>
    <row r="3519" spans="1:6" x14ac:dyDescent="0.25">
      <c r="A3519" s="60" t="s">
        <v>4749</v>
      </c>
      <c r="B3519" s="60" t="s">
        <v>4749</v>
      </c>
      <c r="C3519" s="60" t="s">
        <v>9677</v>
      </c>
      <c r="D3519" s="60" t="s">
        <v>8058</v>
      </c>
      <c r="E3519" s="156" t="s">
        <v>36110</v>
      </c>
      <c r="F3519" s="103"/>
    </row>
    <row r="3520" spans="1:6" x14ac:dyDescent="0.25">
      <c r="A3520" s="60" t="s">
        <v>4750</v>
      </c>
      <c r="B3520" s="60" t="s">
        <v>4750</v>
      </c>
      <c r="C3520" s="60" t="s">
        <v>9678</v>
      </c>
      <c r="D3520" s="60" t="s">
        <v>8058</v>
      </c>
      <c r="E3520" s="156" t="s">
        <v>7720</v>
      </c>
      <c r="F3520" s="103"/>
    </row>
    <row r="3521" spans="1:6" x14ac:dyDescent="0.25">
      <c r="A3521" s="60" t="s">
        <v>4751</v>
      </c>
      <c r="B3521" s="60" t="s">
        <v>4751</v>
      </c>
      <c r="C3521" s="60" t="s">
        <v>9679</v>
      </c>
      <c r="D3521" s="60" t="s">
        <v>8058</v>
      </c>
      <c r="E3521" s="156" t="s">
        <v>7515</v>
      </c>
      <c r="F3521" s="103"/>
    </row>
    <row r="3522" spans="1:6" x14ac:dyDescent="0.25">
      <c r="A3522" s="60" t="s">
        <v>4752</v>
      </c>
      <c r="B3522" s="60" t="s">
        <v>4752</v>
      </c>
      <c r="C3522" s="60" t="s">
        <v>9680</v>
      </c>
      <c r="D3522" s="60" t="s">
        <v>8058</v>
      </c>
      <c r="E3522" s="156" t="s">
        <v>8382</v>
      </c>
      <c r="F3522" s="103"/>
    </row>
    <row r="3523" spans="1:6" x14ac:dyDescent="0.25">
      <c r="A3523" s="60" t="s">
        <v>4753</v>
      </c>
      <c r="B3523" s="60" t="s">
        <v>4753</v>
      </c>
      <c r="C3523" s="60" t="s">
        <v>9681</v>
      </c>
      <c r="D3523" s="60" t="s">
        <v>8058</v>
      </c>
      <c r="E3523" s="156" t="s">
        <v>7622</v>
      </c>
      <c r="F3523" s="103"/>
    </row>
    <row r="3524" spans="1:6" x14ac:dyDescent="0.25">
      <c r="A3524" s="60" t="s">
        <v>4754</v>
      </c>
      <c r="B3524" s="60" t="s">
        <v>4754</v>
      </c>
      <c r="C3524" s="60" t="s">
        <v>9682</v>
      </c>
      <c r="D3524" s="60" t="s">
        <v>8058</v>
      </c>
      <c r="E3524" s="156" t="s">
        <v>24205</v>
      </c>
      <c r="F3524" s="103"/>
    </row>
    <row r="3525" spans="1:6" x14ac:dyDescent="0.25">
      <c r="A3525" s="60" t="s">
        <v>4755</v>
      </c>
      <c r="B3525" s="60" t="s">
        <v>4755</v>
      </c>
      <c r="C3525" s="60" t="s">
        <v>9683</v>
      </c>
      <c r="D3525" s="60" t="s">
        <v>8058</v>
      </c>
      <c r="E3525" s="156" t="s">
        <v>7604</v>
      </c>
      <c r="F3525" s="103"/>
    </row>
    <row r="3526" spans="1:6" x14ac:dyDescent="0.25">
      <c r="A3526" s="60" t="s">
        <v>4756</v>
      </c>
      <c r="B3526" s="60" t="s">
        <v>4756</v>
      </c>
      <c r="C3526" s="60" t="s">
        <v>9684</v>
      </c>
      <c r="D3526" s="60" t="s">
        <v>8058</v>
      </c>
      <c r="E3526" s="156" t="s">
        <v>19488</v>
      </c>
      <c r="F3526" s="103"/>
    </row>
    <row r="3527" spans="1:6" x14ac:dyDescent="0.25">
      <c r="A3527" s="60" t="s">
        <v>4757</v>
      </c>
      <c r="B3527" s="60" t="s">
        <v>4757</v>
      </c>
      <c r="C3527" s="60" t="s">
        <v>9685</v>
      </c>
      <c r="D3527" s="60" t="s">
        <v>8058</v>
      </c>
      <c r="E3527" s="156" t="s">
        <v>11640</v>
      </c>
      <c r="F3527" s="103"/>
    </row>
    <row r="3528" spans="1:6" x14ac:dyDescent="0.25">
      <c r="A3528" s="60" t="s">
        <v>4758</v>
      </c>
      <c r="B3528" s="60" t="s">
        <v>4758</v>
      </c>
      <c r="C3528" s="60" t="s">
        <v>9686</v>
      </c>
      <c r="D3528" s="60" t="s">
        <v>8058</v>
      </c>
      <c r="E3528" s="156" t="s">
        <v>30486</v>
      </c>
      <c r="F3528" s="103"/>
    </row>
    <row r="3529" spans="1:6" x14ac:dyDescent="0.25">
      <c r="A3529" s="60" t="s">
        <v>4759</v>
      </c>
      <c r="B3529" s="60" t="s">
        <v>4759</v>
      </c>
      <c r="C3529" s="60" t="s">
        <v>9687</v>
      </c>
      <c r="D3529" s="60" t="s">
        <v>8058</v>
      </c>
      <c r="E3529" s="156" t="s">
        <v>19709</v>
      </c>
      <c r="F3529" s="103"/>
    </row>
    <row r="3530" spans="1:6" x14ac:dyDescent="0.25">
      <c r="A3530" s="60" t="s">
        <v>4760</v>
      </c>
      <c r="B3530" s="60" t="s">
        <v>4760</v>
      </c>
      <c r="C3530" s="60" t="s">
        <v>9688</v>
      </c>
      <c r="D3530" s="60" t="s">
        <v>8058</v>
      </c>
      <c r="E3530" s="156" t="s">
        <v>13321</v>
      </c>
      <c r="F3530" s="103"/>
    </row>
    <row r="3531" spans="1:6" x14ac:dyDescent="0.25">
      <c r="A3531" s="60" t="s">
        <v>4761</v>
      </c>
      <c r="B3531" s="60" t="s">
        <v>4761</v>
      </c>
      <c r="C3531" s="60" t="s">
        <v>9689</v>
      </c>
      <c r="D3531" s="60" t="s">
        <v>8058</v>
      </c>
      <c r="E3531" s="156" t="s">
        <v>7518</v>
      </c>
      <c r="F3531" s="103"/>
    </row>
    <row r="3532" spans="1:6" x14ac:dyDescent="0.25">
      <c r="A3532" s="60" t="s">
        <v>4762</v>
      </c>
      <c r="B3532" s="60" t="s">
        <v>4762</v>
      </c>
      <c r="C3532" s="60" t="s">
        <v>9690</v>
      </c>
      <c r="D3532" s="60" t="s">
        <v>8058</v>
      </c>
      <c r="E3532" s="156" t="s">
        <v>7941</v>
      </c>
      <c r="F3532" s="103"/>
    </row>
    <row r="3533" spans="1:6" x14ac:dyDescent="0.25">
      <c r="A3533" s="60" t="s">
        <v>4763</v>
      </c>
      <c r="B3533" s="60" t="s">
        <v>4763</v>
      </c>
      <c r="C3533" s="60" t="s">
        <v>9691</v>
      </c>
      <c r="D3533" s="60" t="s">
        <v>8058</v>
      </c>
      <c r="E3533" s="156" t="s">
        <v>18243</v>
      </c>
      <c r="F3533" s="103"/>
    </row>
    <row r="3534" spans="1:6" x14ac:dyDescent="0.25">
      <c r="A3534" s="60" t="s">
        <v>4764</v>
      </c>
      <c r="B3534" s="60" t="s">
        <v>4764</v>
      </c>
      <c r="C3534" s="60" t="s">
        <v>9692</v>
      </c>
      <c r="D3534" s="60" t="s">
        <v>8058</v>
      </c>
      <c r="E3534" s="156" t="s">
        <v>31112</v>
      </c>
      <c r="F3534" s="103"/>
    </row>
    <row r="3535" spans="1:6" x14ac:dyDescent="0.25">
      <c r="A3535" s="60" t="s">
        <v>4765</v>
      </c>
      <c r="B3535" s="60" t="s">
        <v>4765</v>
      </c>
      <c r="C3535" s="60" t="s">
        <v>9693</v>
      </c>
      <c r="D3535" s="60" t="s">
        <v>8058</v>
      </c>
      <c r="E3535" s="156" t="s">
        <v>7511</v>
      </c>
      <c r="F3535" s="103"/>
    </row>
    <row r="3536" spans="1:6" x14ac:dyDescent="0.25">
      <c r="A3536" s="60" t="s">
        <v>4766</v>
      </c>
      <c r="B3536" s="60" t="s">
        <v>4766</v>
      </c>
      <c r="C3536" s="60" t="s">
        <v>9694</v>
      </c>
      <c r="D3536" s="60" t="s">
        <v>8058</v>
      </c>
      <c r="E3536" s="156" t="s">
        <v>8775</v>
      </c>
      <c r="F3536" s="103"/>
    </row>
    <row r="3537" spans="1:6" x14ac:dyDescent="0.25">
      <c r="A3537" s="60" t="s">
        <v>4767</v>
      </c>
      <c r="B3537" s="60" t="s">
        <v>4767</v>
      </c>
      <c r="C3537" s="60" t="s">
        <v>9695</v>
      </c>
      <c r="D3537" s="60" t="s">
        <v>8058</v>
      </c>
      <c r="E3537" s="156" t="s">
        <v>8432</v>
      </c>
      <c r="F3537" s="103"/>
    </row>
    <row r="3538" spans="1:6" x14ac:dyDescent="0.25">
      <c r="A3538" s="60" t="s">
        <v>4768</v>
      </c>
      <c r="B3538" s="60" t="s">
        <v>4768</v>
      </c>
      <c r="C3538" s="60" t="s">
        <v>9696</v>
      </c>
      <c r="D3538" s="60" t="s">
        <v>8058</v>
      </c>
      <c r="E3538" s="156" t="s">
        <v>10534</v>
      </c>
      <c r="F3538" s="103"/>
    </row>
    <row r="3539" spans="1:6" x14ac:dyDescent="0.25">
      <c r="A3539" s="60" t="s">
        <v>4769</v>
      </c>
      <c r="B3539" s="60" t="s">
        <v>4769</v>
      </c>
      <c r="C3539" s="60" t="s">
        <v>9697</v>
      </c>
      <c r="D3539" s="60" t="s">
        <v>8058</v>
      </c>
      <c r="E3539" s="156" t="s">
        <v>11641</v>
      </c>
      <c r="F3539" s="103"/>
    </row>
    <row r="3540" spans="1:6" x14ac:dyDescent="0.25">
      <c r="A3540" s="60" t="s">
        <v>4770</v>
      </c>
      <c r="B3540" s="60" t="s">
        <v>4770</v>
      </c>
      <c r="C3540" s="60" t="s">
        <v>9698</v>
      </c>
      <c r="D3540" s="60" t="s">
        <v>8058</v>
      </c>
      <c r="E3540" s="156" t="s">
        <v>7479</v>
      </c>
      <c r="F3540" s="103"/>
    </row>
    <row r="3541" spans="1:6" x14ac:dyDescent="0.25">
      <c r="A3541" s="60" t="s">
        <v>4781</v>
      </c>
      <c r="B3541" s="60" t="s">
        <v>4781</v>
      </c>
      <c r="C3541" s="60" t="s">
        <v>9699</v>
      </c>
      <c r="D3541" s="60" t="s">
        <v>8058</v>
      </c>
      <c r="E3541" s="156" t="s">
        <v>19586</v>
      </c>
      <c r="F3541" s="103"/>
    </row>
    <row r="3542" spans="1:6" x14ac:dyDescent="0.25">
      <c r="A3542" s="60" t="s">
        <v>4782</v>
      </c>
      <c r="B3542" s="60" t="s">
        <v>4782</v>
      </c>
      <c r="C3542" s="60" t="s">
        <v>9700</v>
      </c>
      <c r="D3542" s="60" t="s">
        <v>8058</v>
      </c>
      <c r="E3542" s="156" t="s">
        <v>25077</v>
      </c>
      <c r="F3542" s="103"/>
    </row>
    <row r="3543" spans="1:6" x14ac:dyDescent="0.25">
      <c r="A3543" s="60" t="s">
        <v>4783</v>
      </c>
      <c r="B3543" s="60" t="s">
        <v>4783</v>
      </c>
      <c r="C3543" s="60" t="s">
        <v>9701</v>
      </c>
      <c r="D3543" s="60" t="s">
        <v>8058</v>
      </c>
      <c r="E3543" s="156" t="s">
        <v>7760</v>
      </c>
      <c r="F3543" s="103"/>
    </row>
    <row r="3544" spans="1:6" x14ac:dyDescent="0.25">
      <c r="A3544" s="60" t="s">
        <v>5393</v>
      </c>
      <c r="B3544" s="60" t="s">
        <v>5393</v>
      </c>
      <c r="C3544" s="60" t="s">
        <v>9702</v>
      </c>
      <c r="D3544" s="60" t="s">
        <v>8078</v>
      </c>
      <c r="E3544" s="156" t="s">
        <v>18829</v>
      </c>
      <c r="F3544" s="103"/>
    </row>
    <row r="3545" spans="1:6" x14ac:dyDescent="0.25">
      <c r="A3545" s="60" t="s">
        <v>5394</v>
      </c>
      <c r="B3545" s="60" t="s">
        <v>5394</v>
      </c>
      <c r="C3545" s="60" t="s">
        <v>9703</v>
      </c>
      <c r="D3545" s="60" t="s">
        <v>8078</v>
      </c>
      <c r="E3545" s="156" t="s">
        <v>36111</v>
      </c>
      <c r="F3545" s="103"/>
    </row>
    <row r="3546" spans="1:6" x14ac:dyDescent="0.25">
      <c r="A3546" s="60" t="s">
        <v>5395</v>
      </c>
      <c r="B3546" s="60" t="s">
        <v>5395</v>
      </c>
      <c r="C3546" s="60" t="s">
        <v>9704</v>
      </c>
      <c r="D3546" s="60" t="s">
        <v>8078</v>
      </c>
      <c r="E3546" s="156" t="s">
        <v>19500</v>
      </c>
      <c r="F3546" s="103"/>
    </row>
    <row r="3547" spans="1:6" x14ac:dyDescent="0.25">
      <c r="A3547" s="60" t="s">
        <v>5396</v>
      </c>
      <c r="B3547" s="60" t="s">
        <v>5396</v>
      </c>
      <c r="C3547" s="60" t="s">
        <v>9705</v>
      </c>
      <c r="D3547" s="60" t="s">
        <v>8078</v>
      </c>
      <c r="E3547" s="156" t="s">
        <v>36112</v>
      </c>
      <c r="F3547" s="103"/>
    </row>
    <row r="3548" spans="1:6" x14ac:dyDescent="0.25">
      <c r="A3548" s="60" t="s">
        <v>5397</v>
      </c>
      <c r="B3548" s="60" t="s">
        <v>5397</v>
      </c>
      <c r="C3548" s="60" t="s">
        <v>9706</v>
      </c>
      <c r="D3548" s="60" t="s">
        <v>8078</v>
      </c>
      <c r="E3548" s="156" t="s">
        <v>36113</v>
      </c>
      <c r="F3548" s="103"/>
    </row>
    <row r="3549" spans="1:6" x14ac:dyDescent="0.25">
      <c r="A3549" s="60" t="s">
        <v>5398</v>
      </c>
      <c r="B3549" s="60" t="s">
        <v>5398</v>
      </c>
      <c r="C3549" s="60" t="s">
        <v>9707</v>
      </c>
      <c r="D3549" s="60" t="s">
        <v>8078</v>
      </c>
      <c r="E3549" s="156" t="s">
        <v>36114</v>
      </c>
      <c r="F3549" s="103"/>
    </row>
    <row r="3550" spans="1:6" x14ac:dyDescent="0.25">
      <c r="A3550" s="60" t="s">
        <v>9708</v>
      </c>
      <c r="B3550" s="60" t="s">
        <v>9708</v>
      </c>
      <c r="C3550" s="60" t="s">
        <v>9709</v>
      </c>
      <c r="D3550" s="60" t="s">
        <v>8078</v>
      </c>
      <c r="E3550" s="156" t="s">
        <v>36115</v>
      </c>
      <c r="F3550" s="103"/>
    </row>
    <row r="3551" spans="1:6" x14ac:dyDescent="0.25">
      <c r="A3551" s="60" t="s">
        <v>9710</v>
      </c>
      <c r="B3551" s="60" t="s">
        <v>9710</v>
      </c>
      <c r="C3551" s="60" t="s">
        <v>9711</v>
      </c>
      <c r="D3551" s="60" t="s">
        <v>8078</v>
      </c>
      <c r="E3551" s="156" t="s">
        <v>36116</v>
      </c>
      <c r="F3551" s="103"/>
    </row>
    <row r="3552" spans="1:6" x14ac:dyDescent="0.25">
      <c r="A3552" s="60" t="s">
        <v>9712</v>
      </c>
      <c r="B3552" s="60" t="s">
        <v>9712</v>
      </c>
      <c r="C3552" s="60" t="s">
        <v>9713</v>
      </c>
      <c r="D3552" s="60" t="s">
        <v>8078</v>
      </c>
      <c r="E3552" s="156" t="s">
        <v>36117</v>
      </c>
      <c r="F3552" s="103"/>
    </row>
    <row r="3553" spans="1:6" x14ac:dyDescent="0.25">
      <c r="A3553" s="60" t="s">
        <v>4780</v>
      </c>
      <c r="B3553" s="60" t="s">
        <v>4780</v>
      </c>
      <c r="C3553" s="60" t="s">
        <v>23442</v>
      </c>
      <c r="D3553" s="60" t="s">
        <v>8126</v>
      </c>
      <c r="E3553" s="156" t="s">
        <v>18390</v>
      </c>
      <c r="F3553" s="103"/>
    </row>
    <row r="3554" spans="1:6" x14ac:dyDescent="0.25">
      <c r="A3554" s="60" t="s">
        <v>13629</v>
      </c>
      <c r="B3554" s="60" t="s">
        <v>13629</v>
      </c>
      <c r="C3554" s="60" t="s">
        <v>17635</v>
      </c>
      <c r="D3554" s="60" t="s">
        <v>8078</v>
      </c>
      <c r="E3554" s="156" t="s">
        <v>36118</v>
      </c>
      <c r="F3554" s="103"/>
    </row>
    <row r="3555" spans="1:6" x14ac:dyDescent="0.25">
      <c r="A3555" s="60" t="s">
        <v>13630</v>
      </c>
      <c r="B3555" s="60" t="s">
        <v>13630</v>
      </c>
      <c r="C3555" s="60" t="s">
        <v>17636</v>
      </c>
      <c r="D3555" s="60" t="s">
        <v>8078</v>
      </c>
      <c r="E3555" s="156" t="s">
        <v>36119</v>
      </c>
      <c r="F3555" s="103"/>
    </row>
    <row r="3556" spans="1:6" x14ac:dyDescent="0.25">
      <c r="A3556" s="60" t="s">
        <v>13631</v>
      </c>
      <c r="B3556" s="60" t="s">
        <v>13631</v>
      </c>
      <c r="C3556" s="60" t="s">
        <v>17637</v>
      </c>
      <c r="D3556" s="60" t="s">
        <v>8078</v>
      </c>
      <c r="E3556" s="156" t="s">
        <v>36120</v>
      </c>
      <c r="F3556" s="103"/>
    </row>
    <row r="3557" spans="1:6" x14ac:dyDescent="0.25">
      <c r="A3557" s="60" t="s">
        <v>13632</v>
      </c>
      <c r="B3557" s="60" t="s">
        <v>13632</v>
      </c>
      <c r="C3557" s="60" t="s">
        <v>17638</v>
      </c>
      <c r="D3557" s="60" t="s">
        <v>8078</v>
      </c>
      <c r="E3557" s="156" t="s">
        <v>36121</v>
      </c>
      <c r="F3557" s="103"/>
    </row>
    <row r="3558" spans="1:6" x14ac:dyDescent="0.25">
      <c r="A3558" s="60" t="s">
        <v>13633</v>
      </c>
      <c r="B3558" s="60" t="s">
        <v>13633</v>
      </c>
      <c r="C3558" s="60" t="s">
        <v>17639</v>
      </c>
      <c r="D3558" s="60" t="s">
        <v>8078</v>
      </c>
      <c r="E3558" s="156" t="s">
        <v>36122</v>
      </c>
      <c r="F3558" s="103"/>
    </row>
    <row r="3559" spans="1:6" x14ac:dyDescent="0.25">
      <c r="A3559" s="60" t="s">
        <v>13634</v>
      </c>
      <c r="B3559" s="60" t="s">
        <v>13634</v>
      </c>
      <c r="C3559" s="60" t="s">
        <v>17640</v>
      </c>
      <c r="D3559" s="60" t="s">
        <v>8078</v>
      </c>
      <c r="E3559" s="156" t="s">
        <v>36123</v>
      </c>
      <c r="F3559" s="103"/>
    </row>
    <row r="3560" spans="1:6" x14ac:dyDescent="0.25">
      <c r="A3560" s="60" t="s">
        <v>13635</v>
      </c>
      <c r="B3560" s="60" t="s">
        <v>13635</v>
      </c>
      <c r="C3560" s="60" t="s">
        <v>17641</v>
      </c>
      <c r="D3560" s="60" t="s">
        <v>8078</v>
      </c>
      <c r="E3560" s="156" t="s">
        <v>36124</v>
      </c>
      <c r="F3560" s="103"/>
    </row>
    <row r="3561" spans="1:6" x14ac:dyDescent="0.25">
      <c r="A3561" s="60" t="s">
        <v>13636</v>
      </c>
      <c r="B3561" s="60" t="s">
        <v>13636</v>
      </c>
      <c r="C3561" s="60" t="s">
        <v>17642</v>
      </c>
      <c r="D3561" s="60" t="s">
        <v>8078</v>
      </c>
      <c r="E3561" s="156" t="s">
        <v>36125</v>
      </c>
      <c r="F3561" s="103"/>
    </row>
    <row r="3562" spans="1:6" x14ac:dyDescent="0.25">
      <c r="A3562" s="60" t="s">
        <v>13637</v>
      </c>
      <c r="B3562" s="60" t="s">
        <v>13637</v>
      </c>
      <c r="C3562" s="60" t="s">
        <v>17643</v>
      </c>
      <c r="D3562" s="60" t="s">
        <v>8078</v>
      </c>
      <c r="E3562" s="156" t="s">
        <v>36126</v>
      </c>
      <c r="F3562" s="103"/>
    </row>
    <row r="3563" spans="1:6" x14ac:dyDescent="0.25">
      <c r="A3563" s="60" t="s">
        <v>13638</v>
      </c>
      <c r="B3563" s="60" t="s">
        <v>13638</v>
      </c>
      <c r="C3563" s="60" t="s">
        <v>17644</v>
      </c>
      <c r="D3563" s="60" t="s">
        <v>8078</v>
      </c>
      <c r="E3563" s="156" t="s">
        <v>36127</v>
      </c>
      <c r="F3563" s="103"/>
    </row>
    <row r="3564" spans="1:6" x14ac:dyDescent="0.25">
      <c r="A3564" s="60" t="s">
        <v>13639</v>
      </c>
      <c r="B3564" s="60" t="s">
        <v>13639</v>
      </c>
      <c r="C3564" s="60" t="s">
        <v>17645</v>
      </c>
      <c r="D3564" s="60" t="s">
        <v>8078</v>
      </c>
      <c r="E3564" s="156" t="s">
        <v>36128</v>
      </c>
      <c r="F3564" s="103"/>
    </row>
    <row r="3565" spans="1:6" x14ac:dyDescent="0.25">
      <c r="A3565" s="60" t="s">
        <v>13640</v>
      </c>
      <c r="B3565" s="60" t="s">
        <v>13640</v>
      </c>
      <c r="C3565" s="60" t="s">
        <v>17646</v>
      </c>
      <c r="D3565" s="60" t="s">
        <v>8078</v>
      </c>
      <c r="E3565" s="156" t="s">
        <v>36129</v>
      </c>
      <c r="F3565" s="103"/>
    </row>
    <row r="3566" spans="1:6" x14ac:dyDescent="0.25">
      <c r="A3566" s="60" t="s">
        <v>13641</v>
      </c>
      <c r="B3566" s="60" t="s">
        <v>13641</v>
      </c>
      <c r="C3566" s="60" t="s">
        <v>23455</v>
      </c>
      <c r="D3566" s="60" t="s">
        <v>8078</v>
      </c>
      <c r="E3566" s="156" t="s">
        <v>36130</v>
      </c>
      <c r="F3566" s="103"/>
    </row>
    <row r="3567" spans="1:6" x14ac:dyDescent="0.25">
      <c r="A3567" s="60" t="s">
        <v>13642</v>
      </c>
      <c r="B3567" s="60" t="s">
        <v>13642</v>
      </c>
      <c r="C3567" s="60" t="s">
        <v>23457</v>
      </c>
      <c r="D3567" s="60" t="s">
        <v>8078</v>
      </c>
      <c r="E3567" s="156" t="s">
        <v>36131</v>
      </c>
      <c r="F3567" s="103"/>
    </row>
    <row r="3568" spans="1:6" x14ac:dyDescent="0.25">
      <c r="A3568" s="60" t="s">
        <v>13643</v>
      </c>
      <c r="B3568" s="60" t="s">
        <v>13643</v>
      </c>
      <c r="C3568" s="60" t="s">
        <v>23459</v>
      </c>
      <c r="D3568" s="60" t="s">
        <v>8078</v>
      </c>
      <c r="E3568" s="156" t="s">
        <v>36132</v>
      </c>
      <c r="F3568" s="103"/>
    </row>
    <row r="3569" spans="1:6" x14ac:dyDescent="0.25">
      <c r="A3569" s="60" t="s">
        <v>13644</v>
      </c>
      <c r="B3569" s="60" t="s">
        <v>13644</v>
      </c>
      <c r="C3569" s="60" t="s">
        <v>23461</v>
      </c>
      <c r="D3569" s="60" t="s">
        <v>8078</v>
      </c>
      <c r="E3569" s="156" t="s">
        <v>36133</v>
      </c>
      <c r="F3569" s="103"/>
    </row>
    <row r="3570" spans="1:6" x14ac:dyDescent="0.25">
      <c r="A3570" s="60" t="s">
        <v>13645</v>
      </c>
      <c r="B3570" s="60" t="s">
        <v>13645</v>
      </c>
      <c r="C3570" s="60" t="s">
        <v>23463</v>
      </c>
      <c r="D3570" s="60" t="s">
        <v>8078</v>
      </c>
      <c r="E3570" s="156" t="s">
        <v>36134</v>
      </c>
      <c r="F3570" s="103"/>
    </row>
    <row r="3571" spans="1:6" x14ac:dyDescent="0.25">
      <c r="A3571" s="60" t="s">
        <v>13646</v>
      </c>
      <c r="B3571" s="60" t="s">
        <v>13646</v>
      </c>
      <c r="C3571" s="60" t="s">
        <v>23465</v>
      </c>
      <c r="D3571" s="60" t="s">
        <v>8078</v>
      </c>
      <c r="E3571" s="156" t="s">
        <v>36135</v>
      </c>
      <c r="F3571" s="103"/>
    </row>
    <row r="3572" spans="1:6" x14ac:dyDescent="0.25">
      <c r="A3572" s="60" t="s">
        <v>13647</v>
      </c>
      <c r="B3572" s="60" t="s">
        <v>13647</v>
      </c>
      <c r="C3572" s="60" t="s">
        <v>23467</v>
      </c>
      <c r="D3572" s="60" t="s">
        <v>8078</v>
      </c>
      <c r="E3572" s="156" t="s">
        <v>36136</v>
      </c>
      <c r="F3572" s="103"/>
    </row>
    <row r="3573" spans="1:6" x14ac:dyDescent="0.25">
      <c r="A3573" s="60" t="s">
        <v>13648</v>
      </c>
      <c r="B3573" s="60" t="s">
        <v>13648</v>
      </c>
      <c r="C3573" s="60" t="s">
        <v>17647</v>
      </c>
      <c r="D3573" s="60" t="s">
        <v>8078</v>
      </c>
      <c r="E3573" s="156" t="s">
        <v>36137</v>
      </c>
      <c r="F3573" s="103"/>
    </row>
    <row r="3574" spans="1:6" x14ac:dyDescent="0.25">
      <c r="A3574" s="60" t="s">
        <v>13649</v>
      </c>
      <c r="B3574" s="60" t="s">
        <v>13649</v>
      </c>
      <c r="C3574" s="60" t="s">
        <v>17648</v>
      </c>
      <c r="D3574" s="60" t="s">
        <v>8078</v>
      </c>
      <c r="E3574" s="156" t="s">
        <v>36138</v>
      </c>
      <c r="F3574" s="103"/>
    </row>
    <row r="3575" spans="1:6" x14ac:dyDescent="0.25">
      <c r="A3575" s="60" t="s">
        <v>13650</v>
      </c>
      <c r="B3575" s="60" t="s">
        <v>13650</v>
      </c>
      <c r="C3575" s="60" t="s">
        <v>17649</v>
      </c>
      <c r="D3575" s="60" t="s">
        <v>8078</v>
      </c>
      <c r="E3575" s="156" t="s">
        <v>36139</v>
      </c>
      <c r="F3575" s="103"/>
    </row>
    <row r="3576" spans="1:6" x14ac:dyDescent="0.25">
      <c r="A3576" s="60" t="s">
        <v>13651</v>
      </c>
      <c r="B3576" s="60" t="s">
        <v>13651</v>
      </c>
      <c r="C3576" s="60" t="s">
        <v>17650</v>
      </c>
      <c r="D3576" s="60" t="s">
        <v>8078</v>
      </c>
      <c r="E3576" s="156" t="s">
        <v>36140</v>
      </c>
      <c r="F3576" s="103"/>
    </row>
    <row r="3577" spans="1:6" x14ac:dyDescent="0.25">
      <c r="A3577" s="60" t="s">
        <v>13652</v>
      </c>
      <c r="B3577" s="60" t="s">
        <v>13652</v>
      </c>
      <c r="C3577" s="60" t="s">
        <v>17651</v>
      </c>
      <c r="D3577" s="60" t="s">
        <v>8078</v>
      </c>
      <c r="E3577" s="156" t="s">
        <v>36141</v>
      </c>
      <c r="F3577" s="103"/>
    </row>
    <row r="3578" spans="1:6" x14ac:dyDescent="0.25">
      <c r="A3578" s="60" t="s">
        <v>13653</v>
      </c>
      <c r="B3578" s="60" t="s">
        <v>13653</v>
      </c>
      <c r="C3578" s="60" t="s">
        <v>17652</v>
      </c>
      <c r="D3578" s="60" t="s">
        <v>8078</v>
      </c>
      <c r="E3578" s="156" t="s">
        <v>36142</v>
      </c>
      <c r="F3578" s="103"/>
    </row>
    <row r="3579" spans="1:6" x14ac:dyDescent="0.25">
      <c r="A3579" s="60" t="s">
        <v>13654</v>
      </c>
      <c r="B3579" s="60" t="s">
        <v>13654</v>
      </c>
      <c r="C3579" s="60" t="s">
        <v>17653</v>
      </c>
      <c r="D3579" s="60" t="s">
        <v>8078</v>
      </c>
      <c r="E3579" s="156" t="s">
        <v>36143</v>
      </c>
      <c r="F3579" s="103"/>
    </row>
    <row r="3580" spans="1:6" x14ac:dyDescent="0.25">
      <c r="A3580" s="60" t="s">
        <v>13655</v>
      </c>
      <c r="B3580" s="60" t="s">
        <v>13655</v>
      </c>
      <c r="C3580" s="60" t="s">
        <v>17654</v>
      </c>
      <c r="D3580" s="60" t="s">
        <v>8078</v>
      </c>
      <c r="E3580" s="156" t="s">
        <v>36144</v>
      </c>
      <c r="F3580" s="103"/>
    </row>
    <row r="3581" spans="1:6" x14ac:dyDescent="0.25">
      <c r="A3581" s="60" t="s">
        <v>13656</v>
      </c>
      <c r="B3581" s="60" t="s">
        <v>13656</v>
      </c>
      <c r="C3581" s="60" t="s">
        <v>17655</v>
      </c>
      <c r="D3581" s="60" t="s">
        <v>8078</v>
      </c>
      <c r="E3581" s="156" t="s">
        <v>36145</v>
      </c>
      <c r="F3581" s="103"/>
    </row>
    <row r="3582" spans="1:6" x14ac:dyDescent="0.25">
      <c r="A3582" s="60" t="s">
        <v>13657</v>
      </c>
      <c r="B3582" s="60" t="s">
        <v>13657</v>
      </c>
      <c r="C3582" s="60" t="s">
        <v>17656</v>
      </c>
      <c r="D3582" s="60" t="s">
        <v>8078</v>
      </c>
      <c r="E3582" s="156" t="s">
        <v>36146</v>
      </c>
      <c r="F3582" s="103"/>
    </row>
    <row r="3583" spans="1:6" x14ac:dyDescent="0.25">
      <c r="A3583" s="60" t="s">
        <v>13658</v>
      </c>
      <c r="B3583" s="60" t="s">
        <v>13658</v>
      </c>
      <c r="C3583" s="60" t="s">
        <v>17657</v>
      </c>
      <c r="D3583" s="60" t="s">
        <v>8078</v>
      </c>
      <c r="E3583" s="156" t="s">
        <v>36147</v>
      </c>
      <c r="F3583" s="103"/>
    </row>
    <row r="3584" spans="1:6" x14ac:dyDescent="0.25">
      <c r="A3584" s="60" t="s">
        <v>13659</v>
      </c>
      <c r="B3584" s="60" t="s">
        <v>13659</v>
      </c>
      <c r="C3584" s="60" t="s">
        <v>17658</v>
      </c>
      <c r="D3584" s="60" t="s">
        <v>8078</v>
      </c>
      <c r="E3584" s="156" t="s">
        <v>36148</v>
      </c>
      <c r="F3584" s="103"/>
    </row>
    <row r="3585" spans="1:6" x14ac:dyDescent="0.25">
      <c r="A3585" s="60" t="s">
        <v>13660</v>
      </c>
      <c r="B3585" s="60" t="s">
        <v>13660</v>
      </c>
      <c r="C3585" s="60" t="s">
        <v>17659</v>
      </c>
      <c r="D3585" s="60" t="s">
        <v>8078</v>
      </c>
      <c r="E3585" s="156" t="s">
        <v>36149</v>
      </c>
      <c r="F3585" s="103"/>
    </row>
    <row r="3586" spans="1:6" x14ac:dyDescent="0.25">
      <c r="A3586" s="60" t="s">
        <v>13661</v>
      </c>
      <c r="B3586" s="60" t="s">
        <v>13661</v>
      </c>
      <c r="C3586" s="60" t="s">
        <v>17660</v>
      </c>
      <c r="D3586" s="60" t="s">
        <v>8078</v>
      </c>
      <c r="E3586" s="156" t="s">
        <v>36150</v>
      </c>
      <c r="F3586" s="103"/>
    </row>
    <row r="3587" spans="1:6" x14ac:dyDescent="0.25">
      <c r="A3587" s="60" t="s">
        <v>13662</v>
      </c>
      <c r="B3587" s="60" t="s">
        <v>13662</v>
      </c>
      <c r="C3587" s="60" t="s">
        <v>17661</v>
      </c>
      <c r="D3587" s="60" t="s">
        <v>8078</v>
      </c>
      <c r="E3587" s="156" t="s">
        <v>36151</v>
      </c>
      <c r="F3587" s="103"/>
    </row>
    <row r="3588" spans="1:6" x14ac:dyDescent="0.25">
      <c r="A3588" s="60" t="s">
        <v>13663</v>
      </c>
      <c r="B3588" s="60" t="s">
        <v>13663</v>
      </c>
      <c r="C3588" s="60" t="s">
        <v>17662</v>
      </c>
      <c r="D3588" s="60" t="s">
        <v>8078</v>
      </c>
      <c r="E3588" s="156" t="s">
        <v>36152</v>
      </c>
      <c r="F3588" s="103"/>
    </row>
    <row r="3589" spans="1:6" x14ac:dyDescent="0.25">
      <c r="A3589" s="60" t="s">
        <v>13664</v>
      </c>
      <c r="B3589" s="60" t="s">
        <v>13664</v>
      </c>
      <c r="C3589" s="60" t="s">
        <v>13665</v>
      </c>
      <c r="D3589" s="60" t="s">
        <v>8078</v>
      </c>
      <c r="E3589" s="156" t="s">
        <v>11457</v>
      </c>
      <c r="F3589" s="103"/>
    </row>
    <row r="3590" spans="1:6" x14ac:dyDescent="0.25">
      <c r="A3590" s="60" t="s">
        <v>13666</v>
      </c>
      <c r="B3590" s="60" t="s">
        <v>13666</v>
      </c>
      <c r="C3590" s="60" t="s">
        <v>23485</v>
      </c>
      <c r="D3590" s="60" t="s">
        <v>8058</v>
      </c>
      <c r="E3590" s="156" t="s">
        <v>28851</v>
      </c>
      <c r="F3590" s="103"/>
    </row>
    <row r="3591" spans="1:6" x14ac:dyDescent="0.25">
      <c r="A3591" s="60" t="s">
        <v>13667</v>
      </c>
      <c r="B3591" s="60" t="s">
        <v>13667</v>
      </c>
      <c r="C3591" s="60" t="s">
        <v>23487</v>
      </c>
      <c r="D3591" s="60" t="s">
        <v>8058</v>
      </c>
      <c r="E3591" s="156" t="s">
        <v>18864</v>
      </c>
      <c r="F3591" s="103"/>
    </row>
    <row r="3592" spans="1:6" x14ac:dyDescent="0.25">
      <c r="A3592" s="60" t="s">
        <v>13668</v>
      </c>
      <c r="B3592" s="60" t="s">
        <v>13668</v>
      </c>
      <c r="C3592" s="60" t="s">
        <v>23489</v>
      </c>
      <c r="D3592" s="60" t="s">
        <v>8058</v>
      </c>
      <c r="E3592" s="156" t="s">
        <v>36153</v>
      </c>
      <c r="F3592" s="103"/>
    </row>
    <row r="3593" spans="1:6" x14ac:dyDescent="0.25">
      <c r="A3593" s="60" t="s">
        <v>13669</v>
      </c>
      <c r="B3593" s="60" t="s">
        <v>13669</v>
      </c>
      <c r="C3593" s="60" t="s">
        <v>23490</v>
      </c>
      <c r="D3593" s="60" t="s">
        <v>8058</v>
      </c>
      <c r="E3593" s="156" t="s">
        <v>36154</v>
      </c>
      <c r="F3593" s="103"/>
    </row>
    <row r="3594" spans="1:6" x14ac:dyDescent="0.25">
      <c r="A3594" s="60" t="s">
        <v>7291</v>
      </c>
      <c r="B3594" s="60" t="s">
        <v>7291</v>
      </c>
      <c r="C3594" s="60" t="s">
        <v>23492</v>
      </c>
      <c r="D3594" s="60" t="s">
        <v>8078</v>
      </c>
      <c r="E3594" s="156" t="s">
        <v>36155</v>
      </c>
      <c r="F3594" s="103"/>
    </row>
    <row r="3595" spans="1:6" x14ac:dyDescent="0.25">
      <c r="A3595" s="60" t="s">
        <v>7292</v>
      </c>
      <c r="B3595" s="60" t="s">
        <v>7292</v>
      </c>
      <c r="C3595" s="60" t="s">
        <v>23494</v>
      </c>
      <c r="D3595" s="60" t="s">
        <v>8078</v>
      </c>
      <c r="E3595" s="156" t="s">
        <v>36156</v>
      </c>
      <c r="F3595" s="103"/>
    </row>
    <row r="3596" spans="1:6" x14ac:dyDescent="0.25">
      <c r="A3596" s="60" t="s">
        <v>4771</v>
      </c>
      <c r="B3596" s="60" t="s">
        <v>4771</v>
      </c>
      <c r="C3596" s="60" t="s">
        <v>9714</v>
      </c>
      <c r="D3596" s="60" t="s">
        <v>8058</v>
      </c>
      <c r="E3596" s="156" t="s">
        <v>7699</v>
      </c>
      <c r="F3596" s="103"/>
    </row>
    <row r="3597" spans="1:6" x14ac:dyDescent="0.25">
      <c r="A3597" s="60" t="s">
        <v>4772</v>
      </c>
      <c r="B3597" s="60" t="s">
        <v>4772</v>
      </c>
      <c r="C3597" s="60" t="s">
        <v>9715</v>
      </c>
      <c r="D3597" s="60" t="s">
        <v>8058</v>
      </c>
      <c r="E3597" s="156" t="s">
        <v>9803</v>
      </c>
      <c r="F3597" s="103"/>
    </row>
    <row r="3598" spans="1:6" x14ac:dyDescent="0.25">
      <c r="A3598" s="60" t="s">
        <v>4773</v>
      </c>
      <c r="B3598" s="60" t="s">
        <v>4773</v>
      </c>
      <c r="C3598" s="60" t="s">
        <v>9716</v>
      </c>
      <c r="D3598" s="60" t="s">
        <v>8058</v>
      </c>
      <c r="E3598" s="156" t="s">
        <v>28712</v>
      </c>
      <c r="F3598" s="103"/>
    </row>
    <row r="3599" spans="1:6" x14ac:dyDescent="0.25">
      <c r="A3599" s="60" t="s">
        <v>4774</v>
      </c>
      <c r="B3599" s="60" t="s">
        <v>4774</v>
      </c>
      <c r="C3599" s="60" t="s">
        <v>9717</v>
      </c>
      <c r="D3599" s="60" t="s">
        <v>8058</v>
      </c>
      <c r="E3599" s="156" t="s">
        <v>10212</v>
      </c>
      <c r="F3599" s="103"/>
    </row>
    <row r="3600" spans="1:6" x14ac:dyDescent="0.25">
      <c r="A3600" s="60" t="s">
        <v>17391</v>
      </c>
      <c r="B3600" s="60" t="s">
        <v>17391</v>
      </c>
      <c r="C3600" s="60" t="s">
        <v>17392</v>
      </c>
      <c r="D3600" s="60" t="s">
        <v>8058</v>
      </c>
      <c r="E3600" s="156" t="s">
        <v>14812</v>
      </c>
      <c r="F3600" s="103"/>
    </row>
    <row r="3601" spans="1:6" x14ac:dyDescent="0.25">
      <c r="A3601" s="60" t="s">
        <v>17393</v>
      </c>
      <c r="B3601" s="60" t="s">
        <v>17393</v>
      </c>
      <c r="C3601" s="60" t="s">
        <v>17394</v>
      </c>
      <c r="D3601" s="60" t="s">
        <v>8058</v>
      </c>
      <c r="E3601" s="156" t="s">
        <v>28431</v>
      </c>
      <c r="F3601" s="103"/>
    </row>
    <row r="3602" spans="1:6" x14ac:dyDescent="0.25">
      <c r="A3602" s="60" t="s">
        <v>17395</v>
      </c>
      <c r="B3602" s="60" t="s">
        <v>17395</v>
      </c>
      <c r="C3602" s="60" t="s">
        <v>17396</v>
      </c>
      <c r="D3602" s="60" t="s">
        <v>8058</v>
      </c>
      <c r="E3602" s="156" t="s">
        <v>13783</v>
      </c>
      <c r="F3602" s="103"/>
    </row>
    <row r="3603" spans="1:6" x14ac:dyDescent="0.25">
      <c r="A3603" s="60" t="s">
        <v>4775</v>
      </c>
      <c r="B3603" s="60" t="s">
        <v>4775</v>
      </c>
      <c r="C3603" s="60" t="s">
        <v>9718</v>
      </c>
      <c r="D3603" s="60" t="s">
        <v>8078</v>
      </c>
      <c r="E3603" s="156" t="s">
        <v>36157</v>
      </c>
      <c r="F3603" s="103"/>
    </row>
    <row r="3604" spans="1:6" x14ac:dyDescent="0.25">
      <c r="A3604" s="60" t="s">
        <v>4776</v>
      </c>
      <c r="B3604" s="60" t="s">
        <v>4776</v>
      </c>
      <c r="C3604" s="60" t="s">
        <v>9719</v>
      </c>
      <c r="D3604" s="60" t="s">
        <v>8078</v>
      </c>
      <c r="E3604" s="156" t="s">
        <v>36158</v>
      </c>
      <c r="F3604" s="103"/>
    </row>
    <row r="3605" spans="1:6" x14ac:dyDescent="0.25">
      <c r="A3605" s="60" t="s">
        <v>4777</v>
      </c>
      <c r="B3605" s="60" t="s">
        <v>4777</v>
      </c>
      <c r="C3605" s="60" t="s">
        <v>9720</v>
      </c>
      <c r="D3605" s="60" t="s">
        <v>8078</v>
      </c>
      <c r="E3605" s="156" t="s">
        <v>36159</v>
      </c>
      <c r="F3605" s="103"/>
    </row>
    <row r="3606" spans="1:6" x14ac:dyDescent="0.25">
      <c r="A3606" s="60" t="s">
        <v>15107</v>
      </c>
      <c r="B3606" s="60" t="s">
        <v>15107</v>
      </c>
      <c r="C3606" s="60" t="s">
        <v>15108</v>
      </c>
      <c r="D3606" s="60" t="s">
        <v>8078</v>
      </c>
      <c r="E3606" s="156" t="s">
        <v>36160</v>
      </c>
      <c r="F3606" s="103"/>
    </row>
    <row r="3607" spans="1:6" x14ac:dyDescent="0.25">
      <c r="A3607" s="60" t="s">
        <v>15109</v>
      </c>
      <c r="B3607" s="60" t="s">
        <v>15109</v>
      </c>
      <c r="C3607" s="60" t="s">
        <v>15110</v>
      </c>
      <c r="D3607" s="60" t="s">
        <v>8078</v>
      </c>
      <c r="E3607" s="156" t="s">
        <v>36161</v>
      </c>
      <c r="F3607" s="103"/>
    </row>
    <row r="3608" spans="1:6" x14ac:dyDescent="0.25">
      <c r="A3608" s="60" t="s">
        <v>4778</v>
      </c>
      <c r="B3608" s="60" t="s">
        <v>4778</v>
      </c>
      <c r="C3608" s="60" t="s">
        <v>9721</v>
      </c>
      <c r="D3608" s="60" t="s">
        <v>8078</v>
      </c>
      <c r="E3608" s="156" t="s">
        <v>18396</v>
      </c>
      <c r="F3608" s="103"/>
    </row>
    <row r="3609" spans="1:6" x14ac:dyDescent="0.25">
      <c r="A3609" s="60" t="s">
        <v>4779</v>
      </c>
      <c r="B3609" s="60" t="s">
        <v>4779</v>
      </c>
      <c r="C3609" s="60" t="s">
        <v>9722</v>
      </c>
      <c r="D3609" s="60" t="s">
        <v>8078</v>
      </c>
      <c r="E3609" s="156" t="s">
        <v>11316</v>
      </c>
      <c r="F3609" s="103"/>
    </row>
    <row r="3610" spans="1:6" x14ac:dyDescent="0.25">
      <c r="A3610" s="60" t="s">
        <v>4852</v>
      </c>
      <c r="B3610" s="60" t="s">
        <v>4852</v>
      </c>
      <c r="C3610" s="60" t="s">
        <v>9723</v>
      </c>
      <c r="D3610" s="60" t="s">
        <v>8078</v>
      </c>
      <c r="E3610" s="156" t="s">
        <v>36162</v>
      </c>
      <c r="F3610" s="103"/>
    </row>
    <row r="3611" spans="1:6" x14ac:dyDescent="0.25">
      <c r="A3611" s="60" t="s">
        <v>17463</v>
      </c>
      <c r="B3611" s="60" t="s">
        <v>17463</v>
      </c>
      <c r="C3611" s="60" t="s">
        <v>17464</v>
      </c>
      <c r="D3611" s="60" t="s">
        <v>8058</v>
      </c>
      <c r="E3611" s="156" t="s">
        <v>19262</v>
      </c>
      <c r="F3611" s="103"/>
    </row>
    <row r="3612" spans="1:6" x14ac:dyDescent="0.25">
      <c r="A3612" s="60" t="s">
        <v>17466</v>
      </c>
      <c r="B3612" s="60" t="s">
        <v>17466</v>
      </c>
      <c r="C3612" s="60" t="s">
        <v>17467</v>
      </c>
      <c r="D3612" s="60" t="s">
        <v>8058</v>
      </c>
      <c r="E3612" s="156" t="s">
        <v>18391</v>
      </c>
      <c r="F3612" s="103"/>
    </row>
    <row r="3613" spans="1:6" x14ac:dyDescent="0.25">
      <c r="A3613" s="60" t="s">
        <v>15111</v>
      </c>
      <c r="B3613" s="60" t="s">
        <v>15111</v>
      </c>
      <c r="C3613" s="60" t="s">
        <v>15112</v>
      </c>
      <c r="D3613" s="60" t="s">
        <v>8078</v>
      </c>
      <c r="E3613" s="156" t="s">
        <v>36163</v>
      </c>
      <c r="F3613" s="103"/>
    </row>
    <row r="3614" spans="1:6" x14ac:dyDescent="0.25">
      <c r="A3614" s="60" t="s">
        <v>1279</v>
      </c>
      <c r="B3614" s="60" t="s">
        <v>1279</v>
      </c>
      <c r="C3614" s="60" t="s">
        <v>23504</v>
      </c>
      <c r="D3614" s="60" t="s">
        <v>8058</v>
      </c>
      <c r="E3614" s="156" t="s">
        <v>7940</v>
      </c>
      <c r="F3614" s="103"/>
    </row>
    <row r="3615" spans="1:6" x14ac:dyDescent="0.25">
      <c r="A3615" s="60" t="s">
        <v>1280</v>
      </c>
      <c r="B3615" s="60" t="s">
        <v>1280</v>
      </c>
      <c r="C3615" s="60" t="s">
        <v>23505</v>
      </c>
      <c r="D3615" s="60" t="s">
        <v>8058</v>
      </c>
      <c r="E3615" s="156" t="s">
        <v>12892</v>
      </c>
      <c r="F3615" s="103"/>
    </row>
    <row r="3616" spans="1:6" x14ac:dyDescent="0.25">
      <c r="A3616" s="60" t="s">
        <v>1281</v>
      </c>
      <c r="B3616" s="60" t="s">
        <v>1281</v>
      </c>
      <c r="C3616" s="60" t="s">
        <v>23506</v>
      </c>
      <c r="D3616" s="60" t="s">
        <v>8058</v>
      </c>
      <c r="E3616" s="156" t="s">
        <v>19180</v>
      </c>
      <c r="F3616" s="103"/>
    </row>
    <row r="3617" spans="1:6" x14ac:dyDescent="0.25">
      <c r="A3617" s="60" t="s">
        <v>1324</v>
      </c>
      <c r="B3617" s="60" t="s">
        <v>1324</v>
      </c>
      <c r="C3617" s="60" t="s">
        <v>23507</v>
      </c>
      <c r="D3617" s="60" t="s">
        <v>8058</v>
      </c>
      <c r="E3617" s="156" t="s">
        <v>25078</v>
      </c>
      <c r="F3617" s="103"/>
    </row>
    <row r="3618" spans="1:6" x14ac:dyDescent="0.25">
      <c r="A3618" s="60" t="s">
        <v>1325</v>
      </c>
      <c r="B3618" s="60" t="s">
        <v>1325</v>
      </c>
      <c r="C3618" s="60" t="s">
        <v>23508</v>
      </c>
      <c r="D3618" s="60" t="s">
        <v>8058</v>
      </c>
      <c r="E3618" s="156" t="s">
        <v>9808</v>
      </c>
      <c r="F3618" s="103"/>
    </row>
    <row r="3619" spans="1:6" x14ac:dyDescent="0.25">
      <c r="A3619" s="60" t="s">
        <v>1326</v>
      </c>
      <c r="B3619" s="60" t="s">
        <v>1326</v>
      </c>
      <c r="C3619" s="60" t="s">
        <v>23509</v>
      </c>
      <c r="D3619" s="60" t="s">
        <v>8058</v>
      </c>
      <c r="E3619" s="156" t="s">
        <v>14581</v>
      </c>
      <c r="F3619" s="103"/>
    </row>
    <row r="3620" spans="1:6" x14ac:dyDescent="0.25">
      <c r="A3620" s="60" t="s">
        <v>1366</v>
      </c>
      <c r="B3620" s="60" t="s">
        <v>1366</v>
      </c>
      <c r="C3620" s="60" t="s">
        <v>23510</v>
      </c>
      <c r="D3620" s="60" t="s">
        <v>8058</v>
      </c>
      <c r="E3620" s="156" t="s">
        <v>13783</v>
      </c>
      <c r="F3620" s="103"/>
    </row>
    <row r="3621" spans="1:6" x14ac:dyDescent="0.25">
      <c r="A3621" s="60" t="s">
        <v>1367</v>
      </c>
      <c r="B3621" s="60" t="s">
        <v>1367</v>
      </c>
      <c r="C3621" s="60" t="s">
        <v>23511</v>
      </c>
      <c r="D3621" s="60" t="s">
        <v>8058</v>
      </c>
      <c r="E3621" s="156" t="s">
        <v>25117</v>
      </c>
      <c r="F3621" s="103"/>
    </row>
    <row r="3622" spans="1:6" x14ac:dyDescent="0.25">
      <c r="A3622" s="60" t="s">
        <v>1368</v>
      </c>
      <c r="B3622" s="60" t="s">
        <v>1368</v>
      </c>
      <c r="C3622" s="60" t="s">
        <v>23512</v>
      </c>
      <c r="D3622" s="60" t="s">
        <v>8058</v>
      </c>
      <c r="E3622" s="156" t="s">
        <v>17332</v>
      </c>
      <c r="F3622" s="103"/>
    </row>
    <row r="3623" spans="1:6" x14ac:dyDescent="0.25">
      <c r="A3623" s="60" t="s">
        <v>1369</v>
      </c>
      <c r="B3623" s="60" t="s">
        <v>1369</v>
      </c>
      <c r="C3623" s="60" t="s">
        <v>23513</v>
      </c>
      <c r="D3623" s="60" t="s">
        <v>8058</v>
      </c>
      <c r="E3623" s="156" t="s">
        <v>19398</v>
      </c>
      <c r="F3623" s="103"/>
    </row>
    <row r="3624" spans="1:6" x14ac:dyDescent="0.25">
      <c r="A3624" s="60" t="s">
        <v>1370</v>
      </c>
      <c r="B3624" s="60" t="s">
        <v>1370</v>
      </c>
      <c r="C3624" s="60" t="s">
        <v>23514</v>
      </c>
      <c r="D3624" s="60" t="s">
        <v>8058</v>
      </c>
      <c r="E3624" s="156" t="s">
        <v>13319</v>
      </c>
      <c r="F3624" s="103"/>
    </row>
    <row r="3625" spans="1:6" x14ac:dyDescent="0.25">
      <c r="A3625" s="60" t="s">
        <v>1371</v>
      </c>
      <c r="B3625" s="60" t="s">
        <v>1371</v>
      </c>
      <c r="C3625" s="60" t="s">
        <v>23515</v>
      </c>
      <c r="D3625" s="60" t="s">
        <v>8058</v>
      </c>
      <c r="E3625" s="156" t="s">
        <v>36164</v>
      </c>
      <c r="F3625" s="103"/>
    </row>
    <row r="3626" spans="1:6" x14ac:dyDescent="0.25">
      <c r="A3626" s="60" t="s">
        <v>1372</v>
      </c>
      <c r="B3626" s="60" t="s">
        <v>1372</v>
      </c>
      <c r="C3626" s="60" t="s">
        <v>23517</v>
      </c>
      <c r="D3626" s="60" t="s">
        <v>8058</v>
      </c>
      <c r="E3626" s="156" t="s">
        <v>36165</v>
      </c>
      <c r="F3626" s="103"/>
    </row>
    <row r="3627" spans="1:6" x14ac:dyDescent="0.25">
      <c r="A3627" s="60" t="s">
        <v>1403</v>
      </c>
      <c r="B3627" s="60" t="s">
        <v>1403</v>
      </c>
      <c r="C3627" s="60" t="s">
        <v>15114</v>
      </c>
      <c r="D3627" s="60" t="s">
        <v>8058</v>
      </c>
      <c r="E3627" s="156" t="s">
        <v>7925</v>
      </c>
      <c r="F3627" s="103"/>
    </row>
    <row r="3628" spans="1:6" x14ac:dyDescent="0.25">
      <c r="A3628" s="60" t="s">
        <v>1404</v>
      </c>
      <c r="B3628" s="60" t="s">
        <v>1404</v>
      </c>
      <c r="C3628" s="60" t="s">
        <v>15115</v>
      </c>
      <c r="D3628" s="60" t="s">
        <v>8058</v>
      </c>
      <c r="E3628" s="156" t="s">
        <v>9990</v>
      </c>
      <c r="F3628" s="103"/>
    </row>
    <row r="3629" spans="1:6" x14ac:dyDescent="0.25">
      <c r="A3629" s="60" t="s">
        <v>1406</v>
      </c>
      <c r="B3629" s="60" t="s">
        <v>1406</v>
      </c>
      <c r="C3629" s="60" t="s">
        <v>15116</v>
      </c>
      <c r="D3629" s="60" t="s">
        <v>8058</v>
      </c>
      <c r="E3629" s="156" t="s">
        <v>23387</v>
      </c>
      <c r="F3629" s="103"/>
    </row>
    <row r="3630" spans="1:6" x14ac:dyDescent="0.25">
      <c r="A3630" s="60" t="s">
        <v>1407</v>
      </c>
      <c r="B3630" s="60" t="s">
        <v>1407</v>
      </c>
      <c r="C3630" s="60" t="s">
        <v>15117</v>
      </c>
      <c r="D3630" s="60" t="s">
        <v>8058</v>
      </c>
      <c r="E3630" s="156" t="s">
        <v>36166</v>
      </c>
      <c r="F3630" s="103"/>
    </row>
    <row r="3631" spans="1:6" x14ac:dyDescent="0.25">
      <c r="A3631" s="60" t="s">
        <v>1464</v>
      </c>
      <c r="B3631" s="60" t="s">
        <v>1464</v>
      </c>
      <c r="C3631" s="60" t="s">
        <v>15118</v>
      </c>
      <c r="D3631" s="60" t="s">
        <v>8058</v>
      </c>
      <c r="E3631" s="156" t="s">
        <v>13802</v>
      </c>
      <c r="F3631" s="103"/>
    </row>
    <row r="3632" spans="1:6" x14ac:dyDescent="0.25">
      <c r="A3632" s="60" t="s">
        <v>1466</v>
      </c>
      <c r="B3632" s="60" t="s">
        <v>1466</v>
      </c>
      <c r="C3632" s="60" t="s">
        <v>15119</v>
      </c>
      <c r="D3632" s="60" t="s">
        <v>8058</v>
      </c>
      <c r="E3632" s="156" t="s">
        <v>36167</v>
      </c>
      <c r="F3632" s="103"/>
    </row>
    <row r="3633" spans="1:6" x14ac:dyDescent="0.25">
      <c r="A3633" s="60" t="s">
        <v>1468</v>
      </c>
      <c r="B3633" s="60" t="s">
        <v>1468</v>
      </c>
      <c r="C3633" s="60" t="s">
        <v>15120</v>
      </c>
      <c r="D3633" s="60" t="s">
        <v>8058</v>
      </c>
      <c r="E3633" s="156" t="s">
        <v>36168</v>
      </c>
      <c r="F3633" s="103"/>
    </row>
    <row r="3634" spans="1:6" x14ac:dyDescent="0.25">
      <c r="A3634" s="60" t="s">
        <v>1508</v>
      </c>
      <c r="B3634" s="60" t="s">
        <v>1508</v>
      </c>
      <c r="C3634" s="60" t="s">
        <v>15121</v>
      </c>
      <c r="D3634" s="60" t="s">
        <v>8058</v>
      </c>
      <c r="E3634" s="156" t="s">
        <v>18893</v>
      </c>
      <c r="F3634" s="103"/>
    </row>
    <row r="3635" spans="1:6" x14ac:dyDescent="0.25">
      <c r="A3635" s="60" t="s">
        <v>1509</v>
      </c>
      <c r="B3635" s="60" t="s">
        <v>1509</v>
      </c>
      <c r="C3635" s="60" t="s">
        <v>15122</v>
      </c>
      <c r="D3635" s="60" t="s">
        <v>8058</v>
      </c>
      <c r="E3635" s="156" t="s">
        <v>32463</v>
      </c>
      <c r="F3635" s="103"/>
    </row>
    <row r="3636" spans="1:6" x14ac:dyDescent="0.25">
      <c r="A3636" s="60" t="s">
        <v>1510</v>
      </c>
      <c r="B3636" s="60" t="s">
        <v>1510</v>
      </c>
      <c r="C3636" s="60" t="s">
        <v>15123</v>
      </c>
      <c r="D3636" s="60" t="s">
        <v>8058</v>
      </c>
      <c r="E3636" s="156" t="s">
        <v>36169</v>
      </c>
      <c r="F3636" s="103"/>
    </row>
    <row r="3637" spans="1:6" x14ac:dyDescent="0.25">
      <c r="A3637" s="60" t="s">
        <v>1511</v>
      </c>
      <c r="B3637" s="60" t="s">
        <v>1511</v>
      </c>
      <c r="C3637" s="60" t="s">
        <v>15124</v>
      </c>
      <c r="D3637" s="60" t="s">
        <v>8058</v>
      </c>
      <c r="E3637" s="156" t="s">
        <v>17664</v>
      </c>
      <c r="F3637" s="103"/>
    </row>
    <row r="3638" spans="1:6" x14ac:dyDescent="0.25">
      <c r="A3638" s="60" t="s">
        <v>1583</v>
      </c>
      <c r="B3638" s="60" t="s">
        <v>1583</v>
      </c>
      <c r="C3638" s="60" t="s">
        <v>16963</v>
      </c>
      <c r="D3638" s="60" t="s">
        <v>8058</v>
      </c>
      <c r="E3638" s="156" t="s">
        <v>11972</v>
      </c>
      <c r="F3638" s="103"/>
    </row>
    <row r="3639" spans="1:6" x14ac:dyDescent="0.25">
      <c r="A3639" s="60" t="s">
        <v>1584</v>
      </c>
      <c r="B3639" s="60" t="s">
        <v>1584</v>
      </c>
      <c r="C3639" s="60" t="s">
        <v>16964</v>
      </c>
      <c r="D3639" s="60" t="s">
        <v>8058</v>
      </c>
      <c r="E3639" s="156" t="s">
        <v>14775</v>
      </c>
      <c r="F3639" s="103"/>
    </row>
    <row r="3640" spans="1:6" x14ac:dyDescent="0.25">
      <c r="A3640" s="60" t="s">
        <v>1585</v>
      </c>
      <c r="B3640" s="60" t="s">
        <v>1585</v>
      </c>
      <c r="C3640" s="60" t="s">
        <v>16966</v>
      </c>
      <c r="D3640" s="60" t="s">
        <v>8058</v>
      </c>
      <c r="E3640" s="156" t="s">
        <v>17530</v>
      </c>
      <c r="F3640" s="103"/>
    </row>
    <row r="3641" spans="1:6" x14ac:dyDescent="0.25">
      <c r="A3641" s="60" t="s">
        <v>1586</v>
      </c>
      <c r="B3641" s="60" t="s">
        <v>1586</v>
      </c>
      <c r="C3641" s="60" t="s">
        <v>16967</v>
      </c>
      <c r="D3641" s="60" t="s">
        <v>8058</v>
      </c>
      <c r="E3641" s="156" t="s">
        <v>16579</v>
      </c>
      <c r="F3641" s="103"/>
    </row>
    <row r="3642" spans="1:6" x14ac:dyDescent="0.25">
      <c r="A3642" s="60" t="s">
        <v>1587</v>
      </c>
      <c r="B3642" s="60" t="s">
        <v>1587</v>
      </c>
      <c r="C3642" s="60" t="s">
        <v>15125</v>
      </c>
      <c r="D3642" s="60" t="s">
        <v>8058</v>
      </c>
      <c r="E3642" s="156" t="s">
        <v>16837</v>
      </c>
      <c r="F3642" s="103"/>
    </row>
    <row r="3643" spans="1:6" x14ac:dyDescent="0.25">
      <c r="A3643" s="60" t="s">
        <v>1588</v>
      </c>
      <c r="B3643" s="60" t="s">
        <v>1588</v>
      </c>
      <c r="C3643" s="60" t="s">
        <v>15126</v>
      </c>
      <c r="D3643" s="60" t="s">
        <v>8058</v>
      </c>
      <c r="E3643" s="156" t="s">
        <v>19664</v>
      </c>
      <c r="F3643" s="103"/>
    </row>
    <row r="3644" spans="1:6" x14ac:dyDescent="0.25">
      <c r="A3644" s="60" t="s">
        <v>1637</v>
      </c>
      <c r="B3644" s="60" t="s">
        <v>1637</v>
      </c>
      <c r="C3644" s="60" t="s">
        <v>15127</v>
      </c>
      <c r="D3644" s="60" t="s">
        <v>8058</v>
      </c>
      <c r="E3644" s="156" t="s">
        <v>17403</v>
      </c>
      <c r="F3644" s="103"/>
    </row>
    <row r="3645" spans="1:6" x14ac:dyDescent="0.25">
      <c r="A3645" s="60" t="s">
        <v>1638</v>
      </c>
      <c r="B3645" s="60" t="s">
        <v>1638</v>
      </c>
      <c r="C3645" s="60" t="s">
        <v>15128</v>
      </c>
      <c r="D3645" s="60" t="s">
        <v>8058</v>
      </c>
      <c r="E3645" s="156" t="s">
        <v>22459</v>
      </c>
      <c r="F3645" s="103"/>
    </row>
    <row r="3646" spans="1:6" x14ac:dyDescent="0.25">
      <c r="A3646" s="60" t="s">
        <v>1640</v>
      </c>
      <c r="B3646" s="60" t="s">
        <v>1640</v>
      </c>
      <c r="C3646" s="60" t="s">
        <v>15129</v>
      </c>
      <c r="D3646" s="60" t="s">
        <v>8058</v>
      </c>
      <c r="E3646" s="156" t="s">
        <v>36170</v>
      </c>
      <c r="F3646" s="103"/>
    </row>
    <row r="3647" spans="1:6" x14ac:dyDescent="0.25">
      <c r="A3647" s="60" t="s">
        <v>1642</v>
      </c>
      <c r="B3647" s="60" t="s">
        <v>1642</v>
      </c>
      <c r="C3647" s="60" t="s">
        <v>15131</v>
      </c>
      <c r="D3647" s="60" t="s">
        <v>8058</v>
      </c>
      <c r="E3647" s="156" t="s">
        <v>36171</v>
      </c>
      <c r="F3647" s="103"/>
    </row>
    <row r="3648" spans="1:6" x14ac:dyDescent="0.25">
      <c r="A3648" s="60" t="s">
        <v>1665</v>
      </c>
      <c r="B3648" s="60" t="s">
        <v>1665</v>
      </c>
      <c r="C3648" s="60" t="s">
        <v>17000</v>
      </c>
      <c r="D3648" s="60" t="s">
        <v>8058</v>
      </c>
      <c r="E3648" s="156" t="s">
        <v>8836</v>
      </c>
      <c r="F3648" s="103"/>
    </row>
    <row r="3649" spans="1:6" x14ac:dyDescent="0.25">
      <c r="A3649" s="60" t="s">
        <v>1666</v>
      </c>
      <c r="B3649" s="60" t="s">
        <v>1666</v>
      </c>
      <c r="C3649" s="60" t="s">
        <v>17001</v>
      </c>
      <c r="D3649" s="60" t="s">
        <v>8058</v>
      </c>
      <c r="E3649" s="156" t="s">
        <v>12212</v>
      </c>
      <c r="F3649" s="103"/>
    </row>
    <row r="3650" spans="1:6" x14ac:dyDescent="0.25">
      <c r="A3650" s="60" t="s">
        <v>1667</v>
      </c>
      <c r="B3650" s="60" t="s">
        <v>1667</v>
      </c>
      <c r="C3650" s="60" t="s">
        <v>17002</v>
      </c>
      <c r="D3650" s="60" t="s">
        <v>8058</v>
      </c>
      <c r="E3650" s="156" t="s">
        <v>36172</v>
      </c>
      <c r="F3650" s="103"/>
    </row>
    <row r="3651" spans="1:6" x14ac:dyDescent="0.25">
      <c r="A3651" s="60" t="s">
        <v>1714</v>
      </c>
      <c r="B3651" s="60" t="s">
        <v>1714</v>
      </c>
      <c r="C3651" s="60" t="s">
        <v>17030</v>
      </c>
      <c r="D3651" s="60" t="s">
        <v>8058</v>
      </c>
      <c r="E3651" s="156" t="s">
        <v>13178</v>
      </c>
      <c r="F3651" s="103"/>
    </row>
    <row r="3652" spans="1:6" x14ac:dyDescent="0.25">
      <c r="A3652" s="60" t="s">
        <v>1715</v>
      </c>
      <c r="B3652" s="60" t="s">
        <v>1715</v>
      </c>
      <c r="C3652" s="60" t="s">
        <v>17031</v>
      </c>
      <c r="D3652" s="60" t="s">
        <v>8058</v>
      </c>
      <c r="E3652" s="156" t="s">
        <v>20240</v>
      </c>
      <c r="F3652" s="103"/>
    </row>
    <row r="3653" spans="1:6" x14ac:dyDescent="0.25">
      <c r="A3653" s="60" t="s">
        <v>1726</v>
      </c>
      <c r="B3653" s="60" t="s">
        <v>1726</v>
      </c>
      <c r="C3653" s="60" t="s">
        <v>23535</v>
      </c>
      <c r="D3653" s="60" t="s">
        <v>8058</v>
      </c>
      <c r="E3653" s="156" t="s">
        <v>7738</v>
      </c>
      <c r="F3653" s="103"/>
    </row>
    <row r="3654" spans="1:6" x14ac:dyDescent="0.25">
      <c r="A3654" s="60" t="s">
        <v>2484</v>
      </c>
      <c r="B3654" s="60" t="s">
        <v>2484</v>
      </c>
      <c r="C3654" s="60" t="s">
        <v>15132</v>
      </c>
      <c r="D3654" s="60" t="s">
        <v>8058</v>
      </c>
      <c r="E3654" s="156" t="s">
        <v>28270</v>
      </c>
      <c r="F3654" s="103"/>
    </row>
    <row r="3655" spans="1:6" x14ac:dyDescent="0.25">
      <c r="A3655" s="60" t="s">
        <v>2485</v>
      </c>
      <c r="B3655" s="60" t="s">
        <v>2485</v>
      </c>
      <c r="C3655" s="60" t="s">
        <v>15133</v>
      </c>
      <c r="D3655" s="60" t="s">
        <v>8058</v>
      </c>
      <c r="E3655" s="156" t="s">
        <v>35954</v>
      </c>
      <c r="F3655" s="103"/>
    </row>
    <row r="3656" spans="1:6" x14ac:dyDescent="0.25">
      <c r="A3656" s="60" t="s">
        <v>2486</v>
      </c>
      <c r="B3656" s="60" t="s">
        <v>2486</v>
      </c>
      <c r="C3656" s="60" t="s">
        <v>15134</v>
      </c>
      <c r="D3656" s="60" t="s">
        <v>8058</v>
      </c>
      <c r="E3656" s="156" t="s">
        <v>36173</v>
      </c>
      <c r="F3656" s="103"/>
    </row>
    <row r="3657" spans="1:6" x14ac:dyDescent="0.25">
      <c r="A3657" s="60" t="s">
        <v>2487</v>
      </c>
      <c r="B3657" s="60" t="s">
        <v>2487</v>
      </c>
      <c r="C3657" s="60" t="s">
        <v>15135</v>
      </c>
      <c r="D3657" s="60" t="s">
        <v>8058</v>
      </c>
      <c r="E3657" s="156" t="s">
        <v>18801</v>
      </c>
      <c r="F3657" s="103"/>
    </row>
    <row r="3658" spans="1:6" x14ac:dyDescent="0.25">
      <c r="A3658" s="60" t="s">
        <v>2488</v>
      </c>
      <c r="B3658" s="60" t="s">
        <v>2488</v>
      </c>
      <c r="C3658" s="60" t="s">
        <v>15136</v>
      </c>
      <c r="D3658" s="60" t="s">
        <v>8058</v>
      </c>
      <c r="E3658" s="156" t="s">
        <v>36174</v>
      </c>
      <c r="F3658" s="103"/>
    </row>
    <row r="3659" spans="1:6" x14ac:dyDescent="0.25">
      <c r="A3659" s="60" t="s">
        <v>2489</v>
      </c>
      <c r="B3659" s="60" t="s">
        <v>2489</v>
      </c>
      <c r="C3659" s="60" t="s">
        <v>15137</v>
      </c>
      <c r="D3659" s="60" t="s">
        <v>8058</v>
      </c>
      <c r="E3659" s="156" t="s">
        <v>36175</v>
      </c>
      <c r="F3659" s="103"/>
    </row>
    <row r="3660" spans="1:6" x14ac:dyDescent="0.25">
      <c r="A3660" s="60" t="s">
        <v>2490</v>
      </c>
      <c r="B3660" s="60" t="s">
        <v>2490</v>
      </c>
      <c r="C3660" s="60" t="s">
        <v>15138</v>
      </c>
      <c r="D3660" s="60" t="s">
        <v>8058</v>
      </c>
      <c r="E3660" s="156" t="s">
        <v>36176</v>
      </c>
      <c r="F3660" s="103"/>
    </row>
    <row r="3661" spans="1:6" x14ac:dyDescent="0.25">
      <c r="A3661" s="60" t="s">
        <v>2491</v>
      </c>
      <c r="B3661" s="60" t="s">
        <v>2491</v>
      </c>
      <c r="C3661" s="60" t="s">
        <v>15139</v>
      </c>
      <c r="D3661" s="60" t="s">
        <v>8058</v>
      </c>
      <c r="E3661" s="156" t="s">
        <v>36177</v>
      </c>
      <c r="F3661" s="103"/>
    </row>
    <row r="3662" spans="1:6" x14ac:dyDescent="0.25">
      <c r="A3662" s="60" t="s">
        <v>2492</v>
      </c>
      <c r="B3662" s="60" t="s">
        <v>2492</v>
      </c>
      <c r="C3662" s="60" t="s">
        <v>15140</v>
      </c>
      <c r="D3662" s="60" t="s">
        <v>8058</v>
      </c>
      <c r="E3662" s="156" t="s">
        <v>21357</v>
      </c>
      <c r="F3662" s="103"/>
    </row>
    <row r="3663" spans="1:6" x14ac:dyDescent="0.25">
      <c r="A3663" s="60" t="s">
        <v>2493</v>
      </c>
      <c r="B3663" s="60" t="s">
        <v>2493</v>
      </c>
      <c r="C3663" s="60" t="s">
        <v>15141</v>
      </c>
      <c r="D3663" s="60" t="s">
        <v>8058</v>
      </c>
      <c r="E3663" s="156" t="s">
        <v>36178</v>
      </c>
      <c r="F3663" s="103"/>
    </row>
    <row r="3664" spans="1:6" x14ac:dyDescent="0.25">
      <c r="A3664" s="60" t="s">
        <v>2494</v>
      </c>
      <c r="B3664" s="60" t="s">
        <v>2494</v>
      </c>
      <c r="C3664" s="60" t="s">
        <v>15142</v>
      </c>
      <c r="D3664" s="60" t="s">
        <v>8058</v>
      </c>
      <c r="E3664" s="156" t="s">
        <v>36179</v>
      </c>
      <c r="F3664" s="103"/>
    </row>
    <row r="3665" spans="1:6" x14ac:dyDescent="0.25">
      <c r="A3665" s="60" t="s">
        <v>2495</v>
      </c>
      <c r="B3665" s="60" t="s">
        <v>2495</v>
      </c>
      <c r="C3665" s="60" t="s">
        <v>15143</v>
      </c>
      <c r="D3665" s="60" t="s">
        <v>8058</v>
      </c>
      <c r="E3665" s="156" t="s">
        <v>36180</v>
      </c>
      <c r="F3665" s="103"/>
    </row>
    <row r="3666" spans="1:6" x14ac:dyDescent="0.25">
      <c r="A3666" s="60" t="s">
        <v>2514</v>
      </c>
      <c r="B3666" s="60" t="s">
        <v>2514</v>
      </c>
      <c r="C3666" s="60" t="s">
        <v>15144</v>
      </c>
      <c r="D3666" s="60" t="s">
        <v>8058</v>
      </c>
      <c r="E3666" s="156" t="s">
        <v>14573</v>
      </c>
      <c r="F3666" s="103"/>
    </row>
    <row r="3667" spans="1:6" x14ac:dyDescent="0.25">
      <c r="A3667" s="60" t="s">
        <v>2515</v>
      </c>
      <c r="B3667" s="60" t="s">
        <v>2515</v>
      </c>
      <c r="C3667" s="60" t="s">
        <v>15145</v>
      </c>
      <c r="D3667" s="60" t="s">
        <v>8058</v>
      </c>
      <c r="E3667" s="156" t="s">
        <v>18274</v>
      </c>
      <c r="F3667" s="103"/>
    </row>
    <row r="3668" spans="1:6" x14ac:dyDescent="0.25">
      <c r="A3668" s="60" t="s">
        <v>2516</v>
      </c>
      <c r="B3668" s="60" t="s">
        <v>2516</v>
      </c>
      <c r="C3668" s="60" t="s">
        <v>15146</v>
      </c>
      <c r="D3668" s="60" t="s">
        <v>8058</v>
      </c>
      <c r="E3668" s="156" t="s">
        <v>36181</v>
      </c>
      <c r="F3668" s="103"/>
    </row>
    <row r="3669" spans="1:6" x14ac:dyDescent="0.25">
      <c r="A3669" s="60" t="s">
        <v>2517</v>
      </c>
      <c r="B3669" s="60" t="s">
        <v>2517</v>
      </c>
      <c r="C3669" s="60" t="s">
        <v>15147</v>
      </c>
      <c r="D3669" s="60" t="s">
        <v>8058</v>
      </c>
      <c r="E3669" s="156" t="s">
        <v>18408</v>
      </c>
      <c r="F3669" s="103"/>
    </row>
    <row r="3670" spans="1:6" x14ac:dyDescent="0.25">
      <c r="A3670" s="60" t="s">
        <v>2518</v>
      </c>
      <c r="B3670" s="60" t="s">
        <v>2518</v>
      </c>
      <c r="C3670" s="60" t="s">
        <v>15148</v>
      </c>
      <c r="D3670" s="60" t="s">
        <v>8058</v>
      </c>
      <c r="E3670" s="156" t="s">
        <v>36182</v>
      </c>
      <c r="F3670" s="103"/>
    </row>
    <row r="3671" spans="1:6" x14ac:dyDescent="0.25">
      <c r="A3671" s="60" t="s">
        <v>2519</v>
      </c>
      <c r="B3671" s="60" t="s">
        <v>2519</v>
      </c>
      <c r="C3671" s="60" t="s">
        <v>15149</v>
      </c>
      <c r="D3671" s="60" t="s">
        <v>8058</v>
      </c>
      <c r="E3671" s="156" t="s">
        <v>24832</v>
      </c>
      <c r="F3671" s="103"/>
    </row>
    <row r="3672" spans="1:6" x14ac:dyDescent="0.25">
      <c r="A3672" s="60" t="s">
        <v>2529</v>
      </c>
      <c r="B3672" s="60" t="s">
        <v>2529</v>
      </c>
      <c r="C3672" s="60" t="s">
        <v>15150</v>
      </c>
      <c r="D3672" s="60" t="s">
        <v>8058</v>
      </c>
      <c r="E3672" s="156" t="s">
        <v>36183</v>
      </c>
      <c r="F3672" s="103"/>
    </row>
    <row r="3673" spans="1:6" x14ac:dyDescent="0.25">
      <c r="A3673" s="60" t="s">
        <v>2530</v>
      </c>
      <c r="B3673" s="60" t="s">
        <v>2530</v>
      </c>
      <c r="C3673" s="60" t="s">
        <v>15151</v>
      </c>
      <c r="D3673" s="60" t="s">
        <v>8058</v>
      </c>
      <c r="E3673" s="156" t="s">
        <v>18860</v>
      </c>
      <c r="F3673" s="103"/>
    </row>
    <row r="3674" spans="1:6" x14ac:dyDescent="0.25">
      <c r="A3674" s="60" t="s">
        <v>2531</v>
      </c>
      <c r="B3674" s="60" t="s">
        <v>2531</v>
      </c>
      <c r="C3674" s="60" t="s">
        <v>15152</v>
      </c>
      <c r="D3674" s="60" t="s">
        <v>8058</v>
      </c>
      <c r="E3674" s="156" t="s">
        <v>34606</v>
      </c>
      <c r="F3674" s="103"/>
    </row>
    <row r="3675" spans="1:6" x14ac:dyDescent="0.25">
      <c r="A3675" s="60" t="s">
        <v>2532</v>
      </c>
      <c r="B3675" s="60" t="s">
        <v>2532</v>
      </c>
      <c r="C3675" s="60" t="s">
        <v>15153</v>
      </c>
      <c r="D3675" s="60" t="s">
        <v>8058</v>
      </c>
      <c r="E3675" s="156" t="s">
        <v>13391</v>
      </c>
      <c r="F3675" s="103"/>
    </row>
    <row r="3676" spans="1:6" x14ac:dyDescent="0.25">
      <c r="A3676" s="60" t="s">
        <v>2533</v>
      </c>
      <c r="B3676" s="60" t="s">
        <v>2533</v>
      </c>
      <c r="C3676" s="60" t="s">
        <v>15154</v>
      </c>
      <c r="D3676" s="60" t="s">
        <v>8058</v>
      </c>
      <c r="E3676" s="156" t="s">
        <v>19620</v>
      </c>
      <c r="F3676" s="103"/>
    </row>
    <row r="3677" spans="1:6" x14ac:dyDescent="0.25">
      <c r="A3677" s="60" t="s">
        <v>2534</v>
      </c>
      <c r="B3677" s="60" t="s">
        <v>2534</v>
      </c>
      <c r="C3677" s="60" t="s">
        <v>15155</v>
      </c>
      <c r="D3677" s="60" t="s">
        <v>8058</v>
      </c>
      <c r="E3677" s="156" t="s">
        <v>36184</v>
      </c>
      <c r="F3677" s="103"/>
    </row>
    <row r="3678" spans="1:6" x14ac:dyDescent="0.25">
      <c r="A3678" s="60" t="s">
        <v>2544</v>
      </c>
      <c r="B3678" s="60" t="s">
        <v>2544</v>
      </c>
      <c r="C3678" s="60" t="s">
        <v>9725</v>
      </c>
      <c r="D3678" s="60" t="s">
        <v>8058</v>
      </c>
      <c r="E3678" s="156" t="s">
        <v>29505</v>
      </c>
      <c r="F3678" s="103"/>
    </row>
    <row r="3679" spans="1:6" x14ac:dyDescent="0.25">
      <c r="A3679" s="60" t="s">
        <v>2545</v>
      </c>
      <c r="B3679" s="60" t="s">
        <v>2545</v>
      </c>
      <c r="C3679" s="60" t="s">
        <v>9726</v>
      </c>
      <c r="D3679" s="60" t="s">
        <v>8058</v>
      </c>
      <c r="E3679" s="156" t="s">
        <v>36185</v>
      </c>
      <c r="F3679" s="103"/>
    </row>
    <row r="3680" spans="1:6" x14ac:dyDescent="0.25">
      <c r="A3680" s="60" t="s">
        <v>2546</v>
      </c>
      <c r="B3680" s="60" t="s">
        <v>2546</v>
      </c>
      <c r="C3680" s="60" t="s">
        <v>9727</v>
      </c>
      <c r="D3680" s="60" t="s">
        <v>8058</v>
      </c>
      <c r="E3680" s="156" t="s">
        <v>36186</v>
      </c>
      <c r="F3680" s="103"/>
    </row>
    <row r="3681" spans="1:6" x14ac:dyDescent="0.25">
      <c r="A3681" s="60" t="s">
        <v>2547</v>
      </c>
      <c r="B3681" s="60" t="s">
        <v>2547</v>
      </c>
      <c r="C3681" s="60" t="s">
        <v>9728</v>
      </c>
      <c r="D3681" s="60" t="s">
        <v>8058</v>
      </c>
      <c r="E3681" s="156" t="s">
        <v>36187</v>
      </c>
      <c r="F3681" s="103"/>
    </row>
    <row r="3682" spans="1:6" x14ac:dyDescent="0.25">
      <c r="A3682" s="60" t="s">
        <v>2548</v>
      </c>
      <c r="B3682" s="60" t="s">
        <v>2548</v>
      </c>
      <c r="C3682" s="60" t="s">
        <v>9729</v>
      </c>
      <c r="D3682" s="60" t="s">
        <v>8058</v>
      </c>
      <c r="E3682" s="156" t="s">
        <v>36188</v>
      </c>
      <c r="F3682" s="103"/>
    </row>
    <row r="3683" spans="1:6" x14ac:dyDescent="0.25">
      <c r="A3683" s="60" t="s">
        <v>2549</v>
      </c>
      <c r="B3683" s="60" t="s">
        <v>2549</v>
      </c>
      <c r="C3683" s="60" t="s">
        <v>9730</v>
      </c>
      <c r="D3683" s="60" t="s">
        <v>8058</v>
      </c>
      <c r="E3683" s="156" t="s">
        <v>25650</v>
      </c>
      <c r="F3683" s="103"/>
    </row>
    <row r="3684" spans="1:6" x14ac:dyDescent="0.25">
      <c r="A3684" s="60" t="s">
        <v>2550</v>
      </c>
      <c r="B3684" s="60" t="s">
        <v>2550</v>
      </c>
      <c r="C3684" s="60" t="s">
        <v>9731</v>
      </c>
      <c r="D3684" s="60" t="s">
        <v>8058</v>
      </c>
      <c r="E3684" s="156" t="s">
        <v>36189</v>
      </c>
      <c r="F3684" s="103"/>
    </row>
    <row r="3685" spans="1:6" x14ac:dyDescent="0.25">
      <c r="A3685" s="60" t="s">
        <v>2551</v>
      </c>
      <c r="B3685" s="60" t="s">
        <v>2551</v>
      </c>
      <c r="C3685" s="60" t="s">
        <v>9732</v>
      </c>
      <c r="D3685" s="60" t="s">
        <v>8058</v>
      </c>
      <c r="E3685" s="156" t="s">
        <v>36190</v>
      </c>
      <c r="F3685" s="103"/>
    </row>
    <row r="3686" spans="1:6" x14ac:dyDescent="0.25">
      <c r="A3686" s="60" t="s">
        <v>7173</v>
      </c>
      <c r="B3686" s="60" t="s">
        <v>7173</v>
      </c>
      <c r="C3686" s="60" t="s">
        <v>9733</v>
      </c>
      <c r="D3686" s="60" t="s">
        <v>8058</v>
      </c>
      <c r="E3686" s="156" t="s">
        <v>17121</v>
      </c>
      <c r="F3686" s="103"/>
    </row>
    <row r="3687" spans="1:6" x14ac:dyDescent="0.25">
      <c r="A3687" s="60" t="s">
        <v>7174</v>
      </c>
      <c r="B3687" s="60" t="s">
        <v>7174</v>
      </c>
      <c r="C3687" s="60" t="s">
        <v>9734</v>
      </c>
      <c r="D3687" s="60" t="s">
        <v>8058</v>
      </c>
      <c r="E3687" s="156" t="s">
        <v>36191</v>
      </c>
      <c r="F3687" s="103"/>
    </row>
    <row r="3688" spans="1:6" x14ac:dyDescent="0.25">
      <c r="A3688" s="60" t="s">
        <v>2567</v>
      </c>
      <c r="B3688" s="60" t="s">
        <v>2567</v>
      </c>
      <c r="C3688" s="60" t="s">
        <v>9735</v>
      </c>
      <c r="D3688" s="60" t="s">
        <v>8058</v>
      </c>
      <c r="E3688" s="156" t="s">
        <v>36192</v>
      </c>
      <c r="F3688" s="103"/>
    </row>
    <row r="3689" spans="1:6" x14ac:dyDescent="0.25">
      <c r="A3689" s="60" t="s">
        <v>2568</v>
      </c>
      <c r="B3689" s="60" t="s">
        <v>2568</v>
      </c>
      <c r="C3689" s="60" t="s">
        <v>9736</v>
      </c>
      <c r="D3689" s="60" t="s">
        <v>8058</v>
      </c>
      <c r="E3689" s="156" t="s">
        <v>36193</v>
      </c>
      <c r="F3689" s="103"/>
    </row>
    <row r="3690" spans="1:6" x14ac:dyDescent="0.25">
      <c r="A3690" s="60" t="s">
        <v>2569</v>
      </c>
      <c r="B3690" s="60" t="s">
        <v>2569</v>
      </c>
      <c r="C3690" s="60" t="s">
        <v>9737</v>
      </c>
      <c r="D3690" s="60" t="s">
        <v>8058</v>
      </c>
      <c r="E3690" s="156" t="s">
        <v>36194</v>
      </c>
      <c r="F3690" s="103"/>
    </row>
    <row r="3691" spans="1:6" x14ac:dyDescent="0.25">
      <c r="A3691" s="60" t="s">
        <v>2570</v>
      </c>
      <c r="B3691" s="60" t="s">
        <v>2570</v>
      </c>
      <c r="C3691" s="60" t="s">
        <v>9738</v>
      </c>
      <c r="D3691" s="60" t="s">
        <v>8058</v>
      </c>
      <c r="E3691" s="156" t="s">
        <v>18890</v>
      </c>
      <c r="F3691" s="103"/>
    </row>
    <row r="3692" spans="1:6" x14ac:dyDescent="0.25">
      <c r="A3692" s="60" t="s">
        <v>2571</v>
      </c>
      <c r="B3692" s="60" t="s">
        <v>2571</v>
      </c>
      <c r="C3692" s="60" t="s">
        <v>9739</v>
      </c>
      <c r="D3692" s="60" t="s">
        <v>8058</v>
      </c>
      <c r="E3692" s="156" t="s">
        <v>32310</v>
      </c>
      <c r="F3692" s="103"/>
    </row>
    <row r="3693" spans="1:6" x14ac:dyDescent="0.25">
      <c r="A3693" s="60" t="s">
        <v>2572</v>
      </c>
      <c r="B3693" s="60" t="s">
        <v>2572</v>
      </c>
      <c r="C3693" s="60" t="s">
        <v>9740</v>
      </c>
      <c r="D3693" s="60" t="s">
        <v>8058</v>
      </c>
      <c r="E3693" s="156" t="s">
        <v>36195</v>
      </c>
      <c r="F3693" s="103"/>
    </row>
    <row r="3694" spans="1:6" x14ac:dyDescent="0.25">
      <c r="A3694" s="60" t="s">
        <v>2573</v>
      </c>
      <c r="B3694" s="60" t="s">
        <v>2573</v>
      </c>
      <c r="C3694" s="60" t="s">
        <v>9741</v>
      </c>
      <c r="D3694" s="60" t="s">
        <v>8058</v>
      </c>
      <c r="E3694" s="156" t="s">
        <v>36196</v>
      </c>
      <c r="F3694" s="103"/>
    </row>
    <row r="3695" spans="1:6" x14ac:dyDescent="0.25">
      <c r="A3695" s="60" t="s">
        <v>7175</v>
      </c>
      <c r="B3695" s="60" t="s">
        <v>7175</v>
      </c>
      <c r="C3695" s="60" t="s">
        <v>9742</v>
      </c>
      <c r="D3695" s="60" t="s">
        <v>8058</v>
      </c>
      <c r="E3695" s="156" t="s">
        <v>36197</v>
      </c>
      <c r="F3695" s="103"/>
    </row>
    <row r="3696" spans="1:6" x14ac:dyDescent="0.25">
      <c r="A3696" s="60" t="s">
        <v>7176</v>
      </c>
      <c r="B3696" s="60" t="s">
        <v>7176</v>
      </c>
      <c r="C3696" s="60" t="s">
        <v>9743</v>
      </c>
      <c r="D3696" s="60" t="s">
        <v>8058</v>
      </c>
      <c r="E3696" s="156" t="s">
        <v>18781</v>
      </c>
      <c r="F3696" s="103"/>
    </row>
    <row r="3697" spans="1:6" x14ac:dyDescent="0.25">
      <c r="A3697" s="60" t="s">
        <v>2799</v>
      </c>
      <c r="B3697" s="60" t="s">
        <v>2799</v>
      </c>
      <c r="C3697" s="60" t="s">
        <v>9744</v>
      </c>
      <c r="D3697" s="60" t="s">
        <v>8058</v>
      </c>
      <c r="E3697" s="156" t="s">
        <v>36198</v>
      </c>
      <c r="F3697" s="103"/>
    </row>
    <row r="3698" spans="1:6" x14ac:dyDescent="0.25">
      <c r="A3698" s="60" t="s">
        <v>2800</v>
      </c>
      <c r="B3698" s="60" t="s">
        <v>2800</v>
      </c>
      <c r="C3698" s="60" t="s">
        <v>9745</v>
      </c>
      <c r="D3698" s="60" t="s">
        <v>8058</v>
      </c>
      <c r="E3698" s="156" t="s">
        <v>36199</v>
      </c>
      <c r="F3698" s="103"/>
    </row>
    <row r="3699" spans="1:6" x14ac:dyDescent="0.25">
      <c r="A3699" s="60" t="s">
        <v>2801</v>
      </c>
      <c r="B3699" s="60" t="s">
        <v>2801</v>
      </c>
      <c r="C3699" s="60" t="s">
        <v>9746</v>
      </c>
      <c r="D3699" s="60" t="s">
        <v>8058</v>
      </c>
      <c r="E3699" s="156" t="s">
        <v>36200</v>
      </c>
      <c r="F3699" s="103"/>
    </row>
    <row r="3700" spans="1:6" x14ac:dyDescent="0.25">
      <c r="A3700" s="60" t="s">
        <v>2802</v>
      </c>
      <c r="B3700" s="60" t="s">
        <v>2802</v>
      </c>
      <c r="C3700" s="60" t="s">
        <v>9747</v>
      </c>
      <c r="D3700" s="60" t="s">
        <v>8058</v>
      </c>
      <c r="E3700" s="156" t="s">
        <v>36201</v>
      </c>
      <c r="F3700" s="103"/>
    </row>
    <row r="3701" spans="1:6" x14ac:dyDescent="0.25">
      <c r="A3701" s="60" t="s">
        <v>2803</v>
      </c>
      <c r="B3701" s="60" t="s">
        <v>2803</v>
      </c>
      <c r="C3701" s="60" t="s">
        <v>9748</v>
      </c>
      <c r="D3701" s="60" t="s">
        <v>8058</v>
      </c>
      <c r="E3701" s="156" t="s">
        <v>19510</v>
      </c>
      <c r="F3701" s="103"/>
    </row>
    <row r="3702" spans="1:6" x14ac:dyDescent="0.25">
      <c r="A3702" s="60" t="s">
        <v>2804</v>
      </c>
      <c r="B3702" s="60" t="s">
        <v>2804</v>
      </c>
      <c r="C3702" s="60" t="s">
        <v>9749</v>
      </c>
      <c r="D3702" s="60" t="s">
        <v>8058</v>
      </c>
      <c r="E3702" s="156" t="s">
        <v>13914</v>
      </c>
      <c r="F3702" s="103"/>
    </row>
    <row r="3703" spans="1:6" x14ac:dyDescent="0.25">
      <c r="A3703" s="60" t="s">
        <v>2805</v>
      </c>
      <c r="B3703" s="60" t="s">
        <v>2805</v>
      </c>
      <c r="C3703" s="60" t="s">
        <v>9750</v>
      </c>
      <c r="D3703" s="60" t="s">
        <v>8058</v>
      </c>
      <c r="E3703" s="156" t="s">
        <v>36202</v>
      </c>
      <c r="F3703" s="103"/>
    </row>
    <row r="3704" spans="1:6" x14ac:dyDescent="0.25">
      <c r="A3704" s="60" t="s">
        <v>2806</v>
      </c>
      <c r="B3704" s="60" t="s">
        <v>2806</v>
      </c>
      <c r="C3704" s="60" t="s">
        <v>9751</v>
      </c>
      <c r="D3704" s="60" t="s">
        <v>8058</v>
      </c>
      <c r="E3704" s="156" t="s">
        <v>36203</v>
      </c>
      <c r="F3704" s="103"/>
    </row>
    <row r="3705" spans="1:6" x14ac:dyDescent="0.25">
      <c r="A3705" s="60" t="s">
        <v>2837</v>
      </c>
      <c r="B3705" s="60" t="s">
        <v>2837</v>
      </c>
      <c r="C3705" s="60" t="s">
        <v>9752</v>
      </c>
      <c r="D3705" s="60" t="s">
        <v>8058</v>
      </c>
      <c r="E3705" s="156" t="s">
        <v>18252</v>
      </c>
      <c r="F3705" s="103"/>
    </row>
    <row r="3706" spans="1:6" x14ac:dyDescent="0.25">
      <c r="A3706" s="60" t="s">
        <v>2838</v>
      </c>
      <c r="B3706" s="60" t="s">
        <v>2838</v>
      </c>
      <c r="C3706" s="60" t="s">
        <v>9754</v>
      </c>
      <c r="D3706" s="60" t="s">
        <v>8058</v>
      </c>
      <c r="E3706" s="156" t="s">
        <v>19376</v>
      </c>
      <c r="F3706" s="103"/>
    </row>
    <row r="3707" spans="1:6" x14ac:dyDescent="0.25">
      <c r="A3707" s="60" t="s">
        <v>2839</v>
      </c>
      <c r="B3707" s="60" t="s">
        <v>2839</v>
      </c>
      <c r="C3707" s="60" t="s">
        <v>9755</v>
      </c>
      <c r="D3707" s="60" t="s">
        <v>8058</v>
      </c>
      <c r="E3707" s="156" t="s">
        <v>19555</v>
      </c>
      <c r="F3707" s="103"/>
    </row>
    <row r="3708" spans="1:6" x14ac:dyDescent="0.25">
      <c r="A3708" s="60" t="s">
        <v>2840</v>
      </c>
      <c r="B3708" s="60" t="s">
        <v>2840</v>
      </c>
      <c r="C3708" s="60" t="s">
        <v>9756</v>
      </c>
      <c r="D3708" s="60" t="s">
        <v>8058</v>
      </c>
      <c r="E3708" s="156" t="s">
        <v>36204</v>
      </c>
      <c r="F3708" s="103"/>
    </row>
    <row r="3709" spans="1:6" x14ac:dyDescent="0.25">
      <c r="A3709" s="60" t="s">
        <v>7177</v>
      </c>
      <c r="B3709" s="60" t="s">
        <v>7177</v>
      </c>
      <c r="C3709" s="60" t="s">
        <v>9757</v>
      </c>
      <c r="D3709" s="60" t="s">
        <v>8058</v>
      </c>
      <c r="E3709" s="156" t="s">
        <v>36205</v>
      </c>
      <c r="F3709" s="103"/>
    </row>
    <row r="3710" spans="1:6" x14ac:dyDescent="0.25">
      <c r="A3710" s="60" t="s">
        <v>3417</v>
      </c>
      <c r="B3710" s="60" t="s">
        <v>3417</v>
      </c>
      <c r="C3710" s="60" t="s">
        <v>23577</v>
      </c>
      <c r="D3710" s="60" t="s">
        <v>8058</v>
      </c>
      <c r="E3710" s="156" t="s">
        <v>36206</v>
      </c>
      <c r="F3710" s="103"/>
    </row>
    <row r="3711" spans="1:6" x14ac:dyDescent="0.25">
      <c r="A3711" s="60" t="s">
        <v>3418</v>
      </c>
      <c r="B3711" s="60" t="s">
        <v>3418</v>
      </c>
      <c r="C3711" s="60" t="s">
        <v>23579</v>
      </c>
      <c r="D3711" s="60" t="s">
        <v>8058</v>
      </c>
      <c r="E3711" s="156" t="s">
        <v>18768</v>
      </c>
      <c r="F3711" s="103"/>
    </row>
    <row r="3712" spans="1:6" x14ac:dyDescent="0.25">
      <c r="A3712" s="60" t="s">
        <v>3419</v>
      </c>
      <c r="B3712" s="60" t="s">
        <v>3419</v>
      </c>
      <c r="C3712" s="60" t="s">
        <v>23581</v>
      </c>
      <c r="D3712" s="60" t="s">
        <v>8058</v>
      </c>
      <c r="E3712" s="156" t="s">
        <v>36207</v>
      </c>
      <c r="F3712" s="103"/>
    </row>
    <row r="3713" spans="1:6" x14ac:dyDescent="0.25">
      <c r="A3713" s="60" t="s">
        <v>3459</v>
      </c>
      <c r="B3713" s="60" t="s">
        <v>3459</v>
      </c>
      <c r="C3713" s="60" t="s">
        <v>23582</v>
      </c>
      <c r="D3713" s="60" t="s">
        <v>8058</v>
      </c>
      <c r="E3713" s="156" t="s">
        <v>36208</v>
      </c>
      <c r="F3713" s="103"/>
    </row>
    <row r="3714" spans="1:6" x14ac:dyDescent="0.25">
      <c r="A3714" s="60" t="s">
        <v>3460</v>
      </c>
      <c r="B3714" s="60" t="s">
        <v>3460</v>
      </c>
      <c r="C3714" s="60" t="s">
        <v>23584</v>
      </c>
      <c r="D3714" s="60" t="s">
        <v>8058</v>
      </c>
      <c r="E3714" s="156" t="s">
        <v>22532</v>
      </c>
      <c r="F3714" s="103"/>
    </row>
    <row r="3715" spans="1:6" x14ac:dyDescent="0.25">
      <c r="A3715" s="60" t="s">
        <v>3461</v>
      </c>
      <c r="B3715" s="60" t="s">
        <v>3461</v>
      </c>
      <c r="C3715" s="60" t="s">
        <v>23586</v>
      </c>
      <c r="D3715" s="60" t="s">
        <v>8058</v>
      </c>
      <c r="E3715" s="156" t="s">
        <v>36209</v>
      </c>
      <c r="F3715" s="103"/>
    </row>
    <row r="3716" spans="1:6" x14ac:dyDescent="0.25">
      <c r="A3716" s="60" t="s">
        <v>3462</v>
      </c>
      <c r="B3716" s="60" t="s">
        <v>3462</v>
      </c>
      <c r="C3716" s="60" t="s">
        <v>23588</v>
      </c>
      <c r="D3716" s="60" t="s">
        <v>8058</v>
      </c>
      <c r="E3716" s="156" t="s">
        <v>36210</v>
      </c>
      <c r="F3716" s="103"/>
    </row>
    <row r="3717" spans="1:6" x14ac:dyDescent="0.25">
      <c r="A3717" s="60" t="s">
        <v>3477</v>
      </c>
      <c r="B3717" s="60" t="s">
        <v>3477</v>
      </c>
      <c r="C3717" s="60" t="s">
        <v>23590</v>
      </c>
      <c r="D3717" s="60" t="s">
        <v>8058</v>
      </c>
      <c r="E3717" s="156" t="s">
        <v>30931</v>
      </c>
      <c r="F3717" s="103"/>
    </row>
    <row r="3718" spans="1:6" x14ac:dyDescent="0.25">
      <c r="A3718" s="60" t="s">
        <v>3478</v>
      </c>
      <c r="B3718" s="60" t="s">
        <v>3478</v>
      </c>
      <c r="C3718" s="60" t="s">
        <v>23591</v>
      </c>
      <c r="D3718" s="60" t="s">
        <v>8058</v>
      </c>
      <c r="E3718" s="156" t="s">
        <v>21295</v>
      </c>
      <c r="F3718" s="103"/>
    </row>
    <row r="3719" spans="1:6" x14ac:dyDescent="0.25">
      <c r="A3719" s="60" t="s">
        <v>3479</v>
      </c>
      <c r="B3719" s="60" t="s">
        <v>3479</v>
      </c>
      <c r="C3719" s="60" t="s">
        <v>23592</v>
      </c>
      <c r="D3719" s="60" t="s">
        <v>8058</v>
      </c>
      <c r="E3719" s="156" t="s">
        <v>18455</v>
      </c>
      <c r="F3719" s="103"/>
    </row>
    <row r="3720" spans="1:6" x14ac:dyDescent="0.25">
      <c r="A3720" s="60" t="s">
        <v>3480</v>
      </c>
      <c r="B3720" s="60" t="s">
        <v>3480</v>
      </c>
      <c r="C3720" s="60" t="s">
        <v>23593</v>
      </c>
      <c r="D3720" s="60" t="s">
        <v>8058</v>
      </c>
      <c r="E3720" s="156" t="s">
        <v>14264</v>
      </c>
      <c r="F3720" s="103"/>
    </row>
    <row r="3721" spans="1:6" x14ac:dyDescent="0.25">
      <c r="A3721" s="60" t="s">
        <v>3481</v>
      </c>
      <c r="B3721" s="60" t="s">
        <v>3481</v>
      </c>
      <c r="C3721" s="60" t="s">
        <v>23594</v>
      </c>
      <c r="D3721" s="60" t="s">
        <v>8058</v>
      </c>
      <c r="E3721" s="156" t="s">
        <v>17934</v>
      </c>
      <c r="F3721" s="103"/>
    </row>
    <row r="3722" spans="1:6" x14ac:dyDescent="0.25">
      <c r="A3722" s="60" t="s">
        <v>3482</v>
      </c>
      <c r="B3722" s="60" t="s">
        <v>3482</v>
      </c>
      <c r="C3722" s="60" t="s">
        <v>23596</v>
      </c>
      <c r="D3722" s="60" t="s">
        <v>8058</v>
      </c>
      <c r="E3722" s="156" t="s">
        <v>19680</v>
      </c>
      <c r="F3722" s="103"/>
    </row>
    <row r="3723" spans="1:6" x14ac:dyDescent="0.25">
      <c r="A3723" s="60" t="s">
        <v>3483</v>
      </c>
      <c r="B3723" s="60" t="s">
        <v>3483</v>
      </c>
      <c r="C3723" s="60" t="s">
        <v>23598</v>
      </c>
      <c r="D3723" s="60" t="s">
        <v>8058</v>
      </c>
      <c r="E3723" s="156" t="s">
        <v>31211</v>
      </c>
      <c r="F3723" s="103"/>
    </row>
    <row r="3724" spans="1:6" x14ac:dyDescent="0.25">
      <c r="A3724" s="60" t="s">
        <v>3484</v>
      </c>
      <c r="B3724" s="60" t="s">
        <v>3484</v>
      </c>
      <c r="C3724" s="60" t="s">
        <v>23599</v>
      </c>
      <c r="D3724" s="60" t="s">
        <v>8058</v>
      </c>
      <c r="E3724" s="156" t="s">
        <v>36211</v>
      </c>
      <c r="F3724" s="103"/>
    </row>
    <row r="3725" spans="1:6" x14ac:dyDescent="0.25">
      <c r="A3725" s="60" t="s">
        <v>3540</v>
      </c>
      <c r="B3725" s="60" t="s">
        <v>3540</v>
      </c>
      <c r="C3725" s="60" t="s">
        <v>23601</v>
      </c>
      <c r="D3725" s="60" t="s">
        <v>8058</v>
      </c>
      <c r="E3725" s="156" t="s">
        <v>18486</v>
      </c>
      <c r="F3725" s="103"/>
    </row>
    <row r="3726" spans="1:6" x14ac:dyDescent="0.25">
      <c r="A3726" s="60" t="s">
        <v>3541</v>
      </c>
      <c r="B3726" s="60" t="s">
        <v>3541</v>
      </c>
      <c r="C3726" s="60" t="s">
        <v>23603</v>
      </c>
      <c r="D3726" s="60" t="s">
        <v>8058</v>
      </c>
      <c r="E3726" s="156" t="s">
        <v>19484</v>
      </c>
      <c r="F3726" s="103"/>
    </row>
    <row r="3727" spans="1:6" x14ac:dyDescent="0.25">
      <c r="A3727" s="60" t="s">
        <v>3542</v>
      </c>
      <c r="B3727" s="60" t="s">
        <v>3542</v>
      </c>
      <c r="C3727" s="60" t="s">
        <v>23605</v>
      </c>
      <c r="D3727" s="60" t="s">
        <v>8058</v>
      </c>
      <c r="E3727" s="156" t="s">
        <v>19386</v>
      </c>
      <c r="F3727" s="103"/>
    </row>
    <row r="3728" spans="1:6" x14ac:dyDescent="0.25">
      <c r="A3728" s="60" t="s">
        <v>3543</v>
      </c>
      <c r="B3728" s="60" t="s">
        <v>3543</v>
      </c>
      <c r="C3728" s="60" t="s">
        <v>23606</v>
      </c>
      <c r="D3728" s="60" t="s">
        <v>8058</v>
      </c>
      <c r="E3728" s="156" t="s">
        <v>19775</v>
      </c>
      <c r="F3728" s="103"/>
    </row>
    <row r="3729" spans="1:6" x14ac:dyDescent="0.25">
      <c r="A3729" s="60" t="s">
        <v>3544</v>
      </c>
      <c r="B3729" s="60" t="s">
        <v>3544</v>
      </c>
      <c r="C3729" s="60" t="s">
        <v>23608</v>
      </c>
      <c r="D3729" s="60" t="s">
        <v>8058</v>
      </c>
      <c r="E3729" s="156" t="s">
        <v>18540</v>
      </c>
      <c r="F3729" s="103"/>
    </row>
    <row r="3730" spans="1:6" x14ac:dyDescent="0.25">
      <c r="A3730" s="60" t="s">
        <v>3545</v>
      </c>
      <c r="B3730" s="60" t="s">
        <v>3545</v>
      </c>
      <c r="C3730" s="60" t="s">
        <v>23610</v>
      </c>
      <c r="D3730" s="60" t="s">
        <v>8058</v>
      </c>
      <c r="E3730" s="156" t="s">
        <v>36212</v>
      </c>
      <c r="F3730" s="103"/>
    </row>
    <row r="3731" spans="1:6" x14ac:dyDescent="0.25">
      <c r="A3731" s="60" t="s">
        <v>3546</v>
      </c>
      <c r="B3731" s="60" t="s">
        <v>3546</v>
      </c>
      <c r="C3731" s="60" t="s">
        <v>23611</v>
      </c>
      <c r="D3731" s="60" t="s">
        <v>8058</v>
      </c>
      <c r="E3731" s="156" t="s">
        <v>36213</v>
      </c>
      <c r="F3731" s="103"/>
    </row>
    <row r="3732" spans="1:6" x14ac:dyDescent="0.25">
      <c r="A3732" s="60" t="s">
        <v>17136</v>
      </c>
      <c r="B3732" s="60" t="s">
        <v>17136</v>
      </c>
      <c r="C3732" s="60" t="s">
        <v>23613</v>
      </c>
      <c r="D3732" s="60" t="s">
        <v>8058</v>
      </c>
      <c r="E3732" s="156" t="s">
        <v>36214</v>
      </c>
      <c r="F3732" s="103"/>
    </row>
    <row r="3733" spans="1:6" x14ac:dyDescent="0.25">
      <c r="A3733" s="60" t="s">
        <v>3871</v>
      </c>
      <c r="B3733" s="60" t="s">
        <v>3871</v>
      </c>
      <c r="C3733" s="60" t="s">
        <v>9759</v>
      </c>
      <c r="D3733" s="60" t="s">
        <v>8058</v>
      </c>
      <c r="E3733" s="156" t="s">
        <v>29286</v>
      </c>
      <c r="F3733" s="103"/>
    </row>
    <row r="3734" spans="1:6" x14ac:dyDescent="0.25">
      <c r="A3734" s="60" t="s">
        <v>4089</v>
      </c>
      <c r="B3734" s="60" t="s">
        <v>4089</v>
      </c>
      <c r="C3734" s="60" t="s">
        <v>17239</v>
      </c>
      <c r="D3734" s="60" t="s">
        <v>8058</v>
      </c>
      <c r="E3734" s="156" t="s">
        <v>36215</v>
      </c>
      <c r="F3734" s="103"/>
    </row>
    <row r="3735" spans="1:6" x14ac:dyDescent="0.25">
      <c r="A3735" s="60" t="s">
        <v>4090</v>
      </c>
      <c r="B3735" s="60" t="s">
        <v>4090</v>
      </c>
      <c r="C3735" s="60" t="s">
        <v>17240</v>
      </c>
      <c r="D3735" s="60" t="s">
        <v>8058</v>
      </c>
      <c r="E3735" s="156" t="s">
        <v>23545</v>
      </c>
      <c r="F3735" s="103"/>
    </row>
    <row r="3736" spans="1:6" x14ac:dyDescent="0.25">
      <c r="A3736" s="60" t="s">
        <v>4098</v>
      </c>
      <c r="B3736" s="60" t="s">
        <v>4098</v>
      </c>
      <c r="C3736" s="60" t="s">
        <v>17248</v>
      </c>
      <c r="D3736" s="60" t="s">
        <v>8058</v>
      </c>
      <c r="E3736" s="156" t="s">
        <v>12559</v>
      </c>
      <c r="F3736" s="103"/>
    </row>
    <row r="3737" spans="1:6" x14ac:dyDescent="0.25">
      <c r="A3737" s="60" t="s">
        <v>4099</v>
      </c>
      <c r="B3737" s="60" t="s">
        <v>4099</v>
      </c>
      <c r="C3737" s="60" t="s">
        <v>17249</v>
      </c>
      <c r="D3737" s="60" t="s">
        <v>8058</v>
      </c>
      <c r="E3737" s="156" t="s">
        <v>12481</v>
      </c>
      <c r="F3737" s="103"/>
    </row>
    <row r="3738" spans="1:6" x14ac:dyDescent="0.25">
      <c r="A3738" s="60" t="s">
        <v>4100</v>
      </c>
      <c r="B3738" s="60" t="s">
        <v>4100</v>
      </c>
      <c r="C3738" s="60" t="s">
        <v>17250</v>
      </c>
      <c r="D3738" s="60" t="s">
        <v>8058</v>
      </c>
      <c r="E3738" s="156" t="s">
        <v>18426</v>
      </c>
      <c r="F3738" s="103"/>
    </row>
    <row r="3739" spans="1:6" x14ac:dyDescent="0.25">
      <c r="A3739" s="60" t="s">
        <v>4101</v>
      </c>
      <c r="B3739" s="60" t="s">
        <v>4101</v>
      </c>
      <c r="C3739" s="60" t="s">
        <v>17251</v>
      </c>
      <c r="D3739" s="60" t="s">
        <v>8058</v>
      </c>
      <c r="E3739" s="156" t="s">
        <v>26784</v>
      </c>
      <c r="F3739" s="103"/>
    </row>
    <row r="3740" spans="1:6" x14ac:dyDescent="0.25">
      <c r="A3740" s="60" t="s">
        <v>4102</v>
      </c>
      <c r="B3740" s="60" t="s">
        <v>4102</v>
      </c>
      <c r="C3740" s="60" t="s">
        <v>17252</v>
      </c>
      <c r="D3740" s="60" t="s">
        <v>8058</v>
      </c>
      <c r="E3740" s="156" t="s">
        <v>12745</v>
      </c>
      <c r="F3740" s="103"/>
    </row>
    <row r="3741" spans="1:6" x14ac:dyDescent="0.25">
      <c r="A3741" s="60" t="s">
        <v>4103</v>
      </c>
      <c r="B3741" s="60" t="s">
        <v>4103</v>
      </c>
      <c r="C3741" s="60" t="s">
        <v>17253</v>
      </c>
      <c r="D3741" s="60" t="s">
        <v>8058</v>
      </c>
      <c r="E3741" s="156" t="s">
        <v>7549</v>
      </c>
      <c r="F3741" s="103"/>
    </row>
    <row r="3742" spans="1:6" x14ac:dyDescent="0.25">
      <c r="A3742" s="60" t="s">
        <v>4122</v>
      </c>
      <c r="B3742" s="60" t="s">
        <v>4122</v>
      </c>
      <c r="C3742" s="60" t="s">
        <v>17270</v>
      </c>
      <c r="D3742" s="60" t="s">
        <v>8058</v>
      </c>
      <c r="E3742" s="156" t="s">
        <v>7633</v>
      </c>
      <c r="F3742" s="103"/>
    </row>
    <row r="3743" spans="1:6" x14ac:dyDescent="0.25">
      <c r="A3743" s="60" t="s">
        <v>4123</v>
      </c>
      <c r="B3743" s="60" t="s">
        <v>4123</v>
      </c>
      <c r="C3743" s="60" t="s">
        <v>17271</v>
      </c>
      <c r="D3743" s="60" t="s">
        <v>8058</v>
      </c>
      <c r="E3743" s="156" t="s">
        <v>11296</v>
      </c>
      <c r="F3743" s="103"/>
    </row>
    <row r="3744" spans="1:6" x14ac:dyDescent="0.25">
      <c r="A3744" s="60" t="s">
        <v>4124</v>
      </c>
      <c r="B3744" s="60" t="s">
        <v>4124</v>
      </c>
      <c r="C3744" s="60" t="s">
        <v>17272</v>
      </c>
      <c r="D3744" s="60" t="s">
        <v>8058</v>
      </c>
      <c r="E3744" s="156" t="s">
        <v>36216</v>
      </c>
      <c r="F3744" s="103"/>
    </row>
    <row r="3745" spans="1:6" x14ac:dyDescent="0.25">
      <c r="A3745" s="60" t="s">
        <v>4125</v>
      </c>
      <c r="B3745" s="60" t="s">
        <v>4125</v>
      </c>
      <c r="C3745" s="60" t="s">
        <v>17273</v>
      </c>
      <c r="D3745" s="60" t="s">
        <v>8058</v>
      </c>
      <c r="E3745" s="156" t="s">
        <v>24316</v>
      </c>
      <c r="F3745" s="103"/>
    </row>
    <row r="3746" spans="1:6" x14ac:dyDescent="0.25">
      <c r="A3746" s="60" t="s">
        <v>4126</v>
      </c>
      <c r="B3746" s="60" t="s">
        <v>4126</v>
      </c>
      <c r="C3746" s="60" t="s">
        <v>17274</v>
      </c>
      <c r="D3746" s="60" t="s">
        <v>8058</v>
      </c>
      <c r="E3746" s="156" t="s">
        <v>17116</v>
      </c>
      <c r="F3746" s="103"/>
    </row>
    <row r="3747" spans="1:6" x14ac:dyDescent="0.25">
      <c r="A3747" s="60" t="s">
        <v>4127</v>
      </c>
      <c r="B3747" s="60" t="s">
        <v>4127</v>
      </c>
      <c r="C3747" s="60" t="s">
        <v>17275</v>
      </c>
      <c r="D3747" s="60" t="s">
        <v>8058</v>
      </c>
      <c r="E3747" s="156" t="s">
        <v>22360</v>
      </c>
      <c r="F3747" s="103"/>
    </row>
    <row r="3748" spans="1:6" x14ac:dyDescent="0.25">
      <c r="A3748" s="60" t="s">
        <v>4128</v>
      </c>
      <c r="B3748" s="60" t="s">
        <v>4128</v>
      </c>
      <c r="C3748" s="60" t="s">
        <v>17276</v>
      </c>
      <c r="D3748" s="60" t="s">
        <v>8058</v>
      </c>
      <c r="E3748" s="156" t="s">
        <v>36217</v>
      </c>
      <c r="F3748" s="103"/>
    </row>
    <row r="3749" spans="1:6" x14ac:dyDescent="0.25">
      <c r="A3749" s="60" t="s">
        <v>4129</v>
      </c>
      <c r="B3749" s="60" t="s">
        <v>4129</v>
      </c>
      <c r="C3749" s="60" t="s">
        <v>17277</v>
      </c>
      <c r="D3749" s="60" t="s">
        <v>8058</v>
      </c>
      <c r="E3749" s="156" t="s">
        <v>36218</v>
      </c>
      <c r="F3749" s="103"/>
    </row>
    <row r="3750" spans="1:6" x14ac:dyDescent="0.25">
      <c r="A3750" s="60" t="s">
        <v>4130</v>
      </c>
      <c r="B3750" s="60" t="s">
        <v>4130</v>
      </c>
      <c r="C3750" s="60" t="s">
        <v>17278</v>
      </c>
      <c r="D3750" s="60" t="s">
        <v>8058</v>
      </c>
      <c r="E3750" s="156" t="s">
        <v>13844</v>
      </c>
      <c r="F3750" s="103"/>
    </row>
    <row r="3751" spans="1:6" x14ac:dyDescent="0.25">
      <c r="A3751" s="60" t="s">
        <v>4131</v>
      </c>
      <c r="B3751" s="60" t="s">
        <v>4131</v>
      </c>
      <c r="C3751" s="60" t="s">
        <v>17279</v>
      </c>
      <c r="D3751" s="60" t="s">
        <v>8058</v>
      </c>
      <c r="E3751" s="156" t="s">
        <v>15728</v>
      </c>
      <c r="F3751" s="103"/>
    </row>
    <row r="3752" spans="1:6" x14ac:dyDescent="0.25">
      <c r="A3752" s="60" t="s">
        <v>4132</v>
      </c>
      <c r="B3752" s="60" t="s">
        <v>4132</v>
      </c>
      <c r="C3752" s="60" t="s">
        <v>17280</v>
      </c>
      <c r="D3752" s="60" t="s">
        <v>8058</v>
      </c>
      <c r="E3752" s="156" t="s">
        <v>36219</v>
      </c>
      <c r="F3752" s="103"/>
    </row>
    <row r="3753" spans="1:6" x14ac:dyDescent="0.25">
      <c r="A3753" s="60" t="s">
        <v>4133</v>
      </c>
      <c r="B3753" s="60" t="s">
        <v>4133</v>
      </c>
      <c r="C3753" s="60" t="s">
        <v>17281</v>
      </c>
      <c r="D3753" s="60" t="s">
        <v>8058</v>
      </c>
      <c r="E3753" s="156" t="s">
        <v>36220</v>
      </c>
      <c r="F3753" s="103"/>
    </row>
    <row r="3754" spans="1:6" x14ac:dyDescent="0.25">
      <c r="A3754" s="60" t="s">
        <v>4134</v>
      </c>
      <c r="B3754" s="60" t="s">
        <v>4134</v>
      </c>
      <c r="C3754" s="60" t="s">
        <v>17282</v>
      </c>
      <c r="D3754" s="60" t="s">
        <v>8058</v>
      </c>
      <c r="E3754" s="156" t="s">
        <v>36221</v>
      </c>
      <c r="F3754" s="103"/>
    </row>
    <row r="3755" spans="1:6" x14ac:dyDescent="0.25">
      <c r="A3755" s="60" t="s">
        <v>4135</v>
      </c>
      <c r="B3755" s="60" t="s">
        <v>4135</v>
      </c>
      <c r="C3755" s="60" t="s">
        <v>17283</v>
      </c>
      <c r="D3755" s="60" t="s">
        <v>8058</v>
      </c>
      <c r="E3755" s="156" t="s">
        <v>36222</v>
      </c>
      <c r="F3755" s="103"/>
    </row>
    <row r="3756" spans="1:6" x14ac:dyDescent="0.25">
      <c r="A3756" s="60" t="s">
        <v>4136</v>
      </c>
      <c r="B3756" s="60" t="s">
        <v>4136</v>
      </c>
      <c r="C3756" s="60" t="s">
        <v>17284</v>
      </c>
      <c r="D3756" s="60" t="s">
        <v>8058</v>
      </c>
      <c r="E3756" s="156" t="s">
        <v>36223</v>
      </c>
      <c r="F3756" s="103"/>
    </row>
    <row r="3757" spans="1:6" x14ac:dyDescent="0.25">
      <c r="A3757" s="60" t="s">
        <v>4137</v>
      </c>
      <c r="B3757" s="60" t="s">
        <v>4137</v>
      </c>
      <c r="C3757" s="60" t="s">
        <v>17285</v>
      </c>
      <c r="D3757" s="60" t="s">
        <v>8058</v>
      </c>
      <c r="E3757" s="156" t="s">
        <v>36224</v>
      </c>
      <c r="F3757" s="103"/>
    </row>
    <row r="3758" spans="1:6" x14ac:dyDescent="0.25">
      <c r="A3758" s="60" t="s">
        <v>4172</v>
      </c>
      <c r="B3758" s="60" t="s">
        <v>4172</v>
      </c>
      <c r="C3758" s="60" t="s">
        <v>23625</v>
      </c>
      <c r="D3758" s="60" t="s">
        <v>8058</v>
      </c>
      <c r="E3758" s="156" t="s">
        <v>16474</v>
      </c>
      <c r="F3758" s="103"/>
    </row>
    <row r="3759" spans="1:6" x14ac:dyDescent="0.25">
      <c r="A3759" s="60" t="s">
        <v>4173</v>
      </c>
      <c r="B3759" s="60" t="s">
        <v>4173</v>
      </c>
      <c r="C3759" s="60" t="s">
        <v>23626</v>
      </c>
      <c r="D3759" s="60" t="s">
        <v>8058</v>
      </c>
      <c r="E3759" s="156" t="s">
        <v>9814</v>
      </c>
      <c r="F3759" s="103"/>
    </row>
    <row r="3760" spans="1:6" x14ac:dyDescent="0.25">
      <c r="A3760" s="60" t="s">
        <v>4174</v>
      </c>
      <c r="B3760" s="60" t="s">
        <v>4174</v>
      </c>
      <c r="C3760" s="60" t="s">
        <v>23627</v>
      </c>
      <c r="D3760" s="60" t="s">
        <v>8058</v>
      </c>
      <c r="E3760" s="156" t="s">
        <v>13486</v>
      </c>
      <c r="F3760" s="103"/>
    </row>
    <row r="3761" spans="1:6" x14ac:dyDescent="0.25">
      <c r="A3761" s="60" t="s">
        <v>4175</v>
      </c>
      <c r="B3761" s="60" t="s">
        <v>4175</v>
      </c>
      <c r="C3761" s="60" t="s">
        <v>23628</v>
      </c>
      <c r="D3761" s="60" t="s">
        <v>8058</v>
      </c>
      <c r="E3761" s="156" t="s">
        <v>12213</v>
      </c>
      <c r="F3761" s="103"/>
    </row>
    <row r="3762" spans="1:6" x14ac:dyDescent="0.25">
      <c r="A3762" s="60" t="s">
        <v>4176</v>
      </c>
      <c r="B3762" s="60" t="s">
        <v>4176</v>
      </c>
      <c r="C3762" s="60" t="s">
        <v>23629</v>
      </c>
      <c r="D3762" s="60" t="s">
        <v>8058</v>
      </c>
      <c r="E3762" s="156" t="s">
        <v>16485</v>
      </c>
      <c r="F3762" s="103"/>
    </row>
    <row r="3763" spans="1:6" x14ac:dyDescent="0.25">
      <c r="A3763" s="60" t="s">
        <v>4177</v>
      </c>
      <c r="B3763" s="60" t="s">
        <v>4177</v>
      </c>
      <c r="C3763" s="60" t="s">
        <v>23630</v>
      </c>
      <c r="D3763" s="60" t="s">
        <v>8058</v>
      </c>
      <c r="E3763" s="156" t="s">
        <v>36225</v>
      </c>
      <c r="F3763" s="103"/>
    </row>
    <row r="3764" spans="1:6" x14ac:dyDescent="0.25">
      <c r="A3764" s="60" t="s">
        <v>4178</v>
      </c>
      <c r="B3764" s="60" t="s">
        <v>4178</v>
      </c>
      <c r="C3764" s="60" t="s">
        <v>23631</v>
      </c>
      <c r="D3764" s="60" t="s">
        <v>8058</v>
      </c>
      <c r="E3764" s="156" t="s">
        <v>36226</v>
      </c>
      <c r="F3764" s="103"/>
    </row>
    <row r="3765" spans="1:6" x14ac:dyDescent="0.25">
      <c r="A3765" s="60" t="s">
        <v>4179</v>
      </c>
      <c r="B3765" s="60" t="s">
        <v>4179</v>
      </c>
      <c r="C3765" s="60" t="s">
        <v>23632</v>
      </c>
      <c r="D3765" s="60" t="s">
        <v>8058</v>
      </c>
      <c r="E3765" s="156" t="s">
        <v>36227</v>
      </c>
      <c r="F3765" s="103"/>
    </row>
    <row r="3766" spans="1:6" x14ac:dyDescent="0.25">
      <c r="A3766" s="60" t="s">
        <v>4180</v>
      </c>
      <c r="B3766" s="60" t="s">
        <v>4180</v>
      </c>
      <c r="C3766" s="60" t="s">
        <v>23633</v>
      </c>
      <c r="D3766" s="60" t="s">
        <v>8058</v>
      </c>
      <c r="E3766" s="156" t="s">
        <v>36228</v>
      </c>
      <c r="F3766" s="103"/>
    </row>
    <row r="3767" spans="1:6" x14ac:dyDescent="0.25">
      <c r="A3767" s="60" t="s">
        <v>4181</v>
      </c>
      <c r="B3767" s="60" t="s">
        <v>4181</v>
      </c>
      <c r="C3767" s="60" t="s">
        <v>23635</v>
      </c>
      <c r="D3767" s="60" t="s">
        <v>8058</v>
      </c>
      <c r="E3767" s="156" t="s">
        <v>25274</v>
      </c>
      <c r="F3767" s="103"/>
    </row>
    <row r="3768" spans="1:6" x14ac:dyDescent="0.25">
      <c r="A3768" s="60" t="s">
        <v>4182</v>
      </c>
      <c r="B3768" s="60" t="s">
        <v>4182</v>
      </c>
      <c r="C3768" s="60" t="s">
        <v>23636</v>
      </c>
      <c r="D3768" s="60" t="s">
        <v>8058</v>
      </c>
      <c r="E3768" s="156" t="s">
        <v>36229</v>
      </c>
      <c r="F3768" s="103"/>
    </row>
    <row r="3769" spans="1:6" x14ac:dyDescent="0.25">
      <c r="A3769" s="60" t="s">
        <v>4183</v>
      </c>
      <c r="B3769" s="60" t="s">
        <v>4183</v>
      </c>
      <c r="C3769" s="60" t="s">
        <v>23638</v>
      </c>
      <c r="D3769" s="60" t="s">
        <v>8058</v>
      </c>
      <c r="E3769" s="156" t="s">
        <v>13355</v>
      </c>
      <c r="F3769" s="103"/>
    </row>
    <row r="3770" spans="1:6" x14ac:dyDescent="0.25">
      <c r="A3770" s="60" t="s">
        <v>4184</v>
      </c>
      <c r="B3770" s="60" t="s">
        <v>4184</v>
      </c>
      <c r="C3770" s="60" t="s">
        <v>23639</v>
      </c>
      <c r="D3770" s="60" t="s">
        <v>8058</v>
      </c>
      <c r="E3770" s="156" t="s">
        <v>14571</v>
      </c>
      <c r="F3770" s="103"/>
    </row>
    <row r="3771" spans="1:6" x14ac:dyDescent="0.25">
      <c r="A3771" s="60" t="s">
        <v>4185</v>
      </c>
      <c r="B3771" s="60" t="s">
        <v>4185</v>
      </c>
      <c r="C3771" s="60" t="s">
        <v>23640</v>
      </c>
      <c r="D3771" s="60" t="s">
        <v>8058</v>
      </c>
      <c r="E3771" s="156" t="s">
        <v>36230</v>
      </c>
      <c r="F3771" s="103"/>
    </row>
    <row r="3772" spans="1:6" x14ac:dyDescent="0.25">
      <c r="A3772" s="60" t="s">
        <v>4186</v>
      </c>
      <c r="B3772" s="60" t="s">
        <v>4186</v>
      </c>
      <c r="C3772" s="60" t="s">
        <v>23641</v>
      </c>
      <c r="D3772" s="60" t="s">
        <v>8058</v>
      </c>
      <c r="E3772" s="156" t="s">
        <v>20621</v>
      </c>
      <c r="F3772" s="103"/>
    </row>
    <row r="3773" spans="1:6" x14ac:dyDescent="0.25">
      <c r="A3773" s="60" t="s">
        <v>4187</v>
      </c>
      <c r="B3773" s="60" t="s">
        <v>4187</v>
      </c>
      <c r="C3773" s="60" t="s">
        <v>23643</v>
      </c>
      <c r="D3773" s="60" t="s">
        <v>8058</v>
      </c>
      <c r="E3773" s="156" t="s">
        <v>36231</v>
      </c>
      <c r="F3773" s="103"/>
    </row>
    <row r="3774" spans="1:6" x14ac:dyDescent="0.25">
      <c r="A3774" s="60" t="s">
        <v>4188</v>
      </c>
      <c r="B3774" s="60" t="s">
        <v>4188</v>
      </c>
      <c r="C3774" s="60" t="s">
        <v>23644</v>
      </c>
      <c r="D3774" s="60" t="s">
        <v>8058</v>
      </c>
      <c r="E3774" s="156" t="s">
        <v>36232</v>
      </c>
      <c r="F3774" s="103"/>
    </row>
    <row r="3775" spans="1:6" x14ac:dyDescent="0.25">
      <c r="A3775" s="60" t="s">
        <v>4189</v>
      </c>
      <c r="B3775" s="60" t="s">
        <v>4189</v>
      </c>
      <c r="C3775" s="60" t="s">
        <v>23646</v>
      </c>
      <c r="D3775" s="60" t="s">
        <v>8058</v>
      </c>
      <c r="E3775" s="156" t="s">
        <v>36233</v>
      </c>
      <c r="F3775" s="103"/>
    </row>
    <row r="3776" spans="1:6" x14ac:dyDescent="0.25">
      <c r="A3776" s="60" t="s">
        <v>4218</v>
      </c>
      <c r="B3776" s="60" t="s">
        <v>4218</v>
      </c>
      <c r="C3776" s="60" t="s">
        <v>18967</v>
      </c>
      <c r="D3776" s="60" t="s">
        <v>8058</v>
      </c>
      <c r="E3776" s="156" t="s">
        <v>23799</v>
      </c>
      <c r="F3776" s="103"/>
    </row>
    <row r="3777" spans="1:6" x14ac:dyDescent="0.25">
      <c r="A3777" s="60" t="s">
        <v>4219</v>
      </c>
      <c r="B3777" s="60" t="s">
        <v>4219</v>
      </c>
      <c r="C3777" s="60" t="s">
        <v>18968</v>
      </c>
      <c r="D3777" s="60" t="s">
        <v>8058</v>
      </c>
      <c r="E3777" s="156" t="s">
        <v>8033</v>
      </c>
      <c r="F3777" s="103"/>
    </row>
    <row r="3778" spans="1:6" x14ac:dyDescent="0.25">
      <c r="A3778" s="60" t="s">
        <v>4220</v>
      </c>
      <c r="B3778" s="60" t="s">
        <v>4220</v>
      </c>
      <c r="C3778" s="60" t="s">
        <v>18969</v>
      </c>
      <c r="D3778" s="60" t="s">
        <v>8058</v>
      </c>
      <c r="E3778" s="156" t="s">
        <v>7881</v>
      </c>
      <c r="F3778" s="103"/>
    </row>
    <row r="3779" spans="1:6" x14ac:dyDescent="0.25">
      <c r="A3779" s="60" t="s">
        <v>4221</v>
      </c>
      <c r="B3779" s="60" t="s">
        <v>4221</v>
      </c>
      <c r="C3779" s="60" t="s">
        <v>18970</v>
      </c>
      <c r="D3779" s="60" t="s">
        <v>8058</v>
      </c>
      <c r="E3779" s="156" t="s">
        <v>25187</v>
      </c>
      <c r="F3779" s="103"/>
    </row>
    <row r="3780" spans="1:6" x14ac:dyDescent="0.25">
      <c r="A3780" s="60" t="s">
        <v>4408</v>
      </c>
      <c r="B3780" s="60" t="s">
        <v>4408</v>
      </c>
      <c r="C3780" s="60" t="s">
        <v>23649</v>
      </c>
      <c r="D3780" s="60" t="s">
        <v>8058</v>
      </c>
      <c r="E3780" s="156" t="s">
        <v>12758</v>
      </c>
      <c r="F3780" s="103"/>
    </row>
    <row r="3781" spans="1:6" x14ac:dyDescent="0.25">
      <c r="A3781" s="60" t="s">
        <v>4409</v>
      </c>
      <c r="B3781" s="60" t="s">
        <v>4409</v>
      </c>
      <c r="C3781" s="60" t="s">
        <v>23651</v>
      </c>
      <c r="D3781" s="60" t="s">
        <v>8058</v>
      </c>
      <c r="E3781" s="156" t="s">
        <v>33894</v>
      </c>
      <c r="F3781" s="103"/>
    </row>
    <row r="3782" spans="1:6" x14ac:dyDescent="0.25">
      <c r="A3782" s="60" t="s">
        <v>4410</v>
      </c>
      <c r="B3782" s="60" t="s">
        <v>4410</v>
      </c>
      <c r="C3782" s="60" t="s">
        <v>23653</v>
      </c>
      <c r="D3782" s="60" t="s">
        <v>8058</v>
      </c>
      <c r="E3782" s="156" t="s">
        <v>14763</v>
      </c>
      <c r="F3782" s="103"/>
    </row>
    <row r="3783" spans="1:6" x14ac:dyDescent="0.25">
      <c r="A3783" s="60" t="s">
        <v>4411</v>
      </c>
      <c r="B3783" s="60" t="s">
        <v>4411</v>
      </c>
      <c r="C3783" s="60" t="s">
        <v>23654</v>
      </c>
      <c r="D3783" s="60" t="s">
        <v>8058</v>
      </c>
      <c r="E3783" s="156" t="s">
        <v>36234</v>
      </c>
      <c r="F3783" s="103"/>
    </row>
    <row r="3784" spans="1:6" x14ac:dyDescent="0.25">
      <c r="A3784" s="60" t="s">
        <v>4412</v>
      </c>
      <c r="B3784" s="60" t="s">
        <v>4412</v>
      </c>
      <c r="C3784" s="60" t="s">
        <v>23656</v>
      </c>
      <c r="D3784" s="60" t="s">
        <v>8058</v>
      </c>
      <c r="E3784" s="156" t="s">
        <v>13195</v>
      </c>
      <c r="F3784" s="103"/>
    </row>
    <row r="3785" spans="1:6" x14ac:dyDescent="0.25">
      <c r="A3785" s="60" t="s">
        <v>4413</v>
      </c>
      <c r="B3785" s="60" t="s">
        <v>4413</v>
      </c>
      <c r="C3785" s="60" t="s">
        <v>23657</v>
      </c>
      <c r="D3785" s="60" t="s">
        <v>8058</v>
      </c>
      <c r="E3785" s="156" t="s">
        <v>16635</v>
      </c>
      <c r="F3785" s="103"/>
    </row>
    <row r="3786" spans="1:6" x14ac:dyDescent="0.25">
      <c r="A3786" s="60" t="s">
        <v>4414</v>
      </c>
      <c r="B3786" s="60" t="s">
        <v>4414</v>
      </c>
      <c r="C3786" s="60" t="s">
        <v>23659</v>
      </c>
      <c r="D3786" s="60" t="s">
        <v>8058</v>
      </c>
      <c r="E3786" s="156" t="s">
        <v>23562</v>
      </c>
      <c r="F3786" s="103"/>
    </row>
    <row r="3787" spans="1:6" x14ac:dyDescent="0.25">
      <c r="A3787" s="60" t="s">
        <v>4415</v>
      </c>
      <c r="B3787" s="60" t="s">
        <v>4415</v>
      </c>
      <c r="C3787" s="60" t="s">
        <v>23660</v>
      </c>
      <c r="D3787" s="60" t="s">
        <v>8058</v>
      </c>
      <c r="E3787" s="156" t="s">
        <v>36235</v>
      </c>
      <c r="F3787" s="103"/>
    </row>
    <row r="3788" spans="1:6" x14ac:dyDescent="0.25">
      <c r="A3788" s="60" t="s">
        <v>4416</v>
      </c>
      <c r="B3788" s="60" t="s">
        <v>4416</v>
      </c>
      <c r="C3788" s="60" t="s">
        <v>15158</v>
      </c>
      <c r="D3788" s="60" t="s">
        <v>8058</v>
      </c>
      <c r="E3788" s="156" t="s">
        <v>36236</v>
      </c>
      <c r="F3788" s="103"/>
    </row>
    <row r="3789" spans="1:6" x14ac:dyDescent="0.25">
      <c r="A3789" s="60" t="s">
        <v>4417</v>
      </c>
      <c r="B3789" s="60" t="s">
        <v>4417</v>
      </c>
      <c r="C3789" s="60" t="s">
        <v>15159</v>
      </c>
      <c r="D3789" s="60" t="s">
        <v>8058</v>
      </c>
      <c r="E3789" s="156" t="s">
        <v>36237</v>
      </c>
      <c r="F3789" s="103"/>
    </row>
    <row r="3790" spans="1:6" x14ac:dyDescent="0.25">
      <c r="A3790" s="60" t="s">
        <v>4418</v>
      </c>
      <c r="B3790" s="60" t="s">
        <v>4418</v>
      </c>
      <c r="C3790" s="60" t="s">
        <v>15160</v>
      </c>
      <c r="D3790" s="60" t="s">
        <v>8058</v>
      </c>
      <c r="E3790" s="156" t="s">
        <v>21587</v>
      </c>
      <c r="F3790" s="103"/>
    </row>
    <row r="3791" spans="1:6" x14ac:dyDescent="0.25">
      <c r="A3791" s="60" t="s">
        <v>4419</v>
      </c>
      <c r="B3791" s="60" t="s">
        <v>4419</v>
      </c>
      <c r="C3791" s="60" t="s">
        <v>15161</v>
      </c>
      <c r="D3791" s="60" t="s">
        <v>8058</v>
      </c>
      <c r="E3791" s="156" t="s">
        <v>36238</v>
      </c>
      <c r="F3791" s="103"/>
    </row>
    <row r="3792" spans="1:6" x14ac:dyDescent="0.25">
      <c r="A3792" s="60" t="s">
        <v>4420</v>
      </c>
      <c r="B3792" s="60" t="s">
        <v>4420</v>
      </c>
      <c r="C3792" s="60" t="s">
        <v>15162</v>
      </c>
      <c r="D3792" s="60" t="s">
        <v>8058</v>
      </c>
      <c r="E3792" s="156" t="s">
        <v>36174</v>
      </c>
      <c r="F3792" s="103"/>
    </row>
    <row r="3793" spans="1:6" x14ac:dyDescent="0.25">
      <c r="A3793" s="60" t="s">
        <v>4421</v>
      </c>
      <c r="B3793" s="60" t="s">
        <v>4421</v>
      </c>
      <c r="C3793" s="60" t="s">
        <v>15163</v>
      </c>
      <c r="D3793" s="60" t="s">
        <v>8058</v>
      </c>
      <c r="E3793" s="156" t="s">
        <v>34760</v>
      </c>
      <c r="F3793" s="103"/>
    </row>
    <row r="3794" spans="1:6" x14ac:dyDescent="0.25">
      <c r="A3794" s="60" t="s">
        <v>4482</v>
      </c>
      <c r="B3794" s="60" t="s">
        <v>4482</v>
      </c>
      <c r="C3794" s="60" t="s">
        <v>9765</v>
      </c>
      <c r="D3794" s="60" t="s">
        <v>8058</v>
      </c>
      <c r="E3794" s="156" t="s">
        <v>36239</v>
      </c>
      <c r="F3794" s="103"/>
    </row>
    <row r="3795" spans="1:6" x14ac:dyDescent="0.25">
      <c r="A3795" s="60" t="s">
        <v>4513</v>
      </c>
      <c r="B3795" s="60" t="s">
        <v>4513</v>
      </c>
      <c r="C3795" s="60" t="s">
        <v>9766</v>
      </c>
      <c r="D3795" s="60" t="s">
        <v>8058</v>
      </c>
      <c r="E3795" s="156" t="s">
        <v>26092</v>
      </c>
      <c r="F3795" s="103"/>
    </row>
    <row r="3796" spans="1:6" x14ac:dyDescent="0.25">
      <c r="A3796" s="60" t="s">
        <v>4514</v>
      </c>
      <c r="B3796" s="60" t="s">
        <v>4514</v>
      </c>
      <c r="C3796" s="60" t="s">
        <v>9767</v>
      </c>
      <c r="D3796" s="60" t="s">
        <v>8058</v>
      </c>
      <c r="E3796" s="156" t="s">
        <v>16382</v>
      </c>
      <c r="F3796" s="103"/>
    </row>
    <row r="3797" spans="1:6" x14ac:dyDescent="0.25">
      <c r="A3797" s="60" t="s">
        <v>5580</v>
      </c>
      <c r="B3797" s="60" t="s">
        <v>5580</v>
      </c>
      <c r="C3797" s="60" t="s">
        <v>9768</v>
      </c>
      <c r="D3797" s="60" t="s">
        <v>8078</v>
      </c>
      <c r="E3797" s="156" t="s">
        <v>36240</v>
      </c>
      <c r="F3797" s="103"/>
    </row>
    <row r="3798" spans="1:6" x14ac:dyDescent="0.25">
      <c r="A3798" s="60" t="s">
        <v>5581</v>
      </c>
      <c r="B3798" s="60" t="s">
        <v>5581</v>
      </c>
      <c r="C3798" s="60" t="s">
        <v>9769</v>
      </c>
      <c r="D3798" s="60" t="s">
        <v>8058</v>
      </c>
      <c r="E3798" s="156" t="s">
        <v>11500</v>
      </c>
      <c r="F3798" s="103"/>
    </row>
    <row r="3799" spans="1:6" x14ac:dyDescent="0.25">
      <c r="A3799" s="60" t="s">
        <v>5582</v>
      </c>
      <c r="B3799" s="60" t="s">
        <v>5582</v>
      </c>
      <c r="C3799" s="60" t="s">
        <v>9770</v>
      </c>
      <c r="D3799" s="60" t="s">
        <v>8058</v>
      </c>
      <c r="E3799" s="156" t="s">
        <v>16469</v>
      </c>
      <c r="F3799" s="103"/>
    </row>
    <row r="3800" spans="1:6" x14ac:dyDescent="0.25">
      <c r="A3800" s="60" t="s">
        <v>5583</v>
      </c>
      <c r="B3800" s="60" t="s">
        <v>5583</v>
      </c>
      <c r="C3800" s="60" t="s">
        <v>9771</v>
      </c>
      <c r="D3800" s="60" t="s">
        <v>8058</v>
      </c>
      <c r="E3800" s="156" t="s">
        <v>12482</v>
      </c>
      <c r="F3800" s="103"/>
    </row>
    <row r="3801" spans="1:6" x14ac:dyDescent="0.25">
      <c r="A3801" s="60" t="s">
        <v>5584</v>
      </c>
      <c r="B3801" s="60" t="s">
        <v>5584</v>
      </c>
      <c r="C3801" s="60" t="s">
        <v>9772</v>
      </c>
      <c r="D3801" s="60" t="s">
        <v>8058</v>
      </c>
      <c r="E3801" s="156" t="s">
        <v>36241</v>
      </c>
      <c r="F3801" s="103"/>
    </row>
    <row r="3802" spans="1:6" x14ac:dyDescent="0.25">
      <c r="A3802" s="60" t="s">
        <v>11760</v>
      </c>
      <c r="B3802" s="60" t="s">
        <v>11760</v>
      </c>
      <c r="C3802" s="60" t="s">
        <v>11761</v>
      </c>
      <c r="D3802" s="60" t="s">
        <v>8058</v>
      </c>
      <c r="E3802" s="156" t="s">
        <v>13926</v>
      </c>
      <c r="F3802" s="103"/>
    </row>
    <row r="3803" spans="1:6" x14ac:dyDescent="0.25">
      <c r="A3803" s="60" t="s">
        <v>11762</v>
      </c>
      <c r="B3803" s="60" t="s">
        <v>11762</v>
      </c>
      <c r="C3803" s="60" t="s">
        <v>11763</v>
      </c>
      <c r="D3803" s="60" t="s">
        <v>8058</v>
      </c>
      <c r="E3803" s="156" t="s">
        <v>16652</v>
      </c>
      <c r="F3803" s="103"/>
    </row>
    <row r="3804" spans="1:6" x14ac:dyDescent="0.25">
      <c r="A3804" s="60" t="s">
        <v>11764</v>
      </c>
      <c r="B3804" s="60" t="s">
        <v>11764</v>
      </c>
      <c r="C3804" s="60" t="s">
        <v>11765</v>
      </c>
      <c r="D3804" s="60" t="s">
        <v>8058</v>
      </c>
      <c r="E3804" s="156" t="s">
        <v>23194</v>
      </c>
      <c r="F3804" s="103"/>
    </row>
    <row r="3805" spans="1:6" x14ac:dyDescent="0.25">
      <c r="A3805" s="60" t="s">
        <v>11766</v>
      </c>
      <c r="B3805" s="60" t="s">
        <v>11766</v>
      </c>
      <c r="C3805" s="60" t="s">
        <v>11767</v>
      </c>
      <c r="D3805" s="60" t="s">
        <v>8058</v>
      </c>
      <c r="E3805" s="156" t="s">
        <v>35948</v>
      </c>
      <c r="F3805" s="103"/>
    </row>
    <row r="3806" spans="1:6" x14ac:dyDescent="0.25">
      <c r="A3806" s="60" t="s">
        <v>5585</v>
      </c>
      <c r="B3806" s="60" t="s">
        <v>5585</v>
      </c>
      <c r="C3806" s="60" t="s">
        <v>9773</v>
      </c>
      <c r="D3806" s="60" t="s">
        <v>8058</v>
      </c>
      <c r="E3806" s="156" t="s">
        <v>25114</v>
      </c>
      <c r="F3806" s="103"/>
    </row>
    <row r="3807" spans="1:6" x14ac:dyDescent="0.25">
      <c r="A3807" s="60" t="s">
        <v>5586</v>
      </c>
      <c r="B3807" s="60" t="s">
        <v>5586</v>
      </c>
      <c r="C3807" s="60" t="s">
        <v>9774</v>
      </c>
      <c r="D3807" s="60" t="s">
        <v>8058</v>
      </c>
      <c r="E3807" s="156" t="s">
        <v>25077</v>
      </c>
      <c r="F3807" s="103"/>
    </row>
    <row r="3808" spans="1:6" x14ac:dyDescent="0.25">
      <c r="A3808" s="60" t="s">
        <v>5587</v>
      </c>
      <c r="B3808" s="60" t="s">
        <v>5587</v>
      </c>
      <c r="C3808" s="60" t="s">
        <v>9775</v>
      </c>
      <c r="D3808" s="60" t="s">
        <v>8058</v>
      </c>
      <c r="E3808" s="156" t="s">
        <v>11117</v>
      </c>
      <c r="F3808" s="103"/>
    </row>
    <row r="3809" spans="1:6" x14ac:dyDescent="0.25">
      <c r="A3809" s="60" t="s">
        <v>5588</v>
      </c>
      <c r="B3809" s="60" t="s">
        <v>5588</v>
      </c>
      <c r="C3809" s="60" t="s">
        <v>9776</v>
      </c>
      <c r="D3809" s="60" t="s">
        <v>8058</v>
      </c>
      <c r="E3809" s="156" t="s">
        <v>16559</v>
      </c>
      <c r="F3809" s="103"/>
    </row>
    <row r="3810" spans="1:6" x14ac:dyDescent="0.25">
      <c r="A3810" s="60" t="s">
        <v>11768</v>
      </c>
      <c r="B3810" s="60" t="s">
        <v>11768</v>
      </c>
      <c r="C3810" s="60" t="s">
        <v>11769</v>
      </c>
      <c r="D3810" s="60" t="s">
        <v>8058</v>
      </c>
      <c r="E3810" s="156" t="s">
        <v>17041</v>
      </c>
      <c r="F3810" s="103"/>
    </row>
    <row r="3811" spans="1:6" x14ac:dyDescent="0.25">
      <c r="A3811" s="60" t="s">
        <v>11770</v>
      </c>
      <c r="B3811" s="60" t="s">
        <v>11770</v>
      </c>
      <c r="C3811" s="60" t="s">
        <v>11771</v>
      </c>
      <c r="D3811" s="60" t="s">
        <v>8058</v>
      </c>
      <c r="E3811" s="156" t="s">
        <v>23533</v>
      </c>
      <c r="F3811" s="103"/>
    </row>
    <row r="3812" spans="1:6" x14ac:dyDescent="0.25">
      <c r="A3812" s="60" t="s">
        <v>11772</v>
      </c>
      <c r="B3812" s="60" t="s">
        <v>11772</v>
      </c>
      <c r="C3812" s="60" t="s">
        <v>11773</v>
      </c>
      <c r="D3812" s="60" t="s">
        <v>8058</v>
      </c>
      <c r="E3812" s="156" t="s">
        <v>19062</v>
      </c>
      <c r="F3812" s="103"/>
    </row>
    <row r="3813" spans="1:6" x14ac:dyDescent="0.25">
      <c r="A3813" s="60" t="s">
        <v>11774</v>
      </c>
      <c r="B3813" s="60" t="s">
        <v>11774</v>
      </c>
      <c r="C3813" s="60" t="s">
        <v>11775</v>
      </c>
      <c r="D3813" s="60" t="s">
        <v>8058</v>
      </c>
      <c r="E3813" s="156" t="s">
        <v>24215</v>
      </c>
      <c r="F3813" s="103"/>
    </row>
    <row r="3814" spans="1:6" x14ac:dyDescent="0.25">
      <c r="A3814" s="60" t="s">
        <v>7273</v>
      </c>
      <c r="B3814" s="60" t="s">
        <v>7273</v>
      </c>
      <c r="C3814" s="60" t="s">
        <v>9777</v>
      </c>
      <c r="D3814" s="60" t="s">
        <v>8058</v>
      </c>
      <c r="E3814" s="156" t="s">
        <v>18324</v>
      </c>
      <c r="F3814" s="103"/>
    </row>
    <row r="3815" spans="1:6" x14ac:dyDescent="0.25">
      <c r="A3815" s="60" t="s">
        <v>7274</v>
      </c>
      <c r="B3815" s="60" t="s">
        <v>7274</v>
      </c>
      <c r="C3815" s="60" t="s">
        <v>9778</v>
      </c>
      <c r="D3815" s="60" t="s">
        <v>8078</v>
      </c>
      <c r="E3815" s="156" t="s">
        <v>36242</v>
      </c>
      <c r="F3815" s="103"/>
    </row>
    <row r="3816" spans="1:6" x14ac:dyDescent="0.25">
      <c r="A3816" s="60" t="s">
        <v>7275</v>
      </c>
      <c r="B3816" s="60" t="s">
        <v>7275</v>
      </c>
      <c r="C3816" s="60" t="s">
        <v>9779</v>
      </c>
      <c r="D3816" s="60" t="s">
        <v>8078</v>
      </c>
      <c r="E3816" s="156" t="s">
        <v>19652</v>
      </c>
      <c r="F3816" s="103"/>
    </row>
    <row r="3817" spans="1:6" x14ac:dyDescent="0.25">
      <c r="A3817" s="60" t="s">
        <v>7276</v>
      </c>
      <c r="B3817" s="60" t="s">
        <v>7276</v>
      </c>
      <c r="C3817" s="60" t="s">
        <v>9780</v>
      </c>
      <c r="D3817" s="60" t="s">
        <v>8078</v>
      </c>
      <c r="E3817" s="156" t="s">
        <v>36243</v>
      </c>
      <c r="F3817" s="103"/>
    </row>
    <row r="3818" spans="1:6" x14ac:dyDescent="0.25">
      <c r="A3818" s="60" t="s">
        <v>7277</v>
      </c>
      <c r="B3818" s="60" t="s">
        <v>7277</v>
      </c>
      <c r="C3818" s="60" t="s">
        <v>9781</v>
      </c>
      <c r="D3818" s="60" t="s">
        <v>8078</v>
      </c>
      <c r="E3818" s="156" t="s">
        <v>36243</v>
      </c>
      <c r="F3818" s="103"/>
    </row>
    <row r="3819" spans="1:6" x14ac:dyDescent="0.25">
      <c r="A3819" s="60" t="s">
        <v>7278</v>
      </c>
      <c r="B3819" s="60" t="s">
        <v>7278</v>
      </c>
      <c r="C3819" s="60" t="s">
        <v>9782</v>
      </c>
      <c r="D3819" s="60" t="s">
        <v>8078</v>
      </c>
      <c r="E3819" s="156" t="s">
        <v>36243</v>
      </c>
      <c r="F3819" s="103"/>
    </row>
    <row r="3820" spans="1:6" x14ac:dyDescent="0.25">
      <c r="A3820" s="60" t="s">
        <v>7279</v>
      </c>
      <c r="B3820" s="60" t="s">
        <v>7279</v>
      </c>
      <c r="C3820" s="60" t="s">
        <v>9783</v>
      </c>
      <c r="D3820" s="60" t="s">
        <v>8078</v>
      </c>
      <c r="E3820" s="156" t="s">
        <v>35861</v>
      </c>
      <c r="F3820" s="103"/>
    </row>
    <row r="3821" spans="1:6" x14ac:dyDescent="0.25">
      <c r="A3821" s="60" t="s">
        <v>7280</v>
      </c>
      <c r="B3821" s="60" t="s">
        <v>7280</v>
      </c>
      <c r="C3821" s="60" t="s">
        <v>9784</v>
      </c>
      <c r="D3821" s="60" t="s">
        <v>8078</v>
      </c>
      <c r="E3821" s="156" t="s">
        <v>36244</v>
      </c>
      <c r="F3821" s="103"/>
    </row>
    <row r="3822" spans="1:6" x14ac:dyDescent="0.25">
      <c r="A3822" s="60" t="s">
        <v>7281</v>
      </c>
      <c r="B3822" s="60" t="s">
        <v>7281</v>
      </c>
      <c r="C3822" s="60" t="s">
        <v>9785</v>
      </c>
      <c r="D3822" s="60" t="s">
        <v>8078</v>
      </c>
      <c r="E3822" s="156" t="s">
        <v>36245</v>
      </c>
      <c r="F3822" s="103"/>
    </row>
    <row r="3823" spans="1:6" x14ac:dyDescent="0.25">
      <c r="A3823" s="60" t="s">
        <v>7282</v>
      </c>
      <c r="B3823" s="60" t="s">
        <v>7282</v>
      </c>
      <c r="C3823" s="60" t="s">
        <v>9786</v>
      </c>
      <c r="D3823" s="60" t="s">
        <v>8058</v>
      </c>
      <c r="E3823" s="156" t="s">
        <v>25800</v>
      </c>
      <c r="F3823" s="103"/>
    </row>
    <row r="3824" spans="1:6" x14ac:dyDescent="0.25">
      <c r="A3824" s="60" t="s">
        <v>7283</v>
      </c>
      <c r="B3824" s="60" t="s">
        <v>7283</v>
      </c>
      <c r="C3824" s="60" t="s">
        <v>9787</v>
      </c>
      <c r="D3824" s="60" t="s">
        <v>8078</v>
      </c>
      <c r="E3824" s="156" t="s">
        <v>36246</v>
      </c>
      <c r="F3824" s="103"/>
    </row>
    <row r="3825" spans="1:6" x14ac:dyDescent="0.25">
      <c r="A3825" s="60" t="s">
        <v>7284</v>
      </c>
      <c r="B3825" s="60" t="s">
        <v>7284</v>
      </c>
      <c r="C3825" s="60" t="s">
        <v>9788</v>
      </c>
      <c r="D3825" s="60" t="s">
        <v>8078</v>
      </c>
      <c r="E3825" s="156" t="s">
        <v>36247</v>
      </c>
      <c r="F3825" s="103"/>
    </row>
    <row r="3826" spans="1:6" x14ac:dyDescent="0.25">
      <c r="A3826" s="60" t="s">
        <v>7285</v>
      </c>
      <c r="B3826" s="60" t="s">
        <v>7285</v>
      </c>
      <c r="C3826" s="60" t="s">
        <v>9789</v>
      </c>
      <c r="D3826" s="60" t="s">
        <v>8078</v>
      </c>
      <c r="E3826" s="156" t="s">
        <v>36248</v>
      </c>
      <c r="F3826" s="103"/>
    </row>
    <row r="3827" spans="1:6" x14ac:dyDescent="0.25">
      <c r="A3827" s="60" t="s">
        <v>7286</v>
      </c>
      <c r="B3827" s="60" t="s">
        <v>7286</v>
      </c>
      <c r="C3827" s="60" t="s">
        <v>9790</v>
      </c>
      <c r="D3827" s="60" t="s">
        <v>8078</v>
      </c>
      <c r="E3827" s="156" t="s">
        <v>36248</v>
      </c>
      <c r="F3827" s="103"/>
    </row>
    <row r="3828" spans="1:6" x14ac:dyDescent="0.25">
      <c r="A3828" s="60" t="s">
        <v>7287</v>
      </c>
      <c r="B3828" s="60" t="s">
        <v>7287</v>
      </c>
      <c r="C3828" s="60" t="s">
        <v>9791</v>
      </c>
      <c r="D3828" s="60" t="s">
        <v>8078</v>
      </c>
      <c r="E3828" s="156" t="s">
        <v>36248</v>
      </c>
      <c r="F3828" s="103"/>
    </row>
    <row r="3829" spans="1:6" x14ac:dyDescent="0.25">
      <c r="A3829" s="60" t="s">
        <v>7288</v>
      </c>
      <c r="B3829" s="60" t="s">
        <v>7288</v>
      </c>
      <c r="C3829" s="60" t="s">
        <v>9792</v>
      </c>
      <c r="D3829" s="60" t="s">
        <v>8078</v>
      </c>
      <c r="E3829" s="156" t="s">
        <v>34033</v>
      </c>
      <c r="F3829" s="103"/>
    </row>
    <row r="3830" spans="1:6" x14ac:dyDescent="0.25">
      <c r="A3830" s="60" t="s">
        <v>7289</v>
      </c>
      <c r="B3830" s="60" t="s">
        <v>7289</v>
      </c>
      <c r="C3830" s="60" t="s">
        <v>9793</v>
      </c>
      <c r="D3830" s="60" t="s">
        <v>8078</v>
      </c>
      <c r="E3830" s="156" t="s">
        <v>19093</v>
      </c>
      <c r="F3830" s="103"/>
    </row>
    <row r="3831" spans="1:6" x14ac:dyDescent="0.25">
      <c r="A3831" s="60" t="s">
        <v>7290</v>
      </c>
      <c r="B3831" s="60" t="s">
        <v>7290</v>
      </c>
      <c r="C3831" s="60" t="s">
        <v>9794</v>
      </c>
      <c r="D3831" s="60" t="s">
        <v>8078</v>
      </c>
      <c r="E3831" s="156" t="s">
        <v>36249</v>
      </c>
      <c r="F3831" s="103"/>
    </row>
    <row r="3832" spans="1:6" x14ac:dyDescent="0.25">
      <c r="A3832" s="60" t="s">
        <v>15166</v>
      </c>
      <c r="B3832" s="60" t="s">
        <v>15166</v>
      </c>
      <c r="C3832" s="60" t="s">
        <v>15167</v>
      </c>
      <c r="D3832" s="60" t="s">
        <v>8058</v>
      </c>
      <c r="E3832" s="156" t="s">
        <v>19466</v>
      </c>
      <c r="F3832" s="103"/>
    </row>
    <row r="3833" spans="1:6" x14ac:dyDescent="0.25">
      <c r="A3833" s="60" t="s">
        <v>15168</v>
      </c>
      <c r="B3833" s="60" t="s">
        <v>15168</v>
      </c>
      <c r="C3833" s="60" t="s">
        <v>15169</v>
      </c>
      <c r="D3833" s="60" t="s">
        <v>8058</v>
      </c>
      <c r="E3833" s="156" t="s">
        <v>20911</v>
      </c>
      <c r="F3833" s="103"/>
    </row>
    <row r="3834" spans="1:6" x14ac:dyDescent="0.25">
      <c r="A3834" s="60" t="s">
        <v>15170</v>
      </c>
      <c r="B3834" s="60" t="s">
        <v>15170</v>
      </c>
      <c r="C3834" s="60" t="s">
        <v>15171</v>
      </c>
      <c r="D3834" s="60" t="s">
        <v>8058</v>
      </c>
      <c r="E3834" s="156" t="s">
        <v>36250</v>
      </c>
      <c r="F3834" s="103"/>
    </row>
    <row r="3835" spans="1:6" x14ac:dyDescent="0.25">
      <c r="A3835" s="60" t="s">
        <v>15172</v>
      </c>
      <c r="B3835" s="60" t="s">
        <v>15172</v>
      </c>
      <c r="C3835" s="60" t="s">
        <v>15173</v>
      </c>
      <c r="D3835" s="60" t="s">
        <v>8058</v>
      </c>
      <c r="E3835" s="156" t="s">
        <v>16597</v>
      </c>
      <c r="F3835" s="103"/>
    </row>
    <row r="3836" spans="1:6" x14ac:dyDescent="0.25">
      <c r="A3836" s="60" t="s">
        <v>15174</v>
      </c>
      <c r="B3836" s="60" t="s">
        <v>15174</v>
      </c>
      <c r="C3836" s="60" t="s">
        <v>15175</v>
      </c>
      <c r="D3836" s="60" t="s">
        <v>8058</v>
      </c>
      <c r="E3836" s="156" t="s">
        <v>36251</v>
      </c>
      <c r="F3836" s="103"/>
    </row>
    <row r="3837" spans="1:6" x14ac:dyDescent="0.25">
      <c r="A3837" s="60" t="s">
        <v>15176</v>
      </c>
      <c r="B3837" s="60" t="s">
        <v>15176</v>
      </c>
      <c r="C3837" s="60" t="s">
        <v>15177</v>
      </c>
      <c r="D3837" s="60" t="s">
        <v>8058</v>
      </c>
      <c r="E3837" s="156" t="s">
        <v>36252</v>
      </c>
      <c r="F3837" s="103"/>
    </row>
    <row r="3838" spans="1:6" x14ac:dyDescent="0.25">
      <c r="A3838" s="60" t="s">
        <v>15178</v>
      </c>
      <c r="B3838" s="60" t="s">
        <v>15178</v>
      </c>
      <c r="C3838" s="60" t="s">
        <v>15179</v>
      </c>
      <c r="D3838" s="60" t="s">
        <v>8058</v>
      </c>
      <c r="E3838" s="156" t="s">
        <v>36253</v>
      </c>
      <c r="F3838" s="103"/>
    </row>
    <row r="3839" spans="1:6" x14ac:dyDescent="0.25">
      <c r="A3839" s="60" t="s">
        <v>15180</v>
      </c>
      <c r="B3839" s="60" t="s">
        <v>15180</v>
      </c>
      <c r="C3839" s="60" t="s">
        <v>15181</v>
      </c>
      <c r="D3839" s="60" t="s">
        <v>8058</v>
      </c>
      <c r="E3839" s="156" t="s">
        <v>36254</v>
      </c>
      <c r="F3839" s="103"/>
    </row>
    <row r="3840" spans="1:6" x14ac:dyDescent="0.25">
      <c r="A3840" s="60" t="s">
        <v>15182</v>
      </c>
      <c r="B3840" s="60" t="s">
        <v>15182</v>
      </c>
      <c r="C3840" s="60" t="s">
        <v>15183</v>
      </c>
      <c r="D3840" s="60" t="s">
        <v>8058</v>
      </c>
      <c r="E3840" s="156" t="s">
        <v>36255</v>
      </c>
      <c r="F3840" s="103"/>
    </row>
    <row r="3841" spans="1:6" x14ac:dyDescent="0.25">
      <c r="A3841" s="60" t="s">
        <v>15184</v>
      </c>
      <c r="B3841" s="60" t="s">
        <v>15184</v>
      </c>
      <c r="C3841" s="60" t="s">
        <v>15185</v>
      </c>
      <c r="D3841" s="60" t="s">
        <v>8058</v>
      </c>
      <c r="E3841" s="156" t="s">
        <v>12752</v>
      </c>
      <c r="F3841" s="103"/>
    </row>
    <row r="3842" spans="1:6" x14ac:dyDescent="0.25">
      <c r="A3842" s="60" t="s">
        <v>15186</v>
      </c>
      <c r="B3842" s="60" t="s">
        <v>15186</v>
      </c>
      <c r="C3842" s="60" t="s">
        <v>15187</v>
      </c>
      <c r="D3842" s="60" t="s">
        <v>8058</v>
      </c>
      <c r="E3842" s="156" t="s">
        <v>36256</v>
      </c>
      <c r="F3842" s="103"/>
    </row>
    <row r="3843" spans="1:6" x14ac:dyDescent="0.25">
      <c r="A3843" s="60" t="s">
        <v>15188</v>
      </c>
      <c r="B3843" s="60" t="s">
        <v>15188</v>
      </c>
      <c r="C3843" s="60" t="s">
        <v>15189</v>
      </c>
      <c r="D3843" s="60" t="s">
        <v>8058</v>
      </c>
      <c r="E3843" s="156" t="s">
        <v>36257</v>
      </c>
      <c r="F3843" s="103"/>
    </row>
    <row r="3844" spans="1:6" x14ac:dyDescent="0.25">
      <c r="A3844" s="60" t="s">
        <v>15190</v>
      </c>
      <c r="B3844" s="60" t="s">
        <v>15190</v>
      </c>
      <c r="C3844" s="60" t="s">
        <v>23690</v>
      </c>
      <c r="D3844" s="60" t="s">
        <v>8058</v>
      </c>
      <c r="E3844" s="156" t="s">
        <v>14982</v>
      </c>
      <c r="F3844" s="103"/>
    </row>
    <row r="3845" spans="1:6" x14ac:dyDescent="0.25">
      <c r="A3845" s="60" t="s">
        <v>15191</v>
      </c>
      <c r="B3845" s="60" t="s">
        <v>15191</v>
      </c>
      <c r="C3845" s="60" t="s">
        <v>23691</v>
      </c>
      <c r="D3845" s="60" t="s">
        <v>8058</v>
      </c>
      <c r="E3845" s="156" t="s">
        <v>36258</v>
      </c>
      <c r="F3845" s="103"/>
    </row>
    <row r="3846" spans="1:6" x14ac:dyDescent="0.25">
      <c r="A3846" s="60" t="s">
        <v>15192</v>
      </c>
      <c r="B3846" s="60" t="s">
        <v>15192</v>
      </c>
      <c r="C3846" s="60" t="s">
        <v>15193</v>
      </c>
      <c r="D3846" s="60" t="s">
        <v>8058</v>
      </c>
      <c r="E3846" s="156" t="s">
        <v>17335</v>
      </c>
      <c r="F3846" s="103"/>
    </row>
    <row r="3847" spans="1:6" x14ac:dyDescent="0.25">
      <c r="A3847" s="60" t="s">
        <v>15194</v>
      </c>
      <c r="B3847" s="60" t="s">
        <v>15194</v>
      </c>
      <c r="C3847" s="60" t="s">
        <v>15195</v>
      </c>
      <c r="D3847" s="60" t="s">
        <v>8058</v>
      </c>
      <c r="E3847" s="156" t="s">
        <v>19508</v>
      </c>
      <c r="F3847" s="103"/>
    </row>
    <row r="3848" spans="1:6" x14ac:dyDescent="0.25">
      <c r="A3848" s="60" t="s">
        <v>17718</v>
      </c>
      <c r="B3848" s="60" t="s">
        <v>17718</v>
      </c>
      <c r="C3848" s="60" t="s">
        <v>17719</v>
      </c>
      <c r="D3848" s="60" t="s">
        <v>8058</v>
      </c>
      <c r="E3848" s="156" t="s">
        <v>18992</v>
      </c>
      <c r="F3848" s="103"/>
    </row>
    <row r="3849" spans="1:6" x14ac:dyDescent="0.25">
      <c r="A3849" s="60" t="s">
        <v>17720</v>
      </c>
      <c r="B3849" s="60" t="s">
        <v>17720</v>
      </c>
      <c r="C3849" s="60" t="s">
        <v>17721</v>
      </c>
      <c r="D3849" s="60" t="s">
        <v>8058</v>
      </c>
      <c r="E3849" s="156" t="s">
        <v>24158</v>
      </c>
      <c r="F3849" s="103"/>
    </row>
    <row r="3850" spans="1:6" x14ac:dyDescent="0.25">
      <c r="A3850" s="60" t="s">
        <v>17865</v>
      </c>
      <c r="B3850" s="60" t="s">
        <v>17865</v>
      </c>
      <c r="C3850" s="60" t="s">
        <v>23693</v>
      </c>
      <c r="D3850" s="60" t="s">
        <v>8058</v>
      </c>
      <c r="E3850" s="156" t="s">
        <v>9985</v>
      </c>
      <c r="F3850" s="103"/>
    </row>
    <row r="3851" spans="1:6" x14ac:dyDescent="0.25">
      <c r="A3851" s="60" t="s">
        <v>17866</v>
      </c>
      <c r="B3851" s="60" t="s">
        <v>17866</v>
      </c>
      <c r="C3851" s="60" t="s">
        <v>23694</v>
      </c>
      <c r="D3851" s="60" t="s">
        <v>8058</v>
      </c>
      <c r="E3851" s="156" t="s">
        <v>13330</v>
      </c>
      <c r="F3851" s="103"/>
    </row>
    <row r="3852" spans="1:6" x14ac:dyDescent="0.25">
      <c r="A3852" s="60" t="s">
        <v>23695</v>
      </c>
      <c r="B3852" s="60" t="s">
        <v>23695</v>
      </c>
      <c r="C3852" s="60" t="s">
        <v>23696</v>
      </c>
      <c r="D3852" s="60" t="s">
        <v>8078</v>
      </c>
      <c r="E3852" s="156" t="s">
        <v>13823</v>
      </c>
      <c r="F3852" s="103"/>
    </row>
    <row r="3853" spans="1:6" x14ac:dyDescent="0.25">
      <c r="A3853" s="60" t="s">
        <v>23697</v>
      </c>
      <c r="B3853" s="60" t="s">
        <v>23697</v>
      </c>
      <c r="C3853" s="60" t="s">
        <v>23698</v>
      </c>
      <c r="D3853" s="60" t="s">
        <v>8078</v>
      </c>
      <c r="E3853" s="156" t="s">
        <v>14578</v>
      </c>
      <c r="F3853" s="103"/>
    </row>
    <row r="3854" spans="1:6" x14ac:dyDescent="0.25">
      <c r="A3854" s="60" t="s">
        <v>23699</v>
      </c>
      <c r="B3854" s="60" t="s">
        <v>23699</v>
      </c>
      <c r="C3854" s="60" t="s">
        <v>23700</v>
      </c>
      <c r="D3854" s="60" t="s">
        <v>8078</v>
      </c>
      <c r="E3854" s="156" t="s">
        <v>14724</v>
      </c>
      <c r="F3854" s="103"/>
    </row>
    <row r="3855" spans="1:6" x14ac:dyDescent="0.25">
      <c r="A3855" s="60" t="s">
        <v>23702</v>
      </c>
      <c r="B3855" s="60" t="s">
        <v>23702</v>
      </c>
      <c r="C3855" s="60" t="s">
        <v>23703</v>
      </c>
      <c r="D3855" s="60" t="s">
        <v>8078</v>
      </c>
      <c r="E3855" s="156" t="s">
        <v>13344</v>
      </c>
      <c r="F3855" s="103"/>
    </row>
    <row r="3856" spans="1:6" x14ac:dyDescent="0.25">
      <c r="A3856" s="60" t="s">
        <v>23705</v>
      </c>
      <c r="B3856" s="60" t="s">
        <v>23705</v>
      </c>
      <c r="C3856" s="60" t="s">
        <v>23706</v>
      </c>
      <c r="D3856" s="60" t="s">
        <v>8078</v>
      </c>
      <c r="E3856" s="156" t="s">
        <v>8517</v>
      </c>
      <c r="F3856" s="103"/>
    </row>
    <row r="3857" spans="1:6" x14ac:dyDescent="0.25">
      <c r="A3857" s="60" t="s">
        <v>23707</v>
      </c>
      <c r="B3857" s="60" t="s">
        <v>23707</v>
      </c>
      <c r="C3857" s="60" t="s">
        <v>23708</v>
      </c>
      <c r="D3857" s="60" t="s">
        <v>8078</v>
      </c>
      <c r="E3857" s="156" t="s">
        <v>8030</v>
      </c>
      <c r="F3857" s="103"/>
    </row>
    <row r="3858" spans="1:6" x14ac:dyDescent="0.25">
      <c r="A3858" s="60" t="s">
        <v>23709</v>
      </c>
      <c r="B3858" s="60" t="s">
        <v>23709</v>
      </c>
      <c r="C3858" s="60" t="s">
        <v>23710</v>
      </c>
      <c r="D3858" s="60" t="s">
        <v>8078</v>
      </c>
      <c r="E3858" s="156" t="s">
        <v>13013</v>
      </c>
      <c r="F3858" s="103"/>
    </row>
    <row r="3859" spans="1:6" x14ac:dyDescent="0.25">
      <c r="A3859" s="60" t="s">
        <v>23712</v>
      </c>
      <c r="B3859" s="60" t="s">
        <v>23712</v>
      </c>
      <c r="C3859" s="60" t="s">
        <v>23713</v>
      </c>
      <c r="D3859" s="60" t="s">
        <v>8078</v>
      </c>
      <c r="E3859" s="156" t="s">
        <v>18186</v>
      </c>
      <c r="F3859" s="103"/>
    </row>
    <row r="3860" spans="1:6" x14ac:dyDescent="0.25">
      <c r="A3860" s="60" t="s">
        <v>23714</v>
      </c>
      <c r="B3860" s="60" t="s">
        <v>23714</v>
      </c>
      <c r="C3860" s="60" t="s">
        <v>23715</v>
      </c>
      <c r="D3860" s="60" t="s">
        <v>8078</v>
      </c>
      <c r="E3860" s="156" t="s">
        <v>18487</v>
      </c>
      <c r="F3860" s="103"/>
    </row>
    <row r="3861" spans="1:6" x14ac:dyDescent="0.25">
      <c r="A3861" s="60" t="s">
        <v>1282</v>
      </c>
      <c r="B3861" s="60" t="s">
        <v>1282</v>
      </c>
      <c r="C3861" s="60" t="s">
        <v>15196</v>
      </c>
      <c r="D3861" s="60" t="s">
        <v>8078</v>
      </c>
      <c r="E3861" s="156" t="s">
        <v>8769</v>
      </c>
      <c r="F3861" s="103"/>
    </row>
    <row r="3862" spans="1:6" x14ac:dyDescent="0.25">
      <c r="A3862" s="60" t="s">
        <v>1283</v>
      </c>
      <c r="B3862" s="60" t="s">
        <v>1283</v>
      </c>
      <c r="C3862" s="60" t="s">
        <v>15197</v>
      </c>
      <c r="D3862" s="60" t="s">
        <v>8078</v>
      </c>
      <c r="E3862" s="156" t="s">
        <v>11353</v>
      </c>
      <c r="F3862" s="103"/>
    </row>
    <row r="3863" spans="1:6" x14ac:dyDescent="0.25">
      <c r="A3863" s="60" t="s">
        <v>1284</v>
      </c>
      <c r="B3863" s="60" t="s">
        <v>1284</v>
      </c>
      <c r="C3863" s="60" t="s">
        <v>15198</v>
      </c>
      <c r="D3863" s="60" t="s">
        <v>8078</v>
      </c>
      <c r="E3863" s="156" t="s">
        <v>8019</v>
      </c>
      <c r="F3863" s="103"/>
    </row>
    <row r="3864" spans="1:6" x14ac:dyDescent="0.25">
      <c r="A3864" s="60" t="s">
        <v>1285</v>
      </c>
      <c r="B3864" s="60" t="s">
        <v>1285</v>
      </c>
      <c r="C3864" s="60" t="s">
        <v>15199</v>
      </c>
      <c r="D3864" s="60" t="s">
        <v>8078</v>
      </c>
      <c r="E3864" s="156" t="s">
        <v>7548</v>
      </c>
      <c r="F3864" s="103"/>
    </row>
    <row r="3865" spans="1:6" x14ac:dyDescent="0.25">
      <c r="A3865" s="60" t="s">
        <v>1286</v>
      </c>
      <c r="B3865" s="60" t="s">
        <v>1286</v>
      </c>
      <c r="C3865" s="60" t="s">
        <v>15200</v>
      </c>
      <c r="D3865" s="60" t="s">
        <v>8078</v>
      </c>
      <c r="E3865" s="156" t="s">
        <v>28824</v>
      </c>
      <c r="F3865" s="103"/>
    </row>
    <row r="3866" spans="1:6" x14ac:dyDescent="0.25">
      <c r="A3866" s="60" t="s">
        <v>1287</v>
      </c>
      <c r="B3866" s="60" t="s">
        <v>1287</v>
      </c>
      <c r="C3866" s="60" t="s">
        <v>15201</v>
      </c>
      <c r="D3866" s="60" t="s">
        <v>8078</v>
      </c>
      <c r="E3866" s="156" t="s">
        <v>13480</v>
      </c>
      <c r="F3866" s="103"/>
    </row>
    <row r="3867" spans="1:6" x14ac:dyDescent="0.25">
      <c r="A3867" s="60" t="s">
        <v>1288</v>
      </c>
      <c r="B3867" s="60" t="s">
        <v>1288</v>
      </c>
      <c r="C3867" s="60" t="s">
        <v>15202</v>
      </c>
      <c r="D3867" s="60" t="s">
        <v>8078</v>
      </c>
      <c r="E3867" s="156" t="s">
        <v>24374</v>
      </c>
      <c r="F3867" s="103"/>
    </row>
    <row r="3868" spans="1:6" x14ac:dyDescent="0.25">
      <c r="A3868" s="60" t="s">
        <v>1289</v>
      </c>
      <c r="B3868" s="60" t="s">
        <v>1289</v>
      </c>
      <c r="C3868" s="60" t="s">
        <v>15203</v>
      </c>
      <c r="D3868" s="60" t="s">
        <v>8078</v>
      </c>
      <c r="E3868" s="156" t="s">
        <v>7677</v>
      </c>
      <c r="F3868" s="103"/>
    </row>
    <row r="3869" spans="1:6" x14ac:dyDescent="0.25">
      <c r="A3869" s="60" t="s">
        <v>1290</v>
      </c>
      <c r="B3869" s="60" t="s">
        <v>1290</v>
      </c>
      <c r="C3869" s="60" t="s">
        <v>15204</v>
      </c>
      <c r="D3869" s="60" t="s">
        <v>8078</v>
      </c>
      <c r="E3869" s="156" t="s">
        <v>18474</v>
      </c>
      <c r="F3869" s="103"/>
    </row>
    <row r="3870" spans="1:6" x14ac:dyDescent="0.25">
      <c r="A3870" s="60" t="s">
        <v>1291</v>
      </c>
      <c r="B3870" s="60" t="s">
        <v>1291</v>
      </c>
      <c r="C3870" s="60" t="s">
        <v>15205</v>
      </c>
      <c r="D3870" s="60" t="s">
        <v>8078</v>
      </c>
      <c r="E3870" s="156" t="s">
        <v>8848</v>
      </c>
      <c r="F3870" s="103"/>
    </row>
    <row r="3871" spans="1:6" x14ac:dyDescent="0.25">
      <c r="A3871" s="60" t="s">
        <v>1292</v>
      </c>
      <c r="B3871" s="60" t="s">
        <v>1292</v>
      </c>
      <c r="C3871" s="60" t="s">
        <v>15206</v>
      </c>
      <c r="D3871" s="60" t="s">
        <v>8078</v>
      </c>
      <c r="E3871" s="156" t="s">
        <v>11315</v>
      </c>
      <c r="F3871" s="103"/>
    </row>
    <row r="3872" spans="1:6" x14ac:dyDescent="0.25">
      <c r="A3872" s="60" t="s">
        <v>1293</v>
      </c>
      <c r="B3872" s="60" t="s">
        <v>1293</v>
      </c>
      <c r="C3872" s="60" t="s">
        <v>15207</v>
      </c>
      <c r="D3872" s="60" t="s">
        <v>8078</v>
      </c>
      <c r="E3872" s="156" t="s">
        <v>27869</v>
      </c>
      <c r="F3872" s="103"/>
    </row>
    <row r="3873" spans="1:6" x14ac:dyDescent="0.25">
      <c r="A3873" s="60" t="s">
        <v>1294</v>
      </c>
      <c r="B3873" s="60" t="s">
        <v>1294</v>
      </c>
      <c r="C3873" s="60" t="s">
        <v>15208</v>
      </c>
      <c r="D3873" s="60" t="s">
        <v>8078</v>
      </c>
      <c r="E3873" s="156" t="s">
        <v>11635</v>
      </c>
      <c r="F3873" s="103"/>
    </row>
    <row r="3874" spans="1:6" x14ac:dyDescent="0.25">
      <c r="A3874" s="60" t="s">
        <v>1295</v>
      </c>
      <c r="B3874" s="60" t="s">
        <v>1295</v>
      </c>
      <c r="C3874" s="60" t="s">
        <v>15209</v>
      </c>
      <c r="D3874" s="60" t="s">
        <v>8078</v>
      </c>
      <c r="E3874" s="156" t="s">
        <v>7648</v>
      </c>
      <c r="F3874" s="103"/>
    </row>
    <row r="3875" spans="1:6" x14ac:dyDescent="0.25">
      <c r="A3875" s="60" t="s">
        <v>1296</v>
      </c>
      <c r="B3875" s="60" t="s">
        <v>1296</v>
      </c>
      <c r="C3875" s="60" t="s">
        <v>15210</v>
      </c>
      <c r="D3875" s="60" t="s">
        <v>8078</v>
      </c>
      <c r="E3875" s="156" t="s">
        <v>7963</v>
      </c>
      <c r="F3875" s="103"/>
    </row>
    <row r="3876" spans="1:6" x14ac:dyDescent="0.25">
      <c r="A3876" s="60" t="s">
        <v>1297</v>
      </c>
      <c r="B3876" s="60" t="s">
        <v>1297</v>
      </c>
      <c r="C3876" s="60" t="s">
        <v>15211</v>
      </c>
      <c r="D3876" s="60" t="s">
        <v>8078</v>
      </c>
      <c r="E3876" s="156" t="s">
        <v>7696</v>
      </c>
      <c r="F3876" s="103"/>
    </row>
    <row r="3877" spans="1:6" x14ac:dyDescent="0.25">
      <c r="A3877" s="60" t="s">
        <v>1298</v>
      </c>
      <c r="B3877" s="60" t="s">
        <v>1298</v>
      </c>
      <c r="C3877" s="60" t="s">
        <v>15212</v>
      </c>
      <c r="D3877" s="60" t="s">
        <v>8078</v>
      </c>
      <c r="E3877" s="156" t="s">
        <v>11304</v>
      </c>
      <c r="F3877" s="103"/>
    </row>
    <row r="3878" spans="1:6" x14ac:dyDescent="0.25">
      <c r="A3878" s="60" t="s">
        <v>1299</v>
      </c>
      <c r="B3878" s="60" t="s">
        <v>1299</v>
      </c>
      <c r="C3878" s="60" t="s">
        <v>15213</v>
      </c>
      <c r="D3878" s="60" t="s">
        <v>8078</v>
      </c>
      <c r="E3878" s="156" t="s">
        <v>32998</v>
      </c>
      <c r="F3878" s="103"/>
    </row>
    <row r="3879" spans="1:6" x14ac:dyDescent="0.25">
      <c r="A3879" s="60" t="s">
        <v>1300</v>
      </c>
      <c r="B3879" s="60" t="s">
        <v>1300</v>
      </c>
      <c r="C3879" s="60" t="s">
        <v>15214</v>
      </c>
      <c r="D3879" s="60" t="s">
        <v>8078</v>
      </c>
      <c r="E3879" s="156" t="s">
        <v>7638</v>
      </c>
      <c r="F3879" s="103"/>
    </row>
    <row r="3880" spans="1:6" x14ac:dyDescent="0.25">
      <c r="A3880" s="60" t="s">
        <v>1301</v>
      </c>
      <c r="B3880" s="60" t="s">
        <v>1301</v>
      </c>
      <c r="C3880" s="60" t="s">
        <v>15215</v>
      </c>
      <c r="D3880" s="60" t="s">
        <v>8078</v>
      </c>
      <c r="E3880" s="156" t="s">
        <v>23068</v>
      </c>
      <c r="F3880" s="103"/>
    </row>
    <row r="3881" spans="1:6" x14ac:dyDescent="0.25">
      <c r="A3881" s="60" t="s">
        <v>1302</v>
      </c>
      <c r="B3881" s="60" t="s">
        <v>1302</v>
      </c>
      <c r="C3881" s="60" t="s">
        <v>15216</v>
      </c>
      <c r="D3881" s="60" t="s">
        <v>8078</v>
      </c>
      <c r="E3881" s="156" t="s">
        <v>7722</v>
      </c>
      <c r="F3881" s="103"/>
    </row>
    <row r="3882" spans="1:6" x14ac:dyDescent="0.25">
      <c r="A3882" s="60" t="s">
        <v>1303</v>
      </c>
      <c r="B3882" s="60" t="s">
        <v>1303</v>
      </c>
      <c r="C3882" s="60" t="s">
        <v>9797</v>
      </c>
      <c r="D3882" s="60" t="s">
        <v>8078</v>
      </c>
      <c r="E3882" s="156" t="s">
        <v>15095</v>
      </c>
      <c r="F3882" s="103"/>
    </row>
    <row r="3883" spans="1:6" x14ac:dyDescent="0.25">
      <c r="A3883" s="60" t="s">
        <v>1304</v>
      </c>
      <c r="B3883" s="60" t="s">
        <v>1304</v>
      </c>
      <c r="C3883" s="60" t="s">
        <v>15217</v>
      </c>
      <c r="D3883" s="60" t="s">
        <v>8078</v>
      </c>
      <c r="E3883" s="156" t="s">
        <v>13143</v>
      </c>
      <c r="F3883" s="103"/>
    </row>
    <row r="3884" spans="1:6" x14ac:dyDescent="0.25">
      <c r="A3884" s="60" t="s">
        <v>1305</v>
      </c>
      <c r="B3884" s="60" t="s">
        <v>1305</v>
      </c>
      <c r="C3884" s="60" t="s">
        <v>15218</v>
      </c>
      <c r="D3884" s="60" t="s">
        <v>8078</v>
      </c>
      <c r="E3884" s="156" t="s">
        <v>16489</v>
      </c>
      <c r="F3884" s="103"/>
    </row>
    <row r="3885" spans="1:6" x14ac:dyDescent="0.25">
      <c r="A3885" s="60" t="s">
        <v>1306</v>
      </c>
      <c r="B3885" s="60" t="s">
        <v>1306</v>
      </c>
      <c r="C3885" s="60" t="s">
        <v>15219</v>
      </c>
      <c r="D3885" s="60" t="s">
        <v>8078</v>
      </c>
      <c r="E3885" s="156" t="s">
        <v>18527</v>
      </c>
      <c r="F3885" s="103"/>
    </row>
    <row r="3886" spans="1:6" x14ac:dyDescent="0.25">
      <c r="A3886" s="60" t="s">
        <v>1307</v>
      </c>
      <c r="B3886" s="60" t="s">
        <v>1307</v>
      </c>
      <c r="C3886" s="60" t="s">
        <v>15220</v>
      </c>
      <c r="D3886" s="60" t="s">
        <v>8078</v>
      </c>
      <c r="E3886" s="156" t="s">
        <v>18395</v>
      </c>
      <c r="F3886" s="103"/>
    </row>
    <row r="3887" spans="1:6" x14ac:dyDescent="0.25">
      <c r="A3887" s="60" t="s">
        <v>1308</v>
      </c>
      <c r="B3887" s="60" t="s">
        <v>1308</v>
      </c>
      <c r="C3887" s="60" t="s">
        <v>15221</v>
      </c>
      <c r="D3887" s="60" t="s">
        <v>8078</v>
      </c>
      <c r="E3887" s="156" t="s">
        <v>7798</v>
      </c>
      <c r="F3887" s="103"/>
    </row>
    <row r="3888" spans="1:6" x14ac:dyDescent="0.25">
      <c r="A3888" s="60" t="s">
        <v>1309</v>
      </c>
      <c r="B3888" s="60" t="s">
        <v>1309</v>
      </c>
      <c r="C3888" s="60" t="s">
        <v>15222</v>
      </c>
      <c r="D3888" s="60" t="s">
        <v>8078</v>
      </c>
      <c r="E3888" s="156" t="s">
        <v>8004</v>
      </c>
      <c r="F3888" s="103"/>
    </row>
    <row r="3889" spans="1:6" x14ac:dyDescent="0.25">
      <c r="A3889" s="60" t="s">
        <v>1310</v>
      </c>
      <c r="B3889" s="60" t="s">
        <v>1310</v>
      </c>
      <c r="C3889" s="60" t="s">
        <v>15223</v>
      </c>
      <c r="D3889" s="60" t="s">
        <v>8078</v>
      </c>
      <c r="E3889" s="156" t="s">
        <v>14399</v>
      </c>
      <c r="F3889" s="103"/>
    </row>
    <row r="3890" spans="1:6" x14ac:dyDescent="0.25">
      <c r="A3890" s="60" t="s">
        <v>1311</v>
      </c>
      <c r="B3890" s="60" t="s">
        <v>1311</v>
      </c>
      <c r="C3890" s="60" t="s">
        <v>15224</v>
      </c>
      <c r="D3890" s="60" t="s">
        <v>8078</v>
      </c>
      <c r="E3890" s="156" t="s">
        <v>36259</v>
      </c>
      <c r="F3890" s="103"/>
    </row>
    <row r="3891" spans="1:6" x14ac:dyDescent="0.25">
      <c r="A3891" s="60" t="s">
        <v>1312</v>
      </c>
      <c r="B3891" s="60" t="s">
        <v>1312</v>
      </c>
      <c r="C3891" s="60" t="s">
        <v>15225</v>
      </c>
      <c r="D3891" s="60" t="s">
        <v>8078</v>
      </c>
      <c r="E3891" s="156" t="s">
        <v>18420</v>
      </c>
      <c r="F3891" s="103"/>
    </row>
    <row r="3892" spans="1:6" x14ac:dyDescent="0.25">
      <c r="A3892" s="60" t="s">
        <v>1313</v>
      </c>
      <c r="B3892" s="60" t="s">
        <v>1313</v>
      </c>
      <c r="C3892" s="60" t="s">
        <v>15226</v>
      </c>
      <c r="D3892" s="60" t="s">
        <v>8078</v>
      </c>
      <c r="E3892" s="156" t="s">
        <v>12737</v>
      </c>
      <c r="F3892" s="103"/>
    </row>
    <row r="3893" spans="1:6" x14ac:dyDescent="0.25">
      <c r="A3893" s="60" t="s">
        <v>1314</v>
      </c>
      <c r="B3893" s="60" t="s">
        <v>1314</v>
      </c>
      <c r="C3893" s="60" t="s">
        <v>15227</v>
      </c>
      <c r="D3893" s="60" t="s">
        <v>8078</v>
      </c>
      <c r="E3893" s="156" t="s">
        <v>11312</v>
      </c>
      <c r="F3893" s="103"/>
    </row>
    <row r="3894" spans="1:6" x14ac:dyDescent="0.25">
      <c r="A3894" s="60" t="s">
        <v>1315</v>
      </c>
      <c r="B3894" s="60" t="s">
        <v>1315</v>
      </c>
      <c r="C3894" s="60" t="s">
        <v>15228</v>
      </c>
      <c r="D3894" s="60" t="s">
        <v>8078</v>
      </c>
      <c r="E3894" s="156" t="s">
        <v>16649</v>
      </c>
      <c r="F3894" s="103"/>
    </row>
    <row r="3895" spans="1:6" x14ac:dyDescent="0.25">
      <c r="A3895" s="60" t="s">
        <v>1316</v>
      </c>
      <c r="B3895" s="60" t="s">
        <v>1316</v>
      </c>
      <c r="C3895" s="60" t="s">
        <v>15229</v>
      </c>
      <c r="D3895" s="60" t="s">
        <v>8078</v>
      </c>
      <c r="E3895" s="156" t="s">
        <v>23840</v>
      </c>
      <c r="F3895" s="103"/>
    </row>
    <row r="3896" spans="1:6" x14ac:dyDescent="0.25">
      <c r="A3896" s="60" t="s">
        <v>1317</v>
      </c>
      <c r="B3896" s="60" t="s">
        <v>1317</v>
      </c>
      <c r="C3896" s="60" t="s">
        <v>15230</v>
      </c>
      <c r="D3896" s="60" t="s">
        <v>8078</v>
      </c>
      <c r="E3896" s="156" t="s">
        <v>18802</v>
      </c>
      <c r="F3896" s="103"/>
    </row>
    <row r="3897" spans="1:6" x14ac:dyDescent="0.25">
      <c r="A3897" s="60" t="s">
        <v>1318</v>
      </c>
      <c r="B3897" s="60" t="s">
        <v>1318</v>
      </c>
      <c r="C3897" s="60" t="s">
        <v>15231</v>
      </c>
      <c r="D3897" s="60" t="s">
        <v>8078</v>
      </c>
      <c r="E3897" s="156" t="s">
        <v>7656</v>
      </c>
      <c r="F3897" s="103"/>
    </row>
    <row r="3898" spans="1:6" x14ac:dyDescent="0.25">
      <c r="A3898" s="60" t="s">
        <v>1319</v>
      </c>
      <c r="B3898" s="60" t="s">
        <v>1319</v>
      </c>
      <c r="C3898" s="60" t="s">
        <v>15232</v>
      </c>
      <c r="D3898" s="60" t="s">
        <v>8078</v>
      </c>
      <c r="E3898" s="156" t="s">
        <v>7493</v>
      </c>
      <c r="F3898" s="103"/>
    </row>
    <row r="3899" spans="1:6" x14ac:dyDescent="0.25">
      <c r="A3899" s="60" t="s">
        <v>1320</v>
      </c>
      <c r="B3899" s="60" t="s">
        <v>1320</v>
      </c>
      <c r="C3899" s="60" t="s">
        <v>15233</v>
      </c>
      <c r="D3899" s="60" t="s">
        <v>8078</v>
      </c>
      <c r="E3899" s="156" t="s">
        <v>11637</v>
      </c>
      <c r="F3899" s="103"/>
    </row>
    <row r="3900" spans="1:6" x14ac:dyDescent="0.25">
      <c r="A3900" s="60" t="s">
        <v>1321</v>
      </c>
      <c r="B3900" s="60" t="s">
        <v>1321</v>
      </c>
      <c r="C3900" s="60" t="s">
        <v>15234</v>
      </c>
      <c r="D3900" s="60" t="s">
        <v>8078</v>
      </c>
      <c r="E3900" s="156" t="s">
        <v>8009</v>
      </c>
      <c r="F3900" s="103"/>
    </row>
    <row r="3901" spans="1:6" x14ac:dyDescent="0.25">
      <c r="A3901" s="60" t="s">
        <v>1322</v>
      </c>
      <c r="B3901" s="60" t="s">
        <v>1322</v>
      </c>
      <c r="C3901" s="60" t="s">
        <v>15235</v>
      </c>
      <c r="D3901" s="60" t="s">
        <v>8078</v>
      </c>
      <c r="E3901" s="156" t="s">
        <v>16913</v>
      </c>
      <c r="F3901" s="103"/>
    </row>
    <row r="3902" spans="1:6" x14ac:dyDescent="0.25">
      <c r="A3902" s="60" t="s">
        <v>1323</v>
      </c>
      <c r="B3902" s="60" t="s">
        <v>1323</v>
      </c>
      <c r="C3902" s="60" t="s">
        <v>15236</v>
      </c>
      <c r="D3902" s="60" t="s">
        <v>8078</v>
      </c>
      <c r="E3902" s="156" t="s">
        <v>8028</v>
      </c>
      <c r="F3902" s="103"/>
    </row>
    <row r="3903" spans="1:6" x14ac:dyDescent="0.25">
      <c r="A3903" s="60" t="s">
        <v>1327</v>
      </c>
      <c r="B3903" s="60" t="s">
        <v>1327</v>
      </c>
      <c r="C3903" s="60" t="s">
        <v>15237</v>
      </c>
      <c r="D3903" s="60" t="s">
        <v>8078</v>
      </c>
      <c r="E3903" s="156" t="s">
        <v>8527</v>
      </c>
      <c r="F3903" s="103"/>
    </row>
    <row r="3904" spans="1:6" x14ac:dyDescent="0.25">
      <c r="A3904" s="60" t="s">
        <v>1328</v>
      </c>
      <c r="B3904" s="60" t="s">
        <v>1328</v>
      </c>
      <c r="C3904" s="60" t="s">
        <v>15238</v>
      </c>
      <c r="D3904" s="60" t="s">
        <v>8078</v>
      </c>
      <c r="E3904" s="156" t="s">
        <v>12895</v>
      </c>
      <c r="F3904" s="103"/>
    </row>
    <row r="3905" spans="1:6" x14ac:dyDescent="0.25">
      <c r="A3905" s="60" t="s">
        <v>1329</v>
      </c>
      <c r="B3905" s="60" t="s">
        <v>1329</v>
      </c>
      <c r="C3905" s="60" t="s">
        <v>15239</v>
      </c>
      <c r="D3905" s="60" t="s">
        <v>8078</v>
      </c>
      <c r="E3905" s="156" t="s">
        <v>21187</v>
      </c>
      <c r="F3905" s="103"/>
    </row>
    <row r="3906" spans="1:6" x14ac:dyDescent="0.25">
      <c r="A3906" s="60" t="s">
        <v>1330</v>
      </c>
      <c r="B3906" s="60" t="s">
        <v>1330</v>
      </c>
      <c r="C3906" s="60" t="s">
        <v>15240</v>
      </c>
      <c r="D3906" s="60" t="s">
        <v>8078</v>
      </c>
      <c r="E3906" s="156" t="s">
        <v>21185</v>
      </c>
      <c r="F3906" s="103"/>
    </row>
    <row r="3907" spans="1:6" x14ac:dyDescent="0.25">
      <c r="A3907" s="60" t="s">
        <v>1331</v>
      </c>
      <c r="B3907" s="60" t="s">
        <v>1331</v>
      </c>
      <c r="C3907" s="60" t="s">
        <v>15242</v>
      </c>
      <c r="D3907" s="60" t="s">
        <v>8078</v>
      </c>
      <c r="E3907" s="156" t="s">
        <v>17055</v>
      </c>
      <c r="F3907" s="103"/>
    </row>
    <row r="3908" spans="1:6" x14ac:dyDescent="0.25">
      <c r="A3908" s="60" t="s">
        <v>1332</v>
      </c>
      <c r="B3908" s="60" t="s">
        <v>1332</v>
      </c>
      <c r="C3908" s="60" t="s">
        <v>15243</v>
      </c>
      <c r="D3908" s="60" t="s">
        <v>8078</v>
      </c>
      <c r="E3908" s="156" t="s">
        <v>9758</v>
      </c>
      <c r="F3908" s="103"/>
    </row>
    <row r="3909" spans="1:6" x14ac:dyDescent="0.25">
      <c r="A3909" s="60" t="s">
        <v>1333</v>
      </c>
      <c r="B3909" s="60" t="s">
        <v>1333</v>
      </c>
      <c r="C3909" s="60" t="s">
        <v>15244</v>
      </c>
      <c r="D3909" s="60" t="s">
        <v>8078</v>
      </c>
      <c r="E3909" s="156" t="s">
        <v>14294</v>
      </c>
      <c r="F3909" s="103"/>
    </row>
    <row r="3910" spans="1:6" x14ac:dyDescent="0.25">
      <c r="A3910" s="60" t="s">
        <v>1334</v>
      </c>
      <c r="B3910" s="60" t="s">
        <v>1334</v>
      </c>
      <c r="C3910" s="60" t="s">
        <v>15245</v>
      </c>
      <c r="D3910" s="60" t="s">
        <v>8078</v>
      </c>
      <c r="E3910" s="156" t="s">
        <v>7888</v>
      </c>
      <c r="F3910" s="103"/>
    </row>
    <row r="3911" spans="1:6" x14ac:dyDescent="0.25">
      <c r="A3911" s="60" t="s">
        <v>1335</v>
      </c>
      <c r="B3911" s="60" t="s">
        <v>1335</v>
      </c>
      <c r="C3911" s="60" t="s">
        <v>15246</v>
      </c>
      <c r="D3911" s="60" t="s">
        <v>8078</v>
      </c>
      <c r="E3911" s="156" t="s">
        <v>13334</v>
      </c>
      <c r="F3911" s="103"/>
    </row>
    <row r="3912" spans="1:6" x14ac:dyDescent="0.25">
      <c r="A3912" s="60" t="s">
        <v>1336</v>
      </c>
      <c r="B3912" s="60" t="s">
        <v>1336</v>
      </c>
      <c r="C3912" s="60" t="s">
        <v>15247</v>
      </c>
      <c r="D3912" s="60" t="s">
        <v>8078</v>
      </c>
      <c r="E3912" s="156" t="s">
        <v>28171</v>
      </c>
      <c r="F3912" s="103"/>
    </row>
    <row r="3913" spans="1:6" x14ac:dyDescent="0.25">
      <c r="A3913" s="60" t="s">
        <v>1337</v>
      </c>
      <c r="B3913" s="60" t="s">
        <v>1337</v>
      </c>
      <c r="C3913" s="60" t="s">
        <v>15248</v>
      </c>
      <c r="D3913" s="60" t="s">
        <v>8078</v>
      </c>
      <c r="E3913" s="156" t="s">
        <v>11067</v>
      </c>
      <c r="F3913" s="103"/>
    </row>
    <row r="3914" spans="1:6" x14ac:dyDescent="0.25">
      <c r="A3914" s="60" t="s">
        <v>1338</v>
      </c>
      <c r="B3914" s="60" t="s">
        <v>1338</v>
      </c>
      <c r="C3914" s="60" t="s">
        <v>15249</v>
      </c>
      <c r="D3914" s="60" t="s">
        <v>8078</v>
      </c>
      <c r="E3914" s="156" t="s">
        <v>12244</v>
      </c>
      <c r="F3914" s="103"/>
    </row>
    <row r="3915" spans="1:6" x14ac:dyDescent="0.25">
      <c r="A3915" s="60" t="s">
        <v>1339</v>
      </c>
      <c r="B3915" s="60" t="s">
        <v>1339</v>
      </c>
      <c r="C3915" s="60" t="s">
        <v>15250</v>
      </c>
      <c r="D3915" s="60" t="s">
        <v>8078</v>
      </c>
      <c r="E3915" s="156" t="s">
        <v>11612</v>
      </c>
      <c r="F3915" s="103"/>
    </row>
    <row r="3916" spans="1:6" x14ac:dyDescent="0.25">
      <c r="A3916" s="60" t="s">
        <v>1340</v>
      </c>
      <c r="B3916" s="60" t="s">
        <v>1340</v>
      </c>
      <c r="C3916" s="60" t="s">
        <v>15251</v>
      </c>
      <c r="D3916" s="60" t="s">
        <v>8078</v>
      </c>
      <c r="E3916" s="156" t="s">
        <v>14706</v>
      </c>
      <c r="F3916" s="103"/>
    </row>
    <row r="3917" spans="1:6" x14ac:dyDescent="0.25">
      <c r="A3917" s="60" t="s">
        <v>1341</v>
      </c>
      <c r="B3917" s="60" t="s">
        <v>1341</v>
      </c>
      <c r="C3917" s="60" t="s">
        <v>15252</v>
      </c>
      <c r="D3917" s="60" t="s">
        <v>8078</v>
      </c>
      <c r="E3917" s="156" t="s">
        <v>28968</v>
      </c>
      <c r="F3917" s="103"/>
    </row>
    <row r="3918" spans="1:6" x14ac:dyDescent="0.25">
      <c r="A3918" s="60" t="s">
        <v>1342</v>
      </c>
      <c r="B3918" s="60" t="s">
        <v>1342</v>
      </c>
      <c r="C3918" s="60" t="s">
        <v>15253</v>
      </c>
      <c r="D3918" s="60" t="s">
        <v>8078</v>
      </c>
      <c r="E3918" s="156" t="s">
        <v>18501</v>
      </c>
      <c r="F3918" s="103"/>
    </row>
    <row r="3919" spans="1:6" x14ac:dyDescent="0.25">
      <c r="A3919" s="60" t="s">
        <v>1343</v>
      </c>
      <c r="B3919" s="60" t="s">
        <v>1343</v>
      </c>
      <c r="C3919" s="60" t="s">
        <v>15254</v>
      </c>
      <c r="D3919" s="60" t="s">
        <v>8078</v>
      </c>
      <c r="E3919" s="156" t="s">
        <v>13365</v>
      </c>
      <c r="F3919" s="103"/>
    </row>
    <row r="3920" spans="1:6" x14ac:dyDescent="0.25">
      <c r="A3920" s="60" t="s">
        <v>1344</v>
      </c>
      <c r="B3920" s="60" t="s">
        <v>1344</v>
      </c>
      <c r="C3920" s="60" t="s">
        <v>15255</v>
      </c>
      <c r="D3920" s="60" t="s">
        <v>8078</v>
      </c>
      <c r="E3920" s="156" t="s">
        <v>7607</v>
      </c>
      <c r="F3920" s="103"/>
    </row>
    <row r="3921" spans="1:6" x14ac:dyDescent="0.25">
      <c r="A3921" s="60" t="s">
        <v>1345</v>
      </c>
      <c r="B3921" s="60" t="s">
        <v>1345</v>
      </c>
      <c r="C3921" s="60" t="s">
        <v>15256</v>
      </c>
      <c r="D3921" s="60" t="s">
        <v>8078</v>
      </c>
      <c r="E3921" s="156" t="s">
        <v>18392</v>
      </c>
      <c r="F3921" s="103"/>
    </row>
    <row r="3922" spans="1:6" x14ac:dyDescent="0.25">
      <c r="A3922" s="60" t="s">
        <v>1346</v>
      </c>
      <c r="B3922" s="60" t="s">
        <v>1346</v>
      </c>
      <c r="C3922" s="60" t="s">
        <v>15257</v>
      </c>
      <c r="D3922" s="60" t="s">
        <v>8078</v>
      </c>
      <c r="E3922" s="156" t="s">
        <v>11586</v>
      </c>
      <c r="F3922" s="103"/>
    </row>
    <row r="3923" spans="1:6" x14ac:dyDescent="0.25">
      <c r="A3923" s="60" t="s">
        <v>1347</v>
      </c>
      <c r="B3923" s="60" t="s">
        <v>1347</v>
      </c>
      <c r="C3923" s="60" t="s">
        <v>15258</v>
      </c>
      <c r="D3923" s="60" t="s">
        <v>8078</v>
      </c>
      <c r="E3923" s="156" t="s">
        <v>7893</v>
      </c>
      <c r="F3923" s="103"/>
    </row>
    <row r="3924" spans="1:6" x14ac:dyDescent="0.25">
      <c r="A3924" s="60" t="s">
        <v>1348</v>
      </c>
      <c r="B3924" s="60" t="s">
        <v>1348</v>
      </c>
      <c r="C3924" s="60" t="s">
        <v>15259</v>
      </c>
      <c r="D3924" s="60" t="s">
        <v>8078</v>
      </c>
      <c r="E3924" s="156" t="s">
        <v>7658</v>
      </c>
      <c r="F3924" s="103"/>
    </row>
    <row r="3925" spans="1:6" x14ac:dyDescent="0.25">
      <c r="A3925" s="60" t="s">
        <v>1349</v>
      </c>
      <c r="B3925" s="60" t="s">
        <v>1349</v>
      </c>
      <c r="C3925" s="60" t="s">
        <v>15260</v>
      </c>
      <c r="D3925" s="60" t="s">
        <v>8078</v>
      </c>
      <c r="E3925" s="156" t="s">
        <v>12164</v>
      </c>
      <c r="F3925" s="103"/>
    </row>
    <row r="3926" spans="1:6" x14ac:dyDescent="0.25">
      <c r="A3926" s="60" t="s">
        <v>1350</v>
      </c>
      <c r="B3926" s="60" t="s">
        <v>1350</v>
      </c>
      <c r="C3926" s="60" t="s">
        <v>15261</v>
      </c>
      <c r="D3926" s="60" t="s">
        <v>8078</v>
      </c>
      <c r="E3926" s="156" t="s">
        <v>12705</v>
      </c>
      <c r="F3926" s="103"/>
    </row>
    <row r="3927" spans="1:6" x14ac:dyDescent="0.25">
      <c r="A3927" s="60" t="s">
        <v>1351</v>
      </c>
      <c r="B3927" s="60" t="s">
        <v>1351</v>
      </c>
      <c r="C3927" s="60" t="s">
        <v>15262</v>
      </c>
      <c r="D3927" s="60" t="s">
        <v>8078</v>
      </c>
      <c r="E3927" s="156" t="s">
        <v>7501</v>
      </c>
      <c r="F3927" s="103"/>
    </row>
    <row r="3928" spans="1:6" x14ac:dyDescent="0.25">
      <c r="A3928" s="60" t="s">
        <v>1352</v>
      </c>
      <c r="B3928" s="60" t="s">
        <v>1352</v>
      </c>
      <c r="C3928" s="60" t="s">
        <v>15263</v>
      </c>
      <c r="D3928" s="60" t="s">
        <v>8078</v>
      </c>
      <c r="E3928" s="156" t="s">
        <v>12741</v>
      </c>
      <c r="F3928" s="103"/>
    </row>
    <row r="3929" spans="1:6" x14ac:dyDescent="0.25">
      <c r="A3929" s="60" t="s">
        <v>1353</v>
      </c>
      <c r="B3929" s="60" t="s">
        <v>1353</v>
      </c>
      <c r="C3929" s="60" t="s">
        <v>15264</v>
      </c>
      <c r="D3929" s="60" t="s">
        <v>8078</v>
      </c>
      <c r="E3929" s="156" t="s">
        <v>29501</v>
      </c>
      <c r="F3929" s="103"/>
    </row>
    <row r="3930" spans="1:6" x14ac:dyDescent="0.25">
      <c r="A3930" s="60" t="s">
        <v>1354</v>
      </c>
      <c r="B3930" s="60" t="s">
        <v>1354</v>
      </c>
      <c r="C3930" s="60" t="s">
        <v>15265</v>
      </c>
      <c r="D3930" s="60" t="s">
        <v>8078</v>
      </c>
      <c r="E3930" s="156" t="s">
        <v>11874</v>
      </c>
      <c r="F3930" s="103"/>
    </row>
    <row r="3931" spans="1:6" x14ac:dyDescent="0.25">
      <c r="A3931" s="60" t="s">
        <v>1355</v>
      </c>
      <c r="B3931" s="60" t="s">
        <v>1355</v>
      </c>
      <c r="C3931" s="60" t="s">
        <v>15266</v>
      </c>
      <c r="D3931" s="60" t="s">
        <v>8078</v>
      </c>
      <c r="E3931" s="156" t="s">
        <v>9671</v>
      </c>
      <c r="F3931" s="103"/>
    </row>
    <row r="3932" spans="1:6" x14ac:dyDescent="0.25">
      <c r="A3932" s="60" t="s">
        <v>1356</v>
      </c>
      <c r="B3932" s="60" t="s">
        <v>1356</v>
      </c>
      <c r="C3932" s="60" t="s">
        <v>15268</v>
      </c>
      <c r="D3932" s="60" t="s">
        <v>8078</v>
      </c>
      <c r="E3932" s="156" t="s">
        <v>19429</v>
      </c>
      <c r="F3932" s="103"/>
    </row>
    <row r="3933" spans="1:6" x14ac:dyDescent="0.25">
      <c r="A3933" s="60" t="s">
        <v>1357</v>
      </c>
      <c r="B3933" s="60" t="s">
        <v>1357</v>
      </c>
      <c r="C3933" s="60" t="s">
        <v>15269</v>
      </c>
      <c r="D3933" s="60" t="s">
        <v>8078</v>
      </c>
      <c r="E3933" s="156" t="s">
        <v>23799</v>
      </c>
      <c r="F3933" s="103"/>
    </row>
    <row r="3934" spans="1:6" x14ac:dyDescent="0.25">
      <c r="A3934" s="60" t="s">
        <v>1358</v>
      </c>
      <c r="B3934" s="60" t="s">
        <v>1358</v>
      </c>
      <c r="C3934" s="60" t="s">
        <v>15270</v>
      </c>
      <c r="D3934" s="60" t="s">
        <v>8078</v>
      </c>
      <c r="E3934" s="156" t="s">
        <v>13825</v>
      </c>
      <c r="F3934" s="103"/>
    </row>
    <row r="3935" spans="1:6" x14ac:dyDescent="0.25">
      <c r="A3935" s="60" t="s">
        <v>1359</v>
      </c>
      <c r="B3935" s="60" t="s">
        <v>1359</v>
      </c>
      <c r="C3935" s="60" t="s">
        <v>15271</v>
      </c>
      <c r="D3935" s="60" t="s">
        <v>8078</v>
      </c>
      <c r="E3935" s="156" t="s">
        <v>21178</v>
      </c>
      <c r="F3935" s="103"/>
    </row>
    <row r="3936" spans="1:6" x14ac:dyDescent="0.25">
      <c r="A3936" s="60" t="s">
        <v>1360</v>
      </c>
      <c r="B3936" s="60" t="s">
        <v>1360</v>
      </c>
      <c r="C3936" s="60" t="s">
        <v>15272</v>
      </c>
      <c r="D3936" s="60" t="s">
        <v>8078</v>
      </c>
      <c r="E3936" s="156" t="s">
        <v>22645</v>
      </c>
      <c r="F3936" s="103"/>
    </row>
    <row r="3937" spans="1:6" x14ac:dyDescent="0.25">
      <c r="A3937" s="60" t="s">
        <v>1361</v>
      </c>
      <c r="B3937" s="60" t="s">
        <v>1361</v>
      </c>
      <c r="C3937" s="60" t="s">
        <v>15273</v>
      </c>
      <c r="D3937" s="60" t="s">
        <v>8078</v>
      </c>
      <c r="E3937" s="156" t="s">
        <v>7657</v>
      </c>
      <c r="F3937" s="103"/>
    </row>
    <row r="3938" spans="1:6" x14ac:dyDescent="0.25">
      <c r="A3938" s="60" t="s">
        <v>1362</v>
      </c>
      <c r="B3938" s="60" t="s">
        <v>1362</v>
      </c>
      <c r="C3938" s="60" t="s">
        <v>15274</v>
      </c>
      <c r="D3938" s="60" t="s">
        <v>8078</v>
      </c>
      <c r="E3938" s="156" t="s">
        <v>7710</v>
      </c>
      <c r="F3938" s="103"/>
    </row>
    <row r="3939" spans="1:6" x14ac:dyDescent="0.25">
      <c r="A3939" s="60" t="s">
        <v>1363</v>
      </c>
      <c r="B3939" s="60" t="s">
        <v>1363</v>
      </c>
      <c r="C3939" s="60" t="s">
        <v>15275</v>
      </c>
      <c r="D3939" s="60" t="s">
        <v>8078</v>
      </c>
      <c r="E3939" s="156" t="s">
        <v>31432</v>
      </c>
      <c r="F3939" s="103"/>
    </row>
    <row r="3940" spans="1:6" x14ac:dyDescent="0.25">
      <c r="A3940" s="60" t="s">
        <v>1364</v>
      </c>
      <c r="B3940" s="60" t="s">
        <v>1364</v>
      </c>
      <c r="C3940" s="60" t="s">
        <v>15276</v>
      </c>
      <c r="D3940" s="60" t="s">
        <v>8078</v>
      </c>
      <c r="E3940" s="156" t="s">
        <v>18825</v>
      </c>
      <c r="F3940" s="103"/>
    </row>
    <row r="3941" spans="1:6" x14ac:dyDescent="0.25">
      <c r="A3941" s="60" t="s">
        <v>1365</v>
      </c>
      <c r="B3941" s="60" t="s">
        <v>1365</v>
      </c>
      <c r="C3941" s="60" t="s">
        <v>15277</v>
      </c>
      <c r="D3941" s="60" t="s">
        <v>8078</v>
      </c>
      <c r="E3941" s="156" t="s">
        <v>13500</v>
      </c>
      <c r="F3941" s="103"/>
    </row>
    <row r="3942" spans="1:6" x14ac:dyDescent="0.25">
      <c r="A3942" s="60" t="s">
        <v>1381</v>
      </c>
      <c r="B3942" s="60" t="s">
        <v>1381</v>
      </c>
      <c r="C3942" s="60" t="s">
        <v>15278</v>
      </c>
      <c r="D3942" s="60" t="s">
        <v>8078</v>
      </c>
      <c r="E3942" s="156" t="s">
        <v>13488</v>
      </c>
      <c r="F3942" s="103"/>
    </row>
    <row r="3943" spans="1:6" x14ac:dyDescent="0.25">
      <c r="A3943" s="60" t="s">
        <v>1383</v>
      </c>
      <c r="B3943" s="60" t="s">
        <v>1383</v>
      </c>
      <c r="C3943" s="60" t="s">
        <v>15279</v>
      </c>
      <c r="D3943" s="60" t="s">
        <v>8078</v>
      </c>
      <c r="E3943" s="156" t="s">
        <v>13341</v>
      </c>
      <c r="F3943" s="103"/>
    </row>
    <row r="3944" spans="1:6" x14ac:dyDescent="0.25">
      <c r="A3944" s="60" t="s">
        <v>1384</v>
      </c>
      <c r="B3944" s="60" t="s">
        <v>1384</v>
      </c>
      <c r="C3944" s="60" t="s">
        <v>15280</v>
      </c>
      <c r="D3944" s="60" t="s">
        <v>8078</v>
      </c>
      <c r="E3944" s="156" t="s">
        <v>12727</v>
      </c>
      <c r="F3944" s="103"/>
    </row>
    <row r="3945" spans="1:6" x14ac:dyDescent="0.25">
      <c r="A3945" s="60" t="s">
        <v>1385</v>
      </c>
      <c r="B3945" s="60" t="s">
        <v>1385</v>
      </c>
      <c r="C3945" s="60" t="s">
        <v>15281</v>
      </c>
      <c r="D3945" s="60" t="s">
        <v>8078</v>
      </c>
      <c r="E3945" s="156" t="s">
        <v>7898</v>
      </c>
      <c r="F3945" s="103"/>
    </row>
    <row r="3946" spans="1:6" x14ac:dyDescent="0.25">
      <c r="A3946" s="60" t="s">
        <v>1387</v>
      </c>
      <c r="B3946" s="60" t="s">
        <v>1387</v>
      </c>
      <c r="C3946" s="60" t="s">
        <v>15282</v>
      </c>
      <c r="D3946" s="60" t="s">
        <v>8078</v>
      </c>
      <c r="E3946" s="156" t="s">
        <v>24166</v>
      </c>
      <c r="F3946" s="103"/>
    </row>
    <row r="3947" spans="1:6" x14ac:dyDescent="0.25">
      <c r="A3947" s="60" t="s">
        <v>1388</v>
      </c>
      <c r="B3947" s="60" t="s">
        <v>1388</v>
      </c>
      <c r="C3947" s="60" t="s">
        <v>15283</v>
      </c>
      <c r="D3947" s="60" t="s">
        <v>8078</v>
      </c>
      <c r="E3947" s="156" t="s">
        <v>7939</v>
      </c>
      <c r="F3947" s="103"/>
    </row>
    <row r="3948" spans="1:6" x14ac:dyDescent="0.25">
      <c r="A3948" s="60" t="s">
        <v>1389</v>
      </c>
      <c r="B3948" s="60" t="s">
        <v>1389</v>
      </c>
      <c r="C3948" s="60" t="s">
        <v>15284</v>
      </c>
      <c r="D3948" s="60" t="s">
        <v>8078</v>
      </c>
      <c r="E3948" s="156" t="s">
        <v>13317</v>
      </c>
      <c r="F3948" s="103"/>
    </row>
    <row r="3949" spans="1:6" x14ac:dyDescent="0.25">
      <c r="A3949" s="60" t="s">
        <v>1391</v>
      </c>
      <c r="B3949" s="60" t="s">
        <v>1391</v>
      </c>
      <c r="C3949" s="60" t="s">
        <v>15285</v>
      </c>
      <c r="D3949" s="60" t="s">
        <v>8078</v>
      </c>
      <c r="E3949" s="156" t="s">
        <v>13797</v>
      </c>
      <c r="F3949" s="103"/>
    </row>
    <row r="3950" spans="1:6" x14ac:dyDescent="0.25">
      <c r="A3950" s="60" t="s">
        <v>1392</v>
      </c>
      <c r="B3950" s="60" t="s">
        <v>1392</v>
      </c>
      <c r="C3950" s="60" t="s">
        <v>15286</v>
      </c>
      <c r="D3950" s="60" t="s">
        <v>8078</v>
      </c>
      <c r="E3950" s="156" t="s">
        <v>14953</v>
      </c>
      <c r="F3950" s="103"/>
    </row>
    <row r="3951" spans="1:6" x14ac:dyDescent="0.25">
      <c r="A3951" s="60" t="s">
        <v>1393</v>
      </c>
      <c r="B3951" s="60" t="s">
        <v>1393</v>
      </c>
      <c r="C3951" s="60" t="s">
        <v>15287</v>
      </c>
      <c r="D3951" s="60" t="s">
        <v>8078</v>
      </c>
      <c r="E3951" s="156" t="s">
        <v>11277</v>
      </c>
      <c r="F3951" s="103"/>
    </row>
    <row r="3952" spans="1:6" x14ac:dyDescent="0.25">
      <c r="A3952" s="60" t="s">
        <v>1394</v>
      </c>
      <c r="B3952" s="60" t="s">
        <v>1394</v>
      </c>
      <c r="C3952" s="60" t="s">
        <v>15288</v>
      </c>
      <c r="D3952" s="60" t="s">
        <v>8078</v>
      </c>
      <c r="E3952" s="156" t="s">
        <v>13507</v>
      </c>
      <c r="F3952" s="103"/>
    </row>
    <row r="3953" spans="1:6" x14ac:dyDescent="0.25">
      <c r="A3953" s="60" t="s">
        <v>1395</v>
      </c>
      <c r="B3953" s="60" t="s">
        <v>1395</v>
      </c>
      <c r="C3953" s="60" t="s">
        <v>15289</v>
      </c>
      <c r="D3953" s="60" t="s">
        <v>8078</v>
      </c>
      <c r="E3953" s="156" t="s">
        <v>17122</v>
      </c>
      <c r="F3953" s="103"/>
    </row>
    <row r="3954" spans="1:6" x14ac:dyDescent="0.25">
      <c r="A3954" s="60" t="s">
        <v>1396</v>
      </c>
      <c r="B3954" s="60" t="s">
        <v>1396</v>
      </c>
      <c r="C3954" s="60" t="s">
        <v>15290</v>
      </c>
      <c r="D3954" s="60" t="s">
        <v>8078</v>
      </c>
      <c r="E3954" s="156" t="s">
        <v>16556</v>
      </c>
      <c r="F3954" s="103"/>
    </row>
    <row r="3955" spans="1:6" x14ac:dyDescent="0.25">
      <c r="A3955" s="60" t="s">
        <v>1397</v>
      </c>
      <c r="B3955" s="60" t="s">
        <v>1397</v>
      </c>
      <c r="C3955" s="60" t="s">
        <v>15291</v>
      </c>
      <c r="D3955" s="60" t="s">
        <v>8078</v>
      </c>
      <c r="E3955" s="156" t="s">
        <v>22655</v>
      </c>
      <c r="F3955" s="103"/>
    </row>
    <row r="3956" spans="1:6" x14ac:dyDescent="0.25">
      <c r="A3956" s="60" t="s">
        <v>1398</v>
      </c>
      <c r="B3956" s="60" t="s">
        <v>1398</v>
      </c>
      <c r="C3956" s="60" t="s">
        <v>15292</v>
      </c>
      <c r="D3956" s="60" t="s">
        <v>8078</v>
      </c>
      <c r="E3956" s="156" t="s">
        <v>26784</v>
      </c>
      <c r="F3956" s="103"/>
    </row>
    <row r="3957" spans="1:6" x14ac:dyDescent="0.25">
      <c r="A3957" s="60" t="s">
        <v>1399</v>
      </c>
      <c r="B3957" s="60" t="s">
        <v>1399</v>
      </c>
      <c r="C3957" s="60" t="s">
        <v>15293</v>
      </c>
      <c r="D3957" s="60" t="s">
        <v>8078</v>
      </c>
      <c r="E3957" s="156" t="s">
        <v>7692</v>
      </c>
      <c r="F3957" s="103"/>
    </row>
    <row r="3958" spans="1:6" x14ac:dyDescent="0.25">
      <c r="A3958" s="60" t="s">
        <v>1400</v>
      </c>
      <c r="B3958" s="60" t="s">
        <v>1400</v>
      </c>
      <c r="C3958" s="60" t="s">
        <v>15294</v>
      </c>
      <c r="D3958" s="60" t="s">
        <v>8078</v>
      </c>
      <c r="E3958" s="156" t="s">
        <v>36260</v>
      </c>
      <c r="F3958" s="103"/>
    </row>
    <row r="3959" spans="1:6" x14ac:dyDescent="0.25">
      <c r="A3959" s="60" t="s">
        <v>1401</v>
      </c>
      <c r="B3959" s="60" t="s">
        <v>1401</v>
      </c>
      <c r="C3959" s="60" t="s">
        <v>15296</v>
      </c>
      <c r="D3959" s="60" t="s">
        <v>8078</v>
      </c>
      <c r="E3959" s="156" t="s">
        <v>16345</v>
      </c>
      <c r="F3959" s="103"/>
    </row>
    <row r="3960" spans="1:6" x14ac:dyDescent="0.25">
      <c r="A3960" s="60" t="s">
        <v>1402</v>
      </c>
      <c r="B3960" s="60" t="s">
        <v>1402</v>
      </c>
      <c r="C3960" s="60" t="s">
        <v>15297</v>
      </c>
      <c r="D3960" s="60" t="s">
        <v>8078</v>
      </c>
      <c r="E3960" s="156" t="s">
        <v>19473</v>
      </c>
      <c r="F3960" s="103"/>
    </row>
    <row r="3961" spans="1:6" x14ac:dyDescent="0.25">
      <c r="A3961" s="60" t="s">
        <v>1405</v>
      </c>
      <c r="B3961" s="60" t="s">
        <v>1405</v>
      </c>
      <c r="C3961" s="60" t="s">
        <v>15298</v>
      </c>
      <c r="D3961" s="60" t="s">
        <v>8078</v>
      </c>
      <c r="E3961" s="156" t="s">
        <v>12750</v>
      </c>
      <c r="F3961" s="103"/>
    </row>
    <row r="3962" spans="1:6" x14ac:dyDescent="0.25">
      <c r="A3962" s="60" t="s">
        <v>1408</v>
      </c>
      <c r="B3962" s="60" t="s">
        <v>1408</v>
      </c>
      <c r="C3962" s="60" t="s">
        <v>15299</v>
      </c>
      <c r="D3962" s="60" t="s">
        <v>8078</v>
      </c>
      <c r="E3962" s="156" t="s">
        <v>36261</v>
      </c>
      <c r="F3962" s="103"/>
    </row>
    <row r="3963" spans="1:6" x14ac:dyDescent="0.25">
      <c r="A3963" s="60" t="s">
        <v>1409</v>
      </c>
      <c r="B3963" s="60" t="s">
        <v>1409</v>
      </c>
      <c r="C3963" s="60" t="s">
        <v>15300</v>
      </c>
      <c r="D3963" s="60" t="s">
        <v>8078</v>
      </c>
      <c r="E3963" s="156" t="s">
        <v>12717</v>
      </c>
      <c r="F3963" s="103"/>
    </row>
    <row r="3964" spans="1:6" x14ac:dyDescent="0.25">
      <c r="A3964" s="60" t="s">
        <v>1410</v>
      </c>
      <c r="B3964" s="60" t="s">
        <v>1410</v>
      </c>
      <c r="C3964" s="60" t="s">
        <v>15301</v>
      </c>
      <c r="D3964" s="60" t="s">
        <v>8078</v>
      </c>
      <c r="E3964" s="156" t="s">
        <v>17085</v>
      </c>
      <c r="F3964" s="103"/>
    </row>
    <row r="3965" spans="1:6" x14ac:dyDescent="0.25">
      <c r="A3965" s="60" t="s">
        <v>1411</v>
      </c>
      <c r="B3965" s="60" t="s">
        <v>1411</v>
      </c>
      <c r="C3965" s="60" t="s">
        <v>15302</v>
      </c>
      <c r="D3965" s="60" t="s">
        <v>8078</v>
      </c>
      <c r="E3965" s="156" t="s">
        <v>7957</v>
      </c>
      <c r="F3965" s="103"/>
    </row>
    <row r="3966" spans="1:6" x14ac:dyDescent="0.25">
      <c r="A3966" s="60" t="s">
        <v>1412</v>
      </c>
      <c r="B3966" s="60" t="s">
        <v>1412</v>
      </c>
      <c r="C3966" s="60" t="s">
        <v>15303</v>
      </c>
      <c r="D3966" s="60" t="s">
        <v>8078</v>
      </c>
      <c r="E3966" s="156" t="s">
        <v>18383</v>
      </c>
      <c r="F3966" s="103"/>
    </row>
    <row r="3967" spans="1:6" x14ac:dyDescent="0.25">
      <c r="A3967" s="60" t="s">
        <v>1413</v>
      </c>
      <c r="B3967" s="60" t="s">
        <v>1413</v>
      </c>
      <c r="C3967" s="60" t="s">
        <v>15304</v>
      </c>
      <c r="D3967" s="60" t="s">
        <v>8078</v>
      </c>
      <c r="E3967" s="156" t="s">
        <v>12976</v>
      </c>
      <c r="F3967" s="103"/>
    </row>
    <row r="3968" spans="1:6" x14ac:dyDescent="0.25">
      <c r="A3968" s="60" t="s">
        <v>1414</v>
      </c>
      <c r="B3968" s="60" t="s">
        <v>1414</v>
      </c>
      <c r="C3968" s="60" t="s">
        <v>15305</v>
      </c>
      <c r="D3968" s="60" t="s">
        <v>8078</v>
      </c>
      <c r="E3968" s="156" t="s">
        <v>18712</v>
      </c>
      <c r="F3968" s="103"/>
    </row>
    <row r="3969" spans="1:6" x14ac:dyDescent="0.25">
      <c r="A3969" s="60" t="s">
        <v>1415</v>
      </c>
      <c r="B3969" s="60" t="s">
        <v>1415</v>
      </c>
      <c r="C3969" s="60" t="s">
        <v>15306</v>
      </c>
      <c r="D3969" s="60" t="s">
        <v>8078</v>
      </c>
      <c r="E3969" s="156" t="s">
        <v>13900</v>
      </c>
      <c r="F3969" s="103"/>
    </row>
    <row r="3970" spans="1:6" x14ac:dyDescent="0.25">
      <c r="A3970" s="60" t="s">
        <v>1416</v>
      </c>
      <c r="B3970" s="60" t="s">
        <v>1416</v>
      </c>
      <c r="C3970" s="60" t="s">
        <v>15307</v>
      </c>
      <c r="D3970" s="60" t="s">
        <v>8078</v>
      </c>
      <c r="E3970" s="156" t="s">
        <v>23430</v>
      </c>
      <c r="F3970" s="103"/>
    </row>
    <row r="3971" spans="1:6" x14ac:dyDescent="0.25">
      <c r="A3971" s="60" t="s">
        <v>1417</v>
      </c>
      <c r="B3971" s="60" t="s">
        <v>1417</v>
      </c>
      <c r="C3971" s="60" t="s">
        <v>15308</v>
      </c>
      <c r="D3971" s="60" t="s">
        <v>8078</v>
      </c>
      <c r="E3971" s="156" t="s">
        <v>14961</v>
      </c>
      <c r="F3971" s="103"/>
    </row>
    <row r="3972" spans="1:6" x14ac:dyDescent="0.25">
      <c r="A3972" s="60" t="s">
        <v>1418</v>
      </c>
      <c r="B3972" s="60" t="s">
        <v>1418</v>
      </c>
      <c r="C3972" s="60" t="s">
        <v>15309</v>
      </c>
      <c r="D3972" s="60" t="s">
        <v>8078</v>
      </c>
      <c r="E3972" s="156" t="s">
        <v>19537</v>
      </c>
      <c r="F3972" s="103"/>
    </row>
    <row r="3973" spans="1:6" x14ac:dyDescent="0.25">
      <c r="A3973" s="60" t="s">
        <v>1419</v>
      </c>
      <c r="B3973" s="60" t="s">
        <v>1419</v>
      </c>
      <c r="C3973" s="60" t="s">
        <v>15310</v>
      </c>
      <c r="D3973" s="60" t="s">
        <v>8078</v>
      </c>
      <c r="E3973" s="156" t="s">
        <v>23767</v>
      </c>
      <c r="F3973" s="103"/>
    </row>
    <row r="3974" spans="1:6" x14ac:dyDescent="0.25">
      <c r="A3974" s="60" t="s">
        <v>1420</v>
      </c>
      <c r="B3974" s="60" t="s">
        <v>1420</v>
      </c>
      <c r="C3974" s="60" t="s">
        <v>15311</v>
      </c>
      <c r="D3974" s="60" t="s">
        <v>8078</v>
      </c>
      <c r="E3974" s="156" t="s">
        <v>36262</v>
      </c>
      <c r="F3974" s="103"/>
    </row>
    <row r="3975" spans="1:6" x14ac:dyDescent="0.25">
      <c r="A3975" s="60" t="s">
        <v>1421</v>
      </c>
      <c r="B3975" s="60" t="s">
        <v>1421</v>
      </c>
      <c r="C3975" s="60" t="s">
        <v>15312</v>
      </c>
      <c r="D3975" s="60" t="s">
        <v>8078</v>
      </c>
      <c r="E3975" s="156" t="s">
        <v>13925</v>
      </c>
      <c r="F3975" s="103"/>
    </row>
    <row r="3976" spans="1:6" x14ac:dyDescent="0.25">
      <c r="A3976" s="60" t="s">
        <v>1422</v>
      </c>
      <c r="B3976" s="60" t="s">
        <v>1422</v>
      </c>
      <c r="C3976" s="60" t="s">
        <v>15313</v>
      </c>
      <c r="D3976" s="60" t="s">
        <v>8078</v>
      </c>
      <c r="E3976" s="156" t="s">
        <v>21053</v>
      </c>
      <c r="F3976" s="103"/>
    </row>
    <row r="3977" spans="1:6" x14ac:dyDescent="0.25">
      <c r="A3977" s="60" t="s">
        <v>1423</v>
      </c>
      <c r="B3977" s="60" t="s">
        <v>1423</v>
      </c>
      <c r="C3977" s="60" t="s">
        <v>15314</v>
      </c>
      <c r="D3977" s="60" t="s">
        <v>8078</v>
      </c>
      <c r="E3977" s="156" t="s">
        <v>7834</v>
      </c>
      <c r="F3977" s="103"/>
    </row>
    <row r="3978" spans="1:6" x14ac:dyDescent="0.25">
      <c r="A3978" s="60" t="s">
        <v>1424</v>
      </c>
      <c r="B3978" s="60" t="s">
        <v>1424</v>
      </c>
      <c r="C3978" s="60" t="s">
        <v>15315</v>
      </c>
      <c r="D3978" s="60" t="s">
        <v>8078</v>
      </c>
      <c r="E3978" s="156" t="s">
        <v>26689</v>
      </c>
      <c r="F3978" s="103"/>
    </row>
    <row r="3979" spans="1:6" x14ac:dyDescent="0.25">
      <c r="A3979" s="60" t="s">
        <v>1425</v>
      </c>
      <c r="B3979" s="60" t="s">
        <v>1425</v>
      </c>
      <c r="C3979" s="60" t="s">
        <v>15316</v>
      </c>
      <c r="D3979" s="60" t="s">
        <v>8078</v>
      </c>
      <c r="E3979" s="156" t="s">
        <v>18438</v>
      </c>
      <c r="F3979" s="103"/>
    </row>
    <row r="3980" spans="1:6" x14ac:dyDescent="0.25">
      <c r="A3980" s="60" t="s">
        <v>1426</v>
      </c>
      <c r="B3980" s="60" t="s">
        <v>1426</v>
      </c>
      <c r="C3980" s="60" t="s">
        <v>15317</v>
      </c>
      <c r="D3980" s="60" t="s">
        <v>8078</v>
      </c>
      <c r="E3980" s="156" t="s">
        <v>36263</v>
      </c>
      <c r="F3980" s="103"/>
    </row>
    <row r="3981" spans="1:6" x14ac:dyDescent="0.25">
      <c r="A3981" s="60" t="s">
        <v>1427</v>
      </c>
      <c r="B3981" s="60" t="s">
        <v>1427</v>
      </c>
      <c r="C3981" s="60" t="s">
        <v>15318</v>
      </c>
      <c r="D3981" s="60" t="s">
        <v>8078</v>
      </c>
      <c r="E3981" s="156" t="s">
        <v>7758</v>
      </c>
      <c r="F3981" s="103"/>
    </row>
    <row r="3982" spans="1:6" x14ac:dyDescent="0.25">
      <c r="A3982" s="60" t="s">
        <v>1428</v>
      </c>
      <c r="B3982" s="60" t="s">
        <v>1428</v>
      </c>
      <c r="C3982" s="60" t="s">
        <v>15319</v>
      </c>
      <c r="D3982" s="60" t="s">
        <v>8078</v>
      </c>
      <c r="E3982" s="156" t="s">
        <v>18214</v>
      </c>
      <c r="F3982" s="103"/>
    </row>
    <row r="3983" spans="1:6" x14ac:dyDescent="0.25">
      <c r="A3983" s="60" t="s">
        <v>1429</v>
      </c>
      <c r="B3983" s="60" t="s">
        <v>1429</v>
      </c>
      <c r="C3983" s="60" t="s">
        <v>15320</v>
      </c>
      <c r="D3983" s="60" t="s">
        <v>8078</v>
      </c>
      <c r="E3983" s="156" t="s">
        <v>9461</v>
      </c>
      <c r="F3983" s="103"/>
    </row>
    <row r="3984" spans="1:6" x14ac:dyDescent="0.25">
      <c r="A3984" s="60" t="s">
        <v>1430</v>
      </c>
      <c r="B3984" s="60" t="s">
        <v>1430</v>
      </c>
      <c r="C3984" s="60" t="s">
        <v>15321</v>
      </c>
      <c r="D3984" s="60" t="s">
        <v>8078</v>
      </c>
      <c r="E3984" s="156" t="s">
        <v>11982</v>
      </c>
      <c r="F3984" s="103"/>
    </row>
    <row r="3985" spans="1:6" x14ac:dyDescent="0.25">
      <c r="A3985" s="60" t="s">
        <v>1431</v>
      </c>
      <c r="B3985" s="60" t="s">
        <v>1431</v>
      </c>
      <c r="C3985" s="60" t="s">
        <v>15322</v>
      </c>
      <c r="D3985" s="60" t="s">
        <v>8078</v>
      </c>
      <c r="E3985" s="156" t="s">
        <v>11499</v>
      </c>
      <c r="F3985" s="103"/>
    </row>
    <row r="3986" spans="1:6" x14ac:dyDescent="0.25">
      <c r="A3986" s="60" t="s">
        <v>1432</v>
      </c>
      <c r="B3986" s="60" t="s">
        <v>1432</v>
      </c>
      <c r="C3986" s="60" t="s">
        <v>15323</v>
      </c>
      <c r="D3986" s="60" t="s">
        <v>8078</v>
      </c>
      <c r="E3986" s="156" t="s">
        <v>11780</v>
      </c>
      <c r="F3986" s="103"/>
    </row>
    <row r="3987" spans="1:6" x14ac:dyDescent="0.25">
      <c r="A3987" s="60" t="s">
        <v>1433</v>
      </c>
      <c r="B3987" s="60" t="s">
        <v>1433</v>
      </c>
      <c r="C3987" s="60" t="s">
        <v>15324</v>
      </c>
      <c r="D3987" s="60" t="s">
        <v>8078</v>
      </c>
      <c r="E3987" s="156" t="s">
        <v>9758</v>
      </c>
      <c r="F3987" s="103"/>
    </row>
    <row r="3988" spans="1:6" x14ac:dyDescent="0.25">
      <c r="A3988" s="60" t="s">
        <v>1434</v>
      </c>
      <c r="B3988" s="60" t="s">
        <v>1434</v>
      </c>
      <c r="C3988" s="60" t="s">
        <v>15325</v>
      </c>
      <c r="D3988" s="60" t="s">
        <v>8078</v>
      </c>
      <c r="E3988" s="156" t="s">
        <v>7629</v>
      </c>
      <c r="F3988" s="103"/>
    </row>
    <row r="3989" spans="1:6" x14ac:dyDescent="0.25">
      <c r="A3989" s="60" t="s">
        <v>1435</v>
      </c>
      <c r="B3989" s="60" t="s">
        <v>1435</v>
      </c>
      <c r="C3989" s="60" t="s">
        <v>15326</v>
      </c>
      <c r="D3989" s="60" t="s">
        <v>8078</v>
      </c>
      <c r="E3989" s="156" t="s">
        <v>14560</v>
      </c>
      <c r="F3989" s="103"/>
    </row>
    <row r="3990" spans="1:6" x14ac:dyDescent="0.25">
      <c r="A3990" s="60" t="s">
        <v>1436</v>
      </c>
      <c r="B3990" s="60" t="s">
        <v>1436</v>
      </c>
      <c r="C3990" s="60" t="s">
        <v>15327</v>
      </c>
      <c r="D3990" s="60" t="s">
        <v>8078</v>
      </c>
      <c r="E3990" s="156" t="s">
        <v>20494</v>
      </c>
      <c r="F3990" s="103"/>
    </row>
    <row r="3991" spans="1:6" x14ac:dyDescent="0.25">
      <c r="A3991" s="60" t="s">
        <v>1437</v>
      </c>
      <c r="B3991" s="60" t="s">
        <v>1437</v>
      </c>
      <c r="C3991" s="60" t="s">
        <v>15328</v>
      </c>
      <c r="D3991" s="60" t="s">
        <v>8078</v>
      </c>
      <c r="E3991" s="156" t="s">
        <v>13010</v>
      </c>
      <c r="F3991" s="103"/>
    </row>
    <row r="3992" spans="1:6" x14ac:dyDescent="0.25">
      <c r="A3992" s="60" t="s">
        <v>1438</v>
      </c>
      <c r="B3992" s="60" t="s">
        <v>1438</v>
      </c>
      <c r="C3992" s="60" t="s">
        <v>15329</v>
      </c>
      <c r="D3992" s="60" t="s">
        <v>8078</v>
      </c>
      <c r="E3992" s="156" t="s">
        <v>7715</v>
      </c>
      <c r="F3992" s="103"/>
    </row>
    <row r="3993" spans="1:6" x14ac:dyDescent="0.25">
      <c r="A3993" s="60" t="s">
        <v>1439</v>
      </c>
      <c r="B3993" s="60" t="s">
        <v>1439</v>
      </c>
      <c r="C3993" s="60" t="s">
        <v>15330</v>
      </c>
      <c r="D3993" s="60" t="s">
        <v>8078</v>
      </c>
      <c r="E3993" s="156" t="s">
        <v>20268</v>
      </c>
      <c r="F3993" s="103"/>
    </row>
    <row r="3994" spans="1:6" x14ac:dyDescent="0.25">
      <c r="A3994" s="60" t="s">
        <v>1440</v>
      </c>
      <c r="B3994" s="60" t="s">
        <v>1440</v>
      </c>
      <c r="C3994" s="60" t="s">
        <v>15331</v>
      </c>
      <c r="D3994" s="60" t="s">
        <v>8078</v>
      </c>
      <c r="E3994" s="156" t="s">
        <v>11503</v>
      </c>
      <c r="F3994" s="103"/>
    </row>
    <row r="3995" spans="1:6" x14ac:dyDescent="0.25">
      <c r="A3995" s="60" t="s">
        <v>1441</v>
      </c>
      <c r="B3995" s="60" t="s">
        <v>1441</v>
      </c>
      <c r="C3995" s="60" t="s">
        <v>15332</v>
      </c>
      <c r="D3995" s="60" t="s">
        <v>8078</v>
      </c>
      <c r="E3995" s="156" t="s">
        <v>34196</v>
      </c>
      <c r="F3995" s="103"/>
    </row>
    <row r="3996" spans="1:6" x14ac:dyDescent="0.25">
      <c r="A3996" s="60" t="s">
        <v>1442</v>
      </c>
      <c r="B3996" s="60" t="s">
        <v>1442</v>
      </c>
      <c r="C3996" s="60" t="s">
        <v>15333</v>
      </c>
      <c r="D3996" s="60" t="s">
        <v>8078</v>
      </c>
      <c r="E3996" s="156" t="s">
        <v>13806</v>
      </c>
      <c r="F3996" s="103"/>
    </row>
    <row r="3997" spans="1:6" x14ac:dyDescent="0.25">
      <c r="A3997" s="60" t="s">
        <v>1443</v>
      </c>
      <c r="B3997" s="60" t="s">
        <v>1443</v>
      </c>
      <c r="C3997" s="60" t="s">
        <v>15334</v>
      </c>
      <c r="D3997" s="60" t="s">
        <v>8078</v>
      </c>
      <c r="E3997" s="156" t="s">
        <v>17456</v>
      </c>
      <c r="F3997" s="103"/>
    </row>
    <row r="3998" spans="1:6" x14ac:dyDescent="0.25">
      <c r="A3998" s="60" t="s">
        <v>1444</v>
      </c>
      <c r="B3998" s="60" t="s">
        <v>1444</v>
      </c>
      <c r="C3998" s="60" t="s">
        <v>15335</v>
      </c>
      <c r="D3998" s="60" t="s">
        <v>8078</v>
      </c>
      <c r="E3998" s="156" t="s">
        <v>12193</v>
      </c>
      <c r="F3998" s="103"/>
    </row>
    <row r="3999" spans="1:6" x14ac:dyDescent="0.25">
      <c r="A3999" s="60" t="s">
        <v>1445</v>
      </c>
      <c r="B3999" s="60" t="s">
        <v>1445</v>
      </c>
      <c r="C3999" s="60" t="s">
        <v>15336</v>
      </c>
      <c r="D3999" s="60" t="s">
        <v>8078</v>
      </c>
      <c r="E3999" s="156" t="s">
        <v>36264</v>
      </c>
      <c r="F3999" s="103"/>
    </row>
    <row r="4000" spans="1:6" x14ac:dyDescent="0.25">
      <c r="A4000" s="60" t="s">
        <v>1446</v>
      </c>
      <c r="B4000" s="60" t="s">
        <v>1446</v>
      </c>
      <c r="C4000" s="60" t="s">
        <v>15337</v>
      </c>
      <c r="D4000" s="60" t="s">
        <v>8078</v>
      </c>
      <c r="E4000" s="156" t="s">
        <v>29047</v>
      </c>
      <c r="F4000" s="103"/>
    </row>
    <row r="4001" spans="1:6" x14ac:dyDescent="0.25">
      <c r="A4001" s="60" t="s">
        <v>1447</v>
      </c>
      <c r="B4001" s="60" t="s">
        <v>1447</v>
      </c>
      <c r="C4001" s="60" t="s">
        <v>15338</v>
      </c>
      <c r="D4001" s="60" t="s">
        <v>8078</v>
      </c>
      <c r="E4001" s="156" t="s">
        <v>22633</v>
      </c>
      <c r="F4001" s="103"/>
    </row>
    <row r="4002" spans="1:6" x14ac:dyDescent="0.25">
      <c r="A4002" s="60" t="s">
        <v>1448</v>
      </c>
      <c r="B4002" s="60" t="s">
        <v>1448</v>
      </c>
      <c r="C4002" s="60" t="s">
        <v>15339</v>
      </c>
      <c r="D4002" s="60" t="s">
        <v>8078</v>
      </c>
      <c r="E4002" s="156" t="s">
        <v>36265</v>
      </c>
      <c r="F4002" s="103"/>
    </row>
    <row r="4003" spans="1:6" x14ac:dyDescent="0.25">
      <c r="A4003" s="60" t="s">
        <v>16946</v>
      </c>
      <c r="B4003" s="60" t="s">
        <v>16946</v>
      </c>
      <c r="C4003" s="60" t="s">
        <v>16947</v>
      </c>
      <c r="D4003" s="60" t="s">
        <v>8078</v>
      </c>
      <c r="E4003" s="156" t="s">
        <v>16341</v>
      </c>
      <c r="F4003" s="103"/>
    </row>
    <row r="4004" spans="1:6" x14ac:dyDescent="0.25">
      <c r="A4004" s="60" t="s">
        <v>1449</v>
      </c>
      <c r="B4004" s="60" t="s">
        <v>1449</v>
      </c>
      <c r="C4004" s="60" t="s">
        <v>15340</v>
      </c>
      <c r="D4004" s="60" t="s">
        <v>8078</v>
      </c>
      <c r="E4004" s="156" t="s">
        <v>7912</v>
      </c>
      <c r="F4004" s="103"/>
    </row>
    <row r="4005" spans="1:6" x14ac:dyDescent="0.25">
      <c r="A4005" s="60" t="s">
        <v>1450</v>
      </c>
      <c r="B4005" s="60" t="s">
        <v>1450</v>
      </c>
      <c r="C4005" s="60" t="s">
        <v>15341</v>
      </c>
      <c r="D4005" s="60" t="s">
        <v>8078</v>
      </c>
      <c r="E4005" s="156" t="s">
        <v>25078</v>
      </c>
      <c r="F4005" s="103"/>
    </row>
    <row r="4006" spans="1:6" x14ac:dyDescent="0.25">
      <c r="A4006" s="60" t="s">
        <v>1451</v>
      </c>
      <c r="B4006" s="60" t="s">
        <v>1451</v>
      </c>
      <c r="C4006" s="60" t="s">
        <v>15342</v>
      </c>
      <c r="D4006" s="60" t="s">
        <v>8078</v>
      </c>
      <c r="E4006" s="156" t="s">
        <v>19480</v>
      </c>
      <c r="F4006" s="103"/>
    </row>
    <row r="4007" spans="1:6" x14ac:dyDescent="0.25">
      <c r="A4007" s="60" t="s">
        <v>1452</v>
      </c>
      <c r="B4007" s="60" t="s">
        <v>1452</v>
      </c>
      <c r="C4007" s="60" t="s">
        <v>15343</v>
      </c>
      <c r="D4007" s="60" t="s">
        <v>8078</v>
      </c>
      <c r="E4007" s="156" t="s">
        <v>19717</v>
      </c>
      <c r="F4007" s="103"/>
    </row>
    <row r="4008" spans="1:6" x14ac:dyDescent="0.25">
      <c r="A4008" s="60" t="s">
        <v>1453</v>
      </c>
      <c r="B4008" s="60" t="s">
        <v>1453</v>
      </c>
      <c r="C4008" s="60" t="s">
        <v>15344</v>
      </c>
      <c r="D4008" s="60" t="s">
        <v>8078</v>
      </c>
      <c r="E4008" s="156" t="s">
        <v>19465</v>
      </c>
      <c r="F4008" s="103"/>
    </row>
    <row r="4009" spans="1:6" x14ac:dyDescent="0.25">
      <c r="A4009" s="60" t="s">
        <v>1454</v>
      </c>
      <c r="B4009" s="60" t="s">
        <v>1454</v>
      </c>
      <c r="C4009" s="60" t="s">
        <v>15345</v>
      </c>
      <c r="D4009" s="60" t="s">
        <v>8078</v>
      </c>
      <c r="E4009" s="156" t="s">
        <v>18442</v>
      </c>
      <c r="F4009" s="103"/>
    </row>
    <row r="4010" spans="1:6" x14ac:dyDescent="0.25">
      <c r="A4010" s="60" t="s">
        <v>1455</v>
      </c>
      <c r="B4010" s="60" t="s">
        <v>1455</v>
      </c>
      <c r="C4010" s="60" t="s">
        <v>15346</v>
      </c>
      <c r="D4010" s="60" t="s">
        <v>8078</v>
      </c>
      <c r="E4010" s="156" t="s">
        <v>36266</v>
      </c>
      <c r="F4010" s="103"/>
    </row>
    <row r="4011" spans="1:6" x14ac:dyDescent="0.25">
      <c r="A4011" s="60" t="s">
        <v>1456</v>
      </c>
      <c r="B4011" s="60" t="s">
        <v>1456</v>
      </c>
      <c r="C4011" s="60" t="s">
        <v>15347</v>
      </c>
      <c r="D4011" s="60" t="s">
        <v>8078</v>
      </c>
      <c r="E4011" s="156" t="s">
        <v>36267</v>
      </c>
      <c r="F4011" s="103"/>
    </row>
    <row r="4012" spans="1:6" x14ac:dyDescent="0.25">
      <c r="A4012" s="60" t="s">
        <v>1457</v>
      </c>
      <c r="B4012" s="60" t="s">
        <v>1457</v>
      </c>
      <c r="C4012" s="60" t="s">
        <v>15348</v>
      </c>
      <c r="D4012" s="60" t="s">
        <v>8078</v>
      </c>
      <c r="E4012" s="156" t="s">
        <v>28363</v>
      </c>
      <c r="F4012" s="103"/>
    </row>
    <row r="4013" spans="1:6" x14ac:dyDescent="0.25">
      <c r="A4013" s="60" t="s">
        <v>1458</v>
      </c>
      <c r="B4013" s="60" t="s">
        <v>1458</v>
      </c>
      <c r="C4013" s="60" t="s">
        <v>15349</v>
      </c>
      <c r="D4013" s="60" t="s">
        <v>8078</v>
      </c>
      <c r="E4013" s="156" t="s">
        <v>25117</v>
      </c>
      <c r="F4013" s="103"/>
    </row>
    <row r="4014" spans="1:6" x14ac:dyDescent="0.25">
      <c r="A4014" s="60" t="s">
        <v>1459</v>
      </c>
      <c r="B4014" s="60" t="s">
        <v>1459</v>
      </c>
      <c r="C4014" s="60" t="s">
        <v>15350</v>
      </c>
      <c r="D4014" s="60" t="s">
        <v>8078</v>
      </c>
      <c r="E4014" s="156" t="s">
        <v>36268</v>
      </c>
      <c r="F4014" s="103"/>
    </row>
    <row r="4015" spans="1:6" x14ac:dyDescent="0.25">
      <c r="A4015" s="60" t="s">
        <v>1460</v>
      </c>
      <c r="B4015" s="60" t="s">
        <v>1460</v>
      </c>
      <c r="C4015" s="60" t="s">
        <v>15351</v>
      </c>
      <c r="D4015" s="60" t="s">
        <v>8078</v>
      </c>
      <c r="E4015" s="156" t="s">
        <v>7976</v>
      </c>
      <c r="F4015" s="103"/>
    </row>
    <row r="4016" spans="1:6" x14ac:dyDescent="0.25">
      <c r="A4016" s="60" t="s">
        <v>1461</v>
      </c>
      <c r="B4016" s="60" t="s">
        <v>1461</v>
      </c>
      <c r="C4016" s="60" t="s">
        <v>15352</v>
      </c>
      <c r="D4016" s="60" t="s">
        <v>8078</v>
      </c>
      <c r="E4016" s="156" t="s">
        <v>15017</v>
      </c>
      <c r="F4016" s="103"/>
    </row>
    <row r="4017" spans="1:6" x14ac:dyDescent="0.25">
      <c r="A4017" s="60" t="s">
        <v>1462</v>
      </c>
      <c r="B4017" s="60" t="s">
        <v>1462</v>
      </c>
      <c r="C4017" s="60" t="s">
        <v>15353</v>
      </c>
      <c r="D4017" s="60" t="s">
        <v>8078</v>
      </c>
      <c r="E4017" s="156" t="s">
        <v>19750</v>
      </c>
      <c r="F4017" s="103"/>
    </row>
    <row r="4018" spans="1:6" x14ac:dyDescent="0.25">
      <c r="A4018" s="60" t="s">
        <v>1463</v>
      </c>
      <c r="B4018" s="60" t="s">
        <v>1463</v>
      </c>
      <c r="C4018" s="60" t="s">
        <v>15354</v>
      </c>
      <c r="D4018" s="60" t="s">
        <v>8078</v>
      </c>
      <c r="E4018" s="156" t="s">
        <v>16520</v>
      </c>
      <c r="F4018" s="103"/>
    </row>
    <row r="4019" spans="1:6" x14ac:dyDescent="0.25">
      <c r="A4019" s="60" t="s">
        <v>1465</v>
      </c>
      <c r="B4019" s="60" t="s">
        <v>1465</v>
      </c>
      <c r="C4019" s="60" t="s">
        <v>15356</v>
      </c>
      <c r="D4019" s="60" t="s">
        <v>8078</v>
      </c>
      <c r="E4019" s="156" t="s">
        <v>23885</v>
      </c>
      <c r="F4019" s="103"/>
    </row>
    <row r="4020" spans="1:6" x14ac:dyDescent="0.25">
      <c r="A4020" s="60" t="s">
        <v>1467</v>
      </c>
      <c r="B4020" s="60" t="s">
        <v>1467</v>
      </c>
      <c r="C4020" s="60" t="s">
        <v>15357</v>
      </c>
      <c r="D4020" s="60" t="s">
        <v>8078</v>
      </c>
      <c r="E4020" s="156" t="s">
        <v>18798</v>
      </c>
      <c r="F4020" s="103"/>
    </row>
    <row r="4021" spans="1:6" x14ac:dyDescent="0.25">
      <c r="A4021" s="60" t="s">
        <v>1469</v>
      </c>
      <c r="B4021" s="60" t="s">
        <v>1469</v>
      </c>
      <c r="C4021" s="60" t="s">
        <v>15358</v>
      </c>
      <c r="D4021" s="60" t="s">
        <v>8078</v>
      </c>
      <c r="E4021" s="156" t="s">
        <v>27498</v>
      </c>
      <c r="F4021" s="103"/>
    </row>
    <row r="4022" spans="1:6" x14ac:dyDescent="0.25">
      <c r="A4022" s="60" t="s">
        <v>1470</v>
      </c>
      <c r="B4022" s="60" t="s">
        <v>1470</v>
      </c>
      <c r="C4022" s="60" t="s">
        <v>15359</v>
      </c>
      <c r="D4022" s="60" t="s">
        <v>8078</v>
      </c>
      <c r="E4022" s="156" t="s">
        <v>19077</v>
      </c>
      <c r="F4022" s="103"/>
    </row>
    <row r="4023" spans="1:6" x14ac:dyDescent="0.25">
      <c r="A4023" s="60" t="s">
        <v>1471</v>
      </c>
      <c r="B4023" s="60" t="s">
        <v>1471</v>
      </c>
      <c r="C4023" s="60" t="s">
        <v>15361</v>
      </c>
      <c r="D4023" s="60" t="s">
        <v>8078</v>
      </c>
      <c r="E4023" s="156" t="s">
        <v>20134</v>
      </c>
      <c r="F4023" s="103"/>
    </row>
    <row r="4024" spans="1:6" x14ac:dyDescent="0.25">
      <c r="A4024" s="60" t="s">
        <v>1472</v>
      </c>
      <c r="B4024" s="60" t="s">
        <v>1472</v>
      </c>
      <c r="C4024" s="60" t="s">
        <v>15362</v>
      </c>
      <c r="D4024" s="60" t="s">
        <v>8078</v>
      </c>
      <c r="E4024" s="156" t="s">
        <v>26146</v>
      </c>
      <c r="F4024" s="103"/>
    </row>
    <row r="4025" spans="1:6" x14ac:dyDescent="0.25">
      <c r="A4025" s="60" t="s">
        <v>1473</v>
      </c>
      <c r="B4025" s="60" t="s">
        <v>1473</v>
      </c>
      <c r="C4025" s="60" t="s">
        <v>15363</v>
      </c>
      <c r="D4025" s="60" t="s">
        <v>8078</v>
      </c>
      <c r="E4025" s="156" t="s">
        <v>19100</v>
      </c>
      <c r="F4025" s="103"/>
    </row>
    <row r="4026" spans="1:6" x14ac:dyDescent="0.25">
      <c r="A4026" s="60" t="s">
        <v>1474</v>
      </c>
      <c r="B4026" s="60" t="s">
        <v>1474</v>
      </c>
      <c r="C4026" s="60" t="s">
        <v>15364</v>
      </c>
      <c r="D4026" s="60" t="s">
        <v>8078</v>
      </c>
      <c r="E4026" s="156" t="s">
        <v>19430</v>
      </c>
      <c r="F4026" s="103"/>
    </row>
    <row r="4027" spans="1:6" x14ac:dyDescent="0.25">
      <c r="A4027" s="60" t="s">
        <v>1475</v>
      </c>
      <c r="B4027" s="60" t="s">
        <v>1475</v>
      </c>
      <c r="C4027" s="60" t="s">
        <v>15365</v>
      </c>
      <c r="D4027" s="60" t="s">
        <v>8078</v>
      </c>
      <c r="E4027" s="156" t="s">
        <v>19086</v>
      </c>
      <c r="F4027" s="103"/>
    </row>
    <row r="4028" spans="1:6" x14ac:dyDescent="0.25">
      <c r="A4028" s="60" t="s">
        <v>1476</v>
      </c>
      <c r="B4028" s="60" t="s">
        <v>1476</v>
      </c>
      <c r="C4028" s="60" t="s">
        <v>15366</v>
      </c>
      <c r="D4028" s="60" t="s">
        <v>8078</v>
      </c>
      <c r="E4028" s="156" t="s">
        <v>36269</v>
      </c>
      <c r="F4028" s="103"/>
    </row>
    <row r="4029" spans="1:6" x14ac:dyDescent="0.25">
      <c r="A4029" s="60" t="s">
        <v>1477</v>
      </c>
      <c r="B4029" s="60" t="s">
        <v>1477</v>
      </c>
      <c r="C4029" s="60" t="s">
        <v>15367</v>
      </c>
      <c r="D4029" s="60" t="s">
        <v>8078</v>
      </c>
      <c r="E4029" s="156" t="s">
        <v>36270</v>
      </c>
      <c r="F4029" s="103"/>
    </row>
    <row r="4030" spans="1:6" x14ac:dyDescent="0.25">
      <c r="A4030" s="60" t="s">
        <v>1478</v>
      </c>
      <c r="B4030" s="60" t="s">
        <v>1478</v>
      </c>
      <c r="C4030" s="60" t="s">
        <v>15368</v>
      </c>
      <c r="D4030" s="60" t="s">
        <v>8078</v>
      </c>
      <c r="E4030" s="156" t="s">
        <v>15662</v>
      </c>
      <c r="F4030" s="103"/>
    </row>
    <row r="4031" spans="1:6" x14ac:dyDescent="0.25">
      <c r="A4031" s="60" t="s">
        <v>1479</v>
      </c>
      <c r="B4031" s="60" t="s">
        <v>1479</v>
      </c>
      <c r="C4031" s="60" t="s">
        <v>15369</v>
      </c>
      <c r="D4031" s="60" t="s">
        <v>8078</v>
      </c>
      <c r="E4031" s="156" t="s">
        <v>14576</v>
      </c>
      <c r="F4031" s="103"/>
    </row>
    <row r="4032" spans="1:6" x14ac:dyDescent="0.25">
      <c r="A4032" s="60" t="s">
        <v>1480</v>
      </c>
      <c r="B4032" s="60" t="s">
        <v>1480</v>
      </c>
      <c r="C4032" s="60" t="s">
        <v>15370</v>
      </c>
      <c r="D4032" s="60" t="s">
        <v>8078</v>
      </c>
      <c r="E4032" s="156" t="s">
        <v>12219</v>
      </c>
      <c r="F4032" s="103"/>
    </row>
    <row r="4033" spans="1:6" x14ac:dyDescent="0.25">
      <c r="A4033" s="60" t="s">
        <v>1481</v>
      </c>
      <c r="B4033" s="60" t="s">
        <v>1481</v>
      </c>
      <c r="C4033" s="60" t="s">
        <v>15371</v>
      </c>
      <c r="D4033" s="60" t="s">
        <v>8078</v>
      </c>
      <c r="E4033" s="156" t="s">
        <v>9406</v>
      </c>
      <c r="F4033" s="103"/>
    </row>
    <row r="4034" spans="1:6" x14ac:dyDescent="0.25">
      <c r="A4034" s="60" t="s">
        <v>1482</v>
      </c>
      <c r="B4034" s="60" t="s">
        <v>1482</v>
      </c>
      <c r="C4034" s="60" t="s">
        <v>15372</v>
      </c>
      <c r="D4034" s="60" t="s">
        <v>8078</v>
      </c>
      <c r="E4034" s="156" t="s">
        <v>18512</v>
      </c>
      <c r="F4034" s="103"/>
    </row>
    <row r="4035" spans="1:6" x14ac:dyDescent="0.25">
      <c r="A4035" s="60" t="s">
        <v>1483</v>
      </c>
      <c r="B4035" s="60" t="s">
        <v>1483</v>
      </c>
      <c r="C4035" s="60" t="s">
        <v>15374</v>
      </c>
      <c r="D4035" s="60" t="s">
        <v>8078</v>
      </c>
      <c r="E4035" s="156" t="s">
        <v>36271</v>
      </c>
      <c r="F4035" s="103"/>
    </row>
    <row r="4036" spans="1:6" x14ac:dyDescent="0.25">
      <c r="A4036" s="60" t="s">
        <v>1484</v>
      </c>
      <c r="B4036" s="60" t="s">
        <v>1484</v>
      </c>
      <c r="C4036" s="60" t="s">
        <v>15375</v>
      </c>
      <c r="D4036" s="60" t="s">
        <v>8078</v>
      </c>
      <c r="E4036" s="156" t="s">
        <v>13848</v>
      </c>
      <c r="F4036" s="103"/>
    </row>
    <row r="4037" spans="1:6" x14ac:dyDescent="0.25">
      <c r="A4037" s="60" t="s">
        <v>1485</v>
      </c>
      <c r="B4037" s="60" t="s">
        <v>1485</v>
      </c>
      <c r="C4037" s="60" t="s">
        <v>15376</v>
      </c>
      <c r="D4037" s="60" t="s">
        <v>8078</v>
      </c>
      <c r="E4037" s="156" t="s">
        <v>14549</v>
      </c>
      <c r="F4037" s="103"/>
    </row>
    <row r="4038" spans="1:6" x14ac:dyDescent="0.25">
      <c r="A4038" s="60" t="s">
        <v>1486</v>
      </c>
      <c r="B4038" s="60" t="s">
        <v>1486</v>
      </c>
      <c r="C4038" s="60" t="s">
        <v>15377</v>
      </c>
      <c r="D4038" s="60" t="s">
        <v>8078</v>
      </c>
      <c r="E4038" s="156" t="s">
        <v>13844</v>
      </c>
      <c r="F4038" s="103"/>
    </row>
    <row r="4039" spans="1:6" x14ac:dyDescent="0.25">
      <c r="A4039" s="60" t="s">
        <v>1487</v>
      </c>
      <c r="B4039" s="60" t="s">
        <v>1487</v>
      </c>
      <c r="C4039" s="60" t="s">
        <v>15378</v>
      </c>
      <c r="D4039" s="60" t="s">
        <v>8078</v>
      </c>
      <c r="E4039" s="156" t="s">
        <v>36272</v>
      </c>
      <c r="F4039" s="103"/>
    </row>
    <row r="4040" spans="1:6" x14ac:dyDescent="0.25">
      <c r="A4040" s="60" t="s">
        <v>1488</v>
      </c>
      <c r="B4040" s="60" t="s">
        <v>1488</v>
      </c>
      <c r="C4040" s="60" t="s">
        <v>15379</v>
      </c>
      <c r="D4040" s="60" t="s">
        <v>8078</v>
      </c>
      <c r="E4040" s="156" t="s">
        <v>13142</v>
      </c>
      <c r="F4040" s="103"/>
    </row>
    <row r="4041" spans="1:6" x14ac:dyDescent="0.25">
      <c r="A4041" s="60" t="s">
        <v>1489</v>
      </c>
      <c r="B4041" s="60" t="s">
        <v>1489</v>
      </c>
      <c r="C4041" s="60" t="s">
        <v>15380</v>
      </c>
      <c r="D4041" s="60" t="s">
        <v>8078</v>
      </c>
      <c r="E4041" s="156" t="s">
        <v>12704</v>
      </c>
      <c r="F4041" s="103"/>
    </row>
    <row r="4042" spans="1:6" x14ac:dyDescent="0.25">
      <c r="A4042" s="60" t="s">
        <v>1490</v>
      </c>
      <c r="B4042" s="60" t="s">
        <v>1490</v>
      </c>
      <c r="C4042" s="60" t="s">
        <v>15381</v>
      </c>
      <c r="D4042" s="60" t="s">
        <v>8078</v>
      </c>
      <c r="E4042" s="156" t="s">
        <v>33375</v>
      </c>
      <c r="F4042" s="103"/>
    </row>
    <row r="4043" spans="1:6" x14ac:dyDescent="0.25">
      <c r="A4043" s="60" t="s">
        <v>1491</v>
      </c>
      <c r="B4043" s="60" t="s">
        <v>1491</v>
      </c>
      <c r="C4043" s="60" t="s">
        <v>23754</v>
      </c>
      <c r="D4043" s="60" t="s">
        <v>8078</v>
      </c>
      <c r="E4043" s="156" t="s">
        <v>36273</v>
      </c>
      <c r="F4043" s="103"/>
    </row>
    <row r="4044" spans="1:6" x14ac:dyDescent="0.25">
      <c r="A4044" s="60" t="s">
        <v>1492</v>
      </c>
      <c r="B4044" s="60" t="s">
        <v>1492</v>
      </c>
      <c r="C4044" s="60" t="s">
        <v>15382</v>
      </c>
      <c r="D4044" s="60" t="s">
        <v>8078</v>
      </c>
      <c r="E4044" s="156" t="s">
        <v>17115</v>
      </c>
      <c r="F4044" s="103"/>
    </row>
    <row r="4045" spans="1:6" x14ac:dyDescent="0.25">
      <c r="A4045" s="60" t="s">
        <v>1493</v>
      </c>
      <c r="B4045" s="60" t="s">
        <v>1493</v>
      </c>
      <c r="C4045" s="60" t="s">
        <v>15383</v>
      </c>
      <c r="D4045" s="60" t="s">
        <v>8078</v>
      </c>
      <c r="E4045" s="156" t="s">
        <v>18490</v>
      </c>
      <c r="F4045" s="103"/>
    </row>
    <row r="4046" spans="1:6" x14ac:dyDescent="0.25">
      <c r="A4046" s="60" t="s">
        <v>1494</v>
      </c>
      <c r="B4046" s="60" t="s">
        <v>1494</v>
      </c>
      <c r="C4046" s="60" t="s">
        <v>15384</v>
      </c>
      <c r="D4046" s="60" t="s">
        <v>8078</v>
      </c>
      <c r="E4046" s="156" t="s">
        <v>16157</v>
      </c>
      <c r="F4046" s="103"/>
    </row>
    <row r="4047" spans="1:6" x14ac:dyDescent="0.25">
      <c r="A4047" s="60" t="s">
        <v>1495</v>
      </c>
      <c r="B4047" s="60" t="s">
        <v>1495</v>
      </c>
      <c r="C4047" s="60" t="s">
        <v>15385</v>
      </c>
      <c r="D4047" s="60" t="s">
        <v>8078</v>
      </c>
      <c r="E4047" s="156" t="s">
        <v>25268</v>
      </c>
      <c r="F4047" s="103"/>
    </row>
    <row r="4048" spans="1:6" x14ac:dyDescent="0.25">
      <c r="A4048" s="60" t="s">
        <v>1496</v>
      </c>
      <c r="B4048" s="60" t="s">
        <v>1496</v>
      </c>
      <c r="C4048" s="60" t="s">
        <v>15386</v>
      </c>
      <c r="D4048" s="60" t="s">
        <v>8078</v>
      </c>
      <c r="E4048" s="156" t="s">
        <v>7655</v>
      </c>
      <c r="F4048" s="103"/>
    </row>
    <row r="4049" spans="1:6" x14ac:dyDescent="0.25">
      <c r="A4049" s="60" t="s">
        <v>1497</v>
      </c>
      <c r="B4049" s="60" t="s">
        <v>1497</v>
      </c>
      <c r="C4049" s="60" t="s">
        <v>15387</v>
      </c>
      <c r="D4049" s="60" t="s">
        <v>8078</v>
      </c>
      <c r="E4049" s="156" t="s">
        <v>23648</v>
      </c>
      <c r="F4049" s="103"/>
    </row>
    <row r="4050" spans="1:6" x14ac:dyDescent="0.25">
      <c r="A4050" s="60" t="s">
        <v>1498</v>
      </c>
      <c r="B4050" s="60" t="s">
        <v>1498</v>
      </c>
      <c r="C4050" s="60" t="s">
        <v>15388</v>
      </c>
      <c r="D4050" s="60" t="s">
        <v>8078</v>
      </c>
      <c r="E4050" s="156" t="s">
        <v>7967</v>
      </c>
      <c r="F4050" s="103"/>
    </row>
    <row r="4051" spans="1:6" x14ac:dyDescent="0.25">
      <c r="A4051" s="60" t="s">
        <v>1499</v>
      </c>
      <c r="B4051" s="60" t="s">
        <v>1499</v>
      </c>
      <c r="C4051" s="60" t="s">
        <v>15389</v>
      </c>
      <c r="D4051" s="60" t="s">
        <v>8078</v>
      </c>
      <c r="E4051" s="156" t="s">
        <v>12211</v>
      </c>
      <c r="F4051" s="103"/>
    </row>
    <row r="4052" spans="1:6" x14ac:dyDescent="0.25">
      <c r="A4052" s="60" t="s">
        <v>1500</v>
      </c>
      <c r="B4052" s="60" t="s">
        <v>1500</v>
      </c>
      <c r="C4052" s="60" t="s">
        <v>15390</v>
      </c>
      <c r="D4052" s="60" t="s">
        <v>8078</v>
      </c>
      <c r="E4052" s="156" t="s">
        <v>12182</v>
      </c>
      <c r="F4052" s="103"/>
    </row>
    <row r="4053" spans="1:6" x14ac:dyDescent="0.25">
      <c r="A4053" s="60" t="s">
        <v>1501</v>
      </c>
      <c r="B4053" s="60" t="s">
        <v>1501</v>
      </c>
      <c r="C4053" s="60" t="s">
        <v>15391</v>
      </c>
      <c r="D4053" s="60" t="s">
        <v>8078</v>
      </c>
      <c r="E4053" s="156" t="s">
        <v>13361</v>
      </c>
      <c r="F4053" s="103"/>
    </row>
    <row r="4054" spans="1:6" x14ac:dyDescent="0.25">
      <c r="A4054" s="60" t="s">
        <v>1502</v>
      </c>
      <c r="B4054" s="60" t="s">
        <v>1502</v>
      </c>
      <c r="C4054" s="60" t="s">
        <v>15392</v>
      </c>
      <c r="D4054" s="60" t="s">
        <v>8078</v>
      </c>
      <c r="E4054" s="156" t="s">
        <v>16331</v>
      </c>
      <c r="F4054" s="103"/>
    </row>
    <row r="4055" spans="1:6" x14ac:dyDescent="0.25">
      <c r="A4055" s="60" t="s">
        <v>1503</v>
      </c>
      <c r="B4055" s="60" t="s">
        <v>1503</v>
      </c>
      <c r="C4055" s="60" t="s">
        <v>15393</v>
      </c>
      <c r="D4055" s="60" t="s">
        <v>8078</v>
      </c>
      <c r="E4055" s="156" t="s">
        <v>26833</v>
      </c>
      <c r="F4055" s="103"/>
    </row>
    <row r="4056" spans="1:6" x14ac:dyDescent="0.25">
      <c r="A4056" s="60" t="s">
        <v>1504</v>
      </c>
      <c r="B4056" s="60" t="s">
        <v>1504</v>
      </c>
      <c r="C4056" s="60" t="s">
        <v>15394</v>
      </c>
      <c r="D4056" s="60" t="s">
        <v>8078</v>
      </c>
      <c r="E4056" s="156" t="s">
        <v>29628</v>
      </c>
      <c r="F4056" s="103"/>
    </row>
    <row r="4057" spans="1:6" x14ac:dyDescent="0.25">
      <c r="A4057" s="60" t="s">
        <v>1505</v>
      </c>
      <c r="B4057" s="60" t="s">
        <v>1505</v>
      </c>
      <c r="C4057" s="60" t="s">
        <v>15395</v>
      </c>
      <c r="D4057" s="60" t="s">
        <v>8078</v>
      </c>
      <c r="E4057" s="156" t="s">
        <v>19530</v>
      </c>
      <c r="F4057" s="103"/>
    </row>
    <row r="4058" spans="1:6" x14ac:dyDescent="0.25">
      <c r="A4058" s="60" t="s">
        <v>1506</v>
      </c>
      <c r="B4058" s="60" t="s">
        <v>1506</v>
      </c>
      <c r="C4058" s="60" t="s">
        <v>15396</v>
      </c>
      <c r="D4058" s="60" t="s">
        <v>8078</v>
      </c>
      <c r="E4058" s="156" t="s">
        <v>36274</v>
      </c>
      <c r="F4058" s="103"/>
    </row>
    <row r="4059" spans="1:6" x14ac:dyDescent="0.25">
      <c r="A4059" s="60" t="s">
        <v>1507</v>
      </c>
      <c r="B4059" s="60" t="s">
        <v>1507</v>
      </c>
      <c r="C4059" s="60" t="s">
        <v>15397</v>
      </c>
      <c r="D4059" s="60" t="s">
        <v>8078</v>
      </c>
      <c r="E4059" s="156" t="s">
        <v>36275</v>
      </c>
      <c r="F4059" s="103"/>
    </row>
    <row r="4060" spans="1:6" x14ac:dyDescent="0.25">
      <c r="A4060" s="60" t="s">
        <v>1512</v>
      </c>
      <c r="B4060" s="60" t="s">
        <v>1512</v>
      </c>
      <c r="C4060" s="60" t="s">
        <v>15398</v>
      </c>
      <c r="D4060" s="60" t="s">
        <v>8078</v>
      </c>
      <c r="E4060" s="156" t="s">
        <v>9671</v>
      </c>
      <c r="F4060" s="103"/>
    </row>
    <row r="4061" spans="1:6" x14ac:dyDescent="0.25">
      <c r="A4061" s="60" t="s">
        <v>1513</v>
      </c>
      <c r="B4061" s="60" t="s">
        <v>1513</v>
      </c>
      <c r="C4061" s="60" t="s">
        <v>15399</v>
      </c>
      <c r="D4061" s="60" t="s">
        <v>8078</v>
      </c>
      <c r="E4061" s="156" t="s">
        <v>18186</v>
      </c>
      <c r="F4061" s="103"/>
    </row>
    <row r="4062" spans="1:6" x14ac:dyDescent="0.25">
      <c r="A4062" s="60" t="s">
        <v>1514</v>
      </c>
      <c r="B4062" s="60" t="s">
        <v>1514</v>
      </c>
      <c r="C4062" s="60" t="s">
        <v>15400</v>
      </c>
      <c r="D4062" s="60" t="s">
        <v>8078</v>
      </c>
      <c r="E4062" s="156" t="s">
        <v>18446</v>
      </c>
      <c r="F4062" s="103"/>
    </row>
    <row r="4063" spans="1:6" x14ac:dyDescent="0.25">
      <c r="A4063" s="60" t="s">
        <v>1515</v>
      </c>
      <c r="B4063" s="60" t="s">
        <v>1515</v>
      </c>
      <c r="C4063" s="60" t="s">
        <v>23763</v>
      </c>
      <c r="D4063" s="60" t="s">
        <v>8078</v>
      </c>
      <c r="E4063" s="156" t="s">
        <v>13901</v>
      </c>
      <c r="F4063" s="103"/>
    </row>
    <row r="4064" spans="1:6" x14ac:dyDescent="0.25">
      <c r="A4064" s="60" t="s">
        <v>1516</v>
      </c>
      <c r="B4064" s="60" t="s">
        <v>1516</v>
      </c>
      <c r="C4064" s="60" t="s">
        <v>15401</v>
      </c>
      <c r="D4064" s="60" t="s">
        <v>8078</v>
      </c>
      <c r="E4064" s="156" t="s">
        <v>8022</v>
      </c>
      <c r="F4064" s="103"/>
    </row>
    <row r="4065" spans="1:6" x14ac:dyDescent="0.25">
      <c r="A4065" s="60" t="s">
        <v>1517</v>
      </c>
      <c r="B4065" s="60" t="s">
        <v>1517</v>
      </c>
      <c r="C4065" s="60" t="s">
        <v>15402</v>
      </c>
      <c r="D4065" s="60" t="s">
        <v>8078</v>
      </c>
      <c r="E4065" s="156" t="s">
        <v>7685</v>
      </c>
      <c r="F4065" s="103"/>
    </row>
    <row r="4066" spans="1:6" x14ac:dyDescent="0.25">
      <c r="A4066" s="60" t="s">
        <v>1518</v>
      </c>
      <c r="B4066" s="60" t="s">
        <v>1518</v>
      </c>
      <c r="C4066" s="60" t="s">
        <v>15403</v>
      </c>
      <c r="D4066" s="60" t="s">
        <v>8078</v>
      </c>
      <c r="E4066" s="156" t="s">
        <v>36276</v>
      </c>
      <c r="F4066" s="103"/>
    </row>
    <row r="4067" spans="1:6" x14ac:dyDescent="0.25">
      <c r="A4067" s="60" t="s">
        <v>1519</v>
      </c>
      <c r="B4067" s="60" t="s">
        <v>1519</v>
      </c>
      <c r="C4067" s="60" t="s">
        <v>23764</v>
      </c>
      <c r="D4067" s="60" t="s">
        <v>8078</v>
      </c>
      <c r="E4067" s="156" t="s">
        <v>15104</v>
      </c>
      <c r="F4067" s="103"/>
    </row>
    <row r="4068" spans="1:6" x14ac:dyDescent="0.25">
      <c r="A4068" s="60" t="s">
        <v>1520</v>
      </c>
      <c r="B4068" s="60" t="s">
        <v>1520</v>
      </c>
      <c r="C4068" s="60" t="s">
        <v>23765</v>
      </c>
      <c r="D4068" s="60" t="s">
        <v>8078</v>
      </c>
      <c r="E4068" s="156" t="s">
        <v>36277</v>
      </c>
      <c r="F4068" s="103"/>
    </row>
    <row r="4069" spans="1:6" x14ac:dyDescent="0.25">
      <c r="A4069" s="60" t="s">
        <v>1521</v>
      </c>
      <c r="B4069" s="60" t="s">
        <v>1521</v>
      </c>
      <c r="C4069" s="60" t="s">
        <v>15404</v>
      </c>
      <c r="D4069" s="60" t="s">
        <v>8078</v>
      </c>
      <c r="E4069" s="156" t="s">
        <v>13372</v>
      </c>
      <c r="F4069" s="103"/>
    </row>
    <row r="4070" spans="1:6" x14ac:dyDescent="0.25">
      <c r="A4070" s="60" t="s">
        <v>1522</v>
      </c>
      <c r="B4070" s="60" t="s">
        <v>1522</v>
      </c>
      <c r="C4070" s="60" t="s">
        <v>15405</v>
      </c>
      <c r="D4070" s="60" t="s">
        <v>8078</v>
      </c>
      <c r="E4070" s="156" t="s">
        <v>25187</v>
      </c>
      <c r="F4070" s="103"/>
    </row>
    <row r="4071" spans="1:6" x14ac:dyDescent="0.25">
      <c r="A4071" s="60" t="s">
        <v>1523</v>
      </c>
      <c r="B4071" s="60" t="s">
        <v>1523</v>
      </c>
      <c r="C4071" s="60" t="s">
        <v>15406</v>
      </c>
      <c r="D4071" s="60" t="s">
        <v>8078</v>
      </c>
      <c r="E4071" s="156" t="s">
        <v>14687</v>
      </c>
      <c r="F4071" s="103"/>
    </row>
    <row r="4072" spans="1:6" x14ac:dyDescent="0.25">
      <c r="A4072" s="60" t="s">
        <v>1524</v>
      </c>
      <c r="B4072" s="60" t="s">
        <v>1524</v>
      </c>
      <c r="C4072" s="60" t="s">
        <v>15407</v>
      </c>
      <c r="D4072" s="60" t="s">
        <v>8078</v>
      </c>
      <c r="E4072" s="156" t="s">
        <v>35048</v>
      </c>
      <c r="F4072" s="103"/>
    </row>
    <row r="4073" spans="1:6" x14ac:dyDescent="0.25">
      <c r="A4073" s="60" t="s">
        <v>1525</v>
      </c>
      <c r="B4073" s="60" t="s">
        <v>1525</v>
      </c>
      <c r="C4073" s="60" t="s">
        <v>15408</v>
      </c>
      <c r="D4073" s="60" t="s">
        <v>8078</v>
      </c>
      <c r="E4073" s="156" t="s">
        <v>23813</v>
      </c>
      <c r="F4073" s="103"/>
    </row>
    <row r="4074" spans="1:6" x14ac:dyDescent="0.25">
      <c r="A4074" s="60" t="s">
        <v>1526</v>
      </c>
      <c r="B4074" s="60" t="s">
        <v>1526</v>
      </c>
      <c r="C4074" s="60" t="s">
        <v>15409</v>
      </c>
      <c r="D4074" s="60" t="s">
        <v>8078</v>
      </c>
      <c r="E4074" s="156" t="s">
        <v>7955</v>
      </c>
      <c r="F4074" s="103"/>
    </row>
    <row r="4075" spans="1:6" x14ac:dyDescent="0.25">
      <c r="A4075" s="60" t="s">
        <v>1527</v>
      </c>
      <c r="B4075" s="60" t="s">
        <v>1527</v>
      </c>
      <c r="C4075" s="60" t="s">
        <v>15410</v>
      </c>
      <c r="D4075" s="60" t="s">
        <v>8078</v>
      </c>
      <c r="E4075" s="156" t="s">
        <v>7798</v>
      </c>
      <c r="F4075" s="103"/>
    </row>
    <row r="4076" spans="1:6" x14ac:dyDescent="0.25">
      <c r="A4076" s="60" t="s">
        <v>1528</v>
      </c>
      <c r="B4076" s="60" t="s">
        <v>1528</v>
      </c>
      <c r="C4076" s="60" t="s">
        <v>23768</v>
      </c>
      <c r="D4076" s="60" t="s">
        <v>8078</v>
      </c>
      <c r="E4076" s="156" t="s">
        <v>34196</v>
      </c>
      <c r="F4076" s="103"/>
    </row>
    <row r="4077" spans="1:6" x14ac:dyDescent="0.25">
      <c r="A4077" s="60" t="s">
        <v>1529</v>
      </c>
      <c r="B4077" s="60" t="s">
        <v>1529</v>
      </c>
      <c r="C4077" s="60" t="s">
        <v>15411</v>
      </c>
      <c r="D4077" s="60" t="s">
        <v>8078</v>
      </c>
      <c r="E4077" s="156" t="s">
        <v>14259</v>
      </c>
      <c r="F4077" s="103"/>
    </row>
    <row r="4078" spans="1:6" x14ac:dyDescent="0.25">
      <c r="A4078" s="60" t="s">
        <v>1530</v>
      </c>
      <c r="B4078" s="60" t="s">
        <v>1530</v>
      </c>
      <c r="C4078" s="60" t="s">
        <v>15412</v>
      </c>
      <c r="D4078" s="60" t="s">
        <v>8078</v>
      </c>
      <c r="E4078" s="156" t="s">
        <v>13803</v>
      </c>
      <c r="F4078" s="103"/>
    </row>
    <row r="4079" spans="1:6" x14ac:dyDescent="0.25">
      <c r="A4079" s="60" t="s">
        <v>1531</v>
      </c>
      <c r="B4079" s="60" t="s">
        <v>1531</v>
      </c>
      <c r="C4079" s="60" t="s">
        <v>15413</v>
      </c>
      <c r="D4079" s="60" t="s">
        <v>8078</v>
      </c>
      <c r="E4079" s="156" t="s">
        <v>18470</v>
      </c>
      <c r="F4079" s="103"/>
    </row>
    <row r="4080" spans="1:6" x14ac:dyDescent="0.25">
      <c r="A4080" s="60" t="s">
        <v>1532</v>
      </c>
      <c r="B4080" s="60" t="s">
        <v>1532</v>
      </c>
      <c r="C4080" s="60" t="s">
        <v>15414</v>
      </c>
      <c r="D4080" s="60" t="s">
        <v>8078</v>
      </c>
      <c r="E4080" s="156" t="s">
        <v>21306</v>
      </c>
      <c r="F4080" s="103"/>
    </row>
    <row r="4081" spans="1:6" x14ac:dyDescent="0.25">
      <c r="A4081" s="60" t="s">
        <v>1533</v>
      </c>
      <c r="B4081" s="60" t="s">
        <v>1533</v>
      </c>
      <c r="C4081" s="60" t="s">
        <v>15415</v>
      </c>
      <c r="D4081" s="60" t="s">
        <v>8078</v>
      </c>
      <c r="E4081" s="156" t="s">
        <v>7479</v>
      </c>
      <c r="F4081" s="103"/>
    </row>
    <row r="4082" spans="1:6" x14ac:dyDescent="0.25">
      <c r="A4082" s="60" t="s">
        <v>1534</v>
      </c>
      <c r="B4082" s="60" t="s">
        <v>1534</v>
      </c>
      <c r="C4082" s="60" t="s">
        <v>15416</v>
      </c>
      <c r="D4082" s="60" t="s">
        <v>8078</v>
      </c>
      <c r="E4082" s="156" t="s">
        <v>7966</v>
      </c>
      <c r="F4082" s="103"/>
    </row>
    <row r="4083" spans="1:6" x14ac:dyDescent="0.25">
      <c r="A4083" s="60" t="s">
        <v>1535</v>
      </c>
      <c r="B4083" s="60" t="s">
        <v>1535</v>
      </c>
      <c r="C4083" s="60" t="s">
        <v>15417</v>
      </c>
      <c r="D4083" s="60" t="s">
        <v>8078</v>
      </c>
      <c r="E4083" s="156" t="s">
        <v>7739</v>
      </c>
      <c r="F4083" s="103"/>
    </row>
    <row r="4084" spans="1:6" x14ac:dyDescent="0.25">
      <c r="A4084" s="60" t="s">
        <v>1536</v>
      </c>
      <c r="B4084" s="60" t="s">
        <v>1536</v>
      </c>
      <c r="C4084" s="60" t="s">
        <v>15418</v>
      </c>
      <c r="D4084" s="60" t="s">
        <v>8078</v>
      </c>
      <c r="E4084" s="156" t="s">
        <v>15662</v>
      </c>
      <c r="F4084" s="103"/>
    </row>
    <row r="4085" spans="1:6" x14ac:dyDescent="0.25">
      <c r="A4085" s="60" t="s">
        <v>1537</v>
      </c>
      <c r="B4085" s="60" t="s">
        <v>1537</v>
      </c>
      <c r="C4085" s="60" t="s">
        <v>15419</v>
      </c>
      <c r="D4085" s="60" t="s">
        <v>8078</v>
      </c>
      <c r="E4085" s="156" t="s">
        <v>34641</v>
      </c>
      <c r="F4085" s="103"/>
    </row>
    <row r="4086" spans="1:6" x14ac:dyDescent="0.25">
      <c r="A4086" s="60" t="s">
        <v>1538</v>
      </c>
      <c r="B4086" s="60" t="s">
        <v>1538</v>
      </c>
      <c r="C4086" s="60" t="s">
        <v>15420</v>
      </c>
      <c r="D4086" s="60" t="s">
        <v>8078</v>
      </c>
      <c r="E4086" s="156" t="s">
        <v>14276</v>
      </c>
      <c r="F4086" s="103"/>
    </row>
    <row r="4087" spans="1:6" x14ac:dyDescent="0.25">
      <c r="A4087" s="60" t="s">
        <v>1539</v>
      </c>
      <c r="B4087" s="60" t="s">
        <v>1539</v>
      </c>
      <c r="C4087" s="60" t="s">
        <v>15421</v>
      </c>
      <c r="D4087" s="60" t="s">
        <v>8078</v>
      </c>
      <c r="E4087" s="156" t="s">
        <v>30180</v>
      </c>
      <c r="F4087" s="103"/>
    </row>
    <row r="4088" spans="1:6" x14ac:dyDescent="0.25">
      <c r="A4088" s="60" t="s">
        <v>1540</v>
      </c>
      <c r="B4088" s="60" t="s">
        <v>1540</v>
      </c>
      <c r="C4088" s="60" t="s">
        <v>15422</v>
      </c>
      <c r="D4088" s="60" t="s">
        <v>8078</v>
      </c>
      <c r="E4088" s="156" t="s">
        <v>16830</v>
      </c>
      <c r="F4088" s="103"/>
    </row>
    <row r="4089" spans="1:6" x14ac:dyDescent="0.25">
      <c r="A4089" s="60" t="s">
        <v>1541</v>
      </c>
      <c r="B4089" s="60" t="s">
        <v>1541</v>
      </c>
      <c r="C4089" s="60" t="s">
        <v>15423</v>
      </c>
      <c r="D4089" s="60" t="s">
        <v>8078</v>
      </c>
      <c r="E4089" s="156" t="s">
        <v>36278</v>
      </c>
      <c r="F4089" s="103"/>
    </row>
    <row r="4090" spans="1:6" x14ac:dyDescent="0.25">
      <c r="A4090" s="60" t="s">
        <v>1542</v>
      </c>
      <c r="B4090" s="60" t="s">
        <v>1542</v>
      </c>
      <c r="C4090" s="60" t="s">
        <v>23773</v>
      </c>
      <c r="D4090" s="60" t="s">
        <v>8078</v>
      </c>
      <c r="E4090" s="156" t="s">
        <v>11988</v>
      </c>
      <c r="F4090" s="103"/>
    </row>
    <row r="4091" spans="1:6" x14ac:dyDescent="0.25">
      <c r="A4091" s="60" t="s">
        <v>1543</v>
      </c>
      <c r="B4091" s="60" t="s">
        <v>1543</v>
      </c>
      <c r="C4091" s="60" t="s">
        <v>15424</v>
      </c>
      <c r="D4091" s="60" t="s">
        <v>8078</v>
      </c>
      <c r="E4091" s="156" t="s">
        <v>21131</v>
      </c>
      <c r="F4091" s="103"/>
    </row>
    <row r="4092" spans="1:6" x14ac:dyDescent="0.25">
      <c r="A4092" s="60" t="s">
        <v>1544</v>
      </c>
      <c r="B4092" s="60" t="s">
        <v>1544</v>
      </c>
      <c r="C4092" s="60" t="s">
        <v>15425</v>
      </c>
      <c r="D4092" s="60" t="s">
        <v>8078</v>
      </c>
      <c r="E4092" s="156" t="s">
        <v>12219</v>
      </c>
      <c r="F4092" s="103"/>
    </row>
    <row r="4093" spans="1:6" x14ac:dyDescent="0.25">
      <c r="A4093" s="60" t="s">
        <v>1545</v>
      </c>
      <c r="B4093" s="60" t="s">
        <v>1545</v>
      </c>
      <c r="C4093" s="60" t="s">
        <v>15426</v>
      </c>
      <c r="D4093" s="60" t="s">
        <v>8078</v>
      </c>
      <c r="E4093" s="156" t="s">
        <v>23912</v>
      </c>
      <c r="F4093" s="103"/>
    </row>
    <row r="4094" spans="1:6" x14ac:dyDescent="0.25">
      <c r="A4094" s="60" t="s">
        <v>1546</v>
      </c>
      <c r="B4094" s="60" t="s">
        <v>1546</v>
      </c>
      <c r="C4094" s="60" t="s">
        <v>15427</v>
      </c>
      <c r="D4094" s="60" t="s">
        <v>8078</v>
      </c>
      <c r="E4094" s="156" t="s">
        <v>16531</v>
      </c>
      <c r="F4094" s="103"/>
    </row>
    <row r="4095" spans="1:6" x14ac:dyDescent="0.25">
      <c r="A4095" s="60" t="s">
        <v>1547</v>
      </c>
      <c r="B4095" s="60" t="s">
        <v>1547</v>
      </c>
      <c r="C4095" s="60" t="s">
        <v>15428</v>
      </c>
      <c r="D4095" s="60" t="s">
        <v>8078</v>
      </c>
      <c r="E4095" s="156" t="s">
        <v>18829</v>
      </c>
      <c r="F4095" s="103"/>
    </row>
    <row r="4096" spans="1:6" x14ac:dyDescent="0.25">
      <c r="A4096" s="60" t="s">
        <v>1548</v>
      </c>
      <c r="B4096" s="60" t="s">
        <v>1548</v>
      </c>
      <c r="C4096" s="60" t="s">
        <v>15429</v>
      </c>
      <c r="D4096" s="60" t="s">
        <v>8078</v>
      </c>
      <c r="E4096" s="156" t="s">
        <v>33083</v>
      </c>
      <c r="F4096" s="103"/>
    </row>
    <row r="4097" spans="1:6" x14ac:dyDescent="0.25">
      <c r="A4097" s="60" t="s">
        <v>1549</v>
      </c>
      <c r="B4097" s="60" t="s">
        <v>1549</v>
      </c>
      <c r="C4097" s="60" t="s">
        <v>15430</v>
      </c>
      <c r="D4097" s="60" t="s">
        <v>8078</v>
      </c>
      <c r="E4097" s="156" t="s">
        <v>36279</v>
      </c>
      <c r="F4097" s="103"/>
    </row>
    <row r="4098" spans="1:6" x14ac:dyDescent="0.25">
      <c r="A4098" s="60" t="s">
        <v>1550</v>
      </c>
      <c r="B4098" s="60" t="s">
        <v>1550</v>
      </c>
      <c r="C4098" s="60" t="s">
        <v>15432</v>
      </c>
      <c r="D4098" s="60" t="s">
        <v>8078</v>
      </c>
      <c r="E4098" s="156" t="s">
        <v>19466</v>
      </c>
      <c r="F4098" s="103"/>
    </row>
    <row r="4099" spans="1:6" x14ac:dyDescent="0.25">
      <c r="A4099" s="60" t="s">
        <v>1551</v>
      </c>
      <c r="B4099" s="60" t="s">
        <v>1551</v>
      </c>
      <c r="C4099" s="60" t="s">
        <v>15433</v>
      </c>
      <c r="D4099" s="60" t="s">
        <v>8078</v>
      </c>
      <c r="E4099" s="156" t="s">
        <v>36280</v>
      </c>
      <c r="F4099" s="103"/>
    </row>
    <row r="4100" spans="1:6" x14ac:dyDescent="0.25">
      <c r="A4100" s="60" t="s">
        <v>1552</v>
      </c>
      <c r="B4100" s="60" t="s">
        <v>1552</v>
      </c>
      <c r="C4100" s="60" t="s">
        <v>15434</v>
      </c>
      <c r="D4100" s="60" t="s">
        <v>8078</v>
      </c>
      <c r="E4100" s="156" t="s">
        <v>17108</v>
      </c>
      <c r="F4100" s="103"/>
    </row>
    <row r="4101" spans="1:6" x14ac:dyDescent="0.25">
      <c r="A4101" s="60" t="s">
        <v>1553</v>
      </c>
      <c r="B4101" s="60" t="s">
        <v>1553</v>
      </c>
      <c r="C4101" s="60" t="s">
        <v>15435</v>
      </c>
      <c r="D4101" s="60" t="s">
        <v>8078</v>
      </c>
      <c r="E4101" s="156" t="s">
        <v>36281</v>
      </c>
      <c r="F4101" s="103"/>
    </row>
    <row r="4102" spans="1:6" x14ac:dyDescent="0.25">
      <c r="A4102" s="60" t="s">
        <v>1554</v>
      </c>
      <c r="B4102" s="60" t="s">
        <v>1554</v>
      </c>
      <c r="C4102" s="60" t="s">
        <v>15436</v>
      </c>
      <c r="D4102" s="60" t="s">
        <v>8078</v>
      </c>
      <c r="E4102" s="156" t="s">
        <v>7499</v>
      </c>
      <c r="F4102" s="103"/>
    </row>
    <row r="4103" spans="1:6" x14ac:dyDescent="0.25">
      <c r="A4103" s="60" t="s">
        <v>1555</v>
      </c>
      <c r="B4103" s="60" t="s">
        <v>1555</v>
      </c>
      <c r="C4103" s="60" t="s">
        <v>15437</v>
      </c>
      <c r="D4103" s="60" t="s">
        <v>8078</v>
      </c>
      <c r="E4103" s="156" t="s">
        <v>36282</v>
      </c>
      <c r="F4103" s="103"/>
    </row>
    <row r="4104" spans="1:6" x14ac:dyDescent="0.25">
      <c r="A4104" s="60" t="s">
        <v>1556</v>
      </c>
      <c r="B4104" s="60" t="s">
        <v>1556</v>
      </c>
      <c r="C4104" s="60" t="s">
        <v>15438</v>
      </c>
      <c r="D4104" s="60" t="s">
        <v>8078</v>
      </c>
      <c r="E4104" s="156" t="s">
        <v>16367</v>
      </c>
      <c r="F4104" s="103"/>
    </row>
    <row r="4105" spans="1:6" x14ac:dyDescent="0.25">
      <c r="A4105" s="60" t="s">
        <v>11776</v>
      </c>
      <c r="B4105" s="60" t="s">
        <v>11776</v>
      </c>
      <c r="C4105" s="60" t="s">
        <v>15439</v>
      </c>
      <c r="D4105" s="60" t="s">
        <v>8078</v>
      </c>
      <c r="E4105" s="156" t="s">
        <v>36283</v>
      </c>
      <c r="F4105" s="103"/>
    </row>
    <row r="4106" spans="1:6" x14ac:dyDescent="0.25">
      <c r="A4106" s="60" t="s">
        <v>1557</v>
      </c>
      <c r="B4106" s="60" t="s">
        <v>1557</v>
      </c>
      <c r="C4106" s="60" t="s">
        <v>15440</v>
      </c>
      <c r="D4106" s="60" t="s">
        <v>8078</v>
      </c>
      <c r="E4106" s="156" t="s">
        <v>19568</v>
      </c>
      <c r="F4106" s="103"/>
    </row>
    <row r="4107" spans="1:6" x14ac:dyDescent="0.25">
      <c r="A4107" s="60" t="s">
        <v>1558</v>
      </c>
      <c r="B4107" s="60" t="s">
        <v>1558</v>
      </c>
      <c r="C4107" s="60" t="s">
        <v>15441</v>
      </c>
      <c r="D4107" s="60" t="s">
        <v>8078</v>
      </c>
      <c r="E4107" s="156" t="s">
        <v>36284</v>
      </c>
      <c r="F4107" s="103"/>
    </row>
    <row r="4108" spans="1:6" x14ac:dyDescent="0.25">
      <c r="A4108" s="60" t="s">
        <v>1559</v>
      </c>
      <c r="B4108" s="60" t="s">
        <v>1559</v>
      </c>
      <c r="C4108" s="60" t="s">
        <v>15442</v>
      </c>
      <c r="D4108" s="60" t="s">
        <v>8078</v>
      </c>
      <c r="E4108" s="156" t="s">
        <v>19557</v>
      </c>
      <c r="F4108" s="103"/>
    </row>
    <row r="4109" spans="1:6" x14ac:dyDescent="0.25">
      <c r="A4109" s="60" t="s">
        <v>1560</v>
      </c>
      <c r="B4109" s="60" t="s">
        <v>1560</v>
      </c>
      <c r="C4109" s="60" t="s">
        <v>15443</v>
      </c>
      <c r="D4109" s="60" t="s">
        <v>8078</v>
      </c>
      <c r="E4109" s="156" t="s">
        <v>33734</v>
      </c>
      <c r="F4109" s="103"/>
    </row>
    <row r="4110" spans="1:6" x14ac:dyDescent="0.25">
      <c r="A4110" s="60" t="s">
        <v>1561</v>
      </c>
      <c r="B4110" s="60" t="s">
        <v>1561</v>
      </c>
      <c r="C4110" s="60" t="s">
        <v>15444</v>
      </c>
      <c r="D4110" s="60" t="s">
        <v>8078</v>
      </c>
      <c r="E4110" s="156" t="s">
        <v>16991</v>
      </c>
      <c r="F4110" s="103"/>
    </row>
    <row r="4111" spans="1:6" x14ac:dyDescent="0.25">
      <c r="A4111" s="60" t="s">
        <v>1562</v>
      </c>
      <c r="B4111" s="60" t="s">
        <v>1562</v>
      </c>
      <c r="C4111" s="60" t="s">
        <v>15446</v>
      </c>
      <c r="D4111" s="60" t="s">
        <v>8078</v>
      </c>
      <c r="E4111" s="156" t="s">
        <v>32520</v>
      </c>
      <c r="F4111" s="103"/>
    </row>
    <row r="4112" spans="1:6" x14ac:dyDescent="0.25">
      <c r="A4112" s="60" t="s">
        <v>1563</v>
      </c>
      <c r="B4112" s="60" t="s">
        <v>1563</v>
      </c>
      <c r="C4112" s="60" t="s">
        <v>15447</v>
      </c>
      <c r="D4112" s="60" t="s">
        <v>8078</v>
      </c>
      <c r="E4112" s="156" t="s">
        <v>21729</v>
      </c>
      <c r="F4112" s="103"/>
    </row>
    <row r="4113" spans="1:6" x14ac:dyDescent="0.25">
      <c r="A4113" s="60" t="s">
        <v>1564</v>
      </c>
      <c r="B4113" s="60" t="s">
        <v>1564</v>
      </c>
      <c r="C4113" s="60" t="s">
        <v>15448</v>
      </c>
      <c r="D4113" s="60" t="s">
        <v>8078</v>
      </c>
      <c r="E4113" s="156" t="s">
        <v>36285</v>
      </c>
      <c r="F4113" s="103"/>
    </row>
    <row r="4114" spans="1:6" x14ac:dyDescent="0.25">
      <c r="A4114" s="60" t="s">
        <v>1565</v>
      </c>
      <c r="B4114" s="60" t="s">
        <v>1565</v>
      </c>
      <c r="C4114" s="60" t="s">
        <v>15449</v>
      </c>
      <c r="D4114" s="60" t="s">
        <v>8078</v>
      </c>
      <c r="E4114" s="156" t="s">
        <v>16487</v>
      </c>
      <c r="F4114" s="103"/>
    </row>
    <row r="4115" spans="1:6" x14ac:dyDescent="0.25">
      <c r="A4115" s="60" t="s">
        <v>1566</v>
      </c>
      <c r="B4115" s="60" t="s">
        <v>1566</v>
      </c>
      <c r="C4115" s="60" t="s">
        <v>15450</v>
      </c>
      <c r="D4115" s="60" t="s">
        <v>8078</v>
      </c>
      <c r="E4115" s="156" t="s">
        <v>14783</v>
      </c>
      <c r="F4115" s="103"/>
    </row>
    <row r="4116" spans="1:6" x14ac:dyDescent="0.25">
      <c r="A4116" s="60" t="s">
        <v>1567</v>
      </c>
      <c r="B4116" s="60" t="s">
        <v>1567</v>
      </c>
      <c r="C4116" s="60" t="s">
        <v>15451</v>
      </c>
      <c r="D4116" s="60" t="s">
        <v>8078</v>
      </c>
      <c r="E4116" s="156" t="s">
        <v>11281</v>
      </c>
      <c r="F4116" s="103"/>
    </row>
    <row r="4117" spans="1:6" x14ac:dyDescent="0.25">
      <c r="A4117" s="60" t="s">
        <v>1568</v>
      </c>
      <c r="B4117" s="60" t="s">
        <v>1568</v>
      </c>
      <c r="C4117" s="60" t="s">
        <v>15452</v>
      </c>
      <c r="D4117" s="60" t="s">
        <v>8078</v>
      </c>
      <c r="E4117" s="156" t="s">
        <v>19522</v>
      </c>
      <c r="F4117" s="103"/>
    </row>
    <row r="4118" spans="1:6" x14ac:dyDescent="0.25">
      <c r="A4118" s="60" t="s">
        <v>1569</v>
      </c>
      <c r="B4118" s="60" t="s">
        <v>1569</v>
      </c>
      <c r="C4118" s="60" t="s">
        <v>15453</v>
      </c>
      <c r="D4118" s="60" t="s">
        <v>8078</v>
      </c>
      <c r="E4118" s="156" t="s">
        <v>12319</v>
      </c>
      <c r="F4118" s="103"/>
    </row>
    <row r="4119" spans="1:6" x14ac:dyDescent="0.25">
      <c r="A4119" s="60" t="s">
        <v>1570</v>
      </c>
      <c r="B4119" s="60" t="s">
        <v>1570</v>
      </c>
      <c r="C4119" s="60" t="s">
        <v>15454</v>
      </c>
      <c r="D4119" s="60" t="s">
        <v>8078</v>
      </c>
      <c r="E4119" s="156" t="s">
        <v>34061</v>
      </c>
      <c r="F4119" s="103"/>
    </row>
    <row r="4120" spans="1:6" x14ac:dyDescent="0.25">
      <c r="A4120" s="60" t="s">
        <v>1571</v>
      </c>
      <c r="B4120" s="60" t="s">
        <v>1571</v>
      </c>
      <c r="C4120" s="60" t="s">
        <v>15455</v>
      </c>
      <c r="D4120" s="60" t="s">
        <v>8078</v>
      </c>
      <c r="E4120" s="156" t="s">
        <v>23101</v>
      </c>
      <c r="F4120" s="103"/>
    </row>
    <row r="4121" spans="1:6" x14ac:dyDescent="0.25">
      <c r="A4121" s="60" t="s">
        <v>1572</v>
      </c>
      <c r="B4121" s="60" t="s">
        <v>1572</v>
      </c>
      <c r="C4121" s="60" t="s">
        <v>15456</v>
      </c>
      <c r="D4121" s="60" t="s">
        <v>8078</v>
      </c>
      <c r="E4121" s="156" t="s">
        <v>25994</v>
      </c>
      <c r="F4121" s="103"/>
    </row>
    <row r="4122" spans="1:6" x14ac:dyDescent="0.25">
      <c r="A4122" s="60" t="s">
        <v>1573</v>
      </c>
      <c r="B4122" s="60" t="s">
        <v>1573</v>
      </c>
      <c r="C4122" s="60" t="s">
        <v>15457</v>
      </c>
      <c r="D4122" s="60" t="s">
        <v>8078</v>
      </c>
      <c r="E4122" s="156" t="s">
        <v>36286</v>
      </c>
      <c r="F4122" s="103"/>
    </row>
    <row r="4123" spans="1:6" x14ac:dyDescent="0.25">
      <c r="A4123" s="60" t="s">
        <v>1574</v>
      </c>
      <c r="B4123" s="60" t="s">
        <v>1574</v>
      </c>
      <c r="C4123" s="60" t="s">
        <v>15458</v>
      </c>
      <c r="D4123" s="60" t="s">
        <v>8078</v>
      </c>
      <c r="E4123" s="156" t="s">
        <v>11932</v>
      </c>
      <c r="F4123" s="103"/>
    </row>
    <row r="4124" spans="1:6" x14ac:dyDescent="0.25">
      <c r="A4124" s="60" t="s">
        <v>1575</v>
      </c>
      <c r="B4124" s="60" t="s">
        <v>1575</v>
      </c>
      <c r="C4124" s="60" t="s">
        <v>23795</v>
      </c>
      <c r="D4124" s="60" t="s">
        <v>8078</v>
      </c>
      <c r="E4124" s="156" t="s">
        <v>19619</v>
      </c>
      <c r="F4124" s="103"/>
    </row>
    <row r="4125" spans="1:6" x14ac:dyDescent="0.25">
      <c r="A4125" s="60" t="s">
        <v>1576</v>
      </c>
      <c r="B4125" s="60" t="s">
        <v>1576</v>
      </c>
      <c r="C4125" s="60" t="s">
        <v>15459</v>
      </c>
      <c r="D4125" s="60" t="s">
        <v>8078</v>
      </c>
      <c r="E4125" s="156" t="s">
        <v>36287</v>
      </c>
      <c r="F4125" s="103"/>
    </row>
    <row r="4126" spans="1:6" x14ac:dyDescent="0.25">
      <c r="A4126" s="60" t="s">
        <v>1577</v>
      </c>
      <c r="B4126" s="60" t="s">
        <v>1577</v>
      </c>
      <c r="C4126" s="60" t="s">
        <v>15460</v>
      </c>
      <c r="D4126" s="60" t="s">
        <v>8078</v>
      </c>
      <c r="E4126" s="156" t="s">
        <v>16620</v>
      </c>
      <c r="F4126" s="103"/>
    </row>
    <row r="4127" spans="1:6" x14ac:dyDescent="0.25">
      <c r="A4127" s="60" t="s">
        <v>1578</v>
      </c>
      <c r="B4127" s="60" t="s">
        <v>1578</v>
      </c>
      <c r="C4127" s="60" t="s">
        <v>15461</v>
      </c>
      <c r="D4127" s="60" t="s">
        <v>8078</v>
      </c>
      <c r="E4127" s="156" t="s">
        <v>36288</v>
      </c>
      <c r="F4127" s="103"/>
    </row>
    <row r="4128" spans="1:6" x14ac:dyDescent="0.25">
      <c r="A4128" s="60" t="s">
        <v>1589</v>
      </c>
      <c r="B4128" s="60" t="s">
        <v>1589</v>
      </c>
      <c r="C4128" s="60" t="s">
        <v>15462</v>
      </c>
      <c r="D4128" s="60" t="s">
        <v>8058</v>
      </c>
      <c r="E4128" s="156" t="s">
        <v>21479</v>
      </c>
      <c r="F4128" s="103"/>
    </row>
    <row r="4129" spans="1:6" x14ac:dyDescent="0.25">
      <c r="A4129" s="60" t="s">
        <v>1590</v>
      </c>
      <c r="B4129" s="60" t="s">
        <v>1590</v>
      </c>
      <c r="C4129" s="60" t="s">
        <v>15463</v>
      </c>
      <c r="D4129" s="60" t="s">
        <v>8078</v>
      </c>
      <c r="E4129" s="156" t="s">
        <v>14190</v>
      </c>
      <c r="F4129" s="103"/>
    </row>
    <row r="4130" spans="1:6" x14ac:dyDescent="0.25">
      <c r="A4130" s="60" t="s">
        <v>1591</v>
      </c>
      <c r="B4130" s="60" t="s">
        <v>1591</v>
      </c>
      <c r="C4130" s="60" t="s">
        <v>15464</v>
      </c>
      <c r="D4130" s="60" t="s">
        <v>8078</v>
      </c>
      <c r="E4130" s="156" t="s">
        <v>7928</v>
      </c>
      <c r="F4130" s="103"/>
    </row>
    <row r="4131" spans="1:6" x14ac:dyDescent="0.25">
      <c r="A4131" s="60" t="s">
        <v>1592</v>
      </c>
      <c r="B4131" s="60" t="s">
        <v>1592</v>
      </c>
      <c r="C4131" s="60" t="s">
        <v>15465</v>
      </c>
      <c r="D4131" s="60" t="s">
        <v>8078</v>
      </c>
      <c r="E4131" s="156" t="s">
        <v>7524</v>
      </c>
      <c r="F4131" s="103"/>
    </row>
    <row r="4132" spans="1:6" x14ac:dyDescent="0.25">
      <c r="A4132" s="60" t="s">
        <v>1593</v>
      </c>
      <c r="B4132" s="60" t="s">
        <v>1593</v>
      </c>
      <c r="C4132" s="60" t="s">
        <v>15466</v>
      </c>
      <c r="D4132" s="60" t="s">
        <v>8078</v>
      </c>
      <c r="E4132" s="156" t="s">
        <v>25187</v>
      </c>
      <c r="F4132" s="103"/>
    </row>
    <row r="4133" spans="1:6" x14ac:dyDescent="0.25">
      <c r="A4133" s="60" t="s">
        <v>1594</v>
      </c>
      <c r="B4133" s="60" t="s">
        <v>1594</v>
      </c>
      <c r="C4133" s="60" t="s">
        <v>16968</v>
      </c>
      <c r="D4133" s="60" t="s">
        <v>8078</v>
      </c>
      <c r="E4133" s="156" t="s">
        <v>24468</v>
      </c>
      <c r="F4133" s="103"/>
    </row>
    <row r="4134" spans="1:6" x14ac:dyDescent="0.25">
      <c r="A4134" s="60" t="s">
        <v>1595</v>
      </c>
      <c r="B4134" s="60" t="s">
        <v>1595</v>
      </c>
      <c r="C4134" s="60" t="s">
        <v>15467</v>
      </c>
      <c r="D4134" s="60" t="s">
        <v>8078</v>
      </c>
      <c r="E4134" s="156" t="s">
        <v>18959</v>
      </c>
      <c r="F4134" s="103"/>
    </row>
    <row r="4135" spans="1:6" x14ac:dyDescent="0.25">
      <c r="A4135" s="60" t="s">
        <v>1596</v>
      </c>
      <c r="B4135" s="60" t="s">
        <v>1596</v>
      </c>
      <c r="C4135" s="60" t="s">
        <v>16969</v>
      </c>
      <c r="D4135" s="60" t="s">
        <v>8078</v>
      </c>
      <c r="E4135" s="156" t="s">
        <v>36289</v>
      </c>
      <c r="F4135" s="103"/>
    </row>
    <row r="4136" spans="1:6" x14ac:dyDescent="0.25">
      <c r="A4136" s="60" t="s">
        <v>1597</v>
      </c>
      <c r="B4136" s="60" t="s">
        <v>1597</v>
      </c>
      <c r="C4136" s="60" t="s">
        <v>15468</v>
      </c>
      <c r="D4136" s="60" t="s">
        <v>8078</v>
      </c>
      <c r="E4136" s="156" t="s">
        <v>14176</v>
      </c>
      <c r="F4136" s="103"/>
    </row>
    <row r="4137" spans="1:6" x14ac:dyDescent="0.25">
      <c r="A4137" s="60" t="s">
        <v>1598</v>
      </c>
      <c r="B4137" s="60" t="s">
        <v>1598</v>
      </c>
      <c r="C4137" s="60" t="s">
        <v>16970</v>
      </c>
      <c r="D4137" s="60" t="s">
        <v>8078</v>
      </c>
      <c r="E4137" s="156" t="s">
        <v>25986</v>
      </c>
      <c r="F4137" s="103"/>
    </row>
    <row r="4138" spans="1:6" x14ac:dyDescent="0.25">
      <c r="A4138" s="60" t="s">
        <v>1599</v>
      </c>
      <c r="B4138" s="60" t="s">
        <v>1599</v>
      </c>
      <c r="C4138" s="60" t="s">
        <v>15469</v>
      </c>
      <c r="D4138" s="60" t="s">
        <v>8078</v>
      </c>
      <c r="E4138" s="156" t="s">
        <v>26071</v>
      </c>
      <c r="F4138" s="103"/>
    </row>
    <row r="4139" spans="1:6" x14ac:dyDescent="0.25">
      <c r="A4139" s="60" t="s">
        <v>1600</v>
      </c>
      <c r="B4139" s="60" t="s">
        <v>1600</v>
      </c>
      <c r="C4139" s="60" t="s">
        <v>16971</v>
      </c>
      <c r="D4139" s="60" t="s">
        <v>8078</v>
      </c>
      <c r="E4139" s="156" t="s">
        <v>11759</v>
      </c>
      <c r="F4139" s="103"/>
    </row>
    <row r="4140" spans="1:6" x14ac:dyDescent="0.25">
      <c r="A4140" s="60" t="s">
        <v>1601</v>
      </c>
      <c r="B4140" s="60" t="s">
        <v>1601</v>
      </c>
      <c r="C4140" s="60" t="s">
        <v>16972</v>
      </c>
      <c r="D4140" s="60" t="s">
        <v>8078</v>
      </c>
      <c r="E4140" s="156" t="s">
        <v>11310</v>
      </c>
      <c r="F4140" s="103"/>
    </row>
    <row r="4141" spans="1:6" x14ac:dyDescent="0.25">
      <c r="A4141" s="60" t="s">
        <v>1602</v>
      </c>
      <c r="B4141" s="60" t="s">
        <v>1602</v>
      </c>
      <c r="C4141" s="60" t="s">
        <v>16973</v>
      </c>
      <c r="D4141" s="60" t="s">
        <v>8078</v>
      </c>
      <c r="E4141" s="156" t="s">
        <v>10413</v>
      </c>
      <c r="F4141" s="103"/>
    </row>
    <row r="4142" spans="1:6" x14ac:dyDescent="0.25">
      <c r="A4142" s="60" t="s">
        <v>1603</v>
      </c>
      <c r="B4142" s="60" t="s">
        <v>1603</v>
      </c>
      <c r="C4142" s="60" t="s">
        <v>16974</v>
      </c>
      <c r="D4142" s="60" t="s">
        <v>8078</v>
      </c>
      <c r="E4142" s="156" t="s">
        <v>15821</v>
      </c>
      <c r="F4142" s="103"/>
    </row>
    <row r="4143" spans="1:6" x14ac:dyDescent="0.25">
      <c r="A4143" s="60" t="s">
        <v>1604</v>
      </c>
      <c r="B4143" s="60" t="s">
        <v>1604</v>
      </c>
      <c r="C4143" s="60" t="s">
        <v>15470</v>
      </c>
      <c r="D4143" s="60" t="s">
        <v>8078</v>
      </c>
      <c r="E4143" s="156" t="s">
        <v>36290</v>
      </c>
      <c r="F4143" s="103"/>
    </row>
    <row r="4144" spans="1:6" x14ac:dyDescent="0.25">
      <c r="A4144" s="60" t="s">
        <v>1605</v>
      </c>
      <c r="B4144" s="60" t="s">
        <v>1605</v>
      </c>
      <c r="C4144" s="60" t="s">
        <v>16975</v>
      </c>
      <c r="D4144" s="60" t="s">
        <v>8078</v>
      </c>
      <c r="E4144" s="156" t="s">
        <v>18893</v>
      </c>
      <c r="F4144" s="103"/>
    </row>
    <row r="4145" spans="1:6" x14ac:dyDescent="0.25">
      <c r="A4145" s="60" t="s">
        <v>1606</v>
      </c>
      <c r="B4145" s="60" t="s">
        <v>1606</v>
      </c>
      <c r="C4145" s="60" t="s">
        <v>15471</v>
      </c>
      <c r="D4145" s="60" t="s">
        <v>8078</v>
      </c>
      <c r="E4145" s="156" t="s">
        <v>7893</v>
      </c>
      <c r="F4145" s="103"/>
    </row>
    <row r="4146" spans="1:6" x14ac:dyDescent="0.25">
      <c r="A4146" s="60" t="s">
        <v>1607</v>
      </c>
      <c r="B4146" s="60" t="s">
        <v>1607</v>
      </c>
      <c r="C4146" s="60" t="s">
        <v>16976</v>
      </c>
      <c r="D4146" s="60" t="s">
        <v>8078</v>
      </c>
      <c r="E4146" s="156" t="s">
        <v>13837</v>
      </c>
      <c r="F4146" s="103"/>
    </row>
    <row r="4147" spans="1:6" x14ac:dyDescent="0.25">
      <c r="A4147" s="60" t="s">
        <v>1608</v>
      </c>
      <c r="B4147" s="60" t="s">
        <v>1608</v>
      </c>
      <c r="C4147" s="60" t="s">
        <v>9824</v>
      </c>
      <c r="D4147" s="60" t="s">
        <v>8078</v>
      </c>
      <c r="E4147" s="156" t="s">
        <v>15105</v>
      </c>
      <c r="F4147" s="103"/>
    </row>
    <row r="4148" spans="1:6" x14ac:dyDescent="0.25">
      <c r="A4148" s="60" t="s">
        <v>1609</v>
      </c>
      <c r="B4148" s="60" t="s">
        <v>1609</v>
      </c>
      <c r="C4148" s="60" t="s">
        <v>16977</v>
      </c>
      <c r="D4148" s="60" t="s">
        <v>8078</v>
      </c>
      <c r="E4148" s="156" t="s">
        <v>12192</v>
      </c>
      <c r="F4148" s="103"/>
    </row>
    <row r="4149" spans="1:6" x14ac:dyDescent="0.25">
      <c r="A4149" s="60" t="s">
        <v>1610</v>
      </c>
      <c r="B4149" s="60" t="s">
        <v>1610</v>
      </c>
      <c r="C4149" s="60" t="s">
        <v>15472</v>
      </c>
      <c r="D4149" s="60" t="s">
        <v>8078</v>
      </c>
      <c r="E4149" s="156" t="s">
        <v>7624</v>
      </c>
      <c r="F4149" s="103"/>
    </row>
    <row r="4150" spans="1:6" x14ac:dyDescent="0.25">
      <c r="A4150" s="60" t="s">
        <v>1611</v>
      </c>
      <c r="B4150" s="60" t="s">
        <v>1611</v>
      </c>
      <c r="C4150" s="60" t="s">
        <v>15473</v>
      </c>
      <c r="D4150" s="60" t="s">
        <v>8078</v>
      </c>
      <c r="E4150" s="156" t="s">
        <v>13501</v>
      </c>
      <c r="F4150" s="103"/>
    </row>
    <row r="4151" spans="1:6" x14ac:dyDescent="0.25">
      <c r="A4151" s="60" t="s">
        <v>1612</v>
      </c>
      <c r="B4151" s="60" t="s">
        <v>1612</v>
      </c>
      <c r="C4151" s="60" t="s">
        <v>16978</v>
      </c>
      <c r="D4151" s="60" t="s">
        <v>8078</v>
      </c>
      <c r="E4151" s="156" t="s">
        <v>18948</v>
      </c>
      <c r="F4151" s="103"/>
    </row>
    <row r="4152" spans="1:6" x14ac:dyDescent="0.25">
      <c r="A4152" s="60" t="s">
        <v>1613</v>
      </c>
      <c r="B4152" s="60" t="s">
        <v>1613</v>
      </c>
      <c r="C4152" s="60" t="s">
        <v>16979</v>
      </c>
      <c r="D4152" s="60" t="s">
        <v>8078</v>
      </c>
      <c r="E4152" s="156" t="s">
        <v>36291</v>
      </c>
      <c r="F4152" s="103"/>
    </row>
    <row r="4153" spans="1:6" x14ac:dyDescent="0.25">
      <c r="A4153" s="60" t="s">
        <v>1614</v>
      </c>
      <c r="B4153" s="60" t="s">
        <v>1614</v>
      </c>
      <c r="C4153" s="60" t="s">
        <v>16980</v>
      </c>
      <c r="D4153" s="60" t="s">
        <v>8078</v>
      </c>
      <c r="E4153" s="156" t="s">
        <v>15728</v>
      </c>
      <c r="F4153" s="103"/>
    </row>
    <row r="4154" spans="1:6" x14ac:dyDescent="0.25">
      <c r="A4154" s="60" t="s">
        <v>1615</v>
      </c>
      <c r="B4154" s="60" t="s">
        <v>1615</v>
      </c>
      <c r="C4154" s="60" t="s">
        <v>16981</v>
      </c>
      <c r="D4154" s="60" t="s">
        <v>8078</v>
      </c>
      <c r="E4154" s="156" t="s">
        <v>13333</v>
      </c>
      <c r="F4154" s="103"/>
    </row>
    <row r="4155" spans="1:6" x14ac:dyDescent="0.25">
      <c r="A4155" s="60" t="s">
        <v>1616</v>
      </c>
      <c r="B4155" s="60" t="s">
        <v>1616</v>
      </c>
      <c r="C4155" s="60" t="s">
        <v>15474</v>
      </c>
      <c r="D4155" s="60" t="s">
        <v>8078</v>
      </c>
      <c r="E4155" s="156" t="s">
        <v>24216</v>
      </c>
      <c r="F4155" s="103"/>
    </row>
    <row r="4156" spans="1:6" x14ac:dyDescent="0.25">
      <c r="A4156" s="60" t="s">
        <v>1617</v>
      </c>
      <c r="B4156" s="60" t="s">
        <v>1617</v>
      </c>
      <c r="C4156" s="60" t="s">
        <v>16982</v>
      </c>
      <c r="D4156" s="60" t="s">
        <v>8078</v>
      </c>
      <c r="E4156" s="156" t="s">
        <v>18188</v>
      </c>
      <c r="F4156" s="103"/>
    </row>
    <row r="4157" spans="1:6" x14ac:dyDescent="0.25">
      <c r="A4157" s="60" t="s">
        <v>1618</v>
      </c>
      <c r="B4157" s="60" t="s">
        <v>1618</v>
      </c>
      <c r="C4157" s="60" t="s">
        <v>15475</v>
      </c>
      <c r="D4157" s="60" t="s">
        <v>8078</v>
      </c>
      <c r="E4157" s="156" t="s">
        <v>11974</v>
      </c>
      <c r="F4157" s="103"/>
    </row>
    <row r="4158" spans="1:6" x14ac:dyDescent="0.25">
      <c r="A4158" s="60" t="s">
        <v>1619</v>
      </c>
      <c r="B4158" s="60" t="s">
        <v>1619</v>
      </c>
      <c r="C4158" s="60" t="s">
        <v>16983</v>
      </c>
      <c r="D4158" s="60" t="s">
        <v>8078</v>
      </c>
      <c r="E4158" s="156" t="s">
        <v>29628</v>
      </c>
      <c r="F4158" s="103"/>
    </row>
    <row r="4159" spans="1:6" x14ac:dyDescent="0.25">
      <c r="A4159" s="60" t="s">
        <v>1620</v>
      </c>
      <c r="B4159" s="60" t="s">
        <v>1620</v>
      </c>
      <c r="C4159" s="60" t="s">
        <v>16984</v>
      </c>
      <c r="D4159" s="60" t="s">
        <v>8078</v>
      </c>
      <c r="E4159" s="156" t="s">
        <v>11975</v>
      </c>
      <c r="F4159" s="103"/>
    </row>
    <row r="4160" spans="1:6" x14ac:dyDescent="0.25">
      <c r="A4160" s="60" t="s">
        <v>1621</v>
      </c>
      <c r="B4160" s="60" t="s">
        <v>1621</v>
      </c>
      <c r="C4160" s="60" t="s">
        <v>16985</v>
      </c>
      <c r="D4160" s="60" t="s">
        <v>8078</v>
      </c>
      <c r="E4160" s="156" t="s">
        <v>11633</v>
      </c>
      <c r="F4160" s="103"/>
    </row>
    <row r="4161" spans="1:6" x14ac:dyDescent="0.25">
      <c r="A4161" s="60" t="s">
        <v>1622</v>
      </c>
      <c r="B4161" s="60" t="s">
        <v>1622</v>
      </c>
      <c r="C4161" s="60" t="s">
        <v>16986</v>
      </c>
      <c r="D4161" s="60" t="s">
        <v>8078</v>
      </c>
      <c r="E4161" s="156" t="s">
        <v>11941</v>
      </c>
      <c r="F4161" s="103"/>
    </row>
    <row r="4162" spans="1:6" x14ac:dyDescent="0.25">
      <c r="A4162" s="60" t="s">
        <v>1623</v>
      </c>
      <c r="B4162" s="60" t="s">
        <v>1623</v>
      </c>
      <c r="C4162" s="60" t="s">
        <v>15476</v>
      </c>
      <c r="D4162" s="60" t="s">
        <v>8078</v>
      </c>
      <c r="E4162" s="156" t="s">
        <v>36292</v>
      </c>
      <c r="F4162" s="103"/>
    </row>
    <row r="4163" spans="1:6" x14ac:dyDescent="0.25">
      <c r="A4163" s="60" t="s">
        <v>1624</v>
      </c>
      <c r="B4163" s="60" t="s">
        <v>1624</v>
      </c>
      <c r="C4163" s="60" t="s">
        <v>15477</v>
      </c>
      <c r="D4163" s="60" t="s">
        <v>8078</v>
      </c>
      <c r="E4163" s="156" t="s">
        <v>13852</v>
      </c>
      <c r="F4163" s="103"/>
    </row>
    <row r="4164" spans="1:6" x14ac:dyDescent="0.25">
      <c r="A4164" s="60" t="s">
        <v>1625</v>
      </c>
      <c r="B4164" s="60" t="s">
        <v>1625</v>
      </c>
      <c r="C4164" s="60" t="s">
        <v>15478</v>
      </c>
      <c r="D4164" s="60" t="s">
        <v>8078</v>
      </c>
      <c r="E4164" s="156" t="s">
        <v>17527</v>
      </c>
      <c r="F4164" s="103"/>
    </row>
    <row r="4165" spans="1:6" x14ac:dyDescent="0.25">
      <c r="A4165" s="60" t="s">
        <v>1626</v>
      </c>
      <c r="B4165" s="60" t="s">
        <v>1626</v>
      </c>
      <c r="C4165" s="60" t="s">
        <v>15479</v>
      </c>
      <c r="D4165" s="60" t="s">
        <v>8078</v>
      </c>
      <c r="E4165" s="156" t="s">
        <v>36293</v>
      </c>
      <c r="F4165" s="103"/>
    </row>
    <row r="4166" spans="1:6" x14ac:dyDescent="0.25">
      <c r="A4166" s="60" t="s">
        <v>1627</v>
      </c>
      <c r="B4166" s="60" t="s">
        <v>1627</v>
      </c>
      <c r="C4166" s="60" t="s">
        <v>15480</v>
      </c>
      <c r="D4166" s="60" t="s">
        <v>8078</v>
      </c>
      <c r="E4166" s="156" t="s">
        <v>8322</v>
      </c>
      <c r="F4166" s="103"/>
    </row>
    <row r="4167" spans="1:6" x14ac:dyDescent="0.25">
      <c r="A4167" s="60" t="s">
        <v>1628</v>
      </c>
      <c r="B4167" s="60" t="s">
        <v>1628</v>
      </c>
      <c r="C4167" s="60" t="s">
        <v>15482</v>
      </c>
      <c r="D4167" s="60" t="s">
        <v>8078</v>
      </c>
      <c r="E4167" s="156" t="s">
        <v>7604</v>
      </c>
      <c r="F4167" s="103"/>
    </row>
    <row r="4168" spans="1:6" x14ac:dyDescent="0.25">
      <c r="A4168" s="60" t="s">
        <v>1629</v>
      </c>
      <c r="B4168" s="60" t="s">
        <v>1629</v>
      </c>
      <c r="C4168" s="60" t="s">
        <v>15483</v>
      </c>
      <c r="D4168" s="60" t="s">
        <v>8078</v>
      </c>
      <c r="E4168" s="156" t="s">
        <v>16590</v>
      </c>
      <c r="F4168" s="103"/>
    </row>
    <row r="4169" spans="1:6" x14ac:dyDescent="0.25">
      <c r="A4169" s="60" t="s">
        <v>1630</v>
      </c>
      <c r="B4169" s="60" t="s">
        <v>1630</v>
      </c>
      <c r="C4169" s="60" t="s">
        <v>15484</v>
      </c>
      <c r="D4169" s="60" t="s">
        <v>8078</v>
      </c>
      <c r="E4169" s="156" t="s">
        <v>36294</v>
      </c>
      <c r="F4169" s="103"/>
    </row>
    <row r="4170" spans="1:6" x14ac:dyDescent="0.25">
      <c r="A4170" s="60" t="s">
        <v>1631</v>
      </c>
      <c r="B4170" s="60" t="s">
        <v>1631</v>
      </c>
      <c r="C4170" s="60" t="s">
        <v>15485</v>
      </c>
      <c r="D4170" s="60" t="s">
        <v>8078</v>
      </c>
      <c r="E4170" s="156" t="s">
        <v>35112</v>
      </c>
      <c r="F4170" s="103"/>
    </row>
    <row r="4171" spans="1:6" x14ac:dyDescent="0.25">
      <c r="A4171" s="60" t="s">
        <v>1632</v>
      </c>
      <c r="B4171" s="60" t="s">
        <v>1632</v>
      </c>
      <c r="C4171" s="60" t="s">
        <v>15486</v>
      </c>
      <c r="D4171" s="60" t="s">
        <v>8078</v>
      </c>
      <c r="E4171" s="156" t="s">
        <v>17574</v>
      </c>
      <c r="F4171" s="103"/>
    </row>
    <row r="4172" spans="1:6" x14ac:dyDescent="0.25">
      <c r="A4172" s="60" t="s">
        <v>1633</v>
      </c>
      <c r="B4172" s="60" t="s">
        <v>1633</v>
      </c>
      <c r="C4172" s="60" t="s">
        <v>15487</v>
      </c>
      <c r="D4172" s="60" t="s">
        <v>8078</v>
      </c>
      <c r="E4172" s="156" t="s">
        <v>7910</v>
      </c>
      <c r="F4172" s="103"/>
    </row>
    <row r="4173" spans="1:6" x14ac:dyDescent="0.25">
      <c r="A4173" s="60" t="s">
        <v>1634</v>
      </c>
      <c r="B4173" s="60" t="s">
        <v>1634</v>
      </c>
      <c r="C4173" s="60" t="s">
        <v>15488</v>
      </c>
      <c r="D4173" s="60" t="s">
        <v>8078</v>
      </c>
      <c r="E4173" s="156" t="s">
        <v>21184</v>
      </c>
      <c r="F4173" s="103"/>
    </row>
    <row r="4174" spans="1:6" x14ac:dyDescent="0.25">
      <c r="A4174" s="60" t="s">
        <v>1635</v>
      </c>
      <c r="B4174" s="60" t="s">
        <v>1635</v>
      </c>
      <c r="C4174" s="60" t="s">
        <v>15489</v>
      </c>
      <c r="D4174" s="60" t="s">
        <v>8078</v>
      </c>
      <c r="E4174" s="156" t="s">
        <v>12215</v>
      </c>
      <c r="F4174" s="103"/>
    </row>
    <row r="4175" spans="1:6" x14ac:dyDescent="0.25">
      <c r="A4175" s="60" t="s">
        <v>1636</v>
      </c>
      <c r="B4175" s="60" t="s">
        <v>1636</v>
      </c>
      <c r="C4175" s="60" t="s">
        <v>15490</v>
      </c>
      <c r="D4175" s="60" t="s">
        <v>8078</v>
      </c>
      <c r="E4175" s="156" t="s">
        <v>18169</v>
      </c>
      <c r="F4175" s="103"/>
    </row>
    <row r="4176" spans="1:6" x14ac:dyDescent="0.25">
      <c r="A4176" s="60" t="s">
        <v>1639</v>
      </c>
      <c r="B4176" s="60" t="s">
        <v>1639</v>
      </c>
      <c r="C4176" s="60" t="s">
        <v>15492</v>
      </c>
      <c r="D4176" s="60" t="s">
        <v>8058</v>
      </c>
      <c r="E4176" s="156" t="s">
        <v>36295</v>
      </c>
      <c r="F4176" s="103"/>
    </row>
    <row r="4177" spans="1:6" x14ac:dyDescent="0.25">
      <c r="A4177" s="60" t="s">
        <v>1641</v>
      </c>
      <c r="B4177" s="60" t="s">
        <v>1641</v>
      </c>
      <c r="C4177" s="60" t="s">
        <v>16987</v>
      </c>
      <c r="D4177" s="60" t="s">
        <v>8078</v>
      </c>
      <c r="E4177" s="156" t="s">
        <v>14558</v>
      </c>
      <c r="F4177" s="103"/>
    </row>
    <row r="4178" spans="1:6" x14ac:dyDescent="0.25">
      <c r="A4178" s="60" t="s">
        <v>1643</v>
      </c>
      <c r="B4178" s="60" t="s">
        <v>1643</v>
      </c>
      <c r="C4178" s="60" t="s">
        <v>16988</v>
      </c>
      <c r="D4178" s="60" t="s">
        <v>8078</v>
      </c>
      <c r="E4178" s="156" t="s">
        <v>18952</v>
      </c>
      <c r="F4178" s="103"/>
    </row>
    <row r="4179" spans="1:6" x14ac:dyDescent="0.25">
      <c r="A4179" s="60" t="s">
        <v>1644</v>
      </c>
      <c r="B4179" s="60" t="s">
        <v>1644</v>
      </c>
      <c r="C4179" s="60" t="s">
        <v>15493</v>
      </c>
      <c r="D4179" s="60" t="s">
        <v>8078</v>
      </c>
      <c r="E4179" s="156" t="s">
        <v>14721</v>
      </c>
      <c r="F4179" s="103"/>
    </row>
    <row r="4180" spans="1:6" x14ac:dyDescent="0.25">
      <c r="A4180" s="60" t="s">
        <v>1645</v>
      </c>
      <c r="B4180" s="60" t="s">
        <v>1645</v>
      </c>
      <c r="C4180" s="60" t="s">
        <v>16989</v>
      </c>
      <c r="D4180" s="60" t="s">
        <v>8078</v>
      </c>
      <c r="E4180" s="156" t="s">
        <v>18219</v>
      </c>
      <c r="F4180" s="103"/>
    </row>
    <row r="4181" spans="1:6" x14ac:dyDescent="0.25">
      <c r="A4181" s="60" t="s">
        <v>1646</v>
      </c>
      <c r="B4181" s="60" t="s">
        <v>1646</v>
      </c>
      <c r="C4181" s="60" t="s">
        <v>16990</v>
      </c>
      <c r="D4181" s="60" t="s">
        <v>8078</v>
      </c>
      <c r="E4181" s="156" t="s">
        <v>36167</v>
      </c>
      <c r="F4181" s="103"/>
    </row>
    <row r="4182" spans="1:6" x14ac:dyDescent="0.25">
      <c r="A4182" s="60" t="s">
        <v>1647</v>
      </c>
      <c r="B4182" s="60" t="s">
        <v>1647</v>
      </c>
      <c r="C4182" s="60" t="s">
        <v>15494</v>
      </c>
      <c r="D4182" s="60" t="s">
        <v>8078</v>
      </c>
      <c r="E4182" s="156" t="s">
        <v>7906</v>
      </c>
      <c r="F4182" s="103"/>
    </row>
    <row r="4183" spans="1:6" x14ac:dyDescent="0.25">
      <c r="A4183" s="60" t="s">
        <v>1648</v>
      </c>
      <c r="B4183" s="60" t="s">
        <v>1648</v>
      </c>
      <c r="C4183" s="60" t="s">
        <v>15495</v>
      </c>
      <c r="D4183" s="60" t="s">
        <v>8078</v>
      </c>
      <c r="E4183" s="156" t="s">
        <v>19388</v>
      </c>
      <c r="F4183" s="103"/>
    </row>
    <row r="4184" spans="1:6" x14ac:dyDescent="0.25">
      <c r="A4184" s="60" t="s">
        <v>1649</v>
      </c>
      <c r="B4184" s="60" t="s">
        <v>1649</v>
      </c>
      <c r="C4184" s="60" t="s">
        <v>16992</v>
      </c>
      <c r="D4184" s="60" t="s">
        <v>8078</v>
      </c>
      <c r="E4184" s="156" t="s">
        <v>30622</v>
      </c>
      <c r="F4184" s="103"/>
    </row>
    <row r="4185" spans="1:6" x14ac:dyDescent="0.25">
      <c r="A4185" s="60" t="s">
        <v>1650</v>
      </c>
      <c r="B4185" s="60" t="s">
        <v>1650</v>
      </c>
      <c r="C4185" s="60" t="s">
        <v>16993</v>
      </c>
      <c r="D4185" s="60" t="s">
        <v>8078</v>
      </c>
      <c r="E4185" s="156" t="s">
        <v>18163</v>
      </c>
      <c r="F4185" s="103"/>
    </row>
    <row r="4186" spans="1:6" x14ac:dyDescent="0.25">
      <c r="A4186" s="60" t="s">
        <v>1651</v>
      </c>
      <c r="B4186" s="60" t="s">
        <v>1651</v>
      </c>
      <c r="C4186" s="60" t="s">
        <v>16994</v>
      </c>
      <c r="D4186" s="60" t="s">
        <v>8078</v>
      </c>
      <c r="E4186" s="156" t="s">
        <v>22090</v>
      </c>
      <c r="F4186" s="103"/>
    </row>
    <row r="4187" spans="1:6" x14ac:dyDescent="0.25">
      <c r="A4187" s="60" t="s">
        <v>1652</v>
      </c>
      <c r="B4187" s="60" t="s">
        <v>1652</v>
      </c>
      <c r="C4187" s="60" t="s">
        <v>16995</v>
      </c>
      <c r="D4187" s="60" t="s">
        <v>8078</v>
      </c>
      <c r="E4187" s="156" t="s">
        <v>13356</v>
      </c>
      <c r="F4187" s="103"/>
    </row>
    <row r="4188" spans="1:6" x14ac:dyDescent="0.25">
      <c r="A4188" s="60" t="s">
        <v>1653</v>
      </c>
      <c r="B4188" s="60" t="s">
        <v>1653</v>
      </c>
      <c r="C4188" s="60" t="s">
        <v>16996</v>
      </c>
      <c r="D4188" s="60" t="s">
        <v>8078</v>
      </c>
      <c r="E4188" s="156" t="s">
        <v>18227</v>
      </c>
      <c r="F4188" s="103"/>
    </row>
    <row r="4189" spans="1:6" x14ac:dyDescent="0.25">
      <c r="A4189" s="60" t="s">
        <v>1654</v>
      </c>
      <c r="B4189" s="60" t="s">
        <v>1654</v>
      </c>
      <c r="C4189" s="60" t="s">
        <v>15496</v>
      </c>
      <c r="D4189" s="60" t="s">
        <v>8078</v>
      </c>
      <c r="E4189" s="156" t="s">
        <v>13886</v>
      </c>
      <c r="F4189" s="103"/>
    </row>
    <row r="4190" spans="1:6" x14ac:dyDescent="0.25">
      <c r="A4190" s="60" t="s">
        <v>1655</v>
      </c>
      <c r="B4190" s="60" t="s">
        <v>1655</v>
      </c>
      <c r="C4190" s="60" t="s">
        <v>15497</v>
      </c>
      <c r="D4190" s="60" t="s">
        <v>8078</v>
      </c>
      <c r="E4190" s="156" t="s">
        <v>19263</v>
      </c>
      <c r="F4190" s="103"/>
    </row>
    <row r="4191" spans="1:6" x14ac:dyDescent="0.25">
      <c r="A4191" s="60" t="s">
        <v>1656</v>
      </c>
      <c r="B4191" s="60" t="s">
        <v>1656</v>
      </c>
      <c r="C4191" s="60" t="s">
        <v>15498</v>
      </c>
      <c r="D4191" s="60" t="s">
        <v>8078</v>
      </c>
      <c r="E4191" s="156" t="s">
        <v>36296</v>
      </c>
      <c r="F4191" s="103"/>
    </row>
    <row r="4192" spans="1:6" x14ac:dyDescent="0.25">
      <c r="A4192" s="60" t="s">
        <v>1657</v>
      </c>
      <c r="B4192" s="60" t="s">
        <v>1657</v>
      </c>
      <c r="C4192" s="60" t="s">
        <v>15499</v>
      </c>
      <c r="D4192" s="60" t="s">
        <v>8078</v>
      </c>
      <c r="E4192" s="156" t="s">
        <v>36297</v>
      </c>
      <c r="F4192" s="103"/>
    </row>
    <row r="4193" spans="1:6" x14ac:dyDescent="0.25">
      <c r="A4193" s="60" t="s">
        <v>1658</v>
      </c>
      <c r="B4193" s="60" t="s">
        <v>1658</v>
      </c>
      <c r="C4193" s="60" t="s">
        <v>15500</v>
      </c>
      <c r="D4193" s="60" t="s">
        <v>8078</v>
      </c>
      <c r="E4193" s="156" t="s">
        <v>36298</v>
      </c>
      <c r="F4193" s="103"/>
    </row>
    <row r="4194" spans="1:6" x14ac:dyDescent="0.25">
      <c r="A4194" s="60" t="s">
        <v>1659</v>
      </c>
      <c r="B4194" s="60" t="s">
        <v>1659</v>
      </c>
      <c r="C4194" s="60" t="s">
        <v>15501</v>
      </c>
      <c r="D4194" s="60" t="s">
        <v>8078</v>
      </c>
      <c r="E4194" s="156" t="s">
        <v>36299</v>
      </c>
      <c r="F4194" s="103"/>
    </row>
    <row r="4195" spans="1:6" x14ac:dyDescent="0.25">
      <c r="A4195" s="60" t="s">
        <v>1660</v>
      </c>
      <c r="B4195" s="60" t="s">
        <v>1660</v>
      </c>
      <c r="C4195" s="60" t="s">
        <v>15502</v>
      </c>
      <c r="D4195" s="60" t="s">
        <v>8078</v>
      </c>
      <c r="E4195" s="156" t="s">
        <v>36300</v>
      </c>
      <c r="F4195" s="103"/>
    </row>
    <row r="4196" spans="1:6" x14ac:dyDescent="0.25">
      <c r="A4196" s="60" t="s">
        <v>1661</v>
      </c>
      <c r="B4196" s="60" t="s">
        <v>1661</v>
      </c>
      <c r="C4196" s="60" t="s">
        <v>15503</v>
      </c>
      <c r="D4196" s="60" t="s">
        <v>8078</v>
      </c>
      <c r="E4196" s="156" t="s">
        <v>13902</v>
      </c>
      <c r="F4196" s="103"/>
    </row>
    <row r="4197" spans="1:6" x14ac:dyDescent="0.25">
      <c r="A4197" s="60" t="s">
        <v>1662</v>
      </c>
      <c r="B4197" s="60" t="s">
        <v>1662</v>
      </c>
      <c r="C4197" s="60" t="s">
        <v>16997</v>
      </c>
      <c r="D4197" s="60" t="s">
        <v>8078</v>
      </c>
      <c r="E4197" s="156" t="s">
        <v>18710</v>
      </c>
      <c r="F4197" s="103"/>
    </row>
    <row r="4198" spans="1:6" x14ac:dyDescent="0.25">
      <c r="A4198" s="60" t="s">
        <v>1663</v>
      </c>
      <c r="B4198" s="60" t="s">
        <v>1663</v>
      </c>
      <c r="C4198" s="60" t="s">
        <v>16998</v>
      </c>
      <c r="D4198" s="60" t="s">
        <v>8078</v>
      </c>
      <c r="E4198" s="156" t="s">
        <v>16840</v>
      </c>
      <c r="F4198" s="103"/>
    </row>
    <row r="4199" spans="1:6" x14ac:dyDescent="0.25">
      <c r="A4199" s="60" t="s">
        <v>1664</v>
      </c>
      <c r="B4199" s="60" t="s">
        <v>1664</v>
      </c>
      <c r="C4199" s="60" t="s">
        <v>16999</v>
      </c>
      <c r="D4199" s="60" t="s">
        <v>8078</v>
      </c>
      <c r="E4199" s="156" t="s">
        <v>13331</v>
      </c>
      <c r="F4199" s="103"/>
    </row>
    <row r="4200" spans="1:6" x14ac:dyDescent="0.25">
      <c r="A4200" s="60" t="s">
        <v>1668</v>
      </c>
      <c r="B4200" s="60" t="s">
        <v>1668</v>
      </c>
      <c r="C4200" s="60" t="s">
        <v>17004</v>
      </c>
      <c r="D4200" s="60" t="s">
        <v>8078</v>
      </c>
      <c r="E4200" s="156" t="s">
        <v>7518</v>
      </c>
      <c r="F4200" s="103"/>
    </row>
    <row r="4201" spans="1:6" x14ac:dyDescent="0.25">
      <c r="A4201" s="60" t="s">
        <v>1669</v>
      </c>
      <c r="B4201" s="60" t="s">
        <v>1669</v>
      </c>
      <c r="C4201" s="60" t="s">
        <v>17005</v>
      </c>
      <c r="D4201" s="60" t="s">
        <v>8078</v>
      </c>
      <c r="E4201" s="156" t="s">
        <v>18316</v>
      </c>
      <c r="F4201" s="103"/>
    </row>
    <row r="4202" spans="1:6" x14ac:dyDescent="0.25">
      <c r="A4202" s="60" t="s">
        <v>1670</v>
      </c>
      <c r="B4202" s="60" t="s">
        <v>1670</v>
      </c>
      <c r="C4202" s="60" t="s">
        <v>17006</v>
      </c>
      <c r="D4202" s="60" t="s">
        <v>8078</v>
      </c>
      <c r="E4202" s="156" t="s">
        <v>23616</v>
      </c>
      <c r="F4202" s="103"/>
    </row>
    <row r="4203" spans="1:6" x14ac:dyDescent="0.25">
      <c r="A4203" s="60" t="s">
        <v>1671</v>
      </c>
      <c r="B4203" s="60" t="s">
        <v>1671</v>
      </c>
      <c r="C4203" s="60" t="s">
        <v>17007</v>
      </c>
      <c r="D4203" s="60" t="s">
        <v>8078</v>
      </c>
      <c r="E4203" s="156" t="s">
        <v>11495</v>
      </c>
      <c r="F4203" s="103"/>
    </row>
    <row r="4204" spans="1:6" x14ac:dyDescent="0.25">
      <c r="A4204" s="60" t="s">
        <v>1672</v>
      </c>
      <c r="B4204" s="60" t="s">
        <v>1672</v>
      </c>
      <c r="C4204" s="60" t="s">
        <v>17008</v>
      </c>
      <c r="D4204" s="60" t="s">
        <v>8078</v>
      </c>
      <c r="E4204" s="156" t="s">
        <v>16464</v>
      </c>
      <c r="F4204" s="103"/>
    </row>
    <row r="4205" spans="1:6" x14ac:dyDescent="0.25">
      <c r="A4205" s="60" t="s">
        <v>1673</v>
      </c>
      <c r="B4205" s="60" t="s">
        <v>1673</v>
      </c>
      <c r="C4205" s="60" t="s">
        <v>17009</v>
      </c>
      <c r="D4205" s="60" t="s">
        <v>8078</v>
      </c>
      <c r="E4205" s="156" t="s">
        <v>7636</v>
      </c>
      <c r="F4205" s="103"/>
    </row>
    <row r="4206" spans="1:6" x14ac:dyDescent="0.25">
      <c r="A4206" s="60" t="s">
        <v>1674</v>
      </c>
      <c r="B4206" s="60" t="s">
        <v>1674</v>
      </c>
      <c r="C4206" s="60" t="s">
        <v>17010</v>
      </c>
      <c r="D4206" s="60" t="s">
        <v>8078</v>
      </c>
      <c r="E4206" s="156" t="s">
        <v>17148</v>
      </c>
      <c r="F4206" s="103"/>
    </row>
    <row r="4207" spans="1:6" x14ac:dyDescent="0.25">
      <c r="A4207" s="60" t="s">
        <v>1675</v>
      </c>
      <c r="B4207" s="60" t="s">
        <v>1675</v>
      </c>
      <c r="C4207" s="60" t="s">
        <v>17011</v>
      </c>
      <c r="D4207" s="60" t="s">
        <v>8078</v>
      </c>
      <c r="E4207" s="156" t="s">
        <v>16532</v>
      </c>
      <c r="F4207" s="103"/>
    </row>
    <row r="4208" spans="1:6" x14ac:dyDescent="0.25">
      <c r="A4208" s="60" t="s">
        <v>1676</v>
      </c>
      <c r="B4208" s="60" t="s">
        <v>1676</v>
      </c>
      <c r="C4208" s="60" t="s">
        <v>17012</v>
      </c>
      <c r="D4208" s="60" t="s">
        <v>8078</v>
      </c>
      <c r="E4208" s="156" t="s">
        <v>36301</v>
      </c>
      <c r="F4208" s="103"/>
    </row>
    <row r="4209" spans="1:6" x14ac:dyDescent="0.25">
      <c r="A4209" s="60" t="s">
        <v>1677</v>
      </c>
      <c r="B4209" s="60" t="s">
        <v>1677</v>
      </c>
      <c r="C4209" s="60" t="s">
        <v>17013</v>
      </c>
      <c r="D4209" s="60" t="s">
        <v>8078</v>
      </c>
      <c r="E4209" s="156" t="s">
        <v>18177</v>
      </c>
      <c r="F4209" s="103"/>
    </row>
    <row r="4210" spans="1:6" x14ac:dyDescent="0.25">
      <c r="A4210" s="60" t="s">
        <v>1678</v>
      </c>
      <c r="B4210" s="60" t="s">
        <v>1678</v>
      </c>
      <c r="C4210" s="60" t="s">
        <v>17014</v>
      </c>
      <c r="D4210" s="60" t="s">
        <v>8078</v>
      </c>
      <c r="E4210" s="156" t="s">
        <v>17491</v>
      </c>
      <c r="F4210" s="103"/>
    </row>
    <row r="4211" spans="1:6" x14ac:dyDescent="0.25">
      <c r="A4211" s="60" t="s">
        <v>1679</v>
      </c>
      <c r="B4211" s="60" t="s">
        <v>1679</v>
      </c>
      <c r="C4211" s="60" t="s">
        <v>17015</v>
      </c>
      <c r="D4211" s="60" t="s">
        <v>8078</v>
      </c>
      <c r="E4211" s="156" t="s">
        <v>36302</v>
      </c>
      <c r="F4211" s="103"/>
    </row>
    <row r="4212" spans="1:6" x14ac:dyDescent="0.25">
      <c r="A4212" s="60" t="s">
        <v>1680</v>
      </c>
      <c r="B4212" s="60" t="s">
        <v>1680</v>
      </c>
      <c r="C4212" s="60" t="s">
        <v>17016</v>
      </c>
      <c r="D4212" s="60" t="s">
        <v>8078</v>
      </c>
      <c r="E4212" s="156" t="s">
        <v>27765</v>
      </c>
      <c r="F4212" s="103"/>
    </row>
    <row r="4213" spans="1:6" x14ac:dyDescent="0.25">
      <c r="A4213" s="60" t="s">
        <v>1681</v>
      </c>
      <c r="B4213" s="60" t="s">
        <v>1681</v>
      </c>
      <c r="C4213" s="60" t="s">
        <v>17017</v>
      </c>
      <c r="D4213" s="60" t="s">
        <v>8078</v>
      </c>
      <c r="E4213" s="156" t="s">
        <v>21322</v>
      </c>
      <c r="F4213" s="103"/>
    </row>
    <row r="4214" spans="1:6" x14ac:dyDescent="0.25">
      <c r="A4214" s="60" t="s">
        <v>1682</v>
      </c>
      <c r="B4214" s="60" t="s">
        <v>1682</v>
      </c>
      <c r="C4214" s="60" t="s">
        <v>15505</v>
      </c>
      <c r="D4214" s="60" t="s">
        <v>8078</v>
      </c>
      <c r="E4214" s="156" t="s">
        <v>26115</v>
      </c>
      <c r="F4214" s="103"/>
    </row>
    <row r="4215" spans="1:6" x14ac:dyDescent="0.25">
      <c r="A4215" s="60" t="s">
        <v>1683</v>
      </c>
      <c r="B4215" s="60" t="s">
        <v>1683</v>
      </c>
      <c r="C4215" s="60" t="s">
        <v>15506</v>
      </c>
      <c r="D4215" s="60" t="s">
        <v>8078</v>
      </c>
      <c r="E4215" s="156" t="s">
        <v>23772</v>
      </c>
      <c r="F4215" s="103"/>
    </row>
    <row r="4216" spans="1:6" x14ac:dyDescent="0.25">
      <c r="A4216" s="60" t="s">
        <v>1684</v>
      </c>
      <c r="B4216" s="60" t="s">
        <v>1684</v>
      </c>
      <c r="C4216" s="60" t="s">
        <v>17018</v>
      </c>
      <c r="D4216" s="60" t="s">
        <v>8078</v>
      </c>
      <c r="E4216" s="156" t="s">
        <v>12670</v>
      </c>
      <c r="F4216" s="103"/>
    </row>
    <row r="4217" spans="1:6" x14ac:dyDescent="0.25">
      <c r="A4217" s="60" t="s">
        <v>1685</v>
      </c>
      <c r="B4217" s="60" t="s">
        <v>1685</v>
      </c>
      <c r="C4217" s="60" t="s">
        <v>15507</v>
      </c>
      <c r="D4217" s="60" t="s">
        <v>8078</v>
      </c>
      <c r="E4217" s="156" t="s">
        <v>18318</v>
      </c>
      <c r="F4217" s="103"/>
    </row>
    <row r="4218" spans="1:6" x14ac:dyDescent="0.25">
      <c r="A4218" s="60" t="s">
        <v>1686</v>
      </c>
      <c r="B4218" s="60" t="s">
        <v>1686</v>
      </c>
      <c r="C4218" s="60" t="s">
        <v>17020</v>
      </c>
      <c r="D4218" s="60" t="s">
        <v>8078</v>
      </c>
      <c r="E4218" s="156" t="s">
        <v>23933</v>
      </c>
      <c r="F4218" s="103"/>
    </row>
    <row r="4219" spans="1:6" x14ac:dyDescent="0.25">
      <c r="A4219" s="60" t="s">
        <v>1687</v>
      </c>
      <c r="B4219" s="60" t="s">
        <v>1687</v>
      </c>
      <c r="C4219" s="60" t="s">
        <v>17021</v>
      </c>
      <c r="D4219" s="60" t="s">
        <v>8078</v>
      </c>
      <c r="E4219" s="156" t="s">
        <v>16522</v>
      </c>
      <c r="F4219" s="103"/>
    </row>
    <row r="4220" spans="1:6" x14ac:dyDescent="0.25">
      <c r="A4220" s="60" t="s">
        <v>1688</v>
      </c>
      <c r="B4220" s="60" t="s">
        <v>1688</v>
      </c>
      <c r="C4220" s="60" t="s">
        <v>15508</v>
      </c>
      <c r="D4220" s="60" t="s">
        <v>8078</v>
      </c>
      <c r="E4220" s="156" t="s">
        <v>36303</v>
      </c>
      <c r="F4220" s="103"/>
    </row>
    <row r="4221" spans="1:6" x14ac:dyDescent="0.25">
      <c r="A4221" s="60" t="s">
        <v>1689</v>
      </c>
      <c r="B4221" s="60" t="s">
        <v>1689</v>
      </c>
      <c r="C4221" s="60" t="s">
        <v>17022</v>
      </c>
      <c r="D4221" s="60" t="s">
        <v>8078</v>
      </c>
      <c r="E4221" s="156" t="s">
        <v>13389</v>
      </c>
      <c r="F4221" s="103"/>
    </row>
    <row r="4222" spans="1:6" x14ac:dyDescent="0.25">
      <c r="A4222" s="60" t="s">
        <v>1690</v>
      </c>
      <c r="B4222" s="60" t="s">
        <v>1690</v>
      </c>
      <c r="C4222" s="60" t="s">
        <v>15509</v>
      </c>
      <c r="D4222" s="60" t="s">
        <v>8078</v>
      </c>
      <c r="E4222" s="156" t="s">
        <v>23162</v>
      </c>
      <c r="F4222" s="103"/>
    </row>
    <row r="4223" spans="1:6" x14ac:dyDescent="0.25">
      <c r="A4223" s="60" t="s">
        <v>1691</v>
      </c>
      <c r="B4223" s="60" t="s">
        <v>1691</v>
      </c>
      <c r="C4223" s="60" t="s">
        <v>17023</v>
      </c>
      <c r="D4223" s="60" t="s">
        <v>8078</v>
      </c>
      <c r="E4223" s="156" t="s">
        <v>19972</v>
      </c>
      <c r="F4223" s="103"/>
    </row>
    <row r="4224" spans="1:6" x14ac:dyDescent="0.25">
      <c r="A4224" s="60" t="s">
        <v>1692</v>
      </c>
      <c r="B4224" s="60" t="s">
        <v>1692</v>
      </c>
      <c r="C4224" s="60" t="s">
        <v>15510</v>
      </c>
      <c r="D4224" s="60" t="s">
        <v>8078</v>
      </c>
      <c r="E4224" s="156" t="s">
        <v>19736</v>
      </c>
      <c r="F4224" s="103"/>
    </row>
    <row r="4225" spans="1:6" x14ac:dyDescent="0.25">
      <c r="A4225" s="60" t="s">
        <v>1693</v>
      </c>
      <c r="B4225" s="60" t="s">
        <v>1693</v>
      </c>
      <c r="C4225" s="60" t="s">
        <v>17024</v>
      </c>
      <c r="D4225" s="60" t="s">
        <v>8078</v>
      </c>
      <c r="E4225" s="156" t="s">
        <v>14173</v>
      </c>
      <c r="F4225" s="103"/>
    </row>
    <row r="4226" spans="1:6" x14ac:dyDescent="0.25">
      <c r="A4226" s="60" t="s">
        <v>1694</v>
      </c>
      <c r="B4226" s="60" t="s">
        <v>1694</v>
      </c>
      <c r="C4226" s="60" t="s">
        <v>15511</v>
      </c>
      <c r="D4226" s="60" t="s">
        <v>8078</v>
      </c>
      <c r="E4226" s="156" t="s">
        <v>18491</v>
      </c>
      <c r="F4226" s="103"/>
    </row>
    <row r="4227" spans="1:6" x14ac:dyDescent="0.25">
      <c r="A4227" s="60" t="s">
        <v>1695</v>
      </c>
      <c r="B4227" s="60" t="s">
        <v>1695</v>
      </c>
      <c r="C4227" s="60" t="s">
        <v>17025</v>
      </c>
      <c r="D4227" s="60" t="s">
        <v>8078</v>
      </c>
      <c r="E4227" s="156" t="s">
        <v>26114</v>
      </c>
      <c r="F4227" s="103"/>
    </row>
    <row r="4228" spans="1:6" x14ac:dyDescent="0.25">
      <c r="A4228" s="60" t="s">
        <v>1696</v>
      </c>
      <c r="B4228" s="60" t="s">
        <v>1696</v>
      </c>
      <c r="C4228" s="60" t="s">
        <v>17026</v>
      </c>
      <c r="D4228" s="60" t="s">
        <v>8078</v>
      </c>
      <c r="E4228" s="156" t="s">
        <v>36304</v>
      </c>
      <c r="F4228" s="103"/>
    </row>
    <row r="4229" spans="1:6" x14ac:dyDescent="0.25">
      <c r="A4229" s="60" t="s">
        <v>1697</v>
      </c>
      <c r="B4229" s="60" t="s">
        <v>1697</v>
      </c>
      <c r="C4229" s="60" t="s">
        <v>15512</v>
      </c>
      <c r="D4229" s="60" t="s">
        <v>8078</v>
      </c>
      <c r="E4229" s="156" t="s">
        <v>16391</v>
      </c>
      <c r="F4229" s="103"/>
    </row>
    <row r="4230" spans="1:6" x14ac:dyDescent="0.25">
      <c r="A4230" s="60" t="s">
        <v>1698</v>
      </c>
      <c r="B4230" s="60" t="s">
        <v>1698</v>
      </c>
      <c r="C4230" s="60" t="s">
        <v>15513</v>
      </c>
      <c r="D4230" s="60" t="s">
        <v>8078</v>
      </c>
      <c r="E4230" s="156" t="s">
        <v>16836</v>
      </c>
      <c r="F4230" s="103"/>
    </row>
    <row r="4231" spans="1:6" x14ac:dyDescent="0.25">
      <c r="A4231" s="60" t="s">
        <v>1699</v>
      </c>
      <c r="B4231" s="60" t="s">
        <v>1699</v>
      </c>
      <c r="C4231" s="60" t="s">
        <v>17027</v>
      </c>
      <c r="D4231" s="60" t="s">
        <v>8078</v>
      </c>
      <c r="E4231" s="156" t="s">
        <v>23743</v>
      </c>
      <c r="F4231" s="103"/>
    </row>
    <row r="4232" spans="1:6" x14ac:dyDescent="0.25">
      <c r="A4232" s="60" t="s">
        <v>1700</v>
      </c>
      <c r="B4232" s="60" t="s">
        <v>1700</v>
      </c>
      <c r="C4232" s="60" t="s">
        <v>17028</v>
      </c>
      <c r="D4232" s="60" t="s">
        <v>8078</v>
      </c>
      <c r="E4232" s="156" t="s">
        <v>12707</v>
      </c>
      <c r="F4232" s="103"/>
    </row>
    <row r="4233" spans="1:6" x14ac:dyDescent="0.25">
      <c r="A4233" s="60" t="s">
        <v>1701</v>
      </c>
      <c r="B4233" s="60" t="s">
        <v>1701</v>
      </c>
      <c r="C4233" s="60" t="s">
        <v>15514</v>
      </c>
      <c r="D4233" s="60" t="s">
        <v>8078</v>
      </c>
      <c r="E4233" s="156" t="s">
        <v>18487</v>
      </c>
      <c r="F4233" s="103"/>
    </row>
    <row r="4234" spans="1:6" x14ac:dyDescent="0.25">
      <c r="A4234" s="60" t="s">
        <v>1702</v>
      </c>
      <c r="B4234" s="60" t="s">
        <v>1702</v>
      </c>
      <c r="C4234" s="60" t="s">
        <v>15515</v>
      </c>
      <c r="D4234" s="60" t="s">
        <v>8078</v>
      </c>
      <c r="E4234" s="156" t="s">
        <v>36305</v>
      </c>
      <c r="F4234" s="103"/>
    </row>
    <row r="4235" spans="1:6" x14ac:dyDescent="0.25">
      <c r="A4235" s="60" t="s">
        <v>1703</v>
      </c>
      <c r="B4235" s="60" t="s">
        <v>1703</v>
      </c>
      <c r="C4235" s="60" t="s">
        <v>15516</v>
      </c>
      <c r="D4235" s="60" t="s">
        <v>8078</v>
      </c>
      <c r="E4235" s="156" t="s">
        <v>36306</v>
      </c>
      <c r="F4235" s="103"/>
    </row>
    <row r="4236" spans="1:6" x14ac:dyDescent="0.25">
      <c r="A4236" s="60" t="s">
        <v>1704</v>
      </c>
      <c r="B4236" s="60" t="s">
        <v>1704</v>
      </c>
      <c r="C4236" s="60" t="s">
        <v>15517</v>
      </c>
      <c r="D4236" s="60" t="s">
        <v>8078</v>
      </c>
      <c r="E4236" s="156" t="s">
        <v>36307</v>
      </c>
      <c r="F4236" s="103"/>
    </row>
    <row r="4237" spans="1:6" x14ac:dyDescent="0.25">
      <c r="A4237" s="60" t="s">
        <v>1705</v>
      </c>
      <c r="B4237" s="60" t="s">
        <v>1705</v>
      </c>
      <c r="C4237" s="60" t="s">
        <v>15518</v>
      </c>
      <c r="D4237" s="60" t="s">
        <v>8078</v>
      </c>
      <c r="E4237" s="156" t="s">
        <v>19495</v>
      </c>
      <c r="F4237" s="103"/>
    </row>
    <row r="4238" spans="1:6" x14ac:dyDescent="0.25">
      <c r="A4238" s="60" t="s">
        <v>1706</v>
      </c>
      <c r="B4238" s="60" t="s">
        <v>1706</v>
      </c>
      <c r="C4238" s="60" t="s">
        <v>15519</v>
      </c>
      <c r="D4238" s="60" t="s">
        <v>8078</v>
      </c>
      <c r="E4238" s="156" t="s">
        <v>36308</v>
      </c>
      <c r="F4238" s="103"/>
    </row>
    <row r="4239" spans="1:6" x14ac:dyDescent="0.25">
      <c r="A4239" s="60" t="s">
        <v>1707</v>
      </c>
      <c r="B4239" s="60" t="s">
        <v>1707</v>
      </c>
      <c r="C4239" s="60" t="s">
        <v>15520</v>
      </c>
      <c r="D4239" s="60" t="s">
        <v>8078</v>
      </c>
      <c r="E4239" s="156" t="s">
        <v>36309</v>
      </c>
      <c r="F4239" s="103"/>
    </row>
    <row r="4240" spans="1:6" x14ac:dyDescent="0.25">
      <c r="A4240" s="60" t="s">
        <v>1708</v>
      </c>
      <c r="B4240" s="60" t="s">
        <v>1708</v>
      </c>
      <c r="C4240" s="60" t="s">
        <v>15521</v>
      </c>
      <c r="D4240" s="60" t="s">
        <v>8078</v>
      </c>
      <c r="E4240" s="156" t="s">
        <v>19681</v>
      </c>
      <c r="F4240" s="103"/>
    </row>
    <row r="4241" spans="1:6" x14ac:dyDescent="0.25">
      <c r="A4241" s="60" t="s">
        <v>1710</v>
      </c>
      <c r="B4241" s="60" t="s">
        <v>1710</v>
      </c>
      <c r="C4241" s="60" t="s">
        <v>15522</v>
      </c>
      <c r="D4241" s="60" t="s">
        <v>8078</v>
      </c>
      <c r="E4241" s="156" t="s">
        <v>23655</v>
      </c>
      <c r="F4241" s="103"/>
    </row>
    <row r="4242" spans="1:6" x14ac:dyDescent="0.25">
      <c r="A4242" s="60" t="s">
        <v>1711</v>
      </c>
      <c r="B4242" s="60" t="s">
        <v>1711</v>
      </c>
      <c r="C4242" s="60" t="s">
        <v>15523</v>
      </c>
      <c r="D4242" s="60" t="s">
        <v>8078</v>
      </c>
      <c r="E4242" s="156" t="s">
        <v>17577</v>
      </c>
      <c r="F4242" s="103"/>
    </row>
    <row r="4243" spans="1:6" x14ac:dyDescent="0.25">
      <c r="A4243" s="60" t="s">
        <v>1712</v>
      </c>
      <c r="B4243" s="60" t="s">
        <v>1712</v>
      </c>
      <c r="C4243" s="60" t="s">
        <v>15524</v>
      </c>
      <c r="D4243" s="60" t="s">
        <v>8078</v>
      </c>
      <c r="E4243" s="156" t="s">
        <v>36310</v>
      </c>
      <c r="F4243" s="103"/>
    </row>
    <row r="4244" spans="1:6" x14ac:dyDescent="0.25">
      <c r="A4244" s="60" t="s">
        <v>1713</v>
      </c>
      <c r="B4244" s="60" t="s">
        <v>1713</v>
      </c>
      <c r="C4244" s="60" t="s">
        <v>15525</v>
      </c>
      <c r="D4244" s="60" t="s">
        <v>8078</v>
      </c>
      <c r="E4244" s="156" t="s">
        <v>36311</v>
      </c>
      <c r="F4244" s="103"/>
    </row>
    <row r="4245" spans="1:6" x14ac:dyDescent="0.25">
      <c r="A4245" s="60" t="s">
        <v>1716</v>
      </c>
      <c r="B4245" s="60" t="s">
        <v>1716</v>
      </c>
      <c r="C4245" s="60" t="s">
        <v>17032</v>
      </c>
      <c r="D4245" s="60" t="s">
        <v>8078</v>
      </c>
      <c r="E4245" s="156" t="s">
        <v>18938</v>
      </c>
      <c r="F4245" s="103"/>
    </row>
    <row r="4246" spans="1:6" x14ac:dyDescent="0.25">
      <c r="A4246" s="60" t="s">
        <v>1717</v>
      </c>
      <c r="B4246" s="60" t="s">
        <v>1717</v>
      </c>
      <c r="C4246" s="60" t="s">
        <v>17033</v>
      </c>
      <c r="D4246" s="60" t="s">
        <v>8078</v>
      </c>
      <c r="E4246" s="156" t="s">
        <v>17406</v>
      </c>
      <c r="F4246" s="103"/>
    </row>
    <row r="4247" spans="1:6" x14ac:dyDescent="0.25">
      <c r="A4247" s="60" t="s">
        <v>1718</v>
      </c>
      <c r="B4247" s="60" t="s">
        <v>1718</v>
      </c>
      <c r="C4247" s="60" t="s">
        <v>17035</v>
      </c>
      <c r="D4247" s="60" t="s">
        <v>8078</v>
      </c>
      <c r="E4247" s="156" t="s">
        <v>36312</v>
      </c>
      <c r="F4247" s="103"/>
    </row>
    <row r="4248" spans="1:6" x14ac:dyDescent="0.25">
      <c r="A4248" s="60" t="s">
        <v>1719</v>
      </c>
      <c r="B4248" s="60" t="s">
        <v>1719</v>
      </c>
      <c r="C4248" s="60" t="s">
        <v>17037</v>
      </c>
      <c r="D4248" s="60" t="s">
        <v>8078</v>
      </c>
      <c r="E4248" s="156" t="s">
        <v>14824</v>
      </c>
      <c r="F4248" s="103"/>
    </row>
    <row r="4249" spans="1:6" x14ac:dyDescent="0.25">
      <c r="A4249" s="60" t="s">
        <v>1720</v>
      </c>
      <c r="B4249" s="60" t="s">
        <v>1720</v>
      </c>
      <c r="C4249" s="60" t="s">
        <v>17038</v>
      </c>
      <c r="D4249" s="60" t="s">
        <v>8078</v>
      </c>
      <c r="E4249" s="156" t="s">
        <v>36313</v>
      </c>
      <c r="F4249" s="103"/>
    </row>
    <row r="4250" spans="1:6" x14ac:dyDescent="0.25">
      <c r="A4250" s="60" t="s">
        <v>1721</v>
      </c>
      <c r="B4250" s="60" t="s">
        <v>1721</v>
      </c>
      <c r="C4250" s="60" t="s">
        <v>17039</v>
      </c>
      <c r="D4250" s="60" t="s">
        <v>8078</v>
      </c>
      <c r="E4250" s="156" t="s">
        <v>36314</v>
      </c>
      <c r="F4250" s="103"/>
    </row>
    <row r="4251" spans="1:6" x14ac:dyDescent="0.25">
      <c r="A4251" s="60" t="s">
        <v>1722</v>
      </c>
      <c r="B4251" s="60" t="s">
        <v>1722</v>
      </c>
      <c r="C4251" s="60" t="s">
        <v>17040</v>
      </c>
      <c r="D4251" s="60" t="s">
        <v>8078</v>
      </c>
      <c r="E4251" s="156" t="s">
        <v>12755</v>
      </c>
      <c r="F4251" s="103"/>
    </row>
    <row r="4252" spans="1:6" x14ac:dyDescent="0.25">
      <c r="A4252" s="60" t="s">
        <v>1723</v>
      </c>
      <c r="B4252" s="60" t="s">
        <v>1723</v>
      </c>
      <c r="C4252" s="60" t="s">
        <v>17042</v>
      </c>
      <c r="D4252" s="60" t="s">
        <v>8078</v>
      </c>
      <c r="E4252" s="156" t="s">
        <v>19437</v>
      </c>
      <c r="F4252" s="103"/>
    </row>
    <row r="4253" spans="1:6" x14ac:dyDescent="0.25">
      <c r="A4253" s="60" t="s">
        <v>1724</v>
      </c>
      <c r="B4253" s="60" t="s">
        <v>1724</v>
      </c>
      <c r="C4253" s="60" t="s">
        <v>17043</v>
      </c>
      <c r="D4253" s="60" t="s">
        <v>8078</v>
      </c>
      <c r="E4253" s="156" t="s">
        <v>17683</v>
      </c>
      <c r="F4253" s="103"/>
    </row>
    <row r="4254" spans="1:6" x14ac:dyDescent="0.25">
      <c r="A4254" s="60" t="s">
        <v>1725</v>
      </c>
      <c r="B4254" s="60" t="s">
        <v>1725</v>
      </c>
      <c r="C4254" s="60" t="s">
        <v>17044</v>
      </c>
      <c r="D4254" s="60" t="s">
        <v>8078</v>
      </c>
      <c r="E4254" s="156" t="s">
        <v>36315</v>
      </c>
      <c r="F4254" s="103"/>
    </row>
    <row r="4255" spans="1:6" x14ac:dyDescent="0.25">
      <c r="A4255" s="60" t="s">
        <v>1727</v>
      </c>
      <c r="B4255" s="60" t="s">
        <v>1727</v>
      </c>
      <c r="C4255" s="60" t="s">
        <v>17045</v>
      </c>
      <c r="D4255" s="60" t="s">
        <v>8078</v>
      </c>
      <c r="E4255" s="156" t="s">
        <v>14149</v>
      </c>
      <c r="F4255" s="103"/>
    </row>
    <row r="4256" spans="1:6" x14ac:dyDescent="0.25">
      <c r="A4256" s="60" t="s">
        <v>1728</v>
      </c>
      <c r="B4256" s="60" t="s">
        <v>1728</v>
      </c>
      <c r="C4256" s="60" t="s">
        <v>17046</v>
      </c>
      <c r="D4256" s="60" t="s">
        <v>8078</v>
      </c>
      <c r="E4256" s="156" t="s">
        <v>7781</v>
      </c>
      <c r="F4256" s="103"/>
    </row>
    <row r="4257" spans="1:6" x14ac:dyDescent="0.25">
      <c r="A4257" s="60" t="s">
        <v>1729</v>
      </c>
      <c r="B4257" s="60" t="s">
        <v>1729</v>
      </c>
      <c r="C4257" s="60" t="s">
        <v>17047</v>
      </c>
      <c r="D4257" s="60" t="s">
        <v>8078</v>
      </c>
      <c r="E4257" s="156" t="s">
        <v>30392</v>
      </c>
      <c r="F4257" s="103"/>
    </row>
    <row r="4258" spans="1:6" x14ac:dyDescent="0.25">
      <c r="A4258" s="60" t="s">
        <v>1730</v>
      </c>
      <c r="B4258" s="60" t="s">
        <v>1730</v>
      </c>
      <c r="C4258" s="60" t="s">
        <v>17048</v>
      </c>
      <c r="D4258" s="60" t="s">
        <v>8078</v>
      </c>
      <c r="E4258" s="156" t="s">
        <v>7672</v>
      </c>
      <c r="F4258" s="103"/>
    </row>
    <row r="4259" spans="1:6" x14ac:dyDescent="0.25">
      <c r="A4259" s="60" t="s">
        <v>1745</v>
      </c>
      <c r="B4259" s="60" t="s">
        <v>1745</v>
      </c>
      <c r="C4259" s="60" t="s">
        <v>15528</v>
      </c>
      <c r="D4259" s="60" t="s">
        <v>8078</v>
      </c>
      <c r="E4259" s="156" t="s">
        <v>13920</v>
      </c>
      <c r="F4259" s="103"/>
    </row>
    <row r="4260" spans="1:6" x14ac:dyDescent="0.25">
      <c r="A4260" s="60" t="s">
        <v>1746</v>
      </c>
      <c r="B4260" s="60" t="s">
        <v>1746</v>
      </c>
      <c r="C4260" s="60" t="s">
        <v>15529</v>
      </c>
      <c r="D4260" s="60" t="s">
        <v>8078</v>
      </c>
      <c r="E4260" s="156" t="s">
        <v>7851</v>
      </c>
      <c r="F4260" s="103"/>
    </row>
    <row r="4261" spans="1:6" x14ac:dyDescent="0.25">
      <c r="A4261" s="60" t="s">
        <v>1783</v>
      </c>
      <c r="B4261" s="60" t="s">
        <v>1783</v>
      </c>
      <c r="C4261" s="60" t="s">
        <v>15530</v>
      </c>
      <c r="D4261" s="60" t="s">
        <v>8078</v>
      </c>
      <c r="E4261" s="156" t="s">
        <v>31427</v>
      </c>
      <c r="F4261" s="103"/>
    </row>
    <row r="4262" spans="1:6" x14ac:dyDescent="0.25">
      <c r="A4262" s="60" t="s">
        <v>1784</v>
      </c>
      <c r="B4262" s="60" t="s">
        <v>1784</v>
      </c>
      <c r="C4262" s="60" t="s">
        <v>15531</v>
      </c>
      <c r="D4262" s="60" t="s">
        <v>8078</v>
      </c>
      <c r="E4262" s="156" t="s">
        <v>14790</v>
      </c>
      <c r="F4262" s="103"/>
    </row>
    <row r="4263" spans="1:6" x14ac:dyDescent="0.25">
      <c r="A4263" s="60" t="s">
        <v>2496</v>
      </c>
      <c r="B4263" s="60" t="s">
        <v>2496</v>
      </c>
      <c r="C4263" s="60" t="s">
        <v>15532</v>
      </c>
      <c r="D4263" s="60" t="s">
        <v>8078</v>
      </c>
      <c r="E4263" s="156" t="s">
        <v>12211</v>
      </c>
      <c r="F4263" s="103"/>
    </row>
    <row r="4264" spans="1:6" x14ac:dyDescent="0.25">
      <c r="A4264" s="60" t="s">
        <v>2497</v>
      </c>
      <c r="B4264" s="60" t="s">
        <v>2497</v>
      </c>
      <c r="C4264" s="60" t="s">
        <v>15533</v>
      </c>
      <c r="D4264" s="60" t="s">
        <v>8078</v>
      </c>
      <c r="E4264" s="156" t="s">
        <v>36316</v>
      </c>
      <c r="F4264" s="103"/>
    </row>
    <row r="4265" spans="1:6" x14ac:dyDescent="0.25">
      <c r="A4265" s="60" t="s">
        <v>2498</v>
      </c>
      <c r="B4265" s="60" t="s">
        <v>2498</v>
      </c>
      <c r="C4265" s="60" t="s">
        <v>15534</v>
      </c>
      <c r="D4265" s="60" t="s">
        <v>8078</v>
      </c>
      <c r="E4265" s="156" t="s">
        <v>14718</v>
      </c>
      <c r="F4265" s="103"/>
    </row>
    <row r="4266" spans="1:6" x14ac:dyDescent="0.25">
      <c r="A4266" s="60" t="s">
        <v>2499</v>
      </c>
      <c r="B4266" s="60" t="s">
        <v>2499</v>
      </c>
      <c r="C4266" s="60" t="s">
        <v>15535</v>
      </c>
      <c r="D4266" s="60" t="s">
        <v>8078</v>
      </c>
      <c r="E4266" s="156" t="s">
        <v>36317</v>
      </c>
      <c r="F4266" s="103"/>
    </row>
    <row r="4267" spans="1:6" x14ac:dyDescent="0.25">
      <c r="A4267" s="60" t="s">
        <v>2500</v>
      </c>
      <c r="B4267" s="60" t="s">
        <v>2500</v>
      </c>
      <c r="C4267" s="60" t="s">
        <v>15536</v>
      </c>
      <c r="D4267" s="60" t="s">
        <v>8078</v>
      </c>
      <c r="E4267" s="156" t="s">
        <v>36318</v>
      </c>
      <c r="F4267" s="103"/>
    </row>
    <row r="4268" spans="1:6" x14ac:dyDescent="0.25">
      <c r="A4268" s="60" t="s">
        <v>2501</v>
      </c>
      <c r="B4268" s="60" t="s">
        <v>2501</v>
      </c>
      <c r="C4268" s="60" t="s">
        <v>15537</v>
      </c>
      <c r="D4268" s="60" t="s">
        <v>8078</v>
      </c>
      <c r="E4268" s="156" t="s">
        <v>36319</v>
      </c>
      <c r="F4268" s="103"/>
    </row>
    <row r="4269" spans="1:6" x14ac:dyDescent="0.25">
      <c r="A4269" s="60" t="s">
        <v>2502</v>
      </c>
      <c r="B4269" s="60" t="s">
        <v>2502</v>
      </c>
      <c r="C4269" s="60" t="s">
        <v>15538</v>
      </c>
      <c r="D4269" s="60" t="s">
        <v>8078</v>
      </c>
      <c r="E4269" s="156" t="s">
        <v>14397</v>
      </c>
      <c r="F4269" s="103"/>
    </row>
    <row r="4270" spans="1:6" x14ac:dyDescent="0.25">
      <c r="A4270" s="60" t="s">
        <v>2503</v>
      </c>
      <c r="B4270" s="60" t="s">
        <v>2503</v>
      </c>
      <c r="C4270" s="60" t="s">
        <v>15539</v>
      </c>
      <c r="D4270" s="60" t="s">
        <v>8078</v>
      </c>
      <c r="E4270" s="156" t="s">
        <v>33924</v>
      </c>
      <c r="F4270" s="103"/>
    </row>
    <row r="4271" spans="1:6" x14ac:dyDescent="0.25">
      <c r="A4271" s="60" t="s">
        <v>2504</v>
      </c>
      <c r="B4271" s="60" t="s">
        <v>2504</v>
      </c>
      <c r="C4271" s="60" t="s">
        <v>15540</v>
      </c>
      <c r="D4271" s="60" t="s">
        <v>8078</v>
      </c>
      <c r="E4271" s="156" t="s">
        <v>23774</v>
      </c>
      <c r="F4271" s="103"/>
    </row>
    <row r="4272" spans="1:6" x14ac:dyDescent="0.25">
      <c r="A4272" s="60" t="s">
        <v>2505</v>
      </c>
      <c r="B4272" s="60" t="s">
        <v>2505</v>
      </c>
      <c r="C4272" s="60" t="s">
        <v>15541</v>
      </c>
      <c r="D4272" s="60" t="s">
        <v>8078</v>
      </c>
      <c r="E4272" s="156" t="s">
        <v>18441</v>
      </c>
      <c r="F4272" s="103"/>
    </row>
    <row r="4273" spans="1:6" x14ac:dyDescent="0.25">
      <c r="A4273" s="60" t="s">
        <v>2506</v>
      </c>
      <c r="B4273" s="60" t="s">
        <v>2506</v>
      </c>
      <c r="C4273" s="60" t="s">
        <v>15542</v>
      </c>
      <c r="D4273" s="60" t="s">
        <v>8078</v>
      </c>
      <c r="E4273" s="156" t="s">
        <v>36320</v>
      </c>
      <c r="F4273" s="103"/>
    </row>
    <row r="4274" spans="1:6" x14ac:dyDescent="0.25">
      <c r="A4274" s="60" t="s">
        <v>2507</v>
      </c>
      <c r="B4274" s="60" t="s">
        <v>2507</v>
      </c>
      <c r="C4274" s="60" t="s">
        <v>15543</v>
      </c>
      <c r="D4274" s="60" t="s">
        <v>8078</v>
      </c>
      <c r="E4274" s="156" t="s">
        <v>36321</v>
      </c>
      <c r="F4274" s="103"/>
    </row>
    <row r="4275" spans="1:6" x14ac:dyDescent="0.25">
      <c r="A4275" s="60" t="s">
        <v>2508</v>
      </c>
      <c r="B4275" s="60" t="s">
        <v>2508</v>
      </c>
      <c r="C4275" s="60" t="s">
        <v>15544</v>
      </c>
      <c r="D4275" s="60" t="s">
        <v>8078</v>
      </c>
      <c r="E4275" s="156" t="s">
        <v>7604</v>
      </c>
      <c r="F4275" s="103"/>
    </row>
    <row r="4276" spans="1:6" x14ac:dyDescent="0.25">
      <c r="A4276" s="60" t="s">
        <v>2509</v>
      </c>
      <c r="B4276" s="60" t="s">
        <v>2509</v>
      </c>
      <c r="C4276" s="60" t="s">
        <v>15545</v>
      </c>
      <c r="D4276" s="60" t="s">
        <v>8078</v>
      </c>
      <c r="E4276" s="156" t="s">
        <v>36167</v>
      </c>
      <c r="F4276" s="103"/>
    </row>
    <row r="4277" spans="1:6" x14ac:dyDescent="0.25">
      <c r="A4277" s="60" t="s">
        <v>2510</v>
      </c>
      <c r="B4277" s="60" t="s">
        <v>2510</v>
      </c>
      <c r="C4277" s="60" t="s">
        <v>15546</v>
      </c>
      <c r="D4277" s="60" t="s">
        <v>8078</v>
      </c>
      <c r="E4277" s="156" t="s">
        <v>36322</v>
      </c>
      <c r="F4277" s="103"/>
    </row>
    <row r="4278" spans="1:6" x14ac:dyDescent="0.25">
      <c r="A4278" s="60" t="s">
        <v>2511</v>
      </c>
      <c r="B4278" s="60" t="s">
        <v>2511</v>
      </c>
      <c r="C4278" s="60" t="s">
        <v>15547</v>
      </c>
      <c r="D4278" s="60" t="s">
        <v>8078</v>
      </c>
      <c r="E4278" s="156" t="s">
        <v>36323</v>
      </c>
      <c r="F4278" s="103"/>
    </row>
    <row r="4279" spans="1:6" x14ac:dyDescent="0.25">
      <c r="A4279" s="60" t="s">
        <v>2512</v>
      </c>
      <c r="B4279" s="60" t="s">
        <v>2512</v>
      </c>
      <c r="C4279" s="60" t="s">
        <v>15548</v>
      </c>
      <c r="D4279" s="60" t="s">
        <v>8078</v>
      </c>
      <c r="E4279" s="156" t="s">
        <v>25826</v>
      </c>
      <c r="F4279" s="103"/>
    </row>
    <row r="4280" spans="1:6" x14ac:dyDescent="0.25">
      <c r="A4280" s="60" t="s">
        <v>2513</v>
      </c>
      <c r="B4280" s="60" t="s">
        <v>2513</v>
      </c>
      <c r="C4280" s="60" t="s">
        <v>15549</v>
      </c>
      <c r="D4280" s="60" t="s">
        <v>8078</v>
      </c>
      <c r="E4280" s="156" t="s">
        <v>36324</v>
      </c>
      <c r="F4280" s="103"/>
    </row>
    <row r="4281" spans="1:6" x14ac:dyDescent="0.25">
      <c r="A4281" s="60" t="s">
        <v>2520</v>
      </c>
      <c r="B4281" s="60" t="s">
        <v>2520</v>
      </c>
      <c r="C4281" s="60" t="s">
        <v>15550</v>
      </c>
      <c r="D4281" s="60" t="s">
        <v>8078</v>
      </c>
      <c r="E4281" s="156" t="s">
        <v>9761</v>
      </c>
      <c r="F4281" s="103"/>
    </row>
    <row r="4282" spans="1:6" x14ac:dyDescent="0.25">
      <c r="A4282" s="60" t="s">
        <v>2521</v>
      </c>
      <c r="B4282" s="60" t="s">
        <v>2521</v>
      </c>
      <c r="C4282" s="60" t="s">
        <v>15551</v>
      </c>
      <c r="D4282" s="60" t="s">
        <v>8078</v>
      </c>
      <c r="E4282" s="156" t="s">
        <v>7681</v>
      </c>
      <c r="F4282" s="103"/>
    </row>
    <row r="4283" spans="1:6" x14ac:dyDescent="0.25">
      <c r="A4283" s="60" t="s">
        <v>2522</v>
      </c>
      <c r="B4283" s="60" t="s">
        <v>2522</v>
      </c>
      <c r="C4283" s="60" t="s">
        <v>15552</v>
      </c>
      <c r="D4283" s="60" t="s">
        <v>8078</v>
      </c>
      <c r="E4283" s="156" t="s">
        <v>13023</v>
      </c>
      <c r="F4283" s="103"/>
    </row>
    <row r="4284" spans="1:6" x14ac:dyDescent="0.25">
      <c r="A4284" s="60" t="s">
        <v>2523</v>
      </c>
      <c r="B4284" s="60" t="s">
        <v>2523</v>
      </c>
      <c r="C4284" s="60" t="s">
        <v>15553</v>
      </c>
      <c r="D4284" s="60" t="s">
        <v>8078</v>
      </c>
      <c r="E4284" s="156" t="s">
        <v>18398</v>
      </c>
      <c r="F4284" s="103"/>
    </row>
    <row r="4285" spans="1:6" x14ac:dyDescent="0.25">
      <c r="A4285" s="60" t="s">
        <v>2524</v>
      </c>
      <c r="B4285" s="60" t="s">
        <v>2524</v>
      </c>
      <c r="C4285" s="60" t="s">
        <v>15554</v>
      </c>
      <c r="D4285" s="60" t="s">
        <v>8078</v>
      </c>
      <c r="E4285" s="156" t="s">
        <v>22666</v>
      </c>
      <c r="F4285" s="103"/>
    </row>
    <row r="4286" spans="1:6" x14ac:dyDescent="0.25">
      <c r="A4286" s="60" t="s">
        <v>2525</v>
      </c>
      <c r="B4286" s="60" t="s">
        <v>2525</v>
      </c>
      <c r="C4286" s="60" t="s">
        <v>15555</v>
      </c>
      <c r="D4286" s="60" t="s">
        <v>8078</v>
      </c>
      <c r="E4286" s="156" t="s">
        <v>19644</v>
      </c>
      <c r="F4286" s="103"/>
    </row>
    <row r="4287" spans="1:6" x14ac:dyDescent="0.25">
      <c r="A4287" s="60" t="s">
        <v>2526</v>
      </c>
      <c r="B4287" s="60" t="s">
        <v>2526</v>
      </c>
      <c r="C4287" s="60" t="s">
        <v>15556</v>
      </c>
      <c r="D4287" s="60" t="s">
        <v>8078</v>
      </c>
      <c r="E4287" s="156" t="s">
        <v>16447</v>
      </c>
      <c r="F4287" s="103"/>
    </row>
    <row r="4288" spans="1:6" x14ac:dyDescent="0.25">
      <c r="A4288" s="60" t="s">
        <v>2527</v>
      </c>
      <c r="B4288" s="60" t="s">
        <v>2527</v>
      </c>
      <c r="C4288" s="60" t="s">
        <v>15557</v>
      </c>
      <c r="D4288" s="60" t="s">
        <v>8078</v>
      </c>
      <c r="E4288" s="156" t="s">
        <v>11824</v>
      </c>
      <c r="F4288" s="103"/>
    </row>
    <row r="4289" spans="1:6" x14ac:dyDescent="0.25">
      <c r="A4289" s="60" t="s">
        <v>2528</v>
      </c>
      <c r="B4289" s="60" t="s">
        <v>2528</v>
      </c>
      <c r="C4289" s="60" t="s">
        <v>15558</v>
      </c>
      <c r="D4289" s="60" t="s">
        <v>8078</v>
      </c>
      <c r="E4289" s="156" t="s">
        <v>36325</v>
      </c>
      <c r="F4289" s="103"/>
    </row>
    <row r="4290" spans="1:6" x14ac:dyDescent="0.25">
      <c r="A4290" s="60" t="s">
        <v>2535</v>
      </c>
      <c r="B4290" s="60" t="s">
        <v>2535</v>
      </c>
      <c r="C4290" s="60" t="s">
        <v>15559</v>
      </c>
      <c r="D4290" s="60" t="s">
        <v>8078</v>
      </c>
      <c r="E4290" s="156" t="s">
        <v>7889</v>
      </c>
      <c r="F4290" s="103"/>
    </row>
    <row r="4291" spans="1:6" x14ac:dyDescent="0.25">
      <c r="A4291" s="60" t="s">
        <v>2536</v>
      </c>
      <c r="B4291" s="60" t="s">
        <v>2536</v>
      </c>
      <c r="C4291" s="60" t="s">
        <v>15560</v>
      </c>
      <c r="D4291" s="60" t="s">
        <v>8078</v>
      </c>
      <c r="E4291" s="156" t="s">
        <v>13495</v>
      </c>
      <c r="F4291" s="103"/>
    </row>
    <row r="4292" spans="1:6" x14ac:dyDescent="0.25">
      <c r="A4292" s="60" t="s">
        <v>2537</v>
      </c>
      <c r="B4292" s="60" t="s">
        <v>2537</v>
      </c>
      <c r="C4292" s="60" t="s">
        <v>15561</v>
      </c>
      <c r="D4292" s="60" t="s">
        <v>8078</v>
      </c>
      <c r="E4292" s="156" t="s">
        <v>19255</v>
      </c>
      <c r="F4292" s="103"/>
    </row>
    <row r="4293" spans="1:6" x14ac:dyDescent="0.25">
      <c r="A4293" s="60" t="s">
        <v>2538</v>
      </c>
      <c r="B4293" s="60" t="s">
        <v>2538</v>
      </c>
      <c r="C4293" s="60" t="s">
        <v>15562</v>
      </c>
      <c r="D4293" s="60" t="s">
        <v>8078</v>
      </c>
      <c r="E4293" s="156" t="s">
        <v>7732</v>
      </c>
      <c r="F4293" s="103"/>
    </row>
    <row r="4294" spans="1:6" x14ac:dyDescent="0.25">
      <c r="A4294" s="60" t="s">
        <v>2539</v>
      </c>
      <c r="B4294" s="60" t="s">
        <v>2539</v>
      </c>
      <c r="C4294" s="60" t="s">
        <v>15564</v>
      </c>
      <c r="D4294" s="60" t="s">
        <v>8078</v>
      </c>
      <c r="E4294" s="156" t="s">
        <v>11461</v>
      </c>
      <c r="F4294" s="103"/>
    </row>
    <row r="4295" spans="1:6" x14ac:dyDescent="0.25">
      <c r="A4295" s="60" t="s">
        <v>2540</v>
      </c>
      <c r="B4295" s="60" t="s">
        <v>2540</v>
      </c>
      <c r="C4295" s="60" t="s">
        <v>15565</v>
      </c>
      <c r="D4295" s="60" t="s">
        <v>8078</v>
      </c>
      <c r="E4295" s="156" t="s">
        <v>23051</v>
      </c>
      <c r="F4295" s="103"/>
    </row>
    <row r="4296" spans="1:6" x14ac:dyDescent="0.25">
      <c r="A4296" s="60" t="s">
        <v>2541</v>
      </c>
      <c r="B4296" s="60" t="s">
        <v>2541</v>
      </c>
      <c r="C4296" s="60" t="s">
        <v>15566</v>
      </c>
      <c r="D4296" s="60" t="s">
        <v>8078</v>
      </c>
      <c r="E4296" s="156" t="s">
        <v>19972</v>
      </c>
      <c r="F4296" s="103"/>
    </row>
    <row r="4297" spans="1:6" x14ac:dyDescent="0.25">
      <c r="A4297" s="60" t="s">
        <v>2542</v>
      </c>
      <c r="B4297" s="60" t="s">
        <v>2542</v>
      </c>
      <c r="C4297" s="60" t="s">
        <v>15567</v>
      </c>
      <c r="D4297" s="60" t="s">
        <v>8078</v>
      </c>
      <c r="E4297" s="156" t="s">
        <v>23704</v>
      </c>
      <c r="F4297" s="103"/>
    </row>
    <row r="4298" spans="1:6" x14ac:dyDescent="0.25">
      <c r="A4298" s="60" t="s">
        <v>2543</v>
      </c>
      <c r="B4298" s="60" t="s">
        <v>2543</v>
      </c>
      <c r="C4298" s="60" t="s">
        <v>15568</v>
      </c>
      <c r="D4298" s="60" t="s">
        <v>8078</v>
      </c>
      <c r="E4298" s="156" t="s">
        <v>18958</v>
      </c>
      <c r="F4298" s="103"/>
    </row>
    <row r="4299" spans="1:6" x14ac:dyDescent="0.25">
      <c r="A4299" s="60" t="s">
        <v>2552</v>
      </c>
      <c r="B4299" s="60" t="s">
        <v>2552</v>
      </c>
      <c r="C4299" s="60" t="s">
        <v>9832</v>
      </c>
      <c r="D4299" s="60" t="s">
        <v>8078</v>
      </c>
      <c r="E4299" s="156" t="s">
        <v>18240</v>
      </c>
      <c r="F4299" s="103"/>
    </row>
    <row r="4300" spans="1:6" x14ac:dyDescent="0.25">
      <c r="A4300" s="60" t="s">
        <v>2553</v>
      </c>
      <c r="B4300" s="60" t="s">
        <v>2553</v>
      </c>
      <c r="C4300" s="60" t="s">
        <v>9833</v>
      </c>
      <c r="D4300" s="60" t="s">
        <v>8078</v>
      </c>
      <c r="E4300" s="156" t="s">
        <v>19820</v>
      </c>
      <c r="F4300" s="103"/>
    </row>
    <row r="4301" spans="1:6" x14ac:dyDescent="0.25">
      <c r="A4301" s="60" t="s">
        <v>2554</v>
      </c>
      <c r="B4301" s="60" t="s">
        <v>2554</v>
      </c>
      <c r="C4301" s="60" t="s">
        <v>9834</v>
      </c>
      <c r="D4301" s="60" t="s">
        <v>8078</v>
      </c>
      <c r="E4301" s="156" t="s">
        <v>14735</v>
      </c>
      <c r="F4301" s="103"/>
    </row>
    <row r="4302" spans="1:6" x14ac:dyDescent="0.25">
      <c r="A4302" s="60" t="s">
        <v>2555</v>
      </c>
      <c r="B4302" s="60" t="s">
        <v>2555</v>
      </c>
      <c r="C4302" s="60" t="s">
        <v>9835</v>
      </c>
      <c r="D4302" s="60" t="s">
        <v>8078</v>
      </c>
      <c r="E4302" s="156" t="s">
        <v>36326</v>
      </c>
      <c r="F4302" s="103"/>
    </row>
    <row r="4303" spans="1:6" x14ac:dyDescent="0.25">
      <c r="A4303" s="60" t="s">
        <v>2556</v>
      </c>
      <c r="B4303" s="60" t="s">
        <v>2556</v>
      </c>
      <c r="C4303" s="60" t="s">
        <v>9836</v>
      </c>
      <c r="D4303" s="60" t="s">
        <v>8078</v>
      </c>
      <c r="E4303" s="156" t="s">
        <v>36327</v>
      </c>
      <c r="F4303" s="103"/>
    </row>
    <row r="4304" spans="1:6" x14ac:dyDescent="0.25">
      <c r="A4304" s="60" t="s">
        <v>2557</v>
      </c>
      <c r="B4304" s="60" t="s">
        <v>2557</v>
      </c>
      <c r="C4304" s="60" t="s">
        <v>9837</v>
      </c>
      <c r="D4304" s="60" t="s">
        <v>8078</v>
      </c>
      <c r="E4304" s="156" t="s">
        <v>36328</v>
      </c>
      <c r="F4304" s="103"/>
    </row>
    <row r="4305" spans="1:6" x14ac:dyDescent="0.25">
      <c r="A4305" s="60" t="s">
        <v>2558</v>
      </c>
      <c r="B4305" s="60" t="s">
        <v>2558</v>
      </c>
      <c r="C4305" s="60" t="s">
        <v>9838</v>
      </c>
      <c r="D4305" s="60" t="s">
        <v>8078</v>
      </c>
      <c r="E4305" s="156" t="s">
        <v>20686</v>
      </c>
      <c r="F4305" s="103"/>
    </row>
    <row r="4306" spans="1:6" x14ac:dyDescent="0.25">
      <c r="A4306" s="60" t="s">
        <v>2559</v>
      </c>
      <c r="B4306" s="60" t="s">
        <v>2559</v>
      </c>
      <c r="C4306" s="60" t="s">
        <v>9839</v>
      </c>
      <c r="D4306" s="60" t="s">
        <v>8078</v>
      </c>
      <c r="E4306" s="156" t="s">
        <v>17409</v>
      </c>
      <c r="F4306" s="103"/>
    </row>
    <row r="4307" spans="1:6" x14ac:dyDescent="0.25">
      <c r="A4307" s="60" t="s">
        <v>2560</v>
      </c>
      <c r="B4307" s="60" t="s">
        <v>2560</v>
      </c>
      <c r="C4307" s="60" t="s">
        <v>9840</v>
      </c>
      <c r="D4307" s="60" t="s">
        <v>8078</v>
      </c>
      <c r="E4307" s="156" t="s">
        <v>36329</v>
      </c>
      <c r="F4307" s="103"/>
    </row>
    <row r="4308" spans="1:6" x14ac:dyDescent="0.25">
      <c r="A4308" s="60" t="s">
        <v>2561</v>
      </c>
      <c r="B4308" s="60" t="s">
        <v>2561</v>
      </c>
      <c r="C4308" s="60" t="s">
        <v>9841</v>
      </c>
      <c r="D4308" s="60" t="s">
        <v>8078</v>
      </c>
      <c r="E4308" s="156" t="s">
        <v>36330</v>
      </c>
      <c r="F4308" s="103"/>
    </row>
    <row r="4309" spans="1:6" x14ac:dyDescent="0.25">
      <c r="A4309" s="60" t="s">
        <v>2562</v>
      </c>
      <c r="B4309" s="60" t="s">
        <v>2562</v>
      </c>
      <c r="C4309" s="60" t="s">
        <v>9842</v>
      </c>
      <c r="D4309" s="60" t="s">
        <v>8078</v>
      </c>
      <c r="E4309" s="156" t="s">
        <v>36331</v>
      </c>
      <c r="F4309" s="103"/>
    </row>
    <row r="4310" spans="1:6" x14ac:dyDescent="0.25">
      <c r="A4310" s="60" t="s">
        <v>2563</v>
      </c>
      <c r="B4310" s="60" t="s">
        <v>2563</v>
      </c>
      <c r="C4310" s="60" t="s">
        <v>9843</v>
      </c>
      <c r="D4310" s="60" t="s">
        <v>8078</v>
      </c>
      <c r="E4310" s="156" t="s">
        <v>36332</v>
      </c>
      <c r="F4310" s="103"/>
    </row>
    <row r="4311" spans="1:6" x14ac:dyDescent="0.25">
      <c r="A4311" s="60" t="s">
        <v>2564</v>
      </c>
      <c r="B4311" s="60" t="s">
        <v>2564</v>
      </c>
      <c r="C4311" s="60" t="s">
        <v>9844</v>
      </c>
      <c r="D4311" s="60" t="s">
        <v>8078</v>
      </c>
      <c r="E4311" s="156" t="s">
        <v>36333</v>
      </c>
      <c r="F4311" s="103"/>
    </row>
    <row r="4312" spans="1:6" x14ac:dyDescent="0.25">
      <c r="A4312" s="60" t="s">
        <v>2565</v>
      </c>
      <c r="B4312" s="60" t="s">
        <v>2565</v>
      </c>
      <c r="C4312" s="60" t="s">
        <v>9845</v>
      </c>
      <c r="D4312" s="60" t="s">
        <v>8078</v>
      </c>
      <c r="E4312" s="156" t="s">
        <v>18932</v>
      </c>
      <c r="F4312" s="103"/>
    </row>
    <row r="4313" spans="1:6" x14ac:dyDescent="0.25">
      <c r="A4313" s="60" t="s">
        <v>2566</v>
      </c>
      <c r="B4313" s="60" t="s">
        <v>2566</v>
      </c>
      <c r="C4313" s="60" t="s">
        <v>9846</v>
      </c>
      <c r="D4313" s="60" t="s">
        <v>8078</v>
      </c>
      <c r="E4313" s="156" t="s">
        <v>35031</v>
      </c>
      <c r="F4313" s="103"/>
    </row>
    <row r="4314" spans="1:6" x14ac:dyDescent="0.25">
      <c r="A4314" s="60" t="s">
        <v>2574</v>
      </c>
      <c r="B4314" s="60" t="s">
        <v>2574</v>
      </c>
      <c r="C4314" s="60" t="s">
        <v>9847</v>
      </c>
      <c r="D4314" s="60" t="s">
        <v>8078</v>
      </c>
      <c r="E4314" s="156" t="s">
        <v>36334</v>
      </c>
      <c r="F4314" s="103"/>
    </row>
    <row r="4315" spans="1:6" x14ac:dyDescent="0.25">
      <c r="A4315" s="60" t="s">
        <v>2575</v>
      </c>
      <c r="B4315" s="60" t="s">
        <v>2575</v>
      </c>
      <c r="C4315" s="60" t="s">
        <v>9848</v>
      </c>
      <c r="D4315" s="60" t="s">
        <v>8078</v>
      </c>
      <c r="E4315" s="156" t="s">
        <v>19018</v>
      </c>
      <c r="F4315" s="103"/>
    </row>
    <row r="4316" spans="1:6" x14ac:dyDescent="0.25">
      <c r="A4316" s="60" t="s">
        <v>2576</v>
      </c>
      <c r="B4316" s="60" t="s">
        <v>2576</v>
      </c>
      <c r="C4316" s="60" t="s">
        <v>9849</v>
      </c>
      <c r="D4316" s="60" t="s">
        <v>8078</v>
      </c>
      <c r="E4316" s="156" t="s">
        <v>29406</v>
      </c>
      <c r="F4316" s="103"/>
    </row>
    <row r="4317" spans="1:6" x14ac:dyDescent="0.25">
      <c r="A4317" s="60" t="s">
        <v>2577</v>
      </c>
      <c r="B4317" s="60" t="s">
        <v>2577</v>
      </c>
      <c r="C4317" s="60" t="s">
        <v>9850</v>
      </c>
      <c r="D4317" s="60" t="s">
        <v>8078</v>
      </c>
      <c r="E4317" s="156" t="s">
        <v>20250</v>
      </c>
      <c r="F4317" s="103"/>
    </row>
    <row r="4318" spans="1:6" x14ac:dyDescent="0.25">
      <c r="A4318" s="60" t="s">
        <v>2578</v>
      </c>
      <c r="B4318" s="60" t="s">
        <v>2578</v>
      </c>
      <c r="C4318" s="60" t="s">
        <v>9851</v>
      </c>
      <c r="D4318" s="60" t="s">
        <v>8078</v>
      </c>
      <c r="E4318" s="156" t="s">
        <v>16538</v>
      </c>
      <c r="F4318" s="103"/>
    </row>
    <row r="4319" spans="1:6" x14ac:dyDescent="0.25">
      <c r="A4319" s="60" t="s">
        <v>2579</v>
      </c>
      <c r="B4319" s="60" t="s">
        <v>2579</v>
      </c>
      <c r="C4319" s="60" t="s">
        <v>9852</v>
      </c>
      <c r="D4319" s="60" t="s">
        <v>8078</v>
      </c>
      <c r="E4319" s="156" t="s">
        <v>19230</v>
      </c>
      <c r="F4319" s="103"/>
    </row>
    <row r="4320" spans="1:6" x14ac:dyDescent="0.25">
      <c r="A4320" s="60" t="s">
        <v>2580</v>
      </c>
      <c r="B4320" s="60" t="s">
        <v>2580</v>
      </c>
      <c r="C4320" s="60" t="s">
        <v>9853</v>
      </c>
      <c r="D4320" s="60" t="s">
        <v>8078</v>
      </c>
      <c r="E4320" s="156" t="s">
        <v>22807</v>
      </c>
      <c r="F4320" s="103"/>
    </row>
    <row r="4321" spans="1:6" x14ac:dyDescent="0.25">
      <c r="A4321" s="60" t="s">
        <v>2581</v>
      </c>
      <c r="B4321" s="60" t="s">
        <v>2581</v>
      </c>
      <c r="C4321" s="60" t="s">
        <v>9854</v>
      </c>
      <c r="D4321" s="60" t="s">
        <v>8078</v>
      </c>
      <c r="E4321" s="156" t="s">
        <v>26185</v>
      </c>
      <c r="F4321" s="103"/>
    </row>
    <row r="4322" spans="1:6" x14ac:dyDescent="0.25">
      <c r="A4322" s="60" t="s">
        <v>2582</v>
      </c>
      <c r="B4322" s="60" t="s">
        <v>2582</v>
      </c>
      <c r="C4322" s="60" t="s">
        <v>9855</v>
      </c>
      <c r="D4322" s="60" t="s">
        <v>8078</v>
      </c>
      <c r="E4322" s="156" t="s">
        <v>19104</v>
      </c>
      <c r="F4322" s="103"/>
    </row>
    <row r="4323" spans="1:6" x14ac:dyDescent="0.25">
      <c r="A4323" s="60" t="s">
        <v>2583</v>
      </c>
      <c r="B4323" s="60" t="s">
        <v>2583</v>
      </c>
      <c r="C4323" s="60" t="s">
        <v>9856</v>
      </c>
      <c r="D4323" s="60" t="s">
        <v>8078</v>
      </c>
      <c r="E4323" s="156" t="s">
        <v>36335</v>
      </c>
      <c r="F4323" s="103"/>
    </row>
    <row r="4324" spans="1:6" x14ac:dyDescent="0.25">
      <c r="A4324" s="60" t="s">
        <v>2584</v>
      </c>
      <c r="B4324" s="60" t="s">
        <v>2584</v>
      </c>
      <c r="C4324" s="60" t="s">
        <v>9857</v>
      </c>
      <c r="D4324" s="60" t="s">
        <v>8078</v>
      </c>
      <c r="E4324" s="156" t="s">
        <v>36336</v>
      </c>
      <c r="F4324" s="103"/>
    </row>
    <row r="4325" spans="1:6" x14ac:dyDescent="0.25">
      <c r="A4325" s="60" t="s">
        <v>2585</v>
      </c>
      <c r="B4325" s="60" t="s">
        <v>2585</v>
      </c>
      <c r="C4325" s="60" t="s">
        <v>9858</v>
      </c>
      <c r="D4325" s="60" t="s">
        <v>8078</v>
      </c>
      <c r="E4325" s="156" t="s">
        <v>36337</v>
      </c>
      <c r="F4325" s="103"/>
    </row>
    <row r="4326" spans="1:6" x14ac:dyDescent="0.25">
      <c r="A4326" s="60" t="s">
        <v>2586</v>
      </c>
      <c r="B4326" s="60" t="s">
        <v>2586</v>
      </c>
      <c r="C4326" s="60" t="s">
        <v>9859</v>
      </c>
      <c r="D4326" s="60" t="s">
        <v>8078</v>
      </c>
      <c r="E4326" s="156" t="s">
        <v>19568</v>
      </c>
      <c r="F4326" s="103"/>
    </row>
    <row r="4327" spans="1:6" x14ac:dyDescent="0.25">
      <c r="A4327" s="60" t="s">
        <v>2587</v>
      </c>
      <c r="B4327" s="60" t="s">
        <v>2587</v>
      </c>
      <c r="C4327" s="60" t="s">
        <v>9860</v>
      </c>
      <c r="D4327" s="60" t="s">
        <v>8078</v>
      </c>
      <c r="E4327" s="156" t="s">
        <v>36338</v>
      </c>
      <c r="F4327" s="103"/>
    </row>
    <row r="4328" spans="1:6" x14ac:dyDescent="0.25">
      <c r="A4328" s="60" t="s">
        <v>2588</v>
      </c>
      <c r="B4328" s="60" t="s">
        <v>2588</v>
      </c>
      <c r="C4328" s="60" t="s">
        <v>9861</v>
      </c>
      <c r="D4328" s="60" t="s">
        <v>8078</v>
      </c>
      <c r="E4328" s="156" t="s">
        <v>36339</v>
      </c>
      <c r="F4328" s="103"/>
    </row>
    <row r="4329" spans="1:6" x14ac:dyDescent="0.25">
      <c r="A4329" s="60" t="s">
        <v>2589</v>
      </c>
      <c r="B4329" s="60" t="s">
        <v>2589</v>
      </c>
      <c r="C4329" s="60" t="s">
        <v>9862</v>
      </c>
      <c r="D4329" s="60" t="s">
        <v>8078</v>
      </c>
      <c r="E4329" s="156" t="s">
        <v>24305</v>
      </c>
      <c r="F4329" s="103"/>
    </row>
    <row r="4330" spans="1:6" x14ac:dyDescent="0.25">
      <c r="A4330" s="60" t="s">
        <v>2590</v>
      </c>
      <c r="B4330" s="60" t="s">
        <v>2590</v>
      </c>
      <c r="C4330" s="60" t="s">
        <v>9863</v>
      </c>
      <c r="D4330" s="60" t="s">
        <v>8078</v>
      </c>
      <c r="E4330" s="156" t="s">
        <v>36340</v>
      </c>
      <c r="F4330" s="103"/>
    </row>
    <row r="4331" spans="1:6" x14ac:dyDescent="0.25">
      <c r="A4331" s="60" t="s">
        <v>2591</v>
      </c>
      <c r="B4331" s="60" t="s">
        <v>2591</v>
      </c>
      <c r="C4331" s="60" t="s">
        <v>9864</v>
      </c>
      <c r="D4331" s="60" t="s">
        <v>8078</v>
      </c>
      <c r="E4331" s="156" t="s">
        <v>36341</v>
      </c>
      <c r="F4331" s="103"/>
    </row>
    <row r="4332" spans="1:6" x14ac:dyDescent="0.25">
      <c r="A4332" s="60" t="s">
        <v>2592</v>
      </c>
      <c r="B4332" s="60" t="s">
        <v>2592</v>
      </c>
      <c r="C4332" s="60" t="s">
        <v>9865</v>
      </c>
      <c r="D4332" s="60" t="s">
        <v>8078</v>
      </c>
      <c r="E4332" s="156" t="s">
        <v>36342</v>
      </c>
      <c r="F4332" s="103"/>
    </row>
    <row r="4333" spans="1:6" x14ac:dyDescent="0.25">
      <c r="A4333" s="60" t="s">
        <v>2593</v>
      </c>
      <c r="B4333" s="60" t="s">
        <v>2593</v>
      </c>
      <c r="C4333" s="60" t="s">
        <v>9866</v>
      </c>
      <c r="D4333" s="60" t="s">
        <v>8078</v>
      </c>
      <c r="E4333" s="156" t="s">
        <v>21788</v>
      </c>
      <c r="F4333" s="103"/>
    </row>
    <row r="4334" spans="1:6" x14ac:dyDescent="0.25">
      <c r="A4334" s="60" t="s">
        <v>2594</v>
      </c>
      <c r="B4334" s="60" t="s">
        <v>2594</v>
      </c>
      <c r="C4334" s="60" t="s">
        <v>9867</v>
      </c>
      <c r="D4334" s="60" t="s">
        <v>8078</v>
      </c>
      <c r="E4334" s="156" t="s">
        <v>36343</v>
      </c>
      <c r="F4334" s="103"/>
    </row>
    <row r="4335" spans="1:6" x14ac:dyDescent="0.25">
      <c r="A4335" s="60" t="s">
        <v>2595</v>
      </c>
      <c r="B4335" s="60" t="s">
        <v>2595</v>
      </c>
      <c r="C4335" s="60" t="s">
        <v>9868</v>
      </c>
      <c r="D4335" s="60" t="s">
        <v>8078</v>
      </c>
      <c r="E4335" s="156" t="s">
        <v>36344</v>
      </c>
      <c r="F4335" s="103"/>
    </row>
    <row r="4336" spans="1:6" x14ac:dyDescent="0.25">
      <c r="A4336" s="60" t="s">
        <v>2791</v>
      </c>
      <c r="B4336" s="60" t="s">
        <v>2791</v>
      </c>
      <c r="C4336" s="60" t="s">
        <v>9869</v>
      </c>
      <c r="D4336" s="60" t="s">
        <v>8078</v>
      </c>
      <c r="E4336" s="156" t="s">
        <v>36345</v>
      </c>
      <c r="F4336" s="103"/>
    </row>
    <row r="4337" spans="1:6" x14ac:dyDescent="0.25">
      <c r="A4337" s="60" t="s">
        <v>2792</v>
      </c>
      <c r="B4337" s="60" t="s">
        <v>2792</v>
      </c>
      <c r="C4337" s="60" t="s">
        <v>9870</v>
      </c>
      <c r="D4337" s="60" t="s">
        <v>8078</v>
      </c>
      <c r="E4337" s="156" t="s">
        <v>36346</v>
      </c>
      <c r="F4337" s="103"/>
    </row>
    <row r="4338" spans="1:6" x14ac:dyDescent="0.25">
      <c r="A4338" s="60" t="s">
        <v>2793</v>
      </c>
      <c r="B4338" s="60" t="s">
        <v>2793</v>
      </c>
      <c r="C4338" s="60" t="s">
        <v>9871</v>
      </c>
      <c r="D4338" s="60" t="s">
        <v>8078</v>
      </c>
      <c r="E4338" s="156" t="s">
        <v>17449</v>
      </c>
      <c r="F4338" s="103"/>
    </row>
    <row r="4339" spans="1:6" x14ac:dyDescent="0.25">
      <c r="A4339" s="60" t="s">
        <v>2794</v>
      </c>
      <c r="B4339" s="60" t="s">
        <v>2794</v>
      </c>
      <c r="C4339" s="60" t="s">
        <v>9872</v>
      </c>
      <c r="D4339" s="60" t="s">
        <v>8078</v>
      </c>
      <c r="E4339" s="156" t="s">
        <v>19690</v>
      </c>
      <c r="F4339" s="103"/>
    </row>
    <row r="4340" spans="1:6" x14ac:dyDescent="0.25">
      <c r="A4340" s="60" t="s">
        <v>2795</v>
      </c>
      <c r="B4340" s="60" t="s">
        <v>2795</v>
      </c>
      <c r="C4340" s="60" t="s">
        <v>9873</v>
      </c>
      <c r="D4340" s="60" t="s">
        <v>8078</v>
      </c>
      <c r="E4340" s="156" t="s">
        <v>36347</v>
      </c>
      <c r="F4340" s="103"/>
    </row>
    <row r="4341" spans="1:6" x14ac:dyDescent="0.25">
      <c r="A4341" s="60" t="s">
        <v>2796</v>
      </c>
      <c r="B4341" s="60" t="s">
        <v>2796</v>
      </c>
      <c r="C4341" s="60" t="s">
        <v>9874</v>
      </c>
      <c r="D4341" s="60" t="s">
        <v>8078</v>
      </c>
      <c r="E4341" s="156" t="s">
        <v>36348</v>
      </c>
      <c r="F4341" s="103"/>
    </row>
    <row r="4342" spans="1:6" x14ac:dyDescent="0.25">
      <c r="A4342" s="60" t="s">
        <v>2797</v>
      </c>
      <c r="B4342" s="60" t="s">
        <v>2797</v>
      </c>
      <c r="C4342" s="60" t="s">
        <v>9875</v>
      </c>
      <c r="D4342" s="60" t="s">
        <v>8078</v>
      </c>
      <c r="E4342" s="156" t="s">
        <v>17235</v>
      </c>
      <c r="F4342" s="103"/>
    </row>
    <row r="4343" spans="1:6" x14ac:dyDescent="0.25">
      <c r="A4343" s="60" t="s">
        <v>2798</v>
      </c>
      <c r="B4343" s="60" t="s">
        <v>2798</v>
      </c>
      <c r="C4343" s="60" t="s">
        <v>9876</v>
      </c>
      <c r="D4343" s="60" t="s">
        <v>8078</v>
      </c>
      <c r="E4343" s="156" t="s">
        <v>36349</v>
      </c>
      <c r="F4343" s="103"/>
    </row>
    <row r="4344" spans="1:6" x14ac:dyDescent="0.25">
      <c r="A4344" s="60" t="s">
        <v>2807</v>
      </c>
      <c r="B4344" s="60" t="s">
        <v>2807</v>
      </c>
      <c r="C4344" s="60" t="s">
        <v>9877</v>
      </c>
      <c r="D4344" s="60" t="s">
        <v>8078</v>
      </c>
      <c r="E4344" s="156" t="s">
        <v>14403</v>
      </c>
      <c r="F4344" s="103"/>
    </row>
    <row r="4345" spans="1:6" x14ac:dyDescent="0.25">
      <c r="A4345" s="60" t="s">
        <v>2808</v>
      </c>
      <c r="B4345" s="60" t="s">
        <v>2808</v>
      </c>
      <c r="C4345" s="60" t="s">
        <v>9878</v>
      </c>
      <c r="D4345" s="60" t="s">
        <v>8078</v>
      </c>
      <c r="E4345" s="156" t="s">
        <v>11298</v>
      </c>
      <c r="F4345" s="103"/>
    </row>
    <row r="4346" spans="1:6" x14ac:dyDescent="0.25">
      <c r="A4346" s="60" t="s">
        <v>2809</v>
      </c>
      <c r="B4346" s="60" t="s">
        <v>2809</v>
      </c>
      <c r="C4346" s="60" t="s">
        <v>9879</v>
      </c>
      <c r="D4346" s="60" t="s">
        <v>8078</v>
      </c>
      <c r="E4346" s="156" t="s">
        <v>36350</v>
      </c>
      <c r="F4346" s="103"/>
    </row>
    <row r="4347" spans="1:6" x14ac:dyDescent="0.25">
      <c r="A4347" s="60" t="s">
        <v>2810</v>
      </c>
      <c r="B4347" s="60" t="s">
        <v>2810</v>
      </c>
      <c r="C4347" s="60" t="s">
        <v>9880</v>
      </c>
      <c r="D4347" s="60" t="s">
        <v>8078</v>
      </c>
      <c r="E4347" s="156" t="s">
        <v>11619</v>
      </c>
      <c r="F4347" s="103"/>
    </row>
    <row r="4348" spans="1:6" x14ac:dyDescent="0.25">
      <c r="A4348" s="60" t="s">
        <v>2811</v>
      </c>
      <c r="B4348" s="60" t="s">
        <v>2811</v>
      </c>
      <c r="C4348" s="60" t="s">
        <v>9881</v>
      </c>
      <c r="D4348" s="60" t="s">
        <v>8078</v>
      </c>
      <c r="E4348" s="156" t="s">
        <v>13781</v>
      </c>
      <c r="F4348" s="103"/>
    </row>
    <row r="4349" spans="1:6" x14ac:dyDescent="0.25">
      <c r="A4349" s="60" t="s">
        <v>2812</v>
      </c>
      <c r="B4349" s="60" t="s">
        <v>2812</v>
      </c>
      <c r="C4349" s="60" t="s">
        <v>9882</v>
      </c>
      <c r="D4349" s="60" t="s">
        <v>8078</v>
      </c>
      <c r="E4349" s="156" t="s">
        <v>26688</v>
      </c>
      <c r="F4349" s="103"/>
    </row>
    <row r="4350" spans="1:6" x14ac:dyDescent="0.25">
      <c r="A4350" s="60" t="s">
        <v>2813</v>
      </c>
      <c r="B4350" s="60" t="s">
        <v>2813</v>
      </c>
      <c r="C4350" s="60" t="s">
        <v>9883</v>
      </c>
      <c r="D4350" s="60" t="s">
        <v>8078</v>
      </c>
      <c r="E4350" s="156" t="s">
        <v>13869</v>
      </c>
      <c r="F4350" s="103"/>
    </row>
    <row r="4351" spans="1:6" x14ac:dyDescent="0.25">
      <c r="A4351" s="60" t="s">
        <v>2814</v>
      </c>
      <c r="B4351" s="60" t="s">
        <v>2814</v>
      </c>
      <c r="C4351" s="60" t="s">
        <v>9884</v>
      </c>
      <c r="D4351" s="60" t="s">
        <v>8078</v>
      </c>
      <c r="E4351" s="156" t="s">
        <v>26523</v>
      </c>
      <c r="F4351" s="103"/>
    </row>
    <row r="4352" spans="1:6" x14ac:dyDescent="0.25">
      <c r="A4352" s="60" t="s">
        <v>2815</v>
      </c>
      <c r="B4352" s="60" t="s">
        <v>2815</v>
      </c>
      <c r="C4352" s="60" t="s">
        <v>9885</v>
      </c>
      <c r="D4352" s="60" t="s">
        <v>8078</v>
      </c>
      <c r="E4352" s="156" t="s">
        <v>18875</v>
      </c>
      <c r="F4352" s="103"/>
    </row>
    <row r="4353" spans="1:6" x14ac:dyDescent="0.25">
      <c r="A4353" s="60" t="s">
        <v>2816</v>
      </c>
      <c r="B4353" s="60" t="s">
        <v>2816</v>
      </c>
      <c r="C4353" s="60" t="s">
        <v>9886</v>
      </c>
      <c r="D4353" s="60" t="s">
        <v>8078</v>
      </c>
      <c r="E4353" s="156" t="s">
        <v>36351</v>
      </c>
      <c r="F4353" s="103"/>
    </row>
    <row r="4354" spans="1:6" x14ac:dyDescent="0.25">
      <c r="A4354" s="60" t="s">
        <v>2817</v>
      </c>
      <c r="B4354" s="60" t="s">
        <v>2817</v>
      </c>
      <c r="C4354" s="60" t="s">
        <v>9887</v>
      </c>
      <c r="D4354" s="60" t="s">
        <v>8078</v>
      </c>
      <c r="E4354" s="156" t="s">
        <v>16511</v>
      </c>
      <c r="F4354" s="103"/>
    </row>
    <row r="4355" spans="1:6" x14ac:dyDescent="0.25">
      <c r="A4355" s="60" t="s">
        <v>2818</v>
      </c>
      <c r="B4355" s="60" t="s">
        <v>2818</v>
      </c>
      <c r="C4355" s="60" t="s">
        <v>9888</v>
      </c>
      <c r="D4355" s="60" t="s">
        <v>8078</v>
      </c>
      <c r="E4355" s="156" t="s">
        <v>36352</v>
      </c>
      <c r="F4355" s="103"/>
    </row>
    <row r="4356" spans="1:6" x14ac:dyDescent="0.25">
      <c r="A4356" s="60" t="s">
        <v>2819</v>
      </c>
      <c r="B4356" s="60" t="s">
        <v>2819</v>
      </c>
      <c r="C4356" s="60" t="s">
        <v>9889</v>
      </c>
      <c r="D4356" s="60" t="s">
        <v>8078</v>
      </c>
      <c r="E4356" s="156" t="s">
        <v>19488</v>
      </c>
      <c r="F4356" s="103"/>
    </row>
    <row r="4357" spans="1:6" x14ac:dyDescent="0.25">
      <c r="A4357" s="60" t="s">
        <v>2820</v>
      </c>
      <c r="B4357" s="60" t="s">
        <v>2820</v>
      </c>
      <c r="C4357" s="60" t="s">
        <v>9890</v>
      </c>
      <c r="D4357" s="60" t="s">
        <v>8078</v>
      </c>
      <c r="E4357" s="156" t="s">
        <v>36353</v>
      </c>
      <c r="F4357" s="103"/>
    </row>
    <row r="4358" spans="1:6" x14ac:dyDescent="0.25">
      <c r="A4358" s="60" t="s">
        <v>2821</v>
      </c>
      <c r="B4358" s="60" t="s">
        <v>2821</v>
      </c>
      <c r="C4358" s="60" t="s">
        <v>9891</v>
      </c>
      <c r="D4358" s="60" t="s">
        <v>8078</v>
      </c>
      <c r="E4358" s="156" t="s">
        <v>36354</v>
      </c>
      <c r="F4358" s="103"/>
    </row>
    <row r="4359" spans="1:6" x14ac:dyDescent="0.25">
      <c r="A4359" s="60" t="s">
        <v>2822</v>
      </c>
      <c r="B4359" s="60" t="s">
        <v>2822</v>
      </c>
      <c r="C4359" s="60" t="s">
        <v>9893</v>
      </c>
      <c r="D4359" s="60" t="s">
        <v>8078</v>
      </c>
      <c r="E4359" s="156" t="s">
        <v>18255</v>
      </c>
      <c r="F4359" s="103"/>
    </row>
    <row r="4360" spans="1:6" x14ac:dyDescent="0.25">
      <c r="A4360" s="60" t="s">
        <v>2823</v>
      </c>
      <c r="B4360" s="60" t="s">
        <v>2823</v>
      </c>
      <c r="C4360" s="60" t="s">
        <v>9894</v>
      </c>
      <c r="D4360" s="60" t="s">
        <v>8078</v>
      </c>
      <c r="E4360" s="156" t="s">
        <v>18181</v>
      </c>
      <c r="F4360" s="103"/>
    </row>
    <row r="4361" spans="1:6" x14ac:dyDescent="0.25">
      <c r="A4361" s="60" t="s">
        <v>2824</v>
      </c>
      <c r="B4361" s="60" t="s">
        <v>2824</v>
      </c>
      <c r="C4361" s="60" t="s">
        <v>9895</v>
      </c>
      <c r="D4361" s="60" t="s">
        <v>8078</v>
      </c>
      <c r="E4361" s="156" t="s">
        <v>26085</v>
      </c>
      <c r="F4361" s="103"/>
    </row>
    <row r="4362" spans="1:6" x14ac:dyDescent="0.25">
      <c r="A4362" s="60" t="s">
        <v>2825</v>
      </c>
      <c r="B4362" s="60" t="s">
        <v>2825</v>
      </c>
      <c r="C4362" s="60" t="s">
        <v>9896</v>
      </c>
      <c r="D4362" s="60" t="s">
        <v>8078</v>
      </c>
      <c r="E4362" s="156" t="s">
        <v>16327</v>
      </c>
      <c r="F4362" s="103"/>
    </row>
    <row r="4363" spans="1:6" x14ac:dyDescent="0.25">
      <c r="A4363" s="60" t="s">
        <v>2826</v>
      </c>
      <c r="B4363" s="60" t="s">
        <v>2826</v>
      </c>
      <c r="C4363" s="60" t="s">
        <v>9897</v>
      </c>
      <c r="D4363" s="60" t="s">
        <v>8078</v>
      </c>
      <c r="E4363" s="156" t="s">
        <v>36355</v>
      </c>
      <c r="F4363" s="103"/>
    </row>
    <row r="4364" spans="1:6" x14ac:dyDescent="0.25">
      <c r="A4364" s="60" t="s">
        <v>2827</v>
      </c>
      <c r="B4364" s="60" t="s">
        <v>2827</v>
      </c>
      <c r="C4364" s="60" t="s">
        <v>9898</v>
      </c>
      <c r="D4364" s="60" t="s">
        <v>8078</v>
      </c>
      <c r="E4364" s="156" t="s">
        <v>36356</v>
      </c>
      <c r="F4364" s="103"/>
    </row>
    <row r="4365" spans="1:6" x14ac:dyDescent="0.25">
      <c r="A4365" s="60" t="s">
        <v>2828</v>
      </c>
      <c r="B4365" s="60" t="s">
        <v>2828</v>
      </c>
      <c r="C4365" s="60" t="s">
        <v>9899</v>
      </c>
      <c r="D4365" s="60" t="s">
        <v>8078</v>
      </c>
      <c r="E4365" s="156" t="s">
        <v>36357</v>
      </c>
      <c r="F4365" s="103"/>
    </row>
    <row r="4366" spans="1:6" x14ac:dyDescent="0.25">
      <c r="A4366" s="60" t="s">
        <v>2829</v>
      </c>
      <c r="B4366" s="60" t="s">
        <v>2829</v>
      </c>
      <c r="C4366" s="60" t="s">
        <v>9900</v>
      </c>
      <c r="D4366" s="60" t="s">
        <v>8078</v>
      </c>
      <c r="E4366" s="156" t="s">
        <v>36358</v>
      </c>
      <c r="F4366" s="103"/>
    </row>
    <row r="4367" spans="1:6" x14ac:dyDescent="0.25">
      <c r="A4367" s="60" t="s">
        <v>2830</v>
      </c>
      <c r="B4367" s="60" t="s">
        <v>2830</v>
      </c>
      <c r="C4367" s="60" t="s">
        <v>9901</v>
      </c>
      <c r="D4367" s="60" t="s">
        <v>8078</v>
      </c>
      <c r="E4367" s="156" t="s">
        <v>36359</v>
      </c>
      <c r="F4367" s="103"/>
    </row>
    <row r="4368" spans="1:6" x14ac:dyDescent="0.25">
      <c r="A4368" s="60" t="s">
        <v>2831</v>
      </c>
      <c r="B4368" s="60" t="s">
        <v>2831</v>
      </c>
      <c r="C4368" s="60" t="s">
        <v>9902</v>
      </c>
      <c r="D4368" s="60" t="s">
        <v>8078</v>
      </c>
      <c r="E4368" s="156" t="s">
        <v>18691</v>
      </c>
      <c r="F4368" s="103"/>
    </row>
    <row r="4369" spans="1:6" x14ac:dyDescent="0.25">
      <c r="A4369" s="60" t="s">
        <v>2832</v>
      </c>
      <c r="B4369" s="60" t="s">
        <v>2832</v>
      </c>
      <c r="C4369" s="60" t="s">
        <v>9903</v>
      </c>
      <c r="D4369" s="60" t="s">
        <v>8078</v>
      </c>
      <c r="E4369" s="156" t="s">
        <v>19814</v>
      </c>
      <c r="F4369" s="103"/>
    </row>
    <row r="4370" spans="1:6" x14ac:dyDescent="0.25">
      <c r="A4370" s="60" t="s">
        <v>2833</v>
      </c>
      <c r="B4370" s="60" t="s">
        <v>2833</v>
      </c>
      <c r="C4370" s="60" t="s">
        <v>9904</v>
      </c>
      <c r="D4370" s="60" t="s">
        <v>8078</v>
      </c>
      <c r="E4370" s="156" t="s">
        <v>34899</v>
      </c>
      <c r="F4370" s="103"/>
    </row>
    <row r="4371" spans="1:6" x14ac:dyDescent="0.25">
      <c r="A4371" s="60" t="s">
        <v>2834</v>
      </c>
      <c r="B4371" s="60" t="s">
        <v>2834</v>
      </c>
      <c r="C4371" s="60" t="s">
        <v>9905</v>
      </c>
      <c r="D4371" s="60" t="s">
        <v>8078</v>
      </c>
      <c r="E4371" s="156" t="s">
        <v>36360</v>
      </c>
      <c r="F4371" s="103"/>
    </row>
    <row r="4372" spans="1:6" x14ac:dyDescent="0.25">
      <c r="A4372" s="60" t="s">
        <v>2835</v>
      </c>
      <c r="B4372" s="60" t="s">
        <v>2835</v>
      </c>
      <c r="C4372" s="60" t="s">
        <v>9906</v>
      </c>
      <c r="D4372" s="60" t="s">
        <v>8078</v>
      </c>
      <c r="E4372" s="156" t="s">
        <v>19518</v>
      </c>
      <c r="F4372" s="103"/>
    </row>
    <row r="4373" spans="1:6" x14ac:dyDescent="0.25">
      <c r="A4373" s="60" t="s">
        <v>2836</v>
      </c>
      <c r="B4373" s="60" t="s">
        <v>2836</v>
      </c>
      <c r="C4373" s="60" t="s">
        <v>9907</v>
      </c>
      <c r="D4373" s="60" t="s">
        <v>8078</v>
      </c>
      <c r="E4373" s="156" t="s">
        <v>36361</v>
      </c>
      <c r="F4373" s="103"/>
    </row>
    <row r="4374" spans="1:6" x14ac:dyDescent="0.25">
      <c r="A4374" s="60" t="s">
        <v>2841</v>
      </c>
      <c r="B4374" s="60" t="s">
        <v>2841</v>
      </c>
      <c r="C4374" s="60" t="s">
        <v>9908</v>
      </c>
      <c r="D4374" s="60" t="s">
        <v>8078</v>
      </c>
      <c r="E4374" s="156" t="s">
        <v>7798</v>
      </c>
      <c r="F4374" s="103"/>
    </row>
    <row r="4375" spans="1:6" x14ac:dyDescent="0.25">
      <c r="A4375" s="60" t="s">
        <v>2842</v>
      </c>
      <c r="B4375" s="60" t="s">
        <v>2842</v>
      </c>
      <c r="C4375" s="60" t="s">
        <v>9909</v>
      </c>
      <c r="D4375" s="60" t="s">
        <v>8078</v>
      </c>
      <c r="E4375" s="156" t="s">
        <v>7861</v>
      </c>
      <c r="F4375" s="103"/>
    </row>
    <row r="4376" spans="1:6" x14ac:dyDescent="0.25">
      <c r="A4376" s="60" t="s">
        <v>2843</v>
      </c>
      <c r="B4376" s="60" t="s">
        <v>2843</v>
      </c>
      <c r="C4376" s="60" t="s">
        <v>9910</v>
      </c>
      <c r="D4376" s="60" t="s">
        <v>8078</v>
      </c>
      <c r="E4376" s="156" t="s">
        <v>20325</v>
      </c>
      <c r="F4376" s="103"/>
    </row>
    <row r="4377" spans="1:6" x14ac:dyDescent="0.25">
      <c r="A4377" s="60" t="s">
        <v>2844</v>
      </c>
      <c r="B4377" s="60" t="s">
        <v>2844</v>
      </c>
      <c r="C4377" s="60" t="s">
        <v>9911</v>
      </c>
      <c r="D4377" s="60" t="s">
        <v>8078</v>
      </c>
      <c r="E4377" s="156" t="s">
        <v>7734</v>
      </c>
      <c r="F4377" s="103"/>
    </row>
    <row r="4378" spans="1:6" x14ac:dyDescent="0.25">
      <c r="A4378" s="60" t="s">
        <v>2845</v>
      </c>
      <c r="B4378" s="60" t="s">
        <v>2845</v>
      </c>
      <c r="C4378" s="60" t="s">
        <v>9912</v>
      </c>
      <c r="D4378" s="60" t="s">
        <v>8078</v>
      </c>
      <c r="E4378" s="156" t="s">
        <v>17470</v>
      </c>
      <c r="F4378" s="103"/>
    </row>
    <row r="4379" spans="1:6" x14ac:dyDescent="0.25">
      <c r="A4379" s="60" t="s">
        <v>2846</v>
      </c>
      <c r="B4379" s="60" t="s">
        <v>2846</v>
      </c>
      <c r="C4379" s="60" t="s">
        <v>9913</v>
      </c>
      <c r="D4379" s="60" t="s">
        <v>8078</v>
      </c>
      <c r="E4379" s="156" t="s">
        <v>19654</v>
      </c>
      <c r="F4379" s="103"/>
    </row>
    <row r="4380" spans="1:6" x14ac:dyDescent="0.25">
      <c r="A4380" s="60" t="s">
        <v>2847</v>
      </c>
      <c r="B4380" s="60" t="s">
        <v>2847</v>
      </c>
      <c r="C4380" s="60" t="s">
        <v>9914</v>
      </c>
      <c r="D4380" s="60" t="s">
        <v>8078</v>
      </c>
      <c r="E4380" s="156" t="s">
        <v>7967</v>
      </c>
      <c r="F4380" s="103"/>
    </row>
    <row r="4381" spans="1:6" x14ac:dyDescent="0.25">
      <c r="A4381" s="60" t="s">
        <v>2848</v>
      </c>
      <c r="B4381" s="60" t="s">
        <v>2848</v>
      </c>
      <c r="C4381" s="60" t="s">
        <v>9915</v>
      </c>
      <c r="D4381" s="60" t="s">
        <v>8078</v>
      </c>
      <c r="E4381" s="156" t="s">
        <v>11989</v>
      </c>
      <c r="F4381" s="103"/>
    </row>
    <row r="4382" spans="1:6" x14ac:dyDescent="0.25">
      <c r="A4382" s="60" t="s">
        <v>2849</v>
      </c>
      <c r="B4382" s="60" t="s">
        <v>2849</v>
      </c>
      <c r="C4382" s="60" t="s">
        <v>9917</v>
      </c>
      <c r="D4382" s="60" t="s">
        <v>8078</v>
      </c>
      <c r="E4382" s="156" t="s">
        <v>30000</v>
      </c>
      <c r="F4382" s="103"/>
    </row>
    <row r="4383" spans="1:6" x14ac:dyDescent="0.25">
      <c r="A4383" s="60" t="s">
        <v>2850</v>
      </c>
      <c r="B4383" s="60" t="s">
        <v>2850</v>
      </c>
      <c r="C4383" s="60" t="s">
        <v>9918</v>
      </c>
      <c r="D4383" s="60" t="s">
        <v>8078</v>
      </c>
      <c r="E4383" s="156" t="s">
        <v>13924</v>
      </c>
      <c r="F4383" s="103"/>
    </row>
    <row r="4384" spans="1:6" x14ac:dyDescent="0.25">
      <c r="A4384" s="60" t="s">
        <v>2851</v>
      </c>
      <c r="B4384" s="60" t="s">
        <v>2851</v>
      </c>
      <c r="C4384" s="60" t="s">
        <v>9919</v>
      </c>
      <c r="D4384" s="60" t="s">
        <v>8078</v>
      </c>
      <c r="E4384" s="156" t="s">
        <v>16607</v>
      </c>
      <c r="F4384" s="103"/>
    </row>
    <row r="4385" spans="1:6" x14ac:dyDescent="0.25">
      <c r="A4385" s="60" t="s">
        <v>2852</v>
      </c>
      <c r="B4385" s="60" t="s">
        <v>2852</v>
      </c>
      <c r="C4385" s="60" t="s">
        <v>9920</v>
      </c>
      <c r="D4385" s="60" t="s">
        <v>8078</v>
      </c>
      <c r="E4385" s="156" t="s">
        <v>22001</v>
      </c>
      <c r="F4385" s="103"/>
    </row>
    <row r="4386" spans="1:6" x14ac:dyDescent="0.25">
      <c r="A4386" s="60" t="s">
        <v>2853</v>
      </c>
      <c r="B4386" s="60" t="s">
        <v>2853</v>
      </c>
      <c r="C4386" s="60" t="s">
        <v>9921</v>
      </c>
      <c r="D4386" s="60" t="s">
        <v>8078</v>
      </c>
      <c r="E4386" s="156" t="s">
        <v>13527</v>
      </c>
      <c r="F4386" s="103"/>
    </row>
    <row r="4387" spans="1:6" x14ac:dyDescent="0.25">
      <c r="A4387" s="60" t="s">
        <v>2854</v>
      </c>
      <c r="B4387" s="60" t="s">
        <v>2854</v>
      </c>
      <c r="C4387" s="60" t="s">
        <v>9922</v>
      </c>
      <c r="D4387" s="60" t="s">
        <v>8078</v>
      </c>
      <c r="E4387" s="156" t="s">
        <v>23619</v>
      </c>
      <c r="F4387" s="103"/>
    </row>
    <row r="4388" spans="1:6" x14ac:dyDescent="0.25">
      <c r="A4388" s="60" t="s">
        <v>2855</v>
      </c>
      <c r="B4388" s="60" t="s">
        <v>2855</v>
      </c>
      <c r="C4388" s="60" t="s">
        <v>9923</v>
      </c>
      <c r="D4388" s="60" t="s">
        <v>8078</v>
      </c>
      <c r="E4388" s="156" t="s">
        <v>21035</v>
      </c>
      <c r="F4388" s="103"/>
    </row>
    <row r="4389" spans="1:6" x14ac:dyDescent="0.25">
      <c r="A4389" s="60" t="s">
        <v>2973</v>
      </c>
      <c r="B4389" s="60" t="s">
        <v>2973</v>
      </c>
      <c r="C4389" s="60" t="s">
        <v>9924</v>
      </c>
      <c r="D4389" s="60" t="s">
        <v>8078</v>
      </c>
      <c r="E4389" s="156" t="s">
        <v>36362</v>
      </c>
      <c r="F4389" s="103"/>
    </row>
    <row r="4390" spans="1:6" x14ac:dyDescent="0.25">
      <c r="A4390" s="60" t="s">
        <v>2974</v>
      </c>
      <c r="B4390" s="60" t="s">
        <v>2974</v>
      </c>
      <c r="C4390" s="60" t="s">
        <v>9925</v>
      </c>
      <c r="D4390" s="60" t="s">
        <v>8078</v>
      </c>
      <c r="E4390" s="156" t="s">
        <v>36363</v>
      </c>
      <c r="F4390" s="103"/>
    </row>
    <row r="4391" spans="1:6" x14ac:dyDescent="0.25">
      <c r="A4391" s="60" t="s">
        <v>2975</v>
      </c>
      <c r="B4391" s="60" t="s">
        <v>2975</v>
      </c>
      <c r="C4391" s="60" t="s">
        <v>9926</v>
      </c>
      <c r="D4391" s="60" t="s">
        <v>8078</v>
      </c>
      <c r="E4391" s="156" t="s">
        <v>36364</v>
      </c>
      <c r="F4391" s="103"/>
    </row>
    <row r="4392" spans="1:6" x14ac:dyDescent="0.25">
      <c r="A4392" s="60" t="s">
        <v>2976</v>
      </c>
      <c r="B4392" s="60" t="s">
        <v>2976</v>
      </c>
      <c r="C4392" s="60" t="s">
        <v>9927</v>
      </c>
      <c r="D4392" s="60" t="s">
        <v>8078</v>
      </c>
      <c r="E4392" s="156" t="s">
        <v>36365</v>
      </c>
      <c r="F4392" s="103"/>
    </row>
    <row r="4393" spans="1:6" x14ac:dyDescent="0.25">
      <c r="A4393" s="60" t="s">
        <v>2977</v>
      </c>
      <c r="B4393" s="60" t="s">
        <v>2977</v>
      </c>
      <c r="C4393" s="60" t="s">
        <v>9928</v>
      </c>
      <c r="D4393" s="60" t="s">
        <v>8078</v>
      </c>
      <c r="E4393" s="156" t="s">
        <v>36366</v>
      </c>
      <c r="F4393" s="103"/>
    </row>
    <row r="4394" spans="1:6" x14ac:dyDescent="0.25">
      <c r="A4394" s="60" t="s">
        <v>2978</v>
      </c>
      <c r="B4394" s="60" t="s">
        <v>2978</v>
      </c>
      <c r="C4394" s="60" t="s">
        <v>9929</v>
      </c>
      <c r="D4394" s="60" t="s">
        <v>8078</v>
      </c>
      <c r="E4394" s="156" t="s">
        <v>36367</v>
      </c>
      <c r="F4394" s="103"/>
    </row>
    <row r="4395" spans="1:6" x14ac:dyDescent="0.25">
      <c r="A4395" s="60" t="s">
        <v>2979</v>
      </c>
      <c r="B4395" s="60" t="s">
        <v>2979</v>
      </c>
      <c r="C4395" s="60" t="s">
        <v>9930</v>
      </c>
      <c r="D4395" s="60" t="s">
        <v>8078</v>
      </c>
      <c r="E4395" s="156" t="s">
        <v>19659</v>
      </c>
      <c r="F4395" s="103"/>
    </row>
    <row r="4396" spans="1:6" x14ac:dyDescent="0.25">
      <c r="A4396" s="60" t="s">
        <v>2980</v>
      </c>
      <c r="B4396" s="60" t="s">
        <v>2980</v>
      </c>
      <c r="C4396" s="60" t="s">
        <v>9931</v>
      </c>
      <c r="D4396" s="60" t="s">
        <v>8078</v>
      </c>
      <c r="E4396" s="156" t="s">
        <v>19098</v>
      </c>
      <c r="F4396" s="103"/>
    </row>
    <row r="4397" spans="1:6" x14ac:dyDescent="0.25">
      <c r="A4397" s="60" t="s">
        <v>2981</v>
      </c>
      <c r="B4397" s="60" t="s">
        <v>2981</v>
      </c>
      <c r="C4397" s="60" t="s">
        <v>9932</v>
      </c>
      <c r="D4397" s="60" t="s">
        <v>8078</v>
      </c>
      <c r="E4397" s="156" t="s">
        <v>36368</v>
      </c>
      <c r="F4397" s="103"/>
    </row>
    <row r="4398" spans="1:6" x14ac:dyDescent="0.25">
      <c r="A4398" s="60" t="s">
        <v>2982</v>
      </c>
      <c r="B4398" s="60" t="s">
        <v>2982</v>
      </c>
      <c r="C4398" s="60" t="s">
        <v>9933</v>
      </c>
      <c r="D4398" s="60" t="s">
        <v>8078</v>
      </c>
      <c r="E4398" s="156" t="s">
        <v>36369</v>
      </c>
      <c r="F4398" s="103"/>
    </row>
    <row r="4399" spans="1:6" x14ac:dyDescent="0.25">
      <c r="A4399" s="60" t="s">
        <v>2983</v>
      </c>
      <c r="B4399" s="60" t="s">
        <v>2983</v>
      </c>
      <c r="C4399" s="60" t="s">
        <v>9934</v>
      </c>
      <c r="D4399" s="60" t="s">
        <v>8078</v>
      </c>
      <c r="E4399" s="156" t="s">
        <v>36370</v>
      </c>
      <c r="F4399" s="103"/>
    </row>
    <row r="4400" spans="1:6" x14ac:dyDescent="0.25">
      <c r="A4400" s="60" t="s">
        <v>2984</v>
      </c>
      <c r="B4400" s="60" t="s">
        <v>2984</v>
      </c>
      <c r="C4400" s="60" t="s">
        <v>9935</v>
      </c>
      <c r="D4400" s="60" t="s">
        <v>8078</v>
      </c>
      <c r="E4400" s="156" t="s">
        <v>36371</v>
      </c>
      <c r="F4400" s="103"/>
    </row>
    <row r="4401" spans="1:6" x14ac:dyDescent="0.25">
      <c r="A4401" s="60" t="s">
        <v>2985</v>
      </c>
      <c r="B4401" s="60" t="s">
        <v>2985</v>
      </c>
      <c r="C4401" s="60" t="s">
        <v>9936</v>
      </c>
      <c r="D4401" s="60" t="s">
        <v>8078</v>
      </c>
      <c r="E4401" s="156" t="s">
        <v>19787</v>
      </c>
      <c r="F4401" s="103"/>
    </row>
    <row r="4402" spans="1:6" x14ac:dyDescent="0.25">
      <c r="A4402" s="60" t="s">
        <v>2986</v>
      </c>
      <c r="B4402" s="60" t="s">
        <v>2986</v>
      </c>
      <c r="C4402" s="60" t="s">
        <v>9937</v>
      </c>
      <c r="D4402" s="60" t="s">
        <v>8078</v>
      </c>
      <c r="E4402" s="156" t="s">
        <v>36372</v>
      </c>
      <c r="F4402" s="103"/>
    </row>
    <row r="4403" spans="1:6" x14ac:dyDescent="0.25">
      <c r="A4403" s="60" t="s">
        <v>2987</v>
      </c>
      <c r="B4403" s="60" t="s">
        <v>2987</v>
      </c>
      <c r="C4403" s="60" t="s">
        <v>9938</v>
      </c>
      <c r="D4403" s="60" t="s">
        <v>8078</v>
      </c>
      <c r="E4403" s="156" t="s">
        <v>36373</v>
      </c>
      <c r="F4403" s="103"/>
    </row>
    <row r="4404" spans="1:6" x14ac:dyDescent="0.25">
      <c r="A4404" s="60" t="s">
        <v>2988</v>
      </c>
      <c r="B4404" s="60" t="s">
        <v>2988</v>
      </c>
      <c r="C4404" s="60" t="s">
        <v>9939</v>
      </c>
      <c r="D4404" s="60" t="s">
        <v>8078</v>
      </c>
      <c r="E4404" s="156" t="s">
        <v>14565</v>
      </c>
      <c r="F4404" s="103"/>
    </row>
    <row r="4405" spans="1:6" x14ac:dyDescent="0.25">
      <c r="A4405" s="60" t="s">
        <v>2989</v>
      </c>
      <c r="B4405" s="60" t="s">
        <v>2989</v>
      </c>
      <c r="C4405" s="60" t="s">
        <v>9940</v>
      </c>
      <c r="D4405" s="60" t="s">
        <v>8078</v>
      </c>
      <c r="E4405" s="156" t="s">
        <v>18445</v>
      </c>
      <c r="F4405" s="103"/>
    </row>
    <row r="4406" spans="1:6" x14ac:dyDescent="0.25">
      <c r="A4406" s="60" t="s">
        <v>2990</v>
      </c>
      <c r="B4406" s="60" t="s">
        <v>2990</v>
      </c>
      <c r="C4406" s="60" t="s">
        <v>9941</v>
      </c>
      <c r="D4406" s="60" t="s">
        <v>8078</v>
      </c>
      <c r="E4406" s="156" t="s">
        <v>13331</v>
      </c>
      <c r="F4406" s="103"/>
    </row>
    <row r="4407" spans="1:6" x14ac:dyDescent="0.25">
      <c r="A4407" s="60" t="s">
        <v>2991</v>
      </c>
      <c r="B4407" s="60" t="s">
        <v>2991</v>
      </c>
      <c r="C4407" s="60" t="s">
        <v>9942</v>
      </c>
      <c r="D4407" s="60" t="s">
        <v>8078</v>
      </c>
      <c r="E4407" s="156" t="s">
        <v>36374</v>
      </c>
      <c r="F4407" s="103"/>
    </row>
    <row r="4408" spans="1:6" x14ac:dyDescent="0.25">
      <c r="A4408" s="60" t="s">
        <v>2992</v>
      </c>
      <c r="B4408" s="60" t="s">
        <v>2992</v>
      </c>
      <c r="C4408" s="60" t="s">
        <v>9943</v>
      </c>
      <c r="D4408" s="60" t="s">
        <v>8078</v>
      </c>
      <c r="E4408" s="156" t="s">
        <v>36374</v>
      </c>
      <c r="F4408" s="103"/>
    </row>
    <row r="4409" spans="1:6" x14ac:dyDescent="0.25">
      <c r="A4409" s="60" t="s">
        <v>2993</v>
      </c>
      <c r="B4409" s="60" t="s">
        <v>2993</v>
      </c>
      <c r="C4409" s="60" t="s">
        <v>9944</v>
      </c>
      <c r="D4409" s="60" t="s">
        <v>8078</v>
      </c>
      <c r="E4409" s="156" t="s">
        <v>36374</v>
      </c>
      <c r="F4409" s="103"/>
    </row>
    <row r="4410" spans="1:6" x14ac:dyDescent="0.25">
      <c r="A4410" s="60" t="s">
        <v>2994</v>
      </c>
      <c r="B4410" s="60" t="s">
        <v>2994</v>
      </c>
      <c r="C4410" s="60" t="s">
        <v>9945</v>
      </c>
      <c r="D4410" s="60" t="s">
        <v>8078</v>
      </c>
      <c r="E4410" s="156" t="s">
        <v>16936</v>
      </c>
      <c r="F4410" s="103"/>
    </row>
    <row r="4411" spans="1:6" x14ac:dyDescent="0.25">
      <c r="A4411" s="60" t="s">
        <v>2995</v>
      </c>
      <c r="B4411" s="60" t="s">
        <v>2995</v>
      </c>
      <c r="C4411" s="60" t="s">
        <v>9946</v>
      </c>
      <c r="D4411" s="60" t="s">
        <v>8078</v>
      </c>
      <c r="E4411" s="156" t="s">
        <v>16936</v>
      </c>
      <c r="F4411" s="103"/>
    </row>
    <row r="4412" spans="1:6" x14ac:dyDescent="0.25">
      <c r="A4412" s="60" t="s">
        <v>2996</v>
      </c>
      <c r="B4412" s="60" t="s">
        <v>2996</v>
      </c>
      <c r="C4412" s="60" t="s">
        <v>9947</v>
      </c>
      <c r="D4412" s="60" t="s">
        <v>8078</v>
      </c>
      <c r="E4412" s="156" t="s">
        <v>36375</v>
      </c>
      <c r="F4412" s="103"/>
    </row>
    <row r="4413" spans="1:6" x14ac:dyDescent="0.25">
      <c r="A4413" s="60" t="s">
        <v>2997</v>
      </c>
      <c r="B4413" s="60" t="s">
        <v>2997</v>
      </c>
      <c r="C4413" s="60" t="s">
        <v>9948</v>
      </c>
      <c r="D4413" s="60" t="s">
        <v>8078</v>
      </c>
      <c r="E4413" s="156" t="s">
        <v>36376</v>
      </c>
      <c r="F4413" s="103"/>
    </row>
    <row r="4414" spans="1:6" x14ac:dyDescent="0.25">
      <c r="A4414" s="60" t="s">
        <v>2998</v>
      </c>
      <c r="B4414" s="60" t="s">
        <v>2998</v>
      </c>
      <c r="C4414" s="60" t="s">
        <v>9949</v>
      </c>
      <c r="D4414" s="60" t="s">
        <v>8078</v>
      </c>
      <c r="E4414" s="156" t="s">
        <v>36376</v>
      </c>
      <c r="F4414" s="103"/>
    </row>
    <row r="4415" spans="1:6" x14ac:dyDescent="0.25">
      <c r="A4415" s="60" t="s">
        <v>3002</v>
      </c>
      <c r="B4415" s="60" t="s">
        <v>3002</v>
      </c>
      <c r="C4415" s="60" t="s">
        <v>9950</v>
      </c>
      <c r="D4415" s="60" t="s">
        <v>8078</v>
      </c>
      <c r="E4415" s="156" t="s">
        <v>18254</v>
      </c>
      <c r="F4415" s="103"/>
    </row>
    <row r="4416" spans="1:6" x14ac:dyDescent="0.25">
      <c r="A4416" s="60" t="s">
        <v>3004</v>
      </c>
      <c r="B4416" s="60" t="s">
        <v>3004</v>
      </c>
      <c r="C4416" s="60" t="s">
        <v>9951</v>
      </c>
      <c r="D4416" s="60" t="s">
        <v>8078</v>
      </c>
      <c r="E4416" s="156" t="s">
        <v>23801</v>
      </c>
      <c r="F4416" s="103"/>
    </row>
    <row r="4417" spans="1:6" x14ac:dyDescent="0.25">
      <c r="A4417" s="60" t="s">
        <v>3009</v>
      </c>
      <c r="B4417" s="60" t="s">
        <v>3009</v>
      </c>
      <c r="C4417" s="60" t="s">
        <v>9952</v>
      </c>
      <c r="D4417" s="60" t="s">
        <v>8078</v>
      </c>
      <c r="E4417" s="156" t="s">
        <v>19135</v>
      </c>
      <c r="F4417" s="103"/>
    </row>
    <row r="4418" spans="1:6" x14ac:dyDescent="0.25">
      <c r="A4418" s="60" t="s">
        <v>3010</v>
      </c>
      <c r="B4418" s="60" t="s">
        <v>3010</v>
      </c>
      <c r="C4418" s="60" t="s">
        <v>9953</v>
      </c>
      <c r="D4418" s="60" t="s">
        <v>8078</v>
      </c>
      <c r="E4418" s="156" t="s">
        <v>23757</v>
      </c>
      <c r="F4418" s="103"/>
    </row>
    <row r="4419" spans="1:6" x14ac:dyDescent="0.25">
      <c r="A4419" s="60" t="s">
        <v>3011</v>
      </c>
      <c r="B4419" s="60" t="s">
        <v>3011</v>
      </c>
      <c r="C4419" s="60" t="s">
        <v>9954</v>
      </c>
      <c r="D4419" s="60" t="s">
        <v>8078</v>
      </c>
      <c r="E4419" s="156" t="s">
        <v>23757</v>
      </c>
      <c r="F4419" s="103"/>
    </row>
    <row r="4420" spans="1:6" x14ac:dyDescent="0.25">
      <c r="A4420" s="60" t="s">
        <v>3012</v>
      </c>
      <c r="B4420" s="60" t="s">
        <v>3012</v>
      </c>
      <c r="C4420" s="60" t="s">
        <v>9955</v>
      </c>
      <c r="D4420" s="60" t="s">
        <v>8078</v>
      </c>
      <c r="E4420" s="156" t="s">
        <v>18206</v>
      </c>
      <c r="F4420" s="103"/>
    </row>
    <row r="4421" spans="1:6" x14ac:dyDescent="0.25">
      <c r="A4421" s="60" t="s">
        <v>3013</v>
      </c>
      <c r="B4421" s="60" t="s">
        <v>3013</v>
      </c>
      <c r="C4421" s="60" t="s">
        <v>9956</v>
      </c>
      <c r="D4421" s="60" t="s">
        <v>8078</v>
      </c>
      <c r="E4421" s="156" t="s">
        <v>18206</v>
      </c>
      <c r="F4421" s="103"/>
    </row>
    <row r="4422" spans="1:6" x14ac:dyDescent="0.25">
      <c r="A4422" s="60" t="s">
        <v>3014</v>
      </c>
      <c r="B4422" s="60" t="s">
        <v>3014</v>
      </c>
      <c r="C4422" s="60" t="s">
        <v>9957</v>
      </c>
      <c r="D4422" s="60" t="s">
        <v>8078</v>
      </c>
      <c r="E4422" s="156" t="s">
        <v>18206</v>
      </c>
      <c r="F4422" s="103"/>
    </row>
    <row r="4423" spans="1:6" x14ac:dyDescent="0.25">
      <c r="A4423" s="60" t="s">
        <v>3015</v>
      </c>
      <c r="B4423" s="60" t="s">
        <v>3015</v>
      </c>
      <c r="C4423" s="60" t="s">
        <v>9958</v>
      </c>
      <c r="D4423" s="60" t="s">
        <v>8078</v>
      </c>
      <c r="E4423" s="156" t="s">
        <v>17080</v>
      </c>
      <c r="F4423" s="103"/>
    </row>
    <row r="4424" spans="1:6" x14ac:dyDescent="0.25">
      <c r="A4424" s="60" t="s">
        <v>3016</v>
      </c>
      <c r="B4424" s="60" t="s">
        <v>3016</v>
      </c>
      <c r="C4424" s="60" t="s">
        <v>9959</v>
      </c>
      <c r="D4424" s="60" t="s">
        <v>8078</v>
      </c>
      <c r="E4424" s="156" t="s">
        <v>17080</v>
      </c>
      <c r="F4424" s="103"/>
    </row>
    <row r="4425" spans="1:6" x14ac:dyDescent="0.25">
      <c r="A4425" s="60" t="s">
        <v>3017</v>
      </c>
      <c r="B4425" s="60" t="s">
        <v>3017</v>
      </c>
      <c r="C4425" s="60" t="s">
        <v>9960</v>
      </c>
      <c r="D4425" s="60" t="s">
        <v>8078</v>
      </c>
      <c r="E4425" s="156" t="s">
        <v>17080</v>
      </c>
      <c r="F4425" s="103"/>
    </row>
    <row r="4426" spans="1:6" x14ac:dyDescent="0.25">
      <c r="A4426" s="60" t="s">
        <v>3018</v>
      </c>
      <c r="B4426" s="60" t="s">
        <v>3018</v>
      </c>
      <c r="C4426" s="60" t="s">
        <v>9961</v>
      </c>
      <c r="D4426" s="60" t="s">
        <v>8078</v>
      </c>
      <c r="E4426" s="156" t="s">
        <v>36377</v>
      </c>
      <c r="F4426" s="103"/>
    </row>
    <row r="4427" spans="1:6" x14ac:dyDescent="0.25">
      <c r="A4427" s="60" t="s">
        <v>3019</v>
      </c>
      <c r="B4427" s="60" t="s">
        <v>3019</v>
      </c>
      <c r="C4427" s="60" t="s">
        <v>9962</v>
      </c>
      <c r="D4427" s="60" t="s">
        <v>8078</v>
      </c>
      <c r="E4427" s="156" t="s">
        <v>36377</v>
      </c>
      <c r="F4427" s="103"/>
    </row>
    <row r="4428" spans="1:6" x14ac:dyDescent="0.25">
      <c r="A4428" s="60" t="s">
        <v>3020</v>
      </c>
      <c r="B4428" s="60" t="s">
        <v>3020</v>
      </c>
      <c r="C4428" s="60" t="s">
        <v>9963</v>
      </c>
      <c r="D4428" s="60" t="s">
        <v>8078</v>
      </c>
      <c r="E4428" s="156" t="s">
        <v>36378</v>
      </c>
      <c r="F4428" s="103"/>
    </row>
    <row r="4429" spans="1:6" x14ac:dyDescent="0.25">
      <c r="A4429" s="60" t="s">
        <v>3021</v>
      </c>
      <c r="B4429" s="60" t="s">
        <v>3021</v>
      </c>
      <c r="C4429" s="60" t="s">
        <v>9964</v>
      </c>
      <c r="D4429" s="60" t="s">
        <v>8078</v>
      </c>
      <c r="E4429" s="156" t="s">
        <v>36378</v>
      </c>
      <c r="F4429" s="103"/>
    </row>
    <row r="4430" spans="1:6" x14ac:dyDescent="0.25">
      <c r="A4430" s="60" t="s">
        <v>3022</v>
      </c>
      <c r="B4430" s="60" t="s">
        <v>3022</v>
      </c>
      <c r="C4430" s="60" t="s">
        <v>9965</v>
      </c>
      <c r="D4430" s="60" t="s">
        <v>8078</v>
      </c>
      <c r="E4430" s="156" t="s">
        <v>26828</v>
      </c>
      <c r="F4430" s="103"/>
    </row>
    <row r="4431" spans="1:6" x14ac:dyDescent="0.25">
      <c r="A4431" s="60" t="s">
        <v>3023</v>
      </c>
      <c r="B4431" s="60" t="s">
        <v>3023</v>
      </c>
      <c r="C4431" s="60" t="s">
        <v>9966</v>
      </c>
      <c r="D4431" s="60" t="s">
        <v>8078</v>
      </c>
      <c r="E4431" s="156" t="s">
        <v>11317</v>
      </c>
      <c r="F4431" s="103"/>
    </row>
    <row r="4432" spans="1:6" x14ac:dyDescent="0.25">
      <c r="A4432" s="60" t="s">
        <v>3024</v>
      </c>
      <c r="B4432" s="60" t="s">
        <v>3024</v>
      </c>
      <c r="C4432" s="60" t="s">
        <v>9967</v>
      </c>
      <c r="D4432" s="60" t="s">
        <v>8078</v>
      </c>
      <c r="E4432" s="156" t="s">
        <v>18226</v>
      </c>
      <c r="F4432" s="103"/>
    </row>
    <row r="4433" spans="1:6" x14ac:dyDescent="0.25">
      <c r="A4433" s="60" t="s">
        <v>3025</v>
      </c>
      <c r="B4433" s="60" t="s">
        <v>3025</v>
      </c>
      <c r="C4433" s="60" t="s">
        <v>9968</v>
      </c>
      <c r="D4433" s="60" t="s">
        <v>8078</v>
      </c>
      <c r="E4433" s="156" t="s">
        <v>36379</v>
      </c>
      <c r="F4433" s="103"/>
    </row>
    <row r="4434" spans="1:6" x14ac:dyDescent="0.25">
      <c r="A4434" s="60" t="s">
        <v>3026</v>
      </c>
      <c r="B4434" s="60" t="s">
        <v>3026</v>
      </c>
      <c r="C4434" s="60" t="s">
        <v>9969</v>
      </c>
      <c r="D4434" s="60" t="s">
        <v>8078</v>
      </c>
      <c r="E4434" s="156" t="s">
        <v>36379</v>
      </c>
      <c r="F4434" s="103"/>
    </row>
    <row r="4435" spans="1:6" x14ac:dyDescent="0.25">
      <c r="A4435" s="60" t="s">
        <v>3027</v>
      </c>
      <c r="B4435" s="60" t="s">
        <v>3027</v>
      </c>
      <c r="C4435" s="60" t="s">
        <v>9970</v>
      </c>
      <c r="D4435" s="60" t="s">
        <v>8078</v>
      </c>
      <c r="E4435" s="156" t="s">
        <v>36380</v>
      </c>
      <c r="F4435" s="103"/>
    </row>
    <row r="4436" spans="1:6" x14ac:dyDescent="0.25">
      <c r="A4436" s="60" t="s">
        <v>3028</v>
      </c>
      <c r="B4436" s="60" t="s">
        <v>3028</v>
      </c>
      <c r="C4436" s="60" t="s">
        <v>9971</v>
      </c>
      <c r="D4436" s="60" t="s">
        <v>8078</v>
      </c>
      <c r="E4436" s="156" t="s">
        <v>36380</v>
      </c>
      <c r="F4436" s="103"/>
    </row>
    <row r="4437" spans="1:6" x14ac:dyDescent="0.25">
      <c r="A4437" s="60" t="s">
        <v>3029</v>
      </c>
      <c r="B4437" s="60" t="s">
        <v>3029</v>
      </c>
      <c r="C4437" s="60" t="s">
        <v>9972</v>
      </c>
      <c r="D4437" s="60" t="s">
        <v>8078</v>
      </c>
      <c r="E4437" s="156" t="s">
        <v>36380</v>
      </c>
      <c r="F4437" s="103"/>
    </row>
    <row r="4438" spans="1:6" x14ac:dyDescent="0.25">
      <c r="A4438" s="60" t="s">
        <v>3030</v>
      </c>
      <c r="B4438" s="60" t="s">
        <v>3030</v>
      </c>
      <c r="C4438" s="60" t="s">
        <v>9973</v>
      </c>
      <c r="D4438" s="60" t="s">
        <v>8078</v>
      </c>
      <c r="E4438" s="156" t="s">
        <v>26830</v>
      </c>
      <c r="F4438" s="103"/>
    </row>
    <row r="4439" spans="1:6" x14ac:dyDescent="0.25">
      <c r="A4439" s="60" t="s">
        <v>3031</v>
      </c>
      <c r="B4439" s="60" t="s">
        <v>3031</v>
      </c>
      <c r="C4439" s="60" t="s">
        <v>9974</v>
      </c>
      <c r="D4439" s="60" t="s">
        <v>8078</v>
      </c>
      <c r="E4439" s="156" t="s">
        <v>26830</v>
      </c>
      <c r="F4439" s="103"/>
    </row>
    <row r="4440" spans="1:6" x14ac:dyDescent="0.25">
      <c r="A4440" s="60" t="s">
        <v>3032</v>
      </c>
      <c r="B4440" s="60" t="s">
        <v>3032</v>
      </c>
      <c r="C4440" s="60" t="s">
        <v>9975</v>
      </c>
      <c r="D4440" s="60" t="s">
        <v>8078</v>
      </c>
      <c r="E4440" s="156" t="s">
        <v>26830</v>
      </c>
      <c r="F4440" s="103"/>
    </row>
    <row r="4441" spans="1:6" x14ac:dyDescent="0.25">
      <c r="A4441" s="60" t="s">
        <v>3033</v>
      </c>
      <c r="B4441" s="60" t="s">
        <v>3033</v>
      </c>
      <c r="C4441" s="60" t="s">
        <v>9976</v>
      </c>
      <c r="D4441" s="60" t="s">
        <v>8078</v>
      </c>
      <c r="E4441" s="156" t="s">
        <v>36381</v>
      </c>
      <c r="F4441" s="103"/>
    </row>
    <row r="4442" spans="1:6" x14ac:dyDescent="0.25">
      <c r="A4442" s="60" t="s">
        <v>3034</v>
      </c>
      <c r="B4442" s="60" t="s">
        <v>3034</v>
      </c>
      <c r="C4442" s="60" t="s">
        <v>9977</v>
      </c>
      <c r="D4442" s="60" t="s">
        <v>8078</v>
      </c>
      <c r="E4442" s="156" t="s">
        <v>36381</v>
      </c>
      <c r="F4442" s="103"/>
    </row>
    <row r="4443" spans="1:6" x14ac:dyDescent="0.25">
      <c r="A4443" s="60" t="s">
        <v>3035</v>
      </c>
      <c r="B4443" s="60" t="s">
        <v>3035</v>
      </c>
      <c r="C4443" s="60" t="s">
        <v>9978</v>
      </c>
      <c r="D4443" s="60" t="s">
        <v>8078</v>
      </c>
      <c r="E4443" s="156" t="s">
        <v>36382</v>
      </c>
      <c r="F4443" s="103"/>
    </row>
    <row r="4444" spans="1:6" x14ac:dyDescent="0.25">
      <c r="A4444" s="60" t="s">
        <v>3036</v>
      </c>
      <c r="B4444" s="60" t="s">
        <v>3036</v>
      </c>
      <c r="C4444" s="60" t="s">
        <v>9979</v>
      </c>
      <c r="D4444" s="60" t="s">
        <v>8078</v>
      </c>
      <c r="E4444" s="156" t="s">
        <v>36382</v>
      </c>
      <c r="F4444" s="103"/>
    </row>
    <row r="4445" spans="1:6" x14ac:dyDescent="0.25">
      <c r="A4445" s="60" t="s">
        <v>3037</v>
      </c>
      <c r="B4445" s="60" t="s">
        <v>3037</v>
      </c>
      <c r="C4445" s="60" t="s">
        <v>9980</v>
      </c>
      <c r="D4445" s="60" t="s">
        <v>8078</v>
      </c>
      <c r="E4445" s="156" t="s">
        <v>23711</v>
      </c>
      <c r="F4445" s="103"/>
    </row>
    <row r="4446" spans="1:6" x14ac:dyDescent="0.25">
      <c r="A4446" s="60" t="s">
        <v>3078</v>
      </c>
      <c r="B4446" s="60" t="s">
        <v>3078</v>
      </c>
      <c r="C4446" s="60" t="s">
        <v>15572</v>
      </c>
      <c r="D4446" s="60" t="s">
        <v>8078</v>
      </c>
      <c r="E4446" s="156" t="s">
        <v>7924</v>
      </c>
      <c r="F4446" s="103"/>
    </row>
    <row r="4447" spans="1:6" x14ac:dyDescent="0.25">
      <c r="A4447" s="60" t="s">
        <v>3079</v>
      </c>
      <c r="B4447" s="60" t="s">
        <v>3079</v>
      </c>
      <c r="C4447" s="60" t="s">
        <v>15573</v>
      </c>
      <c r="D4447" s="60" t="s">
        <v>8078</v>
      </c>
      <c r="E4447" s="156" t="s">
        <v>36383</v>
      </c>
      <c r="F4447" s="103"/>
    </row>
    <row r="4448" spans="1:6" x14ac:dyDescent="0.25">
      <c r="A4448" s="60" t="s">
        <v>3080</v>
      </c>
      <c r="B4448" s="60" t="s">
        <v>3080</v>
      </c>
      <c r="C4448" s="60" t="s">
        <v>15574</v>
      </c>
      <c r="D4448" s="60" t="s">
        <v>8078</v>
      </c>
      <c r="E4448" s="156" t="s">
        <v>13000</v>
      </c>
      <c r="F4448" s="103"/>
    </row>
    <row r="4449" spans="1:6" x14ac:dyDescent="0.25">
      <c r="A4449" s="60" t="s">
        <v>3081</v>
      </c>
      <c r="B4449" s="60" t="s">
        <v>3081</v>
      </c>
      <c r="C4449" s="60" t="s">
        <v>15575</v>
      </c>
      <c r="D4449" s="60" t="s">
        <v>8078</v>
      </c>
      <c r="E4449" s="156" t="s">
        <v>36384</v>
      </c>
      <c r="F4449" s="103"/>
    </row>
    <row r="4450" spans="1:6" x14ac:dyDescent="0.25">
      <c r="A4450" s="60" t="s">
        <v>3082</v>
      </c>
      <c r="B4450" s="60" t="s">
        <v>3082</v>
      </c>
      <c r="C4450" s="60" t="s">
        <v>15576</v>
      </c>
      <c r="D4450" s="60" t="s">
        <v>8078</v>
      </c>
      <c r="E4450" s="156" t="s">
        <v>33924</v>
      </c>
      <c r="F4450" s="103"/>
    </row>
    <row r="4451" spans="1:6" x14ac:dyDescent="0.25">
      <c r="A4451" s="60" t="s">
        <v>3083</v>
      </c>
      <c r="B4451" s="60" t="s">
        <v>3083</v>
      </c>
      <c r="C4451" s="60" t="s">
        <v>15577</v>
      </c>
      <c r="D4451" s="60" t="s">
        <v>8078</v>
      </c>
      <c r="E4451" s="156" t="s">
        <v>23898</v>
      </c>
      <c r="F4451" s="103"/>
    </row>
    <row r="4452" spans="1:6" x14ac:dyDescent="0.25">
      <c r="A4452" s="60" t="s">
        <v>3084</v>
      </c>
      <c r="B4452" s="60" t="s">
        <v>3084</v>
      </c>
      <c r="C4452" s="60" t="s">
        <v>15578</v>
      </c>
      <c r="D4452" s="60" t="s">
        <v>8078</v>
      </c>
      <c r="E4452" s="156" t="s">
        <v>36385</v>
      </c>
      <c r="F4452" s="103"/>
    </row>
    <row r="4453" spans="1:6" x14ac:dyDescent="0.25">
      <c r="A4453" s="60" t="s">
        <v>3085</v>
      </c>
      <c r="B4453" s="60" t="s">
        <v>3085</v>
      </c>
      <c r="C4453" s="60" t="s">
        <v>15579</v>
      </c>
      <c r="D4453" s="60" t="s">
        <v>8078</v>
      </c>
      <c r="E4453" s="156" t="s">
        <v>31289</v>
      </c>
      <c r="F4453" s="103"/>
    </row>
    <row r="4454" spans="1:6" x14ac:dyDescent="0.25">
      <c r="A4454" s="60" t="s">
        <v>3086</v>
      </c>
      <c r="B4454" s="60" t="s">
        <v>3086</v>
      </c>
      <c r="C4454" s="60" t="s">
        <v>15580</v>
      </c>
      <c r="D4454" s="60" t="s">
        <v>8078</v>
      </c>
      <c r="E4454" s="156" t="s">
        <v>36386</v>
      </c>
      <c r="F4454" s="103"/>
    </row>
    <row r="4455" spans="1:6" x14ac:dyDescent="0.25">
      <c r="A4455" s="60" t="s">
        <v>3087</v>
      </c>
      <c r="B4455" s="60" t="s">
        <v>3087</v>
      </c>
      <c r="C4455" s="60" t="s">
        <v>15581</v>
      </c>
      <c r="D4455" s="60" t="s">
        <v>8078</v>
      </c>
      <c r="E4455" s="156" t="s">
        <v>16389</v>
      </c>
      <c r="F4455" s="103"/>
    </row>
    <row r="4456" spans="1:6" x14ac:dyDescent="0.25">
      <c r="A4456" s="60" t="s">
        <v>3088</v>
      </c>
      <c r="B4456" s="60" t="s">
        <v>3088</v>
      </c>
      <c r="C4456" s="60" t="s">
        <v>15582</v>
      </c>
      <c r="D4456" s="60" t="s">
        <v>8078</v>
      </c>
      <c r="E4456" s="156" t="s">
        <v>13820</v>
      </c>
      <c r="F4456" s="103"/>
    </row>
    <row r="4457" spans="1:6" x14ac:dyDescent="0.25">
      <c r="A4457" s="60" t="s">
        <v>3089</v>
      </c>
      <c r="B4457" s="60" t="s">
        <v>3089</v>
      </c>
      <c r="C4457" s="60" t="s">
        <v>15583</v>
      </c>
      <c r="D4457" s="60" t="s">
        <v>8078</v>
      </c>
      <c r="E4457" s="156" t="s">
        <v>36387</v>
      </c>
      <c r="F4457" s="103"/>
    </row>
    <row r="4458" spans="1:6" x14ac:dyDescent="0.25">
      <c r="A4458" s="60" t="s">
        <v>3090</v>
      </c>
      <c r="B4458" s="60" t="s">
        <v>3090</v>
      </c>
      <c r="C4458" s="60" t="s">
        <v>15584</v>
      </c>
      <c r="D4458" s="60" t="s">
        <v>8078</v>
      </c>
      <c r="E4458" s="156" t="s">
        <v>23550</v>
      </c>
      <c r="F4458" s="103"/>
    </row>
    <row r="4459" spans="1:6" x14ac:dyDescent="0.25">
      <c r="A4459" s="60" t="s">
        <v>3091</v>
      </c>
      <c r="B4459" s="60" t="s">
        <v>3091</v>
      </c>
      <c r="C4459" s="60" t="s">
        <v>15585</v>
      </c>
      <c r="D4459" s="60" t="s">
        <v>8078</v>
      </c>
      <c r="E4459" s="156" t="s">
        <v>18277</v>
      </c>
      <c r="F4459" s="103"/>
    </row>
    <row r="4460" spans="1:6" x14ac:dyDescent="0.25">
      <c r="A4460" s="60" t="s">
        <v>3092</v>
      </c>
      <c r="B4460" s="60" t="s">
        <v>3092</v>
      </c>
      <c r="C4460" s="60" t="s">
        <v>15586</v>
      </c>
      <c r="D4460" s="60" t="s">
        <v>8078</v>
      </c>
      <c r="E4460" s="156" t="s">
        <v>36388</v>
      </c>
      <c r="F4460" s="103"/>
    </row>
    <row r="4461" spans="1:6" x14ac:dyDescent="0.25">
      <c r="A4461" s="60" t="s">
        <v>3093</v>
      </c>
      <c r="B4461" s="60" t="s">
        <v>3093</v>
      </c>
      <c r="C4461" s="60" t="s">
        <v>15587</v>
      </c>
      <c r="D4461" s="60" t="s">
        <v>8078</v>
      </c>
      <c r="E4461" s="156" t="s">
        <v>18788</v>
      </c>
      <c r="F4461" s="103"/>
    </row>
    <row r="4462" spans="1:6" x14ac:dyDescent="0.25">
      <c r="A4462" s="60" t="s">
        <v>3094</v>
      </c>
      <c r="B4462" s="60" t="s">
        <v>3094</v>
      </c>
      <c r="C4462" s="60" t="s">
        <v>15588</v>
      </c>
      <c r="D4462" s="60" t="s">
        <v>8078</v>
      </c>
      <c r="E4462" s="156" t="s">
        <v>19796</v>
      </c>
      <c r="F4462" s="103"/>
    </row>
    <row r="4463" spans="1:6" x14ac:dyDescent="0.25">
      <c r="A4463" s="60" t="s">
        <v>3095</v>
      </c>
      <c r="B4463" s="60" t="s">
        <v>3095</v>
      </c>
      <c r="C4463" s="60" t="s">
        <v>15589</v>
      </c>
      <c r="D4463" s="60" t="s">
        <v>8078</v>
      </c>
      <c r="E4463" s="156" t="s">
        <v>36389</v>
      </c>
      <c r="F4463" s="103"/>
    </row>
    <row r="4464" spans="1:6" x14ac:dyDescent="0.25">
      <c r="A4464" s="60" t="s">
        <v>3096</v>
      </c>
      <c r="B4464" s="60" t="s">
        <v>3096</v>
      </c>
      <c r="C4464" s="60" t="s">
        <v>15590</v>
      </c>
      <c r="D4464" s="60" t="s">
        <v>8078</v>
      </c>
      <c r="E4464" s="156" t="s">
        <v>36321</v>
      </c>
      <c r="F4464" s="103"/>
    </row>
    <row r="4465" spans="1:6" x14ac:dyDescent="0.25">
      <c r="A4465" s="60" t="s">
        <v>3097</v>
      </c>
      <c r="B4465" s="60" t="s">
        <v>3097</v>
      </c>
      <c r="C4465" s="60" t="s">
        <v>15591</v>
      </c>
      <c r="D4465" s="60" t="s">
        <v>8078</v>
      </c>
      <c r="E4465" s="156" t="s">
        <v>19455</v>
      </c>
      <c r="F4465" s="103"/>
    </row>
    <row r="4466" spans="1:6" x14ac:dyDescent="0.25">
      <c r="A4466" s="60" t="s">
        <v>3098</v>
      </c>
      <c r="B4466" s="60" t="s">
        <v>3098</v>
      </c>
      <c r="C4466" s="60" t="s">
        <v>15592</v>
      </c>
      <c r="D4466" s="60" t="s">
        <v>8078</v>
      </c>
      <c r="E4466" s="156" t="s">
        <v>36390</v>
      </c>
      <c r="F4466" s="103"/>
    </row>
    <row r="4467" spans="1:6" x14ac:dyDescent="0.25">
      <c r="A4467" s="60" t="s">
        <v>3099</v>
      </c>
      <c r="B4467" s="60" t="s">
        <v>3099</v>
      </c>
      <c r="C4467" s="60" t="s">
        <v>15593</v>
      </c>
      <c r="D4467" s="60" t="s">
        <v>8078</v>
      </c>
      <c r="E4467" s="156" t="s">
        <v>26113</v>
      </c>
      <c r="F4467" s="103"/>
    </row>
    <row r="4468" spans="1:6" x14ac:dyDescent="0.25">
      <c r="A4468" s="60" t="s">
        <v>3100</v>
      </c>
      <c r="B4468" s="60" t="s">
        <v>3100</v>
      </c>
      <c r="C4468" s="60" t="s">
        <v>15594</v>
      </c>
      <c r="D4468" s="60" t="s">
        <v>8078</v>
      </c>
      <c r="E4468" s="156" t="s">
        <v>14816</v>
      </c>
      <c r="F4468" s="103"/>
    </row>
    <row r="4469" spans="1:6" x14ac:dyDescent="0.25">
      <c r="A4469" s="60" t="s">
        <v>3101</v>
      </c>
      <c r="B4469" s="60" t="s">
        <v>3101</v>
      </c>
      <c r="C4469" s="60" t="s">
        <v>15595</v>
      </c>
      <c r="D4469" s="60" t="s">
        <v>8078</v>
      </c>
      <c r="E4469" s="156" t="s">
        <v>16150</v>
      </c>
      <c r="F4469" s="103"/>
    </row>
    <row r="4470" spans="1:6" x14ac:dyDescent="0.25">
      <c r="A4470" s="60" t="s">
        <v>3102</v>
      </c>
      <c r="B4470" s="60" t="s">
        <v>3102</v>
      </c>
      <c r="C4470" s="60" t="s">
        <v>15596</v>
      </c>
      <c r="D4470" s="60" t="s">
        <v>8078</v>
      </c>
      <c r="E4470" s="156" t="s">
        <v>36301</v>
      </c>
      <c r="F4470" s="103"/>
    </row>
    <row r="4471" spans="1:6" x14ac:dyDescent="0.25">
      <c r="A4471" s="60" t="s">
        <v>3103</v>
      </c>
      <c r="B4471" s="60" t="s">
        <v>3103</v>
      </c>
      <c r="C4471" s="60" t="s">
        <v>15597</v>
      </c>
      <c r="D4471" s="60" t="s">
        <v>8078</v>
      </c>
      <c r="E4471" s="156" t="s">
        <v>36391</v>
      </c>
      <c r="F4471" s="103"/>
    </row>
    <row r="4472" spans="1:6" x14ac:dyDescent="0.25">
      <c r="A4472" s="60" t="s">
        <v>3104</v>
      </c>
      <c r="B4472" s="60" t="s">
        <v>3104</v>
      </c>
      <c r="C4472" s="60" t="s">
        <v>15598</v>
      </c>
      <c r="D4472" s="60" t="s">
        <v>8078</v>
      </c>
      <c r="E4472" s="156" t="s">
        <v>29749</v>
      </c>
      <c r="F4472" s="103"/>
    </row>
    <row r="4473" spans="1:6" x14ac:dyDescent="0.25">
      <c r="A4473" s="60" t="s">
        <v>3105</v>
      </c>
      <c r="B4473" s="60" t="s">
        <v>3105</v>
      </c>
      <c r="C4473" s="60" t="s">
        <v>15599</v>
      </c>
      <c r="D4473" s="60" t="s">
        <v>8078</v>
      </c>
      <c r="E4473" s="156" t="s">
        <v>9416</v>
      </c>
      <c r="F4473" s="103"/>
    </row>
    <row r="4474" spans="1:6" x14ac:dyDescent="0.25">
      <c r="A4474" s="60" t="s">
        <v>3106</v>
      </c>
      <c r="B4474" s="60" t="s">
        <v>3106</v>
      </c>
      <c r="C4474" s="60" t="s">
        <v>15600</v>
      </c>
      <c r="D4474" s="60" t="s">
        <v>8078</v>
      </c>
      <c r="E4474" s="156" t="s">
        <v>15101</v>
      </c>
      <c r="F4474" s="103"/>
    </row>
    <row r="4475" spans="1:6" x14ac:dyDescent="0.25">
      <c r="A4475" s="60" t="s">
        <v>3107</v>
      </c>
      <c r="B4475" s="60" t="s">
        <v>3107</v>
      </c>
      <c r="C4475" s="60" t="s">
        <v>15601</v>
      </c>
      <c r="D4475" s="60" t="s">
        <v>8078</v>
      </c>
      <c r="E4475" s="156" t="s">
        <v>7827</v>
      </c>
      <c r="F4475" s="103"/>
    </row>
    <row r="4476" spans="1:6" x14ac:dyDescent="0.25">
      <c r="A4476" s="60" t="s">
        <v>3108</v>
      </c>
      <c r="B4476" s="60" t="s">
        <v>3108</v>
      </c>
      <c r="C4476" s="60" t="s">
        <v>15602</v>
      </c>
      <c r="D4476" s="60" t="s">
        <v>8078</v>
      </c>
      <c r="E4476" s="156" t="s">
        <v>36392</v>
      </c>
      <c r="F4476" s="103"/>
    </row>
    <row r="4477" spans="1:6" x14ac:dyDescent="0.25">
      <c r="A4477" s="60" t="s">
        <v>3109</v>
      </c>
      <c r="B4477" s="60" t="s">
        <v>3109</v>
      </c>
      <c r="C4477" s="60" t="s">
        <v>15603</v>
      </c>
      <c r="D4477" s="60" t="s">
        <v>8078</v>
      </c>
      <c r="E4477" s="156" t="s">
        <v>25111</v>
      </c>
      <c r="F4477" s="103"/>
    </row>
    <row r="4478" spans="1:6" x14ac:dyDescent="0.25">
      <c r="A4478" s="60" t="s">
        <v>3110</v>
      </c>
      <c r="B4478" s="60" t="s">
        <v>3110</v>
      </c>
      <c r="C4478" s="60" t="s">
        <v>15604</v>
      </c>
      <c r="D4478" s="60" t="s">
        <v>8078</v>
      </c>
      <c r="E4478" s="156" t="s">
        <v>12219</v>
      </c>
      <c r="F4478" s="103"/>
    </row>
    <row r="4479" spans="1:6" x14ac:dyDescent="0.25">
      <c r="A4479" s="60" t="s">
        <v>3111</v>
      </c>
      <c r="B4479" s="60" t="s">
        <v>3111</v>
      </c>
      <c r="C4479" s="60" t="s">
        <v>15605</v>
      </c>
      <c r="D4479" s="60" t="s">
        <v>8078</v>
      </c>
      <c r="E4479" s="156" t="s">
        <v>36393</v>
      </c>
      <c r="F4479" s="103"/>
    </row>
    <row r="4480" spans="1:6" x14ac:dyDescent="0.25">
      <c r="A4480" s="60" t="s">
        <v>3112</v>
      </c>
      <c r="B4480" s="60" t="s">
        <v>3112</v>
      </c>
      <c r="C4480" s="60" t="s">
        <v>15606</v>
      </c>
      <c r="D4480" s="60" t="s">
        <v>8078</v>
      </c>
      <c r="E4480" s="156" t="s">
        <v>9815</v>
      </c>
      <c r="F4480" s="103"/>
    </row>
    <row r="4481" spans="1:6" x14ac:dyDescent="0.25">
      <c r="A4481" s="60" t="s">
        <v>3113</v>
      </c>
      <c r="B4481" s="60" t="s">
        <v>3113</v>
      </c>
      <c r="C4481" s="60" t="s">
        <v>15607</v>
      </c>
      <c r="D4481" s="60" t="s">
        <v>8078</v>
      </c>
      <c r="E4481" s="156" t="s">
        <v>25995</v>
      </c>
      <c r="F4481" s="103"/>
    </row>
    <row r="4482" spans="1:6" x14ac:dyDescent="0.25">
      <c r="A4482" s="60" t="s">
        <v>3114</v>
      </c>
      <c r="B4482" s="60" t="s">
        <v>3114</v>
      </c>
      <c r="C4482" s="60" t="s">
        <v>15608</v>
      </c>
      <c r="D4482" s="60" t="s">
        <v>8078</v>
      </c>
      <c r="E4482" s="156" t="s">
        <v>17512</v>
      </c>
      <c r="F4482" s="103"/>
    </row>
    <row r="4483" spans="1:6" x14ac:dyDescent="0.25">
      <c r="A4483" s="60" t="s">
        <v>3115</v>
      </c>
      <c r="B4483" s="60" t="s">
        <v>3115</v>
      </c>
      <c r="C4483" s="60" t="s">
        <v>15609</v>
      </c>
      <c r="D4483" s="60" t="s">
        <v>8078</v>
      </c>
      <c r="E4483" s="156" t="s">
        <v>19644</v>
      </c>
      <c r="F4483" s="103"/>
    </row>
    <row r="4484" spans="1:6" x14ac:dyDescent="0.25">
      <c r="A4484" s="60" t="s">
        <v>3116</v>
      </c>
      <c r="B4484" s="60" t="s">
        <v>3116</v>
      </c>
      <c r="C4484" s="60" t="s">
        <v>15610</v>
      </c>
      <c r="D4484" s="60" t="s">
        <v>8078</v>
      </c>
      <c r="E4484" s="156" t="s">
        <v>7999</v>
      </c>
      <c r="F4484" s="103"/>
    </row>
    <row r="4485" spans="1:6" x14ac:dyDescent="0.25">
      <c r="A4485" s="60" t="s">
        <v>3117</v>
      </c>
      <c r="B4485" s="60" t="s">
        <v>3117</v>
      </c>
      <c r="C4485" s="60" t="s">
        <v>15611</v>
      </c>
      <c r="D4485" s="60" t="s">
        <v>8078</v>
      </c>
      <c r="E4485" s="156" t="s">
        <v>36394</v>
      </c>
      <c r="F4485" s="103"/>
    </row>
    <row r="4486" spans="1:6" x14ac:dyDescent="0.25">
      <c r="A4486" s="60" t="s">
        <v>3118</v>
      </c>
      <c r="B4486" s="60" t="s">
        <v>3118</v>
      </c>
      <c r="C4486" s="60" t="s">
        <v>15612</v>
      </c>
      <c r="D4486" s="60" t="s">
        <v>8078</v>
      </c>
      <c r="E4486" s="156" t="s">
        <v>36395</v>
      </c>
      <c r="F4486" s="103"/>
    </row>
    <row r="4487" spans="1:6" x14ac:dyDescent="0.25">
      <c r="A4487" s="60" t="s">
        <v>3119</v>
      </c>
      <c r="B4487" s="60" t="s">
        <v>3119</v>
      </c>
      <c r="C4487" s="60" t="s">
        <v>15613</v>
      </c>
      <c r="D4487" s="60" t="s">
        <v>8078</v>
      </c>
      <c r="E4487" s="156" t="s">
        <v>36396</v>
      </c>
      <c r="F4487" s="103"/>
    </row>
    <row r="4488" spans="1:6" x14ac:dyDescent="0.25">
      <c r="A4488" s="60" t="s">
        <v>3120</v>
      </c>
      <c r="B4488" s="60" t="s">
        <v>3120</v>
      </c>
      <c r="C4488" s="60" t="s">
        <v>15614</v>
      </c>
      <c r="D4488" s="60" t="s">
        <v>8078</v>
      </c>
      <c r="E4488" s="156" t="s">
        <v>12671</v>
      </c>
      <c r="F4488" s="103"/>
    </row>
    <row r="4489" spans="1:6" x14ac:dyDescent="0.25">
      <c r="A4489" s="60" t="s">
        <v>3121</v>
      </c>
      <c r="B4489" s="60" t="s">
        <v>3121</v>
      </c>
      <c r="C4489" s="60" t="s">
        <v>15615</v>
      </c>
      <c r="D4489" s="60" t="s">
        <v>8078</v>
      </c>
      <c r="E4489" s="156" t="s">
        <v>7663</v>
      </c>
      <c r="F4489" s="103"/>
    </row>
    <row r="4490" spans="1:6" x14ac:dyDescent="0.25">
      <c r="A4490" s="60" t="s">
        <v>3122</v>
      </c>
      <c r="B4490" s="60" t="s">
        <v>3122</v>
      </c>
      <c r="C4490" s="60" t="s">
        <v>15616</v>
      </c>
      <c r="D4490" s="60" t="s">
        <v>8078</v>
      </c>
      <c r="E4490" s="156" t="s">
        <v>16469</v>
      </c>
      <c r="F4490" s="103"/>
    </row>
    <row r="4491" spans="1:6" x14ac:dyDescent="0.25">
      <c r="A4491" s="60" t="s">
        <v>3123</v>
      </c>
      <c r="B4491" s="60" t="s">
        <v>3123</v>
      </c>
      <c r="C4491" s="60" t="s">
        <v>15617</v>
      </c>
      <c r="D4491" s="60" t="s">
        <v>8078</v>
      </c>
      <c r="E4491" s="156" t="s">
        <v>13007</v>
      </c>
      <c r="F4491" s="103"/>
    </row>
    <row r="4492" spans="1:6" x14ac:dyDescent="0.25">
      <c r="A4492" s="60" t="s">
        <v>3124</v>
      </c>
      <c r="B4492" s="60" t="s">
        <v>3124</v>
      </c>
      <c r="C4492" s="60" t="s">
        <v>15618</v>
      </c>
      <c r="D4492" s="60" t="s">
        <v>8078</v>
      </c>
      <c r="E4492" s="156" t="s">
        <v>35952</v>
      </c>
      <c r="F4492" s="103"/>
    </row>
    <row r="4493" spans="1:6" x14ac:dyDescent="0.25">
      <c r="A4493" s="60" t="s">
        <v>3125</v>
      </c>
      <c r="B4493" s="60" t="s">
        <v>3125</v>
      </c>
      <c r="C4493" s="60" t="s">
        <v>15619</v>
      </c>
      <c r="D4493" s="60" t="s">
        <v>8078</v>
      </c>
      <c r="E4493" s="156" t="s">
        <v>14733</v>
      </c>
      <c r="F4493" s="103"/>
    </row>
    <row r="4494" spans="1:6" x14ac:dyDescent="0.25">
      <c r="A4494" s="60" t="s">
        <v>3126</v>
      </c>
      <c r="B4494" s="60" t="s">
        <v>3126</v>
      </c>
      <c r="C4494" s="60" t="s">
        <v>15620</v>
      </c>
      <c r="D4494" s="60" t="s">
        <v>8078</v>
      </c>
      <c r="E4494" s="156" t="s">
        <v>11503</v>
      </c>
      <c r="F4494" s="103"/>
    </row>
    <row r="4495" spans="1:6" x14ac:dyDescent="0.25">
      <c r="A4495" s="60" t="s">
        <v>3127</v>
      </c>
      <c r="B4495" s="60" t="s">
        <v>3127</v>
      </c>
      <c r="C4495" s="60" t="s">
        <v>15621</v>
      </c>
      <c r="D4495" s="60" t="s">
        <v>8078</v>
      </c>
      <c r="E4495" s="156" t="s">
        <v>7810</v>
      </c>
      <c r="F4495" s="103"/>
    </row>
    <row r="4496" spans="1:6" x14ac:dyDescent="0.25">
      <c r="A4496" s="60" t="s">
        <v>3128</v>
      </c>
      <c r="B4496" s="60" t="s">
        <v>3128</v>
      </c>
      <c r="C4496" s="60" t="s">
        <v>15622</v>
      </c>
      <c r="D4496" s="60" t="s">
        <v>8078</v>
      </c>
      <c r="E4496" s="156" t="s">
        <v>12749</v>
      </c>
      <c r="F4496" s="103"/>
    </row>
    <row r="4497" spans="1:6" x14ac:dyDescent="0.25">
      <c r="A4497" s="60" t="s">
        <v>3129</v>
      </c>
      <c r="B4497" s="60" t="s">
        <v>3129</v>
      </c>
      <c r="C4497" s="60" t="s">
        <v>15623</v>
      </c>
      <c r="D4497" s="60" t="s">
        <v>8078</v>
      </c>
      <c r="E4497" s="156" t="s">
        <v>36397</v>
      </c>
      <c r="F4497" s="103"/>
    </row>
    <row r="4498" spans="1:6" x14ac:dyDescent="0.25">
      <c r="A4498" s="60" t="s">
        <v>3130</v>
      </c>
      <c r="B4498" s="60" t="s">
        <v>3130</v>
      </c>
      <c r="C4498" s="60" t="s">
        <v>15624</v>
      </c>
      <c r="D4498" s="60" t="s">
        <v>8078</v>
      </c>
      <c r="E4498" s="156" t="s">
        <v>13338</v>
      </c>
      <c r="F4498" s="103"/>
    </row>
    <row r="4499" spans="1:6" x14ac:dyDescent="0.25">
      <c r="A4499" s="60" t="s">
        <v>3131</v>
      </c>
      <c r="B4499" s="60" t="s">
        <v>3131</v>
      </c>
      <c r="C4499" s="60" t="s">
        <v>15625</v>
      </c>
      <c r="D4499" s="60" t="s">
        <v>8078</v>
      </c>
      <c r="E4499" s="156" t="s">
        <v>11457</v>
      </c>
      <c r="F4499" s="103"/>
    </row>
    <row r="4500" spans="1:6" x14ac:dyDescent="0.25">
      <c r="A4500" s="60" t="s">
        <v>3132</v>
      </c>
      <c r="B4500" s="60" t="s">
        <v>3132</v>
      </c>
      <c r="C4500" s="60" t="s">
        <v>15626</v>
      </c>
      <c r="D4500" s="60" t="s">
        <v>8078</v>
      </c>
      <c r="E4500" s="156" t="s">
        <v>18350</v>
      </c>
      <c r="F4500" s="103"/>
    </row>
    <row r="4501" spans="1:6" x14ac:dyDescent="0.25">
      <c r="A4501" s="60" t="s">
        <v>3133</v>
      </c>
      <c r="B4501" s="60" t="s">
        <v>3133</v>
      </c>
      <c r="C4501" s="60" t="s">
        <v>15627</v>
      </c>
      <c r="D4501" s="60" t="s">
        <v>8078</v>
      </c>
      <c r="E4501" s="156" t="s">
        <v>13904</v>
      </c>
      <c r="F4501" s="103"/>
    </row>
    <row r="4502" spans="1:6" x14ac:dyDescent="0.25">
      <c r="A4502" s="60" t="s">
        <v>3134</v>
      </c>
      <c r="B4502" s="60" t="s">
        <v>3134</v>
      </c>
      <c r="C4502" s="60" t="s">
        <v>15628</v>
      </c>
      <c r="D4502" s="60" t="s">
        <v>8078</v>
      </c>
      <c r="E4502" s="156" t="s">
        <v>12756</v>
      </c>
      <c r="F4502" s="103"/>
    </row>
    <row r="4503" spans="1:6" x14ac:dyDescent="0.25">
      <c r="A4503" s="60" t="s">
        <v>3135</v>
      </c>
      <c r="B4503" s="60" t="s">
        <v>3135</v>
      </c>
      <c r="C4503" s="60" t="s">
        <v>15629</v>
      </c>
      <c r="D4503" s="60" t="s">
        <v>8078</v>
      </c>
      <c r="E4503" s="156" t="s">
        <v>18461</v>
      </c>
      <c r="F4503" s="103"/>
    </row>
    <row r="4504" spans="1:6" x14ac:dyDescent="0.25">
      <c r="A4504" s="60" t="s">
        <v>3136</v>
      </c>
      <c r="B4504" s="60" t="s">
        <v>3136</v>
      </c>
      <c r="C4504" s="60" t="s">
        <v>15630</v>
      </c>
      <c r="D4504" s="60" t="s">
        <v>8078</v>
      </c>
      <c r="E4504" s="156" t="s">
        <v>23051</v>
      </c>
      <c r="F4504" s="103"/>
    </row>
    <row r="4505" spans="1:6" x14ac:dyDescent="0.25">
      <c r="A4505" s="60" t="s">
        <v>3137</v>
      </c>
      <c r="B4505" s="60" t="s">
        <v>3137</v>
      </c>
      <c r="C4505" s="60" t="s">
        <v>15631</v>
      </c>
      <c r="D4505" s="60" t="s">
        <v>8078</v>
      </c>
      <c r="E4505" s="156" t="s">
        <v>16510</v>
      </c>
      <c r="F4505" s="103"/>
    </row>
    <row r="4506" spans="1:6" x14ac:dyDescent="0.25">
      <c r="A4506" s="60" t="s">
        <v>3138</v>
      </c>
      <c r="B4506" s="60" t="s">
        <v>3138</v>
      </c>
      <c r="C4506" s="60" t="s">
        <v>15632</v>
      </c>
      <c r="D4506" s="60" t="s">
        <v>8078</v>
      </c>
      <c r="E4506" s="156" t="s">
        <v>36398</v>
      </c>
      <c r="F4506" s="103"/>
    </row>
    <row r="4507" spans="1:6" x14ac:dyDescent="0.25">
      <c r="A4507" s="60" t="s">
        <v>3139</v>
      </c>
      <c r="B4507" s="60" t="s">
        <v>3139</v>
      </c>
      <c r="C4507" s="60" t="s">
        <v>15633</v>
      </c>
      <c r="D4507" s="60" t="s">
        <v>8078</v>
      </c>
      <c r="E4507" s="156" t="s">
        <v>36399</v>
      </c>
      <c r="F4507" s="103"/>
    </row>
    <row r="4508" spans="1:6" x14ac:dyDescent="0.25">
      <c r="A4508" s="60" t="s">
        <v>3140</v>
      </c>
      <c r="B4508" s="60" t="s">
        <v>3140</v>
      </c>
      <c r="C4508" s="60" t="s">
        <v>15634</v>
      </c>
      <c r="D4508" s="60" t="s">
        <v>8078</v>
      </c>
      <c r="E4508" s="156" t="s">
        <v>18169</v>
      </c>
      <c r="F4508" s="103"/>
    </row>
    <row r="4509" spans="1:6" x14ac:dyDescent="0.25">
      <c r="A4509" s="60" t="s">
        <v>3141</v>
      </c>
      <c r="B4509" s="60" t="s">
        <v>3141</v>
      </c>
      <c r="C4509" s="60" t="s">
        <v>15635</v>
      </c>
      <c r="D4509" s="60" t="s">
        <v>8078</v>
      </c>
      <c r="E4509" s="156" t="s">
        <v>19584</v>
      </c>
      <c r="F4509" s="103"/>
    </row>
    <row r="4510" spans="1:6" x14ac:dyDescent="0.25">
      <c r="A4510" s="60" t="s">
        <v>3142</v>
      </c>
      <c r="B4510" s="60" t="s">
        <v>3142</v>
      </c>
      <c r="C4510" s="60" t="s">
        <v>15636</v>
      </c>
      <c r="D4510" s="60" t="s">
        <v>8078</v>
      </c>
      <c r="E4510" s="156" t="s">
        <v>17322</v>
      </c>
      <c r="F4510" s="103"/>
    </row>
    <row r="4511" spans="1:6" x14ac:dyDescent="0.25">
      <c r="A4511" s="60" t="s">
        <v>3143</v>
      </c>
      <c r="B4511" s="60" t="s">
        <v>3143</v>
      </c>
      <c r="C4511" s="60" t="s">
        <v>15637</v>
      </c>
      <c r="D4511" s="60" t="s">
        <v>8078</v>
      </c>
      <c r="E4511" s="156" t="s">
        <v>13356</v>
      </c>
      <c r="F4511" s="103"/>
    </row>
    <row r="4512" spans="1:6" x14ac:dyDescent="0.25">
      <c r="A4512" s="60" t="s">
        <v>3144</v>
      </c>
      <c r="B4512" s="60" t="s">
        <v>3144</v>
      </c>
      <c r="C4512" s="60" t="s">
        <v>15638</v>
      </c>
      <c r="D4512" s="60" t="s">
        <v>8078</v>
      </c>
      <c r="E4512" s="156" t="s">
        <v>13520</v>
      </c>
      <c r="F4512" s="103"/>
    </row>
    <row r="4513" spans="1:6" x14ac:dyDescent="0.25">
      <c r="A4513" s="60" t="s">
        <v>3145</v>
      </c>
      <c r="B4513" s="60" t="s">
        <v>3145</v>
      </c>
      <c r="C4513" s="60" t="s">
        <v>15640</v>
      </c>
      <c r="D4513" s="60" t="s">
        <v>8078</v>
      </c>
      <c r="E4513" s="156" t="s">
        <v>11933</v>
      </c>
      <c r="F4513" s="103"/>
    </row>
    <row r="4514" spans="1:6" x14ac:dyDescent="0.25">
      <c r="A4514" s="60" t="s">
        <v>3146</v>
      </c>
      <c r="B4514" s="60" t="s">
        <v>3146</v>
      </c>
      <c r="C4514" s="60" t="s">
        <v>15641</v>
      </c>
      <c r="D4514" s="60" t="s">
        <v>8078</v>
      </c>
      <c r="E4514" s="156" t="s">
        <v>23110</v>
      </c>
      <c r="F4514" s="103"/>
    </row>
    <row r="4515" spans="1:6" x14ac:dyDescent="0.25">
      <c r="A4515" s="60" t="s">
        <v>3147</v>
      </c>
      <c r="B4515" s="60" t="s">
        <v>3147</v>
      </c>
      <c r="C4515" s="60" t="s">
        <v>15642</v>
      </c>
      <c r="D4515" s="60" t="s">
        <v>8078</v>
      </c>
      <c r="E4515" s="156" t="s">
        <v>23861</v>
      </c>
      <c r="F4515" s="103"/>
    </row>
    <row r="4516" spans="1:6" x14ac:dyDescent="0.25">
      <c r="A4516" s="60" t="s">
        <v>3148</v>
      </c>
      <c r="B4516" s="60" t="s">
        <v>3148</v>
      </c>
      <c r="C4516" s="60" t="s">
        <v>15643</v>
      </c>
      <c r="D4516" s="60" t="s">
        <v>8078</v>
      </c>
      <c r="E4516" s="156" t="s">
        <v>36400</v>
      </c>
      <c r="F4516" s="103"/>
    </row>
    <row r="4517" spans="1:6" x14ac:dyDescent="0.25">
      <c r="A4517" s="60" t="s">
        <v>3149</v>
      </c>
      <c r="B4517" s="60" t="s">
        <v>3149</v>
      </c>
      <c r="C4517" s="60" t="s">
        <v>15644</v>
      </c>
      <c r="D4517" s="60" t="s">
        <v>8078</v>
      </c>
      <c r="E4517" s="156" t="s">
        <v>36401</v>
      </c>
      <c r="F4517" s="103"/>
    </row>
    <row r="4518" spans="1:6" x14ac:dyDescent="0.25">
      <c r="A4518" s="60" t="s">
        <v>3150</v>
      </c>
      <c r="B4518" s="60" t="s">
        <v>3150</v>
      </c>
      <c r="C4518" s="60" t="s">
        <v>15645</v>
      </c>
      <c r="D4518" s="60" t="s">
        <v>8078</v>
      </c>
      <c r="E4518" s="156" t="s">
        <v>8028</v>
      </c>
      <c r="F4518" s="103"/>
    </row>
    <row r="4519" spans="1:6" x14ac:dyDescent="0.25">
      <c r="A4519" s="60" t="s">
        <v>3420</v>
      </c>
      <c r="B4519" s="60" t="s">
        <v>3420</v>
      </c>
      <c r="C4519" s="60" t="s">
        <v>23952</v>
      </c>
      <c r="D4519" s="60" t="s">
        <v>8078</v>
      </c>
      <c r="E4519" s="156" t="s">
        <v>36402</v>
      </c>
      <c r="F4519" s="103"/>
    </row>
    <row r="4520" spans="1:6" x14ac:dyDescent="0.25">
      <c r="A4520" s="60" t="s">
        <v>3421</v>
      </c>
      <c r="B4520" s="60" t="s">
        <v>3421</v>
      </c>
      <c r="C4520" s="60" t="s">
        <v>23954</v>
      </c>
      <c r="D4520" s="60" t="s">
        <v>8078</v>
      </c>
      <c r="E4520" s="156" t="s">
        <v>15661</v>
      </c>
      <c r="F4520" s="103"/>
    </row>
    <row r="4521" spans="1:6" x14ac:dyDescent="0.25">
      <c r="A4521" s="60" t="s">
        <v>3422</v>
      </c>
      <c r="B4521" s="60" t="s">
        <v>3422</v>
      </c>
      <c r="C4521" s="60" t="s">
        <v>23955</v>
      </c>
      <c r="D4521" s="60" t="s">
        <v>8078</v>
      </c>
      <c r="E4521" s="156" t="s">
        <v>34846</v>
      </c>
      <c r="F4521" s="103"/>
    </row>
    <row r="4522" spans="1:6" x14ac:dyDescent="0.25">
      <c r="A4522" s="60" t="s">
        <v>3423</v>
      </c>
      <c r="B4522" s="60" t="s">
        <v>3423</v>
      </c>
      <c r="C4522" s="60" t="s">
        <v>23956</v>
      </c>
      <c r="D4522" s="60" t="s">
        <v>8078</v>
      </c>
      <c r="E4522" s="156" t="s">
        <v>18380</v>
      </c>
      <c r="F4522" s="103"/>
    </row>
    <row r="4523" spans="1:6" x14ac:dyDescent="0.25">
      <c r="A4523" s="60" t="s">
        <v>3424</v>
      </c>
      <c r="B4523" s="60" t="s">
        <v>3424</v>
      </c>
      <c r="C4523" s="60" t="s">
        <v>23958</v>
      </c>
      <c r="D4523" s="60" t="s">
        <v>8078</v>
      </c>
      <c r="E4523" s="156" t="s">
        <v>18432</v>
      </c>
      <c r="F4523" s="103"/>
    </row>
    <row r="4524" spans="1:6" x14ac:dyDescent="0.25">
      <c r="A4524" s="60" t="s">
        <v>3425</v>
      </c>
      <c r="B4524" s="60" t="s">
        <v>3425</v>
      </c>
      <c r="C4524" s="60" t="s">
        <v>23960</v>
      </c>
      <c r="D4524" s="60" t="s">
        <v>8078</v>
      </c>
      <c r="E4524" s="156" t="s">
        <v>35023</v>
      </c>
      <c r="F4524" s="103"/>
    </row>
    <row r="4525" spans="1:6" x14ac:dyDescent="0.25">
      <c r="A4525" s="60" t="s">
        <v>3426</v>
      </c>
      <c r="B4525" s="60" t="s">
        <v>3426</v>
      </c>
      <c r="C4525" s="60" t="s">
        <v>23962</v>
      </c>
      <c r="D4525" s="60" t="s">
        <v>8078</v>
      </c>
      <c r="E4525" s="156" t="s">
        <v>36403</v>
      </c>
      <c r="F4525" s="103"/>
    </row>
    <row r="4526" spans="1:6" x14ac:dyDescent="0.25">
      <c r="A4526" s="60" t="s">
        <v>3427</v>
      </c>
      <c r="B4526" s="60" t="s">
        <v>3427</v>
      </c>
      <c r="C4526" s="60" t="s">
        <v>23964</v>
      </c>
      <c r="D4526" s="60" t="s">
        <v>8078</v>
      </c>
      <c r="E4526" s="156" t="s">
        <v>35627</v>
      </c>
      <c r="F4526" s="103"/>
    </row>
    <row r="4527" spans="1:6" x14ac:dyDescent="0.25">
      <c r="A4527" s="60" t="s">
        <v>3428</v>
      </c>
      <c r="B4527" s="60" t="s">
        <v>3428</v>
      </c>
      <c r="C4527" s="60" t="s">
        <v>23965</v>
      </c>
      <c r="D4527" s="60" t="s">
        <v>8078</v>
      </c>
      <c r="E4527" s="156" t="s">
        <v>18758</v>
      </c>
      <c r="F4527" s="103"/>
    </row>
    <row r="4528" spans="1:6" x14ac:dyDescent="0.25">
      <c r="A4528" s="60" t="s">
        <v>3429</v>
      </c>
      <c r="B4528" s="60" t="s">
        <v>3429</v>
      </c>
      <c r="C4528" s="60" t="s">
        <v>23967</v>
      </c>
      <c r="D4528" s="60" t="s">
        <v>8078</v>
      </c>
      <c r="E4528" s="156" t="s">
        <v>19627</v>
      </c>
      <c r="F4528" s="103"/>
    </row>
    <row r="4529" spans="1:6" x14ac:dyDescent="0.25">
      <c r="A4529" s="60" t="s">
        <v>3430</v>
      </c>
      <c r="B4529" s="60" t="s">
        <v>3430</v>
      </c>
      <c r="C4529" s="60" t="s">
        <v>23969</v>
      </c>
      <c r="D4529" s="60" t="s">
        <v>8078</v>
      </c>
      <c r="E4529" s="156" t="s">
        <v>36404</v>
      </c>
      <c r="F4529" s="103"/>
    </row>
    <row r="4530" spans="1:6" x14ac:dyDescent="0.25">
      <c r="A4530" s="60" t="s">
        <v>3431</v>
      </c>
      <c r="B4530" s="60" t="s">
        <v>3431</v>
      </c>
      <c r="C4530" s="60" t="s">
        <v>23971</v>
      </c>
      <c r="D4530" s="60" t="s">
        <v>8078</v>
      </c>
      <c r="E4530" s="156" t="s">
        <v>36405</v>
      </c>
      <c r="F4530" s="103"/>
    </row>
    <row r="4531" spans="1:6" x14ac:dyDescent="0.25">
      <c r="A4531" s="60" t="s">
        <v>3432</v>
      </c>
      <c r="B4531" s="60" t="s">
        <v>3432</v>
      </c>
      <c r="C4531" s="60" t="s">
        <v>23973</v>
      </c>
      <c r="D4531" s="60" t="s">
        <v>8078</v>
      </c>
      <c r="E4531" s="156" t="s">
        <v>18246</v>
      </c>
      <c r="F4531" s="103"/>
    </row>
    <row r="4532" spans="1:6" x14ac:dyDescent="0.25">
      <c r="A4532" s="60" t="s">
        <v>3433</v>
      </c>
      <c r="B4532" s="60" t="s">
        <v>3433</v>
      </c>
      <c r="C4532" s="60" t="s">
        <v>23975</v>
      </c>
      <c r="D4532" s="60" t="s">
        <v>8078</v>
      </c>
      <c r="E4532" s="156" t="s">
        <v>18757</v>
      </c>
      <c r="F4532" s="103"/>
    </row>
    <row r="4533" spans="1:6" x14ac:dyDescent="0.25">
      <c r="A4533" s="60" t="s">
        <v>3434</v>
      </c>
      <c r="B4533" s="60" t="s">
        <v>3434</v>
      </c>
      <c r="C4533" s="60" t="s">
        <v>23977</v>
      </c>
      <c r="D4533" s="60" t="s">
        <v>8078</v>
      </c>
      <c r="E4533" s="156" t="s">
        <v>36406</v>
      </c>
      <c r="F4533" s="103"/>
    </row>
    <row r="4534" spans="1:6" x14ac:dyDescent="0.25">
      <c r="A4534" s="60" t="s">
        <v>3463</v>
      </c>
      <c r="B4534" s="60" t="s">
        <v>3463</v>
      </c>
      <c r="C4534" s="60" t="s">
        <v>23979</v>
      </c>
      <c r="D4534" s="60" t="s">
        <v>8078</v>
      </c>
      <c r="E4534" s="156" t="s">
        <v>36407</v>
      </c>
      <c r="F4534" s="103"/>
    </row>
    <row r="4535" spans="1:6" x14ac:dyDescent="0.25">
      <c r="A4535" s="60" t="s">
        <v>3464</v>
      </c>
      <c r="B4535" s="60" t="s">
        <v>3464</v>
      </c>
      <c r="C4535" s="60" t="s">
        <v>23980</v>
      </c>
      <c r="D4535" s="60" t="s">
        <v>8078</v>
      </c>
      <c r="E4535" s="156" t="s">
        <v>36408</v>
      </c>
      <c r="F4535" s="103"/>
    </row>
    <row r="4536" spans="1:6" x14ac:dyDescent="0.25">
      <c r="A4536" s="60" t="s">
        <v>3465</v>
      </c>
      <c r="B4536" s="60" t="s">
        <v>3465</v>
      </c>
      <c r="C4536" s="60" t="s">
        <v>23981</v>
      </c>
      <c r="D4536" s="60" t="s">
        <v>8078</v>
      </c>
      <c r="E4536" s="156" t="s">
        <v>36409</v>
      </c>
      <c r="F4536" s="103"/>
    </row>
    <row r="4537" spans="1:6" x14ac:dyDescent="0.25">
      <c r="A4537" s="60" t="s">
        <v>3466</v>
      </c>
      <c r="B4537" s="60" t="s">
        <v>3466</v>
      </c>
      <c r="C4537" s="60" t="s">
        <v>23983</v>
      </c>
      <c r="D4537" s="60" t="s">
        <v>8078</v>
      </c>
      <c r="E4537" s="156" t="s">
        <v>36410</v>
      </c>
      <c r="F4537" s="103"/>
    </row>
    <row r="4538" spans="1:6" x14ac:dyDescent="0.25">
      <c r="A4538" s="60" t="s">
        <v>3467</v>
      </c>
      <c r="B4538" s="60" t="s">
        <v>3467</v>
      </c>
      <c r="C4538" s="60" t="s">
        <v>23985</v>
      </c>
      <c r="D4538" s="60" t="s">
        <v>8078</v>
      </c>
      <c r="E4538" s="156" t="s">
        <v>36411</v>
      </c>
      <c r="F4538" s="103"/>
    </row>
    <row r="4539" spans="1:6" x14ac:dyDescent="0.25">
      <c r="A4539" s="60" t="s">
        <v>3468</v>
      </c>
      <c r="B4539" s="60" t="s">
        <v>3468</v>
      </c>
      <c r="C4539" s="60" t="s">
        <v>23987</v>
      </c>
      <c r="D4539" s="60" t="s">
        <v>8078</v>
      </c>
      <c r="E4539" s="156" t="s">
        <v>21510</v>
      </c>
      <c r="F4539" s="103"/>
    </row>
    <row r="4540" spans="1:6" x14ac:dyDescent="0.25">
      <c r="A4540" s="60" t="s">
        <v>3469</v>
      </c>
      <c r="B4540" s="60" t="s">
        <v>3469</v>
      </c>
      <c r="C4540" s="60" t="s">
        <v>23989</v>
      </c>
      <c r="D4540" s="60" t="s">
        <v>8078</v>
      </c>
      <c r="E4540" s="156" t="s">
        <v>36412</v>
      </c>
      <c r="F4540" s="103"/>
    </row>
    <row r="4541" spans="1:6" x14ac:dyDescent="0.25">
      <c r="A4541" s="60" t="s">
        <v>3470</v>
      </c>
      <c r="B4541" s="60" t="s">
        <v>3470</v>
      </c>
      <c r="C4541" s="60" t="s">
        <v>23991</v>
      </c>
      <c r="D4541" s="60" t="s">
        <v>8078</v>
      </c>
      <c r="E4541" s="156" t="s">
        <v>36413</v>
      </c>
      <c r="F4541" s="103"/>
    </row>
    <row r="4542" spans="1:6" x14ac:dyDescent="0.25">
      <c r="A4542" s="60" t="s">
        <v>3471</v>
      </c>
      <c r="B4542" s="60" t="s">
        <v>3471</v>
      </c>
      <c r="C4542" s="60" t="s">
        <v>23993</v>
      </c>
      <c r="D4542" s="60" t="s">
        <v>8078</v>
      </c>
      <c r="E4542" s="156" t="s">
        <v>36414</v>
      </c>
      <c r="F4542" s="103"/>
    </row>
    <row r="4543" spans="1:6" x14ac:dyDescent="0.25">
      <c r="A4543" s="60" t="s">
        <v>3472</v>
      </c>
      <c r="B4543" s="60" t="s">
        <v>3472</v>
      </c>
      <c r="C4543" s="60" t="s">
        <v>23995</v>
      </c>
      <c r="D4543" s="60" t="s">
        <v>8078</v>
      </c>
      <c r="E4543" s="156" t="s">
        <v>36415</v>
      </c>
      <c r="F4543" s="103"/>
    </row>
    <row r="4544" spans="1:6" x14ac:dyDescent="0.25">
      <c r="A4544" s="60" t="s">
        <v>3473</v>
      </c>
      <c r="B4544" s="60" t="s">
        <v>3473</v>
      </c>
      <c r="C4544" s="60" t="s">
        <v>23997</v>
      </c>
      <c r="D4544" s="60" t="s">
        <v>8078</v>
      </c>
      <c r="E4544" s="156" t="s">
        <v>36416</v>
      </c>
      <c r="F4544" s="103"/>
    </row>
    <row r="4545" spans="1:6" x14ac:dyDescent="0.25">
      <c r="A4545" s="60" t="s">
        <v>3474</v>
      </c>
      <c r="B4545" s="60" t="s">
        <v>3474</v>
      </c>
      <c r="C4545" s="60" t="s">
        <v>23999</v>
      </c>
      <c r="D4545" s="60" t="s">
        <v>8078</v>
      </c>
      <c r="E4545" s="156" t="s">
        <v>36417</v>
      </c>
      <c r="F4545" s="103"/>
    </row>
    <row r="4546" spans="1:6" x14ac:dyDescent="0.25">
      <c r="A4546" s="60" t="s">
        <v>3475</v>
      </c>
      <c r="B4546" s="60" t="s">
        <v>3475</v>
      </c>
      <c r="C4546" s="60" t="s">
        <v>24001</v>
      </c>
      <c r="D4546" s="60" t="s">
        <v>8078</v>
      </c>
      <c r="E4546" s="156" t="s">
        <v>36418</v>
      </c>
      <c r="F4546" s="103"/>
    </row>
    <row r="4547" spans="1:6" x14ac:dyDescent="0.25">
      <c r="A4547" s="60" t="s">
        <v>3476</v>
      </c>
      <c r="B4547" s="60" t="s">
        <v>3476</v>
      </c>
      <c r="C4547" s="60" t="s">
        <v>24003</v>
      </c>
      <c r="D4547" s="60" t="s">
        <v>8078</v>
      </c>
      <c r="E4547" s="156" t="s">
        <v>36419</v>
      </c>
      <c r="F4547" s="103"/>
    </row>
    <row r="4548" spans="1:6" x14ac:dyDescent="0.25">
      <c r="A4548" s="60" t="s">
        <v>3485</v>
      </c>
      <c r="B4548" s="60" t="s">
        <v>3485</v>
      </c>
      <c r="C4548" s="60" t="s">
        <v>24005</v>
      </c>
      <c r="D4548" s="60" t="s">
        <v>8078</v>
      </c>
      <c r="E4548" s="156" t="s">
        <v>7960</v>
      </c>
      <c r="F4548" s="103"/>
    </row>
    <row r="4549" spans="1:6" x14ac:dyDescent="0.25">
      <c r="A4549" s="60" t="s">
        <v>3486</v>
      </c>
      <c r="B4549" s="60" t="s">
        <v>3486</v>
      </c>
      <c r="C4549" s="60" t="s">
        <v>24007</v>
      </c>
      <c r="D4549" s="60" t="s">
        <v>8078</v>
      </c>
      <c r="E4549" s="156" t="s">
        <v>13473</v>
      </c>
      <c r="F4549" s="103"/>
    </row>
    <row r="4550" spans="1:6" x14ac:dyDescent="0.25">
      <c r="A4550" s="60" t="s">
        <v>3487</v>
      </c>
      <c r="B4550" s="60" t="s">
        <v>3487</v>
      </c>
      <c r="C4550" s="60" t="s">
        <v>24008</v>
      </c>
      <c r="D4550" s="60" t="s">
        <v>8078</v>
      </c>
      <c r="E4550" s="156" t="s">
        <v>12673</v>
      </c>
      <c r="F4550" s="103"/>
    </row>
    <row r="4551" spans="1:6" x14ac:dyDescent="0.25">
      <c r="A4551" s="60" t="s">
        <v>3488</v>
      </c>
      <c r="B4551" s="60" t="s">
        <v>3488</v>
      </c>
      <c r="C4551" s="60" t="s">
        <v>24009</v>
      </c>
      <c r="D4551" s="60" t="s">
        <v>8078</v>
      </c>
      <c r="E4551" s="156" t="s">
        <v>7736</v>
      </c>
      <c r="F4551" s="103"/>
    </row>
    <row r="4552" spans="1:6" x14ac:dyDescent="0.25">
      <c r="A4552" s="60" t="s">
        <v>3489</v>
      </c>
      <c r="B4552" s="60" t="s">
        <v>3489</v>
      </c>
      <c r="C4552" s="60" t="s">
        <v>24010</v>
      </c>
      <c r="D4552" s="60" t="s">
        <v>8078</v>
      </c>
      <c r="E4552" s="156" t="s">
        <v>16640</v>
      </c>
      <c r="F4552" s="103"/>
    </row>
    <row r="4553" spans="1:6" x14ac:dyDescent="0.25">
      <c r="A4553" s="60" t="s">
        <v>3490</v>
      </c>
      <c r="B4553" s="60" t="s">
        <v>3490</v>
      </c>
      <c r="C4553" s="60" t="s">
        <v>24011</v>
      </c>
      <c r="D4553" s="60" t="s">
        <v>8078</v>
      </c>
      <c r="E4553" s="156" t="s">
        <v>7868</v>
      </c>
      <c r="F4553" s="103"/>
    </row>
    <row r="4554" spans="1:6" x14ac:dyDescent="0.25">
      <c r="A4554" s="60" t="s">
        <v>3491</v>
      </c>
      <c r="B4554" s="60" t="s">
        <v>3491</v>
      </c>
      <c r="C4554" s="60" t="s">
        <v>24012</v>
      </c>
      <c r="D4554" s="60" t="s">
        <v>8078</v>
      </c>
      <c r="E4554" s="156" t="s">
        <v>19406</v>
      </c>
      <c r="F4554" s="103"/>
    </row>
    <row r="4555" spans="1:6" x14ac:dyDescent="0.25">
      <c r="A4555" s="60" t="s">
        <v>3492</v>
      </c>
      <c r="B4555" s="60" t="s">
        <v>3492</v>
      </c>
      <c r="C4555" s="60" t="s">
        <v>24013</v>
      </c>
      <c r="D4555" s="60" t="s">
        <v>8078</v>
      </c>
      <c r="E4555" s="156" t="s">
        <v>7673</v>
      </c>
      <c r="F4555" s="103"/>
    </row>
    <row r="4556" spans="1:6" x14ac:dyDescent="0.25">
      <c r="A4556" s="60" t="s">
        <v>3493</v>
      </c>
      <c r="B4556" s="60" t="s">
        <v>3493</v>
      </c>
      <c r="C4556" s="60" t="s">
        <v>24014</v>
      </c>
      <c r="D4556" s="60" t="s">
        <v>8078</v>
      </c>
      <c r="E4556" s="156" t="s">
        <v>7663</v>
      </c>
      <c r="F4556" s="103"/>
    </row>
    <row r="4557" spans="1:6" x14ac:dyDescent="0.25">
      <c r="A4557" s="60" t="s">
        <v>3494</v>
      </c>
      <c r="B4557" s="60" t="s">
        <v>3494</v>
      </c>
      <c r="C4557" s="60" t="s">
        <v>24015</v>
      </c>
      <c r="D4557" s="60" t="s">
        <v>8078</v>
      </c>
      <c r="E4557" s="156" t="s">
        <v>14582</v>
      </c>
      <c r="F4557" s="103"/>
    </row>
    <row r="4558" spans="1:6" x14ac:dyDescent="0.25">
      <c r="A4558" s="60" t="s">
        <v>3495</v>
      </c>
      <c r="B4558" s="60" t="s">
        <v>3495</v>
      </c>
      <c r="C4558" s="60" t="s">
        <v>24017</v>
      </c>
      <c r="D4558" s="60" t="s">
        <v>8078</v>
      </c>
      <c r="E4558" s="156" t="s">
        <v>25565</v>
      </c>
      <c r="F4558" s="103"/>
    </row>
    <row r="4559" spans="1:6" x14ac:dyDescent="0.25">
      <c r="A4559" s="60" t="s">
        <v>3496</v>
      </c>
      <c r="B4559" s="60" t="s">
        <v>3496</v>
      </c>
      <c r="C4559" s="60" t="s">
        <v>24018</v>
      </c>
      <c r="D4559" s="60" t="s">
        <v>8078</v>
      </c>
      <c r="E4559" s="156" t="s">
        <v>28383</v>
      </c>
      <c r="F4559" s="103"/>
    </row>
    <row r="4560" spans="1:6" x14ac:dyDescent="0.25">
      <c r="A4560" s="60" t="s">
        <v>3497</v>
      </c>
      <c r="B4560" s="60" t="s">
        <v>3497</v>
      </c>
      <c r="C4560" s="60" t="s">
        <v>24020</v>
      </c>
      <c r="D4560" s="60" t="s">
        <v>8078</v>
      </c>
      <c r="E4560" s="156" t="s">
        <v>36420</v>
      </c>
      <c r="F4560" s="103"/>
    </row>
    <row r="4561" spans="1:6" x14ac:dyDescent="0.25">
      <c r="A4561" s="60" t="s">
        <v>3498</v>
      </c>
      <c r="B4561" s="60" t="s">
        <v>3498</v>
      </c>
      <c r="C4561" s="60" t="s">
        <v>24021</v>
      </c>
      <c r="D4561" s="60" t="s">
        <v>8078</v>
      </c>
      <c r="E4561" s="156" t="s">
        <v>17052</v>
      </c>
      <c r="F4561" s="103"/>
    </row>
    <row r="4562" spans="1:6" x14ac:dyDescent="0.25">
      <c r="A4562" s="60" t="s">
        <v>3499</v>
      </c>
      <c r="B4562" s="60" t="s">
        <v>3499</v>
      </c>
      <c r="C4562" s="60" t="s">
        <v>24022</v>
      </c>
      <c r="D4562" s="60" t="s">
        <v>8078</v>
      </c>
      <c r="E4562" s="156" t="s">
        <v>28534</v>
      </c>
      <c r="F4562" s="103"/>
    </row>
    <row r="4563" spans="1:6" x14ac:dyDescent="0.25">
      <c r="A4563" s="60" t="s">
        <v>3500</v>
      </c>
      <c r="B4563" s="60" t="s">
        <v>3500</v>
      </c>
      <c r="C4563" s="60" t="s">
        <v>24024</v>
      </c>
      <c r="D4563" s="60" t="s">
        <v>8078</v>
      </c>
      <c r="E4563" s="156" t="s">
        <v>18912</v>
      </c>
      <c r="F4563" s="103"/>
    </row>
    <row r="4564" spans="1:6" x14ac:dyDescent="0.25">
      <c r="A4564" s="60" t="s">
        <v>3501</v>
      </c>
      <c r="B4564" s="60" t="s">
        <v>3501</v>
      </c>
      <c r="C4564" s="60" t="s">
        <v>24025</v>
      </c>
      <c r="D4564" s="60" t="s">
        <v>8078</v>
      </c>
      <c r="E4564" s="156" t="s">
        <v>13469</v>
      </c>
      <c r="F4564" s="103"/>
    </row>
    <row r="4565" spans="1:6" x14ac:dyDescent="0.25">
      <c r="A4565" s="60" t="s">
        <v>3502</v>
      </c>
      <c r="B4565" s="60" t="s">
        <v>3502</v>
      </c>
      <c r="C4565" s="60" t="s">
        <v>24026</v>
      </c>
      <c r="D4565" s="60" t="s">
        <v>8078</v>
      </c>
      <c r="E4565" s="156" t="s">
        <v>10688</v>
      </c>
      <c r="F4565" s="103"/>
    </row>
    <row r="4566" spans="1:6" x14ac:dyDescent="0.25">
      <c r="A4566" s="60" t="s">
        <v>3503</v>
      </c>
      <c r="B4566" s="60" t="s">
        <v>3503</v>
      </c>
      <c r="C4566" s="60" t="s">
        <v>24027</v>
      </c>
      <c r="D4566" s="60" t="s">
        <v>8078</v>
      </c>
      <c r="E4566" s="156" t="s">
        <v>21179</v>
      </c>
      <c r="F4566" s="103"/>
    </row>
    <row r="4567" spans="1:6" x14ac:dyDescent="0.25">
      <c r="A4567" s="60" t="s">
        <v>3504</v>
      </c>
      <c r="B4567" s="60" t="s">
        <v>3504</v>
      </c>
      <c r="C4567" s="60" t="s">
        <v>24028</v>
      </c>
      <c r="D4567" s="60" t="s">
        <v>8078</v>
      </c>
      <c r="E4567" s="156" t="s">
        <v>7544</v>
      </c>
      <c r="F4567" s="103"/>
    </row>
    <row r="4568" spans="1:6" x14ac:dyDescent="0.25">
      <c r="A4568" s="60" t="s">
        <v>3505</v>
      </c>
      <c r="B4568" s="60" t="s">
        <v>3505</v>
      </c>
      <c r="C4568" s="60" t="s">
        <v>24029</v>
      </c>
      <c r="D4568" s="60" t="s">
        <v>8078</v>
      </c>
      <c r="E4568" s="156" t="s">
        <v>20919</v>
      </c>
      <c r="F4568" s="103"/>
    </row>
    <row r="4569" spans="1:6" x14ac:dyDescent="0.25">
      <c r="A4569" s="60" t="s">
        <v>3506</v>
      </c>
      <c r="B4569" s="60" t="s">
        <v>3506</v>
      </c>
      <c r="C4569" s="60" t="s">
        <v>24030</v>
      </c>
      <c r="D4569" s="60" t="s">
        <v>8078</v>
      </c>
      <c r="E4569" s="156" t="s">
        <v>13353</v>
      </c>
      <c r="F4569" s="103"/>
    </row>
    <row r="4570" spans="1:6" x14ac:dyDescent="0.25">
      <c r="A4570" s="60" t="s">
        <v>3507</v>
      </c>
      <c r="B4570" s="60" t="s">
        <v>3507</v>
      </c>
      <c r="C4570" s="60" t="s">
        <v>24031</v>
      </c>
      <c r="D4570" s="60" t="s">
        <v>8078</v>
      </c>
      <c r="E4570" s="156" t="s">
        <v>14189</v>
      </c>
      <c r="F4570" s="103"/>
    </row>
    <row r="4571" spans="1:6" x14ac:dyDescent="0.25">
      <c r="A4571" s="60" t="s">
        <v>3508</v>
      </c>
      <c r="B4571" s="60" t="s">
        <v>3508</v>
      </c>
      <c r="C4571" s="60" t="s">
        <v>24032</v>
      </c>
      <c r="D4571" s="60" t="s">
        <v>8078</v>
      </c>
      <c r="E4571" s="156" t="s">
        <v>18175</v>
      </c>
      <c r="F4571" s="103"/>
    </row>
    <row r="4572" spans="1:6" x14ac:dyDescent="0.25">
      <c r="A4572" s="60" t="s">
        <v>3509</v>
      </c>
      <c r="B4572" s="60" t="s">
        <v>3509</v>
      </c>
      <c r="C4572" s="60" t="s">
        <v>24033</v>
      </c>
      <c r="D4572" s="60" t="s">
        <v>8078</v>
      </c>
      <c r="E4572" s="156" t="s">
        <v>24221</v>
      </c>
      <c r="F4572" s="103"/>
    </row>
    <row r="4573" spans="1:6" x14ac:dyDescent="0.25">
      <c r="A4573" s="60" t="s">
        <v>3510</v>
      </c>
      <c r="B4573" s="60" t="s">
        <v>3510</v>
      </c>
      <c r="C4573" s="60" t="s">
        <v>24035</v>
      </c>
      <c r="D4573" s="60" t="s">
        <v>8078</v>
      </c>
      <c r="E4573" s="156" t="s">
        <v>19809</v>
      </c>
      <c r="F4573" s="103"/>
    </row>
    <row r="4574" spans="1:6" x14ac:dyDescent="0.25">
      <c r="A4574" s="60" t="s">
        <v>3511</v>
      </c>
      <c r="B4574" s="60" t="s">
        <v>3511</v>
      </c>
      <c r="C4574" s="60" t="s">
        <v>24036</v>
      </c>
      <c r="D4574" s="60" t="s">
        <v>8078</v>
      </c>
      <c r="E4574" s="156" t="s">
        <v>36421</v>
      </c>
      <c r="F4574" s="103"/>
    </row>
    <row r="4575" spans="1:6" x14ac:dyDescent="0.25">
      <c r="A4575" s="60" t="s">
        <v>3512</v>
      </c>
      <c r="B4575" s="60" t="s">
        <v>3512</v>
      </c>
      <c r="C4575" s="60" t="s">
        <v>24038</v>
      </c>
      <c r="D4575" s="60" t="s">
        <v>8078</v>
      </c>
      <c r="E4575" s="156" t="s">
        <v>23778</v>
      </c>
      <c r="F4575" s="103"/>
    </row>
    <row r="4576" spans="1:6" x14ac:dyDescent="0.25">
      <c r="A4576" s="60" t="s">
        <v>3513</v>
      </c>
      <c r="B4576" s="60" t="s">
        <v>3513</v>
      </c>
      <c r="C4576" s="60" t="s">
        <v>24040</v>
      </c>
      <c r="D4576" s="60" t="s">
        <v>8078</v>
      </c>
      <c r="E4576" s="156" t="s">
        <v>36422</v>
      </c>
      <c r="F4576" s="103"/>
    </row>
    <row r="4577" spans="1:6" x14ac:dyDescent="0.25">
      <c r="A4577" s="60" t="s">
        <v>3514</v>
      </c>
      <c r="B4577" s="60" t="s">
        <v>3514</v>
      </c>
      <c r="C4577" s="60" t="s">
        <v>24042</v>
      </c>
      <c r="D4577" s="60" t="s">
        <v>8078</v>
      </c>
      <c r="E4577" s="156" t="s">
        <v>36423</v>
      </c>
      <c r="F4577" s="103"/>
    </row>
    <row r="4578" spans="1:6" x14ac:dyDescent="0.25">
      <c r="A4578" s="60" t="s">
        <v>3515</v>
      </c>
      <c r="B4578" s="60" t="s">
        <v>3515</v>
      </c>
      <c r="C4578" s="60" t="s">
        <v>24044</v>
      </c>
      <c r="D4578" s="60" t="s">
        <v>8078</v>
      </c>
      <c r="E4578" s="156" t="s">
        <v>26333</v>
      </c>
      <c r="F4578" s="103"/>
    </row>
    <row r="4579" spans="1:6" x14ac:dyDescent="0.25">
      <c r="A4579" s="60" t="s">
        <v>3516</v>
      </c>
      <c r="B4579" s="60" t="s">
        <v>3516</v>
      </c>
      <c r="C4579" s="60" t="s">
        <v>24046</v>
      </c>
      <c r="D4579" s="60" t="s">
        <v>8078</v>
      </c>
      <c r="E4579" s="156" t="s">
        <v>18814</v>
      </c>
      <c r="F4579" s="103"/>
    </row>
    <row r="4580" spans="1:6" x14ac:dyDescent="0.25">
      <c r="A4580" s="60" t="s">
        <v>3517</v>
      </c>
      <c r="B4580" s="60" t="s">
        <v>3517</v>
      </c>
      <c r="C4580" s="60" t="s">
        <v>24048</v>
      </c>
      <c r="D4580" s="60" t="s">
        <v>8078</v>
      </c>
      <c r="E4580" s="156" t="s">
        <v>7705</v>
      </c>
      <c r="F4580" s="103"/>
    </row>
    <row r="4581" spans="1:6" x14ac:dyDescent="0.25">
      <c r="A4581" s="60" t="s">
        <v>3518</v>
      </c>
      <c r="B4581" s="60" t="s">
        <v>3518</v>
      </c>
      <c r="C4581" s="60" t="s">
        <v>24049</v>
      </c>
      <c r="D4581" s="60" t="s">
        <v>8078</v>
      </c>
      <c r="E4581" s="156" t="s">
        <v>11990</v>
      </c>
      <c r="F4581" s="103"/>
    </row>
    <row r="4582" spans="1:6" x14ac:dyDescent="0.25">
      <c r="A4582" s="60" t="s">
        <v>3519</v>
      </c>
      <c r="B4582" s="60" t="s">
        <v>3519</v>
      </c>
      <c r="C4582" s="60" t="s">
        <v>24050</v>
      </c>
      <c r="D4582" s="60" t="s">
        <v>8078</v>
      </c>
      <c r="E4582" s="156" t="s">
        <v>9812</v>
      </c>
      <c r="F4582" s="103"/>
    </row>
    <row r="4583" spans="1:6" x14ac:dyDescent="0.25">
      <c r="A4583" s="60" t="s">
        <v>3520</v>
      </c>
      <c r="B4583" s="60" t="s">
        <v>3520</v>
      </c>
      <c r="C4583" s="60" t="s">
        <v>24051</v>
      </c>
      <c r="D4583" s="60" t="s">
        <v>8078</v>
      </c>
      <c r="E4583" s="156" t="s">
        <v>7861</v>
      </c>
      <c r="F4583" s="103"/>
    </row>
    <row r="4584" spans="1:6" x14ac:dyDescent="0.25">
      <c r="A4584" s="60" t="s">
        <v>3521</v>
      </c>
      <c r="B4584" s="60" t="s">
        <v>3521</v>
      </c>
      <c r="C4584" s="60" t="s">
        <v>24052</v>
      </c>
      <c r="D4584" s="60" t="s">
        <v>8078</v>
      </c>
      <c r="E4584" s="156" t="s">
        <v>14570</v>
      </c>
      <c r="F4584" s="103"/>
    </row>
    <row r="4585" spans="1:6" x14ac:dyDescent="0.25">
      <c r="A4585" s="60" t="s">
        <v>3522</v>
      </c>
      <c r="B4585" s="60" t="s">
        <v>3522</v>
      </c>
      <c r="C4585" s="60" t="s">
        <v>24054</v>
      </c>
      <c r="D4585" s="60" t="s">
        <v>8078</v>
      </c>
      <c r="E4585" s="156" t="s">
        <v>7858</v>
      </c>
      <c r="F4585" s="103"/>
    </row>
    <row r="4586" spans="1:6" x14ac:dyDescent="0.25">
      <c r="A4586" s="60" t="s">
        <v>3523</v>
      </c>
      <c r="B4586" s="60" t="s">
        <v>3523</v>
      </c>
      <c r="C4586" s="60" t="s">
        <v>24055</v>
      </c>
      <c r="D4586" s="60" t="s">
        <v>8078</v>
      </c>
      <c r="E4586" s="156" t="s">
        <v>19705</v>
      </c>
      <c r="F4586" s="103"/>
    </row>
    <row r="4587" spans="1:6" x14ac:dyDescent="0.25">
      <c r="A4587" s="60" t="s">
        <v>3524</v>
      </c>
      <c r="B4587" s="60" t="s">
        <v>3524</v>
      </c>
      <c r="C4587" s="60" t="s">
        <v>24056</v>
      </c>
      <c r="D4587" s="60" t="s">
        <v>8078</v>
      </c>
      <c r="E4587" s="156" t="s">
        <v>36424</v>
      </c>
      <c r="F4587" s="103"/>
    </row>
    <row r="4588" spans="1:6" x14ac:dyDescent="0.25">
      <c r="A4588" s="60" t="s">
        <v>3525</v>
      </c>
      <c r="B4588" s="60" t="s">
        <v>3525</v>
      </c>
      <c r="C4588" s="60" t="s">
        <v>24057</v>
      </c>
      <c r="D4588" s="60" t="s">
        <v>8078</v>
      </c>
      <c r="E4588" s="156" t="s">
        <v>23019</v>
      </c>
      <c r="F4588" s="103"/>
    </row>
    <row r="4589" spans="1:6" x14ac:dyDescent="0.25">
      <c r="A4589" s="60" t="s">
        <v>3526</v>
      </c>
      <c r="B4589" s="60" t="s">
        <v>3526</v>
      </c>
      <c r="C4589" s="60" t="s">
        <v>24058</v>
      </c>
      <c r="D4589" s="60" t="s">
        <v>8078</v>
      </c>
      <c r="E4589" s="156" t="s">
        <v>18863</v>
      </c>
      <c r="F4589" s="103"/>
    </row>
    <row r="4590" spans="1:6" x14ac:dyDescent="0.25">
      <c r="A4590" s="60" t="s">
        <v>3527</v>
      </c>
      <c r="B4590" s="60" t="s">
        <v>3527</v>
      </c>
      <c r="C4590" s="60" t="s">
        <v>24060</v>
      </c>
      <c r="D4590" s="60" t="s">
        <v>8078</v>
      </c>
      <c r="E4590" s="156" t="s">
        <v>36425</v>
      </c>
      <c r="F4590" s="103"/>
    </row>
    <row r="4591" spans="1:6" x14ac:dyDescent="0.25">
      <c r="A4591" s="60" t="s">
        <v>3528</v>
      </c>
      <c r="B4591" s="60" t="s">
        <v>3528</v>
      </c>
      <c r="C4591" s="60" t="s">
        <v>24062</v>
      </c>
      <c r="D4591" s="60" t="s">
        <v>8078</v>
      </c>
      <c r="E4591" s="156" t="s">
        <v>36426</v>
      </c>
      <c r="F4591" s="103"/>
    </row>
    <row r="4592" spans="1:6" x14ac:dyDescent="0.25">
      <c r="A4592" s="60" t="s">
        <v>3529</v>
      </c>
      <c r="B4592" s="60" t="s">
        <v>3529</v>
      </c>
      <c r="C4592" s="60" t="s">
        <v>24063</v>
      </c>
      <c r="D4592" s="60" t="s">
        <v>8078</v>
      </c>
      <c r="E4592" s="156" t="s">
        <v>18546</v>
      </c>
      <c r="F4592" s="103"/>
    </row>
    <row r="4593" spans="1:6" x14ac:dyDescent="0.25">
      <c r="A4593" s="60" t="s">
        <v>3530</v>
      </c>
      <c r="B4593" s="60" t="s">
        <v>3530</v>
      </c>
      <c r="C4593" s="60" t="s">
        <v>24065</v>
      </c>
      <c r="D4593" s="60" t="s">
        <v>8078</v>
      </c>
      <c r="E4593" s="156" t="s">
        <v>36427</v>
      </c>
      <c r="F4593" s="103"/>
    </row>
    <row r="4594" spans="1:6" x14ac:dyDescent="0.25">
      <c r="A4594" s="60" t="s">
        <v>3531</v>
      </c>
      <c r="B4594" s="60" t="s">
        <v>3531</v>
      </c>
      <c r="C4594" s="60" t="s">
        <v>24067</v>
      </c>
      <c r="D4594" s="60" t="s">
        <v>8078</v>
      </c>
      <c r="E4594" s="156" t="s">
        <v>36428</v>
      </c>
      <c r="F4594" s="103"/>
    </row>
    <row r="4595" spans="1:6" x14ac:dyDescent="0.25">
      <c r="A4595" s="60" t="s">
        <v>3532</v>
      </c>
      <c r="B4595" s="60" t="s">
        <v>3532</v>
      </c>
      <c r="C4595" s="60" t="s">
        <v>24069</v>
      </c>
      <c r="D4595" s="60" t="s">
        <v>8078</v>
      </c>
      <c r="E4595" s="156" t="s">
        <v>16331</v>
      </c>
      <c r="F4595" s="103"/>
    </row>
    <row r="4596" spans="1:6" x14ac:dyDescent="0.25">
      <c r="A4596" s="60" t="s">
        <v>3533</v>
      </c>
      <c r="B4596" s="60" t="s">
        <v>3533</v>
      </c>
      <c r="C4596" s="60" t="s">
        <v>24070</v>
      </c>
      <c r="D4596" s="60" t="s">
        <v>8078</v>
      </c>
      <c r="E4596" s="156" t="s">
        <v>15728</v>
      </c>
      <c r="F4596" s="103"/>
    </row>
    <row r="4597" spans="1:6" x14ac:dyDescent="0.25">
      <c r="A4597" s="60" t="s">
        <v>3534</v>
      </c>
      <c r="B4597" s="60" t="s">
        <v>3534</v>
      </c>
      <c r="C4597" s="60" t="s">
        <v>24071</v>
      </c>
      <c r="D4597" s="60" t="s">
        <v>8078</v>
      </c>
      <c r="E4597" s="156" t="s">
        <v>20295</v>
      </c>
      <c r="F4597" s="103"/>
    </row>
    <row r="4598" spans="1:6" x14ac:dyDescent="0.25">
      <c r="A4598" s="60" t="s">
        <v>3535</v>
      </c>
      <c r="B4598" s="60" t="s">
        <v>3535</v>
      </c>
      <c r="C4598" s="60" t="s">
        <v>24073</v>
      </c>
      <c r="D4598" s="60" t="s">
        <v>8078</v>
      </c>
      <c r="E4598" s="156" t="s">
        <v>18185</v>
      </c>
      <c r="F4598" s="103"/>
    </row>
    <row r="4599" spans="1:6" x14ac:dyDescent="0.25">
      <c r="A4599" s="60" t="s">
        <v>3536</v>
      </c>
      <c r="B4599" s="60" t="s">
        <v>3536</v>
      </c>
      <c r="C4599" s="60" t="s">
        <v>24074</v>
      </c>
      <c r="D4599" s="60" t="s">
        <v>8078</v>
      </c>
      <c r="E4599" s="156" t="s">
        <v>36429</v>
      </c>
      <c r="F4599" s="103"/>
    </row>
    <row r="4600" spans="1:6" x14ac:dyDescent="0.25">
      <c r="A4600" s="60" t="s">
        <v>3537</v>
      </c>
      <c r="B4600" s="60" t="s">
        <v>3537</v>
      </c>
      <c r="C4600" s="60" t="s">
        <v>24075</v>
      </c>
      <c r="D4600" s="60" t="s">
        <v>8078</v>
      </c>
      <c r="E4600" s="156" t="s">
        <v>36430</v>
      </c>
      <c r="F4600" s="103"/>
    </row>
    <row r="4601" spans="1:6" x14ac:dyDescent="0.25">
      <c r="A4601" s="60" t="s">
        <v>3538</v>
      </c>
      <c r="B4601" s="60" t="s">
        <v>3538</v>
      </c>
      <c r="C4601" s="60" t="s">
        <v>24077</v>
      </c>
      <c r="D4601" s="60" t="s">
        <v>8078</v>
      </c>
      <c r="E4601" s="156" t="s">
        <v>36431</v>
      </c>
      <c r="F4601" s="103"/>
    </row>
    <row r="4602" spans="1:6" x14ac:dyDescent="0.25">
      <c r="A4602" s="60" t="s">
        <v>3539</v>
      </c>
      <c r="B4602" s="60" t="s">
        <v>3539</v>
      </c>
      <c r="C4602" s="60" t="s">
        <v>24079</v>
      </c>
      <c r="D4602" s="60" t="s">
        <v>8078</v>
      </c>
      <c r="E4602" s="156" t="s">
        <v>36432</v>
      </c>
      <c r="F4602" s="103"/>
    </row>
    <row r="4603" spans="1:6" x14ac:dyDescent="0.25">
      <c r="A4603" s="60" t="s">
        <v>3547</v>
      </c>
      <c r="B4603" s="60" t="s">
        <v>3547</v>
      </c>
      <c r="C4603" s="60" t="s">
        <v>24081</v>
      </c>
      <c r="D4603" s="60" t="s">
        <v>8078</v>
      </c>
      <c r="E4603" s="156" t="s">
        <v>36433</v>
      </c>
      <c r="F4603" s="103"/>
    </row>
    <row r="4604" spans="1:6" x14ac:dyDescent="0.25">
      <c r="A4604" s="60" t="s">
        <v>3548</v>
      </c>
      <c r="B4604" s="60" t="s">
        <v>3548</v>
      </c>
      <c r="C4604" s="60" t="s">
        <v>24082</v>
      </c>
      <c r="D4604" s="60" t="s">
        <v>8078</v>
      </c>
      <c r="E4604" s="156" t="s">
        <v>7758</v>
      </c>
      <c r="F4604" s="103"/>
    </row>
    <row r="4605" spans="1:6" x14ac:dyDescent="0.25">
      <c r="A4605" s="60" t="s">
        <v>3549</v>
      </c>
      <c r="B4605" s="60" t="s">
        <v>3549</v>
      </c>
      <c r="C4605" s="60" t="s">
        <v>24083</v>
      </c>
      <c r="D4605" s="60" t="s">
        <v>8078</v>
      </c>
      <c r="E4605" s="156" t="s">
        <v>16504</v>
      </c>
      <c r="F4605" s="103"/>
    </row>
    <row r="4606" spans="1:6" x14ac:dyDescent="0.25">
      <c r="A4606" s="60" t="s">
        <v>3550</v>
      </c>
      <c r="B4606" s="60" t="s">
        <v>3550</v>
      </c>
      <c r="C4606" s="60" t="s">
        <v>24084</v>
      </c>
      <c r="D4606" s="60" t="s">
        <v>8078</v>
      </c>
      <c r="E4606" s="156" t="s">
        <v>8044</v>
      </c>
      <c r="F4606" s="103"/>
    </row>
    <row r="4607" spans="1:6" x14ac:dyDescent="0.25">
      <c r="A4607" s="60" t="s">
        <v>3551</v>
      </c>
      <c r="B4607" s="60" t="s">
        <v>3551</v>
      </c>
      <c r="C4607" s="60" t="s">
        <v>24085</v>
      </c>
      <c r="D4607" s="60" t="s">
        <v>8078</v>
      </c>
      <c r="E4607" s="156" t="s">
        <v>19446</v>
      </c>
      <c r="F4607" s="103"/>
    </row>
    <row r="4608" spans="1:6" x14ac:dyDescent="0.25">
      <c r="A4608" s="60" t="s">
        <v>3552</v>
      </c>
      <c r="B4608" s="60" t="s">
        <v>3552</v>
      </c>
      <c r="C4608" s="60" t="s">
        <v>24086</v>
      </c>
      <c r="D4608" s="60" t="s">
        <v>8078</v>
      </c>
      <c r="E4608" s="156" t="s">
        <v>14761</v>
      </c>
      <c r="F4608" s="103"/>
    </row>
    <row r="4609" spans="1:6" x14ac:dyDescent="0.25">
      <c r="A4609" s="60" t="s">
        <v>3553</v>
      </c>
      <c r="B4609" s="60" t="s">
        <v>3553</v>
      </c>
      <c r="C4609" s="60" t="s">
        <v>24088</v>
      </c>
      <c r="D4609" s="60" t="s">
        <v>8078</v>
      </c>
      <c r="E4609" s="156" t="s">
        <v>19176</v>
      </c>
      <c r="F4609" s="103"/>
    </row>
    <row r="4610" spans="1:6" x14ac:dyDescent="0.25">
      <c r="A4610" s="60" t="s">
        <v>3554</v>
      </c>
      <c r="B4610" s="60" t="s">
        <v>3554</v>
      </c>
      <c r="C4610" s="60" t="s">
        <v>24090</v>
      </c>
      <c r="D4610" s="60" t="s">
        <v>8078</v>
      </c>
      <c r="E4610" s="156" t="s">
        <v>18257</v>
      </c>
      <c r="F4610" s="103"/>
    </row>
    <row r="4611" spans="1:6" x14ac:dyDescent="0.25">
      <c r="A4611" s="60" t="s">
        <v>17138</v>
      </c>
      <c r="B4611" s="60" t="s">
        <v>17138</v>
      </c>
      <c r="C4611" s="60" t="s">
        <v>24091</v>
      </c>
      <c r="D4611" s="60" t="s">
        <v>8078</v>
      </c>
      <c r="E4611" s="156" t="s">
        <v>36434</v>
      </c>
      <c r="F4611" s="103"/>
    </row>
    <row r="4612" spans="1:6" x14ac:dyDescent="0.25">
      <c r="A4612" s="60" t="s">
        <v>3555</v>
      </c>
      <c r="B4612" s="60" t="s">
        <v>3555</v>
      </c>
      <c r="C4612" s="60" t="s">
        <v>24093</v>
      </c>
      <c r="D4612" s="60" t="s">
        <v>8078</v>
      </c>
      <c r="E4612" s="156" t="s">
        <v>36435</v>
      </c>
      <c r="F4612" s="103"/>
    </row>
    <row r="4613" spans="1:6" x14ac:dyDescent="0.25">
      <c r="A4613" s="60" t="s">
        <v>17139</v>
      </c>
      <c r="B4613" s="60" t="s">
        <v>17139</v>
      </c>
      <c r="C4613" s="60" t="s">
        <v>24095</v>
      </c>
      <c r="D4613" s="60" t="s">
        <v>8078</v>
      </c>
      <c r="E4613" s="156" t="s">
        <v>36436</v>
      </c>
      <c r="F4613" s="103"/>
    </row>
    <row r="4614" spans="1:6" x14ac:dyDescent="0.25">
      <c r="A4614" s="60" t="s">
        <v>17140</v>
      </c>
      <c r="B4614" s="60" t="s">
        <v>17140</v>
      </c>
      <c r="C4614" s="60" t="s">
        <v>24097</v>
      </c>
      <c r="D4614" s="60" t="s">
        <v>8078</v>
      </c>
      <c r="E4614" s="156" t="s">
        <v>36437</v>
      </c>
      <c r="F4614" s="103"/>
    </row>
    <row r="4615" spans="1:6" x14ac:dyDescent="0.25">
      <c r="A4615" s="60" t="s">
        <v>3556</v>
      </c>
      <c r="B4615" s="60" t="s">
        <v>3556</v>
      </c>
      <c r="C4615" s="60" t="s">
        <v>24099</v>
      </c>
      <c r="D4615" s="60" t="s">
        <v>8078</v>
      </c>
      <c r="E4615" s="156" t="s">
        <v>36438</v>
      </c>
      <c r="F4615" s="103"/>
    </row>
    <row r="4616" spans="1:6" x14ac:dyDescent="0.25">
      <c r="A4616" s="60" t="s">
        <v>17141</v>
      </c>
      <c r="B4616" s="60" t="s">
        <v>17141</v>
      </c>
      <c r="C4616" s="60" t="s">
        <v>24101</v>
      </c>
      <c r="D4616" s="60" t="s">
        <v>8078</v>
      </c>
      <c r="E4616" s="156" t="s">
        <v>36439</v>
      </c>
      <c r="F4616" s="103"/>
    </row>
    <row r="4617" spans="1:6" x14ac:dyDescent="0.25">
      <c r="A4617" s="60" t="s">
        <v>17142</v>
      </c>
      <c r="B4617" s="60" t="s">
        <v>17142</v>
      </c>
      <c r="C4617" s="60" t="s">
        <v>24103</v>
      </c>
      <c r="D4617" s="60" t="s">
        <v>8078</v>
      </c>
      <c r="E4617" s="156" t="s">
        <v>36440</v>
      </c>
      <c r="F4617" s="103"/>
    </row>
    <row r="4618" spans="1:6" x14ac:dyDescent="0.25">
      <c r="A4618" s="60" t="s">
        <v>3557</v>
      </c>
      <c r="B4618" s="60" t="s">
        <v>3557</v>
      </c>
      <c r="C4618" s="60" t="s">
        <v>24105</v>
      </c>
      <c r="D4618" s="60" t="s">
        <v>8078</v>
      </c>
      <c r="E4618" s="156" t="s">
        <v>7482</v>
      </c>
      <c r="F4618" s="103"/>
    </row>
    <row r="4619" spans="1:6" x14ac:dyDescent="0.25">
      <c r="A4619" s="60" t="s">
        <v>3558</v>
      </c>
      <c r="B4619" s="60" t="s">
        <v>3558</v>
      </c>
      <c r="C4619" s="60" t="s">
        <v>24106</v>
      </c>
      <c r="D4619" s="60" t="s">
        <v>8078</v>
      </c>
      <c r="E4619" s="156" t="s">
        <v>15355</v>
      </c>
      <c r="F4619" s="103"/>
    </row>
    <row r="4620" spans="1:6" x14ac:dyDescent="0.25">
      <c r="A4620" s="60" t="s">
        <v>3559</v>
      </c>
      <c r="B4620" s="60" t="s">
        <v>3559</v>
      </c>
      <c r="C4620" s="60" t="s">
        <v>24107</v>
      </c>
      <c r="D4620" s="60" t="s">
        <v>8078</v>
      </c>
      <c r="E4620" s="156" t="s">
        <v>15655</v>
      </c>
      <c r="F4620" s="103"/>
    </row>
    <row r="4621" spans="1:6" x14ac:dyDescent="0.25">
      <c r="A4621" s="60" t="s">
        <v>3560</v>
      </c>
      <c r="B4621" s="60" t="s">
        <v>3560</v>
      </c>
      <c r="C4621" s="60" t="s">
        <v>24108</v>
      </c>
      <c r="D4621" s="60" t="s">
        <v>8078</v>
      </c>
      <c r="E4621" s="156" t="s">
        <v>19128</v>
      </c>
      <c r="F4621" s="103"/>
    </row>
    <row r="4622" spans="1:6" x14ac:dyDescent="0.25">
      <c r="A4622" s="60" t="s">
        <v>3561</v>
      </c>
      <c r="B4622" s="60" t="s">
        <v>3561</v>
      </c>
      <c r="C4622" s="60" t="s">
        <v>24109</v>
      </c>
      <c r="D4622" s="60" t="s">
        <v>8078</v>
      </c>
      <c r="E4622" s="156" t="s">
        <v>16463</v>
      </c>
      <c r="F4622" s="103"/>
    </row>
    <row r="4623" spans="1:6" x14ac:dyDescent="0.25">
      <c r="A4623" s="60" t="s">
        <v>3562</v>
      </c>
      <c r="B4623" s="60" t="s">
        <v>3562</v>
      </c>
      <c r="C4623" s="60" t="s">
        <v>24110</v>
      </c>
      <c r="D4623" s="60" t="s">
        <v>8078</v>
      </c>
      <c r="E4623" s="156" t="s">
        <v>29280</v>
      </c>
      <c r="F4623" s="103"/>
    </row>
    <row r="4624" spans="1:6" x14ac:dyDescent="0.25">
      <c r="A4624" s="60" t="s">
        <v>3563</v>
      </c>
      <c r="B4624" s="60" t="s">
        <v>3563</v>
      </c>
      <c r="C4624" s="60" t="s">
        <v>24111</v>
      </c>
      <c r="D4624" s="60" t="s">
        <v>8078</v>
      </c>
      <c r="E4624" s="156" t="s">
        <v>36441</v>
      </c>
      <c r="F4624" s="103"/>
    </row>
    <row r="4625" spans="1:6" x14ac:dyDescent="0.25">
      <c r="A4625" s="60" t="s">
        <v>3564</v>
      </c>
      <c r="B4625" s="60" t="s">
        <v>3564</v>
      </c>
      <c r="C4625" s="60" t="s">
        <v>24112</v>
      </c>
      <c r="D4625" s="60" t="s">
        <v>8078</v>
      </c>
      <c r="E4625" s="156" t="s">
        <v>36442</v>
      </c>
      <c r="F4625" s="103"/>
    </row>
    <row r="4626" spans="1:6" x14ac:dyDescent="0.25">
      <c r="A4626" s="60" t="s">
        <v>3565</v>
      </c>
      <c r="B4626" s="60" t="s">
        <v>3565</v>
      </c>
      <c r="C4626" s="60" t="s">
        <v>24114</v>
      </c>
      <c r="D4626" s="60" t="s">
        <v>8078</v>
      </c>
      <c r="E4626" s="156" t="s">
        <v>36443</v>
      </c>
      <c r="F4626" s="103"/>
    </row>
    <row r="4627" spans="1:6" x14ac:dyDescent="0.25">
      <c r="A4627" s="60" t="s">
        <v>17143</v>
      </c>
      <c r="B4627" s="60" t="s">
        <v>17143</v>
      </c>
      <c r="C4627" s="60" t="s">
        <v>24116</v>
      </c>
      <c r="D4627" s="60" t="s">
        <v>8078</v>
      </c>
      <c r="E4627" s="156" t="s">
        <v>36444</v>
      </c>
      <c r="F4627" s="103"/>
    </row>
    <row r="4628" spans="1:6" x14ac:dyDescent="0.25">
      <c r="A4628" s="60" t="s">
        <v>3566</v>
      </c>
      <c r="B4628" s="60" t="s">
        <v>3566</v>
      </c>
      <c r="C4628" s="60" t="s">
        <v>24118</v>
      </c>
      <c r="D4628" s="60" t="s">
        <v>8078</v>
      </c>
      <c r="E4628" s="156" t="s">
        <v>12700</v>
      </c>
      <c r="F4628" s="103"/>
    </row>
    <row r="4629" spans="1:6" x14ac:dyDescent="0.25">
      <c r="A4629" s="60" t="s">
        <v>3567</v>
      </c>
      <c r="B4629" s="60" t="s">
        <v>3567</v>
      </c>
      <c r="C4629" s="60" t="s">
        <v>24119</v>
      </c>
      <c r="D4629" s="60" t="s">
        <v>8078</v>
      </c>
      <c r="E4629" s="156" t="s">
        <v>19615</v>
      </c>
      <c r="F4629" s="103"/>
    </row>
    <row r="4630" spans="1:6" x14ac:dyDescent="0.25">
      <c r="A4630" s="60" t="s">
        <v>3568</v>
      </c>
      <c r="B4630" s="60" t="s">
        <v>3568</v>
      </c>
      <c r="C4630" s="60" t="s">
        <v>24120</v>
      </c>
      <c r="D4630" s="60" t="s">
        <v>8078</v>
      </c>
      <c r="E4630" s="156" t="s">
        <v>18765</v>
      </c>
      <c r="F4630" s="103"/>
    </row>
    <row r="4631" spans="1:6" x14ac:dyDescent="0.25">
      <c r="A4631" s="60" t="s">
        <v>3569</v>
      </c>
      <c r="B4631" s="60" t="s">
        <v>3569</v>
      </c>
      <c r="C4631" s="60" t="s">
        <v>24121</v>
      </c>
      <c r="D4631" s="60" t="s">
        <v>8078</v>
      </c>
      <c r="E4631" s="156" t="s">
        <v>19544</v>
      </c>
      <c r="F4631" s="103"/>
    </row>
    <row r="4632" spans="1:6" x14ac:dyDescent="0.25">
      <c r="A4632" s="60" t="s">
        <v>3570</v>
      </c>
      <c r="B4632" s="60" t="s">
        <v>3570</v>
      </c>
      <c r="C4632" s="60" t="s">
        <v>24123</v>
      </c>
      <c r="D4632" s="60" t="s">
        <v>8078</v>
      </c>
      <c r="E4632" s="156" t="s">
        <v>36445</v>
      </c>
      <c r="F4632" s="103"/>
    </row>
    <row r="4633" spans="1:6" x14ac:dyDescent="0.25">
      <c r="A4633" s="60" t="s">
        <v>3571</v>
      </c>
      <c r="B4633" s="60" t="s">
        <v>3571</v>
      </c>
      <c r="C4633" s="60" t="s">
        <v>24124</v>
      </c>
      <c r="D4633" s="60" t="s">
        <v>8078</v>
      </c>
      <c r="E4633" s="156" t="s">
        <v>24256</v>
      </c>
      <c r="F4633" s="103"/>
    </row>
    <row r="4634" spans="1:6" x14ac:dyDescent="0.25">
      <c r="A4634" s="60" t="s">
        <v>3572</v>
      </c>
      <c r="B4634" s="60" t="s">
        <v>3572</v>
      </c>
      <c r="C4634" s="60" t="s">
        <v>24126</v>
      </c>
      <c r="D4634" s="60" t="s">
        <v>8078</v>
      </c>
      <c r="E4634" s="156" t="s">
        <v>36446</v>
      </c>
      <c r="F4634" s="103"/>
    </row>
    <row r="4635" spans="1:6" x14ac:dyDescent="0.25">
      <c r="A4635" s="60" t="s">
        <v>17144</v>
      </c>
      <c r="B4635" s="60" t="s">
        <v>17144</v>
      </c>
      <c r="C4635" s="60" t="s">
        <v>24128</v>
      </c>
      <c r="D4635" s="60" t="s">
        <v>8078</v>
      </c>
      <c r="E4635" s="156" t="s">
        <v>36447</v>
      </c>
      <c r="F4635" s="103"/>
    </row>
    <row r="4636" spans="1:6" x14ac:dyDescent="0.25">
      <c r="A4636" s="60" t="s">
        <v>17145</v>
      </c>
      <c r="B4636" s="60" t="s">
        <v>17145</v>
      </c>
      <c r="C4636" s="60" t="s">
        <v>24130</v>
      </c>
      <c r="D4636" s="60" t="s">
        <v>8078</v>
      </c>
      <c r="E4636" s="156" t="s">
        <v>16920</v>
      </c>
      <c r="F4636" s="103"/>
    </row>
    <row r="4637" spans="1:6" x14ac:dyDescent="0.25">
      <c r="A4637" s="60" t="s">
        <v>17146</v>
      </c>
      <c r="B4637" s="60" t="s">
        <v>17146</v>
      </c>
      <c r="C4637" s="60" t="s">
        <v>24131</v>
      </c>
      <c r="D4637" s="60" t="s">
        <v>8078</v>
      </c>
      <c r="E4637" s="156" t="s">
        <v>31001</v>
      </c>
      <c r="F4637" s="103"/>
    </row>
    <row r="4638" spans="1:6" x14ac:dyDescent="0.25">
      <c r="A4638" s="60" t="s">
        <v>17147</v>
      </c>
      <c r="B4638" s="60" t="s">
        <v>17147</v>
      </c>
      <c r="C4638" s="60" t="s">
        <v>24133</v>
      </c>
      <c r="D4638" s="60" t="s">
        <v>8078</v>
      </c>
      <c r="E4638" s="156" t="s">
        <v>19411</v>
      </c>
      <c r="F4638" s="103"/>
    </row>
    <row r="4639" spans="1:6" x14ac:dyDescent="0.25">
      <c r="A4639" s="60" t="s">
        <v>17149</v>
      </c>
      <c r="B4639" s="60" t="s">
        <v>17149</v>
      </c>
      <c r="C4639" s="60" t="s">
        <v>24135</v>
      </c>
      <c r="D4639" s="60" t="s">
        <v>8078</v>
      </c>
      <c r="E4639" s="156" t="s">
        <v>22199</v>
      </c>
      <c r="F4639" s="103"/>
    </row>
    <row r="4640" spans="1:6" x14ac:dyDescent="0.25">
      <c r="A4640" s="60" t="s">
        <v>17150</v>
      </c>
      <c r="B4640" s="60" t="s">
        <v>17150</v>
      </c>
      <c r="C4640" s="60" t="s">
        <v>24136</v>
      </c>
      <c r="D4640" s="60" t="s">
        <v>8078</v>
      </c>
      <c r="E4640" s="156" t="s">
        <v>20490</v>
      </c>
      <c r="F4640" s="103"/>
    </row>
    <row r="4641" spans="1:6" x14ac:dyDescent="0.25">
      <c r="A4641" s="60" t="s">
        <v>17151</v>
      </c>
      <c r="B4641" s="60" t="s">
        <v>17151</v>
      </c>
      <c r="C4641" s="60" t="s">
        <v>24137</v>
      </c>
      <c r="D4641" s="60" t="s">
        <v>8078</v>
      </c>
      <c r="E4641" s="156" t="s">
        <v>24230</v>
      </c>
      <c r="F4641" s="103"/>
    </row>
    <row r="4642" spans="1:6" x14ac:dyDescent="0.25">
      <c r="A4642" s="60" t="s">
        <v>3573</v>
      </c>
      <c r="B4642" s="60" t="s">
        <v>3573</v>
      </c>
      <c r="C4642" s="60" t="s">
        <v>24139</v>
      </c>
      <c r="D4642" s="60" t="s">
        <v>8078</v>
      </c>
      <c r="E4642" s="156" t="s">
        <v>11502</v>
      </c>
      <c r="F4642" s="103"/>
    </row>
    <row r="4643" spans="1:6" x14ac:dyDescent="0.25">
      <c r="A4643" s="60" t="s">
        <v>3586</v>
      </c>
      <c r="B4643" s="60" t="s">
        <v>3586</v>
      </c>
      <c r="C4643" s="60" t="s">
        <v>24140</v>
      </c>
      <c r="D4643" s="60" t="s">
        <v>8078</v>
      </c>
      <c r="E4643" s="156" t="s">
        <v>20532</v>
      </c>
      <c r="F4643" s="103"/>
    </row>
    <row r="4644" spans="1:6" x14ac:dyDescent="0.25">
      <c r="A4644" s="60" t="s">
        <v>3649</v>
      </c>
      <c r="B4644" s="60" t="s">
        <v>3649</v>
      </c>
      <c r="C4644" s="60" t="s">
        <v>15650</v>
      </c>
      <c r="D4644" s="60" t="s">
        <v>8078</v>
      </c>
      <c r="E4644" s="156" t="s">
        <v>19590</v>
      </c>
      <c r="F4644" s="103"/>
    </row>
    <row r="4645" spans="1:6" x14ac:dyDescent="0.25">
      <c r="A4645" s="60" t="s">
        <v>3867</v>
      </c>
      <c r="B4645" s="60" t="s">
        <v>3867</v>
      </c>
      <c r="C4645" s="60" t="s">
        <v>17194</v>
      </c>
      <c r="D4645" s="60" t="s">
        <v>8078</v>
      </c>
      <c r="E4645" s="156" t="s">
        <v>33639</v>
      </c>
      <c r="F4645" s="103"/>
    </row>
    <row r="4646" spans="1:6" x14ac:dyDescent="0.25">
      <c r="A4646" s="60" t="s">
        <v>3868</v>
      </c>
      <c r="B4646" s="60" t="s">
        <v>3868</v>
      </c>
      <c r="C4646" s="60" t="s">
        <v>15651</v>
      </c>
      <c r="D4646" s="60" t="s">
        <v>8078</v>
      </c>
      <c r="E4646" s="156" t="s">
        <v>36448</v>
      </c>
      <c r="F4646" s="103"/>
    </row>
    <row r="4647" spans="1:6" x14ac:dyDescent="0.25">
      <c r="A4647" s="60" t="s">
        <v>3869</v>
      </c>
      <c r="B4647" s="60" t="s">
        <v>3869</v>
      </c>
      <c r="C4647" s="60" t="s">
        <v>15652</v>
      </c>
      <c r="D4647" s="60" t="s">
        <v>8078</v>
      </c>
      <c r="E4647" s="156" t="s">
        <v>28023</v>
      </c>
      <c r="F4647" s="103"/>
    </row>
    <row r="4648" spans="1:6" x14ac:dyDescent="0.25">
      <c r="A4648" s="60" t="s">
        <v>3870</v>
      </c>
      <c r="B4648" s="60" t="s">
        <v>3870</v>
      </c>
      <c r="C4648" s="60" t="s">
        <v>9988</v>
      </c>
      <c r="D4648" s="60" t="s">
        <v>8078</v>
      </c>
      <c r="E4648" s="156" t="s">
        <v>36449</v>
      </c>
      <c r="F4648" s="103"/>
    </row>
    <row r="4649" spans="1:6" x14ac:dyDescent="0.25">
      <c r="A4649" s="60" t="s">
        <v>4091</v>
      </c>
      <c r="B4649" s="60" t="s">
        <v>4091</v>
      </c>
      <c r="C4649" s="60" t="s">
        <v>17241</v>
      </c>
      <c r="D4649" s="60" t="s">
        <v>8078</v>
      </c>
      <c r="E4649" s="156" t="s">
        <v>11302</v>
      </c>
      <c r="F4649" s="103"/>
    </row>
    <row r="4650" spans="1:6" x14ac:dyDescent="0.25">
      <c r="A4650" s="60" t="s">
        <v>4092</v>
      </c>
      <c r="B4650" s="60" t="s">
        <v>4092</v>
      </c>
      <c r="C4650" s="60" t="s">
        <v>17242</v>
      </c>
      <c r="D4650" s="60" t="s">
        <v>8078</v>
      </c>
      <c r="E4650" s="156" t="s">
        <v>14821</v>
      </c>
      <c r="F4650" s="103"/>
    </row>
    <row r="4651" spans="1:6" x14ac:dyDescent="0.25">
      <c r="A4651" s="60" t="s">
        <v>4093</v>
      </c>
      <c r="B4651" s="60" t="s">
        <v>4093</v>
      </c>
      <c r="C4651" s="60" t="s">
        <v>17243</v>
      </c>
      <c r="D4651" s="60" t="s">
        <v>8078</v>
      </c>
      <c r="E4651" s="156" t="s">
        <v>7739</v>
      </c>
      <c r="F4651" s="103"/>
    </row>
    <row r="4652" spans="1:6" x14ac:dyDescent="0.25">
      <c r="A4652" s="60" t="s">
        <v>4094</v>
      </c>
      <c r="B4652" s="60" t="s">
        <v>4094</v>
      </c>
      <c r="C4652" s="60" t="s">
        <v>17244</v>
      </c>
      <c r="D4652" s="60" t="s">
        <v>8078</v>
      </c>
      <c r="E4652" s="156" t="s">
        <v>18963</v>
      </c>
      <c r="F4652" s="103"/>
    </row>
    <row r="4653" spans="1:6" x14ac:dyDescent="0.25">
      <c r="A4653" s="60" t="s">
        <v>4095</v>
      </c>
      <c r="B4653" s="60" t="s">
        <v>4095</v>
      </c>
      <c r="C4653" s="60" t="s">
        <v>17245</v>
      </c>
      <c r="D4653" s="60" t="s">
        <v>8078</v>
      </c>
      <c r="E4653" s="156" t="s">
        <v>7486</v>
      </c>
      <c r="F4653" s="103"/>
    </row>
    <row r="4654" spans="1:6" x14ac:dyDescent="0.25">
      <c r="A4654" s="60" t="s">
        <v>4096</v>
      </c>
      <c r="B4654" s="60" t="s">
        <v>4096</v>
      </c>
      <c r="C4654" s="60" t="s">
        <v>17246</v>
      </c>
      <c r="D4654" s="60" t="s">
        <v>8078</v>
      </c>
      <c r="E4654" s="156" t="s">
        <v>24328</v>
      </c>
      <c r="F4654" s="103"/>
    </row>
    <row r="4655" spans="1:6" x14ac:dyDescent="0.25">
      <c r="A4655" s="60" t="s">
        <v>4097</v>
      </c>
      <c r="B4655" s="60" t="s">
        <v>4097</v>
      </c>
      <c r="C4655" s="60" t="s">
        <v>17247</v>
      </c>
      <c r="D4655" s="60" t="s">
        <v>8078</v>
      </c>
      <c r="E4655" s="156" t="s">
        <v>36450</v>
      </c>
      <c r="F4655" s="103"/>
    </row>
    <row r="4656" spans="1:6" x14ac:dyDescent="0.25">
      <c r="A4656" s="60" t="s">
        <v>4104</v>
      </c>
      <c r="B4656" s="60" t="s">
        <v>4104</v>
      </c>
      <c r="C4656" s="60" t="s">
        <v>17254</v>
      </c>
      <c r="D4656" s="60" t="s">
        <v>8078</v>
      </c>
      <c r="E4656" s="156" t="s">
        <v>23061</v>
      </c>
      <c r="F4656" s="103"/>
    </row>
    <row r="4657" spans="1:6" x14ac:dyDescent="0.25">
      <c r="A4657" s="60" t="s">
        <v>4105</v>
      </c>
      <c r="B4657" s="60" t="s">
        <v>4105</v>
      </c>
      <c r="C4657" s="60" t="s">
        <v>17255</v>
      </c>
      <c r="D4657" s="60" t="s">
        <v>8078</v>
      </c>
      <c r="E4657" s="156" t="s">
        <v>11622</v>
      </c>
      <c r="F4657" s="103"/>
    </row>
    <row r="4658" spans="1:6" x14ac:dyDescent="0.25">
      <c r="A4658" s="60" t="s">
        <v>4106</v>
      </c>
      <c r="B4658" s="60" t="s">
        <v>4106</v>
      </c>
      <c r="C4658" s="60" t="s">
        <v>17256</v>
      </c>
      <c r="D4658" s="60" t="s">
        <v>8078</v>
      </c>
      <c r="E4658" s="156" t="s">
        <v>11940</v>
      </c>
      <c r="F4658" s="103"/>
    </row>
    <row r="4659" spans="1:6" x14ac:dyDescent="0.25">
      <c r="A4659" s="60" t="s">
        <v>4107</v>
      </c>
      <c r="B4659" s="60" t="s">
        <v>4107</v>
      </c>
      <c r="C4659" s="60" t="s">
        <v>17257</v>
      </c>
      <c r="D4659" s="60" t="s">
        <v>8078</v>
      </c>
      <c r="E4659" s="156" t="s">
        <v>7647</v>
      </c>
      <c r="F4659" s="103"/>
    </row>
    <row r="4660" spans="1:6" x14ac:dyDescent="0.25">
      <c r="A4660" s="60" t="s">
        <v>4108</v>
      </c>
      <c r="B4660" s="60" t="s">
        <v>4108</v>
      </c>
      <c r="C4660" s="60" t="s">
        <v>17258</v>
      </c>
      <c r="D4660" s="60" t="s">
        <v>8078</v>
      </c>
      <c r="E4660" s="156" t="s">
        <v>11310</v>
      </c>
      <c r="F4660" s="103"/>
    </row>
    <row r="4661" spans="1:6" x14ac:dyDescent="0.25">
      <c r="A4661" s="60" t="s">
        <v>4109</v>
      </c>
      <c r="B4661" s="60" t="s">
        <v>4109</v>
      </c>
      <c r="C4661" s="60" t="s">
        <v>17259</v>
      </c>
      <c r="D4661" s="60" t="s">
        <v>8078</v>
      </c>
      <c r="E4661" s="156" t="s">
        <v>8472</v>
      </c>
      <c r="F4661" s="103"/>
    </row>
    <row r="4662" spans="1:6" x14ac:dyDescent="0.25">
      <c r="A4662" s="60" t="s">
        <v>4110</v>
      </c>
      <c r="B4662" s="60" t="s">
        <v>4110</v>
      </c>
      <c r="C4662" s="60" t="s">
        <v>17260</v>
      </c>
      <c r="D4662" s="60" t="s">
        <v>8078</v>
      </c>
      <c r="E4662" s="156" t="s">
        <v>10211</v>
      </c>
      <c r="F4662" s="103"/>
    </row>
    <row r="4663" spans="1:6" x14ac:dyDescent="0.25">
      <c r="A4663" s="60" t="s">
        <v>4111</v>
      </c>
      <c r="B4663" s="60" t="s">
        <v>4111</v>
      </c>
      <c r="C4663" s="60" t="s">
        <v>17261</v>
      </c>
      <c r="D4663" s="60" t="s">
        <v>8078</v>
      </c>
      <c r="E4663" s="156" t="s">
        <v>11953</v>
      </c>
      <c r="F4663" s="103"/>
    </row>
    <row r="4664" spans="1:6" x14ac:dyDescent="0.25">
      <c r="A4664" s="60" t="s">
        <v>4112</v>
      </c>
      <c r="B4664" s="60" t="s">
        <v>4112</v>
      </c>
      <c r="C4664" s="60" t="s">
        <v>17262</v>
      </c>
      <c r="D4664" s="60" t="s">
        <v>8078</v>
      </c>
      <c r="E4664" s="156" t="s">
        <v>11275</v>
      </c>
      <c r="F4664" s="103"/>
    </row>
    <row r="4665" spans="1:6" x14ac:dyDescent="0.25">
      <c r="A4665" s="60" t="s">
        <v>4113</v>
      </c>
      <c r="B4665" s="60" t="s">
        <v>4113</v>
      </c>
      <c r="C4665" s="60" t="s">
        <v>17263</v>
      </c>
      <c r="D4665" s="60" t="s">
        <v>8078</v>
      </c>
      <c r="E4665" s="156" t="s">
        <v>7781</v>
      </c>
      <c r="F4665" s="103"/>
    </row>
    <row r="4666" spans="1:6" x14ac:dyDescent="0.25">
      <c r="A4666" s="60" t="s">
        <v>4114</v>
      </c>
      <c r="B4666" s="60" t="s">
        <v>4114</v>
      </c>
      <c r="C4666" s="60" t="s">
        <v>24146</v>
      </c>
      <c r="D4666" s="60" t="s">
        <v>8078</v>
      </c>
      <c r="E4666" s="156" t="s">
        <v>23813</v>
      </c>
      <c r="F4666" s="103"/>
    </row>
    <row r="4667" spans="1:6" x14ac:dyDescent="0.25">
      <c r="A4667" s="60" t="s">
        <v>4115</v>
      </c>
      <c r="B4667" s="60" t="s">
        <v>4115</v>
      </c>
      <c r="C4667" s="60" t="s">
        <v>24147</v>
      </c>
      <c r="D4667" s="60" t="s">
        <v>8078</v>
      </c>
      <c r="E4667" s="156" t="s">
        <v>11960</v>
      </c>
      <c r="F4667" s="103"/>
    </row>
    <row r="4668" spans="1:6" x14ac:dyDescent="0.25">
      <c r="A4668" s="60" t="s">
        <v>4116</v>
      </c>
      <c r="B4668" s="60" t="s">
        <v>4116</v>
      </c>
      <c r="C4668" s="60" t="s">
        <v>17264</v>
      </c>
      <c r="D4668" s="60" t="s">
        <v>8078</v>
      </c>
      <c r="E4668" s="156" t="s">
        <v>11969</v>
      </c>
      <c r="F4668" s="103"/>
    </row>
    <row r="4669" spans="1:6" x14ac:dyDescent="0.25">
      <c r="A4669" s="60" t="s">
        <v>4117</v>
      </c>
      <c r="B4669" s="60" t="s">
        <v>4117</v>
      </c>
      <c r="C4669" s="60" t="s">
        <v>17265</v>
      </c>
      <c r="D4669" s="60" t="s">
        <v>8078</v>
      </c>
      <c r="E4669" s="156" t="s">
        <v>16336</v>
      </c>
      <c r="F4669" s="103"/>
    </row>
    <row r="4670" spans="1:6" x14ac:dyDescent="0.25">
      <c r="A4670" s="60" t="s">
        <v>4118</v>
      </c>
      <c r="B4670" s="60" t="s">
        <v>4118</v>
      </c>
      <c r="C4670" s="60" t="s">
        <v>17266</v>
      </c>
      <c r="D4670" s="60" t="s">
        <v>8078</v>
      </c>
      <c r="E4670" s="156" t="s">
        <v>7643</v>
      </c>
      <c r="F4670" s="103"/>
    </row>
    <row r="4671" spans="1:6" x14ac:dyDescent="0.25">
      <c r="A4671" s="60" t="s">
        <v>4119</v>
      </c>
      <c r="B4671" s="60" t="s">
        <v>4119</v>
      </c>
      <c r="C4671" s="60" t="s">
        <v>17267</v>
      </c>
      <c r="D4671" s="60" t="s">
        <v>8078</v>
      </c>
      <c r="E4671" s="156" t="s">
        <v>11336</v>
      </c>
      <c r="F4671" s="103"/>
    </row>
    <row r="4672" spans="1:6" x14ac:dyDescent="0.25">
      <c r="A4672" s="60" t="s">
        <v>4120</v>
      </c>
      <c r="B4672" s="60" t="s">
        <v>4120</v>
      </c>
      <c r="C4672" s="60" t="s">
        <v>17268</v>
      </c>
      <c r="D4672" s="60" t="s">
        <v>8078</v>
      </c>
      <c r="E4672" s="156" t="s">
        <v>36451</v>
      </c>
      <c r="F4672" s="103"/>
    </row>
    <row r="4673" spans="1:6" x14ac:dyDescent="0.25">
      <c r="A4673" s="60" t="s">
        <v>4121</v>
      </c>
      <c r="B4673" s="60" t="s">
        <v>4121</v>
      </c>
      <c r="C4673" s="60" t="s">
        <v>17269</v>
      </c>
      <c r="D4673" s="60" t="s">
        <v>8078</v>
      </c>
      <c r="E4673" s="156" t="s">
        <v>13013</v>
      </c>
      <c r="F4673" s="103"/>
    </row>
    <row r="4674" spans="1:6" x14ac:dyDescent="0.25">
      <c r="A4674" s="60" t="s">
        <v>4138</v>
      </c>
      <c r="B4674" s="60" t="s">
        <v>4138</v>
      </c>
      <c r="C4674" s="60" t="s">
        <v>17286</v>
      </c>
      <c r="D4674" s="60" t="s">
        <v>8078</v>
      </c>
      <c r="E4674" s="156" t="s">
        <v>7541</v>
      </c>
      <c r="F4674" s="103"/>
    </row>
    <row r="4675" spans="1:6" x14ac:dyDescent="0.25">
      <c r="A4675" s="60" t="s">
        <v>4139</v>
      </c>
      <c r="B4675" s="60" t="s">
        <v>4139</v>
      </c>
      <c r="C4675" s="60" t="s">
        <v>17287</v>
      </c>
      <c r="D4675" s="60" t="s">
        <v>8078</v>
      </c>
      <c r="E4675" s="156" t="s">
        <v>7755</v>
      </c>
      <c r="F4675" s="103"/>
    </row>
    <row r="4676" spans="1:6" x14ac:dyDescent="0.25">
      <c r="A4676" s="60" t="s">
        <v>4140</v>
      </c>
      <c r="B4676" s="60" t="s">
        <v>4140</v>
      </c>
      <c r="C4676" s="60" t="s">
        <v>17288</v>
      </c>
      <c r="D4676" s="60" t="s">
        <v>8078</v>
      </c>
      <c r="E4676" s="156" t="s">
        <v>7798</v>
      </c>
      <c r="F4676" s="103"/>
    </row>
    <row r="4677" spans="1:6" x14ac:dyDescent="0.25">
      <c r="A4677" s="60" t="s">
        <v>4141</v>
      </c>
      <c r="B4677" s="60" t="s">
        <v>4141</v>
      </c>
      <c r="C4677" s="60" t="s">
        <v>17289</v>
      </c>
      <c r="D4677" s="60" t="s">
        <v>8078</v>
      </c>
      <c r="E4677" s="156" t="s">
        <v>18479</v>
      </c>
      <c r="F4677" s="103"/>
    </row>
    <row r="4678" spans="1:6" x14ac:dyDescent="0.25">
      <c r="A4678" s="60" t="s">
        <v>4142</v>
      </c>
      <c r="B4678" s="60" t="s">
        <v>4142</v>
      </c>
      <c r="C4678" s="60" t="s">
        <v>17290</v>
      </c>
      <c r="D4678" s="60" t="s">
        <v>8078</v>
      </c>
      <c r="E4678" s="156" t="s">
        <v>24338</v>
      </c>
      <c r="F4678" s="103"/>
    </row>
    <row r="4679" spans="1:6" x14ac:dyDescent="0.25">
      <c r="A4679" s="60" t="s">
        <v>4143</v>
      </c>
      <c r="B4679" s="60" t="s">
        <v>4143</v>
      </c>
      <c r="C4679" s="60" t="s">
        <v>17291</v>
      </c>
      <c r="D4679" s="60" t="s">
        <v>8078</v>
      </c>
      <c r="E4679" s="156" t="s">
        <v>24857</v>
      </c>
      <c r="F4679" s="103"/>
    </row>
    <row r="4680" spans="1:6" x14ac:dyDescent="0.25">
      <c r="A4680" s="60" t="s">
        <v>4144</v>
      </c>
      <c r="B4680" s="60" t="s">
        <v>4144</v>
      </c>
      <c r="C4680" s="60" t="s">
        <v>17292</v>
      </c>
      <c r="D4680" s="60" t="s">
        <v>8078</v>
      </c>
      <c r="E4680" s="156" t="s">
        <v>12722</v>
      </c>
      <c r="F4680" s="103"/>
    </row>
    <row r="4681" spans="1:6" x14ac:dyDescent="0.25">
      <c r="A4681" s="60" t="s">
        <v>4145</v>
      </c>
      <c r="B4681" s="60" t="s">
        <v>4145</v>
      </c>
      <c r="C4681" s="60" t="s">
        <v>17293</v>
      </c>
      <c r="D4681" s="60" t="s">
        <v>8078</v>
      </c>
      <c r="E4681" s="156" t="s">
        <v>11627</v>
      </c>
      <c r="F4681" s="103"/>
    </row>
    <row r="4682" spans="1:6" x14ac:dyDescent="0.25">
      <c r="A4682" s="60" t="s">
        <v>4146</v>
      </c>
      <c r="B4682" s="60" t="s">
        <v>4146</v>
      </c>
      <c r="C4682" s="60" t="s">
        <v>17294</v>
      </c>
      <c r="D4682" s="60" t="s">
        <v>8078</v>
      </c>
      <c r="E4682" s="156" t="s">
        <v>36452</v>
      </c>
      <c r="F4682" s="103"/>
    </row>
    <row r="4683" spans="1:6" x14ac:dyDescent="0.25">
      <c r="A4683" s="60" t="s">
        <v>4147</v>
      </c>
      <c r="B4683" s="60" t="s">
        <v>4147</v>
      </c>
      <c r="C4683" s="60" t="s">
        <v>17295</v>
      </c>
      <c r="D4683" s="60" t="s">
        <v>8078</v>
      </c>
      <c r="E4683" s="156" t="s">
        <v>12707</v>
      </c>
      <c r="F4683" s="103"/>
    </row>
    <row r="4684" spans="1:6" x14ac:dyDescent="0.25">
      <c r="A4684" s="60" t="s">
        <v>4148</v>
      </c>
      <c r="B4684" s="60" t="s">
        <v>4148</v>
      </c>
      <c r="C4684" s="60" t="s">
        <v>17296</v>
      </c>
      <c r="D4684" s="60" t="s">
        <v>8078</v>
      </c>
      <c r="E4684" s="156" t="s">
        <v>21055</v>
      </c>
      <c r="F4684" s="103"/>
    </row>
    <row r="4685" spans="1:6" x14ac:dyDescent="0.25">
      <c r="A4685" s="60" t="s">
        <v>4149</v>
      </c>
      <c r="B4685" s="60" t="s">
        <v>4149</v>
      </c>
      <c r="C4685" s="60" t="s">
        <v>17297</v>
      </c>
      <c r="D4685" s="60" t="s">
        <v>8078</v>
      </c>
      <c r="E4685" s="156" t="s">
        <v>36453</v>
      </c>
      <c r="F4685" s="103"/>
    </row>
    <row r="4686" spans="1:6" x14ac:dyDescent="0.25">
      <c r="A4686" s="60" t="s">
        <v>4150</v>
      </c>
      <c r="B4686" s="60" t="s">
        <v>4150</v>
      </c>
      <c r="C4686" s="60" t="s">
        <v>17298</v>
      </c>
      <c r="D4686" s="60" t="s">
        <v>8078</v>
      </c>
      <c r="E4686" s="156" t="s">
        <v>36454</v>
      </c>
      <c r="F4686" s="103"/>
    </row>
    <row r="4687" spans="1:6" x14ac:dyDescent="0.25">
      <c r="A4687" s="60" t="s">
        <v>4151</v>
      </c>
      <c r="B4687" s="60" t="s">
        <v>4151</v>
      </c>
      <c r="C4687" s="60" t="s">
        <v>17299</v>
      </c>
      <c r="D4687" s="60" t="s">
        <v>8078</v>
      </c>
      <c r="E4687" s="156" t="s">
        <v>36455</v>
      </c>
      <c r="F4687" s="103"/>
    </row>
    <row r="4688" spans="1:6" x14ac:dyDescent="0.25">
      <c r="A4688" s="60" t="s">
        <v>4152</v>
      </c>
      <c r="B4688" s="60" t="s">
        <v>4152</v>
      </c>
      <c r="C4688" s="60" t="s">
        <v>17300</v>
      </c>
      <c r="D4688" s="60" t="s">
        <v>8078</v>
      </c>
      <c r="E4688" s="156" t="s">
        <v>13930</v>
      </c>
      <c r="F4688" s="103"/>
    </row>
    <row r="4689" spans="1:6" x14ac:dyDescent="0.25">
      <c r="A4689" s="60" t="s">
        <v>4153</v>
      </c>
      <c r="B4689" s="60" t="s">
        <v>4153</v>
      </c>
      <c r="C4689" s="60" t="s">
        <v>24151</v>
      </c>
      <c r="D4689" s="60" t="s">
        <v>8078</v>
      </c>
      <c r="E4689" s="156" t="s">
        <v>14315</v>
      </c>
      <c r="F4689" s="103"/>
    </row>
    <row r="4690" spans="1:6" x14ac:dyDescent="0.25">
      <c r="A4690" s="60" t="s">
        <v>4154</v>
      </c>
      <c r="B4690" s="60" t="s">
        <v>4154</v>
      </c>
      <c r="C4690" s="60" t="s">
        <v>24152</v>
      </c>
      <c r="D4690" s="60" t="s">
        <v>8078</v>
      </c>
      <c r="E4690" s="156" t="s">
        <v>7522</v>
      </c>
      <c r="F4690" s="103"/>
    </row>
    <row r="4691" spans="1:6" x14ac:dyDescent="0.25">
      <c r="A4691" s="60" t="s">
        <v>4155</v>
      </c>
      <c r="B4691" s="60" t="s">
        <v>4155</v>
      </c>
      <c r="C4691" s="60" t="s">
        <v>17301</v>
      </c>
      <c r="D4691" s="60" t="s">
        <v>8078</v>
      </c>
      <c r="E4691" s="156" t="s">
        <v>7518</v>
      </c>
      <c r="F4691" s="103"/>
    </row>
    <row r="4692" spans="1:6" x14ac:dyDescent="0.25">
      <c r="A4692" s="60" t="s">
        <v>4156</v>
      </c>
      <c r="B4692" s="60" t="s">
        <v>4156</v>
      </c>
      <c r="C4692" s="60" t="s">
        <v>17302</v>
      </c>
      <c r="D4692" s="60" t="s">
        <v>8078</v>
      </c>
      <c r="E4692" s="156" t="s">
        <v>14294</v>
      </c>
      <c r="F4692" s="103"/>
    </row>
    <row r="4693" spans="1:6" x14ac:dyDescent="0.25">
      <c r="A4693" s="60" t="s">
        <v>4157</v>
      </c>
      <c r="B4693" s="60" t="s">
        <v>4157</v>
      </c>
      <c r="C4693" s="60" t="s">
        <v>17303</v>
      </c>
      <c r="D4693" s="60" t="s">
        <v>8078</v>
      </c>
      <c r="E4693" s="156" t="s">
        <v>13787</v>
      </c>
      <c r="F4693" s="103"/>
    </row>
    <row r="4694" spans="1:6" x14ac:dyDescent="0.25">
      <c r="A4694" s="60" t="s">
        <v>4158</v>
      </c>
      <c r="B4694" s="60" t="s">
        <v>4158</v>
      </c>
      <c r="C4694" s="60" t="s">
        <v>17304</v>
      </c>
      <c r="D4694" s="60" t="s">
        <v>8078</v>
      </c>
      <c r="E4694" s="156" t="s">
        <v>7852</v>
      </c>
      <c r="F4694" s="103"/>
    </row>
    <row r="4695" spans="1:6" x14ac:dyDescent="0.25">
      <c r="A4695" s="60" t="s">
        <v>4159</v>
      </c>
      <c r="B4695" s="60" t="s">
        <v>4159</v>
      </c>
      <c r="C4695" s="60" t="s">
        <v>17305</v>
      </c>
      <c r="D4695" s="60" t="s">
        <v>8078</v>
      </c>
      <c r="E4695" s="156" t="s">
        <v>13523</v>
      </c>
      <c r="F4695" s="103"/>
    </row>
    <row r="4696" spans="1:6" x14ac:dyDescent="0.25">
      <c r="A4696" s="60" t="s">
        <v>4160</v>
      </c>
      <c r="B4696" s="60" t="s">
        <v>4160</v>
      </c>
      <c r="C4696" s="60" t="s">
        <v>17306</v>
      </c>
      <c r="D4696" s="60" t="s">
        <v>8078</v>
      </c>
      <c r="E4696" s="156" t="s">
        <v>18406</v>
      </c>
      <c r="F4696" s="103"/>
    </row>
    <row r="4697" spans="1:6" x14ac:dyDescent="0.25">
      <c r="A4697" s="60" t="s">
        <v>4161</v>
      </c>
      <c r="B4697" s="60" t="s">
        <v>4161</v>
      </c>
      <c r="C4697" s="60" t="s">
        <v>17307</v>
      </c>
      <c r="D4697" s="60" t="s">
        <v>8078</v>
      </c>
      <c r="E4697" s="156" t="s">
        <v>23163</v>
      </c>
      <c r="F4697" s="103"/>
    </row>
    <row r="4698" spans="1:6" x14ac:dyDescent="0.25">
      <c r="A4698" s="60" t="s">
        <v>4162</v>
      </c>
      <c r="B4698" s="60" t="s">
        <v>4162</v>
      </c>
      <c r="C4698" s="60" t="s">
        <v>17308</v>
      </c>
      <c r="D4698" s="60" t="s">
        <v>8078</v>
      </c>
      <c r="E4698" s="156" t="s">
        <v>36456</v>
      </c>
      <c r="F4698" s="103"/>
    </row>
    <row r="4699" spans="1:6" x14ac:dyDescent="0.25">
      <c r="A4699" s="60" t="s">
        <v>4163</v>
      </c>
      <c r="B4699" s="60" t="s">
        <v>4163</v>
      </c>
      <c r="C4699" s="60" t="s">
        <v>17309</v>
      </c>
      <c r="D4699" s="60" t="s">
        <v>8078</v>
      </c>
      <c r="E4699" s="156" t="s">
        <v>19553</v>
      </c>
      <c r="F4699" s="103"/>
    </row>
    <row r="4700" spans="1:6" x14ac:dyDescent="0.25">
      <c r="A4700" s="60" t="s">
        <v>4164</v>
      </c>
      <c r="B4700" s="60" t="s">
        <v>4164</v>
      </c>
      <c r="C4700" s="60" t="s">
        <v>17310</v>
      </c>
      <c r="D4700" s="60" t="s">
        <v>8078</v>
      </c>
      <c r="E4700" s="156" t="s">
        <v>12671</v>
      </c>
      <c r="F4700" s="103"/>
    </row>
    <row r="4701" spans="1:6" x14ac:dyDescent="0.25">
      <c r="A4701" s="60" t="s">
        <v>4165</v>
      </c>
      <c r="B4701" s="60" t="s">
        <v>4165</v>
      </c>
      <c r="C4701" s="60" t="s">
        <v>17311</v>
      </c>
      <c r="D4701" s="60" t="s">
        <v>8078</v>
      </c>
      <c r="E4701" s="156" t="s">
        <v>8271</v>
      </c>
      <c r="F4701" s="103"/>
    </row>
    <row r="4702" spans="1:6" x14ac:dyDescent="0.25">
      <c r="A4702" s="60" t="s">
        <v>4166</v>
      </c>
      <c r="B4702" s="60" t="s">
        <v>4166</v>
      </c>
      <c r="C4702" s="60" t="s">
        <v>17312</v>
      </c>
      <c r="D4702" s="60" t="s">
        <v>8078</v>
      </c>
      <c r="E4702" s="156" t="s">
        <v>17323</v>
      </c>
      <c r="F4702" s="103"/>
    </row>
    <row r="4703" spans="1:6" x14ac:dyDescent="0.25">
      <c r="A4703" s="60" t="s">
        <v>4167</v>
      </c>
      <c r="B4703" s="60" t="s">
        <v>4167</v>
      </c>
      <c r="C4703" s="60" t="s">
        <v>17313</v>
      </c>
      <c r="D4703" s="60" t="s">
        <v>8078</v>
      </c>
      <c r="E4703" s="156" t="s">
        <v>33894</v>
      </c>
      <c r="F4703" s="103"/>
    </row>
    <row r="4704" spans="1:6" x14ac:dyDescent="0.25">
      <c r="A4704" s="60" t="s">
        <v>4168</v>
      </c>
      <c r="B4704" s="60" t="s">
        <v>4168</v>
      </c>
      <c r="C4704" s="60" t="s">
        <v>17314</v>
      </c>
      <c r="D4704" s="60" t="s">
        <v>8078</v>
      </c>
      <c r="E4704" s="156" t="s">
        <v>12262</v>
      </c>
      <c r="F4704" s="103"/>
    </row>
    <row r="4705" spans="1:6" x14ac:dyDescent="0.25">
      <c r="A4705" s="60" t="s">
        <v>4169</v>
      </c>
      <c r="B4705" s="60" t="s">
        <v>4169</v>
      </c>
      <c r="C4705" s="60" t="s">
        <v>17315</v>
      </c>
      <c r="D4705" s="60" t="s">
        <v>8078</v>
      </c>
      <c r="E4705" s="156" t="s">
        <v>19126</v>
      </c>
      <c r="F4705" s="103"/>
    </row>
    <row r="4706" spans="1:6" x14ac:dyDescent="0.25">
      <c r="A4706" s="60" t="s">
        <v>4170</v>
      </c>
      <c r="B4706" s="60" t="s">
        <v>4170</v>
      </c>
      <c r="C4706" s="60" t="s">
        <v>17316</v>
      </c>
      <c r="D4706" s="60" t="s">
        <v>8078</v>
      </c>
      <c r="E4706" s="156" t="s">
        <v>36359</v>
      </c>
      <c r="F4706" s="103"/>
    </row>
    <row r="4707" spans="1:6" x14ac:dyDescent="0.25">
      <c r="A4707" s="60" t="s">
        <v>4171</v>
      </c>
      <c r="B4707" s="60" t="s">
        <v>4171</v>
      </c>
      <c r="C4707" s="60" t="s">
        <v>17317</v>
      </c>
      <c r="D4707" s="60" t="s">
        <v>8078</v>
      </c>
      <c r="E4707" s="156" t="s">
        <v>36457</v>
      </c>
      <c r="F4707" s="103"/>
    </row>
    <row r="4708" spans="1:6" x14ac:dyDescent="0.25">
      <c r="A4708" s="60" t="s">
        <v>4190</v>
      </c>
      <c r="B4708" s="60" t="s">
        <v>4190</v>
      </c>
      <c r="C4708" s="60" t="s">
        <v>24162</v>
      </c>
      <c r="D4708" s="60" t="s">
        <v>8078</v>
      </c>
      <c r="E4708" s="156" t="s">
        <v>11337</v>
      </c>
      <c r="F4708" s="103"/>
    </row>
    <row r="4709" spans="1:6" x14ac:dyDescent="0.25">
      <c r="A4709" s="60" t="s">
        <v>4191</v>
      </c>
      <c r="B4709" s="60" t="s">
        <v>4191</v>
      </c>
      <c r="C4709" s="60" t="s">
        <v>24163</v>
      </c>
      <c r="D4709" s="60" t="s">
        <v>8078</v>
      </c>
      <c r="E4709" s="156" t="s">
        <v>7866</v>
      </c>
      <c r="F4709" s="103"/>
    </row>
    <row r="4710" spans="1:6" x14ac:dyDescent="0.25">
      <c r="A4710" s="60" t="s">
        <v>4192</v>
      </c>
      <c r="B4710" s="60" t="s">
        <v>4192</v>
      </c>
      <c r="C4710" s="60" t="s">
        <v>24164</v>
      </c>
      <c r="D4710" s="60" t="s">
        <v>8078</v>
      </c>
      <c r="E4710" s="156" t="s">
        <v>23791</v>
      </c>
      <c r="F4710" s="103"/>
    </row>
    <row r="4711" spans="1:6" x14ac:dyDescent="0.25">
      <c r="A4711" s="60" t="s">
        <v>4193</v>
      </c>
      <c r="B4711" s="60" t="s">
        <v>4193</v>
      </c>
      <c r="C4711" s="60" t="s">
        <v>24165</v>
      </c>
      <c r="D4711" s="60" t="s">
        <v>8078</v>
      </c>
      <c r="E4711" s="156" t="s">
        <v>36458</v>
      </c>
      <c r="F4711" s="103"/>
    </row>
    <row r="4712" spans="1:6" x14ac:dyDescent="0.25">
      <c r="A4712" s="60" t="s">
        <v>4194</v>
      </c>
      <c r="B4712" s="60" t="s">
        <v>4194</v>
      </c>
      <c r="C4712" s="60" t="s">
        <v>24167</v>
      </c>
      <c r="D4712" s="60" t="s">
        <v>8078</v>
      </c>
      <c r="E4712" s="156" t="s">
        <v>20882</v>
      </c>
      <c r="F4712" s="103"/>
    </row>
    <row r="4713" spans="1:6" x14ac:dyDescent="0.25">
      <c r="A4713" s="60" t="s">
        <v>4195</v>
      </c>
      <c r="B4713" s="60" t="s">
        <v>4195</v>
      </c>
      <c r="C4713" s="60" t="s">
        <v>24169</v>
      </c>
      <c r="D4713" s="60" t="s">
        <v>8078</v>
      </c>
      <c r="E4713" s="156" t="s">
        <v>12202</v>
      </c>
      <c r="F4713" s="103"/>
    </row>
    <row r="4714" spans="1:6" x14ac:dyDescent="0.25">
      <c r="A4714" s="60" t="s">
        <v>4196</v>
      </c>
      <c r="B4714" s="60" t="s">
        <v>4196</v>
      </c>
      <c r="C4714" s="60" t="s">
        <v>24170</v>
      </c>
      <c r="D4714" s="60" t="s">
        <v>8078</v>
      </c>
      <c r="E4714" s="156" t="s">
        <v>9467</v>
      </c>
      <c r="F4714" s="103"/>
    </row>
    <row r="4715" spans="1:6" x14ac:dyDescent="0.25">
      <c r="A4715" s="60" t="s">
        <v>4197</v>
      </c>
      <c r="B4715" s="60" t="s">
        <v>4197</v>
      </c>
      <c r="C4715" s="60" t="s">
        <v>24171</v>
      </c>
      <c r="D4715" s="60" t="s">
        <v>8078</v>
      </c>
      <c r="E4715" s="156" t="s">
        <v>13884</v>
      </c>
      <c r="F4715" s="103"/>
    </row>
    <row r="4716" spans="1:6" x14ac:dyDescent="0.25">
      <c r="A4716" s="60" t="s">
        <v>4198</v>
      </c>
      <c r="B4716" s="60" t="s">
        <v>4198</v>
      </c>
      <c r="C4716" s="60" t="s">
        <v>24173</v>
      </c>
      <c r="D4716" s="60" t="s">
        <v>8078</v>
      </c>
      <c r="E4716" s="156" t="s">
        <v>36459</v>
      </c>
      <c r="F4716" s="103"/>
    </row>
    <row r="4717" spans="1:6" x14ac:dyDescent="0.25">
      <c r="A4717" s="60" t="s">
        <v>4199</v>
      </c>
      <c r="B4717" s="60" t="s">
        <v>4199</v>
      </c>
      <c r="C4717" s="60" t="s">
        <v>24174</v>
      </c>
      <c r="D4717" s="60" t="s">
        <v>8078</v>
      </c>
      <c r="E4717" s="156" t="s">
        <v>36460</v>
      </c>
      <c r="F4717" s="103"/>
    </row>
    <row r="4718" spans="1:6" x14ac:dyDescent="0.25">
      <c r="A4718" s="60" t="s">
        <v>4200</v>
      </c>
      <c r="B4718" s="60" t="s">
        <v>4200</v>
      </c>
      <c r="C4718" s="60" t="s">
        <v>24176</v>
      </c>
      <c r="D4718" s="60" t="s">
        <v>8078</v>
      </c>
      <c r="E4718" s="156" t="s">
        <v>25087</v>
      </c>
      <c r="F4718" s="103"/>
    </row>
    <row r="4719" spans="1:6" x14ac:dyDescent="0.25">
      <c r="A4719" s="60" t="s">
        <v>4201</v>
      </c>
      <c r="B4719" s="60" t="s">
        <v>4201</v>
      </c>
      <c r="C4719" s="60" t="s">
        <v>24178</v>
      </c>
      <c r="D4719" s="60" t="s">
        <v>8078</v>
      </c>
      <c r="E4719" s="156" t="s">
        <v>7497</v>
      </c>
      <c r="F4719" s="103"/>
    </row>
    <row r="4720" spans="1:6" x14ac:dyDescent="0.25">
      <c r="A4720" s="60" t="s">
        <v>4202</v>
      </c>
      <c r="B4720" s="60" t="s">
        <v>4202</v>
      </c>
      <c r="C4720" s="60" t="s">
        <v>24180</v>
      </c>
      <c r="D4720" s="60" t="s">
        <v>8078</v>
      </c>
      <c r="E4720" s="156" t="s">
        <v>7762</v>
      </c>
      <c r="F4720" s="103"/>
    </row>
    <row r="4721" spans="1:6" x14ac:dyDescent="0.25">
      <c r="A4721" s="60" t="s">
        <v>4203</v>
      </c>
      <c r="B4721" s="60" t="s">
        <v>4203</v>
      </c>
      <c r="C4721" s="60" t="s">
        <v>24181</v>
      </c>
      <c r="D4721" s="60" t="s">
        <v>8078</v>
      </c>
      <c r="E4721" s="156" t="s">
        <v>15093</v>
      </c>
      <c r="F4721" s="103"/>
    </row>
    <row r="4722" spans="1:6" x14ac:dyDescent="0.25">
      <c r="A4722" s="60" t="s">
        <v>4204</v>
      </c>
      <c r="B4722" s="60" t="s">
        <v>4204</v>
      </c>
      <c r="C4722" s="60" t="s">
        <v>24182</v>
      </c>
      <c r="D4722" s="60" t="s">
        <v>8078</v>
      </c>
      <c r="E4722" s="156" t="s">
        <v>8027</v>
      </c>
      <c r="F4722" s="103"/>
    </row>
    <row r="4723" spans="1:6" x14ac:dyDescent="0.25">
      <c r="A4723" s="60" t="s">
        <v>4205</v>
      </c>
      <c r="B4723" s="60" t="s">
        <v>4205</v>
      </c>
      <c r="C4723" s="60" t="s">
        <v>24183</v>
      </c>
      <c r="D4723" s="60" t="s">
        <v>8078</v>
      </c>
      <c r="E4723" s="156" t="s">
        <v>9983</v>
      </c>
      <c r="F4723" s="103"/>
    </row>
    <row r="4724" spans="1:6" x14ac:dyDescent="0.25">
      <c r="A4724" s="60" t="s">
        <v>4206</v>
      </c>
      <c r="B4724" s="60" t="s">
        <v>4206</v>
      </c>
      <c r="C4724" s="60" t="s">
        <v>24184</v>
      </c>
      <c r="D4724" s="60" t="s">
        <v>8078</v>
      </c>
      <c r="E4724" s="156" t="s">
        <v>36461</v>
      </c>
      <c r="F4724" s="103"/>
    </row>
    <row r="4725" spans="1:6" x14ac:dyDescent="0.25">
      <c r="A4725" s="60" t="s">
        <v>4207</v>
      </c>
      <c r="B4725" s="60" t="s">
        <v>4207</v>
      </c>
      <c r="C4725" s="60" t="s">
        <v>24185</v>
      </c>
      <c r="D4725" s="60" t="s">
        <v>8078</v>
      </c>
      <c r="E4725" s="156" t="s">
        <v>19580</v>
      </c>
      <c r="F4725" s="103"/>
    </row>
    <row r="4726" spans="1:6" x14ac:dyDescent="0.25">
      <c r="A4726" s="60" t="s">
        <v>4208</v>
      </c>
      <c r="B4726" s="60" t="s">
        <v>4208</v>
      </c>
      <c r="C4726" s="60" t="s">
        <v>24186</v>
      </c>
      <c r="D4726" s="60" t="s">
        <v>8078</v>
      </c>
      <c r="E4726" s="156" t="s">
        <v>36462</v>
      </c>
      <c r="F4726" s="103"/>
    </row>
    <row r="4727" spans="1:6" x14ac:dyDescent="0.25">
      <c r="A4727" s="60" t="s">
        <v>4209</v>
      </c>
      <c r="B4727" s="60" t="s">
        <v>4209</v>
      </c>
      <c r="C4727" s="60" t="s">
        <v>24187</v>
      </c>
      <c r="D4727" s="60" t="s">
        <v>8078</v>
      </c>
      <c r="E4727" s="156" t="s">
        <v>36463</v>
      </c>
      <c r="F4727" s="103"/>
    </row>
    <row r="4728" spans="1:6" x14ac:dyDescent="0.25">
      <c r="A4728" s="60" t="s">
        <v>4210</v>
      </c>
      <c r="B4728" s="60" t="s">
        <v>4210</v>
      </c>
      <c r="C4728" s="60" t="s">
        <v>24189</v>
      </c>
      <c r="D4728" s="60" t="s">
        <v>8078</v>
      </c>
      <c r="E4728" s="156" t="s">
        <v>7850</v>
      </c>
      <c r="F4728" s="103"/>
    </row>
    <row r="4729" spans="1:6" x14ac:dyDescent="0.25">
      <c r="A4729" s="60" t="s">
        <v>4211</v>
      </c>
      <c r="B4729" s="60" t="s">
        <v>4211</v>
      </c>
      <c r="C4729" s="60" t="s">
        <v>24190</v>
      </c>
      <c r="D4729" s="60" t="s">
        <v>8078</v>
      </c>
      <c r="E4729" s="156" t="s">
        <v>12477</v>
      </c>
      <c r="F4729" s="103"/>
    </row>
    <row r="4730" spans="1:6" x14ac:dyDescent="0.25">
      <c r="A4730" s="60" t="s">
        <v>4212</v>
      </c>
      <c r="B4730" s="60" t="s">
        <v>4212</v>
      </c>
      <c r="C4730" s="60" t="s">
        <v>24191</v>
      </c>
      <c r="D4730" s="60" t="s">
        <v>8078</v>
      </c>
      <c r="E4730" s="156" t="s">
        <v>36464</v>
      </c>
      <c r="F4730" s="103"/>
    </row>
    <row r="4731" spans="1:6" x14ac:dyDescent="0.25">
      <c r="A4731" s="60" t="s">
        <v>4213</v>
      </c>
      <c r="B4731" s="60" t="s">
        <v>4213</v>
      </c>
      <c r="C4731" s="60" t="s">
        <v>24192</v>
      </c>
      <c r="D4731" s="60" t="s">
        <v>8078</v>
      </c>
      <c r="E4731" s="156" t="s">
        <v>9546</v>
      </c>
      <c r="F4731" s="103"/>
    </row>
    <row r="4732" spans="1:6" x14ac:dyDescent="0.25">
      <c r="A4732" s="60" t="s">
        <v>4214</v>
      </c>
      <c r="B4732" s="60" t="s">
        <v>4214</v>
      </c>
      <c r="C4732" s="60" t="s">
        <v>24194</v>
      </c>
      <c r="D4732" s="60" t="s">
        <v>8078</v>
      </c>
      <c r="E4732" s="156" t="s">
        <v>23078</v>
      </c>
      <c r="F4732" s="103"/>
    </row>
    <row r="4733" spans="1:6" x14ac:dyDescent="0.25">
      <c r="A4733" s="60" t="s">
        <v>4215</v>
      </c>
      <c r="B4733" s="60" t="s">
        <v>4215</v>
      </c>
      <c r="C4733" s="60" t="s">
        <v>24195</v>
      </c>
      <c r="D4733" s="60" t="s">
        <v>8078</v>
      </c>
      <c r="E4733" s="156" t="s">
        <v>36465</v>
      </c>
      <c r="F4733" s="103"/>
    </row>
    <row r="4734" spans="1:6" x14ac:dyDescent="0.25">
      <c r="A4734" s="60" t="s">
        <v>4216</v>
      </c>
      <c r="B4734" s="60" t="s">
        <v>4216</v>
      </c>
      <c r="C4734" s="60" t="s">
        <v>24197</v>
      </c>
      <c r="D4734" s="60" t="s">
        <v>8078</v>
      </c>
      <c r="E4734" s="156" t="s">
        <v>26299</v>
      </c>
      <c r="F4734" s="103"/>
    </row>
    <row r="4735" spans="1:6" x14ac:dyDescent="0.25">
      <c r="A4735" s="60" t="s">
        <v>4222</v>
      </c>
      <c r="B4735" s="60" t="s">
        <v>4222</v>
      </c>
      <c r="C4735" s="60" t="s">
        <v>18971</v>
      </c>
      <c r="D4735" s="60" t="s">
        <v>8078</v>
      </c>
      <c r="E4735" s="156" t="s">
        <v>36466</v>
      </c>
      <c r="F4735" s="103"/>
    </row>
    <row r="4736" spans="1:6" x14ac:dyDescent="0.25">
      <c r="A4736" s="60" t="s">
        <v>4223</v>
      </c>
      <c r="B4736" s="60" t="s">
        <v>4223</v>
      </c>
      <c r="C4736" s="60" t="s">
        <v>18972</v>
      </c>
      <c r="D4736" s="60" t="s">
        <v>8078</v>
      </c>
      <c r="E4736" s="156" t="s">
        <v>36467</v>
      </c>
      <c r="F4736" s="103"/>
    </row>
    <row r="4737" spans="1:6" x14ac:dyDescent="0.25">
      <c r="A4737" s="60" t="s">
        <v>4224</v>
      </c>
      <c r="B4737" s="60" t="s">
        <v>4224</v>
      </c>
      <c r="C4737" s="60" t="s">
        <v>18974</v>
      </c>
      <c r="D4737" s="60" t="s">
        <v>8078</v>
      </c>
      <c r="E4737" s="156" t="s">
        <v>36468</v>
      </c>
      <c r="F4737" s="103"/>
    </row>
    <row r="4738" spans="1:6" x14ac:dyDescent="0.25">
      <c r="A4738" s="60" t="s">
        <v>4225</v>
      </c>
      <c r="B4738" s="60" t="s">
        <v>4225</v>
      </c>
      <c r="C4738" s="60" t="s">
        <v>18975</v>
      </c>
      <c r="D4738" s="60" t="s">
        <v>8078</v>
      </c>
      <c r="E4738" s="156" t="s">
        <v>36469</v>
      </c>
      <c r="F4738" s="103"/>
    </row>
    <row r="4739" spans="1:6" x14ac:dyDescent="0.25">
      <c r="A4739" s="60" t="s">
        <v>4226</v>
      </c>
      <c r="B4739" s="60" t="s">
        <v>4226</v>
      </c>
      <c r="C4739" s="60" t="s">
        <v>18977</v>
      </c>
      <c r="D4739" s="60" t="s">
        <v>8078</v>
      </c>
      <c r="E4739" s="156" t="s">
        <v>36470</v>
      </c>
      <c r="F4739" s="103"/>
    </row>
    <row r="4740" spans="1:6" x14ac:dyDescent="0.25">
      <c r="A4740" s="60" t="s">
        <v>4227</v>
      </c>
      <c r="B4740" s="60" t="s">
        <v>4227</v>
      </c>
      <c r="C4740" s="60" t="s">
        <v>18978</v>
      </c>
      <c r="D4740" s="60" t="s">
        <v>8078</v>
      </c>
      <c r="E4740" s="156" t="s">
        <v>33739</v>
      </c>
      <c r="F4740" s="103"/>
    </row>
    <row r="4741" spans="1:6" x14ac:dyDescent="0.25">
      <c r="A4741" s="60" t="s">
        <v>4228</v>
      </c>
      <c r="B4741" s="60" t="s">
        <v>4228</v>
      </c>
      <c r="C4741" s="60" t="s">
        <v>18979</v>
      </c>
      <c r="D4741" s="60" t="s">
        <v>8078</v>
      </c>
      <c r="E4741" s="156" t="s">
        <v>21115</v>
      </c>
      <c r="F4741" s="103"/>
    </row>
    <row r="4742" spans="1:6" x14ac:dyDescent="0.25">
      <c r="A4742" s="60" t="s">
        <v>4229</v>
      </c>
      <c r="B4742" s="60" t="s">
        <v>4229</v>
      </c>
      <c r="C4742" s="60" t="s">
        <v>18980</v>
      </c>
      <c r="D4742" s="60" t="s">
        <v>8078</v>
      </c>
      <c r="E4742" s="156" t="s">
        <v>8722</v>
      </c>
      <c r="F4742" s="103"/>
    </row>
    <row r="4743" spans="1:6" x14ac:dyDescent="0.25">
      <c r="A4743" s="60" t="s">
        <v>4230</v>
      </c>
      <c r="B4743" s="60" t="s">
        <v>4230</v>
      </c>
      <c r="C4743" s="60" t="s">
        <v>18981</v>
      </c>
      <c r="D4743" s="60" t="s">
        <v>8078</v>
      </c>
      <c r="E4743" s="156" t="s">
        <v>14755</v>
      </c>
      <c r="F4743" s="103"/>
    </row>
    <row r="4744" spans="1:6" x14ac:dyDescent="0.25">
      <c r="A4744" s="60" t="s">
        <v>4231</v>
      </c>
      <c r="B4744" s="60" t="s">
        <v>4231</v>
      </c>
      <c r="C4744" s="60" t="s">
        <v>18982</v>
      </c>
      <c r="D4744" s="60" t="s">
        <v>8078</v>
      </c>
      <c r="E4744" s="156" t="s">
        <v>13345</v>
      </c>
      <c r="F4744" s="103"/>
    </row>
    <row r="4745" spans="1:6" x14ac:dyDescent="0.25">
      <c r="A4745" s="60" t="s">
        <v>4232</v>
      </c>
      <c r="B4745" s="60" t="s">
        <v>4232</v>
      </c>
      <c r="C4745" s="60" t="s">
        <v>18983</v>
      </c>
      <c r="D4745" s="60" t="s">
        <v>8078</v>
      </c>
      <c r="E4745" s="156" t="s">
        <v>19972</v>
      </c>
      <c r="F4745" s="103"/>
    </row>
    <row r="4746" spans="1:6" x14ac:dyDescent="0.25">
      <c r="A4746" s="60" t="s">
        <v>4233</v>
      </c>
      <c r="B4746" s="60" t="s">
        <v>4233</v>
      </c>
      <c r="C4746" s="60" t="s">
        <v>18984</v>
      </c>
      <c r="D4746" s="60" t="s">
        <v>8078</v>
      </c>
      <c r="E4746" s="156" t="s">
        <v>12486</v>
      </c>
      <c r="F4746" s="103"/>
    </row>
    <row r="4747" spans="1:6" x14ac:dyDescent="0.25">
      <c r="A4747" s="60" t="s">
        <v>4234</v>
      </c>
      <c r="B4747" s="60" t="s">
        <v>4234</v>
      </c>
      <c r="C4747" s="60" t="s">
        <v>18985</v>
      </c>
      <c r="D4747" s="60" t="s">
        <v>8078</v>
      </c>
      <c r="E4747" s="156" t="s">
        <v>14247</v>
      </c>
      <c r="F4747" s="103"/>
    </row>
    <row r="4748" spans="1:6" x14ac:dyDescent="0.25">
      <c r="A4748" s="60" t="s">
        <v>4235</v>
      </c>
      <c r="B4748" s="60" t="s">
        <v>4235</v>
      </c>
      <c r="C4748" s="60" t="s">
        <v>18986</v>
      </c>
      <c r="D4748" s="60" t="s">
        <v>8078</v>
      </c>
      <c r="E4748" s="156" t="s">
        <v>19156</v>
      </c>
      <c r="F4748" s="103"/>
    </row>
    <row r="4749" spans="1:6" x14ac:dyDescent="0.25">
      <c r="A4749" s="60" t="s">
        <v>4236</v>
      </c>
      <c r="B4749" s="60" t="s">
        <v>4236</v>
      </c>
      <c r="C4749" s="60" t="s">
        <v>18988</v>
      </c>
      <c r="D4749" s="60" t="s">
        <v>8078</v>
      </c>
      <c r="E4749" s="156" t="s">
        <v>11355</v>
      </c>
      <c r="F4749" s="103"/>
    </row>
    <row r="4750" spans="1:6" x14ac:dyDescent="0.25">
      <c r="A4750" s="60" t="s">
        <v>4237</v>
      </c>
      <c r="B4750" s="60" t="s">
        <v>4237</v>
      </c>
      <c r="C4750" s="60" t="s">
        <v>18989</v>
      </c>
      <c r="D4750" s="60" t="s">
        <v>8078</v>
      </c>
      <c r="E4750" s="156" t="s">
        <v>12482</v>
      </c>
      <c r="F4750" s="103"/>
    </row>
    <row r="4751" spans="1:6" x14ac:dyDescent="0.25">
      <c r="A4751" s="60" t="s">
        <v>4238</v>
      </c>
      <c r="B4751" s="60" t="s">
        <v>4238</v>
      </c>
      <c r="C4751" s="60" t="s">
        <v>18990</v>
      </c>
      <c r="D4751" s="60" t="s">
        <v>8078</v>
      </c>
      <c r="E4751" s="156" t="s">
        <v>7689</v>
      </c>
      <c r="F4751" s="103"/>
    </row>
    <row r="4752" spans="1:6" x14ac:dyDescent="0.25">
      <c r="A4752" s="60" t="s">
        <v>4239</v>
      </c>
      <c r="B4752" s="60" t="s">
        <v>4239</v>
      </c>
      <c r="C4752" s="60" t="s">
        <v>18991</v>
      </c>
      <c r="D4752" s="60" t="s">
        <v>8078</v>
      </c>
      <c r="E4752" s="156" t="s">
        <v>31136</v>
      </c>
      <c r="F4752" s="103"/>
    </row>
    <row r="4753" spans="1:6" x14ac:dyDescent="0.25">
      <c r="A4753" s="60" t="s">
        <v>4240</v>
      </c>
      <c r="B4753" s="60" t="s">
        <v>4240</v>
      </c>
      <c r="C4753" s="60" t="s">
        <v>18993</v>
      </c>
      <c r="D4753" s="60" t="s">
        <v>8078</v>
      </c>
      <c r="E4753" s="156" t="s">
        <v>16471</v>
      </c>
      <c r="F4753" s="103"/>
    </row>
    <row r="4754" spans="1:6" x14ac:dyDescent="0.25">
      <c r="A4754" s="60" t="s">
        <v>4241</v>
      </c>
      <c r="B4754" s="60" t="s">
        <v>4241</v>
      </c>
      <c r="C4754" s="60" t="s">
        <v>18994</v>
      </c>
      <c r="D4754" s="60" t="s">
        <v>8078</v>
      </c>
      <c r="E4754" s="156" t="s">
        <v>16393</v>
      </c>
      <c r="F4754" s="103"/>
    </row>
    <row r="4755" spans="1:6" x14ac:dyDescent="0.25">
      <c r="A4755" s="60" t="s">
        <v>4242</v>
      </c>
      <c r="B4755" s="60" t="s">
        <v>4242</v>
      </c>
      <c r="C4755" s="60" t="s">
        <v>18996</v>
      </c>
      <c r="D4755" s="60" t="s">
        <v>8078</v>
      </c>
      <c r="E4755" s="156" t="s">
        <v>18987</v>
      </c>
      <c r="F4755" s="103"/>
    </row>
    <row r="4756" spans="1:6" x14ac:dyDescent="0.25">
      <c r="A4756" s="60" t="s">
        <v>4243</v>
      </c>
      <c r="B4756" s="60" t="s">
        <v>4243</v>
      </c>
      <c r="C4756" s="60" t="s">
        <v>18997</v>
      </c>
      <c r="D4756" s="60" t="s">
        <v>8078</v>
      </c>
      <c r="E4756" s="156" t="s">
        <v>16896</v>
      </c>
      <c r="F4756" s="103"/>
    </row>
    <row r="4757" spans="1:6" x14ac:dyDescent="0.25">
      <c r="A4757" s="60" t="s">
        <v>4244</v>
      </c>
      <c r="B4757" s="60" t="s">
        <v>4244</v>
      </c>
      <c r="C4757" s="60" t="s">
        <v>18998</v>
      </c>
      <c r="D4757" s="60" t="s">
        <v>8078</v>
      </c>
      <c r="E4757" s="156" t="s">
        <v>12721</v>
      </c>
      <c r="F4757" s="103"/>
    </row>
    <row r="4758" spans="1:6" x14ac:dyDescent="0.25">
      <c r="A4758" s="60" t="s">
        <v>4245</v>
      </c>
      <c r="B4758" s="60" t="s">
        <v>4245</v>
      </c>
      <c r="C4758" s="60" t="s">
        <v>18999</v>
      </c>
      <c r="D4758" s="60" t="s">
        <v>8078</v>
      </c>
      <c r="E4758" s="156" t="s">
        <v>8848</v>
      </c>
      <c r="F4758" s="103"/>
    </row>
    <row r="4759" spans="1:6" x14ac:dyDescent="0.25">
      <c r="A4759" s="60" t="s">
        <v>4246</v>
      </c>
      <c r="B4759" s="60" t="s">
        <v>4246</v>
      </c>
      <c r="C4759" s="60" t="s">
        <v>19000</v>
      </c>
      <c r="D4759" s="60" t="s">
        <v>8078</v>
      </c>
      <c r="E4759" s="156" t="s">
        <v>12211</v>
      </c>
      <c r="F4759" s="103"/>
    </row>
    <row r="4760" spans="1:6" x14ac:dyDescent="0.25">
      <c r="A4760" s="60" t="s">
        <v>4247</v>
      </c>
      <c r="B4760" s="60" t="s">
        <v>4247</v>
      </c>
      <c r="C4760" s="60" t="s">
        <v>19001</v>
      </c>
      <c r="D4760" s="60" t="s">
        <v>8078</v>
      </c>
      <c r="E4760" s="156" t="s">
        <v>13472</v>
      </c>
      <c r="F4760" s="103"/>
    </row>
    <row r="4761" spans="1:6" x14ac:dyDescent="0.25">
      <c r="A4761" s="60" t="s">
        <v>4248</v>
      </c>
      <c r="B4761" s="60" t="s">
        <v>4248</v>
      </c>
      <c r="C4761" s="60" t="s">
        <v>19002</v>
      </c>
      <c r="D4761" s="60" t="s">
        <v>8078</v>
      </c>
      <c r="E4761" s="156" t="s">
        <v>17058</v>
      </c>
      <c r="F4761" s="103"/>
    </row>
    <row r="4762" spans="1:6" x14ac:dyDescent="0.25">
      <c r="A4762" s="60" t="s">
        <v>4249</v>
      </c>
      <c r="B4762" s="60" t="s">
        <v>4249</v>
      </c>
      <c r="C4762" s="60" t="s">
        <v>19003</v>
      </c>
      <c r="D4762" s="60" t="s">
        <v>8078</v>
      </c>
      <c r="E4762" s="156" t="s">
        <v>14784</v>
      </c>
      <c r="F4762" s="103"/>
    </row>
    <row r="4763" spans="1:6" x14ac:dyDescent="0.25">
      <c r="A4763" s="60" t="s">
        <v>4250</v>
      </c>
      <c r="B4763" s="60" t="s">
        <v>4250</v>
      </c>
      <c r="C4763" s="60" t="s">
        <v>19004</v>
      </c>
      <c r="D4763" s="60" t="s">
        <v>8078</v>
      </c>
      <c r="E4763" s="156" t="s">
        <v>11634</v>
      </c>
      <c r="F4763" s="103"/>
    </row>
    <row r="4764" spans="1:6" x14ac:dyDescent="0.25">
      <c r="A4764" s="60" t="s">
        <v>4251</v>
      </c>
      <c r="B4764" s="60" t="s">
        <v>4251</v>
      </c>
      <c r="C4764" s="60" t="s">
        <v>19005</v>
      </c>
      <c r="D4764" s="60" t="s">
        <v>8078</v>
      </c>
      <c r="E4764" s="156" t="s">
        <v>16601</v>
      </c>
      <c r="F4764" s="103"/>
    </row>
    <row r="4765" spans="1:6" x14ac:dyDescent="0.25">
      <c r="A4765" s="60" t="s">
        <v>4252</v>
      </c>
      <c r="B4765" s="60" t="s">
        <v>4252</v>
      </c>
      <c r="C4765" s="60" t="s">
        <v>19006</v>
      </c>
      <c r="D4765" s="60" t="s">
        <v>8078</v>
      </c>
      <c r="E4765" s="156" t="s">
        <v>19058</v>
      </c>
      <c r="F4765" s="103"/>
    </row>
    <row r="4766" spans="1:6" x14ac:dyDescent="0.25">
      <c r="A4766" s="60" t="s">
        <v>4253</v>
      </c>
      <c r="B4766" s="60" t="s">
        <v>4253</v>
      </c>
      <c r="C4766" s="60" t="s">
        <v>19007</v>
      </c>
      <c r="D4766" s="60" t="s">
        <v>8078</v>
      </c>
      <c r="E4766" s="156" t="s">
        <v>36471</v>
      </c>
      <c r="F4766" s="103"/>
    </row>
    <row r="4767" spans="1:6" x14ac:dyDescent="0.25">
      <c r="A4767" s="60" t="s">
        <v>4254</v>
      </c>
      <c r="B4767" s="60" t="s">
        <v>4254</v>
      </c>
      <c r="C4767" s="60" t="s">
        <v>19008</v>
      </c>
      <c r="D4767" s="60" t="s">
        <v>8078</v>
      </c>
      <c r="E4767" s="156" t="s">
        <v>8028</v>
      </c>
      <c r="F4767" s="103"/>
    </row>
    <row r="4768" spans="1:6" x14ac:dyDescent="0.25">
      <c r="A4768" s="60" t="s">
        <v>4255</v>
      </c>
      <c r="B4768" s="60" t="s">
        <v>4255</v>
      </c>
      <c r="C4768" s="60" t="s">
        <v>19009</v>
      </c>
      <c r="D4768" s="60" t="s">
        <v>8078</v>
      </c>
      <c r="E4768" s="156" t="s">
        <v>15649</v>
      </c>
      <c r="F4768" s="103"/>
    </row>
    <row r="4769" spans="1:6" x14ac:dyDescent="0.25">
      <c r="A4769" s="60" t="s">
        <v>4256</v>
      </c>
      <c r="B4769" s="60" t="s">
        <v>4256</v>
      </c>
      <c r="C4769" s="60" t="s">
        <v>19010</v>
      </c>
      <c r="D4769" s="60" t="s">
        <v>8078</v>
      </c>
      <c r="E4769" s="156" t="s">
        <v>12743</v>
      </c>
      <c r="F4769" s="103"/>
    </row>
    <row r="4770" spans="1:6" x14ac:dyDescent="0.25">
      <c r="A4770" s="60" t="s">
        <v>4257</v>
      </c>
      <c r="B4770" s="60" t="s">
        <v>4257</v>
      </c>
      <c r="C4770" s="60" t="s">
        <v>19011</v>
      </c>
      <c r="D4770" s="60" t="s">
        <v>8078</v>
      </c>
      <c r="E4770" s="156" t="s">
        <v>13790</v>
      </c>
      <c r="F4770" s="103"/>
    </row>
    <row r="4771" spans="1:6" x14ac:dyDescent="0.25">
      <c r="A4771" s="60" t="s">
        <v>4258</v>
      </c>
      <c r="B4771" s="60" t="s">
        <v>4258</v>
      </c>
      <c r="C4771" s="60" t="s">
        <v>19012</v>
      </c>
      <c r="D4771" s="60" t="s">
        <v>8078</v>
      </c>
      <c r="E4771" s="156" t="s">
        <v>12488</v>
      </c>
      <c r="F4771" s="103"/>
    </row>
    <row r="4772" spans="1:6" x14ac:dyDescent="0.25">
      <c r="A4772" s="60" t="s">
        <v>4259</v>
      </c>
      <c r="B4772" s="60" t="s">
        <v>4259</v>
      </c>
      <c r="C4772" s="60" t="s">
        <v>19013</v>
      </c>
      <c r="D4772" s="60" t="s">
        <v>8078</v>
      </c>
      <c r="E4772" s="156" t="s">
        <v>23064</v>
      </c>
      <c r="F4772" s="103"/>
    </row>
    <row r="4773" spans="1:6" x14ac:dyDescent="0.25">
      <c r="A4773" s="60" t="s">
        <v>4260</v>
      </c>
      <c r="B4773" s="60" t="s">
        <v>4260</v>
      </c>
      <c r="C4773" s="60" t="s">
        <v>19014</v>
      </c>
      <c r="D4773" s="60" t="s">
        <v>8078</v>
      </c>
      <c r="E4773" s="156" t="s">
        <v>13506</v>
      </c>
      <c r="F4773" s="103"/>
    </row>
    <row r="4774" spans="1:6" x14ac:dyDescent="0.25">
      <c r="A4774" s="60" t="s">
        <v>4261</v>
      </c>
      <c r="B4774" s="60" t="s">
        <v>4261</v>
      </c>
      <c r="C4774" s="60" t="s">
        <v>19015</v>
      </c>
      <c r="D4774" s="60" t="s">
        <v>8078</v>
      </c>
      <c r="E4774" s="156" t="s">
        <v>17158</v>
      </c>
      <c r="F4774" s="103"/>
    </row>
    <row r="4775" spans="1:6" x14ac:dyDescent="0.25">
      <c r="A4775" s="60" t="s">
        <v>4262</v>
      </c>
      <c r="B4775" s="60" t="s">
        <v>4262</v>
      </c>
      <c r="C4775" s="60" t="s">
        <v>19017</v>
      </c>
      <c r="D4775" s="60" t="s">
        <v>8078</v>
      </c>
      <c r="E4775" s="156" t="s">
        <v>16530</v>
      </c>
      <c r="F4775" s="103"/>
    </row>
    <row r="4776" spans="1:6" x14ac:dyDescent="0.25">
      <c r="A4776" s="60" t="s">
        <v>4263</v>
      </c>
      <c r="B4776" s="60" t="s">
        <v>4263</v>
      </c>
      <c r="C4776" s="60" t="s">
        <v>19019</v>
      </c>
      <c r="D4776" s="60" t="s">
        <v>8078</v>
      </c>
      <c r="E4776" s="156" t="s">
        <v>14590</v>
      </c>
      <c r="F4776" s="103"/>
    </row>
    <row r="4777" spans="1:6" x14ac:dyDescent="0.25">
      <c r="A4777" s="60" t="s">
        <v>4264</v>
      </c>
      <c r="B4777" s="60" t="s">
        <v>4264</v>
      </c>
      <c r="C4777" s="60" t="s">
        <v>19020</v>
      </c>
      <c r="D4777" s="60" t="s">
        <v>8078</v>
      </c>
      <c r="E4777" s="156" t="s">
        <v>13320</v>
      </c>
      <c r="F4777" s="103"/>
    </row>
    <row r="4778" spans="1:6" x14ac:dyDescent="0.25">
      <c r="A4778" s="60" t="s">
        <v>4265</v>
      </c>
      <c r="B4778" s="60" t="s">
        <v>4265</v>
      </c>
      <c r="C4778" s="60" t="s">
        <v>19021</v>
      </c>
      <c r="D4778" s="60" t="s">
        <v>8078</v>
      </c>
      <c r="E4778" s="156" t="s">
        <v>36472</v>
      </c>
      <c r="F4778" s="103"/>
    </row>
    <row r="4779" spans="1:6" x14ac:dyDescent="0.25">
      <c r="A4779" s="60" t="s">
        <v>4266</v>
      </c>
      <c r="B4779" s="60" t="s">
        <v>4266</v>
      </c>
      <c r="C4779" s="60" t="s">
        <v>19022</v>
      </c>
      <c r="D4779" s="60" t="s">
        <v>8078</v>
      </c>
      <c r="E4779" s="156" t="s">
        <v>12976</v>
      </c>
      <c r="F4779" s="103"/>
    </row>
    <row r="4780" spans="1:6" x14ac:dyDescent="0.25">
      <c r="A4780" s="60" t="s">
        <v>4267</v>
      </c>
      <c r="B4780" s="60" t="s">
        <v>4267</v>
      </c>
      <c r="C4780" s="60" t="s">
        <v>19023</v>
      </c>
      <c r="D4780" s="60" t="s">
        <v>8078</v>
      </c>
      <c r="E4780" s="156" t="s">
        <v>13526</v>
      </c>
      <c r="F4780" s="103"/>
    </row>
    <row r="4781" spans="1:6" x14ac:dyDescent="0.25">
      <c r="A4781" s="60" t="s">
        <v>4268</v>
      </c>
      <c r="B4781" s="60" t="s">
        <v>4268</v>
      </c>
      <c r="C4781" s="60" t="s">
        <v>19024</v>
      </c>
      <c r="D4781" s="60" t="s">
        <v>8078</v>
      </c>
      <c r="E4781" s="156" t="s">
        <v>8271</v>
      </c>
      <c r="F4781" s="103"/>
    </row>
    <row r="4782" spans="1:6" x14ac:dyDescent="0.25">
      <c r="A4782" s="60" t="s">
        <v>4269</v>
      </c>
      <c r="B4782" s="60" t="s">
        <v>4269</v>
      </c>
      <c r="C4782" s="60" t="s">
        <v>19025</v>
      </c>
      <c r="D4782" s="60" t="s">
        <v>8078</v>
      </c>
      <c r="E4782" s="156" t="s">
        <v>20494</v>
      </c>
      <c r="F4782" s="103"/>
    </row>
    <row r="4783" spans="1:6" x14ac:dyDescent="0.25">
      <c r="A4783" s="60" t="s">
        <v>4270</v>
      </c>
      <c r="B4783" s="60" t="s">
        <v>4270</v>
      </c>
      <c r="C4783" s="60" t="s">
        <v>19026</v>
      </c>
      <c r="D4783" s="60" t="s">
        <v>8078</v>
      </c>
      <c r="E4783" s="156" t="s">
        <v>19016</v>
      </c>
      <c r="F4783" s="103"/>
    </row>
    <row r="4784" spans="1:6" x14ac:dyDescent="0.25">
      <c r="A4784" s="60" t="s">
        <v>4271</v>
      </c>
      <c r="B4784" s="60" t="s">
        <v>4271</v>
      </c>
      <c r="C4784" s="60" t="s">
        <v>19027</v>
      </c>
      <c r="D4784" s="60" t="s">
        <v>8078</v>
      </c>
      <c r="E4784" s="156" t="s">
        <v>36473</v>
      </c>
      <c r="F4784" s="103"/>
    </row>
    <row r="4785" spans="1:6" x14ac:dyDescent="0.25">
      <c r="A4785" s="60" t="s">
        <v>4272</v>
      </c>
      <c r="B4785" s="60" t="s">
        <v>4272</v>
      </c>
      <c r="C4785" s="60" t="s">
        <v>19028</v>
      </c>
      <c r="D4785" s="60" t="s">
        <v>8078</v>
      </c>
      <c r="E4785" s="156" t="s">
        <v>19673</v>
      </c>
      <c r="F4785" s="103"/>
    </row>
    <row r="4786" spans="1:6" x14ac:dyDescent="0.25">
      <c r="A4786" s="60" t="s">
        <v>4273</v>
      </c>
      <c r="B4786" s="60" t="s">
        <v>4273</v>
      </c>
      <c r="C4786" s="60" t="s">
        <v>19029</v>
      </c>
      <c r="D4786" s="60" t="s">
        <v>8078</v>
      </c>
      <c r="E4786" s="156" t="s">
        <v>18257</v>
      </c>
      <c r="F4786" s="103"/>
    </row>
    <row r="4787" spans="1:6" x14ac:dyDescent="0.25">
      <c r="A4787" s="60" t="s">
        <v>4274</v>
      </c>
      <c r="B4787" s="60" t="s">
        <v>4274</v>
      </c>
      <c r="C4787" s="60" t="s">
        <v>24217</v>
      </c>
      <c r="D4787" s="60" t="s">
        <v>8078</v>
      </c>
      <c r="E4787" s="156" t="s">
        <v>35896</v>
      </c>
      <c r="F4787" s="103"/>
    </row>
    <row r="4788" spans="1:6" x14ac:dyDescent="0.25">
      <c r="A4788" s="60" t="s">
        <v>4275</v>
      </c>
      <c r="B4788" s="60" t="s">
        <v>4275</v>
      </c>
      <c r="C4788" s="60" t="s">
        <v>19030</v>
      </c>
      <c r="D4788" s="60" t="s">
        <v>8078</v>
      </c>
      <c r="E4788" s="156" t="s">
        <v>23939</v>
      </c>
      <c r="F4788" s="103"/>
    </row>
    <row r="4789" spans="1:6" x14ac:dyDescent="0.25">
      <c r="A4789" s="60" t="s">
        <v>4276</v>
      </c>
      <c r="B4789" s="60" t="s">
        <v>4276</v>
      </c>
      <c r="C4789" s="60" t="s">
        <v>19031</v>
      </c>
      <c r="D4789" s="60" t="s">
        <v>8078</v>
      </c>
      <c r="E4789" s="156" t="s">
        <v>16155</v>
      </c>
      <c r="F4789" s="103"/>
    </row>
    <row r="4790" spans="1:6" x14ac:dyDescent="0.25">
      <c r="A4790" s="60" t="s">
        <v>4277</v>
      </c>
      <c r="B4790" s="60" t="s">
        <v>4277</v>
      </c>
      <c r="C4790" s="60" t="s">
        <v>19032</v>
      </c>
      <c r="D4790" s="60" t="s">
        <v>8078</v>
      </c>
      <c r="E4790" s="156" t="s">
        <v>24725</v>
      </c>
      <c r="F4790" s="103"/>
    </row>
    <row r="4791" spans="1:6" x14ac:dyDescent="0.25">
      <c r="A4791" s="60" t="s">
        <v>4278</v>
      </c>
      <c r="B4791" s="60" t="s">
        <v>4278</v>
      </c>
      <c r="C4791" s="60" t="s">
        <v>19033</v>
      </c>
      <c r="D4791" s="60" t="s">
        <v>8078</v>
      </c>
      <c r="E4791" s="156" t="s">
        <v>26200</v>
      </c>
      <c r="F4791" s="103"/>
    </row>
    <row r="4792" spans="1:6" x14ac:dyDescent="0.25">
      <c r="A4792" s="60" t="s">
        <v>4279</v>
      </c>
      <c r="B4792" s="60" t="s">
        <v>4279</v>
      </c>
      <c r="C4792" s="60" t="s">
        <v>19035</v>
      </c>
      <c r="D4792" s="60" t="s">
        <v>8078</v>
      </c>
      <c r="E4792" s="156" t="s">
        <v>19217</v>
      </c>
      <c r="F4792" s="103"/>
    </row>
    <row r="4793" spans="1:6" x14ac:dyDescent="0.25">
      <c r="A4793" s="60" t="s">
        <v>4280</v>
      </c>
      <c r="B4793" s="60" t="s">
        <v>4280</v>
      </c>
      <c r="C4793" s="60" t="s">
        <v>19036</v>
      </c>
      <c r="D4793" s="60" t="s">
        <v>8078</v>
      </c>
      <c r="E4793" s="156" t="s">
        <v>13362</v>
      </c>
      <c r="F4793" s="103"/>
    </row>
    <row r="4794" spans="1:6" x14ac:dyDescent="0.25">
      <c r="A4794" s="60" t="s">
        <v>4281</v>
      </c>
      <c r="B4794" s="60" t="s">
        <v>4281</v>
      </c>
      <c r="C4794" s="60" t="s">
        <v>19037</v>
      </c>
      <c r="D4794" s="60" t="s">
        <v>8078</v>
      </c>
      <c r="E4794" s="156" t="s">
        <v>16478</v>
      </c>
      <c r="F4794" s="103"/>
    </row>
    <row r="4795" spans="1:6" x14ac:dyDescent="0.25">
      <c r="A4795" s="60" t="s">
        <v>4282</v>
      </c>
      <c r="B4795" s="60" t="s">
        <v>4282</v>
      </c>
      <c r="C4795" s="60" t="s">
        <v>19038</v>
      </c>
      <c r="D4795" s="60" t="s">
        <v>8078</v>
      </c>
      <c r="E4795" s="156" t="s">
        <v>14742</v>
      </c>
      <c r="F4795" s="103"/>
    </row>
    <row r="4796" spans="1:6" x14ac:dyDescent="0.25">
      <c r="A4796" s="60" t="s">
        <v>4283</v>
      </c>
      <c r="B4796" s="60" t="s">
        <v>4283</v>
      </c>
      <c r="C4796" s="60" t="s">
        <v>19040</v>
      </c>
      <c r="D4796" s="60" t="s">
        <v>8078</v>
      </c>
      <c r="E4796" s="156" t="s">
        <v>23854</v>
      </c>
      <c r="F4796" s="103"/>
    </row>
    <row r="4797" spans="1:6" x14ac:dyDescent="0.25">
      <c r="A4797" s="60" t="s">
        <v>4284</v>
      </c>
      <c r="B4797" s="60" t="s">
        <v>4284</v>
      </c>
      <c r="C4797" s="60" t="s">
        <v>19042</v>
      </c>
      <c r="D4797" s="60" t="s">
        <v>8078</v>
      </c>
      <c r="E4797" s="156" t="s">
        <v>36369</v>
      </c>
      <c r="F4797" s="103"/>
    </row>
    <row r="4798" spans="1:6" x14ac:dyDescent="0.25">
      <c r="A4798" s="60" t="s">
        <v>4285</v>
      </c>
      <c r="B4798" s="60" t="s">
        <v>4285</v>
      </c>
      <c r="C4798" s="60" t="s">
        <v>19043</v>
      </c>
      <c r="D4798" s="60" t="s">
        <v>8078</v>
      </c>
      <c r="E4798" s="156" t="s">
        <v>36474</v>
      </c>
      <c r="F4798" s="103"/>
    </row>
    <row r="4799" spans="1:6" x14ac:dyDescent="0.25">
      <c r="A4799" s="60" t="s">
        <v>4286</v>
      </c>
      <c r="B4799" s="60" t="s">
        <v>4286</v>
      </c>
      <c r="C4799" s="60" t="s">
        <v>19045</v>
      </c>
      <c r="D4799" s="60" t="s">
        <v>8078</v>
      </c>
      <c r="E4799" s="156" t="s">
        <v>36475</v>
      </c>
      <c r="F4799" s="103"/>
    </row>
    <row r="4800" spans="1:6" x14ac:dyDescent="0.25">
      <c r="A4800" s="60" t="s">
        <v>4287</v>
      </c>
      <c r="B4800" s="60" t="s">
        <v>4287</v>
      </c>
      <c r="C4800" s="60" t="s">
        <v>19046</v>
      </c>
      <c r="D4800" s="60" t="s">
        <v>8078</v>
      </c>
      <c r="E4800" s="156" t="s">
        <v>36476</v>
      </c>
      <c r="F4800" s="103"/>
    </row>
    <row r="4801" spans="1:6" x14ac:dyDescent="0.25">
      <c r="A4801" s="60" t="s">
        <v>4288</v>
      </c>
      <c r="B4801" s="60" t="s">
        <v>4288</v>
      </c>
      <c r="C4801" s="60" t="s">
        <v>19047</v>
      </c>
      <c r="D4801" s="60" t="s">
        <v>8078</v>
      </c>
      <c r="E4801" s="156" t="s">
        <v>19744</v>
      </c>
      <c r="F4801" s="103"/>
    </row>
    <row r="4802" spans="1:6" x14ac:dyDescent="0.25">
      <c r="A4802" s="60" t="s">
        <v>4289</v>
      </c>
      <c r="B4802" s="60" t="s">
        <v>4289</v>
      </c>
      <c r="C4802" s="60" t="s">
        <v>19048</v>
      </c>
      <c r="D4802" s="60" t="s">
        <v>8078</v>
      </c>
      <c r="E4802" s="156" t="s">
        <v>36477</v>
      </c>
      <c r="F4802" s="103"/>
    </row>
    <row r="4803" spans="1:6" x14ac:dyDescent="0.25">
      <c r="A4803" s="60" t="s">
        <v>4290</v>
      </c>
      <c r="B4803" s="60" t="s">
        <v>4290</v>
      </c>
      <c r="C4803" s="60" t="s">
        <v>19049</v>
      </c>
      <c r="D4803" s="60" t="s">
        <v>8078</v>
      </c>
      <c r="E4803" s="156" t="s">
        <v>36478</v>
      </c>
      <c r="F4803" s="103"/>
    </row>
    <row r="4804" spans="1:6" x14ac:dyDescent="0.25">
      <c r="A4804" s="60" t="s">
        <v>4291</v>
      </c>
      <c r="B4804" s="60" t="s">
        <v>4291</v>
      </c>
      <c r="C4804" s="60" t="s">
        <v>19050</v>
      </c>
      <c r="D4804" s="60" t="s">
        <v>8078</v>
      </c>
      <c r="E4804" s="156" t="s">
        <v>36479</v>
      </c>
      <c r="F4804" s="103"/>
    </row>
    <row r="4805" spans="1:6" x14ac:dyDescent="0.25">
      <c r="A4805" s="60" t="s">
        <v>4425</v>
      </c>
      <c r="B4805" s="60" t="s">
        <v>4425</v>
      </c>
      <c r="C4805" s="60" t="s">
        <v>9995</v>
      </c>
      <c r="D4805" s="60" t="s">
        <v>8078</v>
      </c>
      <c r="E4805" s="156" t="s">
        <v>23891</v>
      </c>
      <c r="F4805" s="103"/>
    </row>
    <row r="4806" spans="1:6" x14ac:dyDescent="0.25">
      <c r="A4806" s="60" t="s">
        <v>4426</v>
      </c>
      <c r="B4806" s="60" t="s">
        <v>4426</v>
      </c>
      <c r="C4806" s="60" t="s">
        <v>9996</v>
      </c>
      <c r="D4806" s="60" t="s">
        <v>8078</v>
      </c>
      <c r="E4806" s="156" t="s">
        <v>19506</v>
      </c>
      <c r="F4806" s="103"/>
    </row>
    <row r="4807" spans="1:6" x14ac:dyDescent="0.25">
      <c r="A4807" s="60" t="s">
        <v>4427</v>
      </c>
      <c r="B4807" s="60" t="s">
        <v>4427</v>
      </c>
      <c r="C4807" s="60" t="s">
        <v>9997</v>
      </c>
      <c r="D4807" s="60" t="s">
        <v>8078</v>
      </c>
      <c r="E4807" s="156" t="s">
        <v>14809</v>
      </c>
      <c r="F4807" s="103"/>
    </row>
    <row r="4808" spans="1:6" x14ac:dyDescent="0.25">
      <c r="A4808" s="60" t="s">
        <v>4428</v>
      </c>
      <c r="B4808" s="60" t="s">
        <v>4428</v>
      </c>
      <c r="C4808" s="60" t="s">
        <v>9998</v>
      </c>
      <c r="D4808" s="60" t="s">
        <v>8078</v>
      </c>
      <c r="E4808" s="156" t="s">
        <v>36480</v>
      </c>
      <c r="F4808" s="103"/>
    </row>
    <row r="4809" spans="1:6" x14ac:dyDescent="0.25">
      <c r="A4809" s="60" t="s">
        <v>4429</v>
      </c>
      <c r="B4809" s="60" t="s">
        <v>4429</v>
      </c>
      <c r="C4809" s="60" t="s">
        <v>9999</v>
      </c>
      <c r="D4809" s="60" t="s">
        <v>8078</v>
      </c>
      <c r="E4809" s="156" t="s">
        <v>20275</v>
      </c>
      <c r="F4809" s="103"/>
    </row>
    <row r="4810" spans="1:6" x14ac:dyDescent="0.25">
      <c r="A4810" s="60" t="s">
        <v>4430</v>
      </c>
      <c r="B4810" s="60" t="s">
        <v>4430</v>
      </c>
      <c r="C4810" s="60" t="s">
        <v>10000</v>
      </c>
      <c r="D4810" s="60" t="s">
        <v>8078</v>
      </c>
      <c r="E4810" s="156" t="s">
        <v>36481</v>
      </c>
      <c r="F4810" s="103"/>
    </row>
    <row r="4811" spans="1:6" x14ac:dyDescent="0.25">
      <c r="A4811" s="60" t="s">
        <v>4431</v>
      </c>
      <c r="B4811" s="60" t="s">
        <v>4431</v>
      </c>
      <c r="C4811" s="60" t="s">
        <v>10001</v>
      </c>
      <c r="D4811" s="60" t="s">
        <v>8078</v>
      </c>
      <c r="E4811" s="156" t="s">
        <v>36482</v>
      </c>
      <c r="F4811" s="103"/>
    </row>
    <row r="4812" spans="1:6" x14ac:dyDescent="0.25">
      <c r="A4812" s="60" t="s">
        <v>4432</v>
      </c>
      <c r="B4812" s="60" t="s">
        <v>4432</v>
      </c>
      <c r="C4812" s="60" t="s">
        <v>24231</v>
      </c>
      <c r="D4812" s="60" t="s">
        <v>8078</v>
      </c>
      <c r="E4812" s="156" t="s">
        <v>21991</v>
      </c>
      <c r="F4812" s="103"/>
    </row>
    <row r="4813" spans="1:6" x14ac:dyDescent="0.25">
      <c r="A4813" s="60" t="s">
        <v>4433</v>
      </c>
      <c r="B4813" s="60" t="s">
        <v>4433</v>
      </c>
      <c r="C4813" s="60" t="s">
        <v>10002</v>
      </c>
      <c r="D4813" s="60" t="s">
        <v>8078</v>
      </c>
      <c r="E4813" s="156" t="s">
        <v>22499</v>
      </c>
      <c r="F4813" s="103"/>
    </row>
    <row r="4814" spans="1:6" x14ac:dyDescent="0.25">
      <c r="A4814" s="60" t="s">
        <v>4434</v>
      </c>
      <c r="B4814" s="60" t="s">
        <v>4434</v>
      </c>
      <c r="C4814" s="60" t="s">
        <v>10003</v>
      </c>
      <c r="D4814" s="60" t="s">
        <v>8078</v>
      </c>
      <c r="E4814" s="156" t="s">
        <v>36483</v>
      </c>
      <c r="F4814" s="103"/>
    </row>
    <row r="4815" spans="1:6" x14ac:dyDescent="0.25">
      <c r="A4815" s="60" t="s">
        <v>4435</v>
      </c>
      <c r="B4815" s="60" t="s">
        <v>4435</v>
      </c>
      <c r="C4815" s="60" t="s">
        <v>10004</v>
      </c>
      <c r="D4815" s="60" t="s">
        <v>8078</v>
      </c>
      <c r="E4815" s="156" t="s">
        <v>36170</v>
      </c>
      <c r="F4815" s="103"/>
    </row>
    <row r="4816" spans="1:6" x14ac:dyDescent="0.25">
      <c r="A4816" s="60" t="s">
        <v>4436</v>
      </c>
      <c r="B4816" s="60" t="s">
        <v>4436</v>
      </c>
      <c r="C4816" s="60" t="s">
        <v>10005</v>
      </c>
      <c r="D4816" s="60" t="s">
        <v>8078</v>
      </c>
      <c r="E4816" s="156" t="s">
        <v>36484</v>
      </c>
      <c r="F4816" s="103"/>
    </row>
    <row r="4817" spans="1:6" x14ac:dyDescent="0.25">
      <c r="A4817" s="60" t="s">
        <v>4437</v>
      </c>
      <c r="B4817" s="60" t="s">
        <v>4437</v>
      </c>
      <c r="C4817" s="60" t="s">
        <v>10006</v>
      </c>
      <c r="D4817" s="60" t="s">
        <v>8078</v>
      </c>
      <c r="E4817" s="156" t="s">
        <v>19661</v>
      </c>
      <c r="F4817" s="103"/>
    </row>
    <row r="4818" spans="1:6" x14ac:dyDescent="0.25">
      <c r="A4818" s="60" t="s">
        <v>4438</v>
      </c>
      <c r="B4818" s="60" t="s">
        <v>4438</v>
      </c>
      <c r="C4818" s="60" t="s">
        <v>10007</v>
      </c>
      <c r="D4818" s="60" t="s">
        <v>8078</v>
      </c>
      <c r="E4818" s="156" t="s">
        <v>36485</v>
      </c>
      <c r="F4818" s="103"/>
    </row>
    <row r="4819" spans="1:6" x14ac:dyDescent="0.25">
      <c r="A4819" s="60" t="s">
        <v>4439</v>
      </c>
      <c r="B4819" s="60" t="s">
        <v>4439</v>
      </c>
      <c r="C4819" s="60" t="s">
        <v>10008</v>
      </c>
      <c r="D4819" s="60" t="s">
        <v>8078</v>
      </c>
      <c r="E4819" s="156" t="s">
        <v>19193</v>
      </c>
      <c r="F4819" s="103"/>
    </row>
    <row r="4820" spans="1:6" x14ac:dyDescent="0.25">
      <c r="A4820" s="60" t="s">
        <v>4440</v>
      </c>
      <c r="B4820" s="60" t="s">
        <v>4440</v>
      </c>
      <c r="C4820" s="60" t="s">
        <v>10009</v>
      </c>
      <c r="D4820" s="60" t="s">
        <v>8078</v>
      </c>
      <c r="E4820" s="156" t="s">
        <v>19193</v>
      </c>
      <c r="F4820" s="103"/>
    </row>
    <row r="4821" spans="1:6" x14ac:dyDescent="0.25">
      <c r="A4821" s="60" t="s">
        <v>4441</v>
      </c>
      <c r="B4821" s="60" t="s">
        <v>4441</v>
      </c>
      <c r="C4821" s="60" t="s">
        <v>10010</v>
      </c>
      <c r="D4821" s="60" t="s">
        <v>8078</v>
      </c>
      <c r="E4821" s="156" t="s">
        <v>36486</v>
      </c>
      <c r="F4821" s="103"/>
    </row>
    <row r="4822" spans="1:6" x14ac:dyDescent="0.25">
      <c r="A4822" s="60" t="s">
        <v>4442</v>
      </c>
      <c r="B4822" s="60" t="s">
        <v>4442</v>
      </c>
      <c r="C4822" s="60" t="s">
        <v>10011</v>
      </c>
      <c r="D4822" s="60" t="s">
        <v>8078</v>
      </c>
      <c r="E4822" s="156" t="s">
        <v>36487</v>
      </c>
      <c r="F4822" s="103"/>
    </row>
    <row r="4823" spans="1:6" x14ac:dyDescent="0.25">
      <c r="A4823" s="60" t="s">
        <v>4443</v>
      </c>
      <c r="B4823" s="60" t="s">
        <v>4443</v>
      </c>
      <c r="C4823" s="60" t="s">
        <v>10012</v>
      </c>
      <c r="D4823" s="60" t="s">
        <v>8078</v>
      </c>
      <c r="E4823" s="156" t="s">
        <v>36488</v>
      </c>
      <c r="F4823" s="103"/>
    </row>
    <row r="4824" spans="1:6" x14ac:dyDescent="0.25">
      <c r="A4824" s="60" t="s">
        <v>4444</v>
      </c>
      <c r="B4824" s="60" t="s">
        <v>4444</v>
      </c>
      <c r="C4824" s="60" t="s">
        <v>10013</v>
      </c>
      <c r="D4824" s="60" t="s">
        <v>8078</v>
      </c>
      <c r="E4824" s="156" t="s">
        <v>24068</v>
      </c>
      <c r="F4824" s="103"/>
    </row>
    <row r="4825" spans="1:6" x14ac:dyDescent="0.25">
      <c r="A4825" s="60" t="s">
        <v>4445</v>
      </c>
      <c r="B4825" s="60" t="s">
        <v>4445</v>
      </c>
      <c r="C4825" s="60" t="s">
        <v>10014</v>
      </c>
      <c r="D4825" s="60" t="s">
        <v>8078</v>
      </c>
      <c r="E4825" s="156" t="s">
        <v>36489</v>
      </c>
      <c r="F4825" s="103"/>
    </row>
    <row r="4826" spans="1:6" x14ac:dyDescent="0.25">
      <c r="A4826" s="60" t="s">
        <v>4446</v>
      </c>
      <c r="B4826" s="60" t="s">
        <v>4446</v>
      </c>
      <c r="C4826" s="60" t="s">
        <v>10015</v>
      </c>
      <c r="D4826" s="60" t="s">
        <v>8078</v>
      </c>
      <c r="E4826" s="156" t="s">
        <v>36490</v>
      </c>
      <c r="F4826" s="103"/>
    </row>
    <row r="4827" spans="1:6" x14ac:dyDescent="0.25">
      <c r="A4827" s="60" t="s">
        <v>4447</v>
      </c>
      <c r="B4827" s="60" t="s">
        <v>4447</v>
      </c>
      <c r="C4827" s="60" t="s">
        <v>10016</v>
      </c>
      <c r="D4827" s="60" t="s">
        <v>8078</v>
      </c>
      <c r="E4827" s="156" t="s">
        <v>36491</v>
      </c>
      <c r="F4827" s="103"/>
    </row>
    <row r="4828" spans="1:6" x14ac:dyDescent="0.25">
      <c r="A4828" s="60" t="s">
        <v>4448</v>
      </c>
      <c r="B4828" s="60" t="s">
        <v>4448</v>
      </c>
      <c r="C4828" s="60" t="s">
        <v>10017</v>
      </c>
      <c r="D4828" s="60" t="s">
        <v>8078</v>
      </c>
      <c r="E4828" s="156" t="s">
        <v>36492</v>
      </c>
      <c r="F4828" s="103"/>
    </row>
    <row r="4829" spans="1:6" x14ac:dyDescent="0.25">
      <c r="A4829" s="60" t="s">
        <v>4449</v>
      </c>
      <c r="B4829" s="60" t="s">
        <v>4449</v>
      </c>
      <c r="C4829" s="60" t="s">
        <v>10018</v>
      </c>
      <c r="D4829" s="60" t="s">
        <v>8078</v>
      </c>
      <c r="E4829" s="156" t="s">
        <v>36493</v>
      </c>
      <c r="F4829" s="103"/>
    </row>
    <row r="4830" spans="1:6" x14ac:dyDescent="0.25">
      <c r="A4830" s="60" t="s">
        <v>4450</v>
      </c>
      <c r="B4830" s="60" t="s">
        <v>4450</v>
      </c>
      <c r="C4830" s="60" t="s">
        <v>10019</v>
      </c>
      <c r="D4830" s="60" t="s">
        <v>8078</v>
      </c>
      <c r="E4830" s="156" t="s">
        <v>36494</v>
      </c>
      <c r="F4830" s="103"/>
    </row>
    <row r="4831" spans="1:6" x14ac:dyDescent="0.25">
      <c r="A4831" s="60" t="s">
        <v>4451</v>
      </c>
      <c r="B4831" s="60" t="s">
        <v>4451</v>
      </c>
      <c r="C4831" s="60" t="s">
        <v>10020</v>
      </c>
      <c r="D4831" s="60" t="s">
        <v>8078</v>
      </c>
      <c r="E4831" s="156" t="s">
        <v>36495</v>
      </c>
      <c r="F4831" s="103"/>
    </row>
    <row r="4832" spans="1:6" x14ac:dyDescent="0.25">
      <c r="A4832" s="60" t="s">
        <v>4452</v>
      </c>
      <c r="B4832" s="60" t="s">
        <v>4452</v>
      </c>
      <c r="C4832" s="60" t="s">
        <v>10021</v>
      </c>
      <c r="D4832" s="60" t="s">
        <v>8078</v>
      </c>
      <c r="E4832" s="156" t="s">
        <v>19408</v>
      </c>
      <c r="F4832" s="103"/>
    </row>
    <row r="4833" spans="1:6" x14ac:dyDescent="0.25">
      <c r="A4833" s="60" t="s">
        <v>4453</v>
      </c>
      <c r="B4833" s="60" t="s">
        <v>4453</v>
      </c>
      <c r="C4833" s="60" t="s">
        <v>10022</v>
      </c>
      <c r="D4833" s="60" t="s">
        <v>8078</v>
      </c>
      <c r="E4833" s="156" t="s">
        <v>14823</v>
      </c>
      <c r="F4833" s="103"/>
    </row>
    <row r="4834" spans="1:6" x14ac:dyDescent="0.25">
      <c r="A4834" s="60" t="s">
        <v>4454</v>
      </c>
      <c r="B4834" s="60" t="s">
        <v>4454</v>
      </c>
      <c r="C4834" s="60" t="s">
        <v>10023</v>
      </c>
      <c r="D4834" s="60" t="s">
        <v>8078</v>
      </c>
      <c r="E4834" s="156" t="s">
        <v>18961</v>
      </c>
      <c r="F4834" s="103"/>
    </row>
    <row r="4835" spans="1:6" x14ac:dyDescent="0.25">
      <c r="A4835" s="60" t="s">
        <v>4455</v>
      </c>
      <c r="B4835" s="60" t="s">
        <v>4455</v>
      </c>
      <c r="C4835" s="60" t="s">
        <v>10024</v>
      </c>
      <c r="D4835" s="60" t="s">
        <v>8078</v>
      </c>
      <c r="E4835" s="156" t="s">
        <v>19271</v>
      </c>
      <c r="F4835" s="103"/>
    </row>
    <row r="4836" spans="1:6" x14ac:dyDescent="0.25">
      <c r="A4836" s="60" t="s">
        <v>4456</v>
      </c>
      <c r="B4836" s="60" t="s">
        <v>4456</v>
      </c>
      <c r="C4836" s="60" t="s">
        <v>10025</v>
      </c>
      <c r="D4836" s="60" t="s">
        <v>8078</v>
      </c>
      <c r="E4836" s="156" t="s">
        <v>16834</v>
      </c>
      <c r="F4836" s="103"/>
    </row>
    <row r="4837" spans="1:6" x14ac:dyDescent="0.25">
      <c r="A4837" s="60" t="s">
        <v>4457</v>
      </c>
      <c r="B4837" s="60" t="s">
        <v>4457</v>
      </c>
      <c r="C4837" s="60" t="s">
        <v>10026</v>
      </c>
      <c r="D4837" s="60" t="s">
        <v>8078</v>
      </c>
      <c r="E4837" s="156" t="s">
        <v>36496</v>
      </c>
      <c r="F4837" s="103"/>
    </row>
    <row r="4838" spans="1:6" x14ac:dyDescent="0.25">
      <c r="A4838" s="60" t="s">
        <v>4458</v>
      </c>
      <c r="B4838" s="60" t="s">
        <v>4458</v>
      </c>
      <c r="C4838" s="60" t="s">
        <v>10027</v>
      </c>
      <c r="D4838" s="60" t="s">
        <v>8078</v>
      </c>
      <c r="E4838" s="156" t="s">
        <v>36497</v>
      </c>
      <c r="F4838" s="103"/>
    </row>
    <row r="4839" spans="1:6" x14ac:dyDescent="0.25">
      <c r="A4839" s="60" t="s">
        <v>4459</v>
      </c>
      <c r="B4839" s="60" t="s">
        <v>4459</v>
      </c>
      <c r="C4839" s="60" t="s">
        <v>10028</v>
      </c>
      <c r="D4839" s="60" t="s">
        <v>8078</v>
      </c>
      <c r="E4839" s="156" t="s">
        <v>19642</v>
      </c>
      <c r="F4839" s="103"/>
    </row>
    <row r="4840" spans="1:6" x14ac:dyDescent="0.25">
      <c r="A4840" s="60" t="s">
        <v>4460</v>
      </c>
      <c r="B4840" s="60" t="s">
        <v>4460</v>
      </c>
      <c r="C4840" s="60" t="s">
        <v>10029</v>
      </c>
      <c r="D4840" s="60" t="s">
        <v>8078</v>
      </c>
      <c r="E4840" s="156" t="s">
        <v>36498</v>
      </c>
      <c r="F4840" s="103"/>
    </row>
    <row r="4841" spans="1:6" x14ac:dyDescent="0.25">
      <c r="A4841" s="60" t="s">
        <v>4461</v>
      </c>
      <c r="B4841" s="60" t="s">
        <v>4461</v>
      </c>
      <c r="C4841" s="60" t="s">
        <v>10030</v>
      </c>
      <c r="D4841" s="60" t="s">
        <v>8078</v>
      </c>
      <c r="E4841" s="156" t="s">
        <v>18816</v>
      </c>
      <c r="F4841" s="103"/>
    </row>
    <row r="4842" spans="1:6" x14ac:dyDescent="0.25">
      <c r="A4842" s="60" t="s">
        <v>4462</v>
      </c>
      <c r="B4842" s="60" t="s">
        <v>4462</v>
      </c>
      <c r="C4842" s="60" t="s">
        <v>10031</v>
      </c>
      <c r="D4842" s="60" t="s">
        <v>8078</v>
      </c>
      <c r="E4842" s="156" t="s">
        <v>27270</v>
      </c>
      <c r="F4842" s="103"/>
    </row>
    <row r="4843" spans="1:6" x14ac:dyDescent="0.25">
      <c r="A4843" s="60" t="s">
        <v>4463</v>
      </c>
      <c r="B4843" s="60" t="s">
        <v>4463</v>
      </c>
      <c r="C4843" s="60" t="s">
        <v>10032</v>
      </c>
      <c r="D4843" s="60" t="s">
        <v>8078</v>
      </c>
      <c r="E4843" s="156" t="s">
        <v>36499</v>
      </c>
      <c r="F4843" s="103"/>
    </row>
    <row r="4844" spans="1:6" x14ac:dyDescent="0.25">
      <c r="A4844" s="60" t="s">
        <v>4464</v>
      </c>
      <c r="B4844" s="60" t="s">
        <v>4464</v>
      </c>
      <c r="C4844" s="60" t="s">
        <v>10033</v>
      </c>
      <c r="D4844" s="60" t="s">
        <v>8078</v>
      </c>
      <c r="E4844" s="156" t="s">
        <v>18868</v>
      </c>
      <c r="F4844" s="103"/>
    </row>
    <row r="4845" spans="1:6" x14ac:dyDescent="0.25">
      <c r="A4845" s="60" t="s">
        <v>4465</v>
      </c>
      <c r="B4845" s="60" t="s">
        <v>4465</v>
      </c>
      <c r="C4845" s="60" t="s">
        <v>10034</v>
      </c>
      <c r="D4845" s="60" t="s">
        <v>8078</v>
      </c>
      <c r="E4845" s="156" t="s">
        <v>18868</v>
      </c>
      <c r="F4845" s="103"/>
    </row>
    <row r="4846" spans="1:6" x14ac:dyDescent="0.25">
      <c r="A4846" s="60" t="s">
        <v>4466</v>
      </c>
      <c r="B4846" s="60" t="s">
        <v>4466</v>
      </c>
      <c r="C4846" s="60" t="s">
        <v>10035</v>
      </c>
      <c r="D4846" s="60" t="s">
        <v>8078</v>
      </c>
      <c r="E4846" s="156" t="s">
        <v>36500</v>
      </c>
      <c r="F4846" s="103"/>
    </row>
    <row r="4847" spans="1:6" x14ac:dyDescent="0.25">
      <c r="A4847" s="60" t="s">
        <v>4467</v>
      </c>
      <c r="B4847" s="60" t="s">
        <v>4467</v>
      </c>
      <c r="C4847" s="60" t="s">
        <v>10036</v>
      </c>
      <c r="D4847" s="60" t="s">
        <v>8078</v>
      </c>
      <c r="E4847" s="156" t="s">
        <v>36500</v>
      </c>
      <c r="F4847" s="103"/>
    </row>
    <row r="4848" spans="1:6" x14ac:dyDescent="0.25">
      <c r="A4848" s="60" t="s">
        <v>4468</v>
      </c>
      <c r="B4848" s="60" t="s">
        <v>4468</v>
      </c>
      <c r="C4848" s="60" t="s">
        <v>10037</v>
      </c>
      <c r="D4848" s="60" t="s">
        <v>8078</v>
      </c>
      <c r="E4848" s="156" t="s">
        <v>36501</v>
      </c>
      <c r="F4848" s="103"/>
    </row>
    <row r="4849" spans="1:6" x14ac:dyDescent="0.25">
      <c r="A4849" s="60" t="s">
        <v>4469</v>
      </c>
      <c r="B4849" s="60" t="s">
        <v>4469</v>
      </c>
      <c r="C4849" s="60" t="s">
        <v>10038</v>
      </c>
      <c r="D4849" s="60" t="s">
        <v>8078</v>
      </c>
      <c r="E4849" s="156" t="s">
        <v>36501</v>
      </c>
      <c r="F4849" s="103"/>
    </row>
    <row r="4850" spans="1:6" x14ac:dyDescent="0.25">
      <c r="A4850" s="60" t="s">
        <v>4470</v>
      </c>
      <c r="B4850" s="60" t="s">
        <v>4470</v>
      </c>
      <c r="C4850" s="60" t="s">
        <v>10039</v>
      </c>
      <c r="D4850" s="60" t="s">
        <v>8078</v>
      </c>
      <c r="E4850" s="156" t="s">
        <v>34718</v>
      </c>
      <c r="F4850" s="103"/>
    </row>
    <row r="4851" spans="1:6" x14ac:dyDescent="0.25">
      <c r="A4851" s="60" t="s">
        <v>4471</v>
      </c>
      <c r="B4851" s="60" t="s">
        <v>4471</v>
      </c>
      <c r="C4851" s="60" t="s">
        <v>10040</v>
      </c>
      <c r="D4851" s="60" t="s">
        <v>8078</v>
      </c>
      <c r="E4851" s="156" t="s">
        <v>18753</v>
      </c>
      <c r="F4851" s="103"/>
    </row>
    <row r="4852" spans="1:6" x14ac:dyDescent="0.25">
      <c r="A4852" s="60" t="s">
        <v>4472</v>
      </c>
      <c r="B4852" s="60" t="s">
        <v>4472</v>
      </c>
      <c r="C4852" s="60" t="s">
        <v>10041</v>
      </c>
      <c r="D4852" s="60" t="s">
        <v>8078</v>
      </c>
      <c r="E4852" s="156" t="s">
        <v>36502</v>
      </c>
      <c r="F4852" s="103"/>
    </row>
    <row r="4853" spans="1:6" x14ac:dyDescent="0.25">
      <c r="A4853" s="60" t="s">
        <v>4473</v>
      </c>
      <c r="B4853" s="60" t="s">
        <v>4473</v>
      </c>
      <c r="C4853" s="60" t="s">
        <v>10042</v>
      </c>
      <c r="D4853" s="60" t="s">
        <v>8078</v>
      </c>
      <c r="E4853" s="156" t="s">
        <v>36503</v>
      </c>
      <c r="F4853" s="103"/>
    </row>
    <row r="4854" spans="1:6" x14ac:dyDescent="0.25">
      <c r="A4854" s="60" t="s">
        <v>4474</v>
      </c>
      <c r="B4854" s="60" t="s">
        <v>4474</v>
      </c>
      <c r="C4854" s="60" t="s">
        <v>10043</v>
      </c>
      <c r="D4854" s="60" t="s">
        <v>8078</v>
      </c>
      <c r="E4854" s="156" t="s">
        <v>36504</v>
      </c>
      <c r="F4854" s="103"/>
    </row>
    <row r="4855" spans="1:6" x14ac:dyDescent="0.25">
      <c r="A4855" s="60" t="s">
        <v>4475</v>
      </c>
      <c r="B4855" s="60" t="s">
        <v>4475</v>
      </c>
      <c r="C4855" s="60" t="s">
        <v>10044</v>
      </c>
      <c r="D4855" s="60" t="s">
        <v>8078</v>
      </c>
      <c r="E4855" s="156" t="s">
        <v>36505</v>
      </c>
      <c r="F4855" s="103"/>
    </row>
    <row r="4856" spans="1:6" x14ac:dyDescent="0.25">
      <c r="A4856" s="60" t="s">
        <v>4476</v>
      </c>
      <c r="B4856" s="60" t="s">
        <v>4476</v>
      </c>
      <c r="C4856" s="60" t="s">
        <v>10045</v>
      </c>
      <c r="D4856" s="60" t="s">
        <v>8078</v>
      </c>
      <c r="E4856" s="156" t="s">
        <v>36506</v>
      </c>
      <c r="F4856" s="103"/>
    </row>
    <row r="4857" spans="1:6" x14ac:dyDescent="0.25">
      <c r="A4857" s="60" t="s">
        <v>4477</v>
      </c>
      <c r="B4857" s="60" t="s">
        <v>4477</v>
      </c>
      <c r="C4857" s="60" t="s">
        <v>10046</v>
      </c>
      <c r="D4857" s="60" t="s">
        <v>8078</v>
      </c>
      <c r="E4857" s="156" t="s">
        <v>36507</v>
      </c>
      <c r="F4857" s="103"/>
    </row>
    <row r="4858" spans="1:6" x14ac:dyDescent="0.25">
      <c r="A4858" s="60" t="s">
        <v>4478</v>
      </c>
      <c r="B4858" s="60" t="s">
        <v>4478</v>
      </c>
      <c r="C4858" s="60" t="s">
        <v>10047</v>
      </c>
      <c r="D4858" s="60" t="s">
        <v>8078</v>
      </c>
      <c r="E4858" s="156" t="s">
        <v>18229</v>
      </c>
      <c r="F4858" s="103"/>
    </row>
    <row r="4859" spans="1:6" x14ac:dyDescent="0.25">
      <c r="A4859" s="60" t="s">
        <v>4479</v>
      </c>
      <c r="B4859" s="60" t="s">
        <v>4479</v>
      </c>
      <c r="C4859" s="60" t="s">
        <v>10048</v>
      </c>
      <c r="D4859" s="60" t="s">
        <v>8078</v>
      </c>
      <c r="E4859" s="156" t="s">
        <v>36508</v>
      </c>
      <c r="F4859" s="103"/>
    </row>
    <row r="4860" spans="1:6" x14ac:dyDescent="0.25">
      <c r="A4860" s="60" t="s">
        <v>4480</v>
      </c>
      <c r="B4860" s="60" t="s">
        <v>4480</v>
      </c>
      <c r="C4860" s="60" t="s">
        <v>10049</v>
      </c>
      <c r="D4860" s="60" t="s">
        <v>8078</v>
      </c>
      <c r="E4860" s="156" t="s">
        <v>36509</v>
      </c>
      <c r="F4860" s="103"/>
    </row>
    <row r="4861" spans="1:6" x14ac:dyDescent="0.25">
      <c r="A4861" s="60" t="s">
        <v>4481</v>
      </c>
      <c r="B4861" s="60" t="s">
        <v>4481</v>
      </c>
      <c r="C4861" s="60" t="s">
        <v>10050</v>
      </c>
      <c r="D4861" s="60" t="s">
        <v>8078</v>
      </c>
      <c r="E4861" s="156" t="s">
        <v>36510</v>
      </c>
      <c r="F4861" s="103"/>
    </row>
    <row r="4862" spans="1:6" x14ac:dyDescent="0.25">
      <c r="A4862" s="60" t="s">
        <v>4483</v>
      </c>
      <c r="B4862" s="60" t="s">
        <v>4483</v>
      </c>
      <c r="C4862" s="60" t="s">
        <v>10051</v>
      </c>
      <c r="D4862" s="60" t="s">
        <v>8078</v>
      </c>
      <c r="E4862" s="156" t="s">
        <v>14575</v>
      </c>
      <c r="F4862" s="103"/>
    </row>
    <row r="4863" spans="1:6" x14ac:dyDescent="0.25">
      <c r="A4863" s="60" t="s">
        <v>4484</v>
      </c>
      <c r="B4863" s="60" t="s">
        <v>4484</v>
      </c>
      <c r="C4863" s="60" t="s">
        <v>10053</v>
      </c>
      <c r="D4863" s="60" t="s">
        <v>8078</v>
      </c>
      <c r="E4863" s="156" t="s">
        <v>10320</v>
      </c>
      <c r="F4863" s="103"/>
    </row>
    <row r="4864" spans="1:6" x14ac:dyDescent="0.25">
      <c r="A4864" s="60" t="s">
        <v>4485</v>
      </c>
      <c r="B4864" s="60" t="s">
        <v>4485</v>
      </c>
      <c r="C4864" s="60" t="s">
        <v>10054</v>
      </c>
      <c r="D4864" s="60" t="s">
        <v>8078</v>
      </c>
      <c r="E4864" s="156" t="s">
        <v>36511</v>
      </c>
      <c r="F4864" s="103"/>
    </row>
    <row r="4865" spans="1:6" x14ac:dyDescent="0.25">
      <c r="A4865" s="60" t="s">
        <v>4486</v>
      </c>
      <c r="B4865" s="60" t="s">
        <v>4486</v>
      </c>
      <c r="C4865" s="60" t="s">
        <v>10055</v>
      </c>
      <c r="D4865" s="60" t="s">
        <v>8078</v>
      </c>
      <c r="E4865" s="156" t="s">
        <v>19641</v>
      </c>
      <c r="F4865" s="103"/>
    </row>
    <row r="4866" spans="1:6" x14ac:dyDescent="0.25">
      <c r="A4866" s="60" t="s">
        <v>4487</v>
      </c>
      <c r="B4866" s="60" t="s">
        <v>4487</v>
      </c>
      <c r="C4866" s="60" t="s">
        <v>10056</v>
      </c>
      <c r="D4866" s="60" t="s">
        <v>8078</v>
      </c>
      <c r="E4866" s="156" t="s">
        <v>19814</v>
      </c>
      <c r="F4866" s="103"/>
    </row>
    <row r="4867" spans="1:6" x14ac:dyDescent="0.25">
      <c r="A4867" s="60" t="s">
        <v>4488</v>
      </c>
      <c r="B4867" s="60" t="s">
        <v>4488</v>
      </c>
      <c r="C4867" s="60" t="s">
        <v>10057</v>
      </c>
      <c r="D4867" s="60" t="s">
        <v>8078</v>
      </c>
      <c r="E4867" s="156" t="s">
        <v>17114</v>
      </c>
      <c r="F4867" s="103"/>
    </row>
    <row r="4868" spans="1:6" x14ac:dyDescent="0.25">
      <c r="A4868" s="60" t="s">
        <v>4489</v>
      </c>
      <c r="B4868" s="60" t="s">
        <v>4489</v>
      </c>
      <c r="C4868" s="60" t="s">
        <v>10058</v>
      </c>
      <c r="D4868" s="60" t="s">
        <v>8078</v>
      </c>
      <c r="E4868" s="156" t="s">
        <v>22095</v>
      </c>
      <c r="F4868" s="103"/>
    </row>
    <row r="4869" spans="1:6" x14ac:dyDescent="0.25">
      <c r="A4869" s="60" t="s">
        <v>4490</v>
      </c>
      <c r="B4869" s="60" t="s">
        <v>4490</v>
      </c>
      <c r="C4869" s="60" t="s">
        <v>10059</v>
      </c>
      <c r="D4869" s="60" t="s">
        <v>8078</v>
      </c>
      <c r="E4869" s="156" t="s">
        <v>36512</v>
      </c>
      <c r="F4869" s="103"/>
    </row>
    <row r="4870" spans="1:6" x14ac:dyDescent="0.25">
      <c r="A4870" s="60" t="s">
        <v>4491</v>
      </c>
      <c r="B4870" s="60" t="s">
        <v>4491</v>
      </c>
      <c r="C4870" s="60" t="s">
        <v>10060</v>
      </c>
      <c r="D4870" s="60" t="s">
        <v>8078</v>
      </c>
      <c r="E4870" s="156" t="s">
        <v>36513</v>
      </c>
      <c r="F4870" s="103"/>
    </row>
    <row r="4871" spans="1:6" x14ac:dyDescent="0.25">
      <c r="A4871" s="60" t="s">
        <v>4492</v>
      </c>
      <c r="B4871" s="60" t="s">
        <v>4492</v>
      </c>
      <c r="C4871" s="60" t="s">
        <v>10061</v>
      </c>
      <c r="D4871" s="60" t="s">
        <v>8078</v>
      </c>
      <c r="E4871" s="156" t="s">
        <v>36514</v>
      </c>
      <c r="F4871" s="103"/>
    </row>
    <row r="4872" spans="1:6" x14ac:dyDescent="0.25">
      <c r="A4872" s="60" t="s">
        <v>4493</v>
      </c>
      <c r="B4872" s="60" t="s">
        <v>4493</v>
      </c>
      <c r="C4872" s="60" t="s">
        <v>10062</v>
      </c>
      <c r="D4872" s="60" t="s">
        <v>8078</v>
      </c>
      <c r="E4872" s="156" t="s">
        <v>36515</v>
      </c>
      <c r="F4872" s="103"/>
    </row>
    <row r="4873" spans="1:6" x14ac:dyDescent="0.25">
      <c r="A4873" s="60" t="s">
        <v>4494</v>
      </c>
      <c r="B4873" s="60" t="s">
        <v>4494</v>
      </c>
      <c r="C4873" s="60" t="s">
        <v>10063</v>
      </c>
      <c r="D4873" s="60" t="s">
        <v>8078</v>
      </c>
      <c r="E4873" s="156" t="s">
        <v>36516</v>
      </c>
      <c r="F4873" s="103"/>
    </row>
    <row r="4874" spans="1:6" x14ac:dyDescent="0.25">
      <c r="A4874" s="60" t="s">
        <v>4495</v>
      </c>
      <c r="B4874" s="60" t="s">
        <v>4495</v>
      </c>
      <c r="C4874" s="60" t="s">
        <v>10064</v>
      </c>
      <c r="D4874" s="60" t="s">
        <v>8078</v>
      </c>
      <c r="E4874" s="156" t="s">
        <v>30062</v>
      </c>
      <c r="F4874" s="103"/>
    </row>
    <row r="4875" spans="1:6" x14ac:dyDescent="0.25">
      <c r="A4875" s="60" t="s">
        <v>4496</v>
      </c>
      <c r="B4875" s="60" t="s">
        <v>4496</v>
      </c>
      <c r="C4875" s="60" t="s">
        <v>10065</v>
      </c>
      <c r="D4875" s="60" t="s">
        <v>8078</v>
      </c>
      <c r="E4875" s="156" t="s">
        <v>30062</v>
      </c>
      <c r="F4875" s="103"/>
    </row>
    <row r="4876" spans="1:6" x14ac:dyDescent="0.25">
      <c r="A4876" s="60" t="s">
        <v>4497</v>
      </c>
      <c r="B4876" s="60" t="s">
        <v>4497</v>
      </c>
      <c r="C4876" s="60" t="s">
        <v>10066</v>
      </c>
      <c r="D4876" s="60" t="s">
        <v>8078</v>
      </c>
      <c r="E4876" s="156" t="s">
        <v>19402</v>
      </c>
      <c r="F4876" s="103"/>
    </row>
    <row r="4877" spans="1:6" x14ac:dyDescent="0.25">
      <c r="A4877" s="60" t="s">
        <v>4498</v>
      </c>
      <c r="B4877" s="60" t="s">
        <v>4498</v>
      </c>
      <c r="C4877" s="60" t="s">
        <v>10067</v>
      </c>
      <c r="D4877" s="60" t="s">
        <v>8078</v>
      </c>
      <c r="E4877" s="156" t="s">
        <v>19402</v>
      </c>
      <c r="F4877" s="103"/>
    </row>
    <row r="4878" spans="1:6" x14ac:dyDescent="0.25">
      <c r="A4878" s="60" t="s">
        <v>4499</v>
      </c>
      <c r="B4878" s="60" t="s">
        <v>4499</v>
      </c>
      <c r="C4878" s="60" t="s">
        <v>10068</v>
      </c>
      <c r="D4878" s="60" t="s">
        <v>8078</v>
      </c>
      <c r="E4878" s="156" t="s">
        <v>36517</v>
      </c>
      <c r="F4878" s="103"/>
    </row>
    <row r="4879" spans="1:6" x14ac:dyDescent="0.25">
      <c r="A4879" s="60" t="s">
        <v>4500</v>
      </c>
      <c r="B4879" s="60" t="s">
        <v>4500</v>
      </c>
      <c r="C4879" s="60" t="s">
        <v>10069</v>
      </c>
      <c r="D4879" s="60" t="s">
        <v>8078</v>
      </c>
      <c r="E4879" s="156" t="s">
        <v>36517</v>
      </c>
      <c r="F4879" s="103"/>
    </row>
    <row r="4880" spans="1:6" x14ac:dyDescent="0.25">
      <c r="A4880" s="60" t="s">
        <v>4501</v>
      </c>
      <c r="B4880" s="60" t="s">
        <v>4501</v>
      </c>
      <c r="C4880" s="60" t="s">
        <v>10070</v>
      </c>
      <c r="D4880" s="60" t="s">
        <v>8078</v>
      </c>
      <c r="E4880" s="156" t="s">
        <v>36518</v>
      </c>
      <c r="F4880" s="103"/>
    </row>
    <row r="4881" spans="1:6" x14ac:dyDescent="0.25">
      <c r="A4881" s="60" t="s">
        <v>4502</v>
      </c>
      <c r="B4881" s="60" t="s">
        <v>4502</v>
      </c>
      <c r="C4881" s="60" t="s">
        <v>10071</v>
      </c>
      <c r="D4881" s="60" t="s">
        <v>8078</v>
      </c>
      <c r="E4881" s="156" t="s">
        <v>36519</v>
      </c>
      <c r="F4881" s="103"/>
    </row>
    <row r="4882" spans="1:6" x14ac:dyDescent="0.25">
      <c r="A4882" s="60" t="s">
        <v>4503</v>
      </c>
      <c r="B4882" s="60" t="s">
        <v>4503</v>
      </c>
      <c r="C4882" s="60" t="s">
        <v>10072</v>
      </c>
      <c r="D4882" s="60" t="s">
        <v>8078</v>
      </c>
      <c r="E4882" s="156" t="s">
        <v>36520</v>
      </c>
      <c r="F4882" s="103"/>
    </row>
    <row r="4883" spans="1:6" x14ac:dyDescent="0.25">
      <c r="A4883" s="60" t="s">
        <v>4504</v>
      </c>
      <c r="B4883" s="60" t="s">
        <v>4504</v>
      </c>
      <c r="C4883" s="60" t="s">
        <v>10073</v>
      </c>
      <c r="D4883" s="60" t="s">
        <v>8078</v>
      </c>
      <c r="E4883" s="156" t="s">
        <v>36521</v>
      </c>
      <c r="F4883" s="103"/>
    </row>
    <row r="4884" spans="1:6" x14ac:dyDescent="0.25">
      <c r="A4884" s="60" t="s">
        <v>4505</v>
      </c>
      <c r="B4884" s="60" t="s">
        <v>4505</v>
      </c>
      <c r="C4884" s="60" t="s">
        <v>10074</v>
      </c>
      <c r="D4884" s="60" t="s">
        <v>8078</v>
      </c>
      <c r="E4884" s="156" t="s">
        <v>36522</v>
      </c>
      <c r="F4884" s="103"/>
    </row>
    <row r="4885" spans="1:6" x14ac:dyDescent="0.25">
      <c r="A4885" s="60" t="s">
        <v>4506</v>
      </c>
      <c r="B4885" s="60" t="s">
        <v>4506</v>
      </c>
      <c r="C4885" s="60" t="s">
        <v>10075</v>
      </c>
      <c r="D4885" s="60" t="s">
        <v>8078</v>
      </c>
      <c r="E4885" s="156" t="s">
        <v>36523</v>
      </c>
      <c r="F4885" s="103"/>
    </row>
    <row r="4886" spans="1:6" x14ac:dyDescent="0.25">
      <c r="A4886" s="60" t="s">
        <v>4507</v>
      </c>
      <c r="B4886" s="60" t="s">
        <v>4507</v>
      </c>
      <c r="C4886" s="60" t="s">
        <v>10076</v>
      </c>
      <c r="D4886" s="60" t="s">
        <v>8078</v>
      </c>
      <c r="E4886" s="156" t="s">
        <v>36524</v>
      </c>
      <c r="F4886" s="103"/>
    </row>
    <row r="4887" spans="1:6" x14ac:dyDescent="0.25">
      <c r="A4887" s="60" t="s">
        <v>4508</v>
      </c>
      <c r="B4887" s="60" t="s">
        <v>4508</v>
      </c>
      <c r="C4887" s="60" t="s">
        <v>10077</v>
      </c>
      <c r="D4887" s="60" t="s">
        <v>8078</v>
      </c>
      <c r="E4887" s="156" t="s">
        <v>36525</v>
      </c>
      <c r="F4887" s="103"/>
    </row>
    <row r="4888" spans="1:6" x14ac:dyDescent="0.25">
      <c r="A4888" s="60" t="s">
        <v>4509</v>
      </c>
      <c r="B4888" s="60" t="s">
        <v>4509</v>
      </c>
      <c r="C4888" s="60" t="s">
        <v>10078</v>
      </c>
      <c r="D4888" s="60" t="s">
        <v>8078</v>
      </c>
      <c r="E4888" s="156" t="s">
        <v>36526</v>
      </c>
      <c r="F4888" s="103"/>
    </row>
    <row r="4889" spans="1:6" x14ac:dyDescent="0.25">
      <c r="A4889" s="60" t="s">
        <v>4510</v>
      </c>
      <c r="B4889" s="60" t="s">
        <v>4510</v>
      </c>
      <c r="C4889" s="60" t="s">
        <v>10079</v>
      </c>
      <c r="D4889" s="60" t="s">
        <v>8078</v>
      </c>
      <c r="E4889" s="156" t="s">
        <v>25777</v>
      </c>
      <c r="F4889" s="103"/>
    </row>
    <row r="4890" spans="1:6" x14ac:dyDescent="0.25">
      <c r="A4890" s="60" t="s">
        <v>4511</v>
      </c>
      <c r="B4890" s="60" t="s">
        <v>4511</v>
      </c>
      <c r="C4890" s="60" t="s">
        <v>10080</v>
      </c>
      <c r="D4890" s="60" t="s">
        <v>8078</v>
      </c>
      <c r="E4890" s="156" t="s">
        <v>36527</v>
      </c>
      <c r="F4890" s="103"/>
    </row>
    <row r="4891" spans="1:6" x14ac:dyDescent="0.25">
      <c r="A4891" s="60" t="s">
        <v>4512</v>
      </c>
      <c r="B4891" s="60" t="s">
        <v>4512</v>
      </c>
      <c r="C4891" s="60" t="s">
        <v>10081</v>
      </c>
      <c r="D4891" s="60" t="s">
        <v>8078</v>
      </c>
      <c r="E4891" s="156" t="s">
        <v>36528</v>
      </c>
      <c r="F4891" s="103"/>
    </row>
    <row r="4892" spans="1:6" x14ac:dyDescent="0.25">
      <c r="A4892" s="60" t="s">
        <v>4515</v>
      </c>
      <c r="B4892" s="60" t="s">
        <v>4515</v>
      </c>
      <c r="C4892" s="60" t="s">
        <v>10082</v>
      </c>
      <c r="D4892" s="60" t="s">
        <v>8078</v>
      </c>
      <c r="E4892" s="156" t="s">
        <v>11364</v>
      </c>
      <c r="F4892" s="103"/>
    </row>
    <row r="4893" spans="1:6" x14ac:dyDescent="0.25">
      <c r="A4893" s="60" t="s">
        <v>4516</v>
      </c>
      <c r="B4893" s="60" t="s">
        <v>4516</v>
      </c>
      <c r="C4893" s="60" t="s">
        <v>10083</v>
      </c>
      <c r="D4893" s="60" t="s">
        <v>8078</v>
      </c>
      <c r="E4893" s="156" t="s">
        <v>19164</v>
      </c>
      <c r="F4893" s="103"/>
    </row>
    <row r="4894" spans="1:6" x14ac:dyDescent="0.25">
      <c r="A4894" s="60" t="s">
        <v>4517</v>
      </c>
      <c r="B4894" s="60" t="s">
        <v>4517</v>
      </c>
      <c r="C4894" s="60" t="s">
        <v>10084</v>
      </c>
      <c r="D4894" s="60" t="s">
        <v>8078</v>
      </c>
      <c r="E4894" s="156" t="s">
        <v>10529</v>
      </c>
      <c r="F4894" s="103"/>
    </row>
    <row r="4895" spans="1:6" x14ac:dyDescent="0.25">
      <c r="A4895" s="60" t="s">
        <v>4518</v>
      </c>
      <c r="B4895" s="60" t="s">
        <v>4518</v>
      </c>
      <c r="C4895" s="60" t="s">
        <v>10085</v>
      </c>
      <c r="D4895" s="60" t="s">
        <v>8078</v>
      </c>
      <c r="E4895" s="156" t="s">
        <v>24215</v>
      </c>
      <c r="F4895" s="103"/>
    </row>
    <row r="4896" spans="1:6" x14ac:dyDescent="0.25">
      <c r="A4896" s="60" t="s">
        <v>4519</v>
      </c>
      <c r="B4896" s="60" t="s">
        <v>4519</v>
      </c>
      <c r="C4896" s="60" t="s">
        <v>10086</v>
      </c>
      <c r="D4896" s="60" t="s">
        <v>8078</v>
      </c>
      <c r="E4896" s="156" t="s">
        <v>20386</v>
      </c>
      <c r="F4896" s="103"/>
    </row>
    <row r="4897" spans="1:6" x14ac:dyDescent="0.25">
      <c r="A4897" s="60" t="s">
        <v>4520</v>
      </c>
      <c r="B4897" s="60" t="s">
        <v>4520</v>
      </c>
      <c r="C4897" s="60" t="s">
        <v>10087</v>
      </c>
      <c r="D4897" s="60" t="s">
        <v>8078</v>
      </c>
      <c r="E4897" s="156" t="s">
        <v>23777</v>
      </c>
      <c r="F4897" s="103"/>
    </row>
    <row r="4898" spans="1:6" x14ac:dyDescent="0.25">
      <c r="A4898" s="60" t="s">
        <v>4521</v>
      </c>
      <c r="B4898" s="60" t="s">
        <v>4521</v>
      </c>
      <c r="C4898" s="60" t="s">
        <v>10088</v>
      </c>
      <c r="D4898" s="60" t="s">
        <v>8078</v>
      </c>
      <c r="E4898" s="156" t="s">
        <v>23777</v>
      </c>
      <c r="F4898" s="103"/>
    </row>
    <row r="4899" spans="1:6" x14ac:dyDescent="0.25">
      <c r="A4899" s="60" t="s">
        <v>4522</v>
      </c>
      <c r="B4899" s="60" t="s">
        <v>4522</v>
      </c>
      <c r="C4899" s="60" t="s">
        <v>10089</v>
      </c>
      <c r="D4899" s="60" t="s">
        <v>8078</v>
      </c>
      <c r="E4899" s="156" t="s">
        <v>36529</v>
      </c>
      <c r="F4899" s="103"/>
    </row>
    <row r="4900" spans="1:6" x14ac:dyDescent="0.25">
      <c r="A4900" s="60" t="s">
        <v>4523</v>
      </c>
      <c r="B4900" s="60" t="s">
        <v>4523</v>
      </c>
      <c r="C4900" s="60" t="s">
        <v>10090</v>
      </c>
      <c r="D4900" s="60" t="s">
        <v>8078</v>
      </c>
      <c r="E4900" s="156" t="s">
        <v>36529</v>
      </c>
      <c r="F4900" s="103"/>
    </row>
    <row r="4901" spans="1:6" x14ac:dyDescent="0.25">
      <c r="A4901" s="60" t="s">
        <v>4524</v>
      </c>
      <c r="B4901" s="60" t="s">
        <v>4524</v>
      </c>
      <c r="C4901" s="60" t="s">
        <v>10091</v>
      </c>
      <c r="D4901" s="60" t="s">
        <v>8078</v>
      </c>
      <c r="E4901" s="156" t="s">
        <v>36530</v>
      </c>
      <c r="F4901" s="103"/>
    </row>
    <row r="4902" spans="1:6" x14ac:dyDescent="0.25">
      <c r="A4902" s="60" t="s">
        <v>4525</v>
      </c>
      <c r="B4902" s="60" t="s">
        <v>4525</v>
      </c>
      <c r="C4902" s="60" t="s">
        <v>10092</v>
      </c>
      <c r="D4902" s="60" t="s">
        <v>8078</v>
      </c>
      <c r="E4902" s="156" t="s">
        <v>36530</v>
      </c>
      <c r="F4902" s="103"/>
    </row>
    <row r="4903" spans="1:6" x14ac:dyDescent="0.25">
      <c r="A4903" s="60" t="s">
        <v>4526</v>
      </c>
      <c r="B4903" s="60" t="s">
        <v>4526</v>
      </c>
      <c r="C4903" s="60" t="s">
        <v>10093</v>
      </c>
      <c r="D4903" s="60" t="s">
        <v>8078</v>
      </c>
      <c r="E4903" s="156" t="s">
        <v>20654</v>
      </c>
      <c r="F4903" s="103"/>
    </row>
    <row r="4904" spans="1:6" x14ac:dyDescent="0.25">
      <c r="A4904" s="60" t="s">
        <v>4527</v>
      </c>
      <c r="B4904" s="60" t="s">
        <v>4527</v>
      </c>
      <c r="C4904" s="60" t="s">
        <v>10094</v>
      </c>
      <c r="D4904" s="60" t="s">
        <v>8078</v>
      </c>
      <c r="E4904" s="156" t="s">
        <v>23039</v>
      </c>
      <c r="F4904" s="103"/>
    </row>
    <row r="4905" spans="1:6" x14ac:dyDescent="0.25">
      <c r="A4905" s="60" t="s">
        <v>4528</v>
      </c>
      <c r="B4905" s="60" t="s">
        <v>4528</v>
      </c>
      <c r="C4905" s="60" t="s">
        <v>10095</v>
      </c>
      <c r="D4905" s="60" t="s">
        <v>8078</v>
      </c>
      <c r="E4905" s="156" t="s">
        <v>36531</v>
      </c>
      <c r="F4905" s="103"/>
    </row>
    <row r="4906" spans="1:6" x14ac:dyDescent="0.25">
      <c r="A4906" s="60" t="s">
        <v>4853</v>
      </c>
      <c r="B4906" s="60" t="s">
        <v>4853</v>
      </c>
      <c r="C4906" s="60" t="s">
        <v>15664</v>
      </c>
      <c r="D4906" s="60" t="s">
        <v>8078</v>
      </c>
      <c r="E4906" s="156" t="s">
        <v>11957</v>
      </c>
      <c r="F4906" s="103"/>
    </row>
    <row r="4907" spans="1:6" x14ac:dyDescent="0.25">
      <c r="A4907" s="60" t="s">
        <v>15665</v>
      </c>
      <c r="B4907" s="60" t="s">
        <v>15665</v>
      </c>
      <c r="C4907" s="60" t="s">
        <v>15666</v>
      </c>
      <c r="D4907" s="60" t="s">
        <v>8078</v>
      </c>
      <c r="E4907" s="156" t="s">
        <v>36276</v>
      </c>
      <c r="F4907" s="103"/>
    </row>
    <row r="4908" spans="1:6" x14ac:dyDescent="0.25">
      <c r="A4908" s="60" t="s">
        <v>15667</v>
      </c>
      <c r="B4908" s="60" t="s">
        <v>15667</v>
      </c>
      <c r="C4908" s="60" t="s">
        <v>15668</v>
      </c>
      <c r="D4908" s="60" t="s">
        <v>8078</v>
      </c>
      <c r="E4908" s="156" t="s">
        <v>8009</v>
      </c>
      <c r="F4908" s="103"/>
    </row>
    <row r="4909" spans="1:6" x14ac:dyDescent="0.25">
      <c r="A4909" s="60" t="s">
        <v>15669</v>
      </c>
      <c r="B4909" s="60" t="s">
        <v>15669</v>
      </c>
      <c r="C4909" s="60" t="s">
        <v>24297</v>
      </c>
      <c r="D4909" s="60" t="s">
        <v>8078</v>
      </c>
      <c r="E4909" s="156" t="s">
        <v>19427</v>
      </c>
      <c r="F4909" s="103"/>
    </row>
    <row r="4910" spans="1:6" x14ac:dyDescent="0.25">
      <c r="A4910" s="60" t="s">
        <v>15670</v>
      </c>
      <c r="B4910" s="60" t="s">
        <v>15670</v>
      </c>
      <c r="C4910" s="60" t="s">
        <v>15671</v>
      </c>
      <c r="D4910" s="60" t="s">
        <v>8078</v>
      </c>
      <c r="E4910" s="156" t="s">
        <v>36532</v>
      </c>
      <c r="F4910" s="103"/>
    </row>
    <row r="4911" spans="1:6" x14ac:dyDescent="0.25">
      <c r="A4911" s="60" t="s">
        <v>15672</v>
      </c>
      <c r="B4911" s="60" t="s">
        <v>15672</v>
      </c>
      <c r="C4911" s="60" t="s">
        <v>15673</v>
      </c>
      <c r="D4911" s="60" t="s">
        <v>8078</v>
      </c>
      <c r="E4911" s="156" t="s">
        <v>36533</v>
      </c>
      <c r="F4911" s="103"/>
    </row>
    <row r="4912" spans="1:6" x14ac:dyDescent="0.25">
      <c r="A4912" s="60" t="s">
        <v>15674</v>
      </c>
      <c r="B4912" s="60" t="s">
        <v>15674</v>
      </c>
      <c r="C4912" s="60" t="s">
        <v>24299</v>
      </c>
      <c r="D4912" s="60" t="s">
        <v>8078</v>
      </c>
      <c r="E4912" s="156" t="s">
        <v>19654</v>
      </c>
      <c r="F4912" s="103"/>
    </row>
    <row r="4913" spans="1:6" x14ac:dyDescent="0.25">
      <c r="A4913" s="60" t="s">
        <v>15675</v>
      </c>
      <c r="B4913" s="60" t="s">
        <v>15675</v>
      </c>
      <c r="C4913" s="60" t="s">
        <v>24300</v>
      </c>
      <c r="D4913" s="60" t="s">
        <v>8078</v>
      </c>
      <c r="E4913" s="156" t="s">
        <v>16525</v>
      </c>
      <c r="F4913" s="103"/>
    </row>
    <row r="4914" spans="1:6" x14ac:dyDescent="0.25">
      <c r="A4914" s="60" t="s">
        <v>15676</v>
      </c>
      <c r="B4914" s="60" t="s">
        <v>15676</v>
      </c>
      <c r="C4914" s="60" t="s">
        <v>15677</v>
      </c>
      <c r="D4914" s="60" t="s">
        <v>8078</v>
      </c>
      <c r="E4914" s="156" t="s">
        <v>19469</v>
      </c>
      <c r="F4914" s="103"/>
    </row>
    <row r="4915" spans="1:6" x14ac:dyDescent="0.25">
      <c r="A4915" s="60" t="s">
        <v>15678</v>
      </c>
      <c r="B4915" s="60" t="s">
        <v>15678</v>
      </c>
      <c r="C4915" s="60" t="s">
        <v>15679</v>
      </c>
      <c r="D4915" s="60" t="s">
        <v>8078</v>
      </c>
      <c r="E4915" s="156" t="s">
        <v>36534</v>
      </c>
      <c r="F4915" s="103"/>
    </row>
    <row r="4916" spans="1:6" x14ac:dyDescent="0.25">
      <c r="A4916" s="60" t="s">
        <v>15680</v>
      </c>
      <c r="B4916" s="60" t="s">
        <v>15680</v>
      </c>
      <c r="C4916" s="60" t="s">
        <v>15681</v>
      </c>
      <c r="D4916" s="60" t="s">
        <v>8078</v>
      </c>
      <c r="E4916" s="156" t="s">
        <v>22641</v>
      </c>
      <c r="F4916" s="103"/>
    </row>
    <row r="4917" spans="1:6" x14ac:dyDescent="0.25">
      <c r="A4917" s="60" t="s">
        <v>15682</v>
      </c>
      <c r="B4917" s="60" t="s">
        <v>15682</v>
      </c>
      <c r="C4917" s="60" t="s">
        <v>15683</v>
      </c>
      <c r="D4917" s="60" t="s">
        <v>8078</v>
      </c>
      <c r="E4917" s="156" t="s">
        <v>14187</v>
      </c>
      <c r="F4917" s="103"/>
    </row>
    <row r="4918" spans="1:6" x14ac:dyDescent="0.25">
      <c r="A4918" s="60" t="s">
        <v>15684</v>
      </c>
      <c r="B4918" s="60" t="s">
        <v>15684</v>
      </c>
      <c r="C4918" s="60" t="s">
        <v>15685</v>
      </c>
      <c r="D4918" s="60" t="s">
        <v>8078</v>
      </c>
      <c r="E4918" s="156" t="s">
        <v>13894</v>
      </c>
      <c r="F4918" s="103"/>
    </row>
    <row r="4919" spans="1:6" x14ac:dyDescent="0.25">
      <c r="A4919" s="60" t="s">
        <v>15686</v>
      </c>
      <c r="B4919" s="60" t="s">
        <v>15686</v>
      </c>
      <c r="C4919" s="60" t="s">
        <v>15687</v>
      </c>
      <c r="D4919" s="60" t="s">
        <v>8078</v>
      </c>
      <c r="E4919" s="156" t="s">
        <v>36535</v>
      </c>
      <c r="F4919" s="103"/>
    </row>
    <row r="4920" spans="1:6" x14ac:dyDescent="0.25">
      <c r="A4920" s="60" t="s">
        <v>15688</v>
      </c>
      <c r="B4920" s="60" t="s">
        <v>15688</v>
      </c>
      <c r="C4920" s="60" t="s">
        <v>24303</v>
      </c>
      <c r="D4920" s="60" t="s">
        <v>8078</v>
      </c>
      <c r="E4920" s="156" t="s">
        <v>11875</v>
      </c>
      <c r="F4920" s="103"/>
    </row>
    <row r="4921" spans="1:6" x14ac:dyDescent="0.25">
      <c r="A4921" s="60" t="s">
        <v>15689</v>
      </c>
      <c r="B4921" s="60" t="s">
        <v>15689</v>
      </c>
      <c r="C4921" s="60" t="s">
        <v>15690</v>
      </c>
      <c r="D4921" s="60" t="s">
        <v>8078</v>
      </c>
      <c r="E4921" s="156" t="s">
        <v>14816</v>
      </c>
      <c r="F4921" s="103"/>
    </row>
    <row r="4922" spans="1:6" x14ac:dyDescent="0.25">
      <c r="A4922" s="60" t="s">
        <v>15691</v>
      </c>
      <c r="B4922" s="60" t="s">
        <v>15691</v>
      </c>
      <c r="C4922" s="60" t="s">
        <v>15692</v>
      </c>
      <c r="D4922" s="60" t="s">
        <v>8078</v>
      </c>
      <c r="E4922" s="156" t="s">
        <v>16149</v>
      </c>
      <c r="F4922" s="103"/>
    </row>
    <row r="4923" spans="1:6" x14ac:dyDescent="0.25">
      <c r="A4923" s="60" t="s">
        <v>15693</v>
      </c>
      <c r="B4923" s="60" t="s">
        <v>15693</v>
      </c>
      <c r="C4923" s="60" t="s">
        <v>15694</v>
      </c>
      <c r="D4923" s="60" t="s">
        <v>8078</v>
      </c>
      <c r="E4923" s="156" t="s">
        <v>36536</v>
      </c>
      <c r="F4923" s="103"/>
    </row>
    <row r="4924" spans="1:6" x14ac:dyDescent="0.25">
      <c r="A4924" s="60" t="s">
        <v>15695</v>
      </c>
      <c r="B4924" s="60" t="s">
        <v>15695</v>
      </c>
      <c r="C4924" s="60" t="s">
        <v>15696</v>
      </c>
      <c r="D4924" s="60" t="s">
        <v>8078</v>
      </c>
      <c r="E4924" s="156" t="s">
        <v>13814</v>
      </c>
      <c r="F4924" s="103"/>
    </row>
    <row r="4925" spans="1:6" x14ac:dyDescent="0.25">
      <c r="A4925" s="60" t="s">
        <v>15697</v>
      </c>
      <c r="B4925" s="60" t="s">
        <v>15697</v>
      </c>
      <c r="C4925" s="60" t="s">
        <v>15698</v>
      </c>
      <c r="D4925" s="60" t="s">
        <v>8078</v>
      </c>
      <c r="E4925" s="156" t="s">
        <v>17082</v>
      </c>
      <c r="F4925" s="103"/>
    </row>
    <row r="4926" spans="1:6" x14ac:dyDescent="0.25">
      <c r="A4926" s="60" t="s">
        <v>15699</v>
      </c>
      <c r="B4926" s="60" t="s">
        <v>15699</v>
      </c>
      <c r="C4926" s="60" t="s">
        <v>24306</v>
      </c>
      <c r="D4926" s="60" t="s">
        <v>8078</v>
      </c>
      <c r="E4926" s="156" t="s">
        <v>11324</v>
      </c>
      <c r="F4926" s="103"/>
    </row>
    <row r="4927" spans="1:6" x14ac:dyDescent="0.25">
      <c r="A4927" s="60" t="s">
        <v>15701</v>
      </c>
      <c r="B4927" s="60" t="s">
        <v>15701</v>
      </c>
      <c r="C4927" s="60" t="s">
        <v>24307</v>
      </c>
      <c r="D4927" s="60" t="s">
        <v>8078</v>
      </c>
      <c r="E4927" s="156" t="s">
        <v>14296</v>
      </c>
      <c r="F4927" s="103"/>
    </row>
    <row r="4928" spans="1:6" x14ac:dyDescent="0.25">
      <c r="A4928" s="60" t="s">
        <v>15702</v>
      </c>
      <c r="B4928" s="60" t="s">
        <v>15702</v>
      </c>
      <c r="C4928" s="60" t="s">
        <v>15703</v>
      </c>
      <c r="D4928" s="60" t="s">
        <v>8078</v>
      </c>
      <c r="E4928" s="156" t="s">
        <v>18826</v>
      </c>
      <c r="F4928" s="103"/>
    </row>
    <row r="4929" spans="1:6" x14ac:dyDescent="0.25">
      <c r="A4929" s="60" t="s">
        <v>15704</v>
      </c>
      <c r="B4929" s="60" t="s">
        <v>15704</v>
      </c>
      <c r="C4929" s="60" t="s">
        <v>15705</v>
      </c>
      <c r="D4929" s="60" t="s">
        <v>8078</v>
      </c>
      <c r="E4929" s="156" t="s">
        <v>18826</v>
      </c>
      <c r="F4929" s="103"/>
    </row>
    <row r="4930" spans="1:6" x14ac:dyDescent="0.25">
      <c r="A4930" s="60" t="s">
        <v>15706</v>
      </c>
      <c r="B4930" s="60" t="s">
        <v>15706</v>
      </c>
      <c r="C4930" s="60" t="s">
        <v>15707</v>
      </c>
      <c r="D4930" s="60" t="s">
        <v>8078</v>
      </c>
      <c r="E4930" s="156" t="s">
        <v>36537</v>
      </c>
      <c r="F4930" s="103"/>
    </row>
    <row r="4931" spans="1:6" x14ac:dyDescent="0.25">
      <c r="A4931" s="60" t="s">
        <v>15708</v>
      </c>
      <c r="B4931" s="60" t="s">
        <v>15708</v>
      </c>
      <c r="C4931" s="60" t="s">
        <v>15709</v>
      </c>
      <c r="D4931" s="60" t="s">
        <v>8078</v>
      </c>
      <c r="E4931" s="156" t="s">
        <v>36538</v>
      </c>
      <c r="F4931" s="103"/>
    </row>
    <row r="4932" spans="1:6" x14ac:dyDescent="0.25">
      <c r="A4932" s="60" t="s">
        <v>15710</v>
      </c>
      <c r="B4932" s="60" t="s">
        <v>15710</v>
      </c>
      <c r="C4932" s="60" t="s">
        <v>24310</v>
      </c>
      <c r="D4932" s="60" t="s">
        <v>8078</v>
      </c>
      <c r="E4932" s="156" t="s">
        <v>18936</v>
      </c>
      <c r="F4932" s="103"/>
    </row>
    <row r="4933" spans="1:6" x14ac:dyDescent="0.25">
      <c r="A4933" s="60" t="s">
        <v>15711</v>
      </c>
      <c r="B4933" s="60" t="s">
        <v>15711</v>
      </c>
      <c r="C4933" s="60" t="s">
        <v>15712</v>
      </c>
      <c r="D4933" s="60" t="s">
        <v>8078</v>
      </c>
      <c r="E4933" s="156" t="s">
        <v>36539</v>
      </c>
      <c r="F4933" s="103"/>
    </row>
    <row r="4934" spans="1:6" x14ac:dyDescent="0.25">
      <c r="A4934" s="60" t="s">
        <v>15713</v>
      </c>
      <c r="B4934" s="60" t="s">
        <v>15713</v>
      </c>
      <c r="C4934" s="60" t="s">
        <v>15714</v>
      </c>
      <c r="D4934" s="60" t="s">
        <v>8078</v>
      </c>
      <c r="E4934" s="156" t="s">
        <v>13006</v>
      </c>
      <c r="F4934" s="103"/>
    </row>
    <row r="4935" spans="1:6" x14ac:dyDescent="0.25">
      <c r="A4935" s="60" t="s">
        <v>15715</v>
      </c>
      <c r="B4935" s="60" t="s">
        <v>15715</v>
      </c>
      <c r="C4935" s="60" t="s">
        <v>15716</v>
      </c>
      <c r="D4935" s="60" t="s">
        <v>8078</v>
      </c>
      <c r="E4935" s="156" t="s">
        <v>19799</v>
      </c>
      <c r="F4935" s="103"/>
    </row>
    <row r="4936" spans="1:6" x14ac:dyDescent="0.25">
      <c r="A4936" s="60" t="s">
        <v>15717</v>
      </c>
      <c r="B4936" s="60" t="s">
        <v>15717</v>
      </c>
      <c r="C4936" s="60" t="s">
        <v>15718</v>
      </c>
      <c r="D4936" s="60" t="s">
        <v>8078</v>
      </c>
      <c r="E4936" s="156" t="s">
        <v>19150</v>
      </c>
      <c r="F4936" s="103"/>
    </row>
    <row r="4937" spans="1:6" x14ac:dyDescent="0.25">
      <c r="A4937" s="60" t="s">
        <v>15719</v>
      </c>
      <c r="B4937" s="60" t="s">
        <v>15719</v>
      </c>
      <c r="C4937" s="60" t="s">
        <v>15720</v>
      </c>
      <c r="D4937" s="60" t="s">
        <v>8078</v>
      </c>
      <c r="E4937" s="156" t="s">
        <v>18956</v>
      </c>
      <c r="F4937" s="103"/>
    </row>
    <row r="4938" spans="1:6" x14ac:dyDescent="0.25">
      <c r="A4938" s="60" t="s">
        <v>15721</v>
      </c>
      <c r="B4938" s="60" t="s">
        <v>15721</v>
      </c>
      <c r="C4938" s="60" t="s">
        <v>15722</v>
      </c>
      <c r="D4938" s="60" t="s">
        <v>8078</v>
      </c>
      <c r="E4938" s="156" t="s">
        <v>7963</v>
      </c>
      <c r="F4938" s="103"/>
    </row>
    <row r="4939" spans="1:6" x14ac:dyDescent="0.25">
      <c r="A4939" s="60" t="s">
        <v>15723</v>
      </c>
      <c r="B4939" s="60" t="s">
        <v>15723</v>
      </c>
      <c r="C4939" s="60" t="s">
        <v>24314</v>
      </c>
      <c r="D4939" s="60" t="s">
        <v>8078</v>
      </c>
      <c r="E4939" s="156" t="s">
        <v>13474</v>
      </c>
      <c r="F4939" s="103"/>
    </row>
    <row r="4940" spans="1:6" x14ac:dyDescent="0.25">
      <c r="A4940" s="60" t="s">
        <v>15724</v>
      </c>
      <c r="B4940" s="60" t="s">
        <v>15724</v>
      </c>
      <c r="C4940" s="60" t="s">
        <v>15725</v>
      </c>
      <c r="D4940" s="60" t="s">
        <v>8078</v>
      </c>
      <c r="E4940" s="156" t="s">
        <v>31715</v>
      </c>
      <c r="F4940" s="103"/>
    </row>
    <row r="4941" spans="1:6" x14ac:dyDescent="0.25">
      <c r="A4941" s="60" t="s">
        <v>15726</v>
      </c>
      <c r="B4941" s="60" t="s">
        <v>15726</v>
      </c>
      <c r="C4941" s="60" t="s">
        <v>15727</v>
      </c>
      <c r="D4941" s="60" t="s">
        <v>8078</v>
      </c>
      <c r="E4941" s="156" t="s">
        <v>16599</v>
      </c>
      <c r="F4941" s="103"/>
    </row>
    <row r="4942" spans="1:6" x14ac:dyDescent="0.25">
      <c r="A4942" s="60" t="s">
        <v>15729</v>
      </c>
      <c r="B4942" s="60" t="s">
        <v>15729</v>
      </c>
      <c r="C4942" s="60" t="s">
        <v>24315</v>
      </c>
      <c r="D4942" s="60" t="s">
        <v>8078</v>
      </c>
      <c r="E4942" s="156" t="s">
        <v>21117</v>
      </c>
      <c r="F4942" s="103"/>
    </row>
    <row r="4943" spans="1:6" x14ac:dyDescent="0.25">
      <c r="A4943" s="60" t="s">
        <v>15730</v>
      </c>
      <c r="B4943" s="60" t="s">
        <v>15730</v>
      </c>
      <c r="C4943" s="60" t="s">
        <v>24317</v>
      </c>
      <c r="D4943" s="60" t="s">
        <v>8078</v>
      </c>
      <c r="E4943" s="156" t="s">
        <v>17699</v>
      </c>
      <c r="F4943" s="103"/>
    </row>
    <row r="4944" spans="1:6" x14ac:dyDescent="0.25">
      <c r="A4944" s="60" t="s">
        <v>15731</v>
      </c>
      <c r="B4944" s="60" t="s">
        <v>15731</v>
      </c>
      <c r="C4944" s="60" t="s">
        <v>15732</v>
      </c>
      <c r="D4944" s="60" t="s">
        <v>8078</v>
      </c>
      <c r="E4944" s="156" t="s">
        <v>23545</v>
      </c>
      <c r="F4944" s="103"/>
    </row>
    <row r="4945" spans="1:6" x14ac:dyDescent="0.25">
      <c r="A4945" s="60" t="s">
        <v>15733</v>
      </c>
      <c r="B4945" s="60" t="s">
        <v>15733</v>
      </c>
      <c r="C4945" s="60" t="s">
        <v>15734</v>
      </c>
      <c r="D4945" s="60" t="s">
        <v>8078</v>
      </c>
      <c r="E4945" s="156" t="s">
        <v>33309</v>
      </c>
      <c r="F4945" s="103"/>
    </row>
    <row r="4946" spans="1:6" x14ac:dyDescent="0.25">
      <c r="A4946" s="60" t="s">
        <v>15735</v>
      </c>
      <c r="B4946" s="60" t="s">
        <v>15735</v>
      </c>
      <c r="C4946" s="60" t="s">
        <v>15736</v>
      </c>
      <c r="D4946" s="60" t="s">
        <v>8078</v>
      </c>
      <c r="E4946" s="156" t="s">
        <v>28712</v>
      </c>
      <c r="F4946" s="103"/>
    </row>
    <row r="4947" spans="1:6" x14ac:dyDescent="0.25">
      <c r="A4947" s="60" t="s">
        <v>15737</v>
      </c>
      <c r="B4947" s="60" t="s">
        <v>15737</v>
      </c>
      <c r="C4947" s="60" t="s">
        <v>15738</v>
      </c>
      <c r="D4947" s="60" t="s">
        <v>8078</v>
      </c>
      <c r="E4947" s="156" t="s">
        <v>16617</v>
      </c>
      <c r="F4947" s="103"/>
    </row>
    <row r="4948" spans="1:6" x14ac:dyDescent="0.25">
      <c r="A4948" s="60" t="s">
        <v>15739</v>
      </c>
      <c r="B4948" s="60" t="s">
        <v>15739</v>
      </c>
      <c r="C4948" s="60" t="s">
        <v>15740</v>
      </c>
      <c r="D4948" s="60" t="s">
        <v>8078</v>
      </c>
      <c r="E4948" s="156" t="s">
        <v>10320</v>
      </c>
      <c r="F4948" s="103"/>
    </row>
    <row r="4949" spans="1:6" x14ac:dyDescent="0.25">
      <c r="A4949" s="60" t="s">
        <v>15741</v>
      </c>
      <c r="B4949" s="60" t="s">
        <v>15741</v>
      </c>
      <c r="C4949" s="60" t="s">
        <v>15742</v>
      </c>
      <c r="D4949" s="60" t="s">
        <v>8078</v>
      </c>
      <c r="E4949" s="156" t="s">
        <v>36540</v>
      </c>
      <c r="F4949" s="103"/>
    </row>
    <row r="4950" spans="1:6" x14ac:dyDescent="0.25">
      <c r="A4950" s="60" t="s">
        <v>15743</v>
      </c>
      <c r="B4950" s="60" t="s">
        <v>15743</v>
      </c>
      <c r="C4950" s="60" t="s">
        <v>24319</v>
      </c>
      <c r="D4950" s="60" t="s">
        <v>8078</v>
      </c>
      <c r="E4950" s="156" t="s">
        <v>13380</v>
      </c>
      <c r="F4950" s="103"/>
    </row>
    <row r="4951" spans="1:6" x14ac:dyDescent="0.25">
      <c r="A4951" s="60" t="s">
        <v>15744</v>
      </c>
      <c r="B4951" s="60" t="s">
        <v>15744</v>
      </c>
      <c r="C4951" s="60" t="s">
        <v>15745</v>
      </c>
      <c r="D4951" s="60" t="s">
        <v>8078</v>
      </c>
      <c r="E4951" s="156" t="s">
        <v>14767</v>
      </c>
      <c r="F4951" s="103"/>
    </row>
    <row r="4952" spans="1:6" x14ac:dyDescent="0.25">
      <c r="A4952" s="60" t="s">
        <v>15746</v>
      </c>
      <c r="B4952" s="60" t="s">
        <v>15746</v>
      </c>
      <c r="C4952" s="60" t="s">
        <v>15747</v>
      </c>
      <c r="D4952" s="60" t="s">
        <v>8078</v>
      </c>
      <c r="E4952" s="156" t="s">
        <v>11974</v>
      </c>
      <c r="F4952" s="103"/>
    </row>
    <row r="4953" spans="1:6" x14ac:dyDescent="0.25">
      <c r="A4953" s="60" t="s">
        <v>15748</v>
      </c>
      <c r="B4953" s="60" t="s">
        <v>15748</v>
      </c>
      <c r="C4953" s="60" t="s">
        <v>15749</v>
      </c>
      <c r="D4953" s="60" t="s">
        <v>8078</v>
      </c>
      <c r="E4953" s="156" t="s">
        <v>36541</v>
      </c>
      <c r="F4953" s="103"/>
    </row>
    <row r="4954" spans="1:6" x14ac:dyDescent="0.25">
      <c r="A4954" s="60" t="s">
        <v>15750</v>
      </c>
      <c r="B4954" s="60" t="s">
        <v>15750</v>
      </c>
      <c r="C4954" s="60" t="s">
        <v>15751</v>
      </c>
      <c r="D4954" s="60" t="s">
        <v>8078</v>
      </c>
      <c r="E4954" s="156" t="s">
        <v>16557</v>
      </c>
      <c r="F4954" s="103"/>
    </row>
    <row r="4955" spans="1:6" x14ac:dyDescent="0.25">
      <c r="A4955" s="60" t="s">
        <v>15752</v>
      </c>
      <c r="B4955" s="60" t="s">
        <v>15752</v>
      </c>
      <c r="C4955" s="60" t="s">
        <v>15753</v>
      </c>
      <c r="D4955" s="60" t="s">
        <v>8078</v>
      </c>
      <c r="E4955" s="156" t="s">
        <v>7789</v>
      </c>
      <c r="F4955" s="103"/>
    </row>
    <row r="4956" spans="1:6" x14ac:dyDescent="0.25">
      <c r="A4956" s="60" t="s">
        <v>15754</v>
      </c>
      <c r="B4956" s="60" t="s">
        <v>15754</v>
      </c>
      <c r="C4956" s="60" t="s">
        <v>15755</v>
      </c>
      <c r="D4956" s="60" t="s">
        <v>8078</v>
      </c>
      <c r="E4956" s="156" t="s">
        <v>11495</v>
      </c>
      <c r="F4956" s="103"/>
    </row>
    <row r="4957" spans="1:6" x14ac:dyDescent="0.25">
      <c r="A4957" s="60" t="s">
        <v>15756</v>
      </c>
      <c r="B4957" s="60" t="s">
        <v>15756</v>
      </c>
      <c r="C4957" s="60" t="s">
        <v>15757</v>
      </c>
      <c r="D4957" s="60" t="s">
        <v>8078</v>
      </c>
      <c r="E4957" s="156" t="s">
        <v>12753</v>
      </c>
      <c r="F4957" s="103"/>
    </row>
    <row r="4958" spans="1:6" x14ac:dyDescent="0.25">
      <c r="A4958" s="60" t="s">
        <v>15758</v>
      </c>
      <c r="B4958" s="60" t="s">
        <v>15758</v>
      </c>
      <c r="C4958" s="60" t="s">
        <v>15759</v>
      </c>
      <c r="D4958" s="60" t="s">
        <v>8078</v>
      </c>
      <c r="E4958" s="156" t="s">
        <v>18456</v>
      </c>
      <c r="F4958" s="103"/>
    </row>
    <row r="4959" spans="1:6" x14ac:dyDescent="0.25">
      <c r="A4959" s="60" t="s">
        <v>15760</v>
      </c>
      <c r="B4959" s="60" t="s">
        <v>15760</v>
      </c>
      <c r="C4959" s="60" t="s">
        <v>15761</v>
      </c>
      <c r="D4959" s="60" t="s">
        <v>8078</v>
      </c>
      <c r="E4959" s="156" t="s">
        <v>18456</v>
      </c>
      <c r="F4959" s="103"/>
    </row>
    <row r="4960" spans="1:6" x14ac:dyDescent="0.25">
      <c r="A4960" s="60" t="s">
        <v>15762</v>
      </c>
      <c r="B4960" s="60" t="s">
        <v>15762</v>
      </c>
      <c r="C4960" s="60" t="s">
        <v>15763</v>
      </c>
      <c r="D4960" s="60" t="s">
        <v>8078</v>
      </c>
      <c r="E4960" s="156" t="s">
        <v>18838</v>
      </c>
      <c r="F4960" s="103"/>
    </row>
    <row r="4961" spans="1:6" x14ac:dyDescent="0.25">
      <c r="A4961" s="60" t="s">
        <v>15764</v>
      </c>
      <c r="B4961" s="60" t="s">
        <v>15764</v>
      </c>
      <c r="C4961" s="60" t="s">
        <v>15765</v>
      </c>
      <c r="D4961" s="60" t="s">
        <v>8078</v>
      </c>
      <c r="E4961" s="156" t="s">
        <v>36542</v>
      </c>
      <c r="F4961" s="103"/>
    </row>
    <row r="4962" spans="1:6" x14ac:dyDescent="0.25">
      <c r="A4962" s="60" t="s">
        <v>15766</v>
      </c>
      <c r="B4962" s="60" t="s">
        <v>15766</v>
      </c>
      <c r="C4962" s="60" t="s">
        <v>15767</v>
      </c>
      <c r="D4962" s="60" t="s">
        <v>8078</v>
      </c>
      <c r="E4962" s="156" t="s">
        <v>14748</v>
      </c>
      <c r="F4962" s="103"/>
    </row>
    <row r="4963" spans="1:6" x14ac:dyDescent="0.25">
      <c r="A4963" s="60" t="s">
        <v>15768</v>
      </c>
      <c r="B4963" s="60" t="s">
        <v>15768</v>
      </c>
      <c r="C4963" s="60" t="s">
        <v>15769</v>
      </c>
      <c r="D4963" s="60" t="s">
        <v>8078</v>
      </c>
      <c r="E4963" s="156" t="s">
        <v>13022</v>
      </c>
      <c r="F4963" s="103"/>
    </row>
    <row r="4964" spans="1:6" x14ac:dyDescent="0.25">
      <c r="A4964" s="60" t="s">
        <v>15770</v>
      </c>
      <c r="B4964" s="60" t="s">
        <v>15770</v>
      </c>
      <c r="C4964" s="60" t="s">
        <v>15771</v>
      </c>
      <c r="D4964" s="60" t="s">
        <v>8078</v>
      </c>
      <c r="E4964" s="156" t="s">
        <v>12193</v>
      </c>
      <c r="F4964" s="103"/>
    </row>
    <row r="4965" spans="1:6" x14ac:dyDescent="0.25">
      <c r="A4965" s="60" t="s">
        <v>15772</v>
      </c>
      <c r="B4965" s="60" t="s">
        <v>15772</v>
      </c>
      <c r="C4965" s="60" t="s">
        <v>15773</v>
      </c>
      <c r="D4965" s="60" t="s">
        <v>8078</v>
      </c>
      <c r="E4965" s="156" t="s">
        <v>23522</v>
      </c>
      <c r="F4965" s="103"/>
    </row>
    <row r="4966" spans="1:6" x14ac:dyDescent="0.25">
      <c r="A4966" s="60" t="s">
        <v>15774</v>
      </c>
      <c r="B4966" s="60" t="s">
        <v>15774</v>
      </c>
      <c r="C4966" s="60" t="s">
        <v>15775</v>
      </c>
      <c r="D4966" s="60" t="s">
        <v>8078</v>
      </c>
      <c r="E4966" s="156" t="s">
        <v>16470</v>
      </c>
      <c r="F4966" s="103"/>
    </row>
    <row r="4967" spans="1:6" x14ac:dyDescent="0.25">
      <c r="A4967" s="60" t="s">
        <v>15776</v>
      </c>
      <c r="B4967" s="60" t="s">
        <v>15776</v>
      </c>
      <c r="C4967" s="60" t="s">
        <v>15777</v>
      </c>
      <c r="D4967" s="60" t="s">
        <v>8078</v>
      </c>
      <c r="E4967" s="156" t="s">
        <v>36276</v>
      </c>
      <c r="F4967" s="103"/>
    </row>
    <row r="4968" spans="1:6" x14ac:dyDescent="0.25">
      <c r="A4968" s="60" t="s">
        <v>15778</v>
      </c>
      <c r="B4968" s="60" t="s">
        <v>15778</v>
      </c>
      <c r="C4968" s="60" t="s">
        <v>15779</v>
      </c>
      <c r="D4968" s="60" t="s">
        <v>8078</v>
      </c>
      <c r="E4968" s="156" t="s">
        <v>8009</v>
      </c>
      <c r="F4968" s="103"/>
    </row>
    <row r="4969" spans="1:6" x14ac:dyDescent="0.25">
      <c r="A4969" s="60" t="s">
        <v>15780</v>
      </c>
      <c r="B4969" s="60" t="s">
        <v>15780</v>
      </c>
      <c r="C4969" s="60" t="s">
        <v>15781</v>
      </c>
      <c r="D4969" s="60" t="s">
        <v>8078</v>
      </c>
      <c r="E4969" s="156" t="s">
        <v>19427</v>
      </c>
      <c r="F4969" s="103"/>
    </row>
    <row r="4970" spans="1:6" x14ac:dyDescent="0.25">
      <c r="A4970" s="60" t="s">
        <v>15782</v>
      </c>
      <c r="B4970" s="60" t="s">
        <v>15782</v>
      </c>
      <c r="C4970" s="60" t="s">
        <v>15783</v>
      </c>
      <c r="D4970" s="60" t="s">
        <v>8078</v>
      </c>
      <c r="E4970" s="156" t="s">
        <v>13803</v>
      </c>
      <c r="F4970" s="103"/>
    </row>
    <row r="4971" spans="1:6" x14ac:dyDescent="0.25">
      <c r="A4971" s="60" t="s">
        <v>15784</v>
      </c>
      <c r="B4971" s="60" t="s">
        <v>15784</v>
      </c>
      <c r="C4971" s="60" t="s">
        <v>15785</v>
      </c>
      <c r="D4971" s="60" t="s">
        <v>8078</v>
      </c>
      <c r="E4971" s="156" t="s">
        <v>13357</v>
      </c>
      <c r="F4971" s="103"/>
    </row>
    <row r="4972" spans="1:6" x14ac:dyDescent="0.25">
      <c r="A4972" s="60" t="s">
        <v>15786</v>
      </c>
      <c r="B4972" s="60" t="s">
        <v>15786</v>
      </c>
      <c r="C4972" s="60" t="s">
        <v>15787</v>
      </c>
      <c r="D4972" s="60" t="s">
        <v>8078</v>
      </c>
      <c r="E4972" s="156" t="s">
        <v>24358</v>
      </c>
      <c r="F4972" s="103"/>
    </row>
    <row r="4973" spans="1:6" x14ac:dyDescent="0.25">
      <c r="A4973" s="60" t="s">
        <v>15788</v>
      </c>
      <c r="B4973" s="60" t="s">
        <v>15788</v>
      </c>
      <c r="C4973" s="60" t="s">
        <v>15789</v>
      </c>
      <c r="D4973" s="60" t="s">
        <v>8078</v>
      </c>
      <c r="E4973" s="156" t="s">
        <v>26072</v>
      </c>
      <c r="F4973" s="103"/>
    </row>
    <row r="4974" spans="1:6" x14ac:dyDescent="0.25">
      <c r="A4974" s="60" t="s">
        <v>15790</v>
      </c>
      <c r="B4974" s="60" t="s">
        <v>15790</v>
      </c>
      <c r="C4974" s="60" t="s">
        <v>15791</v>
      </c>
      <c r="D4974" s="60" t="s">
        <v>8078</v>
      </c>
      <c r="E4974" s="156" t="s">
        <v>36543</v>
      </c>
      <c r="F4974" s="103"/>
    </row>
    <row r="4975" spans="1:6" x14ac:dyDescent="0.25">
      <c r="A4975" s="60" t="s">
        <v>15792</v>
      </c>
      <c r="B4975" s="60" t="s">
        <v>15792</v>
      </c>
      <c r="C4975" s="60" t="s">
        <v>15793</v>
      </c>
      <c r="D4975" s="60" t="s">
        <v>8078</v>
      </c>
      <c r="E4975" s="156" t="s">
        <v>11618</v>
      </c>
      <c r="F4975" s="103"/>
    </row>
    <row r="4976" spans="1:6" x14ac:dyDescent="0.25">
      <c r="A4976" s="60" t="s">
        <v>15794</v>
      </c>
      <c r="B4976" s="60" t="s">
        <v>15794</v>
      </c>
      <c r="C4976" s="60" t="s">
        <v>15795</v>
      </c>
      <c r="D4976" s="60" t="s">
        <v>8078</v>
      </c>
      <c r="E4976" s="156" t="s">
        <v>9470</v>
      </c>
      <c r="F4976" s="103"/>
    </row>
    <row r="4977" spans="1:6" x14ac:dyDescent="0.25">
      <c r="A4977" s="60" t="s">
        <v>15796</v>
      </c>
      <c r="B4977" s="60" t="s">
        <v>15796</v>
      </c>
      <c r="C4977" s="60" t="s">
        <v>15797</v>
      </c>
      <c r="D4977" s="60" t="s">
        <v>8078</v>
      </c>
      <c r="E4977" s="156" t="s">
        <v>22641</v>
      </c>
      <c r="F4977" s="103"/>
    </row>
    <row r="4978" spans="1:6" x14ac:dyDescent="0.25">
      <c r="A4978" s="60" t="s">
        <v>15798</v>
      </c>
      <c r="B4978" s="60" t="s">
        <v>15798</v>
      </c>
      <c r="C4978" s="60" t="s">
        <v>15799</v>
      </c>
      <c r="D4978" s="60" t="s">
        <v>8078</v>
      </c>
      <c r="E4978" s="156" t="s">
        <v>23156</v>
      </c>
      <c r="F4978" s="103"/>
    </row>
    <row r="4979" spans="1:6" x14ac:dyDescent="0.25">
      <c r="A4979" s="60" t="s">
        <v>15800</v>
      </c>
      <c r="B4979" s="60" t="s">
        <v>15800</v>
      </c>
      <c r="C4979" s="60" t="s">
        <v>15801</v>
      </c>
      <c r="D4979" s="60" t="s">
        <v>8078</v>
      </c>
      <c r="E4979" s="156" t="s">
        <v>36544</v>
      </c>
      <c r="F4979" s="103"/>
    </row>
    <row r="4980" spans="1:6" x14ac:dyDescent="0.25">
      <c r="A4980" s="60" t="s">
        <v>15802</v>
      </c>
      <c r="B4980" s="60" t="s">
        <v>15802</v>
      </c>
      <c r="C4980" s="60" t="s">
        <v>15803</v>
      </c>
      <c r="D4980" s="60" t="s">
        <v>8078</v>
      </c>
      <c r="E4980" s="156" t="s">
        <v>9831</v>
      </c>
      <c r="F4980" s="103"/>
    </row>
    <row r="4981" spans="1:6" x14ac:dyDescent="0.25">
      <c r="A4981" s="60" t="s">
        <v>15804</v>
      </c>
      <c r="B4981" s="60" t="s">
        <v>15804</v>
      </c>
      <c r="C4981" s="60" t="s">
        <v>15805</v>
      </c>
      <c r="D4981" s="60" t="s">
        <v>8078</v>
      </c>
      <c r="E4981" s="156" t="s">
        <v>19717</v>
      </c>
      <c r="F4981" s="103"/>
    </row>
    <row r="4982" spans="1:6" x14ac:dyDescent="0.25">
      <c r="A4982" s="60" t="s">
        <v>15806</v>
      </c>
      <c r="B4982" s="60" t="s">
        <v>15806</v>
      </c>
      <c r="C4982" s="60" t="s">
        <v>15807</v>
      </c>
      <c r="D4982" s="60" t="s">
        <v>8078</v>
      </c>
      <c r="E4982" s="156" t="s">
        <v>13823</v>
      </c>
      <c r="F4982" s="103"/>
    </row>
    <row r="4983" spans="1:6" x14ac:dyDescent="0.25">
      <c r="A4983" s="60" t="s">
        <v>15808</v>
      </c>
      <c r="B4983" s="60" t="s">
        <v>15808</v>
      </c>
      <c r="C4983" s="60" t="s">
        <v>15809</v>
      </c>
      <c r="D4983" s="60" t="s">
        <v>8078</v>
      </c>
      <c r="E4983" s="156" t="s">
        <v>36545</v>
      </c>
      <c r="F4983" s="103"/>
    </row>
    <row r="4984" spans="1:6" x14ac:dyDescent="0.25">
      <c r="A4984" s="60" t="s">
        <v>15810</v>
      </c>
      <c r="B4984" s="60" t="s">
        <v>15810</v>
      </c>
      <c r="C4984" s="60" t="s">
        <v>15811</v>
      </c>
      <c r="D4984" s="60" t="s">
        <v>8078</v>
      </c>
      <c r="E4984" s="156" t="s">
        <v>13514</v>
      </c>
      <c r="F4984" s="103"/>
    </row>
    <row r="4985" spans="1:6" x14ac:dyDescent="0.25">
      <c r="A4985" s="60" t="s">
        <v>15812</v>
      </c>
      <c r="B4985" s="60" t="s">
        <v>15812</v>
      </c>
      <c r="C4985" s="60" t="s">
        <v>15813</v>
      </c>
      <c r="D4985" s="60" t="s">
        <v>8078</v>
      </c>
      <c r="E4985" s="156" t="s">
        <v>14558</v>
      </c>
      <c r="F4985" s="103"/>
    </row>
    <row r="4986" spans="1:6" x14ac:dyDescent="0.25">
      <c r="A4986" s="60" t="s">
        <v>15814</v>
      </c>
      <c r="B4986" s="60" t="s">
        <v>15814</v>
      </c>
      <c r="C4986" s="60" t="s">
        <v>15815</v>
      </c>
      <c r="D4986" s="60" t="s">
        <v>8078</v>
      </c>
      <c r="E4986" s="156" t="s">
        <v>17320</v>
      </c>
      <c r="F4986" s="103"/>
    </row>
    <row r="4987" spans="1:6" x14ac:dyDescent="0.25">
      <c r="A4987" s="60" t="s">
        <v>15817</v>
      </c>
      <c r="B4987" s="60" t="s">
        <v>15817</v>
      </c>
      <c r="C4987" s="60" t="s">
        <v>15818</v>
      </c>
      <c r="D4987" s="60" t="s">
        <v>8078</v>
      </c>
      <c r="E4987" s="156" t="s">
        <v>21498</v>
      </c>
      <c r="F4987" s="103"/>
    </row>
    <row r="4988" spans="1:6" x14ac:dyDescent="0.25">
      <c r="A4988" s="60" t="s">
        <v>15819</v>
      </c>
      <c r="B4988" s="60" t="s">
        <v>15819</v>
      </c>
      <c r="C4988" s="60" t="s">
        <v>15820</v>
      </c>
      <c r="D4988" s="60" t="s">
        <v>8078</v>
      </c>
      <c r="E4988" s="156" t="s">
        <v>14282</v>
      </c>
      <c r="F4988" s="103"/>
    </row>
    <row r="4989" spans="1:6" x14ac:dyDescent="0.25">
      <c r="A4989" s="60" t="s">
        <v>15822</v>
      </c>
      <c r="B4989" s="60" t="s">
        <v>15822</v>
      </c>
      <c r="C4989" s="60" t="s">
        <v>15823</v>
      </c>
      <c r="D4989" s="60" t="s">
        <v>8078</v>
      </c>
      <c r="E4989" s="156" t="s">
        <v>14282</v>
      </c>
      <c r="F4989" s="103"/>
    </row>
    <row r="4990" spans="1:6" x14ac:dyDescent="0.25">
      <c r="A4990" s="60" t="s">
        <v>15824</v>
      </c>
      <c r="B4990" s="60" t="s">
        <v>15824</v>
      </c>
      <c r="C4990" s="60" t="s">
        <v>15825</v>
      </c>
      <c r="D4990" s="60" t="s">
        <v>8078</v>
      </c>
      <c r="E4990" s="156" t="s">
        <v>18772</v>
      </c>
      <c r="F4990" s="103"/>
    </row>
    <row r="4991" spans="1:6" x14ac:dyDescent="0.25">
      <c r="A4991" s="60" t="s">
        <v>15826</v>
      </c>
      <c r="B4991" s="60" t="s">
        <v>15826</v>
      </c>
      <c r="C4991" s="60" t="s">
        <v>15827</v>
      </c>
      <c r="D4991" s="60" t="s">
        <v>8078</v>
      </c>
      <c r="E4991" s="156" t="s">
        <v>36546</v>
      </c>
      <c r="F4991" s="103"/>
    </row>
    <row r="4992" spans="1:6" x14ac:dyDescent="0.25">
      <c r="A4992" s="60" t="s">
        <v>15828</v>
      </c>
      <c r="B4992" s="60" t="s">
        <v>15828</v>
      </c>
      <c r="C4992" s="60" t="s">
        <v>15829</v>
      </c>
      <c r="D4992" s="60" t="s">
        <v>8078</v>
      </c>
      <c r="E4992" s="156" t="s">
        <v>13363</v>
      </c>
      <c r="F4992" s="103"/>
    </row>
    <row r="4993" spans="1:6" x14ac:dyDescent="0.25">
      <c r="A4993" s="60" t="s">
        <v>15830</v>
      </c>
      <c r="B4993" s="60" t="s">
        <v>15830</v>
      </c>
      <c r="C4993" s="60" t="s">
        <v>15831</v>
      </c>
      <c r="D4993" s="60" t="s">
        <v>8078</v>
      </c>
      <c r="E4993" s="156" t="s">
        <v>12480</v>
      </c>
      <c r="F4993" s="103"/>
    </row>
    <row r="4994" spans="1:6" x14ac:dyDescent="0.25">
      <c r="A4994" s="60" t="s">
        <v>15832</v>
      </c>
      <c r="B4994" s="60" t="s">
        <v>15832</v>
      </c>
      <c r="C4994" s="60" t="s">
        <v>15833</v>
      </c>
      <c r="D4994" s="60" t="s">
        <v>8078</v>
      </c>
      <c r="E4994" s="156" t="s">
        <v>8577</v>
      </c>
      <c r="F4994" s="103"/>
    </row>
    <row r="4995" spans="1:6" x14ac:dyDescent="0.25">
      <c r="A4995" s="60" t="s">
        <v>15834</v>
      </c>
      <c r="B4995" s="60" t="s">
        <v>15834</v>
      </c>
      <c r="C4995" s="60" t="s">
        <v>15835</v>
      </c>
      <c r="D4995" s="60" t="s">
        <v>8078</v>
      </c>
      <c r="E4995" s="156" t="s">
        <v>36547</v>
      </c>
      <c r="F4995" s="103"/>
    </row>
    <row r="4996" spans="1:6" x14ac:dyDescent="0.25">
      <c r="A4996" s="60" t="s">
        <v>15836</v>
      </c>
      <c r="B4996" s="60" t="s">
        <v>15836</v>
      </c>
      <c r="C4996" s="60" t="s">
        <v>15837</v>
      </c>
      <c r="D4996" s="60" t="s">
        <v>8078</v>
      </c>
      <c r="E4996" s="156" t="s">
        <v>20297</v>
      </c>
      <c r="F4996" s="103"/>
    </row>
    <row r="4997" spans="1:6" x14ac:dyDescent="0.25">
      <c r="A4997" s="60" t="s">
        <v>15838</v>
      </c>
      <c r="B4997" s="60" t="s">
        <v>15838</v>
      </c>
      <c r="C4997" s="60" t="s">
        <v>15839</v>
      </c>
      <c r="D4997" s="60" t="s">
        <v>8078</v>
      </c>
      <c r="E4997" s="156" t="s">
        <v>7846</v>
      </c>
      <c r="F4997" s="103"/>
    </row>
    <row r="4998" spans="1:6" x14ac:dyDescent="0.25">
      <c r="A4998" s="60" t="s">
        <v>15840</v>
      </c>
      <c r="B4998" s="60" t="s">
        <v>15840</v>
      </c>
      <c r="C4998" s="60" t="s">
        <v>15841</v>
      </c>
      <c r="D4998" s="60" t="s">
        <v>8078</v>
      </c>
      <c r="E4998" s="156" t="s">
        <v>16830</v>
      </c>
      <c r="F4998" s="103"/>
    </row>
    <row r="4999" spans="1:6" x14ac:dyDescent="0.25">
      <c r="A4999" s="60" t="s">
        <v>15842</v>
      </c>
      <c r="B4999" s="60" t="s">
        <v>15842</v>
      </c>
      <c r="C4999" s="60" t="s">
        <v>15843</v>
      </c>
      <c r="D4999" s="60" t="s">
        <v>8078</v>
      </c>
      <c r="E4999" s="156" t="s">
        <v>7797</v>
      </c>
      <c r="F4999" s="103"/>
    </row>
    <row r="5000" spans="1:6" x14ac:dyDescent="0.25">
      <c r="A5000" s="60" t="s">
        <v>15844</v>
      </c>
      <c r="B5000" s="60" t="s">
        <v>15844</v>
      </c>
      <c r="C5000" s="60" t="s">
        <v>15845</v>
      </c>
      <c r="D5000" s="60" t="s">
        <v>8078</v>
      </c>
      <c r="E5000" s="156" t="s">
        <v>9800</v>
      </c>
      <c r="F5000" s="103"/>
    </row>
    <row r="5001" spans="1:6" x14ac:dyDescent="0.25">
      <c r="A5001" s="60" t="s">
        <v>15846</v>
      </c>
      <c r="B5001" s="60" t="s">
        <v>15846</v>
      </c>
      <c r="C5001" s="60" t="s">
        <v>15847</v>
      </c>
      <c r="D5001" s="60" t="s">
        <v>8078</v>
      </c>
      <c r="E5001" s="156" t="s">
        <v>22350</v>
      </c>
      <c r="F5001" s="103"/>
    </row>
    <row r="5002" spans="1:6" x14ac:dyDescent="0.25">
      <c r="A5002" s="60" t="s">
        <v>15848</v>
      </c>
      <c r="B5002" s="60" t="s">
        <v>15848</v>
      </c>
      <c r="C5002" s="60" t="s">
        <v>15849</v>
      </c>
      <c r="D5002" s="60" t="s">
        <v>8078</v>
      </c>
      <c r="E5002" s="156" t="s">
        <v>11459</v>
      </c>
      <c r="F5002" s="103"/>
    </row>
    <row r="5003" spans="1:6" x14ac:dyDescent="0.25">
      <c r="A5003" s="60" t="s">
        <v>15850</v>
      </c>
      <c r="B5003" s="60" t="s">
        <v>15850</v>
      </c>
      <c r="C5003" s="60" t="s">
        <v>15851</v>
      </c>
      <c r="D5003" s="60" t="s">
        <v>8078</v>
      </c>
      <c r="E5003" s="156" t="s">
        <v>7959</v>
      </c>
      <c r="F5003" s="103"/>
    </row>
    <row r="5004" spans="1:6" x14ac:dyDescent="0.25">
      <c r="A5004" s="60" t="s">
        <v>15852</v>
      </c>
      <c r="B5004" s="60" t="s">
        <v>15852</v>
      </c>
      <c r="C5004" s="60" t="s">
        <v>15853</v>
      </c>
      <c r="D5004" s="60" t="s">
        <v>8078</v>
      </c>
      <c r="E5004" s="156" t="s">
        <v>14301</v>
      </c>
      <c r="F5004" s="103"/>
    </row>
    <row r="5005" spans="1:6" x14ac:dyDescent="0.25">
      <c r="A5005" s="60" t="s">
        <v>15854</v>
      </c>
      <c r="B5005" s="60" t="s">
        <v>15854</v>
      </c>
      <c r="C5005" s="60" t="s">
        <v>15855</v>
      </c>
      <c r="D5005" s="60" t="s">
        <v>8078</v>
      </c>
      <c r="E5005" s="156" t="s">
        <v>13346</v>
      </c>
      <c r="F5005" s="103"/>
    </row>
    <row r="5006" spans="1:6" x14ac:dyDescent="0.25">
      <c r="A5006" s="60" t="s">
        <v>15856</v>
      </c>
      <c r="B5006" s="60" t="s">
        <v>15856</v>
      </c>
      <c r="C5006" s="60" t="s">
        <v>15857</v>
      </c>
      <c r="D5006" s="60" t="s">
        <v>8078</v>
      </c>
      <c r="E5006" s="156" t="s">
        <v>28406</v>
      </c>
      <c r="F5006" s="103"/>
    </row>
    <row r="5007" spans="1:6" x14ac:dyDescent="0.25">
      <c r="A5007" s="60" t="s">
        <v>15858</v>
      </c>
      <c r="B5007" s="60" t="s">
        <v>15858</v>
      </c>
      <c r="C5007" s="60" t="s">
        <v>15859</v>
      </c>
      <c r="D5007" s="60" t="s">
        <v>8078</v>
      </c>
      <c r="E5007" s="156" t="s">
        <v>14152</v>
      </c>
      <c r="F5007" s="103"/>
    </row>
    <row r="5008" spans="1:6" x14ac:dyDescent="0.25">
      <c r="A5008" s="60" t="s">
        <v>15860</v>
      </c>
      <c r="B5008" s="60" t="s">
        <v>15860</v>
      </c>
      <c r="C5008" s="60" t="s">
        <v>15861</v>
      </c>
      <c r="D5008" s="60" t="s">
        <v>8078</v>
      </c>
      <c r="E5008" s="156" t="s">
        <v>14258</v>
      </c>
      <c r="F5008" s="103"/>
    </row>
    <row r="5009" spans="1:6" x14ac:dyDescent="0.25">
      <c r="A5009" s="60" t="s">
        <v>15862</v>
      </c>
      <c r="B5009" s="60" t="s">
        <v>15862</v>
      </c>
      <c r="C5009" s="60" t="s">
        <v>15863</v>
      </c>
      <c r="D5009" s="60" t="s">
        <v>8078</v>
      </c>
      <c r="E5009" s="156" t="s">
        <v>8006</v>
      </c>
      <c r="F5009" s="103"/>
    </row>
    <row r="5010" spans="1:6" x14ac:dyDescent="0.25">
      <c r="A5010" s="60" t="s">
        <v>15864</v>
      </c>
      <c r="B5010" s="60" t="s">
        <v>15864</v>
      </c>
      <c r="C5010" s="60" t="s">
        <v>15865</v>
      </c>
      <c r="D5010" s="60" t="s">
        <v>8078</v>
      </c>
      <c r="E5010" s="156" t="s">
        <v>11349</v>
      </c>
      <c r="F5010" s="103"/>
    </row>
    <row r="5011" spans="1:6" x14ac:dyDescent="0.25">
      <c r="A5011" s="60" t="s">
        <v>15866</v>
      </c>
      <c r="B5011" s="60" t="s">
        <v>15866</v>
      </c>
      <c r="C5011" s="60" t="s">
        <v>15867</v>
      </c>
      <c r="D5011" s="60" t="s">
        <v>8078</v>
      </c>
      <c r="E5011" s="156" t="s">
        <v>7650</v>
      </c>
      <c r="F5011" s="103"/>
    </row>
    <row r="5012" spans="1:6" x14ac:dyDescent="0.25">
      <c r="A5012" s="60" t="s">
        <v>15868</v>
      </c>
      <c r="B5012" s="60" t="s">
        <v>15868</v>
      </c>
      <c r="C5012" s="60" t="s">
        <v>15869</v>
      </c>
      <c r="D5012" s="60" t="s">
        <v>8078</v>
      </c>
      <c r="E5012" s="156" t="s">
        <v>13346</v>
      </c>
      <c r="F5012" s="103"/>
    </row>
    <row r="5013" spans="1:6" x14ac:dyDescent="0.25">
      <c r="A5013" s="60" t="s">
        <v>15870</v>
      </c>
      <c r="B5013" s="60" t="s">
        <v>15870</v>
      </c>
      <c r="C5013" s="60" t="s">
        <v>15871</v>
      </c>
      <c r="D5013" s="60" t="s">
        <v>8078</v>
      </c>
      <c r="E5013" s="156" t="s">
        <v>13365</v>
      </c>
      <c r="F5013" s="103"/>
    </row>
    <row r="5014" spans="1:6" x14ac:dyDescent="0.25">
      <c r="A5014" s="60" t="s">
        <v>15872</v>
      </c>
      <c r="B5014" s="60" t="s">
        <v>15872</v>
      </c>
      <c r="C5014" s="60" t="s">
        <v>15873</v>
      </c>
      <c r="D5014" s="60" t="s">
        <v>8078</v>
      </c>
      <c r="E5014" s="156" t="s">
        <v>14226</v>
      </c>
      <c r="F5014" s="103"/>
    </row>
    <row r="5015" spans="1:6" x14ac:dyDescent="0.25">
      <c r="A5015" s="60" t="s">
        <v>15874</v>
      </c>
      <c r="B5015" s="60" t="s">
        <v>15874</v>
      </c>
      <c r="C5015" s="60" t="s">
        <v>15875</v>
      </c>
      <c r="D5015" s="60" t="s">
        <v>8078</v>
      </c>
      <c r="E5015" s="156" t="s">
        <v>21191</v>
      </c>
      <c r="F5015" s="103"/>
    </row>
    <row r="5016" spans="1:6" x14ac:dyDescent="0.25">
      <c r="A5016" s="60" t="s">
        <v>15876</v>
      </c>
      <c r="B5016" s="60" t="s">
        <v>15876</v>
      </c>
      <c r="C5016" s="60" t="s">
        <v>15877</v>
      </c>
      <c r="D5016" s="60" t="s">
        <v>8078</v>
      </c>
      <c r="E5016" s="156" t="s">
        <v>14176</v>
      </c>
      <c r="F5016" s="103"/>
    </row>
    <row r="5017" spans="1:6" x14ac:dyDescent="0.25">
      <c r="A5017" s="60" t="s">
        <v>15878</v>
      </c>
      <c r="B5017" s="60" t="s">
        <v>15878</v>
      </c>
      <c r="C5017" s="60" t="s">
        <v>15879</v>
      </c>
      <c r="D5017" s="60" t="s">
        <v>8078</v>
      </c>
      <c r="E5017" s="156" t="s">
        <v>13525</v>
      </c>
      <c r="F5017" s="103"/>
    </row>
    <row r="5018" spans="1:6" x14ac:dyDescent="0.25">
      <c r="A5018" s="60" t="s">
        <v>15880</v>
      </c>
      <c r="B5018" s="60" t="s">
        <v>15880</v>
      </c>
      <c r="C5018" s="60" t="s">
        <v>15881</v>
      </c>
      <c r="D5018" s="60" t="s">
        <v>8078</v>
      </c>
      <c r="E5018" s="156" t="s">
        <v>9458</v>
      </c>
      <c r="F5018" s="103"/>
    </row>
    <row r="5019" spans="1:6" x14ac:dyDescent="0.25">
      <c r="A5019" s="60" t="s">
        <v>15882</v>
      </c>
      <c r="B5019" s="60" t="s">
        <v>15882</v>
      </c>
      <c r="C5019" s="60" t="s">
        <v>15883</v>
      </c>
      <c r="D5019" s="60" t="s">
        <v>8078</v>
      </c>
      <c r="E5019" s="156" t="s">
        <v>23667</v>
      </c>
      <c r="F5019" s="103"/>
    </row>
    <row r="5020" spans="1:6" x14ac:dyDescent="0.25">
      <c r="A5020" s="60" t="s">
        <v>15884</v>
      </c>
      <c r="B5020" s="60" t="s">
        <v>15884</v>
      </c>
      <c r="C5020" s="60" t="s">
        <v>15885</v>
      </c>
      <c r="D5020" s="60" t="s">
        <v>8078</v>
      </c>
      <c r="E5020" s="156" t="s">
        <v>21498</v>
      </c>
      <c r="F5020" s="103"/>
    </row>
    <row r="5021" spans="1:6" x14ac:dyDescent="0.25">
      <c r="A5021" s="60" t="s">
        <v>15886</v>
      </c>
      <c r="B5021" s="60" t="s">
        <v>15886</v>
      </c>
      <c r="C5021" s="60" t="s">
        <v>15887</v>
      </c>
      <c r="D5021" s="60" t="s">
        <v>8078</v>
      </c>
      <c r="E5021" s="156" t="s">
        <v>25153</v>
      </c>
      <c r="F5021" s="103"/>
    </row>
    <row r="5022" spans="1:6" x14ac:dyDescent="0.25">
      <c r="A5022" s="60" t="s">
        <v>15888</v>
      </c>
      <c r="B5022" s="60" t="s">
        <v>15888</v>
      </c>
      <c r="C5022" s="60" t="s">
        <v>15889</v>
      </c>
      <c r="D5022" s="60" t="s">
        <v>8078</v>
      </c>
      <c r="E5022" s="156" t="s">
        <v>7972</v>
      </c>
      <c r="F5022" s="103"/>
    </row>
    <row r="5023" spans="1:6" x14ac:dyDescent="0.25">
      <c r="A5023" s="60" t="s">
        <v>15890</v>
      </c>
      <c r="B5023" s="60" t="s">
        <v>15890</v>
      </c>
      <c r="C5023" s="60" t="s">
        <v>15891</v>
      </c>
      <c r="D5023" s="60" t="s">
        <v>8078</v>
      </c>
      <c r="E5023" s="156" t="s">
        <v>14315</v>
      </c>
      <c r="F5023" s="103"/>
    </row>
    <row r="5024" spans="1:6" x14ac:dyDescent="0.25">
      <c r="A5024" s="60" t="s">
        <v>15892</v>
      </c>
      <c r="B5024" s="60" t="s">
        <v>15892</v>
      </c>
      <c r="C5024" s="60" t="s">
        <v>15893</v>
      </c>
      <c r="D5024" s="60" t="s">
        <v>8078</v>
      </c>
      <c r="E5024" s="156" t="s">
        <v>7585</v>
      </c>
      <c r="F5024" s="103"/>
    </row>
    <row r="5025" spans="1:6" x14ac:dyDescent="0.25">
      <c r="A5025" s="60" t="s">
        <v>15894</v>
      </c>
      <c r="B5025" s="60" t="s">
        <v>15894</v>
      </c>
      <c r="C5025" s="60" t="s">
        <v>15895</v>
      </c>
      <c r="D5025" s="60" t="s">
        <v>8078</v>
      </c>
      <c r="E5025" s="156" t="s">
        <v>13479</v>
      </c>
      <c r="F5025" s="103"/>
    </row>
    <row r="5026" spans="1:6" x14ac:dyDescent="0.25">
      <c r="A5026" s="60" t="s">
        <v>15896</v>
      </c>
      <c r="B5026" s="60" t="s">
        <v>15896</v>
      </c>
      <c r="C5026" s="60" t="s">
        <v>15897</v>
      </c>
      <c r="D5026" s="60" t="s">
        <v>8078</v>
      </c>
      <c r="E5026" s="156" t="s">
        <v>16149</v>
      </c>
      <c r="F5026" s="103"/>
    </row>
    <row r="5027" spans="1:6" x14ac:dyDescent="0.25">
      <c r="A5027" s="60" t="s">
        <v>15898</v>
      </c>
      <c r="B5027" s="60" t="s">
        <v>15898</v>
      </c>
      <c r="C5027" s="60" t="s">
        <v>15899</v>
      </c>
      <c r="D5027" s="60" t="s">
        <v>8078</v>
      </c>
      <c r="E5027" s="156" t="s">
        <v>36548</v>
      </c>
      <c r="F5027" s="103"/>
    </row>
    <row r="5028" spans="1:6" x14ac:dyDescent="0.25">
      <c r="A5028" s="60" t="s">
        <v>15900</v>
      </c>
      <c r="B5028" s="60" t="s">
        <v>15900</v>
      </c>
      <c r="C5028" s="60" t="s">
        <v>15901</v>
      </c>
      <c r="D5028" s="60" t="s">
        <v>8078</v>
      </c>
      <c r="E5028" s="156" t="s">
        <v>11477</v>
      </c>
      <c r="F5028" s="103"/>
    </row>
    <row r="5029" spans="1:6" x14ac:dyDescent="0.25">
      <c r="A5029" s="60" t="s">
        <v>15902</v>
      </c>
      <c r="B5029" s="60" t="s">
        <v>15902</v>
      </c>
      <c r="C5029" s="60" t="s">
        <v>15903</v>
      </c>
      <c r="D5029" s="60" t="s">
        <v>8078</v>
      </c>
      <c r="E5029" s="156" t="s">
        <v>8191</v>
      </c>
      <c r="F5029" s="103"/>
    </row>
    <row r="5030" spans="1:6" x14ac:dyDescent="0.25">
      <c r="A5030" s="60" t="s">
        <v>15904</v>
      </c>
      <c r="B5030" s="60" t="s">
        <v>15904</v>
      </c>
      <c r="C5030" s="60" t="s">
        <v>15905</v>
      </c>
      <c r="D5030" s="60" t="s">
        <v>8078</v>
      </c>
      <c r="E5030" s="156" t="s">
        <v>36549</v>
      </c>
      <c r="F5030" s="103"/>
    </row>
    <row r="5031" spans="1:6" x14ac:dyDescent="0.25">
      <c r="A5031" s="60" t="s">
        <v>15906</v>
      </c>
      <c r="B5031" s="60" t="s">
        <v>15906</v>
      </c>
      <c r="C5031" s="60" t="s">
        <v>24340</v>
      </c>
      <c r="D5031" s="60" t="s">
        <v>8078</v>
      </c>
      <c r="E5031" s="156" t="s">
        <v>14743</v>
      </c>
      <c r="F5031" s="103"/>
    </row>
    <row r="5032" spans="1:6" x14ac:dyDescent="0.25">
      <c r="A5032" s="60" t="s">
        <v>15907</v>
      </c>
      <c r="B5032" s="60" t="s">
        <v>15907</v>
      </c>
      <c r="C5032" s="60" t="s">
        <v>24341</v>
      </c>
      <c r="D5032" s="60" t="s">
        <v>8078</v>
      </c>
      <c r="E5032" s="156" t="s">
        <v>7694</v>
      </c>
      <c r="F5032" s="103"/>
    </row>
    <row r="5033" spans="1:6" x14ac:dyDescent="0.25">
      <c r="A5033" s="60" t="s">
        <v>15908</v>
      </c>
      <c r="B5033" s="60" t="s">
        <v>15908</v>
      </c>
      <c r="C5033" s="60" t="s">
        <v>15909</v>
      </c>
      <c r="D5033" s="60" t="s">
        <v>8078</v>
      </c>
      <c r="E5033" s="156" t="s">
        <v>21178</v>
      </c>
      <c r="F5033" s="103"/>
    </row>
    <row r="5034" spans="1:6" x14ac:dyDescent="0.25">
      <c r="A5034" s="60" t="s">
        <v>15910</v>
      </c>
      <c r="B5034" s="60" t="s">
        <v>15910</v>
      </c>
      <c r="C5034" s="60" t="s">
        <v>24342</v>
      </c>
      <c r="D5034" s="60" t="s">
        <v>8078</v>
      </c>
      <c r="E5034" s="156" t="s">
        <v>11945</v>
      </c>
      <c r="F5034" s="103"/>
    </row>
    <row r="5035" spans="1:6" x14ac:dyDescent="0.25">
      <c r="A5035" s="60" t="s">
        <v>15911</v>
      </c>
      <c r="B5035" s="60" t="s">
        <v>15911</v>
      </c>
      <c r="C5035" s="60" t="s">
        <v>15912</v>
      </c>
      <c r="D5035" s="60" t="s">
        <v>8078</v>
      </c>
      <c r="E5035" s="156" t="s">
        <v>18527</v>
      </c>
      <c r="F5035" s="103"/>
    </row>
    <row r="5036" spans="1:6" x14ac:dyDescent="0.25">
      <c r="A5036" s="60" t="s">
        <v>15913</v>
      </c>
      <c r="B5036" s="60" t="s">
        <v>15913</v>
      </c>
      <c r="C5036" s="60" t="s">
        <v>15914</v>
      </c>
      <c r="D5036" s="60" t="s">
        <v>8078</v>
      </c>
      <c r="E5036" s="156" t="s">
        <v>19451</v>
      </c>
      <c r="F5036" s="103"/>
    </row>
    <row r="5037" spans="1:6" x14ac:dyDescent="0.25">
      <c r="A5037" s="60" t="s">
        <v>15915</v>
      </c>
      <c r="B5037" s="60" t="s">
        <v>15915</v>
      </c>
      <c r="C5037" s="60" t="s">
        <v>15916</v>
      </c>
      <c r="D5037" s="60" t="s">
        <v>8078</v>
      </c>
      <c r="E5037" s="156" t="s">
        <v>16546</v>
      </c>
      <c r="F5037" s="103"/>
    </row>
    <row r="5038" spans="1:6" x14ac:dyDescent="0.25">
      <c r="A5038" s="60" t="s">
        <v>15917</v>
      </c>
      <c r="B5038" s="60" t="s">
        <v>15917</v>
      </c>
      <c r="C5038" s="60" t="s">
        <v>15918</v>
      </c>
      <c r="D5038" s="60" t="s">
        <v>8078</v>
      </c>
      <c r="E5038" s="156" t="s">
        <v>13792</v>
      </c>
      <c r="F5038" s="103"/>
    </row>
    <row r="5039" spans="1:6" x14ac:dyDescent="0.25">
      <c r="A5039" s="60" t="s">
        <v>15919</v>
      </c>
      <c r="B5039" s="60" t="s">
        <v>15919</v>
      </c>
      <c r="C5039" s="60" t="s">
        <v>15920</v>
      </c>
      <c r="D5039" s="60" t="s">
        <v>8078</v>
      </c>
      <c r="E5039" s="156" t="s">
        <v>13316</v>
      </c>
      <c r="F5039" s="103"/>
    </row>
    <row r="5040" spans="1:6" x14ac:dyDescent="0.25">
      <c r="A5040" s="60" t="s">
        <v>15921</v>
      </c>
      <c r="B5040" s="60" t="s">
        <v>15921</v>
      </c>
      <c r="C5040" s="60" t="s">
        <v>24344</v>
      </c>
      <c r="D5040" s="60" t="s">
        <v>8078</v>
      </c>
      <c r="E5040" s="156" t="s">
        <v>36550</v>
      </c>
      <c r="F5040" s="103"/>
    </row>
    <row r="5041" spans="1:6" x14ac:dyDescent="0.25">
      <c r="A5041" s="60" t="s">
        <v>15922</v>
      </c>
      <c r="B5041" s="60" t="s">
        <v>15922</v>
      </c>
      <c r="C5041" s="60" t="s">
        <v>24345</v>
      </c>
      <c r="D5041" s="60" t="s">
        <v>8078</v>
      </c>
      <c r="E5041" s="156" t="s">
        <v>11322</v>
      </c>
      <c r="F5041" s="103"/>
    </row>
    <row r="5042" spans="1:6" x14ac:dyDescent="0.25">
      <c r="A5042" s="60" t="s">
        <v>15923</v>
      </c>
      <c r="B5042" s="60" t="s">
        <v>15923</v>
      </c>
      <c r="C5042" s="60" t="s">
        <v>24346</v>
      </c>
      <c r="D5042" s="60" t="s">
        <v>8078</v>
      </c>
      <c r="E5042" s="156" t="s">
        <v>18889</v>
      </c>
      <c r="F5042" s="103"/>
    </row>
    <row r="5043" spans="1:6" x14ac:dyDescent="0.25">
      <c r="A5043" s="60" t="s">
        <v>15924</v>
      </c>
      <c r="B5043" s="60" t="s">
        <v>15924</v>
      </c>
      <c r="C5043" s="60" t="s">
        <v>15925</v>
      </c>
      <c r="D5043" s="60" t="s">
        <v>8078</v>
      </c>
      <c r="E5043" s="156" t="s">
        <v>18163</v>
      </c>
      <c r="F5043" s="103"/>
    </row>
    <row r="5044" spans="1:6" x14ac:dyDescent="0.25">
      <c r="A5044" s="60" t="s">
        <v>15926</v>
      </c>
      <c r="B5044" s="60" t="s">
        <v>15926</v>
      </c>
      <c r="C5044" s="60" t="s">
        <v>15927</v>
      </c>
      <c r="D5044" s="60" t="s">
        <v>8078</v>
      </c>
      <c r="E5044" s="156" t="s">
        <v>31005</v>
      </c>
      <c r="F5044" s="103"/>
    </row>
    <row r="5045" spans="1:6" x14ac:dyDescent="0.25">
      <c r="A5045" s="60" t="s">
        <v>15928</v>
      </c>
      <c r="B5045" s="60" t="s">
        <v>15928</v>
      </c>
      <c r="C5045" s="60" t="s">
        <v>15929</v>
      </c>
      <c r="D5045" s="60" t="s">
        <v>8078</v>
      </c>
      <c r="E5045" s="156" t="s">
        <v>15164</v>
      </c>
      <c r="F5045" s="103"/>
    </row>
    <row r="5046" spans="1:6" x14ac:dyDescent="0.25">
      <c r="A5046" s="60" t="s">
        <v>15930</v>
      </c>
      <c r="B5046" s="60" t="s">
        <v>15930</v>
      </c>
      <c r="C5046" s="60" t="s">
        <v>15931</v>
      </c>
      <c r="D5046" s="60" t="s">
        <v>8078</v>
      </c>
      <c r="E5046" s="156" t="s">
        <v>11364</v>
      </c>
      <c r="F5046" s="103"/>
    </row>
    <row r="5047" spans="1:6" x14ac:dyDescent="0.25">
      <c r="A5047" s="60" t="s">
        <v>15932</v>
      </c>
      <c r="B5047" s="60" t="s">
        <v>15932</v>
      </c>
      <c r="C5047" s="60" t="s">
        <v>15933</v>
      </c>
      <c r="D5047" s="60" t="s">
        <v>8078</v>
      </c>
      <c r="E5047" s="156" t="s">
        <v>22650</v>
      </c>
      <c r="F5047" s="103"/>
    </row>
    <row r="5048" spans="1:6" x14ac:dyDescent="0.25">
      <c r="A5048" s="60" t="s">
        <v>15934</v>
      </c>
      <c r="B5048" s="60" t="s">
        <v>15934</v>
      </c>
      <c r="C5048" s="60" t="s">
        <v>15935</v>
      </c>
      <c r="D5048" s="60" t="s">
        <v>8078</v>
      </c>
      <c r="E5048" s="156" t="s">
        <v>18828</v>
      </c>
      <c r="F5048" s="103"/>
    </row>
    <row r="5049" spans="1:6" x14ac:dyDescent="0.25">
      <c r="A5049" s="60" t="s">
        <v>15936</v>
      </c>
      <c r="B5049" s="60" t="s">
        <v>15936</v>
      </c>
      <c r="C5049" s="60" t="s">
        <v>15937</v>
      </c>
      <c r="D5049" s="60" t="s">
        <v>8078</v>
      </c>
      <c r="E5049" s="156" t="s">
        <v>7647</v>
      </c>
      <c r="F5049" s="103"/>
    </row>
    <row r="5050" spans="1:6" x14ac:dyDescent="0.25">
      <c r="A5050" s="60" t="s">
        <v>15938</v>
      </c>
      <c r="B5050" s="60" t="s">
        <v>15938</v>
      </c>
      <c r="C5050" s="60" t="s">
        <v>15939</v>
      </c>
      <c r="D5050" s="60" t="s">
        <v>8078</v>
      </c>
      <c r="E5050" s="156" t="s">
        <v>12969</v>
      </c>
      <c r="F5050" s="103"/>
    </row>
    <row r="5051" spans="1:6" x14ac:dyDescent="0.25">
      <c r="A5051" s="60" t="s">
        <v>15940</v>
      </c>
      <c r="B5051" s="60" t="s">
        <v>15940</v>
      </c>
      <c r="C5051" s="60" t="s">
        <v>15941</v>
      </c>
      <c r="D5051" s="60" t="s">
        <v>8078</v>
      </c>
      <c r="E5051" s="156" t="s">
        <v>23737</v>
      </c>
      <c r="F5051" s="103"/>
    </row>
    <row r="5052" spans="1:6" x14ac:dyDescent="0.25">
      <c r="A5052" s="60" t="s">
        <v>15942</v>
      </c>
      <c r="B5052" s="60" t="s">
        <v>15942</v>
      </c>
      <c r="C5052" s="60" t="s">
        <v>15943</v>
      </c>
      <c r="D5052" s="60" t="s">
        <v>8078</v>
      </c>
      <c r="E5052" s="156" t="s">
        <v>13383</v>
      </c>
      <c r="F5052" s="103"/>
    </row>
    <row r="5053" spans="1:6" x14ac:dyDescent="0.25">
      <c r="A5053" s="60" t="s">
        <v>15944</v>
      </c>
      <c r="B5053" s="60" t="s">
        <v>15944</v>
      </c>
      <c r="C5053" s="60" t="s">
        <v>15945</v>
      </c>
      <c r="D5053" s="60" t="s">
        <v>8078</v>
      </c>
      <c r="E5053" s="156" t="s">
        <v>16508</v>
      </c>
      <c r="F5053" s="103"/>
    </row>
    <row r="5054" spans="1:6" x14ac:dyDescent="0.25">
      <c r="A5054" s="60" t="s">
        <v>15946</v>
      </c>
      <c r="B5054" s="60" t="s">
        <v>15946</v>
      </c>
      <c r="C5054" s="60" t="s">
        <v>15947</v>
      </c>
      <c r="D5054" s="60" t="s">
        <v>8078</v>
      </c>
      <c r="E5054" s="156" t="s">
        <v>16161</v>
      </c>
      <c r="F5054" s="103"/>
    </row>
    <row r="5055" spans="1:6" x14ac:dyDescent="0.25">
      <c r="A5055" s="60" t="s">
        <v>15948</v>
      </c>
      <c r="B5055" s="60" t="s">
        <v>15948</v>
      </c>
      <c r="C5055" s="60" t="s">
        <v>15949</v>
      </c>
      <c r="D5055" s="60" t="s">
        <v>8078</v>
      </c>
      <c r="E5055" s="156" t="s">
        <v>22476</v>
      </c>
      <c r="F5055" s="103"/>
    </row>
    <row r="5056" spans="1:6" x14ac:dyDescent="0.25">
      <c r="A5056" s="60" t="s">
        <v>15950</v>
      </c>
      <c r="B5056" s="60" t="s">
        <v>15950</v>
      </c>
      <c r="C5056" s="60" t="s">
        <v>24350</v>
      </c>
      <c r="D5056" s="60" t="s">
        <v>8078</v>
      </c>
      <c r="E5056" s="156" t="s">
        <v>12218</v>
      </c>
      <c r="F5056" s="103"/>
    </row>
    <row r="5057" spans="1:6" x14ac:dyDescent="0.25">
      <c r="A5057" s="60" t="s">
        <v>15951</v>
      </c>
      <c r="B5057" s="60" t="s">
        <v>15951</v>
      </c>
      <c r="C5057" s="60" t="s">
        <v>15952</v>
      </c>
      <c r="D5057" s="60" t="s">
        <v>8078</v>
      </c>
      <c r="E5057" s="156" t="s">
        <v>9449</v>
      </c>
      <c r="F5057" s="103"/>
    </row>
    <row r="5058" spans="1:6" x14ac:dyDescent="0.25">
      <c r="A5058" s="60" t="s">
        <v>15953</v>
      </c>
      <c r="B5058" s="60" t="s">
        <v>15953</v>
      </c>
      <c r="C5058" s="60" t="s">
        <v>15954</v>
      </c>
      <c r="D5058" s="60" t="s">
        <v>8078</v>
      </c>
      <c r="E5058" s="156" t="s">
        <v>35817</v>
      </c>
      <c r="F5058" s="103"/>
    </row>
    <row r="5059" spans="1:6" x14ac:dyDescent="0.25">
      <c r="A5059" s="60" t="s">
        <v>15955</v>
      </c>
      <c r="B5059" s="60" t="s">
        <v>15955</v>
      </c>
      <c r="C5059" s="60" t="s">
        <v>24353</v>
      </c>
      <c r="D5059" s="60" t="s">
        <v>8078</v>
      </c>
      <c r="E5059" s="156" t="s">
        <v>36551</v>
      </c>
      <c r="F5059" s="103"/>
    </row>
    <row r="5060" spans="1:6" x14ac:dyDescent="0.25">
      <c r="A5060" s="60" t="s">
        <v>15956</v>
      </c>
      <c r="B5060" s="60" t="s">
        <v>15956</v>
      </c>
      <c r="C5060" s="60" t="s">
        <v>24354</v>
      </c>
      <c r="D5060" s="60" t="s">
        <v>8078</v>
      </c>
      <c r="E5060" s="156" t="s">
        <v>27778</v>
      </c>
      <c r="F5060" s="103"/>
    </row>
    <row r="5061" spans="1:6" x14ac:dyDescent="0.25">
      <c r="A5061" s="60" t="s">
        <v>15957</v>
      </c>
      <c r="B5061" s="60" t="s">
        <v>15957</v>
      </c>
      <c r="C5061" s="60" t="s">
        <v>24356</v>
      </c>
      <c r="D5061" s="60" t="s">
        <v>8078</v>
      </c>
      <c r="E5061" s="156" t="s">
        <v>14717</v>
      </c>
      <c r="F5061" s="103"/>
    </row>
    <row r="5062" spans="1:6" x14ac:dyDescent="0.25">
      <c r="A5062" s="60" t="s">
        <v>15958</v>
      </c>
      <c r="B5062" s="60" t="s">
        <v>15958</v>
      </c>
      <c r="C5062" s="60" t="s">
        <v>24357</v>
      </c>
      <c r="D5062" s="60" t="s">
        <v>8078</v>
      </c>
      <c r="E5062" s="156" t="s">
        <v>11117</v>
      </c>
      <c r="F5062" s="103"/>
    </row>
    <row r="5063" spans="1:6" x14ac:dyDescent="0.25">
      <c r="A5063" s="60" t="s">
        <v>15959</v>
      </c>
      <c r="B5063" s="60" t="s">
        <v>15959</v>
      </c>
      <c r="C5063" s="60" t="s">
        <v>24359</v>
      </c>
      <c r="D5063" s="60" t="s">
        <v>8078</v>
      </c>
      <c r="E5063" s="156" t="s">
        <v>36552</v>
      </c>
      <c r="F5063" s="103"/>
    </row>
    <row r="5064" spans="1:6" x14ac:dyDescent="0.25">
      <c r="A5064" s="60" t="s">
        <v>15960</v>
      </c>
      <c r="B5064" s="60" t="s">
        <v>15960</v>
      </c>
      <c r="C5064" s="60" t="s">
        <v>15961</v>
      </c>
      <c r="D5064" s="60" t="s">
        <v>8078</v>
      </c>
      <c r="E5064" s="156" t="s">
        <v>18210</v>
      </c>
      <c r="F5064" s="103"/>
    </row>
    <row r="5065" spans="1:6" x14ac:dyDescent="0.25">
      <c r="A5065" s="60" t="s">
        <v>15962</v>
      </c>
      <c r="B5065" s="60" t="s">
        <v>15962</v>
      </c>
      <c r="C5065" s="60" t="s">
        <v>24360</v>
      </c>
      <c r="D5065" s="60" t="s">
        <v>8078</v>
      </c>
      <c r="E5065" s="156" t="s">
        <v>36553</v>
      </c>
      <c r="F5065" s="103"/>
    </row>
    <row r="5066" spans="1:6" x14ac:dyDescent="0.25">
      <c r="A5066" s="60" t="s">
        <v>15963</v>
      </c>
      <c r="B5066" s="60" t="s">
        <v>15963</v>
      </c>
      <c r="C5066" s="60" t="s">
        <v>24362</v>
      </c>
      <c r="D5066" s="60" t="s">
        <v>8078</v>
      </c>
      <c r="E5066" s="156" t="s">
        <v>36554</v>
      </c>
      <c r="F5066" s="103"/>
    </row>
    <row r="5067" spans="1:6" x14ac:dyDescent="0.25">
      <c r="A5067" s="60" t="s">
        <v>15964</v>
      </c>
      <c r="B5067" s="60" t="s">
        <v>15964</v>
      </c>
      <c r="C5067" s="60" t="s">
        <v>15965</v>
      </c>
      <c r="D5067" s="60" t="s">
        <v>8078</v>
      </c>
      <c r="E5067" s="156" t="s">
        <v>19253</v>
      </c>
      <c r="F5067" s="103"/>
    </row>
    <row r="5068" spans="1:6" x14ac:dyDescent="0.25">
      <c r="A5068" s="60" t="s">
        <v>17702</v>
      </c>
      <c r="B5068" s="60" t="s">
        <v>17702</v>
      </c>
      <c r="C5068" s="60" t="s">
        <v>24364</v>
      </c>
      <c r="D5068" s="60" t="s">
        <v>8078</v>
      </c>
      <c r="E5068" s="156" t="s">
        <v>23527</v>
      </c>
      <c r="F5068" s="103"/>
    </row>
    <row r="5069" spans="1:6" x14ac:dyDescent="0.25">
      <c r="A5069" s="60" t="s">
        <v>15966</v>
      </c>
      <c r="B5069" s="60" t="s">
        <v>15966</v>
      </c>
      <c r="C5069" s="60" t="s">
        <v>15967</v>
      </c>
      <c r="D5069" s="60" t="s">
        <v>8078</v>
      </c>
      <c r="E5069" s="156" t="s">
        <v>34077</v>
      </c>
      <c r="F5069" s="103"/>
    </row>
    <row r="5070" spans="1:6" x14ac:dyDescent="0.25">
      <c r="A5070" s="60" t="s">
        <v>15968</v>
      </c>
      <c r="B5070" s="60" t="s">
        <v>15968</v>
      </c>
      <c r="C5070" s="60" t="s">
        <v>15969</v>
      </c>
      <c r="D5070" s="60" t="s">
        <v>8078</v>
      </c>
      <c r="E5070" s="156" t="s">
        <v>36555</v>
      </c>
      <c r="F5070" s="103"/>
    </row>
    <row r="5071" spans="1:6" x14ac:dyDescent="0.25">
      <c r="A5071" s="60" t="s">
        <v>15970</v>
      </c>
      <c r="B5071" s="60" t="s">
        <v>15970</v>
      </c>
      <c r="C5071" s="60" t="s">
        <v>15971</v>
      </c>
      <c r="D5071" s="60" t="s">
        <v>8078</v>
      </c>
      <c r="E5071" s="156" t="s">
        <v>36556</v>
      </c>
      <c r="F5071" s="103"/>
    </row>
    <row r="5072" spans="1:6" x14ac:dyDescent="0.25">
      <c r="A5072" s="60" t="s">
        <v>15972</v>
      </c>
      <c r="B5072" s="60" t="s">
        <v>15972</v>
      </c>
      <c r="C5072" s="60" t="s">
        <v>15973</v>
      </c>
      <c r="D5072" s="60" t="s">
        <v>8078</v>
      </c>
      <c r="E5072" s="156" t="s">
        <v>19775</v>
      </c>
      <c r="F5072" s="103"/>
    </row>
    <row r="5073" spans="1:6" x14ac:dyDescent="0.25">
      <c r="A5073" s="60" t="s">
        <v>15974</v>
      </c>
      <c r="B5073" s="60" t="s">
        <v>15974</v>
      </c>
      <c r="C5073" s="60" t="s">
        <v>15975</v>
      </c>
      <c r="D5073" s="60" t="s">
        <v>8078</v>
      </c>
      <c r="E5073" s="156" t="s">
        <v>36557</v>
      </c>
      <c r="F5073" s="103"/>
    </row>
    <row r="5074" spans="1:6" x14ac:dyDescent="0.25">
      <c r="A5074" s="60" t="s">
        <v>15976</v>
      </c>
      <c r="B5074" s="60" t="s">
        <v>15976</v>
      </c>
      <c r="C5074" s="60" t="s">
        <v>15977</v>
      </c>
      <c r="D5074" s="60" t="s">
        <v>8078</v>
      </c>
      <c r="E5074" s="156" t="s">
        <v>36558</v>
      </c>
      <c r="F5074" s="103"/>
    </row>
    <row r="5075" spans="1:6" x14ac:dyDescent="0.25">
      <c r="A5075" s="60" t="s">
        <v>15978</v>
      </c>
      <c r="B5075" s="60" t="s">
        <v>15978</v>
      </c>
      <c r="C5075" s="60" t="s">
        <v>15979</v>
      </c>
      <c r="D5075" s="60" t="s">
        <v>8078</v>
      </c>
      <c r="E5075" s="156" t="s">
        <v>18508</v>
      </c>
      <c r="F5075" s="103"/>
    </row>
    <row r="5076" spans="1:6" x14ac:dyDescent="0.25">
      <c r="A5076" s="60" t="s">
        <v>15980</v>
      </c>
      <c r="B5076" s="60" t="s">
        <v>15980</v>
      </c>
      <c r="C5076" s="60" t="s">
        <v>15981</v>
      </c>
      <c r="D5076" s="60" t="s">
        <v>8078</v>
      </c>
      <c r="E5076" s="156" t="s">
        <v>36559</v>
      </c>
      <c r="F5076" s="103"/>
    </row>
    <row r="5077" spans="1:6" x14ac:dyDescent="0.25">
      <c r="A5077" s="60" t="s">
        <v>15982</v>
      </c>
      <c r="B5077" s="60" t="s">
        <v>15982</v>
      </c>
      <c r="C5077" s="60" t="s">
        <v>15983</v>
      </c>
      <c r="D5077" s="60" t="s">
        <v>8078</v>
      </c>
      <c r="E5077" s="156" t="s">
        <v>36560</v>
      </c>
      <c r="F5077" s="103"/>
    </row>
    <row r="5078" spans="1:6" x14ac:dyDescent="0.25">
      <c r="A5078" s="60" t="s">
        <v>15984</v>
      </c>
      <c r="B5078" s="60" t="s">
        <v>15984</v>
      </c>
      <c r="C5078" s="60" t="s">
        <v>15985</v>
      </c>
      <c r="D5078" s="60" t="s">
        <v>8078</v>
      </c>
      <c r="E5078" s="156" t="s">
        <v>36561</v>
      </c>
      <c r="F5078" s="103"/>
    </row>
    <row r="5079" spans="1:6" x14ac:dyDescent="0.25">
      <c r="A5079" s="60" t="s">
        <v>15986</v>
      </c>
      <c r="B5079" s="60" t="s">
        <v>15986</v>
      </c>
      <c r="C5079" s="60" t="s">
        <v>15987</v>
      </c>
      <c r="D5079" s="60" t="s">
        <v>8078</v>
      </c>
      <c r="E5079" s="156" t="s">
        <v>36562</v>
      </c>
      <c r="F5079" s="103"/>
    </row>
    <row r="5080" spans="1:6" x14ac:dyDescent="0.25">
      <c r="A5080" s="60" t="s">
        <v>15988</v>
      </c>
      <c r="B5080" s="60" t="s">
        <v>15988</v>
      </c>
      <c r="C5080" s="60" t="s">
        <v>15989</v>
      </c>
      <c r="D5080" s="60" t="s">
        <v>8078</v>
      </c>
      <c r="E5080" s="156" t="s">
        <v>11614</v>
      </c>
      <c r="F5080" s="103"/>
    </row>
    <row r="5081" spans="1:6" x14ac:dyDescent="0.25">
      <c r="A5081" s="60" t="s">
        <v>15990</v>
      </c>
      <c r="B5081" s="60" t="s">
        <v>15990</v>
      </c>
      <c r="C5081" s="60" t="s">
        <v>15991</v>
      </c>
      <c r="D5081" s="60" t="s">
        <v>8078</v>
      </c>
      <c r="E5081" s="156" t="s">
        <v>22095</v>
      </c>
      <c r="F5081" s="103"/>
    </row>
    <row r="5082" spans="1:6" x14ac:dyDescent="0.25">
      <c r="A5082" s="60" t="s">
        <v>17712</v>
      </c>
      <c r="B5082" s="60" t="s">
        <v>17712</v>
      </c>
      <c r="C5082" s="60" t="s">
        <v>17713</v>
      </c>
      <c r="D5082" s="60" t="s">
        <v>8078</v>
      </c>
      <c r="E5082" s="156" t="s">
        <v>7763</v>
      </c>
      <c r="F5082" s="103"/>
    </row>
    <row r="5083" spans="1:6" x14ac:dyDescent="0.25">
      <c r="A5083" s="60" t="s">
        <v>17714</v>
      </c>
      <c r="B5083" s="60" t="s">
        <v>17714</v>
      </c>
      <c r="C5083" s="60" t="s">
        <v>17715</v>
      </c>
      <c r="D5083" s="60" t="s">
        <v>8078</v>
      </c>
      <c r="E5083" s="156" t="s">
        <v>16493</v>
      </c>
      <c r="F5083" s="103"/>
    </row>
    <row r="5084" spans="1:6" x14ac:dyDescent="0.25">
      <c r="A5084" s="60" t="s">
        <v>17716</v>
      </c>
      <c r="B5084" s="60" t="s">
        <v>17716</v>
      </c>
      <c r="C5084" s="60" t="s">
        <v>17717</v>
      </c>
      <c r="D5084" s="60" t="s">
        <v>8078</v>
      </c>
      <c r="E5084" s="156" t="s">
        <v>36563</v>
      </c>
      <c r="F5084" s="103"/>
    </row>
    <row r="5085" spans="1:6" x14ac:dyDescent="0.25">
      <c r="A5085" s="60" t="s">
        <v>17722</v>
      </c>
      <c r="B5085" s="60" t="s">
        <v>17722</v>
      </c>
      <c r="C5085" s="60" t="s">
        <v>17723</v>
      </c>
      <c r="D5085" s="60" t="s">
        <v>8078</v>
      </c>
      <c r="E5085" s="156" t="s">
        <v>16336</v>
      </c>
      <c r="F5085" s="103"/>
    </row>
    <row r="5086" spans="1:6" x14ac:dyDescent="0.25">
      <c r="A5086" s="60" t="s">
        <v>17724</v>
      </c>
      <c r="B5086" s="60" t="s">
        <v>17724</v>
      </c>
      <c r="C5086" s="60" t="s">
        <v>17725</v>
      </c>
      <c r="D5086" s="60" t="s">
        <v>8078</v>
      </c>
      <c r="E5086" s="156" t="s">
        <v>31715</v>
      </c>
      <c r="F5086" s="103"/>
    </row>
    <row r="5087" spans="1:6" x14ac:dyDescent="0.25">
      <c r="A5087" s="60" t="s">
        <v>17726</v>
      </c>
      <c r="B5087" s="60" t="s">
        <v>17726</v>
      </c>
      <c r="C5087" s="60" t="s">
        <v>17727</v>
      </c>
      <c r="D5087" s="60" t="s">
        <v>8078</v>
      </c>
      <c r="E5087" s="156" t="s">
        <v>30931</v>
      </c>
      <c r="F5087" s="103"/>
    </row>
    <row r="5088" spans="1:6" x14ac:dyDescent="0.25">
      <c r="A5088" s="60" t="s">
        <v>17728</v>
      </c>
      <c r="B5088" s="60" t="s">
        <v>17728</v>
      </c>
      <c r="C5088" s="60" t="s">
        <v>17729</v>
      </c>
      <c r="D5088" s="60" t="s">
        <v>8078</v>
      </c>
      <c r="E5088" s="156" t="s">
        <v>30688</v>
      </c>
      <c r="F5088" s="103"/>
    </row>
    <row r="5089" spans="1:6" x14ac:dyDescent="0.25">
      <c r="A5089" s="60" t="s">
        <v>17730</v>
      </c>
      <c r="B5089" s="60" t="s">
        <v>17730</v>
      </c>
      <c r="C5089" s="60" t="s">
        <v>17731</v>
      </c>
      <c r="D5089" s="60" t="s">
        <v>8078</v>
      </c>
      <c r="E5089" s="156" t="s">
        <v>7566</v>
      </c>
      <c r="F5089" s="103"/>
    </row>
    <row r="5090" spans="1:6" x14ac:dyDescent="0.25">
      <c r="A5090" s="60" t="s">
        <v>17732</v>
      </c>
      <c r="B5090" s="60" t="s">
        <v>17732</v>
      </c>
      <c r="C5090" s="60" t="s">
        <v>17733</v>
      </c>
      <c r="D5090" s="60" t="s">
        <v>8078</v>
      </c>
      <c r="E5090" s="156" t="s">
        <v>11569</v>
      </c>
      <c r="F5090" s="103"/>
    </row>
    <row r="5091" spans="1:6" x14ac:dyDescent="0.25">
      <c r="A5091" s="60" t="s">
        <v>17734</v>
      </c>
      <c r="B5091" s="60" t="s">
        <v>17734</v>
      </c>
      <c r="C5091" s="60" t="s">
        <v>17735</v>
      </c>
      <c r="D5091" s="60" t="s">
        <v>8078</v>
      </c>
      <c r="E5091" s="156" t="s">
        <v>22649</v>
      </c>
      <c r="F5091" s="103"/>
    </row>
    <row r="5092" spans="1:6" x14ac:dyDescent="0.25">
      <c r="A5092" s="60" t="s">
        <v>17867</v>
      </c>
      <c r="B5092" s="60" t="s">
        <v>17867</v>
      </c>
      <c r="C5092" s="60" t="s">
        <v>17868</v>
      </c>
      <c r="D5092" s="60" t="s">
        <v>8078</v>
      </c>
      <c r="E5092" s="156" t="s">
        <v>7623</v>
      </c>
      <c r="F5092" s="103"/>
    </row>
    <row r="5093" spans="1:6" x14ac:dyDescent="0.25">
      <c r="A5093" s="60" t="s">
        <v>17869</v>
      </c>
      <c r="B5093" s="60" t="s">
        <v>17869</v>
      </c>
      <c r="C5093" s="60" t="s">
        <v>17870</v>
      </c>
      <c r="D5093" s="60" t="s">
        <v>8078</v>
      </c>
      <c r="E5093" s="156" t="s">
        <v>7696</v>
      </c>
      <c r="F5093" s="103"/>
    </row>
    <row r="5094" spans="1:6" x14ac:dyDescent="0.25">
      <c r="A5094" s="60" t="s">
        <v>17871</v>
      </c>
      <c r="B5094" s="60" t="s">
        <v>17871</v>
      </c>
      <c r="C5094" s="60" t="s">
        <v>17872</v>
      </c>
      <c r="D5094" s="60" t="s">
        <v>8078</v>
      </c>
      <c r="E5094" s="156" t="s">
        <v>21163</v>
      </c>
      <c r="F5094" s="103"/>
    </row>
    <row r="5095" spans="1:6" x14ac:dyDescent="0.25">
      <c r="A5095" s="60" t="s">
        <v>17873</v>
      </c>
      <c r="B5095" s="60" t="s">
        <v>17873</v>
      </c>
      <c r="C5095" s="60" t="s">
        <v>17874</v>
      </c>
      <c r="D5095" s="60" t="s">
        <v>8078</v>
      </c>
      <c r="E5095" s="156" t="s">
        <v>18420</v>
      </c>
      <c r="F5095" s="103"/>
    </row>
    <row r="5096" spans="1:6" x14ac:dyDescent="0.25">
      <c r="A5096" s="60" t="s">
        <v>17875</v>
      </c>
      <c r="B5096" s="60" t="s">
        <v>17875</v>
      </c>
      <c r="C5096" s="60" t="s">
        <v>17876</v>
      </c>
      <c r="D5096" s="60" t="s">
        <v>8078</v>
      </c>
      <c r="E5096" s="156" t="s">
        <v>11469</v>
      </c>
      <c r="F5096" s="103"/>
    </row>
    <row r="5097" spans="1:6" x14ac:dyDescent="0.25">
      <c r="A5097" s="60" t="s">
        <v>17877</v>
      </c>
      <c r="B5097" s="60" t="s">
        <v>17877</v>
      </c>
      <c r="C5097" s="60" t="s">
        <v>17878</v>
      </c>
      <c r="D5097" s="60" t="s">
        <v>8078</v>
      </c>
      <c r="E5097" s="156" t="s">
        <v>14958</v>
      </c>
      <c r="F5097" s="103"/>
    </row>
    <row r="5098" spans="1:6" x14ac:dyDescent="0.25">
      <c r="A5098" s="60" t="s">
        <v>17879</v>
      </c>
      <c r="B5098" s="60" t="s">
        <v>17879</v>
      </c>
      <c r="C5098" s="60" t="s">
        <v>17880</v>
      </c>
      <c r="D5098" s="60" t="s">
        <v>8078</v>
      </c>
      <c r="E5098" s="156" t="s">
        <v>11503</v>
      </c>
      <c r="F5098" s="103"/>
    </row>
    <row r="5099" spans="1:6" x14ac:dyDescent="0.25">
      <c r="A5099" s="60" t="s">
        <v>17881</v>
      </c>
      <c r="B5099" s="60" t="s">
        <v>17881</v>
      </c>
      <c r="C5099" s="60" t="s">
        <v>17882</v>
      </c>
      <c r="D5099" s="60" t="s">
        <v>8078</v>
      </c>
      <c r="E5099" s="156" t="s">
        <v>11449</v>
      </c>
      <c r="F5099" s="103"/>
    </row>
    <row r="5100" spans="1:6" x14ac:dyDescent="0.25">
      <c r="A5100" s="60" t="s">
        <v>17891</v>
      </c>
      <c r="B5100" s="60" t="s">
        <v>17891</v>
      </c>
      <c r="C5100" s="60" t="s">
        <v>17892</v>
      </c>
      <c r="D5100" s="60" t="s">
        <v>8078</v>
      </c>
      <c r="E5100" s="156" t="s">
        <v>9671</v>
      </c>
      <c r="F5100" s="103"/>
    </row>
    <row r="5101" spans="1:6" x14ac:dyDescent="0.25">
      <c r="A5101" s="60" t="s">
        <v>17893</v>
      </c>
      <c r="B5101" s="60" t="s">
        <v>17893</v>
      </c>
      <c r="C5101" s="60" t="s">
        <v>17894</v>
      </c>
      <c r="D5101" s="60" t="s">
        <v>8078</v>
      </c>
      <c r="E5101" s="156" t="s">
        <v>36564</v>
      </c>
      <c r="F5101" s="103"/>
    </row>
    <row r="5102" spans="1:6" x14ac:dyDescent="0.25">
      <c r="A5102" s="60" t="s">
        <v>17895</v>
      </c>
      <c r="B5102" s="60" t="s">
        <v>17895</v>
      </c>
      <c r="C5102" s="60" t="s">
        <v>17896</v>
      </c>
      <c r="D5102" s="60" t="s">
        <v>8078</v>
      </c>
      <c r="E5102" s="156" t="s">
        <v>19422</v>
      </c>
      <c r="F5102" s="103"/>
    </row>
    <row r="5103" spans="1:6" x14ac:dyDescent="0.25">
      <c r="A5103" s="60" t="s">
        <v>17897</v>
      </c>
      <c r="B5103" s="60" t="s">
        <v>17897</v>
      </c>
      <c r="C5103" s="60" t="s">
        <v>17898</v>
      </c>
      <c r="D5103" s="60" t="s">
        <v>8078</v>
      </c>
      <c r="E5103" s="156" t="s">
        <v>21025</v>
      </c>
      <c r="F5103" s="103"/>
    </row>
    <row r="5104" spans="1:6" x14ac:dyDescent="0.25">
      <c r="A5104" s="60" t="s">
        <v>17899</v>
      </c>
      <c r="B5104" s="60" t="s">
        <v>17899</v>
      </c>
      <c r="C5104" s="60" t="s">
        <v>17900</v>
      </c>
      <c r="D5104" s="60" t="s">
        <v>8078</v>
      </c>
      <c r="E5104" s="156" t="s">
        <v>36565</v>
      </c>
      <c r="F5104" s="103"/>
    </row>
    <row r="5105" spans="1:6" x14ac:dyDescent="0.25">
      <c r="A5105" s="60" t="s">
        <v>17901</v>
      </c>
      <c r="B5105" s="60" t="s">
        <v>17901</v>
      </c>
      <c r="C5105" s="60" t="s">
        <v>17902</v>
      </c>
      <c r="D5105" s="60" t="s">
        <v>8078</v>
      </c>
      <c r="E5105" s="156" t="s">
        <v>26283</v>
      </c>
      <c r="F5105" s="103"/>
    </row>
    <row r="5106" spans="1:6" x14ac:dyDescent="0.25">
      <c r="A5106" s="60" t="s">
        <v>17903</v>
      </c>
      <c r="B5106" s="60" t="s">
        <v>17903</v>
      </c>
      <c r="C5106" s="60" t="s">
        <v>17904</v>
      </c>
      <c r="D5106" s="60" t="s">
        <v>8078</v>
      </c>
      <c r="E5106" s="156" t="s">
        <v>36566</v>
      </c>
      <c r="F5106" s="103"/>
    </row>
    <row r="5107" spans="1:6" x14ac:dyDescent="0.25">
      <c r="A5107" s="60" t="s">
        <v>17905</v>
      </c>
      <c r="B5107" s="60" t="s">
        <v>17905</v>
      </c>
      <c r="C5107" s="60" t="s">
        <v>17906</v>
      </c>
      <c r="D5107" s="60" t="s">
        <v>8078</v>
      </c>
      <c r="E5107" s="156" t="s">
        <v>19169</v>
      </c>
      <c r="F5107" s="103"/>
    </row>
    <row r="5108" spans="1:6" x14ac:dyDescent="0.25">
      <c r="A5108" s="60" t="s">
        <v>17907</v>
      </c>
      <c r="B5108" s="60" t="s">
        <v>17907</v>
      </c>
      <c r="C5108" s="60" t="s">
        <v>17908</v>
      </c>
      <c r="D5108" s="60" t="s">
        <v>8078</v>
      </c>
      <c r="E5108" s="156" t="s">
        <v>10683</v>
      </c>
      <c r="F5108" s="103"/>
    </row>
    <row r="5109" spans="1:6" x14ac:dyDescent="0.25">
      <c r="A5109" s="60" t="s">
        <v>17909</v>
      </c>
      <c r="B5109" s="60" t="s">
        <v>17909</v>
      </c>
      <c r="C5109" s="60" t="s">
        <v>17910</v>
      </c>
      <c r="D5109" s="60" t="s">
        <v>8078</v>
      </c>
      <c r="E5109" s="156" t="s">
        <v>19731</v>
      </c>
      <c r="F5109" s="103"/>
    </row>
    <row r="5110" spans="1:6" x14ac:dyDescent="0.25">
      <c r="A5110" s="60" t="s">
        <v>17911</v>
      </c>
      <c r="B5110" s="60" t="s">
        <v>17911</v>
      </c>
      <c r="C5110" s="60" t="s">
        <v>17912</v>
      </c>
      <c r="D5110" s="60" t="s">
        <v>8078</v>
      </c>
      <c r="E5110" s="156" t="s">
        <v>36260</v>
      </c>
      <c r="F5110" s="103"/>
    </row>
    <row r="5111" spans="1:6" x14ac:dyDescent="0.25">
      <c r="A5111" s="60" t="s">
        <v>17913</v>
      </c>
      <c r="B5111" s="60" t="s">
        <v>17913</v>
      </c>
      <c r="C5111" s="60" t="s">
        <v>17914</v>
      </c>
      <c r="D5111" s="60" t="s">
        <v>8078</v>
      </c>
      <c r="E5111" s="156" t="s">
        <v>23086</v>
      </c>
      <c r="F5111" s="103"/>
    </row>
    <row r="5112" spans="1:6" x14ac:dyDescent="0.25">
      <c r="A5112" s="60" t="s">
        <v>17915</v>
      </c>
      <c r="B5112" s="60" t="s">
        <v>17915</v>
      </c>
      <c r="C5112" s="60" t="s">
        <v>17916</v>
      </c>
      <c r="D5112" s="60" t="s">
        <v>8078</v>
      </c>
      <c r="E5112" s="156" t="s">
        <v>36183</v>
      </c>
      <c r="F5112" s="103"/>
    </row>
    <row r="5113" spans="1:6" x14ac:dyDescent="0.25">
      <c r="A5113" s="60" t="s">
        <v>17917</v>
      </c>
      <c r="B5113" s="60" t="s">
        <v>17917</v>
      </c>
      <c r="C5113" s="60" t="s">
        <v>17918</v>
      </c>
      <c r="D5113" s="60" t="s">
        <v>8078</v>
      </c>
      <c r="E5113" s="156" t="s">
        <v>36567</v>
      </c>
      <c r="F5113" s="103"/>
    </row>
    <row r="5114" spans="1:6" x14ac:dyDescent="0.25">
      <c r="A5114" s="60" t="s">
        <v>17920</v>
      </c>
      <c r="B5114" s="60" t="s">
        <v>17920</v>
      </c>
      <c r="C5114" s="60" t="s">
        <v>17921</v>
      </c>
      <c r="D5114" s="60" t="s">
        <v>8078</v>
      </c>
      <c r="E5114" s="156" t="s">
        <v>13353</v>
      </c>
      <c r="F5114" s="103"/>
    </row>
    <row r="5115" spans="1:6" x14ac:dyDescent="0.25">
      <c r="A5115" s="60" t="s">
        <v>24379</v>
      </c>
      <c r="B5115" s="60" t="s">
        <v>24379</v>
      </c>
      <c r="C5115" s="60" t="s">
        <v>24380</v>
      </c>
      <c r="D5115" s="60" t="s">
        <v>8078</v>
      </c>
      <c r="E5115" s="156" t="s">
        <v>14247</v>
      </c>
      <c r="F5115" s="103"/>
    </row>
    <row r="5116" spans="1:6" x14ac:dyDescent="0.25">
      <c r="A5116" s="60" t="s">
        <v>24381</v>
      </c>
      <c r="B5116" s="60" t="s">
        <v>24381</v>
      </c>
      <c r="C5116" s="60" t="s">
        <v>24382</v>
      </c>
      <c r="D5116" s="60" t="s">
        <v>8078</v>
      </c>
      <c r="E5116" s="156" t="s">
        <v>7689</v>
      </c>
      <c r="F5116" s="103"/>
    </row>
    <row r="5117" spans="1:6" x14ac:dyDescent="0.25">
      <c r="A5117" s="60" t="s">
        <v>24383</v>
      </c>
      <c r="B5117" s="60" t="s">
        <v>24383</v>
      </c>
      <c r="C5117" s="60" t="s">
        <v>24384</v>
      </c>
      <c r="D5117" s="60" t="s">
        <v>8078</v>
      </c>
      <c r="E5117" s="156" t="s">
        <v>31136</v>
      </c>
      <c r="F5117" s="103"/>
    </row>
    <row r="5118" spans="1:6" x14ac:dyDescent="0.25">
      <c r="A5118" s="60" t="s">
        <v>24385</v>
      </c>
      <c r="B5118" s="60" t="s">
        <v>24385</v>
      </c>
      <c r="C5118" s="60" t="s">
        <v>24386</v>
      </c>
      <c r="D5118" s="60" t="s">
        <v>8078</v>
      </c>
      <c r="E5118" s="156" t="s">
        <v>18987</v>
      </c>
      <c r="F5118" s="103"/>
    </row>
    <row r="5119" spans="1:6" x14ac:dyDescent="0.25">
      <c r="A5119" s="60" t="s">
        <v>24387</v>
      </c>
      <c r="B5119" s="60" t="s">
        <v>24387</v>
      </c>
      <c r="C5119" s="60" t="s">
        <v>24388</v>
      </c>
      <c r="D5119" s="60" t="s">
        <v>8078</v>
      </c>
      <c r="E5119" s="156" t="s">
        <v>7988</v>
      </c>
      <c r="F5119" s="103"/>
    </row>
    <row r="5120" spans="1:6" x14ac:dyDescent="0.25">
      <c r="A5120" s="60" t="s">
        <v>24389</v>
      </c>
      <c r="B5120" s="60" t="s">
        <v>24389</v>
      </c>
      <c r="C5120" s="60" t="s">
        <v>24390</v>
      </c>
      <c r="D5120" s="60" t="s">
        <v>8078</v>
      </c>
      <c r="E5120" s="156" t="s">
        <v>17082</v>
      </c>
      <c r="F5120" s="103"/>
    </row>
    <row r="5121" spans="1:6" x14ac:dyDescent="0.25">
      <c r="A5121" s="60" t="s">
        <v>24391</v>
      </c>
      <c r="B5121" s="60" t="s">
        <v>24391</v>
      </c>
      <c r="C5121" s="60" t="s">
        <v>24392</v>
      </c>
      <c r="D5121" s="60" t="s">
        <v>8078</v>
      </c>
      <c r="E5121" s="156" t="s">
        <v>15648</v>
      </c>
      <c r="F5121" s="103"/>
    </row>
    <row r="5122" spans="1:6" x14ac:dyDescent="0.25">
      <c r="A5122" s="60" t="s">
        <v>24393</v>
      </c>
      <c r="B5122" s="60" t="s">
        <v>24393</v>
      </c>
      <c r="C5122" s="60" t="s">
        <v>24394</v>
      </c>
      <c r="D5122" s="60" t="s">
        <v>8078</v>
      </c>
      <c r="E5122" s="156" t="s">
        <v>19018</v>
      </c>
      <c r="F5122" s="103"/>
    </row>
    <row r="5123" spans="1:6" x14ac:dyDescent="0.25">
      <c r="A5123" s="60" t="s">
        <v>24396</v>
      </c>
      <c r="B5123" s="60" t="s">
        <v>24396</v>
      </c>
      <c r="C5123" s="60" t="s">
        <v>24397</v>
      </c>
      <c r="D5123" s="60" t="s">
        <v>8078</v>
      </c>
      <c r="E5123" s="156" t="s">
        <v>34531</v>
      </c>
      <c r="F5123" s="103"/>
    </row>
    <row r="5124" spans="1:6" x14ac:dyDescent="0.25">
      <c r="A5124" s="60" t="s">
        <v>24398</v>
      </c>
      <c r="B5124" s="60" t="s">
        <v>24398</v>
      </c>
      <c r="C5124" s="60" t="s">
        <v>24399</v>
      </c>
      <c r="D5124" s="60" t="s">
        <v>8078</v>
      </c>
      <c r="E5124" s="156" t="s">
        <v>7679</v>
      </c>
      <c r="F5124" s="103"/>
    </row>
    <row r="5125" spans="1:6" x14ac:dyDescent="0.25">
      <c r="A5125" s="60" t="s">
        <v>24400</v>
      </c>
      <c r="B5125" s="60" t="s">
        <v>24400</v>
      </c>
      <c r="C5125" s="60" t="s">
        <v>24401</v>
      </c>
      <c r="D5125" s="60" t="s">
        <v>8078</v>
      </c>
      <c r="E5125" s="156" t="s">
        <v>25112</v>
      </c>
      <c r="F5125" s="103"/>
    </row>
    <row r="5126" spans="1:6" x14ac:dyDescent="0.25">
      <c r="A5126" s="60" t="s">
        <v>24402</v>
      </c>
      <c r="B5126" s="60" t="s">
        <v>24402</v>
      </c>
      <c r="C5126" s="60" t="s">
        <v>24403</v>
      </c>
      <c r="D5126" s="60" t="s">
        <v>8078</v>
      </c>
      <c r="E5126" s="156" t="s">
        <v>9460</v>
      </c>
      <c r="F5126" s="103"/>
    </row>
    <row r="5127" spans="1:6" x14ac:dyDescent="0.25">
      <c r="A5127" s="60" t="s">
        <v>24404</v>
      </c>
      <c r="B5127" s="60" t="s">
        <v>24404</v>
      </c>
      <c r="C5127" s="60" t="s">
        <v>24405</v>
      </c>
      <c r="D5127" s="60" t="s">
        <v>8078</v>
      </c>
      <c r="E5127" s="156" t="s">
        <v>23799</v>
      </c>
      <c r="F5127" s="103"/>
    </row>
    <row r="5128" spans="1:6" x14ac:dyDescent="0.25">
      <c r="A5128" s="60" t="s">
        <v>24406</v>
      </c>
      <c r="B5128" s="60" t="s">
        <v>24406</v>
      </c>
      <c r="C5128" s="60" t="s">
        <v>24407</v>
      </c>
      <c r="D5128" s="60" t="s">
        <v>8078</v>
      </c>
      <c r="E5128" s="156" t="s">
        <v>11981</v>
      </c>
      <c r="F5128" s="103"/>
    </row>
    <row r="5129" spans="1:6" x14ac:dyDescent="0.25">
      <c r="A5129" s="60" t="s">
        <v>24408</v>
      </c>
      <c r="B5129" s="60" t="s">
        <v>24408</v>
      </c>
      <c r="C5129" s="60" t="s">
        <v>24409</v>
      </c>
      <c r="D5129" s="60" t="s">
        <v>8078</v>
      </c>
      <c r="E5129" s="156" t="s">
        <v>19817</v>
      </c>
      <c r="F5129" s="103"/>
    </row>
    <row r="5130" spans="1:6" x14ac:dyDescent="0.25">
      <c r="A5130" s="60" t="s">
        <v>24410</v>
      </c>
      <c r="B5130" s="60" t="s">
        <v>24410</v>
      </c>
      <c r="C5130" s="60" t="s">
        <v>24411</v>
      </c>
      <c r="D5130" s="60" t="s">
        <v>8078</v>
      </c>
      <c r="E5130" s="156" t="s">
        <v>7705</v>
      </c>
      <c r="F5130" s="103"/>
    </row>
    <row r="5131" spans="1:6" x14ac:dyDescent="0.25">
      <c r="A5131" s="60" t="s">
        <v>24412</v>
      </c>
      <c r="B5131" s="60" t="s">
        <v>24412</v>
      </c>
      <c r="C5131" s="60" t="s">
        <v>24413</v>
      </c>
      <c r="D5131" s="60" t="s">
        <v>8078</v>
      </c>
      <c r="E5131" s="156" t="s">
        <v>15481</v>
      </c>
      <c r="F5131" s="103"/>
    </row>
    <row r="5132" spans="1:6" x14ac:dyDescent="0.25">
      <c r="A5132" s="60" t="s">
        <v>24414</v>
      </c>
      <c r="B5132" s="60" t="s">
        <v>24414</v>
      </c>
      <c r="C5132" s="60" t="s">
        <v>24415</v>
      </c>
      <c r="D5132" s="60" t="s">
        <v>8078</v>
      </c>
      <c r="E5132" s="156" t="s">
        <v>7745</v>
      </c>
      <c r="F5132" s="103"/>
    </row>
    <row r="5133" spans="1:6" x14ac:dyDescent="0.25">
      <c r="A5133" s="60" t="s">
        <v>24416</v>
      </c>
      <c r="B5133" s="60" t="s">
        <v>24416</v>
      </c>
      <c r="C5133" s="60" t="s">
        <v>24417</v>
      </c>
      <c r="D5133" s="60" t="s">
        <v>8078</v>
      </c>
      <c r="E5133" s="156" t="s">
        <v>13840</v>
      </c>
      <c r="F5133" s="103"/>
    </row>
    <row r="5134" spans="1:6" x14ac:dyDescent="0.25">
      <c r="A5134" s="60" t="s">
        <v>24418</v>
      </c>
      <c r="B5134" s="60" t="s">
        <v>24418</v>
      </c>
      <c r="C5134" s="60" t="s">
        <v>24419</v>
      </c>
      <c r="D5134" s="60" t="s">
        <v>8078</v>
      </c>
      <c r="E5134" s="156" t="s">
        <v>36550</v>
      </c>
      <c r="F5134" s="103"/>
    </row>
    <row r="5135" spans="1:6" x14ac:dyDescent="0.25">
      <c r="A5135" s="60" t="s">
        <v>24420</v>
      </c>
      <c r="B5135" s="60" t="s">
        <v>24420</v>
      </c>
      <c r="C5135" s="60" t="s">
        <v>24421</v>
      </c>
      <c r="D5135" s="60" t="s">
        <v>8078</v>
      </c>
      <c r="E5135" s="156" t="s">
        <v>14586</v>
      </c>
      <c r="F5135" s="103"/>
    </row>
    <row r="5136" spans="1:6" x14ac:dyDescent="0.25">
      <c r="A5136" s="60" t="s">
        <v>24423</v>
      </c>
      <c r="B5136" s="60" t="s">
        <v>24423</v>
      </c>
      <c r="C5136" s="60" t="s">
        <v>24424</v>
      </c>
      <c r="D5136" s="60" t="s">
        <v>8078</v>
      </c>
      <c r="E5136" s="156" t="s">
        <v>23784</v>
      </c>
      <c r="F5136" s="103"/>
    </row>
    <row r="5137" spans="1:6" x14ac:dyDescent="0.25">
      <c r="A5137" s="60" t="s">
        <v>24425</v>
      </c>
      <c r="B5137" s="60" t="s">
        <v>24425</v>
      </c>
      <c r="C5137" s="60" t="s">
        <v>24426</v>
      </c>
      <c r="D5137" s="60" t="s">
        <v>8078</v>
      </c>
      <c r="E5137" s="156" t="s">
        <v>36568</v>
      </c>
      <c r="F5137" s="103"/>
    </row>
    <row r="5138" spans="1:6" x14ac:dyDescent="0.25">
      <c r="A5138" s="60" t="s">
        <v>24428</v>
      </c>
      <c r="B5138" s="60" t="s">
        <v>24428</v>
      </c>
      <c r="C5138" s="60" t="s">
        <v>24429</v>
      </c>
      <c r="D5138" s="60" t="s">
        <v>8078</v>
      </c>
      <c r="E5138" s="156" t="s">
        <v>18529</v>
      </c>
      <c r="F5138" s="103"/>
    </row>
    <row r="5139" spans="1:6" x14ac:dyDescent="0.25">
      <c r="A5139" s="60" t="s">
        <v>24431</v>
      </c>
      <c r="B5139" s="60" t="s">
        <v>24431</v>
      </c>
      <c r="C5139" s="60" t="s">
        <v>24432</v>
      </c>
      <c r="D5139" s="60" t="s">
        <v>8078</v>
      </c>
      <c r="E5139" s="156" t="s">
        <v>7501</v>
      </c>
      <c r="F5139" s="103"/>
    </row>
    <row r="5140" spans="1:6" x14ac:dyDescent="0.25">
      <c r="A5140" s="60" t="s">
        <v>24433</v>
      </c>
      <c r="B5140" s="60" t="s">
        <v>24433</v>
      </c>
      <c r="C5140" s="60" t="s">
        <v>24434</v>
      </c>
      <c r="D5140" s="60" t="s">
        <v>8078</v>
      </c>
      <c r="E5140" s="156" t="s">
        <v>9811</v>
      </c>
      <c r="F5140" s="103"/>
    </row>
    <row r="5141" spans="1:6" x14ac:dyDescent="0.25">
      <c r="A5141" s="60" t="s">
        <v>24435</v>
      </c>
      <c r="B5141" s="60" t="s">
        <v>24435</v>
      </c>
      <c r="C5141" s="60" t="s">
        <v>24436</v>
      </c>
      <c r="D5141" s="60" t="s">
        <v>8078</v>
      </c>
      <c r="E5141" s="156" t="s">
        <v>11980</v>
      </c>
      <c r="F5141" s="103"/>
    </row>
    <row r="5142" spans="1:6" x14ac:dyDescent="0.25">
      <c r="A5142" s="60" t="s">
        <v>24437</v>
      </c>
      <c r="B5142" s="60" t="s">
        <v>24437</v>
      </c>
      <c r="C5142" s="60" t="s">
        <v>24438</v>
      </c>
      <c r="D5142" s="60" t="s">
        <v>8078</v>
      </c>
      <c r="E5142" s="156" t="s">
        <v>10146</v>
      </c>
      <c r="F5142" s="103"/>
    </row>
    <row r="5143" spans="1:6" x14ac:dyDescent="0.25">
      <c r="A5143" s="60" t="s">
        <v>24439</v>
      </c>
      <c r="B5143" s="60" t="s">
        <v>24439</v>
      </c>
      <c r="C5143" s="60" t="s">
        <v>24440</v>
      </c>
      <c r="D5143" s="60" t="s">
        <v>8078</v>
      </c>
      <c r="E5143" s="156" t="s">
        <v>36569</v>
      </c>
      <c r="F5143" s="103"/>
    </row>
    <row r="5144" spans="1:6" x14ac:dyDescent="0.25">
      <c r="A5144" s="60" t="s">
        <v>24442</v>
      </c>
      <c r="B5144" s="60" t="s">
        <v>24442</v>
      </c>
      <c r="C5144" s="60" t="s">
        <v>24443</v>
      </c>
      <c r="D5144" s="60" t="s">
        <v>8078</v>
      </c>
      <c r="E5144" s="156" t="s">
        <v>26197</v>
      </c>
      <c r="F5144" s="103"/>
    </row>
    <row r="5145" spans="1:6" x14ac:dyDescent="0.25">
      <c r="A5145" s="60" t="s">
        <v>24445</v>
      </c>
      <c r="B5145" s="60" t="s">
        <v>24445</v>
      </c>
      <c r="C5145" s="60" t="s">
        <v>24446</v>
      </c>
      <c r="D5145" s="60" t="s">
        <v>8078</v>
      </c>
      <c r="E5145" s="156" t="s">
        <v>7638</v>
      </c>
      <c r="F5145" s="103"/>
    </row>
    <row r="5146" spans="1:6" x14ac:dyDescent="0.25">
      <c r="A5146" s="60" t="s">
        <v>24447</v>
      </c>
      <c r="B5146" s="60" t="s">
        <v>24447</v>
      </c>
      <c r="C5146" s="60" t="s">
        <v>24448</v>
      </c>
      <c r="D5146" s="60" t="s">
        <v>8078</v>
      </c>
      <c r="E5146" s="156" t="s">
        <v>20120</v>
      </c>
      <c r="F5146" s="103"/>
    </row>
    <row r="5147" spans="1:6" x14ac:dyDescent="0.25">
      <c r="A5147" s="60" t="s">
        <v>24449</v>
      </c>
      <c r="B5147" s="60" t="s">
        <v>24449</v>
      </c>
      <c r="C5147" s="60" t="s">
        <v>24450</v>
      </c>
      <c r="D5147" s="60" t="s">
        <v>8078</v>
      </c>
      <c r="E5147" s="156" t="s">
        <v>22465</v>
      </c>
      <c r="F5147" s="103"/>
    </row>
    <row r="5148" spans="1:6" x14ac:dyDescent="0.25">
      <c r="A5148" s="60" t="s">
        <v>24452</v>
      </c>
      <c r="B5148" s="60" t="s">
        <v>24452</v>
      </c>
      <c r="C5148" s="60" t="s">
        <v>24453</v>
      </c>
      <c r="D5148" s="60" t="s">
        <v>8078</v>
      </c>
      <c r="E5148" s="156" t="s">
        <v>36570</v>
      </c>
      <c r="F5148" s="103"/>
    </row>
    <row r="5149" spans="1:6" x14ac:dyDescent="0.25">
      <c r="A5149" s="60" t="s">
        <v>24455</v>
      </c>
      <c r="B5149" s="60" t="s">
        <v>24455</v>
      </c>
      <c r="C5149" s="60" t="s">
        <v>24456</v>
      </c>
      <c r="D5149" s="60" t="s">
        <v>8078</v>
      </c>
      <c r="E5149" s="156" t="s">
        <v>36571</v>
      </c>
      <c r="F5149" s="103"/>
    </row>
    <row r="5150" spans="1:6" x14ac:dyDescent="0.25">
      <c r="A5150" s="60" t="s">
        <v>24457</v>
      </c>
      <c r="B5150" s="60" t="s">
        <v>24457</v>
      </c>
      <c r="C5150" s="60" t="s">
        <v>24458</v>
      </c>
      <c r="D5150" s="60" t="s">
        <v>8078</v>
      </c>
      <c r="E5150" s="156" t="s">
        <v>36572</v>
      </c>
      <c r="F5150" s="103"/>
    </row>
    <row r="5151" spans="1:6" x14ac:dyDescent="0.25">
      <c r="A5151" s="60" t="s">
        <v>24460</v>
      </c>
      <c r="B5151" s="60" t="s">
        <v>24460</v>
      </c>
      <c r="C5151" s="60" t="s">
        <v>24461</v>
      </c>
      <c r="D5151" s="60" t="s">
        <v>8078</v>
      </c>
      <c r="E5151" s="156" t="s">
        <v>36573</v>
      </c>
      <c r="F5151" s="103"/>
    </row>
    <row r="5152" spans="1:6" x14ac:dyDescent="0.25">
      <c r="A5152" s="60" t="s">
        <v>24463</v>
      </c>
      <c r="B5152" s="60" t="s">
        <v>24463</v>
      </c>
      <c r="C5152" s="60" t="s">
        <v>24464</v>
      </c>
      <c r="D5152" s="60" t="s">
        <v>8078</v>
      </c>
      <c r="E5152" s="156" t="s">
        <v>29537</v>
      </c>
      <c r="F5152" s="103"/>
    </row>
    <row r="5153" spans="1:6" x14ac:dyDescent="0.25">
      <c r="A5153" s="60" t="s">
        <v>24466</v>
      </c>
      <c r="B5153" s="60" t="s">
        <v>24466</v>
      </c>
      <c r="C5153" s="60" t="s">
        <v>24467</v>
      </c>
      <c r="D5153" s="60" t="s">
        <v>8078</v>
      </c>
      <c r="E5153" s="156" t="s">
        <v>18522</v>
      </c>
      <c r="F5153" s="103"/>
    </row>
    <row r="5154" spans="1:6" x14ac:dyDescent="0.25">
      <c r="A5154" s="60" t="s">
        <v>24469</v>
      </c>
      <c r="B5154" s="60" t="s">
        <v>24469</v>
      </c>
      <c r="C5154" s="60" t="s">
        <v>24470</v>
      </c>
      <c r="D5154" s="60" t="s">
        <v>8078</v>
      </c>
      <c r="E5154" s="156" t="s">
        <v>14561</v>
      </c>
      <c r="F5154" s="103"/>
    </row>
    <row r="5155" spans="1:6" x14ac:dyDescent="0.25">
      <c r="A5155" s="60" t="s">
        <v>24471</v>
      </c>
      <c r="B5155" s="60" t="s">
        <v>24471</v>
      </c>
      <c r="C5155" s="60" t="s">
        <v>24472</v>
      </c>
      <c r="D5155" s="60" t="s">
        <v>8078</v>
      </c>
      <c r="E5155" s="156" t="s">
        <v>7965</v>
      </c>
      <c r="F5155" s="103"/>
    </row>
    <row r="5156" spans="1:6" x14ac:dyDescent="0.25">
      <c r="A5156" s="60" t="s">
        <v>24473</v>
      </c>
      <c r="B5156" s="60" t="s">
        <v>24473</v>
      </c>
      <c r="C5156" s="60" t="s">
        <v>24474</v>
      </c>
      <c r="D5156" s="60" t="s">
        <v>8078</v>
      </c>
      <c r="E5156" s="156" t="s">
        <v>11630</v>
      </c>
      <c r="F5156" s="103"/>
    </row>
    <row r="5157" spans="1:6" x14ac:dyDescent="0.25">
      <c r="A5157" s="60" t="s">
        <v>24476</v>
      </c>
      <c r="B5157" s="60" t="s">
        <v>24476</v>
      </c>
      <c r="C5157" s="60" t="s">
        <v>24477</v>
      </c>
      <c r="D5157" s="60" t="s">
        <v>8078</v>
      </c>
      <c r="E5157" s="156" t="s">
        <v>36574</v>
      </c>
      <c r="F5157" s="103"/>
    </row>
    <row r="5158" spans="1:6" x14ac:dyDescent="0.25">
      <c r="A5158" s="60" t="s">
        <v>24479</v>
      </c>
      <c r="B5158" s="60" t="s">
        <v>24479</v>
      </c>
      <c r="C5158" s="60" t="s">
        <v>24480</v>
      </c>
      <c r="D5158" s="60" t="s">
        <v>8078</v>
      </c>
      <c r="E5158" s="156" t="s">
        <v>36575</v>
      </c>
      <c r="F5158" s="103"/>
    </row>
    <row r="5159" spans="1:6" x14ac:dyDescent="0.25">
      <c r="A5159" s="60" t="s">
        <v>24482</v>
      </c>
      <c r="B5159" s="60" t="s">
        <v>24482</v>
      </c>
      <c r="C5159" s="60" t="s">
        <v>24483</v>
      </c>
      <c r="D5159" s="60" t="s">
        <v>8078</v>
      </c>
      <c r="E5159" s="156" t="s">
        <v>14236</v>
      </c>
      <c r="F5159" s="103"/>
    </row>
    <row r="5160" spans="1:6" x14ac:dyDescent="0.25">
      <c r="A5160" s="60" t="s">
        <v>24484</v>
      </c>
      <c r="B5160" s="60" t="s">
        <v>24484</v>
      </c>
      <c r="C5160" s="60" t="s">
        <v>24485</v>
      </c>
      <c r="D5160" s="60" t="s">
        <v>8078</v>
      </c>
      <c r="E5160" s="156" t="s">
        <v>14705</v>
      </c>
      <c r="F5160" s="103"/>
    </row>
    <row r="5161" spans="1:6" x14ac:dyDescent="0.25">
      <c r="A5161" s="60" t="s">
        <v>24486</v>
      </c>
      <c r="B5161" s="60" t="s">
        <v>24486</v>
      </c>
      <c r="C5161" s="60" t="s">
        <v>24487</v>
      </c>
      <c r="D5161" s="60" t="s">
        <v>8078</v>
      </c>
      <c r="E5161" s="156" t="s">
        <v>36576</v>
      </c>
      <c r="F5161" s="103"/>
    </row>
    <row r="5162" spans="1:6" x14ac:dyDescent="0.25">
      <c r="A5162" s="60" t="s">
        <v>24489</v>
      </c>
      <c r="B5162" s="60" t="s">
        <v>24489</v>
      </c>
      <c r="C5162" s="60" t="s">
        <v>24490</v>
      </c>
      <c r="D5162" s="60" t="s">
        <v>8078</v>
      </c>
      <c r="E5162" s="156" t="s">
        <v>19810</v>
      </c>
      <c r="F5162" s="103"/>
    </row>
    <row r="5163" spans="1:6" x14ac:dyDescent="0.25">
      <c r="A5163" s="60" t="s">
        <v>24492</v>
      </c>
      <c r="B5163" s="60" t="s">
        <v>24492</v>
      </c>
      <c r="C5163" s="60" t="s">
        <v>24493</v>
      </c>
      <c r="D5163" s="60" t="s">
        <v>8078</v>
      </c>
      <c r="E5163" s="156" t="s">
        <v>36577</v>
      </c>
      <c r="F5163" s="103"/>
    </row>
    <row r="5164" spans="1:6" x14ac:dyDescent="0.25">
      <c r="A5164" s="60" t="s">
        <v>24494</v>
      </c>
      <c r="B5164" s="60" t="s">
        <v>24494</v>
      </c>
      <c r="C5164" s="60" t="s">
        <v>24495</v>
      </c>
      <c r="D5164" s="60" t="s">
        <v>8078</v>
      </c>
      <c r="E5164" s="156" t="s">
        <v>36578</v>
      </c>
      <c r="F5164" s="103"/>
    </row>
    <row r="5165" spans="1:6" x14ac:dyDescent="0.25">
      <c r="A5165" s="60" t="s">
        <v>24497</v>
      </c>
      <c r="B5165" s="60" t="s">
        <v>24497</v>
      </c>
      <c r="C5165" s="60" t="s">
        <v>24498</v>
      </c>
      <c r="D5165" s="60" t="s">
        <v>8078</v>
      </c>
      <c r="E5165" s="156" t="s">
        <v>36579</v>
      </c>
      <c r="F5165" s="103"/>
    </row>
    <row r="5166" spans="1:6" x14ac:dyDescent="0.25">
      <c r="A5166" s="60" t="s">
        <v>24500</v>
      </c>
      <c r="B5166" s="60" t="s">
        <v>24500</v>
      </c>
      <c r="C5166" s="60" t="s">
        <v>24501</v>
      </c>
      <c r="D5166" s="60" t="s">
        <v>8078</v>
      </c>
      <c r="E5166" s="156" t="s">
        <v>36580</v>
      </c>
      <c r="F5166" s="103"/>
    </row>
    <row r="5167" spans="1:6" x14ac:dyDescent="0.25">
      <c r="A5167" s="60" t="s">
        <v>24503</v>
      </c>
      <c r="B5167" s="60" t="s">
        <v>24503</v>
      </c>
      <c r="C5167" s="60" t="s">
        <v>24504</v>
      </c>
      <c r="D5167" s="60" t="s">
        <v>8078</v>
      </c>
      <c r="E5167" s="156" t="s">
        <v>36581</v>
      </c>
      <c r="F5167" s="103"/>
    </row>
    <row r="5168" spans="1:6" x14ac:dyDescent="0.25">
      <c r="A5168" s="60" t="s">
        <v>24506</v>
      </c>
      <c r="B5168" s="60" t="s">
        <v>24506</v>
      </c>
      <c r="C5168" s="60" t="s">
        <v>24507</v>
      </c>
      <c r="D5168" s="60" t="s">
        <v>8078</v>
      </c>
      <c r="E5168" s="156" t="s">
        <v>36582</v>
      </c>
      <c r="F5168" s="103"/>
    </row>
    <row r="5169" spans="1:6" x14ac:dyDescent="0.25">
      <c r="A5169" s="60" t="s">
        <v>24508</v>
      </c>
      <c r="B5169" s="60" t="s">
        <v>24508</v>
      </c>
      <c r="C5169" s="60" t="s">
        <v>24509</v>
      </c>
      <c r="D5169" s="60" t="s">
        <v>8078</v>
      </c>
      <c r="E5169" s="156" t="s">
        <v>36583</v>
      </c>
      <c r="F5169" s="103"/>
    </row>
    <row r="5170" spans="1:6" x14ac:dyDescent="0.25">
      <c r="A5170" s="60" t="s">
        <v>24511</v>
      </c>
      <c r="B5170" s="60" t="s">
        <v>24511</v>
      </c>
      <c r="C5170" s="60" t="s">
        <v>24512</v>
      </c>
      <c r="D5170" s="60" t="s">
        <v>8078</v>
      </c>
      <c r="E5170" s="156" t="s">
        <v>36584</v>
      </c>
      <c r="F5170" s="103"/>
    </row>
    <row r="5171" spans="1:6" x14ac:dyDescent="0.25">
      <c r="A5171" s="60" t="s">
        <v>24514</v>
      </c>
      <c r="B5171" s="60" t="s">
        <v>24514</v>
      </c>
      <c r="C5171" s="60" t="s">
        <v>24515</v>
      </c>
      <c r="D5171" s="60" t="s">
        <v>8078</v>
      </c>
      <c r="E5171" s="156" t="s">
        <v>36585</v>
      </c>
      <c r="F5171" s="103"/>
    </row>
    <row r="5172" spans="1:6" x14ac:dyDescent="0.25">
      <c r="A5172" s="60" t="s">
        <v>24516</v>
      </c>
      <c r="B5172" s="60" t="s">
        <v>24516</v>
      </c>
      <c r="C5172" s="60" t="s">
        <v>24517</v>
      </c>
      <c r="D5172" s="60" t="s">
        <v>8078</v>
      </c>
      <c r="E5172" s="156" t="s">
        <v>36586</v>
      </c>
      <c r="F5172" s="103"/>
    </row>
    <row r="5173" spans="1:6" x14ac:dyDescent="0.25">
      <c r="A5173" s="60" t="s">
        <v>24519</v>
      </c>
      <c r="B5173" s="60" t="s">
        <v>24519</v>
      </c>
      <c r="C5173" s="60" t="s">
        <v>24520</v>
      </c>
      <c r="D5173" s="60" t="s">
        <v>8078</v>
      </c>
      <c r="E5173" s="156" t="s">
        <v>36587</v>
      </c>
      <c r="F5173" s="103"/>
    </row>
    <row r="5174" spans="1:6" x14ac:dyDescent="0.25">
      <c r="A5174" s="60" t="s">
        <v>24522</v>
      </c>
      <c r="B5174" s="60" t="s">
        <v>24522</v>
      </c>
      <c r="C5174" s="60" t="s">
        <v>24523</v>
      </c>
      <c r="D5174" s="60" t="s">
        <v>8078</v>
      </c>
      <c r="E5174" s="156" t="s">
        <v>36588</v>
      </c>
      <c r="F5174" s="103"/>
    </row>
    <row r="5175" spans="1:6" x14ac:dyDescent="0.25">
      <c r="A5175" s="60" t="s">
        <v>24525</v>
      </c>
      <c r="B5175" s="60" t="s">
        <v>24525</v>
      </c>
      <c r="C5175" s="60" t="s">
        <v>24526</v>
      </c>
      <c r="D5175" s="60" t="s">
        <v>8078</v>
      </c>
      <c r="E5175" s="156" t="s">
        <v>36589</v>
      </c>
      <c r="F5175" s="103"/>
    </row>
    <row r="5176" spans="1:6" x14ac:dyDescent="0.25">
      <c r="A5176" s="60" t="s">
        <v>24528</v>
      </c>
      <c r="B5176" s="60" t="s">
        <v>24528</v>
      </c>
      <c r="C5176" s="60" t="s">
        <v>24529</v>
      </c>
      <c r="D5176" s="60" t="s">
        <v>8078</v>
      </c>
      <c r="E5176" s="156" t="s">
        <v>36590</v>
      </c>
      <c r="F5176" s="103"/>
    </row>
    <row r="5177" spans="1:6" x14ac:dyDescent="0.25">
      <c r="A5177" s="60" t="s">
        <v>24531</v>
      </c>
      <c r="B5177" s="60" t="s">
        <v>24531</v>
      </c>
      <c r="C5177" s="60" t="s">
        <v>24532</v>
      </c>
      <c r="D5177" s="60" t="s">
        <v>8078</v>
      </c>
      <c r="E5177" s="156" t="s">
        <v>36591</v>
      </c>
      <c r="F5177" s="103"/>
    </row>
    <row r="5178" spans="1:6" x14ac:dyDescent="0.25">
      <c r="A5178" s="60" t="s">
        <v>24534</v>
      </c>
      <c r="B5178" s="60" t="s">
        <v>24534</v>
      </c>
      <c r="C5178" s="60" t="s">
        <v>24535</v>
      </c>
      <c r="D5178" s="60" t="s">
        <v>8078</v>
      </c>
      <c r="E5178" s="156" t="s">
        <v>36592</v>
      </c>
      <c r="F5178" s="103"/>
    </row>
    <row r="5179" spans="1:6" x14ac:dyDescent="0.25">
      <c r="A5179" s="60" t="s">
        <v>24537</v>
      </c>
      <c r="B5179" s="60" t="s">
        <v>24537</v>
      </c>
      <c r="C5179" s="60" t="s">
        <v>24538</v>
      </c>
      <c r="D5179" s="60" t="s">
        <v>8078</v>
      </c>
      <c r="E5179" s="156" t="s">
        <v>19737</v>
      </c>
      <c r="F5179" s="103"/>
    </row>
    <row r="5180" spans="1:6" x14ac:dyDescent="0.25">
      <c r="A5180" s="60" t="s">
        <v>24540</v>
      </c>
      <c r="B5180" s="60" t="s">
        <v>24540</v>
      </c>
      <c r="C5180" s="60" t="s">
        <v>24541</v>
      </c>
      <c r="D5180" s="60" t="s">
        <v>8078</v>
      </c>
      <c r="E5180" s="156" t="s">
        <v>36593</v>
      </c>
      <c r="F5180" s="103"/>
    </row>
    <row r="5181" spans="1:6" x14ac:dyDescent="0.25">
      <c r="A5181" s="60" t="s">
        <v>24543</v>
      </c>
      <c r="B5181" s="60" t="s">
        <v>24543</v>
      </c>
      <c r="C5181" s="60" t="s">
        <v>24544</v>
      </c>
      <c r="D5181" s="60" t="s">
        <v>8078</v>
      </c>
      <c r="E5181" s="156" t="s">
        <v>29489</v>
      </c>
      <c r="F5181" s="103"/>
    </row>
    <row r="5182" spans="1:6" x14ac:dyDescent="0.25">
      <c r="A5182" s="60" t="s">
        <v>24546</v>
      </c>
      <c r="B5182" s="60" t="s">
        <v>24546</v>
      </c>
      <c r="C5182" s="60" t="s">
        <v>24547</v>
      </c>
      <c r="D5182" s="60" t="s">
        <v>8078</v>
      </c>
      <c r="E5182" s="156" t="s">
        <v>26699</v>
      </c>
      <c r="F5182" s="103"/>
    </row>
    <row r="5183" spans="1:6" x14ac:dyDescent="0.25">
      <c r="A5183" s="60" t="s">
        <v>24549</v>
      </c>
      <c r="B5183" s="60" t="s">
        <v>24549</v>
      </c>
      <c r="C5183" s="60" t="s">
        <v>24550</v>
      </c>
      <c r="D5183" s="60" t="s">
        <v>8078</v>
      </c>
      <c r="E5183" s="156" t="s">
        <v>16587</v>
      </c>
      <c r="F5183" s="103"/>
    </row>
    <row r="5184" spans="1:6" x14ac:dyDescent="0.25">
      <c r="A5184" s="60" t="s">
        <v>24551</v>
      </c>
      <c r="B5184" s="60" t="s">
        <v>24551</v>
      </c>
      <c r="C5184" s="60" t="s">
        <v>24552</v>
      </c>
      <c r="D5184" s="60" t="s">
        <v>8078</v>
      </c>
      <c r="E5184" s="156" t="s">
        <v>36594</v>
      </c>
      <c r="F5184" s="103"/>
    </row>
    <row r="5185" spans="1:6" x14ac:dyDescent="0.25">
      <c r="A5185" s="60" t="s">
        <v>24553</v>
      </c>
      <c r="B5185" s="60" t="s">
        <v>24553</v>
      </c>
      <c r="C5185" s="60" t="s">
        <v>24554</v>
      </c>
      <c r="D5185" s="60" t="s">
        <v>8078</v>
      </c>
      <c r="E5185" s="156" t="s">
        <v>20268</v>
      </c>
      <c r="F5185" s="103"/>
    </row>
    <row r="5186" spans="1:6" x14ac:dyDescent="0.25">
      <c r="A5186" s="60" t="s">
        <v>24556</v>
      </c>
      <c r="B5186" s="60" t="s">
        <v>24556</v>
      </c>
      <c r="C5186" s="60" t="s">
        <v>24557</v>
      </c>
      <c r="D5186" s="60" t="s">
        <v>8078</v>
      </c>
      <c r="E5186" s="156" t="s">
        <v>36595</v>
      </c>
      <c r="F5186" s="103"/>
    </row>
    <row r="5187" spans="1:6" x14ac:dyDescent="0.25">
      <c r="A5187" s="60" t="s">
        <v>24558</v>
      </c>
      <c r="B5187" s="60" t="s">
        <v>24558</v>
      </c>
      <c r="C5187" s="60" t="s">
        <v>24559</v>
      </c>
      <c r="D5187" s="60" t="s">
        <v>8078</v>
      </c>
      <c r="E5187" s="156" t="s">
        <v>9808</v>
      </c>
      <c r="F5187" s="103"/>
    </row>
    <row r="5188" spans="1:6" x14ac:dyDescent="0.25">
      <c r="A5188" s="60" t="s">
        <v>24560</v>
      </c>
      <c r="B5188" s="60" t="s">
        <v>24560</v>
      </c>
      <c r="C5188" s="60" t="s">
        <v>24561</v>
      </c>
      <c r="D5188" s="60" t="s">
        <v>8078</v>
      </c>
      <c r="E5188" s="156" t="s">
        <v>7585</v>
      </c>
      <c r="F5188" s="103"/>
    </row>
    <row r="5189" spans="1:6" x14ac:dyDescent="0.25">
      <c r="A5189" s="60" t="s">
        <v>24562</v>
      </c>
      <c r="B5189" s="60" t="s">
        <v>24562</v>
      </c>
      <c r="C5189" s="60" t="s">
        <v>24563</v>
      </c>
      <c r="D5189" s="60" t="s">
        <v>8078</v>
      </c>
      <c r="E5189" s="156" t="s">
        <v>14952</v>
      </c>
      <c r="F5189" s="103"/>
    </row>
    <row r="5190" spans="1:6" x14ac:dyDescent="0.25">
      <c r="A5190" s="60" t="s">
        <v>24564</v>
      </c>
      <c r="B5190" s="60" t="s">
        <v>24564</v>
      </c>
      <c r="C5190" s="60" t="s">
        <v>24565</v>
      </c>
      <c r="D5190" s="60" t="s">
        <v>8078</v>
      </c>
      <c r="E5190" s="156" t="s">
        <v>36596</v>
      </c>
      <c r="F5190" s="103"/>
    </row>
    <row r="5191" spans="1:6" x14ac:dyDescent="0.25">
      <c r="A5191" s="60" t="s">
        <v>24566</v>
      </c>
      <c r="B5191" s="60" t="s">
        <v>24566</v>
      </c>
      <c r="C5191" s="60" t="s">
        <v>24567</v>
      </c>
      <c r="D5191" s="60" t="s">
        <v>8078</v>
      </c>
      <c r="E5191" s="156" t="s">
        <v>18851</v>
      </c>
      <c r="F5191" s="103"/>
    </row>
    <row r="5192" spans="1:6" x14ac:dyDescent="0.25">
      <c r="A5192" s="60" t="s">
        <v>24569</v>
      </c>
      <c r="B5192" s="60" t="s">
        <v>24569</v>
      </c>
      <c r="C5192" s="60" t="s">
        <v>24570</v>
      </c>
      <c r="D5192" s="60" t="s">
        <v>8078</v>
      </c>
      <c r="E5192" s="156" t="s">
        <v>36597</v>
      </c>
      <c r="F5192" s="103"/>
    </row>
    <row r="5193" spans="1:6" x14ac:dyDescent="0.25">
      <c r="A5193" s="60" t="s">
        <v>24572</v>
      </c>
      <c r="B5193" s="60" t="s">
        <v>24572</v>
      </c>
      <c r="C5193" s="60" t="s">
        <v>24573</v>
      </c>
      <c r="D5193" s="60" t="s">
        <v>8078</v>
      </c>
      <c r="E5193" s="156" t="s">
        <v>7746</v>
      </c>
      <c r="F5193" s="103"/>
    </row>
    <row r="5194" spans="1:6" x14ac:dyDescent="0.25">
      <c r="A5194" s="60" t="s">
        <v>24574</v>
      </c>
      <c r="B5194" s="60" t="s">
        <v>24574</v>
      </c>
      <c r="C5194" s="60" t="s">
        <v>24575</v>
      </c>
      <c r="D5194" s="60" t="s">
        <v>8078</v>
      </c>
      <c r="E5194" s="156" t="s">
        <v>35521</v>
      </c>
      <c r="F5194" s="103"/>
    </row>
    <row r="5195" spans="1:6" x14ac:dyDescent="0.25">
      <c r="A5195" s="60" t="s">
        <v>24577</v>
      </c>
      <c r="B5195" s="60" t="s">
        <v>24577</v>
      </c>
      <c r="C5195" s="60" t="s">
        <v>24578</v>
      </c>
      <c r="D5195" s="60" t="s">
        <v>8078</v>
      </c>
      <c r="E5195" s="156" t="s">
        <v>20655</v>
      </c>
      <c r="F5195" s="103"/>
    </row>
    <row r="5196" spans="1:6" x14ac:dyDescent="0.25">
      <c r="A5196" s="60" t="s">
        <v>24579</v>
      </c>
      <c r="B5196" s="60" t="s">
        <v>24579</v>
      </c>
      <c r="C5196" s="60" t="s">
        <v>24580</v>
      </c>
      <c r="D5196" s="60" t="s">
        <v>8078</v>
      </c>
      <c r="E5196" s="156" t="s">
        <v>18465</v>
      </c>
      <c r="F5196" s="103"/>
    </row>
    <row r="5197" spans="1:6" x14ac:dyDescent="0.25">
      <c r="A5197" s="60" t="s">
        <v>24581</v>
      </c>
      <c r="B5197" s="60" t="s">
        <v>24581</v>
      </c>
      <c r="C5197" s="60" t="s">
        <v>24582</v>
      </c>
      <c r="D5197" s="60" t="s">
        <v>8078</v>
      </c>
      <c r="E5197" s="156" t="s">
        <v>21293</v>
      </c>
      <c r="F5197" s="103"/>
    </row>
    <row r="5198" spans="1:6" x14ac:dyDescent="0.25">
      <c r="A5198" s="60" t="s">
        <v>24583</v>
      </c>
      <c r="B5198" s="60" t="s">
        <v>24583</v>
      </c>
      <c r="C5198" s="60" t="s">
        <v>24584</v>
      </c>
      <c r="D5198" s="60" t="s">
        <v>8078</v>
      </c>
      <c r="E5198" s="156" t="s">
        <v>7758</v>
      </c>
      <c r="F5198" s="103"/>
    </row>
    <row r="5199" spans="1:6" x14ac:dyDescent="0.25">
      <c r="A5199" s="60" t="s">
        <v>24585</v>
      </c>
      <c r="B5199" s="60" t="s">
        <v>24585</v>
      </c>
      <c r="C5199" s="60" t="s">
        <v>24586</v>
      </c>
      <c r="D5199" s="60" t="s">
        <v>8078</v>
      </c>
      <c r="E5199" s="156" t="s">
        <v>7702</v>
      </c>
      <c r="F5199" s="103"/>
    </row>
    <row r="5200" spans="1:6" x14ac:dyDescent="0.25">
      <c r="A5200" s="60" t="s">
        <v>24587</v>
      </c>
      <c r="B5200" s="60" t="s">
        <v>24587</v>
      </c>
      <c r="C5200" s="60" t="s">
        <v>24588</v>
      </c>
      <c r="D5200" s="60" t="s">
        <v>8078</v>
      </c>
      <c r="E5200" s="156" t="s">
        <v>11296</v>
      </c>
      <c r="F5200" s="103"/>
    </row>
    <row r="5201" spans="1:6" x14ac:dyDescent="0.25">
      <c r="A5201" s="60" t="s">
        <v>24589</v>
      </c>
      <c r="B5201" s="60" t="s">
        <v>24589</v>
      </c>
      <c r="C5201" s="60" t="s">
        <v>24590</v>
      </c>
      <c r="D5201" s="60" t="s">
        <v>8078</v>
      </c>
      <c r="E5201" s="156" t="s">
        <v>23059</v>
      </c>
      <c r="F5201" s="103"/>
    </row>
    <row r="5202" spans="1:6" x14ac:dyDescent="0.25">
      <c r="A5202" s="60" t="s">
        <v>24592</v>
      </c>
      <c r="B5202" s="60" t="s">
        <v>24592</v>
      </c>
      <c r="C5202" s="60" t="s">
        <v>24593</v>
      </c>
      <c r="D5202" s="60" t="s">
        <v>8078</v>
      </c>
      <c r="E5202" s="156" t="s">
        <v>16598</v>
      </c>
      <c r="F5202" s="103"/>
    </row>
    <row r="5203" spans="1:6" x14ac:dyDescent="0.25">
      <c r="A5203" s="60" t="s">
        <v>7207</v>
      </c>
      <c r="B5203" s="60" t="s">
        <v>7207</v>
      </c>
      <c r="C5203" s="60" t="s">
        <v>10096</v>
      </c>
      <c r="D5203" s="60" t="s">
        <v>8078</v>
      </c>
      <c r="E5203" s="156" t="s">
        <v>36598</v>
      </c>
      <c r="F5203" s="103"/>
    </row>
    <row r="5204" spans="1:6" x14ac:dyDescent="0.25">
      <c r="A5204" s="60" t="s">
        <v>7208</v>
      </c>
      <c r="B5204" s="60" t="s">
        <v>7208</v>
      </c>
      <c r="C5204" s="60" t="s">
        <v>10097</v>
      </c>
      <c r="D5204" s="60" t="s">
        <v>8078</v>
      </c>
      <c r="E5204" s="156" t="s">
        <v>33075</v>
      </c>
      <c r="F5204" s="103"/>
    </row>
    <row r="5205" spans="1:6" x14ac:dyDescent="0.25">
      <c r="A5205" s="60" t="s">
        <v>7209</v>
      </c>
      <c r="B5205" s="60" t="s">
        <v>7209</v>
      </c>
      <c r="C5205" s="60" t="s">
        <v>10098</v>
      </c>
      <c r="D5205" s="60" t="s">
        <v>8078</v>
      </c>
      <c r="E5205" s="156" t="s">
        <v>36599</v>
      </c>
      <c r="F5205" s="103"/>
    </row>
    <row r="5206" spans="1:6" x14ac:dyDescent="0.25">
      <c r="A5206" s="60" t="s">
        <v>7210</v>
      </c>
      <c r="B5206" s="60" t="s">
        <v>7210</v>
      </c>
      <c r="C5206" s="60" t="s">
        <v>10099</v>
      </c>
      <c r="D5206" s="60" t="s">
        <v>8078</v>
      </c>
      <c r="E5206" s="156" t="s">
        <v>36600</v>
      </c>
      <c r="F5206" s="103"/>
    </row>
    <row r="5207" spans="1:6" x14ac:dyDescent="0.25">
      <c r="A5207" s="60" t="s">
        <v>4606</v>
      </c>
      <c r="B5207" s="60" t="s">
        <v>4606</v>
      </c>
      <c r="C5207" s="60" t="s">
        <v>10100</v>
      </c>
      <c r="D5207" s="60" t="s">
        <v>8078</v>
      </c>
      <c r="E5207" s="156" t="s">
        <v>36601</v>
      </c>
      <c r="F5207" s="103"/>
    </row>
    <row r="5208" spans="1:6" x14ac:dyDescent="0.25">
      <c r="A5208" s="60" t="s">
        <v>4607</v>
      </c>
      <c r="B5208" s="60" t="s">
        <v>4607</v>
      </c>
      <c r="C5208" s="60" t="s">
        <v>10101</v>
      </c>
      <c r="D5208" s="60" t="s">
        <v>8078</v>
      </c>
      <c r="E5208" s="156" t="s">
        <v>36602</v>
      </c>
      <c r="F5208" s="103"/>
    </row>
    <row r="5209" spans="1:6" x14ac:dyDescent="0.25">
      <c r="A5209" s="60" t="s">
        <v>4608</v>
      </c>
      <c r="B5209" s="60" t="s">
        <v>4608</v>
      </c>
      <c r="C5209" s="60" t="s">
        <v>10102</v>
      </c>
      <c r="D5209" s="60" t="s">
        <v>8078</v>
      </c>
      <c r="E5209" s="156" t="s">
        <v>36603</v>
      </c>
      <c r="F5209" s="103"/>
    </row>
    <row r="5210" spans="1:6" x14ac:dyDescent="0.25">
      <c r="A5210" s="60" t="s">
        <v>4609</v>
      </c>
      <c r="B5210" s="60" t="s">
        <v>4609</v>
      </c>
      <c r="C5210" s="60" t="s">
        <v>10103</v>
      </c>
      <c r="D5210" s="60" t="s">
        <v>8078</v>
      </c>
      <c r="E5210" s="156" t="s">
        <v>36604</v>
      </c>
      <c r="F5210" s="103"/>
    </row>
    <row r="5211" spans="1:6" x14ac:dyDescent="0.25">
      <c r="A5211" s="60" t="s">
        <v>4610</v>
      </c>
      <c r="B5211" s="60" t="s">
        <v>4610</v>
      </c>
      <c r="C5211" s="60" t="s">
        <v>10104</v>
      </c>
      <c r="D5211" s="60" t="s">
        <v>8078</v>
      </c>
      <c r="E5211" s="156" t="s">
        <v>36605</v>
      </c>
      <c r="F5211" s="103"/>
    </row>
    <row r="5212" spans="1:6" x14ac:dyDescent="0.25">
      <c r="A5212" s="60" t="s">
        <v>4611</v>
      </c>
      <c r="B5212" s="60" t="s">
        <v>4611</v>
      </c>
      <c r="C5212" s="60" t="s">
        <v>10105</v>
      </c>
      <c r="D5212" s="60" t="s">
        <v>8078</v>
      </c>
      <c r="E5212" s="156" t="s">
        <v>36606</v>
      </c>
      <c r="F5212" s="103"/>
    </row>
    <row r="5213" spans="1:6" x14ac:dyDescent="0.25">
      <c r="A5213" s="60" t="s">
        <v>4612</v>
      </c>
      <c r="B5213" s="60" t="s">
        <v>4612</v>
      </c>
      <c r="C5213" s="60" t="s">
        <v>10106</v>
      </c>
      <c r="D5213" s="60" t="s">
        <v>8078</v>
      </c>
      <c r="E5213" s="156" t="s">
        <v>36607</v>
      </c>
      <c r="F5213" s="103"/>
    </row>
    <row r="5214" spans="1:6" x14ac:dyDescent="0.25">
      <c r="A5214" s="60" t="s">
        <v>4613</v>
      </c>
      <c r="B5214" s="60" t="s">
        <v>4613</v>
      </c>
      <c r="C5214" s="60" t="s">
        <v>10107</v>
      </c>
      <c r="D5214" s="60" t="s">
        <v>8078</v>
      </c>
      <c r="E5214" s="156" t="s">
        <v>36608</v>
      </c>
      <c r="F5214" s="103"/>
    </row>
    <row r="5215" spans="1:6" x14ac:dyDescent="0.25">
      <c r="A5215" s="60" t="s">
        <v>4614</v>
      </c>
      <c r="B5215" s="60" t="s">
        <v>4614</v>
      </c>
      <c r="C5215" s="60" t="s">
        <v>10108</v>
      </c>
      <c r="D5215" s="60" t="s">
        <v>8078</v>
      </c>
      <c r="E5215" s="156" t="s">
        <v>36609</v>
      </c>
      <c r="F5215" s="103"/>
    </row>
    <row r="5216" spans="1:6" x14ac:dyDescent="0.25">
      <c r="A5216" s="60" t="s">
        <v>4727</v>
      </c>
      <c r="B5216" s="60" t="s">
        <v>4727</v>
      </c>
      <c r="C5216" s="60" t="s">
        <v>10109</v>
      </c>
      <c r="D5216" s="60" t="s">
        <v>8078</v>
      </c>
      <c r="E5216" s="156" t="s">
        <v>23352</v>
      </c>
      <c r="F5216" s="103"/>
    </row>
    <row r="5217" spans="1:6" x14ac:dyDescent="0.25">
      <c r="A5217" s="60" t="s">
        <v>4728</v>
      </c>
      <c r="B5217" s="60" t="s">
        <v>4728</v>
      </c>
      <c r="C5217" s="60" t="s">
        <v>10110</v>
      </c>
      <c r="D5217" s="60" t="s">
        <v>8078</v>
      </c>
      <c r="E5217" s="156" t="s">
        <v>36610</v>
      </c>
      <c r="F5217" s="103"/>
    </row>
    <row r="5218" spans="1:6" x14ac:dyDescent="0.25">
      <c r="A5218" s="60" t="s">
        <v>4729</v>
      </c>
      <c r="B5218" s="60" t="s">
        <v>4729</v>
      </c>
      <c r="C5218" s="60" t="s">
        <v>10111</v>
      </c>
      <c r="D5218" s="60" t="s">
        <v>8078</v>
      </c>
      <c r="E5218" s="156" t="s">
        <v>36611</v>
      </c>
      <c r="F5218" s="103"/>
    </row>
    <row r="5219" spans="1:6" x14ac:dyDescent="0.25">
      <c r="A5219" s="60" t="s">
        <v>4730</v>
      </c>
      <c r="B5219" s="60" t="s">
        <v>4730</v>
      </c>
      <c r="C5219" s="60" t="s">
        <v>10112</v>
      </c>
      <c r="D5219" s="60" t="s">
        <v>8078</v>
      </c>
      <c r="E5219" s="156" t="s">
        <v>36612</v>
      </c>
      <c r="F5219" s="103"/>
    </row>
    <row r="5220" spans="1:6" x14ac:dyDescent="0.25">
      <c r="A5220" s="60" t="s">
        <v>4731</v>
      </c>
      <c r="B5220" s="60" t="s">
        <v>4731</v>
      </c>
      <c r="C5220" s="60" t="s">
        <v>10113</v>
      </c>
      <c r="D5220" s="60" t="s">
        <v>8078</v>
      </c>
      <c r="E5220" s="156" t="s">
        <v>36613</v>
      </c>
      <c r="F5220" s="103"/>
    </row>
    <row r="5221" spans="1:6" x14ac:dyDescent="0.25">
      <c r="A5221" s="60" t="s">
        <v>4732</v>
      </c>
      <c r="B5221" s="60" t="s">
        <v>4732</v>
      </c>
      <c r="C5221" s="60" t="s">
        <v>10114</v>
      </c>
      <c r="D5221" s="60" t="s">
        <v>8078</v>
      </c>
      <c r="E5221" s="156" t="s">
        <v>36614</v>
      </c>
      <c r="F5221" s="103"/>
    </row>
    <row r="5222" spans="1:6" x14ac:dyDescent="0.25">
      <c r="A5222" s="60" t="s">
        <v>4911</v>
      </c>
      <c r="B5222" s="60" t="s">
        <v>4911</v>
      </c>
      <c r="C5222" s="60" t="s">
        <v>10115</v>
      </c>
      <c r="D5222" s="60" t="s">
        <v>8078</v>
      </c>
      <c r="E5222" s="156" t="s">
        <v>36615</v>
      </c>
      <c r="F5222" s="103"/>
    </row>
    <row r="5223" spans="1:6" x14ac:dyDescent="0.25">
      <c r="A5223" s="60" t="s">
        <v>4912</v>
      </c>
      <c r="B5223" s="60" t="s">
        <v>4912</v>
      </c>
      <c r="C5223" s="60" t="s">
        <v>10116</v>
      </c>
      <c r="D5223" s="60" t="s">
        <v>8078</v>
      </c>
      <c r="E5223" s="156" t="s">
        <v>36616</v>
      </c>
      <c r="F5223" s="103"/>
    </row>
    <row r="5224" spans="1:6" x14ac:dyDescent="0.25">
      <c r="A5224" s="60" t="s">
        <v>4914</v>
      </c>
      <c r="B5224" s="60" t="s">
        <v>4914</v>
      </c>
      <c r="C5224" s="60" t="s">
        <v>10117</v>
      </c>
      <c r="D5224" s="60" t="s">
        <v>8078</v>
      </c>
      <c r="E5224" s="156" t="s">
        <v>36617</v>
      </c>
      <c r="F5224" s="103"/>
    </row>
    <row r="5225" spans="1:6" x14ac:dyDescent="0.25">
      <c r="A5225" s="60" t="s">
        <v>4916</v>
      </c>
      <c r="B5225" s="60" t="s">
        <v>4916</v>
      </c>
      <c r="C5225" s="60" t="s">
        <v>10118</v>
      </c>
      <c r="D5225" s="60" t="s">
        <v>8078</v>
      </c>
      <c r="E5225" s="156" t="s">
        <v>36618</v>
      </c>
      <c r="F5225" s="103"/>
    </row>
    <row r="5226" spans="1:6" x14ac:dyDescent="0.25">
      <c r="A5226" s="60" t="s">
        <v>4918</v>
      </c>
      <c r="B5226" s="60" t="s">
        <v>4918</v>
      </c>
      <c r="C5226" s="60" t="s">
        <v>10119</v>
      </c>
      <c r="D5226" s="60" t="s">
        <v>8078</v>
      </c>
      <c r="E5226" s="156" t="s">
        <v>36619</v>
      </c>
      <c r="F5226" s="103"/>
    </row>
    <row r="5227" spans="1:6" x14ac:dyDescent="0.25">
      <c r="A5227" s="60" t="s">
        <v>4919</v>
      </c>
      <c r="B5227" s="60" t="s">
        <v>4919</v>
      </c>
      <c r="C5227" s="60" t="s">
        <v>10120</v>
      </c>
      <c r="D5227" s="60" t="s">
        <v>8078</v>
      </c>
      <c r="E5227" s="156" t="s">
        <v>16534</v>
      </c>
      <c r="F5227" s="103"/>
    </row>
    <row r="5228" spans="1:6" x14ac:dyDescent="0.25">
      <c r="A5228" s="60" t="s">
        <v>4921</v>
      </c>
      <c r="B5228" s="60" t="s">
        <v>4921</v>
      </c>
      <c r="C5228" s="60" t="s">
        <v>10121</v>
      </c>
      <c r="D5228" s="60" t="s">
        <v>8078</v>
      </c>
      <c r="E5228" s="156" t="s">
        <v>36620</v>
      </c>
      <c r="F5228" s="103"/>
    </row>
    <row r="5229" spans="1:6" x14ac:dyDescent="0.25">
      <c r="A5229" s="60" t="s">
        <v>4923</v>
      </c>
      <c r="B5229" s="60" t="s">
        <v>4923</v>
      </c>
      <c r="C5229" s="60" t="s">
        <v>10122</v>
      </c>
      <c r="D5229" s="60" t="s">
        <v>8078</v>
      </c>
      <c r="E5229" s="156" t="s">
        <v>36621</v>
      </c>
      <c r="F5229" s="103"/>
    </row>
    <row r="5230" spans="1:6" x14ac:dyDescent="0.25">
      <c r="A5230" s="60" t="s">
        <v>4925</v>
      </c>
      <c r="B5230" s="60" t="s">
        <v>4925</v>
      </c>
      <c r="C5230" s="60" t="s">
        <v>10123</v>
      </c>
      <c r="D5230" s="60" t="s">
        <v>8078</v>
      </c>
      <c r="E5230" s="156" t="s">
        <v>36622</v>
      </c>
      <c r="F5230" s="103"/>
    </row>
    <row r="5231" spans="1:6" x14ac:dyDescent="0.25">
      <c r="A5231" s="60" t="s">
        <v>12492</v>
      </c>
      <c r="B5231" s="60" t="s">
        <v>12492</v>
      </c>
      <c r="C5231" s="60" t="s">
        <v>12493</v>
      </c>
      <c r="D5231" s="60" t="s">
        <v>8078</v>
      </c>
      <c r="E5231" s="156" t="s">
        <v>9472</v>
      </c>
      <c r="F5231" s="103"/>
    </row>
    <row r="5232" spans="1:6" x14ac:dyDescent="0.25">
      <c r="A5232" s="60" t="s">
        <v>12494</v>
      </c>
      <c r="B5232" s="60" t="s">
        <v>12494</v>
      </c>
      <c r="C5232" s="60" t="s">
        <v>12495</v>
      </c>
      <c r="D5232" s="60" t="s">
        <v>8078</v>
      </c>
      <c r="E5232" s="156" t="s">
        <v>7563</v>
      </c>
      <c r="F5232" s="103"/>
    </row>
    <row r="5233" spans="1:6" x14ac:dyDescent="0.25">
      <c r="A5233" s="60" t="s">
        <v>12496</v>
      </c>
      <c r="B5233" s="60" t="s">
        <v>12496</v>
      </c>
      <c r="C5233" s="60" t="s">
        <v>12497</v>
      </c>
      <c r="D5233" s="60" t="s">
        <v>8078</v>
      </c>
      <c r="E5233" s="156" t="s">
        <v>7668</v>
      </c>
      <c r="F5233" s="103"/>
    </row>
    <row r="5234" spans="1:6" x14ac:dyDescent="0.25">
      <c r="A5234" s="60" t="s">
        <v>12498</v>
      </c>
      <c r="B5234" s="60" t="s">
        <v>12498</v>
      </c>
      <c r="C5234" s="60" t="s">
        <v>12499</v>
      </c>
      <c r="D5234" s="60" t="s">
        <v>8078</v>
      </c>
      <c r="E5234" s="156" t="s">
        <v>21189</v>
      </c>
      <c r="F5234" s="103"/>
    </row>
    <row r="5235" spans="1:6" x14ac:dyDescent="0.25">
      <c r="A5235" s="60" t="s">
        <v>12500</v>
      </c>
      <c r="B5235" s="60" t="s">
        <v>12500</v>
      </c>
      <c r="C5235" s="60" t="s">
        <v>12501</v>
      </c>
      <c r="D5235" s="60" t="s">
        <v>8078</v>
      </c>
      <c r="E5235" s="156" t="s">
        <v>20363</v>
      </c>
      <c r="F5235" s="103"/>
    </row>
    <row r="5236" spans="1:6" x14ac:dyDescent="0.25">
      <c r="A5236" s="60" t="s">
        <v>12502</v>
      </c>
      <c r="B5236" s="60" t="s">
        <v>12502</v>
      </c>
      <c r="C5236" s="60" t="s">
        <v>12503</v>
      </c>
      <c r="D5236" s="60" t="s">
        <v>8078</v>
      </c>
      <c r="E5236" s="156" t="s">
        <v>16554</v>
      </c>
      <c r="F5236" s="103"/>
    </row>
    <row r="5237" spans="1:6" x14ac:dyDescent="0.25">
      <c r="A5237" s="60" t="s">
        <v>12504</v>
      </c>
      <c r="B5237" s="60" t="s">
        <v>12504</v>
      </c>
      <c r="C5237" s="60" t="s">
        <v>12505</v>
      </c>
      <c r="D5237" s="60" t="s">
        <v>8078</v>
      </c>
      <c r="E5237" s="156" t="s">
        <v>11346</v>
      </c>
      <c r="F5237" s="103"/>
    </row>
    <row r="5238" spans="1:6" x14ac:dyDescent="0.25">
      <c r="A5238" s="60" t="s">
        <v>12506</v>
      </c>
      <c r="B5238" s="60" t="s">
        <v>12506</v>
      </c>
      <c r="C5238" s="60" t="s">
        <v>12507</v>
      </c>
      <c r="D5238" s="60" t="s">
        <v>8078</v>
      </c>
      <c r="E5238" s="156" t="s">
        <v>13875</v>
      </c>
      <c r="F5238" s="103"/>
    </row>
    <row r="5239" spans="1:6" x14ac:dyDescent="0.25">
      <c r="A5239" s="60" t="s">
        <v>12508</v>
      </c>
      <c r="B5239" s="60" t="s">
        <v>12508</v>
      </c>
      <c r="C5239" s="60" t="s">
        <v>12509</v>
      </c>
      <c r="D5239" s="60" t="s">
        <v>8078</v>
      </c>
      <c r="E5239" s="156" t="s">
        <v>14825</v>
      </c>
      <c r="F5239" s="103"/>
    </row>
    <row r="5240" spans="1:6" x14ac:dyDescent="0.25">
      <c r="A5240" s="60" t="s">
        <v>12510</v>
      </c>
      <c r="B5240" s="60" t="s">
        <v>12510</v>
      </c>
      <c r="C5240" s="60" t="s">
        <v>12511</v>
      </c>
      <c r="D5240" s="60" t="s">
        <v>8078</v>
      </c>
      <c r="E5240" s="156" t="s">
        <v>31384</v>
      </c>
      <c r="F5240" s="103"/>
    </row>
    <row r="5241" spans="1:6" x14ac:dyDescent="0.25">
      <c r="A5241" s="60" t="s">
        <v>12512</v>
      </c>
      <c r="B5241" s="60" t="s">
        <v>12512</v>
      </c>
      <c r="C5241" s="60" t="s">
        <v>12513</v>
      </c>
      <c r="D5241" s="60" t="s">
        <v>8078</v>
      </c>
      <c r="E5241" s="156" t="s">
        <v>16922</v>
      </c>
      <c r="F5241" s="103"/>
    </row>
    <row r="5242" spans="1:6" x14ac:dyDescent="0.25">
      <c r="A5242" s="60" t="s">
        <v>12514</v>
      </c>
      <c r="B5242" s="60" t="s">
        <v>12514</v>
      </c>
      <c r="C5242" s="60" t="s">
        <v>12515</v>
      </c>
      <c r="D5242" s="60" t="s">
        <v>8078</v>
      </c>
      <c r="E5242" s="156" t="s">
        <v>7726</v>
      </c>
      <c r="F5242" s="103"/>
    </row>
    <row r="5243" spans="1:6" x14ac:dyDescent="0.25">
      <c r="A5243" s="60" t="s">
        <v>12516</v>
      </c>
      <c r="B5243" s="60" t="s">
        <v>12516</v>
      </c>
      <c r="C5243" s="60" t="s">
        <v>12517</v>
      </c>
      <c r="D5243" s="60" t="s">
        <v>8078</v>
      </c>
      <c r="E5243" s="156" t="s">
        <v>31384</v>
      </c>
      <c r="F5243" s="103"/>
    </row>
    <row r="5244" spans="1:6" x14ac:dyDescent="0.25">
      <c r="A5244" s="60" t="s">
        <v>12518</v>
      </c>
      <c r="B5244" s="60" t="s">
        <v>12518</v>
      </c>
      <c r="C5244" s="60" t="s">
        <v>12519</v>
      </c>
      <c r="D5244" s="60" t="s">
        <v>8078</v>
      </c>
      <c r="E5244" s="156" t="s">
        <v>21069</v>
      </c>
      <c r="F5244" s="103"/>
    </row>
    <row r="5245" spans="1:6" x14ac:dyDescent="0.25">
      <c r="A5245" s="60" t="s">
        <v>12520</v>
      </c>
      <c r="B5245" s="60" t="s">
        <v>12520</v>
      </c>
      <c r="C5245" s="60" t="s">
        <v>12521</v>
      </c>
      <c r="D5245" s="60" t="s">
        <v>8078</v>
      </c>
      <c r="E5245" s="156" t="s">
        <v>7826</v>
      </c>
      <c r="F5245" s="103"/>
    </row>
    <row r="5246" spans="1:6" x14ac:dyDescent="0.25">
      <c r="A5246" s="60" t="s">
        <v>12522</v>
      </c>
      <c r="B5246" s="60" t="s">
        <v>12522</v>
      </c>
      <c r="C5246" s="60" t="s">
        <v>12523</v>
      </c>
      <c r="D5246" s="60" t="s">
        <v>8078</v>
      </c>
      <c r="E5246" s="156" t="s">
        <v>11969</v>
      </c>
      <c r="F5246" s="103"/>
    </row>
    <row r="5247" spans="1:6" x14ac:dyDescent="0.25">
      <c r="A5247" s="60" t="s">
        <v>12524</v>
      </c>
      <c r="B5247" s="60" t="s">
        <v>12524</v>
      </c>
      <c r="C5247" s="60" t="s">
        <v>12525</v>
      </c>
      <c r="D5247" s="60" t="s">
        <v>8078</v>
      </c>
      <c r="E5247" s="156" t="s">
        <v>22105</v>
      </c>
      <c r="F5247" s="103"/>
    </row>
    <row r="5248" spans="1:6" x14ac:dyDescent="0.25">
      <c r="A5248" s="60" t="s">
        <v>12526</v>
      </c>
      <c r="B5248" s="60" t="s">
        <v>12526</v>
      </c>
      <c r="C5248" s="60" t="s">
        <v>12527</v>
      </c>
      <c r="D5248" s="60" t="s">
        <v>8078</v>
      </c>
      <c r="E5248" s="156" t="s">
        <v>9805</v>
      </c>
      <c r="F5248" s="103"/>
    </row>
    <row r="5249" spans="1:6" x14ac:dyDescent="0.25">
      <c r="A5249" s="60" t="s">
        <v>12528</v>
      </c>
      <c r="B5249" s="60" t="s">
        <v>12528</v>
      </c>
      <c r="C5249" s="60" t="s">
        <v>12529</v>
      </c>
      <c r="D5249" s="60" t="s">
        <v>8078</v>
      </c>
      <c r="E5249" s="156" t="s">
        <v>36623</v>
      </c>
      <c r="F5249" s="103"/>
    </row>
    <row r="5250" spans="1:6" x14ac:dyDescent="0.25">
      <c r="A5250" s="60" t="s">
        <v>12530</v>
      </c>
      <c r="B5250" s="60" t="s">
        <v>12530</v>
      </c>
      <c r="C5250" s="60" t="s">
        <v>12531</v>
      </c>
      <c r="D5250" s="60" t="s">
        <v>8078</v>
      </c>
      <c r="E5250" s="156" t="s">
        <v>36624</v>
      </c>
      <c r="F5250" s="103"/>
    </row>
    <row r="5251" spans="1:6" x14ac:dyDescent="0.25">
      <c r="A5251" s="60" t="s">
        <v>12532</v>
      </c>
      <c r="B5251" s="60" t="s">
        <v>12532</v>
      </c>
      <c r="C5251" s="60" t="s">
        <v>12533</v>
      </c>
      <c r="D5251" s="60" t="s">
        <v>8078</v>
      </c>
      <c r="E5251" s="156" t="s">
        <v>36625</v>
      </c>
      <c r="F5251" s="103"/>
    </row>
    <row r="5252" spans="1:6" x14ac:dyDescent="0.25">
      <c r="A5252" s="60" t="s">
        <v>12534</v>
      </c>
      <c r="B5252" s="60" t="s">
        <v>12534</v>
      </c>
      <c r="C5252" s="60" t="s">
        <v>12535</v>
      </c>
      <c r="D5252" s="60" t="s">
        <v>8078</v>
      </c>
      <c r="E5252" s="156" t="s">
        <v>36626</v>
      </c>
      <c r="F5252" s="103"/>
    </row>
    <row r="5253" spans="1:6" x14ac:dyDescent="0.25">
      <c r="A5253" s="60" t="s">
        <v>12536</v>
      </c>
      <c r="B5253" s="60" t="s">
        <v>12536</v>
      </c>
      <c r="C5253" s="60" t="s">
        <v>12537</v>
      </c>
      <c r="D5253" s="60" t="s">
        <v>8078</v>
      </c>
      <c r="E5253" s="156" t="s">
        <v>36627</v>
      </c>
      <c r="F5253" s="103"/>
    </row>
    <row r="5254" spans="1:6" x14ac:dyDescent="0.25">
      <c r="A5254" s="60" t="s">
        <v>19205</v>
      </c>
      <c r="B5254" s="60" t="s">
        <v>19205</v>
      </c>
      <c r="C5254" s="60" t="s">
        <v>19206</v>
      </c>
      <c r="D5254" s="60" t="s">
        <v>8078</v>
      </c>
      <c r="E5254" s="156" t="s">
        <v>36628</v>
      </c>
      <c r="F5254" s="103"/>
    </row>
    <row r="5255" spans="1:6" x14ac:dyDescent="0.25">
      <c r="A5255" s="60" t="s">
        <v>12538</v>
      </c>
      <c r="B5255" s="60" t="s">
        <v>12538</v>
      </c>
      <c r="C5255" s="60" t="s">
        <v>12539</v>
      </c>
      <c r="D5255" s="60" t="s">
        <v>8078</v>
      </c>
      <c r="E5255" s="156" t="s">
        <v>36629</v>
      </c>
      <c r="F5255" s="103"/>
    </row>
    <row r="5256" spans="1:6" x14ac:dyDescent="0.25">
      <c r="A5256" s="60" t="s">
        <v>19207</v>
      </c>
      <c r="B5256" s="60" t="s">
        <v>19207</v>
      </c>
      <c r="C5256" s="60" t="s">
        <v>19208</v>
      </c>
      <c r="D5256" s="60" t="s">
        <v>8078</v>
      </c>
      <c r="E5256" s="156" t="s">
        <v>36630</v>
      </c>
      <c r="F5256" s="103"/>
    </row>
    <row r="5257" spans="1:6" x14ac:dyDescent="0.25">
      <c r="A5257" s="60" t="s">
        <v>12540</v>
      </c>
      <c r="B5257" s="60" t="s">
        <v>12540</v>
      </c>
      <c r="C5257" s="60" t="s">
        <v>12541</v>
      </c>
      <c r="D5257" s="60" t="s">
        <v>8078</v>
      </c>
      <c r="E5257" s="156" t="s">
        <v>36631</v>
      </c>
      <c r="F5257" s="103"/>
    </row>
    <row r="5258" spans="1:6" x14ac:dyDescent="0.25">
      <c r="A5258" s="60" t="s">
        <v>12542</v>
      </c>
      <c r="B5258" s="60" t="s">
        <v>12542</v>
      </c>
      <c r="C5258" s="60" t="s">
        <v>12543</v>
      </c>
      <c r="D5258" s="60" t="s">
        <v>8078</v>
      </c>
      <c r="E5258" s="156" t="s">
        <v>36632</v>
      </c>
      <c r="F5258" s="103"/>
    </row>
    <row r="5259" spans="1:6" x14ac:dyDescent="0.25">
      <c r="A5259" s="60" t="s">
        <v>12544</v>
      </c>
      <c r="B5259" s="60" t="s">
        <v>12544</v>
      </c>
      <c r="C5259" s="60" t="s">
        <v>12545</v>
      </c>
      <c r="D5259" s="60" t="s">
        <v>8078</v>
      </c>
      <c r="E5259" s="156" t="s">
        <v>36633</v>
      </c>
      <c r="F5259" s="103"/>
    </row>
    <row r="5260" spans="1:6" x14ac:dyDescent="0.25">
      <c r="A5260" s="60" t="s">
        <v>19209</v>
      </c>
      <c r="B5260" s="60" t="s">
        <v>19209</v>
      </c>
      <c r="C5260" s="60" t="s">
        <v>19210</v>
      </c>
      <c r="D5260" s="60" t="s">
        <v>8078</v>
      </c>
      <c r="E5260" s="156" t="s">
        <v>36634</v>
      </c>
      <c r="F5260" s="103"/>
    </row>
    <row r="5261" spans="1:6" x14ac:dyDescent="0.25">
      <c r="A5261" s="60" t="s">
        <v>12546</v>
      </c>
      <c r="B5261" s="60" t="s">
        <v>12546</v>
      </c>
      <c r="C5261" s="60" t="s">
        <v>12547</v>
      </c>
      <c r="D5261" s="60" t="s">
        <v>8078</v>
      </c>
      <c r="E5261" s="156" t="s">
        <v>36635</v>
      </c>
      <c r="F5261" s="103"/>
    </row>
    <row r="5262" spans="1:6" x14ac:dyDescent="0.25">
      <c r="A5262" s="60" t="s">
        <v>19211</v>
      </c>
      <c r="B5262" s="60" t="s">
        <v>19211</v>
      </c>
      <c r="C5262" s="60" t="s">
        <v>19212</v>
      </c>
      <c r="D5262" s="60" t="s">
        <v>8078</v>
      </c>
      <c r="E5262" s="156" t="s">
        <v>36636</v>
      </c>
      <c r="F5262" s="103"/>
    </row>
    <row r="5263" spans="1:6" x14ac:dyDescent="0.25">
      <c r="A5263" s="60" t="s">
        <v>12548</v>
      </c>
      <c r="B5263" s="60" t="s">
        <v>12548</v>
      </c>
      <c r="C5263" s="60" t="s">
        <v>12549</v>
      </c>
      <c r="D5263" s="60" t="s">
        <v>8078</v>
      </c>
      <c r="E5263" s="156" t="s">
        <v>36637</v>
      </c>
      <c r="F5263" s="103"/>
    </row>
    <row r="5264" spans="1:6" x14ac:dyDescent="0.25">
      <c r="A5264" s="60" t="s">
        <v>19213</v>
      </c>
      <c r="B5264" s="60" t="s">
        <v>19213</v>
      </c>
      <c r="C5264" s="60" t="s">
        <v>19214</v>
      </c>
      <c r="D5264" s="60" t="s">
        <v>8078</v>
      </c>
      <c r="E5264" s="156" t="s">
        <v>36638</v>
      </c>
      <c r="F5264" s="103"/>
    </row>
    <row r="5265" spans="1:6" x14ac:dyDescent="0.25">
      <c r="A5265" s="60" t="s">
        <v>19215</v>
      </c>
      <c r="B5265" s="60" t="s">
        <v>19215</v>
      </c>
      <c r="C5265" s="60" t="s">
        <v>19216</v>
      </c>
      <c r="D5265" s="60" t="s">
        <v>8078</v>
      </c>
      <c r="E5265" s="156" t="s">
        <v>36639</v>
      </c>
      <c r="F5265" s="103"/>
    </row>
    <row r="5266" spans="1:6" x14ac:dyDescent="0.25">
      <c r="A5266" s="60" t="s">
        <v>12550</v>
      </c>
      <c r="B5266" s="60" t="s">
        <v>12550</v>
      </c>
      <c r="C5266" s="60" t="s">
        <v>12551</v>
      </c>
      <c r="D5266" s="60" t="s">
        <v>8078</v>
      </c>
      <c r="E5266" s="156" t="s">
        <v>36640</v>
      </c>
      <c r="F5266" s="103"/>
    </row>
    <row r="5267" spans="1:6" x14ac:dyDescent="0.25">
      <c r="A5267" s="60" t="s">
        <v>12552</v>
      </c>
      <c r="B5267" s="60" t="s">
        <v>12552</v>
      </c>
      <c r="C5267" s="60" t="s">
        <v>12553</v>
      </c>
      <c r="D5267" s="60" t="s">
        <v>8078</v>
      </c>
      <c r="E5267" s="156" t="s">
        <v>36641</v>
      </c>
      <c r="F5267" s="103"/>
    </row>
    <row r="5268" spans="1:6" x14ac:dyDescent="0.25">
      <c r="A5268" s="60" t="s">
        <v>1382</v>
      </c>
      <c r="B5268" s="60" t="s">
        <v>1382</v>
      </c>
      <c r="C5268" s="60" t="s">
        <v>15992</v>
      </c>
      <c r="D5268" s="60" t="s">
        <v>8078</v>
      </c>
      <c r="E5268" s="156" t="s">
        <v>19728</v>
      </c>
      <c r="F5268" s="103"/>
    </row>
    <row r="5269" spans="1:6" x14ac:dyDescent="0.25">
      <c r="A5269" s="60" t="s">
        <v>1386</v>
      </c>
      <c r="B5269" s="60" t="s">
        <v>1386</v>
      </c>
      <c r="C5269" s="60" t="s">
        <v>15993</v>
      </c>
      <c r="D5269" s="60" t="s">
        <v>8078</v>
      </c>
      <c r="E5269" s="156" t="s">
        <v>36642</v>
      </c>
      <c r="F5269" s="103"/>
    </row>
    <row r="5270" spans="1:6" x14ac:dyDescent="0.25">
      <c r="A5270" s="60" t="s">
        <v>1390</v>
      </c>
      <c r="B5270" s="60" t="s">
        <v>1390</v>
      </c>
      <c r="C5270" s="60" t="s">
        <v>15994</v>
      </c>
      <c r="D5270" s="60" t="s">
        <v>8078</v>
      </c>
      <c r="E5270" s="156" t="s">
        <v>9814</v>
      </c>
      <c r="F5270" s="103"/>
    </row>
    <row r="5271" spans="1:6" x14ac:dyDescent="0.25">
      <c r="A5271" s="60" t="s">
        <v>1579</v>
      </c>
      <c r="B5271" s="60" t="s">
        <v>1579</v>
      </c>
      <c r="C5271" s="60" t="s">
        <v>16959</v>
      </c>
      <c r="D5271" s="60" t="s">
        <v>8078</v>
      </c>
      <c r="E5271" s="156" t="s">
        <v>15016</v>
      </c>
      <c r="F5271" s="103"/>
    </row>
    <row r="5272" spans="1:6" x14ac:dyDescent="0.25">
      <c r="A5272" s="60" t="s">
        <v>1580</v>
      </c>
      <c r="B5272" s="60" t="s">
        <v>1580</v>
      </c>
      <c r="C5272" s="60" t="s">
        <v>16960</v>
      </c>
      <c r="D5272" s="60" t="s">
        <v>8078</v>
      </c>
      <c r="E5272" s="156" t="s">
        <v>36643</v>
      </c>
      <c r="F5272" s="103"/>
    </row>
    <row r="5273" spans="1:6" x14ac:dyDescent="0.25">
      <c r="A5273" s="60" t="s">
        <v>1581</v>
      </c>
      <c r="B5273" s="60" t="s">
        <v>1581</v>
      </c>
      <c r="C5273" s="60" t="s">
        <v>16961</v>
      </c>
      <c r="D5273" s="60" t="s">
        <v>8078</v>
      </c>
      <c r="E5273" s="156" t="s">
        <v>33529</v>
      </c>
      <c r="F5273" s="103"/>
    </row>
    <row r="5274" spans="1:6" x14ac:dyDescent="0.25">
      <c r="A5274" s="60" t="s">
        <v>1582</v>
      </c>
      <c r="B5274" s="60" t="s">
        <v>1582</v>
      </c>
      <c r="C5274" s="60" t="s">
        <v>16962</v>
      </c>
      <c r="D5274" s="60" t="s">
        <v>8078</v>
      </c>
      <c r="E5274" s="156" t="s">
        <v>28913</v>
      </c>
      <c r="F5274" s="103"/>
    </row>
    <row r="5275" spans="1:6" x14ac:dyDescent="0.25">
      <c r="A5275" s="60" t="s">
        <v>17883</v>
      </c>
      <c r="B5275" s="60" t="s">
        <v>17883</v>
      </c>
      <c r="C5275" s="60" t="s">
        <v>17884</v>
      </c>
      <c r="D5275" s="60" t="s">
        <v>8078</v>
      </c>
      <c r="E5275" s="156" t="s">
        <v>11278</v>
      </c>
      <c r="F5275" s="103"/>
    </row>
    <row r="5276" spans="1:6" x14ac:dyDescent="0.25">
      <c r="A5276" s="60" t="s">
        <v>17885</v>
      </c>
      <c r="B5276" s="60" t="s">
        <v>17885</v>
      </c>
      <c r="C5276" s="60" t="s">
        <v>17886</v>
      </c>
      <c r="D5276" s="60" t="s">
        <v>8078</v>
      </c>
      <c r="E5276" s="156" t="s">
        <v>11989</v>
      </c>
      <c r="F5276" s="103"/>
    </row>
    <row r="5277" spans="1:6" x14ac:dyDescent="0.25">
      <c r="A5277" s="60" t="s">
        <v>17887</v>
      </c>
      <c r="B5277" s="60" t="s">
        <v>17887</v>
      </c>
      <c r="C5277" s="60" t="s">
        <v>17888</v>
      </c>
      <c r="D5277" s="60" t="s">
        <v>8078</v>
      </c>
      <c r="E5277" s="156" t="s">
        <v>16943</v>
      </c>
      <c r="F5277" s="103"/>
    </row>
    <row r="5278" spans="1:6" x14ac:dyDescent="0.25">
      <c r="A5278" s="60" t="s">
        <v>17889</v>
      </c>
      <c r="B5278" s="60" t="s">
        <v>17889</v>
      </c>
      <c r="C5278" s="60" t="s">
        <v>17890</v>
      </c>
      <c r="D5278" s="60" t="s">
        <v>8078</v>
      </c>
      <c r="E5278" s="156" t="s">
        <v>36644</v>
      </c>
      <c r="F5278" s="103"/>
    </row>
    <row r="5279" spans="1:6" x14ac:dyDescent="0.25">
      <c r="A5279" s="60" t="s">
        <v>649</v>
      </c>
      <c r="B5279" s="60" t="s">
        <v>649</v>
      </c>
      <c r="C5279" s="60" t="s">
        <v>10124</v>
      </c>
      <c r="D5279" s="60" t="s">
        <v>8078</v>
      </c>
      <c r="E5279" s="156" t="s">
        <v>36645</v>
      </c>
      <c r="F5279" s="103"/>
    </row>
    <row r="5280" spans="1:6" x14ac:dyDescent="0.25">
      <c r="A5280" s="60" t="s">
        <v>650</v>
      </c>
      <c r="B5280" s="60" t="s">
        <v>650</v>
      </c>
      <c r="C5280" s="60" t="s">
        <v>10125</v>
      </c>
      <c r="D5280" s="60" t="s">
        <v>8078</v>
      </c>
      <c r="E5280" s="156" t="s">
        <v>19117</v>
      </c>
      <c r="F5280" s="103"/>
    </row>
    <row r="5281" spans="1:6" x14ac:dyDescent="0.25">
      <c r="A5281" s="60" t="s">
        <v>651</v>
      </c>
      <c r="B5281" s="60" t="s">
        <v>651</v>
      </c>
      <c r="C5281" s="60" t="s">
        <v>10126</v>
      </c>
      <c r="D5281" s="60" t="s">
        <v>8078</v>
      </c>
      <c r="E5281" s="156" t="s">
        <v>36646</v>
      </c>
      <c r="F5281" s="103"/>
    </row>
    <row r="5282" spans="1:6" x14ac:dyDescent="0.25">
      <c r="A5282" s="60" t="s">
        <v>652</v>
      </c>
      <c r="B5282" s="60" t="s">
        <v>652</v>
      </c>
      <c r="C5282" s="60" t="s">
        <v>10127</v>
      </c>
      <c r="D5282" s="60" t="s">
        <v>8078</v>
      </c>
      <c r="E5282" s="156" t="s">
        <v>36647</v>
      </c>
      <c r="F5282" s="103"/>
    </row>
    <row r="5283" spans="1:6" x14ac:dyDescent="0.25">
      <c r="A5283" s="60" t="s">
        <v>653</v>
      </c>
      <c r="B5283" s="60" t="s">
        <v>653</v>
      </c>
      <c r="C5283" s="60" t="s">
        <v>24650</v>
      </c>
      <c r="D5283" s="60" t="s">
        <v>8078</v>
      </c>
      <c r="E5283" s="156" t="s">
        <v>36648</v>
      </c>
      <c r="F5283" s="103"/>
    </row>
    <row r="5284" spans="1:6" x14ac:dyDescent="0.25">
      <c r="A5284" s="60" t="s">
        <v>654</v>
      </c>
      <c r="B5284" s="60" t="s">
        <v>654</v>
      </c>
      <c r="C5284" s="60" t="s">
        <v>24652</v>
      </c>
      <c r="D5284" s="60" t="s">
        <v>8078</v>
      </c>
      <c r="E5284" s="156" t="s">
        <v>24465</v>
      </c>
      <c r="F5284" s="103"/>
    </row>
    <row r="5285" spans="1:6" x14ac:dyDescent="0.25">
      <c r="A5285" s="60" t="s">
        <v>655</v>
      </c>
      <c r="B5285" s="60" t="s">
        <v>655</v>
      </c>
      <c r="C5285" s="60" t="s">
        <v>24654</v>
      </c>
      <c r="D5285" s="60" t="s">
        <v>8078</v>
      </c>
      <c r="E5285" s="156" t="s">
        <v>14782</v>
      </c>
      <c r="F5285" s="103"/>
    </row>
    <row r="5286" spans="1:6" x14ac:dyDescent="0.25">
      <c r="A5286" s="60" t="s">
        <v>656</v>
      </c>
      <c r="B5286" s="60" t="s">
        <v>656</v>
      </c>
      <c r="C5286" s="60" t="s">
        <v>24655</v>
      </c>
      <c r="D5286" s="60" t="s">
        <v>8078</v>
      </c>
      <c r="E5286" s="156" t="s">
        <v>13357</v>
      </c>
      <c r="F5286" s="103"/>
    </row>
    <row r="5287" spans="1:6" x14ac:dyDescent="0.25">
      <c r="A5287" s="60" t="s">
        <v>657</v>
      </c>
      <c r="B5287" s="60" t="s">
        <v>657</v>
      </c>
      <c r="C5287" s="60" t="s">
        <v>24656</v>
      </c>
      <c r="D5287" s="60" t="s">
        <v>8078</v>
      </c>
      <c r="E5287" s="156" t="s">
        <v>36649</v>
      </c>
      <c r="F5287" s="103"/>
    </row>
    <row r="5288" spans="1:6" x14ac:dyDescent="0.25">
      <c r="A5288" s="60" t="s">
        <v>658</v>
      </c>
      <c r="B5288" s="60" t="s">
        <v>658</v>
      </c>
      <c r="C5288" s="60" t="s">
        <v>24658</v>
      </c>
      <c r="D5288" s="60" t="s">
        <v>8078</v>
      </c>
      <c r="E5288" s="156" t="s">
        <v>14259</v>
      </c>
      <c r="F5288" s="103"/>
    </row>
    <row r="5289" spans="1:6" x14ac:dyDescent="0.25">
      <c r="A5289" s="60" t="s">
        <v>659</v>
      </c>
      <c r="B5289" s="60" t="s">
        <v>659</v>
      </c>
      <c r="C5289" s="60" t="s">
        <v>10129</v>
      </c>
      <c r="D5289" s="60" t="s">
        <v>8078</v>
      </c>
      <c r="E5289" s="156" t="s">
        <v>36650</v>
      </c>
      <c r="F5289" s="103"/>
    </row>
    <row r="5290" spans="1:6" x14ac:dyDescent="0.25">
      <c r="A5290" s="60" t="s">
        <v>660</v>
      </c>
      <c r="B5290" s="60" t="s">
        <v>660</v>
      </c>
      <c r="C5290" s="60" t="s">
        <v>24659</v>
      </c>
      <c r="D5290" s="60" t="s">
        <v>8078</v>
      </c>
      <c r="E5290" s="156" t="s">
        <v>7701</v>
      </c>
      <c r="F5290" s="103"/>
    </row>
    <row r="5291" spans="1:6" x14ac:dyDescent="0.25">
      <c r="A5291" s="60" t="s">
        <v>661</v>
      </c>
      <c r="B5291" s="60" t="s">
        <v>661</v>
      </c>
      <c r="C5291" s="60" t="s">
        <v>24660</v>
      </c>
      <c r="D5291" s="60" t="s">
        <v>8078</v>
      </c>
      <c r="E5291" s="156" t="s">
        <v>7673</v>
      </c>
      <c r="F5291" s="103"/>
    </row>
    <row r="5292" spans="1:6" x14ac:dyDescent="0.25">
      <c r="A5292" s="60" t="s">
        <v>662</v>
      </c>
      <c r="B5292" s="60" t="s">
        <v>662</v>
      </c>
      <c r="C5292" s="60" t="s">
        <v>10131</v>
      </c>
      <c r="D5292" s="60" t="s">
        <v>8078</v>
      </c>
      <c r="E5292" s="156" t="s">
        <v>13583</v>
      </c>
      <c r="F5292" s="103"/>
    </row>
    <row r="5293" spans="1:6" x14ac:dyDescent="0.25">
      <c r="A5293" s="60" t="s">
        <v>663</v>
      </c>
      <c r="B5293" s="60" t="s">
        <v>663</v>
      </c>
      <c r="C5293" s="60" t="s">
        <v>10132</v>
      </c>
      <c r="D5293" s="60" t="s">
        <v>8078</v>
      </c>
      <c r="E5293" s="156" t="s">
        <v>19784</v>
      </c>
      <c r="F5293" s="103"/>
    </row>
    <row r="5294" spans="1:6" x14ac:dyDescent="0.25">
      <c r="A5294" s="60" t="s">
        <v>664</v>
      </c>
      <c r="B5294" s="60" t="s">
        <v>664</v>
      </c>
      <c r="C5294" s="60" t="s">
        <v>10133</v>
      </c>
      <c r="D5294" s="60" t="s">
        <v>8078</v>
      </c>
      <c r="E5294" s="156" t="s">
        <v>36651</v>
      </c>
      <c r="F5294" s="103"/>
    </row>
    <row r="5295" spans="1:6" x14ac:dyDescent="0.25">
      <c r="A5295" s="60" t="s">
        <v>665</v>
      </c>
      <c r="B5295" s="60" t="s">
        <v>665</v>
      </c>
      <c r="C5295" s="60" t="s">
        <v>10134</v>
      </c>
      <c r="D5295" s="60" t="s">
        <v>8078</v>
      </c>
      <c r="E5295" s="156" t="s">
        <v>36652</v>
      </c>
      <c r="F5295" s="103"/>
    </row>
    <row r="5296" spans="1:6" x14ac:dyDescent="0.25">
      <c r="A5296" s="60" t="s">
        <v>666</v>
      </c>
      <c r="B5296" s="60" t="s">
        <v>666</v>
      </c>
      <c r="C5296" s="60" t="s">
        <v>10135</v>
      </c>
      <c r="D5296" s="60" t="s">
        <v>8078</v>
      </c>
      <c r="E5296" s="156" t="s">
        <v>36653</v>
      </c>
      <c r="F5296" s="103"/>
    </row>
    <row r="5297" spans="1:6" x14ac:dyDescent="0.25">
      <c r="A5297" s="60" t="s">
        <v>667</v>
      </c>
      <c r="B5297" s="60" t="s">
        <v>667</v>
      </c>
      <c r="C5297" s="60" t="s">
        <v>10136</v>
      </c>
      <c r="D5297" s="60" t="s">
        <v>8078</v>
      </c>
      <c r="E5297" s="156" t="s">
        <v>36654</v>
      </c>
      <c r="F5297" s="103"/>
    </row>
    <row r="5298" spans="1:6" x14ac:dyDescent="0.25">
      <c r="A5298" s="60" t="s">
        <v>668</v>
      </c>
      <c r="B5298" s="60" t="s">
        <v>668</v>
      </c>
      <c r="C5298" s="60" t="s">
        <v>10137</v>
      </c>
      <c r="D5298" s="60" t="s">
        <v>8078</v>
      </c>
      <c r="E5298" s="156" t="s">
        <v>36655</v>
      </c>
      <c r="F5298" s="103"/>
    </row>
    <row r="5299" spans="1:6" x14ac:dyDescent="0.25">
      <c r="A5299" s="60" t="s">
        <v>669</v>
      </c>
      <c r="B5299" s="60" t="s">
        <v>669</v>
      </c>
      <c r="C5299" s="60" t="s">
        <v>10138</v>
      </c>
      <c r="D5299" s="60" t="s">
        <v>8078</v>
      </c>
      <c r="E5299" s="156" t="s">
        <v>36656</v>
      </c>
      <c r="F5299" s="103"/>
    </row>
    <row r="5300" spans="1:6" x14ac:dyDescent="0.25">
      <c r="A5300" s="60" t="s">
        <v>670</v>
      </c>
      <c r="B5300" s="60" t="s">
        <v>670</v>
      </c>
      <c r="C5300" s="60" t="s">
        <v>10139</v>
      </c>
      <c r="D5300" s="60" t="s">
        <v>8078</v>
      </c>
      <c r="E5300" s="156" t="s">
        <v>36657</v>
      </c>
      <c r="F5300" s="103"/>
    </row>
    <row r="5301" spans="1:6" x14ac:dyDescent="0.25">
      <c r="A5301" s="60" t="s">
        <v>671</v>
      </c>
      <c r="B5301" s="60" t="s">
        <v>671</v>
      </c>
      <c r="C5301" s="60" t="s">
        <v>10140</v>
      </c>
      <c r="D5301" s="60" t="s">
        <v>8078</v>
      </c>
      <c r="E5301" s="156" t="s">
        <v>19274</v>
      </c>
      <c r="F5301" s="103"/>
    </row>
    <row r="5302" spans="1:6" x14ac:dyDescent="0.25">
      <c r="A5302" s="60" t="s">
        <v>672</v>
      </c>
      <c r="B5302" s="60" t="s">
        <v>672</v>
      </c>
      <c r="C5302" s="60" t="s">
        <v>10141</v>
      </c>
      <c r="D5302" s="60" t="s">
        <v>8078</v>
      </c>
      <c r="E5302" s="156" t="s">
        <v>36658</v>
      </c>
      <c r="F5302" s="103"/>
    </row>
    <row r="5303" spans="1:6" x14ac:dyDescent="0.25">
      <c r="A5303" s="60" t="s">
        <v>673</v>
      </c>
      <c r="B5303" s="60" t="s">
        <v>673</v>
      </c>
      <c r="C5303" s="60" t="s">
        <v>10142</v>
      </c>
      <c r="D5303" s="60" t="s">
        <v>8078</v>
      </c>
      <c r="E5303" s="156" t="s">
        <v>36659</v>
      </c>
      <c r="F5303" s="103"/>
    </row>
    <row r="5304" spans="1:6" x14ac:dyDescent="0.25">
      <c r="A5304" s="60" t="s">
        <v>674</v>
      </c>
      <c r="B5304" s="60" t="s">
        <v>674</v>
      </c>
      <c r="C5304" s="60" t="s">
        <v>10143</v>
      </c>
      <c r="D5304" s="60" t="s">
        <v>8078</v>
      </c>
      <c r="E5304" s="156" t="s">
        <v>36660</v>
      </c>
      <c r="F5304" s="103"/>
    </row>
    <row r="5305" spans="1:6" x14ac:dyDescent="0.25">
      <c r="A5305" s="60" t="s">
        <v>675</v>
      </c>
      <c r="B5305" s="60" t="s">
        <v>675</v>
      </c>
      <c r="C5305" s="60" t="s">
        <v>10144</v>
      </c>
      <c r="D5305" s="60" t="s">
        <v>8078</v>
      </c>
      <c r="E5305" s="156" t="s">
        <v>36661</v>
      </c>
      <c r="F5305" s="103"/>
    </row>
    <row r="5306" spans="1:6" x14ac:dyDescent="0.25">
      <c r="A5306" s="60" t="s">
        <v>676</v>
      </c>
      <c r="B5306" s="60" t="s">
        <v>676</v>
      </c>
      <c r="C5306" s="60" t="s">
        <v>24673</v>
      </c>
      <c r="D5306" s="60" t="s">
        <v>8078</v>
      </c>
      <c r="E5306" s="156" t="s">
        <v>34875</v>
      </c>
      <c r="F5306" s="103"/>
    </row>
    <row r="5307" spans="1:6" x14ac:dyDescent="0.25">
      <c r="A5307" s="60" t="s">
        <v>677</v>
      </c>
      <c r="B5307" s="60" t="s">
        <v>677</v>
      </c>
      <c r="C5307" s="60" t="s">
        <v>10145</v>
      </c>
      <c r="D5307" s="60" t="s">
        <v>8078</v>
      </c>
      <c r="E5307" s="156" t="s">
        <v>36662</v>
      </c>
      <c r="F5307" s="103"/>
    </row>
    <row r="5308" spans="1:6" x14ac:dyDescent="0.25">
      <c r="A5308" s="60" t="s">
        <v>678</v>
      </c>
      <c r="B5308" s="60" t="s">
        <v>678</v>
      </c>
      <c r="C5308" s="60" t="s">
        <v>24676</v>
      </c>
      <c r="D5308" s="60" t="s">
        <v>8078</v>
      </c>
      <c r="E5308" s="156" t="s">
        <v>18951</v>
      </c>
      <c r="F5308" s="103"/>
    </row>
    <row r="5309" spans="1:6" x14ac:dyDescent="0.25">
      <c r="A5309" s="60" t="s">
        <v>679</v>
      </c>
      <c r="B5309" s="60" t="s">
        <v>679</v>
      </c>
      <c r="C5309" s="60" t="s">
        <v>24677</v>
      </c>
      <c r="D5309" s="60" t="s">
        <v>8078</v>
      </c>
      <c r="E5309" s="156" t="s">
        <v>19692</v>
      </c>
      <c r="F5309" s="103"/>
    </row>
    <row r="5310" spans="1:6" x14ac:dyDescent="0.25">
      <c r="A5310" s="60" t="s">
        <v>680</v>
      </c>
      <c r="B5310" s="60" t="s">
        <v>680</v>
      </c>
      <c r="C5310" s="60" t="s">
        <v>24679</v>
      </c>
      <c r="D5310" s="60" t="s">
        <v>8078</v>
      </c>
      <c r="E5310" s="156" t="s">
        <v>36663</v>
      </c>
      <c r="F5310" s="103"/>
    </row>
    <row r="5311" spans="1:6" x14ac:dyDescent="0.25">
      <c r="A5311" s="60" t="s">
        <v>681</v>
      </c>
      <c r="B5311" s="60" t="s">
        <v>681</v>
      </c>
      <c r="C5311" s="60" t="s">
        <v>24681</v>
      </c>
      <c r="D5311" s="60" t="s">
        <v>8078</v>
      </c>
      <c r="E5311" s="156" t="s">
        <v>19713</v>
      </c>
      <c r="F5311" s="103"/>
    </row>
    <row r="5312" spans="1:6" x14ac:dyDescent="0.25">
      <c r="A5312" s="60" t="s">
        <v>682</v>
      </c>
      <c r="B5312" s="60" t="s">
        <v>682</v>
      </c>
      <c r="C5312" s="60" t="s">
        <v>24683</v>
      </c>
      <c r="D5312" s="60" t="s">
        <v>8078</v>
      </c>
      <c r="E5312" s="156" t="s">
        <v>36664</v>
      </c>
      <c r="F5312" s="103"/>
    </row>
    <row r="5313" spans="1:6" x14ac:dyDescent="0.25">
      <c r="A5313" s="60" t="s">
        <v>683</v>
      </c>
      <c r="B5313" s="60" t="s">
        <v>683</v>
      </c>
      <c r="C5313" s="60" t="s">
        <v>24685</v>
      </c>
      <c r="D5313" s="60" t="s">
        <v>8078</v>
      </c>
      <c r="E5313" s="156" t="s">
        <v>36665</v>
      </c>
      <c r="F5313" s="103"/>
    </row>
    <row r="5314" spans="1:6" x14ac:dyDescent="0.25">
      <c r="A5314" s="60" t="s">
        <v>684</v>
      </c>
      <c r="B5314" s="60" t="s">
        <v>684</v>
      </c>
      <c r="C5314" s="60" t="s">
        <v>24687</v>
      </c>
      <c r="D5314" s="60" t="s">
        <v>8078</v>
      </c>
      <c r="E5314" s="156" t="s">
        <v>11614</v>
      </c>
      <c r="F5314" s="103"/>
    </row>
    <row r="5315" spans="1:6" x14ac:dyDescent="0.25">
      <c r="A5315" s="60" t="s">
        <v>685</v>
      </c>
      <c r="B5315" s="60" t="s">
        <v>685</v>
      </c>
      <c r="C5315" s="60" t="s">
        <v>10147</v>
      </c>
      <c r="D5315" s="60" t="s">
        <v>8078</v>
      </c>
      <c r="E5315" s="156" t="s">
        <v>36666</v>
      </c>
      <c r="F5315" s="103"/>
    </row>
    <row r="5316" spans="1:6" x14ac:dyDescent="0.25">
      <c r="A5316" s="60" t="s">
        <v>686</v>
      </c>
      <c r="B5316" s="60" t="s">
        <v>686</v>
      </c>
      <c r="C5316" s="60" t="s">
        <v>10148</v>
      </c>
      <c r="D5316" s="60" t="s">
        <v>8078</v>
      </c>
      <c r="E5316" s="156" t="s">
        <v>36667</v>
      </c>
      <c r="F5316" s="103"/>
    </row>
    <row r="5317" spans="1:6" x14ac:dyDescent="0.25">
      <c r="A5317" s="60" t="s">
        <v>687</v>
      </c>
      <c r="B5317" s="60" t="s">
        <v>687</v>
      </c>
      <c r="C5317" s="60" t="s">
        <v>10149</v>
      </c>
      <c r="D5317" s="60" t="s">
        <v>8078</v>
      </c>
      <c r="E5317" s="156" t="s">
        <v>36668</v>
      </c>
      <c r="F5317" s="103"/>
    </row>
    <row r="5318" spans="1:6" x14ac:dyDescent="0.25">
      <c r="A5318" s="60" t="s">
        <v>688</v>
      </c>
      <c r="B5318" s="60" t="s">
        <v>688</v>
      </c>
      <c r="C5318" s="60" t="s">
        <v>10150</v>
      </c>
      <c r="D5318" s="60" t="s">
        <v>8078</v>
      </c>
      <c r="E5318" s="156" t="s">
        <v>36669</v>
      </c>
      <c r="F5318" s="103"/>
    </row>
    <row r="5319" spans="1:6" x14ac:dyDescent="0.25">
      <c r="A5319" s="60" t="s">
        <v>689</v>
      </c>
      <c r="B5319" s="60" t="s">
        <v>689</v>
      </c>
      <c r="C5319" s="60" t="s">
        <v>10151</v>
      </c>
      <c r="D5319" s="60" t="s">
        <v>8078</v>
      </c>
      <c r="E5319" s="156" t="s">
        <v>36670</v>
      </c>
      <c r="F5319" s="103"/>
    </row>
    <row r="5320" spans="1:6" x14ac:dyDescent="0.25">
      <c r="A5320" s="60" t="s">
        <v>690</v>
      </c>
      <c r="B5320" s="60" t="s">
        <v>690</v>
      </c>
      <c r="C5320" s="60" t="s">
        <v>10152</v>
      </c>
      <c r="D5320" s="60" t="s">
        <v>8078</v>
      </c>
      <c r="E5320" s="156" t="s">
        <v>36671</v>
      </c>
      <c r="F5320" s="103"/>
    </row>
    <row r="5321" spans="1:6" x14ac:dyDescent="0.25">
      <c r="A5321" s="60" t="s">
        <v>691</v>
      </c>
      <c r="B5321" s="60" t="s">
        <v>691</v>
      </c>
      <c r="C5321" s="60" t="s">
        <v>10153</v>
      </c>
      <c r="D5321" s="60" t="s">
        <v>8078</v>
      </c>
      <c r="E5321" s="156" t="s">
        <v>36672</v>
      </c>
      <c r="F5321" s="103"/>
    </row>
    <row r="5322" spans="1:6" x14ac:dyDescent="0.25">
      <c r="A5322" s="60" t="s">
        <v>692</v>
      </c>
      <c r="B5322" s="60" t="s">
        <v>692</v>
      </c>
      <c r="C5322" s="60" t="s">
        <v>10154</v>
      </c>
      <c r="D5322" s="60" t="s">
        <v>8078</v>
      </c>
      <c r="E5322" s="156" t="s">
        <v>36673</v>
      </c>
      <c r="F5322" s="103"/>
    </row>
    <row r="5323" spans="1:6" x14ac:dyDescent="0.25">
      <c r="A5323" s="60" t="s">
        <v>693</v>
      </c>
      <c r="B5323" s="60" t="s">
        <v>693</v>
      </c>
      <c r="C5323" s="60" t="s">
        <v>10155</v>
      </c>
      <c r="D5323" s="60" t="s">
        <v>8078</v>
      </c>
      <c r="E5323" s="156" t="s">
        <v>36674</v>
      </c>
      <c r="F5323" s="103"/>
    </row>
    <row r="5324" spans="1:6" x14ac:dyDescent="0.25">
      <c r="A5324" s="60" t="s">
        <v>694</v>
      </c>
      <c r="B5324" s="60" t="s">
        <v>694</v>
      </c>
      <c r="C5324" s="60" t="s">
        <v>10156</v>
      </c>
      <c r="D5324" s="60" t="s">
        <v>8078</v>
      </c>
      <c r="E5324" s="156" t="s">
        <v>36675</v>
      </c>
      <c r="F5324" s="103"/>
    </row>
    <row r="5325" spans="1:6" x14ac:dyDescent="0.25">
      <c r="A5325" s="60" t="s">
        <v>695</v>
      </c>
      <c r="B5325" s="60" t="s">
        <v>695</v>
      </c>
      <c r="C5325" s="60" t="s">
        <v>10157</v>
      </c>
      <c r="D5325" s="60" t="s">
        <v>8078</v>
      </c>
      <c r="E5325" s="156" t="s">
        <v>36676</v>
      </c>
      <c r="F5325" s="103"/>
    </row>
    <row r="5326" spans="1:6" x14ac:dyDescent="0.25">
      <c r="A5326" s="60" t="s">
        <v>696</v>
      </c>
      <c r="B5326" s="60" t="s">
        <v>696</v>
      </c>
      <c r="C5326" s="60" t="s">
        <v>10158</v>
      </c>
      <c r="D5326" s="60" t="s">
        <v>8078</v>
      </c>
      <c r="E5326" s="156" t="s">
        <v>36677</v>
      </c>
      <c r="F5326" s="103"/>
    </row>
    <row r="5327" spans="1:6" x14ac:dyDescent="0.25">
      <c r="A5327" s="60" t="s">
        <v>697</v>
      </c>
      <c r="B5327" s="60" t="s">
        <v>697</v>
      </c>
      <c r="C5327" s="60" t="s">
        <v>10159</v>
      </c>
      <c r="D5327" s="60" t="s">
        <v>8078</v>
      </c>
      <c r="E5327" s="156" t="s">
        <v>36678</v>
      </c>
      <c r="F5327" s="103"/>
    </row>
    <row r="5328" spans="1:6" x14ac:dyDescent="0.25">
      <c r="A5328" s="60" t="s">
        <v>698</v>
      </c>
      <c r="B5328" s="60" t="s">
        <v>698</v>
      </c>
      <c r="C5328" s="60" t="s">
        <v>10160</v>
      </c>
      <c r="D5328" s="60" t="s">
        <v>8078</v>
      </c>
      <c r="E5328" s="156" t="s">
        <v>36679</v>
      </c>
      <c r="F5328" s="103"/>
    </row>
    <row r="5329" spans="1:6" x14ac:dyDescent="0.25">
      <c r="A5329" s="60" t="s">
        <v>699</v>
      </c>
      <c r="B5329" s="60" t="s">
        <v>699</v>
      </c>
      <c r="C5329" s="60" t="s">
        <v>10161</v>
      </c>
      <c r="D5329" s="60" t="s">
        <v>8078</v>
      </c>
      <c r="E5329" s="156" t="s">
        <v>36680</v>
      </c>
      <c r="F5329" s="103"/>
    </row>
    <row r="5330" spans="1:6" x14ac:dyDescent="0.25">
      <c r="A5330" s="60" t="s">
        <v>700</v>
      </c>
      <c r="B5330" s="60" t="s">
        <v>700</v>
      </c>
      <c r="C5330" s="60" t="s">
        <v>10162</v>
      </c>
      <c r="D5330" s="60" t="s">
        <v>8078</v>
      </c>
      <c r="E5330" s="156" t="s">
        <v>36681</v>
      </c>
      <c r="F5330" s="103"/>
    </row>
    <row r="5331" spans="1:6" x14ac:dyDescent="0.25">
      <c r="A5331" s="60" t="s">
        <v>701</v>
      </c>
      <c r="B5331" s="60" t="s">
        <v>701</v>
      </c>
      <c r="C5331" s="60" t="s">
        <v>10163</v>
      </c>
      <c r="D5331" s="60" t="s">
        <v>8078</v>
      </c>
      <c r="E5331" s="156" t="s">
        <v>36682</v>
      </c>
      <c r="F5331" s="103"/>
    </row>
    <row r="5332" spans="1:6" x14ac:dyDescent="0.25">
      <c r="A5332" s="60" t="s">
        <v>702</v>
      </c>
      <c r="B5332" s="60" t="s">
        <v>702</v>
      </c>
      <c r="C5332" s="60" t="s">
        <v>10164</v>
      </c>
      <c r="D5332" s="60" t="s">
        <v>8078</v>
      </c>
      <c r="E5332" s="156" t="s">
        <v>36683</v>
      </c>
      <c r="F5332" s="103"/>
    </row>
    <row r="5333" spans="1:6" x14ac:dyDescent="0.25">
      <c r="A5333" s="60" t="s">
        <v>703</v>
      </c>
      <c r="B5333" s="60" t="s">
        <v>703</v>
      </c>
      <c r="C5333" s="60" t="s">
        <v>10165</v>
      </c>
      <c r="D5333" s="60" t="s">
        <v>8078</v>
      </c>
      <c r="E5333" s="156" t="s">
        <v>36684</v>
      </c>
      <c r="F5333" s="103"/>
    </row>
    <row r="5334" spans="1:6" x14ac:dyDescent="0.25">
      <c r="A5334" s="60" t="s">
        <v>704</v>
      </c>
      <c r="B5334" s="60" t="s">
        <v>704</v>
      </c>
      <c r="C5334" s="60" t="s">
        <v>10166</v>
      </c>
      <c r="D5334" s="60" t="s">
        <v>8078</v>
      </c>
      <c r="E5334" s="156" t="s">
        <v>24286</v>
      </c>
      <c r="F5334" s="103"/>
    </row>
    <row r="5335" spans="1:6" x14ac:dyDescent="0.25">
      <c r="A5335" s="60" t="s">
        <v>705</v>
      </c>
      <c r="B5335" s="60" t="s">
        <v>705</v>
      </c>
      <c r="C5335" s="60" t="s">
        <v>10167</v>
      </c>
      <c r="D5335" s="60" t="s">
        <v>8078</v>
      </c>
      <c r="E5335" s="156" t="s">
        <v>36685</v>
      </c>
      <c r="F5335" s="103"/>
    </row>
    <row r="5336" spans="1:6" x14ac:dyDescent="0.25">
      <c r="A5336" s="60" t="s">
        <v>706</v>
      </c>
      <c r="B5336" s="60" t="s">
        <v>706</v>
      </c>
      <c r="C5336" s="60" t="s">
        <v>10168</v>
      </c>
      <c r="D5336" s="60" t="s">
        <v>8078</v>
      </c>
      <c r="E5336" s="156" t="s">
        <v>36686</v>
      </c>
      <c r="F5336" s="103"/>
    </row>
    <row r="5337" spans="1:6" x14ac:dyDescent="0.25">
      <c r="A5337" s="60" t="s">
        <v>707</v>
      </c>
      <c r="B5337" s="60" t="s">
        <v>707</v>
      </c>
      <c r="C5337" s="60" t="s">
        <v>10169</v>
      </c>
      <c r="D5337" s="60" t="s">
        <v>8078</v>
      </c>
      <c r="E5337" s="156" t="s">
        <v>36687</v>
      </c>
      <c r="F5337" s="103"/>
    </row>
    <row r="5338" spans="1:6" x14ac:dyDescent="0.25">
      <c r="A5338" s="60" t="s">
        <v>708</v>
      </c>
      <c r="B5338" s="60" t="s">
        <v>708</v>
      </c>
      <c r="C5338" s="60" t="s">
        <v>10170</v>
      </c>
      <c r="D5338" s="60" t="s">
        <v>8078</v>
      </c>
      <c r="E5338" s="156" t="s">
        <v>36688</v>
      </c>
      <c r="F5338" s="103"/>
    </row>
    <row r="5339" spans="1:6" x14ac:dyDescent="0.25">
      <c r="A5339" s="60" t="s">
        <v>709</v>
      </c>
      <c r="B5339" s="60" t="s">
        <v>709</v>
      </c>
      <c r="C5339" s="60" t="s">
        <v>10171</v>
      </c>
      <c r="D5339" s="60" t="s">
        <v>8078</v>
      </c>
      <c r="E5339" s="156" t="s">
        <v>21645</v>
      </c>
      <c r="F5339" s="103"/>
    </row>
    <row r="5340" spans="1:6" x14ac:dyDescent="0.25">
      <c r="A5340" s="60" t="s">
        <v>710</v>
      </c>
      <c r="B5340" s="60" t="s">
        <v>710</v>
      </c>
      <c r="C5340" s="60" t="s">
        <v>10172</v>
      </c>
      <c r="D5340" s="60" t="s">
        <v>8078</v>
      </c>
      <c r="E5340" s="156" t="s">
        <v>36689</v>
      </c>
      <c r="F5340" s="103"/>
    </row>
    <row r="5341" spans="1:6" x14ac:dyDescent="0.25">
      <c r="A5341" s="60" t="s">
        <v>3209</v>
      </c>
      <c r="B5341" s="60" t="s">
        <v>3209</v>
      </c>
      <c r="C5341" s="60" t="s">
        <v>10173</v>
      </c>
      <c r="D5341" s="60" t="s">
        <v>8078</v>
      </c>
      <c r="E5341" s="156" t="s">
        <v>36690</v>
      </c>
      <c r="F5341" s="103"/>
    </row>
    <row r="5342" spans="1:6" x14ac:dyDescent="0.25">
      <c r="A5342" s="60" t="s">
        <v>3253</v>
      </c>
      <c r="B5342" s="60" t="s">
        <v>3253</v>
      </c>
      <c r="C5342" s="60" t="s">
        <v>24713</v>
      </c>
      <c r="D5342" s="60" t="s">
        <v>8078</v>
      </c>
      <c r="E5342" s="156" t="s">
        <v>36691</v>
      </c>
      <c r="F5342" s="103"/>
    </row>
    <row r="5343" spans="1:6" x14ac:dyDescent="0.25">
      <c r="A5343" s="60" t="s">
        <v>3254</v>
      </c>
      <c r="B5343" s="60" t="s">
        <v>3254</v>
      </c>
      <c r="C5343" s="60" t="s">
        <v>24715</v>
      </c>
      <c r="D5343" s="60" t="s">
        <v>8078</v>
      </c>
      <c r="E5343" s="156" t="s">
        <v>36692</v>
      </c>
      <c r="F5343" s="103"/>
    </row>
    <row r="5344" spans="1:6" x14ac:dyDescent="0.25">
      <c r="A5344" s="60" t="s">
        <v>3797</v>
      </c>
      <c r="B5344" s="60" t="s">
        <v>3797</v>
      </c>
      <c r="C5344" s="60" t="s">
        <v>10174</v>
      </c>
      <c r="D5344" s="60" t="s">
        <v>8078</v>
      </c>
      <c r="E5344" s="156" t="s">
        <v>36693</v>
      </c>
      <c r="F5344" s="103"/>
    </row>
    <row r="5345" spans="1:6" x14ac:dyDescent="0.25">
      <c r="A5345" s="60" t="s">
        <v>3798</v>
      </c>
      <c r="B5345" s="60" t="s">
        <v>3798</v>
      </c>
      <c r="C5345" s="60" t="s">
        <v>24718</v>
      </c>
      <c r="D5345" s="60" t="s">
        <v>8078</v>
      </c>
      <c r="E5345" s="156" t="s">
        <v>36694</v>
      </c>
      <c r="F5345" s="103"/>
    </row>
    <row r="5346" spans="1:6" x14ac:dyDescent="0.25">
      <c r="A5346" s="60" t="s">
        <v>3799</v>
      </c>
      <c r="B5346" s="60" t="s">
        <v>3799</v>
      </c>
      <c r="C5346" s="60" t="s">
        <v>10175</v>
      </c>
      <c r="D5346" s="60" t="s">
        <v>8078</v>
      </c>
      <c r="E5346" s="156" t="s">
        <v>36695</v>
      </c>
      <c r="F5346" s="103"/>
    </row>
    <row r="5347" spans="1:6" x14ac:dyDescent="0.25">
      <c r="A5347" s="60" t="s">
        <v>3800</v>
      </c>
      <c r="B5347" s="60" t="s">
        <v>3800</v>
      </c>
      <c r="C5347" s="60" t="s">
        <v>10176</v>
      </c>
      <c r="D5347" s="60" t="s">
        <v>8078</v>
      </c>
      <c r="E5347" s="156" t="s">
        <v>36696</v>
      </c>
      <c r="F5347" s="103"/>
    </row>
    <row r="5348" spans="1:6" x14ac:dyDescent="0.25">
      <c r="A5348" s="60" t="s">
        <v>3802</v>
      </c>
      <c r="B5348" s="60" t="s">
        <v>3802</v>
      </c>
      <c r="C5348" s="60" t="s">
        <v>10177</v>
      </c>
      <c r="D5348" s="60" t="s">
        <v>8078</v>
      </c>
      <c r="E5348" s="156" t="s">
        <v>15646</v>
      </c>
      <c r="F5348" s="103"/>
    </row>
    <row r="5349" spans="1:6" x14ac:dyDescent="0.25">
      <c r="A5349" s="60" t="s">
        <v>3803</v>
      </c>
      <c r="B5349" s="60" t="s">
        <v>3803</v>
      </c>
      <c r="C5349" s="60" t="s">
        <v>10178</v>
      </c>
      <c r="D5349" s="60" t="s">
        <v>8078</v>
      </c>
      <c r="E5349" s="156" t="s">
        <v>36697</v>
      </c>
      <c r="F5349" s="103"/>
    </row>
    <row r="5350" spans="1:6" x14ac:dyDescent="0.25">
      <c r="A5350" s="60" t="s">
        <v>3804</v>
      </c>
      <c r="B5350" s="60" t="s">
        <v>3804</v>
      </c>
      <c r="C5350" s="60" t="s">
        <v>10179</v>
      </c>
      <c r="D5350" s="60" t="s">
        <v>8078</v>
      </c>
      <c r="E5350" s="156" t="s">
        <v>12163</v>
      </c>
      <c r="F5350" s="103"/>
    </row>
    <row r="5351" spans="1:6" x14ac:dyDescent="0.25">
      <c r="A5351" s="60" t="s">
        <v>3805</v>
      </c>
      <c r="B5351" s="60" t="s">
        <v>3805</v>
      </c>
      <c r="C5351" s="60" t="s">
        <v>10180</v>
      </c>
      <c r="D5351" s="60" t="s">
        <v>8078</v>
      </c>
      <c r="E5351" s="156" t="s">
        <v>11696</v>
      </c>
      <c r="F5351" s="103"/>
    </row>
    <row r="5352" spans="1:6" x14ac:dyDescent="0.25">
      <c r="A5352" s="60" t="s">
        <v>3806</v>
      </c>
      <c r="B5352" s="60" t="s">
        <v>3806</v>
      </c>
      <c r="C5352" s="60" t="s">
        <v>10181</v>
      </c>
      <c r="D5352" s="60" t="s">
        <v>8078</v>
      </c>
      <c r="E5352" s="156" t="s">
        <v>36698</v>
      </c>
      <c r="F5352" s="103"/>
    </row>
    <row r="5353" spans="1:6" x14ac:dyDescent="0.25">
      <c r="A5353" s="60" t="s">
        <v>3807</v>
      </c>
      <c r="B5353" s="60" t="s">
        <v>3807</v>
      </c>
      <c r="C5353" s="60" t="s">
        <v>10182</v>
      </c>
      <c r="D5353" s="60" t="s">
        <v>8078</v>
      </c>
      <c r="E5353" s="156" t="s">
        <v>36699</v>
      </c>
      <c r="F5353" s="103"/>
    </row>
    <row r="5354" spans="1:6" x14ac:dyDescent="0.25">
      <c r="A5354" s="60" t="s">
        <v>5589</v>
      </c>
      <c r="B5354" s="60" t="s">
        <v>5589</v>
      </c>
      <c r="C5354" s="60" t="s">
        <v>10183</v>
      </c>
      <c r="D5354" s="60" t="s">
        <v>8078</v>
      </c>
      <c r="E5354" s="156" t="s">
        <v>36700</v>
      </c>
      <c r="F5354" s="103"/>
    </row>
    <row r="5355" spans="1:6" x14ac:dyDescent="0.25">
      <c r="A5355" s="60" t="s">
        <v>5590</v>
      </c>
      <c r="B5355" s="60" t="s">
        <v>5590</v>
      </c>
      <c r="C5355" s="60" t="s">
        <v>10184</v>
      </c>
      <c r="D5355" s="60" t="s">
        <v>8078</v>
      </c>
      <c r="E5355" s="156" t="s">
        <v>21481</v>
      </c>
      <c r="F5355" s="103"/>
    </row>
    <row r="5356" spans="1:6" x14ac:dyDescent="0.25">
      <c r="A5356" s="60" t="s">
        <v>5591</v>
      </c>
      <c r="B5356" s="60" t="s">
        <v>5591</v>
      </c>
      <c r="C5356" s="60" t="s">
        <v>10185</v>
      </c>
      <c r="D5356" s="60" t="s">
        <v>8078</v>
      </c>
      <c r="E5356" s="156" t="s">
        <v>36701</v>
      </c>
      <c r="F5356" s="103"/>
    </row>
    <row r="5357" spans="1:6" x14ac:dyDescent="0.25">
      <c r="A5357" s="60" t="s">
        <v>5592</v>
      </c>
      <c r="B5357" s="60" t="s">
        <v>5592</v>
      </c>
      <c r="C5357" s="60" t="s">
        <v>10186</v>
      </c>
      <c r="D5357" s="60" t="s">
        <v>8078</v>
      </c>
      <c r="E5357" s="156" t="s">
        <v>36702</v>
      </c>
      <c r="F5357" s="103"/>
    </row>
    <row r="5358" spans="1:6" x14ac:dyDescent="0.25">
      <c r="A5358" s="60" t="s">
        <v>13024</v>
      </c>
      <c r="B5358" s="60" t="s">
        <v>13024</v>
      </c>
      <c r="C5358" s="60" t="s">
        <v>13025</v>
      </c>
      <c r="D5358" s="60" t="s">
        <v>8078</v>
      </c>
      <c r="E5358" s="156" t="s">
        <v>36703</v>
      </c>
      <c r="F5358" s="103"/>
    </row>
    <row r="5359" spans="1:6" x14ac:dyDescent="0.25">
      <c r="A5359" s="60" t="s">
        <v>5593</v>
      </c>
      <c r="B5359" s="60" t="s">
        <v>5593</v>
      </c>
      <c r="C5359" s="60" t="s">
        <v>10187</v>
      </c>
      <c r="D5359" s="60" t="s">
        <v>8078</v>
      </c>
      <c r="E5359" s="156" t="s">
        <v>36704</v>
      </c>
      <c r="F5359" s="103"/>
    </row>
    <row r="5360" spans="1:6" x14ac:dyDescent="0.25">
      <c r="A5360" s="60" t="s">
        <v>5594</v>
      </c>
      <c r="B5360" s="60" t="s">
        <v>5594</v>
      </c>
      <c r="C5360" s="60" t="s">
        <v>24730</v>
      </c>
      <c r="D5360" s="60" t="s">
        <v>8078</v>
      </c>
      <c r="E5360" s="156" t="s">
        <v>16321</v>
      </c>
      <c r="F5360" s="103"/>
    </row>
    <row r="5361" spans="1:6" x14ac:dyDescent="0.25">
      <c r="A5361" s="60" t="s">
        <v>5595</v>
      </c>
      <c r="B5361" s="60" t="s">
        <v>5595</v>
      </c>
      <c r="C5361" s="60" t="s">
        <v>24731</v>
      </c>
      <c r="D5361" s="60" t="s">
        <v>8078</v>
      </c>
      <c r="E5361" s="156" t="s">
        <v>36705</v>
      </c>
      <c r="F5361" s="103"/>
    </row>
    <row r="5362" spans="1:6" x14ac:dyDescent="0.25">
      <c r="A5362" s="60" t="s">
        <v>5596</v>
      </c>
      <c r="B5362" s="60" t="s">
        <v>5596</v>
      </c>
      <c r="C5362" s="60" t="s">
        <v>24733</v>
      </c>
      <c r="D5362" s="60" t="s">
        <v>8078</v>
      </c>
      <c r="E5362" s="156" t="s">
        <v>36706</v>
      </c>
      <c r="F5362" s="103"/>
    </row>
    <row r="5363" spans="1:6" x14ac:dyDescent="0.25">
      <c r="A5363" s="60" t="s">
        <v>12554</v>
      </c>
      <c r="B5363" s="60" t="s">
        <v>12554</v>
      </c>
      <c r="C5363" s="60" t="s">
        <v>24735</v>
      </c>
      <c r="D5363" s="60" t="s">
        <v>8078</v>
      </c>
      <c r="E5363" s="156" t="s">
        <v>36707</v>
      </c>
      <c r="F5363" s="103"/>
    </row>
    <row r="5364" spans="1:6" x14ac:dyDescent="0.25">
      <c r="A5364" s="60" t="s">
        <v>5597</v>
      </c>
      <c r="B5364" s="60" t="s">
        <v>5597</v>
      </c>
      <c r="C5364" s="60" t="s">
        <v>24737</v>
      </c>
      <c r="D5364" s="60" t="s">
        <v>8078</v>
      </c>
      <c r="E5364" s="156" t="s">
        <v>36708</v>
      </c>
      <c r="F5364" s="103"/>
    </row>
    <row r="5365" spans="1:6" x14ac:dyDescent="0.25">
      <c r="A5365" s="60" t="s">
        <v>5598</v>
      </c>
      <c r="B5365" s="60" t="s">
        <v>5598</v>
      </c>
      <c r="C5365" s="60" t="s">
        <v>10188</v>
      </c>
      <c r="D5365" s="60" t="s">
        <v>8078</v>
      </c>
      <c r="E5365" s="156" t="s">
        <v>30656</v>
      </c>
      <c r="F5365" s="103"/>
    </row>
    <row r="5366" spans="1:6" x14ac:dyDescent="0.25">
      <c r="A5366" s="60" t="s">
        <v>5599</v>
      </c>
      <c r="B5366" s="60" t="s">
        <v>5599</v>
      </c>
      <c r="C5366" s="60" t="s">
        <v>10189</v>
      </c>
      <c r="D5366" s="60" t="s">
        <v>8078</v>
      </c>
      <c r="E5366" s="156" t="s">
        <v>36709</v>
      </c>
      <c r="F5366" s="103"/>
    </row>
    <row r="5367" spans="1:6" x14ac:dyDescent="0.25">
      <c r="A5367" s="60" t="s">
        <v>5600</v>
      </c>
      <c r="B5367" s="60" t="s">
        <v>5600</v>
      </c>
      <c r="C5367" s="60" t="s">
        <v>10190</v>
      </c>
      <c r="D5367" s="60" t="s">
        <v>8078</v>
      </c>
      <c r="E5367" s="156" t="s">
        <v>36710</v>
      </c>
      <c r="F5367" s="103"/>
    </row>
    <row r="5368" spans="1:6" x14ac:dyDescent="0.25">
      <c r="A5368" s="60" t="s">
        <v>5601</v>
      </c>
      <c r="B5368" s="60" t="s">
        <v>5601</v>
      </c>
      <c r="C5368" s="60" t="s">
        <v>10191</v>
      </c>
      <c r="D5368" s="60" t="s">
        <v>8078</v>
      </c>
      <c r="E5368" s="156" t="s">
        <v>36711</v>
      </c>
      <c r="F5368" s="103"/>
    </row>
    <row r="5369" spans="1:6" x14ac:dyDescent="0.25">
      <c r="A5369" s="60" t="s">
        <v>5602</v>
      </c>
      <c r="B5369" s="60" t="s">
        <v>5602</v>
      </c>
      <c r="C5369" s="60" t="s">
        <v>10192</v>
      </c>
      <c r="D5369" s="60" t="s">
        <v>8078</v>
      </c>
      <c r="E5369" s="156" t="s">
        <v>36712</v>
      </c>
      <c r="F5369" s="103"/>
    </row>
    <row r="5370" spans="1:6" x14ac:dyDescent="0.25">
      <c r="A5370" s="60" t="s">
        <v>5603</v>
      </c>
      <c r="B5370" s="60" t="s">
        <v>5603</v>
      </c>
      <c r="C5370" s="60" t="s">
        <v>10193</v>
      </c>
      <c r="D5370" s="60" t="s">
        <v>8078</v>
      </c>
      <c r="E5370" s="156" t="s">
        <v>36713</v>
      </c>
      <c r="F5370" s="103"/>
    </row>
    <row r="5371" spans="1:6" x14ac:dyDescent="0.25">
      <c r="A5371" s="60" t="s">
        <v>5604</v>
      </c>
      <c r="B5371" s="60" t="s">
        <v>5604</v>
      </c>
      <c r="C5371" s="60" t="s">
        <v>10194</v>
      </c>
      <c r="D5371" s="60" t="s">
        <v>8078</v>
      </c>
      <c r="E5371" s="156" t="s">
        <v>36714</v>
      </c>
      <c r="F5371" s="103"/>
    </row>
    <row r="5372" spans="1:6" x14ac:dyDescent="0.25">
      <c r="A5372" s="60" t="s">
        <v>5605</v>
      </c>
      <c r="B5372" s="60" t="s">
        <v>5605</v>
      </c>
      <c r="C5372" s="60" t="s">
        <v>10195</v>
      </c>
      <c r="D5372" s="60" t="s">
        <v>8078</v>
      </c>
      <c r="E5372" s="156" t="s">
        <v>36715</v>
      </c>
      <c r="F5372" s="103"/>
    </row>
    <row r="5373" spans="1:6" x14ac:dyDescent="0.25">
      <c r="A5373" s="60" t="s">
        <v>5606</v>
      </c>
      <c r="B5373" s="60" t="s">
        <v>5606</v>
      </c>
      <c r="C5373" s="60" t="s">
        <v>10196</v>
      </c>
      <c r="D5373" s="60" t="s">
        <v>8078</v>
      </c>
      <c r="E5373" s="156" t="s">
        <v>36716</v>
      </c>
      <c r="F5373" s="103"/>
    </row>
    <row r="5374" spans="1:6" x14ac:dyDescent="0.25">
      <c r="A5374" s="60" t="s">
        <v>5607</v>
      </c>
      <c r="B5374" s="60" t="s">
        <v>5607</v>
      </c>
      <c r="C5374" s="60" t="s">
        <v>10197</v>
      </c>
      <c r="D5374" s="60" t="s">
        <v>8078</v>
      </c>
      <c r="E5374" s="156" t="s">
        <v>36717</v>
      </c>
      <c r="F5374" s="103"/>
    </row>
    <row r="5375" spans="1:6" x14ac:dyDescent="0.25">
      <c r="A5375" s="60" t="s">
        <v>5608</v>
      </c>
      <c r="B5375" s="60" t="s">
        <v>5608</v>
      </c>
      <c r="C5375" s="60" t="s">
        <v>10198</v>
      </c>
      <c r="D5375" s="60" t="s">
        <v>8078</v>
      </c>
      <c r="E5375" s="156" t="s">
        <v>36718</v>
      </c>
      <c r="F5375" s="103"/>
    </row>
    <row r="5376" spans="1:6" x14ac:dyDescent="0.25">
      <c r="A5376" s="60" t="s">
        <v>5609</v>
      </c>
      <c r="B5376" s="60" t="s">
        <v>5609</v>
      </c>
      <c r="C5376" s="60" t="s">
        <v>10199</v>
      </c>
      <c r="D5376" s="60" t="s">
        <v>8078</v>
      </c>
      <c r="E5376" s="156" t="s">
        <v>36719</v>
      </c>
      <c r="F5376" s="103"/>
    </row>
    <row r="5377" spans="1:6" x14ac:dyDescent="0.25">
      <c r="A5377" s="60" t="s">
        <v>5610</v>
      </c>
      <c r="B5377" s="60" t="s">
        <v>5610</v>
      </c>
      <c r="C5377" s="60" t="s">
        <v>10200</v>
      </c>
      <c r="D5377" s="60" t="s">
        <v>8078</v>
      </c>
      <c r="E5377" s="156" t="s">
        <v>36720</v>
      </c>
      <c r="F5377" s="103"/>
    </row>
    <row r="5378" spans="1:6" x14ac:dyDescent="0.25">
      <c r="A5378" s="60" t="s">
        <v>5611</v>
      </c>
      <c r="B5378" s="60" t="s">
        <v>5611</v>
      </c>
      <c r="C5378" s="60" t="s">
        <v>10201</v>
      </c>
      <c r="D5378" s="60" t="s">
        <v>8078</v>
      </c>
      <c r="E5378" s="156" t="s">
        <v>36713</v>
      </c>
      <c r="F5378" s="103"/>
    </row>
    <row r="5379" spans="1:6" x14ac:dyDescent="0.25">
      <c r="A5379" s="60" t="s">
        <v>5612</v>
      </c>
      <c r="B5379" s="60" t="s">
        <v>5612</v>
      </c>
      <c r="C5379" s="60" t="s">
        <v>10202</v>
      </c>
      <c r="D5379" s="60" t="s">
        <v>8078</v>
      </c>
      <c r="E5379" s="156" t="s">
        <v>36721</v>
      </c>
      <c r="F5379" s="103"/>
    </row>
    <row r="5380" spans="1:6" x14ac:dyDescent="0.25">
      <c r="A5380" s="60" t="s">
        <v>12555</v>
      </c>
      <c r="B5380" s="60" t="s">
        <v>12555</v>
      </c>
      <c r="C5380" s="60" t="s">
        <v>12556</v>
      </c>
      <c r="D5380" s="60" t="s">
        <v>8078</v>
      </c>
      <c r="E5380" s="156" t="s">
        <v>36722</v>
      </c>
      <c r="F5380" s="103"/>
    </row>
    <row r="5381" spans="1:6" x14ac:dyDescent="0.25">
      <c r="A5381" s="60" t="s">
        <v>4689</v>
      </c>
      <c r="B5381" s="60" t="s">
        <v>4689</v>
      </c>
      <c r="C5381" s="60" t="s">
        <v>17377</v>
      </c>
      <c r="D5381" s="60" t="s">
        <v>8078</v>
      </c>
      <c r="E5381" s="156" t="s">
        <v>36723</v>
      </c>
      <c r="F5381" s="103"/>
    </row>
    <row r="5382" spans="1:6" x14ac:dyDescent="0.25">
      <c r="A5382" s="60" t="s">
        <v>4690</v>
      </c>
      <c r="B5382" s="60" t="s">
        <v>4690</v>
      </c>
      <c r="C5382" s="60" t="s">
        <v>17378</v>
      </c>
      <c r="D5382" s="60" t="s">
        <v>8078</v>
      </c>
      <c r="E5382" s="156" t="s">
        <v>36724</v>
      </c>
      <c r="F5382" s="103"/>
    </row>
    <row r="5383" spans="1:6" x14ac:dyDescent="0.25">
      <c r="A5383" s="60" t="s">
        <v>4691</v>
      </c>
      <c r="B5383" s="60" t="s">
        <v>4691</v>
      </c>
      <c r="C5383" s="60" t="s">
        <v>17379</v>
      </c>
      <c r="D5383" s="60" t="s">
        <v>8078</v>
      </c>
      <c r="E5383" s="156" t="s">
        <v>36725</v>
      </c>
      <c r="F5383" s="103"/>
    </row>
    <row r="5384" spans="1:6" x14ac:dyDescent="0.25">
      <c r="A5384" s="60" t="s">
        <v>4692</v>
      </c>
      <c r="B5384" s="60" t="s">
        <v>4692</v>
      </c>
      <c r="C5384" s="60" t="s">
        <v>17380</v>
      </c>
      <c r="D5384" s="60" t="s">
        <v>8078</v>
      </c>
      <c r="E5384" s="156" t="s">
        <v>36726</v>
      </c>
      <c r="F5384" s="103"/>
    </row>
    <row r="5385" spans="1:6" x14ac:dyDescent="0.25">
      <c r="A5385" s="60" t="s">
        <v>4693</v>
      </c>
      <c r="B5385" s="60" t="s">
        <v>4693</v>
      </c>
      <c r="C5385" s="60" t="s">
        <v>17381</v>
      </c>
      <c r="D5385" s="60" t="s">
        <v>8078</v>
      </c>
      <c r="E5385" s="156" t="s">
        <v>36727</v>
      </c>
      <c r="F5385" s="103"/>
    </row>
    <row r="5386" spans="1:6" x14ac:dyDescent="0.25">
      <c r="A5386" s="60" t="s">
        <v>4694</v>
      </c>
      <c r="B5386" s="60" t="s">
        <v>4694</v>
      </c>
      <c r="C5386" s="60" t="s">
        <v>17382</v>
      </c>
      <c r="D5386" s="60" t="s">
        <v>8078</v>
      </c>
      <c r="E5386" s="156" t="s">
        <v>36728</v>
      </c>
      <c r="F5386" s="103"/>
    </row>
    <row r="5387" spans="1:6" x14ac:dyDescent="0.25">
      <c r="A5387" s="60" t="s">
        <v>7219</v>
      </c>
      <c r="B5387" s="60" t="s">
        <v>7219</v>
      </c>
      <c r="C5387" s="60" t="s">
        <v>17383</v>
      </c>
      <c r="D5387" s="60" t="s">
        <v>8078</v>
      </c>
      <c r="E5387" s="156" t="s">
        <v>36729</v>
      </c>
      <c r="F5387" s="103"/>
    </row>
    <row r="5388" spans="1:6" x14ac:dyDescent="0.25">
      <c r="A5388" s="60" t="s">
        <v>6641</v>
      </c>
      <c r="B5388" s="60" t="s">
        <v>6641</v>
      </c>
      <c r="C5388" s="60" t="s">
        <v>17384</v>
      </c>
      <c r="D5388" s="60" t="s">
        <v>8078</v>
      </c>
      <c r="E5388" s="156" t="s">
        <v>36730</v>
      </c>
      <c r="F5388" s="103"/>
    </row>
    <row r="5389" spans="1:6" x14ac:dyDescent="0.25">
      <c r="A5389" s="60" t="s">
        <v>6642</v>
      </c>
      <c r="B5389" s="60" t="s">
        <v>6642</v>
      </c>
      <c r="C5389" s="60" t="s">
        <v>17385</v>
      </c>
      <c r="D5389" s="60" t="s">
        <v>8078</v>
      </c>
      <c r="E5389" s="156" t="s">
        <v>36731</v>
      </c>
      <c r="F5389" s="103"/>
    </row>
    <row r="5390" spans="1:6" x14ac:dyDescent="0.25">
      <c r="A5390" s="60" t="s">
        <v>6643</v>
      </c>
      <c r="B5390" s="60" t="s">
        <v>6643</v>
      </c>
      <c r="C5390" s="60" t="s">
        <v>17386</v>
      </c>
      <c r="D5390" s="60" t="s">
        <v>8078</v>
      </c>
      <c r="E5390" s="156" t="s">
        <v>36732</v>
      </c>
      <c r="F5390" s="103"/>
    </row>
    <row r="5391" spans="1:6" x14ac:dyDescent="0.25">
      <c r="A5391" s="60" t="s">
        <v>7220</v>
      </c>
      <c r="B5391" s="60" t="s">
        <v>7220</v>
      </c>
      <c r="C5391" s="60" t="s">
        <v>17387</v>
      </c>
      <c r="D5391" s="60" t="s">
        <v>8078</v>
      </c>
      <c r="E5391" s="156" t="s">
        <v>36733</v>
      </c>
      <c r="F5391" s="103"/>
    </row>
    <row r="5392" spans="1:6" x14ac:dyDescent="0.25">
      <c r="A5392" s="60" t="s">
        <v>7221</v>
      </c>
      <c r="B5392" s="60" t="s">
        <v>7221</v>
      </c>
      <c r="C5392" s="60" t="s">
        <v>17388</v>
      </c>
      <c r="D5392" s="60" t="s">
        <v>8078</v>
      </c>
      <c r="E5392" s="156" t="s">
        <v>36734</v>
      </c>
      <c r="F5392" s="103"/>
    </row>
    <row r="5393" spans="1:6" x14ac:dyDescent="0.25">
      <c r="A5393" s="60" t="s">
        <v>7222</v>
      </c>
      <c r="B5393" s="60" t="s">
        <v>7222</v>
      </c>
      <c r="C5393" s="60" t="s">
        <v>17389</v>
      </c>
      <c r="D5393" s="60" t="s">
        <v>8078</v>
      </c>
      <c r="E5393" s="156" t="s">
        <v>36735</v>
      </c>
      <c r="F5393" s="103"/>
    </row>
    <row r="5394" spans="1:6" x14ac:dyDescent="0.25">
      <c r="A5394" s="60" t="s">
        <v>7223</v>
      </c>
      <c r="B5394" s="60" t="s">
        <v>7223</v>
      </c>
      <c r="C5394" s="60" t="s">
        <v>17390</v>
      </c>
      <c r="D5394" s="60" t="s">
        <v>8078</v>
      </c>
      <c r="E5394" s="156" t="s">
        <v>36736</v>
      </c>
      <c r="F5394" s="103"/>
    </row>
    <row r="5395" spans="1:6" x14ac:dyDescent="0.25">
      <c r="A5395" s="60" t="s">
        <v>4695</v>
      </c>
      <c r="B5395" s="60" t="s">
        <v>4695</v>
      </c>
      <c r="C5395" s="60" t="s">
        <v>15996</v>
      </c>
      <c r="D5395" s="60" t="s">
        <v>8078</v>
      </c>
      <c r="E5395" s="156" t="s">
        <v>36737</v>
      </c>
      <c r="F5395" s="103"/>
    </row>
    <row r="5396" spans="1:6" x14ac:dyDescent="0.25">
      <c r="A5396" s="60" t="s">
        <v>4696</v>
      </c>
      <c r="B5396" s="60" t="s">
        <v>4696</v>
      </c>
      <c r="C5396" s="60" t="s">
        <v>15997</v>
      </c>
      <c r="D5396" s="60" t="s">
        <v>8078</v>
      </c>
      <c r="E5396" s="156" t="s">
        <v>36738</v>
      </c>
      <c r="F5396" s="103"/>
    </row>
    <row r="5397" spans="1:6" x14ac:dyDescent="0.25">
      <c r="A5397" s="60" t="s">
        <v>4697</v>
      </c>
      <c r="B5397" s="60" t="s">
        <v>4697</v>
      </c>
      <c r="C5397" s="60" t="s">
        <v>15998</v>
      </c>
      <c r="D5397" s="60" t="s">
        <v>8078</v>
      </c>
      <c r="E5397" s="156" t="s">
        <v>36739</v>
      </c>
      <c r="F5397" s="103"/>
    </row>
    <row r="5398" spans="1:6" x14ac:dyDescent="0.25">
      <c r="A5398" s="60" t="s">
        <v>4698</v>
      </c>
      <c r="B5398" s="60" t="s">
        <v>4698</v>
      </c>
      <c r="C5398" s="60" t="s">
        <v>15999</v>
      </c>
      <c r="D5398" s="60" t="s">
        <v>8078</v>
      </c>
      <c r="E5398" s="156" t="s">
        <v>36740</v>
      </c>
      <c r="F5398" s="103"/>
    </row>
    <row r="5399" spans="1:6" x14ac:dyDescent="0.25">
      <c r="A5399" s="60" t="s">
        <v>4699</v>
      </c>
      <c r="B5399" s="60" t="s">
        <v>4699</v>
      </c>
      <c r="C5399" s="60" t="s">
        <v>16000</v>
      </c>
      <c r="D5399" s="60" t="s">
        <v>8078</v>
      </c>
      <c r="E5399" s="156" t="s">
        <v>36741</v>
      </c>
      <c r="F5399" s="103"/>
    </row>
    <row r="5400" spans="1:6" x14ac:dyDescent="0.25">
      <c r="A5400" s="60" t="s">
        <v>4700</v>
      </c>
      <c r="B5400" s="60" t="s">
        <v>4700</v>
      </c>
      <c r="C5400" s="60" t="s">
        <v>16001</v>
      </c>
      <c r="D5400" s="60" t="s">
        <v>8078</v>
      </c>
      <c r="E5400" s="156" t="s">
        <v>36742</v>
      </c>
      <c r="F5400" s="103"/>
    </row>
    <row r="5401" spans="1:6" x14ac:dyDescent="0.25">
      <c r="A5401" s="60" t="s">
        <v>4701</v>
      </c>
      <c r="B5401" s="60" t="s">
        <v>4701</v>
      </c>
      <c r="C5401" s="60" t="s">
        <v>16002</v>
      </c>
      <c r="D5401" s="60" t="s">
        <v>8078</v>
      </c>
      <c r="E5401" s="156" t="s">
        <v>36743</v>
      </c>
      <c r="F5401" s="103"/>
    </row>
    <row r="5402" spans="1:6" x14ac:dyDescent="0.25">
      <c r="A5402" s="60" t="s">
        <v>4702</v>
      </c>
      <c r="B5402" s="60" t="s">
        <v>4702</v>
      </c>
      <c r="C5402" s="60" t="s">
        <v>16003</v>
      </c>
      <c r="D5402" s="60" t="s">
        <v>8078</v>
      </c>
      <c r="E5402" s="156" t="s">
        <v>36744</v>
      </c>
      <c r="F5402" s="103"/>
    </row>
    <row r="5403" spans="1:6" x14ac:dyDescent="0.25">
      <c r="A5403" s="60" t="s">
        <v>4703</v>
      </c>
      <c r="B5403" s="60" t="s">
        <v>4703</v>
      </c>
      <c r="C5403" s="60" t="s">
        <v>16004</v>
      </c>
      <c r="D5403" s="60" t="s">
        <v>8078</v>
      </c>
      <c r="E5403" s="156" t="s">
        <v>36745</v>
      </c>
      <c r="F5403" s="103"/>
    </row>
    <row r="5404" spans="1:6" x14ac:dyDescent="0.25">
      <c r="A5404" s="60" t="s">
        <v>4704</v>
      </c>
      <c r="B5404" s="60" t="s">
        <v>4704</v>
      </c>
      <c r="C5404" s="60" t="s">
        <v>16005</v>
      </c>
      <c r="D5404" s="60" t="s">
        <v>8078</v>
      </c>
      <c r="E5404" s="156" t="s">
        <v>36746</v>
      </c>
      <c r="F5404" s="103"/>
    </row>
    <row r="5405" spans="1:6" x14ac:dyDescent="0.25">
      <c r="A5405" s="60" t="s">
        <v>4705</v>
      </c>
      <c r="B5405" s="60" t="s">
        <v>4705</v>
      </c>
      <c r="C5405" s="60" t="s">
        <v>16006</v>
      </c>
      <c r="D5405" s="60" t="s">
        <v>8078</v>
      </c>
      <c r="E5405" s="156" t="s">
        <v>36747</v>
      </c>
      <c r="F5405" s="103"/>
    </row>
    <row r="5406" spans="1:6" x14ac:dyDescent="0.25">
      <c r="A5406" s="60" t="s">
        <v>4706</v>
      </c>
      <c r="B5406" s="60" t="s">
        <v>4706</v>
      </c>
      <c r="C5406" s="60" t="s">
        <v>16007</v>
      </c>
      <c r="D5406" s="60" t="s">
        <v>8078</v>
      </c>
      <c r="E5406" s="156" t="s">
        <v>36748</v>
      </c>
      <c r="F5406" s="103"/>
    </row>
    <row r="5407" spans="1:6" x14ac:dyDescent="0.25">
      <c r="A5407" s="60" t="s">
        <v>4707</v>
      </c>
      <c r="B5407" s="60" t="s">
        <v>4707</v>
      </c>
      <c r="C5407" s="60" t="s">
        <v>16008</v>
      </c>
      <c r="D5407" s="60" t="s">
        <v>8078</v>
      </c>
      <c r="E5407" s="156" t="s">
        <v>36749</v>
      </c>
      <c r="F5407" s="103"/>
    </row>
    <row r="5408" spans="1:6" x14ac:dyDescent="0.25">
      <c r="A5408" s="60" t="s">
        <v>4708</v>
      </c>
      <c r="B5408" s="60" t="s">
        <v>4708</v>
      </c>
      <c r="C5408" s="60" t="s">
        <v>16009</v>
      </c>
      <c r="D5408" s="60" t="s">
        <v>8078</v>
      </c>
      <c r="E5408" s="156" t="s">
        <v>36750</v>
      </c>
      <c r="F5408" s="103"/>
    </row>
    <row r="5409" spans="1:6" x14ac:dyDescent="0.25">
      <c r="A5409" s="60" t="s">
        <v>4709</v>
      </c>
      <c r="B5409" s="60" t="s">
        <v>4709</v>
      </c>
      <c r="C5409" s="60" t="s">
        <v>16010</v>
      </c>
      <c r="D5409" s="60" t="s">
        <v>8078</v>
      </c>
      <c r="E5409" s="156" t="s">
        <v>36751</v>
      </c>
      <c r="F5409" s="103"/>
    </row>
    <row r="5410" spans="1:6" x14ac:dyDescent="0.25">
      <c r="A5410" s="60" t="s">
        <v>4710</v>
      </c>
      <c r="B5410" s="60" t="s">
        <v>4710</v>
      </c>
      <c r="C5410" s="60" t="s">
        <v>16011</v>
      </c>
      <c r="D5410" s="60" t="s">
        <v>8078</v>
      </c>
      <c r="E5410" s="156" t="s">
        <v>36752</v>
      </c>
      <c r="F5410" s="103"/>
    </row>
    <row r="5411" spans="1:6" x14ac:dyDescent="0.25">
      <c r="A5411" s="60" t="s">
        <v>4711</v>
      </c>
      <c r="B5411" s="60" t="s">
        <v>4711</v>
      </c>
      <c r="C5411" s="60" t="s">
        <v>16012</v>
      </c>
      <c r="D5411" s="60" t="s">
        <v>8078</v>
      </c>
      <c r="E5411" s="156" t="s">
        <v>36753</v>
      </c>
      <c r="F5411" s="103"/>
    </row>
    <row r="5412" spans="1:6" x14ac:dyDescent="0.25">
      <c r="A5412" s="60" t="s">
        <v>4712</v>
      </c>
      <c r="B5412" s="60" t="s">
        <v>4712</v>
      </c>
      <c r="C5412" s="60" t="s">
        <v>16013</v>
      </c>
      <c r="D5412" s="60" t="s">
        <v>8078</v>
      </c>
      <c r="E5412" s="156" t="s">
        <v>36754</v>
      </c>
      <c r="F5412" s="103"/>
    </row>
    <row r="5413" spans="1:6" x14ac:dyDescent="0.25">
      <c r="A5413" s="60" t="s">
        <v>4713</v>
      </c>
      <c r="B5413" s="60" t="s">
        <v>4713</v>
      </c>
      <c r="C5413" s="60" t="s">
        <v>16014</v>
      </c>
      <c r="D5413" s="60" t="s">
        <v>8078</v>
      </c>
      <c r="E5413" s="156" t="s">
        <v>36755</v>
      </c>
      <c r="F5413" s="103"/>
    </row>
    <row r="5414" spans="1:6" x14ac:dyDescent="0.25">
      <c r="A5414" s="60" t="s">
        <v>4714</v>
      </c>
      <c r="B5414" s="60" t="s">
        <v>4714</v>
      </c>
      <c r="C5414" s="60" t="s">
        <v>16015</v>
      </c>
      <c r="D5414" s="60" t="s">
        <v>8078</v>
      </c>
      <c r="E5414" s="156" t="s">
        <v>36756</v>
      </c>
      <c r="F5414" s="103"/>
    </row>
    <row r="5415" spans="1:6" x14ac:dyDescent="0.25">
      <c r="A5415" s="60" t="s">
        <v>4715</v>
      </c>
      <c r="B5415" s="60" t="s">
        <v>4715</v>
      </c>
      <c r="C5415" s="60" t="s">
        <v>16016</v>
      </c>
      <c r="D5415" s="60" t="s">
        <v>8078</v>
      </c>
      <c r="E5415" s="156" t="s">
        <v>36757</v>
      </c>
      <c r="F5415" s="103"/>
    </row>
    <row r="5416" spans="1:6" x14ac:dyDescent="0.25">
      <c r="A5416" s="60" t="s">
        <v>4716</v>
      </c>
      <c r="B5416" s="60" t="s">
        <v>4716</v>
      </c>
      <c r="C5416" s="60" t="s">
        <v>16017</v>
      </c>
      <c r="D5416" s="60" t="s">
        <v>8078</v>
      </c>
      <c r="E5416" s="156" t="s">
        <v>36758</v>
      </c>
      <c r="F5416" s="103"/>
    </row>
    <row r="5417" spans="1:6" x14ac:dyDescent="0.25">
      <c r="A5417" s="60" t="s">
        <v>4717</v>
      </c>
      <c r="B5417" s="60" t="s">
        <v>4717</v>
      </c>
      <c r="C5417" s="60" t="s">
        <v>16018</v>
      </c>
      <c r="D5417" s="60" t="s">
        <v>8078</v>
      </c>
      <c r="E5417" s="156" t="s">
        <v>36759</v>
      </c>
      <c r="F5417" s="103"/>
    </row>
    <row r="5418" spans="1:6" x14ac:dyDescent="0.25">
      <c r="A5418" s="60" t="s">
        <v>4718</v>
      </c>
      <c r="B5418" s="60" t="s">
        <v>4718</v>
      </c>
      <c r="C5418" s="60" t="s">
        <v>16019</v>
      </c>
      <c r="D5418" s="60" t="s">
        <v>8078</v>
      </c>
      <c r="E5418" s="156" t="s">
        <v>36760</v>
      </c>
      <c r="F5418" s="103"/>
    </row>
    <row r="5419" spans="1:6" x14ac:dyDescent="0.25">
      <c r="A5419" s="60" t="s">
        <v>4719</v>
      </c>
      <c r="B5419" s="60" t="s">
        <v>4719</v>
      </c>
      <c r="C5419" s="60" t="s">
        <v>16020</v>
      </c>
      <c r="D5419" s="60" t="s">
        <v>8078</v>
      </c>
      <c r="E5419" s="156" t="s">
        <v>36761</v>
      </c>
      <c r="F5419" s="103"/>
    </row>
    <row r="5420" spans="1:6" x14ac:dyDescent="0.25">
      <c r="A5420" s="60" t="s">
        <v>4720</v>
      </c>
      <c r="B5420" s="60" t="s">
        <v>4720</v>
      </c>
      <c r="C5420" s="60" t="s">
        <v>16021</v>
      </c>
      <c r="D5420" s="60" t="s">
        <v>8078</v>
      </c>
      <c r="E5420" s="156" t="s">
        <v>36762</v>
      </c>
      <c r="F5420" s="103"/>
    </row>
    <row r="5421" spans="1:6" x14ac:dyDescent="0.25">
      <c r="A5421" s="60" t="s">
        <v>4721</v>
      </c>
      <c r="B5421" s="60" t="s">
        <v>4721</v>
      </c>
      <c r="C5421" s="60" t="s">
        <v>16022</v>
      </c>
      <c r="D5421" s="60" t="s">
        <v>8078</v>
      </c>
      <c r="E5421" s="156" t="s">
        <v>36763</v>
      </c>
      <c r="F5421" s="103"/>
    </row>
    <row r="5422" spans="1:6" x14ac:dyDescent="0.25">
      <c r="A5422" s="60" t="s">
        <v>4722</v>
      </c>
      <c r="B5422" s="60" t="s">
        <v>4722</v>
      </c>
      <c r="C5422" s="60" t="s">
        <v>16023</v>
      </c>
      <c r="D5422" s="60" t="s">
        <v>8078</v>
      </c>
      <c r="E5422" s="156" t="s">
        <v>36764</v>
      </c>
      <c r="F5422" s="103"/>
    </row>
    <row r="5423" spans="1:6" x14ac:dyDescent="0.25">
      <c r="A5423" s="60" t="s">
        <v>4723</v>
      </c>
      <c r="B5423" s="60" t="s">
        <v>4723</v>
      </c>
      <c r="C5423" s="60" t="s">
        <v>16024</v>
      </c>
      <c r="D5423" s="60" t="s">
        <v>8078</v>
      </c>
      <c r="E5423" s="156" t="s">
        <v>36765</v>
      </c>
      <c r="F5423" s="103"/>
    </row>
    <row r="5424" spans="1:6" x14ac:dyDescent="0.25">
      <c r="A5424" s="60" t="s">
        <v>4724</v>
      </c>
      <c r="B5424" s="60" t="s">
        <v>4724</v>
      </c>
      <c r="C5424" s="60" t="s">
        <v>16025</v>
      </c>
      <c r="D5424" s="60" t="s">
        <v>8078</v>
      </c>
      <c r="E5424" s="156" t="s">
        <v>36766</v>
      </c>
      <c r="F5424" s="103"/>
    </row>
    <row r="5425" spans="1:6" x14ac:dyDescent="0.25">
      <c r="A5425" s="60" t="s">
        <v>4725</v>
      </c>
      <c r="B5425" s="60" t="s">
        <v>4725</v>
      </c>
      <c r="C5425" s="60" t="s">
        <v>16026</v>
      </c>
      <c r="D5425" s="60" t="s">
        <v>8078</v>
      </c>
      <c r="E5425" s="156" t="s">
        <v>36767</v>
      </c>
      <c r="F5425" s="103"/>
    </row>
    <row r="5426" spans="1:6" x14ac:dyDescent="0.25">
      <c r="A5426" s="60" t="s">
        <v>4726</v>
      </c>
      <c r="B5426" s="60" t="s">
        <v>4726</v>
      </c>
      <c r="C5426" s="60" t="s">
        <v>16027</v>
      </c>
      <c r="D5426" s="60" t="s">
        <v>8078</v>
      </c>
      <c r="E5426" s="156" t="s">
        <v>36768</v>
      </c>
      <c r="F5426" s="103"/>
    </row>
    <row r="5427" spans="1:6" x14ac:dyDescent="0.25">
      <c r="A5427" s="60" t="s">
        <v>4733</v>
      </c>
      <c r="B5427" s="60" t="s">
        <v>4733</v>
      </c>
      <c r="C5427" s="60" t="s">
        <v>10203</v>
      </c>
      <c r="D5427" s="60" t="s">
        <v>8078</v>
      </c>
      <c r="E5427" s="156" t="s">
        <v>36769</v>
      </c>
      <c r="F5427" s="103"/>
    </row>
    <row r="5428" spans="1:6" x14ac:dyDescent="0.25">
      <c r="A5428" s="60" t="s">
        <v>4734</v>
      </c>
      <c r="B5428" s="60" t="s">
        <v>4734</v>
      </c>
      <c r="C5428" s="60" t="s">
        <v>10204</v>
      </c>
      <c r="D5428" s="60" t="s">
        <v>8078</v>
      </c>
      <c r="E5428" s="156" t="s">
        <v>36770</v>
      </c>
      <c r="F5428" s="103"/>
    </row>
    <row r="5429" spans="1:6" x14ac:dyDescent="0.25">
      <c r="A5429" s="60" t="s">
        <v>4735</v>
      </c>
      <c r="B5429" s="60" t="s">
        <v>4735</v>
      </c>
      <c r="C5429" s="60" t="s">
        <v>10205</v>
      </c>
      <c r="D5429" s="60" t="s">
        <v>8078</v>
      </c>
      <c r="E5429" s="156" t="s">
        <v>7630</v>
      </c>
      <c r="F5429" s="103"/>
    </row>
    <row r="5430" spans="1:6" x14ac:dyDescent="0.25">
      <c r="A5430" s="60" t="s">
        <v>7224</v>
      </c>
      <c r="B5430" s="60" t="s">
        <v>7224</v>
      </c>
      <c r="C5430" s="60" t="s">
        <v>10206</v>
      </c>
      <c r="D5430" s="60" t="s">
        <v>8078</v>
      </c>
      <c r="E5430" s="156" t="s">
        <v>36771</v>
      </c>
      <c r="F5430" s="103"/>
    </row>
    <row r="5431" spans="1:6" x14ac:dyDescent="0.25">
      <c r="A5431" s="60" t="s">
        <v>4736</v>
      </c>
      <c r="B5431" s="60" t="s">
        <v>4736</v>
      </c>
      <c r="C5431" s="60" t="s">
        <v>10207</v>
      </c>
      <c r="D5431" s="60" t="s">
        <v>8078</v>
      </c>
      <c r="E5431" s="156" t="s">
        <v>36772</v>
      </c>
      <c r="F5431" s="103"/>
    </row>
    <row r="5432" spans="1:6" x14ac:dyDescent="0.25">
      <c r="A5432" s="60" t="s">
        <v>4737</v>
      </c>
      <c r="B5432" s="60" t="s">
        <v>4737</v>
      </c>
      <c r="C5432" s="60" t="s">
        <v>16028</v>
      </c>
      <c r="D5432" s="60" t="s">
        <v>8078</v>
      </c>
      <c r="E5432" s="156" t="s">
        <v>14792</v>
      </c>
      <c r="F5432" s="103"/>
    </row>
    <row r="5433" spans="1:6" x14ac:dyDescent="0.25">
      <c r="A5433" s="60" t="s">
        <v>1274</v>
      </c>
      <c r="B5433" s="60" t="s">
        <v>1274</v>
      </c>
      <c r="C5433" s="60" t="s">
        <v>13026</v>
      </c>
      <c r="D5433" s="60" t="s">
        <v>8078</v>
      </c>
      <c r="E5433" s="156" t="s">
        <v>11946</v>
      </c>
      <c r="F5433" s="103"/>
    </row>
    <row r="5434" spans="1:6" x14ac:dyDescent="0.25">
      <c r="A5434" s="60" t="s">
        <v>1275</v>
      </c>
      <c r="B5434" s="60" t="s">
        <v>1275</v>
      </c>
      <c r="C5434" s="60" t="s">
        <v>13027</v>
      </c>
      <c r="D5434" s="60" t="s">
        <v>8078</v>
      </c>
      <c r="E5434" s="156" t="s">
        <v>18426</v>
      </c>
      <c r="F5434" s="103"/>
    </row>
    <row r="5435" spans="1:6" x14ac:dyDescent="0.25">
      <c r="A5435" s="60" t="s">
        <v>1276</v>
      </c>
      <c r="B5435" s="60" t="s">
        <v>1276</v>
      </c>
      <c r="C5435" s="60" t="s">
        <v>13028</v>
      </c>
      <c r="D5435" s="60" t="s">
        <v>8078</v>
      </c>
      <c r="E5435" s="156" t="s">
        <v>12747</v>
      </c>
      <c r="F5435" s="103"/>
    </row>
    <row r="5436" spans="1:6" x14ac:dyDescent="0.25">
      <c r="A5436" s="60" t="s">
        <v>1277</v>
      </c>
      <c r="B5436" s="60" t="s">
        <v>1277</v>
      </c>
      <c r="C5436" s="60" t="s">
        <v>13029</v>
      </c>
      <c r="D5436" s="60" t="s">
        <v>8078</v>
      </c>
      <c r="E5436" s="156" t="s">
        <v>20101</v>
      </c>
      <c r="F5436" s="103"/>
    </row>
    <row r="5437" spans="1:6" x14ac:dyDescent="0.25">
      <c r="A5437" s="60" t="s">
        <v>1278</v>
      </c>
      <c r="B5437" s="60" t="s">
        <v>1278</v>
      </c>
      <c r="C5437" s="60" t="s">
        <v>13030</v>
      </c>
      <c r="D5437" s="60" t="s">
        <v>8078</v>
      </c>
      <c r="E5437" s="156" t="s">
        <v>36773</v>
      </c>
      <c r="F5437" s="103"/>
    </row>
    <row r="5438" spans="1:6" x14ac:dyDescent="0.25">
      <c r="A5438" s="60" t="s">
        <v>1747</v>
      </c>
      <c r="B5438" s="60" t="s">
        <v>1747</v>
      </c>
      <c r="C5438" s="60" t="s">
        <v>13031</v>
      </c>
      <c r="D5438" s="60" t="s">
        <v>8078</v>
      </c>
      <c r="E5438" s="156" t="s">
        <v>36774</v>
      </c>
      <c r="F5438" s="103"/>
    </row>
    <row r="5439" spans="1:6" x14ac:dyDescent="0.25">
      <c r="A5439" s="60" t="s">
        <v>1748</v>
      </c>
      <c r="B5439" s="60" t="s">
        <v>1748</v>
      </c>
      <c r="C5439" s="60" t="s">
        <v>13032</v>
      </c>
      <c r="D5439" s="60" t="s">
        <v>8078</v>
      </c>
      <c r="E5439" s="156" t="s">
        <v>19061</v>
      </c>
      <c r="F5439" s="103"/>
    </row>
    <row r="5440" spans="1:6" x14ac:dyDescent="0.25">
      <c r="A5440" s="60" t="s">
        <v>1749</v>
      </c>
      <c r="B5440" s="60" t="s">
        <v>1749</v>
      </c>
      <c r="C5440" s="60" t="s">
        <v>13033</v>
      </c>
      <c r="D5440" s="60" t="s">
        <v>8078</v>
      </c>
      <c r="E5440" s="156" t="s">
        <v>36775</v>
      </c>
      <c r="F5440" s="103"/>
    </row>
    <row r="5441" spans="1:6" x14ac:dyDescent="0.25">
      <c r="A5441" s="60" t="s">
        <v>1750</v>
      </c>
      <c r="B5441" s="60" t="s">
        <v>1750</v>
      </c>
      <c r="C5441" s="60" t="s">
        <v>13034</v>
      </c>
      <c r="D5441" s="60" t="s">
        <v>8078</v>
      </c>
      <c r="E5441" s="156" t="s">
        <v>36776</v>
      </c>
      <c r="F5441" s="103"/>
    </row>
    <row r="5442" spans="1:6" x14ac:dyDescent="0.25">
      <c r="A5442" s="60" t="s">
        <v>1782</v>
      </c>
      <c r="B5442" s="60" t="s">
        <v>1782</v>
      </c>
      <c r="C5442" s="60" t="s">
        <v>13035</v>
      </c>
      <c r="D5442" s="60" t="s">
        <v>8078</v>
      </c>
      <c r="E5442" s="156" t="s">
        <v>13194</v>
      </c>
      <c r="F5442" s="103"/>
    </row>
    <row r="5443" spans="1:6" x14ac:dyDescent="0.25">
      <c r="A5443" s="60" t="s">
        <v>3439</v>
      </c>
      <c r="B5443" s="60" t="s">
        <v>3439</v>
      </c>
      <c r="C5443" s="60" t="s">
        <v>13036</v>
      </c>
      <c r="D5443" s="60" t="s">
        <v>8078</v>
      </c>
      <c r="E5443" s="156" t="s">
        <v>36777</v>
      </c>
      <c r="F5443" s="103"/>
    </row>
    <row r="5444" spans="1:6" x14ac:dyDescent="0.25">
      <c r="A5444" s="60" t="s">
        <v>3440</v>
      </c>
      <c r="B5444" s="60" t="s">
        <v>3440</v>
      </c>
      <c r="C5444" s="60" t="s">
        <v>13037</v>
      </c>
      <c r="D5444" s="60" t="s">
        <v>8078</v>
      </c>
      <c r="E5444" s="156" t="s">
        <v>19576</v>
      </c>
      <c r="F5444" s="103"/>
    </row>
    <row r="5445" spans="1:6" x14ac:dyDescent="0.25">
      <c r="A5445" s="60" t="s">
        <v>3441</v>
      </c>
      <c r="B5445" s="60" t="s">
        <v>3441</v>
      </c>
      <c r="C5445" s="60" t="s">
        <v>13038</v>
      </c>
      <c r="D5445" s="60" t="s">
        <v>8078</v>
      </c>
      <c r="E5445" s="156" t="s">
        <v>36778</v>
      </c>
      <c r="F5445" s="103"/>
    </row>
    <row r="5446" spans="1:6" x14ac:dyDescent="0.25">
      <c r="A5446" s="60" t="s">
        <v>3442</v>
      </c>
      <c r="B5446" s="60" t="s">
        <v>3442</v>
      </c>
      <c r="C5446" s="60" t="s">
        <v>13039</v>
      </c>
      <c r="D5446" s="60" t="s">
        <v>8078</v>
      </c>
      <c r="E5446" s="156" t="s">
        <v>36779</v>
      </c>
      <c r="F5446" s="103"/>
    </row>
    <row r="5447" spans="1:6" x14ac:dyDescent="0.25">
      <c r="A5447" s="60" t="s">
        <v>3443</v>
      </c>
      <c r="B5447" s="60" t="s">
        <v>3443</v>
      </c>
      <c r="C5447" s="60" t="s">
        <v>13040</v>
      </c>
      <c r="D5447" s="60" t="s">
        <v>8078</v>
      </c>
      <c r="E5447" s="156" t="s">
        <v>23831</v>
      </c>
      <c r="F5447" s="103"/>
    </row>
    <row r="5448" spans="1:6" x14ac:dyDescent="0.25">
      <c r="A5448" s="60" t="s">
        <v>3444</v>
      </c>
      <c r="B5448" s="60" t="s">
        <v>3444</v>
      </c>
      <c r="C5448" s="60" t="s">
        <v>13041</v>
      </c>
      <c r="D5448" s="60" t="s">
        <v>8078</v>
      </c>
      <c r="E5448" s="156" t="s">
        <v>16157</v>
      </c>
      <c r="F5448" s="103"/>
    </row>
    <row r="5449" spans="1:6" x14ac:dyDescent="0.25">
      <c r="A5449" s="60" t="s">
        <v>3445</v>
      </c>
      <c r="B5449" s="60" t="s">
        <v>3445</v>
      </c>
      <c r="C5449" s="60" t="s">
        <v>13042</v>
      </c>
      <c r="D5449" s="60" t="s">
        <v>8078</v>
      </c>
      <c r="E5449" s="156" t="s">
        <v>20959</v>
      </c>
      <c r="F5449" s="103"/>
    </row>
    <row r="5450" spans="1:6" x14ac:dyDescent="0.25">
      <c r="A5450" s="60" t="s">
        <v>3446</v>
      </c>
      <c r="B5450" s="60" t="s">
        <v>3446</v>
      </c>
      <c r="C5450" s="60" t="s">
        <v>13043</v>
      </c>
      <c r="D5450" s="60" t="s">
        <v>8078</v>
      </c>
      <c r="E5450" s="156" t="s">
        <v>36476</v>
      </c>
      <c r="F5450" s="103"/>
    </row>
    <row r="5451" spans="1:6" x14ac:dyDescent="0.25">
      <c r="A5451" s="60" t="s">
        <v>3447</v>
      </c>
      <c r="B5451" s="60" t="s">
        <v>3447</v>
      </c>
      <c r="C5451" s="60" t="s">
        <v>13044</v>
      </c>
      <c r="D5451" s="60" t="s">
        <v>8078</v>
      </c>
      <c r="E5451" s="156" t="s">
        <v>36780</v>
      </c>
      <c r="F5451" s="103"/>
    </row>
    <row r="5452" spans="1:6" x14ac:dyDescent="0.25">
      <c r="A5452" s="60" t="s">
        <v>3448</v>
      </c>
      <c r="B5452" s="60" t="s">
        <v>3448</v>
      </c>
      <c r="C5452" s="60" t="s">
        <v>13045</v>
      </c>
      <c r="D5452" s="60" t="s">
        <v>8078</v>
      </c>
      <c r="E5452" s="156" t="s">
        <v>36781</v>
      </c>
      <c r="F5452" s="103"/>
    </row>
    <row r="5453" spans="1:6" x14ac:dyDescent="0.25">
      <c r="A5453" s="60" t="s">
        <v>3449</v>
      </c>
      <c r="B5453" s="60" t="s">
        <v>3449</v>
      </c>
      <c r="C5453" s="60" t="s">
        <v>13046</v>
      </c>
      <c r="D5453" s="60" t="s">
        <v>8078</v>
      </c>
      <c r="E5453" s="156" t="s">
        <v>35659</v>
      </c>
      <c r="F5453" s="103"/>
    </row>
    <row r="5454" spans="1:6" x14ac:dyDescent="0.25">
      <c r="A5454" s="60" t="s">
        <v>3450</v>
      </c>
      <c r="B5454" s="60" t="s">
        <v>3450</v>
      </c>
      <c r="C5454" s="60" t="s">
        <v>13047</v>
      </c>
      <c r="D5454" s="60" t="s">
        <v>8078</v>
      </c>
      <c r="E5454" s="156" t="s">
        <v>36782</v>
      </c>
      <c r="F5454" s="103"/>
    </row>
    <row r="5455" spans="1:6" x14ac:dyDescent="0.25">
      <c r="A5455" s="60" t="s">
        <v>3574</v>
      </c>
      <c r="B5455" s="60" t="s">
        <v>3574</v>
      </c>
      <c r="C5455" s="60" t="s">
        <v>13048</v>
      </c>
      <c r="D5455" s="60" t="s">
        <v>8078</v>
      </c>
      <c r="E5455" s="156" t="s">
        <v>19280</v>
      </c>
      <c r="F5455" s="103"/>
    </row>
    <row r="5456" spans="1:6" x14ac:dyDescent="0.25">
      <c r="A5456" s="60" t="s">
        <v>3575</v>
      </c>
      <c r="B5456" s="60" t="s">
        <v>3575</v>
      </c>
      <c r="C5456" s="60" t="s">
        <v>13049</v>
      </c>
      <c r="D5456" s="60" t="s">
        <v>8078</v>
      </c>
      <c r="E5456" s="156" t="s">
        <v>19520</v>
      </c>
      <c r="F5456" s="103"/>
    </row>
    <row r="5457" spans="1:6" x14ac:dyDescent="0.25">
      <c r="A5457" s="60" t="s">
        <v>3576</v>
      </c>
      <c r="B5457" s="60" t="s">
        <v>3576</v>
      </c>
      <c r="C5457" s="60" t="s">
        <v>13050</v>
      </c>
      <c r="D5457" s="60" t="s">
        <v>8078</v>
      </c>
      <c r="E5457" s="156" t="s">
        <v>36783</v>
      </c>
      <c r="F5457" s="103"/>
    </row>
    <row r="5458" spans="1:6" x14ac:dyDescent="0.25">
      <c r="A5458" s="60" t="s">
        <v>3577</v>
      </c>
      <c r="B5458" s="60" t="s">
        <v>3577</v>
      </c>
      <c r="C5458" s="60" t="s">
        <v>13051</v>
      </c>
      <c r="D5458" s="60" t="s">
        <v>8078</v>
      </c>
      <c r="E5458" s="156" t="s">
        <v>19533</v>
      </c>
      <c r="F5458" s="103"/>
    </row>
    <row r="5459" spans="1:6" x14ac:dyDescent="0.25">
      <c r="A5459" s="60" t="s">
        <v>3578</v>
      </c>
      <c r="B5459" s="60" t="s">
        <v>3578</v>
      </c>
      <c r="C5459" s="60" t="s">
        <v>13052</v>
      </c>
      <c r="D5459" s="60" t="s">
        <v>8078</v>
      </c>
      <c r="E5459" s="156" t="s">
        <v>36784</v>
      </c>
      <c r="F5459" s="103"/>
    </row>
    <row r="5460" spans="1:6" x14ac:dyDescent="0.25">
      <c r="A5460" s="60" t="s">
        <v>3579</v>
      </c>
      <c r="B5460" s="60" t="s">
        <v>3579</v>
      </c>
      <c r="C5460" s="60" t="s">
        <v>13053</v>
      </c>
      <c r="D5460" s="60" t="s">
        <v>8078</v>
      </c>
      <c r="E5460" s="156" t="s">
        <v>36785</v>
      </c>
      <c r="F5460" s="103"/>
    </row>
    <row r="5461" spans="1:6" x14ac:dyDescent="0.25">
      <c r="A5461" s="60" t="s">
        <v>3580</v>
      </c>
      <c r="B5461" s="60" t="s">
        <v>3580</v>
      </c>
      <c r="C5461" s="60" t="s">
        <v>13054</v>
      </c>
      <c r="D5461" s="60" t="s">
        <v>8078</v>
      </c>
      <c r="E5461" s="156" t="s">
        <v>36786</v>
      </c>
      <c r="F5461" s="103"/>
    </row>
    <row r="5462" spans="1:6" x14ac:dyDescent="0.25">
      <c r="A5462" s="60" t="s">
        <v>3581</v>
      </c>
      <c r="B5462" s="60" t="s">
        <v>3581</v>
      </c>
      <c r="C5462" s="60" t="s">
        <v>13055</v>
      </c>
      <c r="D5462" s="60" t="s">
        <v>8078</v>
      </c>
      <c r="E5462" s="156" t="s">
        <v>36787</v>
      </c>
      <c r="F5462" s="103"/>
    </row>
    <row r="5463" spans="1:6" x14ac:dyDescent="0.25">
      <c r="A5463" s="60" t="s">
        <v>3582</v>
      </c>
      <c r="B5463" s="60" t="s">
        <v>3582</v>
      </c>
      <c r="C5463" s="60" t="s">
        <v>13056</v>
      </c>
      <c r="D5463" s="60" t="s">
        <v>8078</v>
      </c>
      <c r="E5463" s="156" t="s">
        <v>36788</v>
      </c>
      <c r="F5463" s="103"/>
    </row>
    <row r="5464" spans="1:6" x14ac:dyDescent="0.25">
      <c r="A5464" s="60" t="s">
        <v>3652</v>
      </c>
      <c r="B5464" s="60" t="s">
        <v>3652</v>
      </c>
      <c r="C5464" s="60" t="s">
        <v>13057</v>
      </c>
      <c r="D5464" s="60" t="s">
        <v>8078</v>
      </c>
      <c r="E5464" s="156" t="s">
        <v>18244</v>
      </c>
      <c r="F5464" s="103"/>
    </row>
    <row r="5465" spans="1:6" x14ac:dyDescent="0.25">
      <c r="A5465" s="60" t="s">
        <v>3653</v>
      </c>
      <c r="B5465" s="60" t="s">
        <v>3653</v>
      </c>
      <c r="C5465" s="60" t="s">
        <v>13058</v>
      </c>
      <c r="D5465" s="60" t="s">
        <v>8078</v>
      </c>
      <c r="E5465" s="156" t="s">
        <v>36789</v>
      </c>
      <c r="F5465" s="103"/>
    </row>
    <row r="5466" spans="1:6" x14ac:dyDescent="0.25">
      <c r="A5466" s="60" t="s">
        <v>3654</v>
      </c>
      <c r="B5466" s="60" t="s">
        <v>3654</v>
      </c>
      <c r="C5466" s="60" t="s">
        <v>13059</v>
      </c>
      <c r="D5466" s="60" t="s">
        <v>8078</v>
      </c>
      <c r="E5466" s="156" t="s">
        <v>31766</v>
      </c>
      <c r="F5466" s="103"/>
    </row>
    <row r="5467" spans="1:6" x14ac:dyDescent="0.25">
      <c r="A5467" s="60" t="s">
        <v>3655</v>
      </c>
      <c r="B5467" s="60" t="s">
        <v>3655</v>
      </c>
      <c r="C5467" s="60" t="s">
        <v>13060</v>
      </c>
      <c r="D5467" s="60" t="s">
        <v>8078</v>
      </c>
      <c r="E5467" s="156" t="s">
        <v>36790</v>
      </c>
      <c r="F5467" s="103"/>
    </row>
    <row r="5468" spans="1:6" x14ac:dyDescent="0.25">
      <c r="A5468" s="60" t="s">
        <v>3656</v>
      </c>
      <c r="B5468" s="60" t="s">
        <v>3656</v>
      </c>
      <c r="C5468" s="60" t="s">
        <v>13061</v>
      </c>
      <c r="D5468" s="60" t="s">
        <v>8078</v>
      </c>
      <c r="E5468" s="156" t="s">
        <v>36791</v>
      </c>
      <c r="F5468" s="103"/>
    </row>
    <row r="5469" spans="1:6" x14ac:dyDescent="0.25">
      <c r="A5469" s="60" t="s">
        <v>3657</v>
      </c>
      <c r="B5469" s="60" t="s">
        <v>3657</v>
      </c>
      <c r="C5469" s="60" t="s">
        <v>13062</v>
      </c>
      <c r="D5469" s="60" t="s">
        <v>8078</v>
      </c>
      <c r="E5469" s="156" t="s">
        <v>36792</v>
      </c>
      <c r="F5469" s="103"/>
    </row>
    <row r="5470" spans="1:6" x14ac:dyDescent="0.25">
      <c r="A5470" s="60" t="s">
        <v>4992</v>
      </c>
      <c r="B5470" s="60" t="s">
        <v>4992</v>
      </c>
      <c r="C5470" s="60" t="s">
        <v>13063</v>
      </c>
      <c r="D5470" s="60" t="s">
        <v>8078</v>
      </c>
      <c r="E5470" s="156" t="s">
        <v>36793</v>
      </c>
      <c r="F5470" s="103"/>
    </row>
    <row r="5471" spans="1:6" x14ac:dyDescent="0.25">
      <c r="A5471" s="60" t="s">
        <v>4993</v>
      </c>
      <c r="B5471" s="60" t="s">
        <v>4993</v>
      </c>
      <c r="C5471" s="60" t="s">
        <v>13064</v>
      </c>
      <c r="D5471" s="60" t="s">
        <v>8078</v>
      </c>
      <c r="E5471" s="156" t="s">
        <v>36794</v>
      </c>
      <c r="F5471" s="103"/>
    </row>
    <row r="5472" spans="1:6" x14ac:dyDescent="0.25">
      <c r="A5472" s="60" t="s">
        <v>4994</v>
      </c>
      <c r="B5472" s="60" t="s">
        <v>4994</v>
      </c>
      <c r="C5472" s="60" t="s">
        <v>13065</v>
      </c>
      <c r="D5472" s="60" t="s">
        <v>8078</v>
      </c>
      <c r="E5472" s="156" t="s">
        <v>36795</v>
      </c>
      <c r="F5472" s="103"/>
    </row>
    <row r="5473" spans="1:6" x14ac:dyDescent="0.25">
      <c r="A5473" s="60" t="s">
        <v>4995</v>
      </c>
      <c r="B5473" s="60" t="s">
        <v>4995</v>
      </c>
      <c r="C5473" s="60" t="s">
        <v>13066</v>
      </c>
      <c r="D5473" s="60" t="s">
        <v>8078</v>
      </c>
      <c r="E5473" s="156" t="s">
        <v>36796</v>
      </c>
      <c r="F5473" s="103"/>
    </row>
    <row r="5474" spans="1:6" x14ac:dyDescent="0.25">
      <c r="A5474" s="60" t="s">
        <v>4996</v>
      </c>
      <c r="B5474" s="60" t="s">
        <v>4996</v>
      </c>
      <c r="C5474" s="60" t="s">
        <v>13067</v>
      </c>
      <c r="D5474" s="60" t="s">
        <v>8078</v>
      </c>
      <c r="E5474" s="156" t="s">
        <v>36797</v>
      </c>
      <c r="F5474" s="103"/>
    </row>
    <row r="5475" spans="1:6" x14ac:dyDescent="0.25">
      <c r="A5475" s="60" t="s">
        <v>4997</v>
      </c>
      <c r="B5475" s="60" t="s">
        <v>4997</v>
      </c>
      <c r="C5475" s="60" t="s">
        <v>13068</v>
      </c>
      <c r="D5475" s="60" t="s">
        <v>8078</v>
      </c>
      <c r="E5475" s="156" t="s">
        <v>36798</v>
      </c>
      <c r="F5475" s="103"/>
    </row>
    <row r="5476" spans="1:6" x14ac:dyDescent="0.25">
      <c r="A5476" s="60" t="s">
        <v>4998</v>
      </c>
      <c r="B5476" s="60" t="s">
        <v>4998</v>
      </c>
      <c r="C5476" s="60" t="s">
        <v>13069</v>
      </c>
      <c r="D5476" s="60" t="s">
        <v>8078</v>
      </c>
      <c r="E5476" s="156" t="s">
        <v>36799</v>
      </c>
      <c r="F5476" s="103"/>
    </row>
    <row r="5477" spans="1:6" x14ac:dyDescent="0.25">
      <c r="A5477" s="60" t="s">
        <v>4999</v>
      </c>
      <c r="B5477" s="60" t="s">
        <v>4999</v>
      </c>
      <c r="C5477" s="60" t="s">
        <v>13070</v>
      </c>
      <c r="D5477" s="60" t="s">
        <v>8078</v>
      </c>
      <c r="E5477" s="156" t="s">
        <v>36800</v>
      </c>
      <c r="F5477" s="103"/>
    </row>
    <row r="5478" spans="1:6" x14ac:dyDescent="0.25">
      <c r="A5478" s="60" t="s">
        <v>5000</v>
      </c>
      <c r="B5478" s="60" t="s">
        <v>5000</v>
      </c>
      <c r="C5478" s="60" t="s">
        <v>13071</v>
      </c>
      <c r="D5478" s="60" t="s">
        <v>8078</v>
      </c>
      <c r="E5478" s="156" t="s">
        <v>36801</v>
      </c>
      <c r="F5478" s="103"/>
    </row>
    <row r="5479" spans="1:6" x14ac:dyDescent="0.25">
      <c r="A5479" s="60" t="s">
        <v>5001</v>
      </c>
      <c r="B5479" s="60" t="s">
        <v>5001</v>
      </c>
      <c r="C5479" s="60" t="s">
        <v>13072</v>
      </c>
      <c r="D5479" s="60" t="s">
        <v>8078</v>
      </c>
      <c r="E5479" s="156" t="s">
        <v>18906</v>
      </c>
      <c r="F5479" s="103"/>
    </row>
    <row r="5480" spans="1:6" x14ac:dyDescent="0.25">
      <c r="A5480" s="60" t="s">
        <v>5002</v>
      </c>
      <c r="B5480" s="60" t="s">
        <v>5002</v>
      </c>
      <c r="C5480" s="60" t="s">
        <v>13073</v>
      </c>
      <c r="D5480" s="60" t="s">
        <v>8078</v>
      </c>
      <c r="E5480" s="156" t="s">
        <v>36802</v>
      </c>
      <c r="F5480" s="103"/>
    </row>
    <row r="5481" spans="1:6" x14ac:dyDescent="0.25">
      <c r="A5481" s="60" t="s">
        <v>5003</v>
      </c>
      <c r="B5481" s="60" t="s">
        <v>5003</v>
      </c>
      <c r="C5481" s="60" t="s">
        <v>13074</v>
      </c>
      <c r="D5481" s="60" t="s">
        <v>8078</v>
      </c>
      <c r="E5481" s="156" t="s">
        <v>36803</v>
      </c>
      <c r="F5481" s="103"/>
    </row>
    <row r="5482" spans="1:6" x14ac:dyDescent="0.25">
      <c r="A5482" s="60" t="s">
        <v>5004</v>
      </c>
      <c r="B5482" s="60" t="s">
        <v>5004</v>
      </c>
      <c r="C5482" s="60" t="s">
        <v>13075</v>
      </c>
      <c r="D5482" s="60" t="s">
        <v>8078</v>
      </c>
      <c r="E5482" s="156" t="s">
        <v>36804</v>
      </c>
      <c r="F5482" s="103"/>
    </row>
    <row r="5483" spans="1:6" x14ac:dyDescent="0.25">
      <c r="A5483" s="60" t="s">
        <v>5005</v>
      </c>
      <c r="B5483" s="60" t="s">
        <v>5005</v>
      </c>
      <c r="C5483" s="60" t="s">
        <v>13076</v>
      </c>
      <c r="D5483" s="60" t="s">
        <v>8078</v>
      </c>
      <c r="E5483" s="156" t="s">
        <v>36805</v>
      </c>
      <c r="F5483" s="103"/>
    </row>
    <row r="5484" spans="1:6" x14ac:dyDescent="0.25">
      <c r="A5484" s="60" t="s">
        <v>5006</v>
      </c>
      <c r="B5484" s="60" t="s">
        <v>5006</v>
      </c>
      <c r="C5484" s="60" t="s">
        <v>13077</v>
      </c>
      <c r="D5484" s="60" t="s">
        <v>8078</v>
      </c>
      <c r="E5484" s="156" t="s">
        <v>36806</v>
      </c>
      <c r="F5484" s="103"/>
    </row>
    <row r="5485" spans="1:6" x14ac:dyDescent="0.25">
      <c r="A5485" s="60" t="s">
        <v>5007</v>
      </c>
      <c r="B5485" s="60" t="s">
        <v>5007</v>
      </c>
      <c r="C5485" s="60" t="s">
        <v>13078</v>
      </c>
      <c r="D5485" s="60" t="s">
        <v>8078</v>
      </c>
      <c r="E5485" s="156" t="s">
        <v>36807</v>
      </c>
      <c r="F5485" s="103"/>
    </row>
    <row r="5486" spans="1:6" x14ac:dyDescent="0.25">
      <c r="A5486" s="60" t="s">
        <v>5008</v>
      </c>
      <c r="B5486" s="60" t="s">
        <v>5008</v>
      </c>
      <c r="C5486" s="60" t="s">
        <v>13079</v>
      </c>
      <c r="D5486" s="60" t="s">
        <v>8078</v>
      </c>
      <c r="E5486" s="156" t="s">
        <v>36808</v>
      </c>
      <c r="F5486" s="103"/>
    </row>
    <row r="5487" spans="1:6" x14ac:dyDescent="0.25">
      <c r="A5487" s="60" t="s">
        <v>13080</v>
      </c>
      <c r="B5487" s="60" t="s">
        <v>13080</v>
      </c>
      <c r="C5487" s="60" t="s">
        <v>13081</v>
      </c>
      <c r="D5487" s="60" t="s">
        <v>8078</v>
      </c>
      <c r="E5487" s="156" t="s">
        <v>23262</v>
      </c>
      <c r="F5487" s="103"/>
    </row>
    <row r="5488" spans="1:6" x14ac:dyDescent="0.25">
      <c r="A5488" s="60" t="s">
        <v>13082</v>
      </c>
      <c r="B5488" s="60" t="s">
        <v>13082</v>
      </c>
      <c r="C5488" s="60" t="s">
        <v>13083</v>
      </c>
      <c r="D5488" s="60" t="s">
        <v>8078</v>
      </c>
      <c r="E5488" s="156" t="s">
        <v>36809</v>
      </c>
      <c r="F5488" s="103"/>
    </row>
    <row r="5489" spans="1:6" x14ac:dyDescent="0.25">
      <c r="A5489" s="60" t="s">
        <v>13084</v>
      </c>
      <c r="B5489" s="60" t="s">
        <v>13084</v>
      </c>
      <c r="C5489" s="60" t="s">
        <v>13085</v>
      </c>
      <c r="D5489" s="60" t="s">
        <v>8078</v>
      </c>
      <c r="E5489" s="156" t="s">
        <v>36810</v>
      </c>
      <c r="F5489" s="103"/>
    </row>
    <row r="5490" spans="1:6" x14ac:dyDescent="0.25">
      <c r="A5490" s="60" t="s">
        <v>13086</v>
      </c>
      <c r="B5490" s="60" t="s">
        <v>13086</v>
      </c>
      <c r="C5490" s="60" t="s">
        <v>13087</v>
      </c>
      <c r="D5490" s="60" t="s">
        <v>8078</v>
      </c>
      <c r="E5490" s="156" t="s">
        <v>20258</v>
      </c>
      <c r="F5490" s="103"/>
    </row>
    <row r="5491" spans="1:6" x14ac:dyDescent="0.25">
      <c r="A5491" s="60" t="s">
        <v>13088</v>
      </c>
      <c r="B5491" s="60" t="s">
        <v>13088</v>
      </c>
      <c r="C5491" s="60" t="s">
        <v>13089</v>
      </c>
      <c r="D5491" s="60" t="s">
        <v>8078</v>
      </c>
      <c r="E5491" s="156" t="s">
        <v>36811</v>
      </c>
      <c r="F5491" s="103"/>
    </row>
    <row r="5492" spans="1:6" x14ac:dyDescent="0.25">
      <c r="A5492" s="60" t="s">
        <v>13090</v>
      </c>
      <c r="B5492" s="60" t="s">
        <v>13090</v>
      </c>
      <c r="C5492" s="60" t="s">
        <v>13091</v>
      </c>
      <c r="D5492" s="60" t="s">
        <v>8078</v>
      </c>
      <c r="E5492" s="156" t="s">
        <v>36812</v>
      </c>
      <c r="F5492" s="103"/>
    </row>
    <row r="5493" spans="1:6" x14ac:dyDescent="0.25">
      <c r="A5493" s="60" t="s">
        <v>13092</v>
      </c>
      <c r="B5493" s="60" t="s">
        <v>13092</v>
      </c>
      <c r="C5493" s="60" t="s">
        <v>13093</v>
      </c>
      <c r="D5493" s="60" t="s">
        <v>8078</v>
      </c>
      <c r="E5493" s="156" t="s">
        <v>36813</v>
      </c>
      <c r="F5493" s="103"/>
    </row>
    <row r="5494" spans="1:6" x14ac:dyDescent="0.25">
      <c r="A5494" s="60" t="s">
        <v>13094</v>
      </c>
      <c r="B5494" s="60" t="s">
        <v>13094</v>
      </c>
      <c r="C5494" s="60" t="s">
        <v>13095</v>
      </c>
      <c r="D5494" s="60" t="s">
        <v>8078</v>
      </c>
      <c r="E5494" s="156" t="s">
        <v>36814</v>
      </c>
      <c r="F5494" s="103"/>
    </row>
    <row r="5495" spans="1:6" x14ac:dyDescent="0.25">
      <c r="A5495" s="60" t="s">
        <v>13096</v>
      </c>
      <c r="B5495" s="60" t="s">
        <v>13096</v>
      </c>
      <c r="C5495" s="60" t="s">
        <v>13097</v>
      </c>
      <c r="D5495" s="60" t="s">
        <v>8078</v>
      </c>
      <c r="E5495" s="156" t="s">
        <v>19699</v>
      </c>
      <c r="F5495" s="103"/>
    </row>
    <row r="5496" spans="1:6" x14ac:dyDescent="0.25">
      <c r="A5496" s="60" t="s">
        <v>13098</v>
      </c>
      <c r="B5496" s="60" t="s">
        <v>13098</v>
      </c>
      <c r="C5496" s="60" t="s">
        <v>13099</v>
      </c>
      <c r="D5496" s="60" t="s">
        <v>8078</v>
      </c>
      <c r="E5496" s="156" t="s">
        <v>36815</v>
      </c>
      <c r="F5496" s="103"/>
    </row>
    <row r="5497" spans="1:6" x14ac:dyDescent="0.25">
      <c r="A5497" s="60" t="s">
        <v>13100</v>
      </c>
      <c r="B5497" s="60" t="s">
        <v>13100</v>
      </c>
      <c r="C5497" s="60" t="s">
        <v>13101</v>
      </c>
      <c r="D5497" s="60" t="s">
        <v>8078</v>
      </c>
      <c r="E5497" s="156" t="s">
        <v>36787</v>
      </c>
      <c r="F5497" s="103"/>
    </row>
    <row r="5498" spans="1:6" x14ac:dyDescent="0.25">
      <c r="A5498" s="60" t="s">
        <v>13102</v>
      </c>
      <c r="B5498" s="60" t="s">
        <v>13102</v>
      </c>
      <c r="C5498" s="60" t="s">
        <v>13103</v>
      </c>
      <c r="D5498" s="60" t="s">
        <v>8078</v>
      </c>
      <c r="E5498" s="156" t="s">
        <v>36816</v>
      </c>
      <c r="F5498" s="103"/>
    </row>
    <row r="5499" spans="1:6" x14ac:dyDescent="0.25">
      <c r="A5499" s="60" t="s">
        <v>13104</v>
      </c>
      <c r="B5499" s="60" t="s">
        <v>13104</v>
      </c>
      <c r="C5499" s="60" t="s">
        <v>13105</v>
      </c>
      <c r="D5499" s="60" t="s">
        <v>8078</v>
      </c>
      <c r="E5499" s="156" t="s">
        <v>12002</v>
      </c>
      <c r="F5499" s="103"/>
    </row>
    <row r="5500" spans="1:6" x14ac:dyDescent="0.25">
      <c r="A5500" s="60" t="s">
        <v>13106</v>
      </c>
      <c r="B5500" s="60" t="s">
        <v>13106</v>
      </c>
      <c r="C5500" s="60" t="s">
        <v>13107</v>
      </c>
      <c r="D5500" s="60" t="s">
        <v>8078</v>
      </c>
      <c r="E5500" s="156" t="s">
        <v>24210</v>
      </c>
      <c r="F5500" s="103"/>
    </row>
    <row r="5501" spans="1:6" x14ac:dyDescent="0.25">
      <c r="A5501" s="60" t="s">
        <v>13108</v>
      </c>
      <c r="B5501" s="60" t="s">
        <v>13108</v>
      </c>
      <c r="C5501" s="60" t="s">
        <v>13109</v>
      </c>
      <c r="D5501" s="60" t="s">
        <v>8078</v>
      </c>
      <c r="E5501" s="156" t="s">
        <v>18327</v>
      </c>
      <c r="F5501" s="103"/>
    </row>
    <row r="5502" spans="1:6" x14ac:dyDescent="0.25">
      <c r="A5502" s="60" t="s">
        <v>13110</v>
      </c>
      <c r="B5502" s="60" t="s">
        <v>13110</v>
      </c>
      <c r="C5502" s="60" t="s">
        <v>13111</v>
      </c>
      <c r="D5502" s="60" t="s">
        <v>8078</v>
      </c>
      <c r="E5502" s="156" t="s">
        <v>36817</v>
      </c>
      <c r="F5502" s="103"/>
    </row>
    <row r="5503" spans="1:6" x14ac:dyDescent="0.25">
      <c r="A5503" s="60" t="s">
        <v>13112</v>
      </c>
      <c r="B5503" s="60" t="s">
        <v>13112</v>
      </c>
      <c r="C5503" s="60" t="s">
        <v>13113</v>
      </c>
      <c r="D5503" s="60" t="s">
        <v>8078</v>
      </c>
      <c r="E5503" s="156" t="s">
        <v>36818</v>
      </c>
      <c r="F5503" s="103"/>
    </row>
    <row r="5504" spans="1:6" x14ac:dyDescent="0.25">
      <c r="A5504" s="60" t="s">
        <v>13114</v>
      </c>
      <c r="B5504" s="60" t="s">
        <v>13114</v>
      </c>
      <c r="C5504" s="60" t="s">
        <v>13115</v>
      </c>
      <c r="D5504" s="60" t="s">
        <v>8078</v>
      </c>
      <c r="E5504" s="156" t="s">
        <v>36819</v>
      </c>
      <c r="F5504" s="103"/>
    </row>
    <row r="5505" spans="1:6" x14ac:dyDescent="0.25">
      <c r="A5505" s="60" t="s">
        <v>13116</v>
      </c>
      <c r="B5505" s="60" t="s">
        <v>13116</v>
      </c>
      <c r="C5505" s="60" t="s">
        <v>13117</v>
      </c>
      <c r="D5505" s="60" t="s">
        <v>8078</v>
      </c>
      <c r="E5505" s="156" t="s">
        <v>23718</v>
      </c>
      <c r="F5505" s="103"/>
    </row>
    <row r="5506" spans="1:6" x14ac:dyDescent="0.25">
      <c r="A5506" s="60" t="s">
        <v>13118</v>
      </c>
      <c r="B5506" s="60" t="s">
        <v>13118</v>
      </c>
      <c r="C5506" s="60" t="s">
        <v>13119</v>
      </c>
      <c r="D5506" s="60" t="s">
        <v>8078</v>
      </c>
      <c r="E5506" s="156" t="s">
        <v>13879</v>
      </c>
      <c r="F5506" s="103"/>
    </row>
    <row r="5507" spans="1:6" x14ac:dyDescent="0.25">
      <c r="A5507" s="60" t="s">
        <v>13120</v>
      </c>
      <c r="B5507" s="60" t="s">
        <v>13120</v>
      </c>
      <c r="C5507" s="60" t="s">
        <v>13121</v>
      </c>
      <c r="D5507" s="60" t="s">
        <v>8078</v>
      </c>
      <c r="E5507" s="156" t="s">
        <v>8025</v>
      </c>
      <c r="F5507" s="103"/>
    </row>
    <row r="5508" spans="1:6" x14ac:dyDescent="0.25">
      <c r="A5508" s="60" t="s">
        <v>13122</v>
      </c>
      <c r="B5508" s="60" t="s">
        <v>13122</v>
      </c>
      <c r="C5508" s="60" t="s">
        <v>13123</v>
      </c>
      <c r="D5508" s="60" t="s">
        <v>8078</v>
      </c>
      <c r="E5508" s="156" t="s">
        <v>16630</v>
      </c>
      <c r="F5508" s="103"/>
    </row>
    <row r="5509" spans="1:6" x14ac:dyDescent="0.25">
      <c r="A5509" s="60" t="s">
        <v>13124</v>
      </c>
      <c r="B5509" s="60" t="s">
        <v>13124</v>
      </c>
      <c r="C5509" s="60" t="s">
        <v>13125</v>
      </c>
      <c r="D5509" s="60" t="s">
        <v>8078</v>
      </c>
      <c r="E5509" s="156" t="s">
        <v>7684</v>
      </c>
      <c r="F5509" s="103"/>
    </row>
    <row r="5510" spans="1:6" x14ac:dyDescent="0.25">
      <c r="A5510" s="60" t="s">
        <v>13126</v>
      </c>
      <c r="B5510" s="60" t="s">
        <v>13126</v>
      </c>
      <c r="C5510" s="60" t="s">
        <v>13127</v>
      </c>
      <c r="D5510" s="60" t="s">
        <v>8078</v>
      </c>
      <c r="E5510" s="156" t="s">
        <v>18453</v>
      </c>
      <c r="F5510" s="103"/>
    </row>
    <row r="5511" spans="1:6" x14ac:dyDescent="0.25">
      <c r="A5511" s="60" t="s">
        <v>13128</v>
      </c>
      <c r="B5511" s="60" t="s">
        <v>13128</v>
      </c>
      <c r="C5511" s="60" t="s">
        <v>13129</v>
      </c>
      <c r="D5511" s="60" t="s">
        <v>8078</v>
      </c>
      <c r="E5511" s="156" t="s">
        <v>36820</v>
      </c>
      <c r="F5511" s="103"/>
    </row>
    <row r="5512" spans="1:6" x14ac:dyDescent="0.25">
      <c r="A5512" s="60" t="s">
        <v>13130</v>
      </c>
      <c r="B5512" s="60" t="s">
        <v>13130</v>
      </c>
      <c r="C5512" s="60" t="s">
        <v>13131</v>
      </c>
      <c r="D5512" s="60" t="s">
        <v>8078</v>
      </c>
      <c r="E5512" s="156" t="s">
        <v>12729</v>
      </c>
      <c r="F5512" s="103"/>
    </row>
    <row r="5513" spans="1:6" x14ac:dyDescent="0.25">
      <c r="A5513" s="60" t="s">
        <v>13132</v>
      </c>
      <c r="B5513" s="60" t="s">
        <v>13132</v>
      </c>
      <c r="C5513" s="60" t="s">
        <v>13133</v>
      </c>
      <c r="D5513" s="60" t="s">
        <v>8078</v>
      </c>
      <c r="E5513" s="156" t="s">
        <v>11621</v>
      </c>
      <c r="F5513" s="103"/>
    </row>
    <row r="5514" spans="1:6" x14ac:dyDescent="0.25">
      <c r="A5514" s="60" t="s">
        <v>13134</v>
      </c>
      <c r="B5514" s="60" t="s">
        <v>13134</v>
      </c>
      <c r="C5514" s="60" t="s">
        <v>13135</v>
      </c>
      <c r="D5514" s="60" t="s">
        <v>8078</v>
      </c>
      <c r="E5514" s="156" t="s">
        <v>18462</v>
      </c>
      <c r="F5514" s="103"/>
    </row>
    <row r="5515" spans="1:6" x14ac:dyDescent="0.25">
      <c r="A5515" s="60" t="s">
        <v>13136</v>
      </c>
      <c r="B5515" s="60" t="s">
        <v>13136</v>
      </c>
      <c r="C5515" s="60" t="s">
        <v>13137</v>
      </c>
      <c r="D5515" s="60" t="s">
        <v>8078</v>
      </c>
      <c r="E5515" s="156" t="s">
        <v>14984</v>
      </c>
      <c r="F5515" s="103"/>
    </row>
    <row r="5516" spans="1:6" x14ac:dyDescent="0.25">
      <c r="A5516" s="60" t="s">
        <v>13138</v>
      </c>
      <c r="B5516" s="60" t="s">
        <v>13138</v>
      </c>
      <c r="C5516" s="60" t="s">
        <v>13139</v>
      </c>
      <c r="D5516" s="60" t="s">
        <v>8078</v>
      </c>
      <c r="E5516" s="156" t="s">
        <v>36821</v>
      </c>
      <c r="F5516" s="103"/>
    </row>
    <row r="5517" spans="1:6" x14ac:dyDescent="0.25">
      <c r="A5517" s="60" t="s">
        <v>3851</v>
      </c>
      <c r="B5517" s="60" t="s">
        <v>3851</v>
      </c>
      <c r="C5517" s="60" t="s">
        <v>24858</v>
      </c>
      <c r="D5517" s="60" t="s">
        <v>8078</v>
      </c>
      <c r="E5517" s="156" t="s">
        <v>36822</v>
      </c>
      <c r="F5517" s="103"/>
    </row>
    <row r="5518" spans="1:6" x14ac:dyDescent="0.25">
      <c r="A5518" s="60" t="s">
        <v>3852</v>
      </c>
      <c r="B5518" s="60" t="s">
        <v>3852</v>
      </c>
      <c r="C5518" s="60" t="s">
        <v>24860</v>
      </c>
      <c r="D5518" s="60" t="s">
        <v>8078</v>
      </c>
      <c r="E5518" s="156" t="s">
        <v>36823</v>
      </c>
      <c r="F5518" s="103"/>
    </row>
    <row r="5519" spans="1:6" x14ac:dyDescent="0.25">
      <c r="A5519" s="60" t="s">
        <v>11781</v>
      </c>
      <c r="B5519" s="60" t="s">
        <v>11781</v>
      </c>
      <c r="C5519" s="60" t="s">
        <v>24862</v>
      </c>
      <c r="D5519" s="60" t="s">
        <v>8078</v>
      </c>
      <c r="E5519" s="156" t="s">
        <v>36824</v>
      </c>
      <c r="F5519" s="103"/>
    </row>
    <row r="5520" spans="1:6" x14ac:dyDescent="0.25">
      <c r="A5520" s="60" t="s">
        <v>3853</v>
      </c>
      <c r="B5520" s="60" t="s">
        <v>3853</v>
      </c>
      <c r="C5520" s="60" t="s">
        <v>24864</v>
      </c>
      <c r="D5520" s="60" t="s">
        <v>8078</v>
      </c>
      <c r="E5520" s="156" t="s">
        <v>36825</v>
      </c>
      <c r="F5520" s="103"/>
    </row>
    <row r="5521" spans="1:6" x14ac:dyDescent="0.25">
      <c r="A5521" s="60" t="s">
        <v>3854</v>
      </c>
      <c r="B5521" s="60" t="s">
        <v>3854</v>
      </c>
      <c r="C5521" s="60" t="s">
        <v>24866</v>
      </c>
      <c r="D5521" s="60" t="s">
        <v>8078</v>
      </c>
      <c r="E5521" s="156" t="s">
        <v>36826</v>
      </c>
      <c r="F5521" s="103"/>
    </row>
    <row r="5522" spans="1:6" x14ac:dyDescent="0.25">
      <c r="A5522" s="60" t="s">
        <v>3855</v>
      </c>
      <c r="B5522" s="60" t="s">
        <v>3855</v>
      </c>
      <c r="C5522" s="60" t="s">
        <v>24868</v>
      </c>
      <c r="D5522" s="60" t="s">
        <v>8078</v>
      </c>
      <c r="E5522" s="156" t="s">
        <v>36827</v>
      </c>
      <c r="F5522" s="103"/>
    </row>
    <row r="5523" spans="1:6" x14ac:dyDescent="0.25">
      <c r="A5523" s="60" t="s">
        <v>3856</v>
      </c>
      <c r="B5523" s="60" t="s">
        <v>3856</v>
      </c>
      <c r="C5523" s="60" t="s">
        <v>24870</v>
      </c>
      <c r="D5523" s="60" t="s">
        <v>8078</v>
      </c>
      <c r="E5523" s="156" t="s">
        <v>36828</v>
      </c>
      <c r="F5523" s="103"/>
    </row>
    <row r="5524" spans="1:6" x14ac:dyDescent="0.25">
      <c r="A5524" s="60" t="s">
        <v>3857</v>
      </c>
      <c r="B5524" s="60" t="s">
        <v>3857</v>
      </c>
      <c r="C5524" s="60" t="s">
        <v>24872</v>
      </c>
      <c r="D5524" s="60" t="s">
        <v>8078</v>
      </c>
      <c r="E5524" s="156" t="s">
        <v>36829</v>
      </c>
      <c r="F5524" s="103"/>
    </row>
    <row r="5525" spans="1:6" x14ac:dyDescent="0.25">
      <c r="A5525" s="60" t="s">
        <v>3858</v>
      </c>
      <c r="B5525" s="60" t="s">
        <v>3858</v>
      </c>
      <c r="C5525" s="60" t="s">
        <v>24873</v>
      </c>
      <c r="D5525" s="60" t="s">
        <v>8078</v>
      </c>
      <c r="E5525" s="156" t="s">
        <v>36830</v>
      </c>
      <c r="F5525" s="103"/>
    </row>
    <row r="5526" spans="1:6" x14ac:dyDescent="0.25">
      <c r="A5526" s="60" t="s">
        <v>3859</v>
      </c>
      <c r="B5526" s="60" t="s">
        <v>3859</v>
      </c>
      <c r="C5526" s="60" t="s">
        <v>24875</v>
      </c>
      <c r="D5526" s="60" t="s">
        <v>8078</v>
      </c>
      <c r="E5526" s="156" t="s">
        <v>20290</v>
      </c>
      <c r="F5526" s="103"/>
    </row>
    <row r="5527" spans="1:6" x14ac:dyDescent="0.25">
      <c r="A5527" s="60" t="s">
        <v>3860</v>
      </c>
      <c r="B5527" s="60" t="s">
        <v>3860</v>
      </c>
      <c r="C5527" s="60" t="s">
        <v>24877</v>
      </c>
      <c r="D5527" s="60" t="s">
        <v>8078</v>
      </c>
      <c r="E5527" s="156" t="s">
        <v>36831</v>
      </c>
      <c r="F5527" s="103"/>
    </row>
    <row r="5528" spans="1:6" x14ac:dyDescent="0.25">
      <c r="A5528" s="60" t="s">
        <v>3861</v>
      </c>
      <c r="B5528" s="60" t="s">
        <v>3861</v>
      </c>
      <c r="C5528" s="60" t="s">
        <v>24879</v>
      </c>
      <c r="D5528" s="60" t="s">
        <v>8078</v>
      </c>
      <c r="E5528" s="156" t="s">
        <v>36832</v>
      </c>
      <c r="F5528" s="103"/>
    </row>
    <row r="5529" spans="1:6" x14ac:dyDescent="0.25">
      <c r="A5529" s="60" t="s">
        <v>3862</v>
      </c>
      <c r="B5529" s="60" t="s">
        <v>3862</v>
      </c>
      <c r="C5529" s="60" t="s">
        <v>24881</v>
      </c>
      <c r="D5529" s="60" t="s">
        <v>8078</v>
      </c>
      <c r="E5529" s="156" t="s">
        <v>36833</v>
      </c>
      <c r="F5529" s="103"/>
    </row>
    <row r="5530" spans="1:6" x14ac:dyDescent="0.25">
      <c r="A5530" s="60" t="s">
        <v>17170</v>
      </c>
      <c r="B5530" s="60" t="s">
        <v>17170</v>
      </c>
      <c r="C5530" s="60" t="s">
        <v>24883</v>
      </c>
      <c r="D5530" s="60" t="s">
        <v>8078</v>
      </c>
      <c r="E5530" s="156" t="s">
        <v>36834</v>
      </c>
      <c r="F5530" s="103"/>
    </row>
    <row r="5531" spans="1:6" x14ac:dyDescent="0.25">
      <c r="A5531" s="60" t="s">
        <v>17171</v>
      </c>
      <c r="B5531" s="60" t="s">
        <v>17171</v>
      </c>
      <c r="C5531" s="60" t="s">
        <v>24885</v>
      </c>
      <c r="D5531" s="60" t="s">
        <v>8078</v>
      </c>
      <c r="E5531" s="156" t="s">
        <v>36835</v>
      </c>
      <c r="F5531" s="103"/>
    </row>
    <row r="5532" spans="1:6" x14ac:dyDescent="0.25">
      <c r="A5532" s="60" t="s">
        <v>17172</v>
      </c>
      <c r="B5532" s="60" t="s">
        <v>17172</v>
      </c>
      <c r="C5532" s="60" t="s">
        <v>24887</v>
      </c>
      <c r="D5532" s="60" t="s">
        <v>8078</v>
      </c>
      <c r="E5532" s="156" t="s">
        <v>36836</v>
      </c>
      <c r="F5532" s="103"/>
    </row>
    <row r="5533" spans="1:6" x14ac:dyDescent="0.25">
      <c r="A5533" s="60" t="s">
        <v>17173</v>
      </c>
      <c r="B5533" s="60" t="s">
        <v>17173</v>
      </c>
      <c r="C5533" s="60" t="s">
        <v>24888</v>
      </c>
      <c r="D5533" s="60" t="s">
        <v>8078</v>
      </c>
      <c r="E5533" s="156" t="s">
        <v>36837</v>
      </c>
      <c r="F5533" s="103"/>
    </row>
    <row r="5534" spans="1:6" x14ac:dyDescent="0.25">
      <c r="A5534" s="60" t="s">
        <v>17174</v>
      </c>
      <c r="B5534" s="60" t="s">
        <v>17174</v>
      </c>
      <c r="C5534" s="60" t="s">
        <v>24890</v>
      </c>
      <c r="D5534" s="60" t="s">
        <v>8078</v>
      </c>
      <c r="E5534" s="156" t="s">
        <v>36838</v>
      </c>
      <c r="F5534" s="103"/>
    </row>
    <row r="5535" spans="1:6" x14ac:dyDescent="0.25">
      <c r="A5535" s="60" t="s">
        <v>17175</v>
      </c>
      <c r="B5535" s="60" t="s">
        <v>17175</v>
      </c>
      <c r="C5535" s="60" t="s">
        <v>24892</v>
      </c>
      <c r="D5535" s="60" t="s">
        <v>8078</v>
      </c>
      <c r="E5535" s="156" t="s">
        <v>36839</v>
      </c>
      <c r="F5535" s="103"/>
    </row>
    <row r="5536" spans="1:6" x14ac:dyDescent="0.25">
      <c r="A5536" s="60" t="s">
        <v>17176</v>
      </c>
      <c r="B5536" s="60" t="s">
        <v>17176</v>
      </c>
      <c r="C5536" s="60" t="s">
        <v>24894</v>
      </c>
      <c r="D5536" s="60" t="s">
        <v>8078</v>
      </c>
      <c r="E5536" s="156" t="s">
        <v>36840</v>
      </c>
      <c r="F5536" s="103"/>
    </row>
    <row r="5537" spans="1:6" x14ac:dyDescent="0.25">
      <c r="A5537" s="60" t="s">
        <v>17177</v>
      </c>
      <c r="B5537" s="60" t="s">
        <v>17177</v>
      </c>
      <c r="C5537" s="60" t="s">
        <v>24896</v>
      </c>
      <c r="D5537" s="60" t="s">
        <v>8078</v>
      </c>
      <c r="E5537" s="156" t="s">
        <v>36841</v>
      </c>
      <c r="F5537" s="103"/>
    </row>
    <row r="5538" spans="1:6" x14ac:dyDescent="0.25">
      <c r="A5538" s="60" t="s">
        <v>17178</v>
      </c>
      <c r="B5538" s="60" t="s">
        <v>17178</v>
      </c>
      <c r="C5538" s="60" t="s">
        <v>24898</v>
      </c>
      <c r="D5538" s="60" t="s">
        <v>8078</v>
      </c>
      <c r="E5538" s="156" t="s">
        <v>36842</v>
      </c>
      <c r="F5538" s="103"/>
    </row>
    <row r="5539" spans="1:6" x14ac:dyDescent="0.25">
      <c r="A5539" s="60" t="s">
        <v>17179</v>
      </c>
      <c r="B5539" s="60" t="s">
        <v>17179</v>
      </c>
      <c r="C5539" s="60" t="s">
        <v>24900</v>
      </c>
      <c r="D5539" s="60" t="s">
        <v>8078</v>
      </c>
      <c r="E5539" s="156" t="s">
        <v>36843</v>
      </c>
      <c r="F5539" s="103"/>
    </row>
    <row r="5540" spans="1:6" x14ac:dyDescent="0.25">
      <c r="A5540" s="60" t="s">
        <v>17180</v>
      </c>
      <c r="B5540" s="60" t="s">
        <v>17180</v>
      </c>
      <c r="C5540" s="60" t="s">
        <v>24902</v>
      </c>
      <c r="D5540" s="60" t="s">
        <v>8078</v>
      </c>
      <c r="E5540" s="156" t="s">
        <v>36844</v>
      </c>
      <c r="F5540" s="103"/>
    </row>
    <row r="5541" spans="1:6" x14ac:dyDescent="0.25">
      <c r="A5541" s="60" t="s">
        <v>17181</v>
      </c>
      <c r="B5541" s="60" t="s">
        <v>17181</v>
      </c>
      <c r="C5541" s="60" t="s">
        <v>24904</v>
      </c>
      <c r="D5541" s="60" t="s">
        <v>8078</v>
      </c>
      <c r="E5541" s="156" t="s">
        <v>36845</v>
      </c>
      <c r="F5541" s="103"/>
    </row>
    <row r="5542" spans="1:6" x14ac:dyDescent="0.25">
      <c r="A5542" s="60" t="s">
        <v>17182</v>
      </c>
      <c r="B5542" s="60" t="s">
        <v>17182</v>
      </c>
      <c r="C5542" s="60" t="s">
        <v>24906</v>
      </c>
      <c r="D5542" s="60" t="s">
        <v>8078</v>
      </c>
      <c r="E5542" s="156" t="s">
        <v>36846</v>
      </c>
      <c r="F5542" s="103"/>
    </row>
    <row r="5543" spans="1:6" x14ac:dyDescent="0.25">
      <c r="A5543" s="60" t="s">
        <v>17183</v>
      </c>
      <c r="B5543" s="60" t="s">
        <v>17183</v>
      </c>
      <c r="C5543" s="60" t="s">
        <v>24908</v>
      </c>
      <c r="D5543" s="60" t="s">
        <v>8078</v>
      </c>
      <c r="E5543" s="156" t="s">
        <v>36847</v>
      </c>
      <c r="F5543" s="103"/>
    </row>
    <row r="5544" spans="1:6" x14ac:dyDescent="0.25">
      <c r="A5544" s="60" t="s">
        <v>17184</v>
      </c>
      <c r="B5544" s="60" t="s">
        <v>17184</v>
      </c>
      <c r="C5544" s="60" t="s">
        <v>24910</v>
      </c>
      <c r="D5544" s="60" t="s">
        <v>8078</v>
      </c>
      <c r="E5544" s="156" t="s">
        <v>36848</v>
      </c>
      <c r="F5544" s="103"/>
    </row>
    <row r="5545" spans="1:6" x14ac:dyDescent="0.25">
      <c r="A5545" s="60" t="s">
        <v>17185</v>
      </c>
      <c r="B5545" s="60" t="s">
        <v>17185</v>
      </c>
      <c r="C5545" s="60" t="s">
        <v>24912</v>
      </c>
      <c r="D5545" s="60" t="s">
        <v>8078</v>
      </c>
      <c r="E5545" s="156" t="s">
        <v>36849</v>
      </c>
      <c r="F5545" s="103"/>
    </row>
    <row r="5546" spans="1:6" x14ac:dyDescent="0.25">
      <c r="A5546" s="60" t="s">
        <v>17186</v>
      </c>
      <c r="B5546" s="60" t="s">
        <v>17186</v>
      </c>
      <c r="C5546" s="60" t="s">
        <v>24914</v>
      </c>
      <c r="D5546" s="60" t="s">
        <v>8078</v>
      </c>
      <c r="E5546" s="156" t="s">
        <v>36850</v>
      </c>
      <c r="F5546" s="103"/>
    </row>
    <row r="5547" spans="1:6" x14ac:dyDescent="0.25">
      <c r="A5547" s="60" t="s">
        <v>17187</v>
      </c>
      <c r="B5547" s="60" t="s">
        <v>17187</v>
      </c>
      <c r="C5547" s="60" t="s">
        <v>24916</v>
      </c>
      <c r="D5547" s="60" t="s">
        <v>8078</v>
      </c>
      <c r="E5547" s="156" t="s">
        <v>36851</v>
      </c>
      <c r="F5547" s="103"/>
    </row>
    <row r="5548" spans="1:6" x14ac:dyDescent="0.25">
      <c r="A5548" s="60" t="s">
        <v>17188</v>
      </c>
      <c r="B5548" s="60" t="s">
        <v>17188</v>
      </c>
      <c r="C5548" s="60" t="s">
        <v>24918</v>
      </c>
      <c r="D5548" s="60" t="s">
        <v>8078</v>
      </c>
      <c r="E5548" s="156" t="s">
        <v>36852</v>
      </c>
      <c r="F5548" s="103"/>
    </row>
    <row r="5549" spans="1:6" x14ac:dyDescent="0.25">
      <c r="A5549" s="60" t="s">
        <v>17189</v>
      </c>
      <c r="B5549" s="60" t="s">
        <v>17189</v>
      </c>
      <c r="C5549" s="60" t="s">
        <v>24920</v>
      </c>
      <c r="D5549" s="60" t="s">
        <v>8078</v>
      </c>
      <c r="E5549" s="156" t="s">
        <v>36853</v>
      </c>
      <c r="F5549" s="103"/>
    </row>
    <row r="5550" spans="1:6" x14ac:dyDescent="0.25">
      <c r="A5550" s="60" t="s">
        <v>17190</v>
      </c>
      <c r="B5550" s="60" t="s">
        <v>17190</v>
      </c>
      <c r="C5550" s="60" t="s">
        <v>24922</v>
      </c>
      <c r="D5550" s="60" t="s">
        <v>8078</v>
      </c>
      <c r="E5550" s="156" t="s">
        <v>36854</v>
      </c>
      <c r="F5550" s="103"/>
    </row>
    <row r="5551" spans="1:6" x14ac:dyDescent="0.25">
      <c r="A5551" s="60" t="s">
        <v>17191</v>
      </c>
      <c r="B5551" s="60" t="s">
        <v>17191</v>
      </c>
      <c r="C5551" s="60" t="s">
        <v>24924</v>
      </c>
      <c r="D5551" s="60" t="s">
        <v>8078</v>
      </c>
      <c r="E5551" s="156" t="s">
        <v>36855</v>
      </c>
      <c r="F5551" s="103"/>
    </row>
    <row r="5552" spans="1:6" x14ac:dyDescent="0.25">
      <c r="A5552" s="60" t="s">
        <v>17192</v>
      </c>
      <c r="B5552" s="60" t="s">
        <v>17192</v>
      </c>
      <c r="C5552" s="60" t="s">
        <v>24926</v>
      </c>
      <c r="D5552" s="60" t="s">
        <v>8078</v>
      </c>
      <c r="E5552" s="156" t="s">
        <v>36856</v>
      </c>
      <c r="F5552" s="103"/>
    </row>
    <row r="5553" spans="1:6" x14ac:dyDescent="0.25">
      <c r="A5553" s="60" t="s">
        <v>17193</v>
      </c>
      <c r="B5553" s="60" t="s">
        <v>17193</v>
      </c>
      <c r="C5553" s="60" t="s">
        <v>24928</v>
      </c>
      <c r="D5553" s="60" t="s">
        <v>8078</v>
      </c>
      <c r="E5553" s="156" t="s">
        <v>36857</v>
      </c>
      <c r="F5553" s="103"/>
    </row>
    <row r="5554" spans="1:6" x14ac:dyDescent="0.25">
      <c r="A5554" s="60" t="s">
        <v>3863</v>
      </c>
      <c r="B5554" s="60" t="s">
        <v>3863</v>
      </c>
      <c r="C5554" s="60" t="s">
        <v>24930</v>
      </c>
      <c r="D5554" s="60" t="s">
        <v>8078</v>
      </c>
      <c r="E5554" s="156" t="s">
        <v>36858</v>
      </c>
      <c r="F5554" s="103"/>
    </row>
    <row r="5555" spans="1:6" x14ac:dyDescent="0.25">
      <c r="A5555" s="60" t="s">
        <v>3864</v>
      </c>
      <c r="B5555" s="60" t="s">
        <v>3864</v>
      </c>
      <c r="C5555" s="60" t="s">
        <v>24932</v>
      </c>
      <c r="D5555" s="60" t="s">
        <v>8078</v>
      </c>
      <c r="E5555" s="156" t="s">
        <v>36859</v>
      </c>
      <c r="F5555" s="103"/>
    </row>
    <row r="5556" spans="1:6" x14ac:dyDescent="0.25">
      <c r="A5556" s="60" t="s">
        <v>3865</v>
      </c>
      <c r="B5556" s="60" t="s">
        <v>3865</v>
      </c>
      <c r="C5556" s="60" t="s">
        <v>24934</v>
      </c>
      <c r="D5556" s="60" t="s">
        <v>8078</v>
      </c>
      <c r="E5556" s="156" t="s">
        <v>19097</v>
      </c>
      <c r="F5556" s="103"/>
    </row>
    <row r="5557" spans="1:6" x14ac:dyDescent="0.25">
      <c r="A5557" s="60" t="s">
        <v>3866</v>
      </c>
      <c r="B5557" s="60" t="s">
        <v>3866</v>
      </c>
      <c r="C5557" s="60" t="s">
        <v>24936</v>
      </c>
      <c r="D5557" s="60" t="s">
        <v>8078</v>
      </c>
      <c r="E5557" s="156" t="s">
        <v>36860</v>
      </c>
      <c r="F5557" s="103"/>
    </row>
    <row r="5558" spans="1:6" x14ac:dyDescent="0.25">
      <c r="A5558" s="60" t="s">
        <v>4596</v>
      </c>
      <c r="B5558" s="60" t="s">
        <v>4596</v>
      </c>
      <c r="C5558" s="60" t="s">
        <v>24938</v>
      </c>
      <c r="D5558" s="60" t="s">
        <v>8078</v>
      </c>
      <c r="E5558" s="156" t="s">
        <v>36861</v>
      </c>
      <c r="F5558" s="103"/>
    </row>
    <row r="5559" spans="1:6" x14ac:dyDescent="0.25">
      <c r="A5559" s="60" t="s">
        <v>24940</v>
      </c>
      <c r="B5559" s="60" t="s">
        <v>24940</v>
      </c>
      <c r="C5559" s="60" t="s">
        <v>24941</v>
      </c>
      <c r="D5559" s="60" t="s">
        <v>8078</v>
      </c>
      <c r="E5559" s="156" t="s">
        <v>36862</v>
      </c>
      <c r="F5559" s="103"/>
    </row>
    <row r="5560" spans="1:6" x14ac:dyDescent="0.25">
      <c r="A5560" s="60" t="s">
        <v>24943</v>
      </c>
      <c r="B5560" s="60" t="s">
        <v>24943</v>
      </c>
      <c r="C5560" s="60" t="s">
        <v>24944</v>
      </c>
      <c r="D5560" s="60" t="s">
        <v>8078</v>
      </c>
      <c r="E5560" s="156" t="s">
        <v>36863</v>
      </c>
      <c r="F5560" s="103"/>
    </row>
    <row r="5561" spans="1:6" x14ac:dyDescent="0.25">
      <c r="A5561" s="60" t="s">
        <v>24946</v>
      </c>
      <c r="B5561" s="60" t="s">
        <v>24946</v>
      </c>
      <c r="C5561" s="60" t="s">
        <v>24947</v>
      </c>
      <c r="D5561" s="60" t="s">
        <v>8078</v>
      </c>
      <c r="E5561" s="156" t="s">
        <v>18202</v>
      </c>
      <c r="F5561" s="103"/>
    </row>
    <row r="5562" spans="1:6" x14ac:dyDescent="0.25">
      <c r="A5562" s="60" t="s">
        <v>24949</v>
      </c>
      <c r="B5562" s="60" t="s">
        <v>24949</v>
      </c>
      <c r="C5562" s="60" t="s">
        <v>24950</v>
      </c>
      <c r="D5562" s="60" t="s">
        <v>8078</v>
      </c>
      <c r="E5562" s="156" t="s">
        <v>36864</v>
      </c>
      <c r="F5562" s="103"/>
    </row>
    <row r="5563" spans="1:6" x14ac:dyDescent="0.25">
      <c r="A5563" s="60" t="s">
        <v>1787</v>
      </c>
      <c r="B5563" s="60" t="s">
        <v>1787</v>
      </c>
      <c r="C5563" s="60" t="s">
        <v>24952</v>
      </c>
      <c r="D5563" s="60" t="s">
        <v>8078</v>
      </c>
      <c r="E5563" s="156" t="s">
        <v>7885</v>
      </c>
      <c r="F5563" s="103"/>
    </row>
    <row r="5564" spans="1:6" x14ac:dyDescent="0.25">
      <c r="A5564" s="60" t="s">
        <v>1788</v>
      </c>
      <c r="B5564" s="60" t="s">
        <v>1788</v>
      </c>
      <c r="C5564" s="60" t="s">
        <v>24953</v>
      </c>
      <c r="D5564" s="60" t="s">
        <v>8078</v>
      </c>
      <c r="E5564" s="156" t="s">
        <v>24153</v>
      </c>
      <c r="F5564" s="103"/>
    </row>
    <row r="5565" spans="1:6" x14ac:dyDescent="0.25">
      <c r="A5565" s="60" t="s">
        <v>1789</v>
      </c>
      <c r="B5565" s="60" t="s">
        <v>1789</v>
      </c>
      <c r="C5565" s="60" t="s">
        <v>24954</v>
      </c>
      <c r="D5565" s="60" t="s">
        <v>8078</v>
      </c>
      <c r="E5565" s="156" t="s">
        <v>23716</v>
      </c>
      <c r="F5565" s="103"/>
    </row>
    <row r="5566" spans="1:6" x14ac:dyDescent="0.25">
      <c r="A5566" s="60" t="s">
        <v>1790</v>
      </c>
      <c r="B5566" s="60" t="s">
        <v>1790</v>
      </c>
      <c r="C5566" s="60" t="s">
        <v>24955</v>
      </c>
      <c r="D5566" s="60" t="s">
        <v>8078</v>
      </c>
      <c r="E5566" s="156" t="s">
        <v>13849</v>
      </c>
      <c r="F5566" s="103"/>
    </row>
    <row r="5567" spans="1:6" x14ac:dyDescent="0.25">
      <c r="A5567" s="60" t="s">
        <v>1791</v>
      </c>
      <c r="B5567" s="60" t="s">
        <v>1791</v>
      </c>
      <c r="C5567" s="60" t="s">
        <v>24956</v>
      </c>
      <c r="D5567" s="60" t="s">
        <v>8078</v>
      </c>
      <c r="E5567" s="156" t="s">
        <v>13322</v>
      </c>
      <c r="F5567" s="103"/>
    </row>
    <row r="5568" spans="1:6" x14ac:dyDescent="0.25">
      <c r="A5568" s="60" t="s">
        <v>1792</v>
      </c>
      <c r="B5568" s="60" t="s">
        <v>1792</v>
      </c>
      <c r="C5568" s="60" t="s">
        <v>24957</v>
      </c>
      <c r="D5568" s="60" t="s">
        <v>8078</v>
      </c>
      <c r="E5568" s="156" t="s">
        <v>36865</v>
      </c>
      <c r="F5568" s="103"/>
    </row>
    <row r="5569" spans="1:6" x14ac:dyDescent="0.25">
      <c r="A5569" s="60" t="s">
        <v>1793</v>
      </c>
      <c r="B5569" s="60" t="s">
        <v>1793</v>
      </c>
      <c r="C5569" s="60" t="s">
        <v>24958</v>
      </c>
      <c r="D5569" s="60" t="s">
        <v>8058</v>
      </c>
      <c r="E5569" s="156" t="s">
        <v>30931</v>
      </c>
      <c r="F5569" s="103"/>
    </row>
    <row r="5570" spans="1:6" x14ac:dyDescent="0.25">
      <c r="A5570" s="60" t="s">
        <v>1794</v>
      </c>
      <c r="B5570" s="60" t="s">
        <v>1794</v>
      </c>
      <c r="C5570" s="60" t="s">
        <v>24959</v>
      </c>
      <c r="D5570" s="60" t="s">
        <v>8058</v>
      </c>
      <c r="E5570" s="156" t="s">
        <v>11348</v>
      </c>
      <c r="F5570" s="103"/>
    </row>
    <row r="5571" spans="1:6" x14ac:dyDescent="0.25">
      <c r="A5571" s="60" t="s">
        <v>1795</v>
      </c>
      <c r="B5571" s="60" t="s">
        <v>1795</v>
      </c>
      <c r="C5571" s="60" t="s">
        <v>24960</v>
      </c>
      <c r="D5571" s="60" t="s">
        <v>8058</v>
      </c>
      <c r="E5571" s="156" t="s">
        <v>24148</v>
      </c>
      <c r="F5571" s="103"/>
    </row>
    <row r="5572" spans="1:6" x14ac:dyDescent="0.25">
      <c r="A5572" s="60" t="s">
        <v>1796</v>
      </c>
      <c r="B5572" s="60" t="s">
        <v>1796</v>
      </c>
      <c r="C5572" s="60" t="s">
        <v>24961</v>
      </c>
      <c r="D5572" s="60" t="s">
        <v>8058</v>
      </c>
      <c r="E5572" s="156" t="s">
        <v>13472</v>
      </c>
      <c r="F5572" s="103"/>
    </row>
    <row r="5573" spans="1:6" x14ac:dyDescent="0.25">
      <c r="A5573" s="60" t="s">
        <v>1797</v>
      </c>
      <c r="B5573" s="60" t="s">
        <v>1797</v>
      </c>
      <c r="C5573" s="60" t="s">
        <v>24962</v>
      </c>
      <c r="D5573" s="60" t="s">
        <v>8058</v>
      </c>
      <c r="E5573" s="156" t="s">
        <v>14986</v>
      </c>
      <c r="F5573" s="103"/>
    </row>
    <row r="5574" spans="1:6" x14ac:dyDescent="0.25">
      <c r="A5574" s="60" t="s">
        <v>1798</v>
      </c>
      <c r="B5574" s="60" t="s">
        <v>1798</v>
      </c>
      <c r="C5574" s="60" t="s">
        <v>24963</v>
      </c>
      <c r="D5574" s="60" t="s">
        <v>8078</v>
      </c>
      <c r="E5574" s="156" t="s">
        <v>7764</v>
      </c>
      <c r="F5574" s="103"/>
    </row>
    <row r="5575" spans="1:6" x14ac:dyDescent="0.25">
      <c r="A5575" s="60" t="s">
        <v>1799</v>
      </c>
      <c r="B5575" s="60" t="s">
        <v>1799</v>
      </c>
      <c r="C5575" s="60" t="s">
        <v>24964</v>
      </c>
      <c r="D5575" s="60" t="s">
        <v>8078</v>
      </c>
      <c r="E5575" s="156" t="s">
        <v>13845</v>
      </c>
      <c r="F5575" s="103"/>
    </row>
    <row r="5576" spans="1:6" x14ac:dyDescent="0.25">
      <c r="A5576" s="60" t="s">
        <v>1800</v>
      </c>
      <c r="B5576" s="60" t="s">
        <v>1800</v>
      </c>
      <c r="C5576" s="60" t="s">
        <v>24965</v>
      </c>
      <c r="D5576" s="60" t="s">
        <v>8078</v>
      </c>
      <c r="E5576" s="156" t="s">
        <v>30185</v>
      </c>
      <c r="F5576" s="103"/>
    </row>
    <row r="5577" spans="1:6" x14ac:dyDescent="0.25">
      <c r="A5577" s="60" t="s">
        <v>1801</v>
      </c>
      <c r="B5577" s="60" t="s">
        <v>1801</v>
      </c>
      <c r="C5577" s="60" t="s">
        <v>24966</v>
      </c>
      <c r="D5577" s="60" t="s">
        <v>8078</v>
      </c>
      <c r="E5577" s="156" t="s">
        <v>18509</v>
      </c>
      <c r="F5577" s="103"/>
    </row>
    <row r="5578" spans="1:6" x14ac:dyDescent="0.25">
      <c r="A5578" s="60" t="s">
        <v>1802</v>
      </c>
      <c r="B5578" s="60" t="s">
        <v>1802</v>
      </c>
      <c r="C5578" s="60" t="s">
        <v>24967</v>
      </c>
      <c r="D5578" s="60" t="s">
        <v>8078</v>
      </c>
      <c r="E5578" s="156" t="s">
        <v>7597</v>
      </c>
      <c r="F5578" s="103"/>
    </row>
    <row r="5579" spans="1:6" x14ac:dyDescent="0.25">
      <c r="A5579" s="60" t="s">
        <v>1803</v>
      </c>
      <c r="B5579" s="60" t="s">
        <v>1803</v>
      </c>
      <c r="C5579" s="60" t="s">
        <v>24968</v>
      </c>
      <c r="D5579" s="60" t="s">
        <v>8078</v>
      </c>
      <c r="E5579" s="156" t="s">
        <v>9807</v>
      </c>
      <c r="F5579" s="103"/>
    </row>
    <row r="5580" spans="1:6" x14ac:dyDescent="0.25">
      <c r="A5580" s="60" t="s">
        <v>1804</v>
      </c>
      <c r="B5580" s="60" t="s">
        <v>1804</v>
      </c>
      <c r="C5580" s="60" t="s">
        <v>24969</v>
      </c>
      <c r="D5580" s="60" t="s">
        <v>8078</v>
      </c>
      <c r="E5580" s="156" t="s">
        <v>12169</v>
      </c>
      <c r="F5580" s="103"/>
    </row>
    <row r="5581" spans="1:6" x14ac:dyDescent="0.25">
      <c r="A5581" s="60" t="s">
        <v>1805</v>
      </c>
      <c r="B5581" s="60" t="s">
        <v>1805</v>
      </c>
      <c r="C5581" s="60" t="s">
        <v>24970</v>
      </c>
      <c r="D5581" s="60" t="s">
        <v>8078</v>
      </c>
      <c r="E5581" s="156" t="s">
        <v>20128</v>
      </c>
      <c r="F5581" s="103"/>
    </row>
    <row r="5582" spans="1:6" x14ac:dyDescent="0.25">
      <c r="A5582" s="60" t="s">
        <v>1806</v>
      </c>
      <c r="B5582" s="60" t="s">
        <v>1806</v>
      </c>
      <c r="C5582" s="60" t="s">
        <v>24971</v>
      </c>
      <c r="D5582" s="60" t="s">
        <v>8078</v>
      </c>
      <c r="E5582" s="156" t="s">
        <v>23604</v>
      </c>
      <c r="F5582" s="103"/>
    </row>
    <row r="5583" spans="1:6" x14ac:dyDescent="0.25">
      <c r="A5583" s="60" t="s">
        <v>1807</v>
      </c>
      <c r="B5583" s="60" t="s">
        <v>1807</v>
      </c>
      <c r="C5583" s="60" t="s">
        <v>24973</v>
      </c>
      <c r="D5583" s="60" t="s">
        <v>8058</v>
      </c>
      <c r="E5583" s="156" t="s">
        <v>16397</v>
      </c>
      <c r="F5583" s="103"/>
    </row>
    <row r="5584" spans="1:6" x14ac:dyDescent="0.25">
      <c r="A5584" s="60" t="s">
        <v>1808</v>
      </c>
      <c r="B5584" s="60" t="s">
        <v>1808</v>
      </c>
      <c r="C5584" s="60" t="s">
        <v>24974</v>
      </c>
      <c r="D5584" s="60" t="s">
        <v>8058</v>
      </c>
      <c r="E5584" s="156" t="s">
        <v>16518</v>
      </c>
      <c r="F5584" s="103"/>
    </row>
    <row r="5585" spans="1:6" x14ac:dyDescent="0.25">
      <c r="A5585" s="60" t="s">
        <v>1809</v>
      </c>
      <c r="B5585" s="60" t="s">
        <v>1809</v>
      </c>
      <c r="C5585" s="60" t="s">
        <v>24975</v>
      </c>
      <c r="D5585" s="60" t="s">
        <v>8058</v>
      </c>
      <c r="E5585" s="156" t="s">
        <v>14152</v>
      </c>
      <c r="F5585" s="103"/>
    </row>
    <row r="5586" spans="1:6" x14ac:dyDescent="0.25">
      <c r="A5586" s="60" t="s">
        <v>1810</v>
      </c>
      <c r="B5586" s="60" t="s">
        <v>1810</v>
      </c>
      <c r="C5586" s="60" t="s">
        <v>24976</v>
      </c>
      <c r="D5586" s="60" t="s">
        <v>8058</v>
      </c>
      <c r="E5586" s="156" t="s">
        <v>23433</v>
      </c>
      <c r="F5586" s="103"/>
    </row>
    <row r="5587" spans="1:6" x14ac:dyDescent="0.25">
      <c r="A5587" s="60" t="s">
        <v>1811</v>
      </c>
      <c r="B5587" s="60" t="s">
        <v>1811</v>
      </c>
      <c r="C5587" s="60" t="s">
        <v>24978</v>
      </c>
      <c r="D5587" s="60" t="s">
        <v>8058</v>
      </c>
      <c r="E5587" s="156" t="s">
        <v>28406</v>
      </c>
      <c r="F5587" s="103"/>
    </row>
    <row r="5588" spans="1:6" x14ac:dyDescent="0.25">
      <c r="A5588" s="60" t="s">
        <v>1812</v>
      </c>
      <c r="B5588" s="60" t="s">
        <v>1812</v>
      </c>
      <c r="C5588" s="60" t="s">
        <v>24979</v>
      </c>
      <c r="D5588" s="60" t="s">
        <v>8058</v>
      </c>
      <c r="E5588" s="156" t="s">
        <v>10052</v>
      </c>
      <c r="F5588" s="103"/>
    </row>
    <row r="5589" spans="1:6" x14ac:dyDescent="0.25">
      <c r="A5589" s="60" t="s">
        <v>1813</v>
      </c>
      <c r="B5589" s="60" t="s">
        <v>1813</v>
      </c>
      <c r="C5589" s="60" t="s">
        <v>24980</v>
      </c>
      <c r="D5589" s="60" t="s">
        <v>8058</v>
      </c>
      <c r="E5589" s="156" t="s">
        <v>10688</v>
      </c>
      <c r="F5589" s="103"/>
    </row>
    <row r="5590" spans="1:6" x14ac:dyDescent="0.25">
      <c r="A5590" s="60" t="s">
        <v>1814</v>
      </c>
      <c r="B5590" s="60" t="s">
        <v>1814</v>
      </c>
      <c r="C5590" s="60" t="s">
        <v>24981</v>
      </c>
      <c r="D5590" s="60" t="s">
        <v>8058</v>
      </c>
      <c r="E5590" s="156" t="s">
        <v>18507</v>
      </c>
      <c r="F5590" s="103"/>
    </row>
    <row r="5591" spans="1:6" x14ac:dyDescent="0.25">
      <c r="A5591" s="60" t="s">
        <v>1815</v>
      </c>
      <c r="B5591" s="60" t="s">
        <v>1815</v>
      </c>
      <c r="C5591" s="60" t="s">
        <v>24982</v>
      </c>
      <c r="D5591" s="60" t="s">
        <v>8058</v>
      </c>
      <c r="E5591" s="156" t="s">
        <v>7598</v>
      </c>
      <c r="F5591" s="103"/>
    </row>
    <row r="5592" spans="1:6" x14ac:dyDescent="0.25">
      <c r="A5592" s="60" t="s">
        <v>2058</v>
      </c>
      <c r="B5592" s="60" t="s">
        <v>2058</v>
      </c>
      <c r="C5592" s="60" t="s">
        <v>24983</v>
      </c>
      <c r="D5592" s="60" t="s">
        <v>8058</v>
      </c>
      <c r="E5592" s="156" t="s">
        <v>7743</v>
      </c>
      <c r="F5592" s="103"/>
    </row>
    <row r="5593" spans="1:6" x14ac:dyDescent="0.25">
      <c r="A5593" s="60" t="s">
        <v>2059</v>
      </c>
      <c r="B5593" s="60" t="s">
        <v>2059</v>
      </c>
      <c r="C5593" s="60" t="s">
        <v>24984</v>
      </c>
      <c r="D5593" s="60" t="s">
        <v>8058</v>
      </c>
      <c r="E5593" s="156" t="s">
        <v>7655</v>
      </c>
      <c r="F5593" s="103"/>
    </row>
    <row r="5594" spans="1:6" x14ac:dyDescent="0.25">
      <c r="A5594" s="60" t="s">
        <v>2060</v>
      </c>
      <c r="B5594" s="60" t="s">
        <v>2060</v>
      </c>
      <c r="C5594" s="60" t="s">
        <v>24985</v>
      </c>
      <c r="D5594" s="60" t="s">
        <v>8058</v>
      </c>
      <c r="E5594" s="156" t="s">
        <v>7655</v>
      </c>
      <c r="F5594" s="103"/>
    </row>
    <row r="5595" spans="1:6" x14ac:dyDescent="0.25">
      <c r="A5595" s="60" t="s">
        <v>2061</v>
      </c>
      <c r="B5595" s="60" t="s">
        <v>2061</v>
      </c>
      <c r="C5595" s="60" t="s">
        <v>24986</v>
      </c>
      <c r="D5595" s="60" t="s">
        <v>8058</v>
      </c>
      <c r="E5595" s="156" t="s">
        <v>14153</v>
      </c>
      <c r="F5595" s="103"/>
    </row>
    <row r="5596" spans="1:6" x14ac:dyDescent="0.25">
      <c r="A5596" s="60" t="s">
        <v>2062</v>
      </c>
      <c r="B5596" s="60" t="s">
        <v>2062</v>
      </c>
      <c r="C5596" s="60" t="s">
        <v>24987</v>
      </c>
      <c r="D5596" s="60" t="s">
        <v>8058</v>
      </c>
      <c r="E5596" s="156" t="s">
        <v>16161</v>
      </c>
      <c r="F5596" s="103"/>
    </row>
    <row r="5597" spans="1:6" x14ac:dyDescent="0.25">
      <c r="A5597" s="60" t="s">
        <v>2063</v>
      </c>
      <c r="B5597" s="60" t="s">
        <v>2063</v>
      </c>
      <c r="C5597" s="60" t="s">
        <v>24988</v>
      </c>
      <c r="D5597" s="60" t="s">
        <v>8058</v>
      </c>
      <c r="E5597" s="156" t="s">
        <v>7832</v>
      </c>
      <c r="F5597" s="103"/>
    </row>
    <row r="5598" spans="1:6" x14ac:dyDescent="0.25">
      <c r="A5598" s="60" t="s">
        <v>2064</v>
      </c>
      <c r="B5598" s="60" t="s">
        <v>2064</v>
      </c>
      <c r="C5598" s="60" t="s">
        <v>24990</v>
      </c>
      <c r="D5598" s="60" t="s">
        <v>8058</v>
      </c>
      <c r="E5598" s="156" t="s">
        <v>23720</v>
      </c>
      <c r="F5598" s="103"/>
    </row>
    <row r="5599" spans="1:6" x14ac:dyDescent="0.25">
      <c r="A5599" s="60" t="s">
        <v>2065</v>
      </c>
      <c r="B5599" s="60" t="s">
        <v>2065</v>
      </c>
      <c r="C5599" s="60" t="s">
        <v>24991</v>
      </c>
      <c r="D5599" s="60" t="s">
        <v>8058</v>
      </c>
      <c r="E5599" s="156" t="s">
        <v>9420</v>
      </c>
      <c r="F5599" s="103"/>
    </row>
    <row r="5600" spans="1:6" x14ac:dyDescent="0.25">
      <c r="A5600" s="60" t="s">
        <v>2066</v>
      </c>
      <c r="B5600" s="60" t="s">
        <v>2066</v>
      </c>
      <c r="C5600" s="60" t="s">
        <v>24992</v>
      </c>
      <c r="D5600" s="60" t="s">
        <v>8058</v>
      </c>
      <c r="E5600" s="156" t="s">
        <v>25173</v>
      </c>
      <c r="F5600" s="103"/>
    </row>
    <row r="5601" spans="1:6" x14ac:dyDescent="0.25">
      <c r="A5601" s="60" t="s">
        <v>2067</v>
      </c>
      <c r="B5601" s="60" t="s">
        <v>2067</v>
      </c>
      <c r="C5601" s="60" t="s">
        <v>24993</v>
      </c>
      <c r="D5601" s="60" t="s">
        <v>8058</v>
      </c>
      <c r="E5601" s="156" t="s">
        <v>25173</v>
      </c>
      <c r="F5601" s="103"/>
    </row>
    <row r="5602" spans="1:6" x14ac:dyDescent="0.25">
      <c r="A5602" s="60" t="s">
        <v>2068</v>
      </c>
      <c r="B5602" s="60" t="s">
        <v>2068</v>
      </c>
      <c r="C5602" s="60" t="s">
        <v>24994</v>
      </c>
      <c r="D5602" s="60" t="s">
        <v>8058</v>
      </c>
      <c r="E5602" s="156" t="s">
        <v>13894</v>
      </c>
      <c r="F5602" s="103"/>
    </row>
    <row r="5603" spans="1:6" x14ac:dyDescent="0.25">
      <c r="A5603" s="60" t="s">
        <v>2069</v>
      </c>
      <c r="B5603" s="60" t="s">
        <v>2069</v>
      </c>
      <c r="C5603" s="60" t="s">
        <v>24995</v>
      </c>
      <c r="D5603" s="60" t="s">
        <v>8058</v>
      </c>
      <c r="E5603" s="156" t="s">
        <v>14731</v>
      </c>
      <c r="F5603" s="103"/>
    </row>
    <row r="5604" spans="1:6" x14ac:dyDescent="0.25">
      <c r="A5604" s="60" t="s">
        <v>2070</v>
      </c>
      <c r="B5604" s="60" t="s">
        <v>2070</v>
      </c>
      <c r="C5604" s="60" t="s">
        <v>24997</v>
      </c>
      <c r="D5604" s="60" t="s">
        <v>8058</v>
      </c>
      <c r="E5604" s="156" t="s">
        <v>8062</v>
      </c>
      <c r="F5604" s="103"/>
    </row>
    <row r="5605" spans="1:6" x14ac:dyDescent="0.25">
      <c r="A5605" s="60" t="s">
        <v>2071</v>
      </c>
      <c r="B5605" s="60" t="s">
        <v>2071</v>
      </c>
      <c r="C5605" s="60" t="s">
        <v>24998</v>
      </c>
      <c r="D5605" s="60" t="s">
        <v>8058</v>
      </c>
      <c r="E5605" s="156" t="s">
        <v>8062</v>
      </c>
      <c r="F5605" s="103"/>
    </row>
    <row r="5606" spans="1:6" x14ac:dyDescent="0.25">
      <c r="A5606" s="60" t="s">
        <v>2072</v>
      </c>
      <c r="B5606" s="60" t="s">
        <v>2072</v>
      </c>
      <c r="C5606" s="60" t="s">
        <v>24999</v>
      </c>
      <c r="D5606" s="60" t="s">
        <v>8058</v>
      </c>
      <c r="E5606" s="156" t="s">
        <v>16646</v>
      </c>
      <c r="F5606" s="103"/>
    </row>
    <row r="5607" spans="1:6" x14ac:dyDescent="0.25">
      <c r="A5607" s="60" t="s">
        <v>2073</v>
      </c>
      <c r="B5607" s="60" t="s">
        <v>2073</v>
      </c>
      <c r="C5607" s="60" t="s">
        <v>25000</v>
      </c>
      <c r="D5607" s="60" t="s">
        <v>8058</v>
      </c>
      <c r="E5607" s="156" t="s">
        <v>15816</v>
      </c>
      <c r="F5607" s="103"/>
    </row>
    <row r="5608" spans="1:6" x14ac:dyDescent="0.25">
      <c r="A5608" s="60" t="s">
        <v>2074</v>
      </c>
      <c r="B5608" s="60" t="s">
        <v>2074</v>
      </c>
      <c r="C5608" s="60" t="s">
        <v>25001</v>
      </c>
      <c r="D5608" s="60" t="s">
        <v>8078</v>
      </c>
      <c r="E5608" s="156" t="s">
        <v>11970</v>
      </c>
      <c r="F5608" s="103"/>
    </row>
    <row r="5609" spans="1:6" x14ac:dyDescent="0.25">
      <c r="A5609" s="60" t="s">
        <v>2075</v>
      </c>
      <c r="B5609" s="60" t="s">
        <v>2075</v>
      </c>
      <c r="C5609" s="60" t="s">
        <v>25002</v>
      </c>
      <c r="D5609" s="60" t="s">
        <v>8078</v>
      </c>
      <c r="E5609" s="156" t="s">
        <v>34899</v>
      </c>
      <c r="F5609" s="103"/>
    </row>
    <row r="5610" spans="1:6" x14ac:dyDescent="0.25">
      <c r="A5610" s="60" t="s">
        <v>2076</v>
      </c>
      <c r="B5610" s="60" t="s">
        <v>2076</v>
      </c>
      <c r="C5610" s="60" t="s">
        <v>25003</v>
      </c>
      <c r="D5610" s="60" t="s">
        <v>8078</v>
      </c>
      <c r="E5610" s="156" t="s">
        <v>13201</v>
      </c>
      <c r="F5610" s="103"/>
    </row>
    <row r="5611" spans="1:6" x14ac:dyDescent="0.25">
      <c r="A5611" s="60" t="s">
        <v>2077</v>
      </c>
      <c r="B5611" s="60" t="s">
        <v>2077</v>
      </c>
      <c r="C5611" s="60" t="s">
        <v>25004</v>
      </c>
      <c r="D5611" s="60" t="s">
        <v>8078</v>
      </c>
      <c r="E5611" s="156" t="s">
        <v>11294</v>
      </c>
      <c r="F5611" s="103"/>
    </row>
    <row r="5612" spans="1:6" x14ac:dyDescent="0.25">
      <c r="A5612" s="60" t="s">
        <v>2078</v>
      </c>
      <c r="B5612" s="60" t="s">
        <v>2078</v>
      </c>
      <c r="C5612" s="60" t="s">
        <v>25005</v>
      </c>
      <c r="D5612" s="60" t="s">
        <v>8078</v>
      </c>
      <c r="E5612" s="156" t="s">
        <v>27937</v>
      </c>
      <c r="F5612" s="103"/>
    </row>
    <row r="5613" spans="1:6" x14ac:dyDescent="0.25">
      <c r="A5613" s="60" t="s">
        <v>2079</v>
      </c>
      <c r="B5613" s="60" t="s">
        <v>2079</v>
      </c>
      <c r="C5613" s="60" t="s">
        <v>25006</v>
      </c>
      <c r="D5613" s="60" t="s">
        <v>8058</v>
      </c>
      <c r="E5613" s="156" t="s">
        <v>11496</v>
      </c>
      <c r="F5613" s="103"/>
    </row>
    <row r="5614" spans="1:6" x14ac:dyDescent="0.25">
      <c r="A5614" s="60" t="s">
        <v>3435</v>
      </c>
      <c r="B5614" s="60" t="s">
        <v>3435</v>
      </c>
      <c r="C5614" s="60" t="s">
        <v>25007</v>
      </c>
      <c r="D5614" s="60" t="s">
        <v>8078</v>
      </c>
      <c r="E5614" s="156" t="s">
        <v>36866</v>
      </c>
      <c r="F5614" s="103"/>
    </row>
    <row r="5615" spans="1:6" x14ac:dyDescent="0.25">
      <c r="A5615" s="60" t="s">
        <v>3436</v>
      </c>
      <c r="B5615" s="60" t="s">
        <v>3436</v>
      </c>
      <c r="C5615" s="60" t="s">
        <v>25009</v>
      </c>
      <c r="D5615" s="60" t="s">
        <v>8078</v>
      </c>
      <c r="E5615" s="156" t="s">
        <v>36867</v>
      </c>
      <c r="F5615" s="103"/>
    </row>
    <row r="5616" spans="1:6" x14ac:dyDescent="0.25">
      <c r="A5616" s="60" t="s">
        <v>3437</v>
      </c>
      <c r="B5616" s="60" t="s">
        <v>3437</v>
      </c>
      <c r="C5616" s="60" t="s">
        <v>25011</v>
      </c>
      <c r="D5616" s="60" t="s">
        <v>8078</v>
      </c>
      <c r="E5616" s="156" t="s">
        <v>36868</v>
      </c>
      <c r="F5616" s="103"/>
    </row>
    <row r="5617" spans="1:6" x14ac:dyDescent="0.25">
      <c r="A5617" s="60" t="s">
        <v>3438</v>
      </c>
      <c r="B5617" s="60" t="s">
        <v>3438</v>
      </c>
      <c r="C5617" s="60" t="s">
        <v>25013</v>
      </c>
      <c r="D5617" s="60" t="s">
        <v>8078</v>
      </c>
      <c r="E5617" s="156" t="s">
        <v>36869</v>
      </c>
      <c r="F5617" s="103"/>
    </row>
    <row r="5618" spans="1:6" x14ac:dyDescent="0.25">
      <c r="A5618" s="60" t="s">
        <v>3801</v>
      </c>
      <c r="B5618" s="60" t="s">
        <v>3801</v>
      </c>
      <c r="C5618" s="60" t="s">
        <v>25015</v>
      </c>
      <c r="D5618" s="60" t="s">
        <v>8078</v>
      </c>
      <c r="E5618" s="156" t="s">
        <v>12178</v>
      </c>
      <c r="F5618" s="103"/>
    </row>
    <row r="5619" spans="1:6" x14ac:dyDescent="0.25">
      <c r="A5619" s="60" t="s">
        <v>4077</v>
      </c>
      <c r="B5619" s="60" t="s">
        <v>4077</v>
      </c>
      <c r="C5619" s="60" t="s">
        <v>25016</v>
      </c>
      <c r="D5619" s="60" t="s">
        <v>8126</v>
      </c>
      <c r="E5619" s="156" t="s">
        <v>36277</v>
      </c>
      <c r="F5619" s="103"/>
    </row>
    <row r="5620" spans="1:6" x14ac:dyDescent="0.25">
      <c r="A5620" s="60" t="s">
        <v>4078</v>
      </c>
      <c r="B5620" s="60" t="s">
        <v>4078</v>
      </c>
      <c r="C5620" s="60" t="s">
        <v>25017</v>
      </c>
      <c r="D5620" s="60" t="s">
        <v>8126</v>
      </c>
      <c r="E5620" s="156" t="s">
        <v>23704</v>
      </c>
      <c r="F5620" s="103"/>
    </row>
    <row r="5621" spans="1:6" x14ac:dyDescent="0.25">
      <c r="A5621" s="60" t="s">
        <v>4079</v>
      </c>
      <c r="B5621" s="60" t="s">
        <v>4079</v>
      </c>
      <c r="C5621" s="60" t="s">
        <v>25018</v>
      </c>
      <c r="D5621" s="60" t="s">
        <v>8058</v>
      </c>
      <c r="E5621" s="156" t="s">
        <v>18898</v>
      </c>
      <c r="F5621" s="103"/>
    </row>
    <row r="5622" spans="1:6" x14ac:dyDescent="0.25">
      <c r="A5622" s="60" t="s">
        <v>4080</v>
      </c>
      <c r="B5622" s="60" t="s">
        <v>4080</v>
      </c>
      <c r="C5622" s="60" t="s">
        <v>25019</v>
      </c>
      <c r="D5622" s="60" t="s">
        <v>8058</v>
      </c>
      <c r="E5622" s="156" t="s">
        <v>14801</v>
      </c>
      <c r="F5622" s="103"/>
    </row>
    <row r="5623" spans="1:6" x14ac:dyDescent="0.25">
      <c r="A5623" s="60" t="s">
        <v>17454</v>
      </c>
      <c r="B5623" s="60" t="s">
        <v>17454</v>
      </c>
      <c r="C5623" s="60" t="s">
        <v>17455</v>
      </c>
      <c r="D5623" s="60" t="s">
        <v>8078</v>
      </c>
      <c r="E5623" s="156" t="s">
        <v>36870</v>
      </c>
      <c r="F5623" s="103"/>
    </row>
    <row r="5624" spans="1:6" x14ac:dyDescent="0.25">
      <c r="A5624" s="60" t="s">
        <v>10213</v>
      </c>
      <c r="B5624" s="60" t="s">
        <v>10213</v>
      </c>
      <c r="C5624" s="60" t="s">
        <v>10214</v>
      </c>
      <c r="D5624" s="60" t="s">
        <v>8078</v>
      </c>
      <c r="E5624" s="156" t="s">
        <v>36871</v>
      </c>
      <c r="F5624" s="103"/>
    </row>
    <row r="5625" spans="1:6" x14ac:dyDescent="0.25">
      <c r="A5625" s="60" t="s">
        <v>10215</v>
      </c>
      <c r="B5625" s="60" t="s">
        <v>10215</v>
      </c>
      <c r="C5625" s="60" t="s">
        <v>10216</v>
      </c>
      <c r="D5625" s="60" t="s">
        <v>8078</v>
      </c>
      <c r="E5625" s="156" t="s">
        <v>36872</v>
      </c>
      <c r="F5625" s="103"/>
    </row>
    <row r="5626" spans="1:6" x14ac:dyDescent="0.25">
      <c r="A5626" s="60" t="s">
        <v>10217</v>
      </c>
      <c r="B5626" s="60" t="s">
        <v>10217</v>
      </c>
      <c r="C5626" s="60" t="s">
        <v>10218</v>
      </c>
      <c r="D5626" s="60" t="s">
        <v>8078</v>
      </c>
      <c r="E5626" s="156" t="s">
        <v>36873</v>
      </c>
      <c r="F5626" s="103"/>
    </row>
    <row r="5627" spans="1:6" x14ac:dyDescent="0.25">
      <c r="A5627" s="60" t="s">
        <v>10219</v>
      </c>
      <c r="B5627" s="60" t="s">
        <v>10219</v>
      </c>
      <c r="C5627" s="60" t="s">
        <v>10220</v>
      </c>
      <c r="D5627" s="60" t="s">
        <v>8078</v>
      </c>
      <c r="E5627" s="156" t="s">
        <v>36874</v>
      </c>
      <c r="F5627" s="103"/>
    </row>
    <row r="5628" spans="1:6" x14ac:dyDescent="0.25">
      <c r="A5628" s="60" t="s">
        <v>10221</v>
      </c>
      <c r="B5628" s="60" t="s">
        <v>10221</v>
      </c>
      <c r="C5628" s="60" t="s">
        <v>10222</v>
      </c>
      <c r="D5628" s="60" t="s">
        <v>8078</v>
      </c>
      <c r="E5628" s="156" t="s">
        <v>36875</v>
      </c>
      <c r="F5628" s="103"/>
    </row>
    <row r="5629" spans="1:6" x14ac:dyDescent="0.25">
      <c r="A5629" s="60" t="s">
        <v>10223</v>
      </c>
      <c r="B5629" s="60" t="s">
        <v>10223</v>
      </c>
      <c r="C5629" s="60" t="s">
        <v>10224</v>
      </c>
      <c r="D5629" s="60" t="s">
        <v>8078</v>
      </c>
      <c r="E5629" s="156" t="s">
        <v>36876</v>
      </c>
      <c r="F5629" s="103"/>
    </row>
    <row r="5630" spans="1:6" x14ac:dyDescent="0.25">
      <c r="A5630" s="60" t="s">
        <v>10225</v>
      </c>
      <c r="B5630" s="60" t="s">
        <v>10225</v>
      </c>
      <c r="C5630" s="60" t="s">
        <v>10226</v>
      </c>
      <c r="D5630" s="60" t="s">
        <v>8078</v>
      </c>
      <c r="E5630" s="156" t="s">
        <v>36877</v>
      </c>
      <c r="F5630" s="103"/>
    </row>
    <row r="5631" spans="1:6" x14ac:dyDescent="0.25">
      <c r="A5631" s="60" t="s">
        <v>10227</v>
      </c>
      <c r="B5631" s="60" t="s">
        <v>10227</v>
      </c>
      <c r="C5631" s="60" t="s">
        <v>10228</v>
      </c>
      <c r="D5631" s="60" t="s">
        <v>8078</v>
      </c>
      <c r="E5631" s="156" t="s">
        <v>36878</v>
      </c>
      <c r="F5631" s="103"/>
    </row>
    <row r="5632" spans="1:6" x14ac:dyDescent="0.25">
      <c r="A5632" s="60" t="s">
        <v>10229</v>
      </c>
      <c r="B5632" s="60" t="s">
        <v>10229</v>
      </c>
      <c r="C5632" s="60" t="s">
        <v>10230</v>
      </c>
      <c r="D5632" s="60" t="s">
        <v>8078</v>
      </c>
      <c r="E5632" s="156" t="s">
        <v>36879</v>
      </c>
      <c r="F5632" s="103"/>
    </row>
    <row r="5633" spans="1:6" x14ac:dyDescent="0.25">
      <c r="A5633" s="60" t="s">
        <v>10231</v>
      </c>
      <c r="B5633" s="60" t="s">
        <v>10231</v>
      </c>
      <c r="C5633" s="60" t="s">
        <v>10232</v>
      </c>
      <c r="D5633" s="60" t="s">
        <v>8078</v>
      </c>
      <c r="E5633" s="156" t="s">
        <v>36880</v>
      </c>
      <c r="F5633" s="103"/>
    </row>
    <row r="5634" spans="1:6" x14ac:dyDescent="0.25">
      <c r="A5634" s="60" t="s">
        <v>10233</v>
      </c>
      <c r="B5634" s="60" t="s">
        <v>10233</v>
      </c>
      <c r="C5634" s="60" t="s">
        <v>10234</v>
      </c>
      <c r="D5634" s="60" t="s">
        <v>8078</v>
      </c>
      <c r="E5634" s="156" t="s">
        <v>18913</v>
      </c>
      <c r="F5634" s="103"/>
    </row>
    <row r="5635" spans="1:6" x14ac:dyDescent="0.25">
      <c r="A5635" s="60" t="s">
        <v>10235</v>
      </c>
      <c r="B5635" s="60" t="s">
        <v>10235</v>
      </c>
      <c r="C5635" s="60" t="s">
        <v>10236</v>
      </c>
      <c r="D5635" s="60" t="s">
        <v>8078</v>
      </c>
      <c r="E5635" s="156" t="s">
        <v>36881</v>
      </c>
      <c r="F5635" s="103"/>
    </row>
    <row r="5636" spans="1:6" x14ac:dyDescent="0.25">
      <c r="A5636" s="60" t="s">
        <v>10237</v>
      </c>
      <c r="B5636" s="60" t="s">
        <v>10237</v>
      </c>
      <c r="C5636" s="60" t="s">
        <v>10238</v>
      </c>
      <c r="D5636" s="60" t="s">
        <v>8078</v>
      </c>
      <c r="E5636" s="156" t="s">
        <v>36882</v>
      </c>
      <c r="F5636" s="103"/>
    </row>
    <row r="5637" spans="1:6" x14ac:dyDescent="0.25">
      <c r="A5637" s="60" t="s">
        <v>10239</v>
      </c>
      <c r="B5637" s="60" t="s">
        <v>10239</v>
      </c>
      <c r="C5637" s="60" t="s">
        <v>10240</v>
      </c>
      <c r="D5637" s="60" t="s">
        <v>8078</v>
      </c>
      <c r="E5637" s="156" t="s">
        <v>36883</v>
      </c>
      <c r="F5637" s="103"/>
    </row>
    <row r="5638" spans="1:6" x14ac:dyDescent="0.25">
      <c r="A5638" s="60" t="s">
        <v>10241</v>
      </c>
      <c r="B5638" s="60" t="s">
        <v>10241</v>
      </c>
      <c r="C5638" s="60" t="s">
        <v>10242</v>
      </c>
      <c r="D5638" s="60" t="s">
        <v>8078</v>
      </c>
      <c r="E5638" s="156" t="s">
        <v>36884</v>
      </c>
      <c r="F5638" s="103"/>
    </row>
    <row r="5639" spans="1:6" x14ac:dyDescent="0.25">
      <c r="A5639" s="60" t="s">
        <v>10243</v>
      </c>
      <c r="B5639" s="60" t="s">
        <v>10243</v>
      </c>
      <c r="C5639" s="60" t="s">
        <v>10244</v>
      </c>
      <c r="D5639" s="60" t="s">
        <v>8078</v>
      </c>
      <c r="E5639" s="156" t="s">
        <v>18511</v>
      </c>
      <c r="F5639" s="103"/>
    </row>
    <row r="5640" spans="1:6" x14ac:dyDescent="0.25">
      <c r="A5640" s="60" t="s">
        <v>10245</v>
      </c>
      <c r="B5640" s="60" t="s">
        <v>10245</v>
      </c>
      <c r="C5640" s="60" t="s">
        <v>10246</v>
      </c>
      <c r="D5640" s="60" t="s">
        <v>8078</v>
      </c>
      <c r="E5640" s="156" t="s">
        <v>18873</v>
      </c>
      <c r="F5640" s="103"/>
    </row>
    <row r="5641" spans="1:6" x14ac:dyDescent="0.25">
      <c r="A5641" s="60" t="s">
        <v>10247</v>
      </c>
      <c r="B5641" s="60" t="s">
        <v>10247</v>
      </c>
      <c r="C5641" s="60" t="s">
        <v>10248</v>
      </c>
      <c r="D5641" s="60" t="s">
        <v>8078</v>
      </c>
      <c r="E5641" s="156" t="s">
        <v>18190</v>
      </c>
      <c r="F5641" s="103"/>
    </row>
    <row r="5642" spans="1:6" x14ac:dyDescent="0.25">
      <c r="A5642" s="60" t="s">
        <v>10249</v>
      </c>
      <c r="B5642" s="60" t="s">
        <v>10249</v>
      </c>
      <c r="C5642" s="60" t="s">
        <v>10250</v>
      </c>
      <c r="D5642" s="60" t="s">
        <v>8078</v>
      </c>
      <c r="E5642" s="156" t="s">
        <v>36885</v>
      </c>
      <c r="F5642" s="103"/>
    </row>
    <row r="5643" spans="1:6" x14ac:dyDescent="0.25">
      <c r="A5643" s="60" t="s">
        <v>14302</v>
      </c>
      <c r="B5643" s="60" t="s">
        <v>14302</v>
      </c>
      <c r="C5643" s="60" t="s">
        <v>14303</v>
      </c>
      <c r="D5643" s="60" t="s">
        <v>8078</v>
      </c>
      <c r="E5643" s="156" t="s">
        <v>36886</v>
      </c>
      <c r="F5643" s="103"/>
    </row>
    <row r="5644" spans="1:6" x14ac:dyDescent="0.25">
      <c r="A5644" s="60" t="s">
        <v>14304</v>
      </c>
      <c r="B5644" s="60" t="s">
        <v>14304</v>
      </c>
      <c r="C5644" s="60" t="s">
        <v>14305</v>
      </c>
      <c r="D5644" s="60" t="s">
        <v>8078</v>
      </c>
      <c r="E5644" s="156" t="s">
        <v>11034</v>
      </c>
      <c r="F5644" s="103"/>
    </row>
    <row r="5645" spans="1:6" x14ac:dyDescent="0.25">
      <c r="A5645" s="60" t="s">
        <v>14306</v>
      </c>
      <c r="B5645" s="60" t="s">
        <v>14306</v>
      </c>
      <c r="C5645" s="60" t="s">
        <v>14307</v>
      </c>
      <c r="D5645" s="60" t="s">
        <v>8078</v>
      </c>
      <c r="E5645" s="156" t="s">
        <v>36887</v>
      </c>
      <c r="F5645" s="103"/>
    </row>
    <row r="5646" spans="1:6" x14ac:dyDescent="0.25">
      <c r="A5646" s="60" t="s">
        <v>14308</v>
      </c>
      <c r="B5646" s="60" t="s">
        <v>14308</v>
      </c>
      <c r="C5646" s="60" t="s">
        <v>14309</v>
      </c>
      <c r="D5646" s="60" t="s">
        <v>8078</v>
      </c>
      <c r="E5646" s="156" t="s">
        <v>36888</v>
      </c>
      <c r="F5646" s="103"/>
    </row>
    <row r="5647" spans="1:6" x14ac:dyDescent="0.25">
      <c r="A5647" s="60" t="s">
        <v>14310</v>
      </c>
      <c r="B5647" s="60" t="s">
        <v>14310</v>
      </c>
      <c r="C5647" s="60" t="s">
        <v>14311</v>
      </c>
      <c r="D5647" s="60" t="s">
        <v>8078</v>
      </c>
      <c r="E5647" s="156" t="s">
        <v>36889</v>
      </c>
      <c r="F5647" s="103"/>
    </row>
    <row r="5648" spans="1:6" x14ac:dyDescent="0.25">
      <c r="A5648" s="60" t="s">
        <v>14312</v>
      </c>
      <c r="B5648" s="60" t="s">
        <v>14312</v>
      </c>
      <c r="C5648" s="60" t="s">
        <v>14313</v>
      </c>
      <c r="D5648" s="60" t="s">
        <v>8078</v>
      </c>
      <c r="E5648" s="156" t="s">
        <v>36890</v>
      </c>
      <c r="F5648" s="103"/>
    </row>
    <row r="5649" spans="1:6" x14ac:dyDescent="0.25">
      <c r="A5649" s="60" t="s">
        <v>25044</v>
      </c>
      <c r="B5649" s="60" t="s">
        <v>25044</v>
      </c>
      <c r="C5649" s="60" t="s">
        <v>25045</v>
      </c>
      <c r="D5649" s="60" t="s">
        <v>8078</v>
      </c>
      <c r="E5649" s="156" t="s">
        <v>21077</v>
      </c>
      <c r="F5649" s="103"/>
    </row>
    <row r="5650" spans="1:6" x14ac:dyDescent="0.25">
      <c r="A5650" s="60" t="s">
        <v>25046</v>
      </c>
      <c r="B5650" s="60" t="s">
        <v>25046</v>
      </c>
      <c r="C5650" s="60" t="s">
        <v>25047</v>
      </c>
      <c r="D5650" s="60" t="s">
        <v>8078</v>
      </c>
      <c r="E5650" s="156" t="s">
        <v>7862</v>
      </c>
      <c r="F5650" s="103"/>
    </row>
    <row r="5651" spans="1:6" x14ac:dyDescent="0.25">
      <c r="A5651" s="60" t="s">
        <v>25048</v>
      </c>
      <c r="B5651" s="60" t="s">
        <v>25048</v>
      </c>
      <c r="C5651" s="60" t="s">
        <v>25049</v>
      </c>
      <c r="D5651" s="60" t="s">
        <v>8078</v>
      </c>
      <c r="E5651" s="156" t="s">
        <v>7914</v>
      </c>
      <c r="F5651" s="103"/>
    </row>
    <row r="5652" spans="1:6" x14ac:dyDescent="0.25">
      <c r="A5652" s="60" t="s">
        <v>25050</v>
      </c>
      <c r="B5652" s="60" t="s">
        <v>25050</v>
      </c>
      <c r="C5652" s="60" t="s">
        <v>25051</v>
      </c>
      <c r="D5652" s="60" t="s">
        <v>8078</v>
      </c>
      <c r="E5652" s="156" t="s">
        <v>30615</v>
      </c>
      <c r="F5652" s="103"/>
    </row>
    <row r="5653" spans="1:6" x14ac:dyDescent="0.25">
      <c r="A5653" s="60" t="s">
        <v>25053</v>
      </c>
      <c r="B5653" s="60" t="s">
        <v>25053</v>
      </c>
      <c r="C5653" s="60" t="s">
        <v>25054</v>
      </c>
      <c r="D5653" s="60" t="s">
        <v>8078</v>
      </c>
      <c r="E5653" s="156" t="s">
        <v>18545</v>
      </c>
      <c r="F5653" s="103"/>
    </row>
    <row r="5654" spans="1:6" x14ac:dyDescent="0.25">
      <c r="A5654" s="60" t="s">
        <v>25055</v>
      </c>
      <c r="B5654" s="60" t="s">
        <v>25055</v>
      </c>
      <c r="C5654" s="60" t="s">
        <v>25056</v>
      </c>
      <c r="D5654" s="60" t="s">
        <v>8078</v>
      </c>
      <c r="E5654" s="156" t="s">
        <v>7891</v>
      </c>
      <c r="F5654" s="103"/>
    </row>
    <row r="5655" spans="1:6" x14ac:dyDescent="0.25">
      <c r="A5655" s="60" t="s">
        <v>25057</v>
      </c>
      <c r="B5655" s="60" t="s">
        <v>25057</v>
      </c>
      <c r="C5655" s="60" t="s">
        <v>25058</v>
      </c>
      <c r="D5655" s="60" t="s">
        <v>8058</v>
      </c>
      <c r="E5655" s="156" t="s">
        <v>7587</v>
      </c>
      <c r="F5655" s="103"/>
    </row>
    <row r="5656" spans="1:6" x14ac:dyDescent="0.25">
      <c r="A5656" s="60" t="s">
        <v>25059</v>
      </c>
      <c r="B5656" s="60" t="s">
        <v>25059</v>
      </c>
      <c r="C5656" s="60" t="s">
        <v>25060</v>
      </c>
      <c r="D5656" s="60" t="s">
        <v>8058</v>
      </c>
      <c r="E5656" s="156" t="s">
        <v>12172</v>
      </c>
      <c r="F5656" s="103"/>
    </row>
    <row r="5657" spans="1:6" x14ac:dyDescent="0.25">
      <c r="A5657" s="60" t="s">
        <v>25061</v>
      </c>
      <c r="B5657" s="60" t="s">
        <v>25061</v>
      </c>
      <c r="C5657" s="60" t="s">
        <v>25062</v>
      </c>
      <c r="D5657" s="60" t="s">
        <v>8078</v>
      </c>
      <c r="E5657" s="156" t="s">
        <v>36891</v>
      </c>
      <c r="F5657" s="103"/>
    </row>
    <row r="5658" spans="1:6" x14ac:dyDescent="0.25">
      <c r="A5658" s="60" t="s">
        <v>25064</v>
      </c>
      <c r="B5658" s="60" t="s">
        <v>25064</v>
      </c>
      <c r="C5658" s="60" t="s">
        <v>25065</v>
      </c>
      <c r="D5658" s="60" t="s">
        <v>8078</v>
      </c>
      <c r="E5658" s="156" t="s">
        <v>18544</v>
      </c>
      <c r="F5658" s="103"/>
    </row>
    <row r="5659" spans="1:6" x14ac:dyDescent="0.25">
      <c r="A5659" s="60" t="s">
        <v>25066</v>
      </c>
      <c r="B5659" s="60" t="s">
        <v>25066</v>
      </c>
      <c r="C5659" s="60" t="s">
        <v>25067</v>
      </c>
      <c r="D5659" s="60" t="s">
        <v>8078</v>
      </c>
      <c r="E5659" s="156" t="s">
        <v>7719</v>
      </c>
      <c r="F5659" s="103"/>
    </row>
    <row r="5660" spans="1:6" x14ac:dyDescent="0.25">
      <c r="A5660" s="60" t="s">
        <v>25068</v>
      </c>
      <c r="B5660" s="60" t="s">
        <v>25068</v>
      </c>
      <c r="C5660" s="60" t="s">
        <v>25069</v>
      </c>
      <c r="D5660" s="60" t="s">
        <v>8058</v>
      </c>
      <c r="E5660" s="156" t="s">
        <v>7780</v>
      </c>
      <c r="F5660" s="103"/>
    </row>
    <row r="5661" spans="1:6" x14ac:dyDescent="0.25">
      <c r="A5661" s="60" t="s">
        <v>25070</v>
      </c>
      <c r="B5661" s="60" t="s">
        <v>25070</v>
      </c>
      <c r="C5661" s="60" t="s">
        <v>25071</v>
      </c>
      <c r="D5661" s="60" t="s">
        <v>8058</v>
      </c>
      <c r="E5661" s="156" t="s">
        <v>12738</v>
      </c>
      <c r="F5661" s="103"/>
    </row>
    <row r="5662" spans="1:6" x14ac:dyDescent="0.25">
      <c r="A5662" s="60" t="s">
        <v>25072</v>
      </c>
      <c r="B5662" s="60" t="s">
        <v>25072</v>
      </c>
      <c r="C5662" s="60" t="s">
        <v>25073</v>
      </c>
      <c r="D5662" s="60" t="s">
        <v>8058</v>
      </c>
      <c r="E5662" s="156" t="s">
        <v>7508</v>
      </c>
      <c r="F5662" s="103"/>
    </row>
    <row r="5663" spans="1:6" x14ac:dyDescent="0.25">
      <c r="A5663" s="60" t="s">
        <v>16030</v>
      </c>
      <c r="B5663" s="60" t="s">
        <v>16030</v>
      </c>
      <c r="C5663" s="60" t="s">
        <v>16031</v>
      </c>
      <c r="D5663" s="60" t="s">
        <v>8078</v>
      </c>
      <c r="E5663" s="156" t="s">
        <v>13197</v>
      </c>
      <c r="F5663" s="103"/>
    </row>
    <row r="5664" spans="1:6" x14ac:dyDescent="0.25">
      <c r="A5664" s="60" t="s">
        <v>16033</v>
      </c>
      <c r="B5664" s="60" t="s">
        <v>16033</v>
      </c>
      <c r="C5664" s="60" t="s">
        <v>16034</v>
      </c>
      <c r="D5664" s="60" t="s">
        <v>8078</v>
      </c>
      <c r="E5664" s="156" t="s">
        <v>11284</v>
      </c>
      <c r="F5664" s="103"/>
    </row>
    <row r="5665" spans="1:6" x14ac:dyDescent="0.25">
      <c r="A5665" s="60" t="s">
        <v>16035</v>
      </c>
      <c r="B5665" s="60" t="s">
        <v>16035</v>
      </c>
      <c r="C5665" s="60" t="s">
        <v>16036</v>
      </c>
      <c r="D5665" s="60" t="s">
        <v>8078</v>
      </c>
      <c r="E5665" s="156" t="s">
        <v>7662</v>
      </c>
      <c r="F5665" s="103"/>
    </row>
    <row r="5666" spans="1:6" x14ac:dyDescent="0.25">
      <c r="A5666" s="60" t="s">
        <v>16037</v>
      </c>
      <c r="B5666" s="60" t="s">
        <v>16037</v>
      </c>
      <c r="C5666" s="60" t="s">
        <v>16038</v>
      </c>
      <c r="D5666" s="60" t="s">
        <v>8078</v>
      </c>
      <c r="E5666" s="156" t="s">
        <v>11929</v>
      </c>
      <c r="F5666" s="103"/>
    </row>
    <row r="5667" spans="1:6" x14ac:dyDescent="0.25">
      <c r="A5667" s="60" t="s">
        <v>16039</v>
      </c>
      <c r="B5667" s="60" t="s">
        <v>16039</v>
      </c>
      <c r="C5667" s="60" t="s">
        <v>16040</v>
      </c>
      <c r="D5667" s="60" t="s">
        <v>8078</v>
      </c>
      <c r="E5667" s="156" t="s">
        <v>19472</v>
      </c>
      <c r="F5667" s="103"/>
    </row>
    <row r="5668" spans="1:6" x14ac:dyDescent="0.25">
      <c r="A5668" s="60" t="s">
        <v>16041</v>
      </c>
      <c r="B5668" s="60" t="s">
        <v>16041</v>
      </c>
      <c r="C5668" s="60" t="s">
        <v>16042</v>
      </c>
      <c r="D5668" s="60" t="s">
        <v>8078</v>
      </c>
      <c r="E5668" s="156" t="s">
        <v>13921</v>
      </c>
      <c r="F5668" s="103"/>
    </row>
    <row r="5669" spans="1:6" x14ac:dyDescent="0.25">
      <c r="A5669" s="60" t="s">
        <v>16043</v>
      </c>
      <c r="B5669" s="60" t="s">
        <v>16043</v>
      </c>
      <c r="C5669" s="60" t="s">
        <v>16044</v>
      </c>
      <c r="D5669" s="60" t="s">
        <v>8078</v>
      </c>
      <c r="E5669" s="156" t="s">
        <v>18920</v>
      </c>
      <c r="F5669" s="103"/>
    </row>
    <row r="5670" spans="1:6" x14ac:dyDescent="0.25">
      <c r="A5670" s="60" t="s">
        <v>16045</v>
      </c>
      <c r="B5670" s="60" t="s">
        <v>16045</v>
      </c>
      <c r="C5670" s="60" t="s">
        <v>16046</v>
      </c>
      <c r="D5670" s="60" t="s">
        <v>8078</v>
      </c>
      <c r="E5670" s="156" t="s">
        <v>7855</v>
      </c>
      <c r="F5670" s="103"/>
    </row>
    <row r="5671" spans="1:6" x14ac:dyDescent="0.25">
      <c r="A5671" s="60" t="s">
        <v>16047</v>
      </c>
      <c r="B5671" s="60" t="s">
        <v>16047</v>
      </c>
      <c r="C5671" s="60" t="s">
        <v>16048</v>
      </c>
      <c r="D5671" s="60" t="s">
        <v>8078</v>
      </c>
      <c r="E5671" s="156" t="s">
        <v>18205</v>
      </c>
      <c r="F5671" s="103"/>
    </row>
    <row r="5672" spans="1:6" x14ac:dyDescent="0.25">
      <c r="A5672" s="60" t="s">
        <v>16049</v>
      </c>
      <c r="B5672" s="60" t="s">
        <v>16049</v>
      </c>
      <c r="C5672" s="60" t="s">
        <v>16050</v>
      </c>
      <c r="D5672" s="60" t="s">
        <v>8078</v>
      </c>
      <c r="E5672" s="156" t="s">
        <v>19423</v>
      </c>
      <c r="F5672" s="103"/>
    </row>
    <row r="5673" spans="1:6" x14ac:dyDescent="0.25">
      <c r="A5673" s="60" t="s">
        <v>16051</v>
      </c>
      <c r="B5673" s="60" t="s">
        <v>16051</v>
      </c>
      <c r="C5673" s="60" t="s">
        <v>16052</v>
      </c>
      <c r="D5673" s="60" t="s">
        <v>8078</v>
      </c>
      <c r="E5673" s="156" t="s">
        <v>19581</v>
      </c>
      <c r="F5673" s="103"/>
    </row>
    <row r="5674" spans="1:6" x14ac:dyDescent="0.25">
      <c r="A5674" s="60" t="s">
        <v>16053</v>
      </c>
      <c r="B5674" s="60" t="s">
        <v>16053</v>
      </c>
      <c r="C5674" s="60" t="s">
        <v>16054</v>
      </c>
      <c r="D5674" s="60" t="s">
        <v>8078</v>
      </c>
      <c r="E5674" s="156" t="s">
        <v>11327</v>
      </c>
      <c r="F5674" s="103"/>
    </row>
    <row r="5675" spans="1:6" x14ac:dyDescent="0.25">
      <c r="A5675" s="60" t="s">
        <v>16055</v>
      </c>
      <c r="B5675" s="60" t="s">
        <v>16055</v>
      </c>
      <c r="C5675" s="60" t="s">
        <v>16056</v>
      </c>
      <c r="D5675" s="60" t="s">
        <v>8078</v>
      </c>
      <c r="E5675" s="156" t="s">
        <v>7647</v>
      </c>
      <c r="F5675" s="103"/>
    </row>
    <row r="5676" spans="1:6" x14ac:dyDescent="0.25">
      <c r="A5676" s="60" t="s">
        <v>16057</v>
      </c>
      <c r="B5676" s="60" t="s">
        <v>16057</v>
      </c>
      <c r="C5676" s="60" t="s">
        <v>16058</v>
      </c>
      <c r="D5676" s="60" t="s">
        <v>8078</v>
      </c>
      <c r="E5676" s="156" t="s">
        <v>7564</v>
      </c>
      <c r="F5676" s="103"/>
    </row>
    <row r="5677" spans="1:6" x14ac:dyDescent="0.25">
      <c r="A5677" s="60" t="s">
        <v>16059</v>
      </c>
      <c r="B5677" s="60" t="s">
        <v>16059</v>
      </c>
      <c r="C5677" s="60" t="s">
        <v>16060</v>
      </c>
      <c r="D5677" s="60" t="s">
        <v>8078</v>
      </c>
      <c r="E5677" s="156" t="s">
        <v>9802</v>
      </c>
      <c r="F5677" s="103"/>
    </row>
    <row r="5678" spans="1:6" x14ac:dyDescent="0.25">
      <c r="A5678" s="60" t="s">
        <v>16061</v>
      </c>
      <c r="B5678" s="60" t="s">
        <v>16061</v>
      </c>
      <c r="C5678" s="60" t="s">
        <v>16062</v>
      </c>
      <c r="D5678" s="60" t="s">
        <v>8078</v>
      </c>
      <c r="E5678" s="156" t="s">
        <v>19202</v>
      </c>
      <c r="F5678" s="103"/>
    </row>
    <row r="5679" spans="1:6" x14ac:dyDescent="0.25">
      <c r="A5679" s="60" t="s">
        <v>16063</v>
      </c>
      <c r="B5679" s="60" t="s">
        <v>16063</v>
      </c>
      <c r="C5679" s="60" t="s">
        <v>16064</v>
      </c>
      <c r="D5679" s="60" t="s">
        <v>8078</v>
      </c>
      <c r="E5679" s="156" t="s">
        <v>11940</v>
      </c>
      <c r="F5679" s="103"/>
    </row>
    <row r="5680" spans="1:6" x14ac:dyDescent="0.25">
      <c r="A5680" s="60" t="s">
        <v>16065</v>
      </c>
      <c r="B5680" s="60" t="s">
        <v>16065</v>
      </c>
      <c r="C5680" s="60" t="s">
        <v>16066</v>
      </c>
      <c r="D5680" s="60" t="s">
        <v>8078</v>
      </c>
      <c r="E5680" s="156" t="s">
        <v>31009</v>
      </c>
      <c r="F5680" s="103"/>
    </row>
    <row r="5681" spans="1:6" x14ac:dyDescent="0.25">
      <c r="A5681" s="60" t="s">
        <v>16067</v>
      </c>
      <c r="B5681" s="60" t="s">
        <v>16067</v>
      </c>
      <c r="C5681" s="60" t="s">
        <v>16068</v>
      </c>
      <c r="D5681" s="60" t="s">
        <v>8078</v>
      </c>
      <c r="E5681" s="156" t="s">
        <v>8188</v>
      </c>
      <c r="F5681" s="103"/>
    </row>
    <row r="5682" spans="1:6" x14ac:dyDescent="0.25">
      <c r="A5682" s="60" t="s">
        <v>16069</v>
      </c>
      <c r="B5682" s="60" t="s">
        <v>16069</v>
      </c>
      <c r="C5682" s="60" t="s">
        <v>16070</v>
      </c>
      <c r="D5682" s="60" t="s">
        <v>8078</v>
      </c>
      <c r="E5682" s="156" t="s">
        <v>19197</v>
      </c>
      <c r="F5682" s="103"/>
    </row>
    <row r="5683" spans="1:6" x14ac:dyDescent="0.25">
      <c r="A5683" s="60" t="s">
        <v>16071</v>
      </c>
      <c r="B5683" s="60" t="s">
        <v>16071</v>
      </c>
      <c r="C5683" s="60" t="s">
        <v>16072</v>
      </c>
      <c r="D5683" s="60" t="s">
        <v>8078</v>
      </c>
      <c r="E5683" s="156" t="s">
        <v>36892</v>
      </c>
      <c r="F5683" s="103"/>
    </row>
    <row r="5684" spans="1:6" x14ac:dyDescent="0.25">
      <c r="A5684" s="60" t="s">
        <v>16073</v>
      </c>
      <c r="B5684" s="60" t="s">
        <v>16073</v>
      </c>
      <c r="C5684" s="60" t="s">
        <v>16074</v>
      </c>
      <c r="D5684" s="60" t="s">
        <v>8078</v>
      </c>
      <c r="E5684" s="156" t="s">
        <v>7496</v>
      </c>
      <c r="F5684" s="103"/>
    </row>
    <row r="5685" spans="1:6" x14ac:dyDescent="0.25">
      <c r="A5685" s="60" t="s">
        <v>16075</v>
      </c>
      <c r="B5685" s="60" t="s">
        <v>16075</v>
      </c>
      <c r="C5685" s="60" t="s">
        <v>16076</v>
      </c>
      <c r="D5685" s="60" t="s">
        <v>8078</v>
      </c>
      <c r="E5685" s="156" t="s">
        <v>8033</v>
      </c>
      <c r="F5685" s="103"/>
    </row>
    <row r="5686" spans="1:6" x14ac:dyDescent="0.25">
      <c r="A5686" s="60" t="s">
        <v>16077</v>
      </c>
      <c r="B5686" s="60" t="s">
        <v>16077</v>
      </c>
      <c r="C5686" s="60" t="s">
        <v>16078</v>
      </c>
      <c r="D5686" s="60" t="s">
        <v>8058</v>
      </c>
      <c r="E5686" s="156" t="s">
        <v>7782</v>
      </c>
      <c r="F5686" s="103"/>
    </row>
    <row r="5687" spans="1:6" x14ac:dyDescent="0.25">
      <c r="A5687" s="60" t="s">
        <v>16079</v>
      </c>
      <c r="B5687" s="60" t="s">
        <v>16079</v>
      </c>
      <c r="C5687" s="60" t="s">
        <v>16080</v>
      </c>
      <c r="D5687" s="60" t="s">
        <v>8058</v>
      </c>
      <c r="E5687" s="156" t="s">
        <v>9985</v>
      </c>
      <c r="F5687" s="103"/>
    </row>
    <row r="5688" spans="1:6" x14ac:dyDescent="0.25">
      <c r="A5688" s="60" t="s">
        <v>16081</v>
      </c>
      <c r="B5688" s="60" t="s">
        <v>16081</v>
      </c>
      <c r="C5688" s="60" t="s">
        <v>16082</v>
      </c>
      <c r="D5688" s="60" t="s">
        <v>8078</v>
      </c>
      <c r="E5688" s="156" t="s">
        <v>36893</v>
      </c>
      <c r="F5688" s="103"/>
    </row>
    <row r="5689" spans="1:6" x14ac:dyDescent="0.25">
      <c r="A5689" s="60" t="s">
        <v>16083</v>
      </c>
      <c r="B5689" s="60" t="s">
        <v>16083</v>
      </c>
      <c r="C5689" s="60" t="s">
        <v>16084</v>
      </c>
      <c r="D5689" s="60" t="s">
        <v>8078</v>
      </c>
      <c r="E5689" s="156" t="s">
        <v>36894</v>
      </c>
      <c r="F5689" s="103"/>
    </row>
    <row r="5690" spans="1:6" x14ac:dyDescent="0.25">
      <c r="A5690" s="60" t="s">
        <v>16085</v>
      </c>
      <c r="B5690" s="60" t="s">
        <v>16085</v>
      </c>
      <c r="C5690" s="60" t="s">
        <v>16086</v>
      </c>
      <c r="D5690" s="60" t="s">
        <v>8078</v>
      </c>
      <c r="E5690" s="156" t="s">
        <v>35065</v>
      </c>
      <c r="F5690" s="103"/>
    </row>
    <row r="5691" spans="1:6" x14ac:dyDescent="0.25">
      <c r="A5691" s="60" t="s">
        <v>16087</v>
      </c>
      <c r="B5691" s="60" t="s">
        <v>16087</v>
      </c>
      <c r="C5691" s="60" t="s">
        <v>16088</v>
      </c>
      <c r="D5691" s="60" t="s">
        <v>8078</v>
      </c>
      <c r="E5691" s="156" t="s">
        <v>36895</v>
      </c>
      <c r="F5691" s="103"/>
    </row>
    <row r="5692" spans="1:6" x14ac:dyDescent="0.25">
      <c r="A5692" s="60" t="s">
        <v>16089</v>
      </c>
      <c r="B5692" s="60" t="s">
        <v>16089</v>
      </c>
      <c r="C5692" s="60" t="s">
        <v>16090</v>
      </c>
      <c r="D5692" s="60" t="s">
        <v>8078</v>
      </c>
      <c r="E5692" s="156" t="s">
        <v>36896</v>
      </c>
      <c r="F5692" s="103"/>
    </row>
    <row r="5693" spans="1:6" x14ac:dyDescent="0.25">
      <c r="A5693" s="60" t="s">
        <v>16091</v>
      </c>
      <c r="B5693" s="60" t="s">
        <v>16091</v>
      </c>
      <c r="C5693" s="60" t="s">
        <v>16092</v>
      </c>
      <c r="D5693" s="60" t="s">
        <v>8078</v>
      </c>
      <c r="E5693" s="156" t="s">
        <v>22001</v>
      </c>
      <c r="F5693" s="103"/>
    </row>
    <row r="5694" spans="1:6" x14ac:dyDescent="0.25">
      <c r="A5694" s="60" t="s">
        <v>16093</v>
      </c>
      <c r="B5694" s="60" t="s">
        <v>16093</v>
      </c>
      <c r="C5694" s="60" t="s">
        <v>16094</v>
      </c>
      <c r="D5694" s="60" t="s">
        <v>8078</v>
      </c>
      <c r="E5694" s="156" t="s">
        <v>36424</v>
      </c>
      <c r="F5694" s="103"/>
    </row>
    <row r="5695" spans="1:6" x14ac:dyDescent="0.25">
      <c r="A5695" s="60" t="s">
        <v>16095</v>
      </c>
      <c r="B5695" s="60" t="s">
        <v>16095</v>
      </c>
      <c r="C5695" s="60" t="s">
        <v>16096</v>
      </c>
      <c r="D5695" s="60" t="s">
        <v>8078</v>
      </c>
      <c r="E5695" s="156" t="s">
        <v>19575</v>
      </c>
      <c r="F5695" s="103"/>
    </row>
    <row r="5696" spans="1:6" x14ac:dyDescent="0.25">
      <c r="A5696" s="60" t="s">
        <v>16097</v>
      </c>
      <c r="B5696" s="60" t="s">
        <v>16097</v>
      </c>
      <c r="C5696" s="60" t="s">
        <v>16098</v>
      </c>
      <c r="D5696" s="60" t="s">
        <v>8078</v>
      </c>
      <c r="E5696" s="156" t="s">
        <v>19584</v>
      </c>
      <c r="F5696" s="103"/>
    </row>
    <row r="5697" spans="1:6" x14ac:dyDescent="0.25">
      <c r="A5697" s="60" t="s">
        <v>16099</v>
      </c>
      <c r="B5697" s="60" t="s">
        <v>16099</v>
      </c>
      <c r="C5697" s="60" t="s">
        <v>16100</v>
      </c>
      <c r="D5697" s="60" t="s">
        <v>8058</v>
      </c>
      <c r="E5697" s="156" t="s">
        <v>34960</v>
      </c>
      <c r="F5697" s="103"/>
    </row>
    <row r="5698" spans="1:6" x14ac:dyDescent="0.25">
      <c r="A5698" s="60" t="s">
        <v>16101</v>
      </c>
      <c r="B5698" s="60" t="s">
        <v>16101</v>
      </c>
      <c r="C5698" s="60" t="s">
        <v>16102</v>
      </c>
      <c r="D5698" s="60" t="s">
        <v>8058</v>
      </c>
      <c r="E5698" s="156" t="s">
        <v>36462</v>
      </c>
      <c r="F5698" s="103"/>
    </row>
    <row r="5699" spans="1:6" x14ac:dyDescent="0.25">
      <c r="A5699" s="60" t="s">
        <v>25088</v>
      </c>
      <c r="B5699" s="60" t="s">
        <v>25088</v>
      </c>
      <c r="C5699" s="60" t="s">
        <v>25089</v>
      </c>
      <c r="D5699" s="60" t="s">
        <v>8897</v>
      </c>
      <c r="E5699" s="156" t="s">
        <v>18551</v>
      </c>
      <c r="F5699" s="103"/>
    </row>
    <row r="5700" spans="1:6" x14ac:dyDescent="0.25">
      <c r="A5700" s="60" t="s">
        <v>25090</v>
      </c>
      <c r="B5700" s="60" t="s">
        <v>25090</v>
      </c>
      <c r="C5700" s="60" t="s">
        <v>25091</v>
      </c>
      <c r="D5700" s="60" t="s">
        <v>8897</v>
      </c>
      <c r="E5700" s="156" t="s">
        <v>11337</v>
      </c>
      <c r="F5700" s="103"/>
    </row>
    <row r="5701" spans="1:6" x14ac:dyDescent="0.25">
      <c r="A5701" s="60" t="s">
        <v>25092</v>
      </c>
      <c r="B5701" s="60" t="s">
        <v>25092</v>
      </c>
      <c r="C5701" s="60" t="s">
        <v>25093</v>
      </c>
      <c r="D5701" s="60" t="s">
        <v>8897</v>
      </c>
      <c r="E5701" s="156" t="s">
        <v>13810</v>
      </c>
      <c r="F5701" s="103"/>
    </row>
    <row r="5702" spans="1:6" x14ac:dyDescent="0.25">
      <c r="A5702" s="60" t="s">
        <v>4047</v>
      </c>
      <c r="B5702" s="60" t="s">
        <v>4047</v>
      </c>
      <c r="C5702" s="60" t="s">
        <v>25094</v>
      </c>
      <c r="D5702" s="60" t="s">
        <v>8897</v>
      </c>
      <c r="E5702" s="156" t="s">
        <v>36897</v>
      </c>
      <c r="F5702" s="103"/>
    </row>
    <row r="5703" spans="1:6" x14ac:dyDescent="0.25">
      <c r="A5703" s="60" t="s">
        <v>4048</v>
      </c>
      <c r="B5703" s="60" t="s">
        <v>4048</v>
      </c>
      <c r="C5703" s="60" t="s">
        <v>25095</v>
      </c>
      <c r="D5703" s="60" t="s">
        <v>8897</v>
      </c>
      <c r="E5703" s="156" t="s">
        <v>16462</v>
      </c>
      <c r="F5703" s="103"/>
    </row>
    <row r="5704" spans="1:6" x14ac:dyDescent="0.25">
      <c r="A5704" s="60" t="s">
        <v>4049</v>
      </c>
      <c r="B5704" s="60" t="s">
        <v>4049</v>
      </c>
      <c r="C5704" s="60" t="s">
        <v>25096</v>
      </c>
      <c r="D5704" s="60" t="s">
        <v>8897</v>
      </c>
      <c r="E5704" s="156" t="s">
        <v>18884</v>
      </c>
      <c r="F5704" s="103"/>
    </row>
    <row r="5705" spans="1:6" x14ac:dyDescent="0.25">
      <c r="A5705" s="60" t="s">
        <v>4050</v>
      </c>
      <c r="B5705" s="60" t="s">
        <v>4050</v>
      </c>
      <c r="C5705" s="60" t="s">
        <v>25098</v>
      </c>
      <c r="D5705" s="60" t="s">
        <v>8897</v>
      </c>
      <c r="E5705" s="156" t="s">
        <v>19637</v>
      </c>
      <c r="F5705" s="103"/>
    </row>
    <row r="5706" spans="1:6" x14ac:dyDescent="0.25">
      <c r="A5706" s="60" t="s">
        <v>4051</v>
      </c>
      <c r="B5706" s="60" t="s">
        <v>4051</v>
      </c>
      <c r="C5706" s="60" t="s">
        <v>25100</v>
      </c>
      <c r="D5706" s="60" t="s">
        <v>8897</v>
      </c>
      <c r="E5706" s="156" t="s">
        <v>36898</v>
      </c>
      <c r="F5706" s="103"/>
    </row>
    <row r="5707" spans="1:6" x14ac:dyDescent="0.25">
      <c r="A5707" s="60" t="s">
        <v>4052</v>
      </c>
      <c r="B5707" s="60" t="s">
        <v>4052</v>
      </c>
      <c r="C5707" s="60" t="s">
        <v>25102</v>
      </c>
      <c r="D5707" s="60" t="s">
        <v>8897</v>
      </c>
      <c r="E5707" s="156" t="s">
        <v>23108</v>
      </c>
      <c r="F5707" s="103"/>
    </row>
    <row r="5708" spans="1:6" x14ac:dyDescent="0.25">
      <c r="A5708" s="60" t="s">
        <v>4053</v>
      </c>
      <c r="B5708" s="60" t="s">
        <v>4053</v>
      </c>
      <c r="C5708" s="60" t="s">
        <v>25103</v>
      </c>
      <c r="D5708" s="60" t="s">
        <v>8897</v>
      </c>
      <c r="E5708" s="156" t="s">
        <v>36899</v>
      </c>
      <c r="F5708" s="103"/>
    </row>
    <row r="5709" spans="1:6" x14ac:dyDescent="0.25">
      <c r="A5709" s="60" t="s">
        <v>4054</v>
      </c>
      <c r="B5709" s="60" t="s">
        <v>4054</v>
      </c>
      <c r="C5709" s="60" t="s">
        <v>25105</v>
      </c>
      <c r="D5709" s="60" t="s">
        <v>8897</v>
      </c>
      <c r="E5709" s="156" t="s">
        <v>19087</v>
      </c>
      <c r="F5709" s="103"/>
    </row>
    <row r="5710" spans="1:6" x14ac:dyDescent="0.25">
      <c r="A5710" s="60" t="s">
        <v>4055</v>
      </c>
      <c r="B5710" s="60" t="s">
        <v>4055</v>
      </c>
      <c r="C5710" s="60" t="s">
        <v>25107</v>
      </c>
      <c r="D5710" s="60" t="s">
        <v>8126</v>
      </c>
      <c r="E5710" s="156" t="s">
        <v>36900</v>
      </c>
      <c r="F5710" s="103"/>
    </row>
    <row r="5711" spans="1:6" x14ac:dyDescent="0.25">
      <c r="A5711" s="60" t="s">
        <v>6721</v>
      </c>
      <c r="B5711" s="60" t="s">
        <v>6721</v>
      </c>
      <c r="C5711" s="60" t="s">
        <v>10251</v>
      </c>
      <c r="D5711" s="60" t="s">
        <v>8897</v>
      </c>
      <c r="E5711" s="156" t="s">
        <v>7594</v>
      </c>
      <c r="F5711" s="103"/>
    </row>
    <row r="5712" spans="1:6" x14ac:dyDescent="0.25">
      <c r="A5712" s="60" t="s">
        <v>6722</v>
      </c>
      <c r="B5712" s="60" t="s">
        <v>6722</v>
      </c>
      <c r="C5712" s="60" t="s">
        <v>10252</v>
      </c>
      <c r="D5712" s="60" t="s">
        <v>8897</v>
      </c>
      <c r="E5712" s="156" t="s">
        <v>12207</v>
      </c>
      <c r="F5712" s="103"/>
    </row>
    <row r="5713" spans="1:6" x14ac:dyDescent="0.25">
      <c r="A5713" s="60" t="s">
        <v>6723</v>
      </c>
      <c r="B5713" s="60" t="s">
        <v>6723</v>
      </c>
      <c r="C5713" s="60" t="s">
        <v>10253</v>
      </c>
      <c r="D5713" s="60" t="s">
        <v>8897</v>
      </c>
      <c r="E5713" s="156" t="s">
        <v>18852</v>
      </c>
      <c r="F5713" s="103"/>
    </row>
    <row r="5714" spans="1:6" x14ac:dyDescent="0.25">
      <c r="A5714" s="60" t="s">
        <v>6724</v>
      </c>
      <c r="B5714" s="60" t="s">
        <v>6724</v>
      </c>
      <c r="C5714" s="60" t="s">
        <v>10254</v>
      </c>
      <c r="D5714" s="60" t="s">
        <v>8897</v>
      </c>
      <c r="E5714" s="156" t="s">
        <v>12731</v>
      </c>
      <c r="F5714" s="103"/>
    </row>
    <row r="5715" spans="1:6" x14ac:dyDescent="0.25">
      <c r="A5715" s="60" t="s">
        <v>6725</v>
      </c>
      <c r="B5715" s="60" t="s">
        <v>6725</v>
      </c>
      <c r="C5715" s="60" t="s">
        <v>10255</v>
      </c>
      <c r="D5715" s="60" t="s">
        <v>8897</v>
      </c>
      <c r="E5715" s="156" t="s">
        <v>28631</v>
      </c>
      <c r="F5715" s="103"/>
    </row>
    <row r="5716" spans="1:6" x14ac:dyDescent="0.25">
      <c r="A5716" s="60" t="s">
        <v>6726</v>
      </c>
      <c r="B5716" s="60" t="s">
        <v>6726</v>
      </c>
      <c r="C5716" s="60" t="s">
        <v>10256</v>
      </c>
      <c r="D5716" s="60" t="s">
        <v>8897</v>
      </c>
      <c r="E5716" s="156" t="s">
        <v>7732</v>
      </c>
      <c r="F5716" s="103"/>
    </row>
    <row r="5717" spans="1:6" x14ac:dyDescent="0.25">
      <c r="A5717" s="60" t="s">
        <v>6727</v>
      </c>
      <c r="B5717" s="60" t="s">
        <v>6727</v>
      </c>
      <c r="C5717" s="60" t="s">
        <v>10257</v>
      </c>
      <c r="D5717" s="60" t="s">
        <v>8897</v>
      </c>
      <c r="E5717" s="156" t="s">
        <v>7818</v>
      </c>
      <c r="F5717" s="103"/>
    </row>
    <row r="5718" spans="1:6" x14ac:dyDescent="0.25">
      <c r="A5718" s="60" t="s">
        <v>6728</v>
      </c>
      <c r="B5718" s="60" t="s">
        <v>6728</v>
      </c>
      <c r="C5718" s="60" t="s">
        <v>10258</v>
      </c>
      <c r="D5718" s="60" t="s">
        <v>8897</v>
      </c>
      <c r="E5718" s="156" t="s">
        <v>23069</v>
      </c>
      <c r="F5718" s="103"/>
    </row>
    <row r="5719" spans="1:6" x14ac:dyDescent="0.25">
      <c r="A5719" s="60" t="s">
        <v>6729</v>
      </c>
      <c r="B5719" s="60" t="s">
        <v>6729</v>
      </c>
      <c r="C5719" s="60" t="s">
        <v>10259</v>
      </c>
      <c r="D5719" s="60" t="s">
        <v>8897</v>
      </c>
      <c r="E5719" s="156" t="s">
        <v>13477</v>
      </c>
      <c r="F5719" s="103"/>
    </row>
    <row r="5720" spans="1:6" x14ac:dyDescent="0.25">
      <c r="A5720" s="60" t="s">
        <v>6730</v>
      </c>
      <c r="B5720" s="60" t="s">
        <v>6730</v>
      </c>
      <c r="C5720" s="60" t="s">
        <v>10260</v>
      </c>
      <c r="D5720" s="60" t="s">
        <v>8897</v>
      </c>
      <c r="E5720" s="156" t="s">
        <v>11086</v>
      </c>
      <c r="F5720" s="103"/>
    </row>
    <row r="5721" spans="1:6" x14ac:dyDescent="0.25">
      <c r="A5721" s="60" t="s">
        <v>6731</v>
      </c>
      <c r="B5721" s="60" t="s">
        <v>6731</v>
      </c>
      <c r="C5721" s="60" t="s">
        <v>10261</v>
      </c>
      <c r="D5721" s="60" t="s">
        <v>8897</v>
      </c>
      <c r="E5721" s="156" t="s">
        <v>8045</v>
      </c>
      <c r="F5721" s="103"/>
    </row>
    <row r="5722" spans="1:6" x14ac:dyDescent="0.25">
      <c r="A5722" s="60" t="s">
        <v>6732</v>
      </c>
      <c r="B5722" s="60" t="s">
        <v>6732</v>
      </c>
      <c r="C5722" s="60" t="s">
        <v>10263</v>
      </c>
      <c r="D5722" s="60" t="s">
        <v>8897</v>
      </c>
      <c r="E5722" s="156" t="s">
        <v>11328</v>
      </c>
      <c r="F5722" s="103"/>
    </row>
    <row r="5723" spans="1:6" x14ac:dyDescent="0.25">
      <c r="A5723" s="60" t="s">
        <v>6733</v>
      </c>
      <c r="B5723" s="60" t="s">
        <v>6733</v>
      </c>
      <c r="C5723" s="60" t="s">
        <v>10264</v>
      </c>
      <c r="D5723" s="60" t="s">
        <v>8897</v>
      </c>
      <c r="E5723" s="156" t="s">
        <v>23722</v>
      </c>
      <c r="F5723" s="103"/>
    </row>
    <row r="5724" spans="1:6" x14ac:dyDescent="0.25">
      <c r="A5724" s="60" t="s">
        <v>6734</v>
      </c>
      <c r="B5724" s="60" t="s">
        <v>6734</v>
      </c>
      <c r="C5724" s="60" t="s">
        <v>10265</v>
      </c>
      <c r="D5724" s="60" t="s">
        <v>8897</v>
      </c>
      <c r="E5724" s="156" t="s">
        <v>31190</v>
      </c>
      <c r="F5724" s="103"/>
    </row>
    <row r="5725" spans="1:6" x14ac:dyDescent="0.25">
      <c r="A5725" s="60" t="s">
        <v>6735</v>
      </c>
      <c r="B5725" s="60" t="s">
        <v>6735</v>
      </c>
      <c r="C5725" s="60" t="s">
        <v>10266</v>
      </c>
      <c r="D5725" s="60" t="s">
        <v>8897</v>
      </c>
      <c r="E5725" s="156" t="s">
        <v>18527</v>
      </c>
      <c r="F5725" s="103"/>
    </row>
    <row r="5726" spans="1:6" x14ac:dyDescent="0.25">
      <c r="A5726" s="60" t="s">
        <v>6736</v>
      </c>
      <c r="B5726" s="60" t="s">
        <v>6736</v>
      </c>
      <c r="C5726" s="60" t="s">
        <v>10267</v>
      </c>
      <c r="D5726" s="60" t="s">
        <v>8897</v>
      </c>
      <c r="E5726" s="156" t="s">
        <v>24338</v>
      </c>
      <c r="F5726" s="103"/>
    </row>
    <row r="5727" spans="1:6" x14ac:dyDescent="0.25">
      <c r="A5727" s="60" t="s">
        <v>6737</v>
      </c>
      <c r="B5727" s="60" t="s">
        <v>6737</v>
      </c>
      <c r="C5727" s="60" t="s">
        <v>10268</v>
      </c>
      <c r="D5727" s="60" t="s">
        <v>8897</v>
      </c>
      <c r="E5727" s="156" t="s">
        <v>16518</v>
      </c>
      <c r="F5727" s="103"/>
    </row>
    <row r="5728" spans="1:6" x14ac:dyDescent="0.25">
      <c r="A5728" s="60" t="s">
        <v>6738</v>
      </c>
      <c r="B5728" s="60" t="s">
        <v>6738</v>
      </c>
      <c r="C5728" s="60" t="s">
        <v>10269</v>
      </c>
      <c r="D5728" s="60" t="s">
        <v>8897</v>
      </c>
      <c r="E5728" s="156" t="s">
        <v>12238</v>
      </c>
      <c r="F5728" s="103"/>
    </row>
    <row r="5729" spans="1:6" x14ac:dyDescent="0.25">
      <c r="A5729" s="60" t="s">
        <v>6739</v>
      </c>
      <c r="B5729" s="60" t="s">
        <v>6739</v>
      </c>
      <c r="C5729" s="60" t="s">
        <v>10270</v>
      </c>
      <c r="D5729" s="60" t="s">
        <v>8897</v>
      </c>
      <c r="E5729" s="156" t="s">
        <v>11472</v>
      </c>
      <c r="F5729" s="103"/>
    </row>
    <row r="5730" spans="1:6" x14ac:dyDescent="0.25">
      <c r="A5730" s="60" t="s">
        <v>6740</v>
      </c>
      <c r="B5730" s="60" t="s">
        <v>6740</v>
      </c>
      <c r="C5730" s="60" t="s">
        <v>10271</v>
      </c>
      <c r="D5730" s="60" t="s">
        <v>8897</v>
      </c>
      <c r="E5730" s="156" t="s">
        <v>14743</v>
      </c>
      <c r="F5730" s="103"/>
    </row>
    <row r="5731" spans="1:6" x14ac:dyDescent="0.25">
      <c r="A5731" s="60" t="s">
        <v>6741</v>
      </c>
      <c r="B5731" s="60" t="s">
        <v>6741</v>
      </c>
      <c r="C5731" s="60" t="s">
        <v>10272</v>
      </c>
      <c r="D5731" s="60" t="s">
        <v>8897</v>
      </c>
      <c r="E5731" s="156" t="s">
        <v>11626</v>
      </c>
      <c r="F5731" s="103"/>
    </row>
    <row r="5732" spans="1:6" x14ac:dyDescent="0.25">
      <c r="A5732" s="60" t="s">
        <v>6742</v>
      </c>
      <c r="B5732" s="60" t="s">
        <v>6742</v>
      </c>
      <c r="C5732" s="60" t="s">
        <v>10273</v>
      </c>
      <c r="D5732" s="60" t="s">
        <v>8897</v>
      </c>
      <c r="E5732" s="156" t="s">
        <v>8045</v>
      </c>
      <c r="F5732" s="103"/>
    </row>
    <row r="5733" spans="1:6" x14ac:dyDescent="0.25">
      <c r="A5733" s="60" t="s">
        <v>6743</v>
      </c>
      <c r="B5733" s="60" t="s">
        <v>6743</v>
      </c>
      <c r="C5733" s="60" t="s">
        <v>10274</v>
      </c>
      <c r="D5733" s="60" t="s">
        <v>8897</v>
      </c>
      <c r="E5733" s="156" t="s">
        <v>12746</v>
      </c>
      <c r="F5733" s="103"/>
    </row>
    <row r="5734" spans="1:6" x14ac:dyDescent="0.25">
      <c r="A5734" s="60" t="s">
        <v>6744</v>
      </c>
      <c r="B5734" s="60" t="s">
        <v>6744</v>
      </c>
      <c r="C5734" s="60" t="s">
        <v>10275</v>
      </c>
      <c r="D5734" s="60" t="s">
        <v>8897</v>
      </c>
      <c r="E5734" s="156" t="s">
        <v>16623</v>
      </c>
      <c r="F5734" s="103"/>
    </row>
    <row r="5735" spans="1:6" x14ac:dyDescent="0.25">
      <c r="A5735" s="60" t="s">
        <v>6745</v>
      </c>
      <c r="B5735" s="60" t="s">
        <v>6745</v>
      </c>
      <c r="C5735" s="60" t="s">
        <v>10276</v>
      </c>
      <c r="D5735" s="60" t="s">
        <v>8897</v>
      </c>
      <c r="E5735" s="156" t="s">
        <v>7912</v>
      </c>
      <c r="F5735" s="103"/>
    </row>
    <row r="5736" spans="1:6" x14ac:dyDescent="0.25">
      <c r="A5736" s="60" t="s">
        <v>6746</v>
      </c>
      <c r="B5736" s="60" t="s">
        <v>6746</v>
      </c>
      <c r="C5736" s="60" t="s">
        <v>10277</v>
      </c>
      <c r="D5736" s="60" t="s">
        <v>8897</v>
      </c>
      <c r="E5736" s="156" t="s">
        <v>7493</v>
      </c>
      <c r="F5736" s="103"/>
    </row>
    <row r="5737" spans="1:6" x14ac:dyDescent="0.25">
      <c r="A5737" s="60" t="s">
        <v>6747</v>
      </c>
      <c r="B5737" s="60" t="s">
        <v>6747</v>
      </c>
      <c r="C5737" s="60" t="s">
        <v>10278</v>
      </c>
      <c r="D5737" s="60" t="s">
        <v>8897</v>
      </c>
      <c r="E5737" s="156" t="s">
        <v>12714</v>
      </c>
      <c r="F5737" s="103"/>
    </row>
    <row r="5738" spans="1:6" x14ac:dyDescent="0.25">
      <c r="A5738" s="60" t="s">
        <v>6748</v>
      </c>
      <c r="B5738" s="60" t="s">
        <v>6748</v>
      </c>
      <c r="C5738" s="60" t="s">
        <v>10279</v>
      </c>
      <c r="D5738" s="60" t="s">
        <v>8897</v>
      </c>
      <c r="E5738" s="156" t="s">
        <v>7551</v>
      </c>
      <c r="F5738" s="103"/>
    </row>
    <row r="5739" spans="1:6" x14ac:dyDescent="0.25">
      <c r="A5739" s="60" t="s">
        <v>6749</v>
      </c>
      <c r="B5739" s="60" t="s">
        <v>6749</v>
      </c>
      <c r="C5739" s="60" t="s">
        <v>10280</v>
      </c>
      <c r="D5739" s="60" t="s">
        <v>8897</v>
      </c>
      <c r="E5739" s="156" t="s">
        <v>12001</v>
      </c>
      <c r="F5739" s="103"/>
    </row>
    <row r="5740" spans="1:6" x14ac:dyDescent="0.25">
      <c r="A5740" s="60" t="s">
        <v>6750</v>
      </c>
      <c r="B5740" s="60" t="s">
        <v>6750</v>
      </c>
      <c r="C5740" s="60" t="s">
        <v>10281</v>
      </c>
      <c r="D5740" s="60" t="s">
        <v>8897</v>
      </c>
      <c r="E5740" s="156" t="s">
        <v>36901</v>
      </c>
      <c r="F5740" s="103"/>
    </row>
    <row r="5741" spans="1:6" x14ac:dyDescent="0.25">
      <c r="A5741" s="60" t="s">
        <v>6751</v>
      </c>
      <c r="B5741" s="60" t="s">
        <v>6751</v>
      </c>
      <c r="C5741" s="60" t="s">
        <v>10282</v>
      </c>
      <c r="D5741" s="60" t="s">
        <v>8897</v>
      </c>
      <c r="E5741" s="156" t="s">
        <v>9984</v>
      </c>
      <c r="F5741" s="103"/>
    </row>
    <row r="5742" spans="1:6" x14ac:dyDescent="0.25">
      <c r="A5742" s="60" t="s">
        <v>6752</v>
      </c>
      <c r="B5742" s="60" t="s">
        <v>6752</v>
      </c>
      <c r="C5742" s="60" t="s">
        <v>10283</v>
      </c>
      <c r="D5742" s="60" t="s">
        <v>8897</v>
      </c>
      <c r="E5742" s="156" t="s">
        <v>9411</v>
      </c>
      <c r="F5742" s="103"/>
    </row>
    <row r="5743" spans="1:6" x14ac:dyDescent="0.25">
      <c r="A5743" s="60" t="s">
        <v>6753</v>
      </c>
      <c r="B5743" s="60" t="s">
        <v>6753</v>
      </c>
      <c r="C5743" s="60" t="s">
        <v>10284</v>
      </c>
      <c r="D5743" s="60" t="s">
        <v>8897</v>
      </c>
      <c r="E5743" s="156" t="s">
        <v>15267</v>
      </c>
      <c r="F5743" s="103"/>
    </row>
    <row r="5744" spans="1:6" x14ac:dyDescent="0.25">
      <c r="A5744" s="60" t="s">
        <v>6754</v>
      </c>
      <c r="B5744" s="60" t="s">
        <v>6754</v>
      </c>
      <c r="C5744" s="60" t="s">
        <v>10285</v>
      </c>
      <c r="D5744" s="60" t="s">
        <v>8897</v>
      </c>
      <c r="E5744" s="156" t="s">
        <v>11451</v>
      </c>
      <c r="F5744" s="103"/>
    </row>
    <row r="5745" spans="1:6" x14ac:dyDescent="0.25">
      <c r="A5745" s="60" t="s">
        <v>6755</v>
      </c>
      <c r="B5745" s="60" t="s">
        <v>6755</v>
      </c>
      <c r="C5745" s="60" t="s">
        <v>10286</v>
      </c>
      <c r="D5745" s="60" t="s">
        <v>8897</v>
      </c>
      <c r="E5745" s="156" t="s">
        <v>11646</v>
      </c>
      <c r="F5745" s="103"/>
    </row>
    <row r="5746" spans="1:6" x14ac:dyDescent="0.25">
      <c r="A5746" s="60" t="s">
        <v>6756</v>
      </c>
      <c r="B5746" s="60" t="s">
        <v>6756</v>
      </c>
      <c r="C5746" s="60" t="s">
        <v>10287</v>
      </c>
      <c r="D5746" s="60" t="s">
        <v>8897</v>
      </c>
      <c r="E5746" s="156" t="s">
        <v>14578</v>
      </c>
      <c r="F5746" s="103"/>
    </row>
    <row r="5747" spans="1:6" x14ac:dyDescent="0.25">
      <c r="A5747" s="60" t="s">
        <v>6757</v>
      </c>
      <c r="B5747" s="60" t="s">
        <v>6757</v>
      </c>
      <c r="C5747" s="60" t="s">
        <v>10288</v>
      </c>
      <c r="D5747" s="60" t="s">
        <v>8897</v>
      </c>
      <c r="E5747" s="156" t="s">
        <v>23736</v>
      </c>
      <c r="F5747" s="103"/>
    </row>
    <row r="5748" spans="1:6" x14ac:dyDescent="0.25">
      <c r="A5748" s="60" t="s">
        <v>6758</v>
      </c>
      <c r="B5748" s="60" t="s">
        <v>6758</v>
      </c>
      <c r="C5748" s="60" t="s">
        <v>10289</v>
      </c>
      <c r="D5748" s="60" t="s">
        <v>8897</v>
      </c>
      <c r="E5748" s="156" t="s">
        <v>11352</v>
      </c>
      <c r="F5748" s="103"/>
    </row>
    <row r="5749" spans="1:6" x14ac:dyDescent="0.25">
      <c r="A5749" s="60" t="s">
        <v>6759</v>
      </c>
      <c r="B5749" s="60" t="s">
        <v>6759</v>
      </c>
      <c r="C5749" s="60" t="s">
        <v>10290</v>
      </c>
      <c r="D5749" s="60" t="s">
        <v>8897</v>
      </c>
      <c r="E5749" s="156" t="s">
        <v>12561</v>
      </c>
      <c r="F5749" s="103"/>
    </row>
    <row r="5750" spans="1:6" x14ac:dyDescent="0.25">
      <c r="A5750" s="60" t="s">
        <v>6760</v>
      </c>
      <c r="B5750" s="60" t="s">
        <v>6760</v>
      </c>
      <c r="C5750" s="60" t="s">
        <v>10291</v>
      </c>
      <c r="D5750" s="60" t="s">
        <v>8897</v>
      </c>
      <c r="E5750" s="156" t="s">
        <v>23616</v>
      </c>
      <c r="F5750" s="103"/>
    </row>
    <row r="5751" spans="1:6" x14ac:dyDescent="0.25">
      <c r="A5751" s="60" t="s">
        <v>5682</v>
      </c>
      <c r="B5751" s="60" t="s">
        <v>5682</v>
      </c>
      <c r="C5751" s="60" t="s">
        <v>25115</v>
      </c>
      <c r="D5751" s="60" t="s">
        <v>8897</v>
      </c>
      <c r="E5751" s="156" t="s">
        <v>29590</v>
      </c>
      <c r="F5751" s="103"/>
    </row>
    <row r="5752" spans="1:6" x14ac:dyDescent="0.25">
      <c r="A5752" s="60" t="s">
        <v>5683</v>
      </c>
      <c r="B5752" s="60" t="s">
        <v>5683</v>
      </c>
      <c r="C5752" s="60" t="s">
        <v>25116</v>
      </c>
      <c r="D5752" s="60" t="s">
        <v>8897</v>
      </c>
      <c r="E5752" s="156" t="s">
        <v>10527</v>
      </c>
      <c r="F5752" s="103"/>
    </row>
    <row r="5753" spans="1:6" x14ac:dyDescent="0.25">
      <c r="A5753" s="60" t="s">
        <v>5684</v>
      </c>
      <c r="B5753" s="60" t="s">
        <v>5684</v>
      </c>
      <c r="C5753" s="60" t="s">
        <v>25118</v>
      </c>
      <c r="D5753" s="60" t="s">
        <v>8897</v>
      </c>
      <c r="E5753" s="156" t="s">
        <v>12720</v>
      </c>
      <c r="F5753" s="103"/>
    </row>
    <row r="5754" spans="1:6" x14ac:dyDescent="0.25">
      <c r="A5754" s="60" t="s">
        <v>5685</v>
      </c>
      <c r="B5754" s="60" t="s">
        <v>5685</v>
      </c>
      <c r="C5754" s="60" t="s">
        <v>25119</v>
      </c>
      <c r="D5754" s="60" t="s">
        <v>8897</v>
      </c>
      <c r="E5754" s="156" t="s">
        <v>13917</v>
      </c>
      <c r="F5754" s="103"/>
    </row>
    <row r="5755" spans="1:6" x14ac:dyDescent="0.25">
      <c r="A5755" s="60" t="s">
        <v>5686</v>
      </c>
      <c r="B5755" s="60" t="s">
        <v>5686</v>
      </c>
      <c r="C5755" s="60" t="s">
        <v>25120</v>
      </c>
      <c r="D5755" s="60" t="s">
        <v>8897</v>
      </c>
      <c r="E5755" s="156" t="s">
        <v>28174</v>
      </c>
      <c r="F5755" s="103"/>
    </row>
    <row r="5756" spans="1:6" x14ac:dyDescent="0.25">
      <c r="A5756" s="60" t="s">
        <v>5687</v>
      </c>
      <c r="B5756" s="60" t="s">
        <v>5687</v>
      </c>
      <c r="C5756" s="60" t="s">
        <v>25121</v>
      </c>
      <c r="D5756" s="60" t="s">
        <v>8897</v>
      </c>
      <c r="E5756" s="156" t="s">
        <v>7715</v>
      </c>
      <c r="F5756" s="103"/>
    </row>
    <row r="5757" spans="1:6" x14ac:dyDescent="0.25">
      <c r="A5757" s="60" t="s">
        <v>5688</v>
      </c>
      <c r="B5757" s="60" t="s">
        <v>5688</v>
      </c>
      <c r="C5757" s="60" t="s">
        <v>25122</v>
      </c>
      <c r="D5757" s="60" t="s">
        <v>8897</v>
      </c>
      <c r="E5757" s="156" t="s">
        <v>18512</v>
      </c>
      <c r="F5757" s="103"/>
    </row>
    <row r="5758" spans="1:6" x14ac:dyDescent="0.25">
      <c r="A5758" s="60" t="s">
        <v>5689</v>
      </c>
      <c r="B5758" s="60" t="s">
        <v>5689</v>
      </c>
      <c r="C5758" s="60" t="s">
        <v>25123</v>
      </c>
      <c r="D5758" s="60" t="s">
        <v>8897</v>
      </c>
      <c r="E5758" s="156" t="s">
        <v>13885</v>
      </c>
      <c r="F5758" s="103"/>
    </row>
    <row r="5759" spans="1:6" x14ac:dyDescent="0.25">
      <c r="A5759" s="60" t="s">
        <v>5690</v>
      </c>
      <c r="B5759" s="60" t="s">
        <v>5690</v>
      </c>
      <c r="C5759" s="60" t="s">
        <v>25124</v>
      </c>
      <c r="D5759" s="60" t="s">
        <v>8897</v>
      </c>
      <c r="E5759" s="156" t="s">
        <v>18174</v>
      </c>
      <c r="F5759" s="103"/>
    </row>
    <row r="5760" spans="1:6" x14ac:dyDescent="0.25">
      <c r="A5760" s="60" t="s">
        <v>5691</v>
      </c>
      <c r="B5760" s="60" t="s">
        <v>5691</v>
      </c>
      <c r="C5760" s="60" t="s">
        <v>25125</v>
      </c>
      <c r="D5760" s="60" t="s">
        <v>8897</v>
      </c>
      <c r="E5760" s="156" t="s">
        <v>16447</v>
      </c>
      <c r="F5760" s="103"/>
    </row>
    <row r="5761" spans="1:6" x14ac:dyDescent="0.25">
      <c r="A5761" s="60" t="s">
        <v>5692</v>
      </c>
      <c r="B5761" s="60" t="s">
        <v>5692</v>
      </c>
      <c r="C5761" s="60" t="s">
        <v>25126</v>
      </c>
      <c r="D5761" s="60" t="s">
        <v>8897</v>
      </c>
      <c r="E5761" s="156" t="s">
        <v>13479</v>
      </c>
      <c r="F5761" s="103"/>
    </row>
    <row r="5762" spans="1:6" x14ac:dyDescent="0.25">
      <c r="A5762" s="60" t="s">
        <v>5693</v>
      </c>
      <c r="B5762" s="60" t="s">
        <v>5693</v>
      </c>
      <c r="C5762" s="60" t="s">
        <v>25128</v>
      </c>
      <c r="D5762" s="60" t="s">
        <v>8897</v>
      </c>
      <c r="E5762" s="156" t="s">
        <v>13205</v>
      </c>
      <c r="F5762" s="103"/>
    </row>
    <row r="5763" spans="1:6" x14ac:dyDescent="0.25">
      <c r="A5763" s="60" t="s">
        <v>5694</v>
      </c>
      <c r="B5763" s="60" t="s">
        <v>5694</v>
      </c>
      <c r="C5763" s="60" t="s">
        <v>25129</v>
      </c>
      <c r="D5763" s="60" t="s">
        <v>8897</v>
      </c>
      <c r="E5763" s="156" t="s">
        <v>11932</v>
      </c>
      <c r="F5763" s="103"/>
    </row>
    <row r="5764" spans="1:6" x14ac:dyDescent="0.25">
      <c r="A5764" s="60" t="s">
        <v>5695</v>
      </c>
      <c r="B5764" s="60" t="s">
        <v>5695</v>
      </c>
      <c r="C5764" s="60" t="s">
        <v>25130</v>
      </c>
      <c r="D5764" s="60" t="s">
        <v>8897</v>
      </c>
      <c r="E5764" s="156" t="s">
        <v>26827</v>
      </c>
      <c r="F5764" s="103"/>
    </row>
    <row r="5765" spans="1:6" x14ac:dyDescent="0.25">
      <c r="A5765" s="60" t="s">
        <v>5696</v>
      </c>
      <c r="B5765" s="60" t="s">
        <v>5696</v>
      </c>
      <c r="C5765" s="60" t="s">
        <v>25131</v>
      </c>
      <c r="D5765" s="60" t="s">
        <v>8897</v>
      </c>
      <c r="E5765" s="156" t="s">
        <v>28913</v>
      </c>
      <c r="F5765" s="103"/>
    </row>
    <row r="5766" spans="1:6" x14ac:dyDescent="0.25">
      <c r="A5766" s="60" t="s">
        <v>5697</v>
      </c>
      <c r="B5766" s="60" t="s">
        <v>5697</v>
      </c>
      <c r="C5766" s="60" t="s">
        <v>25132</v>
      </c>
      <c r="D5766" s="60" t="s">
        <v>8897</v>
      </c>
      <c r="E5766" s="156" t="s">
        <v>12001</v>
      </c>
      <c r="F5766" s="103"/>
    </row>
    <row r="5767" spans="1:6" x14ac:dyDescent="0.25">
      <c r="A5767" s="60" t="s">
        <v>5698</v>
      </c>
      <c r="B5767" s="60" t="s">
        <v>5698</v>
      </c>
      <c r="C5767" s="60" t="s">
        <v>25133</v>
      </c>
      <c r="D5767" s="60" t="s">
        <v>8897</v>
      </c>
      <c r="E5767" s="156" t="s">
        <v>16609</v>
      </c>
      <c r="F5767" s="103"/>
    </row>
    <row r="5768" spans="1:6" x14ac:dyDescent="0.25">
      <c r="A5768" s="60" t="s">
        <v>5699</v>
      </c>
      <c r="B5768" s="60" t="s">
        <v>5699</v>
      </c>
      <c r="C5768" s="60" t="s">
        <v>25134</v>
      </c>
      <c r="D5768" s="60" t="s">
        <v>8897</v>
      </c>
      <c r="E5768" s="156" t="s">
        <v>36820</v>
      </c>
      <c r="F5768" s="103"/>
    </row>
    <row r="5769" spans="1:6" x14ac:dyDescent="0.25">
      <c r="A5769" s="60" t="s">
        <v>5700</v>
      </c>
      <c r="B5769" s="60" t="s">
        <v>5700</v>
      </c>
      <c r="C5769" s="60" t="s">
        <v>25135</v>
      </c>
      <c r="D5769" s="60" t="s">
        <v>8897</v>
      </c>
      <c r="E5769" s="156" t="s">
        <v>13525</v>
      </c>
      <c r="F5769" s="103"/>
    </row>
    <row r="5770" spans="1:6" x14ac:dyDescent="0.25">
      <c r="A5770" s="60" t="s">
        <v>5701</v>
      </c>
      <c r="B5770" s="60" t="s">
        <v>5701</v>
      </c>
      <c r="C5770" s="60" t="s">
        <v>25137</v>
      </c>
      <c r="D5770" s="60" t="s">
        <v>8897</v>
      </c>
      <c r="E5770" s="156" t="s">
        <v>11331</v>
      </c>
      <c r="F5770" s="103"/>
    </row>
    <row r="5771" spans="1:6" x14ac:dyDescent="0.25">
      <c r="A5771" s="60" t="s">
        <v>5702</v>
      </c>
      <c r="B5771" s="60" t="s">
        <v>5702</v>
      </c>
      <c r="C5771" s="60" t="s">
        <v>25138</v>
      </c>
      <c r="D5771" s="60" t="s">
        <v>8897</v>
      </c>
      <c r="E5771" s="156" t="s">
        <v>9216</v>
      </c>
      <c r="F5771" s="103"/>
    </row>
    <row r="5772" spans="1:6" x14ac:dyDescent="0.25">
      <c r="A5772" s="60" t="s">
        <v>5703</v>
      </c>
      <c r="B5772" s="60" t="s">
        <v>5703</v>
      </c>
      <c r="C5772" s="60" t="s">
        <v>25139</v>
      </c>
      <c r="D5772" s="60" t="s">
        <v>8897</v>
      </c>
      <c r="E5772" s="156" t="s">
        <v>19196</v>
      </c>
      <c r="F5772" s="103"/>
    </row>
    <row r="5773" spans="1:6" x14ac:dyDescent="0.25">
      <c r="A5773" s="60" t="s">
        <v>5704</v>
      </c>
      <c r="B5773" s="60" t="s">
        <v>5704</v>
      </c>
      <c r="C5773" s="60" t="s">
        <v>25140</v>
      </c>
      <c r="D5773" s="60" t="s">
        <v>8897</v>
      </c>
      <c r="E5773" s="156" t="s">
        <v>25112</v>
      </c>
      <c r="F5773" s="103"/>
    </row>
    <row r="5774" spans="1:6" x14ac:dyDescent="0.25">
      <c r="A5774" s="60" t="s">
        <v>5705</v>
      </c>
      <c r="B5774" s="60" t="s">
        <v>5705</v>
      </c>
      <c r="C5774" s="60" t="s">
        <v>25141</v>
      </c>
      <c r="D5774" s="60" t="s">
        <v>8897</v>
      </c>
      <c r="E5774" s="156" t="s">
        <v>13485</v>
      </c>
      <c r="F5774" s="103"/>
    </row>
    <row r="5775" spans="1:6" x14ac:dyDescent="0.25">
      <c r="A5775" s="60" t="s">
        <v>5706</v>
      </c>
      <c r="B5775" s="60" t="s">
        <v>5706</v>
      </c>
      <c r="C5775" s="60" t="s">
        <v>25142</v>
      </c>
      <c r="D5775" s="60" t="s">
        <v>8897</v>
      </c>
      <c r="E5775" s="156" t="s">
        <v>7687</v>
      </c>
      <c r="F5775" s="103"/>
    </row>
    <row r="5776" spans="1:6" x14ac:dyDescent="0.25">
      <c r="A5776" s="60" t="s">
        <v>5707</v>
      </c>
      <c r="B5776" s="60" t="s">
        <v>5707</v>
      </c>
      <c r="C5776" s="60" t="s">
        <v>25143</v>
      </c>
      <c r="D5776" s="60" t="s">
        <v>8897</v>
      </c>
      <c r="E5776" s="156" t="s">
        <v>12180</v>
      </c>
      <c r="F5776" s="103"/>
    </row>
    <row r="5777" spans="1:6" x14ac:dyDescent="0.25">
      <c r="A5777" s="60" t="s">
        <v>5708</v>
      </c>
      <c r="B5777" s="60" t="s">
        <v>5708</v>
      </c>
      <c r="C5777" s="60" t="s">
        <v>25144</v>
      </c>
      <c r="D5777" s="60" t="s">
        <v>8897</v>
      </c>
      <c r="E5777" s="156" t="s">
        <v>7615</v>
      </c>
      <c r="F5777" s="103"/>
    </row>
    <row r="5778" spans="1:6" x14ac:dyDescent="0.25">
      <c r="A5778" s="60" t="s">
        <v>5709</v>
      </c>
      <c r="B5778" s="60" t="s">
        <v>5709</v>
      </c>
      <c r="C5778" s="60" t="s">
        <v>25145</v>
      </c>
      <c r="D5778" s="60" t="s">
        <v>8897</v>
      </c>
      <c r="E5778" s="156" t="s">
        <v>7893</v>
      </c>
      <c r="F5778" s="103"/>
    </row>
    <row r="5779" spans="1:6" x14ac:dyDescent="0.25">
      <c r="A5779" s="60" t="s">
        <v>5710</v>
      </c>
      <c r="B5779" s="60" t="s">
        <v>5710</v>
      </c>
      <c r="C5779" s="60" t="s">
        <v>25146</v>
      </c>
      <c r="D5779" s="60" t="s">
        <v>8897</v>
      </c>
      <c r="E5779" s="156" t="s">
        <v>15105</v>
      </c>
      <c r="F5779" s="103"/>
    </row>
    <row r="5780" spans="1:6" x14ac:dyDescent="0.25">
      <c r="A5780" s="60" t="s">
        <v>5711</v>
      </c>
      <c r="B5780" s="60" t="s">
        <v>5711</v>
      </c>
      <c r="C5780" s="60" t="s">
        <v>25147</v>
      </c>
      <c r="D5780" s="60" t="s">
        <v>8897</v>
      </c>
      <c r="E5780" s="156" t="s">
        <v>7810</v>
      </c>
      <c r="F5780" s="103"/>
    </row>
    <row r="5781" spans="1:6" x14ac:dyDescent="0.25">
      <c r="A5781" s="60" t="s">
        <v>5712</v>
      </c>
      <c r="B5781" s="60" t="s">
        <v>5712</v>
      </c>
      <c r="C5781" s="60" t="s">
        <v>25148</v>
      </c>
      <c r="D5781" s="60" t="s">
        <v>8897</v>
      </c>
      <c r="E5781" s="156" t="s">
        <v>17506</v>
      </c>
      <c r="F5781" s="103"/>
    </row>
    <row r="5782" spans="1:6" x14ac:dyDescent="0.25">
      <c r="A5782" s="60" t="s">
        <v>5713</v>
      </c>
      <c r="B5782" s="60" t="s">
        <v>5713</v>
      </c>
      <c r="C5782" s="60" t="s">
        <v>25149</v>
      </c>
      <c r="D5782" s="60" t="s">
        <v>8897</v>
      </c>
      <c r="E5782" s="156" t="s">
        <v>11647</v>
      </c>
      <c r="F5782" s="103"/>
    </row>
    <row r="5783" spans="1:6" x14ac:dyDescent="0.25">
      <c r="A5783" s="60" t="s">
        <v>5714</v>
      </c>
      <c r="B5783" s="60" t="s">
        <v>5714</v>
      </c>
      <c r="C5783" s="60" t="s">
        <v>25150</v>
      </c>
      <c r="D5783" s="60" t="s">
        <v>8897</v>
      </c>
      <c r="E5783" s="156" t="s">
        <v>27383</v>
      </c>
      <c r="F5783" s="103"/>
    </row>
    <row r="5784" spans="1:6" x14ac:dyDescent="0.25">
      <c r="A5784" s="60" t="s">
        <v>5715</v>
      </c>
      <c r="B5784" s="60" t="s">
        <v>5715</v>
      </c>
      <c r="C5784" s="60" t="s">
        <v>25151</v>
      </c>
      <c r="D5784" s="60" t="s">
        <v>8897</v>
      </c>
      <c r="E5784" s="156" t="s">
        <v>11329</v>
      </c>
      <c r="F5784" s="103"/>
    </row>
    <row r="5785" spans="1:6" x14ac:dyDescent="0.25">
      <c r="A5785" s="60" t="s">
        <v>5716</v>
      </c>
      <c r="B5785" s="60" t="s">
        <v>5716</v>
      </c>
      <c r="C5785" s="60" t="s">
        <v>25152</v>
      </c>
      <c r="D5785" s="60" t="s">
        <v>8897</v>
      </c>
      <c r="E5785" s="156" t="s">
        <v>22655</v>
      </c>
      <c r="F5785" s="103"/>
    </row>
    <row r="5786" spans="1:6" x14ac:dyDescent="0.25">
      <c r="A5786" s="60" t="s">
        <v>5717</v>
      </c>
      <c r="B5786" s="60" t="s">
        <v>5717</v>
      </c>
      <c r="C5786" s="60" t="s">
        <v>25154</v>
      </c>
      <c r="D5786" s="60" t="s">
        <v>8897</v>
      </c>
      <c r="E5786" s="156" t="s">
        <v>11996</v>
      </c>
      <c r="F5786" s="103"/>
    </row>
    <row r="5787" spans="1:6" x14ac:dyDescent="0.25">
      <c r="A5787" s="60" t="s">
        <v>5718</v>
      </c>
      <c r="B5787" s="60" t="s">
        <v>5718</v>
      </c>
      <c r="C5787" s="60" t="s">
        <v>25155</v>
      </c>
      <c r="D5787" s="60" t="s">
        <v>8897</v>
      </c>
      <c r="E5787" s="156" t="s">
        <v>12186</v>
      </c>
      <c r="F5787" s="103"/>
    </row>
    <row r="5788" spans="1:6" x14ac:dyDescent="0.25">
      <c r="A5788" s="60" t="s">
        <v>5719</v>
      </c>
      <c r="B5788" s="60" t="s">
        <v>5719</v>
      </c>
      <c r="C5788" s="60" t="s">
        <v>25156</v>
      </c>
      <c r="D5788" s="60" t="s">
        <v>8897</v>
      </c>
      <c r="E5788" s="156" t="s">
        <v>28862</v>
      </c>
      <c r="F5788" s="103"/>
    </row>
    <row r="5789" spans="1:6" x14ac:dyDescent="0.25">
      <c r="A5789" s="60" t="s">
        <v>5720</v>
      </c>
      <c r="B5789" s="60" t="s">
        <v>5720</v>
      </c>
      <c r="C5789" s="60" t="s">
        <v>25157</v>
      </c>
      <c r="D5789" s="60" t="s">
        <v>8897</v>
      </c>
      <c r="E5789" s="156" t="s">
        <v>8042</v>
      </c>
      <c r="F5789" s="103"/>
    </row>
    <row r="5790" spans="1:6" x14ac:dyDescent="0.25">
      <c r="A5790" s="60" t="s">
        <v>5721</v>
      </c>
      <c r="B5790" s="60" t="s">
        <v>5721</v>
      </c>
      <c r="C5790" s="60" t="s">
        <v>25158</v>
      </c>
      <c r="D5790" s="60" t="s">
        <v>8897</v>
      </c>
      <c r="E5790" s="156" t="s">
        <v>9799</v>
      </c>
      <c r="F5790" s="103"/>
    </row>
    <row r="5791" spans="1:6" x14ac:dyDescent="0.25">
      <c r="A5791" s="60" t="s">
        <v>5722</v>
      </c>
      <c r="B5791" s="60" t="s">
        <v>5722</v>
      </c>
      <c r="C5791" s="60" t="s">
        <v>25159</v>
      </c>
      <c r="D5791" s="60" t="s">
        <v>8897</v>
      </c>
      <c r="E5791" s="156" t="s">
        <v>12486</v>
      </c>
      <c r="F5791" s="103"/>
    </row>
    <row r="5792" spans="1:6" x14ac:dyDescent="0.25">
      <c r="A5792" s="60" t="s">
        <v>5723</v>
      </c>
      <c r="B5792" s="60" t="s">
        <v>5723</v>
      </c>
      <c r="C5792" s="60" t="s">
        <v>25160</v>
      </c>
      <c r="D5792" s="60" t="s">
        <v>8897</v>
      </c>
      <c r="E5792" s="156" t="s">
        <v>23051</v>
      </c>
      <c r="F5792" s="103"/>
    </row>
    <row r="5793" spans="1:6" x14ac:dyDescent="0.25">
      <c r="A5793" s="60" t="s">
        <v>5724</v>
      </c>
      <c r="B5793" s="60" t="s">
        <v>5724</v>
      </c>
      <c r="C5793" s="60" t="s">
        <v>25162</v>
      </c>
      <c r="D5793" s="60" t="s">
        <v>8897</v>
      </c>
      <c r="E5793" s="156" t="s">
        <v>12560</v>
      </c>
      <c r="F5793" s="103"/>
    </row>
    <row r="5794" spans="1:6" x14ac:dyDescent="0.25">
      <c r="A5794" s="60" t="s">
        <v>5725</v>
      </c>
      <c r="B5794" s="60" t="s">
        <v>5725</v>
      </c>
      <c r="C5794" s="60" t="s">
        <v>25163</v>
      </c>
      <c r="D5794" s="60" t="s">
        <v>8897</v>
      </c>
      <c r="E5794" s="156" t="s">
        <v>11582</v>
      </c>
      <c r="F5794" s="103"/>
    </row>
    <row r="5795" spans="1:6" x14ac:dyDescent="0.25">
      <c r="A5795" s="60" t="s">
        <v>5726</v>
      </c>
      <c r="B5795" s="60" t="s">
        <v>5726</v>
      </c>
      <c r="C5795" s="60" t="s">
        <v>25164</v>
      </c>
      <c r="D5795" s="60" t="s">
        <v>8897</v>
      </c>
      <c r="E5795" s="156" t="s">
        <v>9989</v>
      </c>
      <c r="F5795" s="103"/>
    </row>
    <row r="5796" spans="1:6" x14ac:dyDescent="0.25">
      <c r="A5796" s="60" t="s">
        <v>5727</v>
      </c>
      <c r="B5796" s="60" t="s">
        <v>5727</v>
      </c>
      <c r="C5796" s="60" t="s">
        <v>25166</v>
      </c>
      <c r="D5796" s="60" t="s">
        <v>8897</v>
      </c>
      <c r="E5796" s="156" t="s">
        <v>30180</v>
      </c>
      <c r="F5796" s="103"/>
    </row>
    <row r="5797" spans="1:6" x14ac:dyDescent="0.25">
      <c r="A5797" s="60" t="s">
        <v>5728</v>
      </c>
      <c r="B5797" s="60" t="s">
        <v>5728</v>
      </c>
      <c r="C5797" s="60" t="s">
        <v>25167</v>
      </c>
      <c r="D5797" s="60" t="s">
        <v>8897</v>
      </c>
      <c r="E5797" s="156" t="s">
        <v>16396</v>
      </c>
      <c r="F5797" s="103"/>
    </row>
    <row r="5798" spans="1:6" x14ac:dyDescent="0.25">
      <c r="A5798" s="60" t="s">
        <v>5729</v>
      </c>
      <c r="B5798" s="60" t="s">
        <v>5729</v>
      </c>
      <c r="C5798" s="60" t="s">
        <v>25168</v>
      </c>
      <c r="D5798" s="60" t="s">
        <v>8897</v>
      </c>
      <c r="E5798" s="156" t="s">
        <v>9994</v>
      </c>
      <c r="F5798" s="103"/>
    </row>
    <row r="5799" spans="1:6" x14ac:dyDescent="0.25">
      <c r="A5799" s="60" t="s">
        <v>5730</v>
      </c>
      <c r="B5799" s="60" t="s">
        <v>5730</v>
      </c>
      <c r="C5799" s="60" t="s">
        <v>25170</v>
      </c>
      <c r="D5799" s="60" t="s">
        <v>8897</v>
      </c>
      <c r="E5799" s="156" t="s">
        <v>11277</v>
      </c>
      <c r="F5799" s="103"/>
    </row>
    <row r="5800" spans="1:6" x14ac:dyDescent="0.25">
      <c r="A5800" s="60" t="s">
        <v>5731</v>
      </c>
      <c r="B5800" s="60" t="s">
        <v>5731</v>
      </c>
      <c r="C5800" s="60" t="s">
        <v>25171</v>
      </c>
      <c r="D5800" s="60" t="s">
        <v>8897</v>
      </c>
      <c r="E5800" s="156" t="s">
        <v>11624</v>
      </c>
      <c r="F5800" s="103"/>
    </row>
    <row r="5801" spans="1:6" x14ac:dyDescent="0.25">
      <c r="A5801" s="60" t="s">
        <v>5732</v>
      </c>
      <c r="B5801" s="60" t="s">
        <v>5732</v>
      </c>
      <c r="C5801" s="60" t="s">
        <v>25172</v>
      </c>
      <c r="D5801" s="60" t="s">
        <v>8897</v>
      </c>
      <c r="E5801" s="156" t="s">
        <v>13379</v>
      </c>
      <c r="F5801" s="103"/>
    </row>
    <row r="5802" spans="1:6" x14ac:dyDescent="0.25">
      <c r="A5802" s="60" t="s">
        <v>5733</v>
      </c>
      <c r="B5802" s="60" t="s">
        <v>5733</v>
      </c>
      <c r="C5802" s="60" t="s">
        <v>25174</v>
      </c>
      <c r="D5802" s="60" t="s">
        <v>8897</v>
      </c>
      <c r="E5802" s="156" t="s">
        <v>33046</v>
      </c>
      <c r="F5802" s="103"/>
    </row>
    <row r="5803" spans="1:6" x14ac:dyDescent="0.25">
      <c r="A5803" s="60" t="s">
        <v>5734</v>
      </c>
      <c r="B5803" s="60" t="s">
        <v>5734</v>
      </c>
      <c r="C5803" s="60" t="s">
        <v>25175</v>
      </c>
      <c r="D5803" s="60" t="s">
        <v>8897</v>
      </c>
      <c r="E5803" s="156" t="s">
        <v>9993</v>
      </c>
      <c r="F5803" s="103"/>
    </row>
    <row r="5804" spans="1:6" x14ac:dyDescent="0.25">
      <c r="A5804" s="60" t="s">
        <v>5735</v>
      </c>
      <c r="B5804" s="60" t="s">
        <v>5735</v>
      </c>
      <c r="C5804" s="60" t="s">
        <v>25176</v>
      </c>
      <c r="D5804" s="60" t="s">
        <v>8897</v>
      </c>
      <c r="E5804" s="156" t="s">
        <v>19155</v>
      </c>
      <c r="F5804" s="103"/>
    </row>
    <row r="5805" spans="1:6" x14ac:dyDescent="0.25">
      <c r="A5805" s="60" t="s">
        <v>5736</v>
      </c>
      <c r="B5805" s="60" t="s">
        <v>5736</v>
      </c>
      <c r="C5805" s="60" t="s">
        <v>25177</v>
      </c>
      <c r="D5805" s="60" t="s">
        <v>8897</v>
      </c>
      <c r="E5805" s="156" t="s">
        <v>27498</v>
      </c>
      <c r="F5805" s="103"/>
    </row>
    <row r="5806" spans="1:6" x14ac:dyDescent="0.25">
      <c r="A5806" s="60" t="s">
        <v>5737</v>
      </c>
      <c r="B5806" s="60" t="s">
        <v>5737</v>
      </c>
      <c r="C5806" s="60" t="s">
        <v>25178</v>
      </c>
      <c r="D5806" s="60" t="s">
        <v>8897</v>
      </c>
      <c r="E5806" s="156" t="s">
        <v>7905</v>
      </c>
      <c r="F5806" s="103"/>
    </row>
    <row r="5807" spans="1:6" x14ac:dyDescent="0.25">
      <c r="A5807" s="60" t="s">
        <v>5738</v>
      </c>
      <c r="B5807" s="60" t="s">
        <v>5738</v>
      </c>
      <c r="C5807" s="60" t="s">
        <v>25179</v>
      </c>
      <c r="D5807" s="60" t="s">
        <v>8897</v>
      </c>
      <c r="E5807" s="156" t="s">
        <v>34586</v>
      </c>
      <c r="F5807" s="103"/>
    </row>
    <row r="5808" spans="1:6" x14ac:dyDescent="0.25">
      <c r="A5808" s="60" t="s">
        <v>5739</v>
      </c>
      <c r="B5808" s="60" t="s">
        <v>5739</v>
      </c>
      <c r="C5808" s="60" t="s">
        <v>25180</v>
      </c>
      <c r="D5808" s="60" t="s">
        <v>8897</v>
      </c>
      <c r="E5808" s="156" t="s">
        <v>24801</v>
      </c>
      <c r="F5808" s="103"/>
    </row>
    <row r="5809" spans="1:6" x14ac:dyDescent="0.25">
      <c r="A5809" s="60" t="s">
        <v>5740</v>
      </c>
      <c r="B5809" s="60" t="s">
        <v>5740</v>
      </c>
      <c r="C5809" s="60" t="s">
        <v>25181</v>
      </c>
      <c r="D5809" s="60" t="s">
        <v>8897</v>
      </c>
      <c r="E5809" s="156" t="s">
        <v>26792</v>
      </c>
      <c r="F5809" s="103"/>
    </row>
    <row r="5810" spans="1:6" x14ac:dyDescent="0.25">
      <c r="A5810" s="60" t="s">
        <v>5741</v>
      </c>
      <c r="B5810" s="60" t="s">
        <v>5741</v>
      </c>
      <c r="C5810" s="60" t="s">
        <v>25182</v>
      </c>
      <c r="D5810" s="60" t="s">
        <v>8897</v>
      </c>
      <c r="E5810" s="156" t="s">
        <v>24316</v>
      </c>
      <c r="F5810" s="103"/>
    </row>
    <row r="5811" spans="1:6" x14ac:dyDescent="0.25">
      <c r="A5811" s="60" t="s">
        <v>5742</v>
      </c>
      <c r="B5811" s="60" t="s">
        <v>5742</v>
      </c>
      <c r="C5811" s="60" t="s">
        <v>25183</v>
      </c>
      <c r="D5811" s="60" t="s">
        <v>8897</v>
      </c>
      <c r="E5811" s="156" t="s">
        <v>13365</v>
      </c>
      <c r="F5811" s="103"/>
    </row>
    <row r="5812" spans="1:6" x14ac:dyDescent="0.25">
      <c r="A5812" s="60" t="s">
        <v>5743</v>
      </c>
      <c r="B5812" s="60" t="s">
        <v>5743</v>
      </c>
      <c r="C5812" s="60" t="s">
        <v>25184</v>
      </c>
      <c r="D5812" s="60" t="s">
        <v>8897</v>
      </c>
      <c r="E5812" s="156" t="s">
        <v>9470</v>
      </c>
      <c r="F5812" s="103"/>
    </row>
    <row r="5813" spans="1:6" x14ac:dyDescent="0.25">
      <c r="A5813" s="60" t="s">
        <v>5744</v>
      </c>
      <c r="B5813" s="60" t="s">
        <v>5744</v>
      </c>
      <c r="C5813" s="60" t="s">
        <v>25185</v>
      </c>
      <c r="D5813" s="60" t="s">
        <v>8897</v>
      </c>
      <c r="E5813" s="156" t="s">
        <v>30180</v>
      </c>
      <c r="F5813" s="103"/>
    </row>
    <row r="5814" spans="1:6" x14ac:dyDescent="0.25">
      <c r="A5814" s="60" t="s">
        <v>5745</v>
      </c>
      <c r="B5814" s="60" t="s">
        <v>5745</v>
      </c>
      <c r="C5814" s="60" t="s">
        <v>25186</v>
      </c>
      <c r="D5814" s="60" t="s">
        <v>8897</v>
      </c>
      <c r="E5814" s="156" t="s">
        <v>12213</v>
      </c>
      <c r="F5814" s="103"/>
    </row>
    <row r="5815" spans="1:6" x14ac:dyDescent="0.25">
      <c r="A5815" s="60" t="s">
        <v>5746</v>
      </c>
      <c r="B5815" s="60" t="s">
        <v>5746</v>
      </c>
      <c r="C5815" s="60" t="s">
        <v>25188</v>
      </c>
      <c r="D5815" s="60" t="s">
        <v>8897</v>
      </c>
      <c r="E5815" s="156" t="s">
        <v>11959</v>
      </c>
      <c r="F5815" s="103"/>
    </row>
    <row r="5816" spans="1:6" x14ac:dyDescent="0.25">
      <c r="A5816" s="60" t="s">
        <v>5747</v>
      </c>
      <c r="B5816" s="60" t="s">
        <v>5747</v>
      </c>
      <c r="C5816" s="60" t="s">
        <v>25189</v>
      </c>
      <c r="D5816" s="60" t="s">
        <v>8897</v>
      </c>
      <c r="E5816" s="156" t="s">
        <v>12753</v>
      </c>
      <c r="F5816" s="103"/>
    </row>
    <row r="5817" spans="1:6" x14ac:dyDescent="0.25">
      <c r="A5817" s="60" t="s">
        <v>5748</v>
      </c>
      <c r="B5817" s="60" t="s">
        <v>5748</v>
      </c>
      <c r="C5817" s="60" t="s">
        <v>25190</v>
      </c>
      <c r="D5817" s="60" t="s">
        <v>8897</v>
      </c>
      <c r="E5817" s="156" t="s">
        <v>12704</v>
      </c>
      <c r="F5817" s="103"/>
    </row>
    <row r="5818" spans="1:6" x14ac:dyDescent="0.25">
      <c r="A5818" s="60" t="s">
        <v>5749</v>
      </c>
      <c r="B5818" s="60" t="s">
        <v>5749</v>
      </c>
      <c r="C5818" s="60" t="s">
        <v>25191</v>
      </c>
      <c r="D5818" s="60" t="s">
        <v>8897</v>
      </c>
      <c r="E5818" s="156" t="s">
        <v>24313</v>
      </c>
      <c r="F5818" s="103"/>
    </row>
    <row r="5819" spans="1:6" x14ac:dyDescent="0.25">
      <c r="A5819" s="60" t="s">
        <v>5750</v>
      </c>
      <c r="B5819" s="60" t="s">
        <v>5750</v>
      </c>
      <c r="C5819" s="60" t="s">
        <v>25192</v>
      </c>
      <c r="D5819" s="60" t="s">
        <v>8897</v>
      </c>
      <c r="E5819" s="156" t="s">
        <v>25113</v>
      </c>
      <c r="F5819" s="103"/>
    </row>
    <row r="5820" spans="1:6" x14ac:dyDescent="0.25">
      <c r="A5820" s="60" t="s">
        <v>5751</v>
      </c>
      <c r="B5820" s="60" t="s">
        <v>5751</v>
      </c>
      <c r="C5820" s="60" t="s">
        <v>25193</v>
      </c>
      <c r="D5820" s="60" t="s">
        <v>8897</v>
      </c>
      <c r="E5820" s="156" t="s">
        <v>34595</v>
      </c>
      <c r="F5820" s="103"/>
    </row>
    <row r="5821" spans="1:6" x14ac:dyDescent="0.25">
      <c r="A5821" s="60" t="s">
        <v>5752</v>
      </c>
      <c r="B5821" s="60" t="s">
        <v>5752</v>
      </c>
      <c r="C5821" s="60" t="s">
        <v>25194</v>
      </c>
      <c r="D5821" s="60" t="s">
        <v>8897</v>
      </c>
      <c r="E5821" s="156" t="s">
        <v>13513</v>
      </c>
      <c r="F5821" s="103"/>
    </row>
    <row r="5822" spans="1:6" x14ac:dyDescent="0.25">
      <c r="A5822" s="60" t="s">
        <v>5753</v>
      </c>
      <c r="B5822" s="60" t="s">
        <v>5753</v>
      </c>
      <c r="C5822" s="60" t="s">
        <v>25195</v>
      </c>
      <c r="D5822" s="60" t="s">
        <v>8897</v>
      </c>
      <c r="E5822" s="156" t="s">
        <v>19450</v>
      </c>
      <c r="F5822" s="103"/>
    </row>
    <row r="5823" spans="1:6" x14ac:dyDescent="0.25">
      <c r="A5823" s="60" t="s">
        <v>11504</v>
      </c>
      <c r="B5823" s="60" t="s">
        <v>11504</v>
      </c>
      <c r="C5823" s="60" t="s">
        <v>25196</v>
      </c>
      <c r="D5823" s="60" t="s">
        <v>8897</v>
      </c>
      <c r="E5823" s="156" t="s">
        <v>36902</v>
      </c>
      <c r="F5823" s="103"/>
    </row>
    <row r="5824" spans="1:6" x14ac:dyDescent="0.25">
      <c r="A5824" s="60" t="s">
        <v>11505</v>
      </c>
      <c r="B5824" s="60" t="s">
        <v>11505</v>
      </c>
      <c r="C5824" s="60" t="s">
        <v>25198</v>
      </c>
      <c r="D5824" s="60" t="s">
        <v>8897</v>
      </c>
      <c r="E5824" s="156" t="s">
        <v>36903</v>
      </c>
      <c r="F5824" s="103"/>
    </row>
    <row r="5825" spans="1:6" x14ac:dyDescent="0.25">
      <c r="A5825" s="60" t="s">
        <v>11506</v>
      </c>
      <c r="B5825" s="60" t="s">
        <v>11506</v>
      </c>
      <c r="C5825" s="60" t="s">
        <v>11507</v>
      </c>
      <c r="D5825" s="60" t="s">
        <v>8897</v>
      </c>
      <c r="E5825" s="156" t="s">
        <v>23941</v>
      </c>
      <c r="F5825" s="103"/>
    </row>
    <row r="5826" spans="1:6" x14ac:dyDescent="0.25">
      <c r="A5826" s="60" t="s">
        <v>11508</v>
      </c>
      <c r="B5826" s="60" t="s">
        <v>11508</v>
      </c>
      <c r="C5826" s="60" t="s">
        <v>11509</v>
      </c>
      <c r="D5826" s="60" t="s">
        <v>8897</v>
      </c>
      <c r="E5826" s="156" t="s">
        <v>19479</v>
      </c>
      <c r="F5826" s="103"/>
    </row>
    <row r="5827" spans="1:6" x14ac:dyDescent="0.25">
      <c r="A5827" s="60" t="s">
        <v>167</v>
      </c>
      <c r="B5827" s="60" t="s">
        <v>167</v>
      </c>
      <c r="C5827" s="60" t="s">
        <v>25201</v>
      </c>
      <c r="D5827" s="60" t="s">
        <v>8897</v>
      </c>
      <c r="E5827" s="156" t="s">
        <v>16586</v>
      </c>
      <c r="F5827" s="103"/>
    </row>
    <row r="5828" spans="1:6" x14ac:dyDescent="0.25">
      <c r="A5828" s="60" t="s">
        <v>1759</v>
      </c>
      <c r="B5828" s="60" t="s">
        <v>1759</v>
      </c>
      <c r="C5828" s="60" t="s">
        <v>25202</v>
      </c>
      <c r="D5828" s="60" t="s">
        <v>8897</v>
      </c>
      <c r="E5828" s="156" t="s">
        <v>7476</v>
      </c>
      <c r="F5828" s="103"/>
    </row>
    <row r="5829" spans="1:6" x14ac:dyDescent="0.25">
      <c r="A5829" s="60" t="s">
        <v>1760</v>
      </c>
      <c r="B5829" s="60" t="s">
        <v>1760</v>
      </c>
      <c r="C5829" s="60" t="s">
        <v>25203</v>
      </c>
      <c r="D5829" s="60" t="s">
        <v>8897</v>
      </c>
      <c r="E5829" s="156" t="s">
        <v>8894</v>
      </c>
      <c r="F5829" s="103"/>
    </row>
    <row r="5830" spans="1:6" x14ac:dyDescent="0.25">
      <c r="A5830" s="60" t="s">
        <v>1761</v>
      </c>
      <c r="B5830" s="60" t="s">
        <v>1761</v>
      </c>
      <c r="C5830" s="60" t="s">
        <v>25204</v>
      </c>
      <c r="D5830" s="60" t="s">
        <v>8897</v>
      </c>
      <c r="E5830" s="156" t="s">
        <v>7706</v>
      </c>
      <c r="F5830" s="103"/>
    </row>
    <row r="5831" spans="1:6" x14ac:dyDescent="0.25">
      <c r="A5831" s="60" t="s">
        <v>1762</v>
      </c>
      <c r="B5831" s="60" t="s">
        <v>1762</v>
      </c>
      <c r="C5831" s="60" t="s">
        <v>25205</v>
      </c>
      <c r="D5831" s="60" t="s">
        <v>8897</v>
      </c>
      <c r="E5831" s="156" t="s">
        <v>36904</v>
      </c>
      <c r="F5831" s="103"/>
    </row>
    <row r="5832" spans="1:6" x14ac:dyDescent="0.25">
      <c r="A5832" s="60" t="s">
        <v>1763</v>
      </c>
      <c r="B5832" s="60" t="s">
        <v>1763</v>
      </c>
      <c r="C5832" s="60" t="s">
        <v>25206</v>
      </c>
      <c r="D5832" s="60" t="s">
        <v>8897</v>
      </c>
      <c r="E5832" s="156" t="s">
        <v>7623</v>
      </c>
      <c r="F5832" s="103"/>
    </row>
    <row r="5833" spans="1:6" x14ac:dyDescent="0.25">
      <c r="A5833" s="60" t="s">
        <v>1764</v>
      </c>
      <c r="B5833" s="60" t="s">
        <v>1764</v>
      </c>
      <c r="C5833" s="60" t="s">
        <v>25207</v>
      </c>
      <c r="D5833" s="60" t="s">
        <v>8897</v>
      </c>
      <c r="E5833" s="156" t="s">
        <v>12557</v>
      </c>
      <c r="F5833" s="103"/>
    </row>
    <row r="5834" spans="1:6" x14ac:dyDescent="0.25">
      <c r="A5834" s="60" t="s">
        <v>1765</v>
      </c>
      <c r="B5834" s="60" t="s">
        <v>1765</v>
      </c>
      <c r="C5834" s="60" t="s">
        <v>25208</v>
      </c>
      <c r="D5834" s="60" t="s">
        <v>8897</v>
      </c>
      <c r="E5834" s="156" t="s">
        <v>7587</v>
      </c>
      <c r="F5834" s="103"/>
    </row>
    <row r="5835" spans="1:6" x14ac:dyDescent="0.25">
      <c r="A5835" s="60" t="s">
        <v>1766</v>
      </c>
      <c r="B5835" s="60" t="s">
        <v>1766</v>
      </c>
      <c r="C5835" s="60" t="s">
        <v>25209</v>
      </c>
      <c r="D5835" s="60" t="s">
        <v>8897</v>
      </c>
      <c r="E5835" s="156" t="s">
        <v>7603</v>
      </c>
      <c r="F5835" s="103"/>
    </row>
    <row r="5836" spans="1:6" x14ac:dyDescent="0.25">
      <c r="A5836" s="60" t="s">
        <v>1767</v>
      </c>
      <c r="B5836" s="60" t="s">
        <v>1767</v>
      </c>
      <c r="C5836" s="60" t="s">
        <v>25210</v>
      </c>
      <c r="D5836" s="60" t="s">
        <v>8897</v>
      </c>
      <c r="E5836" s="156" t="s">
        <v>16614</v>
      </c>
      <c r="F5836" s="103"/>
    </row>
    <row r="5837" spans="1:6" x14ac:dyDescent="0.25">
      <c r="A5837" s="60" t="s">
        <v>182</v>
      </c>
      <c r="B5837" s="60" t="s">
        <v>182</v>
      </c>
      <c r="C5837" s="60" t="s">
        <v>25211</v>
      </c>
      <c r="D5837" s="60" t="s">
        <v>8897</v>
      </c>
      <c r="E5837" s="156" t="s">
        <v>8027</v>
      </c>
      <c r="F5837" s="103"/>
    </row>
    <row r="5838" spans="1:6" x14ac:dyDescent="0.25">
      <c r="A5838" s="60" t="s">
        <v>166</v>
      </c>
      <c r="B5838" s="60" t="s">
        <v>166</v>
      </c>
      <c r="C5838" s="60" t="s">
        <v>25212</v>
      </c>
      <c r="D5838" s="60" t="s">
        <v>8897</v>
      </c>
      <c r="E5838" s="156" t="s">
        <v>13324</v>
      </c>
      <c r="F5838" s="103"/>
    </row>
    <row r="5839" spans="1:6" x14ac:dyDescent="0.25">
      <c r="A5839" s="60" t="s">
        <v>1768</v>
      </c>
      <c r="B5839" s="60" t="s">
        <v>1768</v>
      </c>
      <c r="C5839" s="60" t="s">
        <v>25213</v>
      </c>
      <c r="D5839" s="60" t="s">
        <v>8897</v>
      </c>
      <c r="E5839" s="156" t="s">
        <v>11297</v>
      </c>
      <c r="F5839" s="103"/>
    </row>
    <row r="5840" spans="1:6" x14ac:dyDescent="0.25">
      <c r="A5840" s="60" t="s">
        <v>1769</v>
      </c>
      <c r="B5840" s="60" t="s">
        <v>1769</v>
      </c>
      <c r="C5840" s="60" t="s">
        <v>25214</v>
      </c>
      <c r="D5840" s="60" t="s">
        <v>8897</v>
      </c>
      <c r="E5840" s="156" t="s">
        <v>8044</v>
      </c>
      <c r="F5840" s="103"/>
    </row>
    <row r="5841" spans="1:6" x14ac:dyDescent="0.25">
      <c r="A5841" s="60" t="s">
        <v>1770</v>
      </c>
      <c r="B5841" s="60" t="s">
        <v>1770</v>
      </c>
      <c r="C5841" s="60" t="s">
        <v>25215</v>
      </c>
      <c r="D5841" s="60" t="s">
        <v>8897</v>
      </c>
      <c r="E5841" s="156" t="s">
        <v>14684</v>
      </c>
      <c r="F5841" s="103"/>
    </row>
    <row r="5842" spans="1:6" x14ac:dyDescent="0.25">
      <c r="A5842" s="60" t="s">
        <v>1771</v>
      </c>
      <c r="B5842" s="60" t="s">
        <v>1771</v>
      </c>
      <c r="C5842" s="60" t="s">
        <v>25216</v>
      </c>
      <c r="D5842" s="60" t="s">
        <v>8897</v>
      </c>
      <c r="E5842" s="156" t="s">
        <v>11995</v>
      </c>
      <c r="F5842" s="103"/>
    </row>
    <row r="5843" spans="1:6" x14ac:dyDescent="0.25">
      <c r="A5843" s="60" t="s">
        <v>1772</v>
      </c>
      <c r="B5843" s="60" t="s">
        <v>1772</v>
      </c>
      <c r="C5843" s="60" t="s">
        <v>25217</v>
      </c>
      <c r="D5843" s="60" t="s">
        <v>8897</v>
      </c>
      <c r="E5843" s="156" t="s">
        <v>28214</v>
      </c>
      <c r="F5843" s="103"/>
    </row>
    <row r="5844" spans="1:6" x14ac:dyDescent="0.25">
      <c r="A5844" s="60" t="s">
        <v>1773</v>
      </c>
      <c r="B5844" s="60" t="s">
        <v>1773</v>
      </c>
      <c r="C5844" s="60" t="s">
        <v>25218</v>
      </c>
      <c r="D5844" s="60" t="s">
        <v>8897</v>
      </c>
      <c r="E5844" s="156" t="s">
        <v>9795</v>
      </c>
      <c r="F5844" s="103"/>
    </row>
    <row r="5845" spans="1:6" x14ac:dyDescent="0.25">
      <c r="A5845" s="60" t="s">
        <v>34</v>
      </c>
      <c r="B5845" s="60" t="s">
        <v>34</v>
      </c>
      <c r="C5845" s="60" t="s">
        <v>25219</v>
      </c>
      <c r="D5845" s="60" t="s">
        <v>8897</v>
      </c>
      <c r="E5845" s="156" t="s">
        <v>36905</v>
      </c>
      <c r="F5845" s="103"/>
    </row>
    <row r="5846" spans="1:6" x14ac:dyDescent="0.25">
      <c r="A5846" s="60" t="s">
        <v>11510</v>
      </c>
      <c r="B5846" s="60" t="s">
        <v>11510</v>
      </c>
      <c r="C5846" s="60" t="s">
        <v>25220</v>
      </c>
      <c r="D5846" s="60" t="s">
        <v>8897</v>
      </c>
      <c r="E5846" s="156" t="s">
        <v>22645</v>
      </c>
      <c r="F5846" s="103"/>
    </row>
    <row r="5847" spans="1:6" x14ac:dyDescent="0.25">
      <c r="A5847" s="60" t="s">
        <v>11511</v>
      </c>
      <c r="B5847" s="60" t="s">
        <v>11511</v>
      </c>
      <c r="C5847" s="60" t="s">
        <v>25221</v>
      </c>
      <c r="D5847" s="60" t="s">
        <v>8897</v>
      </c>
      <c r="E5847" s="156" t="s">
        <v>36906</v>
      </c>
      <c r="F5847" s="103"/>
    </row>
    <row r="5848" spans="1:6" x14ac:dyDescent="0.25">
      <c r="A5848" s="60" t="s">
        <v>11512</v>
      </c>
      <c r="B5848" s="60" t="s">
        <v>11512</v>
      </c>
      <c r="C5848" s="60" t="s">
        <v>25222</v>
      </c>
      <c r="D5848" s="60" t="s">
        <v>8897</v>
      </c>
      <c r="E5848" s="156" t="s">
        <v>11633</v>
      </c>
      <c r="F5848" s="103"/>
    </row>
    <row r="5849" spans="1:6" x14ac:dyDescent="0.25">
      <c r="A5849" s="60" t="s">
        <v>11513</v>
      </c>
      <c r="B5849" s="60" t="s">
        <v>11513</v>
      </c>
      <c r="C5849" s="60" t="s">
        <v>25223</v>
      </c>
      <c r="D5849" s="60" t="s">
        <v>8897</v>
      </c>
      <c r="E5849" s="156" t="s">
        <v>13785</v>
      </c>
      <c r="F5849" s="103"/>
    </row>
    <row r="5850" spans="1:6" x14ac:dyDescent="0.25">
      <c r="A5850" s="60" t="s">
        <v>11514</v>
      </c>
      <c r="B5850" s="60" t="s">
        <v>11514</v>
      </c>
      <c r="C5850" s="60" t="s">
        <v>25224</v>
      </c>
      <c r="D5850" s="60" t="s">
        <v>8897</v>
      </c>
      <c r="E5850" s="156" t="s">
        <v>16922</v>
      </c>
      <c r="F5850" s="103"/>
    </row>
    <row r="5851" spans="1:6" x14ac:dyDescent="0.25">
      <c r="A5851" s="60" t="s">
        <v>11515</v>
      </c>
      <c r="B5851" s="60" t="s">
        <v>11515</v>
      </c>
      <c r="C5851" s="60" t="s">
        <v>25225</v>
      </c>
      <c r="D5851" s="60" t="s">
        <v>8897</v>
      </c>
      <c r="E5851" s="156" t="s">
        <v>8040</v>
      </c>
      <c r="F5851" s="103"/>
    </row>
    <row r="5852" spans="1:6" x14ac:dyDescent="0.25">
      <c r="A5852" s="60" t="s">
        <v>11516</v>
      </c>
      <c r="B5852" s="60" t="s">
        <v>11516</v>
      </c>
      <c r="C5852" s="60" t="s">
        <v>25226</v>
      </c>
      <c r="D5852" s="60" t="s">
        <v>8897</v>
      </c>
      <c r="E5852" s="156" t="s">
        <v>13140</v>
      </c>
      <c r="F5852" s="103"/>
    </row>
    <row r="5853" spans="1:6" x14ac:dyDescent="0.25">
      <c r="A5853" s="60" t="s">
        <v>11517</v>
      </c>
      <c r="B5853" s="60" t="s">
        <v>11517</v>
      </c>
      <c r="C5853" s="60" t="s">
        <v>25227</v>
      </c>
      <c r="D5853" s="60" t="s">
        <v>8897</v>
      </c>
      <c r="E5853" s="156" t="s">
        <v>31427</v>
      </c>
      <c r="F5853" s="103"/>
    </row>
    <row r="5854" spans="1:6" x14ac:dyDescent="0.25">
      <c r="A5854" s="60" t="s">
        <v>11518</v>
      </c>
      <c r="B5854" s="60" t="s">
        <v>11518</v>
      </c>
      <c r="C5854" s="60" t="s">
        <v>25228</v>
      </c>
      <c r="D5854" s="60" t="s">
        <v>8897</v>
      </c>
      <c r="E5854" s="156" t="s">
        <v>7745</v>
      </c>
      <c r="F5854" s="103"/>
    </row>
    <row r="5855" spans="1:6" x14ac:dyDescent="0.25">
      <c r="A5855" s="60" t="s">
        <v>11519</v>
      </c>
      <c r="B5855" s="60" t="s">
        <v>11519</v>
      </c>
      <c r="C5855" s="60" t="s">
        <v>25229</v>
      </c>
      <c r="D5855" s="60" t="s">
        <v>8897</v>
      </c>
      <c r="E5855" s="156" t="s">
        <v>13365</v>
      </c>
      <c r="F5855" s="103"/>
    </row>
    <row r="5856" spans="1:6" x14ac:dyDescent="0.25">
      <c r="A5856" s="60" t="s">
        <v>11520</v>
      </c>
      <c r="B5856" s="60" t="s">
        <v>11520</v>
      </c>
      <c r="C5856" s="60" t="s">
        <v>25230</v>
      </c>
      <c r="D5856" s="60" t="s">
        <v>8897</v>
      </c>
      <c r="E5856" s="156" t="s">
        <v>21245</v>
      </c>
      <c r="F5856" s="103"/>
    </row>
    <row r="5857" spans="1:6" x14ac:dyDescent="0.25">
      <c r="A5857" s="60" t="s">
        <v>11521</v>
      </c>
      <c r="B5857" s="60" t="s">
        <v>11521</v>
      </c>
      <c r="C5857" s="60" t="s">
        <v>25231</v>
      </c>
      <c r="D5857" s="60" t="s">
        <v>8897</v>
      </c>
      <c r="E5857" s="156" t="s">
        <v>7639</v>
      </c>
      <c r="F5857" s="103"/>
    </row>
    <row r="5858" spans="1:6" x14ac:dyDescent="0.25">
      <c r="A5858" s="60" t="s">
        <v>11522</v>
      </c>
      <c r="B5858" s="60" t="s">
        <v>11522</v>
      </c>
      <c r="C5858" s="60" t="s">
        <v>25232</v>
      </c>
      <c r="D5858" s="60" t="s">
        <v>8897</v>
      </c>
      <c r="E5858" s="156" t="s">
        <v>25117</v>
      </c>
      <c r="F5858" s="103"/>
    </row>
    <row r="5859" spans="1:6" x14ac:dyDescent="0.25">
      <c r="A5859" s="60" t="s">
        <v>11523</v>
      </c>
      <c r="B5859" s="60" t="s">
        <v>11523</v>
      </c>
      <c r="C5859" s="60" t="s">
        <v>25233</v>
      </c>
      <c r="D5859" s="60" t="s">
        <v>8897</v>
      </c>
      <c r="E5859" s="156" t="s">
        <v>8629</v>
      </c>
      <c r="F5859" s="103"/>
    </row>
    <row r="5860" spans="1:6" x14ac:dyDescent="0.25">
      <c r="A5860" s="60" t="s">
        <v>11524</v>
      </c>
      <c r="B5860" s="60" t="s">
        <v>11524</v>
      </c>
      <c r="C5860" s="60" t="s">
        <v>25235</v>
      </c>
      <c r="D5860" s="60" t="s">
        <v>8897</v>
      </c>
      <c r="E5860" s="156" t="s">
        <v>12194</v>
      </c>
      <c r="F5860" s="103"/>
    </row>
    <row r="5861" spans="1:6" x14ac:dyDescent="0.25">
      <c r="A5861" s="60" t="s">
        <v>11525</v>
      </c>
      <c r="B5861" s="60" t="s">
        <v>11525</v>
      </c>
      <c r="C5861" s="60" t="s">
        <v>25236</v>
      </c>
      <c r="D5861" s="60" t="s">
        <v>8897</v>
      </c>
      <c r="E5861" s="156" t="s">
        <v>18205</v>
      </c>
      <c r="F5861" s="103"/>
    </row>
    <row r="5862" spans="1:6" x14ac:dyDescent="0.25">
      <c r="A5862" s="60" t="s">
        <v>11526</v>
      </c>
      <c r="B5862" s="60" t="s">
        <v>11526</v>
      </c>
      <c r="C5862" s="60" t="s">
        <v>25237</v>
      </c>
      <c r="D5862" s="60" t="s">
        <v>8897</v>
      </c>
      <c r="E5862" s="156" t="s">
        <v>7804</v>
      </c>
      <c r="F5862" s="103"/>
    </row>
    <row r="5863" spans="1:6" x14ac:dyDescent="0.25">
      <c r="A5863" s="60" t="s">
        <v>11527</v>
      </c>
      <c r="B5863" s="60" t="s">
        <v>11527</v>
      </c>
      <c r="C5863" s="60" t="s">
        <v>25238</v>
      </c>
      <c r="D5863" s="60" t="s">
        <v>8897</v>
      </c>
      <c r="E5863" s="156" t="s">
        <v>13927</v>
      </c>
      <c r="F5863" s="103"/>
    </row>
    <row r="5864" spans="1:6" x14ac:dyDescent="0.25">
      <c r="A5864" s="60" t="s">
        <v>11528</v>
      </c>
      <c r="B5864" s="60" t="s">
        <v>11528</v>
      </c>
      <c r="C5864" s="60" t="s">
        <v>25239</v>
      </c>
      <c r="D5864" s="60" t="s">
        <v>8897</v>
      </c>
      <c r="E5864" s="156" t="s">
        <v>7948</v>
      </c>
      <c r="F5864" s="103"/>
    </row>
    <row r="5865" spans="1:6" x14ac:dyDescent="0.25">
      <c r="A5865" s="60" t="s">
        <v>11529</v>
      </c>
      <c r="B5865" s="60" t="s">
        <v>11529</v>
      </c>
      <c r="C5865" s="60" t="s">
        <v>25241</v>
      </c>
      <c r="D5865" s="60" t="s">
        <v>8897</v>
      </c>
      <c r="E5865" s="156" t="s">
        <v>7947</v>
      </c>
      <c r="F5865" s="103"/>
    </row>
    <row r="5866" spans="1:6" x14ac:dyDescent="0.25">
      <c r="A5866" s="60" t="s">
        <v>11530</v>
      </c>
      <c r="B5866" s="60" t="s">
        <v>11530</v>
      </c>
      <c r="C5866" s="60" t="s">
        <v>25242</v>
      </c>
      <c r="D5866" s="60" t="s">
        <v>8897</v>
      </c>
      <c r="E5866" s="156" t="s">
        <v>19581</v>
      </c>
      <c r="F5866" s="103"/>
    </row>
    <row r="5867" spans="1:6" x14ac:dyDescent="0.25">
      <c r="A5867" s="60" t="s">
        <v>11531</v>
      </c>
      <c r="B5867" s="60" t="s">
        <v>11531</v>
      </c>
      <c r="C5867" s="60" t="s">
        <v>25243</v>
      </c>
      <c r="D5867" s="60" t="s">
        <v>8897</v>
      </c>
      <c r="E5867" s="156" t="s">
        <v>18422</v>
      </c>
      <c r="F5867" s="103"/>
    </row>
    <row r="5868" spans="1:6" x14ac:dyDescent="0.25">
      <c r="A5868" s="60" t="s">
        <v>11532</v>
      </c>
      <c r="B5868" s="60" t="s">
        <v>11532</v>
      </c>
      <c r="C5868" s="60" t="s">
        <v>25244</v>
      </c>
      <c r="D5868" s="60" t="s">
        <v>8897</v>
      </c>
      <c r="E5868" s="156" t="s">
        <v>7926</v>
      </c>
      <c r="F5868" s="103"/>
    </row>
    <row r="5869" spans="1:6" x14ac:dyDescent="0.25">
      <c r="A5869" s="60" t="s">
        <v>11533</v>
      </c>
      <c r="B5869" s="60" t="s">
        <v>11533</v>
      </c>
      <c r="C5869" s="60" t="s">
        <v>25245</v>
      </c>
      <c r="D5869" s="60" t="s">
        <v>8897</v>
      </c>
      <c r="E5869" s="156" t="s">
        <v>7925</v>
      </c>
      <c r="F5869" s="103"/>
    </row>
    <row r="5870" spans="1:6" x14ac:dyDescent="0.25">
      <c r="A5870" s="60" t="s">
        <v>11534</v>
      </c>
      <c r="B5870" s="60" t="s">
        <v>11534</v>
      </c>
      <c r="C5870" s="60" t="s">
        <v>25246</v>
      </c>
      <c r="D5870" s="60" t="s">
        <v>8897</v>
      </c>
      <c r="E5870" s="156" t="s">
        <v>20817</v>
      </c>
      <c r="F5870" s="103"/>
    </row>
    <row r="5871" spans="1:6" x14ac:dyDescent="0.25">
      <c r="A5871" s="60" t="s">
        <v>11535</v>
      </c>
      <c r="B5871" s="60" t="s">
        <v>11535</v>
      </c>
      <c r="C5871" s="60" t="s">
        <v>25247</v>
      </c>
      <c r="D5871" s="60" t="s">
        <v>8897</v>
      </c>
      <c r="E5871" s="156" t="s">
        <v>25274</v>
      </c>
      <c r="F5871" s="103"/>
    </row>
    <row r="5872" spans="1:6" x14ac:dyDescent="0.25">
      <c r="A5872" s="60" t="s">
        <v>11536</v>
      </c>
      <c r="B5872" s="60" t="s">
        <v>11536</v>
      </c>
      <c r="C5872" s="60" t="s">
        <v>25248</v>
      </c>
      <c r="D5872" s="60" t="s">
        <v>8897</v>
      </c>
      <c r="E5872" s="156" t="s">
        <v>17122</v>
      </c>
      <c r="F5872" s="103"/>
    </row>
    <row r="5873" spans="1:6" x14ac:dyDescent="0.25">
      <c r="A5873" s="60" t="s">
        <v>11537</v>
      </c>
      <c r="B5873" s="60" t="s">
        <v>11537</v>
      </c>
      <c r="C5873" s="60" t="s">
        <v>25249</v>
      </c>
      <c r="D5873" s="60" t="s">
        <v>8897</v>
      </c>
      <c r="E5873" s="156" t="s">
        <v>7508</v>
      </c>
      <c r="F5873" s="103"/>
    </row>
    <row r="5874" spans="1:6" x14ac:dyDescent="0.25">
      <c r="A5874" s="60" t="s">
        <v>11538</v>
      </c>
      <c r="B5874" s="60" t="s">
        <v>11538</v>
      </c>
      <c r="C5874" s="60" t="s">
        <v>25250</v>
      </c>
      <c r="D5874" s="60" t="s">
        <v>8897</v>
      </c>
      <c r="E5874" s="156" t="s">
        <v>36907</v>
      </c>
      <c r="F5874" s="103"/>
    </row>
    <row r="5875" spans="1:6" x14ac:dyDescent="0.25">
      <c r="A5875" s="60" t="s">
        <v>11539</v>
      </c>
      <c r="B5875" s="60" t="s">
        <v>11539</v>
      </c>
      <c r="C5875" s="60" t="s">
        <v>25251</v>
      </c>
      <c r="D5875" s="60" t="s">
        <v>8897</v>
      </c>
      <c r="E5875" s="156" t="s">
        <v>7794</v>
      </c>
      <c r="F5875" s="103"/>
    </row>
    <row r="5876" spans="1:6" x14ac:dyDescent="0.25">
      <c r="A5876" s="60" t="s">
        <v>11540</v>
      </c>
      <c r="B5876" s="60" t="s">
        <v>11540</v>
      </c>
      <c r="C5876" s="60" t="s">
        <v>25252</v>
      </c>
      <c r="D5876" s="60" t="s">
        <v>8897</v>
      </c>
      <c r="E5876" s="156" t="s">
        <v>11363</v>
      </c>
      <c r="F5876" s="103"/>
    </row>
    <row r="5877" spans="1:6" x14ac:dyDescent="0.25">
      <c r="A5877" s="60" t="s">
        <v>11541</v>
      </c>
      <c r="B5877" s="60" t="s">
        <v>11541</v>
      </c>
      <c r="C5877" s="60" t="s">
        <v>25253</v>
      </c>
      <c r="D5877" s="60" t="s">
        <v>8897</v>
      </c>
      <c r="E5877" s="156" t="s">
        <v>11970</v>
      </c>
      <c r="F5877" s="103"/>
    </row>
    <row r="5878" spans="1:6" x14ac:dyDescent="0.25">
      <c r="A5878" s="60" t="s">
        <v>11542</v>
      </c>
      <c r="B5878" s="60" t="s">
        <v>11542</v>
      </c>
      <c r="C5878" s="60" t="s">
        <v>25254</v>
      </c>
      <c r="D5878" s="60" t="s">
        <v>8897</v>
      </c>
      <c r="E5878" s="156" t="s">
        <v>8044</v>
      </c>
      <c r="F5878" s="103"/>
    </row>
    <row r="5879" spans="1:6" x14ac:dyDescent="0.25">
      <c r="A5879" s="60" t="s">
        <v>11543</v>
      </c>
      <c r="B5879" s="60" t="s">
        <v>11543</v>
      </c>
      <c r="C5879" s="60" t="s">
        <v>25255</v>
      </c>
      <c r="D5879" s="60" t="s">
        <v>8897</v>
      </c>
      <c r="E5879" s="156" t="s">
        <v>14736</v>
      </c>
      <c r="F5879" s="103"/>
    </row>
    <row r="5880" spans="1:6" x14ac:dyDescent="0.25">
      <c r="A5880" s="60" t="s">
        <v>11544</v>
      </c>
      <c r="B5880" s="60" t="s">
        <v>11544</v>
      </c>
      <c r="C5880" s="60" t="s">
        <v>25256</v>
      </c>
      <c r="D5880" s="60" t="s">
        <v>8897</v>
      </c>
      <c r="E5880" s="156" t="s">
        <v>28712</v>
      </c>
      <c r="F5880" s="103"/>
    </row>
    <row r="5881" spans="1:6" x14ac:dyDescent="0.25">
      <c r="A5881" s="60" t="s">
        <v>11545</v>
      </c>
      <c r="B5881" s="60" t="s">
        <v>11545</v>
      </c>
      <c r="C5881" s="60" t="s">
        <v>25257</v>
      </c>
      <c r="D5881" s="60" t="s">
        <v>8897</v>
      </c>
      <c r="E5881" s="156" t="s">
        <v>16641</v>
      </c>
      <c r="F5881" s="103"/>
    </row>
    <row r="5882" spans="1:6" x14ac:dyDescent="0.25">
      <c r="A5882" s="60" t="s">
        <v>11546</v>
      </c>
      <c r="B5882" s="60" t="s">
        <v>11546</v>
      </c>
      <c r="C5882" s="60" t="s">
        <v>25258</v>
      </c>
      <c r="D5882" s="60" t="s">
        <v>8897</v>
      </c>
      <c r="E5882" s="156" t="s">
        <v>12975</v>
      </c>
      <c r="F5882" s="103"/>
    </row>
    <row r="5883" spans="1:6" x14ac:dyDescent="0.25">
      <c r="A5883" s="60" t="s">
        <v>11547</v>
      </c>
      <c r="B5883" s="60" t="s">
        <v>11547</v>
      </c>
      <c r="C5883" s="60" t="s">
        <v>25259</v>
      </c>
      <c r="D5883" s="60" t="s">
        <v>8897</v>
      </c>
      <c r="E5883" s="156" t="s">
        <v>18316</v>
      </c>
      <c r="F5883" s="103"/>
    </row>
    <row r="5884" spans="1:6" x14ac:dyDescent="0.25">
      <c r="A5884" s="60" t="s">
        <v>11548</v>
      </c>
      <c r="B5884" s="60" t="s">
        <v>11548</v>
      </c>
      <c r="C5884" s="60" t="s">
        <v>25260</v>
      </c>
      <c r="D5884" s="60" t="s">
        <v>8897</v>
      </c>
      <c r="E5884" s="156" t="s">
        <v>15563</v>
      </c>
      <c r="F5884" s="103"/>
    </row>
    <row r="5885" spans="1:6" x14ac:dyDescent="0.25">
      <c r="A5885" s="60" t="s">
        <v>11549</v>
      </c>
      <c r="B5885" s="60" t="s">
        <v>11549</v>
      </c>
      <c r="C5885" s="60" t="s">
        <v>25261</v>
      </c>
      <c r="D5885" s="60" t="s">
        <v>8897</v>
      </c>
      <c r="E5885" s="156" t="s">
        <v>16454</v>
      </c>
      <c r="F5885" s="103"/>
    </row>
    <row r="5886" spans="1:6" x14ac:dyDescent="0.25">
      <c r="A5886" s="60" t="s">
        <v>11550</v>
      </c>
      <c r="B5886" s="60" t="s">
        <v>11550</v>
      </c>
      <c r="C5886" s="60" t="s">
        <v>25263</v>
      </c>
      <c r="D5886" s="60" t="s">
        <v>8897</v>
      </c>
      <c r="E5886" s="156" t="s">
        <v>9795</v>
      </c>
      <c r="F5886" s="103"/>
    </row>
    <row r="5887" spans="1:6" x14ac:dyDescent="0.25">
      <c r="A5887" s="60" t="s">
        <v>11551</v>
      </c>
      <c r="B5887" s="60" t="s">
        <v>11551</v>
      </c>
      <c r="C5887" s="60" t="s">
        <v>25264</v>
      </c>
      <c r="D5887" s="60" t="s">
        <v>8897</v>
      </c>
      <c r="E5887" s="156" t="s">
        <v>36908</v>
      </c>
      <c r="F5887" s="103"/>
    </row>
    <row r="5888" spans="1:6" x14ac:dyDescent="0.25">
      <c r="A5888" s="60" t="s">
        <v>11552</v>
      </c>
      <c r="B5888" s="60" t="s">
        <v>11552</v>
      </c>
      <c r="C5888" s="60" t="s">
        <v>25265</v>
      </c>
      <c r="D5888" s="60" t="s">
        <v>8897</v>
      </c>
      <c r="E5888" s="156" t="s">
        <v>12245</v>
      </c>
      <c r="F5888" s="103"/>
    </row>
    <row r="5889" spans="1:6" x14ac:dyDescent="0.25">
      <c r="A5889" s="60" t="s">
        <v>11553</v>
      </c>
      <c r="B5889" s="60" t="s">
        <v>11553</v>
      </c>
      <c r="C5889" s="60" t="s">
        <v>25266</v>
      </c>
      <c r="D5889" s="60" t="s">
        <v>8897</v>
      </c>
      <c r="E5889" s="156" t="s">
        <v>13930</v>
      </c>
      <c r="F5889" s="103"/>
    </row>
    <row r="5890" spans="1:6" x14ac:dyDescent="0.25">
      <c r="A5890" s="60" t="s">
        <v>11554</v>
      </c>
      <c r="B5890" s="60" t="s">
        <v>11554</v>
      </c>
      <c r="C5890" s="60" t="s">
        <v>25267</v>
      </c>
      <c r="D5890" s="60" t="s">
        <v>8897</v>
      </c>
      <c r="E5890" s="156" t="s">
        <v>10688</v>
      </c>
      <c r="F5890" s="103"/>
    </row>
    <row r="5891" spans="1:6" x14ac:dyDescent="0.25">
      <c r="A5891" s="60" t="s">
        <v>11555</v>
      </c>
      <c r="B5891" s="60" t="s">
        <v>11555</v>
      </c>
      <c r="C5891" s="60" t="s">
        <v>25269</v>
      </c>
      <c r="D5891" s="60" t="s">
        <v>8897</v>
      </c>
      <c r="E5891" s="156" t="s">
        <v>7726</v>
      </c>
      <c r="F5891" s="103"/>
    </row>
    <row r="5892" spans="1:6" x14ac:dyDescent="0.25">
      <c r="A5892" s="60" t="s">
        <v>11556</v>
      </c>
      <c r="B5892" s="60" t="s">
        <v>11556</v>
      </c>
      <c r="C5892" s="60" t="s">
        <v>25270</v>
      </c>
      <c r="D5892" s="60" t="s">
        <v>8897</v>
      </c>
      <c r="E5892" s="156" t="s">
        <v>14570</v>
      </c>
      <c r="F5892" s="103"/>
    </row>
    <row r="5893" spans="1:6" x14ac:dyDescent="0.25">
      <c r="A5893" s="60" t="s">
        <v>11557</v>
      </c>
      <c r="B5893" s="60" t="s">
        <v>11557</v>
      </c>
      <c r="C5893" s="60" t="s">
        <v>25271</v>
      </c>
      <c r="D5893" s="60" t="s">
        <v>8897</v>
      </c>
      <c r="E5893" s="156" t="s">
        <v>7643</v>
      </c>
      <c r="F5893" s="103"/>
    </row>
    <row r="5894" spans="1:6" x14ac:dyDescent="0.25">
      <c r="A5894" s="60" t="s">
        <v>11558</v>
      </c>
      <c r="B5894" s="60" t="s">
        <v>11558</v>
      </c>
      <c r="C5894" s="60" t="s">
        <v>25272</v>
      </c>
      <c r="D5894" s="60" t="s">
        <v>8897</v>
      </c>
      <c r="E5894" s="156" t="s">
        <v>8023</v>
      </c>
      <c r="F5894" s="103"/>
    </row>
    <row r="5895" spans="1:6" x14ac:dyDescent="0.25">
      <c r="A5895" s="60" t="s">
        <v>11559</v>
      </c>
      <c r="B5895" s="60" t="s">
        <v>11559</v>
      </c>
      <c r="C5895" s="60" t="s">
        <v>25273</v>
      </c>
      <c r="D5895" s="60" t="s">
        <v>8897</v>
      </c>
      <c r="E5895" s="156" t="s">
        <v>11280</v>
      </c>
      <c r="F5895" s="103"/>
    </row>
    <row r="5896" spans="1:6" x14ac:dyDescent="0.25">
      <c r="A5896" s="60" t="s">
        <v>11560</v>
      </c>
      <c r="B5896" s="60" t="s">
        <v>11560</v>
      </c>
      <c r="C5896" s="60" t="s">
        <v>25275</v>
      </c>
      <c r="D5896" s="60" t="s">
        <v>8897</v>
      </c>
      <c r="E5896" s="156" t="s">
        <v>12484</v>
      </c>
      <c r="F5896" s="103"/>
    </row>
    <row r="5897" spans="1:6" x14ac:dyDescent="0.25">
      <c r="A5897" s="60" t="s">
        <v>11561</v>
      </c>
      <c r="B5897" s="60" t="s">
        <v>11561</v>
      </c>
      <c r="C5897" s="60" t="s">
        <v>25276</v>
      </c>
      <c r="D5897" s="60" t="s">
        <v>8897</v>
      </c>
      <c r="E5897" s="156" t="s">
        <v>9800</v>
      </c>
      <c r="F5897" s="103"/>
    </row>
    <row r="5898" spans="1:6" x14ac:dyDescent="0.25">
      <c r="A5898" s="60" t="s">
        <v>11562</v>
      </c>
      <c r="B5898" s="60" t="s">
        <v>11562</v>
      </c>
      <c r="C5898" s="60" t="s">
        <v>25277</v>
      </c>
      <c r="D5898" s="60" t="s">
        <v>8897</v>
      </c>
      <c r="E5898" s="156" t="s">
        <v>23840</v>
      </c>
      <c r="F5898" s="103"/>
    </row>
    <row r="5899" spans="1:6" x14ac:dyDescent="0.25">
      <c r="A5899" s="60" t="s">
        <v>11563</v>
      </c>
      <c r="B5899" s="60" t="s">
        <v>11563</v>
      </c>
      <c r="C5899" s="60" t="s">
        <v>25278</v>
      </c>
      <c r="D5899" s="60" t="s">
        <v>8897</v>
      </c>
      <c r="E5899" s="156" t="s">
        <v>7691</v>
      </c>
      <c r="F5899" s="103"/>
    </row>
    <row r="5900" spans="1:6" x14ac:dyDescent="0.25">
      <c r="A5900" s="60" t="s">
        <v>3383</v>
      </c>
      <c r="B5900" s="60" t="s">
        <v>3383</v>
      </c>
      <c r="C5900" s="60" t="s">
        <v>25279</v>
      </c>
      <c r="D5900" s="60" t="s">
        <v>8897</v>
      </c>
      <c r="E5900" s="156" t="s">
        <v>36909</v>
      </c>
      <c r="F5900" s="103"/>
    </row>
    <row r="5901" spans="1:6" x14ac:dyDescent="0.25">
      <c r="A5901" s="60" t="s">
        <v>3384</v>
      </c>
      <c r="B5901" s="60" t="s">
        <v>3384</v>
      </c>
      <c r="C5901" s="60" t="s">
        <v>25280</v>
      </c>
      <c r="D5901" s="60" t="s">
        <v>8897</v>
      </c>
      <c r="E5901" s="156" t="s">
        <v>36910</v>
      </c>
      <c r="F5901" s="103"/>
    </row>
    <row r="5902" spans="1:6" x14ac:dyDescent="0.25">
      <c r="A5902" s="60" t="s">
        <v>3385</v>
      </c>
      <c r="B5902" s="60" t="s">
        <v>3385</v>
      </c>
      <c r="C5902" s="60" t="s">
        <v>25282</v>
      </c>
      <c r="D5902" s="60" t="s">
        <v>8897</v>
      </c>
      <c r="E5902" s="156" t="s">
        <v>20910</v>
      </c>
      <c r="F5902" s="103"/>
    </row>
    <row r="5903" spans="1:6" x14ac:dyDescent="0.25">
      <c r="A5903" s="60" t="s">
        <v>3386</v>
      </c>
      <c r="B5903" s="60" t="s">
        <v>3386</v>
      </c>
      <c r="C5903" s="60" t="s">
        <v>25284</v>
      </c>
      <c r="D5903" s="60" t="s">
        <v>8897</v>
      </c>
      <c r="E5903" s="156" t="s">
        <v>19813</v>
      </c>
      <c r="F5903" s="103"/>
    </row>
    <row r="5904" spans="1:6" x14ac:dyDescent="0.25">
      <c r="A5904" s="60" t="s">
        <v>3387</v>
      </c>
      <c r="B5904" s="60" t="s">
        <v>3387</v>
      </c>
      <c r="C5904" s="60" t="s">
        <v>25285</v>
      </c>
      <c r="D5904" s="60" t="s">
        <v>8897</v>
      </c>
      <c r="E5904" s="156" t="s">
        <v>36911</v>
      </c>
      <c r="F5904" s="103"/>
    </row>
    <row r="5905" spans="1:6" x14ac:dyDescent="0.25">
      <c r="A5905" s="60" t="s">
        <v>3388</v>
      </c>
      <c r="B5905" s="60" t="s">
        <v>3388</v>
      </c>
      <c r="C5905" s="60" t="s">
        <v>25287</v>
      </c>
      <c r="D5905" s="60" t="s">
        <v>8897</v>
      </c>
      <c r="E5905" s="156" t="s">
        <v>36912</v>
      </c>
      <c r="F5905" s="103"/>
    </row>
    <row r="5906" spans="1:6" x14ac:dyDescent="0.25">
      <c r="A5906" s="60" t="s">
        <v>3389</v>
      </c>
      <c r="B5906" s="60" t="s">
        <v>3389</v>
      </c>
      <c r="C5906" s="60" t="s">
        <v>25288</v>
      </c>
      <c r="D5906" s="60" t="s">
        <v>8897</v>
      </c>
      <c r="E5906" s="156" t="s">
        <v>25896</v>
      </c>
      <c r="F5906" s="103"/>
    </row>
    <row r="5907" spans="1:6" x14ac:dyDescent="0.25">
      <c r="A5907" s="60" t="s">
        <v>3390</v>
      </c>
      <c r="B5907" s="60" t="s">
        <v>3390</v>
      </c>
      <c r="C5907" s="60" t="s">
        <v>25290</v>
      </c>
      <c r="D5907" s="60" t="s">
        <v>8897</v>
      </c>
      <c r="E5907" s="156" t="s">
        <v>16824</v>
      </c>
      <c r="F5907" s="103"/>
    </row>
    <row r="5908" spans="1:6" x14ac:dyDescent="0.25">
      <c r="A5908" s="60" t="s">
        <v>3391</v>
      </c>
      <c r="B5908" s="60" t="s">
        <v>3391</v>
      </c>
      <c r="C5908" s="60" t="s">
        <v>25291</v>
      </c>
      <c r="D5908" s="60" t="s">
        <v>8897</v>
      </c>
      <c r="E5908" s="156" t="s">
        <v>26191</v>
      </c>
      <c r="F5908" s="103"/>
    </row>
    <row r="5909" spans="1:6" x14ac:dyDescent="0.25">
      <c r="A5909" s="60" t="s">
        <v>3392</v>
      </c>
      <c r="B5909" s="60" t="s">
        <v>3392</v>
      </c>
      <c r="C5909" s="60" t="s">
        <v>25293</v>
      </c>
      <c r="D5909" s="60" t="s">
        <v>8897</v>
      </c>
      <c r="E5909" s="156" t="s">
        <v>19104</v>
      </c>
      <c r="F5909" s="103"/>
    </row>
    <row r="5910" spans="1:6" x14ac:dyDescent="0.25">
      <c r="A5910" s="60" t="s">
        <v>3393</v>
      </c>
      <c r="B5910" s="60" t="s">
        <v>3393</v>
      </c>
      <c r="C5910" s="60" t="s">
        <v>25295</v>
      </c>
      <c r="D5910" s="60" t="s">
        <v>8897</v>
      </c>
      <c r="E5910" s="156" t="s">
        <v>25084</v>
      </c>
      <c r="F5910" s="103"/>
    </row>
    <row r="5911" spans="1:6" x14ac:dyDescent="0.25">
      <c r="A5911" s="60" t="s">
        <v>3394</v>
      </c>
      <c r="B5911" s="60" t="s">
        <v>3394</v>
      </c>
      <c r="C5911" s="60" t="s">
        <v>25297</v>
      </c>
      <c r="D5911" s="60" t="s">
        <v>8897</v>
      </c>
      <c r="E5911" s="156" t="s">
        <v>18208</v>
      </c>
      <c r="F5911" s="103"/>
    </row>
    <row r="5912" spans="1:6" x14ac:dyDescent="0.25">
      <c r="A5912" s="60" t="s">
        <v>154</v>
      </c>
      <c r="B5912" s="60" t="s">
        <v>154</v>
      </c>
      <c r="C5912" s="60" t="s">
        <v>25298</v>
      </c>
      <c r="D5912" s="60" t="s">
        <v>8897</v>
      </c>
      <c r="E5912" s="156" t="s">
        <v>18196</v>
      </c>
      <c r="F5912" s="103"/>
    </row>
    <row r="5913" spans="1:6" x14ac:dyDescent="0.25">
      <c r="A5913" s="60" t="s">
        <v>4026</v>
      </c>
      <c r="B5913" s="60" t="s">
        <v>4026</v>
      </c>
      <c r="C5913" s="60" t="s">
        <v>25299</v>
      </c>
      <c r="D5913" s="60" t="s">
        <v>8897</v>
      </c>
      <c r="E5913" s="156" t="s">
        <v>17514</v>
      </c>
      <c r="F5913" s="103"/>
    </row>
    <row r="5914" spans="1:6" x14ac:dyDescent="0.25">
      <c r="A5914" s="60" t="s">
        <v>25300</v>
      </c>
      <c r="B5914" s="60" t="s">
        <v>25300</v>
      </c>
      <c r="C5914" s="60" t="s">
        <v>25301</v>
      </c>
      <c r="D5914" s="60" t="s">
        <v>8897</v>
      </c>
      <c r="E5914" s="156" t="s">
        <v>21729</v>
      </c>
      <c r="F5914" s="103"/>
    </row>
    <row r="5915" spans="1:6" x14ac:dyDescent="0.25">
      <c r="A5915" s="60" t="s">
        <v>25302</v>
      </c>
      <c r="B5915" s="60" t="s">
        <v>25302</v>
      </c>
      <c r="C5915" s="60" t="s">
        <v>25303</v>
      </c>
      <c r="D5915" s="60" t="s">
        <v>8897</v>
      </c>
      <c r="E5915" s="156" t="s">
        <v>21165</v>
      </c>
      <c r="F5915" s="103"/>
    </row>
    <row r="5916" spans="1:6" x14ac:dyDescent="0.25">
      <c r="A5916" s="60" t="s">
        <v>25304</v>
      </c>
      <c r="B5916" s="60" t="s">
        <v>25304</v>
      </c>
      <c r="C5916" s="60" t="s">
        <v>25305</v>
      </c>
      <c r="D5916" s="60" t="s">
        <v>8897</v>
      </c>
      <c r="E5916" s="156" t="s">
        <v>16642</v>
      </c>
      <c r="F5916" s="103"/>
    </row>
    <row r="5917" spans="1:6" x14ac:dyDescent="0.25">
      <c r="A5917" s="60" t="s">
        <v>25306</v>
      </c>
      <c r="B5917" s="60" t="s">
        <v>25306</v>
      </c>
      <c r="C5917" s="60" t="s">
        <v>25307</v>
      </c>
      <c r="D5917" s="60" t="s">
        <v>8897</v>
      </c>
      <c r="E5917" s="156" t="s">
        <v>25078</v>
      </c>
      <c r="F5917" s="103"/>
    </row>
    <row r="5918" spans="1:6" x14ac:dyDescent="0.25">
      <c r="A5918" s="60" t="s">
        <v>25308</v>
      </c>
      <c r="B5918" s="60" t="s">
        <v>25308</v>
      </c>
      <c r="C5918" s="60" t="s">
        <v>25309</v>
      </c>
      <c r="D5918" s="60" t="s">
        <v>8897</v>
      </c>
      <c r="E5918" s="156" t="s">
        <v>8191</v>
      </c>
      <c r="F5918" s="103"/>
    </row>
    <row r="5919" spans="1:6" x14ac:dyDescent="0.25">
      <c r="A5919" s="60" t="s">
        <v>25310</v>
      </c>
      <c r="B5919" s="60" t="s">
        <v>25310</v>
      </c>
      <c r="C5919" s="60" t="s">
        <v>25311</v>
      </c>
      <c r="D5919" s="60" t="s">
        <v>8897</v>
      </c>
      <c r="E5919" s="156" t="s">
        <v>14787</v>
      </c>
      <c r="F5919" s="103"/>
    </row>
    <row r="5920" spans="1:6" x14ac:dyDescent="0.25">
      <c r="A5920" s="60" t="s">
        <v>25312</v>
      </c>
      <c r="B5920" s="60" t="s">
        <v>25312</v>
      </c>
      <c r="C5920" s="60" t="s">
        <v>25313</v>
      </c>
      <c r="D5920" s="60" t="s">
        <v>8897</v>
      </c>
      <c r="E5920" s="156" t="s">
        <v>21187</v>
      </c>
      <c r="F5920" s="103"/>
    </row>
    <row r="5921" spans="1:6" x14ac:dyDescent="0.25">
      <c r="A5921" s="60" t="s">
        <v>25314</v>
      </c>
      <c r="B5921" s="60" t="s">
        <v>25314</v>
      </c>
      <c r="C5921" s="60" t="s">
        <v>25315</v>
      </c>
      <c r="D5921" s="60" t="s">
        <v>8897</v>
      </c>
      <c r="E5921" s="156" t="s">
        <v>14149</v>
      </c>
      <c r="F5921" s="103"/>
    </row>
    <row r="5922" spans="1:6" x14ac:dyDescent="0.25">
      <c r="A5922" s="60" t="s">
        <v>25316</v>
      </c>
      <c r="B5922" s="60" t="s">
        <v>25316</v>
      </c>
      <c r="C5922" s="60" t="s">
        <v>25317</v>
      </c>
      <c r="D5922" s="60" t="s">
        <v>8897</v>
      </c>
      <c r="E5922" s="156" t="s">
        <v>7466</v>
      </c>
      <c r="F5922" s="103"/>
    </row>
    <row r="5923" spans="1:6" x14ac:dyDescent="0.25">
      <c r="A5923" s="60" t="s">
        <v>25318</v>
      </c>
      <c r="B5923" s="60" t="s">
        <v>25318</v>
      </c>
      <c r="C5923" s="60" t="s">
        <v>25319</v>
      </c>
      <c r="D5923" s="60" t="s">
        <v>8897</v>
      </c>
      <c r="E5923" s="156" t="s">
        <v>11499</v>
      </c>
      <c r="F5923" s="103"/>
    </row>
    <row r="5924" spans="1:6" x14ac:dyDescent="0.25">
      <c r="A5924" s="60" t="s">
        <v>3197</v>
      </c>
      <c r="B5924" s="60" t="s">
        <v>3197</v>
      </c>
      <c r="C5924" s="60" t="s">
        <v>25320</v>
      </c>
      <c r="D5924" s="60" t="s">
        <v>8897</v>
      </c>
      <c r="E5924" s="156" t="s">
        <v>7983</v>
      </c>
      <c r="F5924" s="103"/>
    </row>
    <row r="5925" spans="1:6" x14ac:dyDescent="0.25">
      <c r="A5925" s="60" t="s">
        <v>3198</v>
      </c>
      <c r="B5925" s="60" t="s">
        <v>3198</v>
      </c>
      <c r="C5925" s="60" t="s">
        <v>25321</v>
      </c>
      <c r="D5925" s="60" t="s">
        <v>8897</v>
      </c>
      <c r="E5925" s="156" t="s">
        <v>25173</v>
      </c>
      <c r="F5925" s="103"/>
    </row>
    <row r="5926" spans="1:6" x14ac:dyDescent="0.25">
      <c r="A5926" s="60" t="s">
        <v>3199</v>
      </c>
      <c r="B5926" s="60" t="s">
        <v>3199</v>
      </c>
      <c r="C5926" s="60" t="s">
        <v>25322</v>
      </c>
      <c r="D5926" s="60" t="s">
        <v>8897</v>
      </c>
      <c r="E5926" s="156" t="s">
        <v>9216</v>
      </c>
      <c r="F5926" s="103"/>
    </row>
    <row r="5927" spans="1:6" x14ac:dyDescent="0.25">
      <c r="A5927" s="60" t="s">
        <v>3202</v>
      </c>
      <c r="B5927" s="60" t="s">
        <v>3202</v>
      </c>
      <c r="C5927" s="60" t="s">
        <v>25323</v>
      </c>
      <c r="D5927" s="60" t="s">
        <v>8897</v>
      </c>
      <c r="E5927" s="156" t="s">
        <v>7895</v>
      </c>
      <c r="F5927" s="103"/>
    </row>
    <row r="5928" spans="1:6" x14ac:dyDescent="0.25">
      <c r="A5928" s="60" t="s">
        <v>3203</v>
      </c>
      <c r="B5928" s="60" t="s">
        <v>3203</v>
      </c>
      <c r="C5928" s="60" t="s">
        <v>25324</v>
      </c>
      <c r="D5928" s="60" t="s">
        <v>8897</v>
      </c>
      <c r="E5928" s="156" t="s">
        <v>9466</v>
      </c>
      <c r="F5928" s="103"/>
    </row>
    <row r="5929" spans="1:6" x14ac:dyDescent="0.25">
      <c r="A5929" s="60" t="s">
        <v>3204</v>
      </c>
      <c r="B5929" s="60" t="s">
        <v>3204</v>
      </c>
      <c r="C5929" s="60" t="s">
        <v>25325</v>
      </c>
      <c r="D5929" s="60" t="s">
        <v>8897</v>
      </c>
      <c r="E5929" s="156" t="s">
        <v>36913</v>
      </c>
      <c r="F5929" s="103"/>
    </row>
    <row r="5930" spans="1:6" x14ac:dyDescent="0.25">
      <c r="A5930" s="60" t="s">
        <v>3205</v>
      </c>
      <c r="B5930" s="60" t="s">
        <v>3205</v>
      </c>
      <c r="C5930" s="60" t="s">
        <v>25327</v>
      </c>
      <c r="D5930" s="60" t="s">
        <v>8897</v>
      </c>
      <c r="E5930" s="156" t="s">
        <v>24347</v>
      </c>
      <c r="F5930" s="103"/>
    </row>
    <row r="5931" spans="1:6" x14ac:dyDescent="0.25">
      <c r="A5931" s="60" t="s">
        <v>3206</v>
      </c>
      <c r="B5931" s="60" t="s">
        <v>3206</v>
      </c>
      <c r="C5931" s="60" t="s">
        <v>25328</v>
      </c>
      <c r="D5931" s="60" t="s">
        <v>8897</v>
      </c>
      <c r="E5931" s="156" t="s">
        <v>14754</v>
      </c>
      <c r="F5931" s="103"/>
    </row>
    <row r="5932" spans="1:6" x14ac:dyDescent="0.25">
      <c r="A5932" s="60" t="s">
        <v>3207</v>
      </c>
      <c r="B5932" s="60" t="s">
        <v>3207</v>
      </c>
      <c r="C5932" s="60" t="s">
        <v>25329</v>
      </c>
      <c r="D5932" s="60" t="s">
        <v>8897</v>
      </c>
      <c r="E5932" s="156" t="s">
        <v>16929</v>
      </c>
      <c r="F5932" s="103"/>
    </row>
    <row r="5933" spans="1:6" x14ac:dyDescent="0.25">
      <c r="A5933" s="60" t="s">
        <v>3208</v>
      </c>
      <c r="B5933" s="60" t="s">
        <v>3208</v>
      </c>
      <c r="C5933" s="60" t="s">
        <v>25330</v>
      </c>
      <c r="D5933" s="60" t="s">
        <v>8897</v>
      </c>
      <c r="E5933" s="156" t="s">
        <v>12747</v>
      </c>
      <c r="F5933" s="103"/>
    </row>
    <row r="5934" spans="1:6" x14ac:dyDescent="0.25">
      <c r="A5934" s="60" t="s">
        <v>25331</v>
      </c>
      <c r="B5934" s="60" t="s">
        <v>25331</v>
      </c>
      <c r="C5934" s="60" t="s">
        <v>25332</v>
      </c>
      <c r="D5934" s="60" t="s">
        <v>8897</v>
      </c>
      <c r="E5934" s="156" t="s">
        <v>13353</v>
      </c>
      <c r="F5934" s="103"/>
    </row>
    <row r="5935" spans="1:6" x14ac:dyDescent="0.25">
      <c r="A5935" s="60" t="s">
        <v>25333</v>
      </c>
      <c r="B5935" s="60" t="s">
        <v>25333</v>
      </c>
      <c r="C5935" s="60" t="s">
        <v>25334</v>
      </c>
      <c r="D5935" s="60" t="s">
        <v>8897</v>
      </c>
      <c r="E5935" s="156" t="s">
        <v>7633</v>
      </c>
      <c r="F5935" s="103"/>
    </row>
    <row r="5936" spans="1:6" x14ac:dyDescent="0.25">
      <c r="A5936" s="60" t="s">
        <v>25335</v>
      </c>
      <c r="B5936" s="60" t="s">
        <v>25335</v>
      </c>
      <c r="C5936" s="60" t="s">
        <v>25336</v>
      </c>
      <c r="D5936" s="60" t="s">
        <v>8897</v>
      </c>
      <c r="E5936" s="156" t="s">
        <v>12166</v>
      </c>
      <c r="F5936" s="103"/>
    </row>
    <row r="5937" spans="1:6" x14ac:dyDescent="0.25">
      <c r="A5937" s="60" t="s">
        <v>25337</v>
      </c>
      <c r="B5937" s="60" t="s">
        <v>25337</v>
      </c>
      <c r="C5937" s="60" t="s">
        <v>25338</v>
      </c>
      <c r="D5937" s="60" t="s">
        <v>8897</v>
      </c>
      <c r="E5937" s="156" t="s">
        <v>9408</v>
      </c>
      <c r="F5937" s="103"/>
    </row>
    <row r="5938" spans="1:6" x14ac:dyDescent="0.25">
      <c r="A5938" s="60" t="s">
        <v>25339</v>
      </c>
      <c r="B5938" s="60" t="s">
        <v>25339</v>
      </c>
      <c r="C5938" s="60" t="s">
        <v>25340</v>
      </c>
      <c r="D5938" s="60" t="s">
        <v>8897</v>
      </c>
      <c r="E5938" s="156" t="s">
        <v>9764</v>
      </c>
      <c r="F5938" s="103"/>
    </row>
    <row r="5939" spans="1:6" x14ac:dyDescent="0.25">
      <c r="A5939" s="60" t="s">
        <v>25341</v>
      </c>
      <c r="B5939" s="60" t="s">
        <v>25341</v>
      </c>
      <c r="C5939" s="60" t="s">
        <v>25342</v>
      </c>
      <c r="D5939" s="60" t="s">
        <v>8897</v>
      </c>
      <c r="E5939" s="156" t="s">
        <v>7570</v>
      </c>
      <c r="F5939" s="103"/>
    </row>
    <row r="5940" spans="1:6" x14ac:dyDescent="0.25">
      <c r="A5940" s="60" t="s">
        <v>25343</v>
      </c>
      <c r="B5940" s="60" t="s">
        <v>25343</v>
      </c>
      <c r="C5940" s="60" t="s">
        <v>25344</v>
      </c>
      <c r="D5940" s="60" t="s">
        <v>8897</v>
      </c>
      <c r="E5940" s="156" t="s">
        <v>7621</v>
      </c>
      <c r="F5940" s="103"/>
    </row>
    <row r="5941" spans="1:6" x14ac:dyDescent="0.25">
      <c r="A5941" s="60" t="s">
        <v>25345</v>
      </c>
      <c r="B5941" s="60" t="s">
        <v>25345</v>
      </c>
      <c r="C5941" s="60" t="s">
        <v>25346</v>
      </c>
      <c r="D5941" s="60" t="s">
        <v>8897</v>
      </c>
      <c r="E5941" s="156" t="s">
        <v>19428</v>
      </c>
      <c r="F5941" s="103"/>
    </row>
    <row r="5942" spans="1:6" x14ac:dyDescent="0.25">
      <c r="A5942" s="60" t="s">
        <v>25347</v>
      </c>
      <c r="B5942" s="60" t="s">
        <v>25347</v>
      </c>
      <c r="C5942" s="60" t="s">
        <v>25348</v>
      </c>
      <c r="D5942" s="60" t="s">
        <v>8897</v>
      </c>
      <c r="E5942" s="156" t="s">
        <v>28824</v>
      </c>
      <c r="F5942" s="103"/>
    </row>
    <row r="5943" spans="1:6" x14ac:dyDescent="0.25">
      <c r="A5943" s="60" t="s">
        <v>25349</v>
      </c>
      <c r="B5943" s="60" t="s">
        <v>25349</v>
      </c>
      <c r="C5943" s="60" t="s">
        <v>25350</v>
      </c>
      <c r="D5943" s="60" t="s">
        <v>8897</v>
      </c>
      <c r="E5943" s="156" t="s">
        <v>13396</v>
      </c>
      <c r="F5943" s="103"/>
    </row>
    <row r="5944" spans="1:6" x14ac:dyDescent="0.25">
      <c r="A5944" s="60" t="s">
        <v>25351</v>
      </c>
      <c r="B5944" s="60" t="s">
        <v>25351</v>
      </c>
      <c r="C5944" s="60" t="s">
        <v>25352</v>
      </c>
      <c r="D5944" s="60" t="s">
        <v>8897</v>
      </c>
      <c r="E5944" s="156" t="s">
        <v>17230</v>
      </c>
      <c r="F5944" s="103"/>
    </row>
    <row r="5945" spans="1:6" x14ac:dyDescent="0.25">
      <c r="A5945" s="60" t="s">
        <v>25354</v>
      </c>
      <c r="B5945" s="60" t="s">
        <v>25354</v>
      </c>
      <c r="C5945" s="60" t="s">
        <v>25355</v>
      </c>
      <c r="D5945" s="60" t="s">
        <v>8897</v>
      </c>
      <c r="E5945" s="156" t="s">
        <v>36914</v>
      </c>
      <c r="F5945" s="103"/>
    </row>
    <row r="5946" spans="1:6" x14ac:dyDescent="0.25">
      <c r="A5946" s="60" t="s">
        <v>25357</v>
      </c>
      <c r="B5946" s="60" t="s">
        <v>25357</v>
      </c>
      <c r="C5946" s="60" t="s">
        <v>25358</v>
      </c>
      <c r="D5946" s="60" t="s">
        <v>8897</v>
      </c>
      <c r="E5946" s="156" t="s">
        <v>15728</v>
      </c>
      <c r="F5946" s="103"/>
    </row>
    <row r="5947" spans="1:6" x14ac:dyDescent="0.25">
      <c r="A5947" s="60" t="s">
        <v>25359</v>
      </c>
      <c r="B5947" s="60" t="s">
        <v>25359</v>
      </c>
      <c r="C5947" s="60" t="s">
        <v>25360</v>
      </c>
      <c r="D5947" s="60" t="s">
        <v>8897</v>
      </c>
      <c r="E5947" s="156" t="s">
        <v>13006</v>
      </c>
      <c r="F5947" s="103"/>
    </row>
    <row r="5948" spans="1:6" x14ac:dyDescent="0.25">
      <c r="A5948" s="60" t="s">
        <v>25361</v>
      </c>
      <c r="B5948" s="60" t="s">
        <v>25361</v>
      </c>
      <c r="C5948" s="60" t="s">
        <v>25362</v>
      </c>
      <c r="D5948" s="60" t="s">
        <v>8126</v>
      </c>
      <c r="E5948" s="156" t="s">
        <v>11503</v>
      </c>
      <c r="F5948" s="103"/>
    </row>
    <row r="5949" spans="1:6" x14ac:dyDescent="0.25">
      <c r="A5949" s="60" t="s">
        <v>4619</v>
      </c>
      <c r="B5949" s="60" t="s">
        <v>4619</v>
      </c>
      <c r="C5949" s="60" t="s">
        <v>10300</v>
      </c>
      <c r="D5949" s="60" t="s">
        <v>10301</v>
      </c>
      <c r="E5949" s="156" t="s">
        <v>26516</v>
      </c>
      <c r="F5949" s="103"/>
    </row>
    <row r="5950" spans="1:6" x14ac:dyDescent="0.25">
      <c r="A5950" s="60" t="s">
        <v>4620</v>
      </c>
      <c r="B5950" s="60" t="s">
        <v>4620</v>
      </c>
      <c r="C5950" s="60" t="s">
        <v>10302</v>
      </c>
      <c r="D5950" s="60" t="s">
        <v>10301</v>
      </c>
      <c r="E5950" s="156" t="s">
        <v>25052</v>
      </c>
      <c r="F5950" s="103"/>
    </row>
    <row r="5951" spans="1:6" x14ac:dyDescent="0.25">
      <c r="A5951" s="60" t="s">
        <v>4621</v>
      </c>
      <c r="B5951" s="60" t="s">
        <v>4621</v>
      </c>
      <c r="C5951" s="60" t="s">
        <v>10303</v>
      </c>
      <c r="D5951" s="60" t="s">
        <v>10301</v>
      </c>
      <c r="E5951" s="156" t="s">
        <v>8842</v>
      </c>
      <c r="F5951" s="103"/>
    </row>
    <row r="5952" spans="1:6" x14ac:dyDescent="0.25">
      <c r="A5952" s="60" t="s">
        <v>4622</v>
      </c>
      <c r="B5952" s="60" t="s">
        <v>4622</v>
      </c>
      <c r="C5952" s="60" t="s">
        <v>10304</v>
      </c>
      <c r="D5952" s="60" t="s">
        <v>10301</v>
      </c>
      <c r="E5952" s="156" t="s">
        <v>7890</v>
      </c>
      <c r="F5952" s="103"/>
    </row>
    <row r="5953" spans="1:6" x14ac:dyDescent="0.25">
      <c r="A5953" s="60" t="s">
        <v>6938</v>
      </c>
      <c r="B5953" s="60" t="s">
        <v>6938</v>
      </c>
      <c r="C5953" s="60" t="s">
        <v>10305</v>
      </c>
      <c r="D5953" s="60" t="s">
        <v>8126</v>
      </c>
      <c r="E5953" s="156" t="s">
        <v>18421</v>
      </c>
      <c r="F5953" s="103"/>
    </row>
    <row r="5954" spans="1:6" x14ac:dyDescent="0.25">
      <c r="A5954" s="60" t="s">
        <v>6939</v>
      </c>
      <c r="B5954" s="60" t="s">
        <v>6939</v>
      </c>
      <c r="C5954" s="60" t="s">
        <v>10306</v>
      </c>
      <c r="D5954" s="60" t="s">
        <v>8126</v>
      </c>
      <c r="E5954" s="156" t="s">
        <v>7558</v>
      </c>
      <c r="F5954" s="103"/>
    </row>
    <row r="5955" spans="1:6" x14ac:dyDescent="0.25">
      <c r="A5955" s="60" t="s">
        <v>6940</v>
      </c>
      <c r="B5955" s="60" t="s">
        <v>6940</v>
      </c>
      <c r="C5955" s="60" t="s">
        <v>10307</v>
      </c>
      <c r="D5955" s="60" t="s">
        <v>8897</v>
      </c>
      <c r="E5955" s="156" t="s">
        <v>36915</v>
      </c>
      <c r="F5955" s="103"/>
    </row>
    <row r="5956" spans="1:6" x14ac:dyDescent="0.25">
      <c r="A5956" s="60" t="s">
        <v>6941</v>
      </c>
      <c r="B5956" s="60" t="s">
        <v>6941</v>
      </c>
      <c r="C5956" s="60" t="s">
        <v>10308</v>
      </c>
      <c r="D5956" s="60" t="s">
        <v>8897</v>
      </c>
      <c r="E5956" s="156" t="s">
        <v>36916</v>
      </c>
      <c r="F5956" s="103"/>
    </row>
    <row r="5957" spans="1:6" x14ac:dyDescent="0.25">
      <c r="A5957" s="60" t="s">
        <v>6942</v>
      </c>
      <c r="B5957" s="60" t="s">
        <v>6942</v>
      </c>
      <c r="C5957" s="60" t="s">
        <v>10309</v>
      </c>
      <c r="D5957" s="60" t="s">
        <v>8897</v>
      </c>
      <c r="E5957" s="156" t="s">
        <v>36917</v>
      </c>
      <c r="F5957" s="103"/>
    </row>
    <row r="5958" spans="1:6" x14ac:dyDescent="0.25">
      <c r="A5958" s="60" t="s">
        <v>6943</v>
      </c>
      <c r="B5958" s="60" t="s">
        <v>6943</v>
      </c>
      <c r="C5958" s="60" t="s">
        <v>10310</v>
      </c>
      <c r="D5958" s="60" t="s">
        <v>8897</v>
      </c>
      <c r="E5958" s="156" t="s">
        <v>23256</v>
      </c>
      <c r="F5958" s="103"/>
    </row>
    <row r="5959" spans="1:6" x14ac:dyDescent="0.25">
      <c r="A5959" s="60" t="s">
        <v>6944</v>
      </c>
      <c r="B5959" s="60" t="s">
        <v>6944</v>
      </c>
      <c r="C5959" s="60" t="s">
        <v>10311</v>
      </c>
      <c r="D5959" s="60" t="s">
        <v>8897</v>
      </c>
      <c r="E5959" s="156" t="s">
        <v>36361</v>
      </c>
      <c r="F5959" s="103"/>
    </row>
    <row r="5960" spans="1:6" x14ac:dyDescent="0.25">
      <c r="A5960" s="60" t="s">
        <v>6945</v>
      </c>
      <c r="B5960" s="60" t="s">
        <v>6945</v>
      </c>
      <c r="C5960" s="60" t="s">
        <v>10312</v>
      </c>
      <c r="D5960" s="60" t="s">
        <v>8897</v>
      </c>
      <c r="E5960" s="156" t="s">
        <v>36918</v>
      </c>
      <c r="F5960" s="103"/>
    </row>
    <row r="5961" spans="1:6" x14ac:dyDescent="0.25">
      <c r="A5961" s="60" t="s">
        <v>6946</v>
      </c>
      <c r="B5961" s="60" t="s">
        <v>6946</v>
      </c>
      <c r="C5961" s="60" t="s">
        <v>10313</v>
      </c>
      <c r="D5961" s="60" t="s">
        <v>8897</v>
      </c>
      <c r="E5961" s="156" t="s">
        <v>36919</v>
      </c>
      <c r="F5961" s="103"/>
    </row>
    <row r="5962" spans="1:6" x14ac:dyDescent="0.25">
      <c r="A5962" s="60" t="s">
        <v>6947</v>
      </c>
      <c r="B5962" s="60" t="s">
        <v>6947</v>
      </c>
      <c r="C5962" s="60" t="s">
        <v>10314</v>
      </c>
      <c r="D5962" s="60" t="s">
        <v>8897</v>
      </c>
      <c r="E5962" s="156" t="s">
        <v>36920</v>
      </c>
      <c r="F5962" s="103"/>
    </row>
    <row r="5963" spans="1:6" x14ac:dyDescent="0.25">
      <c r="A5963" s="60" t="s">
        <v>5651</v>
      </c>
      <c r="B5963" s="60" t="s">
        <v>5651</v>
      </c>
      <c r="C5963" s="60" t="s">
        <v>10315</v>
      </c>
      <c r="D5963" s="60" t="s">
        <v>8126</v>
      </c>
      <c r="E5963" s="156" t="s">
        <v>36698</v>
      </c>
      <c r="F5963" s="103"/>
    </row>
    <row r="5964" spans="1:6" x14ac:dyDescent="0.25">
      <c r="A5964" s="60" t="s">
        <v>14319</v>
      </c>
      <c r="B5964" s="60" t="s">
        <v>14319</v>
      </c>
      <c r="C5964" s="60" t="s">
        <v>14320</v>
      </c>
      <c r="D5964" s="60" t="s">
        <v>8126</v>
      </c>
      <c r="E5964" s="156" t="s">
        <v>14553</v>
      </c>
      <c r="F5964" s="103"/>
    </row>
    <row r="5965" spans="1:6" x14ac:dyDescent="0.25">
      <c r="A5965" s="60" t="s">
        <v>14321</v>
      </c>
      <c r="B5965" s="60" t="s">
        <v>14321</v>
      </c>
      <c r="C5965" s="60" t="s">
        <v>14322</v>
      </c>
      <c r="D5965" s="60" t="s">
        <v>8126</v>
      </c>
      <c r="E5965" s="156" t="s">
        <v>36921</v>
      </c>
      <c r="F5965" s="103"/>
    </row>
    <row r="5966" spans="1:6" x14ac:dyDescent="0.25">
      <c r="A5966" s="60" t="s">
        <v>14323</v>
      </c>
      <c r="B5966" s="60" t="s">
        <v>14323</v>
      </c>
      <c r="C5966" s="60" t="s">
        <v>14324</v>
      </c>
      <c r="D5966" s="60" t="s">
        <v>8126</v>
      </c>
      <c r="E5966" s="156" t="s">
        <v>36922</v>
      </c>
      <c r="F5966" s="103"/>
    </row>
    <row r="5967" spans="1:6" x14ac:dyDescent="0.25">
      <c r="A5967" s="60" t="s">
        <v>14325</v>
      </c>
      <c r="B5967" s="60" t="s">
        <v>14325</v>
      </c>
      <c r="C5967" s="60" t="s">
        <v>14326</v>
      </c>
      <c r="D5967" s="60" t="s">
        <v>8126</v>
      </c>
      <c r="E5967" s="156" t="s">
        <v>36923</v>
      </c>
      <c r="F5967" s="103"/>
    </row>
    <row r="5968" spans="1:6" x14ac:dyDescent="0.25">
      <c r="A5968" s="60" t="s">
        <v>14327</v>
      </c>
      <c r="B5968" s="60" t="s">
        <v>14327</v>
      </c>
      <c r="C5968" s="60" t="s">
        <v>14328</v>
      </c>
      <c r="D5968" s="60" t="s">
        <v>8126</v>
      </c>
      <c r="E5968" s="156" t="s">
        <v>36924</v>
      </c>
      <c r="F5968" s="103"/>
    </row>
    <row r="5969" spans="1:6" x14ac:dyDescent="0.25">
      <c r="A5969" s="60" t="s">
        <v>14329</v>
      </c>
      <c r="B5969" s="60" t="s">
        <v>14329</v>
      </c>
      <c r="C5969" s="60" t="s">
        <v>14330</v>
      </c>
      <c r="D5969" s="60" t="s">
        <v>8126</v>
      </c>
      <c r="E5969" s="156" t="s">
        <v>18792</v>
      </c>
      <c r="F5969" s="103"/>
    </row>
    <row r="5970" spans="1:6" x14ac:dyDescent="0.25">
      <c r="A5970" s="60" t="s">
        <v>14331</v>
      </c>
      <c r="B5970" s="60" t="s">
        <v>14331</v>
      </c>
      <c r="C5970" s="60" t="s">
        <v>14332</v>
      </c>
      <c r="D5970" s="60" t="s">
        <v>8126</v>
      </c>
      <c r="E5970" s="156" t="s">
        <v>36925</v>
      </c>
      <c r="F5970" s="103"/>
    </row>
    <row r="5971" spans="1:6" x14ac:dyDescent="0.25">
      <c r="A5971" s="60" t="s">
        <v>14333</v>
      </c>
      <c r="B5971" s="60" t="s">
        <v>14333</v>
      </c>
      <c r="C5971" s="60" t="s">
        <v>14334</v>
      </c>
      <c r="D5971" s="60" t="s">
        <v>8126</v>
      </c>
      <c r="E5971" s="156" t="s">
        <v>26103</v>
      </c>
      <c r="F5971" s="103"/>
    </row>
    <row r="5972" spans="1:6" x14ac:dyDescent="0.25">
      <c r="A5972" s="60" t="s">
        <v>14335</v>
      </c>
      <c r="B5972" s="60" t="s">
        <v>14335</v>
      </c>
      <c r="C5972" s="60" t="s">
        <v>14336</v>
      </c>
      <c r="D5972" s="60" t="s">
        <v>8126</v>
      </c>
      <c r="E5972" s="156" t="s">
        <v>36926</v>
      </c>
      <c r="F5972" s="103"/>
    </row>
    <row r="5973" spans="1:6" x14ac:dyDescent="0.25">
      <c r="A5973" s="60" t="s">
        <v>14337</v>
      </c>
      <c r="B5973" s="60" t="s">
        <v>14337</v>
      </c>
      <c r="C5973" s="60" t="s">
        <v>14338</v>
      </c>
      <c r="D5973" s="60" t="s">
        <v>8126</v>
      </c>
      <c r="E5973" s="156" t="s">
        <v>36927</v>
      </c>
      <c r="F5973" s="103"/>
    </row>
    <row r="5974" spans="1:6" x14ac:dyDescent="0.25">
      <c r="A5974" s="60" t="s">
        <v>14339</v>
      </c>
      <c r="B5974" s="60" t="s">
        <v>14339</v>
      </c>
      <c r="C5974" s="60" t="s">
        <v>14340</v>
      </c>
      <c r="D5974" s="60" t="s">
        <v>8126</v>
      </c>
      <c r="E5974" s="156" t="s">
        <v>36928</v>
      </c>
      <c r="F5974" s="103"/>
    </row>
    <row r="5975" spans="1:6" x14ac:dyDescent="0.25">
      <c r="A5975" s="60" t="s">
        <v>14341</v>
      </c>
      <c r="B5975" s="60" t="s">
        <v>14341</v>
      </c>
      <c r="C5975" s="60" t="s">
        <v>14342</v>
      </c>
      <c r="D5975" s="60" t="s">
        <v>8126</v>
      </c>
      <c r="E5975" s="156" t="s">
        <v>25898</v>
      </c>
      <c r="F5975" s="103"/>
    </row>
    <row r="5976" spans="1:6" x14ac:dyDescent="0.25">
      <c r="A5976" s="60" t="s">
        <v>14343</v>
      </c>
      <c r="B5976" s="60" t="s">
        <v>14343</v>
      </c>
      <c r="C5976" s="60" t="s">
        <v>14344</v>
      </c>
      <c r="D5976" s="60" t="s">
        <v>8126</v>
      </c>
      <c r="E5976" s="156" t="s">
        <v>36929</v>
      </c>
      <c r="F5976" s="103"/>
    </row>
    <row r="5977" spans="1:6" x14ac:dyDescent="0.25">
      <c r="A5977" s="60" t="s">
        <v>14345</v>
      </c>
      <c r="B5977" s="60" t="s">
        <v>14345</v>
      </c>
      <c r="C5977" s="60" t="s">
        <v>14346</v>
      </c>
      <c r="D5977" s="60" t="s">
        <v>8126</v>
      </c>
      <c r="E5977" s="156" t="s">
        <v>36930</v>
      </c>
      <c r="F5977" s="103"/>
    </row>
    <row r="5978" spans="1:6" x14ac:dyDescent="0.25">
      <c r="A5978" s="60" t="s">
        <v>25384</v>
      </c>
      <c r="B5978" s="60" t="s">
        <v>25384</v>
      </c>
      <c r="C5978" s="60" t="s">
        <v>25385</v>
      </c>
      <c r="D5978" s="60" t="s">
        <v>8126</v>
      </c>
      <c r="E5978" s="156" t="s">
        <v>17848</v>
      </c>
      <c r="F5978" s="103"/>
    </row>
    <row r="5979" spans="1:6" x14ac:dyDescent="0.25">
      <c r="A5979" s="60" t="s">
        <v>25386</v>
      </c>
      <c r="B5979" s="60" t="s">
        <v>25386</v>
      </c>
      <c r="C5979" s="60" t="s">
        <v>25387</v>
      </c>
      <c r="D5979" s="60" t="s">
        <v>8126</v>
      </c>
      <c r="E5979" s="156" t="s">
        <v>36931</v>
      </c>
      <c r="F5979" s="103"/>
    </row>
    <row r="5980" spans="1:6" x14ac:dyDescent="0.25">
      <c r="A5980" s="60" t="s">
        <v>25388</v>
      </c>
      <c r="B5980" s="60" t="s">
        <v>25388</v>
      </c>
      <c r="C5980" s="60" t="s">
        <v>25389</v>
      </c>
      <c r="D5980" s="60" t="s">
        <v>8126</v>
      </c>
      <c r="E5980" s="156" t="s">
        <v>36932</v>
      </c>
      <c r="F5980" s="103"/>
    </row>
    <row r="5981" spans="1:6" x14ac:dyDescent="0.25">
      <c r="A5981" s="60" t="s">
        <v>25391</v>
      </c>
      <c r="B5981" s="60" t="s">
        <v>25391</v>
      </c>
      <c r="C5981" s="60" t="s">
        <v>25392</v>
      </c>
      <c r="D5981" s="60" t="s">
        <v>8126</v>
      </c>
      <c r="E5981" s="156" t="s">
        <v>36933</v>
      </c>
      <c r="F5981" s="103"/>
    </row>
    <row r="5982" spans="1:6" x14ac:dyDescent="0.25">
      <c r="A5982" s="60" t="s">
        <v>25394</v>
      </c>
      <c r="B5982" s="60" t="s">
        <v>25394</v>
      </c>
      <c r="C5982" s="60" t="s">
        <v>25395</v>
      </c>
      <c r="D5982" s="60" t="s">
        <v>8126</v>
      </c>
      <c r="E5982" s="156" t="s">
        <v>36934</v>
      </c>
      <c r="F5982" s="103"/>
    </row>
    <row r="5983" spans="1:6" x14ac:dyDescent="0.25">
      <c r="A5983" s="60" t="s">
        <v>25397</v>
      </c>
      <c r="B5983" s="60" t="s">
        <v>25397</v>
      </c>
      <c r="C5983" s="60" t="s">
        <v>25398</v>
      </c>
      <c r="D5983" s="60" t="s">
        <v>8126</v>
      </c>
      <c r="E5983" s="156" t="s">
        <v>22199</v>
      </c>
      <c r="F5983" s="103"/>
    </row>
    <row r="5984" spans="1:6" x14ac:dyDescent="0.25">
      <c r="A5984" s="60" t="s">
        <v>14347</v>
      </c>
      <c r="B5984" s="60" t="s">
        <v>14347</v>
      </c>
      <c r="C5984" s="60" t="s">
        <v>14348</v>
      </c>
      <c r="D5984" s="60" t="s">
        <v>8126</v>
      </c>
      <c r="E5984" s="156" t="s">
        <v>25197</v>
      </c>
      <c r="F5984" s="103"/>
    </row>
    <row r="5985" spans="1:6" x14ac:dyDescent="0.25">
      <c r="A5985" s="60" t="s">
        <v>14349</v>
      </c>
      <c r="B5985" s="60" t="s">
        <v>14349</v>
      </c>
      <c r="C5985" s="60" t="s">
        <v>14350</v>
      </c>
      <c r="D5985" s="60" t="s">
        <v>8126</v>
      </c>
      <c r="E5985" s="156" t="s">
        <v>36935</v>
      </c>
      <c r="F5985" s="103"/>
    </row>
    <row r="5986" spans="1:6" x14ac:dyDescent="0.25">
      <c r="A5986" s="60" t="s">
        <v>25402</v>
      </c>
      <c r="B5986" s="60" t="s">
        <v>25402</v>
      </c>
      <c r="C5986" s="60" t="s">
        <v>25403</v>
      </c>
      <c r="D5986" s="60" t="s">
        <v>8126</v>
      </c>
      <c r="E5986" s="156" t="s">
        <v>36936</v>
      </c>
      <c r="F5986" s="103"/>
    </row>
    <row r="5987" spans="1:6" x14ac:dyDescent="0.25">
      <c r="A5987" s="60" t="s">
        <v>25405</v>
      </c>
      <c r="B5987" s="60" t="s">
        <v>25405</v>
      </c>
      <c r="C5987" s="60" t="s">
        <v>25406</v>
      </c>
      <c r="D5987" s="60" t="s">
        <v>8126</v>
      </c>
      <c r="E5987" s="156" t="s">
        <v>36937</v>
      </c>
      <c r="F5987" s="103"/>
    </row>
    <row r="5988" spans="1:6" x14ac:dyDescent="0.25">
      <c r="A5988" s="60" t="s">
        <v>25408</v>
      </c>
      <c r="B5988" s="60" t="s">
        <v>25408</v>
      </c>
      <c r="C5988" s="60" t="s">
        <v>25409</v>
      </c>
      <c r="D5988" s="60" t="s">
        <v>8126</v>
      </c>
      <c r="E5988" s="156" t="s">
        <v>19266</v>
      </c>
      <c r="F5988" s="103"/>
    </row>
    <row r="5989" spans="1:6" x14ac:dyDescent="0.25">
      <c r="A5989" s="60" t="s">
        <v>25410</v>
      </c>
      <c r="B5989" s="60" t="s">
        <v>25410</v>
      </c>
      <c r="C5989" s="60" t="s">
        <v>25411</v>
      </c>
      <c r="D5989" s="60" t="s">
        <v>8126</v>
      </c>
      <c r="E5989" s="156" t="s">
        <v>36938</v>
      </c>
      <c r="F5989" s="103"/>
    </row>
    <row r="5990" spans="1:6" x14ac:dyDescent="0.25">
      <c r="A5990" s="60" t="s">
        <v>14351</v>
      </c>
      <c r="B5990" s="60" t="s">
        <v>14351</v>
      </c>
      <c r="C5990" s="60" t="s">
        <v>14352</v>
      </c>
      <c r="D5990" s="60" t="s">
        <v>8126</v>
      </c>
      <c r="E5990" s="156" t="s">
        <v>19490</v>
      </c>
      <c r="F5990" s="103"/>
    </row>
    <row r="5991" spans="1:6" x14ac:dyDescent="0.25">
      <c r="A5991" s="60" t="s">
        <v>14353</v>
      </c>
      <c r="B5991" s="60" t="s">
        <v>14353</v>
      </c>
      <c r="C5991" s="60" t="s">
        <v>14354</v>
      </c>
      <c r="D5991" s="60" t="s">
        <v>8126</v>
      </c>
      <c r="E5991" s="156" t="s">
        <v>36939</v>
      </c>
      <c r="F5991" s="103"/>
    </row>
    <row r="5992" spans="1:6" x14ac:dyDescent="0.25">
      <c r="A5992" s="60" t="s">
        <v>25415</v>
      </c>
      <c r="B5992" s="60" t="s">
        <v>25415</v>
      </c>
      <c r="C5992" s="60" t="s">
        <v>25416</v>
      </c>
      <c r="D5992" s="60" t="s">
        <v>8126</v>
      </c>
      <c r="E5992" s="156" t="s">
        <v>36940</v>
      </c>
      <c r="F5992" s="103"/>
    </row>
    <row r="5993" spans="1:6" x14ac:dyDescent="0.25">
      <c r="A5993" s="60" t="s">
        <v>25418</v>
      </c>
      <c r="B5993" s="60" t="s">
        <v>25418</v>
      </c>
      <c r="C5993" s="60" t="s">
        <v>25419</v>
      </c>
      <c r="D5993" s="60" t="s">
        <v>8126</v>
      </c>
      <c r="E5993" s="156" t="s">
        <v>36941</v>
      </c>
      <c r="F5993" s="103"/>
    </row>
    <row r="5994" spans="1:6" x14ac:dyDescent="0.25">
      <c r="A5994" s="60" t="s">
        <v>25421</v>
      </c>
      <c r="B5994" s="60" t="s">
        <v>25421</v>
      </c>
      <c r="C5994" s="60" t="s">
        <v>25422</v>
      </c>
      <c r="D5994" s="60" t="s">
        <v>8126</v>
      </c>
      <c r="E5994" s="156" t="s">
        <v>36942</v>
      </c>
      <c r="F5994" s="103"/>
    </row>
    <row r="5995" spans="1:6" x14ac:dyDescent="0.25">
      <c r="A5995" s="60" t="s">
        <v>25423</v>
      </c>
      <c r="B5995" s="60" t="s">
        <v>25423</v>
      </c>
      <c r="C5995" s="60" t="s">
        <v>25424</v>
      </c>
      <c r="D5995" s="60" t="s">
        <v>8126</v>
      </c>
      <c r="E5995" s="156" t="s">
        <v>19777</v>
      </c>
      <c r="F5995" s="103"/>
    </row>
    <row r="5996" spans="1:6" x14ac:dyDescent="0.25">
      <c r="A5996" s="60" t="s">
        <v>25425</v>
      </c>
      <c r="B5996" s="60" t="s">
        <v>25425</v>
      </c>
      <c r="C5996" s="60" t="s">
        <v>25426</v>
      </c>
      <c r="D5996" s="60" t="s">
        <v>8126</v>
      </c>
      <c r="E5996" s="156" t="s">
        <v>36943</v>
      </c>
      <c r="F5996" s="103"/>
    </row>
    <row r="5997" spans="1:6" x14ac:dyDescent="0.25">
      <c r="A5997" s="60" t="s">
        <v>25427</v>
      </c>
      <c r="B5997" s="60" t="s">
        <v>25427</v>
      </c>
      <c r="C5997" s="60" t="s">
        <v>25428</v>
      </c>
      <c r="D5997" s="60" t="s">
        <v>8126</v>
      </c>
      <c r="E5997" s="156" t="s">
        <v>36944</v>
      </c>
      <c r="F5997" s="103"/>
    </row>
    <row r="5998" spans="1:6" x14ac:dyDescent="0.25">
      <c r="A5998" s="60" t="s">
        <v>25430</v>
      </c>
      <c r="B5998" s="60" t="s">
        <v>25430</v>
      </c>
      <c r="C5998" s="60" t="s">
        <v>25431</v>
      </c>
      <c r="D5998" s="60" t="s">
        <v>8126</v>
      </c>
      <c r="E5998" s="156" t="s">
        <v>13331</v>
      </c>
      <c r="F5998" s="103"/>
    </row>
    <row r="5999" spans="1:6" x14ac:dyDescent="0.25">
      <c r="A5999" s="60" t="s">
        <v>25433</v>
      </c>
      <c r="B5999" s="60" t="s">
        <v>25433</v>
      </c>
      <c r="C5999" s="60" t="s">
        <v>25434</v>
      </c>
      <c r="D5999" s="60" t="s">
        <v>8126</v>
      </c>
      <c r="E5999" s="156" t="s">
        <v>30094</v>
      </c>
      <c r="F5999" s="103"/>
    </row>
    <row r="6000" spans="1:6" x14ac:dyDescent="0.25">
      <c r="A6000" s="60" t="s">
        <v>25435</v>
      </c>
      <c r="B6000" s="60" t="s">
        <v>25435</v>
      </c>
      <c r="C6000" s="60" t="s">
        <v>25436</v>
      </c>
      <c r="D6000" s="60" t="s">
        <v>8126</v>
      </c>
      <c r="E6000" s="156" t="s">
        <v>36945</v>
      </c>
      <c r="F6000" s="103"/>
    </row>
    <row r="6001" spans="1:6" x14ac:dyDescent="0.25">
      <c r="A6001" s="60" t="s">
        <v>25438</v>
      </c>
      <c r="B6001" s="60" t="s">
        <v>25438</v>
      </c>
      <c r="C6001" s="60" t="s">
        <v>25439</v>
      </c>
      <c r="D6001" s="60" t="s">
        <v>8126</v>
      </c>
      <c r="E6001" s="156" t="s">
        <v>17700</v>
      </c>
      <c r="F6001" s="103"/>
    </row>
    <row r="6002" spans="1:6" x14ac:dyDescent="0.25">
      <c r="A6002" s="60" t="s">
        <v>25440</v>
      </c>
      <c r="B6002" s="60" t="s">
        <v>25440</v>
      </c>
      <c r="C6002" s="60" t="s">
        <v>25441</v>
      </c>
      <c r="D6002" s="60" t="s">
        <v>8126</v>
      </c>
      <c r="E6002" s="156" t="s">
        <v>36946</v>
      </c>
      <c r="F6002" s="103"/>
    </row>
    <row r="6003" spans="1:6" x14ac:dyDescent="0.25">
      <c r="A6003" s="60" t="s">
        <v>25443</v>
      </c>
      <c r="B6003" s="60" t="s">
        <v>25443</v>
      </c>
      <c r="C6003" s="60" t="s">
        <v>25444</v>
      </c>
      <c r="D6003" s="60" t="s">
        <v>8126</v>
      </c>
      <c r="E6003" s="156" t="s">
        <v>36947</v>
      </c>
      <c r="F6003" s="103"/>
    </row>
    <row r="6004" spans="1:6" x14ac:dyDescent="0.25">
      <c r="A6004" s="60" t="s">
        <v>25446</v>
      </c>
      <c r="B6004" s="60" t="s">
        <v>25446</v>
      </c>
      <c r="C6004" s="60" t="s">
        <v>25447</v>
      </c>
      <c r="D6004" s="60" t="s">
        <v>8126</v>
      </c>
      <c r="E6004" s="156" t="s">
        <v>19071</v>
      </c>
      <c r="F6004" s="103"/>
    </row>
    <row r="6005" spans="1:6" x14ac:dyDescent="0.25">
      <c r="A6005" s="60" t="s">
        <v>25448</v>
      </c>
      <c r="B6005" s="60" t="s">
        <v>25448</v>
      </c>
      <c r="C6005" s="60" t="s">
        <v>25449</v>
      </c>
      <c r="D6005" s="60" t="s">
        <v>8126</v>
      </c>
      <c r="E6005" s="156" t="s">
        <v>17813</v>
      </c>
      <c r="F6005" s="103"/>
    </row>
    <row r="6006" spans="1:6" x14ac:dyDescent="0.25">
      <c r="A6006" s="60" t="s">
        <v>1266</v>
      </c>
      <c r="B6006" s="60" t="s">
        <v>1266</v>
      </c>
      <c r="C6006" s="60" t="s">
        <v>18411</v>
      </c>
      <c r="D6006" s="60" t="s">
        <v>8126</v>
      </c>
      <c r="E6006" s="156" t="s">
        <v>36948</v>
      </c>
      <c r="F6006" s="103"/>
    </row>
    <row r="6007" spans="1:6" x14ac:dyDescent="0.25">
      <c r="A6007" s="60" t="s">
        <v>1267</v>
      </c>
      <c r="B6007" s="60" t="s">
        <v>1267</v>
      </c>
      <c r="C6007" s="60" t="s">
        <v>18412</v>
      </c>
      <c r="D6007" s="60" t="s">
        <v>8126</v>
      </c>
      <c r="E6007" s="156" t="s">
        <v>30708</v>
      </c>
      <c r="F6007" s="103"/>
    </row>
    <row r="6008" spans="1:6" x14ac:dyDescent="0.25">
      <c r="A6008" s="60" t="s">
        <v>1268</v>
      </c>
      <c r="B6008" s="60" t="s">
        <v>1268</v>
      </c>
      <c r="C6008" s="60" t="s">
        <v>18413</v>
      </c>
      <c r="D6008" s="60" t="s">
        <v>8126</v>
      </c>
      <c r="E6008" s="156" t="s">
        <v>36949</v>
      </c>
      <c r="F6008" s="103"/>
    </row>
    <row r="6009" spans="1:6" x14ac:dyDescent="0.25">
      <c r="A6009" s="60" t="s">
        <v>1269</v>
      </c>
      <c r="B6009" s="60" t="s">
        <v>1269</v>
      </c>
      <c r="C6009" s="60" t="s">
        <v>18414</v>
      </c>
      <c r="D6009" s="60" t="s">
        <v>8126</v>
      </c>
      <c r="E6009" s="156" t="s">
        <v>32511</v>
      </c>
      <c r="F6009" s="103"/>
    </row>
    <row r="6010" spans="1:6" x14ac:dyDescent="0.25">
      <c r="A6010" s="60" t="s">
        <v>1270</v>
      </c>
      <c r="B6010" s="60" t="s">
        <v>1270</v>
      </c>
      <c r="C6010" s="60" t="s">
        <v>18415</v>
      </c>
      <c r="D6010" s="60" t="s">
        <v>8126</v>
      </c>
      <c r="E6010" s="156" t="s">
        <v>19082</v>
      </c>
      <c r="F6010" s="103"/>
    </row>
    <row r="6011" spans="1:6" x14ac:dyDescent="0.25">
      <c r="A6011" s="60" t="s">
        <v>1271</v>
      </c>
      <c r="B6011" s="60" t="s">
        <v>1271</v>
      </c>
      <c r="C6011" s="60" t="s">
        <v>18416</v>
      </c>
      <c r="D6011" s="60" t="s">
        <v>8126</v>
      </c>
      <c r="E6011" s="156" t="s">
        <v>36950</v>
      </c>
      <c r="F6011" s="103"/>
    </row>
    <row r="6012" spans="1:6" x14ac:dyDescent="0.25">
      <c r="A6012" s="60" t="s">
        <v>1272</v>
      </c>
      <c r="B6012" s="60" t="s">
        <v>1272</v>
      </c>
      <c r="C6012" s="60" t="s">
        <v>18417</v>
      </c>
      <c r="D6012" s="60" t="s">
        <v>8126</v>
      </c>
      <c r="E6012" s="156" t="s">
        <v>18332</v>
      </c>
      <c r="F6012" s="103"/>
    </row>
    <row r="6013" spans="1:6" x14ac:dyDescent="0.25">
      <c r="A6013" s="60" t="s">
        <v>1273</v>
      </c>
      <c r="B6013" s="60" t="s">
        <v>1273</v>
      </c>
      <c r="C6013" s="60" t="s">
        <v>18418</v>
      </c>
      <c r="D6013" s="60" t="s">
        <v>8126</v>
      </c>
      <c r="E6013" s="156" t="s">
        <v>29361</v>
      </c>
      <c r="F6013" s="103"/>
    </row>
    <row r="6014" spans="1:6" x14ac:dyDescent="0.25">
      <c r="A6014" s="60" t="s">
        <v>13530</v>
      </c>
      <c r="B6014" s="60" t="s">
        <v>13530</v>
      </c>
      <c r="C6014" s="60" t="s">
        <v>13531</v>
      </c>
      <c r="D6014" s="60" t="s">
        <v>8126</v>
      </c>
      <c r="E6014" s="156" t="s">
        <v>28189</v>
      </c>
      <c r="F6014" s="103"/>
    </row>
    <row r="6015" spans="1:6" x14ac:dyDescent="0.25">
      <c r="A6015" s="60" t="s">
        <v>13532</v>
      </c>
      <c r="B6015" s="60" t="s">
        <v>13532</v>
      </c>
      <c r="C6015" s="60" t="s">
        <v>13533</v>
      </c>
      <c r="D6015" s="60" t="s">
        <v>8126</v>
      </c>
      <c r="E6015" s="156" t="s">
        <v>36951</v>
      </c>
      <c r="F6015" s="103"/>
    </row>
    <row r="6016" spans="1:6" x14ac:dyDescent="0.25">
      <c r="A6016" s="60" t="s">
        <v>5653</v>
      </c>
      <c r="B6016" s="60" t="s">
        <v>5653</v>
      </c>
      <c r="C6016" s="60" t="s">
        <v>10316</v>
      </c>
      <c r="D6016" s="60" t="s">
        <v>8126</v>
      </c>
      <c r="E6016" s="156" t="s">
        <v>36952</v>
      </c>
      <c r="F6016" s="103"/>
    </row>
    <row r="6017" spans="1:6" x14ac:dyDescent="0.25">
      <c r="A6017" s="60" t="s">
        <v>14356</v>
      </c>
      <c r="B6017" s="60" t="s">
        <v>14356</v>
      </c>
      <c r="C6017" s="60" t="s">
        <v>14357</v>
      </c>
      <c r="D6017" s="60" t="s">
        <v>8126</v>
      </c>
      <c r="E6017" s="156" t="s">
        <v>18204</v>
      </c>
      <c r="F6017" s="103"/>
    </row>
    <row r="6018" spans="1:6" x14ac:dyDescent="0.25">
      <c r="A6018" s="60" t="s">
        <v>14358</v>
      </c>
      <c r="B6018" s="60" t="s">
        <v>14358</v>
      </c>
      <c r="C6018" s="60" t="s">
        <v>14359</v>
      </c>
      <c r="D6018" s="60" t="s">
        <v>8126</v>
      </c>
      <c r="E6018" s="156" t="s">
        <v>36953</v>
      </c>
      <c r="F6018" s="103"/>
    </row>
    <row r="6019" spans="1:6" x14ac:dyDescent="0.25">
      <c r="A6019" s="60" t="s">
        <v>14360</v>
      </c>
      <c r="B6019" s="60" t="s">
        <v>14360</v>
      </c>
      <c r="C6019" s="60" t="s">
        <v>14361</v>
      </c>
      <c r="D6019" s="60" t="s">
        <v>8126</v>
      </c>
      <c r="E6019" s="156" t="s">
        <v>16574</v>
      </c>
      <c r="F6019" s="103"/>
    </row>
    <row r="6020" spans="1:6" x14ac:dyDescent="0.25">
      <c r="A6020" s="60" t="s">
        <v>14362</v>
      </c>
      <c r="B6020" s="60" t="s">
        <v>14362</v>
      </c>
      <c r="C6020" s="60" t="s">
        <v>14363</v>
      </c>
      <c r="D6020" s="60" t="s">
        <v>8126</v>
      </c>
      <c r="E6020" s="156" t="s">
        <v>36954</v>
      </c>
      <c r="F6020" s="103"/>
    </row>
    <row r="6021" spans="1:6" x14ac:dyDescent="0.25">
      <c r="A6021" s="60" t="s">
        <v>14364</v>
      </c>
      <c r="B6021" s="60" t="s">
        <v>14364</v>
      </c>
      <c r="C6021" s="60" t="s">
        <v>14365</v>
      </c>
      <c r="D6021" s="60" t="s">
        <v>8126</v>
      </c>
      <c r="E6021" s="156" t="s">
        <v>19583</v>
      </c>
      <c r="F6021" s="103"/>
    </row>
    <row r="6022" spans="1:6" x14ac:dyDescent="0.25">
      <c r="A6022" s="60" t="s">
        <v>14366</v>
      </c>
      <c r="B6022" s="60" t="s">
        <v>14366</v>
      </c>
      <c r="C6022" s="60" t="s">
        <v>14367</v>
      </c>
      <c r="D6022" s="60" t="s">
        <v>8126</v>
      </c>
      <c r="E6022" s="156" t="s">
        <v>36955</v>
      </c>
      <c r="F6022" s="103"/>
    </row>
    <row r="6023" spans="1:6" x14ac:dyDescent="0.25">
      <c r="A6023" s="60" t="s">
        <v>14368</v>
      </c>
      <c r="B6023" s="60" t="s">
        <v>14368</v>
      </c>
      <c r="C6023" s="60" t="s">
        <v>14369</v>
      </c>
      <c r="D6023" s="60" t="s">
        <v>8126</v>
      </c>
      <c r="E6023" s="156" t="s">
        <v>30079</v>
      </c>
      <c r="F6023" s="103"/>
    </row>
    <row r="6024" spans="1:6" x14ac:dyDescent="0.25">
      <c r="A6024" s="60" t="s">
        <v>14370</v>
      </c>
      <c r="B6024" s="60" t="s">
        <v>14370</v>
      </c>
      <c r="C6024" s="60" t="s">
        <v>14371</v>
      </c>
      <c r="D6024" s="60" t="s">
        <v>8126</v>
      </c>
      <c r="E6024" s="156" t="s">
        <v>19823</v>
      </c>
      <c r="F6024" s="103"/>
    </row>
    <row r="6025" spans="1:6" x14ac:dyDescent="0.25">
      <c r="A6025" s="60" t="s">
        <v>14372</v>
      </c>
      <c r="B6025" s="60" t="s">
        <v>14372</v>
      </c>
      <c r="C6025" s="60" t="s">
        <v>14373</v>
      </c>
      <c r="D6025" s="60" t="s">
        <v>8126</v>
      </c>
      <c r="E6025" s="156" t="s">
        <v>36956</v>
      </c>
      <c r="F6025" s="103"/>
    </row>
    <row r="6026" spans="1:6" x14ac:dyDescent="0.25">
      <c r="A6026" s="60" t="s">
        <v>14374</v>
      </c>
      <c r="B6026" s="60" t="s">
        <v>14374</v>
      </c>
      <c r="C6026" s="60" t="s">
        <v>14375</v>
      </c>
      <c r="D6026" s="60" t="s">
        <v>8126</v>
      </c>
      <c r="E6026" s="156" t="s">
        <v>36957</v>
      </c>
      <c r="F6026" s="103"/>
    </row>
    <row r="6027" spans="1:6" x14ac:dyDescent="0.25">
      <c r="A6027" s="60" t="s">
        <v>14376</v>
      </c>
      <c r="B6027" s="60" t="s">
        <v>14376</v>
      </c>
      <c r="C6027" s="60" t="s">
        <v>14377</v>
      </c>
      <c r="D6027" s="60" t="s">
        <v>8126</v>
      </c>
      <c r="E6027" s="156" t="s">
        <v>36958</v>
      </c>
      <c r="F6027" s="103"/>
    </row>
    <row r="6028" spans="1:6" x14ac:dyDescent="0.25">
      <c r="A6028" s="60" t="s">
        <v>14378</v>
      </c>
      <c r="B6028" s="60" t="s">
        <v>14378</v>
      </c>
      <c r="C6028" s="60" t="s">
        <v>14379</v>
      </c>
      <c r="D6028" s="60" t="s">
        <v>8126</v>
      </c>
      <c r="E6028" s="156" t="s">
        <v>36959</v>
      </c>
      <c r="F6028" s="103"/>
    </row>
    <row r="6029" spans="1:6" x14ac:dyDescent="0.25">
      <c r="A6029" s="60" t="s">
        <v>14380</v>
      </c>
      <c r="B6029" s="60" t="s">
        <v>14380</v>
      </c>
      <c r="C6029" s="60" t="s">
        <v>14381</v>
      </c>
      <c r="D6029" s="60" t="s">
        <v>8126</v>
      </c>
      <c r="E6029" s="156" t="s">
        <v>36960</v>
      </c>
      <c r="F6029" s="103"/>
    </row>
    <row r="6030" spans="1:6" x14ac:dyDescent="0.25">
      <c r="A6030" s="60" t="s">
        <v>14382</v>
      </c>
      <c r="B6030" s="60" t="s">
        <v>14382</v>
      </c>
      <c r="C6030" s="60" t="s">
        <v>14383</v>
      </c>
      <c r="D6030" s="60" t="s">
        <v>8126</v>
      </c>
      <c r="E6030" s="156" t="s">
        <v>36961</v>
      </c>
      <c r="F6030" s="103"/>
    </row>
    <row r="6031" spans="1:6" x14ac:dyDescent="0.25">
      <c r="A6031" s="60" t="s">
        <v>1373</v>
      </c>
      <c r="B6031" s="60" t="s">
        <v>1373</v>
      </c>
      <c r="C6031" s="60" t="s">
        <v>16932</v>
      </c>
      <c r="D6031" s="60" t="s">
        <v>8126</v>
      </c>
      <c r="E6031" s="156" t="s">
        <v>20909</v>
      </c>
      <c r="F6031" s="103"/>
    </row>
    <row r="6032" spans="1:6" x14ac:dyDescent="0.25">
      <c r="A6032" s="60" t="s">
        <v>1374</v>
      </c>
      <c r="B6032" s="60" t="s">
        <v>1374</v>
      </c>
      <c r="C6032" s="60" t="s">
        <v>16933</v>
      </c>
      <c r="D6032" s="60" t="s">
        <v>8126</v>
      </c>
      <c r="E6032" s="156" t="s">
        <v>36962</v>
      </c>
      <c r="F6032" s="103"/>
    </row>
    <row r="6033" spans="1:6" x14ac:dyDescent="0.25">
      <c r="A6033" s="60" t="s">
        <v>1375</v>
      </c>
      <c r="B6033" s="60" t="s">
        <v>1375</v>
      </c>
      <c r="C6033" s="60" t="s">
        <v>16934</v>
      </c>
      <c r="D6033" s="60" t="s">
        <v>8126</v>
      </c>
      <c r="E6033" s="156" t="s">
        <v>36963</v>
      </c>
      <c r="F6033" s="103"/>
    </row>
    <row r="6034" spans="1:6" x14ac:dyDescent="0.25">
      <c r="A6034" s="60" t="s">
        <v>1376</v>
      </c>
      <c r="B6034" s="60" t="s">
        <v>1376</v>
      </c>
      <c r="C6034" s="60" t="s">
        <v>25473</v>
      </c>
      <c r="D6034" s="60" t="s">
        <v>8126</v>
      </c>
      <c r="E6034" s="156" t="s">
        <v>36964</v>
      </c>
      <c r="F6034" s="103"/>
    </row>
    <row r="6035" spans="1:6" x14ac:dyDescent="0.25">
      <c r="A6035" s="60" t="s">
        <v>1377</v>
      </c>
      <c r="B6035" s="60" t="s">
        <v>1377</v>
      </c>
      <c r="C6035" s="60" t="s">
        <v>16935</v>
      </c>
      <c r="D6035" s="60" t="s">
        <v>8126</v>
      </c>
      <c r="E6035" s="156" t="s">
        <v>36965</v>
      </c>
      <c r="F6035" s="103"/>
    </row>
    <row r="6036" spans="1:6" x14ac:dyDescent="0.25">
      <c r="A6036" s="60" t="s">
        <v>1378</v>
      </c>
      <c r="B6036" s="60" t="s">
        <v>1378</v>
      </c>
      <c r="C6036" s="60" t="s">
        <v>16937</v>
      </c>
      <c r="D6036" s="60" t="s">
        <v>8126</v>
      </c>
      <c r="E6036" s="156" t="s">
        <v>26157</v>
      </c>
      <c r="F6036" s="103"/>
    </row>
    <row r="6037" spans="1:6" x14ac:dyDescent="0.25">
      <c r="A6037" s="60" t="s">
        <v>1379</v>
      </c>
      <c r="B6037" s="60" t="s">
        <v>1379</v>
      </c>
      <c r="C6037" s="60" t="s">
        <v>16938</v>
      </c>
      <c r="D6037" s="60" t="s">
        <v>8126</v>
      </c>
      <c r="E6037" s="156" t="s">
        <v>26096</v>
      </c>
      <c r="F6037" s="103"/>
    </row>
    <row r="6038" spans="1:6" x14ac:dyDescent="0.25">
      <c r="A6038" s="60" t="s">
        <v>1380</v>
      </c>
      <c r="B6038" s="60" t="s">
        <v>1380</v>
      </c>
      <c r="C6038" s="60" t="s">
        <v>16939</v>
      </c>
      <c r="D6038" s="60" t="s">
        <v>8126</v>
      </c>
      <c r="E6038" s="156" t="s">
        <v>36966</v>
      </c>
      <c r="F6038" s="103"/>
    </row>
    <row r="6039" spans="1:6" x14ac:dyDescent="0.25">
      <c r="A6039" s="60" t="s">
        <v>5652</v>
      </c>
      <c r="B6039" s="60" t="s">
        <v>5652</v>
      </c>
      <c r="C6039" s="60" t="s">
        <v>10317</v>
      </c>
      <c r="D6039" s="60" t="s">
        <v>8126</v>
      </c>
      <c r="E6039" s="156" t="s">
        <v>36967</v>
      </c>
      <c r="F6039" s="103"/>
    </row>
    <row r="6040" spans="1:6" x14ac:dyDescent="0.25">
      <c r="A6040" s="60" t="s">
        <v>5654</v>
      </c>
      <c r="B6040" s="60" t="s">
        <v>5654</v>
      </c>
      <c r="C6040" s="60" t="s">
        <v>10318</v>
      </c>
      <c r="D6040" s="60" t="s">
        <v>8126</v>
      </c>
      <c r="E6040" s="156" t="s">
        <v>36968</v>
      </c>
      <c r="F6040" s="103"/>
    </row>
    <row r="6041" spans="1:6" x14ac:dyDescent="0.25">
      <c r="A6041" s="60" t="s">
        <v>5655</v>
      </c>
      <c r="B6041" s="60" t="s">
        <v>5655</v>
      </c>
      <c r="C6041" s="60" t="s">
        <v>10319</v>
      </c>
      <c r="D6041" s="60" t="s">
        <v>8126</v>
      </c>
      <c r="E6041" s="156" t="s">
        <v>36969</v>
      </c>
      <c r="F6041" s="103"/>
    </row>
    <row r="6042" spans="1:6" x14ac:dyDescent="0.25">
      <c r="A6042" s="60" t="s">
        <v>4010</v>
      </c>
      <c r="B6042" s="60" t="s">
        <v>4010</v>
      </c>
      <c r="C6042" s="60" t="s">
        <v>25479</v>
      </c>
      <c r="D6042" s="60" t="s">
        <v>8126</v>
      </c>
      <c r="E6042" s="156" t="s">
        <v>36970</v>
      </c>
      <c r="F6042" s="103"/>
    </row>
    <row r="6043" spans="1:6" x14ac:dyDescent="0.25">
      <c r="A6043" s="60" t="s">
        <v>4011</v>
      </c>
      <c r="B6043" s="60" t="s">
        <v>4011</v>
      </c>
      <c r="C6043" s="60" t="s">
        <v>25481</v>
      </c>
      <c r="D6043" s="60" t="s">
        <v>8126</v>
      </c>
      <c r="E6043" s="156" t="s">
        <v>19514</v>
      </c>
      <c r="F6043" s="103"/>
    </row>
    <row r="6044" spans="1:6" x14ac:dyDescent="0.25">
      <c r="A6044" s="60" t="s">
        <v>4012</v>
      </c>
      <c r="B6044" s="60" t="s">
        <v>4012</v>
      </c>
      <c r="C6044" s="60" t="s">
        <v>25483</v>
      </c>
      <c r="D6044" s="60" t="s">
        <v>8126</v>
      </c>
      <c r="E6044" s="156" t="s">
        <v>36971</v>
      </c>
      <c r="F6044" s="103"/>
    </row>
    <row r="6045" spans="1:6" x14ac:dyDescent="0.25">
      <c r="A6045" s="60" t="s">
        <v>4013</v>
      </c>
      <c r="B6045" s="60" t="s">
        <v>4013</v>
      </c>
      <c r="C6045" s="60" t="s">
        <v>25485</v>
      </c>
      <c r="D6045" s="60" t="s">
        <v>8126</v>
      </c>
      <c r="E6045" s="156" t="s">
        <v>36972</v>
      </c>
      <c r="F6045" s="103"/>
    </row>
    <row r="6046" spans="1:6" x14ac:dyDescent="0.25">
      <c r="A6046" s="60" t="s">
        <v>4014</v>
      </c>
      <c r="B6046" s="60" t="s">
        <v>4014</v>
      </c>
      <c r="C6046" s="60" t="s">
        <v>25487</v>
      </c>
      <c r="D6046" s="60" t="s">
        <v>8126</v>
      </c>
      <c r="E6046" s="156" t="s">
        <v>36973</v>
      </c>
      <c r="F6046" s="103"/>
    </row>
    <row r="6047" spans="1:6" x14ac:dyDescent="0.25">
      <c r="A6047" s="60" t="s">
        <v>4015</v>
      </c>
      <c r="B6047" s="60" t="s">
        <v>4015</v>
      </c>
      <c r="C6047" s="60" t="s">
        <v>25489</v>
      </c>
      <c r="D6047" s="60" t="s">
        <v>8126</v>
      </c>
      <c r="E6047" s="156" t="s">
        <v>36974</v>
      </c>
      <c r="F6047" s="103"/>
    </row>
    <row r="6048" spans="1:6" x14ac:dyDescent="0.25">
      <c r="A6048" s="60" t="s">
        <v>4016</v>
      </c>
      <c r="B6048" s="60" t="s">
        <v>4016</v>
      </c>
      <c r="C6048" s="60" t="s">
        <v>25491</v>
      </c>
      <c r="D6048" s="60" t="s">
        <v>8126</v>
      </c>
      <c r="E6048" s="156" t="s">
        <v>36975</v>
      </c>
      <c r="F6048" s="103"/>
    </row>
    <row r="6049" spans="1:6" x14ac:dyDescent="0.25">
      <c r="A6049" s="60" t="s">
        <v>4017</v>
      </c>
      <c r="B6049" s="60" t="s">
        <v>4017</v>
      </c>
      <c r="C6049" s="60" t="s">
        <v>25493</v>
      </c>
      <c r="D6049" s="60" t="s">
        <v>8126</v>
      </c>
      <c r="E6049" s="156" t="s">
        <v>26088</v>
      </c>
      <c r="F6049" s="103"/>
    </row>
    <row r="6050" spans="1:6" x14ac:dyDescent="0.25">
      <c r="A6050" s="60" t="s">
        <v>4018</v>
      </c>
      <c r="B6050" s="60" t="s">
        <v>4018</v>
      </c>
      <c r="C6050" s="60" t="s">
        <v>25495</v>
      </c>
      <c r="D6050" s="60" t="s">
        <v>8126</v>
      </c>
      <c r="E6050" s="156" t="s">
        <v>34973</v>
      </c>
      <c r="F6050" s="103"/>
    </row>
    <row r="6051" spans="1:6" x14ac:dyDescent="0.25">
      <c r="A6051" s="60" t="s">
        <v>4019</v>
      </c>
      <c r="B6051" s="60" t="s">
        <v>4019</v>
      </c>
      <c r="C6051" s="60" t="s">
        <v>25497</v>
      </c>
      <c r="D6051" s="60" t="s">
        <v>8126</v>
      </c>
      <c r="E6051" s="156" t="s">
        <v>18756</v>
      </c>
      <c r="F6051" s="103"/>
    </row>
    <row r="6052" spans="1:6" x14ac:dyDescent="0.25">
      <c r="A6052" s="60" t="s">
        <v>4020</v>
      </c>
      <c r="B6052" s="60" t="s">
        <v>4020</v>
      </c>
      <c r="C6052" s="60" t="s">
        <v>25499</v>
      </c>
      <c r="D6052" s="60" t="s">
        <v>8126</v>
      </c>
      <c r="E6052" s="156" t="s">
        <v>36976</v>
      </c>
      <c r="F6052" s="103"/>
    </row>
    <row r="6053" spans="1:6" x14ac:dyDescent="0.25">
      <c r="A6053" s="60" t="s">
        <v>4021</v>
      </c>
      <c r="B6053" s="60" t="s">
        <v>4021</v>
      </c>
      <c r="C6053" s="60" t="s">
        <v>25501</v>
      </c>
      <c r="D6053" s="60" t="s">
        <v>8126</v>
      </c>
      <c r="E6053" s="156" t="s">
        <v>35115</v>
      </c>
      <c r="F6053" s="103"/>
    </row>
    <row r="6054" spans="1:6" x14ac:dyDescent="0.25">
      <c r="A6054" s="60" t="s">
        <v>4022</v>
      </c>
      <c r="B6054" s="60" t="s">
        <v>4022</v>
      </c>
      <c r="C6054" s="60" t="s">
        <v>25503</v>
      </c>
      <c r="D6054" s="60" t="s">
        <v>8126</v>
      </c>
      <c r="E6054" s="156" t="s">
        <v>19578</v>
      </c>
      <c r="F6054" s="103"/>
    </row>
    <row r="6055" spans="1:6" x14ac:dyDescent="0.25">
      <c r="A6055" s="60" t="s">
        <v>4023</v>
      </c>
      <c r="B6055" s="60" t="s">
        <v>4023</v>
      </c>
      <c r="C6055" s="60" t="s">
        <v>25505</v>
      </c>
      <c r="D6055" s="60" t="s">
        <v>8126</v>
      </c>
      <c r="E6055" s="156" t="s">
        <v>25281</v>
      </c>
      <c r="F6055" s="103"/>
    </row>
    <row r="6056" spans="1:6" x14ac:dyDescent="0.25">
      <c r="A6056" s="60" t="s">
        <v>4024</v>
      </c>
      <c r="B6056" s="60" t="s">
        <v>4024</v>
      </c>
      <c r="C6056" s="60" t="s">
        <v>25506</v>
      </c>
      <c r="D6056" s="60" t="s">
        <v>8058</v>
      </c>
      <c r="E6056" s="156" t="s">
        <v>16641</v>
      </c>
      <c r="F6056" s="103"/>
    </row>
    <row r="6057" spans="1:6" x14ac:dyDescent="0.25">
      <c r="A6057" s="60" t="s">
        <v>4025</v>
      </c>
      <c r="B6057" s="60" t="s">
        <v>4025</v>
      </c>
      <c r="C6057" s="60" t="s">
        <v>25507</v>
      </c>
      <c r="D6057" s="60" t="s">
        <v>8058</v>
      </c>
      <c r="E6057" s="156" t="s">
        <v>15663</v>
      </c>
      <c r="F6057" s="103"/>
    </row>
    <row r="6058" spans="1:6" x14ac:dyDescent="0.25">
      <c r="A6058" s="60" t="s">
        <v>10321</v>
      </c>
      <c r="B6058" s="60" t="s">
        <v>10321</v>
      </c>
      <c r="C6058" s="60" t="s">
        <v>25508</v>
      </c>
      <c r="D6058" s="60" t="s">
        <v>8126</v>
      </c>
      <c r="E6058" s="156" t="s">
        <v>36977</v>
      </c>
      <c r="F6058" s="103"/>
    </row>
    <row r="6059" spans="1:6" x14ac:dyDescent="0.25">
      <c r="A6059" s="60" t="s">
        <v>10322</v>
      </c>
      <c r="B6059" s="60" t="s">
        <v>10322</v>
      </c>
      <c r="C6059" s="60" t="s">
        <v>10323</v>
      </c>
      <c r="D6059" s="60" t="s">
        <v>8126</v>
      </c>
      <c r="E6059" s="156" t="s">
        <v>36978</v>
      </c>
      <c r="F6059" s="103"/>
    </row>
    <row r="6060" spans="1:6" x14ac:dyDescent="0.25">
      <c r="A6060" s="60" t="s">
        <v>10324</v>
      </c>
      <c r="B6060" s="60" t="s">
        <v>10324</v>
      </c>
      <c r="C6060" s="60" t="s">
        <v>10325</v>
      </c>
      <c r="D6060" s="60" t="s">
        <v>8126</v>
      </c>
      <c r="E6060" s="156" t="s">
        <v>36979</v>
      </c>
      <c r="F6060" s="103"/>
    </row>
    <row r="6061" spans="1:6" x14ac:dyDescent="0.25">
      <c r="A6061" s="60" t="s">
        <v>10326</v>
      </c>
      <c r="B6061" s="60" t="s">
        <v>10326</v>
      </c>
      <c r="C6061" s="60" t="s">
        <v>10327</v>
      </c>
      <c r="D6061" s="60" t="s">
        <v>8126</v>
      </c>
      <c r="E6061" s="156" t="s">
        <v>36980</v>
      </c>
      <c r="F6061" s="103"/>
    </row>
    <row r="6062" spans="1:6" x14ac:dyDescent="0.25">
      <c r="A6062" s="60" t="s">
        <v>10328</v>
      </c>
      <c r="B6062" s="60" t="s">
        <v>10328</v>
      </c>
      <c r="C6062" s="60" t="s">
        <v>10329</v>
      </c>
      <c r="D6062" s="60" t="s">
        <v>8126</v>
      </c>
      <c r="E6062" s="156" t="s">
        <v>36981</v>
      </c>
      <c r="F6062" s="103"/>
    </row>
    <row r="6063" spans="1:6" x14ac:dyDescent="0.25">
      <c r="A6063" s="60" t="s">
        <v>10330</v>
      </c>
      <c r="B6063" s="60" t="s">
        <v>10330</v>
      </c>
      <c r="C6063" s="60" t="s">
        <v>10331</v>
      </c>
      <c r="D6063" s="60" t="s">
        <v>8126</v>
      </c>
      <c r="E6063" s="156" t="s">
        <v>36982</v>
      </c>
      <c r="F6063" s="103"/>
    </row>
    <row r="6064" spans="1:6" x14ac:dyDescent="0.25">
      <c r="A6064" s="60" t="s">
        <v>10332</v>
      </c>
      <c r="B6064" s="60" t="s">
        <v>10332</v>
      </c>
      <c r="C6064" s="60" t="s">
        <v>10333</v>
      </c>
      <c r="D6064" s="60" t="s">
        <v>8126</v>
      </c>
      <c r="E6064" s="156" t="s">
        <v>36983</v>
      </c>
      <c r="F6064" s="103"/>
    </row>
    <row r="6065" spans="1:6" x14ac:dyDescent="0.25">
      <c r="A6065" s="60" t="s">
        <v>25515</v>
      </c>
      <c r="B6065" s="60" t="s">
        <v>25515</v>
      </c>
      <c r="C6065" s="60" t="s">
        <v>25516</v>
      </c>
      <c r="D6065" s="60" t="s">
        <v>8126</v>
      </c>
      <c r="E6065" s="156" t="s">
        <v>21137</v>
      </c>
      <c r="F6065" s="103"/>
    </row>
    <row r="6066" spans="1:6" x14ac:dyDescent="0.25">
      <c r="A6066" s="60" t="s">
        <v>25517</v>
      </c>
      <c r="B6066" s="60" t="s">
        <v>25517</v>
      </c>
      <c r="C6066" s="60" t="s">
        <v>25518</v>
      </c>
      <c r="D6066" s="60" t="s">
        <v>8126</v>
      </c>
      <c r="E6066" s="156" t="s">
        <v>36984</v>
      </c>
      <c r="F6066" s="103"/>
    </row>
    <row r="6067" spans="1:6" x14ac:dyDescent="0.25">
      <c r="A6067" s="60" t="s">
        <v>25520</v>
      </c>
      <c r="B6067" s="60" t="s">
        <v>25520</v>
      </c>
      <c r="C6067" s="60" t="s">
        <v>25521</v>
      </c>
      <c r="D6067" s="60" t="s">
        <v>8126</v>
      </c>
      <c r="E6067" s="156" t="s">
        <v>36985</v>
      </c>
      <c r="F6067" s="103"/>
    </row>
    <row r="6068" spans="1:6" x14ac:dyDescent="0.25">
      <c r="A6068" s="60" t="s">
        <v>25522</v>
      </c>
      <c r="B6068" s="60" t="s">
        <v>25522</v>
      </c>
      <c r="C6068" s="60" t="s">
        <v>25523</v>
      </c>
      <c r="D6068" s="60" t="s">
        <v>8126</v>
      </c>
      <c r="E6068" s="156" t="s">
        <v>36986</v>
      </c>
      <c r="F6068" s="103"/>
    </row>
    <row r="6069" spans="1:6" x14ac:dyDescent="0.25">
      <c r="A6069" s="60" t="s">
        <v>25525</v>
      </c>
      <c r="B6069" s="60" t="s">
        <v>25525</v>
      </c>
      <c r="C6069" s="60" t="s">
        <v>25526</v>
      </c>
      <c r="D6069" s="60" t="s">
        <v>8126</v>
      </c>
      <c r="E6069" s="156" t="s">
        <v>36987</v>
      </c>
      <c r="F6069" s="103"/>
    </row>
    <row r="6070" spans="1:6" x14ac:dyDescent="0.25">
      <c r="A6070" s="60" t="s">
        <v>25528</v>
      </c>
      <c r="B6070" s="60" t="s">
        <v>25528</v>
      </c>
      <c r="C6070" s="60" t="s">
        <v>25529</v>
      </c>
      <c r="D6070" s="60" t="s">
        <v>8126</v>
      </c>
      <c r="E6070" s="156" t="s">
        <v>36988</v>
      </c>
      <c r="F6070" s="103"/>
    </row>
    <row r="6071" spans="1:6" x14ac:dyDescent="0.25">
      <c r="A6071" s="60" t="s">
        <v>25531</v>
      </c>
      <c r="B6071" s="60" t="s">
        <v>25531</v>
      </c>
      <c r="C6071" s="60" t="s">
        <v>25532</v>
      </c>
      <c r="D6071" s="60" t="s">
        <v>8126</v>
      </c>
      <c r="E6071" s="156" t="s">
        <v>17409</v>
      </c>
      <c r="F6071" s="103"/>
    </row>
    <row r="6072" spans="1:6" x14ac:dyDescent="0.25">
      <c r="A6072" s="60" t="s">
        <v>5648</v>
      </c>
      <c r="B6072" s="60" t="s">
        <v>5648</v>
      </c>
      <c r="C6072" s="60" t="s">
        <v>10334</v>
      </c>
      <c r="D6072" s="60" t="s">
        <v>8126</v>
      </c>
      <c r="E6072" s="156" t="s">
        <v>19566</v>
      </c>
      <c r="F6072" s="103"/>
    </row>
    <row r="6073" spans="1:6" x14ac:dyDescent="0.25">
      <c r="A6073" s="60" t="s">
        <v>5649</v>
      </c>
      <c r="B6073" s="60" t="s">
        <v>5649</v>
      </c>
      <c r="C6073" s="60" t="s">
        <v>10335</v>
      </c>
      <c r="D6073" s="60" t="s">
        <v>8126</v>
      </c>
      <c r="E6073" s="156" t="s">
        <v>19703</v>
      </c>
      <c r="F6073" s="103"/>
    </row>
    <row r="6074" spans="1:6" x14ac:dyDescent="0.25">
      <c r="A6074" s="60" t="s">
        <v>5650</v>
      </c>
      <c r="B6074" s="60" t="s">
        <v>5650</v>
      </c>
      <c r="C6074" s="60" t="s">
        <v>10336</v>
      </c>
      <c r="D6074" s="60" t="s">
        <v>8126</v>
      </c>
      <c r="E6074" s="156" t="s">
        <v>36989</v>
      </c>
      <c r="F6074" s="103"/>
    </row>
    <row r="6075" spans="1:6" x14ac:dyDescent="0.25">
      <c r="A6075" s="60" t="s">
        <v>10337</v>
      </c>
      <c r="B6075" s="60" t="s">
        <v>10337</v>
      </c>
      <c r="C6075" s="60" t="s">
        <v>11783</v>
      </c>
      <c r="D6075" s="60" t="s">
        <v>8126</v>
      </c>
      <c r="E6075" s="156" t="s">
        <v>36990</v>
      </c>
      <c r="F6075" s="103"/>
    </row>
    <row r="6076" spans="1:6" x14ac:dyDescent="0.25">
      <c r="A6076" s="60" t="s">
        <v>10338</v>
      </c>
      <c r="B6076" s="60" t="s">
        <v>10338</v>
      </c>
      <c r="C6076" s="60" t="s">
        <v>11784</v>
      </c>
      <c r="D6076" s="60" t="s">
        <v>8126</v>
      </c>
      <c r="E6076" s="156" t="s">
        <v>29688</v>
      </c>
      <c r="F6076" s="103"/>
    </row>
    <row r="6077" spans="1:6" x14ac:dyDescent="0.25">
      <c r="A6077" s="60" t="s">
        <v>10339</v>
      </c>
      <c r="B6077" s="60" t="s">
        <v>10339</v>
      </c>
      <c r="C6077" s="60" t="s">
        <v>11785</v>
      </c>
      <c r="D6077" s="60" t="s">
        <v>8126</v>
      </c>
      <c r="E6077" s="156" t="s">
        <v>12189</v>
      </c>
      <c r="F6077" s="103"/>
    </row>
    <row r="6078" spans="1:6" x14ac:dyDescent="0.25">
      <c r="A6078" s="60" t="s">
        <v>10340</v>
      </c>
      <c r="B6078" s="60" t="s">
        <v>10340</v>
      </c>
      <c r="C6078" s="60" t="s">
        <v>11786</v>
      </c>
      <c r="D6078" s="60" t="s">
        <v>8126</v>
      </c>
      <c r="E6078" s="156" t="s">
        <v>13535</v>
      </c>
      <c r="F6078" s="103"/>
    </row>
    <row r="6079" spans="1:6" x14ac:dyDescent="0.25">
      <c r="A6079" s="60" t="s">
        <v>10341</v>
      </c>
      <c r="B6079" s="60" t="s">
        <v>10341</v>
      </c>
      <c r="C6079" s="60" t="s">
        <v>11787</v>
      </c>
      <c r="D6079" s="60" t="s">
        <v>8126</v>
      </c>
      <c r="E6079" s="156" t="s">
        <v>32905</v>
      </c>
      <c r="F6079" s="103"/>
    </row>
    <row r="6080" spans="1:6" x14ac:dyDescent="0.25">
      <c r="A6080" s="60" t="s">
        <v>10342</v>
      </c>
      <c r="B6080" s="60" t="s">
        <v>10342</v>
      </c>
      <c r="C6080" s="60" t="s">
        <v>11788</v>
      </c>
      <c r="D6080" s="60" t="s">
        <v>8897</v>
      </c>
      <c r="E6080" s="156" t="s">
        <v>16375</v>
      </c>
      <c r="F6080" s="103"/>
    </row>
    <row r="6081" spans="1:6" x14ac:dyDescent="0.25">
      <c r="A6081" s="60" t="s">
        <v>10343</v>
      </c>
      <c r="B6081" s="60" t="s">
        <v>10343</v>
      </c>
      <c r="C6081" s="60" t="s">
        <v>11789</v>
      </c>
      <c r="D6081" s="60" t="s">
        <v>8897</v>
      </c>
      <c r="E6081" s="156" t="s">
        <v>36991</v>
      </c>
      <c r="F6081" s="103"/>
    </row>
    <row r="6082" spans="1:6" x14ac:dyDescent="0.25">
      <c r="A6082" s="60" t="s">
        <v>10344</v>
      </c>
      <c r="B6082" s="60" t="s">
        <v>10344</v>
      </c>
      <c r="C6082" s="60" t="s">
        <v>11790</v>
      </c>
      <c r="D6082" s="60" t="s">
        <v>8897</v>
      </c>
      <c r="E6082" s="156" t="s">
        <v>36992</v>
      </c>
      <c r="F6082" s="103"/>
    </row>
    <row r="6083" spans="1:6" x14ac:dyDescent="0.25">
      <c r="A6083" s="60" t="s">
        <v>10345</v>
      </c>
      <c r="B6083" s="60" t="s">
        <v>10345</v>
      </c>
      <c r="C6083" s="60" t="s">
        <v>11791</v>
      </c>
      <c r="D6083" s="60" t="s">
        <v>8897</v>
      </c>
      <c r="E6083" s="156" t="s">
        <v>18235</v>
      </c>
      <c r="F6083" s="103"/>
    </row>
    <row r="6084" spans="1:6" x14ac:dyDescent="0.25">
      <c r="A6084" s="60" t="s">
        <v>10346</v>
      </c>
      <c r="B6084" s="60" t="s">
        <v>10346</v>
      </c>
      <c r="C6084" s="60" t="s">
        <v>11792</v>
      </c>
      <c r="D6084" s="60" t="s">
        <v>8897</v>
      </c>
      <c r="E6084" s="156" t="s">
        <v>36993</v>
      </c>
      <c r="F6084" s="103"/>
    </row>
    <row r="6085" spans="1:6" x14ac:dyDescent="0.25">
      <c r="A6085" s="60" t="s">
        <v>10347</v>
      </c>
      <c r="B6085" s="60" t="s">
        <v>10347</v>
      </c>
      <c r="C6085" s="60" t="s">
        <v>11793</v>
      </c>
      <c r="D6085" s="60" t="s">
        <v>8897</v>
      </c>
      <c r="E6085" s="156" t="s">
        <v>24224</v>
      </c>
      <c r="F6085" s="103"/>
    </row>
    <row r="6086" spans="1:6" x14ac:dyDescent="0.25">
      <c r="A6086" s="60" t="s">
        <v>10348</v>
      </c>
      <c r="B6086" s="60" t="s">
        <v>10348</v>
      </c>
      <c r="C6086" s="60" t="s">
        <v>11794</v>
      </c>
      <c r="D6086" s="60" t="s">
        <v>8897</v>
      </c>
      <c r="E6086" s="156" t="s">
        <v>36994</v>
      </c>
      <c r="F6086" s="103"/>
    </row>
    <row r="6087" spans="1:6" x14ac:dyDescent="0.25">
      <c r="A6087" s="60" t="s">
        <v>10349</v>
      </c>
      <c r="B6087" s="60" t="s">
        <v>10349</v>
      </c>
      <c r="C6087" s="60" t="s">
        <v>13536</v>
      </c>
      <c r="D6087" s="60" t="s">
        <v>8897</v>
      </c>
      <c r="E6087" s="156" t="s">
        <v>36995</v>
      </c>
      <c r="F6087" s="103"/>
    </row>
    <row r="6088" spans="1:6" x14ac:dyDescent="0.25">
      <c r="A6088" s="60" t="s">
        <v>10350</v>
      </c>
      <c r="B6088" s="60" t="s">
        <v>10350</v>
      </c>
      <c r="C6088" s="60" t="s">
        <v>13537</v>
      </c>
      <c r="D6088" s="60" t="s">
        <v>8897</v>
      </c>
      <c r="E6088" s="156" t="s">
        <v>36996</v>
      </c>
      <c r="F6088" s="103"/>
    </row>
    <row r="6089" spans="1:6" x14ac:dyDescent="0.25">
      <c r="A6089" s="60" t="s">
        <v>10351</v>
      </c>
      <c r="B6089" s="60" t="s">
        <v>10351</v>
      </c>
      <c r="C6089" s="60" t="s">
        <v>13538</v>
      </c>
      <c r="D6089" s="60" t="s">
        <v>8897</v>
      </c>
      <c r="E6089" s="156" t="s">
        <v>36997</v>
      </c>
      <c r="F6089" s="103"/>
    </row>
    <row r="6090" spans="1:6" x14ac:dyDescent="0.25">
      <c r="A6090" s="60" t="s">
        <v>10352</v>
      </c>
      <c r="B6090" s="60" t="s">
        <v>10352</v>
      </c>
      <c r="C6090" s="60" t="s">
        <v>11795</v>
      </c>
      <c r="D6090" s="60" t="s">
        <v>8897</v>
      </c>
      <c r="E6090" s="156" t="s">
        <v>36998</v>
      </c>
      <c r="F6090" s="103"/>
    </row>
    <row r="6091" spans="1:6" x14ac:dyDescent="0.25">
      <c r="A6091" s="60" t="s">
        <v>10353</v>
      </c>
      <c r="B6091" s="60" t="s">
        <v>10353</v>
      </c>
      <c r="C6091" s="60" t="s">
        <v>11796</v>
      </c>
      <c r="D6091" s="60" t="s">
        <v>8897</v>
      </c>
      <c r="E6091" s="156" t="s">
        <v>28355</v>
      </c>
      <c r="F6091" s="103"/>
    </row>
    <row r="6092" spans="1:6" x14ac:dyDescent="0.25">
      <c r="A6092" s="60" t="s">
        <v>10354</v>
      </c>
      <c r="B6092" s="60" t="s">
        <v>10354</v>
      </c>
      <c r="C6092" s="60" t="s">
        <v>11797</v>
      </c>
      <c r="D6092" s="60" t="s">
        <v>8897</v>
      </c>
      <c r="E6092" s="156" t="s">
        <v>36999</v>
      </c>
      <c r="F6092" s="103"/>
    </row>
    <row r="6093" spans="1:6" x14ac:dyDescent="0.25">
      <c r="A6093" s="60" t="s">
        <v>10355</v>
      </c>
      <c r="B6093" s="60" t="s">
        <v>10355</v>
      </c>
      <c r="C6093" s="60" t="s">
        <v>11798</v>
      </c>
      <c r="D6093" s="60" t="s">
        <v>8897</v>
      </c>
      <c r="E6093" s="156" t="s">
        <v>37000</v>
      </c>
      <c r="F6093" s="103"/>
    </row>
    <row r="6094" spans="1:6" x14ac:dyDescent="0.25">
      <c r="A6094" s="60" t="s">
        <v>10356</v>
      </c>
      <c r="B6094" s="60" t="s">
        <v>10356</v>
      </c>
      <c r="C6094" s="60" t="s">
        <v>11799</v>
      </c>
      <c r="D6094" s="60" t="s">
        <v>8897</v>
      </c>
      <c r="E6094" s="156" t="s">
        <v>21029</v>
      </c>
      <c r="F6094" s="103"/>
    </row>
    <row r="6095" spans="1:6" x14ac:dyDescent="0.25">
      <c r="A6095" s="60" t="s">
        <v>10357</v>
      </c>
      <c r="B6095" s="60" t="s">
        <v>10357</v>
      </c>
      <c r="C6095" s="60" t="s">
        <v>11800</v>
      </c>
      <c r="D6095" s="60" t="s">
        <v>8897</v>
      </c>
      <c r="E6095" s="156" t="s">
        <v>13816</v>
      </c>
      <c r="F6095" s="103"/>
    </row>
    <row r="6096" spans="1:6" x14ac:dyDescent="0.25">
      <c r="A6096" s="60" t="s">
        <v>10358</v>
      </c>
      <c r="B6096" s="60" t="s">
        <v>10358</v>
      </c>
      <c r="C6096" s="60" t="s">
        <v>11801</v>
      </c>
      <c r="D6096" s="60" t="s">
        <v>8897</v>
      </c>
      <c r="E6096" s="156" t="s">
        <v>21056</v>
      </c>
      <c r="F6096" s="103"/>
    </row>
    <row r="6097" spans="1:6" x14ac:dyDescent="0.25">
      <c r="A6097" s="60" t="s">
        <v>10359</v>
      </c>
      <c r="B6097" s="60" t="s">
        <v>10359</v>
      </c>
      <c r="C6097" s="60" t="s">
        <v>11802</v>
      </c>
      <c r="D6097" s="60" t="s">
        <v>8897</v>
      </c>
      <c r="E6097" s="156" t="s">
        <v>37001</v>
      </c>
      <c r="F6097" s="103"/>
    </row>
    <row r="6098" spans="1:6" x14ac:dyDescent="0.25">
      <c r="A6098" s="60" t="s">
        <v>10360</v>
      </c>
      <c r="B6098" s="60" t="s">
        <v>10360</v>
      </c>
      <c r="C6098" s="60" t="s">
        <v>11803</v>
      </c>
      <c r="D6098" s="60" t="s">
        <v>8897</v>
      </c>
      <c r="E6098" s="156" t="s">
        <v>18488</v>
      </c>
      <c r="F6098" s="103"/>
    </row>
    <row r="6099" spans="1:6" x14ac:dyDescent="0.25">
      <c r="A6099" s="60" t="s">
        <v>10361</v>
      </c>
      <c r="B6099" s="60" t="s">
        <v>10361</v>
      </c>
      <c r="C6099" s="60" t="s">
        <v>11804</v>
      </c>
      <c r="D6099" s="60" t="s">
        <v>8897</v>
      </c>
      <c r="E6099" s="156" t="s">
        <v>37002</v>
      </c>
      <c r="F6099" s="103"/>
    </row>
    <row r="6100" spans="1:6" x14ac:dyDescent="0.25">
      <c r="A6100" s="60" t="s">
        <v>10362</v>
      </c>
      <c r="B6100" s="60" t="s">
        <v>10362</v>
      </c>
      <c r="C6100" s="60" t="s">
        <v>11805</v>
      </c>
      <c r="D6100" s="60" t="s">
        <v>8897</v>
      </c>
      <c r="E6100" s="156" t="s">
        <v>25450</v>
      </c>
      <c r="F6100" s="103"/>
    </row>
    <row r="6101" spans="1:6" x14ac:dyDescent="0.25">
      <c r="A6101" s="60" t="s">
        <v>10363</v>
      </c>
      <c r="B6101" s="60" t="s">
        <v>10363</v>
      </c>
      <c r="C6101" s="60" t="s">
        <v>13539</v>
      </c>
      <c r="D6101" s="60" t="s">
        <v>8897</v>
      </c>
      <c r="E6101" s="156" t="s">
        <v>37003</v>
      </c>
      <c r="F6101" s="103"/>
    </row>
    <row r="6102" spans="1:6" x14ac:dyDescent="0.25">
      <c r="A6102" s="60" t="s">
        <v>10364</v>
      </c>
      <c r="B6102" s="60" t="s">
        <v>10364</v>
      </c>
      <c r="C6102" s="60" t="s">
        <v>13540</v>
      </c>
      <c r="D6102" s="60" t="s">
        <v>8897</v>
      </c>
      <c r="E6102" s="156" t="s">
        <v>37004</v>
      </c>
      <c r="F6102" s="103"/>
    </row>
    <row r="6103" spans="1:6" x14ac:dyDescent="0.25">
      <c r="A6103" s="60" t="s">
        <v>10365</v>
      </c>
      <c r="B6103" s="60" t="s">
        <v>10365</v>
      </c>
      <c r="C6103" s="60" t="s">
        <v>13541</v>
      </c>
      <c r="D6103" s="60" t="s">
        <v>8897</v>
      </c>
      <c r="E6103" s="156" t="s">
        <v>37005</v>
      </c>
      <c r="F6103" s="103"/>
    </row>
    <row r="6104" spans="1:6" x14ac:dyDescent="0.25">
      <c r="A6104" s="60" t="s">
        <v>10366</v>
      </c>
      <c r="B6104" s="60" t="s">
        <v>10366</v>
      </c>
      <c r="C6104" s="60" t="s">
        <v>11806</v>
      </c>
      <c r="D6104" s="60" t="s">
        <v>8897</v>
      </c>
      <c r="E6104" s="156" t="s">
        <v>37006</v>
      </c>
      <c r="F6104" s="103"/>
    </row>
    <row r="6105" spans="1:6" x14ac:dyDescent="0.25">
      <c r="A6105" s="60" t="s">
        <v>10367</v>
      </c>
      <c r="B6105" s="60" t="s">
        <v>10367</v>
      </c>
      <c r="C6105" s="60" t="s">
        <v>11807</v>
      </c>
      <c r="D6105" s="60" t="s">
        <v>8897</v>
      </c>
      <c r="E6105" s="156" t="s">
        <v>37007</v>
      </c>
      <c r="F6105" s="103"/>
    </row>
    <row r="6106" spans="1:6" x14ac:dyDescent="0.25">
      <c r="A6106" s="60" t="s">
        <v>10368</v>
      </c>
      <c r="B6106" s="60" t="s">
        <v>10368</v>
      </c>
      <c r="C6106" s="60" t="s">
        <v>11808</v>
      </c>
      <c r="D6106" s="60" t="s">
        <v>8897</v>
      </c>
      <c r="E6106" s="156" t="s">
        <v>29056</v>
      </c>
      <c r="F6106" s="103"/>
    </row>
    <row r="6107" spans="1:6" x14ac:dyDescent="0.25">
      <c r="A6107" s="60" t="s">
        <v>10369</v>
      </c>
      <c r="B6107" s="60" t="s">
        <v>10369</v>
      </c>
      <c r="C6107" s="60" t="s">
        <v>11809</v>
      </c>
      <c r="D6107" s="60" t="s">
        <v>8897</v>
      </c>
      <c r="E6107" s="156" t="s">
        <v>37008</v>
      </c>
      <c r="F6107" s="103"/>
    </row>
    <row r="6108" spans="1:6" x14ac:dyDescent="0.25">
      <c r="A6108" s="60" t="s">
        <v>10370</v>
      </c>
      <c r="B6108" s="60" t="s">
        <v>10370</v>
      </c>
      <c r="C6108" s="60" t="s">
        <v>11810</v>
      </c>
      <c r="D6108" s="60" t="s">
        <v>8126</v>
      </c>
      <c r="E6108" s="156" t="s">
        <v>14750</v>
      </c>
      <c r="F6108" s="103"/>
    </row>
    <row r="6109" spans="1:6" x14ac:dyDescent="0.25">
      <c r="A6109" s="60" t="s">
        <v>10371</v>
      </c>
      <c r="B6109" s="60" t="s">
        <v>10371</v>
      </c>
      <c r="C6109" s="60" t="s">
        <v>11811</v>
      </c>
      <c r="D6109" s="60" t="s">
        <v>8126</v>
      </c>
      <c r="E6109" s="156" t="s">
        <v>17086</v>
      </c>
      <c r="F6109" s="103"/>
    </row>
    <row r="6110" spans="1:6" x14ac:dyDescent="0.25">
      <c r="A6110" s="60" t="s">
        <v>10372</v>
      </c>
      <c r="B6110" s="60" t="s">
        <v>10372</v>
      </c>
      <c r="C6110" s="60" t="s">
        <v>11812</v>
      </c>
      <c r="D6110" s="60" t="s">
        <v>8126</v>
      </c>
      <c r="E6110" s="156" t="s">
        <v>16470</v>
      </c>
      <c r="F6110" s="103"/>
    </row>
    <row r="6111" spans="1:6" x14ac:dyDescent="0.25">
      <c r="A6111" s="60" t="s">
        <v>10373</v>
      </c>
      <c r="B6111" s="60" t="s">
        <v>10373</v>
      </c>
      <c r="C6111" s="60" t="s">
        <v>11813</v>
      </c>
      <c r="D6111" s="60" t="s">
        <v>8126</v>
      </c>
      <c r="E6111" s="156" t="s">
        <v>35038</v>
      </c>
      <c r="F6111" s="103"/>
    </row>
    <row r="6112" spans="1:6" x14ac:dyDescent="0.25">
      <c r="A6112" s="60" t="s">
        <v>10374</v>
      </c>
      <c r="B6112" s="60" t="s">
        <v>10374</v>
      </c>
      <c r="C6112" s="60" t="s">
        <v>11814</v>
      </c>
      <c r="D6112" s="60" t="s">
        <v>8126</v>
      </c>
      <c r="E6112" s="156" t="s">
        <v>13528</v>
      </c>
      <c r="F6112" s="103"/>
    </row>
    <row r="6113" spans="1:6" x14ac:dyDescent="0.25">
      <c r="A6113" s="60" t="s">
        <v>10375</v>
      </c>
      <c r="B6113" s="60" t="s">
        <v>10375</v>
      </c>
      <c r="C6113" s="60" t="s">
        <v>11815</v>
      </c>
      <c r="D6113" s="60" t="s">
        <v>8126</v>
      </c>
      <c r="E6113" s="156" t="s">
        <v>12702</v>
      </c>
      <c r="F6113" s="103"/>
    </row>
    <row r="6114" spans="1:6" x14ac:dyDescent="0.25">
      <c r="A6114" s="60" t="s">
        <v>10376</v>
      </c>
      <c r="B6114" s="60" t="s">
        <v>10376</v>
      </c>
      <c r="C6114" s="60" t="s">
        <v>11816</v>
      </c>
      <c r="D6114" s="60" t="s">
        <v>8126</v>
      </c>
      <c r="E6114" s="156" t="s">
        <v>28431</v>
      </c>
      <c r="F6114" s="103"/>
    </row>
    <row r="6115" spans="1:6" x14ac:dyDescent="0.25">
      <c r="A6115" s="60" t="s">
        <v>10377</v>
      </c>
      <c r="B6115" s="60" t="s">
        <v>10377</v>
      </c>
      <c r="C6115" s="60" t="s">
        <v>11817</v>
      </c>
      <c r="D6115" s="60" t="s">
        <v>8126</v>
      </c>
      <c r="E6115" s="156" t="s">
        <v>13502</v>
      </c>
      <c r="F6115" s="103"/>
    </row>
    <row r="6116" spans="1:6" x14ac:dyDescent="0.25">
      <c r="A6116" s="60" t="s">
        <v>10378</v>
      </c>
      <c r="B6116" s="60" t="s">
        <v>10378</v>
      </c>
      <c r="C6116" s="60" t="s">
        <v>11818</v>
      </c>
      <c r="D6116" s="60" t="s">
        <v>8126</v>
      </c>
      <c r="E6116" s="156" t="s">
        <v>18199</v>
      </c>
      <c r="F6116" s="103"/>
    </row>
    <row r="6117" spans="1:6" x14ac:dyDescent="0.25">
      <c r="A6117" s="60" t="s">
        <v>10379</v>
      </c>
      <c r="B6117" s="60" t="s">
        <v>10379</v>
      </c>
      <c r="C6117" s="60" t="s">
        <v>11819</v>
      </c>
      <c r="D6117" s="60" t="s">
        <v>8126</v>
      </c>
      <c r="E6117" s="156" t="s">
        <v>17321</v>
      </c>
      <c r="F6117" s="103"/>
    </row>
    <row r="6118" spans="1:6" x14ac:dyDescent="0.25">
      <c r="A6118" s="60" t="s">
        <v>10380</v>
      </c>
      <c r="B6118" s="60" t="s">
        <v>10380</v>
      </c>
      <c r="C6118" s="60" t="s">
        <v>11820</v>
      </c>
      <c r="D6118" s="60" t="s">
        <v>8126</v>
      </c>
      <c r="E6118" s="156" t="s">
        <v>18370</v>
      </c>
      <c r="F6118" s="103"/>
    </row>
    <row r="6119" spans="1:6" x14ac:dyDescent="0.25">
      <c r="A6119" s="60" t="s">
        <v>10381</v>
      </c>
      <c r="B6119" s="60" t="s">
        <v>10381</v>
      </c>
      <c r="C6119" s="60" t="s">
        <v>11821</v>
      </c>
      <c r="D6119" s="60" t="s">
        <v>8126</v>
      </c>
      <c r="E6119" s="156" t="s">
        <v>19166</v>
      </c>
      <c r="F6119" s="103"/>
    </row>
    <row r="6120" spans="1:6" x14ac:dyDescent="0.25">
      <c r="A6120" s="60" t="s">
        <v>10382</v>
      </c>
      <c r="B6120" s="60" t="s">
        <v>10382</v>
      </c>
      <c r="C6120" s="60" t="s">
        <v>11822</v>
      </c>
      <c r="D6120" s="60" t="s">
        <v>8126</v>
      </c>
      <c r="E6120" s="156" t="s">
        <v>29352</v>
      </c>
      <c r="F6120" s="103"/>
    </row>
    <row r="6121" spans="1:6" x14ac:dyDescent="0.25">
      <c r="A6121" s="60" t="s">
        <v>10383</v>
      </c>
      <c r="B6121" s="60" t="s">
        <v>10383</v>
      </c>
      <c r="C6121" s="60" t="s">
        <v>11823</v>
      </c>
      <c r="D6121" s="60" t="s">
        <v>8126</v>
      </c>
      <c r="E6121" s="156" t="s">
        <v>37009</v>
      </c>
      <c r="F6121" s="103"/>
    </row>
    <row r="6122" spans="1:6" x14ac:dyDescent="0.25">
      <c r="A6122" s="60" t="s">
        <v>10384</v>
      </c>
      <c r="B6122" s="60" t="s">
        <v>10384</v>
      </c>
      <c r="C6122" s="60" t="s">
        <v>11825</v>
      </c>
      <c r="D6122" s="60" t="s">
        <v>8126</v>
      </c>
      <c r="E6122" s="156" t="s">
        <v>16921</v>
      </c>
      <c r="F6122" s="103"/>
    </row>
    <row r="6123" spans="1:6" x14ac:dyDescent="0.25">
      <c r="A6123" s="60" t="s">
        <v>10385</v>
      </c>
      <c r="B6123" s="60" t="s">
        <v>10385</v>
      </c>
      <c r="C6123" s="60" t="s">
        <v>11826</v>
      </c>
      <c r="D6123" s="60" t="s">
        <v>8126</v>
      </c>
      <c r="E6123" s="156" t="s">
        <v>27498</v>
      </c>
      <c r="F6123" s="103"/>
    </row>
    <row r="6124" spans="1:6" x14ac:dyDescent="0.25">
      <c r="A6124" s="60" t="s">
        <v>10386</v>
      </c>
      <c r="B6124" s="60" t="s">
        <v>10386</v>
      </c>
      <c r="C6124" s="60" t="s">
        <v>11827</v>
      </c>
      <c r="D6124" s="60" t="s">
        <v>8126</v>
      </c>
      <c r="E6124" s="156" t="s">
        <v>11466</v>
      </c>
      <c r="F6124" s="103"/>
    </row>
    <row r="6125" spans="1:6" x14ac:dyDescent="0.25">
      <c r="A6125" s="60" t="s">
        <v>10387</v>
      </c>
      <c r="B6125" s="60" t="s">
        <v>10387</v>
      </c>
      <c r="C6125" s="60" t="s">
        <v>11828</v>
      </c>
      <c r="D6125" s="60" t="s">
        <v>8126</v>
      </c>
      <c r="E6125" s="156" t="s">
        <v>24850</v>
      </c>
      <c r="F6125" s="103"/>
    </row>
    <row r="6126" spans="1:6" x14ac:dyDescent="0.25">
      <c r="A6126" s="60" t="s">
        <v>10388</v>
      </c>
      <c r="B6126" s="60" t="s">
        <v>10388</v>
      </c>
      <c r="C6126" s="60" t="s">
        <v>11829</v>
      </c>
      <c r="D6126" s="60" t="s">
        <v>8126</v>
      </c>
      <c r="E6126" s="156" t="s">
        <v>19689</v>
      </c>
      <c r="F6126" s="103"/>
    </row>
    <row r="6127" spans="1:6" x14ac:dyDescent="0.25">
      <c r="A6127" s="60" t="s">
        <v>10390</v>
      </c>
      <c r="B6127" s="60" t="s">
        <v>10390</v>
      </c>
      <c r="C6127" s="60" t="s">
        <v>11830</v>
      </c>
      <c r="D6127" s="60" t="s">
        <v>8897</v>
      </c>
      <c r="E6127" s="156" t="s">
        <v>37010</v>
      </c>
      <c r="F6127" s="103"/>
    </row>
    <row r="6128" spans="1:6" x14ac:dyDescent="0.25">
      <c r="A6128" s="60" t="s">
        <v>13145</v>
      </c>
      <c r="B6128" s="60" t="s">
        <v>13145</v>
      </c>
      <c r="C6128" s="60" t="s">
        <v>13146</v>
      </c>
      <c r="D6128" s="60" t="s">
        <v>8126</v>
      </c>
      <c r="E6128" s="156" t="s">
        <v>19088</v>
      </c>
      <c r="F6128" s="103"/>
    </row>
    <row r="6129" spans="1:6" x14ac:dyDescent="0.25">
      <c r="A6129" s="60" t="s">
        <v>156</v>
      </c>
      <c r="B6129" s="60" t="s">
        <v>156</v>
      </c>
      <c r="C6129" s="60" t="s">
        <v>25568</v>
      </c>
      <c r="D6129" s="60" t="s">
        <v>8126</v>
      </c>
      <c r="E6129" s="156" t="s">
        <v>18908</v>
      </c>
      <c r="F6129" s="103"/>
    </row>
    <row r="6130" spans="1:6" x14ac:dyDescent="0.25">
      <c r="A6130" s="60" t="s">
        <v>5410</v>
      </c>
      <c r="B6130" s="60" t="s">
        <v>5410</v>
      </c>
      <c r="C6130" s="60" t="s">
        <v>25569</v>
      </c>
      <c r="D6130" s="60" t="s">
        <v>8126</v>
      </c>
      <c r="E6130" s="156" t="s">
        <v>7536</v>
      </c>
      <c r="F6130" s="103"/>
    </row>
    <row r="6131" spans="1:6" x14ac:dyDescent="0.25">
      <c r="A6131" s="60" t="s">
        <v>25570</v>
      </c>
      <c r="B6131" s="60" t="s">
        <v>25570</v>
      </c>
      <c r="C6131" s="60" t="s">
        <v>25571</v>
      </c>
      <c r="D6131" s="60" t="s">
        <v>8126</v>
      </c>
      <c r="E6131" s="156" t="s">
        <v>12207</v>
      </c>
      <c r="F6131" s="103"/>
    </row>
    <row r="6132" spans="1:6" x14ac:dyDescent="0.25">
      <c r="A6132" s="60" t="s">
        <v>25572</v>
      </c>
      <c r="B6132" s="60" t="s">
        <v>25572</v>
      </c>
      <c r="C6132" s="60" t="s">
        <v>25573</v>
      </c>
      <c r="D6132" s="60" t="s">
        <v>8126</v>
      </c>
      <c r="E6132" s="156" t="s">
        <v>7620</v>
      </c>
      <c r="F6132" s="103"/>
    </row>
    <row r="6133" spans="1:6" x14ac:dyDescent="0.25">
      <c r="A6133" s="60" t="s">
        <v>4027</v>
      </c>
      <c r="B6133" s="60" t="s">
        <v>4027</v>
      </c>
      <c r="C6133" s="60" t="s">
        <v>25574</v>
      </c>
      <c r="D6133" s="60" t="s">
        <v>8897</v>
      </c>
      <c r="E6133" s="156" t="s">
        <v>7880</v>
      </c>
      <c r="F6133" s="103"/>
    </row>
    <row r="6134" spans="1:6" x14ac:dyDescent="0.25">
      <c r="A6134" s="60" t="s">
        <v>4028</v>
      </c>
      <c r="B6134" s="60" t="s">
        <v>4028</v>
      </c>
      <c r="C6134" s="60" t="s">
        <v>25575</v>
      </c>
      <c r="D6134" s="60" t="s">
        <v>8897</v>
      </c>
      <c r="E6134" s="156" t="s">
        <v>37011</v>
      </c>
      <c r="F6134" s="103"/>
    </row>
    <row r="6135" spans="1:6" x14ac:dyDescent="0.25">
      <c r="A6135" s="60" t="s">
        <v>4029</v>
      </c>
      <c r="B6135" s="60" t="s">
        <v>4029</v>
      </c>
      <c r="C6135" s="60" t="s">
        <v>25577</v>
      </c>
      <c r="D6135" s="60" t="s">
        <v>8897</v>
      </c>
      <c r="E6135" s="156" t="s">
        <v>37012</v>
      </c>
      <c r="F6135" s="103"/>
    </row>
    <row r="6136" spans="1:6" x14ac:dyDescent="0.25">
      <c r="A6136" s="60" t="s">
        <v>4030</v>
      </c>
      <c r="B6136" s="60" t="s">
        <v>4030</v>
      </c>
      <c r="C6136" s="60" t="s">
        <v>25579</v>
      </c>
      <c r="D6136" s="60" t="s">
        <v>8897</v>
      </c>
      <c r="E6136" s="156" t="s">
        <v>37013</v>
      </c>
      <c r="F6136" s="103"/>
    </row>
    <row r="6137" spans="1:6" x14ac:dyDescent="0.25">
      <c r="A6137" s="60" t="s">
        <v>4031</v>
      </c>
      <c r="B6137" s="60" t="s">
        <v>4031</v>
      </c>
      <c r="C6137" s="60" t="s">
        <v>25581</v>
      </c>
      <c r="D6137" s="60" t="s">
        <v>8897</v>
      </c>
      <c r="E6137" s="156" t="s">
        <v>37014</v>
      </c>
      <c r="F6137" s="103"/>
    </row>
    <row r="6138" spans="1:6" x14ac:dyDescent="0.25">
      <c r="A6138" s="60" t="s">
        <v>4035</v>
      </c>
      <c r="B6138" s="60" t="s">
        <v>4035</v>
      </c>
      <c r="C6138" s="60" t="s">
        <v>25582</v>
      </c>
      <c r="D6138" s="60" t="s">
        <v>8897</v>
      </c>
      <c r="E6138" s="156" t="s">
        <v>34823</v>
      </c>
      <c r="F6138" s="103"/>
    </row>
    <row r="6139" spans="1:6" x14ac:dyDescent="0.25">
      <c r="A6139" s="60" t="s">
        <v>4036</v>
      </c>
      <c r="B6139" s="60" t="s">
        <v>4036</v>
      </c>
      <c r="C6139" s="60" t="s">
        <v>25584</v>
      </c>
      <c r="D6139" s="60" t="s">
        <v>8897</v>
      </c>
      <c r="E6139" s="156" t="s">
        <v>18833</v>
      </c>
      <c r="F6139" s="103"/>
    </row>
    <row r="6140" spans="1:6" x14ac:dyDescent="0.25">
      <c r="A6140" s="60" t="s">
        <v>4037</v>
      </c>
      <c r="B6140" s="60" t="s">
        <v>4037</v>
      </c>
      <c r="C6140" s="60" t="s">
        <v>25586</v>
      </c>
      <c r="D6140" s="60" t="s">
        <v>8897</v>
      </c>
      <c r="E6140" s="156" t="s">
        <v>37015</v>
      </c>
      <c r="F6140" s="103"/>
    </row>
    <row r="6141" spans="1:6" x14ac:dyDescent="0.25">
      <c r="A6141" s="60" t="s">
        <v>4038</v>
      </c>
      <c r="B6141" s="60" t="s">
        <v>4038</v>
      </c>
      <c r="C6141" s="60" t="s">
        <v>25588</v>
      </c>
      <c r="D6141" s="60" t="s">
        <v>8897</v>
      </c>
      <c r="E6141" s="156" t="s">
        <v>37016</v>
      </c>
      <c r="F6141" s="103"/>
    </row>
    <row r="6142" spans="1:6" x14ac:dyDescent="0.25">
      <c r="A6142" s="60" t="s">
        <v>183</v>
      </c>
      <c r="B6142" s="60" t="s">
        <v>183</v>
      </c>
      <c r="C6142" s="60" t="s">
        <v>25590</v>
      </c>
      <c r="D6142" s="60" t="s">
        <v>8897</v>
      </c>
      <c r="E6142" s="156" t="s">
        <v>37017</v>
      </c>
      <c r="F6142" s="103"/>
    </row>
    <row r="6143" spans="1:6" x14ac:dyDescent="0.25">
      <c r="A6143" s="60" t="s">
        <v>5399</v>
      </c>
      <c r="B6143" s="60" t="s">
        <v>5399</v>
      </c>
      <c r="C6143" s="60" t="s">
        <v>25592</v>
      </c>
      <c r="D6143" s="60" t="s">
        <v>8897</v>
      </c>
      <c r="E6143" s="156" t="s">
        <v>37018</v>
      </c>
      <c r="F6143" s="103"/>
    </row>
    <row r="6144" spans="1:6" x14ac:dyDescent="0.25">
      <c r="A6144" s="60" t="s">
        <v>5400</v>
      </c>
      <c r="B6144" s="60" t="s">
        <v>5400</v>
      </c>
      <c r="C6144" s="60" t="s">
        <v>25593</v>
      </c>
      <c r="D6144" s="60" t="s">
        <v>8897</v>
      </c>
      <c r="E6144" s="156" t="s">
        <v>24674</v>
      </c>
      <c r="F6144" s="103"/>
    </row>
    <row r="6145" spans="1:6" x14ac:dyDescent="0.25">
      <c r="A6145" s="60" t="s">
        <v>5401</v>
      </c>
      <c r="B6145" s="60" t="s">
        <v>5401</v>
      </c>
      <c r="C6145" s="60" t="s">
        <v>25594</v>
      </c>
      <c r="D6145" s="60" t="s">
        <v>8897</v>
      </c>
      <c r="E6145" s="156" t="s">
        <v>37019</v>
      </c>
      <c r="F6145" s="103"/>
    </row>
    <row r="6146" spans="1:6" x14ac:dyDescent="0.25">
      <c r="A6146" s="60" t="s">
        <v>5402</v>
      </c>
      <c r="B6146" s="60" t="s">
        <v>5402</v>
      </c>
      <c r="C6146" s="60" t="s">
        <v>25596</v>
      </c>
      <c r="D6146" s="60" t="s">
        <v>8897</v>
      </c>
      <c r="E6146" s="156" t="s">
        <v>37020</v>
      </c>
      <c r="F6146" s="103"/>
    </row>
    <row r="6147" spans="1:6" x14ac:dyDescent="0.25">
      <c r="A6147" s="60" t="s">
        <v>5403</v>
      </c>
      <c r="B6147" s="60" t="s">
        <v>5403</v>
      </c>
      <c r="C6147" s="60" t="s">
        <v>25597</v>
      </c>
      <c r="D6147" s="60" t="s">
        <v>8897</v>
      </c>
      <c r="E6147" s="156" t="s">
        <v>19595</v>
      </c>
      <c r="F6147" s="103"/>
    </row>
    <row r="6148" spans="1:6" x14ac:dyDescent="0.25">
      <c r="A6148" s="60" t="s">
        <v>5404</v>
      </c>
      <c r="B6148" s="60" t="s">
        <v>5404</v>
      </c>
      <c r="C6148" s="60" t="s">
        <v>25599</v>
      </c>
      <c r="D6148" s="60" t="s">
        <v>8897</v>
      </c>
      <c r="E6148" s="156" t="s">
        <v>37021</v>
      </c>
      <c r="F6148" s="103"/>
    </row>
    <row r="6149" spans="1:6" x14ac:dyDescent="0.25">
      <c r="A6149" s="60" t="s">
        <v>5405</v>
      </c>
      <c r="B6149" s="60" t="s">
        <v>5405</v>
      </c>
      <c r="C6149" s="60" t="s">
        <v>25601</v>
      </c>
      <c r="D6149" s="60" t="s">
        <v>8897</v>
      </c>
      <c r="E6149" s="156" t="s">
        <v>37022</v>
      </c>
      <c r="F6149" s="103"/>
    </row>
    <row r="6150" spans="1:6" x14ac:dyDescent="0.25">
      <c r="A6150" s="60" t="s">
        <v>5406</v>
      </c>
      <c r="B6150" s="60" t="s">
        <v>5406</v>
      </c>
      <c r="C6150" s="60" t="s">
        <v>25603</v>
      </c>
      <c r="D6150" s="60" t="s">
        <v>8897</v>
      </c>
      <c r="E6150" s="156" t="s">
        <v>37023</v>
      </c>
      <c r="F6150" s="103"/>
    </row>
    <row r="6151" spans="1:6" x14ac:dyDescent="0.25">
      <c r="A6151" s="60" t="s">
        <v>5407</v>
      </c>
      <c r="B6151" s="60" t="s">
        <v>5407</v>
      </c>
      <c r="C6151" s="60" t="s">
        <v>25605</v>
      </c>
      <c r="D6151" s="60" t="s">
        <v>8897</v>
      </c>
      <c r="E6151" s="156" t="s">
        <v>37024</v>
      </c>
      <c r="F6151" s="103"/>
    </row>
    <row r="6152" spans="1:6" x14ac:dyDescent="0.25">
      <c r="A6152" s="60" t="s">
        <v>5408</v>
      </c>
      <c r="B6152" s="60" t="s">
        <v>5408</v>
      </c>
      <c r="C6152" s="60" t="s">
        <v>25607</v>
      </c>
      <c r="D6152" s="60" t="s">
        <v>8897</v>
      </c>
      <c r="E6152" s="156" t="s">
        <v>36642</v>
      </c>
      <c r="F6152" s="103"/>
    </row>
    <row r="6153" spans="1:6" x14ac:dyDescent="0.25">
      <c r="A6153" s="60" t="s">
        <v>155</v>
      </c>
      <c r="B6153" s="60" t="s">
        <v>155</v>
      </c>
      <c r="C6153" s="60" t="s">
        <v>25609</v>
      </c>
      <c r="D6153" s="60" t="s">
        <v>8897</v>
      </c>
      <c r="E6153" s="156" t="s">
        <v>10713</v>
      </c>
      <c r="F6153" s="103"/>
    </row>
    <row r="6154" spans="1:6" x14ac:dyDescent="0.25">
      <c r="A6154" s="60" t="s">
        <v>5409</v>
      </c>
      <c r="B6154" s="60" t="s">
        <v>5409</v>
      </c>
      <c r="C6154" s="60" t="s">
        <v>25610</v>
      </c>
      <c r="D6154" s="60" t="s">
        <v>8126</v>
      </c>
      <c r="E6154" s="156" t="s">
        <v>18536</v>
      </c>
      <c r="F6154" s="103"/>
    </row>
    <row r="6155" spans="1:6" x14ac:dyDescent="0.25">
      <c r="A6155" s="60" t="s">
        <v>6988</v>
      </c>
      <c r="B6155" s="60" t="s">
        <v>6988</v>
      </c>
      <c r="C6155" s="60" t="s">
        <v>25611</v>
      </c>
      <c r="D6155" s="60" t="s">
        <v>8897</v>
      </c>
      <c r="E6155" s="156" t="s">
        <v>19432</v>
      </c>
      <c r="F6155" s="103"/>
    </row>
    <row r="6156" spans="1:6" x14ac:dyDescent="0.25">
      <c r="A6156" s="60" t="s">
        <v>6989</v>
      </c>
      <c r="B6156" s="60" t="s">
        <v>6989</v>
      </c>
      <c r="C6156" s="60" t="s">
        <v>25613</v>
      </c>
      <c r="D6156" s="60" t="s">
        <v>8897</v>
      </c>
      <c r="E6156" s="156" t="s">
        <v>23058</v>
      </c>
      <c r="F6156" s="103"/>
    </row>
    <row r="6157" spans="1:6" x14ac:dyDescent="0.25">
      <c r="A6157" s="60" t="s">
        <v>25614</v>
      </c>
      <c r="B6157" s="60" t="s">
        <v>25614</v>
      </c>
      <c r="C6157" s="60" t="s">
        <v>25615</v>
      </c>
      <c r="D6157" s="60" t="s">
        <v>8897</v>
      </c>
      <c r="E6157" s="156" t="s">
        <v>21245</v>
      </c>
      <c r="F6157" s="103"/>
    </row>
    <row r="6158" spans="1:6" x14ac:dyDescent="0.25">
      <c r="A6158" s="60" t="s">
        <v>25616</v>
      </c>
      <c r="B6158" s="60" t="s">
        <v>25616</v>
      </c>
      <c r="C6158" s="60" t="s">
        <v>25617</v>
      </c>
      <c r="D6158" s="60" t="s">
        <v>8897</v>
      </c>
      <c r="E6158" s="156" t="s">
        <v>9985</v>
      </c>
      <c r="F6158" s="103"/>
    </row>
    <row r="6159" spans="1:6" x14ac:dyDescent="0.25">
      <c r="A6159" s="60" t="s">
        <v>25619</v>
      </c>
      <c r="B6159" s="60" t="s">
        <v>25619</v>
      </c>
      <c r="C6159" s="60" t="s">
        <v>25620</v>
      </c>
      <c r="D6159" s="60" t="s">
        <v>8897</v>
      </c>
      <c r="E6159" s="156" t="s">
        <v>8322</v>
      </c>
      <c r="F6159" s="103"/>
    </row>
    <row r="6160" spans="1:6" x14ac:dyDescent="0.25">
      <c r="A6160" s="60" t="s">
        <v>25621</v>
      </c>
      <c r="B6160" s="60" t="s">
        <v>25621</v>
      </c>
      <c r="C6160" s="60" t="s">
        <v>25622</v>
      </c>
      <c r="D6160" s="60" t="s">
        <v>8897</v>
      </c>
      <c r="E6160" s="156" t="s">
        <v>7947</v>
      </c>
      <c r="F6160" s="103"/>
    </row>
    <row r="6161" spans="1:6" x14ac:dyDescent="0.25">
      <c r="A6161" s="60" t="s">
        <v>25623</v>
      </c>
      <c r="B6161" s="60" t="s">
        <v>25623</v>
      </c>
      <c r="C6161" s="60" t="s">
        <v>25624</v>
      </c>
      <c r="D6161" s="60" t="s">
        <v>8897</v>
      </c>
      <c r="E6161" s="156" t="s">
        <v>12726</v>
      </c>
      <c r="F6161" s="103"/>
    </row>
    <row r="6162" spans="1:6" x14ac:dyDescent="0.25">
      <c r="A6162" s="60" t="s">
        <v>25625</v>
      </c>
      <c r="B6162" s="60" t="s">
        <v>25625</v>
      </c>
      <c r="C6162" s="60" t="s">
        <v>25626</v>
      </c>
      <c r="D6162" s="60" t="s">
        <v>8897</v>
      </c>
      <c r="E6162" s="156" t="s">
        <v>23109</v>
      </c>
      <c r="F6162" s="103"/>
    </row>
    <row r="6163" spans="1:6" x14ac:dyDescent="0.25">
      <c r="A6163" s="60" t="s">
        <v>25627</v>
      </c>
      <c r="B6163" s="60" t="s">
        <v>25627</v>
      </c>
      <c r="C6163" s="60" t="s">
        <v>25628</v>
      </c>
      <c r="D6163" s="60" t="s">
        <v>8897</v>
      </c>
      <c r="E6163" s="156" t="s">
        <v>19457</v>
      </c>
      <c r="F6163" s="103"/>
    </row>
    <row r="6164" spans="1:6" x14ac:dyDescent="0.25">
      <c r="A6164" s="60" t="s">
        <v>25630</v>
      </c>
      <c r="B6164" s="60" t="s">
        <v>25630</v>
      </c>
      <c r="C6164" s="60" t="s">
        <v>25631</v>
      </c>
      <c r="D6164" s="60" t="s">
        <v>8897</v>
      </c>
      <c r="E6164" s="156" t="s">
        <v>37025</v>
      </c>
      <c r="F6164" s="103"/>
    </row>
    <row r="6165" spans="1:6" x14ac:dyDescent="0.25">
      <c r="A6165" s="60" t="s">
        <v>25632</v>
      </c>
      <c r="B6165" s="60" t="s">
        <v>25632</v>
      </c>
      <c r="C6165" s="60" t="s">
        <v>25633</v>
      </c>
      <c r="D6165" s="60" t="s">
        <v>8897</v>
      </c>
      <c r="E6165" s="156" t="s">
        <v>19300</v>
      </c>
      <c r="F6165" s="103"/>
    </row>
    <row r="6166" spans="1:6" x14ac:dyDescent="0.25">
      <c r="A6166" s="60" t="s">
        <v>25635</v>
      </c>
      <c r="B6166" s="60" t="s">
        <v>25635</v>
      </c>
      <c r="C6166" s="60" t="s">
        <v>25636</v>
      </c>
      <c r="D6166" s="60" t="s">
        <v>8897</v>
      </c>
      <c r="E6166" s="156" t="s">
        <v>16631</v>
      </c>
      <c r="F6166" s="103"/>
    </row>
    <row r="6167" spans="1:6" x14ac:dyDescent="0.25">
      <c r="A6167" s="60" t="s">
        <v>25638</v>
      </c>
      <c r="B6167" s="60" t="s">
        <v>25638</v>
      </c>
      <c r="C6167" s="60" t="s">
        <v>25639</v>
      </c>
      <c r="D6167" s="60" t="s">
        <v>8897</v>
      </c>
      <c r="E6167" s="156" t="s">
        <v>36697</v>
      </c>
      <c r="F6167" s="103"/>
    </row>
    <row r="6168" spans="1:6" x14ac:dyDescent="0.25">
      <c r="A6168" s="60" t="s">
        <v>25640</v>
      </c>
      <c r="B6168" s="60" t="s">
        <v>25640</v>
      </c>
      <c r="C6168" s="60" t="s">
        <v>25641</v>
      </c>
      <c r="D6168" s="60" t="s">
        <v>8897</v>
      </c>
      <c r="E6168" s="156" t="s">
        <v>37026</v>
      </c>
      <c r="F6168" s="103"/>
    </row>
    <row r="6169" spans="1:6" x14ac:dyDescent="0.25">
      <c r="A6169" s="60" t="s">
        <v>25643</v>
      </c>
      <c r="B6169" s="60" t="s">
        <v>25643</v>
      </c>
      <c r="C6169" s="60" t="s">
        <v>25644</v>
      </c>
      <c r="D6169" s="60" t="s">
        <v>8897</v>
      </c>
      <c r="E6169" s="156" t="s">
        <v>37027</v>
      </c>
      <c r="F6169" s="103"/>
    </row>
    <row r="6170" spans="1:6" x14ac:dyDescent="0.25">
      <c r="A6170" s="60" t="s">
        <v>25646</v>
      </c>
      <c r="B6170" s="60" t="s">
        <v>25646</v>
      </c>
      <c r="C6170" s="60" t="s">
        <v>25647</v>
      </c>
      <c r="D6170" s="60" t="s">
        <v>8897</v>
      </c>
      <c r="E6170" s="156" t="s">
        <v>19436</v>
      </c>
      <c r="F6170" s="103"/>
    </row>
    <row r="6171" spans="1:6" x14ac:dyDescent="0.25">
      <c r="A6171" s="60" t="s">
        <v>25648</v>
      </c>
      <c r="B6171" s="60" t="s">
        <v>25648</v>
      </c>
      <c r="C6171" s="60" t="s">
        <v>25649</v>
      </c>
      <c r="D6171" s="60" t="s">
        <v>8897</v>
      </c>
      <c r="E6171" s="156" t="s">
        <v>37028</v>
      </c>
      <c r="F6171" s="103"/>
    </row>
    <row r="6172" spans="1:6" x14ac:dyDescent="0.25">
      <c r="A6172" s="60" t="s">
        <v>25651</v>
      </c>
      <c r="B6172" s="60" t="s">
        <v>25651</v>
      </c>
      <c r="C6172" s="60" t="s">
        <v>25652</v>
      </c>
      <c r="D6172" s="60" t="s">
        <v>8897</v>
      </c>
      <c r="E6172" s="156" t="s">
        <v>37029</v>
      </c>
      <c r="F6172" s="103"/>
    </row>
    <row r="6173" spans="1:6" x14ac:dyDescent="0.25">
      <c r="A6173" s="60" t="s">
        <v>25653</v>
      </c>
      <c r="B6173" s="60" t="s">
        <v>25653</v>
      </c>
      <c r="C6173" s="60" t="s">
        <v>25654</v>
      </c>
      <c r="D6173" s="60" t="s">
        <v>8897</v>
      </c>
      <c r="E6173" s="156" t="s">
        <v>37030</v>
      </c>
      <c r="F6173" s="103"/>
    </row>
    <row r="6174" spans="1:6" x14ac:dyDescent="0.25">
      <c r="A6174" s="60" t="s">
        <v>25656</v>
      </c>
      <c r="B6174" s="60" t="s">
        <v>25656</v>
      </c>
      <c r="C6174" s="60" t="s">
        <v>25657</v>
      </c>
      <c r="D6174" s="60" t="s">
        <v>8897</v>
      </c>
      <c r="E6174" s="156" t="s">
        <v>37031</v>
      </c>
      <c r="F6174" s="103"/>
    </row>
    <row r="6175" spans="1:6" x14ac:dyDescent="0.25">
      <c r="A6175" s="60" t="s">
        <v>25659</v>
      </c>
      <c r="B6175" s="60" t="s">
        <v>25659</v>
      </c>
      <c r="C6175" s="60" t="s">
        <v>25660</v>
      </c>
      <c r="D6175" s="60" t="s">
        <v>8897</v>
      </c>
      <c r="E6175" s="156" t="s">
        <v>37032</v>
      </c>
      <c r="F6175" s="103"/>
    </row>
    <row r="6176" spans="1:6" x14ac:dyDescent="0.25">
      <c r="A6176" s="60" t="s">
        <v>25662</v>
      </c>
      <c r="B6176" s="60" t="s">
        <v>25662</v>
      </c>
      <c r="C6176" s="60" t="s">
        <v>25663</v>
      </c>
      <c r="D6176" s="60" t="s">
        <v>8897</v>
      </c>
      <c r="E6176" s="156" t="s">
        <v>37033</v>
      </c>
      <c r="F6176" s="103"/>
    </row>
    <row r="6177" spans="1:6" x14ac:dyDescent="0.25">
      <c r="A6177" s="60" t="s">
        <v>25665</v>
      </c>
      <c r="B6177" s="60" t="s">
        <v>25665</v>
      </c>
      <c r="C6177" s="60" t="s">
        <v>25666</v>
      </c>
      <c r="D6177" s="60" t="s">
        <v>8897</v>
      </c>
      <c r="E6177" s="156" t="s">
        <v>37034</v>
      </c>
      <c r="F6177" s="103"/>
    </row>
    <row r="6178" spans="1:6" x14ac:dyDescent="0.25">
      <c r="A6178" s="60" t="s">
        <v>25668</v>
      </c>
      <c r="B6178" s="60" t="s">
        <v>25668</v>
      </c>
      <c r="C6178" s="60" t="s">
        <v>25669</v>
      </c>
      <c r="D6178" s="60" t="s">
        <v>8897</v>
      </c>
      <c r="E6178" s="156" t="s">
        <v>37035</v>
      </c>
      <c r="F6178" s="103"/>
    </row>
    <row r="6179" spans="1:6" x14ac:dyDescent="0.25">
      <c r="A6179" s="60" t="s">
        <v>25671</v>
      </c>
      <c r="B6179" s="60" t="s">
        <v>25671</v>
      </c>
      <c r="C6179" s="60" t="s">
        <v>25672</v>
      </c>
      <c r="D6179" s="60" t="s">
        <v>8897</v>
      </c>
      <c r="E6179" s="156" t="s">
        <v>37036</v>
      </c>
      <c r="F6179" s="103"/>
    </row>
    <row r="6180" spans="1:6" x14ac:dyDescent="0.25">
      <c r="A6180" s="60" t="s">
        <v>25673</v>
      </c>
      <c r="B6180" s="60" t="s">
        <v>25673</v>
      </c>
      <c r="C6180" s="60" t="s">
        <v>25674</v>
      </c>
      <c r="D6180" s="60" t="s">
        <v>8897</v>
      </c>
      <c r="E6180" s="156" t="s">
        <v>21811</v>
      </c>
      <c r="F6180" s="103"/>
    </row>
    <row r="6181" spans="1:6" x14ac:dyDescent="0.25">
      <c r="A6181" s="60" t="s">
        <v>25676</v>
      </c>
      <c r="B6181" s="60" t="s">
        <v>25676</v>
      </c>
      <c r="C6181" s="60" t="s">
        <v>25677</v>
      </c>
      <c r="D6181" s="60" t="s">
        <v>8897</v>
      </c>
      <c r="E6181" s="156" t="s">
        <v>35102</v>
      </c>
      <c r="F6181" s="103"/>
    </row>
    <row r="6182" spans="1:6" x14ac:dyDescent="0.25">
      <c r="A6182" s="60" t="s">
        <v>25679</v>
      </c>
      <c r="B6182" s="60" t="s">
        <v>25679</v>
      </c>
      <c r="C6182" s="60" t="s">
        <v>25680</v>
      </c>
      <c r="D6182" s="60" t="s">
        <v>8897</v>
      </c>
      <c r="E6182" s="156" t="s">
        <v>16926</v>
      </c>
      <c r="F6182" s="103"/>
    </row>
    <row r="6183" spans="1:6" x14ac:dyDescent="0.25">
      <c r="A6183" s="60" t="s">
        <v>25681</v>
      </c>
      <c r="B6183" s="60" t="s">
        <v>25681</v>
      </c>
      <c r="C6183" s="60" t="s">
        <v>25682</v>
      </c>
      <c r="D6183" s="60" t="s">
        <v>8897</v>
      </c>
      <c r="E6183" s="156" t="s">
        <v>37037</v>
      </c>
      <c r="F6183" s="103"/>
    </row>
    <row r="6184" spans="1:6" x14ac:dyDescent="0.25">
      <c r="A6184" s="60" t="s">
        <v>25683</v>
      </c>
      <c r="B6184" s="60" t="s">
        <v>25683</v>
      </c>
      <c r="C6184" s="60" t="s">
        <v>25684</v>
      </c>
      <c r="D6184" s="60" t="s">
        <v>8897</v>
      </c>
      <c r="E6184" s="156" t="s">
        <v>37038</v>
      </c>
      <c r="F6184" s="103"/>
    </row>
    <row r="6185" spans="1:6" x14ac:dyDescent="0.25">
      <c r="A6185" s="60" t="s">
        <v>25686</v>
      </c>
      <c r="B6185" s="60" t="s">
        <v>25686</v>
      </c>
      <c r="C6185" s="60" t="s">
        <v>25687</v>
      </c>
      <c r="D6185" s="60" t="s">
        <v>8897</v>
      </c>
      <c r="E6185" s="156" t="s">
        <v>37039</v>
      </c>
      <c r="F6185" s="103"/>
    </row>
    <row r="6186" spans="1:6" x14ac:dyDescent="0.25">
      <c r="A6186" s="60" t="s">
        <v>25689</v>
      </c>
      <c r="B6186" s="60" t="s">
        <v>25689</v>
      </c>
      <c r="C6186" s="60" t="s">
        <v>25690</v>
      </c>
      <c r="D6186" s="60" t="s">
        <v>8897</v>
      </c>
      <c r="E6186" s="156" t="s">
        <v>30329</v>
      </c>
      <c r="F6186" s="103"/>
    </row>
    <row r="6187" spans="1:6" x14ac:dyDescent="0.25">
      <c r="A6187" s="60" t="s">
        <v>25692</v>
      </c>
      <c r="B6187" s="60" t="s">
        <v>25692</v>
      </c>
      <c r="C6187" s="60" t="s">
        <v>25693</v>
      </c>
      <c r="D6187" s="60" t="s">
        <v>8897</v>
      </c>
      <c r="E6187" s="156" t="s">
        <v>33655</v>
      </c>
      <c r="F6187" s="103"/>
    </row>
    <row r="6188" spans="1:6" x14ac:dyDescent="0.25">
      <c r="A6188" s="60" t="s">
        <v>25695</v>
      </c>
      <c r="B6188" s="60" t="s">
        <v>25695</v>
      </c>
      <c r="C6188" s="60" t="s">
        <v>25696</v>
      </c>
      <c r="D6188" s="60" t="s">
        <v>8897</v>
      </c>
      <c r="E6188" s="156" t="s">
        <v>19189</v>
      </c>
      <c r="F6188" s="103"/>
    </row>
    <row r="6189" spans="1:6" x14ac:dyDescent="0.25">
      <c r="A6189" s="60" t="s">
        <v>25698</v>
      </c>
      <c r="B6189" s="60" t="s">
        <v>25698</v>
      </c>
      <c r="C6189" s="60" t="s">
        <v>25699</v>
      </c>
      <c r="D6189" s="60" t="s">
        <v>8897</v>
      </c>
      <c r="E6189" s="156" t="s">
        <v>25533</v>
      </c>
      <c r="F6189" s="103"/>
    </row>
    <row r="6190" spans="1:6" x14ac:dyDescent="0.25">
      <c r="A6190" s="60" t="s">
        <v>25700</v>
      </c>
      <c r="B6190" s="60" t="s">
        <v>25700</v>
      </c>
      <c r="C6190" s="60" t="s">
        <v>25701</v>
      </c>
      <c r="D6190" s="60" t="s">
        <v>8897</v>
      </c>
      <c r="E6190" s="156" t="s">
        <v>37040</v>
      </c>
      <c r="F6190" s="103"/>
    </row>
    <row r="6191" spans="1:6" x14ac:dyDescent="0.25">
      <c r="A6191" s="60" t="s">
        <v>25703</v>
      </c>
      <c r="B6191" s="60" t="s">
        <v>25703</v>
      </c>
      <c r="C6191" s="60" t="s">
        <v>25704</v>
      </c>
      <c r="D6191" s="60" t="s">
        <v>8897</v>
      </c>
      <c r="E6191" s="156" t="s">
        <v>37041</v>
      </c>
      <c r="F6191" s="103"/>
    </row>
    <row r="6192" spans="1:6" x14ac:dyDescent="0.25">
      <c r="A6192" s="60" t="s">
        <v>25705</v>
      </c>
      <c r="B6192" s="60" t="s">
        <v>25705</v>
      </c>
      <c r="C6192" s="60" t="s">
        <v>25706</v>
      </c>
      <c r="D6192" s="60" t="s">
        <v>8897</v>
      </c>
      <c r="E6192" s="156" t="s">
        <v>37042</v>
      </c>
      <c r="F6192" s="103"/>
    </row>
    <row r="6193" spans="1:6" x14ac:dyDescent="0.25">
      <c r="A6193" s="60" t="s">
        <v>25707</v>
      </c>
      <c r="B6193" s="60" t="s">
        <v>25707</v>
      </c>
      <c r="C6193" s="60" t="s">
        <v>25708</v>
      </c>
      <c r="D6193" s="60" t="s">
        <v>8897</v>
      </c>
      <c r="E6193" s="156" t="s">
        <v>37043</v>
      </c>
      <c r="F6193" s="103"/>
    </row>
    <row r="6194" spans="1:6" x14ac:dyDescent="0.25">
      <c r="A6194" s="60" t="s">
        <v>25709</v>
      </c>
      <c r="B6194" s="60" t="s">
        <v>25709</v>
      </c>
      <c r="C6194" s="60" t="s">
        <v>25710</v>
      </c>
      <c r="D6194" s="60" t="s">
        <v>8897</v>
      </c>
      <c r="E6194" s="156" t="s">
        <v>37044</v>
      </c>
      <c r="F6194" s="103"/>
    </row>
    <row r="6195" spans="1:6" x14ac:dyDescent="0.25">
      <c r="A6195" s="60" t="s">
        <v>25712</v>
      </c>
      <c r="B6195" s="60" t="s">
        <v>25712</v>
      </c>
      <c r="C6195" s="60" t="s">
        <v>25713</v>
      </c>
      <c r="D6195" s="60" t="s">
        <v>8897</v>
      </c>
      <c r="E6195" s="156" t="s">
        <v>37045</v>
      </c>
      <c r="F6195" s="103"/>
    </row>
    <row r="6196" spans="1:6" x14ac:dyDescent="0.25">
      <c r="A6196" s="60" t="s">
        <v>25715</v>
      </c>
      <c r="B6196" s="60" t="s">
        <v>25715</v>
      </c>
      <c r="C6196" s="60" t="s">
        <v>25716</v>
      </c>
      <c r="D6196" s="60" t="s">
        <v>8897</v>
      </c>
      <c r="E6196" s="156" t="s">
        <v>26149</v>
      </c>
      <c r="F6196" s="103"/>
    </row>
    <row r="6197" spans="1:6" x14ac:dyDescent="0.25">
      <c r="A6197" s="60" t="s">
        <v>25718</v>
      </c>
      <c r="B6197" s="60" t="s">
        <v>25718</v>
      </c>
      <c r="C6197" s="60" t="s">
        <v>25719</v>
      </c>
      <c r="D6197" s="60" t="s">
        <v>8897</v>
      </c>
      <c r="E6197" s="156" t="s">
        <v>37046</v>
      </c>
      <c r="F6197" s="103"/>
    </row>
    <row r="6198" spans="1:6" x14ac:dyDescent="0.25">
      <c r="A6198" s="60" t="s">
        <v>25721</v>
      </c>
      <c r="B6198" s="60" t="s">
        <v>25721</v>
      </c>
      <c r="C6198" s="60" t="s">
        <v>25722</v>
      </c>
      <c r="D6198" s="60" t="s">
        <v>8897</v>
      </c>
      <c r="E6198" s="156" t="s">
        <v>17235</v>
      </c>
      <c r="F6198" s="103"/>
    </row>
    <row r="6199" spans="1:6" x14ac:dyDescent="0.25">
      <c r="A6199" s="60" t="s">
        <v>25723</v>
      </c>
      <c r="B6199" s="60" t="s">
        <v>25723</v>
      </c>
      <c r="C6199" s="60" t="s">
        <v>25724</v>
      </c>
      <c r="D6199" s="60" t="s">
        <v>8897</v>
      </c>
      <c r="E6199" s="156" t="s">
        <v>37047</v>
      </c>
      <c r="F6199" s="103"/>
    </row>
    <row r="6200" spans="1:6" x14ac:dyDescent="0.25">
      <c r="A6200" s="60" t="s">
        <v>25725</v>
      </c>
      <c r="B6200" s="60" t="s">
        <v>25725</v>
      </c>
      <c r="C6200" s="60" t="s">
        <v>25726</v>
      </c>
      <c r="D6200" s="60" t="s">
        <v>8897</v>
      </c>
      <c r="E6200" s="156" t="s">
        <v>37048</v>
      </c>
      <c r="F6200" s="103"/>
    </row>
    <row r="6201" spans="1:6" x14ac:dyDescent="0.25">
      <c r="A6201" s="60" t="s">
        <v>25727</v>
      </c>
      <c r="B6201" s="60" t="s">
        <v>25727</v>
      </c>
      <c r="C6201" s="60" t="s">
        <v>25728</v>
      </c>
      <c r="D6201" s="60" t="s">
        <v>8897</v>
      </c>
      <c r="E6201" s="156" t="s">
        <v>37049</v>
      </c>
      <c r="F6201" s="103"/>
    </row>
    <row r="6202" spans="1:6" x14ac:dyDescent="0.25">
      <c r="A6202" s="60" t="s">
        <v>25730</v>
      </c>
      <c r="B6202" s="60" t="s">
        <v>25730</v>
      </c>
      <c r="C6202" s="60" t="s">
        <v>25731</v>
      </c>
      <c r="D6202" s="60" t="s">
        <v>8897</v>
      </c>
      <c r="E6202" s="156" t="s">
        <v>37050</v>
      </c>
      <c r="F6202" s="103"/>
    </row>
    <row r="6203" spans="1:6" x14ac:dyDescent="0.25">
      <c r="A6203" s="60" t="s">
        <v>25733</v>
      </c>
      <c r="B6203" s="60" t="s">
        <v>25733</v>
      </c>
      <c r="C6203" s="60" t="s">
        <v>25734</v>
      </c>
      <c r="D6203" s="60" t="s">
        <v>8897</v>
      </c>
      <c r="E6203" s="156" t="s">
        <v>37051</v>
      </c>
      <c r="F6203" s="103"/>
    </row>
    <row r="6204" spans="1:6" x14ac:dyDescent="0.25">
      <c r="A6204" s="60" t="s">
        <v>25736</v>
      </c>
      <c r="B6204" s="60" t="s">
        <v>25736</v>
      </c>
      <c r="C6204" s="60" t="s">
        <v>25737</v>
      </c>
      <c r="D6204" s="60" t="s">
        <v>8897</v>
      </c>
      <c r="E6204" s="156" t="s">
        <v>27570</v>
      </c>
      <c r="F6204" s="103"/>
    </row>
    <row r="6205" spans="1:6" x14ac:dyDescent="0.25">
      <c r="A6205" s="60" t="s">
        <v>25739</v>
      </c>
      <c r="B6205" s="60" t="s">
        <v>25739</v>
      </c>
      <c r="C6205" s="60" t="s">
        <v>25740</v>
      </c>
      <c r="D6205" s="60" t="s">
        <v>8897</v>
      </c>
      <c r="E6205" s="156" t="s">
        <v>19160</v>
      </c>
      <c r="F6205" s="103"/>
    </row>
    <row r="6206" spans="1:6" x14ac:dyDescent="0.25">
      <c r="A6206" s="60" t="s">
        <v>25742</v>
      </c>
      <c r="B6206" s="60" t="s">
        <v>25742</v>
      </c>
      <c r="C6206" s="60" t="s">
        <v>25743</v>
      </c>
      <c r="D6206" s="60" t="s">
        <v>8897</v>
      </c>
      <c r="E6206" s="156" t="s">
        <v>37052</v>
      </c>
      <c r="F6206" s="103"/>
    </row>
    <row r="6207" spans="1:6" x14ac:dyDescent="0.25">
      <c r="A6207" s="60" t="s">
        <v>25745</v>
      </c>
      <c r="B6207" s="60" t="s">
        <v>25745</v>
      </c>
      <c r="C6207" s="60" t="s">
        <v>25746</v>
      </c>
      <c r="D6207" s="60" t="s">
        <v>8897</v>
      </c>
      <c r="E6207" s="156" t="s">
        <v>37053</v>
      </c>
      <c r="F6207" s="103"/>
    </row>
    <row r="6208" spans="1:6" x14ac:dyDescent="0.25">
      <c r="A6208" s="60" t="s">
        <v>25748</v>
      </c>
      <c r="B6208" s="60" t="s">
        <v>25748</v>
      </c>
      <c r="C6208" s="60" t="s">
        <v>25749</v>
      </c>
      <c r="D6208" s="60" t="s">
        <v>8897</v>
      </c>
      <c r="E6208" s="156" t="s">
        <v>37054</v>
      </c>
      <c r="F6208" s="103"/>
    </row>
    <row r="6209" spans="1:6" x14ac:dyDescent="0.25">
      <c r="A6209" s="60" t="s">
        <v>25751</v>
      </c>
      <c r="B6209" s="60" t="s">
        <v>25751</v>
      </c>
      <c r="C6209" s="60" t="s">
        <v>25752</v>
      </c>
      <c r="D6209" s="60" t="s">
        <v>8897</v>
      </c>
      <c r="E6209" s="156" t="s">
        <v>37055</v>
      </c>
      <c r="F6209" s="103"/>
    </row>
    <row r="6210" spans="1:6" x14ac:dyDescent="0.25">
      <c r="A6210" s="60" t="s">
        <v>25754</v>
      </c>
      <c r="B6210" s="60" t="s">
        <v>25754</v>
      </c>
      <c r="C6210" s="60" t="s">
        <v>25755</v>
      </c>
      <c r="D6210" s="60" t="s">
        <v>8897</v>
      </c>
      <c r="E6210" s="156" t="s">
        <v>37056</v>
      </c>
      <c r="F6210" s="103"/>
    </row>
    <row r="6211" spans="1:6" x14ac:dyDescent="0.25">
      <c r="A6211" s="60" t="s">
        <v>25756</v>
      </c>
      <c r="B6211" s="60" t="s">
        <v>25756</v>
      </c>
      <c r="C6211" s="60" t="s">
        <v>25757</v>
      </c>
      <c r="D6211" s="60" t="s">
        <v>8897</v>
      </c>
      <c r="E6211" s="156" t="s">
        <v>37057</v>
      </c>
      <c r="F6211" s="103"/>
    </row>
    <row r="6212" spans="1:6" x14ac:dyDescent="0.25">
      <c r="A6212" s="60" t="s">
        <v>25759</v>
      </c>
      <c r="B6212" s="60" t="s">
        <v>25759</v>
      </c>
      <c r="C6212" s="60" t="s">
        <v>25760</v>
      </c>
      <c r="D6212" s="60" t="s">
        <v>8897</v>
      </c>
      <c r="E6212" s="156" t="s">
        <v>18976</v>
      </c>
      <c r="F6212" s="103"/>
    </row>
    <row r="6213" spans="1:6" x14ac:dyDescent="0.25">
      <c r="A6213" s="60" t="s">
        <v>25761</v>
      </c>
      <c r="B6213" s="60" t="s">
        <v>25761</v>
      </c>
      <c r="C6213" s="60" t="s">
        <v>25762</v>
      </c>
      <c r="D6213" s="60" t="s">
        <v>8897</v>
      </c>
      <c r="E6213" s="156" t="s">
        <v>37058</v>
      </c>
      <c r="F6213" s="103"/>
    </row>
    <row r="6214" spans="1:6" x14ac:dyDescent="0.25">
      <c r="A6214" s="60" t="s">
        <v>25764</v>
      </c>
      <c r="B6214" s="60" t="s">
        <v>25764</v>
      </c>
      <c r="C6214" s="60" t="s">
        <v>25765</v>
      </c>
      <c r="D6214" s="60" t="s">
        <v>8897</v>
      </c>
      <c r="E6214" s="156" t="s">
        <v>37059</v>
      </c>
      <c r="F6214" s="103"/>
    </row>
    <row r="6215" spans="1:6" x14ac:dyDescent="0.25">
      <c r="A6215" s="60" t="s">
        <v>25767</v>
      </c>
      <c r="B6215" s="60" t="s">
        <v>25767</v>
      </c>
      <c r="C6215" s="60" t="s">
        <v>25768</v>
      </c>
      <c r="D6215" s="60" t="s">
        <v>8897</v>
      </c>
      <c r="E6215" s="156" t="s">
        <v>37060</v>
      </c>
      <c r="F6215" s="103"/>
    </row>
    <row r="6216" spans="1:6" x14ac:dyDescent="0.25">
      <c r="A6216" s="60" t="s">
        <v>25770</v>
      </c>
      <c r="B6216" s="60" t="s">
        <v>25770</v>
      </c>
      <c r="C6216" s="60" t="s">
        <v>25771</v>
      </c>
      <c r="D6216" s="60" t="s">
        <v>8897</v>
      </c>
      <c r="E6216" s="156" t="s">
        <v>37061</v>
      </c>
      <c r="F6216" s="103"/>
    </row>
    <row r="6217" spans="1:6" x14ac:dyDescent="0.25">
      <c r="A6217" s="60" t="s">
        <v>25773</v>
      </c>
      <c r="B6217" s="60" t="s">
        <v>25773</v>
      </c>
      <c r="C6217" s="60" t="s">
        <v>25774</v>
      </c>
      <c r="D6217" s="60" t="s">
        <v>8897</v>
      </c>
      <c r="E6217" s="156" t="s">
        <v>37062</v>
      </c>
      <c r="F6217" s="103"/>
    </row>
    <row r="6218" spans="1:6" x14ac:dyDescent="0.25">
      <c r="A6218" s="60" t="s">
        <v>25775</v>
      </c>
      <c r="B6218" s="60" t="s">
        <v>25775</v>
      </c>
      <c r="C6218" s="60" t="s">
        <v>25776</v>
      </c>
      <c r="D6218" s="60" t="s">
        <v>8897</v>
      </c>
      <c r="E6218" s="156" t="s">
        <v>37063</v>
      </c>
      <c r="F6218" s="103"/>
    </row>
    <row r="6219" spans="1:6" x14ac:dyDescent="0.25">
      <c r="A6219" s="60" t="s">
        <v>25778</v>
      </c>
      <c r="B6219" s="60" t="s">
        <v>25778</v>
      </c>
      <c r="C6219" s="60" t="s">
        <v>25779</v>
      </c>
      <c r="D6219" s="60" t="s">
        <v>8897</v>
      </c>
      <c r="E6219" s="156" t="s">
        <v>37064</v>
      </c>
      <c r="F6219" s="103"/>
    </row>
    <row r="6220" spans="1:6" x14ac:dyDescent="0.25">
      <c r="A6220" s="60" t="s">
        <v>25781</v>
      </c>
      <c r="B6220" s="60" t="s">
        <v>25781</v>
      </c>
      <c r="C6220" s="60" t="s">
        <v>25782</v>
      </c>
      <c r="D6220" s="60" t="s">
        <v>8897</v>
      </c>
      <c r="E6220" s="156" t="s">
        <v>37065</v>
      </c>
      <c r="F6220" s="103"/>
    </row>
    <row r="6221" spans="1:6" x14ac:dyDescent="0.25">
      <c r="A6221" s="60" t="s">
        <v>25784</v>
      </c>
      <c r="B6221" s="60" t="s">
        <v>25784</v>
      </c>
      <c r="C6221" s="60" t="s">
        <v>25785</v>
      </c>
      <c r="D6221" s="60" t="s">
        <v>8897</v>
      </c>
      <c r="E6221" s="156" t="s">
        <v>37066</v>
      </c>
      <c r="F6221" s="103"/>
    </row>
    <row r="6222" spans="1:6" x14ac:dyDescent="0.25">
      <c r="A6222" s="60" t="s">
        <v>25787</v>
      </c>
      <c r="B6222" s="60" t="s">
        <v>25787</v>
      </c>
      <c r="C6222" s="60" t="s">
        <v>25788</v>
      </c>
      <c r="D6222" s="60" t="s">
        <v>8897</v>
      </c>
      <c r="E6222" s="156" t="s">
        <v>37067</v>
      </c>
      <c r="F6222" s="103"/>
    </row>
    <row r="6223" spans="1:6" x14ac:dyDescent="0.25">
      <c r="A6223" s="60" t="s">
        <v>25790</v>
      </c>
      <c r="B6223" s="60" t="s">
        <v>25790</v>
      </c>
      <c r="C6223" s="60" t="s">
        <v>25791</v>
      </c>
      <c r="D6223" s="60" t="s">
        <v>8897</v>
      </c>
      <c r="E6223" s="156" t="s">
        <v>37068</v>
      </c>
      <c r="F6223" s="103"/>
    </row>
    <row r="6224" spans="1:6" x14ac:dyDescent="0.25">
      <c r="A6224" s="60" t="s">
        <v>25793</v>
      </c>
      <c r="B6224" s="60" t="s">
        <v>25793</v>
      </c>
      <c r="C6224" s="60" t="s">
        <v>25794</v>
      </c>
      <c r="D6224" s="60" t="s">
        <v>8897</v>
      </c>
      <c r="E6224" s="156" t="s">
        <v>37069</v>
      </c>
      <c r="F6224" s="103"/>
    </row>
    <row r="6225" spans="1:6" x14ac:dyDescent="0.25">
      <c r="A6225" s="60" t="s">
        <v>25795</v>
      </c>
      <c r="B6225" s="60" t="s">
        <v>25795</v>
      </c>
      <c r="C6225" s="60" t="s">
        <v>25796</v>
      </c>
      <c r="D6225" s="60" t="s">
        <v>8897</v>
      </c>
      <c r="E6225" s="156" t="s">
        <v>23748</v>
      </c>
      <c r="F6225" s="103"/>
    </row>
    <row r="6226" spans="1:6" x14ac:dyDescent="0.25">
      <c r="A6226" s="60" t="s">
        <v>25798</v>
      </c>
      <c r="B6226" s="60" t="s">
        <v>25798</v>
      </c>
      <c r="C6226" s="60" t="s">
        <v>25799</v>
      </c>
      <c r="D6226" s="60" t="s">
        <v>8897</v>
      </c>
      <c r="E6226" s="156" t="s">
        <v>33371</v>
      </c>
      <c r="F6226" s="103"/>
    </row>
    <row r="6227" spans="1:6" x14ac:dyDescent="0.25">
      <c r="A6227" s="60" t="s">
        <v>25801</v>
      </c>
      <c r="B6227" s="60" t="s">
        <v>25801</v>
      </c>
      <c r="C6227" s="60" t="s">
        <v>25802</v>
      </c>
      <c r="D6227" s="60" t="s">
        <v>8897</v>
      </c>
      <c r="E6227" s="156" t="s">
        <v>37070</v>
      </c>
      <c r="F6227" s="103"/>
    </row>
    <row r="6228" spans="1:6" x14ac:dyDescent="0.25">
      <c r="A6228" s="60" t="s">
        <v>25804</v>
      </c>
      <c r="B6228" s="60" t="s">
        <v>25804</v>
      </c>
      <c r="C6228" s="60" t="s">
        <v>25805</v>
      </c>
      <c r="D6228" s="60" t="s">
        <v>8897</v>
      </c>
      <c r="E6228" s="156" t="s">
        <v>37071</v>
      </c>
      <c r="F6228" s="103"/>
    </row>
    <row r="6229" spans="1:6" x14ac:dyDescent="0.25">
      <c r="A6229" s="60" t="s">
        <v>25806</v>
      </c>
      <c r="B6229" s="60" t="s">
        <v>25806</v>
      </c>
      <c r="C6229" s="60" t="s">
        <v>25807</v>
      </c>
      <c r="D6229" s="60" t="s">
        <v>8897</v>
      </c>
      <c r="E6229" s="156" t="s">
        <v>37072</v>
      </c>
      <c r="F6229" s="103"/>
    </row>
    <row r="6230" spans="1:6" x14ac:dyDescent="0.25">
      <c r="A6230" s="60" t="s">
        <v>25809</v>
      </c>
      <c r="B6230" s="60" t="s">
        <v>25809</v>
      </c>
      <c r="C6230" s="60" t="s">
        <v>25810</v>
      </c>
      <c r="D6230" s="60" t="s">
        <v>8897</v>
      </c>
      <c r="E6230" s="156" t="s">
        <v>37073</v>
      </c>
      <c r="F6230" s="103"/>
    </row>
    <row r="6231" spans="1:6" x14ac:dyDescent="0.25">
      <c r="A6231" s="60" t="s">
        <v>25811</v>
      </c>
      <c r="B6231" s="60" t="s">
        <v>25811</v>
      </c>
      <c r="C6231" s="60" t="s">
        <v>25812</v>
      </c>
      <c r="D6231" s="60" t="s">
        <v>8897</v>
      </c>
      <c r="E6231" s="156" t="s">
        <v>16634</v>
      </c>
      <c r="F6231" s="103"/>
    </row>
    <row r="6232" spans="1:6" x14ac:dyDescent="0.25">
      <c r="A6232" s="60" t="s">
        <v>25814</v>
      </c>
      <c r="B6232" s="60" t="s">
        <v>25814</v>
      </c>
      <c r="C6232" s="60" t="s">
        <v>25815</v>
      </c>
      <c r="D6232" s="60" t="s">
        <v>8897</v>
      </c>
      <c r="E6232" s="156" t="s">
        <v>37074</v>
      </c>
      <c r="F6232" s="103"/>
    </row>
    <row r="6233" spans="1:6" x14ac:dyDescent="0.25">
      <c r="A6233" s="60" t="s">
        <v>25817</v>
      </c>
      <c r="B6233" s="60" t="s">
        <v>25817</v>
      </c>
      <c r="C6233" s="60" t="s">
        <v>25818</v>
      </c>
      <c r="D6233" s="60" t="s">
        <v>8897</v>
      </c>
      <c r="E6233" s="156" t="s">
        <v>37075</v>
      </c>
      <c r="F6233" s="103"/>
    </row>
    <row r="6234" spans="1:6" x14ac:dyDescent="0.25">
      <c r="A6234" s="60" t="s">
        <v>25819</v>
      </c>
      <c r="B6234" s="60" t="s">
        <v>25819</v>
      </c>
      <c r="C6234" s="60" t="s">
        <v>25820</v>
      </c>
      <c r="D6234" s="60" t="s">
        <v>8897</v>
      </c>
      <c r="E6234" s="156" t="s">
        <v>37076</v>
      </c>
      <c r="F6234" s="103"/>
    </row>
    <row r="6235" spans="1:6" x14ac:dyDescent="0.25">
      <c r="A6235" s="60" t="s">
        <v>25822</v>
      </c>
      <c r="B6235" s="60" t="s">
        <v>25822</v>
      </c>
      <c r="C6235" s="60" t="s">
        <v>25823</v>
      </c>
      <c r="D6235" s="60" t="s">
        <v>8897</v>
      </c>
      <c r="E6235" s="156" t="s">
        <v>37077</v>
      </c>
      <c r="F6235" s="103"/>
    </row>
    <row r="6236" spans="1:6" x14ac:dyDescent="0.25">
      <c r="A6236" s="60" t="s">
        <v>25824</v>
      </c>
      <c r="B6236" s="60" t="s">
        <v>25824</v>
      </c>
      <c r="C6236" s="60" t="s">
        <v>25825</v>
      </c>
      <c r="D6236" s="60" t="s">
        <v>8897</v>
      </c>
      <c r="E6236" s="156" t="s">
        <v>37078</v>
      </c>
      <c r="F6236" s="103"/>
    </row>
    <row r="6237" spans="1:6" x14ac:dyDescent="0.25">
      <c r="A6237" s="60" t="s">
        <v>25827</v>
      </c>
      <c r="B6237" s="60" t="s">
        <v>25827</v>
      </c>
      <c r="C6237" s="60" t="s">
        <v>25828</v>
      </c>
      <c r="D6237" s="60" t="s">
        <v>8897</v>
      </c>
      <c r="E6237" s="156" t="s">
        <v>37079</v>
      </c>
      <c r="F6237" s="103"/>
    </row>
    <row r="6238" spans="1:6" x14ac:dyDescent="0.25">
      <c r="A6238" s="60" t="s">
        <v>25830</v>
      </c>
      <c r="B6238" s="60" t="s">
        <v>25830</v>
      </c>
      <c r="C6238" s="60" t="s">
        <v>25831</v>
      </c>
      <c r="D6238" s="60" t="s">
        <v>8897</v>
      </c>
      <c r="E6238" s="156" t="s">
        <v>37080</v>
      </c>
      <c r="F6238" s="103"/>
    </row>
    <row r="6239" spans="1:6" x14ac:dyDescent="0.25">
      <c r="A6239" s="60" t="s">
        <v>25833</v>
      </c>
      <c r="B6239" s="60" t="s">
        <v>25833</v>
      </c>
      <c r="C6239" s="60" t="s">
        <v>25834</v>
      </c>
      <c r="D6239" s="60" t="s">
        <v>8897</v>
      </c>
      <c r="E6239" s="156" t="s">
        <v>29911</v>
      </c>
      <c r="F6239" s="103"/>
    </row>
    <row r="6240" spans="1:6" x14ac:dyDescent="0.25">
      <c r="A6240" s="60" t="s">
        <v>25835</v>
      </c>
      <c r="B6240" s="60" t="s">
        <v>25835</v>
      </c>
      <c r="C6240" s="60" t="s">
        <v>25836</v>
      </c>
      <c r="D6240" s="60" t="s">
        <v>8897</v>
      </c>
      <c r="E6240" s="156" t="s">
        <v>37081</v>
      </c>
      <c r="F6240" s="103"/>
    </row>
    <row r="6241" spans="1:6" x14ac:dyDescent="0.25">
      <c r="A6241" s="60" t="s">
        <v>25838</v>
      </c>
      <c r="B6241" s="60" t="s">
        <v>25838</v>
      </c>
      <c r="C6241" s="60" t="s">
        <v>25839</v>
      </c>
      <c r="D6241" s="60" t="s">
        <v>8897</v>
      </c>
      <c r="E6241" s="156" t="s">
        <v>37082</v>
      </c>
      <c r="F6241" s="103"/>
    </row>
    <row r="6242" spans="1:6" x14ac:dyDescent="0.25">
      <c r="A6242" s="60" t="s">
        <v>25841</v>
      </c>
      <c r="B6242" s="60" t="s">
        <v>25841</v>
      </c>
      <c r="C6242" s="60" t="s">
        <v>25842</v>
      </c>
      <c r="D6242" s="60" t="s">
        <v>8897</v>
      </c>
      <c r="E6242" s="156" t="s">
        <v>37083</v>
      </c>
      <c r="F6242" s="103"/>
    </row>
    <row r="6243" spans="1:6" x14ac:dyDescent="0.25">
      <c r="A6243" s="60" t="s">
        <v>25844</v>
      </c>
      <c r="B6243" s="60" t="s">
        <v>25844</v>
      </c>
      <c r="C6243" s="60" t="s">
        <v>25845</v>
      </c>
      <c r="D6243" s="60" t="s">
        <v>8897</v>
      </c>
      <c r="E6243" s="156" t="s">
        <v>37084</v>
      </c>
      <c r="F6243" s="103"/>
    </row>
    <row r="6244" spans="1:6" x14ac:dyDescent="0.25">
      <c r="A6244" s="60" t="s">
        <v>25847</v>
      </c>
      <c r="B6244" s="60" t="s">
        <v>25847</v>
      </c>
      <c r="C6244" s="60" t="s">
        <v>25848</v>
      </c>
      <c r="D6244" s="60" t="s">
        <v>8897</v>
      </c>
      <c r="E6244" s="156" t="s">
        <v>37085</v>
      </c>
      <c r="F6244" s="103"/>
    </row>
    <row r="6245" spans="1:6" x14ac:dyDescent="0.25">
      <c r="A6245" s="60" t="s">
        <v>25850</v>
      </c>
      <c r="B6245" s="60" t="s">
        <v>25850</v>
      </c>
      <c r="C6245" s="60" t="s">
        <v>25851</v>
      </c>
      <c r="D6245" s="60" t="s">
        <v>8897</v>
      </c>
      <c r="E6245" s="156" t="s">
        <v>37086</v>
      </c>
      <c r="F6245" s="103"/>
    </row>
    <row r="6246" spans="1:6" x14ac:dyDescent="0.25">
      <c r="A6246" s="60" t="s">
        <v>25853</v>
      </c>
      <c r="B6246" s="60" t="s">
        <v>25853</v>
      </c>
      <c r="C6246" s="60" t="s">
        <v>25854</v>
      </c>
      <c r="D6246" s="60" t="s">
        <v>8897</v>
      </c>
      <c r="E6246" s="156" t="s">
        <v>37087</v>
      </c>
      <c r="F6246" s="103"/>
    </row>
    <row r="6247" spans="1:6" x14ac:dyDescent="0.25">
      <c r="A6247" s="60" t="s">
        <v>25856</v>
      </c>
      <c r="B6247" s="60" t="s">
        <v>25856</v>
      </c>
      <c r="C6247" s="60" t="s">
        <v>25857</v>
      </c>
      <c r="D6247" s="60" t="s">
        <v>8897</v>
      </c>
      <c r="E6247" s="156" t="s">
        <v>17065</v>
      </c>
      <c r="F6247" s="103"/>
    </row>
    <row r="6248" spans="1:6" x14ac:dyDescent="0.25">
      <c r="A6248" s="60" t="s">
        <v>25859</v>
      </c>
      <c r="B6248" s="60" t="s">
        <v>25859</v>
      </c>
      <c r="C6248" s="60" t="s">
        <v>25860</v>
      </c>
      <c r="D6248" s="60" t="s">
        <v>8897</v>
      </c>
      <c r="E6248" s="156" t="s">
        <v>36110</v>
      </c>
      <c r="F6248" s="103"/>
    </row>
    <row r="6249" spans="1:6" x14ac:dyDescent="0.25">
      <c r="A6249" s="60" t="s">
        <v>25862</v>
      </c>
      <c r="B6249" s="60" t="s">
        <v>25862</v>
      </c>
      <c r="C6249" s="60" t="s">
        <v>25863</v>
      </c>
      <c r="D6249" s="60" t="s">
        <v>8897</v>
      </c>
      <c r="E6249" s="156" t="s">
        <v>37088</v>
      </c>
      <c r="F6249" s="103"/>
    </row>
    <row r="6250" spans="1:6" x14ac:dyDescent="0.25">
      <c r="A6250" s="60" t="s">
        <v>25865</v>
      </c>
      <c r="B6250" s="60" t="s">
        <v>25865</v>
      </c>
      <c r="C6250" s="60" t="s">
        <v>25866</v>
      </c>
      <c r="D6250" s="60" t="s">
        <v>8897</v>
      </c>
      <c r="E6250" s="156" t="s">
        <v>37089</v>
      </c>
      <c r="F6250" s="103"/>
    </row>
    <row r="6251" spans="1:6" x14ac:dyDescent="0.25">
      <c r="A6251" s="60" t="s">
        <v>25867</v>
      </c>
      <c r="B6251" s="60" t="s">
        <v>25867</v>
      </c>
      <c r="C6251" s="60" t="s">
        <v>25868</v>
      </c>
      <c r="D6251" s="60" t="s">
        <v>8897</v>
      </c>
      <c r="E6251" s="156" t="s">
        <v>37090</v>
      </c>
      <c r="F6251" s="103"/>
    </row>
    <row r="6252" spans="1:6" x14ac:dyDescent="0.25">
      <c r="A6252" s="60" t="s">
        <v>25870</v>
      </c>
      <c r="B6252" s="60" t="s">
        <v>25870</v>
      </c>
      <c r="C6252" s="60" t="s">
        <v>25871</v>
      </c>
      <c r="D6252" s="60" t="s">
        <v>8897</v>
      </c>
      <c r="E6252" s="156" t="s">
        <v>37091</v>
      </c>
      <c r="F6252" s="103"/>
    </row>
    <row r="6253" spans="1:6" x14ac:dyDescent="0.25">
      <c r="A6253" s="60" t="s">
        <v>25872</v>
      </c>
      <c r="B6253" s="60" t="s">
        <v>25872</v>
      </c>
      <c r="C6253" s="60" t="s">
        <v>25873</v>
      </c>
      <c r="D6253" s="60" t="s">
        <v>8897</v>
      </c>
      <c r="E6253" s="156" t="s">
        <v>37092</v>
      </c>
      <c r="F6253" s="103"/>
    </row>
    <row r="6254" spans="1:6" x14ac:dyDescent="0.25">
      <c r="A6254" s="60" t="s">
        <v>25874</v>
      </c>
      <c r="B6254" s="60" t="s">
        <v>25874</v>
      </c>
      <c r="C6254" s="60" t="s">
        <v>25875</v>
      </c>
      <c r="D6254" s="60" t="s">
        <v>8897</v>
      </c>
      <c r="E6254" s="156" t="s">
        <v>17407</v>
      </c>
      <c r="F6254" s="103"/>
    </row>
    <row r="6255" spans="1:6" x14ac:dyDescent="0.25">
      <c r="A6255" s="60" t="s">
        <v>25877</v>
      </c>
      <c r="B6255" s="60" t="s">
        <v>25877</v>
      </c>
      <c r="C6255" s="60" t="s">
        <v>25878</v>
      </c>
      <c r="D6255" s="60" t="s">
        <v>8897</v>
      </c>
      <c r="E6255" s="156" t="s">
        <v>37093</v>
      </c>
      <c r="F6255" s="103"/>
    </row>
    <row r="6256" spans="1:6" x14ac:dyDescent="0.25">
      <c r="A6256" s="60" t="s">
        <v>25880</v>
      </c>
      <c r="B6256" s="60" t="s">
        <v>25880</v>
      </c>
      <c r="C6256" s="60" t="s">
        <v>25881</v>
      </c>
      <c r="D6256" s="60" t="s">
        <v>8897</v>
      </c>
      <c r="E6256" s="156" t="s">
        <v>29720</v>
      </c>
      <c r="F6256" s="103"/>
    </row>
    <row r="6257" spans="1:6" x14ac:dyDescent="0.25">
      <c r="A6257" s="60" t="s">
        <v>25883</v>
      </c>
      <c r="B6257" s="60" t="s">
        <v>25883</v>
      </c>
      <c r="C6257" s="60" t="s">
        <v>25884</v>
      </c>
      <c r="D6257" s="60" t="s">
        <v>8897</v>
      </c>
      <c r="E6257" s="156" t="s">
        <v>37094</v>
      </c>
      <c r="F6257" s="103"/>
    </row>
    <row r="6258" spans="1:6" x14ac:dyDescent="0.25">
      <c r="A6258" s="60" t="s">
        <v>25885</v>
      </c>
      <c r="B6258" s="60" t="s">
        <v>25885</v>
      </c>
      <c r="C6258" s="60" t="s">
        <v>25886</v>
      </c>
      <c r="D6258" s="60" t="s">
        <v>8897</v>
      </c>
      <c r="E6258" s="156" t="s">
        <v>32559</v>
      </c>
      <c r="F6258" s="103"/>
    </row>
    <row r="6259" spans="1:6" x14ac:dyDescent="0.25">
      <c r="A6259" s="60" t="s">
        <v>25888</v>
      </c>
      <c r="B6259" s="60" t="s">
        <v>25888</v>
      </c>
      <c r="C6259" s="60" t="s">
        <v>25889</v>
      </c>
      <c r="D6259" s="60" t="s">
        <v>8897</v>
      </c>
      <c r="E6259" s="156" t="s">
        <v>37095</v>
      </c>
      <c r="F6259" s="103"/>
    </row>
    <row r="6260" spans="1:6" x14ac:dyDescent="0.25">
      <c r="A6260" s="60" t="s">
        <v>25891</v>
      </c>
      <c r="B6260" s="60" t="s">
        <v>25891</v>
      </c>
      <c r="C6260" s="60" t="s">
        <v>25892</v>
      </c>
      <c r="D6260" s="60" t="s">
        <v>8897</v>
      </c>
      <c r="E6260" s="156" t="s">
        <v>37096</v>
      </c>
      <c r="F6260" s="103"/>
    </row>
    <row r="6261" spans="1:6" x14ac:dyDescent="0.25">
      <c r="A6261" s="60" t="s">
        <v>2596</v>
      </c>
      <c r="B6261" s="60" t="s">
        <v>2596</v>
      </c>
      <c r="C6261" s="60" t="s">
        <v>17088</v>
      </c>
      <c r="D6261" s="60" t="s">
        <v>8126</v>
      </c>
      <c r="E6261" s="156" t="s">
        <v>19805</v>
      </c>
      <c r="F6261" s="103"/>
    </row>
    <row r="6262" spans="1:6" x14ac:dyDescent="0.25">
      <c r="A6262" s="60" t="s">
        <v>2597</v>
      </c>
      <c r="B6262" s="60" t="s">
        <v>2597</v>
      </c>
      <c r="C6262" s="60" t="s">
        <v>17089</v>
      </c>
      <c r="D6262" s="60" t="s">
        <v>8126</v>
      </c>
      <c r="E6262" s="156" t="s">
        <v>37097</v>
      </c>
      <c r="F6262" s="103"/>
    </row>
    <row r="6263" spans="1:6" x14ac:dyDescent="0.25">
      <c r="A6263" s="60" t="s">
        <v>2598</v>
      </c>
      <c r="B6263" s="60" t="s">
        <v>2598</v>
      </c>
      <c r="C6263" s="60" t="s">
        <v>17090</v>
      </c>
      <c r="D6263" s="60" t="s">
        <v>8126</v>
      </c>
      <c r="E6263" s="156" t="s">
        <v>37098</v>
      </c>
      <c r="F6263" s="103"/>
    </row>
    <row r="6264" spans="1:6" x14ac:dyDescent="0.25">
      <c r="A6264" s="60" t="s">
        <v>2599</v>
      </c>
      <c r="B6264" s="60" t="s">
        <v>2599</v>
      </c>
      <c r="C6264" s="60" t="s">
        <v>17091</v>
      </c>
      <c r="D6264" s="60" t="s">
        <v>8126</v>
      </c>
      <c r="E6264" s="156" t="s">
        <v>20621</v>
      </c>
      <c r="F6264" s="103"/>
    </row>
    <row r="6265" spans="1:6" x14ac:dyDescent="0.25">
      <c r="A6265" s="60" t="s">
        <v>2600</v>
      </c>
      <c r="B6265" s="60" t="s">
        <v>2600</v>
      </c>
      <c r="C6265" s="60" t="s">
        <v>17092</v>
      </c>
      <c r="D6265" s="60" t="s">
        <v>8126</v>
      </c>
      <c r="E6265" s="156" t="s">
        <v>19074</v>
      </c>
      <c r="F6265" s="103"/>
    </row>
    <row r="6266" spans="1:6" x14ac:dyDescent="0.25">
      <c r="A6266" s="60" t="s">
        <v>2601</v>
      </c>
      <c r="B6266" s="60" t="s">
        <v>2601</v>
      </c>
      <c r="C6266" s="60" t="s">
        <v>17093</v>
      </c>
      <c r="D6266" s="60" t="s">
        <v>8126</v>
      </c>
      <c r="E6266" s="156" t="s">
        <v>19256</v>
      </c>
      <c r="F6266" s="103"/>
    </row>
    <row r="6267" spans="1:6" x14ac:dyDescent="0.25">
      <c r="A6267" s="60" t="s">
        <v>2602</v>
      </c>
      <c r="B6267" s="60" t="s">
        <v>2602</v>
      </c>
      <c r="C6267" s="60" t="s">
        <v>17094</v>
      </c>
      <c r="D6267" s="60" t="s">
        <v>8126</v>
      </c>
      <c r="E6267" s="156" t="s">
        <v>18849</v>
      </c>
      <c r="F6267" s="103"/>
    </row>
    <row r="6268" spans="1:6" x14ac:dyDescent="0.25">
      <c r="A6268" s="60" t="s">
        <v>2603</v>
      </c>
      <c r="B6268" s="60" t="s">
        <v>2603</v>
      </c>
      <c r="C6268" s="60" t="s">
        <v>17095</v>
      </c>
      <c r="D6268" s="60" t="s">
        <v>8126</v>
      </c>
      <c r="E6268" s="156" t="s">
        <v>22492</v>
      </c>
      <c r="F6268" s="103"/>
    </row>
    <row r="6269" spans="1:6" x14ac:dyDescent="0.25">
      <c r="A6269" s="60" t="s">
        <v>2604</v>
      </c>
      <c r="B6269" s="60" t="s">
        <v>2604</v>
      </c>
      <c r="C6269" s="60" t="s">
        <v>17096</v>
      </c>
      <c r="D6269" s="60" t="s">
        <v>8126</v>
      </c>
      <c r="E6269" s="156" t="s">
        <v>30650</v>
      </c>
      <c r="F6269" s="103"/>
    </row>
    <row r="6270" spans="1:6" x14ac:dyDescent="0.25">
      <c r="A6270" s="60" t="s">
        <v>2605</v>
      </c>
      <c r="B6270" s="60" t="s">
        <v>2605</v>
      </c>
      <c r="C6270" s="60" t="s">
        <v>17097</v>
      </c>
      <c r="D6270" s="60" t="s">
        <v>8126</v>
      </c>
      <c r="E6270" s="156" t="s">
        <v>37099</v>
      </c>
      <c r="F6270" s="103"/>
    </row>
    <row r="6271" spans="1:6" x14ac:dyDescent="0.25">
      <c r="A6271" s="60" t="s">
        <v>2606</v>
      </c>
      <c r="B6271" s="60" t="s">
        <v>2606</v>
      </c>
      <c r="C6271" s="60" t="s">
        <v>17098</v>
      </c>
      <c r="D6271" s="60" t="s">
        <v>8126</v>
      </c>
      <c r="E6271" s="156" t="s">
        <v>18763</v>
      </c>
      <c r="F6271" s="103"/>
    </row>
    <row r="6272" spans="1:6" x14ac:dyDescent="0.25">
      <c r="A6272" s="60" t="s">
        <v>2607</v>
      </c>
      <c r="B6272" s="60" t="s">
        <v>2607</v>
      </c>
      <c r="C6272" s="60" t="s">
        <v>17099</v>
      </c>
      <c r="D6272" s="60" t="s">
        <v>8126</v>
      </c>
      <c r="E6272" s="156" t="s">
        <v>19087</v>
      </c>
      <c r="F6272" s="103"/>
    </row>
    <row r="6273" spans="1:6" x14ac:dyDescent="0.25">
      <c r="A6273" s="60" t="s">
        <v>2608</v>
      </c>
      <c r="B6273" s="60" t="s">
        <v>2608</v>
      </c>
      <c r="C6273" s="60" t="s">
        <v>17100</v>
      </c>
      <c r="D6273" s="60" t="s">
        <v>8126</v>
      </c>
      <c r="E6273" s="156" t="s">
        <v>31934</v>
      </c>
      <c r="F6273" s="103"/>
    </row>
    <row r="6274" spans="1:6" x14ac:dyDescent="0.25">
      <c r="A6274" s="60" t="s">
        <v>3299</v>
      </c>
      <c r="B6274" s="60" t="s">
        <v>3299</v>
      </c>
      <c r="C6274" s="60" t="s">
        <v>17123</v>
      </c>
      <c r="D6274" s="60" t="s">
        <v>8126</v>
      </c>
      <c r="E6274" s="156" t="s">
        <v>18247</v>
      </c>
      <c r="F6274" s="103"/>
    </row>
    <row r="6275" spans="1:6" x14ac:dyDescent="0.25">
      <c r="A6275" s="60" t="s">
        <v>3300</v>
      </c>
      <c r="B6275" s="60" t="s">
        <v>3300</v>
      </c>
      <c r="C6275" s="60" t="s">
        <v>17124</v>
      </c>
      <c r="D6275" s="60" t="s">
        <v>8126</v>
      </c>
      <c r="E6275" s="156" t="s">
        <v>37100</v>
      </c>
      <c r="F6275" s="103"/>
    </row>
    <row r="6276" spans="1:6" x14ac:dyDescent="0.25">
      <c r="A6276" s="60" t="s">
        <v>3301</v>
      </c>
      <c r="B6276" s="60" t="s">
        <v>3301</v>
      </c>
      <c r="C6276" s="60" t="s">
        <v>17125</v>
      </c>
      <c r="D6276" s="60" t="s">
        <v>8126</v>
      </c>
      <c r="E6276" s="156" t="s">
        <v>37101</v>
      </c>
      <c r="F6276" s="103"/>
    </row>
    <row r="6277" spans="1:6" x14ac:dyDescent="0.25">
      <c r="A6277" s="60" t="s">
        <v>7188</v>
      </c>
      <c r="B6277" s="60" t="s">
        <v>7188</v>
      </c>
      <c r="C6277" s="60" t="s">
        <v>16108</v>
      </c>
      <c r="D6277" s="60" t="s">
        <v>8126</v>
      </c>
      <c r="E6277" s="156" t="s">
        <v>37102</v>
      </c>
      <c r="F6277" s="103"/>
    </row>
    <row r="6278" spans="1:6" x14ac:dyDescent="0.25">
      <c r="A6278" s="60" t="s">
        <v>7189</v>
      </c>
      <c r="B6278" s="60" t="s">
        <v>7189</v>
      </c>
      <c r="C6278" s="60" t="s">
        <v>16109</v>
      </c>
      <c r="D6278" s="60" t="s">
        <v>8126</v>
      </c>
      <c r="E6278" s="156" t="s">
        <v>36935</v>
      </c>
      <c r="F6278" s="103"/>
    </row>
    <row r="6279" spans="1:6" x14ac:dyDescent="0.25">
      <c r="A6279" s="60" t="s">
        <v>7190</v>
      </c>
      <c r="B6279" s="60" t="s">
        <v>7190</v>
      </c>
      <c r="C6279" s="60" t="s">
        <v>16110</v>
      </c>
      <c r="D6279" s="60" t="s">
        <v>8126</v>
      </c>
      <c r="E6279" s="156" t="s">
        <v>37103</v>
      </c>
      <c r="F6279" s="103"/>
    </row>
    <row r="6280" spans="1:6" x14ac:dyDescent="0.25">
      <c r="A6280" s="60" t="s">
        <v>7191</v>
      </c>
      <c r="B6280" s="60" t="s">
        <v>7191</v>
      </c>
      <c r="C6280" s="60" t="s">
        <v>16111</v>
      </c>
      <c r="D6280" s="60" t="s">
        <v>8126</v>
      </c>
      <c r="E6280" s="156" t="s">
        <v>37104</v>
      </c>
      <c r="F6280" s="103"/>
    </row>
    <row r="6281" spans="1:6" x14ac:dyDescent="0.25">
      <c r="A6281" s="60" t="s">
        <v>7192</v>
      </c>
      <c r="B6281" s="60" t="s">
        <v>7192</v>
      </c>
      <c r="C6281" s="60" t="s">
        <v>16112</v>
      </c>
      <c r="D6281" s="60" t="s">
        <v>8126</v>
      </c>
      <c r="E6281" s="156" t="s">
        <v>37105</v>
      </c>
      <c r="F6281" s="103"/>
    </row>
    <row r="6282" spans="1:6" x14ac:dyDescent="0.25">
      <c r="A6282" s="60" t="s">
        <v>7193</v>
      </c>
      <c r="B6282" s="60" t="s">
        <v>7193</v>
      </c>
      <c r="C6282" s="60" t="s">
        <v>16113</v>
      </c>
      <c r="D6282" s="60" t="s">
        <v>8126</v>
      </c>
      <c r="E6282" s="156" t="s">
        <v>37106</v>
      </c>
      <c r="F6282" s="103"/>
    </row>
    <row r="6283" spans="1:6" x14ac:dyDescent="0.25">
      <c r="A6283" s="60" t="s">
        <v>7194</v>
      </c>
      <c r="B6283" s="60" t="s">
        <v>7194</v>
      </c>
      <c r="C6283" s="60" t="s">
        <v>16114</v>
      </c>
      <c r="D6283" s="60" t="s">
        <v>8126</v>
      </c>
      <c r="E6283" s="156" t="s">
        <v>37107</v>
      </c>
      <c r="F6283" s="103"/>
    </row>
    <row r="6284" spans="1:6" x14ac:dyDescent="0.25">
      <c r="A6284" s="60" t="s">
        <v>7195</v>
      </c>
      <c r="B6284" s="60" t="s">
        <v>7195</v>
      </c>
      <c r="C6284" s="60" t="s">
        <v>16115</v>
      </c>
      <c r="D6284" s="60" t="s">
        <v>8126</v>
      </c>
      <c r="E6284" s="156" t="s">
        <v>37108</v>
      </c>
      <c r="F6284" s="103"/>
    </row>
    <row r="6285" spans="1:6" x14ac:dyDescent="0.25">
      <c r="A6285" s="60" t="s">
        <v>7196</v>
      </c>
      <c r="B6285" s="60" t="s">
        <v>7196</v>
      </c>
      <c r="C6285" s="60" t="s">
        <v>16116</v>
      </c>
      <c r="D6285" s="60" t="s">
        <v>8126</v>
      </c>
      <c r="E6285" s="156" t="s">
        <v>16509</v>
      </c>
      <c r="F6285" s="103"/>
    </row>
    <row r="6286" spans="1:6" x14ac:dyDescent="0.25">
      <c r="A6286" s="60" t="s">
        <v>4333</v>
      </c>
      <c r="B6286" s="60" t="s">
        <v>4333</v>
      </c>
      <c r="C6286" s="60" t="s">
        <v>16117</v>
      </c>
      <c r="D6286" s="60" t="s">
        <v>8058</v>
      </c>
      <c r="E6286" s="156" t="s">
        <v>8484</v>
      </c>
      <c r="F6286" s="103"/>
    </row>
    <row r="6287" spans="1:6" x14ac:dyDescent="0.25">
      <c r="A6287" s="60" t="s">
        <v>4334</v>
      </c>
      <c r="B6287" s="60" t="s">
        <v>4334</v>
      </c>
      <c r="C6287" s="60" t="s">
        <v>16118</v>
      </c>
      <c r="D6287" s="60" t="s">
        <v>8893</v>
      </c>
      <c r="E6287" s="156" t="s">
        <v>13916</v>
      </c>
      <c r="F6287" s="103"/>
    </row>
    <row r="6288" spans="1:6" x14ac:dyDescent="0.25">
      <c r="A6288" s="60" t="s">
        <v>7197</v>
      </c>
      <c r="B6288" s="60" t="s">
        <v>7197</v>
      </c>
      <c r="C6288" s="60" t="s">
        <v>25908</v>
      </c>
      <c r="D6288" s="60" t="s">
        <v>8893</v>
      </c>
      <c r="E6288" s="156" t="s">
        <v>14407</v>
      </c>
      <c r="F6288" s="103"/>
    </row>
    <row r="6289" spans="1:6" x14ac:dyDescent="0.25">
      <c r="A6289" s="60" t="s">
        <v>7198</v>
      </c>
      <c r="B6289" s="60" t="s">
        <v>7198</v>
      </c>
      <c r="C6289" s="60" t="s">
        <v>25909</v>
      </c>
      <c r="D6289" s="60" t="s">
        <v>8893</v>
      </c>
      <c r="E6289" s="156" t="s">
        <v>13844</v>
      </c>
      <c r="F6289" s="103"/>
    </row>
    <row r="6290" spans="1:6" x14ac:dyDescent="0.25">
      <c r="A6290" s="60" t="s">
        <v>7199</v>
      </c>
      <c r="B6290" s="60" t="s">
        <v>7199</v>
      </c>
      <c r="C6290" s="60" t="s">
        <v>25910</v>
      </c>
      <c r="D6290" s="60" t="s">
        <v>8893</v>
      </c>
      <c r="E6290" s="156" t="s">
        <v>23734</v>
      </c>
      <c r="F6290" s="103"/>
    </row>
    <row r="6291" spans="1:6" x14ac:dyDescent="0.25">
      <c r="A6291" s="60" t="s">
        <v>7200</v>
      </c>
      <c r="B6291" s="60" t="s">
        <v>7200</v>
      </c>
      <c r="C6291" s="60" t="s">
        <v>25911</v>
      </c>
      <c r="D6291" s="60" t="s">
        <v>8893</v>
      </c>
      <c r="E6291" s="156" t="s">
        <v>14263</v>
      </c>
      <c r="F6291" s="103"/>
    </row>
    <row r="6292" spans="1:6" x14ac:dyDescent="0.25">
      <c r="A6292" s="60" t="s">
        <v>4335</v>
      </c>
      <c r="B6292" s="60" t="s">
        <v>4335</v>
      </c>
      <c r="C6292" s="60" t="s">
        <v>25912</v>
      </c>
      <c r="D6292" s="60" t="s">
        <v>8893</v>
      </c>
      <c r="E6292" s="156" t="s">
        <v>28300</v>
      </c>
      <c r="F6292" s="103"/>
    </row>
    <row r="6293" spans="1:6" x14ac:dyDescent="0.25">
      <c r="A6293" s="60" t="s">
        <v>5658</v>
      </c>
      <c r="B6293" s="60" t="s">
        <v>5658</v>
      </c>
      <c r="C6293" s="60" t="s">
        <v>10393</v>
      </c>
      <c r="D6293" s="60" t="s">
        <v>8126</v>
      </c>
      <c r="E6293" s="156" t="s">
        <v>37109</v>
      </c>
      <c r="F6293" s="103"/>
    </row>
    <row r="6294" spans="1:6" x14ac:dyDescent="0.25">
      <c r="A6294" s="60" t="s">
        <v>5659</v>
      </c>
      <c r="B6294" s="60" t="s">
        <v>5659</v>
      </c>
      <c r="C6294" s="60" t="s">
        <v>10394</v>
      </c>
      <c r="D6294" s="60" t="s">
        <v>8126</v>
      </c>
      <c r="E6294" s="156" t="s">
        <v>37110</v>
      </c>
      <c r="F6294" s="103"/>
    </row>
    <row r="6295" spans="1:6" x14ac:dyDescent="0.25">
      <c r="A6295" s="60" t="s">
        <v>5660</v>
      </c>
      <c r="B6295" s="60" t="s">
        <v>5660</v>
      </c>
      <c r="C6295" s="60" t="s">
        <v>10395</v>
      </c>
      <c r="D6295" s="60" t="s">
        <v>8126</v>
      </c>
      <c r="E6295" s="156" t="s">
        <v>19146</v>
      </c>
      <c r="F6295" s="103"/>
    </row>
    <row r="6296" spans="1:6" x14ac:dyDescent="0.25">
      <c r="A6296" s="60" t="s">
        <v>5661</v>
      </c>
      <c r="B6296" s="60" t="s">
        <v>5661</v>
      </c>
      <c r="C6296" s="60" t="s">
        <v>10396</v>
      </c>
      <c r="D6296" s="60" t="s">
        <v>8126</v>
      </c>
      <c r="E6296" s="156" t="s">
        <v>19294</v>
      </c>
      <c r="F6296" s="103"/>
    </row>
    <row r="6297" spans="1:6" x14ac:dyDescent="0.25">
      <c r="A6297" s="60" t="s">
        <v>16119</v>
      </c>
      <c r="B6297" s="60" t="s">
        <v>16119</v>
      </c>
      <c r="C6297" s="60" t="s">
        <v>16120</v>
      </c>
      <c r="D6297" s="60" t="s">
        <v>8126</v>
      </c>
      <c r="E6297" s="156" t="s">
        <v>18245</v>
      </c>
      <c r="F6297" s="103"/>
    </row>
    <row r="6298" spans="1:6" x14ac:dyDescent="0.25">
      <c r="A6298" s="60" t="s">
        <v>16121</v>
      </c>
      <c r="B6298" s="60" t="s">
        <v>16121</v>
      </c>
      <c r="C6298" s="60" t="s">
        <v>16122</v>
      </c>
      <c r="D6298" s="60" t="s">
        <v>8126</v>
      </c>
      <c r="E6298" s="156" t="s">
        <v>37111</v>
      </c>
      <c r="F6298" s="103"/>
    </row>
    <row r="6299" spans="1:6" x14ac:dyDescent="0.25">
      <c r="A6299" s="60" t="s">
        <v>16123</v>
      </c>
      <c r="B6299" s="60" t="s">
        <v>16123</v>
      </c>
      <c r="C6299" s="60" t="s">
        <v>16124</v>
      </c>
      <c r="D6299" s="60" t="s">
        <v>8126</v>
      </c>
      <c r="E6299" s="156" t="s">
        <v>37112</v>
      </c>
      <c r="F6299" s="103"/>
    </row>
    <row r="6300" spans="1:6" x14ac:dyDescent="0.25">
      <c r="A6300" s="60" t="s">
        <v>16125</v>
      </c>
      <c r="B6300" s="60" t="s">
        <v>16125</v>
      </c>
      <c r="C6300" s="60" t="s">
        <v>16126</v>
      </c>
      <c r="D6300" s="60" t="s">
        <v>8126</v>
      </c>
      <c r="E6300" s="156" t="s">
        <v>19685</v>
      </c>
      <c r="F6300" s="103"/>
    </row>
    <row r="6301" spans="1:6" x14ac:dyDescent="0.25">
      <c r="A6301" s="60" t="s">
        <v>16127</v>
      </c>
      <c r="B6301" s="60" t="s">
        <v>16127</v>
      </c>
      <c r="C6301" s="60" t="s">
        <v>16128</v>
      </c>
      <c r="D6301" s="60" t="s">
        <v>8126</v>
      </c>
      <c r="E6301" s="156" t="s">
        <v>37113</v>
      </c>
      <c r="F6301" s="103"/>
    </row>
    <row r="6302" spans="1:6" x14ac:dyDescent="0.25">
      <c r="A6302" s="60" t="s">
        <v>16129</v>
      </c>
      <c r="B6302" s="60" t="s">
        <v>16129</v>
      </c>
      <c r="C6302" s="60" t="s">
        <v>16130</v>
      </c>
      <c r="D6302" s="60" t="s">
        <v>8126</v>
      </c>
      <c r="E6302" s="156" t="s">
        <v>37114</v>
      </c>
      <c r="F6302" s="103"/>
    </row>
    <row r="6303" spans="1:6" x14ac:dyDescent="0.25">
      <c r="A6303" s="60" t="s">
        <v>16131</v>
      </c>
      <c r="B6303" s="60" t="s">
        <v>16131</v>
      </c>
      <c r="C6303" s="60" t="s">
        <v>16132</v>
      </c>
      <c r="D6303" s="60" t="s">
        <v>8126</v>
      </c>
      <c r="E6303" s="156" t="s">
        <v>25837</v>
      </c>
      <c r="F6303" s="103"/>
    </row>
    <row r="6304" spans="1:6" x14ac:dyDescent="0.25">
      <c r="A6304" s="60" t="s">
        <v>16133</v>
      </c>
      <c r="B6304" s="60" t="s">
        <v>16133</v>
      </c>
      <c r="C6304" s="60" t="s">
        <v>16134</v>
      </c>
      <c r="D6304" s="60" t="s">
        <v>8126</v>
      </c>
      <c r="E6304" s="156" t="s">
        <v>37115</v>
      </c>
      <c r="F6304" s="103"/>
    </row>
    <row r="6305" spans="1:6" x14ac:dyDescent="0.25">
      <c r="A6305" s="60" t="s">
        <v>16135</v>
      </c>
      <c r="B6305" s="60" t="s">
        <v>16135</v>
      </c>
      <c r="C6305" s="60" t="s">
        <v>16136</v>
      </c>
      <c r="D6305" s="60" t="s">
        <v>8126</v>
      </c>
      <c r="E6305" s="156" t="s">
        <v>37116</v>
      </c>
      <c r="F6305" s="103"/>
    </row>
    <row r="6306" spans="1:6" x14ac:dyDescent="0.25">
      <c r="A6306" s="60" t="s">
        <v>16137</v>
      </c>
      <c r="B6306" s="60" t="s">
        <v>16137</v>
      </c>
      <c r="C6306" s="60" t="s">
        <v>16138</v>
      </c>
      <c r="D6306" s="60" t="s">
        <v>8126</v>
      </c>
      <c r="E6306" s="156" t="s">
        <v>19184</v>
      </c>
      <c r="F6306" s="103"/>
    </row>
    <row r="6307" spans="1:6" x14ac:dyDescent="0.25">
      <c r="A6307" s="60" t="s">
        <v>16139</v>
      </c>
      <c r="B6307" s="60" t="s">
        <v>16139</v>
      </c>
      <c r="C6307" s="60" t="s">
        <v>16140</v>
      </c>
      <c r="D6307" s="60" t="s">
        <v>8126</v>
      </c>
      <c r="E6307" s="156" t="s">
        <v>37117</v>
      </c>
      <c r="F6307" s="103"/>
    </row>
    <row r="6308" spans="1:6" x14ac:dyDescent="0.25">
      <c r="A6308" s="60" t="s">
        <v>16141</v>
      </c>
      <c r="B6308" s="60" t="s">
        <v>16141</v>
      </c>
      <c r="C6308" s="60" t="s">
        <v>16142</v>
      </c>
      <c r="D6308" s="60" t="s">
        <v>8126</v>
      </c>
      <c r="E6308" s="156" t="s">
        <v>37118</v>
      </c>
      <c r="F6308" s="103"/>
    </row>
    <row r="6309" spans="1:6" x14ac:dyDescent="0.25">
      <c r="A6309" s="60" t="s">
        <v>16143</v>
      </c>
      <c r="B6309" s="60" t="s">
        <v>16143</v>
      </c>
      <c r="C6309" s="60" t="s">
        <v>16144</v>
      </c>
      <c r="D6309" s="60" t="s">
        <v>8126</v>
      </c>
      <c r="E6309" s="156" t="s">
        <v>37119</v>
      </c>
      <c r="F6309" s="103"/>
    </row>
    <row r="6310" spans="1:6" x14ac:dyDescent="0.25">
      <c r="A6310" s="60" t="s">
        <v>16145</v>
      </c>
      <c r="B6310" s="60" t="s">
        <v>16145</v>
      </c>
      <c r="C6310" s="60" t="s">
        <v>16146</v>
      </c>
      <c r="D6310" s="60" t="s">
        <v>8126</v>
      </c>
      <c r="E6310" s="156" t="s">
        <v>37120</v>
      </c>
      <c r="F6310" s="103"/>
    </row>
    <row r="6311" spans="1:6" x14ac:dyDescent="0.25">
      <c r="A6311" s="60" t="s">
        <v>17977</v>
      </c>
      <c r="B6311" s="60" t="s">
        <v>17977</v>
      </c>
      <c r="C6311" s="60" t="s">
        <v>17978</v>
      </c>
      <c r="D6311" s="60" t="s">
        <v>8126</v>
      </c>
      <c r="E6311" s="156" t="s">
        <v>23155</v>
      </c>
      <c r="F6311" s="103"/>
    </row>
    <row r="6312" spans="1:6" x14ac:dyDescent="0.25">
      <c r="A6312" s="60" t="s">
        <v>17979</v>
      </c>
      <c r="B6312" s="60" t="s">
        <v>17979</v>
      </c>
      <c r="C6312" s="60" t="s">
        <v>17980</v>
      </c>
      <c r="D6312" s="60" t="s">
        <v>8126</v>
      </c>
      <c r="E6312" s="156" t="s">
        <v>19567</v>
      </c>
      <c r="F6312" s="103"/>
    </row>
    <row r="6313" spans="1:6" x14ac:dyDescent="0.25">
      <c r="A6313" s="60" t="s">
        <v>25927</v>
      </c>
      <c r="B6313" s="60" t="s">
        <v>25927</v>
      </c>
      <c r="C6313" s="60" t="s">
        <v>25928</v>
      </c>
      <c r="D6313" s="60" t="s">
        <v>8126</v>
      </c>
      <c r="E6313" s="156" t="s">
        <v>37121</v>
      </c>
      <c r="F6313" s="103"/>
    </row>
    <row r="6314" spans="1:6" x14ac:dyDescent="0.25">
      <c r="A6314" s="60" t="s">
        <v>14386</v>
      </c>
      <c r="B6314" s="60" t="s">
        <v>14386</v>
      </c>
      <c r="C6314" s="60" t="s">
        <v>14387</v>
      </c>
      <c r="D6314" s="60" t="s">
        <v>8078</v>
      </c>
      <c r="E6314" s="156" t="s">
        <v>37122</v>
      </c>
      <c r="F6314" s="103"/>
    </row>
    <row r="6315" spans="1:6" x14ac:dyDescent="0.25">
      <c r="A6315" s="60" t="s">
        <v>14388</v>
      </c>
      <c r="B6315" s="60" t="s">
        <v>14388</v>
      </c>
      <c r="C6315" s="60" t="s">
        <v>16147</v>
      </c>
      <c r="D6315" s="60" t="s">
        <v>8078</v>
      </c>
      <c r="E6315" s="156" t="s">
        <v>17461</v>
      </c>
      <c r="F6315" s="103"/>
    </row>
    <row r="6316" spans="1:6" x14ac:dyDescent="0.25">
      <c r="A6316" s="60" t="s">
        <v>14389</v>
      </c>
      <c r="B6316" s="60" t="s">
        <v>14389</v>
      </c>
      <c r="C6316" s="60" t="s">
        <v>14390</v>
      </c>
      <c r="D6316" s="60" t="s">
        <v>8078</v>
      </c>
      <c r="E6316" s="156" t="s">
        <v>19727</v>
      </c>
      <c r="F6316" s="103"/>
    </row>
    <row r="6317" spans="1:6" x14ac:dyDescent="0.25">
      <c r="A6317" s="60" t="s">
        <v>14391</v>
      </c>
      <c r="B6317" s="60" t="s">
        <v>14391</v>
      </c>
      <c r="C6317" s="60" t="s">
        <v>16148</v>
      </c>
      <c r="D6317" s="60" t="s">
        <v>8078</v>
      </c>
      <c r="E6317" s="156" t="s">
        <v>19676</v>
      </c>
      <c r="F6317" s="103"/>
    </row>
    <row r="6318" spans="1:6" x14ac:dyDescent="0.25">
      <c r="A6318" s="60" t="s">
        <v>193</v>
      </c>
      <c r="B6318" s="60" t="s">
        <v>193</v>
      </c>
      <c r="C6318" s="60" t="s">
        <v>10397</v>
      </c>
      <c r="D6318" s="60" t="s">
        <v>8897</v>
      </c>
      <c r="E6318" s="156" t="s">
        <v>37123</v>
      </c>
      <c r="F6318" s="103"/>
    </row>
    <row r="6319" spans="1:6" x14ac:dyDescent="0.25">
      <c r="A6319" s="60" t="s">
        <v>3940</v>
      </c>
      <c r="B6319" s="60" t="s">
        <v>3940</v>
      </c>
      <c r="C6319" s="60" t="s">
        <v>10398</v>
      </c>
      <c r="D6319" s="60" t="s">
        <v>8897</v>
      </c>
      <c r="E6319" s="156" t="s">
        <v>37124</v>
      </c>
      <c r="F6319" s="103"/>
    </row>
    <row r="6320" spans="1:6" x14ac:dyDescent="0.25">
      <c r="A6320" s="60" t="s">
        <v>3941</v>
      </c>
      <c r="B6320" s="60" t="s">
        <v>3941</v>
      </c>
      <c r="C6320" s="60" t="s">
        <v>10399</v>
      </c>
      <c r="D6320" s="60" t="s">
        <v>8126</v>
      </c>
      <c r="E6320" s="156" t="s">
        <v>23059</v>
      </c>
      <c r="F6320" s="103"/>
    </row>
    <row r="6321" spans="1:6" x14ac:dyDescent="0.25">
      <c r="A6321" s="60" t="s">
        <v>4032</v>
      </c>
      <c r="B6321" s="60" t="s">
        <v>4032</v>
      </c>
      <c r="C6321" s="60" t="s">
        <v>10400</v>
      </c>
      <c r="D6321" s="60" t="s">
        <v>8897</v>
      </c>
      <c r="E6321" s="156" t="s">
        <v>37125</v>
      </c>
      <c r="F6321" s="103"/>
    </row>
    <row r="6322" spans="1:6" x14ac:dyDescent="0.25">
      <c r="A6322" s="60" t="s">
        <v>4033</v>
      </c>
      <c r="B6322" s="60" t="s">
        <v>4033</v>
      </c>
      <c r="C6322" s="60" t="s">
        <v>10401</v>
      </c>
      <c r="D6322" s="60" t="s">
        <v>8897</v>
      </c>
      <c r="E6322" s="156" t="s">
        <v>37126</v>
      </c>
      <c r="F6322" s="103"/>
    </row>
    <row r="6323" spans="1:6" x14ac:dyDescent="0.25">
      <c r="A6323" s="60" t="s">
        <v>4034</v>
      </c>
      <c r="B6323" s="60" t="s">
        <v>4034</v>
      </c>
      <c r="C6323" s="60" t="s">
        <v>10402</v>
      </c>
      <c r="D6323" s="60" t="s">
        <v>8897</v>
      </c>
      <c r="E6323" s="156" t="s">
        <v>37127</v>
      </c>
      <c r="F6323" s="103"/>
    </row>
    <row r="6324" spans="1:6" x14ac:dyDescent="0.25">
      <c r="A6324" s="60" t="s">
        <v>1087</v>
      </c>
      <c r="B6324" s="60" t="s">
        <v>1087</v>
      </c>
      <c r="C6324" s="60" t="s">
        <v>25938</v>
      </c>
      <c r="D6324" s="60" t="s">
        <v>8126</v>
      </c>
      <c r="E6324" s="156" t="s">
        <v>7481</v>
      </c>
      <c r="F6324" s="103"/>
    </row>
    <row r="6325" spans="1:6" x14ac:dyDescent="0.25">
      <c r="A6325" s="60" t="s">
        <v>1088</v>
      </c>
      <c r="B6325" s="60" t="s">
        <v>1088</v>
      </c>
      <c r="C6325" s="60" t="s">
        <v>25939</v>
      </c>
      <c r="D6325" s="60" t="s">
        <v>8126</v>
      </c>
      <c r="E6325" s="156" t="s">
        <v>7896</v>
      </c>
      <c r="F6325" s="103"/>
    </row>
    <row r="6326" spans="1:6" x14ac:dyDescent="0.25">
      <c r="A6326" s="60" t="s">
        <v>1089</v>
      </c>
      <c r="B6326" s="60" t="s">
        <v>1089</v>
      </c>
      <c r="C6326" s="60" t="s">
        <v>25940</v>
      </c>
      <c r="D6326" s="60" t="s">
        <v>8126</v>
      </c>
      <c r="E6326" s="156" t="s">
        <v>7708</v>
      </c>
      <c r="F6326" s="103"/>
    </row>
    <row r="6327" spans="1:6" x14ac:dyDescent="0.25">
      <c r="A6327" s="60" t="s">
        <v>1090</v>
      </c>
      <c r="B6327" s="60" t="s">
        <v>1090</v>
      </c>
      <c r="C6327" s="60" t="s">
        <v>25941</v>
      </c>
      <c r="D6327" s="60" t="s">
        <v>8126</v>
      </c>
      <c r="E6327" s="156" t="s">
        <v>19122</v>
      </c>
      <c r="F6327" s="103"/>
    </row>
    <row r="6328" spans="1:6" x14ac:dyDescent="0.25">
      <c r="A6328" s="60" t="s">
        <v>1091</v>
      </c>
      <c r="B6328" s="60" t="s">
        <v>1091</v>
      </c>
      <c r="C6328" s="60" t="s">
        <v>25942</v>
      </c>
      <c r="D6328" s="60" t="s">
        <v>8126</v>
      </c>
      <c r="E6328" s="156" t="s">
        <v>29140</v>
      </c>
      <c r="F6328" s="103"/>
    </row>
    <row r="6329" spans="1:6" x14ac:dyDescent="0.25">
      <c r="A6329" s="60" t="s">
        <v>1092</v>
      </c>
      <c r="B6329" s="60" t="s">
        <v>1092</v>
      </c>
      <c r="C6329" s="60" t="s">
        <v>25943</v>
      </c>
      <c r="D6329" s="60" t="s">
        <v>8126</v>
      </c>
      <c r="E6329" s="156" t="s">
        <v>36216</v>
      </c>
      <c r="F6329" s="103"/>
    </row>
    <row r="6330" spans="1:6" x14ac:dyDescent="0.25">
      <c r="A6330" s="60" t="s">
        <v>1093</v>
      </c>
      <c r="B6330" s="60" t="s">
        <v>1093</v>
      </c>
      <c r="C6330" s="60" t="s">
        <v>25944</v>
      </c>
      <c r="D6330" s="60" t="s">
        <v>8126</v>
      </c>
      <c r="E6330" s="156" t="s">
        <v>19129</v>
      </c>
      <c r="F6330" s="103"/>
    </row>
    <row r="6331" spans="1:6" x14ac:dyDescent="0.25">
      <c r="A6331" s="60" t="s">
        <v>1096</v>
      </c>
      <c r="B6331" s="60" t="s">
        <v>1096</v>
      </c>
      <c r="C6331" s="60" t="s">
        <v>25945</v>
      </c>
      <c r="D6331" s="60" t="s">
        <v>8126</v>
      </c>
      <c r="E6331" s="156" t="s">
        <v>26719</v>
      </c>
      <c r="F6331" s="103"/>
    </row>
    <row r="6332" spans="1:6" x14ac:dyDescent="0.25">
      <c r="A6332" s="60" t="s">
        <v>1097</v>
      </c>
      <c r="B6332" s="60" t="s">
        <v>1097</v>
      </c>
      <c r="C6332" s="60" t="s">
        <v>25946</v>
      </c>
      <c r="D6332" s="60" t="s">
        <v>8126</v>
      </c>
      <c r="E6332" s="156" t="s">
        <v>12740</v>
      </c>
      <c r="F6332" s="103"/>
    </row>
    <row r="6333" spans="1:6" x14ac:dyDescent="0.25">
      <c r="A6333" s="60" t="s">
        <v>1099</v>
      </c>
      <c r="B6333" s="60" t="s">
        <v>1099</v>
      </c>
      <c r="C6333" s="60" t="s">
        <v>25947</v>
      </c>
      <c r="D6333" s="60" t="s">
        <v>8126</v>
      </c>
      <c r="E6333" s="156" t="s">
        <v>11333</v>
      </c>
      <c r="F6333" s="103"/>
    </row>
    <row r="6334" spans="1:6" x14ac:dyDescent="0.25">
      <c r="A6334" s="60" t="s">
        <v>1100</v>
      </c>
      <c r="B6334" s="60" t="s">
        <v>1100</v>
      </c>
      <c r="C6334" s="60" t="s">
        <v>25948</v>
      </c>
      <c r="D6334" s="60" t="s">
        <v>8126</v>
      </c>
      <c r="E6334" s="156" t="s">
        <v>11628</v>
      </c>
      <c r="F6334" s="103"/>
    </row>
    <row r="6335" spans="1:6" x14ac:dyDescent="0.25">
      <c r="A6335" s="60" t="s">
        <v>1102</v>
      </c>
      <c r="B6335" s="60" t="s">
        <v>1102</v>
      </c>
      <c r="C6335" s="60" t="s">
        <v>25949</v>
      </c>
      <c r="D6335" s="60" t="s">
        <v>8126</v>
      </c>
      <c r="E6335" s="156" t="s">
        <v>7542</v>
      </c>
      <c r="F6335" s="103"/>
    </row>
    <row r="6336" spans="1:6" x14ac:dyDescent="0.25">
      <c r="A6336" s="60" t="s">
        <v>1104</v>
      </c>
      <c r="B6336" s="60" t="s">
        <v>1104</v>
      </c>
      <c r="C6336" s="60" t="s">
        <v>25950</v>
      </c>
      <c r="D6336" s="60" t="s">
        <v>8126</v>
      </c>
      <c r="E6336" s="156" t="s">
        <v>11623</v>
      </c>
      <c r="F6336" s="103"/>
    </row>
    <row r="6337" spans="1:6" x14ac:dyDescent="0.25">
      <c r="A6337" s="60" t="s">
        <v>1105</v>
      </c>
      <c r="B6337" s="60" t="s">
        <v>1105</v>
      </c>
      <c r="C6337" s="60" t="s">
        <v>25951</v>
      </c>
      <c r="D6337" s="60" t="s">
        <v>8126</v>
      </c>
      <c r="E6337" s="156" t="s">
        <v>18253</v>
      </c>
      <c r="F6337" s="103"/>
    </row>
    <row r="6338" spans="1:6" x14ac:dyDescent="0.25">
      <c r="A6338" s="60" t="s">
        <v>1107</v>
      </c>
      <c r="B6338" s="60" t="s">
        <v>1107</v>
      </c>
      <c r="C6338" s="60" t="s">
        <v>25952</v>
      </c>
      <c r="D6338" s="60" t="s">
        <v>8126</v>
      </c>
      <c r="E6338" s="156" t="s">
        <v>13510</v>
      </c>
      <c r="F6338" s="103"/>
    </row>
    <row r="6339" spans="1:6" x14ac:dyDescent="0.25">
      <c r="A6339" s="60" t="s">
        <v>1108</v>
      </c>
      <c r="B6339" s="60" t="s">
        <v>1108</v>
      </c>
      <c r="C6339" s="60" t="s">
        <v>25954</v>
      </c>
      <c r="D6339" s="60" t="s">
        <v>8126</v>
      </c>
      <c r="E6339" s="156" t="s">
        <v>12183</v>
      </c>
      <c r="F6339" s="103"/>
    </row>
    <row r="6340" spans="1:6" x14ac:dyDescent="0.25">
      <c r="A6340" s="60" t="s">
        <v>1122</v>
      </c>
      <c r="B6340" s="60" t="s">
        <v>1122</v>
      </c>
      <c r="C6340" s="60" t="s">
        <v>25955</v>
      </c>
      <c r="D6340" s="60" t="s">
        <v>8126</v>
      </c>
      <c r="E6340" s="156" t="s">
        <v>21079</v>
      </c>
      <c r="F6340" s="103"/>
    </row>
    <row r="6341" spans="1:6" x14ac:dyDescent="0.25">
      <c r="A6341" s="60" t="s">
        <v>1123</v>
      </c>
      <c r="B6341" s="60" t="s">
        <v>1123</v>
      </c>
      <c r="C6341" s="60" t="s">
        <v>25956</v>
      </c>
      <c r="D6341" s="60" t="s">
        <v>8126</v>
      </c>
      <c r="E6341" s="156" t="s">
        <v>19464</v>
      </c>
      <c r="F6341" s="103"/>
    </row>
    <row r="6342" spans="1:6" x14ac:dyDescent="0.25">
      <c r="A6342" s="60" t="s">
        <v>1124</v>
      </c>
      <c r="B6342" s="60" t="s">
        <v>1124</v>
      </c>
      <c r="C6342" s="60" t="s">
        <v>25957</v>
      </c>
      <c r="D6342" s="60" t="s">
        <v>8126</v>
      </c>
      <c r="E6342" s="156" t="s">
        <v>11310</v>
      </c>
      <c r="F6342" s="103"/>
    </row>
    <row r="6343" spans="1:6" x14ac:dyDescent="0.25">
      <c r="A6343" s="60" t="s">
        <v>1125</v>
      </c>
      <c r="B6343" s="60" t="s">
        <v>1125</v>
      </c>
      <c r="C6343" s="60" t="s">
        <v>25958</v>
      </c>
      <c r="D6343" s="60" t="s">
        <v>8126</v>
      </c>
      <c r="E6343" s="156" t="s">
        <v>13193</v>
      </c>
      <c r="F6343" s="103"/>
    </row>
    <row r="6344" spans="1:6" x14ac:dyDescent="0.25">
      <c r="A6344" s="60" t="s">
        <v>1126</v>
      </c>
      <c r="B6344" s="60" t="s">
        <v>1126</v>
      </c>
      <c r="C6344" s="60" t="s">
        <v>25959</v>
      </c>
      <c r="D6344" s="60" t="s">
        <v>8126</v>
      </c>
      <c r="E6344" s="156" t="s">
        <v>14784</v>
      </c>
      <c r="F6344" s="103"/>
    </row>
    <row r="6345" spans="1:6" x14ac:dyDescent="0.25">
      <c r="A6345" s="60" t="s">
        <v>1127</v>
      </c>
      <c r="B6345" s="60" t="s">
        <v>1127</v>
      </c>
      <c r="C6345" s="60" t="s">
        <v>25960</v>
      </c>
      <c r="D6345" s="60" t="s">
        <v>8126</v>
      </c>
      <c r="E6345" s="156" t="s">
        <v>24374</v>
      </c>
      <c r="F6345" s="103"/>
    </row>
    <row r="6346" spans="1:6" x14ac:dyDescent="0.25">
      <c r="A6346" s="60" t="s">
        <v>1128</v>
      </c>
      <c r="B6346" s="60" t="s">
        <v>1128</v>
      </c>
      <c r="C6346" s="60" t="s">
        <v>25961</v>
      </c>
      <c r="D6346" s="60" t="s">
        <v>8126</v>
      </c>
      <c r="E6346" s="156" t="s">
        <v>17137</v>
      </c>
      <c r="F6346" s="103"/>
    </row>
    <row r="6347" spans="1:6" x14ac:dyDescent="0.25">
      <c r="A6347" s="60" t="s">
        <v>1129</v>
      </c>
      <c r="B6347" s="60" t="s">
        <v>1129</v>
      </c>
      <c r="C6347" s="60" t="s">
        <v>25963</v>
      </c>
      <c r="D6347" s="60" t="s">
        <v>8126</v>
      </c>
      <c r="E6347" s="156" t="s">
        <v>14785</v>
      </c>
      <c r="F6347" s="103"/>
    </row>
    <row r="6348" spans="1:6" x14ac:dyDescent="0.25">
      <c r="A6348" s="60" t="s">
        <v>3687</v>
      </c>
      <c r="B6348" s="60" t="s">
        <v>3687</v>
      </c>
      <c r="C6348" s="60" t="s">
        <v>25964</v>
      </c>
      <c r="D6348" s="60" t="s">
        <v>8126</v>
      </c>
      <c r="E6348" s="156" t="s">
        <v>12671</v>
      </c>
      <c r="F6348" s="103"/>
    </row>
    <row r="6349" spans="1:6" x14ac:dyDescent="0.25">
      <c r="A6349" s="60" t="s">
        <v>3688</v>
      </c>
      <c r="B6349" s="60" t="s">
        <v>3688</v>
      </c>
      <c r="C6349" s="60" t="s">
        <v>25965</v>
      </c>
      <c r="D6349" s="60" t="s">
        <v>8126</v>
      </c>
      <c r="E6349" s="156" t="s">
        <v>7912</v>
      </c>
      <c r="F6349" s="103"/>
    </row>
    <row r="6350" spans="1:6" x14ac:dyDescent="0.25">
      <c r="A6350" s="60" t="s">
        <v>3840</v>
      </c>
      <c r="B6350" s="60" t="s">
        <v>3840</v>
      </c>
      <c r="C6350" s="60" t="s">
        <v>25966</v>
      </c>
      <c r="D6350" s="60" t="s">
        <v>8126</v>
      </c>
      <c r="E6350" s="156" t="s">
        <v>11637</v>
      </c>
      <c r="F6350" s="103"/>
    </row>
    <row r="6351" spans="1:6" x14ac:dyDescent="0.25">
      <c r="A6351" s="60" t="s">
        <v>3841</v>
      </c>
      <c r="B6351" s="60" t="s">
        <v>3841</v>
      </c>
      <c r="C6351" s="60" t="s">
        <v>25967</v>
      </c>
      <c r="D6351" s="60" t="s">
        <v>8126</v>
      </c>
      <c r="E6351" s="156" t="s">
        <v>18949</v>
      </c>
      <c r="F6351" s="103"/>
    </row>
    <row r="6352" spans="1:6" x14ac:dyDescent="0.25">
      <c r="A6352" s="60" t="s">
        <v>3842</v>
      </c>
      <c r="B6352" s="60" t="s">
        <v>3842</v>
      </c>
      <c r="C6352" s="60" t="s">
        <v>25968</v>
      </c>
      <c r="D6352" s="60" t="s">
        <v>8126</v>
      </c>
      <c r="E6352" s="156" t="s">
        <v>14550</v>
      </c>
      <c r="F6352" s="103"/>
    </row>
    <row r="6353" spans="1:6" x14ac:dyDescent="0.25">
      <c r="A6353" s="60" t="s">
        <v>3843</v>
      </c>
      <c r="B6353" s="60" t="s">
        <v>3843</v>
      </c>
      <c r="C6353" s="60" t="s">
        <v>25969</v>
      </c>
      <c r="D6353" s="60" t="s">
        <v>8126</v>
      </c>
      <c r="E6353" s="156" t="s">
        <v>11475</v>
      </c>
      <c r="F6353" s="103"/>
    </row>
    <row r="6354" spans="1:6" x14ac:dyDescent="0.25">
      <c r="A6354" s="60" t="s">
        <v>3844</v>
      </c>
      <c r="B6354" s="60" t="s">
        <v>3844</v>
      </c>
      <c r="C6354" s="60" t="s">
        <v>25970</v>
      </c>
      <c r="D6354" s="60" t="s">
        <v>8126</v>
      </c>
      <c r="E6354" s="156" t="s">
        <v>16623</v>
      </c>
      <c r="F6354" s="103"/>
    </row>
    <row r="6355" spans="1:6" x14ac:dyDescent="0.25">
      <c r="A6355" s="60" t="s">
        <v>3986</v>
      </c>
      <c r="B6355" s="60" t="s">
        <v>3986</v>
      </c>
      <c r="C6355" s="60" t="s">
        <v>25971</v>
      </c>
      <c r="D6355" s="60" t="s">
        <v>8126</v>
      </c>
      <c r="E6355" s="156" t="s">
        <v>36276</v>
      </c>
      <c r="F6355" s="103"/>
    </row>
    <row r="6356" spans="1:6" x14ac:dyDescent="0.25">
      <c r="A6356" s="60" t="s">
        <v>3987</v>
      </c>
      <c r="B6356" s="60" t="s">
        <v>3987</v>
      </c>
      <c r="C6356" s="60" t="s">
        <v>25972</v>
      </c>
      <c r="D6356" s="60" t="s">
        <v>8126</v>
      </c>
      <c r="E6356" s="156" t="s">
        <v>7456</v>
      </c>
      <c r="F6356" s="103"/>
    </row>
    <row r="6357" spans="1:6" x14ac:dyDescent="0.25">
      <c r="A6357" s="60" t="s">
        <v>3988</v>
      </c>
      <c r="B6357" s="60" t="s">
        <v>3988</v>
      </c>
      <c r="C6357" s="60" t="s">
        <v>25973</v>
      </c>
      <c r="D6357" s="60" t="s">
        <v>8126</v>
      </c>
      <c r="E6357" s="156" t="s">
        <v>16529</v>
      </c>
      <c r="F6357" s="103"/>
    </row>
    <row r="6358" spans="1:6" x14ac:dyDescent="0.25">
      <c r="A6358" s="60" t="s">
        <v>3989</v>
      </c>
      <c r="B6358" s="60" t="s">
        <v>3989</v>
      </c>
      <c r="C6358" s="60" t="s">
        <v>25975</v>
      </c>
      <c r="D6358" s="60" t="s">
        <v>8126</v>
      </c>
      <c r="E6358" s="156" t="s">
        <v>28851</v>
      </c>
      <c r="F6358" s="103"/>
    </row>
    <row r="6359" spans="1:6" x14ac:dyDescent="0.25">
      <c r="A6359" s="60" t="s">
        <v>3990</v>
      </c>
      <c r="B6359" s="60" t="s">
        <v>3990</v>
      </c>
      <c r="C6359" s="60" t="s">
        <v>25976</v>
      </c>
      <c r="D6359" s="60" t="s">
        <v>8126</v>
      </c>
      <c r="E6359" s="156" t="s">
        <v>14285</v>
      </c>
      <c r="F6359" s="103"/>
    </row>
    <row r="6360" spans="1:6" x14ac:dyDescent="0.25">
      <c r="A6360" s="60" t="s">
        <v>3991</v>
      </c>
      <c r="B6360" s="60" t="s">
        <v>3991</v>
      </c>
      <c r="C6360" s="60" t="s">
        <v>25977</v>
      </c>
      <c r="D6360" s="60" t="s">
        <v>8126</v>
      </c>
      <c r="E6360" s="156" t="s">
        <v>31715</v>
      </c>
      <c r="F6360" s="103"/>
    </row>
    <row r="6361" spans="1:6" x14ac:dyDescent="0.25">
      <c r="A6361" s="60" t="s">
        <v>3992</v>
      </c>
      <c r="B6361" s="60" t="s">
        <v>3992</v>
      </c>
      <c r="C6361" s="60" t="s">
        <v>25978</v>
      </c>
      <c r="D6361" s="60" t="s">
        <v>8126</v>
      </c>
      <c r="E6361" s="156" t="s">
        <v>11831</v>
      </c>
      <c r="F6361" s="103"/>
    </row>
    <row r="6362" spans="1:6" x14ac:dyDescent="0.25">
      <c r="A6362" s="60" t="s">
        <v>3993</v>
      </c>
      <c r="B6362" s="60" t="s">
        <v>3993</v>
      </c>
      <c r="C6362" s="60" t="s">
        <v>25979</v>
      </c>
      <c r="D6362" s="60" t="s">
        <v>8126</v>
      </c>
      <c r="E6362" s="156" t="s">
        <v>14287</v>
      </c>
      <c r="F6362" s="103"/>
    </row>
    <row r="6363" spans="1:6" x14ac:dyDescent="0.25">
      <c r="A6363" s="60" t="s">
        <v>3994</v>
      </c>
      <c r="B6363" s="60" t="s">
        <v>3994</v>
      </c>
      <c r="C6363" s="60" t="s">
        <v>25980</v>
      </c>
      <c r="D6363" s="60" t="s">
        <v>8126</v>
      </c>
      <c r="E6363" s="156" t="s">
        <v>18548</v>
      </c>
      <c r="F6363" s="103"/>
    </row>
    <row r="6364" spans="1:6" x14ac:dyDescent="0.25">
      <c r="A6364" s="60" t="s">
        <v>3995</v>
      </c>
      <c r="B6364" s="60" t="s">
        <v>3995</v>
      </c>
      <c r="C6364" s="60" t="s">
        <v>25981</v>
      </c>
      <c r="D6364" s="60" t="s">
        <v>8126</v>
      </c>
      <c r="E6364" s="156" t="s">
        <v>17456</v>
      </c>
      <c r="F6364" s="103"/>
    </row>
    <row r="6365" spans="1:6" x14ac:dyDescent="0.25">
      <c r="A6365" s="60" t="s">
        <v>25982</v>
      </c>
      <c r="B6365" s="60" t="s">
        <v>25982</v>
      </c>
      <c r="C6365" s="60" t="s">
        <v>25983</v>
      </c>
      <c r="D6365" s="60" t="s">
        <v>8126</v>
      </c>
      <c r="E6365" s="156" t="s">
        <v>7941</v>
      </c>
      <c r="F6365" s="103"/>
    </row>
    <row r="6366" spans="1:6" x14ac:dyDescent="0.25">
      <c r="A6366" s="60" t="s">
        <v>25984</v>
      </c>
      <c r="B6366" s="60" t="s">
        <v>25984</v>
      </c>
      <c r="C6366" s="60" t="s">
        <v>25985</v>
      </c>
      <c r="D6366" s="60" t="s">
        <v>8126</v>
      </c>
      <c r="E6366" s="156" t="s">
        <v>14559</v>
      </c>
      <c r="F6366" s="103"/>
    </row>
    <row r="6367" spans="1:6" x14ac:dyDescent="0.25">
      <c r="A6367" s="60" t="s">
        <v>25987</v>
      </c>
      <c r="B6367" s="60" t="s">
        <v>25987</v>
      </c>
      <c r="C6367" s="60" t="s">
        <v>25988</v>
      </c>
      <c r="D6367" s="60" t="s">
        <v>8126</v>
      </c>
      <c r="E6367" s="156" t="s">
        <v>11463</v>
      </c>
      <c r="F6367" s="103"/>
    </row>
    <row r="6368" spans="1:6" x14ac:dyDescent="0.25">
      <c r="A6368" s="60" t="s">
        <v>25989</v>
      </c>
      <c r="B6368" s="60" t="s">
        <v>25989</v>
      </c>
      <c r="C6368" s="60" t="s">
        <v>25990</v>
      </c>
      <c r="D6368" s="60" t="s">
        <v>8126</v>
      </c>
      <c r="E6368" s="156" t="s">
        <v>23840</v>
      </c>
      <c r="F6368" s="103"/>
    </row>
    <row r="6369" spans="1:6" x14ac:dyDescent="0.25">
      <c r="A6369" s="60" t="s">
        <v>10405</v>
      </c>
      <c r="B6369" s="60" t="s">
        <v>10405</v>
      </c>
      <c r="C6369" s="60" t="s">
        <v>10406</v>
      </c>
      <c r="D6369" s="60" t="s">
        <v>8126</v>
      </c>
      <c r="E6369" s="156" t="s">
        <v>30615</v>
      </c>
      <c r="F6369" s="103"/>
    </row>
    <row r="6370" spans="1:6" x14ac:dyDescent="0.25">
      <c r="A6370" s="60" t="s">
        <v>10407</v>
      </c>
      <c r="B6370" s="60" t="s">
        <v>10407</v>
      </c>
      <c r="C6370" s="60" t="s">
        <v>10408</v>
      </c>
      <c r="D6370" s="60" t="s">
        <v>8126</v>
      </c>
      <c r="E6370" s="156" t="s">
        <v>9802</v>
      </c>
      <c r="F6370" s="103"/>
    </row>
    <row r="6371" spans="1:6" x14ac:dyDescent="0.25">
      <c r="A6371" s="60" t="s">
        <v>10409</v>
      </c>
      <c r="B6371" s="60" t="s">
        <v>10409</v>
      </c>
      <c r="C6371" s="60" t="s">
        <v>10410</v>
      </c>
      <c r="D6371" s="60" t="s">
        <v>8126</v>
      </c>
      <c r="E6371" s="156" t="s">
        <v>14731</v>
      </c>
      <c r="F6371" s="103"/>
    </row>
    <row r="6372" spans="1:6" x14ac:dyDescent="0.25">
      <c r="A6372" s="60" t="s">
        <v>10411</v>
      </c>
      <c r="B6372" s="60" t="s">
        <v>10411</v>
      </c>
      <c r="C6372" s="60" t="s">
        <v>10412</v>
      </c>
      <c r="D6372" s="60" t="s">
        <v>8126</v>
      </c>
      <c r="E6372" s="156" t="s">
        <v>13789</v>
      </c>
      <c r="F6372" s="103"/>
    </row>
    <row r="6373" spans="1:6" x14ac:dyDescent="0.25">
      <c r="A6373" s="60" t="s">
        <v>14394</v>
      </c>
      <c r="B6373" s="60" t="s">
        <v>14394</v>
      </c>
      <c r="C6373" s="60" t="s">
        <v>14395</v>
      </c>
      <c r="D6373" s="60" t="s">
        <v>8126</v>
      </c>
      <c r="E6373" s="156" t="s">
        <v>9547</v>
      </c>
      <c r="F6373" s="103"/>
    </row>
    <row r="6374" spans="1:6" x14ac:dyDescent="0.25">
      <c r="A6374" s="60" t="s">
        <v>10414</v>
      </c>
      <c r="B6374" s="60" t="s">
        <v>10414</v>
      </c>
      <c r="C6374" s="60" t="s">
        <v>10415</v>
      </c>
      <c r="D6374" s="60" t="s">
        <v>8126</v>
      </c>
      <c r="E6374" s="156" t="s">
        <v>19577</v>
      </c>
      <c r="F6374" s="103"/>
    </row>
    <row r="6375" spans="1:6" x14ac:dyDescent="0.25">
      <c r="A6375" s="60" t="s">
        <v>10416</v>
      </c>
      <c r="B6375" s="60" t="s">
        <v>10416</v>
      </c>
      <c r="C6375" s="60" t="s">
        <v>10417</v>
      </c>
      <c r="D6375" s="60" t="s">
        <v>8126</v>
      </c>
      <c r="E6375" s="156" t="s">
        <v>7479</v>
      </c>
      <c r="F6375" s="103"/>
    </row>
    <row r="6376" spans="1:6" x14ac:dyDescent="0.25">
      <c r="A6376" s="60" t="s">
        <v>10418</v>
      </c>
      <c r="B6376" s="60" t="s">
        <v>10418</v>
      </c>
      <c r="C6376" s="60" t="s">
        <v>10419</v>
      </c>
      <c r="D6376" s="60" t="s">
        <v>8126</v>
      </c>
      <c r="E6376" s="156" t="s">
        <v>13810</v>
      </c>
      <c r="F6376" s="103"/>
    </row>
    <row r="6377" spans="1:6" x14ac:dyDescent="0.25">
      <c r="A6377" s="60" t="s">
        <v>10420</v>
      </c>
      <c r="B6377" s="60" t="s">
        <v>10420</v>
      </c>
      <c r="C6377" s="60" t="s">
        <v>10421</v>
      </c>
      <c r="D6377" s="60" t="s">
        <v>8126</v>
      </c>
      <c r="E6377" s="156" t="s">
        <v>14987</v>
      </c>
      <c r="F6377" s="103"/>
    </row>
    <row r="6378" spans="1:6" x14ac:dyDescent="0.25">
      <c r="A6378" s="60" t="s">
        <v>10422</v>
      </c>
      <c r="B6378" s="60" t="s">
        <v>10422</v>
      </c>
      <c r="C6378" s="60" t="s">
        <v>10423</v>
      </c>
      <c r="D6378" s="60" t="s">
        <v>8126</v>
      </c>
      <c r="E6378" s="156" t="s">
        <v>14147</v>
      </c>
      <c r="F6378" s="103"/>
    </row>
    <row r="6379" spans="1:6" x14ac:dyDescent="0.25">
      <c r="A6379" s="60" t="s">
        <v>10424</v>
      </c>
      <c r="B6379" s="60" t="s">
        <v>10424</v>
      </c>
      <c r="C6379" s="60" t="s">
        <v>10425</v>
      </c>
      <c r="D6379" s="60" t="s">
        <v>8126</v>
      </c>
      <c r="E6379" s="156" t="s">
        <v>7478</v>
      </c>
      <c r="F6379" s="103"/>
    </row>
    <row r="6380" spans="1:6" x14ac:dyDescent="0.25">
      <c r="A6380" s="60" t="s">
        <v>10426</v>
      </c>
      <c r="B6380" s="60" t="s">
        <v>10426</v>
      </c>
      <c r="C6380" s="60" t="s">
        <v>10427</v>
      </c>
      <c r="D6380" s="60" t="s">
        <v>8126</v>
      </c>
      <c r="E6380" s="156" t="s">
        <v>11353</v>
      </c>
      <c r="F6380" s="103"/>
    </row>
    <row r="6381" spans="1:6" x14ac:dyDescent="0.25">
      <c r="A6381" s="60" t="s">
        <v>10428</v>
      </c>
      <c r="B6381" s="60" t="s">
        <v>10428</v>
      </c>
      <c r="C6381" s="60" t="s">
        <v>10429</v>
      </c>
      <c r="D6381" s="60" t="s">
        <v>8126</v>
      </c>
      <c r="E6381" s="156" t="s">
        <v>37128</v>
      </c>
      <c r="F6381" s="103"/>
    </row>
    <row r="6382" spans="1:6" x14ac:dyDescent="0.25">
      <c r="A6382" s="60" t="s">
        <v>10430</v>
      </c>
      <c r="B6382" s="60" t="s">
        <v>10430</v>
      </c>
      <c r="C6382" s="60" t="s">
        <v>10431</v>
      </c>
      <c r="D6382" s="60" t="s">
        <v>8126</v>
      </c>
      <c r="E6382" s="156" t="s">
        <v>7525</v>
      </c>
      <c r="F6382" s="103"/>
    </row>
    <row r="6383" spans="1:6" x14ac:dyDescent="0.25">
      <c r="A6383" s="60" t="s">
        <v>10432</v>
      </c>
      <c r="B6383" s="60" t="s">
        <v>10432</v>
      </c>
      <c r="C6383" s="60" t="s">
        <v>10433</v>
      </c>
      <c r="D6383" s="60" t="s">
        <v>8126</v>
      </c>
      <c r="E6383" s="156" t="s">
        <v>7475</v>
      </c>
      <c r="F6383" s="103"/>
    </row>
    <row r="6384" spans="1:6" x14ac:dyDescent="0.25">
      <c r="A6384" s="60" t="s">
        <v>10434</v>
      </c>
      <c r="B6384" s="60" t="s">
        <v>10434</v>
      </c>
      <c r="C6384" s="60" t="s">
        <v>10435</v>
      </c>
      <c r="D6384" s="60" t="s">
        <v>8126</v>
      </c>
      <c r="E6384" s="156" t="s">
        <v>7712</v>
      </c>
      <c r="F6384" s="103"/>
    </row>
    <row r="6385" spans="1:6" x14ac:dyDescent="0.25">
      <c r="A6385" s="60" t="s">
        <v>10436</v>
      </c>
      <c r="B6385" s="60" t="s">
        <v>10436</v>
      </c>
      <c r="C6385" s="60" t="s">
        <v>10437</v>
      </c>
      <c r="D6385" s="60" t="s">
        <v>8126</v>
      </c>
      <c r="E6385" s="156" t="s">
        <v>11288</v>
      </c>
      <c r="F6385" s="103"/>
    </row>
    <row r="6386" spans="1:6" x14ac:dyDescent="0.25">
      <c r="A6386" s="60" t="s">
        <v>10438</v>
      </c>
      <c r="B6386" s="60" t="s">
        <v>10438</v>
      </c>
      <c r="C6386" s="60" t="s">
        <v>10439</v>
      </c>
      <c r="D6386" s="60" t="s">
        <v>8126</v>
      </c>
      <c r="E6386" s="156" t="s">
        <v>13798</v>
      </c>
      <c r="F6386" s="103"/>
    </row>
    <row r="6387" spans="1:6" x14ac:dyDescent="0.25">
      <c r="A6387" s="60" t="s">
        <v>10440</v>
      </c>
      <c r="B6387" s="60" t="s">
        <v>10440</v>
      </c>
      <c r="C6387" s="60" t="s">
        <v>10441</v>
      </c>
      <c r="D6387" s="60" t="s">
        <v>8126</v>
      </c>
      <c r="E6387" s="156" t="s">
        <v>7789</v>
      </c>
      <c r="F6387" s="103"/>
    </row>
    <row r="6388" spans="1:6" x14ac:dyDescent="0.25">
      <c r="A6388" s="60" t="s">
        <v>10442</v>
      </c>
      <c r="B6388" s="60" t="s">
        <v>10442</v>
      </c>
      <c r="C6388" s="60" t="s">
        <v>10443</v>
      </c>
      <c r="D6388" s="60" t="s">
        <v>8126</v>
      </c>
      <c r="E6388" s="156" t="s">
        <v>18804</v>
      </c>
      <c r="F6388" s="103"/>
    </row>
    <row r="6389" spans="1:6" x14ac:dyDescent="0.25">
      <c r="A6389" s="60" t="s">
        <v>10444</v>
      </c>
      <c r="B6389" s="60" t="s">
        <v>10444</v>
      </c>
      <c r="C6389" s="60" t="s">
        <v>10445</v>
      </c>
      <c r="D6389" s="60" t="s">
        <v>8126</v>
      </c>
      <c r="E6389" s="156" t="s">
        <v>17575</v>
      </c>
      <c r="F6389" s="103"/>
    </row>
    <row r="6390" spans="1:6" x14ac:dyDescent="0.25">
      <c r="A6390" s="60" t="s">
        <v>10446</v>
      </c>
      <c r="B6390" s="60" t="s">
        <v>10446</v>
      </c>
      <c r="C6390" s="60" t="s">
        <v>10447</v>
      </c>
      <c r="D6390" s="60" t="s">
        <v>8126</v>
      </c>
      <c r="E6390" s="156" t="s">
        <v>34680</v>
      </c>
      <c r="F6390" s="103"/>
    </row>
    <row r="6391" spans="1:6" x14ac:dyDescent="0.25">
      <c r="A6391" s="60" t="s">
        <v>10448</v>
      </c>
      <c r="B6391" s="60" t="s">
        <v>10448</v>
      </c>
      <c r="C6391" s="60" t="s">
        <v>10449</v>
      </c>
      <c r="D6391" s="60" t="s">
        <v>8126</v>
      </c>
      <c r="E6391" s="156" t="s">
        <v>19058</v>
      </c>
      <c r="F6391" s="103"/>
    </row>
    <row r="6392" spans="1:6" x14ac:dyDescent="0.25">
      <c r="A6392" s="60" t="s">
        <v>10450</v>
      </c>
      <c r="B6392" s="60" t="s">
        <v>10450</v>
      </c>
      <c r="C6392" s="60" t="s">
        <v>10451</v>
      </c>
      <c r="D6392" s="60" t="s">
        <v>8126</v>
      </c>
      <c r="E6392" s="156" t="s">
        <v>16388</v>
      </c>
      <c r="F6392" s="103"/>
    </row>
    <row r="6393" spans="1:6" x14ac:dyDescent="0.25">
      <c r="A6393" s="60" t="s">
        <v>10452</v>
      </c>
      <c r="B6393" s="60" t="s">
        <v>10452</v>
      </c>
      <c r="C6393" s="60" t="s">
        <v>10453</v>
      </c>
      <c r="D6393" s="60" t="s">
        <v>8126</v>
      </c>
      <c r="E6393" s="156" t="s">
        <v>18460</v>
      </c>
      <c r="F6393" s="103"/>
    </row>
    <row r="6394" spans="1:6" x14ac:dyDescent="0.25">
      <c r="A6394" s="60" t="s">
        <v>10454</v>
      </c>
      <c r="B6394" s="60" t="s">
        <v>10454</v>
      </c>
      <c r="C6394" s="60" t="s">
        <v>10455</v>
      </c>
      <c r="D6394" s="60" t="s">
        <v>8126</v>
      </c>
      <c r="E6394" s="156" t="s">
        <v>23750</v>
      </c>
      <c r="F6394" s="103"/>
    </row>
    <row r="6395" spans="1:6" x14ac:dyDescent="0.25">
      <c r="A6395" s="60" t="s">
        <v>10456</v>
      </c>
      <c r="B6395" s="60" t="s">
        <v>10456</v>
      </c>
      <c r="C6395" s="60" t="s">
        <v>10457</v>
      </c>
      <c r="D6395" s="60" t="s">
        <v>8126</v>
      </c>
      <c r="E6395" s="156" t="s">
        <v>13351</v>
      </c>
      <c r="F6395" s="103"/>
    </row>
    <row r="6396" spans="1:6" x14ac:dyDescent="0.25">
      <c r="A6396" s="60" t="s">
        <v>10458</v>
      </c>
      <c r="B6396" s="60" t="s">
        <v>10458</v>
      </c>
      <c r="C6396" s="60" t="s">
        <v>10459</v>
      </c>
      <c r="D6396" s="60" t="s">
        <v>8126</v>
      </c>
      <c r="E6396" s="156" t="s">
        <v>14281</v>
      </c>
      <c r="F6396" s="103"/>
    </row>
    <row r="6397" spans="1:6" x14ac:dyDescent="0.25">
      <c r="A6397" s="60" t="s">
        <v>10460</v>
      </c>
      <c r="B6397" s="60" t="s">
        <v>10460</v>
      </c>
      <c r="C6397" s="60" t="s">
        <v>10461</v>
      </c>
      <c r="D6397" s="60" t="s">
        <v>8126</v>
      </c>
      <c r="E6397" s="156" t="s">
        <v>7681</v>
      </c>
      <c r="F6397" s="103"/>
    </row>
    <row r="6398" spans="1:6" x14ac:dyDescent="0.25">
      <c r="A6398" s="60" t="s">
        <v>5524</v>
      </c>
      <c r="B6398" s="60" t="s">
        <v>5524</v>
      </c>
      <c r="C6398" s="60" t="s">
        <v>10462</v>
      </c>
      <c r="D6398" s="60" t="s">
        <v>8126</v>
      </c>
      <c r="E6398" s="156" t="s">
        <v>11985</v>
      </c>
      <c r="F6398" s="103"/>
    </row>
    <row r="6399" spans="1:6" x14ac:dyDescent="0.25">
      <c r="A6399" s="60" t="s">
        <v>5525</v>
      </c>
      <c r="B6399" s="60" t="s">
        <v>5525</v>
      </c>
      <c r="C6399" s="60" t="s">
        <v>10463</v>
      </c>
      <c r="D6399" s="60" t="s">
        <v>8126</v>
      </c>
      <c r="E6399" s="156" t="s">
        <v>23853</v>
      </c>
      <c r="F6399" s="103"/>
    </row>
    <row r="6400" spans="1:6" x14ac:dyDescent="0.25">
      <c r="A6400" s="60" t="s">
        <v>5526</v>
      </c>
      <c r="B6400" s="60" t="s">
        <v>5526</v>
      </c>
      <c r="C6400" s="60" t="s">
        <v>10464</v>
      </c>
      <c r="D6400" s="60" t="s">
        <v>8058</v>
      </c>
      <c r="E6400" s="156" t="s">
        <v>7773</v>
      </c>
      <c r="F6400" s="103"/>
    </row>
    <row r="6401" spans="1:6" x14ac:dyDescent="0.25">
      <c r="A6401" s="60" t="s">
        <v>5527</v>
      </c>
      <c r="B6401" s="60" t="s">
        <v>5527</v>
      </c>
      <c r="C6401" s="60" t="s">
        <v>17473</v>
      </c>
      <c r="D6401" s="60" t="s">
        <v>8126</v>
      </c>
      <c r="E6401" s="156" t="s">
        <v>8018</v>
      </c>
      <c r="F6401" s="103"/>
    </row>
    <row r="6402" spans="1:6" x14ac:dyDescent="0.25">
      <c r="A6402" s="60" t="s">
        <v>5528</v>
      </c>
      <c r="B6402" s="60" t="s">
        <v>5528</v>
      </c>
      <c r="C6402" s="60" t="s">
        <v>10465</v>
      </c>
      <c r="D6402" s="60" t="s">
        <v>8126</v>
      </c>
      <c r="E6402" s="156" t="s">
        <v>20612</v>
      </c>
      <c r="F6402" s="103"/>
    </row>
    <row r="6403" spans="1:6" x14ac:dyDescent="0.25">
      <c r="A6403" s="60" t="s">
        <v>5529</v>
      </c>
      <c r="B6403" s="60" t="s">
        <v>5529</v>
      </c>
      <c r="C6403" s="60" t="s">
        <v>17474</v>
      </c>
      <c r="D6403" s="60" t="s">
        <v>8126</v>
      </c>
      <c r="E6403" s="156" t="s">
        <v>11477</v>
      </c>
      <c r="F6403" s="103"/>
    </row>
    <row r="6404" spans="1:6" x14ac:dyDescent="0.25">
      <c r="A6404" s="60" t="s">
        <v>5530</v>
      </c>
      <c r="B6404" s="60" t="s">
        <v>5530</v>
      </c>
      <c r="C6404" s="60" t="s">
        <v>10466</v>
      </c>
      <c r="D6404" s="60" t="s">
        <v>8126</v>
      </c>
      <c r="E6404" s="156" t="s">
        <v>19059</v>
      </c>
      <c r="F6404" s="103"/>
    </row>
    <row r="6405" spans="1:6" x14ac:dyDescent="0.25">
      <c r="A6405" s="60" t="s">
        <v>12562</v>
      </c>
      <c r="B6405" s="60" t="s">
        <v>12562</v>
      </c>
      <c r="C6405" s="60" t="s">
        <v>17475</v>
      </c>
      <c r="D6405" s="60" t="s">
        <v>8126</v>
      </c>
      <c r="E6405" s="156" t="s">
        <v>18420</v>
      </c>
      <c r="F6405" s="103"/>
    </row>
    <row r="6406" spans="1:6" x14ac:dyDescent="0.25">
      <c r="A6406" s="60" t="s">
        <v>5531</v>
      </c>
      <c r="B6406" s="60" t="s">
        <v>5531</v>
      </c>
      <c r="C6406" s="60" t="s">
        <v>10468</v>
      </c>
      <c r="D6406" s="60" t="s">
        <v>8126</v>
      </c>
      <c r="E6406" s="156" t="s">
        <v>13325</v>
      </c>
      <c r="F6406" s="103"/>
    </row>
    <row r="6407" spans="1:6" x14ac:dyDescent="0.25">
      <c r="A6407" s="60" t="s">
        <v>5532</v>
      </c>
      <c r="B6407" s="60" t="s">
        <v>5532</v>
      </c>
      <c r="C6407" s="60" t="s">
        <v>17476</v>
      </c>
      <c r="D6407" s="60" t="s">
        <v>8126</v>
      </c>
      <c r="E6407" s="156" t="s">
        <v>14290</v>
      </c>
      <c r="F6407" s="103"/>
    </row>
    <row r="6408" spans="1:6" x14ac:dyDescent="0.25">
      <c r="A6408" s="60" t="s">
        <v>5533</v>
      </c>
      <c r="B6408" s="60" t="s">
        <v>5533</v>
      </c>
      <c r="C6408" s="60" t="s">
        <v>10469</v>
      </c>
      <c r="D6408" s="60" t="s">
        <v>8126</v>
      </c>
      <c r="E6408" s="156" t="s">
        <v>7875</v>
      </c>
      <c r="F6408" s="103"/>
    </row>
    <row r="6409" spans="1:6" x14ac:dyDescent="0.25">
      <c r="A6409" s="60" t="s">
        <v>5534</v>
      </c>
      <c r="B6409" s="60" t="s">
        <v>5534</v>
      </c>
      <c r="C6409" s="60" t="s">
        <v>17477</v>
      </c>
      <c r="D6409" s="60" t="s">
        <v>8126</v>
      </c>
      <c r="E6409" s="156" t="s">
        <v>13323</v>
      </c>
      <c r="F6409" s="103"/>
    </row>
    <row r="6410" spans="1:6" x14ac:dyDescent="0.25">
      <c r="A6410" s="60" t="s">
        <v>5535</v>
      </c>
      <c r="B6410" s="60" t="s">
        <v>5535</v>
      </c>
      <c r="C6410" s="60" t="s">
        <v>10470</v>
      </c>
      <c r="D6410" s="60" t="s">
        <v>8126</v>
      </c>
      <c r="E6410" s="156" t="s">
        <v>13796</v>
      </c>
      <c r="F6410" s="103"/>
    </row>
    <row r="6411" spans="1:6" x14ac:dyDescent="0.25">
      <c r="A6411" s="60" t="s">
        <v>5536</v>
      </c>
      <c r="B6411" s="60" t="s">
        <v>5536</v>
      </c>
      <c r="C6411" s="60" t="s">
        <v>17478</v>
      </c>
      <c r="D6411" s="60" t="s">
        <v>8126</v>
      </c>
      <c r="E6411" s="156" t="s">
        <v>19398</v>
      </c>
      <c r="F6411" s="103"/>
    </row>
    <row r="6412" spans="1:6" x14ac:dyDescent="0.25">
      <c r="A6412" s="60" t="s">
        <v>5537</v>
      </c>
      <c r="B6412" s="60" t="s">
        <v>5537</v>
      </c>
      <c r="C6412" s="60" t="s">
        <v>10471</v>
      </c>
      <c r="D6412" s="60" t="s">
        <v>8126</v>
      </c>
      <c r="E6412" s="156" t="s">
        <v>17483</v>
      </c>
      <c r="F6412" s="103"/>
    </row>
    <row r="6413" spans="1:6" x14ac:dyDescent="0.25">
      <c r="A6413" s="60" t="s">
        <v>5538</v>
      </c>
      <c r="B6413" s="60" t="s">
        <v>5538</v>
      </c>
      <c r="C6413" s="60" t="s">
        <v>17479</v>
      </c>
      <c r="D6413" s="60" t="s">
        <v>8126</v>
      </c>
      <c r="E6413" s="156" t="s">
        <v>9421</v>
      </c>
      <c r="F6413" s="103"/>
    </row>
    <row r="6414" spans="1:6" x14ac:dyDescent="0.25">
      <c r="A6414" s="60" t="s">
        <v>5539</v>
      </c>
      <c r="B6414" s="60" t="s">
        <v>5539</v>
      </c>
      <c r="C6414" s="60" t="s">
        <v>10473</v>
      </c>
      <c r="D6414" s="60" t="s">
        <v>8126</v>
      </c>
      <c r="E6414" s="156" t="s">
        <v>37129</v>
      </c>
      <c r="F6414" s="103"/>
    </row>
    <row r="6415" spans="1:6" x14ac:dyDescent="0.25">
      <c r="A6415" s="60" t="s">
        <v>5540</v>
      </c>
      <c r="B6415" s="60" t="s">
        <v>5540</v>
      </c>
      <c r="C6415" s="60" t="s">
        <v>17480</v>
      </c>
      <c r="D6415" s="60" t="s">
        <v>8126</v>
      </c>
      <c r="E6415" s="156" t="s">
        <v>9800</v>
      </c>
      <c r="F6415" s="103"/>
    </row>
    <row r="6416" spans="1:6" x14ac:dyDescent="0.25">
      <c r="A6416" s="60" t="s">
        <v>5541</v>
      </c>
      <c r="B6416" s="60" t="s">
        <v>5541</v>
      </c>
      <c r="C6416" s="60" t="s">
        <v>10474</v>
      </c>
      <c r="D6416" s="60" t="s">
        <v>8126</v>
      </c>
      <c r="E6416" s="156" t="s">
        <v>19144</v>
      </c>
      <c r="F6416" s="103"/>
    </row>
    <row r="6417" spans="1:6" x14ac:dyDescent="0.25">
      <c r="A6417" s="60" t="s">
        <v>5542</v>
      </c>
      <c r="B6417" s="60" t="s">
        <v>5542</v>
      </c>
      <c r="C6417" s="60" t="s">
        <v>17481</v>
      </c>
      <c r="D6417" s="60" t="s">
        <v>8126</v>
      </c>
      <c r="E6417" s="156" t="s">
        <v>11336</v>
      </c>
      <c r="F6417" s="103"/>
    </row>
    <row r="6418" spans="1:6" x14ac:dyDescent="0.25">
      <c r="A6418" s="60" t="s">
        <v>5543</v>
      </c>
      <c r="B6418" s="60" t="s">
        <v>5543</v>
      </c>
      <c r="C6418" s="60" t="s">
        <v>10475</v>
      </c>
      <c r="D6418" s="60" t="s">
        <v>8126</v>
      </c>
      <c r="E6418" s="156" t="s">
        <v>12725</v>
      </c>
      <c r="F6418" s="103"/>
    </row>
    <row r="6419" spans="1:6" x14ac:dyDescent="0.25">
      <c r="A6419" s="60" t="s">
        <v>5544</v>
      </c>
      <c r="B6419" s="60" t="s">
        <v>5544</v>
      </c>
      <c r="C6419" s="60" t="s">
        <v>17482</v>
      </c>
      <c r="D6419" s="60" t="s">
        <v>8126</v>
      </c>
      <c r="E6419" s="156" t="s">
        <v>26784</v>
      </c>
      <c r="F6419" s="103"/>
    </row>
    <row r="6420" spans="1:6" x14ac:dyDescent="0.25">
      <c r="A6420" s="60" t="s">
        <v>5545</v>
      </c>
      <c r="B6420" s="60" t="s">
        <v>5545</v>
      </c>
      <c r="C6420" s="60" t="s">
        <v>10476</v>
      </c>
      <c r="D6420" s="60" t="s">
        <v>8126</v>
      </c>
      <c r="E6420" s="156" t="s">
        <v>24372</v>
      </c>
      <c r="F6420" s="103"/>
    </row>
    <row r="6421" spans="1:6" x14ac:dyDescent="0.25">
      <c r="A6421" s="60" t="s">
        <v>5546</v>
      </c>
      <c r="B6421" s="60" t="s">
        <v>5546</v>
      </c>
      <c r="C6421" s="60" t="s">
        <v>17484</v>
      </c>
      <c r="D6421" s="60" t="s">
        <v>8126</v>
      </c>
      <c r="E6421" s="156" t="s">
        <v>14572</v>
      </c>
      <c r="F6421" s="103"/>
    </row>
    <row r="6422" spans="1:6" x14ac:dyDescent="0.25">
      <c r="A6422" s="60" t="s">
        <v>5547</v>
      </c>
      <c r="B6422" s="60" t="s">
        <v>5547</v>
      </c>
      <c r="C6422" s="60" t="s">
        <v>10477</v>
      </c>
      <c r="D6422" s="60" t="s">
        <v>8126</v>
      </c>
      <c r="E6422" s="156" t="s">
        <v>14148</v>
      </c>
      <c r="F6422" s="103"/>
    </row>
    <row r="6423" spans="1:6" x14ac:dyDescent="0.25">
      <c r="A6423" s="60" t="s">
        <v>5548</v>
      </c>
      <c r="B6423" s="60" t="s">
        <v>5548</v>
      </c>
      <c r="C6423" s="60" t="s">
        <v>17485</v>
      </c>
      <c r="D6423" s="60" t="s">
        <v>8126</v>
      </c>
      <c r="E6423" s="156" t="s">
        <v>23737</v>
      </c>
      <c r="F6423" s="103"/>
    </row>
    <row r="6424" spans="1:6" x14ac:dyDescent="0.25">
      <c r="A6424" s="60" t="s">
        <v>5549</v>
      </c>
      <c r="B6424" s="60" t="s">
        <v>5549</v>
      </c>
      <c r="C6424" s="60" t="s">
        <v>10478</v>
      </c>
      <c r="D6424" s="60" t="s">
        <v>8126</v>
      </c>
      <c r="E6424" s="156" t="s">
        <v>18460</v>
      </c>
      <c r="F6424" s="103"/>
    </row>
    <row r="6425" spans="1:6" x14ac:dyDescent="0.25">
      <c r="A6425" s="60" t="s">
        <v>5550</v>
      </c>
      <c r="B6425" s="60" t="s">
        <v>5550</v>
      </c>
      <c r="C6425" s="60" t="s">
        <v>17486</v>
      </c>
      <c r="D6425" s="60" t="s">
        <v>8126</v>
      </c>
      <c r="E6425" s="156" t="s">
        <v>8030</v>
      </c>
      <c r="F6425" s="103"/>
    </row>
    <row r="6426" spans="1:6" x14ac:dyDescent="0.25">
      <c r="A6426" s="60" t="s">
        <v>5551</v>
      </c>
      <c r="B6426" s="60" t="s">
        <v>5551</v>
      </c>
      <c r="C6426" s="60" t="s">
        <v>10479</v>
      </c>
      <c r="D6426" s="60" t="s">
        <v>8126</v>
      </c>
      <c r="E6426" s="156" t="s">
        <v>36907</v>
      </c>
      <c r="F6426" s="103"/>
    </row>
    <row r="6427" spans="1:6" x14ac:dyDescent="0.25">
      <c r="A6427" s="60" t="s">
        <v>5552</v>
      </c>
      <c r="B6427" s="60" t="s">
        <v>5552</v>
      </c>
      <c r="C6427" s="60" t="s">
        <v>17487</v>
      </c>
      <c r="D6427" s="60" t="s">
        <v>8126</v>
      </c>
      <c r="E6427" s="156" t="s">
        <v>11453</v>
      </c>
      <c r="F6427" s="103"/>
    </row>
    <row r="6428" spans="1:6" x14ac:dyDescent="0.25">
      <c r="A6428" s="60" t="s">
        <v>5553</v>
      </c>
      <c r="B6428" s="60" t="s">
        <v>5553</v>
      </c>
      <c r="C6428" s="60" t="s">
        <v>10480</v>
      </c>
      <c r="D6428" s="60" t="s">
        <v>8126</v>
      </c>
      <c r="E6428" s="156" t="s">
        <v>23051</v>
      </c>
      <c r="F6428" s="103"/>
    </row>
    <row r="6429" spans="1:6" x14ac:dyDescent="0.25">
      <c r="A6429" s="60" t="s">
        <v>5554</v>
      </c>
      <c r="B6429" s="60" t="s">
        <v>5554</v>
      </c>
      <c r="C6429" s="60" t="s">
        <v>17488</v>
      </c>
      <c r="D6429" s="60" t="s">
        <v>8126</v>
      </c>
      <c r="E6429" s="156" t="s">
        <v>34656</v>
      </c>
      <c r="F6429" s="103"/>
    </row>
    <row r="6430" spans="1:6" x14ac:dyDescent="0.25">
      <c r="A6430" s="60" t="s">
        <v>5555</v>
      </c>
      <c r="B6430" s="60" t="s">
        <v>5555</v>
      </c>
      <c r="C6430" s="60" t="s">
        <v>10481</v>
      </c>
      <c r="D6430" s="60" t="s">
        <v>8126</v>
      </c>
      <c r="E6430" s="156" t="s">
        <v>19486</v>
      </c>
      <c r="F6430" s="103"/>
    </row>
    <row r="6431" spans="1:6" x14ac:dyDescent="0.25">
      <c r="A6431" s="60" t="s">
        <v>5556</v>
      </c>
      <c r="B6431" s="60" t="s">
        <v>5556</v>
      </c>
      <c r="C6431" s="60" t="s">
        <v>17489</v>
      </c>
      <c r="D6431" s="60" t="s">
        <v>8126</v>
      </c>
      <c r="E6431" s="156" t="s">
        <v>7785</v>
      </c>
      <c r="F6431" s="103"/>
    </row>
    <row r="6432" spans="1:6" x14ac:dyDescent="0.25">
      <c r="A6432" s="60" t="s">
        <v>5557</v>
      </c>
      <c r="B6432" s="60" t="s">
        <v>5557</v>
      </c>
      <c r="C6432" s="60" t="s">
        <v>10482</v>
      </c>
      <c r="D6432" s="60" t="s">
        <v>8126</v>
      </c>
      <c r="E6432" s="156" t="s">
        <v>14705</v>
      </c>
      <c r="F6432" s="103"/>
    </row>
    <row r="6433" spans="1:6" x14ac:dyDescent="0.25">
      <c r="A6433" s="60" t="s">
        <v>5558</v>
      </c>
      <c r="B6433" s="60" t="s">
        <v>5558</v>
      </c>
      <c r="C6433" s="60" t="s">
        <v>17490</v>
      </c>
      <c r="D6433" s="60" t="s">
        <v>8126</v>
      </c>
      <c r="E6433" s="156" t="s">
        <v>12754</v>
      </c>
      <c r="F6433" s="103"/>
    </row>
    <row r="6434" spans="1:6" x14ac:dyDescent="0.25">
      <c r="A6434" s="60" t="s">
        <v>5559</v>
      </c>
      <c r="B6434" s="60" t="s">
        <v>5559</v>
      </c>
      <c r="C6434" s="60" t="s">
        <v>10484</v>
      </c>
      <c r="D6434" s="60" t="s">
        <v>8126</v>
      </c>
      <c r="E6434" s="156" t="s">
        <v>37130</v>
      </c>
      <c r="F6434" s="103"/>
    </row>
    <row r="6435" spans="1:6" x14ac:dyDescent="0.25">
      <c r="A6435" s="60" t="s">
        <v>5560</v>
      </c>
      <c r="B6435" s="60" t="s">
        <v>5560</v>
      </c>
      <c r="C6435" s="60" t="s">
        <v>17493</v>
      </c>
      <c r="D6435" s="60" t="s">
        <v>8126</v>
      </c>
      <c r="E6435" s="156" t="s">
        <v>14753</v>
      </c>
      <c r="F6435" s="103"/>
    </row>
    <row r="6436" spans="1:6" x14ac:dyDescent="0.25">
      <c r="A6436" s="60" t="s">
        <v>5561</v>
      </c>
      <c r="B6436" s="60" t="s">
        <v>5561</v>
      </c>
      <c r="C6436" s="60" t="s">
        <v>10485</v>
      </c>
      <c r="D6436" s="60" t="s">
        <v>8126</v>
      </c>
      <c r="E6436" s="156" t="s">
        <v>24227</v>
      </c>
      <c r="F6436" s="103"/>
    </row>
    <row r="6437" spans="1:6" x14ac:dyDescent="0.25">
      <c r="A6437" s="60" t="s">
        <v>5562</v>
      </c>
      <c r="B6437" s="60" t="s">
        <v>5562</v>
      </c>
      <c r="C6437" s="60" t="s">
        <v>17494</v>
      </c>
      <c r="D6437" s="60" t="s">
        <v>8126</v>
      </c>
      <c r="E6437" s="156" t="s">
        <v>21103</v>
      </c>
      <c r="F6437" s="103"/>
    </row>
    <row r="6438" spans="1:6" x14ac:dyDescent="0.25">
      <c r="A6438" s="60" t="s">
        <v>5563</v>
      </c>
      <c r="B6438" s="60" t="s">
        <v>5563</v>
      </c>
      <c r="C6438" s="60" t="s">
        <v>10486</v>
      </c>
      <c r="D6438" s="60" t="s">
        <v>8126</v>
      </c>
      <c r="E6438" s="156" t="s">
        <v>18327</v>
      </c>
      <c r="F6438" s="103"/>
    </row>
    <row r="6439" spans="1:6" x14ac:dyDescent="0.25">
      <c r="A6439" s="60" t="s">
        <v>11832</v>
      </c>
      <c r="B6439" s="60" t="s">
        <v>11832</v>
      </c>
      <c r="C6439" s="60" t="s">
        <v>11833</v>
      </c>
      <c r="D6439" s="60" t="s">
        <v>8126</v>
      </c>
      <c r="E6439" s="156" t="s">
        <v>7840</v>
      </c>
      <c r="F6439" s="103"/>
    </row>
    <row r="6440" spans="1:6" x14ac:dyDescent="0.25">
      <c r="A6440" s="60" t="s">
        <v>11834</v>
      </c>
      <c r="B6440" s="60" t="s">
        <v>11834</v>
      </c>
      <c r="C6440" s="60" t="s">
        <v>11835</v>
      </c>
      <c r="D6440" s="60" t="s">
        <v>8126</v>
      </c>
      <c r="E6440" s="156" t="s">
        <v>15096</v>
      </c>
      <c r="F6440" s="103"/>
    </row>
    <row r="6441" spans="1:6" x14ac:dyDescent="0.25">
      <c r="A6441" s="60" t="s">
        <v>11836</v>
      </c>
      <c r="B6441" s="60" t="s">
        <v>11836</v>
      </c>
      <c r="C6441" s="60" t="s">
        <v>11837</v>
      </c>
      <c r="D6441" s="60" t="s">
        <v>8126</v>
      </c>
      <c r="E6441" s="156" t="s">
        <v>18485</v>
      </c>
      <c r="F6441" s="103"/>
    </row>
    <row r="6442" spans="1:6" x14ac:dyDescent="0.25">
      <c r="A6442" s="60" t="s">
        <v>11838</v>
      </c>
      <c r="B6442" s="60" t="s">
        <v>11838</v>
      </c>
      <c r="C6442" s="60" t="s">
        <v>11839</v>
      </c>
      <c r="D6442" s="60" t="s">
        <v>8126</v>
      </c>
      <c r="E6442" s="156" t="s">
        <v>19590</v>
      </c>
      <c r="F6442" s="103"/>
    </row>
    <row r="6443" spans="1:6" x14ac:dyDescent="0.25">
      <c r="A6443" s="60" t="s">
        <v>11840</v>
      </c>
      <c r="B6443" s="60" t="s">
        <v>11840</v>
      </c>
      <c r="C6443" s="60" t="s">
        <v>11841</v>
      </c>
      <c r="D6443" s="60" t="s">
        <v>8126</v>
      </c>
      <c r="E6443" s="156" t="s">
        <v>17701</v>
      </c>
      <c r="F6443" s="103"/>
    </row>
    <row r="6444" spans="1:6" x14ac:dyDescent="0.25">
      <c r="A6444" s="60" t="s">
        <v>11842</v>
      </c>
      <c r="B6444" s="60" t="s">
        <v>11842</v>
      </c>
      <c r="C6444" s="60" t="s">
        <v>11843</v>
      </c>
      <c r="D6444" s="60" t="s">
        <v>8058</v>
      </c>
      <c r="E6444" s="156" t="s">
        <v>31427</v>
      </c>
      <c r="F6444" s="103"/>
    </row>
    <row r="6445" spans="1:6" x14ac:dyDescent="0.25">
      <c r="A6445" s="60" t="s">
        <v>11844</v>
      </c>
      <c r="B6445" s="60" t="s">
        <v>11844</v>
      </c>
      <c r="C6445" s="60" t="s">
        <v>11845</v>
      </c>
      <c r="D6445" s="60" t="s">
        <v>8058</v>
      </c>
      <c r="E6445" s="156" t="s">
        <v>14825</v>
      </c>
      <c r="F6445" s="103"/>
    </row>
    <row r="6446" spans="1:6" x14ac:dyDescent="0.25">
      <c r="A6446" s="60" t="s">
        <v>11846</v>
      </c>
      <c r="B6446" s="60" t="s">
        <v>11846</v>
      </c>
      <c r="C6446" s="60" t="s">
        <v>11847</v>
      </c>
      <c r="D6446" s="60" t="s">
        <v>8058</v>
      </c>
      <c r="E6446" s="156" t="s">
        <v>26679</v>
      </c>
      <c r="F6446" s="103"/>
    </row>
    <row r="6447" spans="1:6" x14ac:dyDescent="0.25">
      <c r="A6447" s="60" t="s">
        <v>11848</v>
      </c>
      <c r="B6447" s="60" t="s">
        <v>11848</v>
      </c>
      <c r="C6447" s="60" t="s">
        <v>11849</v>
      </c>
      <c r="D6447" s="60" t="s">
        <v>8126</v>
      </c>
      <c r="E6447" s="156" t="s">
        <v>12204</v>
      </c>
      <c r="F6447" s="103"/>
    </row>
    <row r="6448" spans="1:6" x14ac:dyDescent="0.25">
      <c r="A6448" s="60" t="s">
        <v>11850</v>
      </c>
      <c r="B6448" s="60" t="s">
        <v>11850</v>
      </c>
      <c r="C6448" s="60" t="s">
        <v>11851</v>
      </c>
      <c r="D6448" s="60" t="s">
        <v>8058</v>
      </c>
      <c r="E6448" s="156" t="s">
        <v>7783</v>
      </c>
      <c r="F6448" s="103"/>
    </row>
    <row r="6449" spans="1:6" x14ac:dyDescent="0.25">
      <c r="A6449" s="60" t="s">
        <v>11852</v>
      </c>
      <c r="B6449" s="60" t="s">
        <v>11852</v>
      </c>
      <c r="C6449" s="60" t="s">
        <v>11853</v>
      </c>
      <c r="D6449" s="60" t="s">
        <v>8126</v>
      </c>
      <c r="E6449" s="156" t="s">
        <v>16388</v>
      </c>
      <c r="F6449" s="103"/>
    </row>
    <row r="6450" spans="1:6" x14ac:dyDescent="0.25">
      <c r="A6450" s="60" t="s">
        <v>11854</v>
      </c>
      <c r="B6450" s="60" t="s">
        <v>11854</v>
      </c>
      <c r="C6450" s="60" t="s">
        <v>11855</v>
      </c>
      <c r="D6450" s="60" t="s">
        <v>8058</v>
      </c>
      <c r="E6450" s="156" t="s">
        <v>11990</v>
      </c>
      <c r="F6450" s="103"/>
    </row>
    <row r="6451" spans="1:6" x14ac:dyDescent="0.25">
      <c r="A6451" s="60" t="s">
        <v>11856</v>
      </c>
      <c r="B6451" s="60" t="s">
        <v>11856</v>
      </c>
      <c r="C6451" s="60" t="s">
        <v>11857</v>
      </c>
      <c r="D6451" s="60" t="s">
        <v>8058</v>
      </c>
      <c r="E6451" s="156" t="s">
        <v>9407</v>
      </c>
      <c r="F6451" s="103"/>
    </row>
    <row r="6452" spans="1:6" x14ac:dyDescent="0.25">
      <c r="A6452" s="60" t="s">
        <v>11858</v>
      </c>
      <c r="B6452" s="60" t="s">
        <v>11858</v>
      </c>
      <c r="C6452" s="60" t="s">
        <v>11859</v>
      </c>
      <c r="D6452" s="60" t="s">
        <v>8058</v>
      </c>
      <c r="E6452" s="156" t="s">
        <v>9413</v>
      </c>
      <c r="F6452" s="103"/>
    </row>
    <row r="6453" spans="1:6" x14ac:dyDescent="0.25">
      <c r="A6453" s="60" t="s">
        <v>11860</v>
      </c>
      <c r="B6453" s="60" t="s">
        <v>11860</v>
      </c>
      <c r="C6453" s="60" t="s">
        <v>11861</v>
      </c>
      <c r="D6453" s="60" t="s">
        <v>8058</v>
      </c>
      <c r="E6453" s="156" t="s">
        <v>24623</v>
      </c>
      <c r="F6453" s="103"/>
    </row>
    <row r="6454" spans="1:6" x14ac:dyDescent="0.25">
      <c r="A6454" s="60" t="s">
        <v>11862</v>
      </c>
      <c r="B6454" s="60" t="s">
        <v>11862</v>
      </c>
      <c r="C6454" s="60" t="s">
        <v>11863</v>
      </c>
      <c r="D6454" s="60" t="s">
        <v>8126</v>
      </c>
      <c r="E6454" s="156" t="s">
        <v>25538</v>
      </c>
      <c r="F6454" s="103"/>
    </row>
    <row r="6455" spans="1:6" x14ac:dyDescent="0.25">
      <c r="A6455" s="60" t="s">
        <v>11864</v>
      </c>
      <c r="B6455" s="60" t="s">
        <v>11864</v>
      </c>
      <c r="C6455" s="60" t="s">
        <v>11865</v>
      </c>
      <c r="D6455" s="60" t="s">
        <v>8126</v>
      </c>
      <c r="E6455" s="156" t="s">
        <v>15648</v>
      </c>
      <c r="F6455" s="103"/>
    </row>
    <row r="6456" spans="1:6" x14ac:dyDescent="0.25">
      <c r="A6456" s="60" t="s">
        <v>11866</v>
      </c>
      <c r="B6456" s="60" t="s">
        <v>11866</v>
      </c>
      <c r="C6456" s="60" t="s">
        <v>11867</v>
      </c>
      <c r="D6456" s="60" t="s">
        <v>8058</v>
      </c>
      <c r="E6456" s="156" t="s">
        <v>16528</v>
      </c>
      <c r="F6456" s="103"/>
    </row>
    <row r="6457" spans="1:6" x14ac:dyDescent="0.25">
      <c r="A6457" s="60" t="s">
        <v>11868</v>
      </c>
      <c r="B6457" s="60" t="s">
        <v>11868</v>
      </c>
      <c r="C6457" s="60" t="s">
        <v>11869</v>
      </c>
      <c r="D6457" s="60" t="s">
        <v>8126</v>
      </c>
      <c r="E6457" s="156" t="s">
        <v>35633</v>
      </c>
      <c r="F6457" s="103"/>
    </row>
    <row r="6458" spans="1:6" x14ac:dyDescent="0.25">
      <c r="A6458" s="60" t="s">
        <v>11870</v>
      </c>
      <c r="B6458" s="60" t="s">
        <v>11870</v>
      </c>
      <c r="C6458" s="60" t="s">
        <v>11871</v>
      </c>
      <c r="D6458" s="60" t="s">
        <v>8126</v>
      </c>
      <c r="E6458" s="156" t="s">
        <v>18866</v>
      </c>
      <c r="F6458" s="103"/>
    </row>
    <row r="6459" spans="1:6" x14ac:dyDescent="0.25">
      <c r="A6459" s="60" t="s">
        <v>6985</v>
      </c>
      <c r="B6459" s="60" t="s">
        <v>6985</v>
      </c>
      <c r="C6459" s="60" t="s">
        <v>10487</v>
      </c>
      <c r="D6459" s="60" t="s">
        <v>8126</v>
      </c>
      <c r="E6459" s="156" t="s">
        <v>16557</v>
      </c>
      <c r="F6459" s="103"/>
    </row>
    <row r="6460" spans="1:6" x14ac:dyDescent="0.25">
      <c r="A6460" s="60" t="s">
        <v>6986</v>
      </c>
      <c r="B6460" s="60" t="s">
        <v>6986</v>
      </c>
      <c r="C6460" s="60" t="s">
        <v>10488</v>
      </c>
      <c r="D6460" s="60" t="s">
        <v>8126</v>
      </c>
      <c r="E6460" s="156" t="s">
        <v>37131</v>
      </c>
      <c r="F6460" s="103"/>
    </row>
    <row r="6461" spans="1:6" x14ac:dyDescent="0.25">
      <c r="A6461" s="60" t="s">
        <v>6969</v>
      </c>
      <c r="B6461" s="60" t="s">
        <v>6969</v>
      </c>
      <c r="C6461" s="60" t="s">
        <v>10489</v>
      </c>
      <c r="D6461" s="60" t="s">
        <v>8126</v>
      </c>
      <c r="E6461" s="156" t="s">
        <v>37132</v>
      </c>
      <c r="F6461" s="103"/>
    </row>
    <row r="6462" spans="1:6" x14ac:dyDescent="0.25">
      <c r="A6462" s="60" t="s">
        <v>6982</v>
      </c>
      <c r="B6462" s="60" t="s">
        <v>6982</v>
      </c>
      <c r="C6462" s="60" t="s">
        <v>10490</v>
      </c>
      <c r="D6462" s="60" t="s">
        <v>8126</v>
      </c>
      <c r="E6462" s="156" t="s">
        <v>37133</v>
      </c>
      <c r="F6462" s="103"/>
    </row>
    <row r="6463" spans="1:6" x14ac:dyDescent="0.25">
      <c r="A6463" s="60" t="s">
        <v>6987</v>
      </c>
      <c r="B6463" s="60" t="s">
        <v>6987</v>
      </c>
      <c r="C6463" s="60" t="s">
        <v>10491</v>
      </c>
      <c r="D6463" s="60" t="s">
        <v>8126</v>
      </c>
      <c r="E6463" s="156" t="s">
        <v>37134</v>
      </c>
      <c r="F6463" s="103"/>
    </row>
    <row r="6464" spans="1:6" x14ac:dyDescent="0.25">
      <c r="A6464" s="60" t="s">
        <v>714</v>
      </c>
      <c r="B6464" s="60" t="s">
        <v>714</v>
      </c>
      <c r="C6464" s="60" t="s">
        <v>26006</v>
      </c>
      <c r="D6464" s="60" t="s">
        <v>8126</v>
      </c>
      <c r="E6464" s="156" t="s">
        <v>18178</v>
      </c>
      <c r="F6464" s="103"/>
    </row>
    <row r="6465" spans="1:6" x14ac:dyDescent="0.25">
      <c r="A6465" s="60" t="s">
        <v>715</v>
      </c>
      <c r="B6465" s="60" t="s">
        <v>715</v>
      </c>
      <c r="C6465" s="60" t="s">
        <v>26008</v>
      </c>
      <c r="D6465" s="60" t="s">
        <v>8126</v>
      </c>
      <c r="E6465" s="156" t="s">
        <v>19531</v>
      </c>
      <c r="F6465" s="103"/>
    </row>
    <row r="6466" spans="1:6" x14ac:dyDescent="0.25">
      <c r="A6466" s="60" t="s">
        <v>716</v>
      </c>
      <c r="B6466" s="60" t="s">
        <v>716</v>
      </c>
      <c r="C6466" s="60" t="s">
        <v>26010</v>
      </c>
      <c r="D6466" s="60" t="s">
        <v>8126</v>
      </c>
      <c r="E6466" s="156" t="s">
        <v>18236</v>
      </c>
      <c r="F6466" s="103"/>
    </row>
    <row r="6467" spans="1:6" x14ac:dyDescent="0.25">
      <c r="A6467" s="60" t="s">
        <v>717</v>
      </c>
      <c r="B6467" s="60" t="s">
        <v>717</v>
      </c>
      <c r="C6467" s="60" t="s">
        <v>26012</v>
      </c>
      <c r="D6467" s="60" t="s">
        <v>8126</v>
      </c>
      <c r="E6467" s="156" t="s">
        <v>37135</v>
      </c>
      <c r="F6467" s="103"/>
    </row>
    <row r="6468" spans="1:6" x14ac:dyDescent="0.25">
      <c r="A6468" s="60" t="s">
        <v>718</v>
      </c>
      <c r="B6468" s="60" t="s">
        <v>718</v>
      </c>
      <c r="C6468" s="60" t="s">
        <v>26014</v>
      </c>
      <c r="D6468" s="60" t="s">
        <v>8126</v>
      </c>
      <c r="E6468" s="156" t="s">
        <v>33799</v>
      </c>
      <c r="F6468" s="103"/>
    </row>
    <row r="6469" spans="1:6" x14ac:dyDescent="0.25">
      <c r="A6469" s="60" t="s">
        <v>719</v>
      </c>
      <c r="B6469" s="60" t="s">
        <v>719</v>
      </c>
      <c r="C6469" s="60" t="s">
        <v>26016</v>
      </c>
      <c r="D6469" s="60" t="s">
        <v>8126</v>
      </c>
      <c r="E6469" s="156" t="s">
        <v>37136</v>
      </c>
      <c r="F6469" s="103"/>
    </row>
    <row r="6470" spans="1:6" x14ac:dyDescent="0.25">
      <c r="A6470" s="60" t="s">
        <v>720</v>
      </c>
      <c r="B6470" s="60" t="s">
        <v>720</v>
      </c>
      <c r="C6470" s="60" t="s">
        <v>26017</v>
      </c>
      <c r="D6470" s="60" t="s">
        <v>8126</v>
      </c>
      <c r="E6470" s="156" t="s">
        <v>18164</v>
      </c>
      <c r="F6470" s="103"/>
    </row>
    <row r="6471" spans="1:6" x14ac:dyDescent="0.25">
      <c r="A6471" s="60" t="s">
        <v>721</v>
      </c>
      <c r="B6471" s="60" t="s">
        <v>721</v>
      </c>
      <c r="C6471" s="60" t="s">
        <v>26018</v>
      </c>
      <c r="D6471" s="60" t="s">
        <v>8126</v>
      </c>
      <c r="E6471" s="156" t="s">
        <v>37137</v>
      </c>
      <c r="F6471" s="103"/>
    </row>
    <row r="6472" spans="1:6" x14ac:dyDescent="0.25">
      <c r="A6472" s="60" t="s">
        <v>722</v>
      </c>
      <c r="B6472" s="60" t="s">
        <v>722</v>
      </c>
      <c r="C6472" s="60" t="s">
        <v>26020</v>
      </c>
      <c r="D6472" s="60" t="s">
        <v>8126</v>
      </c>
      <c r="E6472" s="156" t="s">
        <v>18250</v>
      </c>
      <c r="F6472" s="103"/>
    </row>
    <row r="6473" spans="1:6" x14ac:dyDescent="0.25">
      <c r="A6473" s="60" t="s">
        <v>723</v>
      </c>
      <c r="B6473" s="60" t="s">
        <v>723</v>
      </c>
      <c r="C6473" s="60" t="s">
        <v>18345</v>
      </c>
      <c r="D6473" s="60" t="s">
        <v>8126</v>
      </c>
      <c r="E6473" s="156" t="s">
        <v>37138</v>
      </c>
      <c r="F6473" s="103"/>
    </row>
    <row r="6474" spans="1:6" x14ac:dyDescent="0.25">
      <c r="A6474" s="60" t="s">
        <v>724</v>
      </c>
      <c r="B6474" s="60" t="s">
        <v>724</v>
      </c>
      <c r="C6474" s="60" t="s">
        <v>18346</v>
      </c>
      <c r="D6474" s="60" t="s">
        <v>8126</v>
      </c>
      <c r="E6474" s="156" t="s">
        <v>18439</v>
      </c>
      <c r="F6474" s="103"/>
    </row>
    <row r="6475" spans="1:6" x14ac:dyDescent="0.25">
      <c r="A6475" s="60" t="s">
        <v>725</v>
      </c>
      <c r="B6475" s="60" t="s">
        <v>725</v>
      </c>
      <c r="C6475" s="60" t="s">
        <v>18347</v>
      </c>
      <c r="D6475" s="60" t="s">
        <v>8126</v>
      </c>
      <c r="E6475" s="156" t="s">
        <v>37139</v>
      </c>
      <c r="F6475" s="103"/>
    </row>
    <row r="6476" spans="1:6" x14ac:dyDescent="0.25">
      <c r="A6476" s="60" t="s">
        <v>19284</v>
      </c>
      <c r="B6476" s="60" t="s">
        <v>19284</v>
      </c>
      <c r="C6476" s="60" t="s">
        <v>26024</v>
      </c>
      <c r="D6476" s="60" t="s">
        <v>8126</v>
      </c>
      <c r="E6476" s="156" t="s">
        <v>22455</v>
      </c>
      <c r="F6476" s="103"/>
    </row>
    <row r="6477" spans="1:6" x14ac:dyDescent="0.25">
      <c r="A6477" s="60" t="s">
        <v>19285</v>
      </c>
      <c r="B6477" s="60" t="s">
        <v>19285</v>
      </c>
      <c r="C6477" s="60" t="s">
        <v>26026</v>
      </c>
      <c r="D6477" s="60" t="s">
        <v>8126</v>
      </c>
      <c r="E6477" s="156" t="s">
        <v>28201</v>
      </c>
      <c r="F6477" s="103"/>
    </row>
    <row r="6478" spans="1:6" x14ac:dyDescent="0.25">
      <c r="A6478" s="60" t="s">
        <v>19286</v>
      </c>
      <c r="B6478" s="60" t="s">
        <v>19286</v>
      </c>
      <c r="C6478" s="60" t="s">
        <v>26028</v>
      </c>
      <c r="D6478" s="60" t="s">
        <v>8126</v>
      </c>
      <c r="E6478" s="156" t="s">
        <v>37140</v>
      </c>
      <c r="F6478" s="103"/>
    </row>
    <row r="6479" spans="1:6" x14ac:dyDescent="0.25">
      <c r="A6479" s="60" t="s">
        <v>19287</v>
      </c>
      <c r="B6479" s="60" t="s">
        <v>19287</v>
      </c>
      <c r="C6479" s="60" t="s">
        <v>19288</v>
      </c>
      <c r="D6479" s="60" t="s">
        <v>8126</v>
      </c>
      <c r="E6479" s="156" t="s">
        <v>37141</v>
      </c>
      <c r="F6479" s="103"/>
    </row>
    <row r="6480" spans="1:6" x14ac:dyDescent="0.25">
      <c r="A6480" s="60" t="s">
        <v>19289</v>
      </c>
      <c r="B6480" s="60" t="s">
        <v>19289</v>
      </c>
      <c r="C6480" s="60" t="s">
        <v>19290</v>
      </c>
      <c r="D6480" s="60" t="s">
        <v>8126</v>
      </c>
      <c r="E6480" s="156" t="s">
        <v>37142</v>
      </c>
      <c r="F6480" s="103"/>
    </row>
    <row r="6481" spans="1:6" x14ac:dyDescent="0.25">
      <c r="A6481" s="60" t="s">
        <v>19291</v>
      </c>
      <c r="B6481" s="60" t="s">
        <v>19291</v>
      </c>
      <c r="C6481" s="60" t="s">
        <v>19292</v>
      </c>
      <c r="D6481" s="60" t="s">
        <v>8126</v>
      </c>
      <c r="E6481" s="156" t="s">
        <v>18787</v>
      </c>
      <c r="F6481" s="103"/>
    </row>
    <row r="6482" spans="1:6" x14ac:dyDescent="0.25">
      <c r="A6482" s="60" t="s">
        <v>19293</v>
      </c>
      <c r="B6482" s="60" t="s">
        <v>19293</v>
      </c>
      <c r="C6482" s="60" t="s">
        <v>26029</v>
      </c>
      <c r="D6482" s="60" t="s">
        <v>8126</v>
      </c>
      <c r="E6482" s="156" t="s">
        <v>37143</v>
      </c>
      <c r="F6482" s="103"/>
    </row>
    <row r="6483" spans="1:6" x14ac:dyDescent="0.25">
      <c r="A6483" s="60" t="s">
        <v>19295</v>
      </c>
      <c r="B6483" s="60" t="s">
        <v>19295</v>
      </c>
      <c r="C6483" s="60" t="s">
        <v>26030</v>
      </c>
      <c r="D6483" s="60" t="s">
        <v>8126</v>
      </c>
      <c r="E6483" s="156" t="s">
        <v>37144</v>
      </c>
      <c r="F6483" s="103"/>
    </row>
    <row r="6484" spans="1:6" x14ac:dyDescent="0.25">
      <c r="A6484" s="60" t="s">
        <v>19296</v>
      </c>
      <c r="B6484" s="60" t="s">
        <v>19296</v>
      </c>
      <c r="C6484" s="60" t="s">
        <v>26032</v>
      </c>
      <c r="D6484" s="60" t="s">
        <v>8126</v>
      </c>
      <c r="E6484" s="156" t="s">
        <v>18189</v>
      </c>
      <c r="F6484" s="103"/>
    </row>
    <row r="6485" spans="1:6" x14ac:dyDescent="0.25">
      <c r="A6485" s="60" t="s">
        <v>19297</v>
      </c>
      <c r="B6485" s="60" t="s">
        <v>19297</v>
      </c>
      <c r="C6485" s="60" t="s">
        <v>26033</v>
      </c>
      <c r="D6485" s="60" t="s">
        <v>8126</v>
      </c>
      <c r="E6485" s="156" t="s">
        <v>16384</v>
      </c>
      <c r="F6485" s="103"/>
    </row>
    <row r="6486" spans="1:6" x14ac:dyDescent="0.25">
      <c r="A6486" s="60" t="s">
        <v>19298</v>
      </c>
      <c r="B6486" s="60" t="s">
        <v>19298</v>
      </c>
      <c r="C6486" s="60" t="s">
        <v>26034</v>
      </c>
      <c r="D6486" s="60" t="s">
        <v>8126</v>
      </c>
      <c r="E6486" s="156" t="s">
        <v>37145</v>
      </c>
      <c r="F6486" s="103"/>
    </row>
    <row r="6487" spans="1:6" x14ac:dyDescent="0.25">
      <c r="A6487" s="60" t="s">
        <v>19299</v>
      </c>
      <c r="B6487" s="60" t="s">
        <v>19299</v>
      </c>
      <c r="C6487" s="60" t="s">
        <v>26036</v>
      </c>
      <c r="D6487" s="60" t="s">
        <v>8126</v>
      </c>
      <c r="E6487" s="156" t="s">
        <v>19476</v>
      </c>
      <c r="F6487" s="103"/>
    </row>
    <row r="6488" spans="1:6" x14ac:dyDescent="0.25">
      <c r="A6488" s="60" t="s">
        <v>4871</v>
      </c>
      <c r="B6488" s="60" t="s">
        <v>4871</v>
      </c>
      <c r="C6488" s="60" t="s">
        <v>10492</v>
      </c>
      <c r="D6488" s="60" t="s">
        <v>8126</v>
      </c>
      <c r="E6488" s="156" t="s">
        <v>37146</v>
      </c>
      <c r="F6488" s="103"/>
    </row>
    <row r="6489" spans="1:6" x14ac:dyDescent="0.25">
      <c r="A6489" s="60" t="s">
        <v>4872</v>
      </c>
      <c r="B6489" s="60" t="s">
        <v>4872</v>
      </c>
      <c r="C6489" s="60" t="s">
        <v>10493</v>
      </c>
      <c r="D6489" s="60" t="s">
        <v>8126</v>
      </c>
      <c r="E6489" s="156" t="s">
        <v>37147</v>
      </c>
      <c r="F6489" s="103"/>
    </row>
    <row r="6490" spans="1:6" x14ac:dyDescent="0.25">
      <c r="A6490" s="60" t="s">
        <v>6907</v>
      </c>
      <c r="B6490" s="60" t="s">
        <v>6907</v>
      </c>
      <c r="C6490" s="60" t="s">
        <v>10494</v>
      </c>
      <c r="D6490" s="60" t="s">
        <v>8126</v>
      </c>
      <c r="E6490" s="156" t="s">
        <v>37148</v>
      </c>
      <c r="F6490" s="103"/>
    </row>
    <row r="6491" spans="1:6" x14ac:dyDescent="0.25">
      <c r="A6491" s="60" t="s">
        <v>4873</v>
      </c>
      <c r="B6491" s="60" t="s">
        <v>4873</v>
      </c>
      <c r="C6491" s="60" t="s">
        <v>10495</v>
      </c>
      <c r="D6491" s="60" t="s">
        <v>8126</v>
      </c>
      <c r="E6491" s="156" t="s">
        <v>37149</v>
      </c>
      <c r="F6491" s="103"/>
    </row>
    <row r="6492" spans="1:6" x14ac:dyDescent="0.25">
      <c r="A6492" s="60" t="s">
        <v>4874</v>
      </c>
      <c r="B6492" s="60" t="s">
        <v>4874</v>
      </c>
      <c r="C6492" s="60" t="s">
        <v>10496</v>
      </c>
      <c r="D6492" s="60" t="s">
        <v>8126</v>
      </c>
      <c r="E6492" s="156" t="s">
        <v>37150</v>
      </c>
      <c r="F6492" s="103"/>
    </row>
    <row r="6493" spans="1:6" x14ac:dyDescent="0.25">
      <c r="A6493" s="60" t="s">
        <v>4875</v>
      </c>
      <c r="B6493" s="60" t="s">
        <v>4875</v>
      </c>
      <c r="C6493" s="60" t="s">
        <v>10497</v>
      </c>
      <c r="D6493" s="60" t="s">
        <v>8126</v>
      </c>
      <c r="E6493" s="156" t="s">
        <v>16590</v>
      </c>
      <c r="F6493" s="103"/>
    </row>
    <row r="6494" spans="1:6" x14ac:dyDescent="0.25">
      <c r="A6494" s="60" t="s">
        <v>4876</v>
      </c>
      <c r="B6494" s="60" t="s">
        <v>4876</v>
      </c>
      <c r="C6494" s="60" t="s">
        <v>10498</v>
      </c>
      <c r="D6494" s="60" t="s">
        <v>8126</v>
      </c>
      <c r="E6494" s="156" t="s">
        <v>19981</v>
      </c>
      <c r="F6494" s="103"/>
    </row>
    <row r="6495" spans="1:6" x14ac:dyDescent="0.25">
      <c r="A6495" s="60" t="s">
        <v>4877</v>
      </c>
      <c r="B6495" s="60" t="s">
        <v>4877</v>
      </c>
      <c r="C6495" s="60" t="s">
        <v>10499</v>
      </c>
      <c r="D6495" s="60" t="s">
        <v>8058</v>
      </c>
      <c r="E6495" s="156" t="s">
        <v>23814</v>
      </c>
      <c r="F6495" s="103"/>
    </row>
    <row r="6496" spans="1:6" x14ac:dyDescent="0.25">
      <c r="A6496" s="60" t="s">
        <v>4878</v>
      </c>
      <c r="B6496" s="60" t="s">
        <v>4878</v>
      </c>
      <c r="C6496" s="60" t="s">
        <v>10500</v>
      </c>
      <c r="D6496" s="60" t="s">
        <v>8058</v>
      </c>
      <c r="E6496" s="156" t="s">
        <v>18856</v>
      </c>
      <c r="F6496" s="103"/>
    </row>
    <row r="6497" spans="1:6" x14ac:dyDescent="0.25">
      <c r="A6497" s="60" t="s">
        <v>4879</v>
      </c>
      <c r="B6497" s="60" t="s">
        <v>4879</v>
      </c>
      <c r="C6497" s="60" t="s">
        <v>10501</v>
      </c>
      <c r="D6497" s="60" t="s">
        <v>8058</v>
      </c>
      <c r="E6497" s="156" t="s">
        <v>34601</v>
      </c>
      <c r="F6497" s="103"/>
    </row>
    <row r="6498" spans="1:6" x14ac:dyDescent="0.25">
      <c r="A6498" s="60" t="s">
        <v>4880</v>
      </c>
      <c r="B6498" s="60" t="s">
        <v>4880</v>
      </c>
      <c r="C6498" s="60" t="s">
        <v>10502</v>
      </c>
      <c r="D6498" s="60" t="s">
        <v>8058</v>
      </c>
      <c r="E6498" s="156" t="s">
        <v>28208</v>
      </c>
      <c r="F6498" s="103"/>
    </row>
    <row r="6499" spans="1:6" x14ac:dyDescent="0.25">
      <c r="A6499" s="60" t="s">
        <v>5625</v>
      </c>
      <c r="B6499" s="60" t="s">
        <v>5625</v>
      </c>
      <c r="C6499" s="60" t="s">
        <v>10503</v>
      </c>
      <c r="D6499" s="60" t="s">
        <v>8126</v>
      </c>
      <c r="E6499" s="156" t="s">
        <v>21595</v>
      </c>
      <c r="F6499" s="103"/>
    </row>
    <row r="6500" spans="1:6" x14ac:dyDescent="0.25">
      <c r="A6500" s="60" t="s">
        <v>5626</v>
      </c>
      <c r="B6500" s="60" t="s">
        <v>5626</v>
      </c>
      <c r="C6500" s="60" t="s">
        <v>10504</v>
      </c>
      <c r="D6500" s="60" t="s">
        <v>8126</v>
      </c>
      <c r="E6500" s="156" t="s">
        <v>25539</v>
      </c>
      <c r="F6500" s="103"/>
    </row>
    <row r="6501" spans="1:6" x14ac:dyDescent="0.25">
      <c r="A6501" s="60" t="s">
        <v>6966</v>
      </c>
      <c r="B6501" s="60" t="s">
        <v>6966</v>
      </c>
      <c r="C6501" s="60" t="s">
        <v>10505</v>
      </c>
      <c r="D6501" s="60" t="s">
        <v>8126</v>
      </c>
      <c r="E6501" s="156" t="s">
        <v>37151</v>
      </c>
      <c r="F6501" s="103"/>
    </row>
    <row r="6502" spans="1:6" x14ac:dyDescent="0.25">
      <c r="A6502" s="60" t="s">
        <v>6967</v>
      </c>
      <c r="B6502" s="60" t="s">
        <v>6967</v>
      </c>
      <c r="C6502" s="60" t="s">
        <v>10506</v>
      </c>
      <c r="D6502" s="60" t="s">
        <v>8126</v>
      </c>
      <c r="E6502" s="156" t="s">
        <v>37152</v>
      </c>
      <c r="F6502" s="103"/>
    </row>
    <row r="6503" spans="1:6" x14ac:dyDescent="0.25">
      <c r="A6503" s="60" t="s">
        <v>6970</v>
      </c>
      <c r="B6503" s="60" t="s">
        <v>6970</v>
      </c>
      <c r="C6503" s="60" t="s">
        <v>10507</v>
      </c>
      <c r="D6503" s="60" t="s">
        <v>8126</v>
      </c>
      <c r="E6503" s="156" t="s">
        <v>37153</v>
      </c>
      <c r="F6503" s="103"/>
    </row>
    <row r="6504" spans="1:6" x14ac:dyDescent="0.25">
      <c r="A6504" s="60" t="s">
        <v>6971</v>
      </c>
      <c r="B6504" s="60" t="s">
        <v>6971</v>
      </c>
      <c r="C6504" s="60" t="s">
        <v>10508</v>
      </c>
      <c r="D6504" s="60" t="s">
        <v>8126</v>
      </c>
      <c r="E6504" s="156" t="s">
        <v>37154</v>
      </c>
      <c r="F6504" s="103"/>
    </row>
    <row r="6505" spans="1:6" x14ac:dyDescent="0.25">
      <c r="A6505" s="60" t="s">
        <v>5629</v>
      </c>
      <c r="B6505" s="60" t="s">
        <v>5629</v>
      </c>
      <c r="C6505" s="60" t="s">
        <v>17515</v>
      </c>
      <c r="D6505" s="60" t="s">
        <v>8058</v>
      </c>
      <c r="E6505" s="156" t="s">
        <v>37155</v>
      </c>
      <c r="F6505" s="103"/>
    </row>
    <row r="6506" spans="1:6" x14ac:dyDescent="0.25">
      <c r="A6506" s="60" t="s">
        <v>6968</v>
      </c>
      <c r="B6506" s="60" t="s">
        <v>6968</v>
      </c>
      <c r="C6506" s="60" t="s">
        <v>10509</v>
      </c>
      <c r="D6506" s="60" t="s">
        <v>8126</v>
      </c>
      <c r="E6506" s="156" t="s">
        <v>37156</v>
      </c>
      <c r="F6506" s="103"/>
    </row>
    <row r="6507" spans="1:6" x14ac:dyDescent="0.25">
      <c r="A6507" s="60" t="s">
        <v>6972</v>
      </c>
      <c r="B6507" s="60" t="s">
        <v>6972</v>
      </c>
      <c r="C6507" s="60" t="s">
        <v>10510</v>
      </c>
      <c r="D6507" s="60" t="s">
        <v>8126</v>
      </c>
      <c r="E6507" s="156" t="s">
        <v>37157</v>
      </c>
      <c r="F6507" s="103"/>
    </row>
    <row r="6508" spans="1:6" x14ac:dyDescent="0.25">
      <c r="A6508" s="60" t="s">
        <v>6973</v>
      </c>
      <c r="B6508" s="60" t="s">
        <v>6973</v>
      </c>
      <c r="C6508" s="60" t="s">
        <v>10511</v>
      </c>
      <c r="D6508" s="60" t="s">
        <v>8126</v>
      </c>
      <c r="E6508" s="156" t="s">
        <v>37158</v>
      </c>
      <c r="F6508" s="103"/>
    </row>
    <row r="6509" spans="1:6" x14ac:dyDescent="0.25">
      <c r="A6509" s="60" t="s">
        <v>6974</v>
      </c>
      <c r="B6509" s="60" t="s">
        <v>6974</v>
      </c>
      <c r="C6509" s="60" t="s">
        <v>10512</v>
      </c>
      <c r="D6509" s="60" t="s">
        <v>8126</v>
      </c>
      <c r="E6509" s="156" t="s">
        <v>37159</v>
      </c>
      <c r="F6509" s="103"/>
    </row>
    <row r="6510" spans="1:6" x14ac:dyDescent="0.25">
      <c r="A6510" s="60" t="s">
        <v>6975</v>
      </c>
      <c r="B6510" s="60" t="s">
        <v>6975</v>
      </c>
      <c r="C6510" s="60" t="s">
        <v>10513</v>
      </c>
      <c r="D6510" s="60" t="s">
        <v>8126</v>
      </c>
      <c r="E6510" s="156" t="s">
        <v>18878</v>
      </c>
      <c r="F6510" s="103"/>
    </row>
    <row r="6511" spans="1:6" x14ac:dyDescent="0.25">
      <c r="A6511" s="60" t="s">
        <v>6976</v>
      </c>
      <c r="B6511" s="60" t="s">
        <v>6976</v>
      </c>
      <c r="C6511" s="60" t="s">
        <v>10514</v>
      </c>
      <c r="D6511" s="60" t="s">
        <v>8126</v>
      </c>
      <c r="E6511" s="156" t="s">
        <v>37160</v>
      </c>
      <c r="F6511" s="103"/>
    </row>
    <row r="6512" spans="1:6" x14ac:dyDescent="0.25">
      <c r="A6512" s="60" t="s">
        <v>6984</v>
      </c>
      <c r="B6512" s="60" t="s">
        <v>6984</v>
      </c>
      <c r="C6512" s="60" t="s">
        <v>10515</v>
      </c>
      <c r="D6512" s="60" t="s">
        <v>8126</v>
      </c>
      <c r="E6512" s="156" t="s">
        <v>12173</v>
      </c>
      <c r="F6512" s="103"/>
    </row>
    <row r="6513" spans="1:6" x14ac:dyDescent="0.25">
      <c r="A6513" s="60" t="s">
        <v>16153</v>
      </c>
      <c r="B6513" s="60" t="s">
        <v>16153</v>
      </c>
      <c r="C6513" s="60" t="s">
        <v>16154</v>
      </c>
      <c r="D6513" s="60" t="s">
        <v>8126</v>
      </c>
      <c r="E6513" s="156" t="s">
        <v>23615</v>
      </c>
      <c r="F6513" s="103"/>
    </row>
    <row r="6514" spans="1:6" x14ac:dyDescent="0.25">
      <c r="A6514" s="60" t="s">
        <v>5627</v>
      </c>
      <c r="B6514" s="60" t="s">
        <v>5627</v>
      </c>
      <c r="C6514" s="60" t="s">
        <v>10516</v>
      </c>
      <c r="D6514" s="60" t="s">
        <v>8126</v>
      </c>
      <c r="E6514" s="156" t="s">
        <v>37161</v>
      </c>
      <c r="F6514" s="103"/>
    </row>
    <row r="6515" spans="1:6" x14ac:dyDescent="0.25">
      <c r="A6515" s="60" t="s">
        <v>5628</v>
      </c>
      <c r="B6515" s="60" t="s">
        <v>5628</v>
      </c>
      <c r="C6515" s="60" t="s">
        <v>10517</v>
      </c>
      <c r="D6515" s="60" t="s">
        <v>8126</v>
      </c>
      <c r="E6515" s="156" t="s">
        <v>37162</v>
      </c>
      <c r="F6515" s="103"/>
    </row>
    <row r="6516" spans="1:6" x14ac:dyDescent="0.25">
      <c r="A6516" s="60" t="s">
        <v>4881</v>
      </c>
      <c r="B6516" s="60" t="s">
        <v>4881</v>
      </c>
      <c r="C6516" s="60" t="s">
        <v>10518</v>
      </c>
      <c r="D6516" s="60" t="s">
        <v>8058</v>
      </c>
      <c r="E6516" s="156" t="s">
        <v>37163</v>
      </c>
      <c r="F6516" s="103"/>
    </row>
    <row r="6517" spans="1:6" x14ac:dyDescent="0.25">
      <c r="A6517" s="60" t="s">
        <v>4882</v>
      </c>
      <c r="B6517" s="60" t="s">
        <v>4882</v>
      </c>
      <c r="C6517" s="60" t="s">
        <v>10519</v>
      </c>
      <c r="D6517" s="60" t="s">
        <v>8058</v>
      </c>
      <c r="E6517" s="156" t="s">
        <v>23871</v>
      </c>
      <c r="F6517" s="103"/>
    </row>
    <row r="6518" spans="1:6" x14ac:dyDescent="0.25">
      <c r="A6518" s="60" t="s">
        <v>6977</v>
      </c>
      <c r="B6518" s="60" t="s">
        <v>6977</v>
      </c>
      <c r="C6518" s="60" t="s">
        <v>10520</v>
      </c>
      <c r="D6518" s="60" t="s">
        <v>8058</v>
      </c>
      <c r="E6518" s="156" t="s">
        <v>18429</v>
      </c>
      <c r="F6518" s="103"/>
    </row>
    <row r="6519" spans="1:6" x14ac:dyDescent="0.25">
      <c r="A6519" s="60" t="s">
        <v>6978</v>
      </c>
      <c r="B6519" s="60" t="s">
        <v>6978</v>
      </c>
      <c r="C6519" s="60" t="s">
        <v>10521</v>
      </c>
      <c r="D6519" s="60" t="s">
        <v>8058</v>
      </c>
      <c r="E6519" s="156" t="s">
        <v>11697</v>
      </c>
      <c r="F6519" s="103"/>
    </row>
    <row r="6520" spans="1:6" x14ac:dyDescent="0.25">
      <c r="A6520" s="60" t="s">
        <v>1138</v>
      </c>
      <c r="B6520" s="60" t="s">
        <v>1138</v>
      </c>
      <c r="C6520" s="60" t="s">
        <v>26057</v>
      </c>
      <c r="D6520" s="60" t="s">
        <v>8058</v>
      </c>
      <c r="E6520" s="156" t="s">
        <v>36458</v>
      </c>
      <c r="F6520" s="103"/>
    </row>
    <row r="6521" spans="1:6" x14ac:dyDescent="0.25">
      <c r="A6521" s="60" t="s">
        <v>1139</v>
      </c>
      <c r="B6521" s="60" t="s">
        <v>1139</v>
      </c>
      <c r="C6521" s="60" t="s">
        <v>26058</v>
      </c>
      <c r="D6521" s="60" t="s">
        <v>8058</v>
      </c>
      <c r="E6521" s="156" t="s">
        <v>16626</v>
      </c>
      <c r="F6521" s="103"/>
    </row>
    <row r="6522" spans="1:6" x14ac:dyDescent="0.25">
      <c r="A6522" s="60" t="s">
        <v>1140</v>
      </c>
      <c r="B6522" s="60" t="s">
        <v>1140</v>
      </c>
      <c r="C6522" s="60" t="s">
        <v>26060</v>
      </c>
      <c r="D6522" s="60" t="s">
        <v>8058</v>
      </c>
      <c r="E6522" s="156" t="s">
        <v>12176</v>
      </c>
      <c r="F6522" s="103"/>
    </row>
    <row r="6523" spans="1:6" x14ac:dyDescent="0.25">
      <c r="A6523" s="60" t="s">
        <v>6979</v>
      </c>
      <c r="B6523" s="60" t="s">
        <v>6979</v>
      </c>
      <c r="C6523" s="60" t="s">
        <v>10523</v>
      </c>
      <c r="D6523" s="60" t="s">
        <v>8058</v>
      </c>
      <c r="E6523" s="156" t="s">
        <v>36354</v>
      </c>
      <c r="F6523" s="103"/>
    </row>
    <row r="6524" spans="1:6" x14ac:dyDescent="0.25">
      <c r="A6524" s="60" t="s">
        <v>6980</v>
      </c>
      <c r="B6524" s="60" t="s">
        <v>6980</v>
      </c>
      <c r="C6524" s="60" t="s">
        <v>10524</v>
      </c>
      <c r="D6524" s="60" t="s">
        <v>8058</v>
      </c>
      <c r="E6524" s="156" t="s">
        <v>19127</v>
      </c>
      <c r="F6524" s="103"/>
    </row>
    <row r="6525" spans="1:6" x14ac:dyDescent="0.25">
      <c r="A6525" s="60" t="s">
        <v>3610</v>
      </c>
      <c r="B6525" s="60" t="s">
        <v>3610</v>
      </c>
      <c r="C6525" s="60" t="s">
        <v>17153</v>
      </c>
      <c r="D6525" s="60" t="s">
        <v>8897</v>
      </c>
      <c r="E6525" s="156" t="s">
        <v>37164</v>
      </c>
      <c r="F6525" s="103"/>
    </row>
    <row r="6526" spans="1:6" x14ac:dyDescent="0.25">
      <c r="A6526" s="60" t="s">
        <v>3611</v>
      </c>
      <c r="B6526" s="60" t="s">
        <v>3611</v>
      </c>
      <c r="C6526" s="60" t="s">
        <v>18909</v>
      </c>
      <c r="D6526" s="60" t="s">
        <v>8897</v>
      </c>
      <c r="E6526" s="156" t="s">
        <v>37165</v>
      </c>
      <c r="F6526" s="103"/>
    </row>
    <row r="6527" spans="1:6" x14ac:dyDescent="0.25">
      <c r="A6527" s="60" t="s">
        <v>3612</v>
      </c>
      <c r="B6527" s="60" t="s">
        <v>3612</v>
      </c>
      <c r="C6527" s="60" t="s">
        <v>17154</v>
      </c>
      <c r="D6527" s="60" t="s">
        <v>8126</v>
      </c>
      <c r="E6527" s="156" t="s">
        <v>37166</v>
      </c>
      <c r="F6527" s="103"/>
    </row>
    <row r="6528" spans="1:6" x14ac:dyDescent="0.25">
      <c r="A6528" s="60" t="s">
        <v>3613</v>
      </c>
      <c r="B6528" s="60" t="s">
        <v>3613</v>
      </c>
      <c r="C6528" s="60" t="s">
        <v>17155</v>
      </c>
      <c r="D6528" s="60" t="s">
        <v>8126</v>
      </c>
      <c r="E6528" s="156" t="s">
        <v>19303</v>
      </c>
      <c r="F6528" s="103"/>
    </row>
    <row r="6529" spans="1:6" x14ac:dyDescent="0.25">
      <c r="A6529" s="60" t="s">
        <v>3614</v>
      </c>
      <c r="B6529" s="60" t="s">
        <v>3614</v>
      </c>
      <c r="C6529" s="60" t="s">
        <v>17156</v>
      </c>
      <c r="D6529" s="60" t="s">
        <v>8126</v>
      </c>
      <c r="E6529" s="156" t="s">
        <v>13914</v>
      </c>
      <c r="F6529" s="103"/>
    </row>
    <row r="6530" spans="1:6" x14ac:dyDescent="0.25">
      <c r="A6530" s="60" t="s">
        <v>3615</v>
      </c>
      <c r="B6530" s="60" t="s">
        <v>3615</v>
      </c>
      <c r="C6530" s="60" t="s">
        <v>17157</v>
      </c>
      <c r="D6530" s="60" t="s">
        <v>8126</v>
      </c>
      <c r="E6530" s="156" t="s">
        <v>37167</v>
      </c>
      <c r="F6530" s="103"/>
    </row>
    <row r="6531" spans="1:6" x14ac:dyDescent="0.25">
      <c r="A6531" s="60" t="s">
        <v>6983</v>
      </c>
      <c r="B6531" s="60" t="s">
        <v>6983</v>
      </c>
      <c r="C6531" s="60" t="s">
        <v>10525</v>
      </c>
      <c r="D6531" s="60" t="s">
        <v>8126</v>
      </c>
      <c r="E6531" s="156" t="s">
        <v>21054</v>
      </c>
      <c r="F6531" s="103"/>
    </row>
    <row r="6532" spans="1:6" x14ac:dyDescent="0.25">
      <c r="A6532" s="60" t="s">
        <v>19316</v>
      </c>
      <c r="B6532" s="60" t="s">
        <v>19316</v>
      </c>
      <c r="C6532" s="60" t="s">
        <v>19317</v>
      </c>
      <c r="D6532" s="60" t="s">
        <v>8897</v>
      </c>
      <c r="E6532" s="156" t="s">
        <v>37168</v>
      </c>
      <c r="F6532" s="103"/>
    </row>
    <row r="6533" spans="1:6" x14ac:dyDescent="0.25">
      <c r="A6533" s="60" t="s">
        <v>26068</v>
      </c>
      <c r="B6533" s="60" t="s">
        <v>26068</v>
      </c>
      <c r="C6533" s="60" t="s">
        <v>26069</v>
      </c>
      <c r="D6533" s="60" t="s">
        <v>8126</v>
      </c>
      <c r="E6533" s="156" t="s">
        <v>37169</v>
      </c>
      <c r="F6533" s="103"/>
    </row>
    <row r="6534" spans="1:6" x14ac:dyDescent="0.25">
      <c r="A6534" s="60" t="s">
        <v>883</v>
      </c>
      <c r="B6534" s="60" t="s">
        <v>883</v>
      </c>
      <c r="C6534" s="60" t="s">
        <v>12563</v>
      </c>
      <c r="D6534" s="60" t="s">
        <v>8126</v>
      </c>
      <c r="E6534" s="156" t="s">
        <v>12759</v>
      </c>
      <c r="F6534" s="103"/>
    </row>
    <row r="6535" spans="1:6" x14ac:dyDescent="0.25">
      <c r="A6535" s="60" t="s">
        <v>884</v>
      </c>
      <c r="B6535" s="60" t="s">
        <v>884</v>
      </c>
      <c r="C6535" s="60" t="s">
        <v>12564</v>
      </c>
      <c r="D6535" s="60" t="s">
        <v>8126</v>
      </c>
      <c r="E6535" s="156" t="s">
        <v>11492</v>
      </c>
      <c r="F6535" s="103"/>
    </row>
    <row r="6536" spans="1:6" x14ac:dyDescent="0.25">
      <c r="A6536" s="60" t="s">
        <v>885</v>
      </c>
      <c r="B6536" s="60" t="s">
        <v>885</v>
      </c>
      <c r="C6536" s="60" t="s">
        <v>12565</v>
      </c>
      <c r="D6536" s="60" t="s">
        <v>8126</v>
      </c>
      <c r="E6536" s="156" t="s">
        <v>24279</v>
      </c>
      <c r="F6536" s="103"/>
    </row>
    <row r="6537" spans="1:6" x14ac:dyDescent="0.25">
      <c r="A6537" s="60" t="s">
        <v>886</v>
      </c>
      <c r="B6537" s="60" t="s">
        <v>886</v>
      </c>
      <c r="C6537" s="60" t="s">
        <v>26074</v>
      </c>
      <c r="D6537" s="60" t="s">
        <v>8126</v>
      </c>
      <c r="E6537" s="156" t="s">
        <v>26209</v>
      </c>
      <c r="F6537" s="103"/>
    </row>
    <row r="6538" spans="1:6" x14ac:dyDescent="0.25">
      <c r="A6538" s="60" t="s">
        <v>887</v>
      </c>
      <c r="B6538" s="60" t="s">
        <v>887</v>
      </c>
      <c r="C6538" s="60" t="s">
        <v>12566</v>
      </c>
      <c r="D6538" s="60" t="s">
        <v>8126</v>
      </c>
      <c r="E6538" s="156" t="s">
        <v>37170</v>
      </c>
      <c r="F6538" s="103"/>
    </row>
    <row r="6539" spans="1:6" x14ac:dyDescent="0.25">
      <c r="A6539" s="60" t="s">
        <v>888</v>
      </c>
      <c r="B6539" s="60" t="s">
        <v>888</v>
      </c>
      <c r="C6539" s="60" t="s">
        <v>12568</v>
      </c>
      <c r="D6539" s="60" t="s">
        <v>8126</v>
      </c>
      <c r="E6539" s="156" t="s">
        <v>18225</v>
      </c>
      <c r="F6539" s="103"/>
    </row>
    <row r="6540" spans="1:6" x14ac:dyDescent="0.25">
      <c r="A6540" s="60" t="s">
        <v>889</v>
      </c>
      <c r="B6540" s="60" t="s">
        <v>889</v>
      </c>
      <c r="C6540" s="60" t="s">
        <v>12569</v>
      </c>
      <c r="D6540" s="60" t="s">
        <v>8126</v>
      </c>
      <c r="E6540" s="156" t="s">
        <v>37171</v>
      </c>
      <c r="F6540" s="103"/>
    </row>
    <row r="6541" spans="1:6" x14ac:dyDescent="0.25">
      <c r="A6541" s="60" t="s">
        <v>890</v>
      </c>
      <c r="B6541" s="60" t="s">
        <v>890</v>
      </c>
      <c r="C6541" s="60" t="s">
        <v>12570</v>
      </c>
      <c r="D6541" s="60" t="s">
        <v>8126</v>
      </c>
      <c r="E6541" s="156" t="s">
        <v>37172</v>
      </c>
      <c r="F6541" s="103"/>
    </row>
    <row r="6542" spans="1:6" x14ac:dyDescent="0.25">
      <c r="A6542" s="60" t="s">
        <v>891</v>
      </c>
      <c r="B6542" s="60" t="s">
        <v>891</v>
      </c>
      <c r="C6542" s="60" t="s">
        <v>12571</v>
      </c>
      <c r="D6542" s="60" t="s">
        <v>8126</v>
      </c>
      <c r="E6542" s="156" t="s">
        <v>23744</v>
      </c>
      <c r="F6542" s="103"/>
    </row>
    <row r="6543" spans="1:6" x14ac:dyDescent="0.25">
      <c r="A6543" s="60" t="s">
        <v>892</v>
      </c>
      <c r="B6543" s="60" t="s">
        <v>892</v>
      </c>
      <c r="C6543" s="60" t="s">
        <v>12572</v>
      </c>
      <c r="D6543" s="60" t="s">
        <v>8126</v>
      </c>
      <c r="E6543" s="156" t="s">
        <v>19555</v>
      </c>
      <c r="F6543" s="103"/>
    </row>
    <row r="6544" spans="1:6" x14ac:dyDescent="0.25">
      <c r="A6544" s="60" t="s">
        <v>893</v>
      </c>
      <c r="B6544" s="60" t="s">
        <v>893</v>
      </c>
      <c r="C6544" s="60" t="s">
        <v>12573</v>
      </c>
      <c r="D6544" s="60" t="s">
        <v>8126</v>
      </c>
      <c r="E6544" s="156" t="s">
        <v>18919</v>
      </c>
      <c r="F6544" s="103"/>
    </row>
    <row r="6545" spans="1:6" x14ac:dyDescent="0.25">
      <c r="A6545" s="60" t="s">
        <v>894</v>
      </c>
      <c r="B6545" s="60" t="s">
        <v>894</v>
      </c>
      <c r="C6545" s="60" t="s">
        <v>12574</v>
      </c>
      <c r="D6545" s="60" t="s">
        <v>8126</v>
      </c>
      <c r="E6545" s="156" t="s">
        <v>19261</v>
      </c>
      <c r="F6545" s="103"/>
    </row>
    <row r="6546" spans="1:6" x14ac:dyDescent="0.25">
      <c r="A6546" s="60" t="s">
        <v>895</v>
      </c>
      <c r="B6546" s="60" t="s">
        <v>895</v>
      </c>
      <c r="C6546" s="60" t="s">
        <v>12575</v>
      </c>
      <c r="D6546" s="60" t="s">
        <v>8126</v>
      </c>
      <c r="E6546" s="156" t="s">
        <v>37173</v>
      </c>
      <c r="F6546" s="103"/>
    </row>
    <row r="6547" spans="1:6" x14ac:dyDescent="0.25">
      <c r="A6547" s="60" t="s">
        <v>896</v>
      </c>
      <c r="B6547" s="60" t="s">
        <v>896</v>
      </c>
      <c r="C6547" s="60" t="s">
        <v>12576</v>
      </c>
      <c r="D6547" s="60" t="s">
        <v>8126</v>
      </c>
      <c r="E6547" s="156" t="s">
        <v>37174</v>
      </c>
      <c r="F6547" s="103"/>
    </row>
    <row r="6548" spans="1:6" x14ac:dyDescent="0.25">
      <c r="A6548" s="60" t="s">
        <v>897</v>
      </c>
      <c r="B6548" s="60" t="s">
        <v>897</v>
      </c>
      <c r="C6548" s="60" t="s">
        <v>12577</v>
      </c>
      <c r="D6548" s="60" t="s">
        <v>8126</v>
      </c>
      <c r="E6548" s="156" t="s">
        <v>26149</v>
      </c>
      <c r="F6548" s="103"/>
    </row>
    <row r="6549" spans="1:6" x14ac:dyDescent="0.25">
      <c r="A6549" s="60" t="s">
        <v>898</v>
      </c>
      <c r="B6549" s="60" t="s">
        <v>898</v>
      </c>
      <c r="C6549" s="60" t="s">
        <v>12578</v>
      </c>
      <c r="D6549" s="60" t="s">
        <v>8126</v>
      </c>
      <c r="E6549" s="156" t="s">
        <v>37175</v>
      </c>
      <c r="F6549" s="103"/>
    </row>
    <row r="6550" spans="1:6" x14ac:dyDescent="0.25">
      <c r="A6550" s="60" t="s">
        <v>899</v>
      </c>
      <c r="B6550" s="60" t="s">
        <v>899</v>
      </c>
      <c r="C6550" s="60" t="s">
        <v>12579</v>
      </c>
      <c r="D6550" s="60" t="s">
        <v>8126</v>
      </c>
      <c r="E6550" s="156" t="s">
        <v>13582</v>
      </c>
      <c r="F6550" s="103"/>
    </row>
    <row r="6551" spans="1:6" x14ac:dyDescent="0.25">
      <c r="A6551" s="60" t="s">
        <v>900</v>
      </c>
      <c r="B6551" s="60" t="s">
        <v>900</v>
      </c>
      <c r="C6551" s="60" t="s">
        <v>12580</v>
      </c>
      <c r="D6551" s="60" t="s">
        <v>8126</v>
      </c>
      <c r="E6551" s="156" t="s">
        <v>26078</v>
      </c>
      <c r="F6551" s="103"/>
    </row>
    <row r="6552" spans="1:6" x14ac:dyDescent="0.25">
      <c r="A6552" s="60" t="s">
        <v>901</v>
      </c>
      <c r="B6552" s="60" t="s">
        <v>901</v>
      </c>
      <c r="C6552" s="60" t="s">
        <v>12581</v>
      </c>
      <c r="D6552" s="60" t="s">
        <v>8126</v>
      </c>
      <c r="E6552" s="156" t="s">
        <v>16335</v>
      </c>
      <c r="F6552" s="103"/>
    </row>
    <row r="6553" spans="1:6" x14ac:dyDescent="0.25">
      <c r="A6553" s="60" t="s">
        <v>902</v>
      </c>
      <c r="B6553" s="60" t="s">
        <v>902</v>
      </c>
      <c r="C6553" s="60" t="s">
        <v>12582</v>
      </c>
      <c r="D6553" s="60" t="s">
        <v>8126</v>
      </c>
      <c r="E6553" s="156" t="s">
        <v>16324</v>
      </c>
      <c r="F6553" s="103"/>
    </row>
    <row r="6554" spans="1:6" x14ac:dyDescent="0.25">
      <c r="A6554" s="60" t="s">
        <v>903</v>
      </c>
      <c r="B6554" s="60" t="s">
        <v>903</v>
      </c>
      <c r="C6554" s="60" t="s">
        <v>12583</v>
      </c>
      <c r="D6554" s="60" t="s">
        <v>8126</v>
      </c>
      <c r="E6554" s="156" t="s">
        <v>37176</v>
      </c>
      <c r="F6554" s="103"/>
    </row>
    <row r="6555" spans="1:6" x14ac:dyDescent="0.25">
      <c r="A6555" s="60" t="s">
        <v>904</v>
      </c>
      <c r="B6555" s="60" t="s">
        <v>904</v>
      </c>
      <c r="C6555" s="60" t="s">
        <v>12584</v>
      </c>
      <c r="D6555" s="60" t="s">
        <v>8126</v>
      </c>
      <c r="E6555" s="156" t="s">
        <v>18197</v>
      </c>
      <c r="F6555" s="103"/>
    </row>
    <row r="6556" spans="1:6" x14ac:dyDescent="0.25">
      <c r="A6556" s="60" t="s">
        <v>905</v>
      </c>
      <c r="B6556" s="60" t="s">
        <v>905</v>
      </c>
      <c r="C6556" s="60" t="s">
        <v>12585</v>
      </c>
      <c r="D6556" s="60" t="s">
        <v>8126</v>
      </c>
      <c r="E6556" s="156" t="s">
        <v>25711</v>
      </c>
      <c r="F6556" s="103"/>
    </row>
    <row r="6557" spans="1:6" x14ac:dyDescent="0.25">
      <c r="A6557" s="60" t="s">
        <v>906</v>
      </c>
      <c r="B6557" s="60" t="s">
        <v>906</v>
      </c>
      <c r="C6557" s="60" t="s">
        <v>12586</v>
      </c>
      <c r="D6557" s="60" t="s">
        <v>8126</v>
      </c>
      <c r="E6557" s="156" t="s">
        <v>37177</v>
      </c>
      <c r="F6557" s="103"/>
    </row>
    <row r="6558" spans="1:6" x14ac:dyDescent="0.25">
      <c r="A6558" s="60" t="s">
        <v>907</v>
      </c>
      <c r="B6558" s="60" t="s">
        <v>907</v>
      </c>
      <c r="C6558" s="60" t="s">
        <v>12587</v>
      </c>
      <c r="D6558" s="60" t="s">
        <v>8126</v>
      </c>
      <c r="E6558" s="156" t="s">
        <v>37178</v>
      </c>
      <c r="F6558" s="103"/>
    </row>
    <row r="6559" spans="1:6" x14ac:dyDescent="0.25">
      <c r="A6559" s="60" t="s">
        <v>908</v>
      </c>
      <c r="B6559" s="60" t="s">
        <v>908</v>
      </c>
      <c r="C6559" s="60" t="s">
        <v>12588</v>
      </c>
      <c r="D6559" s="60" t="s">
        <v>8126</v>
      </c>
      <c r="E6559" s="156" t="s">
        <v>17113</v>
      </c>
      <c r="F6559" s="103"/>
    </row>
    <row r="6560" spans="1:6" x14ac:dyDescent="0.25">
      <c r="A6560" s="60" t="s">
        <v>909</v>
      </c>
      <c r="B6560" s="60" t="s">
        <v>909</v>
      </c>
      <c r="C6560" s="60" t="s">
        <v>12589</v>
      </c>
      <c r="D6560" s="60" t="s">
        <v>8126</v>
      </c>
      <c r="E6560" s="156" t="s">
        <v>22937</v>
      </c>
      <c r="F6560" s="103"/>
    </row>
    <row r="6561" spans="1:6" x14ac:dyDescent="0.25">
      <c r="A6561" s="60" t="s">
        <v>910</v>
      </c>
      <c r="B6561" s="60" t="s">
        <v>910</v>
      </c>
      <c r="C6561" s="60" t="s">
        <v>12590</v>
      </c>
      <c r="D6561" s="60" t="s">
        <v>8126</v>
      </c>
      <c r="E6561" s="156" t="s">
        <v>37179</v>
      </c>
      <c r="F6561" s="103"/>
    </row>
    <row r="6562" spans="1:6" x14ac:dyDescent="0.25">
      <c r="A6562" s="60" t="s">
        <v>911</v>
      </c>
      <c r="B6562" s="60" t="s">
        <v>911</v>
      </c>
      <c r="C6562" s="60" t="s">
        <v>12591</v>
      </c>
      <c r="D6562" s="60" t="s">
        <v>8126</v>
      </c>
      <c r="E6562" s="156" t="s">
        <v>37180</v>
      </c>
      <c r="F6562" s="103"/>
    </row>
    <row r="6563" spans="1:6" x14ac:dyDescent="0.25">
      <c r="A6563" s="60" t="s">
        <v>912</v>
      </c>
      <c r="B6563" s="60" t="s">
        <v>912</v>
      </c>
      <c r="C6563" s="60" t="s">
        <v>12592</v>
      </c>
      <c r="D6563" s="60" t="s">
        <v>8126</v>
      </c>
      <c r="E6563" s="156" t="s">
        <v>16637</v>
      </c>
      <c r="F6563" s="103"/>
    </row>
    <row r="6564" spans="1:6" x14ac:dyDescent="0.25">
      <c r="A6564" s="60" t="s">
        <v>913</v>
      </c>
      <c r="B6564" s="60" t="s">
        <v>913</v>
      </c>
      <c r="C6564" s="60" t="s">
        <v>12593</v>
      </c>
      <c r="D6564" s="60" t="s">
        <v>8126</v>
      </c>
      <c r="E6564" s="156" t="s">
        <v>37181</v>
      </c>
      <c r="F6564" s="103"/>
    </row>
    <row r="6565" spans="1:6" x14ac:dyDescent="0.25">
      <c r="A6565" s="60" t="s">
        <v>914</v>
      </c>
      <c r="B6565" s="60" t="s">
        <v>914</v>
      </c>
      <c r="C6565" s="60" t="s">
        <v>12594</v>
      </c>
      <c r="D6565" s="60" t="s">
        <v>8126</v>
      </c>
      <c r="E6565" s="156" t="s">
        <v>37182</v>
      </c>
      <c r="F6565" s="103"/>
    </row>
    <row r="6566" spans="1:6" x14ac:dyDescent="0.25">
      <c r="A6566" s="60" t="s">
        <v>915</v>
      </c>
      <c r="B6566" s="60" t="s">
        <v>915</v>
      </c>
      <c r="C6566" s="60" t="s">
        <v>12595</v>
      </c>
      <c r="D6566" s="60" t="s">
        <v>8126</v>
      </c>
      <c r="E6566" s="156" t="s">
        <v>36511</v>
      </c>
      <c r="F6566" s="103"/>
    </row>
    <row r="6567" spans="1:6" x14ac:dyDescent="0.25">
      <c r="A6567" s="60" t="s">
        <v>916</v>
      </c>
      <c r="B6567" s="60" t="s">
        <v>916</v>
      </c>
      <c r="C6567" s="60" t="s">
        <v>12596</v>
      </c>
      <c r="D6567" s="60" t="s">
        <v>8126</v>
      </c>
      <c r="E6567" s="156" t="s">
        <v>25637</v>
      </c>
      <c r="F6567" s="103"/>
    </row>
    <row r="6568" spans="1:6" x14ac:dyDescent="0.25">
      <c r="A6568" s="60" t="s">
        <v>917</v>
      </c>
      <c r="B6568" s="60" t="s">
        <v>917</v>
      </c>
      <c r="C6568" s="60" t="s">
        <v>12597</v>
      </c>
      <c r="D6568" s="60" t="s">
        <v>8126</v>
      </c>
      <c r="E6568" s="156" t="s">
        <v>37183</v>
      </c>
      <c r="F6568" s="103"/>
    </row>
    <row r="6569" spans="1:6" x14ac:dyDescent="0.25">
      <c r="A6569" s="60" t="s">
        <v>918</v>
      </c>
      <c r="B6569" s="60" t="s">
        <v>918</v>
      </c>
      <c r="C6569" s="60" t="s">
        <v>12598</v>
      </c>
      <c r="D6569" s="60" t="s">
        <v>8126</v>
      </c>
      <c r="E6569" s="156" t="s">
        <v>37184</v>
      </c>
      <c r="F6569" s="103"/>
    </row>
    <row r="6570" spans="1:6" x14ac:dyDescent="0.25">
      <c r="A6570" s="60" t="s">
        <v>919</v>
      </c>
      <c r="B6570" s="60" t="s">
        <v>919</v>
      </c>
      <c r="C6570" s="60" t="s">
        <v>12599</v>
      </c>
      <c r="D6570" s="60" t="s">
        <v>8126</v>
      </c>
      <c r="E6570" s="156" t="s">
        <v>34651</v>
      </c>
      <c r="F6570" s="103"/>
    </row>
    <row r="6571" spans="1:6" x14ac:dyDescent="0.25">
      <c r="A6571" s="60" t="s">
        <v>920</v>
      </c>
      <c r="B6571" s="60" t="s">
        <v>920</v>
      </c>
      <c r="C6571" s="60" t="s">
        <v>12600</v>
      </c>
      <c r="D6571" s="60" t="s">
        <v>8126</v>
      </c>
      <c r="E6571" s="156" t="s">
        <v>18341</v>
      </c>
      <c r="F6571" s="103"/>
    </row>
    <row r="6572" spans="1:6" x14ac:dyDescent="0.25">
      <c r="A6572" s="60" t="s">
        <v>921</v>
      </c>
      <c r="B6572" s="60" t="s">
        <v>921</v>
      </c>
      <c r="C6572" s="60" t="s">
        <v>12601</v>
      </c>
      <c r="D6572" s="60" t="s">
        <v>8126</v>
      </c>
      <c r="E6572" s="156" t="s">
        <v>37185</v>
      </c>
      <c r="F6572" s="103"/>
    </row>
    <row r="6573" spans="1:6" x14ac:dyDescent="0.25">
      <c r="A6573" s="60" t="s">
        <v>922</v>
      </c>
      <c r="B6573" s="60" t="s">
        <v>922</v>
      </c>
      <c r="C6573" s="60" t="s">
        <v>12602</v>
      </c>
      <c r="D6573" s="60" t="s">
        <v>8126</v>
      </c>
      <c r="E6573" s="156" t="s">
        <v>19387</v>
      </c>
      <c r="F6573" s="103"/>
    </row>
    <row r="6574" spans="1:6" x14ac:dyDescent="0.25">
      <c r="A6574" s="60" t="s">
        <v>1116</v>
      </c>
      <c r="B6574" s="60" t="s">
        <v>1116</v>
      </c>
      <c r="C6574" s="60" t="s">
        <v>12603</v>
      </c>
      <c r="D6574" s="60" t="s">
        <v>8126</v>
      </c>
      <c r="E6574" s="156" t="s">
        <v>13361</v>
      </c>
      <c r="F6574" s="103"/>
    </row>
    <row r="6575" spans="1:6" x14ac:dyDescent="0.25">
      <c r="A6575" s="60" t="s">
        <v>1117</v>
      </c>
      <c r="B6575" s="60" t="s">
        <v>1117</v>
      </c>
      <c r="C6575" s="60" t="s">
        <v>12604</v>
      </c>
      <c r="D6575" s="60" t="s">
        <v>8126</v>
      </c>
      <c r="E6575" s="156" t="s">
        <v>20295</v>
      </c>
      <c r="F6575" s="103"/>
    </row>
    <row r="6576" spans="1:6" x14ac:dyDescent="0.25">
      <c r="A6576" s="60" t="s">
        <v>1118</v>
      </c>
      <c r="B6576" s="60" t="s">
        <v>1118</v>
      </c>
      <c r="C6576" s="60" t="s">
        <v>12605</v>
      </c>
      <c r="D6576" s="60" t="s">
        <v>8126</v>
      </c>
      <c r="E6576" s="156" t="s">
        <v>17074</v>
      </c>
      <c r="F6576" s="103"/>
    </row>
    <row r="6577" spans="1:6" x14ac:dyDescent="0.25">
      <c r="A6577" s="60" t="s">
        <v>1119</v>
      </c>
      <c r="B6577" s="60" t="s">
        <v>1119</v>
      </c>
      <c r="C6577" s="60" t="s">
        <v>12606</v>
      </c>
      <c r="D6577" s="60" t="s">
        <v>8126</v>
      </c>
      <c r="E6577" s="156" t="s">
        <v>19075</v>
      </c>
      <c r="F6577" s="103"/>
    </row>
    <row r="6578" spans="1:6" x14ac:dyDescent="0.25">
      <c r="A6578" s="60" t="s">
        <v>1120</v>
      </c>
      <c r="B6578" s="60" t="s">
        <v>1120</v>
      </c>
      <c r="C6578" s="60" t="s">
        <v>12607</v>
      </c>
      <c r="D6578" s="60" t="s">
        <v>8126</v>
      </c>
      <c r="E6578" s="156" t="s">
        <v>16367</v>
      </c>
      <c r="F6578" s="103"/>
    </row>
    <row r="6579" spans="1:6" x14ac:dyDescent="0.25">
      <c r="A6579" s="60" t="s">
        <v>1121</v>
      </c>
      <c r="B6579" s="60" t="s">
        <v>1121</v>
      </c>
      <c r="C6579" s="60" t="s">
        <v>12608</v>
      </c>
      <c r="D6579" s="60" t="s">
        <v>8126</v>
      </c>
      <c r="E6579" s="156" t="s">
        <v>23787</v>
      </c>
      <c r="F6579" s="103"/>
    </row>
    <row r="6580" spans="1:6" x14ac:dyDescent="0.25">
      <c r="A6580" s="60" t="s">
        <v>1972</v>
      </c>
      <c r="B6580" s="60" t="s">
        <v>1972</v>
      </c>
      <c r="C6580" s="60" t="s">
        <v>12609</v>
      </c>
      <c r="D6580" s="60" t="s">
        <v>8126</v>
      </c>
      <c r="E6580" s="156" t="s">
        <v>17128</v>
      </c>
      <c r="F6580" s="103"/>
    </row>
    <row r="6581" spans="1:6" x14ac:dyDescent="0.25">
      <c r="A6581" s="60" t="s">
        <v>1973</v>
      </c>
      <c r="B6581" s="60" t="s">
        <v>1973</v>
      </c>
      <c r="C6581" s="60" t="s">
        <v>12610</v>
      </c>
      <c r="D6581" s="60" t="s">
        <v>8126</v>
      </c>
      <c r="E6581" s="156" t="s">
        <v>25085</v>
      </c>
      <c r="F6581" s="103"/>
    </row>
    <row r="6582" spans="1:6" x14ac:dyDescent="0.25">
      <c r="A6582" s="60" t="s">
        <v>1974</v>
      </c>
      <c r="B6582" s="60" t="s">
        <v>1974</v>
      </c>
      <c r="C6582" s="60" t="s">
        <v>12611</v>
      </c>
      <c r="D6582" s="60" t="s">
        <v>8126</v>
      </c>
      <c r="E6582" s="156" t="s">
        <v>37186</v>
      </c>
      <c r="F6582" s="103"/>
    </row>
    <row r="6583" spans="1:6" x14ac:dyDescent="0.25">
      <c r="A6583" s="60" t="s">
        <v>1975</v>
      </c>
      <c r="B6583" s="60" t="s">
        <v>1975</v>
      </c>
      <c r="C6583" s="60" t="s">
        <v>12612</v>
      </c>
      <c r="D6583" s="60" t="s">
        <v>8126</v>
      </c>
      <c r="E6583" s="156" t="s">
        <v>19247</v>
      </c>
      <c r="F6583" s="103"/>
    </row>
    <row r="6584" spans="1:6" x14ac:dyDescent="0.25">
      <c r="A6584" s="60" t="s">
        <v>1976</v>
      </c>
      <c r="B6584" s="60" t="s">
        <v>1976</v>
      </c>
      <c r="C6584" s="60" t="s">
        <v>12613</v>
      </c>
      <c r="D6584" s="60" t="s">
        <v>8126</v>
      </c>
      <c r="E6584" s="156" t="s">
        <v>33021</v>
      </c>
      <c r="F6584" s="103"/>
    </row>
    <row r="6585" spans="1:6" x14ac:dyDescent="0.25">
      <c r="A6585" s="60" t="s">
        <v>1977</v>
      </c>
      <c r="B6585" s="60" t="s">
        <v>1977</v>
      </c>
      <c r="C6585" s="60" t="s">
        <v>12614</v>
      </c>
      <c r="D6585" s="60" t="s">
        <v>8126</v>
      </c>
      <c r="E6585" s="156" t="s">
        <v>18271</v>
      </c>
      <c r="F6585" s="103"/>
    </row>
    <row r="6586" spans="1:6" x14ac:dyDescent="0.25">
      <c r="A6586" s="60" t="s">
        <v>1978</v>
      </c>
      <c r="B6586" s="60" t="s">
        <v>1978</v>
      </c>
      <c r="C6586" s="60" t="s">
        <v>12615</v>
      </c>
      <c r="D6586" s="60" t="s">
        <v>8126</v>
      </c>
      <c r="E6586" s="156" t="s">
        <v>37187</v>
      </c>
      <c r="F6586" s="103"/>
    </row>
    <row r="6587" spans="1:6" x14ac:dyDescent="0.25">
      <c r="A6587" s="60" t="s">
        <v>1979</v>
      </c>
      <c r="B6587" s="60" t="s">
        <v>1979</v>
      </c>
      <c r="C6587" s="60" t="s">
        <v>12616</v>
      </c>
      <c r="D6587" s="60" t="s">
        <v>8126</v>
      </c>
      <c r="E6587" s="156" t="s">
        <v>37188</v>
      </c>
      <c r="F6587" s="103"/>
    </row>
    <row r="6588" spans="1:6" x14ac:dyDescent="0.25">
      <c r="A6588" s="60" t="s">
        <v>1980</v>
      </c>
      <c r="B6588" s="60" t="s">
        <v>1980</v>
      </c>
      <c r="C6588" s="60" t="s">
        <v>12617</v>
      </c>
      <c r="D6588" s="60" t="s">
        <v>8126</v>
      </c>
      <c r="E6588" s="156" t="s">
        <v>37189</v>
      </c>
      <c r="F6588" s="103"/>
    </row>
    <row r="6589" spans="1:6" x14ac:dyDescent="0.25">
      <c r="A6589" s="60" t="s">
        <v>1981</v>
      </c>
      <c r="B6589" s="60" t="s">
        <v>1981</v>
      </c>
      <c r="C6589" s="60" t="s">
        <v>12618</v>
      </c>
      <c r="D6589" s="60" t="s">
        <v>8126</v>
      </c>
      <c r="E6589" s="156" t="s">
        <v>25106</v>
      </c>
      <c r="F6589" s="103"/>
    </row>
    <row r="6590" spans="1:6" x14ac:dyDescent="0.25">
      <c r="A6590" s="60" t="s">
        <v>1982</v>
      </c>
      <c r="B6590" s="60" t="s">
        <v>1982</v>
      </c>
      <c r="C6590" s="60" t="s">
        <v>12619</v>
      </c>
      <c r="D6590" s="60" t="s">
        <v>8126</v>
      </c>
      <c r="E6590" s="156" t="s">
        <v>18335</v>
      </c>
      <c r="F6590" s="103"/>
    </row>
    <row r="6591" spans="1:6" x14ac:dyDescent="0.25">
      <c r="A6591" s="60" t="s">
        <v>1983</v>
      </c>
      <c r="B6591" s="60" t="s">
        <v>1983</v>
      </c>
      <c r="C6591" s="60" t="s">
        <v>12620</v>
      </c>
      <c r="D6591" s="60" t="s">
        <v>8126</v>
      </c>
      <c r="E6591" s="156" t="s">
        <v>37190</v>
      </c>
      <c r="F6591" s="103"/>
    </row>
    <row r="6592" spans="1:6" x14ac:dyDescent="0.25">
      <c r="A6592" s="60" t="s">
        <v>12621</v>
      </c>
      <c r="B6592" s="60" t="s">
        <v>12621</v>
      </c>
      <c r="C6592" s="60" t="s">
        <v>12622</v>
      </c>
      <c r="D6592" s="60" t="s">
        <v>8126</v>
      </c>
      <c r="E6592" s="156" t="s">
        <v>13381</v>
      </c>
      <c r="F6592" s="103"/>
    </row>
    <row r="6593" spans="1:6" x14ac:dyDescent="0.25">
      <c r="A6593" s="60" t="s">
        <v>6981</v>
      </c>
      <c r="B6593" s="60" t="s">
        <v>6981</v>
      </c>
      <c r="C6593" s="60" t="s">
        <v>10526</v>
      </c>
      <c r="D6593" s="60" t="s">
        <v>8058</v>
      </c>
      <c r="E6593" s="156" t="s">
        <v>18881</v>
      </c>
      <c r="F6593" s="103"/>
    </row>
    <row r="6594" spans="1:6" x14ac:dyDescent="0.25">
      <c r="A6594" s="60" t="s">
        <v>972</v>
      </c>
      <c r="B6594" s="60" t="s">
        <v>972</v>
      </c>
      <c r="C6594" s="60" t="s">
        <v>16884</v>
      </c>
      <c r="D6594" s="60" t="s">
        <v>8126</v>
      </c>
      <c r="E6594" s="156" t="s">
        <v>23069</v>
      </c>
      <c r="F6594" s="103"/>
    </row>
    <row r="6595" spans="1:6" x14ac:dyDescent="0.25">
      <c r="A6595" s="60" t="s">
        <v>973</v>
      </c>
      <c r="B6595" s="60" t="s">
        <v>973</v>
      </c>
      <c r="C6595" s="60" t="s">
        <v>16885</v>
      </c>
      <c r="D6595" s="60" t="s">
        <v>8126</v>
      </c>
      <c r="E6595" s="156" t="s">
        <v>14700</v>
      </c>
      <c r="F6595" s="103"/>
    </row>
    <row r="6596" spans="1:6" x14ac:dyDescent="0.25">
      <c r="A6596" s="60" t="s">
        <v>974</v>
      </c>
      <c r="B6596" s="60" t="s">
        <v>974</v>
      </c>
      <c r="C6596" s="60" t="s">
        <v>16886</v>
      </c>
      <c r="D6596" s="60" t="s">
        <v>8126</v>
      </c>
      <c r="E6596" s="156" t="s">
        <v>7767</v>
      </c>
      <c r="F6596" s="103"/>
    </row>
    <row r="6597" spans="1:6" x14ac:dyDescent="0.25">
      <c r="A6597" s="60" t="s">
        <v>975</v>
      </c>
      <c r="B6597" s="60" t="s">
        <v>975</v>
      </c>
      <c r="C6597" s="60" t="s">
        <v>16887</v>
      </c>
      <c r="D6597" s="60" t="s">
        <v>8126</v>
      </c>
      <c r="E6597" s="156" t="s">
        <v>19141</v>
      </c>
      <c r="F6597" s="103"/>
    </row>
    <row r="6598" spans="1:6" x14ac:dyDescent="0.25">
      <c r="A6598" s="60" t="s">
        <v>976</v>
      </c>
      <c r="B6598" s="60" t="s">
        <v>976</v>
      </c>
      <c r="C6598" s="60" t="s">
        <v>16888</v>
      </c>
      <c r="D6598" s="60" t="s">
        <v>8126</v>
      </c>
      <c r="E6598" s="156" t="s">
        <v>21197</v>
      </c>
      <c r="F6598" s="103"/>
    </row>
    <row r="6599" spans="1:6" x14ac:dyDescent="0.25">
      <c r="A6599" s="60" t="s">
        <v>977</v>
      </c>
      <c r="B6599" s="60" t="s">
        <v>977</v>
      </c>
      <c r="C6599" s="60" t="s">
        <v>16889</v>
      </c>
      <c r="D6599" s="60" t="s">
        <v>8126</v>
      </c>
      <c r="E6599" s="156" t="s">
        <v>7541</v>
      </c>
      <c r="F6599" s="103"/>
    </row>
    <row r="6600" spans="1:6" x14ac:dyDescent="0.25">
      <c r="A6600" s="60" t="s">
        <v>978</v>
      </c>
      <c r="B6600" s="60" t="s">
        <v>978</v>
      </c>
      <c r="C6600" s="60" t="s">
        <v>16890</v>
      </c>
      <c r="D6600" s="60" t="s">
        <v>8126</v>
      </c>
      <c r="E6600" s="156" t="s">
        <v>10819</v>
      </c>
      <c r="F6600" s="103"/>
    </row>
    <row r="6601" spans="1:6" x14ac:dyDescent="0.25">
      <c r="A6601" s="60" t="s">
        <v>979</v>
      </c>
      <c r="B6601" s="60" t="s">
        <v>979</v>
      </c>
      <c r="C6601" s="60" t="s">
        <v>16891</v>
      </c>
      <c r="D6601" s="60" t="s">
        <v>8126</v>
      </c>
      <c r="E6601" s="156" t="s">
        <v>7633</v>
      </c>
      <c r="F6601" s="103"/>
    </row>
    <row r="6602" spans="1:6" x14ac:dyDescent="0.25">
      <c r="A6602" s="60" t="s">
        <v>980</v>
      </c>
      <c r="B6602" s="60" t="s">
        <v>980</v>
      </c>
      <c r="C6602" s="60" t="s">
        <v>16892</v>
      </c>
      <c r="D6602" s="60" t="s">
        <v>8126</v>
      </c>
      <c r="E6602" s="156" t="s">
        <v>24166</v>
      </c>
      <c r="F6602" s="103"/>
    </row>
    <row r="6603" spans="1:6" x14ac:dyDescent="0.25">
      <c r="A6603" s="60" t="s">
        <v>981</v>
      </c>
      <c r="B6603" s="60" t="s">
        <v>981</v>
      </c>
      <c r="C6603" s="60" t="s">
        <v>16893</v>
      </c>
      <c r="D6603" s="60" t="s">
        <v>8126</v>
      </c>
      <c r="E6603" s="156" t="s">
        <v>7483</v>
      </c>
      <c r="F6603" s="103"/>
    </row>
    <row r="6604" spans="1:6" x14ac:dyDescent="0.25">
      <c r="A6604" s="60" t="s">
        <v>982</v>
      </c>
      <c r="B6604" s="60" t="s">
        <v>982</v>
      </c>
      <c r="C6604" s="60" t="s">
        <v>16894</v>
      </c>
      <c r="D6604" s="60" t="s">
        <v>8126</v>
      </c>
      <c r="E6604" s="156" t="s">
        <v>8322</v>
      </c>
      <c r="F6604" s="103"/>
    </row>
    <row r="6605" spans="1:6" x14ac:dyDescent="0.25">
      <c r="A6605" s="60" t="s">
        <v>983</v>
      </c>
      <c r="B6605" s="60" t="s">
        <v>983</v>
      </c>
      <c r="C6605" s="60" t="s">
        <v>16895</v>
      </c>
      <c r="D6605" s="60" t="s">
        <v>8126</v>
      </c>
      <c r="E6605" s="156" t="s">
        <v>19655</v>
      </c>
      <c r="F6605" s="103"/>
    </row>
    <row r="6606" spans="1:6" x14ac:dyDescent="0.25">
      <c r="A6606" s="60" t="s">
        <v>984</v>
      </c>
      <c r="B6606" s="60" t="s">
        <v>984</v>
      </c>
      <c r="C6606" s="60" t="s">
        <v>16897</v>
      </c>
      <c r="D6606" s="60" t="s">
        <v>8126</v>
      </c>
      <c r="E6606" s="156" t="s">
        <v>14149</v>
      </c>
      <c r="F6606" s="103"/>
    </row>
    <row r="6607" spans="1:6" x14ac:dyDescent="0.25">
      <c r="A6607" s="60" t="s">
        <v>985</v>
      </c>
      <c r="B6607" s="60" t="s">
        <v>985</v>
      </c>
      <c r="C6607" s="60" t="s">
        <v>16898</v>
      </c>
      <c r="D6607" s="60" t="s">
        <v>8126</v>
      </c>
      <c r="E6607" s="156" t="s">
        <v>7841</v>
      </c>
      <c r="F6607" s="103"/>
    </row>
    <row r="6608" spans="1:6" x14ac:dyDescent="0.25">
      <c r="A6608" s="60" t="s">
        <v>986</v>
      </c>
      <c r="B6608" s="60" t="s">
        <v>986</v>
      </c>
      <c r="C6608" s="60" t="s">
        <v>16899</v>
      </c>
      <c r="D6608" s="60" t="s">
        <v>8126</v>
      </c>
      <c r="E6608" s="156" t="s">
        <v>7638</v>
      </c>
      <c r="F6608" s="103"/>
    </row>
    <row r="6609" spans="1:6" x14ac:dyDescent="0.25">
      <c r="A6609" s="60" t="s">
        <v>987</v>
      </c>
      <c r="B6609" s="60" t="s">
        <v>987</v>
      </c>
      <c r="C6609" s="60" t="s">
        <v>16900</v>
      </c>
      <c r="D6609" s="60" t="s">
        <v>8126</v>
      </c>
      <c r="E6609" s="156" t="s">
        <v>12712</v>
      </c>
      <c r="F6609" s="103"/>
    </row>
    <row r="6610" spans="1:6" x14ac:dyDescent="0.25">
      <c r="A6610" s="60" t="s">
        <v>988</v>
      </c>
      <c r="B6610" s="60" t="s">
        <v>988</v>
      </c>
      <c r="C6610" s="60" t="s">
        <v>16901</v>
      </c>
      <c r="D6610" s="60" t="s">
        <v>8126</v>
      </c>
      <c r="E6610" s="156" t="s">
        <v>7976</v>
      </c>
      <c r="F6610" s="103"/>
    </row>
    <row r="6611" spans="1:6" x14ac:dyDescent="0.25">
      <c r="A6611" s="60" t="s">
        <v>989</v>
      </c>
      <c r="B6611" s="60" t="s">
        <v>989</v>
      </c>
      <c r="C6611" s="60" t="s">
        <v>16902</v>
      </c>
      <c r="D6611" s="60" t="s">
        <v>8126</v>
      </c>
      <c r="E6611" s="156" t="s">
        <v>9416</v>
      </c>
      <c r="F6611" s="103"/>
    </row>
    <row r="6612" spans="1:6" x14ac:dyDescent="0.25">
      <c r="A6612" s="60" t="s">
        <v>990</v>
      </c>
      <c r="B6612" s="60" t="s">
        <v>990</v>
      </c>
      <c r="C6612" s="60" t="s">
        <v>16903</v>
      </c>
      <c r="D6612" s="60" t="s">
        <v>8126</v>
      </c>
      <c r="E6612" s="156" t="s">
        <v>15026</v>
      </c>
      <c r="F6612" s="103"/>
    </row>
    <row r="6613" spans="1:6" x14ac:dyDescent="0.25">
      <c r="A6613" s="60" t="s">
        <v>991</v>
      </c>
      <c r="B6613" s="60" t="s">
        <v>991</v>
      </c>
      <c r="C6613" s="60" t="s">
        <v>16904</v>
      </c>
      <c r="D6613" s="60" t="s">
        <v>8126</v>
      </c>
      <c r="E6613" s="156" t="s">
        <v>18196</v>
      </c>
      <c r="F6613" s="103"/>
    </row>
    <row r="6614" spans="1:6" x14ac:dyDescent="0.25">
      <c r="A6614" s="60" t="s">
        <v>992</v>
      </c>
      <c r="B6614" s="60" t="s">
        <v>992</v>
      </c>
      <c r="C6614" s="60" t="s">
        <v>16905</v>
      </c>
      <c r="D6614" s="60" t="s">
        <v>8126</v>
      </c>
      <c r="E6614" s="156" t="s">
        <v>7998</v>
      </c>
      <c r="F6614" s="103"/>
    </row>
    <row r="6615" spans="1:6" x14ac:dyDescent="0.25">
      <c r="A6615" s="60" t="s">
        <v>993</v>
      </c>
      <c r="B6615" s="60" t="s">
        <v>993</v>
      </c>
      <c r="C6615" s="60" t="s">
        <v>16906</v>
      </c>
      <c r="D6615" s="60" t="s">
        <v>8126</v>
      </c>
      <c r="E6615" s="156" t="s">
        <v>31552</v>
      </c>
      <c r="F6615" s="103"/>
    </row>
    <row r="6616" spans="1:6" x14ac:dyDescent="0.25">
      <c r="A6616" s="60" t="s">
        <v>994</v>
      </c>
      <c r="B6616" s="60" t="s">
        <v>994</v>
      </c>
      <c r="C6616" s="60" t="s">
        <v>16907</v>
      </c>
      <c r="D6616" s="60" t="s">
        <v>8126</v>
      </c>
      <c r="E6616" s="156" t="s">
        <v>11309</v>
      </c>
      <c r="F6616" s="103"/>
    </row>
    <row r="6617" spans="1:6" x14ac:dyDescent="0.25">
      <c r="A6617" s="60" t="s">
        <v>995</v>
      </c>
      <c r="B6617" s="60" t="s">
        <v>995</v>
      </c>
      <c r="C6617" s="60" t="s">
        <v>16908</v>
      </c>
      <c r="D6617" s="60" t="s">
        <v>8126</v>
      </c>
      <c r="E6617" s="156" t="s">
        <v>19122</v>
      </c>
      <c r="F6617" s="103"/>
    </row>
    <row r="6618" spans="1:6" x14ac:dyDescent="0.25">
      <c r="A6618" s="60" t="s">
        <v>996</v>
      </c>
      <c r="B6618" s="60" t="s">
        <v>996</v>
      </c>
      <c r="C6618" s="60" t="s">
        <v>16909</v>
      </c>
      <c r="D6618" s="60" t="s">
        <v>8126</v>
      </c>
      <c r="E6618" s="156" t="s">
        <v>14166</v>
      </c>
      <c r="F6618" s="103"/>
    </row>
    <row r="6619" spans="1:6" x14ac:dyDescent="0.25">
      <c r="A6619" s="60" t="s">
        <v>997</v>
      </c>
      <c r="B6619" s="60" t="s">
        <v>997</v>
      </c>
      <c r="C6619" s="60" t="s">
        <v>16910</v>
      </c>
      <c r="D6619" s="60" t="s">
        <v>8126</v>
      </c>
      <c r="E6619" s="156" t="s">
        <v>17319</v>
      </c>
      <c r="F6619" s="103"/>
    </row>
    <row r="6620" spans="1:6" x14ac:dyDescent="0.25">
      <c r="A6620" s="60" t="s">
        <v>17945</v>
      </c>
      <c r="B6620" s="60" t="s">
        <v>17945</v>
      </c>
      <c r="C6620" s="60" t="s">
        <v>17946</v>
      </c>
      <c r="D6620" s="60" t="s">
        <v>8126</v>
      </c>
      <c r="E6620" s="156" t="s">
        <v>12723</v>
      </c>
      <c r="F6620" s="103"/>
    </row>
    <row r="6621" spans="1:6" x14ac:dyDescent="0.25">
      <c r="A6621" s="60" t="s">
        <v>17947</v>
      </c>
      <c r="B6621" s="60" t="s">
        <v>17947</v>
      </c>
      <c r="C6621" s="60" t="s">
        <v>17948</v>
      </c>
      <c r="D6621" s="60" t="s">
        <v>8126</v>
      </c>
      <c r="E6621" s="156" t="s">
        <v>12723</v>
      </c>
      <c r="F6621" s="103"/>
    </row>
    <row r="6622" spans="1:6" x14ac:dyDescent="0.25">
      <c r="A6622" s="60" t="s">
        <v>843</v>
      </c>
      <c r="B6622" s="60" t="s">
        <v>843</v>
      </c>
      <c r="C6622" s="60" t="s">
        <v>18351</v>
      </c>
      <c r="D6622" s="60" t="s">
        <v>8126</v>
      </c>
      <c r="E6622" s="156" t="s">
        <v>10293</v>
      </c>
      <c r="F6622" s="103"/>
    </row>
    <row r="6623" spans="1:6" x14ac:dyDescent="0.25">
      <c r="A6623" s="60" t="s">
        <v>844</v>
      </c>
      <c r="B6623" s="60" t="s">
        <v>844</v>
      </c>
      <c r="C6623" s="60" t="s">
        <v>18352</v>
      </c>
      <c r="D6623" s="60" t="s">
        <v>8126</v>
      </c>
      <c r="E6623" s="156" t="s">
        <v>34915</v>
      </c>
      <c r="F6623" s="103"/>
    </row>
    <row r="6624" spans="1:6" x14ac:dyDescent="0.25">
      <c r="A6624" s="60" t="s">
        <v>845</v>
      </c>
      <c r="B6624" s="60" t="s">
        <v>845</v>
      </c>
      <c r="C6624" s="60" t="s">
        <v>18353</v>
      </c>
      <c r="D6624" s="60" t="s">
        <v>8126</v>
      </c>
      <c r="E6624" s="156" t="s">
        <v>16164</v>
      </c>
      <c r="F6624" s="103"/>
    </row>
    <row r="6625" spans="1:6" x14ac:dyDescent="0.25">
      <c r="A6625" s="60" t="s">
        <v>846</v>
      </c>
      <c r="B6625" s="60" t="s">
        <v>846</v>
      </c>
      <c r="C6625" s="60" t="s">
        <v>18354</v>
      </c>
      <c r="D6625" s="60" t="s">
        <v>8126</v>
      </c>
      <c r="E6625" s="156" t="s">
        <v>13332</v>
      </c>
      <c r="F6625" s="103"/>
    </row>
    <row r="6626" spans="1:6" x14ac:dyDescent="0.25">
      <c r="A6626" s="60" t="s">
        <v>847</v>
      </c>
      <c r="B6626" s="60" t="s">
        <v>847</v>
      </c>
      <c r="C6626" s="60" t="s">
        <v>18355</v>
      </c>
      <c r="D6626" s="60" t="s">
        <v>8126</v>
      </c>
      <c r="E6626" s="156" t="s">
        <v>12751</v>
      </c>
      <c r="F6626" s="103"/>
    </row>
    <row r="6627" spans="1:6" x14ac:dyDescent="0.25">
      <c r="A6627" s="60" t="s">
        <v>848</v>
      </c>
      <c r="B6627" s="60" t="s">
        <v>848</v>
      </c>
      <c r="C6627" s="60" t="s">
        <v>18356</v>
      </c>
      <c r="D6627" s="60" t="s">
        <v>8126</v>
      </c>
      <c r="E6627" s="156" t="s">
        <v>36304</v>
      </c>
      <c r="F6627" s="103"/>
    </row>
    <row r="6628" spans="1:6" x14ac:dyDescent="0.25">
      <c r="A6628" s="60" t="s">
        <v>849</v>
      </c>
      <c r="B6628" s="60" t="s">
        <v>849</v>
      </c>
      <c r="C6628" s="60" t="s">
        <v>18357</v>
      </c>
      <c r="D6628" s="60" t="s">
        <v>8126</v>
      </c>
      <c r="E6628" s="156" t="s">
        <v>19794</v>
      </c>
      <c r="F6628" s="103"/>
    </row>
    <row r="6629" spans="1:6" x14ac:dyDescent="0.25">
      <c r="A6629" s="60" t="s">
        <v>850</v>
      </c>
      <c r="B6629" s="60" t="s">
        <v>850</v>
      </c>
      <c r="C6629" s="60" t="s">
        <v>18358</v>
      </c>
      <c r="D6629" s="60" t="s">
        <v>8126</v>
      </c>
      <c r="E6629" s="156" t="s">
        <v>29749</v>
      </c>
      <c r="F6629" s="103"/>
    </row>
    <row r="6630" spans="1:6" x14ac:dyDescent="0.25">
      <c r="A6630" s="60" t="s">
        <v>851</v>
      </c>
      <c r="B6630" s="60" t="s">
        <v>851</v>
      </c>
      <c r="C6630" s="60" t="s">
        <v>18359</v>
      </c>
      <c r="D6630" s="60" t="s">
        <v>8126</v>
      </c>
      <c r="E6630" s="156" t="s">
        <v>16364</v>
      </c>
      <c r="F6630" s="103"/>
    </row>
    <row r="6631" spans="1:6" x14ac:dyDescent="0.25">
      <c r="A6631" s="60" t="s">
        <v>852</v>
      </c>
      <c r="B6631" s="60" t="s">
        <v>852</v>
      </c>
      <c r="C6631" s="60" t="s">
        <v>18361</v>
      </c>
      <c r="D6631" s="60" t="s">
        <v>8126</v>
      </c>
      <c r="E6631" s="156" t="s">
        <v>37191</v>
      </c>
      <c r="F6631" s="103"/>
    </row>
    <row r="6632" spans="1:6" x14ac:dyDescent="0.25">
      <c r="A6632" s="60" t="s">
        <v>853</v>
      </c>
      <c r="B6632" s="60" t="s">
        <v>853</v>
      </c>
      <c r="C6632" s="60" t="s">
        <v>18362</v>
      </c>
      <c r="D6632" s="60" t="s">
        <v>8126</v>
      </c>
      <c r="E6632" s="156" t="s">
        <v>11321</v>
      </c>
      <c r="F6632" s="103"/>
    </row>
    <row r="6633" spans="1:6" x14ac:dyDescent="0.25">
      <c r="A6633" s="60" t="s">
        <v>854</v>
      </c>
      <c r="B6633" s="60" t="s">
        <v>854</v>
      </c>
      <c r="C6633" s="60" t="s">
        <v>18363</v>
      </c>
      <c r="D6633" s="60" t="s">
        <v>8126</v>
      </c>
      <c r="E6633" s="156" t="s">
        <v>23526</v>
      </c>
      <c r="F6633" s="103"/>
    </row>
    <row r="6634" spans="1:6" x14ac:dyDescent="0.25">
      <c r="A6634" s="60" t="s">
        <v>855</v>
      </c>
      <c r="B6634" s="60" t="s">
        <v>855</v>
      </c>
      <c r="C6634" s="60" t="s">
        <v>18364</v>
      </c>
      <c r="D6634" s="60" t="s">
        <v>8126</v>
      </c>
      <c r="E6634" s="156" t="s">
        <v>37192</v>
      </c>
      <c r="F6634" s="103"/>
    </row>
    <row r="6635" spans="1:6" x14ac:dyDescent="0.25">
      <c r="A6635" s="60" t="s">
        <v>856</v>
      </c>
      <c r="B6635" s="60" t="s">
        <v>856</v>
      </c>
      <c r="C6635" s="60" t="s">
        <v>18365</v>
      </c>
      <c r="D6635" s="60" t="s">
        <v>8126</v>
      </c>
      <c r="E6635" s="156" t="s">
        <v>18315</v>
      </c>
      <c r="F6635" s="103"/>
    </row>
    <row r="6636" spans="1:6" x14ac:dyDescent="0.25">
      <c r="A6636" s="60" t="s">
        <v>863</v>
      </c>
      <c r="B6636" s="60" t="s">
        <v>863</v>
      </c>
      <c r="C6636" s="60" t="s">
        <v>26118</v>
      </c>
      <c r="D6636" s="60" t="s">
        <v>8126</v>
      </c>
      <c r="E6636" s="156" t="s">
        <v>14576</v>
      </c>
      <c r="F6636" s="103"/>
    </row>
    <row r="6637" spans="1:6" x14ac:dyDescent="0.25">
      <c r="A6637" s="60" t="s">
        <v>864</v>
      </c>
      <c r="B6637" s="60" t="s">
        <v>864</v>
      </c>
      <c r="C6637" s="60" t="s">
        <v>26119</v>
      </c>
      <c r="D6637" s="60" t="s">
        <v>8126</v>
      </c>
      <c r="E6637" s="156" t="s">
        <v>19397</v>
      </c>
      <c r="F6637" s="103"/>
    </row>
    <row r="6638" spans="1:6" x14ac:dyDescent="0.25">
      <c r="A6638" s="60" t="s">
        <v>865</v>
      </c>
      <c r="B6638" s="60" t="s">
        <v>865</v>
      </c>
      <c r="C6638" s="60" t="s">
        <v>26120</v>
      </c>
      <c r="D6638" s="60" t="s">
        <v>8126</v>
      </c>
      <c r="E6638" s="156" t="s">
        <v>36353</v>
      </c>
      <c r="F6638" s="103"/>
    </row>
    <row r="6639" spans="1:6" x14ac:dyDescent="0.25">
      <c r="A6639" s="60" t="s">
        <v>866</v>
      </c>
      <c r="B6639" s="60" t="s">
        <v>866</v>
      </c>
      <c r="C6639" s="60" t="s">
        <v>26121</v>
      </c>
      <c r="D6639" s="60" t="s">
        <v>8126</v>
      </c>
      <c r="E6639" s="156" t="s">
        <v>33323</v>
      </c>
      <c r="F6639" s="103"/>
    </row>
    <row r="6640" spans="1:6" x14ac:dyDescent="0.25">
      <c r="A6640" s="60" t="s">
        <v>867</v>
      </c>
      <c r="B6640" s="60" t="s">
        <v>867</v>
      </c>
      <c r="C6640" s="60" t="s">
        <v>26122</v>
      </c>
      <c r="D6640" s="60" t="s">
        <v>8126</v>
      </c>
      <c r="E6640" s="156" t="s">
        <v>8786</v>
      </c>
      <c r="F6640" s="103"/>
    </row>
    <row r="6641" spans="1:6" x14ac:dyDescent="0.25">
      <c r="A6641" s="60" t="s">
        <v>868</v>
      </c>
      <c r="B6641" s="60" t="s">
        <v>868</v>
      </c>
      <c r="C6641" s="60" t="s">
        <v>26123</v>
      </c>
      <c r="D6641" s="60" t="s">
        <v>8126</v>
      </c>
      <c r="E6641" s="156" t="s">
        <v>13359</v>
      </c>
      <c r="F6641" s="103"/>
    </row>
    <row r="6642" spans="1:6" x14ac:dyDescent="0.25">
      <c r="A6642" s="60" t="s">
        <v>869</v>
      </c>
      <c r="B6642" s="60" t="s">
        <v>869</v>
      </c>
      <c r="C6642" s="60" t="s">
        <v>26124</v>
      </c>
      <c r="D6642" s="60" t="s">
        <v>8126</v>
      </c>
      <c r="E6642" s="156" t="s">
        <v>35895</v>
      </c>
      <c r="F6642" s="103"/>
    </row>
    <row r="6643" spans="1:6" x14ac:dyDescent="0.25">
      <c r="A6643" s="60" t="s">
        <v>870</v>
      </c>
      <c r="B6643" s="60" t="s">
        <v>870</v>
      </c>
      <c r="C6643" s="60" t="s">
        <v>26125</v>
      </c>
      <c r="D6643" s="60" t="s">
        <v>8126</v>
      </c>
      <c r="E6643" s="156" t="s">
        <v>18330</v>
      </c>
      <c r="F6643" s="103"/>
    </row>
    <row r="6644" spans="1:6" x14ac:dyDescent="0.25">
      <c r="A6644" s="60" t="s">
        <v>871</v>
      </c>
      <c r="B6644" s="60" t="s">
        <v>871</v>
      </c>
      <c r="C6644" s="60" t="s">
        <v>26126</v>
      </c>
      <c r="D6644" s="60" t="s">
        <v>8126</v>
      </c>
      <c r="E6644" s="156" t="s">
        <v>37193</v>
      </c>
      <c r="F6644" s="103"/>
    </row>
    <row r="6645" spans="1:6" x14ac:dyDescent="0.25">
      <c r="A6645" s="60" t="s">
        <v>872</v>
      </c>
      <c r="B6645" s="60" t="s">
        <v>872</v>
      </c>
      <c r="C6645" s="60" t="s">
        <v>26127</v>
      </c>
      <c r="D6645" s="60" t="s">
        <v>8126</v>
      </c>
      <c r="E6645" s="156" t="s">
        <v>29771</v>
      </c>
      <c r="F6645" s="103"/>
    </row>
    <row r="6646" spans="1:6" x14ac:dyDescent="0.25">
      <c r="A6646" s="60" t="s">
        <v>873</v>
      </c>
      <c r="B6646" s="60" t="s">
        <v>873</v>
      </c>
      <c r="C6646" s="60" t="s">
        <v>26128</v>
      </c>
      <c r="D6646" s="60" t="s">
        <v>8126</v>
      </c>
      <c r="E6646" s="156" t="s">
        <v>17134</v>
      </c>
      <c r="F6646" s="103"/>
    </row>
    <row r="6647" spans="1:6" x14ac:dyDescent="0.25">
      <c r="A6647" s="60" t="s">
        <v>874</v>
      </c>
      <c r="B6647" s="60" t="s">
        <v>874</v>
      </c>
      <c r="C6647" s="60" t="s">
        <v>26129</v>
      </c>
      <c r="D6647" s="60" t="s">
        <v>8126</v>
      </c>
      <c r="E6647" s="156" t="s">
        <v>32624</v>
      </c>
      <c r="F6647" s="103"/>
    </row>
    <row r="6648" spans="1:6" x14ac:dyDescent="0.25">
      <c r="A6648" s="60" t="s">
        <v>875</v>
      </c>
      <c r="B6648" s="60" t="s">
        <v>875</v>
      </c>
      <c r="C6648" s="60" t="s">
        <v>26130</v>
      </c>
      <c r="D6648" s="60" t="s">
        <v>8126</v>
      </c>
      <c r="E6648" s="156" t="s">
        <v>24016</v>
      </c>
      <c r="F6648" s="103"/>
    </row>
    <row r="6649" spans="1:6" x14ac:dyDescent="0.25">
      <c r="A6649" s="60" t="s">
        <v>876</v>
      </c>
      <c r="B6649" s="60" t="s">
        <v>876</v>
      </c>
      <c r="C6649" s="60" t="s">
        <v>26131</v>
      </c>
      <c r="D6649" s="60" t="s">
        <v>8126</v>
      </c>
      <c r="E6649" s="156" t="s">
        <v>11632</v>
      </c>
      <c r="F6649" s="103"/>
    </row>
    <row r="6650" spans="1:6" x14ac:dyDescent="0.25">
      <c r="A6650" s="60" t="s">
        <v>877</v>
      </c>
      <c r="B6650" s="60" t="s">
        <v>877</v>
      </c>
      <c r="C6650" s="60" t="s">
        <v>26133</v>
      </c>
      <c r="D6650" s="60" t="s">
        <v>8126</v>
      </c>
      <c r="E6650" s="156" t="s">
        <v>31993</v>
      </c>
      <c r="F6650" s="103"/>
    </row>
    <row r="6651" spans="1:6" x14ac:dyDescent="0.25">
      <c r="A6651" s="60" t="s">
        <v>878</v>
      </c>
      <c r="B6651" s="60" t="s">
        <v>878</v>
      </c>
      <c r="C6651" s="60" t="s">
        <v>26134</v>
      </c>
      <c r="D6651" s="60" t="s">
        <v>8126</v>
      </c>
      <c r="E6651" s="156" t="s">
        <v>10803</v>
      </c>
      <c r="F6651" s="103"/>
    </row>
    <row r="6652" spans="1:6" x14ac:dyDescent="0.25">
      <c r="A6652" s="60" t="s">
        <v>879</v>
      </c>
      <c r="B6652" s="60" t="s">
        <v>879</v>
      </c>
      <c r="C6652" s="60" t="s">
        <v>26135</v>
      </c>
      <c r="D6652" s="60" t="s">
        <v>8126</v>
      </c>
      <c r="E6652" s="156" t="s">
        <v>7993</v>
      </c>
      <c r="F6652" s="103"/>
    </row>
    <row r="6653" spans="1:6" x14ac:dyDescent="0.25">
      <c r="A6653" s="60" t="s">
        <v>880</v>
      </c>
      <c r="B6653" s="60" t="s">
        <v>880</v>
      </c>
      <c r="C6653" s="60" t="s">
        <v>26136</v>
      </c>
      <c r="D6653" s="60" t="s">
        <v>8126</v>
      </c>
      <c r="E6653" s="156" t="s">
        <v>16279</v>
      </c>
      <c r="F6653" s="103"/>
    </row>
    <row r="6654" spans="1:6" x14ac:dyDescent="0.25">
      <c r="A6654" s="60" t="s">
        <v>881</v>
      </c>
      <c r="B6654" s="60" t="s">
        <v>881</v>
      </c>
      <c r="C6654" s="60" t="s">
        <v>26137</v>
      </c>
      <c r="D6654" s="60" t="s">
        <v>8126</v>
      </c>
      <c r="E6654" s="156" t="s">
        <v>18367</v>
      </c>
      <c r="F6654" s="103"/>
    </row>
    <row r="6655" spans="1:6" x14ac:dyDescent="0.25">
      <c r="A6655" s="60" t="s">
        <v>882</v>
      </c>
      <c r="B6655" s="60" t="s">
        <v>882</v>
      </c>
      <c r="C6655" s="60" t="s">
        <v>26139</v>
      </c>
      <c r="D6655" s="60" t="s">
        <v>8126</v>
      </c>
      <c r="E6655" s="156" t="s">
        <v>23810</v>
      </c>
      <c r="F6655" s="103"/>
    </row>
    <row r="6656" spans="1:6" x14ac:dyDescent="0.25">
      <c r="A6656" s="60" t="s">
        <v>923</v>
      </c>
      <c r="B6656" s="60" t="s">
        <v>923</v>
      </c>
      <c r="C6656" s="60" t="s">
        <v>16841</v>
      </c>
      <c r="D6656" s="60" t="s">
        <v>8126</v>
      </c>
      <c r="E6656" s="156" t="s">
        <v>19374</v>
      </c>
      <c r="F6656" s="103"/>
    </row>
    <row r="6657" spans="1:6" x14ac:dyDescent="0.25">
      <c r="A6657" s="60" t="s">
        <v>924</v>
      </c>
      <c r="B6657" s="60" t="s">
        <v>924</v>
      </c>
      <c r="C6657" s="60" t="s">
        <v>16842</v>
      </c>
      <c r="D6657" s="60" t="s">
        <v>8126</v>
      </c>
      <c r="E6657" s="156" t="s">
        <v>34881</v>
      </c>
      <c r="F6657" s="103"/>
    </row>
    <row r="6658" spans="1:6" x14ac:dyDescent="0.25">
      <c r="A6658" s="60" t="s">
        <v>925</v>
      </c>
      <c r="B6658" s="60" t="s">
        <v>925</v>
      </c>
      <c r="C6658" s="60" t="s">
        <v>16843</v>
      </c>
      <c r="D6658" s="60" t="s">
        <v>8126</v>
      </c>
      <c r="E6658" s="156" t="s">
        <v>19257</v>
      </c>
      <c r="F6658" s="103"/>
    </row>
    <row r="6659" spans="1:6" x14ac:dyDescent="0.25">
      <c r="A6659" s="60" t="s">
        <v>926</v>
      </c>
      <c r="B6659" s="60" t="s">
        <v>926</v>
      </c>
      <c r="C6659" s="60" t="s">
        <v>16844</v>
      </c>
      <c r="D6659" s="60" t="s">
        <v>8126</v>
      </c>
      <c r="E6659" s="156" t="s">
        <v>17132</v>
      </c>
      <c r="F6659" s="103"/>
    </row>
    <row r="6660" spans="1:6" x14ac:dyDescent="0.25">
      <c r="A6660" s="60" t="s">
        <v>927</v>
      </c>
      <c r="B6660" s="60" t="s">
        <v>927</v>
      </c>
      <c r="C6660" s="60" t="s">
        <v>16845</v>
      </c>
      <c r="D6660" s="60" t="s">
        <v>8126</v>
      </c>
      <c r="E6660" s="156" t="s">
        <v>23265</v>
      </c>
      <c r="F6660" s="103"/>
    </row>
    <row r="6661" spans="1:6" x14ac:dyDescent="0.25">
      <c r="A6661" s="60" t="s">
        <v>928</v>
      </c>
      <c r="B6661" s="60" t="s">
        <v>928</v>
      </c>
      <c r="C6661" s="60" t="s">
        <v>16847</v>
      </c>
      <c r="D6661" s="60" t="s">
        <v>8126</v>
      </c>
      <c r="E6661" s="156" t="s">
        <v>37194</v>
      </c>
      <c r="F6661" s="103"/>
    </row>
    <row r="6662" spans="1:6" x14ac:dyDescent="0.25">
      <c r="A6662" s="60" t="s">
        <v>929</v>
      </c>
      <c r="B6662" s="60" t="s">
        <v>929</v>
      </c>
      <c r="C6662" s="60" t="s">
        <v>16848</v>
      </c>
      <c r="D6662" s="60" t="s">
        <v>8126</v>
      </c>
      <c r="E6662" s="156" t="s">
        <v>23187</v>
      </c>
      <c r="F6662" s="103"/>
    </row>
    <row r="6663" spans="1:6" x14ac:dyDescent="0.25">
      <c r="A6663" s="60" t="s">
        <v>930</v>
      </c>
      <c r="B6663" s="60" t="s">
        <v>930</v>
      </c>
      <c r="C6663" s="60" t="s">
        <v>16849</v>
      </c>
      <c r="D6663" s="60" t="s">
        <v>8126</v>
      </c>
      <c r="E6663" s="156" t="s">
        <v>37195</v>
      </c>
      <c r="F6663" s="103"/>
    </row>
    <row r="6664" spans="1:6" x14ac:dyDescent="0.25">
      <c r="A6664" s="60" t="s">
        <v>931</v>
      </c>
      <c r="B6664" s="60" t="s">
        <v>931</v>
      </c>
      <c r="C6664" s="60" t="s">
        <v>16850</v>
      </c>
      <c r="D6664" s="60" t="s">
        <v>8126</v>
      </c>
      <c r="E6664" s="156" t="s">
        <v>37196</v>
      </c>
      <c r="F6664" s="103"/>
    </row>
    <row r="6665" spans="1:6" x14ac:dyDescent="0.25">
      <c r="A6665" s="60" t="s">
        <v>932</v>
      </c>
      <c r="B6665" s="60" t="s">
        <v>932</v>
      </c>
      <c r="C6665" s="60" t="s">
        <v>16851</v>
      </c>
      <c r="D6665" s="60" t="s">
        <v>8126</v>
      </c>
      <c r="E6665" s="156" t="s">
        <v>23033</v>
      </c>
      <c r="F6665" s="103"/>
    </row>
    <row r="6666" spans="1:6" x14ac:dyDescent="0.25">
      <c r="A6666" s="60" t="s">
        <v>933</v>
      </c>
      <c r="B6666" s="60" t="s">
        <v>933</v>
      </c>
      <c r="C6666" s="60" t="s">
        <v>16853</v>
      </c>
      <c r="D6666" s="60" t="s">
        <v>8126</v>
      </c>
      <c r="E6666" s="156" t="s">
        <v>37197</v>
      </c>
      <c r="F6666" s="103"/>
    </row>
    <row r="6667" spans="1:6" x14ac:dyDescent="0.25">
      <c r="A6667" s="60" t="s">
        <v>934</v>
      </c>
      <c r="B6667" s="60" t="s">
        <v>934</v>
      </c>
      <c r="C6667" s="60" t="s">
        <v>16854</v>
      </c>
      <c r="D6667" s="60" t="s">
        <v>8126</v>
      </c>
      <c r="E6667" s="156" t="s">
        <v>23142</v>
      </c>
      <c r="F6667" s="103"/>
    </row>
    <row r="6668" spans="1:6" x14ac:dyDescent="0.25">
      <c r="A6668" s="60" t="s">
        <v>935</v>
      </c>
      <c r="B6668" s="60" t="s">
        <v>935</v>
      </c>
      <c r="C6668" s="60" t="s">
        <v>16855</v>
      </c>
      <c r="D6668" s="60" t="s">
        <v>8126</v>
      </c>
      <c r="E6668" s="156" t="s">
        <v>37198</v>
      </c>
      <c r="F6668" s="103"/>
    </row>
    <row r="6669" spans="1:6" x14ac:dyDescent="0.25">
      <c r="A6669" s="60" t="s">
        <v>936</v>
      </c>
      <c r="B6669" s="60" t="s">
        <v>936</v>
      </c>
      <c r="C6669" s="60" t="s">
        <v>16856</v>
      </c>
      <c r="D6669" s="60" t="s">
        <v>8126</v>
      </c>
      <c r="E6669" s="156" t="s">
        <v>18193</v>
      </c>
      <c r="F6669" s="103"/>
    </row>
    <row r="6670" spans="1:6" x14ac:dyDescent="0.25">
      <c r="A6670" s="60" t="s">
        <v>937</v>
      </c>
      <c r="B6670" s="60" t="s">
        <v>937</v>
      </c>
      <c r="C6670" s="60" t="s">
        <v>16857</v>
      </c>
      <c r="D6670" s="60" t="s">
        <v>8126</v>
      </c>
      <c r="E6670" s="156" t="s">
        <v>19716</v>
      </c>
      <c r="F6670" s="103"/>
    </row>
    <row r="6671" spans="1:6" x14ac:dyDescent="0.25">
      <c r="A6671" s="60" t="s">
        <v>938</v>
      </c>
      <c r="B6671" s="60" t="s">
        <v>938</v>
      </c>
      <c r="C6671" s="60" t="s">
        <v>16858</v>
      </c>
      <c r="D6671" s="60" t="s">
        <v>8126</v>
      </c>
      <c r="E6671" s="156" t="s">
        <v>20139</v>
      </c>
      <c r="F6671" s="103"/>
    </row>
    <row r="6672" spans="1:6" x14ac:dyDescent="0.25">
      <c r="A6672" s="60" t="s">
        <v>939</v>
      </c>
      <c r="B6672" s="60" t="s">
        <v>939</v>
      </c>
      <c r="C6672" s="60" t="s">
        <v>16859</v>
      </c>
      <c r="D6672" s="60" t="s">
        <v>8126</v>
      </c>
      <c r="E6672" s="156" t="s">
        <v>19560</v>
      </c>
      <c r="F6672" s="103"/>
    </row>
    <row r="6673" spans="1:6" x14ac:dyDescent="0.25">
      <c r="A6673" s="60" t="s">
        <v>940</v>
      </c>
      <c r="B6673" s="60" t="s">
        <v>940</v>
      </c>
      <c r="C6673" s="60" t="s">
        <v>16860</v>
      </c>
      <c r="D6673" s="60" t="s">
        <v>8126</v>
      </c>
      <c r="E6673" s="156" t="s">
        <v>20929</v>
      </c>
      <c r="F6673" s="103"/>
    </row>
    <row r="6674" spans="1:6" x14ac:dyDescent="0.25">
      <c r="A6674" s="60" t="s">
        <v>941</v>
      </c>
      <c r="B6674" s="60" t="s">
        <v>941</v>
      </c>
      <c r="C6674" s="60" t="s">
        <v>16861</v>
      </c>
      <c r="D6674" s="60" t="s">
        <v>8126</v>
      </c>
      <c r="E6674" s="156" t="s">
        <v>17067</v>
      </c>
      <c r="F6674" s="103"/>
    </row>
    <row r="6675" spans="1:6" x14ac:dyDescent="0.25">
      <c r="A6675" s="60" t="s">
        <v>942</v>
      </c>
      <c r="B6675" s="60" t="s">
        <v>942</v>
      </c>
      <c r="C6675" s="60" t="s">
        <v>16862</v>
      </c>
      <c r="D6675" s="60" t="s">
        <v>8126</v>
      </c>
      <c r="E6675" s="156" t="s">
        <v>37199</v>
      </c>
      <c r="F6675" s="103"/>
    </row>
    <row r="6676" spans="1:6" x14ac:dyDescent="0.25">
      <c r="A6676" s="60" t="s">
        <v>943</v>
      </c>
      <c r="B6676" s="60" t="s">
        <v>943</v>
      </c>
      <c r="C6676" s="60" t="s">
        <v>16863</v>
      </c>
      <c r="D6676" s="60" t="s">
        <v>8126</v>
      </c>
      <c r="E6676" s="156" t="s">
        <v>23855</v>
      </c>
      <c r="F6676" s="103"/>
    </row>
    <row r="6677" spans="1:6" x14ac:dyDescent="0.25">
      <c r="A6677" s="60" t="s">
        <v>944</v>
      </c>
      <c r="B6677" s="60" t="s">
        <v>944</v>
      </c>
      <c r="C6677" s="60" t="s">
        <v>16864</v>
      </c>
      <c r="D6677" s="60" t="s">
        <v>8126</v>
      </c>
      <c r="E6677" s="156" t="s">
        <v>37200</v>
      </c>
      <c r="F6677" s="103"/>
    </row>
    <row r="6678" spans="1:6" x14ac:dyDescent="0.25">
      <c r="A6678" s="60" t="s">
        <v>945</v>
      </c>
      <c r="B6678" s="60" t="s">
        <v>945</v>
      </c>
      <c r="C6678" s="60" t="s">
        <v>16865</v>
      </c>
      <c r="D6678" s="60" t="s">
        <v>8126</v>
      </c>
      <c r="E6678" s="156" t="s">
        <v>37201</v>
      </c>
      <c r="F6678" s="103"/>
    </row>
    <row r="6679" spans="1:6" x14ac:dyDescent="0.25">
      <c r="A6679" s="60" t="s">
        <v>946</v>
      </c>
      <c r="B6679" s="60" t="s">
        <v>946</v>
      </c>
      <c r="C6679" s="60" t="s">
        <v>16866</v>
      </c>
      <c r="D6679" s="60" t="s">
        <v>8126</v>
      </c>
      <c r="E6679" s="156" t="s">
        <v>22094</v>
      </c>
      <c r="F6679" s="103"/>
    </row>
    <row r="6680" spans="1:6" x14ac:dyDescent="0.25">
      <c r="A6680" s="60" t="s">
        <v>947</v>
      </c>
      <c r="B6680" s="60" t="s">
        <v>947</v>
      </c>
      <c r="C6680" s="60" t="s">
        <v>16867</v>
      </c>
      <c r="D6680" s="60" t="s">
        <v>8126</v>
      </c>
      <c r="E6680" s="156" t="s">
        <v>37202</v>
      </c>
      <c r="F6680" s="103"/>
    </row>
    <row r="6681" spans="1:6" x14ac:dyDescent="0.25">
      <c r="A6681" s="60" t="s">
        <v>948</v>
      </c>
      <c r="B6681" s="60" t="s">
        <v>948</v>
      </c>
      <c r="C6681" s="60" t="s">
        <v>16868</v>
      </c>
      <c r="D6681" s="60" t="s">
        <v>8126</v>
      </c>
      <c r="E6681" s="156" t="s">
        <v>37203</v>
      </c>
      <c r="F6681" s="103"/>
    </row>
    <row r="6682" spans="1:6" x14ac:dyDescent="0.25">
      <c r="A6682" s="60" t="s">
        <v>949</v>
      </c>
      <c r="B6682" s="60" t="s">
        <v>949</v>
      </c>
      <c r="C6682" s="60" t="s">
        <v>16869</v>
      </c>
      <c r="D6682" s="60" t="s">
        <v>8126</v>
      </c>
      <c r="E6682" s="156" t="s">
        <v>37204</v>
      </c>
      <c r="F6682" s="103"/>
    </row>
    <row r="6683" spans="1:6" x14ac:dyDescent="0.25">
      <c r="A6683" s="60" t="s">
        <v>950</v>
      </c>
      <c r="B6683" s="60" t="s">
        <v>950</v>
      </c>
      <c r="C6683" s="60" t="s">
        <v>16870</v>
      </c>
      <c r="D6683" s="60" t="s">
        <v>8126</v>
      </c>
      <c r="E6683" s="156" t="s">
        <v>37205</v>
      </c>
      <c r="F6683" s="103"/>
    </row>
    <row r="6684" spans="1:6" x14ac:dyDescent="0.25">
      <c r="A6684" s="60" t="s">
        <v>951</v>
      </c>
      <c r="B6684" s="60" t="s">
        <v>951</v>
      </c>
      <c r="C6684" s="60" t="s">
        <v>16871</v>
      </c>
      <c r="D6684" s="60" t="s">
        <v>8126</v>
      </c>
      <c r="E6684" s="156" t="s">
        <v>37206</v>
      </c>
      <c r="F6684" s="103"/>
    </row>
    <row r="6685" spans="1:6" x14ac:dyDescent="0.25">
      <c r="A6685" s="60" t="s">
        <v>952</v>
      </c>
      <c r="B6685" s="60" t="s">
        <v>952</v>
      </c>
      <c r="C6685" s="60" t="s">
        <v>16872</v>
      </c>
      <c r="D6685" s="60" t="s">
        <v>8126</v>
      </c>
      <c r="E6685" s="156" t="s">
        <v>37207</v>
      </c>
      <c r="F6685" s="103"/>
    </row>
    <row r="6686" spans="1:6" x14ac:dyDescent="0.25">
      <c r="A6686" s="60" t="s">
        <v>953</v>
      </c>
      <c r="B6686" s="60" t="s">
        <v>953</v>
      </c>
      <c r="C6686" s="60" t="s">
        <v>16873</v>
      </c>
      <c r="D6686" s="60" t="s">
        <v>8126</v>
      </c>
      <c r="E6686" s="156" t="s">
        <v>37208</v>
      </c>
      <c r="F6686" s="103"/>
    </row>
    <row r="6687" spans="1:6" x14ac:dyDescent="0.25">
      <c r="A6687" s="60" t="s">
        <v>954</v>
      </c>
      <c r="B6687" s="60" t="s">
        <v>954</v>
      </c>
      <c r="C6687" s="60" t="s">
        <v>16874</v>
      </c>
      <c r="D6687" s="60" t="s">
        <v>8126</v>
      </c>
      <c r="E6687" s="156" t="s">
        <v>37209</v>
      </c>
      <c r="F6687" s="103"/>
    </row>
    <row r="6688" spans="1:6" x14ac:dyDescent="0.25">
      <c r="A6688" s="60" t="s">
        <v>955</v>
      </c>
      <c r="B6688" s="60" t="s">
        <v>955</v>
      </c>
      <c r="C6688" s="60" t="s">
        <v>16875</v>
      </c>
      <c r="D6688" s="60" t="s">
        <v>8126</v>
      </c>
      <c r="E6688" s="156" t="s">
        <v>22415</v>
      </c>
      <c r="F6688" s="103"/>
    </row>
    <row r="6689" spans="1:6" x14ac:dyDescent="0.25">
      <c r="A6689" s="60" t="s">
        <v>956</v>
      </c>
      <c r="B6689" s="60" t="s">
        <v>956</v>
      </c>
      <c r="C6689" s="60" t="s">
        <v>26158</v>
      </c>
      <c r="D6689" s="60" t="s">
        <v>8126</v>
      </c>
      <c r="E6689" s="156" t="s">
        <v>32427</v>
      </c>
      <c r="F6689" s="103"/>
    </row>
    <row r="6690" spans="1:6" x14ac:dyDescent="0.25">
      <c r="A6690" s="60" t="s">
        <v>957</v>
      </c>
      <c r="B6690" s="60" t="s">
        <v>957</v>
      </c>
      <c r="C6690" s="60" t="s">
        <v>16876</v>
      </c>
      <c r="D6690" s="60" t="s">
        <v>8126</v>
      </c>
      <c r="E6690" s="156" t="s">
        <v>19070</v>
      </c>
      <c r="F6690" s="103"/>
    </row>
    <row r="6691" spans="1:6" x14ac:dyDescent="0.25">
      <c r="A6691" s="60" t="s">
        <v>958</v>
      </c>
      <c r="B6691" s="60" t="s">
        <v>958</v>
      </c>
      <c r="C6691" s="60" t="s">
        <v>16877</v>
      </c>
      <c r="D6691" s="60" t="s">
        <v>8126</v>
      </c>
      <c r="E6691" s="156" t="s">
        <v>37210</v>
      </c>
      <c r="F6691" s="103"/>
    </row>
    <row r="6692" spans="1:6" x14ac:dyDescent="0.25">
      <c r="A6692" s="60" t="s">
        <v>959</v>
      </c>
      <c r="B6692" s="60" t="s">
        <v>959</v>
      </c>
      <c r="C6692" s="60" t="s">
        <v>16878</v>
      </c>
      <c r="D6692" s="60" t="s">
        <v>8126</v>
      </c>
      <c r="E6692" s="156" t="s">
        <v>18275</v>
      </c>
      <c r="F6692" s="103"/>
    </row>
    <row r="6693" spans="1:6" x14ac:dyDescent="0.25">
      <c r="A6693" s="60" t="s">
        <v>960</v>
      </c>
      <c r="B6693" s="60" t="s">
        <v>960</v>
      </c>
      <c r="C6693" s="60" t="s">
        <v>16879</v>
      </c>
      <c r="D6693" s="60" t="s">
        <v>8126</v>
      </c>
      <c r="E6693" s="156" t="s">
        <v>23762</v>
      </c>
      <c r="F6693" s="103"/>
    </row>
    <row r="6694" spans="1:6" x14ac:dyDescent="0.25">
      <c r="A6694" s="60" t="s">
        <v>961</v>
      </c>
      <c r="B6694" s="60" t="s">
        <v>961</v>
      </c>
      <c r="C6694" s="60" t="s">
        <v>16880</v>
      </c>
      <c r="D6694" s="60" t="s">
        <v>8126</v>
      </c>
      <c r="E6694" s="156" t="s">
        <v>37211</v>
      </c>
      <c r="F6694" s="103"/>
    </row>
    <row r="6695" spans="1:6" x14ac:dyDescent="0.25">
      <c r="A6695" s="60" t="s">
        <v>962</v>
      </c>
      <c r="B6695" s="60" t="s">
        <v>962</v>
      </c>
      <c r="C6695" s="60" t="s">
        <v>16881</v>
      </c>
      <c r="D6695" s="60" t="s">
        <v>8126</v>
      </c>
      <c r="E6695" s="156" t="s">
        <v>19228</v>
      </c>
      <c r="F6695" s="103"/>
    </row>
    <row r="6696" spans="1:6" x14ac:dyDescent="0.25">
      <c r="A6696" s="60" t="s">
        <v>963</v>
      </c>
      <c r="B6696" s="60" t="s">
        <v>963</v>
      </c>
      <c r="C6696" s="60" t="s">
        <v>16882</v>
      </c>
      <c r="D6696" s="60" t="s">
        <v>8126</v>
      </c>
      <c r="E6696" s="156" t="s">
        <v>19052</v>
      </c>
      <c r="F6696" s="103"/>
    </row>
    <row r="6697" spans="1:6" x14ac:dyDescent="0.25">
      <c r="A6697" s="60" t="s">
        <v>964</v>
      </c>
      <c r="B6697" s="60" t="s">
        <v>964</v>
      </c>
      <c r="C6697" s="60" t="s">
        <v>26166</v>
      </c>
      <c r="D6697" s="60" t="s">
        <v>8126</v>
      </c>
      <c r="E6697" s="156" t="s">
        <v>37212</v>
      </c>
      <c r="F6697" s="103"/>
    </row>
    <row r="6698" spans="1:6" x14ac:dyDescent="0.25">
      <c r="A6698" s="60" t="s">
        <v>965</v>
      </c>
      <c r="B6698" s="60" t="s">
        <v>965</v>
      </c>
      <c r="C6698" s="60" t="s">
        <v>26168</v>
      </c>
      <c r="D6698" s="60" t="s">
        <v>8126</v>
      </c>
      <c r="E6698" s="156" t="s">
        <v>37213</v>
      </c>
      <c r="F6698" s="103"/>
    </row>
    <row r="6699" spans="1:6" x14ac:dyDescent="0.25">
      <c r="A6699" s="60" t="s">
        <v>966</v>
      </c>
      <c r="B6699" s="60" t="s">
        <v>966</v>
      </c>
      <c r="C6699" s="60" t="s">
        <v>26169</v>
      </c>
      <c r="D6699" s="60" t="s">
        <v>8126</v>
      </c>
      <c r="E6699" s="156" t="s">
        <v>37214</v>
      </c>
      <c r="F6699" s="103"/>
    </row>
    <row r="6700" spans="1:6" x14ac:dyDescent="0.25">
      <c r="A6700" s="60" t="s">
        <v>967</v>
      </c>
      <c r="B6700" s="60" t="s">
        <v>967</v>
      </c>
      <c r="C6700" s="60" t="s">
        <v>26171</v>
      </c>
      <c r="D6700" s="60" t="s">
        <v>8126</v>
      </c>
      <c r="E6700" s="156" t="s">
        <v>37215</v>
      </c>
      <c r="F6700" s="103"/>
    </row>
    <row r="6701" spans="1:6" x14ac:dyDescent="0.25">
      <c r="A6701" s="60" t="s">
        <v>968</v>
      </c>
      <c r="B6701" s="60" t="s">
        <v>968</v>
      </c>
      <c r="C6701" s="60" t="s">
        <v>26172</v>
      </c>
      <c r="D6701" s="60" t="s">
        <v>8126</v>
      </c>
      <c r="E6701" s="156" t="s">
        <v>37216</v>
      </c>
      <c r="F6701" s="103"/>
    </row>
    <row r="6702" spans="1:6" x14ac:dyDescent="0.25">
      <c r="A6702" s="60" t="s">
        <v>969</v>
      </c>
      <c r="B6702" s="60" t="s">
        <v>969</v>
      </c>
      <c r="C6702" s="60" t="s">
        <v>26174</v>
      </c>
      <c r="D6702" s="60" t="s">
        <v>8126</v>
      </c>
      <c r="E6702" s="156" t="s">
        <v>37217</v>
      </c>
      <c r="F6702" s="103"/>
    </row>
    <row r="6703" spans="1:6" x14ac:dyDescent="0.25">
      <c r="A6703" s="60" t="s">
        <v>970</v>
      </c>
      <c r="B6703" s="60" t="s">
        <v>970</v>
      </c>
      <c r="C6703" s="60" t="s">
        <v>26176</v>
      </c>
      <c r="D6703" s="60" t="s">
        <v>8126</v>
      </c>
      <c r="E6703" s="156" t="s">
        <v>37218</v>
      </c>
      <c r="F6703" s="103"/>
    </row>
    <row r="6704" spans="1:6" x14ac:dyDescent="0.25">
      <c r="A6704" s="60" t="s">
        <v>971</v>
      </c>
      <c r="B6704" s="60" t="s">
        <v>971</v>
      </c>
      <c r="C6704" s="60" t="s">
        <v>26178</v>
      </c>
      <c r="D6704" s="60" t="s">
        <v>8126</v>
      </c>
      <c r="E6704" s="156" t="s">
        <v>37219</v>
      </c>
      <c r="F6704" s="103"/>
    </row>
    <row r="6705" spans="1:6" x14ac:dyDescent="0.25">
      <c r="A6705" s="60" t="s">
        <v>1785</v>
      </c>
      <c r="B6705" s="60" t="s">
        <v>1785</v>
      </c>
      <c r="C6705" s="60" t="s">
        <v>26179</v>
      </c>
      <c r="D6705" s="60" t="s">
        <v>8126</v>
      </c>
      <c r="E6705" s="156" t="s">
        <v>37220</v>
      </c>
      <c r="F6705" s="103"/>
    </row>
    <row r="6706" spans="1:6" x14ac:dyDescent="0.25">
      <c r="A6706" s="60" t="s">
        <v>1786</v>
      </c>
      <c r="B6706" s="60" t="s">
        <v>1786</v>
      </c>
      <c r="C6706" s="60" t="s">
        <v>26181</v>
      </c>
      <c r="D6706" s="60" t="s">
        <v>8126</v>
      </c>
      <c r="E6706" s="156" t="s">
        <v>18221</v>
      </c>
      <c r="F6706" s="103"/>
    </row>
    <row r="6707" spans="1:6" x14ac:dyDescent="0.25">
      <c r="A6707" s="60" t="s">
        <v>17736</v>
      </c>
      <c r="B6707" s="60" t="s">
        <v>17736</v>
      </c>
      <c r="C6707" s="60" t="s">
        <v>17737</v>
      </c>
      <c r="D6707" s="60" t="s">
        <v>8126</v>
      </c>
      <c r="E6707" s="156" t="s">
        <v>37221</v>
      </c>
      <c r="F6707" s="103"/>
    </row>
    <row r="6708" spans="1:6" x14ac:dyDescent="0.25">
      <c r="A6708" s="60" t="s">
        <v>17738</v>
      </c>
      <c r="B6708" s="60" t="s">
        <v>17738</v>
      </c>
      <c r="C6708" s="60" t="s">
        <v>17739</v>
      </c>
      <c r="D6708" s="60" t="s">
        <v>8126</v>
      </c>
      <c r="E6708" s="156" t="s">
        <v>23875</v>
      </c>
      <c r="F6708" s="103"/>
    </row>
    <row r="6709" spans="1:6" x14ac:dyDescent="0.25">
      <c r="A6709" s="60" t="s">
        <v>17740</v>
      </c>
      <c r="B6709" s="60" t="s">
        <v>17740</v>
      </c>
      <c r="C6709" s="60" t="s">
        <v>17741</v>
      </c>
      <c r="D6709" s="60" t="s">
        <v>8126</v>
      </c>
      <c r="E6709" s="156" t="s">
        <v>19724</v>
      </c>
      <c r="F6709" s="103"/>
    </row>
    <row r="6710" spans="1:6" x14ac:dyDescent="0.25">
      <c r="A6710" s="60" t="s">
        <v>17742</v>
      </c>
      <c r="B6710" s="60" t="s">
        <v>17742</v>
      </c>
      <c r="C6710" s="60" t="s">
        <v>17743</v>
      </c>
      <c r="D6710" s="60" t="s">
        <v>8126</v>
      </c>
      <c r="E6710" s="156" t="s">
        <v>16925</v>
      </c>
      <c r="F6710" s="103"/>
    </row>
    <row r="6711" spans="1:6" x14ac:dyDescent="0.25">
      <c r="A6711" s="60" t="s">
        <v>17744</v>
      </c>
      <c r="B6711" s="60" t="s">
        <v>17744</v>
      </c>
      <c r="C6711" s="60" t="s">
        <v>17745</v>
      </c>
      <c r="D6711" s="60" t="s">
        <v>8126</v>
      </c>
      <c r="E6711" s="156" t="s">
        <v>23757</v>
      </c>
      <c r="F6711" s="103"/>
    </row>
    <row r="6712" spans="1:6" x14ac:dyDescent="0.25">
      <c r="A6712" s="60" t="s">
        <v>17746</v>
      </c>
      <c r="B6712" s="60" t="s">
        <v>17746</v>
      </c>
      <c r="C6712" s="60" t="s">
        <v>17747</v>
      </c>
      <c r="D6712" s="60" t="s">
        <v>8126</v>
      </c>
      <c r="E6712" s="156" t="s">
        <v>14174</v>
      </c>
      <c r="F6712" s="103"/>
    </row>
    <row r="6713" spans="1:6" x14ac:dyDescent="0.25">
      <c r="A6713" s="60" t="s">
        <v>17748</v>
      </c>
      <c r="B6713" s="60" t="s">
        <v>17748</v>
      </c>
      <c r="C6713" s="60" t="s">
        <v>17749</v>
      </c>
      <c r="D6713" s="60" t="s">
        <v>8126</v>
      </c>
      <c r="E6713" s="156" t="s">
        <v>37222</v>
      </c>
      <c r="F6713" s="103"/>
    </row>
    <row r="6714" spans="1:6" x14ac:dyDescent="0.25">
      <c r="A6714" s="60" t="s">
        <v>17750</v>
      </c>
      <c r="B6714" s="60" t="s">
        <v>17750</v>
      </c>
      <c r="C6714" s="60" t="s">
        <v>17751</v>
      </c>
      <c r="D6714" s="60" t="s">
        <v>8126</v>
      </c>
      <c r="E6714" s="156" t="s">
        <v>31759</v>
      </c>
      <c r="F6714" s="103"/>
    </row>
    <row r="6715" spans="1:6" x14ac:dyDescent="0.25">
      <c r="A6715" s="60" t="s">
        <v>17752</v>
      </c>
      <c r="B6715" s="60" t="s">
        <v>17752</v>
      </c>
      <c r="C6715" s="60" t="s">
        <v>17753</v>
      </c>
      <c r="D6715" s="60" t="s">
        <v>8126</v>
      </c>
      <c r="E6715" s="156" t="s">
        <v>34654</v>
      </c>
      <c r="F6715" s="103"/>
    </row>
    <row r="6716" spans="1:6" x14ac:dyDescent="0.25">
      <c r="A6716" s="60" t="s">
        <v>17754</v>
      </c>
      <c r="B6716" s="60" t="s">
        <v>17754</v>
      </c>
      <c r="C6716" s="60" t="s">
        <v>17755</v>
      </c>
      <c r="D6716" s="60" t="s">
        <v>8126</v>
      </c>
      <c r="E6716" s="156" t="s">
        <v>19241</v>
      </c>
      <c r="F6716" s="103"/>
    </row>
    <row r="6717" spans="1:6" x14ac:dyDescent="0.25">
      <c r="A6717" s="60" t="s">
        <v>17756</v>
      </c>
      <c r="B6717" s="60" t="s">
        <v>17756</v>
      </c>
      <c r="C6717" s="60" t="s">
        <v>17757</v>
      </c>
      <c r="D6717" s="60" t="s">
        <v>8126</v>
      </c>
      <c r="E6717" s="156" t="s">
        <v>23615</v>
      </c>
      <c r="F6717" s="103"/>
    </row>
    <row r="6718" spans="1:6" x14ac:dyDescent="0.25">
      <c r="A6718" s="60" t="s">
        <v>17758</v>
      </c>
      <c r="B6718" s="60" t="s">
        <v>17758</v>
      </c>
      <c r="C6718" s="60" t="s">
        <v>17759</v>
      </c>
      <c r="D6718" s="60" t="s">
        <v>8126</v>
      </c>
      <c r="E6718" s="156" t="s">
        <v>37223</v>
      </c>
      <c r="F6718" s="103"/>
    </row>
    <row r="6719" spans="1:6" x14ac:dyDescent="0.25">
      <c r="A6719" s="60" t="s">
        <v>17760</v>
      </c>
      <c r="B6719" s="60" t="s">
        <v>17760</v>
      </c>
      <c r="C6719" s="60" t="s">
        <v>17761</v>
      </c>
      <c r="D6719" s="60" t="s">
        <v>8126</v>
      </c>
      <c r="E6719" s="156" t="s">
        <v>22101</v>
      </c>
      <c r="F6719" s="103"/>
    </row>
    <row r="6720" spans="1:6" x14ac:dyDescent="0.25">
      <c r="A6720" s="60" t="s">
        <v>17762</v>
      </c>
      <c r="B6720" s="60" t="s">
        <v>17762</v>
      </c>
      <c r="C6720" s="60" t="s">
        <v>17763</v>
      </c>
      <c r="D6720" s="60" t="s">
        <v>8126</v>
      </c>
      <c r="E6720" s="156" t="s">
        <v>18311</v>
      </c>
      <c r="F6720" s="103"/>
    </row>
    <row r="6721" spans="1:6" x14ac:dyDescent="0.25">
      <c r="A6721" s="60" t="s">
        <v>17764</v>
      </c>
      <c r="B6721" s="60" t="s">
        <v>17764</v>
      </c>
      <c r="C6721" s="60" t="s">
        <v>17765</v>
      </c>
      <c r="D6721" s="60" t="s">
        <v>8126</v>
      </c>
      <c r="E6721" s="156" t="s">
        <v>15660</v>
      </c>
      <c r="F6721" s="103"/>
    </row>
    <row r="6722" spans="1:6" x14ac:dyDescent="0.25">
      <c r="A6722" s="60" t="s">
        <v>17766</v>
      </c>
      <c r="B6722" s="60" t="s">
        <v>17766</v>
      </c>
      <c r="C6722" s="60" t="s">
        <v>17767</v>
      </c>
      <c r="D6722" s="60" t="s">
        <v>8126</v>
      </c>
      <c r="E6722" s="156" t="s">
        <v>18861</v>
      </c>
      <c r="F6722" s="103"/>
    </row>
    <row r="6723" spans="1:6" x14ac:dyDescent="0.25">
      <c r="A6723" s="60" t="s">
        <v>17768</v>
      </c>
      <c r="B6723" s="60" t="s">
        <v>17768</v>
      </c>
      <c r="C6723" s="60" t="s">
        <v>17769</v>
      </c>
      <c r="D6723" s="60" t="s">
        <v>8126</v>
      </c>
      <c r="E6723" s="156" t="s">
        <v>14806</v>
      </c>
      <c r="F6723" s="103"/>
    </row>
    <row r="6724" spans="1:6" x14ac:dyDescent="0.25">
      <c r="A6724" s="60" t="s">
        <v>17770</v>
      </c>
      <c r="B6724" s="60" t="s">
        <v>17770</v>
      </c>
      <c r="C6724" s="60" t="s">
        <v>17771</v>
      </c>
      <c r="D6724" s="60" t="s">
        <v>8126</v>
      </c>
      <c r="E6724" s="156" t="s">
        <v>18494</v>
      </c>
      <c r="F6724" s="103"/>
    </row>
    <row r="6725" spans="1:6" x14ac:dyDescent="0.25">
      <c r="A6725" s="60" t="s">
        <v>17772</v>
      </c>
      <c r="B6725" s="60" t="s">
        <v>17772</v>
      </c>
      <c r="C6725" s="60" t="s">
        <v>17773</v>
      </c>
      <c r="D6725" s="60" t="s">
        <v>8126</v>
      </c>
      <c r="E6725" s="156" t="s">
        <v>15009</v>
      </c>
      <c r="F6725" s="103"/>
    </row>
    <row r="6726" spans="1:6" x14ac:dyDescent="0.25">
      <c r="A6726" s="60" t="s">
        <v>17774</v>
      </c>
      <c r="B6726" s="60" t="s">
        <v>17774</v>
      </c>
      <c r="C6726" s="60" t="s">
        <v>17775</v>
      </c>
      <c r="D6726" s="60" t="s">
        <v>8126</v>
      </c>
      <c r="E6726" s="156" t="s">
        <v>37224</v>
      </c>
      <c r="F6726" s="103"/>
    </row>
    <row r="6727" spans="1:6" x14ac:dyDescent="0.25">
      <c r="A6727" s="60" t="s">
        <v>17776</v>
      </c>
      <c r="B6727" s="60" t="s">
        <v>17776</v>
      </c>
      <c r="C6727" s="60" t="s">
        <v>17777</v>
      </c>
      <c r="D6727" s="60" t="s">
        <v>8126</v>
      </c>
      <c r="E6727" s="156" t="s">
        <v>37225</v>
      </c>
      <c r="F6727" s="103"/>
    </row>
    <row r="6728" spans="1:6" x14ac:dyDescent="0.25">
      <c r="A6728" s="60" t="s">
        <v>17779</v>
      </c>
      <c r="B6728" s="60" t="s">
        <v>17779</v>
      </c>
      <c r="C6728" s="60" t="s">
        <v>17780</v>
      </c>
      <c r="D6728" s="60" t="s">
        <v>8126</v>
      </c>
      <c r="E6728" s="156" t="s">
        <v>17837</v>
      </c>
      <c r="F6728" s="103"/>
    </row>
    <row r="6729" spans="1:6" x14ac:dyDescent="0.25">
      <c r="A6729" s="60" t="s">
        <v>17781</v>
      </c>
      <c r="B6729" s="60" t="s">
        <v>17781</v>
      </c>
      <c r="C6729" s="60" t="s">
        <v>17782</v>
      </c>
      <c r="D6729" s="60" t="s">
        <v>8126</v>
      </c>
      <c r="E6729" s="156" t="s">
        <v>37226</v>
      </c>
      <c r="F6729" s="103"/>
    </row>
    <row r="6730" spans="1:6" x14ac:dyDescent="0.25">
      <c r="A6730" s="60" t="s">
        <v>17783</v>
      </c>
      <c r="B6730" s="60" t="s">
        <v>17783</v>
      </c>
      <c r="C6730" s="60" t="s">
        <v>17784</v>
      </c>
      <c r="D6730" s="60" t="s">
        <v>8126</v>
      </c>
      <c r="E6730" s="156" t="s">
        <v>37227</v>
      </c>
      <c r="F6730" s="103"/>
    </row>
    <row r="6731" spans="1:6" x14ac:dyDescent="0.25">
      <c r="A6731" s="60" t="s">
        <v>17785</v>
      </c>
      <c r="B6731" s="60" t="s">
        <v>17785</v>
      </c>
      <c r="C6731" s="60" t="s">
        <v>17786</v>
      </c>
      <c r="D6731" s="60" t="s">
        <v>8126</v>
      </c>
      <c r="E6731" s="156" t="s">
        <v>37228</v>
      </c>
      <c r="F6731" s="103"/>
    </row>
    <row r="6732" spans="1:6" x14ac:dyDescent="0.25">
      <c r="A6732" s="60" t="s">
        <v>17787</v>
      </c>
      <c r="B6732" s="60" t="s">
        <v>17787</v>
      </c>
      <c r="C6732" s="60" t="s">
        <v>17788</v>
      </c>
      <c r="D6732" s="60" t="s">
        <v>8126</v>
      </c>
      <c r="E6732" s="156" t="s">
        <v>31095</v>
      </c>
      <c r="F6732" s="103"/>
    </row>
    <row r="6733" spans="1:6" x14ac:dyDescent="0.25">
      <c r="A6733" s="60" t="s">
        <v>17789</v>
      </c>
      <c r="B6733" s="60" t="s">
        <v>17789</v>
      </c>
      <c r="C6733" s="60" t="s">
        <v>17790</v>
      </c>
      <c r="D6733" s="60" t="s">
        <v>8126</v>
      </c>
      <c r="E6733" s="156" t="s">
        <v>19181</v>
      </c>
      <c r="F6733" s="103"/>
    </row>
    <row r="6734" spans="1:6" x14ac:dyDescent="0.25">
      <c r="A6734" s="60" t="s">
        <v>17791</v>
      </c>
      <c r="B6734" s="60" t="s">
        <v>17791</v>
      </c>
      <c r="C6734" s="60" t="s">
        <v>17792</v>
      </c>
      <c r="D6734" s="60" t="s">
        <v>8126</v>
      </c>
      <c r="E6734" s="156" t="s">
        <v>37229</v>
      </c>
      <c r="F6734" s="103"/>
    </row>
    <row r="6735" spans="1:6" x14ac:dyDescent="0.25">
      <c r="A6735" s="60" t="s">
        <v>17793</v>
      </c>
      <c r="B6735" s="60" t="s">
        <v>17793</v>
      </c>
      <c r="C6735" s="60" t="s">
        <v>17794</v>
      </c>
      <c r="D6735" s="60" t="s">
        <v>8126</v>
      </c>
      <c r="E6735" s="156" t="s">
        <v>19738</v>
      </c>
      <c r="F6735" s="103"/>
    </row>
    <row r="6736" spans="1:6" x14ac:dyDescent="0.25">
      <c r="A6736" s="60" t="s">
        <v>17795</v>
      </c>
      <c r="B6736" s="60" t="s">
        <v>17795</v>
      </c>
      <c r="C6736" s="60" t="s">
        <v>17796</v>
      </c>
      <c r="D6736" s="60" t="s">
        <v>8126</v>
      </c>
      <c r="E6736" s="156" t="s">
        <v>37230</v>
      </c>
      <c r="F6736" s="103"/>
    </row>
    <row r="6737" spans="1:6" x14ac:dyDescent="0.25">
      <c r="A6737" s="60" t="s">
        <v>17798</v>
      </c>
      <c r="B6737" s="60" t="s">
        <v>17798</v>
      </c>
      <c r="C6737" s="60" t="s">
        <v>17799</v>
      </c>
      <c r="D6737" s="60" t="s">
        <v>8126</v>
      </c>
      <c r="E6737" s="156" t="s">
        <v>15008</v>
      </c>
      <c r="F6737" s="103"/>
    </row>
    <row r="6738" spans="1:6" x14ac:dyDescent="0.25">
      <c r="A6738" s="60" t="s">
        <v>17801</v>
      </c>
      <c r="B6738" s="60" t="s">
        <v>17801</v>
      </c>
      <c r="C6738" s="60" t="s">
        <v>17802</v>
      </c>
      <c r="D6738" s="60" t="s">
        <v>8126</v>
      </c>
      <c r="E6738" s="156" t="s">
        <v>17148</v>
      </c>
      <c r="F6738" s="103"/>
    </row>
    <row r="6739" spans="1:6" x14ac:dyDescent="0.25">
      <c r="A6739" s="60" t="s">
        <v>17803</v>
      </c>
      <c r="B6739" s="60" t="s">
        <v>17803</v>
      </c>
      <c r="C6739" s="60" t="s">
        <v>17804</v>
      </c>
      <c r="D6739" s="60" t="s">
        <v>8126</v>
      </c>
      <c r="E6739" s="156" t="s">
        <v>37231</v>
      </c>
      <c r="F6739" s="103"/>
    </row>
    <row r="6740" spans="1:6" x14ac:dyDescent="0.25">
      <c r="A6740" s="60" t="s">
        <v>17805</v>
      </c>
      <c r="B6740" s="60" t="s">
        <v>17805</v>
      </c>
      <c r="C6740" s="60" t="s">
        <v>17806</v>
      </c>
      <c r="D6740" s="60" t="s">
        <v>8126</v>
      </c>
      <c r="E6740" s="156" t="s">
        <v>26075</v>
      </c>
      <c r="F6740" s="103"/>
    </row>
    <row r="6741" spans="1:6" x14ac:dyDescent="0.25">
      <c r="A6741" s="60" t="s">
        <v>17807</v>
      </c>
      <c r="B6741" s="60" t="s">
        <v>17807</v>
      </c>
      <c r="C6741" s="60" t="s">
        <v>17808</v>
      </c>
      <c r="D6741" s="60" t="s">
        <v>8126</v>
      </c>
      <c r="E6741" s="156" t="s">
        <v>20237</v>
      </c>
      <c r="F6741" s="103"/>
    </row>
    <row r="6742" spans="1:6" x14ac:dyDescent="0.25">
      <c r="A6742" s="60" t="s">
        <v>17809</v>
      </c>
      <c r="B6742" s="60" t="s">
        <v>17809</v>
      </c>
      <c r="C6742" s="60" t="s">
        <v>17810</v>
      </c>
      <c r="D6742" s="60" t="s">
        <v>8126</v>
      </c>
      <c r="E6742" s="156" t="s">
        <v>37232</v>
      </c>
      <c r="F6742" s="103"/>
    </row>
    <row r="6743" spans="1:6" x14ac:dyDescent="0.25">
      <c r="A6743" s="60" t="s">
        <v>17811</v>
      </c>
      <c r="B6743" s="60" t="s">
        <v>17811</v>
      </c>
      <c r="C6743" s="60" t="s">
        <v>17812</v>
      </c>
      <c r="D6743" s="60" t="s">
        <v>8126</v>
      </c>
      <c r="E6743" s="156" t="s">
        <v>19403</v>
      </c>
      <c r="F6743" s="103"/>
    </row>
    <row r="6744" spans="1:6" x14ac:dyDescent="0.25">
      <c r="A6744" s="60" t="s">
        <v>17814</v>
      </c>
      <c r="B6744" s="60" t="s">
        <v>17814</v>
      </c>
      <c r="C6744" s="60" t="s">
        <v>17815</v>
      </c>
      <c r="D6744" s="60" t="s">
        <v>8126</v>
      </c>
      <c r="E6744" s="156" t="s">
        <v>37233</v>
      </c>
      <c r="F6744" s="103"/>
    </row>
    <row r="6745" spans="1:6" x14ac:dyDescent="0.25">
      <c r="A6745" s="60" t="s">
        <v>17816</v>
      </c>
      <c r="B6745" s="60" t="s">
        <v>17816</v>
      </c>
      <c r="C6745" s="60" t="s">
        <v>17817</v>
      </c>
      <c r="D6745" s="60" t="s">
        <v>8126</v>
      </c>
      <c r="E6745" s="156" t="s">
        <v>14764</v>
      </c>
      <c r="F6745" s="103"/>
    </row>
    <row r="6746" spans="1:6" x14ac:dyDescent="0.25">
      <c r="A6746" s="60" t="s">
        <v>17819</v>
      </c>
      <c r="B6746" s="60" t="s">
        <v>17819</v>
      </c>
      <c r="C6746" s="60" t="s">
        <v>17820</v>
      </c>
      <c r="D6746" s="60" t="s">
        <v>8126</v>
      </c>
      <c r="E6746" s="156" t="s">
        <v>13793</v>
      </c>
      <c r="F6746" s="103"/>
    </row>
    <row r="6747" spans="1:6" x14ac:dyDescent="0.25">
      <c r="A6747" s="60" t="s">
        <v>17821</v>
      </c>
      <c r="B6747" s="60" t="s">
        <v>17821</v>
      </c>
      <c r="C6747" s="60" t="s">
        <v>17822</v>
      </c>
      <c r="D6747" s="60" t="s">
        <v>8126</v>
      </c>
      <c r="E6747" s="156" t="s">
        <v>37234</v>
      </c>
      <c r="F6747" s="103"/>
    </row>
    <row r="6748" spans="1:6" x14ac:dyDescent="0.25">
      <c r="A6748" s="60" t="s">
        <v>17823</v>
      </c>
      <c r="B6748" s="60" t="s">
        <v>17823</v>
      </c>
      <c r="C6748" s="60" t="s">
        <v>17824</v>
      </c>
      <c r="D6748" s="60" t="s">
        <v>8126</v>
      </c>
      <c r="E6748" s="156" t="s">
        <v>37235</v>
      </c>
      <c r="F6748" s="103"/>
    </row>
    <row r="6749" spans="1:6" x14ac:dyDescent="0.25">
      <c r="A6749" s="60" t="s">
        <v>17825</v>
      </c>
      <c r="B6749" s="60" t="s">
        <v>17825</v>
      </c>
      <c r="C6749" s="60" t="s">
        <v>17826</v>
      </c>
      <c r="D6749" s="60" t="s">
        <v>8126</v>
      </c>
      <c r="E6749" s="156" t="s">
        <v>13813</v>
      </c>
      <c r="F6749" s="103"/>
    </row>
    <row r="6750" spans="1:6" x14ac:dyDescent="0.25">
      <c r="A6750" s="60" t="s">
        <v>17827</v>
      </c>
      <c r="B6750" s="60" t="s">
        <v>17827</v>
      </c>
      <c r="C6750" s="60" t="s">
        <v>17828</v>
      </c>
      <c r="D6750" s="60" t="s">
        <v>8126</v>
      </c>
      <c r="E6750" s="156" t="s">
        <v>37236</v>
      </c>
      <c r="F6750" s="103"/>
    </row>
    <row r="6751" spans="1:6" x14ac:dyDescent="0.25">
      <c r="A6751" s="60" t="s">
        <v>17829</v>
      </c>
      <c r="B6751" s="60" t="s">
        <v>17829</v>
      </c>
      <c r="C6751" s="60" t="s">
        <v>17830</v>
      </c>
      <c r="D6751" s="60" t="s">
        <v>8126</v>
      </c>
      <c r="E6751" s="156" t="s">
        <v>37237</v>
      </c>
      <c r="F6751" s="103"/>
    </row>
    <row r="6752" spans="1:6" x14ac:dyDescent="0.25">
      <c r="A6752" s="60" t="s">
        <v>17831</v>
      </c>
      <c r="B6752" s="60" t="s">
        <v>17831</v>
      </c>
      <c r="C6752" s="60" t="s">
        <v>17832</v>
      </c>
      <c r="D6752" s="60" t="s">
        <v>8126</v>
      </c>
      <c r="E6752" s="156" t="s">
        <v>37144</v>
      </c>
      <c r="F6752" s="103"/>
    </row>
    <row r="6753" spans="1:6" x14ac:dyDescent="0.25">
      <c r="A6753" s="60" t="s">
        <v>17833</v>
      </c>
      <c r="B6753" s="60" t="s">
        <v>17833</v>
      </c>
      <c r="C6753" s="60" t="s">
        <v>17834</v>
      </c>
      <c r="D6753" s="60" t="s">
        <v>8126</v>
      </c>
      <c r="E6753" s="156" t="s">
        <v>13816</v>
      </c>
      <c r="F6753" s="103"/>
    </row>
    <row r="6754" spans="1:6" x14ac:dyDescent="0.25">
      <c r="A6754" s="60" t="s">
        <v>17835</v>
      </c>
      <c r="B6754" s="60" t="s">
        <v>17835</v>
      </c>
      <c r="C6754" s="60" t="s">
        <v>17836</v>
      </c>
      <c r="D6754" s="60" t="s">
        <v>8126</v>
      </c>
      <c r="E6754" s="156" t="s">
        <v>19145</v>
      </c>
      <c r="F6754" s="103"/>
    </row>
    <row r="6755" spans="1:6" x14ac:dyDescent="0.25">
      <c r="A6755" s="60" t="s">
        <v>17838</v>
      </c>
      <c r="B6755" s="60" t="s">
        <v>17838</v>
      </c>
      <c r="C6755" s="60" t="s">
        <v>26207</v>
      </c>
      <c r="D6755" s="60" t="s">
        <v>8126</v>
      </c>
      <c r="E6755" s="156" t="s">
        <v>37238</v>
      </c>
      <c r="F6755" s="103"/>
    </row>
    <row r="6756" spans="1:6" x14ac:dyDescent="0.25">
      <c r="A6756" s="60" t="s">
        <v>17839</v>
      </c>
      <c r="B6756" s="60" t="s">
        <v>17839</v>
      </c>
      <c r="C6756" s="60" t="s">
        <v>17840</v>
      </c>
      <c r="D6756" s="60" t="s">
        <v>8126</v>
      </c>
      <c r="E6756" s="156" t="s">
        <v>28021</v>
      </c>
      <c r="F6756" s="103"/>
    </row>
    <row r="6757" spans="1:6" x14ac:dyDescent="0.25">
      <c r="A6757" s="60" t="s">
        <v>17841</v>
      </c>
      <c r="B6757" s="60" t="s">
        <v>17841</v>
      </c>
      <c r="C6757" s="60" t="s">
        <v>17842</v>
      </c>
      <c r="D6757" s="60" t="s">
        <v>8126</v>
      </c>
      <c r="E6757" s="156" t="s">
        <v>37239</v>
      </c>
      <c r="F6757" s="103"/>
    </row>
    <row r="6758" spans="1:6" x14ac:dyDescent="0.25">
      <c r="A6758" s="60" t="s">
        <v>17843</v>
      </c>
      <c r="B6758" s="60" t="s">
        <v>17843</v>
      </c>
      <c r="C6758" s="60" t="s">
        <v>17844</v>
      </c>
      <c r="D6758" s="60" t="s">
        <v>8126</v>
      </c>
      <c r="E6758" s="156" t="s">
        <v>19572</v>
      </c>
      <c r="F6758" s="103"/>
    </row>
    <row r="6759" spans="1:6" x14ac:dyDescent="0.25">
      <c r="A6759" s="60" t="s">
        <v>17845</v>
      </c>
      <c r="B6759" s="60" t="s">
        <v>17845</v>
      </c>
      <c r="C6759" s="60" t="s">
        <v>26211</v>
      </c>
      <c r="D6759" s="60" t="s">
        <v>8126</v>
      </c>
      <c r="E6759" s="156" t="s">
        <v>37240</v>
      </c>
      <c r="F6759" s="103"/>
    </row>
    <row r="6760" spans="1:6" x14ac:dyDescent="0.25">
      <c r="A6760" s="60" t="s">
        <v>17846</v>
      </c>
      <c r="B6760" s="60" t="s">
        <v>17846</v>
      </c>
      <c r="C6760" s="60" t="s">
        <v>17847</v>
      </c>
      <c r="D6760" s="60" t="s">
        <v>8126</v>
      </c>
      <c r="E6760" s="156" t="s">
        <v>23724</v>
      </c>
      <c r="F6760" s="103"/>
    </row>
    <row r="6761" spans="1:6" x14ac:dyDescent="0.25">
      <c r="A6761" s="60" t="s">
        <v>17849</v>
      </c>
      <c r="B6761" s="60" t="s">
        <v>17849</v>
      </c>
      <c r="C6761" s="60" t="s">
        <v>17850</v>
      </c>
      <c r="D6761" s="60" t="s">
        <v>8126</v>
      </c>
      <c r="E6761" s="156" t="s">
        <v>37241</v>
      </c>
      <c r="F6761" s="103"/>
    </row>
    <row r="6762" spans="1:6" x14ac:dyDescent="0.25">
      <c r="A6762" s="60" t="s">
        <v>17851</v>
      </c>
      <c r="B6762" s="60" t="s">
        <v>17851</v>
      </c>
      <c r="C6762" s="60" t="s">
        <v>17852</v>
      </c>
      <c r="D6762" s="60" t="s">
        <v>8126</v>
      </c>
      <c r="E6762" s="156" t="s">
        <v>17238</v>
      </c>
      <c r="F6762" s="103"/>
    </row>
    <row r="6763" spans="1:6" x14ac:dyDescent="0.25">
      <c r="A6763" s="60" t="s">
        <v>17853</v>
      </c>
      <c r="B6763" s="60" t="s">
        <v>17853</v>
      </c>
      <c r="C6763" s="60" t="s">
        <v>26215</v>
      </c>
      <c r="D6763" s="60" t="s">
        <v>8126</v>
      </c>
      <c r="E6763" s="156" t="s">
        <v>34625</v>
      </c>
      <c r="F6763" s="103"/>
    </row>
    <row r="6764" spans="1:6" x14ac:dyDescent="0.25">
      <c r="A6764" s="60" t="s">
        <v>17854</v>
      </c>
      <c r="B6764" s="60" t="s">
        <v>17854</v>
      </c>
      <c r="C6764" s="60" t="s">
        <v>17855</v>
      </c>
      <c r="D6764" s="60" t="s">
        <v>8126</v>
      </c>
      <c r="E6764" s="156" t="s">
        <v>19368</v>
      </c>
      <c r="F6764" s="103"/>
    </row>
    <row r="6765" spans="1:6" x14ac:dyDescent="0.25">
      <c r="A6765" s="60" t="s">
        <v>17856</v>
      </c>
      <c r="B6765" s="60" t="s">
        <v>17856</v>
      </c>
      <c r="C6765" s="60" t="s">
        <v>17857</v>
      </c>
      <c r="D6765" s="60" t="s">
        <v>8126</v>
      </c>
      <c r="E6765" s="156" t="s">
        <v>37242</v>
      </c>
      <c r="F6765" s="103"/>
    </row>
    <row r="6766" spans="1:6" x14ac:dyDescent="0.25">
      <c r="A6766" s="60" t="s">
        <v>17858</v>
      </c>
      <c r="B6766" s="60" t="s">
        <v>17858</v>
      </c>
      <c r="C6766" s="60" t="s">
        <v>17859</v>
      </c>
      <c r="D6766" s="60" t="s">
        <v>8126</v>
      </c>
      <c r="E6766" s="156" t="s">
        <v>37243</v>
      </c>
      <c r="F6766" s="103"/>
    </row>
    <row r="6767" spans="1:6" x14ac:dyDescent="0.25">
      <c r="A6767" s="60" t="s">
        <v>17860</v>
      </c>
      <c r="B6767" s="60" t="s">
        <v>17860</v>
      </c>
      <c r="C6767" s="60" t="s">
        <v>26218</v>
      </c>
      <c r="D6767" s="60" t="s">
        <v>8126</v>
      </c>
      <c r="E6767" s="156" t="s">
        <v>37244</v>
      </c>
      <c r="F6767" s="103"/>
    </row>
    <row r="6768" spans="1:6" x14ac:dyDescent="0.25">
      <c r="A6768" s="60" t="s">
        <v>17861</v>
      </c>
      <c r="B6768" s="60" t="s">
        <v>17861</v>
      </c>
      <c r="C6768" s="60" t="s">
        <v>17862</v>
      </c>
      <c r="D6768" s="60" t="s">
        <v>8126</v>
      </c>
      <c r="E6768" s="156" t="s">
        <v>34038</v>
      </c>
      <c r="F6768" s="103"/>
    </row>
    <row r="6769" spans="1:6" x14ac:dyDescent="0.25">
      <c r="A6769" s="60" t="s">
        <v>19318</v>
      </c>
      <c r="B6769" s="60" t="s">
        <v>19318</v>
      </c>
      <c r="C6769" s="60" t="s">
        <v>19319</v>
      </c>
      <c r="D6769" s="60" t="s">
        <v>8126</v>
      </c>
      <c r="E6769" s="156" t="s">
        <v>17520</v>
      </c>
      <c r="F6769" s="103"/>
    </row>
    <row r="6770" spans="1:6" x14ac:dyDescent="0.25">
      <c r="A6770" s="60" t="s">
        <v>19320</v>
      </c>
      <c r="B6770" s="60" t="s">
        <v>19320</v>
      </c>
      <c r="C6770" s="60" t="s">
        <v>19321</v>
      </c>
      <c r="D6770" s="60" t="s">
        <v>8126</v>
      </c>
      <c r="E6770" s="156" t="s">
        <v>36290</v>
      </c>
      <c r="F6770" s="103"/>
    </row>
    <row r="6771" spans="1:6" x14ac:dyDescent="0.25">
      <c r="A6771" s="60" t="s">
        <v>19322</v>
      </c>
      <c r="B6771" s="60" t="s">
        <v>19322</v>
      </c>
      <c r="C6771" s="60" t="s">
        <v>19323</v>
      </c>
      <c r="D6771" s="60" t="s">
        <v>8126</v>
      </c>
      <c r="E6771" s="156" t="s">
        <v>15654</v>
      </c>
      <c r="F6771" s="103"/>
    </row>
    <row r="6772" spans="1:6" x14ac:dyDescent="0.25">
      <c r="A6772" s="60" t="s">
        <v>19324</v>
      </c>
      <c r="B6772" s="60" t="s">
        <v>19324</v>
      </c>
      <c r="C6772" s="60" t="s">
        <v>19325</v>
      </c>
      <c r="D6772" s="60" t="s">
        <v>8126</v>
      </c>
      <c r="E6772" s="156" t="s">
        <v>7869</v>
      </c>
      <c r="F6772" s="103"/>
    </row>
    <row r="6773" spans="1:6" x14ac:dyDescent="0.25">
      <c r="A6773" s="60" t="s">
        <v>19326</v>
      </c>
      <c r="B6773" s="60" t="s">
        <v>19326</v>
      </c>
      <c r="C6773" s="60" t="s">
        <v>19327</v>
      </c>
      <c r="D6773" s="60" t="s">
        <v>8126</v>
      </c>
      <c r="E6773" s="156" t="s">
        <v>35288</v>
      </c>
      <c r="F6773" s="103"/>
    </row>
    <row r="6774" spans="1:6" x14ac:dyDescent="0.25">
      <c r="A6774" s="60" t="s">
        <v>19328</v>
      </c>
      <c r="B6774" s="60" t="s">
        <v>19328</v>
      </c>
      <c r="C6774" s="60" t="s">
        <v>19329</v>
      </c>
      <c r="D6774" s="60" t="s">
        <v>8126</v>
      </c>
      <c r="E6774" s="156" t="s">
        <v>35043</v>
      </c>
      <c r="F6774" s="103"/>
    </row>
    <row r="6775" spans="1:6" x14ac:dyDescent="0.25">
      <c r="A6775" s="60" t="s">
        <v>19330</v>
      </c>
      <c r="B6775" s="60" t="s">
        <v>19330</v>
      </c>
      <c r="C6775" s="60" t="s">
        <v>19331</v>
      </c>
      <c r="D6775" s="60" t="s">
        <v>8126</v>
      </c>
      <c r="E6775" s="156" t="s">
        <v>14280</v>
      </c>
      <c r="F6775" s="103"/>
    </row>
    <row r="6776" spans="1:6" x14ac:dyDescent="0.25">
      <c r="A6776" s="60" t="s">
        <v>19332</v>
      </c>
      <c r="B6776" s="60" t="s">
        <v>19332</v>
      </c>
      <c r="C6776" s="60" t="s">
        <v>19333</v>
      </c>
      <c r="D6776" s="60" t="s">
        <v>8126</v>
      </c>
      <c r="E6776" s="156" t="s">
        <v>11928</v>
      </c>
      <c r="F6776" s="103"/>
    </row>
    <row r="6777" spans="1:6" x14ac:dyDescent="0.25">
      <c r="A6777" s="60" t="s">
        <v>19335</v>
      </c>
      <c r="B6777" s="60" t="s">
        <v>19335</v>
      </c>
      <c r="C6777" s="60" t="s">
        <v>19336</v>
      </c>
      <c r="D6777" s="60" t="s">
        <v>8126</v>
      </c>
      <c r="E6777" s="156" t="s">
        <v>18162</v>
      </c>
      <c r="F6777" s="103"/>
    </row>
    <row r="6778" spans="1:6" x14ac:dyDescent="0.25">
      <c r="A6778" s="60" t="s">
        <v>19338</v>
      </c>
      <c r="B6778" s="60" t="s">
        <v>19338</v>
      </c>
      <c r="C6778" s="60" t="s">
        <v>19339</v>
      </c>
      <c r="D6778" s="60" t="s">
        <v>8126</v>
      </c>
      <c r="E6778" s="156" t="s">
        <v>37245</v>
      </c>
      <c r="F6778" s="103"/>
    </row>
    <row r="6779" spans="1:6" x14ac:dyDescent="0.25">
      <c r="A6779" s="60" t="s">
        <v>26223</v>
      </c>
      <c r="B6779" s="60" t="s">
        <v>26223</v>
      </c>
      <c r="C6779" s="60" t="s">
        <v>26224</v>
      </c>
      <c r="D6779" s="60" t="s">
        <v>8126</v>
      </c>
      <c r="E6779" s="156" t="s">
        <v>19450</v>
      </c>
      <c r="F6779" s="103"/>
    </row>
    <row r="6780" spans="1:6" x14ac:dyDescent="0.25">
      <c r="A6780" s="60" t="s">
        <v>26225</v>
      </c>
      <c r="B6780" s="60" t="s">
        <v>26225</v>
      </c>
      <c r="C6780" s="60" t="s">
        <v>26226</v>
      </c>
      <c r="D6780" s="60" t="s">
        <v>8126</v>
      </c>
      <c r="E6780" s="156" t="s">
        <v>25563</v>
      </c>
      <c r="F6780" s="103"/>
    </row>
    <row r="6781" spans="1:6" x14ac:dyDescent="0.25">
      <c r="A6781" s="60" t="s">
        <v>26227</v>
      </c>
      <c r="B6781" s="60" t="s">
        <v>26227</v>
      </c>
      <c r="C6781" s="60" t="s">
        <v>26228</v>
      </c>
      <c r="D6781" s="60" t="s">
        <v>8126</v>
      </c>
      <c r="E6781" s="156" t="s">
        <v>37246</v>
      </c>
      <c r="F6781" s="103"/>
    </row>
    <row r="6782" spans="1:6" x14ac:dyDescent="0.25">
      <c r="A6782" s="60" t="s">
        <v>26229</v>
      </c>
      <c r="B6782" s="60" t="s">
        <v>26229</v>
      </c>
      <c r="C6782" s="60" t="s">
        <v>26230</v>
      </c>
      <c r="D6782" s="60" t="s">
        <v>8126</v>
      </c>
      <c r="E6782" s="156" t="s">
        <v>20389</v>
      </c>
      <c r="F6782" s="103"/>
    </row>
    <row r="6783" spans="1:6" x14ac:dyDescent="0.25">
      <c r="A6783" s="60" t="s">
        <v>26231</v>
      </c>
      <c r="B6783" s="60" t="s">
        <v>26231</v>
      </c>
      <c r="C6783" s="60" t="s">
        <v>26232</v>
      </c>
      <c r="D6783" s="60" t="s">
        <v>8126</v>
      </c>
      <c r="E6783" s="156" t="s">
        <v>37247</v>
      </c>
      <c r="F6783" s="103"/>
    </row>
    <row r="6784" spans="1:6" x14ac:dyDescent="0.25">
      <c r="A6784" s="60" t="s">
        <v>26233</v>
      </c>
      <c r="B6784" s="60" t="s">
        <v>26233</v>
      </c>
      <c r="C6784" s="60" t="s">
        <v>26234</v>
      </c>
      <c r="D6784" s="60" t="s">
        <v>8126</v>
      </c>
      <c r="E6784" s="156" t="s">
        <v>16449</v>
      </c>
      <c r="F6784" s="103"/>
    </row>
    <row r="6785" spans="1:6" x14ac:dyDescent="0.25">
      <c r="A6785" s="60" t="s">
        <v>26235</v>
      </c>
      <c r="B6785" s="60" t="s">
        <v>26235</v>
      </c>
      <c r="C6785" s="60" t="s">
        <v>26236</v>
      </c>
      <c r="D6785" s="60" t="s">
        <v>8126</v>
      </c>
      <c r="E6785" s="156" t="s">
        <v>33313</v>
      </c>
      <c r="F6785" s="103"/>
    </row>
    <row r="6786" spans="1:6" x14ac:dyDescent="0.25">
      <c r="A6786" s="60" t="s">
        <v>26237</v>
      </c>
      <c r="B6786" s="60" t="s">
        <v>26237</v>
      </c>
      <c r="C6786" s="60" t="s">
        <v>26238</v>
      </c>
      <c r="D6786" s="60" t="s">
        <v>8126</v>
      </c>
      <c r="E6786" s="156" t="s">
        <v>13794</v>
      </c>
      <c r="F6786" s="103"/>
    </row>
    <row r="6787" spans="1:6" x14ac:dyDescent="0.25">
      <c r="A6787" s="60" t="s">
        <v>26239</v>
      </c>
      <c r="B6787" s="60" t="s">
        <v>26239</v>
      </c>
      <c r="C6787" s="60" t="s">
        <v>26240</v>
      </c>
      <c r="D6787" s="60" t="s">
        <v>8126</v>
      </c>
      <c r="E6787" s="156" t="s">
        <v>37248</v>
      </c>
      <c r="F6787" s="103"/>
    </row>
    <row r="6788" spans="1:6" x14ac:dyDescent="0.25">
      <c r="A6788" s="60" t="s">
        <v>26241</v>
      </c>
      <c r="B6788" s="60" t="s">
        <v>26241</v>
      </c>
      <c r="C6788" s="60" t="s">
        <v>26242</v>
      </c>
      <c r="D6788" s="60" t="s">
        <v>8126</v>
      </c>
      <c r="E6788" s="156" t="s">
        <v>37249</v>
      </c>
      <c r="F6788" s="103"/>
    </row>
    <row r="6789" spans="1:6" x14ac:dyDescent="0.25">
      <c r="A6789" s="60" t="s">
        <v>26243</v>
      </c>
      <c r="B6789" s="60" t="s">
        <v>26243</v>
      </c>
      <c r="C6789" s="60" t="s">
        <v>26244</v>
      </c>
      <c r="D6789" s="60" t="s">
        <v>8126</v>
      </c>
      <c r="E6789" s="156" t="s">
        <v>23528</v>
      </c>
      <c r="F6789" s="103"/>
    </row>
    <row r="6790" spans="1:6" x14ac:dyDescent="0.25">
      <c r="A6790" s="60" t="s">
        <v>26246</v>
      </c>
      <c r="B6790" s="60" t="s">
        <v>26246</v>
      </c>
      <c r="C6790" s="60" t="s">
        <v>26247</v>
      </c>
      <c r="D6790" s="60" t="s">
        <v>8126</v>
      </c>
      <c r="E6790" s="156" t="s">
        <v>37250</v>
      </c>
      <c r="F6790" s="103"/>
    </row>
    <row r="6791" spans="1:6" x14ac:dyDescent="0.25">
      <c r="A6791" s="60" t="s">
        <v>26248</v>
      </c>
      <c r="B6791" s="60" t="s">
        <v>26248</v>
      </c>
      <c r="C6791" s="60" t="s">
        <v>26249</v>
      </c>
      <c r="D6791" s="60" t="s">
        <v>8126</v>
      </c>
      <c r="E6791" s="156" t="s">
        <v>19672</v>
      </c>
      <c r="F6791" s="103"/>
    </row>
    <row r="6792" spans="1:6" x14ac:dyDescent="0.25">
      <c r="A6792" s="60" t="s">
        <v>26250</v>
      </c>
      <c r="B6792" s="60" t="s">
        <v>26250</v>
      </c>
      <c r="C6792" s="60" t="s">
        <v>26251</v>
      </c>
      <c r="D6792" s="60" t="s">
        <v>8126</v>
      </c>
      <c r="E6792" s="156" t="s">
        <v>15099</v>
      </c>
      <c r="F6792" s="103"/>
    </row>
    <row r="6793" spans="1:6" x14ac:dyDescent="0.25">
      <c r="A6793" s="60" t="s">
        <v>26253</v>
      </c>
      <c r="B6793" s="60" t="s">
        <v>26253</v>
      </c>
      <c r="C6793" s="60" t="s">
        <v>26254</v>
      </c>
      <c r="D6793" s="60" t="s">
        <v>8126</v>
      </c>
      <c r="E6793" s="156" t="s">
        <v>22743</v>
      </c>
      <c r="F6793" s="103"/>
    </row>
    <row r="6794" spans="1:6" x14ac:dyDescent="0.25">
      <c r="A6794" s="60" t="s">
        <v>26255</v>
      </c>
      <c r="B6794" s="60" t="s">
        <v>26255</v>
      </c>
      <c r="C6794" s="60" t="s">
        <v>26256</v>
      </c>
      <c r="D6794" s="60" t="s">
        <v>8126</v>
      </c>
      <c r="E6794" s="156" t="s">
        <v>35897</v>
      </c>
      <c r="F6794" s="103"/>
    </row>
    <row r="6795" spans="1:6" x14ac:dyDescent="0.25">
      <c r="A6795" s="60" t="s">
        <v>26257</v>
      </c>
      <c r="B6795" s="60" t="s">
        <v>26257</v>
      </c>
      <c r="C6795" s="60" t="s">
        <v>26258</v>
      </c>
      <c r="D6795" s="60" t="s">
        <v>8126</v>
      </c>
      <c r="E6795" s="156" t="s">
        <v>31295</v>
      </c>
      <c r="F6795" s="103"/>
    </row>
    <row r="6796" spans="1:6" x14ac:dyDescent="0.25">
      <c r="A6796" s="60" t="s">
        <v>26259</v>
      </c>
      <c r="B6796" s="60" t="s">
        <v>26259</v>
      </c>
      <c r="C6796" s="60" t="s">
        <v>26260</v>
      </c>
      <c r="D6796" s="60" t="s">
        <v>8126</v>
      </c>
      <c r="E6796" s="156" t="s">
        <v>19812</v>
      </c>
      <c r="F6796" s="103"/>
    </row>
    <row r="6797" spans="1:6" x14ac:dyDescent="0.25">
      <c r="A6797" s="60" t="s">
        <v>26262</v>
      </c>
      <c r="B6797" s="60" t="s">
        <v>26262</v>
      </c>
      <c r="C6797" s="60" t="s">
        <v>26263</v>
      </c>
      <c r="D6797" s="60" t="s">
        <v>8126</v>
      </c>
      <c r="E6797" s="156" t="s">
        <v>13390</v>
      </c>
      <c r="F6797" s="103"/>
    </row>
    <row r="6798" spans="1:6" x14ac:dyDescent="0.25">
      <c r="A6798" s="60" t="s">
        <v>26265</v>
      </c>
      <c r="B6798" s="60" t="s">
        <v>26265</v>
      </c>
      <c r="C6798" s="60" t="s">
        <v>26266</v>
      </c>
      <c r="D6798" s="60" t="s">
        <v>8126</v>
      </c>
      <c r="E6798" s="156" t="s">
        <v>12567</v>
      </c>
      <c r="F6798" s="103"/>
    </row>
    <row r="6799" spans="1:6" x14ac:dyDescent="0.25">
      <c r="A6799" s="60" t="s">
        <v>26267</v>
      </c>
      <c r="B6799" s="60" t="s">
        <v>26267</v>
      </c>
      <c r="C6799" s="60" t="s">
        <v>26268</v>
      </c>
      <c r="D6799" s="60" t="s">
        <v>8126</v>
      </c>
      <c r="E6799" s="156" t="s">
        <v>11476</v>
      </c>
      <c r="F6799" s="103"/>
    </row>
    <row r="6800" spans="1:6" x14ac:dyDescent="0.25">
      <c r="A6800" s="60" t="s">
        <v>26269</v>
      </c>
      <c r="B6800" s="60" t="s">
        <v>26269</v>
      </c>
      <c r="C6800" s="60" t="s">
        <v>26270</v>
      </c>
      <c r="D6800" s="60" t="s">
        <v>8126</v>
      </c>
      <c r="E6800" s="156" t="s">
        <v>19474</v>
      </c>
      <c r="F6800" s="103"/>
    </row>
    <row r="6801" spans="1:6" x14ac:dyDescent="0.25">
      <c r="A6801" s="60" t="s">
        <v>26271</v>
      </c>
      <c r="B6801" s="60" t="s">
        <v>26271</v>
      </c>
      <c r="C6801" s="60" t="s">
        <v>26272</v>
      </c>
      <c r="D6801" s="60" t="s">
        <v>8126</v>
      </c>
      <c r="E6801" s="156" t="s">
        <v>31619</v>
      </c>
      <c r="F6801" s="103"/>
    </row>
    <row r="6802" spans="1:6" x14ac:dyDescent="0.25">
      <c r="A6802" s="60" t="s">
        <v>26274</v>
      </c>
      <c r="B6802" s="60" t="s">
        <v>26274</v>
      </c>
      <c r="C6802" s="60" t="s">
        <v>26275</v>
      </c>
      <c r="D6802" s="60" t="s">
        <v>8126</v>
      </c>
      <c r="E6802" s="156" t="s">
        <v>33256</v>
      </c>
      <c r="F6802" s="103"/>
    </row>
    <row r="6803" spans="1:6" x14ac:dyDescent="0.25">
      <c r="A6803" s="60" t="s">
        <v>26276</v>
      </c>
      <c r="B6803" s="60" t="s">
        <v>26276</v>
      </c>
      <c r="C6803" s="60" t="s">
        <v>26277</v>
      </c>
      <c r="D6803" s="60" t="s">
        <v>8126</v>
      </c>
      <c r="E6803" s="156" t="s">
        <v>14692</v>
      </c>
      <c r="F6803" s="103"/>
    </row>
    <row r="6804" spans="1:6" x14ac:dyDescent="0.25">
      <c r="A6804" s="60" t="s">
        <v>26278</v>
      </c>
      <c r="B6804" s="60" t="s">
        <v>26278</v>
      </c>
      <c r="C6804" s="60" t="s">
        <v>26279</v>
      </c>
      <c r="D6804" s="60" t="s">
        <v>8126</v>
      </c>
      <c r="E6804" s="156" t="s">
        <v>18207</v>
      </c>
      <c r="F6804" s="103"/>
    </row>
    <row r="6805" spans="1:6" x14ac:dyDescent="0.25">
      <c r="A6805" s="60" t="s">
        <v>26281</v>
      </c>
      <c r="B6805" s="60" t="s">
        <v>26281</v>
      </c>
      <c r="C6805" s="60" t="s">
        <v>26282</v>
      </c>
      <c r="D6805" s="60" t="s">
        <v>8126</v>
      </c>
      <c r="E6805" s="156" t="s">
        <v>37251</v>
      </c>
      <c r="F6805" s="103"/>
    </row>
    <row r="6806" spans="1:6" x14ac:dyDescent="0.25">
      <c r="A6806" s="60" t="s">
        <v>26284</v>
      </c>
      <c r="B6806" s="60" t="s">
        <v>26284</v>
      </c>
      <c r="C6806" s="60" t="s">
        <v>26285</v>
      </c>
      <c r="D6806" s="60" t="s">
        <v>8126</v>
      </c>
      <c r="E6806" s="156" t="s">
        <v>15165</v>
      </c>
      <c r="F6806" s="103"/>
    </row>
    <row r="6807" spans="1:6" x14ac:dyDescent="0.25">
      <c r="A6807" s="60" t="s">
        <v>26287</v>
      </c>
      <c r="B6807" s="60" t="s">
        <v>26287</v>
      </c>
      <c r="C6807" s="60" t="s">
        <v>26288</v>
      </c>
      <c r="D6807" s="60" t="s">
        <v>8126</v>
      </c>
      <c r="E6807" s="156" t="s">
        <v>37252</v>
      </c>
      <c r="F6807" s="103"/>
    </row>
    <row r="6808" spans="1:6" x14ac:dyDescent="0.25">
      <c r="A6808" s="60" t="s">
        <v>26290</v>
      </c>
      <c r="B6808" s="60" t="s">
        <v>26290</v>
      </c>
      <c r="C6808" s="60" t="s">
        <v>26291</v>
      </c>
      <c r="D6808" s="60" t="s">
        <v>8126</v>
      </c>
      <c r="E6808" s="156" t="s">
        <v>37253</v>
      </c>
      <c r="F6808" s="103"/>
    </row>
    <row r="6809" spans="1:6" x14ac:dyDescent="0.25">
      <c r="A6809" s="60" t="s">
        <v>26293</v>
      </c>
      <c r="B6809" s="60" t="s">
        <v>26293</v>
      </c>
      <c r="C6809" s="60" t="s">
        <v>26294</v>
      </c>
      <c r="D6809" s="60" t="s">
        <v>8126</v>
      </c>
      <c r="E6809" s="156" t="s">
        <v>37254</v>
      </c>
      <c r="F6809" s="103"/>
    </row>
    <row r="6810" spans="1:6" x14ac:dyDescent="0.25">
      <c r="A6810" s="60" t="s">
        <v>26296</v>
      </c>
      <c r="B6810" s="60" t="s">
        <v>26296</v>
      </c>
      <c r="C6810" s="60" t="s">
        <v>26297</v>
      </c>
      <c r="D6810" s="60" t="s">
        <v>8126</v>
      </c>
      <c r="E6810" s="156" t="s">
        <v>37255</v>
      </c>
      <c r="F6810" s="103"/>
    </row>
    <row r="6811" spans="1:6" x14ac:dyDescent="0.25">
      <c r="A6811" s="60" t="s">
        <v>712</v>
      </c>
      <c r="B6811" s="60" t="s">
        <v>712</v>
      </c>
      <c r="C6811" s="60" t="s">
        <v>18339</v>
      </c>
      <c r="D6811" s="60" t="s">
        <v>8126</v>
      </c>
      <c r="E6811" s="156" t="s">
        <v>37256</v>
      </c>
      <c r="F6811" s="103"/>
    </row>
    <row r="6812" spans="1:6" x14ac:dyDescent="0.25">
      <c r="A6812" s="60" t="s">
        <v>713</v>
      </c>
      <c r="B6812" s="60" t="s">
        <v>713</v>
      </c>
      <c r="C6812" s="60" t="s">
        <v>18340</v>
      </c>
      <c r="D6812" s="60" t="s">
        <v>8126</v>
      </c>
      <c r="E6812" s="156" t="s">
        <v>37257</v>
      </c>
      <c r="F6812" s="103"/>
    </row>
    <row r="6813" spans="1:6" x14ac:dyDescent="0.25">
      <c r="A6813" s="60" t="s">
        <v>726</v>
      </c>
      <c r="B6813" s="60" t="s">
        <v>726</v>
      </c>
      <c r="C6813" s="60" t="s">
        <v>26301</v>
      </c>
      <c r="D6813" s="60" t="s">
        <v>8126</v>
      </c>
      <c r="E6813" s="156" t="s">
        <v>29402</v>
      </c>
      <c r="F6813" s="103"/>
    </row>
    <row r="6814" spans="1:6" x14ac:dyDescent="0.25">
      <c r="A6814" s="60" t="s">
        <v>727</v>
      </c>
      <c r="B6814" s="60" t="s">
        <v>727</v>
      </c>
      <c r="C6814" s="60" t="s">
        <v>26302</v>
      </c>
      <c r="D6814" s="60" t="s">
        <v>8126</v>
      </c>
      <c r="E6814" s="156" t="s">
        <v>19552</v>
      </c>
      <c r="F6814" s="103"/>
    </row>
    <row r="6815" spans="1:6" x14ac:dyDescent="0.25">
      <c r="A6815" s="60" t="s">
        <v>728</v>
      </c>
      <c r="B6815" s="60" t="s">
        <v>728</v>
      </c>
      <c r="C6815" s="60" t="s">
        <v>26303</v>
      </c>
      <c r="D6815" s="60" t="s">
        <v>8126</v>
      </c>
      <c r="E6815" s="156" t="s">
        <v>37258</v>
      </c>
      <c r="F6815" s="103"/>
    </row>
    <row r="6816" spans="1:6" x14ac:dyDescent="0.25">
      <c r="A6816" s="60" t="s">
        <v>729</v>
      </c>
      <c r="B6816" s="60" t="s">
        <v>729</v>
      </c>
      <c r="C6816" s="60" t="s">
        <v>26305</v>
      </c>
      <c r="D6816" s="60" t="s">
        <v>8126</v>
      </c>
      <c r="E6816" s="156" t="s">
        <v>25457</v>
      </c>
      <c r="F6816" s="103"/>
    </row>
    <row r="6817" spans="1:6" x14ac:dyDescent="0.25">
      <c r="A6817" s="60" t="s">
        <v>730</v>
      </c>
      <c r="B6817" s="60" t="s">
        <v>730</v>
      </c>
      <c r="C6817" s="60" t="s">
        <v>26306</v>
      </c>
      <c r="D6817" s="60" t="s">
        <v>8126</v>
      </c>
      <c r="E6817" s="156" t="s">
        <v>37259</v>
      </c>
      <c r="F6817" s="103"/>
    </row>
    <row r="6818" spans="1:6" x14ac:dyDescent="0.25">
      <c r="A6818" s="60" t="s">
        <v>731</v>
      </c>
      <c r="B6818" s="60" t="s">
        <v>731</v>
      </c>
      <c r="C6818" s="60" t="s">
        <v>26307</v>
      </c>
      <c r="D6818" s="60" t="s">
        <v>8126</v>
      </c>
      <c r="E6818" s="156" t="s">
        <v>23830</v>
      </c>
      <c r="F6818" s="103"/>
    </row>
    <row r="6819" spans="1:6" x14ac:dyDescent="0.25">
      <c r="A6819" s="60" t="s">
        <v>1142</v>
      </c>
      <c r="B6819" s="60" t="s">
        <v>1142</v>
      </c>
      <c r="C6819" s="60" t="s">
        <v>18399</v>
      </c>
      <c r="D6819" s="60" t="s">
        <v>8126</v>
      </c>
      <c r="E6819" s="156" t="s">
        <v>37260</v>
      </c>
      <c r="F6819" s="103"/>
    </row>
    <row r="6820" spans="1:6" x14ac:dyDescent="0.25">
      <c r="A6820" s="60" t="s">
        <v>1143</v>
      </c>
      <c r="B6820" s="60" t="s">
        <v>1143</v>
      </c>
      <c r="C6820" s="60" t="s">
        <v>18400</v>
      </c>
      <c r="D6820" s="60" t="s">
        <v>8126</v>
      </c>
      <c r="E6820" s="156" t="s">
        <v>37261</v>
      </c>
      <c r="F6820" s="103"/>
    </row>
    <row r="6821" spans="1:6" x14ac:dyDescent="0.25">
      <c r="A6821" s="60" t="s">
        <v>26310</v>
      </c>
      <c r="B6821" s="60" t="s">
        <v>26310</v>
      </c>
      <c r="C6821" s="60" t="s">
        <v>26311</v>
      </c>
      <c r="D6821" s="60" t="s">
        <v>8126</v>
      </c>
      <c r="E6821" s="156" t="s">
        <v>37262</v>
      </c>
      <c r="F6821" s="103"/>
    </row>
    <row r="6822" spans="1:6" x14ac:dyDescent="0.25">
      <c r="A6822" s="60" t="s">
        <v>26313</v>
      </c>
      <c r="B6822" s="60" t="s">
        <v>26313</v>
      </c>
      <c r="C6822" s="60" t="s">
        <v>26314</v>
      </c>
      <c r="D6822" s="60" t="s">
        <v>8126</v>
      </c>
      <c r="E6822" s="156" t="s">
        <v>37263</v>
      </c>
      <c r="F6822" s="103"/>
    </row>
    <row r="6823" spans="1:6" x14ac:dyDescent="0.25">
      <c r="A6823" s="60" t="s">
        <v>26316</v>
      </c>
      <c r="B6823" s="60" t="s">
        <v>26316</v>
      </c>
      <c r="C6823" s="60" t="s">
        <v>26317</v>
      </c>
      <c r="D6823" s="60" t="s">
        <v>8126</v>
      </c>
      <c r="E6823" s="156" t="s">
        <v>37264</v>
      </c>
      <c r="F6823" s="103"/>
    </row>
    <row r="6824" spans="1:6" x14ac:dyDescent="0.25">
      <c r="A6824" s="60" t="s">
        <v>26319</v>
      </c>
      <c r="B6824" s="60" t="s">
        <v>26319</v>
      </c>
      <c r="C6824" s="60" t="s">
        <v>26320</v>
      </c>
      <c r="D6824" s="60" t="s">
        <v>8126</v>
      </c>
      <c r="E6824" s="156" t="s">
        <v>37265</v>
      </c>
      <c r="F6824" s="103"/>
    </row>
    <row r="6825" spans="1:6" x14ac:dyDescent="0.25">
      <c r="A6825" s="60" t="s">
        <v>19302</v>
      </c>
      <c r="B6825" s="60" t="s">
        <v>19302</v>
      </c>
      <c r="C6825" s="60" t="s">
        <v>26322</v>
      </c>
      <c r="D6825" s="60" t="s">
        <v>8126</v>
      </c>
      <c r="E6825" s="156" t="s">
        <v>37266</v>
      </c>
      <c r="F6825" s="103"/>
    </row>
    <row r="6826" spans="1:6" x14ac:dyDescent="0.25">
      <c r="A6826" s="60" t="s">
        <v>19304</v>
      </c>
      <c r="B6826" s="60" t="s">
        <v>19304</v>
      </c>
      <c r="C6826" s="60" t="s">
        <v>26323</v>
      </c>
      <c r="D6826" s="60" t="s">
        <v>8126</v>
      </c>
      <c r="E6826" s="156" t="s">
        <v>37038</v>
      </c>
      <c r="F6826" s="103"/>
    </row>
    <row r="6827" spans="1:6" x14ac:dyDescent="0.25">
      <c r="A6827" s="60" t="s">
        <v>19305</v>
      </c>
      <c r="B6827" s="60" t="s">
        <v>19305</v>
      </c>
      <c r="C6827" s="60" t="s">
        <v>26324</v>
      </c>
      <c r="D6827" s="60" t="s">
        <v>8126</v>
      </c>
      <c r="E6827" s="156" t="s">
        <v>14592</v>
      </c>
      <c r="F6827" s="103"/>
    </row>
    <row r="6828" spans="1:6" x14ac:dyDescent="0.25">
      <c r="A6828" s="60" t="s">
        <v>19306</v>
      </c>
      <c r="B6828" s="60" t="s">
        <v>19306</v>
      </c>
      <c r="C6828" s="60" t="s">
        <v>26326</v>
      </c>
      <c r="D6828" s="60" t="s">
        <v>8126</v>
      </c>
      <c r="E6828" s="156" t="s">
        <v>37267</v>
      </c>
      <c r="F6828" s="103"/>
    </row>
    <row r="6829" spans="1:6" x14ac:dyDescent="0.25">
      <c r="A6829" s="60" t="s">
        <v>19307</v>
      </c>
      <c r="B6829" s="60" t="s">
        <v>19307</v>
      </c>
      <c r="C6829" s="60" t="s">
        <v>19308</v>
      </c>
      <c r="D6829" s="60" t="s">
        <v>8126</v>
      </c>
      <c r="E6829" s="156" t="s">
        <v>37268</v>
      </c>
      <c r="F6829" s="103"/>
    </row>
    <row r="6830" spans="1:6" x14ac:dyDescent="0.25">
      <c r="A6830" s="60" t="s">
        <v>19309</v>
      </c>
      <c r="B6830" s="60" t="s">
        <v>19309</v>
      </c>
      <c r="C6830" s="60" t="s">
        <v>19310</v>
      </c>
      <c r="D6830" s="60" t="s">
        <v>8126</v>
      </c>
      <c r="E6830" s="156" t="s">
        <v>37269</v>
      </c>
      <c r="F6830" s="103"/>
    </row>
    <row r="6831" spans="1:6" x14ac:dyDescent="0.25">
      <c r="A6831" s="60" t="s">
        <v>19311</v>
      </c>
      <c r="B6831" s="60" t="s">
        <v>19311</v>
      </c>
      <c r="C6831" s="60" t="s">
        <v>19312</v>
      </c>
      <c r="D6831" s="60" t="s">
        <v>8126</v>
      </c>
      <c r="E6831" s="156" t="s">
        <v>37270</v>
      </c>
      <c r="F6831" s="103"/>
    </row>
    <row r="6832" spans="1:6" x14ac:dyDescent="0.25">
      <c r="A6832" s="60" t="s">
        <v>19313</v>
      </c>
      <c r="B6832" s="60" t="s">
        <v>19313</v>
      </c>
      <c r="C6832" s="60" t="s">
        <v>19314</v>
      </c>
      <c r="D6832" s="60" t="s">
        <v>8126</v>
      </c>
      <c r="E6832" s="156" t="s">
        <v>37271</v>
      </c>
      <c r="F6832" s="103"/>
    </row>
    <row r="6833" spans="1:6" x14ac:dyDescent="0.25">
      <c r="A6833" s="60" t="s">
        <v>19315</v>
      </c>
      <c r="B6833" s="60" t="s">
        <v>19315</v>
      </c>
      <c r="C6833" s="60" t="s">
        <v>26332</v>
      </c>
      <c r="D6833" s="60" t="s">
        <v>8058</v>
      </c>
      <c r="E6833" s="156" t="s">
        <v>14737</v>
      </c>
      <c r="F6833" s="103"/>
    </row>
    <row r="6834" spans="1:6" x14ac:dyDescent="0.25">
      <c r="A6834" s="60" t="s">
        <v>7297</v>
      </c>
      <c r="B6834" s="60" t="s">
        <v>7297</v>
      </c>
      <c r="C6834" s="60" t="s">
        <v>10530</v>
      </c>
      <c r="D6834" s="60" t="s">
        <v>8058</v>
      </c>
      <c r="E6834" s="156" t="s">
        <v>23352</v>
      </c>
      <c r="F6834" s="103"/>
    </row>
    <row r="6835" spans="1:6" x14ac:dyDescent="0.25">
      <c r="A6835" s="60" t="s">
        <v>7298</v>
      </c>
      <c r="B6835" s="60" t="s">
        <v>7298</v>
      </c>
      <c r="C6835" s="60" t="s">
        <v>10531</v>
      </c>
      <c r="D6835" s="60" t="s">
        <v>8058</v>
      </c>
      <c r="E6835" s="156" t="s">
        <v>37272</v>
      </c>
      <c r="F6835" s="103"/>
    </row>
    <row r="6836" spans="1:6" x14ac:dyDescent="0.25">
      <c r="A6836" s="60" t="s">
        <v>7305</v>
      </c>
      <c r="B6836" s="60" t="s">
        <v>7305</v>
      </c>
      <c r="C6836" s="60" t="s">
        <v>10532</v>
      </c>
      <c r="D6836" s="60" t="s">
        <v>8058</v>
      </c>
      <c r="E6836" s="156" t="s">
        <v>16645</v>
      </c>
      <c r="F6836" s="103"/>
    </row>
    <row r="6837" spans="1:6" x14ac:dyDescent="0.25">
      <c r="A6837" s="60" t="s">
        <v>3978</v>
      </c>
      <c r="B6837" s="60" t="s">
        <v>3978</v>
      </c>
      <c r="C6837" s="60" t="s">
        <v>26334</v>
      </c>
      <c r="D6837" s="60" t="s">
        <v>8126</v>
      </c>
      <c r="E6837" s="156" t="s">
        <v>37273</v>
      </c>
      <c r="F6837" s="103"/>
    </row>
    <row r="6838" spans="1:6" x14ac:dyDescent="0.25">
      <c r="A6838" s="60" t="s">
        <v>3984</v>
      </c>
      <c r="B6838" s="60" t="s">
        <v>3984</v>
      </c>
      <c r="C6838" s="60" t="s">
        <v>26336</v>
      </c>
      <c r="D6838" s="60" t="s">
        <v>8058</v>
      </c>
      <c r="E6838" s="156" t="s">
        <v>26685</v>
      </c>
      <c r="F6838" s="103"/>
    </row>
    <row r="6839" spans="1:6" x14ac:dyDescent="0.25">
      <c r="A6839" s="60" t="s">
        <v>26338</v>
      </c>
      <c r="B6839" s="60" t="s">
        <v>26338</v>
      </c>
      <c r="C6839" s="60" t="s">
        <v>26339</v>
      </c>
      <c r="D6839" s="60" t="s">
        <v>8126</v>
      </c>
      <c r="E6839" s="156" t="s">
        <v>37274</v>
      </c>
      <c r="F6839" s="103"/>
    </row>
    <row r="6840" spans="1:6" x14ac:dyDescent="0.25">
      <c r="A6840" s="60" t="s">
        <v>3975</v>
      </c>
      <c r="B6840" s="60" t="s">
        <v>3975</v>
      </c>
      <c r="C6840" s="60" t="s">
        <v>26341</v>
      </c>
      <c r="D6840" s="60" t="s">
        <v>8126</v>
      </c>
      <c r="E6840" s="156" t="s">
        <v>37176</v>
      </c>
      <c r="F6840" s="103"/>
    </row>
    <row r="6841" spans="1:6" x14ac:dyDescent="0.25">
      <c r="A6841" s="60" t="s">
        <v>3976</v>
      </c>
      <c r="B6841" s="60" t="s">
        <v>3976</v>
      </c>
      <c r="C6841" s="60" t="s">
        <v>26342</v>
      </c>
      <c r="D6841" s="60" t="s">
        <v>8126</v>
      </c>
      <c r="E6841" s="156" t="s">
        <v>18384</v>
      </c>
      <c r="F6841" s="103"/>
    </row>
    <row r="6842" spans="1:6" x14ac:dyDescent="0.25">
      <c r="A6842" s="60" t="s">
        <v>3979</v>
      </c>
      <c r="B6842" s="60" t="s">
        <v>3979</v>
      </c>
      <c r="C6842" s="60" t="s">
        <v>26343</v>
      </c>
      <c r="D6842" s="60" t="s">
        <v>8126</v>
      </c>
      <c r="E6842" s="156" t="s">
        <v>14973</v>
      </c>
      <c r="F6842" s="103"/>
    </row>
    <row r="6843" spans="1:6" x14ac:dyDescent="0.25">
      <c r="A6843" s="60" t="s">
        <v>3980</v>
      </c>
      <c r="B6843" s="60" t="s">
        <v>3980</v>
      </c>
      <c r="C6843" s="60" t="s">
        <v>26345</v>
      </c>
      <c r="D6843" s="60" t="s">
        <v>8126</v>
      </c>
      <c r="E6843" s="156" t="s">
        <v>37275</v>
      </c>
      <c r="F6843" s="103"/>
    </row>
    <row r="6844" spans="1:6" x14ac:dyDescent="0.25">
      <c r="A6844" s="60" t="s">
        <v>3982</v>
      </c>
      <c r="B6844" s="60" t="s">
        <v>3982</v>
      </c>
      <c r="C6844" s="60" t="s">
        <v>26347</v>
      </c>
      <c r="D6844" s="60" t="s">
        <v>8058</v>
      </c>
      <c r="E6844" s="156" t="s">
        <v>7720</v>
      </c>
      <c r="F6844" s="103"/>
    </row>
    <row r="6845" spans="1:6" x14ac:dyDescent="0.25">
      <c r="A6845" s="60" t="s">
        <v>3985</v>
      </c>
      <c r="B6845" s="60" t="s">
        <v>3985</v>
      </c>
      <c r="C6845" s="60" t="s">
        <v>26348</v>
      </c>
      <c r="D6845" s="60" t="s">
        <v>8058</v>
      </c>
      <c r="E6845" s="156" t="s">
        <v>18207</v>
      </c>
      <c r="F6845" s="103"/>
    </row>
    <row r="6846" spans="1:6" x14ac:dyDescent="0.25">
      <c r="A6846" s="60" t="s">
        <v>4895</v>
      </c>
      <c r="B6846" s="60" t="s">
        <v>4895</v>
      </c>
      <c r="C6846" s="60" t="s">
        <v>26349</v>
      </c>
      <c r="D6846" s="60" t="s">
        <v>8126</v>
      </c>
      <c r="E6846" s="156" t="s">
        <v>37276</v>
      </c>
      <c r="F6846" s="103"/>
    </row>
    <row r="6847" spans="1:6" x14ac:dyDescent="0.25">
      <c r="A6847" s="60" t="s">
        <v>3977</v>
      </c>
      <c r="B6847" s="60" t="s">
        <v>3977</v>
      </c>
      <c r="C6847" s="60" t="s">
        <v>26351</v>
      </c>
      <c r="D6847" s="60" t="s">
        <v>8126</v>
      </c>
      <c r="E6847" s="156" t="s">
        <v>29644</v>
      </c>
      <c r="F6847" s="103"/>
    </row>
    <row r="6848" spans="1:6" x14ac:dyDescent="0.25">
      <c r="A6848" s="60" t="s">
        <v>3981</v>
      </c>
      <c r="B6848" s="60" t="s">
        <v>3981</v>
      </c>
      <c r="C6848" s="60" t="s">
        <v>26352</v>
      </c>
      <c r="D6848" s="60" t="s">
        <v>8126</v>
      </c>
      <c r="E6848" s="156" t="s">
        <v>19807</v>
      </c>
      <c r="F6848" s="103"/>
    </row>
    <row r="6849" spans="1:6" x14ac:dyDescent="0.25">
      <c r="A6849" s="60" t="s">
        <v>3983</v>
      </c>
      <c r="B6849" s="60" t="s">
        <v>3983</v>
      </c>
      <c r="C6849" s="60" t="s">
        <v>26353</v>
      </c>
      <c r="D6849" s="60" t="s">
        <v>8058</v>
      </c>
      <c r="E6849" s="156" t="s">
        <v>13828</v>
      </c>
      <c r="F6849" s="103"/>
    </row>
    <row r="6850" spans="1:6" x14ac:dyDescent="0.25">
      <c r="A6850" s="60" t="s">
        <v>4045</v>
      </c>
      <c r="B6850" s="60" t="s">
        <v>4045</v>
      </c>
      <c r="C6850" s="60" t="s">
        <v>26354</v>
      </c>
      <c r="D6850" s="60" t="s">
        <v>8126</v>
      </c>
      <c r="E6850" s="156" t="s">
        <v>37277</v>
      </c>
      <c r="F6850" s="103"/>
    </row>
    <row r="6851" spans="1:6" x14ac:dyDescent="0.25">
      <c r="A6851" s="60" t="s">
        <v>4046</v>
      </c>
      <c r="B6851" s="60" t="s">
        <v>4046</v>
      </c>
      <c r="C6851" s="60" t="s">
        <v>26355</v>
      </c>
      <c r="D6851" s="60" t="s">
        <v>8126</v>
      </c>
      <c r="E6851" s="156" t="s">
        <v>16945</v>
      </c>
      <c r="F6851" s="103"/>
    </row>
    <row r="6852" spans="1:6" x14ac:dyDescent="0.25">
      <c r="A6852" s="60" t="s">
        <v>2161</v>
      </c>
      <c r="B6852" s="60" t="s">
        <v>2161</v>
      </c>
      <c r="C6852" s="60" t="s">
        <v>17059</v>
      </c>
      <c r="D6852" s="60" t="s">
        <v>8126</v>
      </c>
      <c r="E6852" s="156" t="s">
        <v>13008</v>
      </c>
      <c r="F6852" s="103"/>
    </row>
    <row r="6853" spans="1:6" x14ac:dyDescent="0.25">
      <c r="A6853" s="60" t="s">
        <v>2162</v>
      </c>
      <c r="B6853" s="60" t="s">
        <v>2162</v>
      </c>
      <c r="C6853" s="60" t="s">
        <v>17060</v>
      </c>
      <c r="D6853" s="60" t="s">
        <v>8126</v>
      </c>
      <c r="E6853" s="156" t="s">
        <v>8001</v>
      </c>
      <c r="F6853" s="103"/>
    </row>
    <row r="6854" spans="1:6" x14ac:dyDescent="0.25">
      <c r="A6854" s="60" t="s">
        <v>2163</v>
      </c>
      <c r="B6854" s="60" t="s">
        <v>2163</v>
      </c>
      <c r="C6854" s="60" t="s">
        <v>17061</v>
      </c>
      <c r="D6854" s="60" t="s">
        <v>8126</v>
      </c>
      <c r="E6854" s="156" t="s">
        <v>12739</v>
      </c>
      <c r="F6854" s="103"/>
    </row>
    <row r="6855" spans="1:6" x14ac:dyDescent="0.25">
      <c r="A6855" s="60" t="s">
        <v>2164</v>
      </c>
      <c r="B6855" s="60" t="s">
        <v>2164</v>
      </c>
      <c r="C6855" s="60" t="s">
        <v>17062</v>
      </c>
      <c r="D6855" s="60" t="s">
        <v>8126</v>
      </c>
      <c r="E6855" s="156" t="s">
        <v>13808</v>
      </c>
      <c r="F6855" s="103"/>
    </row>
    <row r="6856" spans="1:6" x14ac:dyDescent="0.25">
      <c r="A6856" s="60" t="s">
        <v>2165</v>
      </c>
      <c r="B6856" s="60" t="s">
        <v>2165</v>
      </c>
      <c r="C6856" s="60" t="s">
        <v>17063</v>
      </c>
      <c r="D6856" s="60" t="s">
        <v>8126</v>
      </c>
      <c r="E6856" s="156" t="s">
        <v>7468</v>
      </c>
      <c r="F6856" s="103"/>
    </row>
    <row r="6857" spans="1:6" x14ac:dyDescent="0.25">
      <c r="A6857" s="60" t="s">
        <v>17949</v>
      </c>
      <c r="B6857" s="60" t="s">
        <v>17949</v>
      </c>
      <c r="C6857" s="60" t="s">
        <v>17950</v>
      </c>
      <c r="D6857" s="60" t="s">
        <v>8126</v>
      </c>
      <c r="E6857" s="156" t="s">
        <v>8013</v>
      </c>
      <c r="F6857" s="103"/>
    </row>
    <row r="6858" spans="1:6" x14ac:dyDescent="0.25">
      <c r="A6858" s="60" t="s">
        <v>17951</v>
      </c>
      <c r="B6858" s="60" t="s">
        <v>17951</v>
      </c>
      <c r="C6858" s="60" t="s">
        <v>17952</v>
      </c>
      <c r="D6858" s="60" t="s">
        <v>8126</v>
      </c>
      <c r="E6858" s="156" t="s">
        <v>8291</v>
      </c>
      <c r="F6858" s="103"/>
    </row>
    <row r="6859" spans="1:6" x14ac:dyDescent="0.25">
      <c r="A6859" s="60" t="s">
        <v>17953</v>
      </c>
      <c r="B6859" s="60" t="s">
        <v>17953</v>
      </c>
      <c r="C6859" s="60" t="s">
        <v>17954</v>
      </c>
      <c r="D6859" s="60" t="s">
        <v>8126</v>
      </c>
      <c r="E6859" s="156" t="s">
        <v>7907</v>
      </c>
      <c r="F6859" s="103"/>
    </row>
    <row r="6860" spans="1:6" x14ac:dyDescent="0.25">
      <c r="A6860" s="60" t="s">
        <v>17955</v>
      </c>
      <c r="B6860" s="60" t="s">
        <v>17955</v>
      </c>
      <c r="C6860" s="60" t="s">
        <v>17956</v>
      </c>
      <c r="D6860" s="60" t="s">
        <v>8126</v>
      </c>
      <c r="E6860" s="156" t="s">
        <v>12720</v>
      </c>
      <c r="F6860" s="103"/>
    </row>
    <row r="6861" spans="1:6" x14ac:dyDescent="0.25">
      <c r="A6861" s="60" t="s">
        <v>17957</v>
      </c>
      <c r="B6861" s="60" t="s">
        <v>17957</v>
      </c>
      <c r="C6861" s="60" t="s">
        <v>17958</v>
      </c>
      <c r="D6861" s="60" t="s">
        <v>8126</v>
      </c>
      <c r="E6861" s="156" t="s">
        <v>7944</v>
      </c>
      <c r="F6861" s="103"/>
    </row>
    <row r="6862" spans="1:6" x14ac:dyDescent="0.25">
      <c r="A6862" s="60" t="s">
        <v>17959</v>
      </c>
      <c r="B6862" s="60" t="s">
        <v>17959</v>
      </c>
      <c r="C6862" s="60" t="s">
        <v>17960</v>
      </c>
      <c r="D6862" s="60" t="s">
        <v>8126</v>
      </c>
      <c r="E6862" s="156" t="s">
        <v>12207</v>
      </c>
      <c r="F6862" s="103"/>
    </row>
    <row r="6863" spans="1:6" x14ac:dyDescent="0.25">
      <c r="A6863" s="60" t="s">
        <v>17961</v>
      </c>
      <c r="B6863" s="60" t="s">
        <v>17961</v>
      </c>
      <c r="C6863" s="60" t="s">
        <v>17962</v>
      </c>
      <c r="D6863" s="60" t="s">
        <v>8126</v>
      </c>
      <c r="E6863" s="156" t="s">
        <v>14707</v>
      </c>
      <c r="F6863" s="103"/>
    </row>
    <row r="6864" spans="1:6" x14ac:dyDescent="0.25">
      <c r="A6864" s="60" t="s">
        <v>17963</v>
      </c>
      <c r="B6864" s="60" t="s">
        <v>17963</v>
      </c>
      <c r="C6864" s="60" t="s">
        <v>17964</v>
      </c>
      <c r="D6864" s="60" t="s">
        <v>8126</v>
      </c>
      <c r="E6864" s="156" t="s">
        <v>8030</v>
      </c>
      <c r="F6864" s="103"/>
    </row>
    <row r="6865" spans="1:6" x14ac:dyDescent="0.25">
      <c r="A6865" s="60" t="s">
        <v>17965</v>
      </c>
      <c r="B6865" s="60" t="s">
        <v>17965</v>
      </c>
      <c r="C6865" s="60" t="s">
        <v>17966</v>
      </c>
      <c r="D6865" s="60" t="s">
        <v>8126</v>
      </c>
      <c r="E6865" s="156" t="s">
        <v>7893</v>
      </c>
      <c r="F6865" s="103"/>
    </row>
    <row r="6866" spans="1:6" x14ac:dyDescent="0.25">
      <c r="A6866" s="60" t="s">
        <v>17967</v>
      </c>
      <c r="B6866" s="60" t="s">
        <v>17967</v>
      </c>
      <c r="C6866" s="60" t="s">
        <v>17968</v>
      </c>
      <c r="D6866" s="60" t="s">
        <v>8126</v>
      </c>
      <c r="E6866" s="156" t="s">
        <v>15267</v>
      </c>
      <c r="F6866" s="103"/>
    </row>
    <row r="6867" spans="1:6" x14ac:dyDescent="0.25">
      <c r="A6867" s="60" t="s">
        <v>17969</v>
      </c>
      <c r="B6867" s="60" t="s">
        <v>17969</v>
      </c>
      <c r="C6867" s="60" t="s">
        <v>17970</v>
      </c>
      <c r="D6867" s="60" t="s">
        <v>8126</v>
      </c>
      <c r="E6867" s="156" t="s">
        <v>16626</v>
      </c>
      <c r="F6867" s="103"/>
    </row>
    <row r="6868" spans="1:6" x14ac:dyDescent="0.25">
      <c r="A6868" s="60" t="s">
        <v>17971</v>
      </c>
      <c r="B6868" s="60" t="s">
        <v>17971</v>
      </c>
      <c r="C6868" s="60" t="s">
        <v>17972</v>
      </c>
      <c r="D6868" s="60" t="s">
        <v>8126</v>
      </c>
      <c r="E6868" s="156" t="s">
        <v>13789</v>
      </c>
      <c r="F6868" s="103"/>
    </row>
    <row r="6869" spans="1:6" x14ac:dyDescent="0.25">
      <c r="A6869" s="60" t="s">
        <v>17973</v>
      </c>
      <c r="B6869" s="60" t="s">
        <v>17973</v>
      </c>
      <c r="C6869" s="60" t="s">
        <v>17974</v>
      </c>
      <c r="D6869" s="60" t="s">
        <v>8126</v>
      </c>
      <c r="E6869" s="156" t="s">
        <v>7926</v>
      </c>
      <c r="F6869" s="103"/>
    </row>
    <row r="6870" spans="1:6" x14ac:dyDescent="0.25">
      <c r="A6870" s="60" t="s">
        <v>17975</v>
      </c>
      <c r="B6870" s="60" t="s">
        <v>17975</v>
      </c>
      <c r="C6870" s="60" t="s">
        <v>17976</v>
      </c>
      <c r="D6870" s="60" t="s">
        <v>8126</v>
      </c>
      <c r="E6870" s="156" t="s">
        <v>37278</v>
      </c>
      <c r="F6870" s="103"/>
    </row>
    <row r="6871" spans="1:6" x14ac:dyDescent="0.25">
      <c r="A6871" s="60" t="s">
        <v>732</v>
      </c>
      <c r="B6871" s="60" t="s">
        <v>732</v>
      </c>
      <c r="C6871" s="60" t="s">
        <v>10535</v>
      </c>
      <c r="D6871" s="60" t="s">
        <v>8897</v>
      </c>
      <c r="E6871" s="156" t="s">
        <v>37279</v>
      </c>
      <c r="F6871" s="103"/>
    </row>
    <row r="6872" spans="1:6" x14ac:dyDescent="0.25">
      <c r="A6872" s="60" t="s">
        <v>733</v>
      </c>
      <c r="B6872" s="60" t="s">
        <v>733</v>
      </c>
      <c r="C6872" s="60" t="s">
        <v>10536</v>
      </c>
      <c r="D6872" s="60" t="s">
        <v>8897</v>
      </c>
      <c r="E6872" s="156" t="s">
        <v>37280</v>
      </c>
      <c r="F6872" s="103"/>
    </row>
    <row r="6873" spans="1:6" x14ac:dyDescent="0.25">
      <c r="A6873" s="60" t="s">
        <v>734</v>
      </c>
      <c r="B6873" s="60" t="s">
        <v>734</v>
      </c>
      <c r="C6873" s="60" t="s">
        <v>10537</v>
      </c>
      <c r="D6873" s="60" t="s">
        <v>8897</v>
      </c>
      <c r="E6873" s="156" t="s">
        <v>37281</v>
      </c>
      <c r="F6873" s="103"/>
    </row>
    <row r="6874" spans="1:6" x14ac:dyDescent="0.25">
      <c r="A6874" s="60" t="s">
        <v>735</v>
      </c>
      <c r="B6874" s="60" t="s">
        <v>735</v>
      </c>
      <c r="C6874" s="60" t="s">
        <v>10538</v>
      </c>
      <c r="D6874" s="60" t="s">
        <v>8897</v>
      </c>
      <c r="E6874" s="156" t="s">
        <v>37282</v>
      </c>
      <c r="F6874" s="103"/>
    </row>
    <row r="6875" spans="1:6" x14ac:dyDescent="0.25">
      <c r="A6875" s="60" t="s">
        <v>736</v>
      </c>
      <c r="B6875" s="60" t="s">
        <v>736</v>
      </c>
      <c r="C6875" s="60" t="s">
        <v>10539</v>
      </c>
      <c r="D6875" s="60" t="s">
        <v>8897</v>
      </c>
      <c r="E6875" s="156" t="s">
        <v>37283</v>
      </c>
      <c r="F6875" s="103"/>
    </row>
    <row r="6876" spans="1:6" x14ac:dyDescent="0.25">
      <c r="A6876" s="60" t="s">
        <v>737</v>
      </c>
      <c r="B6876" s="60" t="s">
        <v>737</v>
      </c>
      <c r="C6876" s="60" t="s">
        <v>10540</v>
      </c>
      <c r="D6876" s="60" t="s">
        <v>8897</v>
      </c>
      <c r="E6876" s="156" t="s">
        <v>37284</v>
      </c>
      <c r="F6876" s="103"/>
    </row>
    <row r="6877" spans="1:6" x14ac:dyDescent="0.25">
      <c r="A6877" s="60" t="s">
        <v>738</v>
      </c>
      <c r="B6877" s="60" t="s">
        <v>738</v>
      </c>
      <c r="C6877" s="60" t="s">
        <v>10541</v>
      </c>
      <c r="D6877" s="60" t="s">
        <v>8897</v>
      </c>
      <c r="E6877" s="156" t="s">
        <v>37285</v>
      </c>
      <c r="F6877" s="103"/>
    </row>
    <row r="6878" spans="1:6" x14ac:dyDescent="0.25">
      <c r="A6878" s="60" t="s">
        <v>739</v>
      </c>
      <c r="B6878" s="60" t="s">
        <v>739</v>
      </c>
      <c r="C6878" s="60" t="s">
        <v>10542</v>
      </c>
      <c r="D6878" s="60" t="s">
        <v>8897</v>
      </c>
      <c r="E6878" s="156" t="s">
        <v>37286</v>
      </c>
      <c r="F6878" s="103"/>
    </row>
    <row r="6879" spans="1:6" x14ac:dyDescent="0.25">
      <c r="A6879" s="60" t="s">
        <v>740</v>
      </c>
      <c r="B6879" s="60" t="s">
        <v>740</v>
      </c>
      <c r="C6879" s="60" t="s">
        <v>10543</v>
      </c>
      <c r="D6879" s="60" t="s">
        <v>8897</v>
      </c>
      <c r="E6879" s="156" t="s">
        <v>37287</v>
      </c>
      <c r="F6879" s="103"/>
    </row>
    <row r="6880" spans="1:6" x14ac:dyDescent="0.25">
      <c r="A6880" s="60" t="s">
        <v>741</v>
      </c>
      <c r="B6880" s="60" t="s">
        <v>741</v>
      </c>
      <c r="C6880" s="60" t="s">
        <v>10544</v>
      </c>
      <c r="D6880" s="60" t="s">
        <v>8897</v>
      </c>
      <c r="E6880" s="156" t="s">
        <v>37288</v>
      </c>
      <c r="F6880" s="103"/>
    </row>
    <row r="6881" spans="1:6" x14ac:dyDescent="0.25">
      <c r="A6881" s="60" t="s">
        <v>742</v>
      </c>
      <c r="B6881" s="60" t="s">
        <v>742</v>
      </c>
      <c r="C6881" s="60" t="s">
        <v>10545</v>
      </c>
      <c r="D6881" s="60" t="s">
        <v>8897</v>
      </c>
      <c r="E6881" s="156" t="s">
        <v>37289</v>
      </c>
      <c r="F6881" s="103"/>
    </row>
    <row r="6882" spans="1:6" x14ac:dyDescent="0.25">
      <c r="A6882" s="60" t="s">
        <v>743</v>
      </c>
      <c r="B6882" s="60" t="s">
        <v>743</v>
      </c>
      <c r="C6882" s="60" t="s">
        <v>10546</v>
      </c>
      <c r="D6882" s="60" t="s">
        <v>8897</v>
      </c>
      <c r="E6882" s="156" t="s">
        <v>37290</v>
      </c>
      <c r="F6882" s="103"/>
    </row>
    <row r="6883" spans="1:6" x14ac:dyDescent="0.25">
      <c r="A6883" s="60" t="s">
        <v>744</v>
      </c>
      <c r="B6883" s="60" t="s">
        <v>744</v>
      </c>
      <c r="C6883" s="60" t="s">
        <v>10547</v>
      </c>
      <c r="D6883" s="60" t="s">
        <v>8897</v>
      </c>
      <c r="E6883" s="156" t="s">
        <v>37291</v>
      </c>
      <c r="F6883" s="103"/>
    </row>
    <row r="6884" spans="1:6" x14ac:dyDescent="0.25">
      <c r="A6884" s="60" t="s">
        <v>745</v>
      </c>
      <c r="B6884" s="60" t="s">
        <v>745</v>
      </c>
      <c r="C6884" s="60" t="s">
        <v>10548</v>
      </c>
      <c r="D6884" s="60" t="s">
        <v>8897</v>
      </c>
      <c r="E6884" s="156" t="s">
        <v>37292</v>
      </c>
      <c r="F6884" s="103"/>
    </row>
    <row r="6885" spans="1:6" x14ac:dyDescent="0.25">
      <c r="A6885" s="60" t="s">
        <v>746</v>
      </c>
      <c r="B6885" s="60" t="s">
        <v>746</v>
      </c>
      <c r="C6885" s="60" t="s">
        <v>10549</v>
      </c>
      <c r="D6885" s="60" t="s">
        <v>8897</v>
      </c>
      <c r="E6885" s="156" t="s">
        <v>37293</v>
      </c>
      <c r="F6885" s="103"/>
    </row>
    <row r="6886" spans="1:6" x14ac:dyDescent="0.25">
      <c r="A6886" s="60" t="s">
        <v>747</v>
      </c>
      <c r="B6886" s="60" t="s">
        <v>747</v>
      </c>
      <c r="C6886" s="60" t="s">
        <v>10550</v>
      </c>
      <c r="D6886" s="60" t="s">
        <v>8897</v>
      </c>
      <c r="E6886" s="156" t="s">
        <v>37294</v>
      </c>
      <c r="F6886" s="103"/>
    </row>
    <row r="6887" spans="1:6" x14ac:dyDescent="0.25">
      <c r="A6887" s="60" t="s">
        <v>748</v>
      </c>
      <c r="B6887" s="60" t="s">
        <v>748</v>
      </c>
      <c r="C6887" s="60" t="s">
        <v>10551</v>
      </c>
      <c r="D6887" s="60" t="s">
        <v>8897</v>
      </c>
      <c r="E6887" s="156" t="s">
        <v>37295</v>
      </c>
      <c r="F6887" s="103"/>
    </row>
    <row r="6888" spans="1:6" x14ac:dyDescent="0.25">
      <c r="A6888" s="60" t="s">
        <v>749</v>
      </c>
      <c r="B6888" s="60" t="s">
        <v>749</v>
      </c>
      <c r="C6888" s="60" t="s">
        <v>10552</v>
      </c>
      <c r="D6888" s="60" t="s">
        <v>8897</v>
      </c>
      <c r="E6888" s="156" t="s">
        <v>37296</v>
      </c>
      <c r="F6888" s="103"/>
    </row>
    <row r="6889" spans="1:6" x14ac:dyDescent="0.25">
      <c r="A6889" s="60" t="s">
        <v>750</v>
      </c>
      <c r="B6889" s="60" t="s">
        <v>750</v>
      </c>
      <c r="C6889" s="60" t="s">
        <v>10553</v>
      </c>
      <c r="D6889" s="60" t="s">
        <v>8897</v>
      </c>
      <c r="E6889" s="156" t="s">
        <v>37297</v>
      </c>
      <c r="F6889" s="103"/>
    </row>
    <row r="6890" spans="1:6" x14ac:dyDescent="0.25">
      <c r="A6890" s="60" t="s">
        <v>751</v>
      </c>
      <c r="B6890" s="60" t="s">
        <v>751</v>
      </c>
      <c r="C6890" s="60" t="s">
        <v>10554</v>
      </c>
      <c r="D6890" s="60" t="s">
        <v>8897</v>
      </c>
      <c r="E6890" s="156" t="s">
        <v>37298</v>
      </c>
      <c r="F6890" s="103"/>
    </row>
    <row r="6891" spans="1:6" x14ac:dyDescent="0.25">
      <c r="A6891" s="60" t="s">
        <v>752</v>
      </c>
      <c r="B6891" s="60" t="s">
        <v>752</v>
      </c>
      <c r="C6891" s="60" t="s">
        <v>10555</v>
      </c>
      <c r="D6891" s="60" t="s">
        <v>8897</v>
      </c>
      <c r="E6891" s="156" t="s">
        <v>37299</v>
      </c>
      <c r="F6891" s="103"/>
    </row>
    <row r="6892" spans="1:6" x14ac:dyDescent="0.25">
      <c r="A6892" s="60" t="s">
        <v>753</v>
      </c>
      <c r="B6892" s="60" t="s">
        <v>753</v>
      </c>
      <c r="C6892" s="60" t="s">
        <v>10556</v>
      </c>
      <c r="D6892" s="60" t="s">
        <v>8897</v>
      </c>
      <c r="E6892" s="156" t="s">
        <v>37300</v>
      </c>
      <c r="F6892" s="103"/>
    </row>
    <row r="6893" spans="1:6" x14ac:dyDescent="0.25">
      <c r="A6893" s="60" t="s">
        <v>754</v>
      </c>
      <c r="B6893" s="60" t="s">
        <v>754</v>
      </c>
      <c r="C6893" s="60" t="s">
        <v>10557</v>
      </c>
      <c r="D6893" s="60" t="s">
        <v>8897</v>
      </c>
      <c r="E6893" s="156" t="s">
        <v>35481</v>
      </c>
      <c r="F6893" s="103"/>
    </row>
    <row r="6894" spans="1:6" x14ac:dyDescent="0.25">
      <c r="A6894" s="60" t="s">
        <v>755</v>
      </c>
      <c r="B6894" s="60" t="s">
        <v>755</v>
      </c>
      <c r="C6894" s="60" t="s">
        <v>10558</v>
      </c>
      <c r="D6894" s="60" t="s">
        <v>8897</v>
      </c>
      <c r="E6894" s="156" t="s">
        <v>37301</v>
      </c>
      <c r="F6894" s="103"/>
    </row>
    <row r="6895" spans="1:6" x14ac:dyDescent="0.25">
      <c r="A6895" s="60" t="s">
        <v>756</v>
      </c>
      <c r="B6895" s="60" t="s">
        <v>756</v>
      </c>
      <c r="C6895" s="60" t="s">
        <v>10559</v>
      </c>
      <c r="D6895" s="60" t="s">
        <v>8897</v>
      </c>
      <c r="E6895" s="156" t="s">
        <v>37302</v>
      </c>
      <c r="F6895" s="103"/>
    </row>
    <row r="6896" spans="1:6" x14ac:dyDescent="0.25">
      <c r="A6896" s="60" t="s">
        <v>757</v>
      </c>
      <c r="B6896" s="60" t="s">
        <v>757</v>
      </c>
      <c r="C6896" s="60" t="s">
        <v>10560</v>
      </c>
      <c r="D6896" s="60" t="s">
        <v>8897</v>
      </c>
      <c r="E6896" s="156" t="s">
        <v>37303</v>
      </c>
      <c r="F6896" s="103"/>
    </row>
    <row r="6897" spans="1:6" x14ac:dyDescent="0.25">
      <c r="A6897" s="60" t="s">
        <v>758</v>
      </c>
      <c r="B6897" s="60" t="s">
        <v>758</v>
      </c>
      <c r="C6897" s="60" t="s">
        <v>10561</v>
      </c>
      <c r="D6897" s="60" t="s">
        <v>8897</v>
      </c>
      <c r="E6897" s="156" t="s">
        <v>37304</v>
      </c>
      <c r="F6897" s="103"/>
    </row>
    <row r="6898" spans="1:6" x14ac:dyDescent="0.25">
      <c r="A6898" s="60" t="s">
        <v>759</v>
      </c>
      <c r="B6898" s="60" t="s">
        <v>759</v>
      </c>
      <c r="C6898" s="60" t="s">
        <v>10562</v>
      </c>
      <c r="D6898" s="60" t="s">
        <v>8897</v>
      </c>
      <c r="E6898" s="156" t="s">
        <v>37305</v>
      </c>
      <c r="F6898" s="103"/>
    </row>
    <row r="6899" spans="1:6" x14ac:dyDescent="0.25">
      <c r="A6899" s="60" t="s">
        <v>760</v>
      </c>
      <c r="B6899" s="60" t="s">
        <v>760</v>
      </c>
      <c r="C6899" s="60" t="s">
        <v>10563</v>
      </c>
      <c r="D6899" s="60" t="s">
        <v>8897</v>
      </c>
      <c r="E6899" s="156" t="s">
        <v>37306</v>
      </c>
      <c r="F6899" s="103"/>
    </row>
    <row r="6900" spans="1:6" x14ac:dyDescent="0.25">
      <c r="A6900" s="60" t="s">
        <v>761</v>
      </c>
      <c r="B6900" s="60" t="s">
        <v>761</v>
      </c>
      <c r="C6900" s="60" t="s">
        <v>10564</v>
      </c>
      <c r="D6900" s="60" t="s">
        <v>8897</v>
      </c>
      <c r="E6900" s="156" t="s">
        <v>37307</v>
      </c>
      <c r="F6900" s="103"/>
    </row>
    <row r="6901" spans="1:6" x14ac:dyDescent="0.25">
      <c r="A6901" s="60" t="s">
        <v>762</v>
      </c>
      <c r="B6901" s="60" t="s">
        <v>762</v>
      </c>
      <c r="C6901" s="60" t="s">
        <v>10565</v>
      </c>
      <c r="D6901" s="60" t="s">
        <v>8897</v>
      </c>
      <c r="E6901" s="156" t="s">
        <v>37308</v>
      </c>
      <c r="F6901" s="103"/>
    </row>
    <row r="6902" spans="1:6" x14ac:dyDescent="0.25">
      <c r="A6902" s="60" t="s">
        <v>763</v>
      </c>
      <c r="B6902" s="60" t="s">
        <v>763</v>
      </c>
      <c r="C6902" s="60" t="s">
        <v>10566</v>
      </c>
      <c r="D6902" s="60" t="s">
        <v>8897</v>
      </c>
      <c r="E6902" s="156" t="s">
        <v>37309</v>
      </c>
      <c r="F6902" s="103"/>
    </row>
    <row r="6903" spans="1:6" x14ac:dyDescent="0.25">
      <c r="A6903" s="60" t="s">
        <v>764</v>
      </c>
      <c r="B6903" s="60" t="s">
        <v>764</v>
      </c>
      <c r="C6903" s="60" t="s">
        <v>10567</v>
      </c>
      <c r="D6903" s="60" t="s">
        <v>8897</v>
      </c>
      <c r="E6903" s="156" t="s">
        <v>37310</v>
      </c>
      <c r="F6903" s="103"/>
    </row>
    <row r="6904" spans="1:6" x14ac:dyDescent="0.25">
      <c r="A6904" s="60" t="s">
        <v>765</v>
      </c>
      <c r="B6904" s="60" t="s">
        <v>765</v>
      </c>
      <c r="C6904" s="60" t="s">
        <v>10568</v>
      </c>
      <c r="D6904" s="60" t="s">
        <v>8897</v>
      </c>
      <c r="E6904" s="156" t="s">
        <v>37311</v>
      </c>
      <c r="F6904" s="103"/>
    </row>
    <row r="6905" spans="1:6" x14ac:dyDescent="0.25">
      <c r="A6905" s="60" t="s">
        <v>766</v>
      </c>
      <c r="B6905" s="60" t="s">
        <v>766</v>
      </c>
      <c r="C6905" s="60" t="s">
        <v>10569</v>
      </c>
      <c r="D6905" s="60" t="s">
        <v>8897</v>
      </c>
      <c r="E6905" s="156" t="s">
        <v>37312</v>
      </c>
      <c r="F6905" s="103"/>
    </row>
    <row r="6906" spans="1:6" x14ac:dyDescent="0.25">
      <c r="A6906" s="60" t="s">
        <v>767</v>
      </c>
      <c r="B6906" s="60" t="s">
        <v>767</v>
      </c>
      <c r="C6906" s="60" t="s">
        <v>10570</v>
      </c>
      <c r="D6906" s="60" t="s">
        <v>8897</v>
      </c>
      <c r="E6906" s="156" t="s">
        <v>37313</v>
      </c>
      <c r="F6906" s="103"/>
    </row>
    <row r="6907" spans="1:6" x14ac:dyDescent="0.25">
      <c r="A6907" s="60" t="s">
        <v>768</v>
      </c>
      <c r="B6907" s="60" t="s">
        <v>768</v>
      </c>
      <c r="C6907" s="60" t="s">
        <v>10571</v>
      </c>
      <c r="D6907" s="60" t="s">
        <v>8897</v>
      </c>
      <c r="E6907" s="156" t="s">
        <v>37314</v>
      </c>
      <c r="F6907" s="103"/>
    </row>
    <row r="6908" spans="1:6" x14ac:dyDescent="0.25">
      <c r="A6908" s="60" t="s">
        <v>769</v>
      </c>
      <c r="B6908" s="60" t="s">
        <v>769</v>
      </c>
      <c r="C6908" s="60" t="s">
        <v>10572</v>
      </c>
      <c r="D6908" s="60" t="s">
        <v>8897</v>
      </c>
      <c r="E6908" s="156" t="s">
        <v>37315</v>
      </c>
      <c r="F6908" s="103"/>
    </row>
    <row r="6909" spans="1:6" x14ac:dyDescent="0.25">
      <c r="A6909" s="60" t="s">
        <v>770</v>
      </c>
      <c r="B6909" s="60" t="s">
        <v>770</v>
      </c>
      <c r="C6909" s="60" t="s">
        <v>10573</v>
      </c>
      <c r="D6909" s="60" t="s">
        <v>8897</v>
      </c>
      <c r="E6909" s="156" t="s">
        <v>37316</v>
      </c>
      <c r="F6909" s="103"/>
    </row>
    <row r="6910" spans="1:6" x14ac:dyDescent="0.25">
      <c r="A6910" s="60" t="s">
        <v>771</v>
      </c>
      <c r="B6910" s="60" t="s">
        <v>771</v>
      </c>
      <c r="C6910" s="60" t="s">
        <v>10574</v>
      </c>
      <c r="D6910" s="60" t="s">
        <v>8897</v>
      </c>
      <c r="E6910" s="156" t="s">
        <v>37317</v>
      </c>
      <c r="F6910" s="103"/>
    </row>
    <row r="6911" spans="1:6" x14ac:dyDescent="0.25">
      <c r="A6911" s="60" t="s">
        <v>772</v>
      </c>
      <c r="B6911" s="60" t="s">
        <v>772</v>
      </c>
      <c r="C6911" s="60" t="s">
        <v>10575</v>
      </c>
      <c r="D6911" s="60" t="s">
        <v>8897</v>
      </c>
      <c r="E6911" s="156" t="s">
        <v>37318</v>
      </c>
      <c r="F6911" s="103"/>
    </row>
    <row r="6912" spans="1:6" x14ac:dyDescent="0.25">
      <c r="A6912" s="60" t="s">
        <v>773</v>
      </c>
      <c r="B6912" s="60" t="s">
        <v>773</v>
      </c>
      <c r="C6912" s="60" t="s">
        <v>10576</v>
      </c>
      <c r="D6912" s="60" t="s">
        <v>8897</v>
      </c>
      <c r="E6912" s="156" t="s">
        <v>37319</v>
      </c>
      <c r="F6912" s="103"/>
    </row>
    <row r="6913" spans="1:6" x14ac:dyDescent="0.25">
      <c r="A6913" s="60" t="s">
        <v>774</v>
      </c>
      <c r="B6913" s="60" t="s">
        <v>774</v>
      </c>
      <c r="C6913" s="60" t="s">
        <v>10577</v>
      </c>
      <c r="D6913" s="60" t="s">
        <v>8897</v>
      </c>
      <c r="E6913" s="156" t="s">
        <v>37320</v>
      </c>
      <c r="F6913" s="103"/>
    </row>
    <row r="6914" spans="1:6" x14ac:dyDescent="0.25">
      <c r="A6914" s="60" t="s">
        <v>775</v>
      </c>
      <c r="B6914" s="60" t="s">
        <v>775</v>
      </c>
      <c r="C6914" s="60" t="s">
        <v>10578</v>
      </c>
      <c r="D6914" s="60" t="s">
        <v>8897</v>
      </c>
      <c r="E6914" s="156" t="s">
        <v>37321</v>
      </c>
      <c r="F6914" s="103"/>
    </row>
    <row r="6915" spans="1:6" x14ac:dyDescent="0.25">
      <c r="A6915" s="60" t="s">
        <v>776</v>
      </c>
      <c r="B6915" s="60" t="s">
        <v>776</v>
      </c>
      <c r="C6915" s="60" t="s">
        <v>10579</v>
      </c>
      <c r="D6915" s="60" t="s">
        <v>8897</v>
      </c>
      <c r="E6915" s="156" t="s">
        <v>37322</v>
      </c>
      <c r="F6915" s="103"/>
    </row>
    <row r="6916" spans="1:6" x14ac:dyDescent="0.25">
      <c r="A6916" s="60" t="s">
        <v>777</v>
      </c>
      <c r="B6916" s="60" t="s">
        <v>777</v>
      </c>
      <c r="C6916" s="60" t="s">
        <v>10580</v>
      </c>
      <c r="D6916" s="60" t="s">
        <v>8897</v>
      </c>
      <c r="E6916" s="156" t="s">
        <v>37323</v>
      </c>
      <c r="F6916" s="103"/>
    </row>
    <row r="6917" spans="1:6" x14ac:dyDescent="0.25">
      <c r="A6917" s="60" t="s">
        <v>778</v>
      </c>
      <c r="B6917" s="60" t="s">
        <v>778</v>
      </c>
      <c r="C6917" s="60" t="s">
        <v>10581</v>
      </c>
      <c r="D6917" s="60" t="s">
        <v>8897</v>
      </c>
      <c r="E6917" s="156" t="s">
        <v>37324</v>
      </c>
      <c r="F6917" s="103"/>
    </row>
    <row r="6918" spans="1:6" x14ac:dyDescent="0.25">
      <c r="A6918" s="60" t="s">
        <v>779</v>
      </c>
      <c r="B6918" s="60" t="s">
        <v>779</v>
      </c>
      <c r="C6918" s="60" t="s">
        <v>10582</v>
      </c>
      <c r="D6918" s="60" t="s">
        <v>8897</v>
      </c>
      <c r="E6918" s="156" t="s">
        <v>37325</v>
      </c>
      <c r="F6918" s="103"/>
    </row>
    <row r="6919" spans="1:6" x14ac:dyDescent="0.25">
      <c r="A6919" s="60" t="s">
        <v>780</v>
      </c>
      <c r="B6919" s="60" t="s">
        <v>780</v>
      </c>
      <c r="C6919" s="60" t="s">
        <v>10583</v>
      </c>
      <c r="D6919" s="60" t="s">
        <v>8897</v>
      </c>
      <c r="E6919" s="156" t="s">
        <v>37326</v>
      </c>
      <c r="F6919" s="103"/>
    </row>
    <row r="6920" spans="1:6" x14ac:dyDescent="0.25">
      <c r="A6920" s="60" t="s">
        <v>781</v>
      </c>
      <c r="B6920" s="60" t="s">
        <v>781</v>
      </c>
      <c r="C6920" s="60" t="s">
        <v>10584</v>
      </c>
      <c r="D6920" s="60" t="s">
        <v>8897</v>
      </c>
      <c r="E6920" s="156" t="s">
        <v>19125</v>
      </c>
      <c r="F6920" s="103"/>
    </row>
    <row r="6921" spans="1:6" x14ac:dyDescent="0.25">
      <c r="A6921" s="60" t="s">
        <v>782</v>
      </c>
      <c r="B6921" s="60" t="s">
        <v>782</v>
      </c>
      <c r="C6921" s="60" t="s">
        <v>10585</v>
      </c>
      <c r="D6921" s="60" t="s">
        <v>8897</v>
      </c>
      <c r="E6921" s="156" t="s">
        <v>37327</v>
      </c>
      <c r="F6921" s="103"/>
    </row>
    <row r="6922" spans="1:6" x14ac:dyDescent="0.25">
      <c r="A6922" s="60" t="s">
        <v>783</v>
      </c>
      <c r="B6922" s="60" t="s">
        <v>783</v>
      </c>
      <c r="C6922" s="60" t="s">
        <v>10586</v>
      </c>
      <c r="D6922" s="60" t="s">
        <v>8897</v>
      </c>
      <c r="E6922" s="156" t="s">
        <v>37328</v>
      </c>
      <c r="F6922" s="103"/>
    </row>
    <row r="6923" spans="1:6" x14ac:dyDescent="0.25">
      <c r="A6923" s="60" t="s">
        <v>784</v>
      </c>
      <c r="B6923" s="60" t="s">
        <v>784</v>
      </c>
      <c r="C6923" s="60" t="s">
        <v>10587</v>
      </c>
      <c r="D6923" s="60" t="s">
        <v>8897</v>
      </c>
      <c r="E6923" s="156" t="s">
        <v>37329</v>
      </c>
      <c r="F6923" s="103"/>
    </row>
    <row r="6924" spans="1:6" x14ac:dyDescent="0.25">
      <c r="A6924" s="60" t="s">
        <v>785</v>
      </c>
      <c r="B6924" s="60" t="s">
        <v>785</v>
      </c>
      <c r="C6924" s="60" t="s">
        <v>10588</v>
      </c>
      <c r="D6924" s="60" t="s">
        <v>8897</v>
      </c>
      <c r="E6924" s="156" t="s">
        <v>37330</v>
      </c>
      <c r="F6924" s="103"/>
    </row>
    <row r="6925" spans="1:6" x14ac:dyDescent="0.25">
      <c r="A6925" s="60" t="s">
        <v>786</v>
      </c>
      <c r="B6925" s="60" t="s">
        <v>786</v>
      </c>
      <c r="C6925" s="60" t="s">
        <v>10589</v>
      </c>
      <c r="D6925" s="60" t="s">
        <v>8897</v>
      </c>
      <c r="E6925" s="156" t="s">
        <v>29446</v>
      </c>
      <c r="F6925" s="103"/>
    </row>
    <row r="6926" spans="1:6" x14ac:dyDescent="0.25">
      <c r="A6926" s="60" t="s">
        <v>787</v>
      </c>
      <c r="B6926" s="60" t="s">
        <v>787</v>
      </c>
      <c r="C6926" s="60" t="s">
        <v>10590</v>
      </c>
      <c r="D6926" s="60" t="s">
        <v>8897</v>
      </c>
      <c r="E6926" s="156" t="s">
        <v>37331</v>
      </c>
      <c r="F6926" s="103"/>
    </row>
    <row r="6927" spans="1:6" x14ac:dyDescent="0.25">
      <c r="A6927" s="60" t="s">
        <v>788</v>
      </c>
      <c r="B6927" s="60" t="s">
        <v>788</v>
      </c>
      <c r="C6927" s="60" t="s">
        <v>10591</v>
      </c>
      <c r="D6927" s="60" t="s">
        <v>8897</v>
      </c>
      <c r="E6927" s="156" t="s">
        <v>37332</v>
      </c>
      <c r="F6927" s="103"/>
    </row>
    <row r="6928" spans="1:6" x14ac:dyDescent="0.25">
      <c r="A6928" s="60" t="s">
        <v>789</v>
      </c>
      <c r="B6928" s="60" t="s">
        <v>789</v>
      </c>
      <c r="C6928" s="60" t="s">
        <v>10592</v>
      </c>
      <c r="D6928" s="60" t="s">
        <v>8897</v>
      </c>
      <c r="E6928" s="156" t="s">
        <v>37333</v>
      </c>
      <c r="F6928" s="103"/>
    </row>
    <row r="6929" spans="1:6" x14ac:dyDescent="0.25">
      <c r="A6929" s="60" t="s">
        <v>790</v>
      </c>
      <c r="B6929" s="60" t="s">
        <v>790</v>
      </c>
      <c r="C6929" s="60" t="s">
        <v>10593</v>
      </c>
      <c r="D6929" s="60" t="s">
        <v>8897</v>
      </c>
      <c r="E6929" s="156" t="s">
        <v>37334</v>
      </c>
      <c r="F6929" s="103"/>
    </row>
    <row r="6930" spans="1:6" x14ac:dyDescent="0.25">
      <c r="A6930" s="60" t="s">
        <v>791</v>
      </c>
      <c r="B6930" s="60" t="s">
        <v>791</v>
      </c>
      <c r="C6930" s="60" t="s">
        <v>10594</v>
      </c>
      <c r="D6930" s="60" t="s">
        <v>8897</v>
      </c>
      <c r="E6930" s="156" t="s">
        <v>37335</v>
      </c>
      <c r="F6930" s="103"/>
    </row>
    <row r="6931" spans="1:6" x14ac:dyDescent="0.25">
      <c r="A6931" s="60" t="s">
        <v>792</v>
      </c>
      <c r="B6931" s="60" t="s">
        <v>792</v>
      </c>
      <c r="C6931" s="60" t="s">
        <v>10595</v>
      </c>
      <c r="D6931" s="60" t="s">
        <v>8897</v>
      </c>
      <c r="E6931" s="156" t="s">
        <v>37336</v>
      </c>
      <c r="F6931" s="103"/>
    </row>
    <row r="6932" spans="1:6" x14ac:dyDescent="0.25">
      <c r="A6932" s="60" t="s">
        <v>793</v>
      </c>
      <c r="B6932" s="60" t="s">
        <v>793</v>
      </c>
      <c r="C6932" s="60" t="s">
        <v>10596</v>
      </c>
      <c r="D6932" s="60" t="s">
        <v>8897</v>
      </c>
      <c r="E6932" s="156" t="s">
        <v>37337</v>
      </c>
      <c r="F6932" s="103"/>
    </row>
    <row r="6933" spans="1:6" x14ac:dyDescent="0.25">
      <c r="A6933" s="60" t="s">
        <v>794</v>
      </c>
      <c r="B6933" s="60" t="s">
        <v>794</v>
      </c>
      <c r="C6933" s="60" t="s">
        <v>10597</v>
      </c>
      <c r="D6933" s="60" t="s">
        <v>8897</v>
      </c>
      <c r="E6933" s="156" t="s">
        <v>37338</v>
      </c>
      <c r="F6933" s="103"/>
    </row>
    <row r="6934" spans="1:6" x14ac:dyDescent="0.25">
      <c r="A6934" s="60" t="s">
        <v>795</v>
      </c>
      <c r="B6934" s="60" t="s">
        <v>795</v>
      </c>
      <c r="C6934" s="60" t="s">
        <v>10598</v>
      </c>
      <c r="D6934" s="60" t="s">
        <v>8897</v>
      </c>
      <c r="E6934" s="156" t="s">
        <v>37339</v>
      </c>
      <c r="F6934" s="103"/>
    </row>
    <row r="6935" spans="1:6" x14ac:dyDescent="0.25">
      <c r="A6935" s="60" t="s">
        <v>796</v>
      </c>
      <c r="B6935" s="60" t="s">
        <v>796</v>
      </c>
      <c r="C6935" s="60" t="s">
        <v>10599</v>
      </c>
      <c r="D6935" s="60" t="s">
        <v>8897</v>
      </c>
      <c r="E6935" s="156" t="s">
        <v>37340</v>
      </c>
      <c r="F6935" s="103"/>
    </row>
    <row r="6936" spans="1:6" x14ac:dyDescent="0.25">
      <c r="A6936" s="60" t="s">
        <v>797</v>
      </c>
      <c r="B6936" s="60" t="s">
        <v>797</v>
      </c>
      <c r="C6936" s="60" t="s">
        <v>10600</v>
      </c>
      <c r="D6936" s="60" t="s">
        <v>8897</v>
      </c>
      <c r="E6936" s="156" t="s">
        <v>37341</v>
      </c>
      <c r="F6936" s="103"/>
    </row>
    <row r="6937" spans="1:6" x14ac:dyDescent="0.25">
      <c r="A6937" s="60" t="s">
        <v>798</v>
      </c>
      <c r="B6937" s="60" t="s">
        <v>798</v>
      </c>
      <c r="C6937" s="60" t="s">
        <v>10601</v>
      </c>
      <c r="D6937" s="60" t="s">
        <v>8897</v>
      </c>
      <c r="E6937" s="156" t="s">
        <v>37342</v>
      </c>
      <c r="F6937" s="103"/>
    </row>
    <row r="6938" spans="1:6" x14ac:dyDescent="0.25">
      <c r="A6938" s="60" t="s">
        <v>799</v>
      </c>
      <c r="B6938" s="60" t="s">
        <v>799</v>
      </c>
      <c r="C6938" s="60" t="s">
        <v>10602</v>
      </c>
      <c r="D6938" s="60" t="s">
        <v>8897</v>
      </c>
      <c r="E6938" s="156" t="s">
        <v>37343</v>
      </c>
      <c r="F6938" s="103"/>
    </row>
    <row r="6939" spans="1:6" x14ac:dyDescent="0.25">
      <c r="A6939" s="60" t="s">
        <v>800</v>
      </c>
      <c r="B6939" s="60" t="s">
        <v>800</v>
      </c>
      <c r="C6939" s="60" t="s">
        <v>10603</v>
      </c>
      <c r="D6939" s="60" t="s">
        <v>8897</v>
      </c>
      <c r="E6939" s="156" t="s">
        <v>37344</v>
      </c>
      <c r="F6939" s="103"/>
    </row>
    <row r="6940" spans="1:6" x14ac:dyDescent="0.25">
      <c r="A6940" s="60" t="s">
        <v>801</v>
      </c>
      <c r="B6940" s="60" t="s">
        <v>801</v>
      </c>
      <c r="C6940" s="60" t="s">
        <v>10604</v>
      </c>
      <c r="D6940" s="60" t="s">
        <v>8897</v>
      </c>
      <c r="E6940" s="156" t="s">
        <v>37345</v>
      </c>
      <c r="F6940" s="103"/>
    </row>
    <row r="6941" spans="1:6" x14ac:dyDescent="0.25">
      <c r="A6941" s="60" t="s">
        <v>802</v>
      </c>
      <c r="B6941" s="60" t="s">
        <v>802</v>
      </c>
      <c r="C6941" s="60" t="s">
        <v>10605</v>
      </c>
      <c r="D6941" s="60" t="s">
        <v>8897</v>
      </c>
      <c r="E6941" s="156" t="s">
        <v>37346</v>
      </c>
      <c r="F6941" s="103"/>
    </row>
    <row r="6942" spans="1:6" x14ac:dyDescent="0.25">
      <c r="A6942" s="60" t="s">
        <v>803</v>
      </c>
      <c r="B6942" s="60" t="s">
        <v>803</v>
      </c>
      <c r="C6942" s="60" t="s">
        <v>10606</v>
      </c>
      <c r="D6942" s="60" t="s">
        <v>8897</v>
      </c>
      <c r="E6942" s="156" t="s">
        <v>37347</v>
      </c>
      <c r="F6942" s="103"/>
    </row>
    <row r="6943" spans="1:6" x14ac:dyDescent="0.25">
      <c r="A6943" s="60" t="s">
        <v>804</v>
      </c>
      <c r="B6943" s="60" t="s">
        <v>804</v>
      </c>
      <c r="C6943" s="60" t="s">
        <v>10607</v>
      </c>
      <c r="D6943" s="60" t="s">
        <v>8897</v>
      </c>
      <c r="E6943" s="156" t="s">
        <v>37348</v>
      </c>
      <c r="F6943" s="103"/>
    </row>
    <row r="6944" spans="1:6" x14ac:dyDescent="0.25">
      <c r="A6944" s="60" t="s">
        <v>805</v>
      </c>
      <c r="B6944" s="60" t="s">
        <v>805</v>
      </c>
      <c r="C6944" s="60" t="s">
        <v>10608</v>
      </c>
      <c r="D6944" s="60" t="s">
        <v>8897</v>
      </c>
      <c r="E6944" s="156" t="s">
        <v>37349</v>
      </c>
      <c r="F6944" s="103"/>
    </row>
    <row r="6945" spans="1:6" x14ac:dyDescent="0.25">
      <c r="A6945" s="60" t="s">
        <v>806</v>
      </c>
      <c r="B6945" s="60" t="s">
        <v>806</v>
      </c>
      <c r="C6945" s="60" t="s">
        <v>10609</v>
      </c>
      <c r="D6945" s="60" t="s">
        <v>8897</v>
      </c>
      <c r="E6945" s="156" t="s">
        <v>37350</v>
      </c>
      <c r="F6945" s="103"/>
    </row>
    <row r="6946" spans="1:6" x14ac:dyDescent="0.25">
      <c r="A6946" s="60" t="s">
        <v>807</v>
      </c>
      <c r="B6946" s="60" t="s">
        <v>807</v>
      </c>
      <c r="C6946" s="60" t="s">
        <v>10610</v>
      </c>
      <c r="D6946" s="60" t="s">
        <v>8897</v>
      </c>
      <c r="E6946" s="156" t="s">
        <v>37351</v>
      </c>
      <c r="F6946" s="103"/>
    </row>
    <row r="6947" spans="1:6" x14ac:dyDescent="0.25">
      <c r="A6947" s="60" t="s">
        <v>808</v>
      </c>
      <c r="B6947" s="60" t="s">
        <v>808</v>
      </c>
      <c r="C6947" s="60" t="s">
        <v>10611</v>
      </c>
      <c r="D6947" s="60" t="s">
        <v>8897</v>
      </c>
      <c r="E6947" s="156" t="s">
        <v>37352</v>
      </c>
      <c r="F6947" s="103"/>
    </row>
    <row r="6948" spans="1:6" x14ac:dyDescent="0.25">
      <c r="A6948" s="60" t="s">
        <v>809</v>
      </c>
      <c r="B6948" s="60" t="s">
        <v>809</v>
      </c>
      <c r="C6948" s="60" t="s">
        <v>10612</v>
      </c>
      <c r="D6948" s="60" t="s">
        <v>8897</v>
      </c>
      <c r="E6948" s="156" t="s">
        <v>37353</v>
      </c>
      <c r="F6948" s="103"/>
    </row>
    <row r="6949" spans="1:6" x14ac:dyDescent="0.25">
      <c r="A6949" s="60" t="s">
        <v>810</v>
      </c>
      <c r="B6949" s="60" t="s">
        <v>810</v>
      </c>
      <c r="C6949" s="60" t="s">
        <v>10613</v>
      </c>
      <c r="D6949" s="60" t="s">
        <v>8897</v>
      </c>
      <c r="E6949" s="156" t="s">
        <v>37354</v>
      </c>
      <c r="F6949" s="103"/>
    </row>
    <row r="6950" spans="1:6" x14ac:dyDescent="0.25">
      <c r="A6950" s="60" t="s">
        <v>811</v>
      </c>
      <c r="B6950" s="60" t="s">
        <v>811</v>
      </c>
      <c r="C6950" s="60" t="s">
        <v>10614</v>
      </c>
      <c r="D6950" s="60" t="s">
        <v>8897</v>
      </c>
      <c r="E6950" s="156" t="s">
        <v>37355</v>
      </c>
      <c r="F6950" s="103"/>
    </row>
    <row r="6951" spans="1:6" x14ac:dyDescent="0.25">
      <c r="A6951" s="60" t="s">
        <v>812</v>
      </c>
      <c r="B6951" s="60" t="s">
        <v>812</v>
      </c>
      <c r="C6951" s="60" t="s">
        <v>10615</v>
      </c>
      <c r="D6951" s="60" t="s">
        <v>8897</v>
      </c>
      <c r="E6951" s="156" t="s">
        <v>37356</v>
      </c>
      <c r="F6951" s="103"/>
    </row>
    <row r="6952" spans="1:6" x14ac:dyDescent="0.25">
      <c r="A6952" s="60" t="s">
        <v>813</v>
      </c>
      <c r="B6952" s="60" t="s">
        <v>813</v>
      </c>
      <c r="C6952" s="60" t="s">
        <v>10616</v>
      </c>
      <c r="D6952" s="60" t="s">
        <v>8897</v>
      </c>
      <c r="E6952" s="156" t="s">
        <v>37357</v>
      </c>
      <c r="F6952" s="103"/>
    </row>
    <row r="6953" spans="1:6" x14ac:dyDescent="0.25">
      <c r="A6953" s="60" t="s">
        <v>814</v>
      </c>
      <c r="B6953" s="60" t="s">
        <v>814</v>
      </c>
      <c r="C6953" s="60" t="s">
        <v>10617</v>
      </c>
      <c r="D6953" s="60" t="s">
        <v>8897</v>
      </c>
      <c r="E6953" s="156" t="s">
        <v>37358</v>
      </c>
      <c r="F6953" s="103"/>
    </row>
    <row r="6954" spans="1:6" x14ac:dyDescent="0.25">
      <c r="A6954" s="60" t="s">
        <v>815</v>
      </c>
      <c r="B6954" s="60" t="s">
        <v>815</v>
      </c>
      <c r="C6954" s="60" t="s">
        <v>10618</v>
      </c>
      <c r="D6954" s="60" t="s">
        <v>8897</v>
      </c>
      <c r="E6954" s="156" t="s">
        <v>37359</v>
      </c>
      <c r="F6954" s="103"/>
    </row>
    <row r="6955" spans="1:6" x14ac:dyDescent="0.25">
      <c r="A6955" s="60" t="s">
        <v>816</v>
      </c>
      <c r="B6955" s="60" t="s">
        <v>816</v>
      </c>
      <c r="C6955" s="60" t="s">
        <v>10619</v>
      </c>
      <c r="D6955" s="60" t="s">
        <v>8897</v>
      </c>
      <c r="E6955" s="156" t="s">
        <v>37360</v>
      </c>
      <c r="F6955" s="103"/>
    </row>
    <row r="6956" spans="1:6" x14ac:dyDescent="0.25">
      <c r="A6956" s="60" t="s">
        <v>817</v>
      </c>
      <c r="B6956" s="60" t="s">
        <v>817</v>
      </c>
      <c r="C6956" s="60" t="s">
        <v>10620</v>
      </c>
      <c r="D6956" s="60" t="s">
        <v>8897</v>
      </c>
      <c r="E6956" s="156" t="s">
        <v>37361</v>
      </c>
      <c r="F6956" s="103"/>
    </row>
    <row r="6957" spans="1:6" x14ac:dyDescent="0.25">
      <c r="A6957" s="60" t="s">
        <v>818</v>
      </c>
      <c r="B6957" s="60" t="s">
        <v>818</v>
      </c>
      <c r="C6957" s="60" t="s">
        <v>10621</v>
      </c>
      <c r="D6957" s="60" t="s">
        <v>8897</v>
      </c>
      <c r="E6957" s="156" t="s">
        <v>37362</v>
      </c>
      <c r="F6957" s="103"/>
    </row>
    <row r="6958" spans="1:6" x14ac:dyDescent="0.25">
      <c r="A6958" s="60" t="s">
        <v>819</v>
      </c>
      <c r="B6958" s="60" t="s">
        <v>819</v>
      </c>
      <c r="C6958" s="60" t="s">
        <v>10622</v>
      </c>
      <c r="D6958" s="60" t="s">
        <v>8897</v>
      </c>
      <c r="E6958" s="156" t="s">
        <v>37363</v>
      </c>
      <c r="F6958" s="103"/>
    </row>
    <row r="6959" spans="1:6" x14ac:dyDescent="0.25">
      <c r="A6959" s="60" t="s">
        <v>820</v>
      </c>
      <c r="B6959" s="60" t="s">
        <v>820</v>
      </c>
      <c r="C6959" s="60" t="s">
        <v>10623</v>
      </c>
      <c r="D6959" s="60" t="s">
        <v>8897</v>
      </c>
      <c r="E6959" s="156" t="s">
        <v>37364</v>
      </c>
      <c r="F6959" s="103"/>
    </row>
    <row r="6960" spans="1:6" x14ac:dyDescent="0.25">
      <c r="A6960" s="60" t="s">
        <v>821</v>
      </c>
      <c r="B6960" s="60" t="s">
        <v>821</v>
      </c>
      <c r="C6960" s="60" t="s">
        <v>10624</v>
      </c>
      <c r="D6960" s="60" t="s">
        <v>8897</v>
      </c>
      <c r="E6960" s="156" t="s">
        <v>37365</v>
      </c>
      <c r="F6960" s="103"/>
    </row>
    <row r="6961" spans="1:6" x14ac:dyDescent="0.25">
      <c r="A6961" s="60" t="s">
        <v>822</v>
      </c>
      <c r="B6961" s="60" t="s">
        <v>822</v>
      </c>
      <c r="C6961" s="60" t="s">
        <v>10625</v>
      </c>
      <c r="D6961" s="60" t="s">
        <v>8897</v>
      </c>
      <c r="E6961" s="156" t="s">
        <v>37366</v>
      </c>
      <c r="F6961" s="103"/>
    </row>
    <row r="6962" spans="1:6" x14ac:dyDescent="0.25">
      <c r="A6962" s="60" t="s">
        <v>823</v>
      </c>
      <c r="B6962" s="60" t="s">
        <v>823</v>
      </c>
      <c r="C6962" s="60" t="s">
        <v>10626</v>
      </c>
      <c r="D6962" s="60" t="s">
        <v>8897</v>
      </c>
      <c r="E6962" s="156" t="s">
        <v>37367</v>
      </c>
      <c r="F6962" s="103"/>
    </row>
    <row r="6963" spans="1:6" x14ac:dyDescent="0.25">
      <c r="A6963" s="60" t="s">
        <v>824</v>
      </c>
      <c r="B6963" s="60" t="s">
        <v>824</v>
      </c>
      <c r="C6963" s="60" t="s">
        <v>10627</v>
      </c>
      <c r="D6963" s="60" t="s">
        <v>8897</v>
      </c>
      <c r="E6963" s="156" t="s">
        <v>37368</v>
      </c>
      <c r="F6963" s="103"/>
    </row>
    <row r="6964" spans="1:6" x14ac:dyDescent="0.25">
      <c r="A6964" s="60" t="s">
        <v>825</v>
      </c>
      <c r="B6964" s="60" t="s">
        <v>825</v>
      </c>
      <c r="C6964" s="60" t="s">
        <v>10628</v>
      </c>
      <c r="D6964" s="60" t="s">
        <v>8897</v>
      </c>
      <c r="E6964" s="156" t="s">
        <v>37369</v>
      </c>
      <c r="F6964" s="103"/>
    </row>
    <row r="6965" spans="1:6" x14ac:dyDescent="0.25">
      <c r="A6965" s="60" t="s">
        <v>826</v>
      </c>
      <c r="B6965" s="60" t="s">
        <v>826</v>
      </c>
      <c r="C6965" s="60" t="s">
        <v>10629</v>
      </c>
      <c r="D6965" s="60" t="s">
        <v>8897</v>
      </c>
      <c r="E6965" s="156" t="s">
        <v>37370</v>
      </c>
      <c r="F6965" s="103"/>
    </row>
    <row r="6966" spans="1:6" x14ac:dyDescent="0.25">
      <c r="A6966" s="60" t="s">
        <v>827</v>
      </c>
      <c r="B6966" s="60" t="s">
        <v>827</v>
      </c>
      <c r="C6966" s="60" t="s">
        <v>10630</v>
      </c>
      <c r="D6966" s="60" t="s">
        <v>8897</v>
      </c>
      <c r="E6966" s="156" t="s">
        <v>37371</v>
      </c>
      <c r="F6966" s="103"/>
    </row>
    <row r="6967" spans="1:6" x14ac:dyDescent="0.25">
      <c r="A6967" s="60" t="s">
        <v>828</v>
      </c>
      <c r="B6967" s="60" t="s">
        <v>828</v>
      </c>
      <c r="C6967" s="60" t="s">
        <v>10631</v>
      </c>
      <c r="D6967" s="60" t="s">
        <v>8897</v>
      </c>
      <c r="E6967" s="156" t="s">
        <v>37372</v>
      </c>
      <c r="F6967" s="103"/>
    </row>
    <row r="6968" spans="1:6" x14ac:dyDescent="0.25">
      <c r="A6968" s="60" t="s">
        <v>829</v>
      </c>
      <c r="B6968" s="60" t="s">
        <v>829</v>
      </c>
      <c r="C6968" s="60" t="s">
        <v>10632</v>
      </c>
      <c r="D6968" s="60" t="s">
        <v>8897</v>
      </c>
      <c r="E6968" s="156" t="s">
        <v>37373</v>
      </c>
      <c r="F6968" s="103"/>
    </row>
    <row r="6969" spans="1:6" x14ac:dyDescent="0.25">
      <c r="A6969" s="60" t="s">
        <v>830</v>
      </c>
      <c r="B6969" s="60" t="s">
        <v>830</v>
      </c>
      <c r="C6969" s="60" t="s">
        <v>10633</v>
      </c>
      <c r="D6969" s="60" t="s">
        <v>8897</v>
      </c>
      <c r="E6969" s="156" t="s">
        <v>37374</v>
      </c>
      <c r="F6969" s="103"/>
    </row>
    <row r="6970" spans="1:6" x14ac:dyDescent="0.25">
      <c r="A6970" s="60" t="s">
        <v>831</v>
      </c>
      <c r="B6970" s="60" t="s">
        <v>831</v>
      </c>
      <c r="C6970" s="60" t="s">
        <v>10634</v>
      </c>
      <c r="D6970" s="60" t="s">
        <v>8897</v>
      </c>
      <c r="E6970" s="156" t="s">
        <v>37375</v>
      </c>
      <c r="F6970" s="103"/>
    </row>
    <row r="6971" spans="1:6" x14ac:dyDescent="0.25">
      <c r="A6971" s="60" t="s">
        <v>832</v>
      </c>
      <c r="B6971" s="60" t="s">
        <v>832</v>
      </c>
      <c r="C6971" s="60" t="s">
        <v>10635</v>
      </c>
      <c r="D6971" s="60" t="s">
        <v>8897</v>
      </c>
      <c r="E6971" s="156" t="s">
        <v>37376</v>
      </c>
      <c r="F6971" s="103"/>
    </row>
    <row r="6972" spans="1:6" x14ac:dyDescent="0.25">
      <c r="A6972" s="60" t="s">
        <v>833</v>
      </c>
      <c r="B6972" s="60" t="s">
        <v>833</v>
      </c>
      <c r="C6972" s="60" t="s">
        <v>10636</v>
      </c>
      <c r="D6972" s="60" t="s">
        <v>8897</v>
      </c>
      <c r="E6972" s="156" t="s">
        <v>37377</v>
      </c>
      <c r="F6972" s="103"/>
    </row>
    <row r="6973" spans="1:6" x14ac:dyDescent="0.25">
      <c r="A6973" s="60" t="s">
        <v>834</v>
      </c>
      <c r="B6973" s="60" t="s">
        <v>834</v>
      </c>
      <c r="C6973" s="60" t="s">
        <v>10637</v>
      </c>
      <c r="D6973" s="60" t="s">
        <v>8897</v>
      </c>
      <c r="E6973" s="156" t="s">
        <v>37378</v>
      </c>
      <c r="F6973" s="103"/>
    </row>
    <row r="6974" spans="1:6" x14ac:dyDescent="0.25">
      <c r="A6974" s="60" t="s">
        <v>835</v>
      </c>
      <c r="B6974" s="60" t="s">
        <v>835</v>
      </c>
      <c r="C6974" s="60" t="s">
        <v>10638</v>
      </c>
      <c r="D6974" s="60" t="s">
        <v>8897</v>
      </c>
      <c r="E6974" s="156" t="s">
        <v>37379</v>
      </c>
      <c r="F6974" s="103"/>
    </row>
    <row r="6975" spans="1:6" x14ac:dyDescent="0.25">
      <c r="A6975" s="60" t="s">
        <v>836</v>
      </c>
      <c r="B6975" s="60" t="s">
        <v>836</v>
      </c>
      <c r="C6975" s="60" t="s">
        <v>10639</v>
      </c>
      <c r="D6975" s="60" t="s">
        <v>8897</v>
      </c>
      <c r="E6975" s="156" t="s">
        <v>37380</v>
      </c>
      <c r="F6975" s="103"/>
    </row>
    <row r="6976" spans="1:6" x14ac:dyDescent="0.25">
      <c r="A6976" s="60" t="s">
        <v>837</v>
      </c>
      <c r="B6976" s="60" t="s">
        <v>837</v>
      </c>
      <c r="C6976" s="60" t="s">
        <v>10640</v>
      </c>
      <c r="D6976" s="60" t="s">
        <v>8897</v>
      </c>
      <c r="E6976" s="156" t="s">
        <v>37381</v>
      </c>
      <c r="F6976" s="103"/>
    </row>
    <row r="6977" spans="1:6" x14ac:dyDescent="0.25">
      <c r="A6977" s="60" t="s">
        <v>838</v>
      </c>
      <c r="B6977" s="60" t="s">
        <v>838</v>
      </c>
      <c r="C6977" s="60" t="s">
        <v>10641</v>
      </c>
      <c r="D6977" s="60" t="s">
        <v>8897</v>
      </c>
      <c r="E6977" s="156" t="s">
        <v>37382</v>
      </c>
      <c r="F6977" s="103"/>
    </row>
    <row r="6978" spans="1:6" x14ac:dyDescent="0.25">
      <c r="A6978" s="60" t="s">
        <v>839</v>
      </c>
      <c r="B6978" s="60" t="s">
        <v>839</v>
      </c>
      <c r="C6978" s="60" t="s">
        <v>26462</v>
      </c>
      <c r="D6978" s="60" t="s">
        <v>8897</v>
      </c>
      <c r="E6978" s="156" t="s">
        <v>37383</v>
      </c>
      <c r="F6978" s="103"/>
    </row>
    <row r="6979" spans="1:6" x14ac:dyDescent="0.25">
      <c r="A6979" s="60" t="s">
        <v>840</v>
      </c>
      <c r="B6979" s="60" t="s">
        <v>840</v>
      </c>
      <c r="C6979" s="60" t="s">
        <v>10642</v>
      </c>
      <c r="D6979" s="60" t="s">
        <v>8897</v>
      </c>
      <c r="E6979" s="156" t="s">
        <v>37384</v>
      </c>
      <c r="F6979" s="103"/>
    </row>
    <row r="6980" spans="1:6" x14ac:dyDescent="0.25">
      <c r="A6980" s="60" t="s">
        <v>841</v>
      </c>
      <c r="B6980" s="60" t="s">
        <v>841</v>
      </c>
      <c r="C6980" s="60" t="s">
        <v>26465</v>
      </c>
      <c r="D6980" s="60" t="s">
        <v>8897</v>
      </c>
      <c r="E6980" s="156" t="s">
        <v>37385</v>
      </c>
      <c r="F6980" s="103"/>
    </row>
    <row r="6981" spans="1:6" x14ac:dyDescent="0.25">
      <c r="A6981" s="60" t="s">
        <v>842</v>
      </c>
      <c r="B6981" s="60" t="s">
        <v>842</v>
      </c>
      <c r="C6981" s="60" t="s">
        <v>10643</v>
      </c>
      <c r="D6981" s="60" t="s">
        <v>8897</v>
      </c>
      <c r="E6981" s="156" t="s">
        <v>37386</v>
      </c>
      <c r="F6981" s="103"/>
    </row>
    <row r="6982" spans="1:6" x14ac:dyDescent="0.25">
      <c r="A6982" s="60" t="s">
        <v>1132</v>
      </c>
      <c r="B6982" s="60" t="s">
        <v>1132</v>
      </c>
      <c r="C6982" s="60" t="s">
        <v>10644</v>
      </c>
      <c r="D6982" s="60" t="s">
        <v>8897</v>
      </c>
      <c r="E6982" s="156" t="s">
        <v>37387</v>
      </c>
      <c r="F6982" s="103"/>
    </row>
    <row r="6983" spans="1:6" x14ac:dyDescent="0.25">
      <c r="A6983" s="60" t="s">
        <v>1133</v>
      </c>
      <c r="B6983" s="60" t="s">
        <v>1133</v>
      </c>
      <c r="C6983" s="60" t="s">
        <v>10645</v>
      </c>
      <c r="D6983" s="60" t="s">
        <v>8897</v>
      </c>
      <c r="E6983" s="156" t="s">
        <v>37388</v>
      </c>
      <c r="F6983" s="103"/>
    </row>
    <row r="6984" spans="1:6" x14ac:dyDescent="0.25">
      <c r="A6984" s="60" t="s">
        <v>1134</v>
      </c>
      <c r="B6984" s="60" t="s">
        <v>1134</v>
      </c>
      <c r="C6984" s="60" t="s">
        <v>10646</v>
      </c>
      <c r="D6984" s="60" t="s">
        <v>8897</v>
      </c>
      <c r="E6984" s="156" t="s">
        <v>37389</v>
      </c>
      <c r="F6984" s="103"/>
    </row>
    <row r="6985" spans="1:6" x14ac:dyDescent="0.25">
      <c r="A6985" s="60" t="s">
        <v>1135</v>
      </c>
      <c r="B6985" s="60" t="s">
        <v>1135</v>
      </c>
      <c r="C6985" s="60" t="s">
        <v>10647</v>
      </c>
      <c r="D6985" s="60" t="s">
        <v>8897</v>
      </c>
      <c r="E6985" s="156" t="s">
        <v>37390</v>
      </c>
      <c r="F6985" s="103"/>
    </row>
    <row r="6986" spans="1:6" x14ac:dyDescent="0.25">
      <c r="A6986" s="60" t="s">
        <v>1136</v>
      </c>
      <c r="B6986" s="60" t="s">
        <v>1136</v>
      </c>
      <c r="C6986" s="60" t="s">
        <v>26472</v>
      </c>
      <c r="D6986" s="60" t="s">
        <v>8897</v>
      </c>
      <c r="E6986" s="156" t="s">
        <v>37391</v>
      </c>
      <c r="F6986" s="103"/>
    </row>
    <row r="6987" spans="1:6" x14ac:dyDescent="0.25">
      <c r="A6987" s="60" t="s">
        <v>1137</v>
      </c>
      <c r="B6987" s="60" t="s">
        <v>1137</v>
      </c>
      <c r="C6987" s="60" t="s">
        <v>10648</v>
      </c>
      <c r="D6987" s="60" t="s">
        <v>8897</v>
      </c>
      <c r="E6987" s="156" t="s">
        <v>37392</v>
      </c>
      <c r="F6987" s="103"/>
    </row>
    <row r="6988" spans="1:6" x14ac:dyDescent="0.25">
      <c r="A6988" s="60" t="s">
        <v>1141</v>
      </c>
      <c r="B6988" s="60" t="s">
        <v>1141</v>
      </c>
      <c r="C6988" s="60" t="s">
        <v>10649</v>
      </c>
      <c r="D6988" s="60" t="s">
        <v>8897</v>
      </c>
      <c r="E6988" s="156" t="s">
        <v>37393</v>
      </c>
      <c r="F6988" s="103"/>
    </row>
    <row r="6989" spans="1:6" x14ac:dyDescent="0.25">
      <c r="A6989" s="60" t="s">
        <v>5364</v>
      </c>
      <c r="B6989" s="60" t="s">
        <v>5364</v>
      </c>
      <c r="C6989" s="60" t="s">
        <v>10650</v>
      </c>
      <c r="D6989" s="60" t="s">
        <v>8897</v>
      </c>
      <c r="E6989" s="156" t="s">
        <v>37394</v>
      </c>
      <c r="F6989" s="103"/>
    </row>
    <row r="6990" spans="1:6" x14ac:dyDescent="0.25">
      <c r="A6990" s="60" t="s">
        <v>5365</v>
      </c>
      <c r="B6990" s="60" t="s">
        <v>5365</v>
      </c>
      <c r="C6990" s="60" t="s">
        <v>10651</v>
      </c>
      <c r="D6990" s="60" t="s">
        <v>8897</v>
      </c>
      <c r="E6990" s="156" t="s">
        <v>37395</v>
      </c>
      <c r="F6990" s="103"/>
    </row>
    <row r="6991" spans="1:6" x14ac:dyDescent="0.25">
      <c r="A6991" s="60" t="s">
        <v>5366</v>
      </c>
      <c r="B6991" s="60" t="s">
        <v>5366</v>
      </c>
      <c r="C6991" s="60" t="s">
        <v>10652</v>
      </c>
      <c r="D6991" s="60" t="s">
        <v>8897</v>
      </c>
      <c r="E6991" s="156" t="s">
        <v>19599</v>
      </c>
      <c r="F6991" s="103"/>
    </row>
    <row r="6992" spans="1:6" x14ac:dyDescent="0.25">
      <c r="A6992" s="60" t="s">
        <v>5367</v>
      </c>
      <c r="B6992" s="60" t="s">
        <v>5367</v>
      </c>
      <c r="C6992" s="60" t="s">
        <v>10653</v>
      </c>
      <c r="D6992" s="60" t="s">
        <v>8897</v>
      </c>
      <c r="E6992" s="156" t="s">
        <v>37396</v>
      </c>
      <c r="F6992" s="103"/>
    </row>
    <row r="6993" spans="1:6" x14ac:dyDescent="0.25">
      <c r="A6993" s="60" t="s">
        <v>5368</v>
      </c>
      <c r="B6993" s="60" t="s">
        <v>5368</v>
      </c>
      <c r="C6993" s="60" t="s">
        <v>10654</v>
      </c>
      <c r="D6993" s="60" t="s">
        <v>8897</v>
      </c>
      <c r="E6993" s="156" t="s">
        <v>37397</v>
      </c>
      <c r="F6993" s="103"/>
    </row>
    <row r="6994" spans="1:6" x14ac:dyDescent="0.25">
      <c r="A6994" s="60" t="s">
        <v>5369</v>
      </c>
      <c r="B6994" s="60" t="s">
        <v>5369</v>
      </c>
      <c r="C6994" s="60" t="s">
        <v>10655</v>
      </c>
      <c r="D6994" s="60" t="s">
        <v>8897</v>
      </c>
      <c r="E6994" s="156" t="s">
        <v>37398</v>
      </c>
      <c r="F6994" s="103"/>
    </row>
    <row r="6995" spans="1:6" x14ac:dyDescent="0.25">
      <c r="A6995" s="60" t="s">
        <v>5370</v>
      </c>
      <c r="B6995" s="60" t="s">
        <v>5370</v>
      </c>
      <c r="C6995" s="60" t="s">
        <v>10656</v>
      </c>
      <c r="D6995" s="60" t="s">
        <v>8897</v>
      </c>
      <c r="E6995" s="156" t="s">
        <v>37399</v>
      </c>
      <c r="F6995" s="103"/>
    </row>
    <row r="6996" spans="1:6" x14ac:dyDescent="0.25">
      <c r="A6996" s="60" t="s">
        <v>5371</v>
      </c>
      <c r="B6996" s="60" t="s">
        <v>5371</v>
      </c>
      <c r="C6996" s="60" t="s">
        <v>10657</v>
      </c>
      <c r="D6996" s="60" t="s">
        <v>8897</v>
      </c>
      <c r="E6996" s="156" t="s">
        <v>37400</v>
      </c>
      <c r="F6996" s="103"/>
    </row>
    <row r="6997" spans="1:6" x14ac:dyDescent="0.25">
      <c r="A6997" s="60" t="s">
        <v>5372</v>
      </c>
      <c r="B6997" s="60" t="s">
        <v>5372</v>
      </c>
      <c r="C6997" s="60" t="s">
        <v>10658</v>
      </c>
      <c r="D6997" s="60" t="s">
        <v>8897</v>
      </c>
      <c r="E6997" s="156" t="s">
        <v>37401</v>
      </c>
      <c r="F6997" s="103"/>
    </row>
    <row r="6998" spans="1:6" x14ac:dyDescent="0.25">
      <c r="A6998" s="60" t="s">
        <v>5373</v>
      </c>
      <c r="B6998" s="60" t="s">
        <v>5373</v>
      </c>
      <c r="C6998" s="60" t="s">
        <v>10659</v>
      </c>
      <c r="D6998" s="60" t="s">
        <v>8897</v>
      </c>
      <c r="E6998" s="156" t="s">
        <v>37402</v>
      </c>
      <c r="F6998" s="103"/>
    </row>
    <row r="6999" spans="1:6" x14ac:dyDescent="0.25">
      <c r="A6999" s="60" t="s">
        <v>5374</v>
      </c>
      <c r="B6999" s="60" t="s">
        <v>5374</v>
      </c>
      <c r="C6999" s="60" t="s">
        <v>10660</v>
      </c>
      <c r="D6999" s="60" t="s">
        <v>8897</v>
      </c>
      <c r="E6999" s="156" t="s">
        <v>37403</v>
      </c>
      <c r="F6999" s="103"/>
    </row>
    <row r="7000" spans="1:6" x14ac:dyDescent="0.25">
      <c r="A7000" s="60" t="s">
        <v>5375</v>
      </c>
      <c r="B7000" s="60" t="s">
        <v>5375</v>
      </c>
      <c r="C7000" s="60" t="s">
        <v>10661</v>
      </c>
      <c r="D7000" s="60" t="s">
        <v>8897</v>
      </c>
      <c r="E7000" s="156" t="s">
        <v>37404</v>
      </c>
      <c r="F7000" s="103"/>
    </row>
    <row r="7001" spans="1:6" x14ac:dyDescent="0.25">
      <c r="A7001" s="60" t="s">
        <v>5376</v>
      </c>
      <c r="B7001" s="60" t="s">
        <v>5376</v>
      </c>
      <c r="C7001" s="60" t="s">
        <v>10662</v>
      </c>
      <c r="D7001" s="60" t="s">
        <v>8897</v>
      </c>
      <c r="E7001" s="156" t="s">
        <v>37405</v>
      </c>
      <c r="F7001" s="103"/>
    </row>
    <row r="7002" spans="1:6" x14ac:dyDescent="0.25">
      <c r="A7002" s="60" t="s">
        <v>5377</v>
      </c>
      <c r="B7002" s="60" t="s">
        <v>5377</v>
      </c>
      <c r="C7002" s="60" t="s">
        <v>10663</v>
      </c>
      <c r="D7002" s="60" t="s">
        <v>8897</v>
      </c>
      <c r="E7002" s="156" t="s">
        <v>37406</v>
      </c>
      <c r="F7002" s="103"/>
    </row>
    <row r="7003" spans="1:6" x14ac:dyDescent="0.25">
      <c r="A7003" s="60" t="s">
        <v>5378</v>
      </c>
      <c r="B7003" s="60" t="s">
        <v>5378</v>
      </c>
      <c r="C7003" s="60" t="s">
        <v>10664</v>
      </c>
      <c r="D7003" s="60" t="s">
        <v>8897</v>
      </c>
      <c r="E7003" s="156" t="s">
        <v>37407</v>
      </c>
      <c r="F7003" s="103"/>
    </row>
    <row r="7004" spans="1:6" x14ac:dyDescent="0.25">
      <c r="A7004" s="60" t="s">
        <v>5379</v>
      </c>
      <c r="B7004" s="60" t="s">
        <v>5379</v>
      </c>
      <c r="C7004" s="60" t="s">
        <v>10665</v>
      </c>
      <c r="D7004" s="60" t="s">
        <v>8897</v>
      </c>
      <c r="E7004" s="156" t="s">
        <v>37408</v>
      </c>
      <c r="F7004" s="103"/>
    </row>
    <row r="7005" spans="1:6" x14ac:dyDescent="0.25">
      <c r="A7005" s="60" t="s">
        <v>5380</v>
      </c>
      <c r="B7005" s="60" t="s">
        <v>5380</v>
      </c>
      <c r="C7005" s="60" t="s">
        <v>10666</v>
      </c>
      <c r="D7005" s="60" t="s">
        <v>8897</v>
      </c>
      <c r="E7005" s="156" t="s">
        <v>37409</v>
      </c>
      <c r="F7005" s="103"/>
    </row>
    <row r="7006" spans="1:6" x14ac:dyDescent="0.25">
      <c r="A7006" s="60" t="s">
        <v>5381</v>
      </c>
      <c r="B7006" s="60" t="s">
        <v>5381</v>
      </c>
      <c r="C7006" s="60" t="s">
        <v>10667</v>
      </c>
      <c r="D7006" s="60" t="s">
        <v>8897</v>
      </c>
      <c r="E7006" s="156" t="s">
        <v>37410</v>
      </c>
      <c r="F7006" s="103"/>
    </row>
    <row r="7007" spans="1:6" x14ac:dyDescent="0.25">
      <c r="A7007" s="60" t="s">
        <v>5382</v>
      </c>
      <c r="B7007" s="60" t="s">
        <v>5382</v>
      </c>
      <c r="C7007" s="60" t="s">
        <v>10668</v>
      </c>
      <c r="D7007" s="60" t="s">
        <v>8897</v>
      </c>
      <c r="E7007" s="156" t="s">
        <v>36418</v>
      </c>
      <c r="F7007" s="103"/>
    </row>
    <row r="7008" spans="1:6" x14ac:dyDescent="0.25">
      <c r="A7008" s="60" t="s">
        <v>5383</v>
      </c>
      <c r="B7008" s="60" t="s">
        <v>5383</v>
      </c>
      <c r="C7008" s="60" t="s">
        <v>10669</v>
      </c>
      <c r="D7008" s="60" t="s">
        <v>8897</v>
      </c>
      <c r="E7008" s="156" t="s">
        <v>37411</v>
      </c>
      <c r="F7008" s="103"/>
    </row>
    <row r="7009" spans="1:6" x14ac:dyDescent="0.25">
      <c r="A7009" s="60" t="s">
        <v>5384</v>
      </c>
      <c r="B7009" s="60" t="s">
        <v>5384</v>
      </c>
      <c r="C7009" s="60" t="s">
        <v>10670</v>
      </c>
      <c r="D7009" s="60" t="s">
        <v>8897</v>
      </c>
      <c r="E7009" s="156" t="s">
        <v>37412</v>
      </c>
      <c r="F7009" s="103"/>
    </row>
    <row r="7010" spans="1:6" x14ac:dyDescent="0.25">
      <c r="A7010" s="60" t="s">
        <v>5385</v>
      </c>
      <c r="B7010" s="60" t="s">
        <v>5385</v>
      </c>
      <c r="C7010" s="60" t="s">
        <v>10671</v>
      </c>
      <c r="D7010" s="60" t="s">
        <v>8897</v>
      </c>
      <c r="E7010" s="156" t="s">
        <v>37413</v>
      </c>
      <c r="F7010" s="103"/>
    </row>
    <row r="7011" spans="1:6" x14ac:dyDescent="0.25">
      <c r="A7011" s="60" t="s">
        <v>5386</v>
      </c>
      <c r="B7011" s="60" t="s">
        <v>5386</v>
      </c>
      <c r="C7011" s="60" t="s">
        <v>10672</v>
      </c>
      <c r="D7011" s="60" t="s">
        <v>8897</v>
      </c>
      <c r="E7011" s="156" t="s">
        <v>37414</v>
      </c>
      <c r="F7011" s="103"/>
    </row>
    <row r="7012" spans="1:6" x14ac:dyDescent="0.25">
      <c r="A7012" s="60" t="s">
        <v>5387</v>
      </c>
      <c r="B7012" s="60" t="s">
        <v>5387</v>
      </c>
      <c r="C7012" s="60" t="s">
        <v>10673</v>
      </c>
      <c r="D7012" s="60" t="s">
        <v>8897</v>
      </c>
      <c r="E7012" s="156" t="s">
        <v>37415</v>
      </c>
      <c r="F7012" s="103"/>
    </row>
    <row r="7013" spans="1:6" x14ac:dyDescent="0.25">
      <c r="A7013" s="60" t="s">
        <v>5388</v>
      </c>
      <c r="B7013" s="60" t="s">
        <v>5388</v>
      </c>
      <c r="C7013" s="60" t="s">
        <v>10674</v>
      </c>
      <c r="D7013" s="60" t="s">
        <v>8897</v>
      </c>
      <c r="E7013" s="156" t="s">
        <v>37416</v>
      </c>
      <c r="F7013" s="103"/>
    </row>
    <row r="7014" spans="1:6" x14ac:dyDescent="0.25">
      <c r="A7014" s="60" t="s">
        <v>26497</v>
      </c>
      <c r="B7014" s="60" t="s">
        <v>26497</v>
      </c>
      <c r="C7014" s="60" t="s">
        <v>26498</v>
      </c>
      <c r="D7014" s="60" t="s">
        <v>8897</v>
      </c>
      <c r="E7014" s="156" t="s">
        <v>37417</v>
      </c>
      <c r="F7014" s="103"/>
    </row>
    <row r="7015" spans="1:6" x14ac:dyDescent="0.25">
      <c r="A7015" s="60" t="s">
        <v>2419</v>
      </c>
      <c r="B7015" s="60" t="s">
        <v>2419</v>
      </c>
      <c r="C7015" s="60" t="s">
        <v>10675</v>
      </c>
      <c r="D7015" s="60" t="s">
        <v>8897</v>
      </c>
      <c r="E7015" s="156" t="s">
        <v>19279</v>
      </c>
      <c r="F7015" s="103"/>
    </row>
    <row r="7016" spans="1:6" x14ac:dyDescent="0.25">
      <c r="A7016" s="60" t="s">
        <v>2420</v>
      </c>
      <c r="B7016" s="60" t="s">
        <v>2420</v>
      </c>
      <c r="C7016" s="60" t="s">
        <v>10676</v>
      </c>
      <c r="D7016" s="60" t="s">
        <v>8897</v>
      </c>
      <c r="E7016" s="156" t="s">
        <v>19244</v>
      </c>
      <c r="F7016" s="103"/>
    </row>
    <row r="7017" spans="1:6" x14ac:dyDescent="0.25">
      <c r="A7017" s="60" t="s">
        <v>2421</v>
      </c>
      <c r="B7017" s="60" t="s">
        <v>2421</v>
      </c>
      <c r="C7017" s="60" t="s">
        <v>10677</v>
      </c>
      <c r="D7017" s="60" t="s">
        <v>8897</v>
      </c>
      <c r="E7017" s="156" t="s">
        <v>19454</v>
      </c>
      <c r="F7017" s="103"/>
    </row>
    <row r="7018" spans="1:6" x14ac:dyDescent="0.25">
      <c r="A7018" s="60" t="s">
        <v>5052</v>
      </c>
      <c r="B7018" s="60" t="s">
        <v>5052</v>
      </c>
      <c r="C7018" s="60" t="s">
        <v>5053</v>
      </c>
      <c r="D7018" s="60" t="s">
        <v>10678</v>
      </c>
      <c r="E7018" s="156" t="s">
        <v>7460</v>
      </c>
      <c r="F7018" s="103"/>
    </row>
    <row r="7019" spans="1:6" x14ac:dyDescent="0.25">
      <c r="A7019" s="60" t="s">
        <v>5054</v>
      </c>
      <c r="B7019" s="60" t="s">
        <v>5054</v>
      </c>
      <c r="C7019" s="60" t="s">
        <v>5055</v>
      </c>
      <c r="D7019" s="60" t="s">
        <v>10678</v>
      </c>
      <c r="E7019" s="156" t="s">
        <v>11591</v>
      </c>
      <c r="F7019" s="103"/>
    </row>
    <row r="7020" spans="1:6" x14ac:dyDescent="0.25">
      <c r="A7020" s="60" t="s">
        <v>5056</v>
      </c>
      <c r="B7020" s="60" t="s">
        <v>5056</v>
      </c>
      <c r="C7020" s="60" t="s">
        <v>5057</v>
      </c>
      <c r="D7020" s="60" t="s">
        <v>10678</v>
      </c>
      <c r="E7020" s="156" t="s">
        <v>7944</v>
      </c>
      <c r="F7020" s="103"/>
    </row>
    <row r="7021" spans="1:6" x14ac:dyDescent="0.25">
      <c r="A7021" s="60" t="s">
        <v>5058</v>
      </c>
      <c r="B7021" s="60" t="s">
        <v>5058</v>
      </c>
      <c r="C7021" s="60" t="s">
        <v>5059</v>
      </c>
      <c r="D7021" s="60" t="s">
        <v>10678</v>
      </c>
      <c r="E7021" s="156" t="s">
        <v>8284</v>
      </c>
      <c r="F7021" s="103"/>
    </row>
    <row r="7022" spans="1:6" x14ac:dyDescent="0.25">
      <c r="A7022" s="60" t="s">
        <v>5060</v>
      </c>
      <c r="B7022" s="60" t="s">
        <v>5060</v>
      </c>
      <c r="C7022" s="60" t="s">
        <v>5061</v>
      </c>
      <c r="D7022" s="60" t="s">
        <v>10678</v>
      </c>
      <c r="E7022" s="156" t="s">
        <v>7580</v>
      </c>
      <c r="F7022" s="103"/>
    </row>
    <row r="7023" spans="1:6" x14ac:dyDescent="0.25">
      <c r="A7023" s="60" t="s">
        <v>5062</v>
      </c>
      <c r="B7023" s="60" t="s">
        <v>5062</v>
      </c>
      <c r="C7023" s="60" t="s">
        <v>5063</v>
      </c>
      <c r="D7023" s="60" t="s">
        <v>10678</v>
      </c>
      <c r="E7023" s="156" t="s">
        <v>7816</v>
      </c>
      <c r="F7023" s="103"/>
    </row>
    <row r="7024" spans="1:6" x14ac:dyDescent="0.25">
      <c r="A7024" s="60" t="s">
        <v>5064</v>
      </c>
      <c r="B7024" s="60" t="s">
        <v>5064</v>
      </c>
      <c r="C7024" s="60" t="s">
        <v>5065</v>
      </c>
      <c r="D7024" s="60" t="s">
        <v>10678</v>
      </c>
      <c r="E7024" s="156" t="s">
        <v>7487</v>
      </c>
      <c r="F7024" s="103"/>
    </row>
    <row r="7025" spans="1:6" x14ac:dyDescent="0.25">
      <c r="A7025" s="60" t="s">
        <v>5066</v>
      </c>
      <c r="B7025" s="60" t="s">
        <v>5066</v>
      </c>
      <c r="C7025" s="60" t="s">
        <v>5067</v>
      </c>
      <c r="D7025" s="60" t="s">
        <v>10678</v>
      </c>
      <c r="E7025" s="156" t="s">
        <v>12171</v>
      </c>
      <c r="F7025" s="103"/>
    </row>
    <row r="7026" spans="1:6" x14ac:dyDescent="0.25">
      <c r="A7026" s="60" t="s">
        <v>5068</v>
      </c>
      <c r="B7026" s="60" t="s">
        <v>5068</v>
      </c>
      <c r="C7026" s="60" t="s">
        <v>5069</v>
      </c>
      <c r="D7026" s="60" t="s">
        <v>10678</v>
      </c>
      <c r="E7026" s="156" t="s">
        <v>7652</v>
      </c>
      <c r="F7026" s="103"/>
    </row>
    <row r="7027" spans="1:6" x14ac:dyDescent="0.25">
      <c r="A7027" s="60" t="s">
        <v>5070</v>
      </c>
      <c r="B7027" s="60" t="s">
        <v>5070</v>
      </c>
      <c r="C7027" s="60" t="s">
        <v>5071</v>
      </c>
      <c r="D7027" s="60" t="s">
        <v>10678</v>
      </c>
      <c r="E7027" s="156" t="s">
        <v>7930</v>
      </c>
      <c r="F7027" s="103"/>
    </row>
    <row r="7028" spans="1:6" x14ac:dyDescent="0.25">
      <c r="A7028" s="60" t="s">
        <v>5072</v>
      </c>
      <c r="B7028" s="60" t="s">
        <v>5072</v>
      </c>
      <c r="C7028" s="60" t="s">
        <v>5073</v>
      </c>
      <c r="D7028" s="60" t="s">
        <v>10679</v>
      </c>
      <c r="E7028" s="156" t="s">
        <v>37418</v>
      </c>
      <c r="F7028" s="103"/>
    </row>
    <row r="7029" spans="1:6" x14ac:dyDescent="0.25">
      <c r="A7029" s="60" t="s">
        <v>5074</v>
      </c>
      <c r="B7029" s="60" t="s">
        <v>5074</v>
      </c>
      <c r="C7029" s="60" t="s">
        <v>5075</v>
      </c>
      <c r="D7029" s="60" t="s">
        <v>10679</v>
      </c>
      <c r="E7029" s="156" t="s">
        <v>37419</v>
      </c>
      <c r="F7029" s="103"/>
    </row>
    <row r="7030" spans="1:6" x14ac:dyDescent="0.25">
      <c r="A7030" s="60" t="s">
        <v>5076</v>
      </c>
      <c r="B7030" s="60" t="s">
        <v>5076</v>
      </c>
      <c r="C7030" s="60" t="s">
        <v>5077</v>
      </c>
      <c r="D7030" s="60" t="s">
        <v>10679</v>
      </c>
      <c r="E7030" s="156" t="s">
        <v>37420</v>
      </c>
      <c r="F7030" s="103"/>
    </row>
    <row r="7031" spans="1:6" x14ac:dyDescent="0.25">
      <c r="A7031" s="60" t="s">
        <v>5078</v>
      </c>
      <c r="B7031" s="60" t="s">
        <v>5078</v>
      </c>
      <c r="C7031" s="60" t="s">
        <v>5079</v>
      </c>
      <c r="D7031" s="60" t="s">
        <v>10680</v>
      </c>
      <c r="E7031" s="156" t="s">
        <v>11989</v>
      </c>
      <c r="F7031" s="103"/>
    </row>
    <row r="7032" spans="1:6" x14ac:dyDescent="0.25">
      <c r="A7032" s="60" t="s">
        <v>5080</v>
      </c>
      <c r="B7032" s="60" t="s">
        <v>5080</v>
      </c>
      <c r="C7032" s="60" t="s">
        <v>5081</v>
      </c>
      <c r="D7032" s="60" t="s">
        <v>10680</v>
      </c>
      <c r="E7032" s="156" t="s">
        <v>12736</v>
      </c>
      <c r="F7032" s="103"/>
    </row>
    <row r="7033" spans="1:6" x14ac:dyDescent="0.25">
      <c r="A7033" s="60" t="s">
        <v>5082</v>
      </c>
      <c r="B7033" s="60" t="s">
        <v>5082</v>
      </c>
      <c r="C7033" s="60" t="s">
        <v>5083</v>
      </c>
      <c r="D7033" s="60" t="s">
        <v>10680</v>
      </c>
      <c r="E7033" s="156" t="s">
        <v>11954</v>
      </c>
      <c r="F7033" s="103"/>
    </row>
    <row r="7034" spans="1:6" x14ac:dyDescent="0.25">
      <c r="A7034" s="60" t="s">
        <v>5084</v>
      </c>
      <c r="B7034" s="60" t="s">
        <v>5084</v>
      </c>
      <c r="C7034" s="60" t="s">
        <v>5085</v>
      </c>
      <c r="D7034" s="60" t="s">
        <v>10680</v>
      </c>
      <c r="E7034" s="156" t="s">
        <v>12674</v>
      </c>
      <c r="F7034" s="103"/>
    </row>
    <row r="7035" spans="1:6" x14ac:dyDescent="0.25">
      <c r="A7035" s="60" t="s">
        <v>5086</v>
      </c>
      <c r="B7035" s="60" t="s">
        <v>5086</v>
      </c>
      <c r="C7035" s="60" t="s">
        <v>5087</v>
      </c>
      <c r="D7035" s="60" t="s">
        <v>10680</v>
      </c>
      <c r="E7035" s="156" t="s">
        <v>7795</v>
      </c>
      <c r="F7035" s="103"/>
    </row>
    <row r="7036" spans="1:6" x14ac:dyDescent="0.25">
      <c r="A7036" s="60" t="s">
        <v>5088</v>
      </c>
      <c r="B7036" s="60" t="s">
        <v>5088</v>
      </c>
      <c r="C7036" s="60" t="s">
        <v>5089</v>
      </c>
      <c r="D7036" s="60" t="s">
        <v>10680</v>
      </c>
      <c r="E7036" s="156" t="s">
        <v>21067</v>
      </c>
      <c r="F7036" s="103"/>
    </row>
    <row r="7037" spans="1:6" x14ac:dyDescent="0.25">
      <c r="A7037" s="60" t="s">
        <v>5090</v>
      </c>
      <c r="B7037" s="60" t="s">
        <v>5090</v>
      </c>
      <c r="C7037" s="60" t="s">
        <v>5091</v>
      </c>
      <c r="D7037" s="60" t="s">
        <v>10680</v>
      </c>
      <c r="E7037" s="156" t="s">
        <v>14957</v>
      </c>
      <c r="F7037" s="103"/>
    </row>
    <row r="7038" spans="1:6" x14ac:dyDescent="0.25">
      <c r="A7038" s="60" t="s">
        <v>5092</v>
      </c>
      <c r="B7038" s="60" t="s">
        <v>5092</v>
      </c>
      <c r="C7038" s="60" t="s">
        <v>5093</v>
      </c>
      <c r="D7038" s="60" t="s">
        <v>10680</v>
      </c>
      <c r="E7038" s="156" t="s">
        <v>7513</v>
      </c>
      <c r="F7038" s="103"/>
    </row>
    <row r="7039" spans="1:6" x14ac:dyDescent="0.25">
      <c r="A7039" s="60" t="s">
        <v>5094</v>
      </c>
      <c r="B7039" s="60" t="s">
        <v>5094</v>
      </c>
      <c r="C7039" s="60" t="s">
        <v>5095</v>
      </c>
      <c r="D7039" s="60" t="s">
        <v>10680</v>
      </c>
      <c r="E7039" s="156" t="s">
        <v>8674</v>
      </c>
      <c r="F7039" s="103"/>
    </row>
    <row r="7040" spans="1:6" x14ac:dyDescent="0.25">
      <c r="A7040" s="60" t="s">
        <v>5096</v>
      </c>
      <c r="B7040" s="60" t="s">
        <v>5096</v>
      </c>
      <c r="C7040" s="60" t="s">
        <v>5097</v>
      </c>
      <c r="D7040" s="60" t="s">
        <v>10680</v>
      </c>
      <c r="E7040" s="156" t="s">
        <v>8687</v>
      </c>
      <c r="F7040" s="103"/>
    </row>
    <row r="7041" spans="1:6" x14ac:dyDescent="0.25">
      <c r="A7041" s="60" t="s">
        <v>5098</v>
      </c>
      <c r="B7041" s="60" t="s">
        <v>5098</v>
      </c>
      <c r="C7041" s="60" t="s">
        <v>5099</v>
      </c>
      <c r="D7041" s="60" t="s">
        <v>10680</v>
      </c>
      <c r="E7041" s="156" t="s">
        <v>16394</v>
      </c>
      <c r="F7041" s="103"/>
    </row>
    <row r="7042" spans="1:6" x14ac:dyDescent="0.25">
      <c r="A7042" s="60" t="s">
        <v>5100</v>
      </c>
      <c r="B7042" s="60" t="s">
        <v>5100</v>
      </c>
      <c r="C7042" s="60" t="s">
        <v>5101</v>
      </c>
      <c r="D7042" s="60" t="s">
        <v>10680</v>
      </c>
      <c r="E7042" s="156" t="s">
        <v>16647</v>
      </c>
      <c r="F7042" s="103"/>
    </row>
    <row r="7043" spans="1:6" x14ac:dyDescent="0.25">
      <c r="A7043" s="60" t="s">
        <v>5102</v>
      </c>
      <c r="B7043" s="60" t="s">
        <v>5102</v>
      </c>
      <c r="C7043" s="60" t="s">
        <v>5103</v>
      </c>
      <c r="D7043" s="60" t="s">
        <v>10682</v>
      </c>
      <c r="E7043" s="156" t="s">
        <v>14289</v>
      </c>
      <c r="F7043" s="103"/>
    </row>
    <row r="7044" spans="1:6" x14ac:dyDescent="0.25">
      <c r="A7044" s="60" t="s">
        <v>5104</v>
      </c>
      <c r="B7044" s="60" t="s">
        <v>5104</v>
      </c>
      <c r="C7044" s="60" t="s">
        <v>5105</v>
      </c>
      <c r="D7044" s="60" t="s">
        <v>10682</v>
      </c>
      <c r="E7044" s="156" t="s">
        <v>37421</v>
      </c>
      <c r="F7044" s="103"/>
    </row>
    <row r="7045" spans="1:6" x14ac:dyDescent="0.25">
      <c r="A7045" s="60" t="s">
        <v>5106</v>
      </c>
      <c r="B7045" s="60" t="s">
        <v>5106</v>
      </c>
      <c r="C7045" s="60" t="s">
        <v>5107</v>
      </c>
      <c r="D7045" s="60" t="s">
        <v>10682</v>
      </c>
      <c r="E7045" s="156" t="s">
        <v>12190</v>
      </c>
      <c r="F7045" s="103"/>
    </row>
    <row r="7046" spans="1:6" x14ac:dyDescent="0.25">
      <c r="A7046" s="60" t="s">
        <v>5108</v>
      </c>
      <c r="B7046" s="60" t="s">
        <v>5108</v>
      </c>
      <c r="C7046" s="60" t="s">
        <v>5109</v>
      </c>
      <c r="D7046" s="60" t="s">
        <v>10682</v>
      </c>
      <c r="E7046" s="156" t="s">
        <v>13843</v>
      </c>
      <c r="F7046" s="103"/>
    </row>
    <row r="7047" spans="1:6" x14ac:dyDescent="0.25">
      <c r="A7047" s="60" t="s">
        <v>5110</v>
      </c>
      <c r="B7047" s="60" t="s">
        <v>5110</v>
      </c>
      <c r="C7047" s="60" t="s">
        <v>5111</v>
      </c>
      <c r="D7047" s="60" t="s">
        <v>10682</v>
      </c>
      <c r="E7047" s="156" t="s">
        <v>8687</v>
      </c>
      <c r="F7047" s="103"/>
    </row>
    <row r="7048" spans="1:6" x14ac:dyDescent="0.25">
      <c r="A7048" s="60" t="s">
        <v>5112</v>
      </c>
      <c r="B7048" s="60" t="s">
        <v>5112</v>
      </c>
      <c r="C7048" s="60" t="s">
        <v>5113</v>
      </c>
      <c r="D7048" s="60" t="s">
        <v>10685</v>
      </c>
      <c r="E7048" s="156" t="s">
        <v>21260</v>
      </c>
      <c r="F7048" s="103"/>
    </row>
    <row r="7049" spans="1:6" x14ac:dyDescent="0.25">
      <c r="A7049" s="60" t="s">
        <v>5114</v>
      </c>
      <c r="B7049" s="60" t="s">
        <v>5114</v>
      </c>
      <c r="C7049" s="60" t="s">
        <v>5115</v>
      </c>
      <c r="D7049" s="60" t="s">
        <v>10685</v>
      </c>
      <c r="E7049" s="156" t="s">
        <v>7556</v>
      </c>
      <c r="F7049" s="103"/>
    </row>
    <row r="7050" spans="1:6" x14ac:dyDescent="0.25">
      <c r="A7050" s="60" t="s">
        <v>5116</v>
      </c>
      <c r="B7050" s="60" t="s">
        <v>5116</v>
      </c>
      <c r="C7050" s="60" t="s">
        <v>5117</v>
      </c>
      <c r="D7050" s="60" t="s">
        <v>10685</v>
      </c>
      <c r="E7050" s="156" t="s">
        <v>7614</v>
      </c>
      <c r="F7050" s="103"/>
    </row>
    <row r="7051" spans="1:6" x14ac:dyDescent="0.25">
      <c r="A7051" s="60" t="s">
        <v>5118</v>
      </c>
      <c r="B7051" s="60" t="s">
        <v>5118</v>
      </c>
      <c r="C7051" s="60" t="s">
        <v>5119</v>
      </c>
      <c r="D7051" s="60" t="s">
        <v>10685</v>
      </c>
      <c r="E7051" s="156" t="s">
        <v>7945</v>
      </c>
      <c r="F7051" s="103"/>
    </row>
    <row r="7052" spans="1:6" x14ac:dyDescent="0.25">
      <c r="A7052" s="60" t="s">
        <v>5120</v>
      </c>
      <c r="B7052" s="60" t="s">
        <v>5120</v>
      </c>
      <c r="C7052" s="60" t="s">
        <v>5121</v>
      </c>
      <c r="D7052" s="60" t="s">
        <v>8893</v>
      </c>
      <c r="E7052" s="156" t="s">
        <v>7790</v>
      </c>
      <c r="F7052" s="103"/>
    </row>
    <row r="7053" spans="1:6" x14ac:dyDescent="0.25">
      <c r="A7053" s="60" t="s">
        <v>5122</v>
      </c>
      <c r="B7053" s="60" t="s">
        <v>5122</v>
      </c>
      <c r="C7053" s="60" t="s">
        <v>5123</v>
      </c>
      <c r="D7053" s="60" t="s">
        <v>8893</v>
      </c>
      <c r="E7053" s="156" t="s">
        <v>7932</v>
      </c>
      <c r="F7053" s="103"/>
    </row>
    <row r="7054" spans="1:6" x14ac:dyDescent="0.25">
      <c r="A7054" s="60" t="s">
        <v>5124</v>
      </c>
      <c r="B7054" s="60" t="s">
        <v>5124</v>
      </c>
      <c r="C7054" s="60" t="s">
        <v>5125</v>
      </c>
      <c r="D7054" s="60" t="s">
        <v>8893</v>
      </c>
      <c r="E7054" s="156" t="s">
        <v>8485</v>
      </c>
      <c r="F7054" s="103"/>
    </row>
    <row r="7055" spans="1:6" x14ac:dyDescent="0.25">
      <c r="A7055" s="60" t="s">
        <v>5126</v>
      </c>
      <c r="B7055" s="60" t="s">
        <v>5126</v>
      </c>
      <c r="C7055" s="60" t="s">
        <v>5127</v>
      </c>
      <c r="D7055" s="60" t="s">
        <v>8078</v>
      </c>
      <c r="E7055" s="156" t="s">
        <v>8484</v>
      </c>
      <c r="F7055" s="103"/>
    </row>
    <row r="7056" spans="1:6" x14ac:dyDescent="0.25">
      <c r="A7056" s="60" t="s">
        <v>5128</v>
      </c>
      <c r="B7056" s="60" t="s">
        <v>5128</v>
      </c>
      <c r="C7056" s="60" t="s">
        <v>5129</v>
      </c>
      <c r="D7056" s="60" t="s">
        <v>8078</v>
      </c>
      <c r="E7056" s="156" t="s">
        <v>7942</v>
      </c>
      <c r="F7056" s="103"/>
    </row>
    <row r="7057" spans="1:6" x14ac:dyDescent="0.25">
      <c r="A7057" s="60" t="s">
        <v>5130</v>
      </c>
      <c r="B7057" s="60" t="s">
        <v>5130</v>
      </c>
      <c r="C7057" s="60" t="s">
        <v>5131</v>
      </c>
      <c r="D7057" s="60" t="s">
        <v>8126</v>
      </c>
      <c r="E7057" s="156" t="s">
        <v>7495</v>
      </c>
      <c r="F7057" s="103"/>
    </row>
    <row r="7058" spans="1:6" x14ac:dyDescent="0.25">
      <c r="A7058" s="60" t="s">
        <v>5132</v>
      </c>
      <c r="B7058" s="60" t="s">
        <v>5132</v>
      </c>
      <c r="C7058" s="60" t="s">
        <v>5133</v>
      </c>
      <c r="D7058" s="60" t="s">
        <v>10686</v>
      </c>
      <c r="E7058" s="156" t="s">
        <v>8485</v>
      </c>
      <c r="F7058" s="103"/>
    </row>
    <row r="7059" spans="1:6" x14ac:dyDescent="0.25">
      <c r="A7059" s="60" t="s">
        <v>5134</v>
      </c>
      <c r="B7059" s="60" t="s">
        <v>5134</v>
      </c>
      <c r="C7059" s="60" t="s">
        <v>5135</v>
      </c>
      <c r="D7059" s="60" t="s">
        <v>10687</v>
      </c>
      <c r="E7059" s="156" t="s">
        <v>37422</v>
      </c>
      <c r="F7059" s="103"/>
    </row>
    <row r="7060" spans="1:6" x14ac:dyDescent="0.25">
      <c r="A7060" s="60" t="s">
        <v>5136</v>
      </c>
      <c r="B7060" s="60" t="s">
        <v>5136</v>
      </c>
      <c r="C7060" s="60" t="s">
        <v>5137</v>
      </c>
      <c r="D7060" s="60" t="s">
        <v>10687</v>
      </c>
      <c r="E7060" s="156" t="s">
        <v>26596</v>
      </c>
      <c r="F7060" s="103"/>
    </row>
    <row r="7061" spans="1:6" x14ac:dyDescent="0.25">
      <c r="A7061" s="60" t="s">
        <v>5138</v>
      </c>
      <c r="B7061" s="60" t="s">
        <v>5138</v>
      </c>
      <c r="C7061" s="60" t="s">
        <v>5139</v>
      </c>
      <c r="D7061" s="60" t="s">
        <v>10687</v>
      </c>
      <c r="E7061" s="156" t="s">
        <v>7986</v>
      </c>
      <c r="F7061" s="103"/>
    </row>
    <row r="7062" spans="1:6" x14ac:dyDescent="0.25">
      <c r="A7062" s="60" t="s">
        <v>5140</v>
      </c>
      <c r="B7062" s="60" t="s">
        <v>5140</v>
      </c>
      <c r="C7062" s="60" t="s">
        <v>5141</v>
      </c>
      <c r="D7062" s="60" t="s">
        <v>10687</v>
      </c>
      <c r="E7062" s="156" t="s">
        <v>7671</v>
      </c>
      <c r="F7062" s="103"/>
    </row>
    <row r="7063" spans="1:6" x14ac:dyDescent="0.25">
      <c r="A7063" s="60" t="s">
        <v>5142</v>
      </c>
      <c r="B7063" s="60" t="s">
        <v>5142</v>
      </c>
      <c r="C7063" s="60" t="s">
        <v>5143</v>
      </c>
      <c r="D7063" s="60" t="s">
        <v>10687</v>
      </c>
      <c r="E7063" s="156" t="s">
        <v>10782</v>
      </c>
      <c r="F7063" s="103"/>
    </row>
    <row r="7064" spans="1:6" x14ac:dyDescent="0.25">
      <c r="A7064" s="60" t="s">
        <v>5144</v>
      </c>
      <c r="B7064" s="60" t="s">
        <v>5144</v>
      </c>
      <c r="C7064" s="60" t="s">
        <v>5145</v>
      </c>
      <c r="D7064" s="60" t="s">
        <v>10687</v>
      </c>
      <c r="E7064" s="156" t="s">
        <v>7671</v>
      </c>
      <c r="F7064" s="103"/>
    </row>
    <row r="7065" spans="1:6" x14ac:dyDescent="0.25">
      <c r="A7065" s="60" t="s">
        <v>5146</v>
      </c>
      <c r="B7065" s="60" t="s">
        <v>5146</v>
      </c>
      <c r="C7065" s="60" t="s">
        <v>5147</v>
      </c>
      <c r="D7065" s="60" t="s">
        <v>10687</v>
      </c>
      <c r="E7065" s="156" t="s">
        <v>13476</v>
      </c>
      <c r="F7065" s="103"/>
    </row>
    <row r="7066" spans="1:6" x14ac:dyDescent="0.25">
      <c r="A7066" s="60" t="s">
        <v>5148</v>
      </c>
      <c r="B7066" s="60" t="s">
        <v>5148</v>
      </c>
      <c r="C7066" s="60" t="s">
        <v>5149</v>
      </c>
      <c r="D7066" s="60" t="s">
        <v>10687</v>
      </c>
      <c r="E7066" s="156" t="s">
        <v>26515</v>
      </c>
      <c r="F7066" s="103"/>
    </row>
    <row r="7067" spans="1:6" x14ac:dyDescent="0.25">
      <c r="A7067" s="60" t="s">
        <v>5150</v>
      </c>
      <c r="B7067" s="60" t="s">
        <v>5150</v>
      </c>
      <c r="C7067" s="60" t="s">
        <v>5151</v>
      </c>
      <c r="D7067" s="60" t="s">
        <v>10687</v>
      </c>
      <c r="E7067" s="156" t="s">
        <v>10782</v>
      </c>
      <c r="F7067" s="103"/>
    </row>
    <row r="7068" spans="1:6" x14ac:dyDescent="0.25">
      <c r="A7068" s="60" t="s">
        <v>5152</v>
      </c>
      <c r="B7068" s="60" t="s">
        <v>5152</v>
      </c>
      <c r="C7068" s="60" t="s">
        <v>5153</v>
      </c>
      <c r="D7068" s="60" t="s">
        <v>10687</v>
      </c>
      <c r="E7068" s="156" t="s">
        <v>7699</v>
      </c>
      <c r="F7068" s="103"/>
    </row>
    <row r="7069" spans="1:6" x14ac:dyDescent="0.25">
      <c r="A7069" s="60" t="s">
        <v>5154</v>
      </c>
      <c r="B7069" s="60" t="s">
        <v>5154</v>
      </c>
      <c r="C7069" s="60" t="s">
        <v>5155</v>
      </c>
      <c r="D7069" s="60" t="s">
        <v>10687</v>
      </c>
      <c r="E7069" s="156" t="s">
        <v>34646</v>
      </c>
      <c r="F7069" s="103"/>
    </row>
    <row r="7070" spans="1:6" x14ac:dyDescent="0.25">
      <c r="A7070" s="60" t="s">
        <v>5156</v>
      </c>
      <c r="B7070" s="60" t="s">
        <v>5156</v>
      </c>
      <c r="C7070" s="60" t="s">
        <v>5157</v>
      </c>
      <c r="D7070" s="60" t="s">
        <v>10687</v>
      </c>
      <c r="E7070" s="156" t="s">
        <v>26596</v>
      </c>
      <c r="F7070" s="103"/>
    </row>
    <row r="7071" spans="1:6" x14ac:dyDescent="0.25">
      <c r="A7071" s="60" t="s">
        <v>5158</v>
      </c>
      <c r="B7071" s="60" t="s">
        <v>5158</v>
      </c>
      <c r="C7071" s="60" t="s">
        <v>5159</v>
      </c>
      <c r="D7071" s="60" t="s">
        <v>10687</v>
      </c>
      <c r="E7071" s="156" t="s">
        <v>8848</v>
      </c>
      <c r="F7071" s="103"/>
    </row>
    <row r="7072" spans="1:6" x14ac:dyDescent="0.25">
      <c r="A7072" s="60" t="s">
        <v>5160</v>
      </c>
      <c r="B7072" s="60" t="s">
        <v>5160</v>
      </c>
      <c r="C7072" s="60" t="s">
        <v>5161</v>
      </c>
      <c r="D7072" s="60" t="s">
        <v>10687</v>
      </c>
      <c r="E7072" s="156" t="s">
        <v>34646</v>
      </c>
      <c r="F7072" s="103"/>
    </row>
    <row r="7073" spans="1:6" x14ac:dyDescent="0.25">
      <c r="A7073" s="60" t="s">
        <v>5162</v>
      </c>
      <c r="B7073" s="60" t="s">
        <v>5162</v>
      </c>
      <c r="C7073" s="60" t="s">
        <v>5163</v>
      </c>
      <c r="D7073" s="60" t="s">
        <v>10687</v>
      </c>
      <c r="E7073" s="156" t="s">
        <v>18843</v>
      </c>
      <c r="F7073" s="103"/>
    </row>
    <row r="7074" spans="1:6" x14ac:dyDescent="0.25">
      <c r="A7074" s="60" t="s">
        <v>5164</v>
      </c>
      <c r="B7074" s="60" t="s">
        <v>5164</v>
      </c>
      <c r="C7074" s="60" t="s">
        <v>5165</v>
      </c>
      <c r="D7074" s="60" t="s">
        <v>10687</v>
      </c>
      <c r="E7074" s="156" t="s">
        <v>8848</v>
      </c>
      <c r="F7074" s="103"/>
    </row>
    <row r="7075" spans="1:6" x14ac:dyDescent="0.25">
      <c r="A7075" s="60" t="s">
        <v>5166</v>
      </c>
      <c r="B7075" s="60" t="s">
        <v>5166</v>
      </c>
      <c r="C7075" s="60" t="s">
        <v>5167</v>
      </c>
      <c r="D7075" s="60" t="s">
        <v>10687</v>
      </c>
      <c r="E7075" s="156" t="s">
        <v>13476</v>
      </c>
      <c r="F7075" s="103"/>
    </row>
    <row r="7076" spans="1:6" x14ac:dyDescent="0.25">
      <c r="A7076" s="60" t="s">
        <v>5168</v>
      </c>
      <c r="B7076" s="60" t="s">
        <v>5168</v>
      </c>
      <c r="C7076" s="60" t="s">
        <v>5169</v>
      </c>
      <c r="D7076" s="60" t="s">
        <v>10687</v>
      </c>
      <c r="E7076" s="156" t="s">
        <v>16652</v>
      </c>
      <c r="F7076" s="103"/>
    </row>
    <row r="7077" spans="1:6" x14ac:dyDescent="0.25">
      <c r="A7077" s="60" t="s">
        <v>5170</v>
      </c>
      <c r="B7077" s="60" t="s">
        <v>5170</v>
      </c>
      <c r="C7077" s="60" t="s">
        <v>5171</v>
      </c>
      <c r="D7077" s="60" t="s">
        <v>10687</v>
      </c>
      <c r="E7077" s="156" t="s">
        <v>37423</v>
      </c>
      <c r="F7077" s="103"/>
    </row>
    <row r="7078" spans="1:6" x14ac:dyDescent="0.25">
      <c r="A7078" s="60" t="s">
        <v>5172</v>
      </c>
      <c r="B7078" s="60" t="s">
        <v>5172</v>
      </c>
      <c r="C7078" s="60" t="s">
        <v>5173</v>
      </c>
      <c r="D7078" s="60" t="s">
        <v>10687</v>
      </c>
      <c r="E7078" s="156" t="s">
        <v>17108</v>
      </c>
      <c r="F7078" s="103"/>
    </row>
    <row r="7079" spans="1:6" x14ac:dyDescent="0.25">
      <c r="A7079" s="60" t="s">
        <v>5174</v>
      </c>
      <c r="B7079" s="60" t="s">
        <v>5174</v>
      </c>
      <c r="C7079" s="60" t="s">
        <v>5175</v>
      </c>
      <c r="D7079" s="60" t="s">
        <v>10687</v>
      </c>
      <c r="E7079" s="156" t="s">
        <v>17196</v>
      </c>
      <c r="F7079" s="103"/>
    </row>
    <row r="7080" spans="1:6" x14ac:dyDescent="0.25">
      <c r="A7080" s="60" t="s">
        <v>5176</v>
      </c>
      <c r="B7080" s="60" t="s">
        <v>5176</v>
      </c>
      <c r="C7080" s="60" t="s">
        <v>5177</v>
      </c>
      <c r="D7080" s="60" t="s">
        <v>10687</v>
      </c>
      <c r="E7080" s="156" t="s">
        <v>7986</v>
      </c>
      <c r="F7080" s="103"/>
    </row>
    <row r="7081" spans="1:6" x14ac:dyDescent="0.25">
      <c r="A7081" s="60" t="s">
        <v>5178</v>
      </c>
      <c r="B7081" s="60" t="s">
        <v>5178</v>
      </c>
      <c r="C7081" s="60" t="s">
        <v>5179</v>
      </c>
      <c r="D7081" s="60" t="s">
        <v>10687</v>
      </c>
      <c r="E7081" s="156" t="s">
        <v>17108</v>
      </c>
      <c r="F7081" s="103"/>
    </row>
    <row r="7082" spans="1:6" x14ac:dyDescent="0.25">
      <c r="A7082" s="60" t="s">
        <v>5180</v>
      </c>
      <c r="B7082" s="60" t="s">
        <v>5180</v>
      </c>
      <c r="C7082" s="60" t="s">
        <v>5181</v>
      </c>
      <c r="D7082" s="60" t="s">
        <v>10687</v>
      </c>
      <c r="E7082" s="156" t="s">
        <v>16652</v>
      </c>
      <c r="F7082" s="103"/>
    </row>
    <row r="7083" spans="1:6" x14ac:dyDescent="0.25">
      <c r="A7083" s="60" t="s">
        <v>5182</v>
      </c>
      <c r="B7083" s="60" t="s">
        <v>5182</v>
      </c>
      <c r="C7083" s="60" t="s">
        <v>5183</v>
      </c>
      <c r="D7083" s="60" t="s">
        <v>10678</v>
      </c>
      <c r="E7083" s="156" t="s">
        <v>18496</v>
      </c>
      <c r="F7083" s="103"/>
    </row>
    <row r="7084" spans="1:6" x14ac:dyDescent="0.25">
      <c r="A7084" s="60" t="s">
        <v>5184</v>
      </c>
      <c r="B7084" s="60" t="s">
        <v>5184</v>
      </c>
      <c r="C7084" s="60" t="s">
        <v>5185</v>
      </c>
      <c r="D7084" s="60" t="s">
        <v>10678</v>
      </c>
      <c r="E7084" s="156" t="s">
        <v>13923</v>
      </c>
      <c r="F7084" s="103"/>
    </row>
    <row r="7085" spans="1:6" x14ac:dyDescent="0.25">
      <c r="A7085" s="60" t="s">
        <v>5186</v>
      </c>
      <c r="B7085" s="60" t="s">
        <v>5186</v>
      </c>
      <c r="C7085" s="60" t="s">
        <v>5187</v>
      </c>
      <c r="D7085" s="60" t="s">
        <v>10678</v>
      </c>
      <c r="E7085" s="156" t="s">
        <v>7562</v>
      </c>
      <c r="F7085" s="103"/>
    </row>
    <row r="7086" spans="1:6" x14ac:dyDescent="0.25">
      <c r="A7086" s="60" t="s">
        <v>5188</v>
      </c>
      <c r="B7086" s="60" t="s">
        <v>5188</v>
      </c>
      <c r="C7086" s="60" t="s">
        <v>5189</v>
      </c>
      <c r="D7086" s="60" t="s">
        <v>10678</v>
      </c>
      <c r="E7086" s="156" t="s">
        <v>8842</v>
      </c>
      <c r="F7086" s="103"/>
    </row>
    <row r="7087" spans="1:6" x14ac:dyDescent="0.25">
      <c r="A7087" s="60" t="s">
        <v>5190</v>
      </c>
      <c r="B7087" s="60" t="s">
        <v>5190</v>
      </c>
      <c r="C7087" s="60" t="s">
        <v>5191</v>
      </c>
      <c r="D7087" s="60" t="s">
        <v>10682</v>
      </c>
      <c r="E7087" s="156" t="s">
        <v>19783</v>
      </c>
      <c r="F7087" s="103"/>
    </row>
    <row r="7088" spans="1:6" x14ac:dyDescent="0.25">
      <c r="A7088" s="60" t="s">
        <v>5192</v>
      </c>
      <c r="B7088" s="60" t="s">
        <v>5192</v>
      </c>
      <c r="C7088" s="60" t="s">
        <v>5193</v>
      </c>
      <c r="D7088" s="60" t="s">
        <v>8126</v>
      </c>
      <c r="E7088" s="156" t="s">
        <v>7539</v>
      </c>
      <c r="F7088" s="103"/>
    </row>
    <row r="7089" spans="1:6" x14ac:dyDescent="0.25">
      <c r="A7089" s="60" t="s">
        <v>5194</v>
      </c>
      <c r="B7089" s="60" t="s">
        <v>5194</v>
      </c>
      <c r="C7089" s="60" t="s">
        <v>5195</v>
      </c>
      <c r="D7089" s="60" t="s">
        <v>10680</v>
      </c>
      <c r="E7089" s="156" t="s">
        <v>37424</v>
      </c>
      <c r="F7089" s="103"/>
    </row>
    <row r="7090" spans="1:6" x14ac:dyDescent="0.25">
      <c r="A7090" s="60" t="s">
        <v>5196</v>
      </c>
      <c r="B7090" s="60" t="s">
        <v>5196</v>
      </c>
      <c r="C7090" s="60" t="s">
        <v>5197</v>
      </c>
      <c r="D7090" s="60" t="s">
        <v>8078</v>
      </c>
      <c r="E7090" s="156" t="s">
        <v>12198</v>
      </c>
      <c r="F7090" s="103"/>
    </row>
    <row r="7091" spans="1:6" x14ac:dyDescent="0.25">
      <c r="A7091" s="60" t="s">
        <v>5198</v>
      </c>
      <c r="B7091" s="60" t="s">
        <v>5198</v>
      </c>
      <c r="C7091" s="60" t="s">
        <v>5199</v>
      </c>
      <c r="D7091" s="60" t="s">
        <v>10680</v>
      </c>
      <c r="E7091" s="156" t="s">
        <v>37424</v>
      </c>
      <c r="F7091" s="103"/>
    </row>
    <row r="7092" spans="1:6" x14ac:dyDescent="0.25">
      <c r="A7092" s="60" t="s">
        <v>5200</v>
      </c>
      <c r="B7092" s="60" t="s">
        <v>5200</v>
      </c>
      <c r="C7092" s="60" t="s">
        <v>5201</v>
      </c>
      <c r="D7092" s="60" t="s">
        <v>8078</v>
      </c>
      <c r="E7092" s="156" t="s">
        <v>12198</v>
      </c>
      <c r="F7092" s="103"/>
    </row>
    <row r="7093" spans="1:6" x14ac:dyDescent="0.25">
      <c r="A7093" s="60" t="s">
        <v>5202</v>
      </c>
      <c r="B7093" s="60" t="s">
        <v>5202</v>
      </c>
      <c r="C7093" s="60" t="s">
        <v>5203</v>
      </c>
      <c r="D7093" s="60" t="s">
        <v>10680</v>
      </c>
      <c r="E7093" s="156" t="s">
        <v>28847</v>
      </c>
      <c r="F7093" s="103"/>
    </row>
    <row r="7094" spans="1:6" x14ac:dyDescent="0.25">
      <c r="A7094" s="60" t="s">
        <v>5204</v>
      </c>
      <c r="B7094" s="60" t="s">
        <v>5204</v>
      </c>
      <c r="C7094" s="60" t="s">
        <v>5205</v>
      </c>
      <c r="D7094" s="60" t="s">
        <v>10682</v>
      </c>
      <c r="E7094" s="156" t="s">
        <v>18239</v>
      </c>
      <c r="F7094" s="103"/>
    </row>
    <row r="7095" spans="1:6" x14ac:dyDescent="0.25">
      <c r="A7095" s="60" t="s">
        <v>5206</v>
      </c>
      <c r="B7095" s="60" t="s">
        <v>5206</v>
      </c>
      <c r="C7095" s="60" t="s">
        <v>5207</v>
      </c>
      <c r="D7095" s="60" t="s">
        <v>8126</v>
      </c>
      <c r="E7095" s="156" t="s">
        <v>7521</v>
      </c>
      <c r="F7095" s="103"/>
    </row>
    <row r="7096" spans="1:6" x14ac:dyDescent="0.25">
      <c r="A7096" s="60" t="s">
        <v>5208</v>
      </c>
      <c r="B7096" s="60" t="s">
        <v>5208</v>
      </c>
      <c r="C7096" s="60" t="s">
        <v>5209</v>
      </c>
      <c r="D7096" s="60" t="s">
        <v>10678</v>
      </c>
      <c r="E7096" s="156" t="s">
        <v>9472</v>
      </c>
      <c r="F7096" s="103"/>
    </row>
    <row r="7097" spans="1:6" x14ac:dyDescent="0.25">
      <c r="A7097" s="60" t="s">
        <v>5210</v>
      </c>
      <c r="B7097" s="60" t="s">
        <v>5210</v>
      </c>
      <c r="C7097" s="60" t="s">
        <v>5211</v>
      </c>
      <c r="D7097" s="60" t="s">
        <v>10682</v>
      </c>
      <c r="E7097" s="156" t="s">
        <v>29771</v>
      </c>
      <c r="F7097" s="103"/>
    </row>
    <row r="7098" spans="1:6" x14ac:dyDescent="0.25">
      <c r="A7098" s="60" t="s">
        <v>5212</v>
      </c>
      <c r="B7098" s="60" t="s">
        <v>5212</v>
      </c>
      <c r="C7098" s="60" t="s">
        <v>5213</v>
      </c>
      <c r="D7098" s="60" t="s">
        <v>10682</v>
      </c>
      <c r="E7098" s="156" t="s">
        <v>37425</v>
      </c>
      <c r="F7098" s="103"/>
    </row>
    <row r="7099" spans="1:6" x14ac:dyDescent="0.25">
      <c r="A7099" s="60" t="s">
        <v>5214</v>
      </c>
      <c r="B7099" s="60" t="s">
        <v>5214</v>
      </c>
      <c r="C7099" s="60" t="s">
        <v>5215</v>
      </c>
      <c r="D7099" s="60" t="s">
        <v>10682</v>
      </c>
      <c r="E7099" s="156" t="s">
        <v>10533</v>
      </c>
      <c r="F7099" s="103"/>
    </row>
    <row r="7100" spans="1:6" x14ac:dyDescent="0.25">
      <c r="A7100" s="60" t="s">
        <v>5216</v>
      </c>
      <c r="B7100" s="60" t="s">
        <v>5216</v>
      </c>
      <c r="C7100" s="60" t="s">
        <v>5217</v>
      </c>
      <c r="D7100" s="60" t="s">
        <v>10682</v>
      </c>
      <c r="E7100" s="156" t="s">
        <v>13381</v>
      </c>
      <c r="F7100" s="103"/>
    </row>
    <row r="7101" spans="1:6" x14ac:dyDescent="0.25">
      <c r="A7101" s="60" t="s">
        <v>5218</v>
      </c>
      <c r="B7101" s="60" t="s">
        <v>5218</v>
      </c>
      <c r="C7101" s="60" t="s">
        <v>5219</v>
      </c>
      <c r="D7101" s="60" t="s">
        <v>10680</v>
      </c>
      <c r="E7101" s="156" t="s">
        <v>17522</v>
      </c>
      <c r="F7101" s="103"/>
    </row>
    <row r="7102" spans="1:6" x14ac:dyDescent="0.25">
      <c r="A7102" s="60" t="s">
        <v>5220</v>
      </c>
      <c r="B7102" s="60" t="s">
        <v>5220</v>
      </c>
      <c r="C7102" s="60" t="s">
        <v>5221</v>
      </c>
      <c r="D7102" s="60" t="s">
        <v>8078</v>
      </c>
      <c r="E7102" s="156" t="s">
        <v>7613</v>
      </c>
      <c r="F7102" s="103"/>
    </row>
    <row r="7103" spans="1:6" x14ac:dyDescent="0.25">
      <c r="A7103" s="60" t="s">
        <v>5222</v>
      </c>
      <c r="B7103" s="60" t="s">
        <v>5222</v>
      </c>
      <c r="C7103" s="60" t="s">
        <v>5223</v>
      </c>
      <c r="D7103" s="60" t="s">
        <v>10680</v>
      </c>
      <c r="E7103" s="156" t="s">
        <v>7910</v>
      </c>
      <c r="F7103" s="103"/>
    </row>
    <row r="7104" spans="1:6" x14ac:dyDescent="0.25">
      <c r="A7104" s="60" t="s">
        <v>5224</v>
      </c>
      <c r="B7104" s="60" t="s">
        <v>5224</v>
      </c>
      <c r="C7104" s="60" t="s">
        <v>5225</v>
      </c>
      <c r="D7104" s="60" t="s">
        <v>10680</v>
      </c>
      <c r="E7104" s="156" t="s">
        <v>7729</v>
      </c>
      <c r="F7104" s="103"/>
    </row>
    <row r="7105" spans="1:6" x14ac:dyDescent="0.25">
      <c r="A7105" s="60" t="s">
        <v>5226</v>
      </c>
      <c r="B7105" s="60" t="s">
        <v>5226</v>
      </c>
      <c r="C7105" s="60" t="s">
        <v>5227</v>
      </c>
      <c r="D7105" s="60" t="s">
        <v>10682</v>
      </c>
      <c r="E7105" s="156" t="s">
        <v>37426</v>
      </c>
      <c r="F7105" s="103"/>
    </row>
    <row r="7106" spans="1:6" x14ac:dyDescent="0.25">
      <c r="A7106" s="60" t="s">
        <v>5228</v>
      </c>
      <c r="B7106" s="60" t="s">
        <v>5228</v>
      </c>
      <c r="C7106" s="60" t="s">
        <v>5229</v>
      </c>
      <c r="D7106" s="60" t="s">
        <v>10682</v>
      </c>
      <c r="E7106" s="156" t="s">
        <v>18175</v>
      </c>
      <c r="F7106" s="103"/>
    </row>
    <row r="7107" spans="1:6" x14ac:dyDescent="0.25">
      <c r="A7107" s="60" t="s">
        <v>5230</v>
      </c>
      <c r="B7107" s="60" t="s">
        <v>5230</v>
      </c>
      <c r="C7107" s="60" t="s">
        <v>5231</v>
      </c>
      <c r="D7107" s="60" t="s">
        <v>10682</v>
      </c>
      <c r="E7107" s="156" t="s">
        <v>13800</v>
      </c>
      <c r="F7107" s="103"/>
    </row>
    <row r="7108" spans="1:6" x14ac:dyDescent="0.25">
      <c r="A7108" s="60" t="s">
        <v>5232</v>
      </c>
      <c r="B7108" s="60" t="s">
        <v>5232</v>
      </c>
      <c r="C7108" s="60" t="s">
        <v>5233</v>
      </c>
      <c r="D7108" s="60" t="s">
        <v>10687</v>
      </c>
      <c r="E7108" s="156" t="s">
        <v>19055</v>
      </c>
      <c r="F7108" s="103"/>
    </row>
    <row r="7109" spans="1:6" x14ac:dyDescent="0.25">
      <c r="A7109" s="60" t="s">
        <v>5234</v>
      </c>
      <c r="B7109" s="60" t="s">
        <v>5234</v>
      </c>
      <c r="C7109" s="60" t="s">
        <v>5235</v>
      </c>
      <c r="D7109" s="60" t="s">
        <v>10687</v>
      </c>
      <c r="E7109" s="156" t="s">
        <v>19470</v>
      </c>
      <c r="F7109" s="103"/>
    </row>
    <row r="7110" spans="1:6" x14ac:dyDescent="0.25">
      <c r="A7110" s="60" t="s">
        <v>5236</v>
      </c>
      <c r="B7110" s="60" t="s">
        <v>5236</v>
      </c>
      <c r="C7110" s="60" t="s">
        <v>26513</v>
      </c>
      <c r="D7110" s="60" t="s">
        <v>10687</v>
      </c>
      <c r="E7110" s="156" t="s">
        <v>8848</v>
      </c>
      <c r="F7110" s="103"/>
    </row>
    <row r="7111" spans="1:6" x14ac:dyDescent="0.25">
      <c r="A7111" s="60" t="s">
        <v>5009</v>
      </c>
      <c r="B7111" s="60" t="s">
        <v>5009</v>
      </c>
      <c r="C7111" s="60" t="s">
        <v>5010</v>
      </c>
      <c r="D7111" s="60" t="s">
        <v>8126</v>
      </c>
      <c r="E7111" s="156" t="s">
        <v>7670</v>
      </c>
      <c r="F7111" s="103"/>
    </row>
    <row r="7112" spans="1:6" x14ac:dyDescent="0.25">
      <c r="A7112" s="60" t="s">
        <v>5011</v>
      </c>
      <c r="B7112" s="60" t="s">
        <v>5011</v>
      </c>
      <c r="C7112" s="60" t="s">
        <v>5012</v>
      </c>
      <c r="D7112" s="60" t="s">
        <v>8126</v>
      </c>
      <c r="E7112" s="156" t="s">
        <v>7836</v>
      </c>
      <c r="F7112" s="103"/>
    </row>
    <row r="7113" spans="1:6" x14ac:dyDescent="0.25">
      <c r="A7113" s="60" t="s">
        <v>13148</v>
      </c>
      <c r="B7113" s="60" t="s">
        <v>13148</v>
      </c>
      <c r="C7113" s="60" t="s">
        <v>13149</v>
      </c>
      <c r="D7113" s="60" t="s">
        <v>8126</v>
      </c>
      <c r="E7113" s="156" t="s">
        <v>13488</v>
      </c>
      <c r="F7113" s="103"/>
    </row>
    <row r="7114" spans="1:6" x14ac:dyDescent="0.25">
      <c r="A7114" s="60" t="s">
        <v>5013</v>
      </c>
      <c r="B7114" s="60" t="s">
        <v>5013</v>
      </c>
      <c r="C7114" s="60" t="s">
        <v>5014</v>
      </c>
      <c r="D7114" s="60" t="s">
        <v>8126</v>
      </c>
      <c r="E7114" s="156" t="s">
        <v>11470</v>
      </c>
      <c r="F7114" s="103"/>
    </row>
    <row r="7115" spans="1:6" x14ac:dyDescent="0.25">
      <c r="A7115" s="60" t="s">
        <v>5015</v>
      </c>
      <c r="B7115" s="60" t="s">
        <v>5015</v>
      </c>
      <c r="C7115" s="60" t="s">
        <v>5016</v>
      </c>
      <c r="D7115" s="60" t="s">
        <v>8126</v>
      </c>
      <c r="E7115" s="156" t="s">
        <v>7472</v>
      </c>
      <c r="F7115" s="103"/>
    </row>
    <row r="7116" spans="1:6" x14ac:dyDescent="0.25">
      <c r="A7116" s="60" t="s">
        <v>13150</v>
      </c>
      <c r="B7116" s="60" t="s">
        <v>13150</v>
      </c>
      <c r="C7116" s="60" t="s">
        <v>13151</v>
      </c>
      <c r="D7116" s="60" t="s">
        <v>8126</v>
      </c>
      <c r="E7116" s="156" t="s">
        <v>7616</v>
      </c>
      <c r="F7116" s="103"/>
    </row>
    <row r="7117" spans="1:6" x14ac:dyDescent="0.25">
      <c r="A7117" s="60" t="s">
        <v>5017</v>
      </c>
      <c r="B7117" s="60" t="s">
        <v>5017</v>
      </c>
      <c r="C7117" s="60" t="s">
        <v>5018</v>
      </c>
      <c r="D7117" s="60" t="s">
        <v>8126</v>
      </c>
      <c r="E7117" s="156" t="s">
        <v>8432</v>
      </c>
      <c r="F7117" s="103"/>
    </row>
    <row r="7118" spans="1:6" x14ac:dyDescent="0.25">
      <c r="A7118" s="60" t="s">
        <v>5019</v>
      </c>
      <c r="B7118" s="60" t="s">
        <v>5019</v>
      </c>
      <c r="C7118" s="60" t="s">
        <v>5020</v>
      </c>
      <c r="D7118" s="60" t="s">
        <v>8126</v>
      </c>
      <c r="E7118" s="156" t="s">
        <v>7566</v>
      </c>
      <c r="F7118" s="103"/>
    </row>
    <row r="7119" spans="1:6" x14ac:dyDescent="0.25">
      <c r="A7119" s="60" t="s">
        <v>13152</v>
      </c>
      <c r="B7119" s="60" t="s">
        <v>13152</v>
      </c>
      <c r="C7119" s="60" t="s">
        <v>13153</v>
      </c>
      <c r="D7119" s="60" t="s">
        <v>8126</v>
      </c>
      <c r="E7119" s="156" t="s">
        <v>7617</v>
      </c>
      <c r="F7119" s="103"/>
    </row>
    <row r="7120" spans="1:6" x14ac:dyDescent="0.25">
      <c r="A7120" s="60" t="s">
        <v>5021</v>
      </c>
      <c r="B7120" s="60" t="s">
        <v>5021</v>
      </c>
      <c r="C7120" s="60" t="s">
        <v>5022</v>
      </c>
      <c r="D7120" s="60" t="s">
        <v>8126</v>
      </c>
      <c r="E7120" s="156" t="s">
        <v>12173</v>
      </c>
      <c r="F7120" s="103"/>
    </row>
    <row r="7121" spans="1:6" x14ac:dyDescent="0.25">
      <c r="A7121" s="60" t="s">
        <v>5023</v>
      </c>
      <c r="B7121" s="60" t="s">
        <v>5023</v>
      </c>
      <c r="C7121" s="60" t="s">
        <v>5024</v>
      </c>
      <c r="D7121" s="60" t="s">
        <v>8126</v>
      </c>
      <c r="E7121" s="156" t="s">
        <v>14711</v>
      </c>
      <c r="F7121" s="103"/>
    </row>
    <row r="7122" spans="1:6" x14ac:dyDescent="0.25">
      <c r="A7122" s="60" t="s">
        <v>13154</v>
      </c>
      <c r="B7122" s="60" t="s">
        <v>13154</v>
      </c>
      <c r="C7122" s="60" t="s">
        <v>13155</v>
      </c>
      <c r="D7122" s="60" t="s">
        <v>8126</v>
      </c>
      <c r="E7122" s="156" t="s">
        <v>8289</v>
      </c>
      <c r="F7122" s="103"/>
    </row>
    <row r="7123" spans="1:6" x14ac:dyDescent="0.25">
      <c r="A7123" s="60" t="s">
        <v>5025</v>
      </c>
      <c r="B7123" s="60" t="s">
        <v>5025</v>
      </c>
      <c r="C7123" s="60" t="s">
        <v>5026</v>
      </c>
      <c r="D7123" s="60" t="s">
        <v>8126</v>
      </c>
      <c r="E7123" s="156" t="s">
        <v>7516</v>
      </c>
      <c r="F7123" s="103"/>
    </row>
    <row r="7124" spans="1:6" x14ac:dyDescent="0.25">
      <c r="A7124" s="60" t="s">
        <v>13156</v>
      </c>
      <c r="B7124" s="60" t="s">
        <v>13156</v>
      </c>
      <c r="C7124" s="60" t="s">
        <v>13157</v>
      </c>
      <c r="D7124" s="60" t="s">
        <v>8078</v>
      </c>
      <c r="E7124" s="156" t="s">
        <v>14147</v>
      </c>
      <c r="F7124" s="103"/>
    </row>
    <row r="7125" spans="1:6" x14ac:dyDescent="0.25">
      <c r="A7125" s="60" t="s">
        <v>13158</v>
      </c>
      <c r="B7125" s="60" t="s">
        <v>13158</v>
      </c>
      <c r="C7125" s="60" t="s">
        <v>13159</v>
      </c>
      <c r="D7125" s="60" t="s">
        <v>8078</v>
      </c>
      <c r="E7125" s="156" t="s">
        <v>7957</v>
      </c>
      <c r="F7125" s="103"/>
    </row>
    <row r="7126" spans="1:6" x14ac:dyDescent="0.25">
      <c r="A7126" s="60" t="s">
        <v>13160</v>
      </c>
      <c r="B7126" s="60" t="s">
        <v>13160</v>
      </c>
      <c r="C7126" s="60" t="s">
        <v>13161</v>
      </c>
      <c r="D7126" s="60" t="s">
        <v>8078</v>
      </c>
      <c r="E7126" s="156" t="s">
        <v>21380</v>
      </c>
      <c r="F7126" s="103"/>
    </row>
    <row r="7127" spans="1:6" x14ac:dyDescent="0.25">
      <c r="A7127" s="60" t="s">
        <v>13162</v>
      </c>
      <c r="B7127" s="60" t="s">
        <v>13162</v>
      </c>
      <c r="C7127" s="60" t="s">
        <v>13163</v>
      </c>
      <c r="D7127" s="60" t="s">
        <v>8078</v>
      </c>
      <c r="E7127" s="156" t="s">
        <v>21380</v>
      </c>
      <c r="F7127" s="103"/>
    </row>
    <row r="7128" spans="1:6" x14ac:dyDescent="0.25">
      <c r="A7128" s="60" t="s">
        <v>13164</v>
      </c>
      <c r="B7128" s="60" t="s">
        <v>13164</v>
      </c>
      <c r="C7128" s="60" t="s">
        <v>13165</v>
      </c>
      <c r="D7128" s="60" t="s">
        <v>8126</v>
      </c>
      <c r="E7128" s="156" t="s">
        <v>13918</v>
      </c>
      <c r="F7128" s="103"/>
    </row>
    <row r="7129" spans="1:6" x14ac:dyDescent="0.25">
      <c r="A7129" s="60" t="s">
        <v>13166</v>
      </c>
      <c r="B7129" s="60" t="s">
        <v>13166</v>
      </c>
      <c r="C7129" s="60" t="s">
        <v>13167</v>
      </c>
      <c r="D7129" s="60" t="s">
        <v>8126</v>
      </c>
      <c r="E7129" s="156" t="s">
        <v>7915</v>
      </c>
      <c r="F7129" s="103"/>
    </row>
    <row r="7130" spans="1:6" x14ac:dyDescent="0.25">
      <c r="A7130" s="60" t="s">
        <v>13168</v>
      </c>
      <c r="B7130" s="60" t="s">
        <v>13168</v>
      </c>
      <c r="C7130" s="60" t="s">
        <v>13169</v>
      </c>
      <c r="D7130" s="60" t="s">
        <v>8126</v>
      </c>
      <c r="E7130" s="156" t="s">
        <v>7995</v>
      </c>
      <c r="F7130" s="103"/>
    </row>
    <row r="7131" spans="1:6" x14ac:dyDescent="0.25">
      <c r="A7131" s="60" t="s">
        <v>5027</v>
      </c>
      <c r="B7131" s="60" t="s">
        <v>5027</v>
      </c>
      <c r="C7131" s="60" t="s">
        <v>5028</v>
      </c>
      <c r="D7131" s="60" t="s">
        <v>8126</v>
      </c>
      <c r="E7131" s="156" t="s">
        <v>7552</v>
      </c>
      <c r="F7131" s="103"/>
    </row>
    <row r="7132" spans="1:6" x14ac:dyDescent="0.25">
      <c r="A7132" s="60" t="s">
        <v>13170</v>
      </c>
      <c r="B7132" s="60" t="s">
        <v>13170</v>
      </c>
      <c r="C7132" s="60" t="s">
        <v>13171</v>
      </c>
      <c r="D7132" s="60" t="s">
        <v>8126</v>
      </c>
      <c r="E7132" s="156" t="s">
        <v>7914</v>
      </c>
      <c r="F7132" s="103"/>
    </row>
    <row r="7133" spans="1:6" x14ac:dyDescent="0.25">
      <c r="A7133" s="60" t="s">
        <v>13172</v>
      </c>
      <c r="B7133" s="60" t="s">
        <v>13172</v>
      </c>
      <c r="C7133" s="60" t="s">
        <v>13173</v>
      </c>
      <c r="D7133" s="60" t="s">
        <v>8126</v>
      </c>
      <c r="E7133" s="156" t="s">
        <v>12200</v>
      </c>
      <c r="F7133" s="103"/>
    </row>
    <row r="7134" spans="1:6" x14ac:dyDescent="0.25">
      <c r="A7134" s="60" t="s">
        <v>13174</v>
      </c>
      <c r="B7134" s="60" t="s">
        <v>13174</v>
      </c>
      <c r="C7134" s="60" t="s">
        <v>13175</v>
      </c>
      <c r="D7134" s="60" t="s">
        <v>8126</v>
      </c>
      <c r="E7134" s="156" t="s">
        <v>13367</v>
      </c>
      <c r="F7134" s="103"/>
    </row>
    <row r="7135" spans="1:6" x14ac:dyDescent="0.25">
      <c r="A7135" s="60" t="s">
        <v>5029</v>
      </c>
      <c r="B7135" s="60" t="s">
        <v>5029</v>
      </c>
      <c r="C7135" s="60" t="s">
        <v>5030</v>
      </c>
      <c r="D7135" s="60" t="s">
        <v>8126</v>
      </c>
      <c r="E7135" s="156" t="s">
        <v>16495</v>
      </c>
      <c r="F7135" s="103"/>
    </row>
    <row r="7136" spans="1:6" x14ac:dyDescent="0.25">
      <c r="A7136" s="60" t="s">
        <v>4305</v>
      </c>
      <c r="B7136" s="60" t="s">
        <v>4305</v>
      </c>
      <c r="C7136" s="60" t="s">
        <v>26517</v>
      </c>
      <c r="D7136" s="60" t="s">
        <v>8058</v>
      </c>
      <c r="E7136" s="156" t="s">
        <v>16589</v>
      </c>
      <c r="F7136" s="103"/>
    </row>
    <row r="7137" spans="1:6" x14ac:dyDescent="0.25">
      <c r="A7137" s="60" t="s">
        <v>4306</v>
      </c>
      <c r="B7137" s="60" t="s">
        <v>4306</v>
      </c>
      <c r="C7137" s="60" t="s">
        <v>26518</v>
      </c>
      <c r="D7137" s="60" t="s">
        <v>8058</v>
      </c>
      <c r="E7137" s="156" t="s">
        <v>16551</v>
      </c>
      <c r="F7137" s="103"/>
    </row>
    <row r="7138" spans="1:6" x14ac:dyDescent="0.25">
      <c r="A7138" s="60" t="s">
        <v>4307</v>
      </c>
      <c r="B7138" s="60" t="s">
        <v>4307</v>
      </c>
      <c r="C7138" s="60" t="s">
        <v>26520</v>
      </c>
      <c r="D7138" s="60" t="s">
        <v>8058</v>
      </c>
      <c r="E7138" s="156" t="s">
        <v>16831</v>
      </c>
      <c r="F7138" s="103"/>
    </row>
    <row r="7139" spans="1:6" x14ac:dyDescent="0.25">
      <c r="A7139" s="60" t="s">
        <v>4308</v>
      </c>
      <c r="B7139" s="60" t="s">
        <v>4308</v>
      </c>
      <c r="C7139" s="60" t="s">
        <v>26521</v>
      </c>
      <c r="D7139" s="60" t="s">
        <v>8058</v>
      </c>
      <c r="E7139" s="156" t="s">
        <v>16834</v>
      </c>
      <c r="F7139" s="103"/>
    </row>
    <row r="7140" spans="1:6" x14ac:dyDescent="0.25">
      <c r="A7140" s="60" t="s">
        <v>4309</v>
      </c>
      <c r="B7140" s="60" t="s">
        <v>4309</v>
      </c>
      <c r="C7140" s="60" t="s">
        <v>26522</v>
      </c>
      <c r="D7140" s="60" t="s">
        <v>8058</v>
      </c>
      <c r="E7140" s="156" t="s">
        <v>18503</v>
      </c>
      <c r="F7140" s="103"/>
    </row>
    <row r="7141" spans="1:6" x14ac:dyDescent="0.25">
      <c r="A7141" s="60" t="s">
        <v>4310</v>
      </c>
      <c r="B7141" s="60" t="s">
        <v>4310</v>
      </c>
      <c r="C7141" s="60" t="s">
        <v>26524</v>
      </c>
      <c r="D7141" s="60" t="s">
        <v>8058</v>
      </c>
      <c r="E7141" s="156" t="s">
        <v>37427</v>
      </c>
      <c r="F7141" s="103"/>
    </row>
    <row r="7142" spans="1:6" x14ac:dyDescent="0.25">
      <c r="A7142" s="60" t="s">
        <v>4311</v>
      </c>
      <c r="B7142" s="60" t="s">
        <v>4311</v>
      </c>
      <c r="C7142" s="60" t="s">
        <v>26525</v>
      </c>
      <c r="D7142" s="60" t="s">
        <v>8058</v>
      </c>
      <c r="E7142" s="156" t="s">
        <v>37428</v>
      </c>
      <c r="F7142" s="103"/>
    </row>
    <row r="7143" spans="1:6" x14ac:dyDescent="0.25">
      <c r="A7143" s="60" t="s">
        <v>4312</v>
      </c>
      <c r="B7143" s="60" t="s">
        <v>4312</v>
      </c>
      <c r="C7143" s="60" t="s">
        <v>26527</v>
      </c>
      <c r="D7143" s="60" t="s">
        <v>8058</v>
      </c>
      <c r="E7143" s="156" t="s">
        <v>37429</v>
      </c>
      <c r="F7143" s="103"/>
    </row>
    <row r="7144" spans="1:6" x14ac:dyDescent="0.25">
      <c r="A7144" s="60" t="s">
        <v>4313</v>
      </c>
      <c r="B7144" s="60" t="s">
        <v>4313</v>
      </c>
      <c r="C7144" s="60" t="s">
        <v>26528</v>
      </c>
      <c r="D7144" s="60" t="s">
        <v>8058</v>
      </c>
      <c r="E7144" s="156" t="s">
        <v>37430</v>
      </c>
      <c r="F7144" s="103"/>
    </row>
    <row r="7145" spans="1:6" x14ac:dyDescent="0.25">
      <c r="A7145" s="60" t="s">
        <v>4314</v>
      </c>
      <c r="B7145" s="60" t="s">
        <v>4314</v>
      </c>
      <c r="C7145" s="60" t="s">
        <v>26530</v>
      </c>
      <c r="D7145" s="60" t="s">
        <v>8058</v>
      </c>
      <c r="E7145" s="156" t="s">
        <v>19641</v>
      </c>
      <c r="F7145" s="103"/>
    </row>
    <row r="7146" spans="1:6" x14ac:dyDescent="0.25">
      <c r="A7146" s="60" t="s">
        <v>4315</v>
      </c>
      <c r="B7146" s="60" t="s">
        <v>4315</v>
      </c>
      <c r="C7146" s="60" t="s">
        <v>26531</v>
      </c>
      <c r="D7146" s="60" t="s">
        <v>8126</v>
      </c>
      <c r="E7146" s="156" t="s">
        <v>37431</v>
      </c>
      <c r="F7146" s="103"/>
    </row>
    <row r="7147" spans="1:6" x14ac:dyDescent="0.25">
      <c r="A7147" s="60" t="s">
        <v>4316</v>
      </c>
      <c r="B7147" s="60" t="s">
        <v>4316</v>
      </c>
      <c r="C7147" s="60" t="s">
        <v>26533</v>
      </c>
      <c r="D7147" s="60" t="s">
        <v>8126</v>
      </c>
      <c r="E7147" s="156" t="s">
        <v>27771</v>
      </c>
      <c r="F7147" s="103"/>
    </row>
    <row r="7148" spans="1:6" x14ac:dyDescent="0.25">
      <c r="A7148" s="60" t="s">
        <v>4317</v>
      </c>
      <c r="B7148" s="60" t="s">
        <v>4317</v>
      </c>
      <c r="C7148" s="60" t="s">
        <v>26534</v>
      </c>
      <c r="D7148" s="60" t="s">
        <v>8126</v>
      </c>
      <c r="E7148" s="156" t="s">
        <v>37432</v>
      </c>
      <c r="F7148" s="103"/>
    </row>
    <row r="7149" spans="1:6" x14ac:dyDescent="0.25">
      <c r="A7149" s="60" t="s">
        <v>4318</v>
      </c>
      <c r="B7149" s="60" t="s">
        <v>4318</v>
      </c>
      <c r="C7149" s="60" t="s">
        <v>26536</v>
      </c>
      <c r="D7149" s="60" t="s">
        <v>8126</v>
      </c>
      <c r="E7149" s="156" t="s">
        <v>8484</v>
      </c>
      <c r="F7149" s="103"/>
    </row>
    <row r="7150" spans="1:6" x14ac:dyDescent="0.25">
      <c r="A7150" s="60" t="s">
        <v>4319</v>
      </c>
      <c r="B7150" s="60" t="s">
        <v>4319</v>
      </c>
      <c r="C7150" s="60" t="s">
        <v>26537</v>
      </c>
      <c r="D7150" s="60" t="s">
        <v>8126</v>
      </c>
      <c r="E7150" s="156" t="s">
        <v>7930</v>
      </c>
      <c r="F7150" s="103"/>
    </row>
    <row r="7151" spans="1:6" x14ac:dyDescent="0.25">
      <c r="A7151" s="60" t="s">
        <v>4320</v>
      </c>
      <c r="B7151" s="60" t="s">
        <v>4320</v>
      </c>
      <c r="C7151" s="60" t="s">
        <v>26538</v>
      </c>
      <c r="D7151" s="60" t="s">
        <v>8126</v>
      </c>
      <c r="E7151" s="156" t="s">
        <v>7936</v>
      </c>
      <c r="F7151" s="103"/>
    </row>
    <row r="7152" spans="1:6" x14ac:dyDescent="0.25">
      <c r="A7152" s="60" t="s">
        <v>6640</v>
      </c>
      <c r="B7152" s="60" t="s">
        <v>6640</v>
      </c>
      <c r="C7152" s="60" t="s">
        <v>26539</v>
      </c>
      <c r="D7152" s="60" t="s">
        <v>8078</v>
      </c>
      <c r="E7152" s="156" t="s">
        <v>18171</v>
      </c>
      <c r="F7152" s="103"/>
    </row>
    <row r="7153" spans="1:6" x14ac:dyDescent="0.25">
      <c r="A7153" s="60" t="s">
        <v>4321</v>
      </c>
      <c r="B7153" s="60" t="s">
        <v>4321</v>
      </c>
      <c r="C7153" s="60" t="s">
        <v>26540</v>
      </c>
      <c r="D7153" s="60" t="s">
        <v>8126</v>
      </c>
      <c r="E7153" s="156" t="s">
        <v>17070</v>
      </c>
      <c r="F7153" s="103"/>
    </row>
    <row r="7154" spans="1:6" x14ac:dyDescent="0.25">
      <c r="A7154" s="60" t="s">
        <v>4322</v>
      </c>
      <c r="B7154" s="60" t="s">
        <v>4322</v>
      </c>
      <c r="C7154" s="60" t="s">
        <v>26541</v>
      </c>
      <c r="D7154" s="60" t="s">
        <v>8126</v>
      </c>
      <c r="E7154" s="156" t="s">
        <v>7946</v>
      </c>
      <c r="F7154" s="103"/>
    </row>
    <row r="7155" spans="1:6" x14ac:dyDescent="0.25">
      <c r="A7155" s="60" t="s">
        <v>4323</v>
      </c>
      <c r="B7155" s="60" t="s">
        <v>4323</v>
      </c>
      <c r="C7155" s="60" t="s">
        <v>26542</v>
      </c>
      <c r="D7155" s="60" t="s">
        <v>8058</v>
      </c>
      <c r="E7155" s="156" t="s">
        <v>15020</v>
      </c>
      <c r="F7155" s="103"/>
    </row>
    <row r="7156" spans="1:6" x14ac:dyDescent="0.25">
      <c r="A7156" s="60" t="s">
        <v>4324</v>
      </c>
      <c r="B7156" s="60" t="s">
        <v>4324</v>
      </c>
      <c r="C7156" s="60" t="s">
        <v>26543</v>
      </c>
      <c r="D7156" s="60" t="s">
        <v>8897</v>
      </c>
      <c r="E7156" s="156" t="s">
        <v>13016</v>
      </c>
      <c r="F7156" s="103"/>
    </row>
    <row r="7157" spans="1:6" x14ac:dyDescent="0.25">
      <c r="A7157" s="60" t="s">
        <v>4325</v>
      </c>
      <c r="B7157" s="60" t="s">
        <v>4325</v>
      </c>
      <c r="C7157" s="60" t="s">
        <v>26544</v>
      </c>
      <c r="D7157" s="60" t="s">
        <v>8126</v>
      </c>
      <c r="E7157" s="156" t="s">
        <v>37433</v>
      </c>
      <c r="F7157" s="103"/>
    </row>
    <row r="7158" spans="1:6" x14ac:dyDescent="0.25">
      <c r="A7158" s="60" t="s">
        <v>4326</v>
      </c>
      <c r="B7158" s="60" t="s">
        <v>4326</v>
      </c>
      <c r="C7158" s="60" t="s">
        <v>26546</v>
      </c>
      <c r="D7158" s="60" t="s">
        <v>8058</v>
      </c>
      <c r="E7158" s="156" t="s">
        <v>37434</v>
      </c>
      <c r="F7158" s="103"/>
    </row>
    <row r="7159" spans="1:6" x14ac:dyDescent="0.25">
      <c r="A7159" s="60" t="s">
        <v>26548</v>
      </c>
      <c r="B7159" s="60" t="s">
        <v>26548</v>
      </c>
      <c r="C7159" s="60" t="s">
        <v>26549</v>
      </c>
      <c r="D7159" s="60" t="s">
        <v>8078</v>
      </c>
      <c r="E7159" s="156" t="s">
        <v>31350</v>
      </c>
      <c r="F7159" s="103"/>
    </row>
    <row r="7160" spans="1:6" x14ac:dyDescent="0.25">
      <c r="A7160" s="60" t="s">
        <v>26550</v>
      </c>
      <c r="B7160" s="60" t="s">
        <v>26550</v>
      </c>
      <c r="C7160" s="60" t="s">
        <v>26551</v>
      </c>
      <c r="D7160" s="60" t="s">
        <v>8058</v>
      </c>
      <c r="E7160" s="156" t="s">
        <v>17122</v>
      </c>
      <c r="F7160" s="103"/>
    </row>
    <row r="7161" spans="1:6" x14ac:dyDescent="0.25">
      <c r="A7161" s="60" t="s">
        <v>26552</v>
      </c>
      <c r="B7161" s="60" t="s">
        <v>26552</v>
      </c>
      <c r="C7161" s="60" t="s">
        <v>26553</v>
      </c>
      <c r="D7161" s="60" t="s">
        <v>8058</v>
      </c>
      <c r="E7161" s="156" t="s">
        <v>37435</v>
      </c>
      <c r="F7161" s="103"/>
    </row>
    <row r="7162" spans="1:6" x14ac:dyDescent="0.25">
      <c r="A7162" s="60" t="s">
        <v>26555</v>
      </c>
      <c r="B7162" s="60" t="s">
        <v>26555</v>
      </c>
      <c r="C7162" s="60" t="s">
        <v>26556</v>
      </c>
      <c r="D7162" s="60" t="s">
        <v>8078</v>
      </c>
      <c r="E7162" s="156" t="s">
        <v>37436</v>
      </c>
      <c r="F7162" s="103"/>
    </row>
    <row r="7163" spans="1:6" x14ac:dyDescent="0.25">
      <c r="A7163" s="60" t="s">
        <v>26558</v>
      </c>
      <c r="B7163" s="60" t="s">
        <v>26558</v>
      </c>
      <c r="C7163" s="60" t="s">
        <v>26559</v>
      </c>
      <c r="D7163" s="60" t="s">
        <v>8058</v>
      </c>
      <c r="E7163" s="156" t="s">
        <v>16572</v>
      </c>
      <c r="F7163" s="103"/>
    </row>
    <row r="7164" spans="1:6" x14ac:dyDescent="0.25">
      <c r="A7164" s="60" t="s">
        <v>26560</v>
      </c>
      <c r="B7164" s="60" t="s">
        <v>26560</v>
      </c>
      <c r="C7164" s="60" t="s">
        <v>26561</v>
      </c>
      <c r="D7164" s="60" t="s">
        <v>8078</v>
      </c>
      <c r="E7164" s="156" t="s">
        <v>37437</v>
      </c>
      <c r="F7164" s="103"/>
    </row>
    <row r="7165" spans="1:6" x14ac:dyDescent="0.25">
      <c r="A7165" s="60" t="s">
        <v>26563</v>
      </c>
      <c r="B7165" s="60" t="s">
        <v>26563</v>
      </c>
      <c r="C7165" s="60" t="s">
        <v>26564</v>
      </c>
      <c r="D7165" s="60" t="s">
        <v>8078</v>
      </c>
      <c r="E7165" s="156" t="s">
        <v>37438</v>
      </c>
      <c r="F7165" s="103"/>
    </row>
    <row r="7166" spans="1:6" x14ac:dyDescent="0.25">
      <c r="A7166" s="60" t="s">
        <v>26566</v>
      </c>
      <c r="B7166" s="60" t="s">
        <v>26566</v>
      </c>
      <c r="C7166" s="60" t="s">
        <v>26567</v>
      </c>
      <c r="D7166" s="60" t="s">
        <v>8058</v>
      </c>
      <c r="E7166" s="156" t="s">
        <v>37439</v>
      </c>
      <c r="F7166" s="103"/>
    </row>
    <row r="7167" spans="1:6" x14ac:dyDescent="0.25">
      <c r="A7167" s="60" t="s">
        <v>26569</v>
      </c>
      <c r="B7167" s="60" t="s">
        <v>26569</v>
      </c>
      <c r="C7167" s="60" t="s">
        <v>26570</v>
      </c>
      <c r="D7167" s="60" t="s">
        <v>8078</v>
      </c>
      <c r="E7167" s="156" t="s">
        <v>37440</v>
      </c>
      <c r="F7167" s="103"/>
    </row>
    <row r="7168" spans="1:6" x14ac:dyDescent="0.25">
      <c r="A7168" s="60" t="s">
        <v>26572</v>
      </c>
      <c r="B7168" s="60" t="s">
        <v>26572</v>
      </c>
      <c r="C7168" s="60" t="s">
        <v>26573</v>
      </c>
      <c r="D7168" s="60" t="s">
        <v>8058</v>
      </c>
      <c r="E7168" s="156" t="s">
        <v>37441</v>
      </c>
      <c r="F7168" s="103"/>
    </row>
    <row r="7169" spans="1:6" x14ac:dyDescent="0.25">
      <c r="A7169" s="60" t="s">
        <v>4541</v>
      </c>
      <c r="B7169" s="60" t="s">
        <v>4541</v>
      </c>
      <c r="C7169" s="60" t="s">
        <v>26575</v>
      </c>
      <c r="D7169" s="60" t="s">
        <v>8897</v>
      </c>
      <c r="E7169" s="156" t="s">
        <v>18541</v>
      </c>
      <c r="F7169" s="103"/>
    </row>
    <row r="7170" spans="1:6" x14ac:dyDescent="0.25">
      <c r="A7170" s="60" t="s">
        <v>4542</v>
      </c>
      <c r="B7170" s="60" t="s">
        <v>4542</v>
      </c>
      <c r="C7170" s="60" t="s">
        <v>26576</v>
      </c>
      <c r="D7170" s="60" t="s">
        <v>8897</v>
      </c>
      <c r="E7170" s="156" t="s">
        <v>13521</v>
      </c>
      <c r="F7170" s="103"/>
    </row>
    <row r="7171" spans="1:6" x14ac:dyDescent="0.25">
      <c r="A7171" s="60" t="s">
        <v>4543</v>
      </c>
      <c r="B7171" s="60" t="s">
        <v>4543</v>
      </c>
      <c r="C7171" s="60" t="s">
        <v>26577</v>
      </c>
      <c r="D7171" s="60" t="s">
        <v>8897</v>
      </c>
      <c r="E7171" s="156" t="s">
        <v>37442</v>
      </c>
      <c r="F7171" s="103"/>
    </row>
    <row r="7172" spans="1:6" x14ac:dyDescent="0.25">
      <c r="A7172" s="60" t="s">
        <v>4544</v>
      </c>
      <c r="B7172" s="60" t="s">
        <v>4544</v>
      </c>
      <c r="C7172" s="60" t="s">
        <v>26579</v>
      </c>
      <c r="D7172" s="60" t="s">
        <v>8897</v>
      </c>
      <c r="E7172" s="156" t="s">
        <v>37443</v>
      </c>
      <c r="F7172" s="103"/>
    </row>
    <row r="7173" spans="1:6" x14ac:dyDescent="0.25">
      <c r="A7173" s="60" t="s">
        <v>4545</v>
      </c>
      <c r="B7173" s="60" t="s">
        <v>4545</v>
      </c>
      <c r="C7173" s="60" t="s">
        <v>26581</v>
      </c>
      <c r="D7173" s="60" t="s">
        <v>8897</v>
      </c>
      <c r="E7173" s="156" t="s">
        <v>17512</v>
      </c>
      <c r="F7173" s="103"/>
    </row>
    <row r="7174" spans="1:6" x14ac:dyDescent="0.25">
      <c r="A7174" s="60" t="s">
        <v>4546</v>
      </c>
      <c r="B7174" s="60" t="s">
        <v>4546</v>
      </c>
      <c r="C7174" s="60" t="s">
        <v>26582</v>
      </c>
      <c r="D7174" s="60" t="s">
        <v>8897</v>
      </c>
      <c r="E7174" s="156" t="s">
        <v>37444</v>
      </c>
      <c r="F7174" s="103"/>
    </row>
    <row r="7175" spans="1:6" x14ac:dyDescent="0.25">
      <c r="A7175" s="60" t="s">
        <v>4547</v>
      </c>
      <c r="B7175" s="60" t="s">
        <v>4547</v>
      </c>
      <c r="C7175" s="60" t="s">
        <v>26584</v>
      </c>
      <c r="D7175" s="60" t="s">
        <v>8897</v>
      </c>
      <c r="E7175" s="156" t="s">
        <v>37445</v>
      </c>
      <c r="F7175" s="103"/>
    </row>
    <row r="7176" spans="1:6" x14ac:dyDescent="0.25">
      <c r="A7176" s="60" t="s">
        <v>4548</v>
      </c>
      <c r="B7176" s="60" t="s">
        <v>4548</v>
      </c>
      <c r="C7176" s="60" t="s">
        <v>26586</v>
      </c>
      <c r="D7176" s="60" t="s">
        <v>8897</v>
      </c>
      <c r="E7176" s="156" t="s">
        <v>37446</v>
      </c>
      <c r="F7176" s="103"/>
    </row>
    <row r="7177" spans="1:6" x14ac:dyDescent="0.25">
      <c r="A7177" s="60" t="s">
        <v>4549</v>
      </c>
      <c r="B7177" s="60" t="s">
        <v>4549</v>
      </c>
      <c r="C7177" s="60" t="s">
        <v>26588</v>
      </c>
      <c r="D7177" s="60" t="s">
        <v>8897</v>
      </c>
      <c r="E7177" s="156" t="s">
        <v>37447</v>
      </c>
      <c r="F7177" s="103"/>
    </row>
    <row r="7178" spans="1:6" x14ac:dyDescent="0.25">
      <c r="A7178" s="60" t="s">
        <v>4550</v>
      </c>
      <c r="B7178" s="60" t="s">
        <v>4550</v>
      </c>
      <c r="C7178" s="60" t="s">
        <v>26589</v>
      </c>
      <c r="D7178" s="60" t="s">
        <v>8126</v>
      </c>
      <c r="E7178" s="156" t="s">
        <v>14148</v>
      </c>
      <c r="F7178" s="103"/>
    </row>
    <row r="7179" spans="1:6" x14ac:dyDescent="0.25">
      <c r="A7179" s="60" t="s">
        <v>4551</v>
      </c>
      <c r="B7179" s="60" t="s">
        <v>4551</v>
      </c>
      <c r="C7179" s="60" t="s">
        <v>26590</v>
      </c>
      <c r="D7179" s="60" t="s">
        <v>8058</v>
      </c>
      <c r="E7179" s="156" t="s">
        <v>8309</v>
      </c>
      <c r="F7179" s="103"/>
    </row>
    <row r="7180" spans="1:6" x14ac:dyDescent="0.25">
      <c r="A7180" s="60" t="s">
        <v>4552</v>
      </c>
      <c r="B7180" s="60" t="s">
        <v>4552</v>
      </c>
      <c r="C7180" s="60" t="s">
        <v>26591</v>
      </c>
      <c r="D7180" s="60" t="s">
        <v>8126</v>
      </c>
      <c r="E7180" s="156" t="s">
        <v>14286</v>
      </c>
      <c r="F7180" s="103"/>
    </row>
    <row r="7181" spans="1:6" x14ac:dyDescent="0.25">
      <c r="A7181" s="60" t="s">
        <v>4553</v>
      </c>
      <c r="B7181" s="60" t="s">
        <v>4553</v>
      </c>
      <c r="C7181" s="60" t="s">
        <v>26592</v>
      </c>
      <c r="D7181" s="60" t="s">
        <v>8126</v>
      </c>
      <c r="E7181" s="156" t="s">
        <v>13477</v>
      </c>
      <c r="F7181" s="103"/>
    </row>
    <row r="7182" spans="1:6" x14ac:dyDescent="0.25">
      <c r="A7182" s="60" t="s">
        <v>4554</v>
      </c>
      <c r="B7182" s="60" t="s">
        <v>4554</v>
      </c>
      <c r="C7182" s="60" t="s">
        <v>26593</v>
      </c>
      <c r="D7182" s="60" t="s">
        <v>8126</v>
      </c>
      <c r="E7182" s="156" t="s">
        <v>36451</v>
      </c>
      <c r="F7182" s="103"/>
    </row>
    <row r="7183" spans="1:6" x14ac:dyDescent="0.25">
      <c r="A7183" s="60" t="s">
        <v>164</v>
      </c>
      <c r="B7183" s="60" t="s">
        <v>164</v>
      </c>
      <c r="C7183" s="60" t="s">
        <v>26594</v>
      </c>
      <c r="D7183" s="60" t="s">
        <v>8126</v>
      </c>
      <c r="E7183" s="156" t="s">
        <v>20123</v>
      </c>
      <c r="F7183" s="103"/>
    </row>
    <row r="7184" spans="1:6" x14ac:dyDescent="0.25">
      <c r="A7184" s="60" t="s">
        <v>4555</v>
      </c>
      <c r="B7184" s="60" t="s">
        <v>4555</v>
      </c>
      <c r="C7184" s="60" t="s">
        <v>26595</v>
      </c>
      <c r="D7184" s="60" t="s">
        <v>8126</v>
      </c>
      <c r="E7184" s="156" t="s">
        <v>7765</v>
      </c>
      <c r="F7184" s="103"/>
    </row>
    <row r="7185" spans="1:6" x14ac:dyDescent="0.25">
      <c r="A7185" s="60" t="s">
        <v>4556</v>
      </c>
      <c r="B7185" s="60" t="s">
        <v>4556</v>
      </c>
      <c r="C7185" s="60" t="s">
        <v>26597</v>
      </c>
      <c r="D7185" s="60" t="s">
        <v>8126</v>
      </c>
      <c r="E7185" s="156" t="s">
        <v>24591</v>
      </c>
      <c r="F7185" s="103"/>
    </row>
    <row r="7186" spans="1:6" x14ac:dyDescent="0.25">
      <c r="A7186" s="60" t="s">
        <v>4557</v>
      </c>
      <c r="B7186" s="60" t="s">
        <v>4557</v>
      </c>
      <c r="C7186" s="60" t="s">
        <v>26598</v>
      </c>
      <c r="D7186" s="60" t="s">
        <v>8126</v>
      </c>
      <c r="E7186" s="156" t="s">
        <v>7946</v>
      </c>
      <c r="F7186" s="103"/>
    </row>
    <row r="7187" spans="1:6" x14ac:dyDescent="0.25">
      <c r="A7187" s="60" t="s">
        <v>4558</v>
      </c>
      <c r="B7187" s="60" t="s">
        <v>4558</v>
      </c>
      <c r="C7187" s="60" t="s">
        <v>26599</v>
      </c>
      <c r="D7187" s="60" t="s">
        <v>8126</v>
      </c>
      <c r="E7187" s="156" t="s">
        <v>12206</v>
      </c>
      <c r="F7187" s="103"/>
    </row>
    <row r="7188" spans="1:6" x14ac:dyDescent="0.25">
      <c r="A7188" s="60" t="s">
        <v>4559</v>
      </c>
      <c r="B7188" s="60" t="s">
        <v>4559</v>
      </c>
      <c r="C7188" s="60" t="s">
        <v>26600</v>
      </c>
      <c r="D7188" s="60" t="s">
        <v>8126</v>
      </c>
      <c r="E7188" s="156" t="s">
        <v>13395</v>
      </c>
      <c r="F7188" s="103"/>
    </row>
    <row r="7189" spans="1:6" x14ac:dyDescent="0.25">
      <c r="A7189" s="60" t="s">
        <v>4560</v>
      </c>
      <c r="B7189" s="60" t="s">
        <v>4560</v>
      </c>
      <c r="C7189" s="60" t="s">
        <v>26601</v>
      </c>
      <c r="D7189" s="60" t="s">
        <v>8126</v>
      </c>
      <c r="E7189" s="156" t="s">
        <v>11644</v>
      </c>
      <c r="F7189" s="103"/>
    </row>
    <row r="7190" spans="1:6" x14ac:dyDescent="0.25">
      <c r="A7190" s="60" t="s">
        <v>4561</v>
      </c>
      <c r="B7190" s="60" t="s">
        <v>4561</v>
      </c>
      <c r="C7190" s="60" t="s">
        <v>26602</v>
      </c>
      <c r="D7190" s="60" t="s">
        <v>8126</v>
      </c>
      <c r="E7190" s="156" t="s">
        <v>13790</v>
      </c>
      <c r="F7190" s="103"/>
    </row>
    <row r="7191" spans="1:6" x14ac:dyDescent="0.25">
      <c r="A7191" s="60" t="s">
        <v>4562</v>
      </c>
      <c r="B7191" s="60" t="s">
        <v>4562</v>
      </c>
      <c r="C7191" s="60" t="s">
        <v>26603</v>
      </c>
      <c r="D7191" s="60" t="s">
        <v>8126</v>
      </c>
      <c r="E7191" s="156" t="s">
        <v>11463</v>
      </c>
      <c r="F7191" s="103"/>
    </row>
    <row r="7192" spans="1:6" x14ac:dyDescent="0.25">
      <c r="A7192" s="60" t="s">
        <v>4563</v>
      </c>
      <c r="B7192" s="60" t="s">
        <v>4563</v>
      </c>
      <c r="C7192" s="60" t="s">
        <v>26604</v>
      </c>
      <c r="D7192" s="60" t="s">
        <v>8126</v>
      </c>
      <c r="E7192" s="156" t="s">
        <v>7748</v>
      </c>
      <c r="F7192" s="103"/>
    </row>
    <row r="7193" spans="1:6" x14ac:dyDescent="0.25">
      <c r="A7193" s="60" t="s">
        <v>4564</v>
      </c>
      <c r="B7193" s="60" t="s">
        <v>4564</v>
      </c>
      <c r="C7193" s="60" t="s">
        <v>26605</v>
      </c>
      <c r="D7193" s="60" t="s">
        <v>8126</v>
      </c>
      <c r="E7193" s="156" t="s">
        <v>10208</v>
      </c>
      <c r="F7193" s="103"/>
    </row>
    <row r="7194" spans="1:6" x14ac:dyDescent="0.25">
      <c r="A7194" s="60" t="s">
        <v>4565</v>
      </c>
      <c r="B7194" s="60" t="s">
        <v>4565</v>
      </c>
      <c r="C7194" s="60" t="s">
        <v>26606</v>
      </c>
      <c r="D7194" s="60" t="s">
        <v>8126</v>
      </c>
      <c r="E7194" s="156" t="s">
        <v>18536</v>
      </c>
      <c r="F7194" s="103"/>
    </row>
    <row r="7195" spans="1:6" x14ac:dyDescent="0.25">
      <c r="A7195" s="60" t="s">
        <v>4566</v>
      </c>
      <c r="B7195" s="60" t="s">
        <v>4566</v>
      </c>
      <c r="C7195" s="60" t="s">
        <v>26607</v>
      </c>
      <c r="D7195" s="60" t="s">
        <v>8126</v>
      </c>
      <c r="E7195" s="156" t="s">
        <v>33028</v>
      </c>
      <c r="F7195" s="103"/>
    </row>
    <row r="7196" spans="1:6" x14ac:dyDescent="0.25">
      <c r="A7196" s="60" t="s">
        <v>4567</v>
      </c>
      <c r="B7196" s="60" t="s">
        <v>4567</v>
      </c>
      <c r="C7196" s="60" t="s">
        <v>26608</v>
      </c>
      <c r="D7196" s="60" t="s">
        <v>8126</v>
      </c>
      <c r="E7196" s="156" t="s">
        <v>13392</v>
      </c>
      <c r="F7196" s="103"/>
    </row>
    <row r="7197" spans="1:6" x14ac:dyDescent="0.25">
      <c r="A7197" s="60" t="s">
        <v>4568</v>
      </c>
      <c r="B7197" s="60" t="s">
        <v>4568</v>
      </c>
      <c r="C7197" s="60" t="s">
        <v>26609</v>
      </c>
      <c r="D7197" s="60" t="s">
        <v>8078</v>
      </c>
      <c r="E7197" s="156" t="s">
        <v>32376</v>
      </c>
      <c r="F7197" s="103"/>
    </row>
    <row r="7198" spans="1:6" x14ac:dyDescent="0.25">
      <c r="A7198" s="60" t="s">
        <v>4569</v>
      </c>
      <c r="B7198" s="60" t="s">
        <v>4569</v>
      </c>
      <c r="C7198" s="60" t="s">
        <v>26610</v>
      </c>
      <c r="D7198" s="60" t="s">
        <v>8078</v>
      </c>
      <c r="E7198" s="156" t="s">
        <v>37448</v>
      </c>
      <c r="F7198" s="103"/>
    </row>
    <row r="7199" spans="1:6" x14ac:dyDescent="0.25">
      <c r="A7199" s="60" t="s">
        <v>4570</v>
      </c>
      <c r="B7199" s="60" t="s">
        <v>4570</v>
      </c>
      <c r="C7199" s="60" t="s">
        <v>26612</v>
      </c>
      <c r="D7199" s="60" t="s">
        <v>8078</v>
      </c>
      <c r="E7199" s="156" t="s">
        <v>37449</v>
      </c>
      <c r="F7199" s="103"/>
    </row>
    <row r="7200" spans="1:6" x14ac:dyDescent="0.25">
      <c r="A7200" s="60" t="s">
        <v>4571</v>
      </c>
      <c r="B7200" s="60" t="s">
        <v>4571</v>
      </c>
      <c r="C7200" s="60" t="s">
        <v>26614</v>
      </c>
      <c r="D7200" s="60" t="s">
        <v>8078</v>
      </c>
      <c r="E7200" s="156" t="s">
        <v>37450</v>
      </c>
      <c r="F7200" s="103"/>
    </row>
    <row r="7201" spans="1:6" x14ac:dyDescent="0.25">
      <c r="A7201" s="60" t="s">
        <v>4572</v>
      </c>
      <c r="B7201" s="60" t="s">
        <v>4572</v>
      </c>
      <c r="C7201" s="60" t="s">
        <v>26616</v>
      </c>
      <c r="D7201" s="60" t="s">
        <v>8126</v>
      </c>
      <c r="E7201" s="156" t="s">
        <v>8789</v>
      </c>
      <c r="F7201" s="103"/>
    </row>
    <row r="7202" spans="1:6" x14ac:dyDescent="0.25">
      <c r="A7202" s="60" t="s">
        <v>4573</v>
      </c>
      <c r="B7202" s="60" t="s">
        <v>4573</v>
      </c>
      <c r="C7202" s="60" t="s">
        <v>26617</v>
      </c>
      <c r="D7202" s="60" t="s">
        <v>8078</v>
      </c>
      <c r="E7202" s="156" t="s">
        <v>37451</v>
      </c>
      <c r="F7202" s="103"/>
    </row>
    <row r="7203" spans="1:6" x14ac:dyDescent="0.25">
      <c r="A7203" s="60" t="s">
        <v>4574</v>
      </c>
      <c r="B7203" s="60" t="s">
        <v>4574</v>
      </c>
      <c r="C7203" s="60" t="s">
        <v>26619</v>
      </c>
      <c r="D7203" s="60" t="s">
        <v>8078</v>
      </c>
      <c r="E7203" s="156" t="s">
        <v>37452</v>
      </c>
      <c r="F7203" s="103"/>
    </row>
    <row r="7204" spans="1:6" x14ac:dyDescent="0.25">
      <c r="A7204" s="60" t="s">
        <v>4575</v>
      </c>
      <c r="B7204" s="60" t="s">
        <v>4575</v>
      </c>
      <c r="C7204" s="60" t="s">
        <v>26621</v>
      </c>
      <c r="D7204" s="60" t="s">
        <v>8078</v>
      </c>
      <c r="E7204" s="156" t="s">
        <v>37453</v>
      </c>
      <c r="F7204" s="103"/>
    </row>
    <row r="7205" spans="1:6" x14ac:dyDescent="0.25">
      <c r="A7205" s="60" t="s">
        <v>4576</v>
      </c>
      <c r="B7205" s="60" t="s">
        <v>4576</v>
      </c>
      <c r="C7205" s="60" t="s">
        <v>26622</v>
      </c>
      <c r="D7205" s="60" t="s">
        <v>8078</v>
      </c>
      <c r="E7205" s="156" t="s">
        <v>37454</v>
      </c>
      <c r="F7205" s="103"/>
    </row>
    <row r="7206" spans="1:6" x14ac:dyDescent="0.25">
      <c r="A7206" s="60" t="s">
        <v>4577</v>
      </c>
      <c r="B7206" s="60" t="s">
        <v>4577</v>
      </c>
      <c r="C7206" s="60" t="s">
        <v>26624</v>
      </c>
      <c r="D7206" s="60" t="s">
        <v>8078</v>
      </c>
      <c r="E7206" s="156" t="s">
        <v>7768</v>
      </c>
      <c r="F7206" s="103"/>
    </row>
    <row r="7207" spans="1:6" x14ac:dyDescent="0.25">
      <c r="A7207" s="60" t="s">
        <v>4578</v>
      </c>
      <c r="B7207" s="60" t="s">
        <v>4578</v>
      </c>
      <c r="C7207" s="60" t="s">
        <v>26625</v>
      </c>
      <c r="D7207" s="60" t="s">
        <v>8058</v>
      </c>
      <c r="E7207" s="156" t="s">
        <v>7787</v>
      </c>
      <c r="F7207" s="103"/>
    </row>
    <row r="7208" spans="1:6" x14ac:dyDescent="0.25">
      <c r="A7208" s="60" t="s">
        <v>4579</v>
      </c>
      <c r="B7208" s="60" t="s">
        <v>4579</v>
      </c>
      <c r="C7208" s="60" t="s">
        <v>26626</v>
      </c>
      <c r="D7208" s="60" t="s">
        <v>8058</v>
      </c>
      <c r="E7208" s="156" t="s">
        <v>8360</v>
      </c>
      <c r="F7208" s="103"/>
    </row>
    <row r="7209" spans="1:6" x14ac:dyDescent="0.25">
      <c r="A7209" s="60" t="s">
        <v>4580</v>
      </c>
      <c r="B7209" s="60" t="s">
        <v>4580</v>
      </c>
      <c r="C7209" s="60" t="s">
        <v>26627</v>
      </c>
      <c r="D7209" s="60" t="s">
        <v>8078</v>
      </c>
      <c r="E7209" s="156" t="s">
        <v>12199</v>
      </c>
      <c r="F7209" s="103"/>
    </row>
    <row r="7210" spans="1:6" x14ac:dyDescent="0.25">
      <c r="A7210" s="60" t="s">
        <v>4581</v>
      </c>
      <c r="B7210" s="60" t="s">
        <v>4581</v>
      </c>
      <c r="C7210" s="60" t="s">
        <v>26628</v>
      </c>
      <c r="D7210" s="60" t="s">
        <v>8078</v>
      </c>
      <c r="E7210" s="156" t="s">
        <v>7862</v>
      </c>
      <c r="F7210" s="103"/>
    </row>
    <row r="7211" spans="1:6" x14ac:dyDescent="0.25">
      <c r="A7211" s="60" t="s">
        <v>4582</v>
      </c>
      <c r="B7211" s="60" t="s">
        <v>4582</v>
      </c>
      <c r="C7211" s="60" t="s">
        <v>26629</v>
      </c>
      <c r="D7211" s="60" t="s">
        <v>8078</v>
      </c>
      <c r="E7211" s="156" t="s">
        <v>7601</v>
      </c>
      <c r="F7211" s="103"/>
    </row>
    <row r="7212" spans="1:6" x14ac:dyDescent="0.25">
      <c r="A7212" s="60" t="s">
        <v>4583</v>
      </c>
      <c r="B7212" s="60" t="s">
        <v>4583</v>
      </c>
      <c r="C7212" s="60" t="s">
        <v>26630</v>
      </c>
      <c r="D7212" s="60" t="s">
        <v>8078</v>
      </c>
      <c r="E7212" s="156" t="s">
        <v>9416</v>
      </c>
      <c r="F7212" s="103"/>
    </row>
    <row r="7213" spans="1:6" x14ac:dyDescent="0.25">
      <c r="A7213" s="60" t="s">
        <v>26631</v>
      </c>
      <c r="B7213" s="60" t="s">
        <v>26631</v>
      </c>
      <c r="C7213" s="60" t="s">
        <v>26632</v>
      </c>
      <c r="D7213" s="60" t="s">
        <v>8897</v>
      </c>
      <c r="E7213" s="156" t="s">
        <v>37455</v>
      </c>
      <c r="F7213" s="103"/>
    </row>
    <row r="7214" spans="1:6" x14ac:dyDescent="0.25">
      <c r="A7214" s="60" t="s">
        <v>26634</v>
      </c>
      <c r="B7214" s="60" t="s">
        <v>26634</v>
      </c>
      <c r="C7214" s="60" t="s">
        <v>26635</v>
      </c>
      <c r="D7214" s="60" t="s">
        <v>8897</v>
      </c>
      <c r="E7214" s="156" t="s">
        <v>37456</v>
      </c>
      <c r="F7214" s="103"/>
    </row>
    <row r="7215" spans="1:6" x14ac:dyDescent="0.25">
      <c r="A7215" s="60" t="s">
        <v>26637</v>
      </c>
      <c r="B7215" s="60" t="s">
        <v>26637</v>
      </c>
      <c r="C7215" s="60" t="s">
        <v>26638</v>
      </c>
      <c r="D7215" s="60" t="s">
        <v>8126</v>
      </c>
      <c r="E7215" s="156" t="s">
        <v>14729</v>
      </c>
      <c r="F7215" s="103"/>
    </row>
    <row r="7216" spans="1:6" x14ac:dyDescent="0.25">
      <c r="A7216" s="60" t="s">
        <v>26639</v>
      </c>
      <c r="B7216" s="60" t="s">
        <v>26639</v>
      </c>
      <c r="C7216" s="60" t="s">
        <v>26640</v>
      </c>
      <c r="D7216" s="60" t="s">
        <v>8058</v>
      </c>
      <c r="E7216" s="156" t="s">
        <v>8812</v>
      </c>
      <c r="F7216" s="103"/>
    </row>
    <row r="7217" spans="1:6" x14ac:dyDescent="0.25">
      <c r="A7217" s="60" t="s">
        <v>26641</v>
      </c>
      <c r="B7217" s="60" t="s">
        <v>26641</v>
      </c>
      <c r="C7217" s="60" t="s">
        <v>26642</v>
      </c>
      <c r="D7217" s="60" t="s">
        <v>8058</v>
      </c>
      <c r="E7217" s="156" t="s">
        <v>7670</v>
      </c>
      <c r="F7217" s="103"/>
    </row>
    <row r="7218" spans="1:6" x14ac:dyDescent="0.25">
      <c r="A7218" s="60" t="s">
        <v>26643</v>
      </c>
      <c r="B7218" s="60" t="s">
        <v>26643</v>
      </c>
      <c r="C7218" s="60" t="s">
        <v>26644</v>
      </c>
      <c r="D7218" s="60" t="s">
        <v>8058</v>
      </c>
      <c r="E7218" s="156" t="s">
        <v>8289</v>
      </c>
      <c r="F7218" s="103"/>
    </row>
    <row r="7219" spans="1:6" x14ac:dyDescent="0.25">
      <c r="A7219" s="60" t="s">
        <v>26645</v>
      </c>
      <c r="B7219" s="60" t="s">
        <v>26645</v>
      </c>
      <c r="C7219" s="60" t="s">
        <v>26646</v>
      </c>
      <c r="D7219" s="60" t="s">
        <v>8058</v>
      </c>
      <c r="E7219" s="156" t="s">
        <v>18526</v>
      </c>
      <c r="F7219" s="103"/>
    </row>
    <row r="7220" spans="1:6" x14ac:dyDescent="0.25">
      <c r="A7220" s="60" t="s">
        <v>26647</v>
      </c>
      <c r="B7220" s="60" t="s">
        <v>26647</v>
      </c>
      <c r="C7220" s="60" t="s">
        <v>26648</v>
      </c>
      <c r="D7220" s="60" t="s">
        <v>8058</v>
      </c>
      <c r="E7220" s="156" t="s">
        <v>16103</v>
      </c>
      <c r="F7220" s="103"/>
    </row>
    <row r="7221" spans="1:6" x14ac:dyDescent="0.25">
      <c r="A7221" s="60" t="s">
        <v>26649</v>
      </c>
      <c r="B7221" s="60" t="s">
        <v>26649</v>
      </c>
      <c r="C7221" s="60" t="s">
        <v>26650</v>
      </c>
      <c r="D7221" s="60" t="s">
        <v>8058</v>
      </c>
      <c r="E7221" s="156" t="s">
        <v>29800</v>
      </c>
      <c r="F7221" s="103"/>
    </row>
    <row r="7222" spans="1:6" x14ac:dyDescent="0.25">
      <c r="A7222" s="60" t="s">
        <v>26651</v>
      </c>
      <c r="B7222" s="60" t="s">
        <v>26651</v>
      </c>
      <c r="C7222" s="60" t="s">
        <v>26652</v>
      </c>
      <c r="D7222" s="60" t="s">
        <v>8078</v>
      </c>
      <c r="E7222" s="156" t="s">
        <v>11457</v>
      </c>
      <c r="F7222" s="103"/>
    </row>
    <row r="7223" spans="1:6" x14ac:dyDescent="0.25">
      <c r="A7223" s="60" t="s">
        <v>26653</v>
      </c>
      <c r="B7223" s="60" t="s">
        <v>26653</v>
      </c>
      <c r="C7223" s="60" t="s">
        <v>26654</v>
      </c>
      <c r="D7223" s="60" t="s">
        <v>8126</v>
      </c>
      <c r="E7223" s="156" t="s">
        <v>7815</v>
      </c>
      <c r="F7223" s="103"/>
    </row>
    <row r="7224" spans="1:6" x14ac:dyDescent="0.25">
      <c r="A7224" s="60" t="s">
        <v>26655</v>
      </c>
      <c r="B7224" s="60" t="s">
        <v>26655</v>
      </c>
      <c r="C7224" s="60" t="s">
        <v>26656</v>
      </c>
      <c r="D7224" s="60" t="s">
        <v>8058</v>
      </c>
      <c r="E7224" s="156" t="s">
        <v>11969</v>
      </c>
      <c r="F7224" s="103"/>
    </row>
    <row r="7225" spans="1:6" x14ac:dyDescent="0.25">
      <c r="A7225" s="60" t="s">
        <v>26657</v>
      </c>
      <c r="B7225" s="60" t="s">
        <v>26657</v>
      </c>
      <c r="C7225" s="60" t="s">
        <v>26658</v>
      </c>
      <c r="D7225" s="60" t="s">
        <v>8126</v>
      </c>
      <c r="E7225" s="156" t="s">
        <v>14725</v>
      </c>
      <c r="F7225" s="103"/>
    </row>
    <row r="7226" spans="1:6" x14ac:dyDescent="0.25">
      <c r="A7226" s="60" t="s">
        <v>26659</v>
      </c>
      <c r="B7226" s="60" t="s">
        <v>26659</v>
      </c>
      <c r="C7226" s="60" t="s">
        <v>26660</v>
      </c>
      <c r="D7226" s="60" t="s">
        <v>8126</v>
      </c>
      <c r="E7226" s="156" t="s">
        <v>14400</v>
      </c>
      <c r="F7226" s="103"/>
    </row>
    <row r="7227" spans="1:6" x14ac:dyDescent="0.25">
      <c r="A7227" s="60" t="s">
        <v>26661</v>
      </c>
      <c r="B7227" s="60" t="s">
        <v>26661</v>
      </c>
      <c r="C7227" s="60" t="s">
        <v>26662</v>
      </c>
      <c r="D7227" s="60" t="s">
        <v>8058</v>
      </c>
      <c r="E7227" s="156" t="s">
        <v>11346</v>
      </c>
      <c r="F7227" s="103"/>
    </row>
    <row r="7228" spans="1:6" x14ac:dyDescent="0.25">
      <c r="A7228" s="60" t="s">
        <v>3939</v>
      </c>
      <c r="B7228" s="60" t="s">
        <v>3939</v>
      </c>
      <c r="C7228" s="60" t="s">
        <v>10691</v>
      </c>
      <c r="D7228" s="60" t="s">
        <v>8379</v>
      </c>
      <c r="E7228" s="156" t="s">
        <v>37457</v>
      </c>
      <c r="F7228" s="103"/>
    </row>
    <row r="7229" spans="1:6" x14ac:dyDescent="0.25">
      <c r="A7229" s="60" t="s">
        <v>4896</v>
      </c>
      <c r="B7229" s="60" t="s">
        <v>4896</v>
      </c>
      <c r="C7229" s="60" t="s">
        <v>26663</v>
      </c>
      <c r="D7229" s="60" t="s">
        <v>8058</v>
      </c>
      <c r="E7229" s="156" t="s">
        <v>17469</v>
      </c>
      <c r="F7229" s="103"/>
    </row>
    <row r="7230" spans="1:6" x14ac:dyDescent="0.25">
      <c r="A7230" s="60" t="s">
        <v>4897</v>
      </c>
      <c r="B7230" s="60" t="s">
        <v>4897</v>
      </c>
      <c r="C7230" s="60" t="s">
        <v>26665</v>
      </c>
      <c r="D7230" s="60" t="s">
        <v>8078</v>
      </c>
      <c r="E7230" s="156" t="s">
        <v>37458</v>
      </c>
      <c r="F7230" s="103"/>
    </row>
    <row r="7231" spans="1:6" x14ac:dyDescent="0.25">
      <c r="A7231" s="60" t="s">
        <v>4898</v>
      </c>
      <c r="B7231" s="60" t="s">
        <v>4898</v>
      </c>
      <c r="C7231" s="60" t="s">
        <v>26666</v>
      </c>
      <c r="D7231" s="60" t="s">
        <v>8078</v>
      </c>
      <c r="E7231" s="156" t="s">
        <v>37459</v>
      </c>
      <c r="F7231" s="103"/>
    </row>
    <row r="7232" spans="1:6" x14ac:dyDescent="0.25">
      <c r="A7232" s="60" t="s">
        <v>4899</v>
      </c>
      <c r="B7232" s="60" t="s">
        <v>4899</v>
      </c>
      <c r="C7232" s="60" t="s">
        <v>26668</v>
      </c>
      <c r="D7232" s="60" t="s">
        <v>8078</v>
      </c>
      <c r="E7232" s="156" t="s">
        <v>7742</v>
      </c>
      <c r="F7232" s="103"/>
    </row>
    <row r="7233" spans="1:6" x14ac:dyDescent="0.25">
      <c r="A7233" s="60" t="s">
        <v>4900</v>
      </c>
      <c r="B7233" s="60" t="s">
        <v>4900</v>
      </c>
      <c r="C7233" s="60" t="s">
        <v>26669</v>
      </c>
      <c r="D7233" s="60" t="s">
        <v>8058</v>
      </c>
      <c r="E7233" s="156" t="s">
        <v>15241</v>
      </c>
      <c r="F7233" s="103"/>
    </row>
    <row r="7234" spans="1:6" x14ac:dyDescent="0.25">
      <c r="A7234" s="60" t="s">
        <v>26670</v>
      </c>
      <c r="B7234" s="60" t="s">
        <v>26670</v>
      </c>
      <c r="C7234" s="60" t="s">
        <v>26671</v>
      </c>
      <c r="D7234" s="60" t="s">
        <v>8078</v>
      </c>
      <c r="E7234" s="156" t="s">
        <v>23766</v>
      </c>
      <c r="F7234" s="103"/>
    </row>
    <row r="7235" spans="1:6" x14ac:dyDescent="0.25">
      <c r="A7235" s="60" t="s">
        <v>26672</v>
      </c>
      <c r="B7235" s="60" t="s">
        <v>26672</v>
      </c>
      <c r="C7235" s="60" t="s">
        <v>26673</v>
      </c>
      <c r="D7235" s="60" t="s">
        <v>8058</v>
      </c>
      <c r="E7235" s="156" t="s">
        <v>14803</v>
      </c>
      <c r="F7235" s="103"/>
    </row>
    <row r="7236" spans="1:6" x14ac:dyDescent="0.25">
      <c r="A7236" s="60" t="s">
        <v>26674</v>
      </c>
      <c r="B7236" s="60" t="s">
        <v>26674</v>
      </c>
      <c r="C7236" s="60" t="s">
        <v>26675</v>
      </c>
      <c r="D7236" s="60" t="s">
        <v>8058</v>
      </c>
      <c r="E7236" s="156" t="s">
        <v>13386</v>
      </c>
      <c r="F7236" s="103"/>
    </row>
    <row r="7237" spans="1:6" x14ac:dyDescent="0.25">
      <c r="A7237" s="60" t="s">
        <v>3267</v>
      </c>
      <c r="B7237" s="60" t="s">
        <v>3267</v>
      </c>
      <c r="C7237" s="60" t="s">
        <v>10692</v>
      </c>
      <c r="D7237" s="60" t="s">
        <v>10679</v>
      </c>
      <c r="E7237" s="156" t="s">
        <v>27514</v>
      </c>
      <c r="F7237" s="103"/>
    </row>
    <row r="7238" spans="1:6" x14ac:dyDescent="0.25">
      <c r="A7238" s="60" t="s">
        <v>3268</v>
      </c>
      <c r="B7238" s="60" t="s">
        <v>3268</v>
      </c>
      <c r="C7238" s="60" t="s">
        <v>10693</v>
      </c>
      <c r="D7238" s="60" t="s">
        <v>10679</v>
      </c>
      <c r="E7238" s="156" t="s">
        <v>7913</v>
      </c>
      <c r="F7238" s="103"/>
    </row>
    <row r="7239" spans="1:6" x14ac:dyDescent="0.25">
      <c r="A7239" s="60" t="s">
        <v>3269</v>
      </c>
      <c r="B7239" s="60" t="s">
        <v>3269</v>
      </c>
      <c r="C7239" s="60" t="s">
        <v>10694</v>
      </c>
      <c r="D7239" s="60" t="s">
        <v>10679</v>
      </c>
      <c r="E7239" s="156" t="s">
        <v>27374</v>
      </c>
      <c r="F7239" s="103"/>
    </row>
    <row r="7240" spans="1:6" x14ac:dyDescent="0.25">
      <c r="A7240" s="60" t="s">
        <v>3270</v>
      </c>
      <c r="B7240" s="60" t="s">
        <v>3270</v>
      </c>
      <c r="C7240" s="60" t="s">
        <v>10695</v>
      </c>
      <c r="D7240" s="60" t="s">
        <v>10679</v>
      </c>
      <c r="E7240" s="156" t="s">
        <v>13497</v>
      </c>
      <c r="F7240" s="103"/>
    </row>
    <row r="7241" spans="1:6" x14ac:dyDescent="0.25">
      <c r="A7241" s="60" t="s">
        <v>3271</v>
      </c>
      <c r="B7241" s="60" t="s">
        <v>3271</v>
      </c>
      <c r="C7241" s="60" t="s">
        <v>10696</v>
      </c>
      <c r="D7241" s="60" t="s">
        <v>10679</v>
      </c>
      <c r="E7241" s="156" t="s">
        <v>34646</v>
      </c>
      <c r="F7241" s="103"/>
    </row>
    <row r="7242" spans="1:6" x14ac:dyDescent="0.25">
      <c r="A7242" s="60" t="s">
        <v>176</v>
      </c>
      <c r="B7242" s="60" t="s">
        <v>176</v>
      </c>
      <c r="C7242" s="60" t="s">
        <v>10697</v>
      </c>
      <c r="D7242" s="60" t="s">
        <v>10679</v>
      </c>
      <c r="E7242" s="156" t="s">
        <v>8674</v>
      </c>
      <c r="F7242" s="103"/>
    </row>
    <row r="7243" spans="1:6" x14ac:dyDescent="0.25">
      <c r="A7243" s="60" t="s">
        <v>3272</v>
      </c>
      <c r="B7243" s="60" t="s">
        <v>3272</v>
      </c>
      <c r="C7243" s="60" t="s">
        <v>10698</v>
      </c>
      <c r="D7243" s="60" t="s">
        <v>10301</v>
      </c>
      <c r="E7243" s="156" t="s">
        <v>16593</v>
      </c>
      <c r="F7243" s="103"/>
    </row>
    <row r="7244" spans="1:6" x14ac:dyDescent="0.25">
      <c r="A7244" s="60" t="s">
        <v>3273</v>
      </c>
      <c r="B7244" s="60" t="s">
        <v>3273</v>
      </c>
      <c r="C7244" s="60" t="s">
        <v>10699</v>
      </c>
      <c r="D7244" s="60" t="s">
        <v>10301</v>
      </c>
      <c r="E7244" s="156" t="s">
        <v>7516</v>
      </c>
      <c r="F7244" s="103"/>
    </row>
    <row r="7245" spans="1:6" x14ac:dyDescent="0.25">
      <c r="A7245" s="60" t="s">
        <v>3274</v>
      </c>
      <c r="B7245" s="60" t="s">
        <v>3274</v>
      </c>
      <c r="C7245" s="60" t="s">
        <v>10701</v>
      </c>
      <c r="D7245" s="60" t="s">
        <v>10301</v>
      </c>
      <c r="E7245" s="156" t="s">
        <v>7771</v>
      </c>
      <c r="F7245" s="103"/>
    </row>
    <row r="7246" spans="1:6" x14ac:dyDescent="0.25">
      <c r="A7246" s="60" t="s">
        <v>3275</v>
      </c>
      <c r="B7246" s="60" t="s">
        <v>3275</v>
      </c>
      <c r="C7246" s="60" t="s">
        <v>10702</v>
      </c>
      <c r="D7246" s="60" t="s">
        <v>10301</v>
      </c>
      <c r="E7246" s="156" t="s">
        <v>12206</v>
      </c>
      <c r="F7246" s="103"/>
    </row>
    <row r="7247" spans="1:6" x14ac:dyDescent="0.25">
      <c r="A7247" s="60" t="s">
        <v>3276</v>
      </c>
      <c r="B7247" s="60" t="s">
        <v>3276</v>
      </c>
      <c r="C7247" s="60" t="s">
        <v>10703</v>
      </c>
      <c r="D7247" s="60" t="s">
        <v>10301</v>
      </c>
      <c r="E7247" s="156" t="s">
        <v>12175</v>
      </c>
      <c r="F7247" s="103"/>
    </row>
    <row r="7248" spans="1:6" x14ac:dyDescent="0.25">
      <c r="A7248" s="60" t="s">
        <v>3277</v>
      </c>
      <c r="B7248" s="60" t="s">
        <v>3277</v>
      </c>
      <c r="C7248" s="60" t="s">
        <v>10704</v>
      </c>
      <c r="D7248" s="60" t="s">
        <v>10301</v>
      </c>
      <c r="E7248" s="156" t="s">
        <v>7612</v>
      </c>
      <c r="F7248" s="103"/>
    </row>
    <row r="7249" spans="1:6" x14ac:dyDescent="0.25">
      <c r="A7249" s="60" t="s">
        <v>3790</v>
      </c>
      <c r="B7249" s="60" t="s">
        <v>3790</v>
      </c>
      <c r="C7249" s="60" t="s">
        <v>10705</v>
      </c>
      <c r="D7249" s="60" t="s">
        <v>10679</v>
      </c>
      <c r="E7249" s="156" t="s">
        <v>7511</v>
      </c>
      <c r="F7249" s="103"/>
    </row>
    <row r="7250" spans="1:6" x14ac:dyDescent="0.25">
      <c r="A7250" s="60" t="s">
        <v>3791</v>
      </c>
      <c r="B7250" s="60" t="s">
        <v>3791</v>
      </c>
      <c r="C7250" s="60" t="s">
        <v>10706</v>
      </c>
      <c r="D7250" s="60" t="s">
        <v>10679</v>
      </c>
      <c r="E7250" s="156" t="s">
        <v>13393</v>
      </c>
      <c r="F7250" s="103"/>
    </row>
    <row r="7251" spans="1:6" x14ac:dyDescent="0.25">
      <c r="A7251" s="60" t="s">
        <v>3792</v>
      </c>
      <c r="B7251" s="60" t="s">
        <v>3792</v>
      </c>
      <c r="C7251" s="60" t="s">
        <v>10707</v>
      </c>
      <c r="D7251" s="60" t="s">
        <v>10679</v>
      </c>
      <c r="E7251" s="156" t="s">
        <v>7890</v>
      </c>
      <c r="F7251" s="103"/>
    </row>
    <row r="7252" spans="1:6" x14ac:dyDescent="0.25">
      <c r="A7252" s="60" t="s">
        <v>3793</v>
      </c>
      <c r="B7252" s="60" t="s">
        <v>3793</v>
      </c>
      <c r="C7252" s="60" t="s">
        <v>10708</v>
      </c>
      <c r="D7252" s="60" t="s">
        <v>10301</v>
      </c>
      <c r="E7252" s="156" t="s">
        <v>12175</v>
      </c>
      <c r="F7252" s="103"/>
    </row>
    <row r="7253" spans="1:6" x14ac:dyDescent="0.25">
      <c r="A7253" s="60" t="s">
        <v>3794</v>
      </c>
      <c r="B7253" s="60" t="s">
        <v>3794</v>
      </c>
      <c r="C7253" s="60" t="s">
        <v>10709</v>
      </c>
      <c r="D7253" s="60" t="s">
        <v>10301</v>
      </c>
      <c r="E7253" s="156" t="s">
        <v>10713</v>
      </c>
      <c r="F7253" s="103"/>
    </row>
    <row r="7254" spans="1:6" x14ac:dyDescent="0.25">
      <c r="A7254" s="60" t="s">
        <v>3795</v>
      </c>
      <c r="B7254" s="60" t="s">
        <v>3795</v>
      </c>
      <c r="C7254" s="60" t="s">
        <v>10710</v>
      </c>
      <c r="D7254" s="60" t="s">
        <v>10301</v>
      </c>
      <c r="E7254" s="156" t="s">
        <v>7670</v>
      </c>
      <c r="F7254" s="103"/>
    </row>
    <row r="7255" spans="1:6" x14ac:dyDescent="0.25">
      <c r="A7255" s="60" t="s">
        <v>187</v>
      </c>
      <c r="B7255" s="60" t="s">
        <v>187</v>
      </c>
      <c r="C7255" s="60" t="s">
        <v>10711</v>
      </c>
      <c r="D7255" s="60" t="s">
        <v>10679</v>
      </c>
      <c r="E7255" s="156" t="s">
        <v>11629</v>
      </c>
      <c r="F7255" s="103"/>
    </row>
    <row r="7256" spans="1:6" x14ac:dyDescent="0.25">
      <c r="A7256" s="60" t="s">
        <v>151</v>
      </c>
      <c r="B7256" s="60" t="s">
        <v>151</v>
      </c>
      <c r="C7256" s="60" t="s">
        <v>10712</v>
      </c>
      <c r="D7256" s="60" t="s">
        <v>10679</v>
      </c>
      <c r="E7256" s="156" t="s">
        <v>7567</v>
      </c>
      <c r="F7256" s="103"/>
    </row>
    <row r="7257" spans="1:6" x14ac:dyDescent="0.25">
      <c r="A7257" s="60" t="s">
        <v>3930</v>
      </c>
      <c r="B7257" s="60" t="s">
        <v>3930</v>
      </c>
      <c r="C7257" s="60" t="s">
        <v>10714</v>
      </c>
      <c r="D7257" s="60" t="s">
        <v>10679</v>
      </c>
      <c r="E7257" s="156" t="s">
        <v>7836</v>
      </c>
      <c r="F7257" s="103"/>
    </row>
    <row r="7258" spans="1:6" x14ac:dyDescent="0.25">
      <c r="A7258" s="60" t="s">
        <v>3931</v>
      </c>
      <c r="B7258" s="60" t="s">
        <v>3931</v>
      </c>
      <c r="C7258" s="60" t="s">
        <v>10715</v>
      </c>
      <c r="D7258" s="60" t="s">
        <v>10301</v>
      </c>
      <c r="E7258" s="156" t="s">
        <v>7877</v>
      </c>
      <c r="F7258" s="103"/>
    </row>
    <row r="7259" spans="1:6" x14ac:dyDescent="0.25">
      <c r="A7259" s="60" t="s">
        <v>157</v>
      </c>
      <c r="B7259" s="60" t="s">
        <v>157</v>
      </c>
      <c r="C7259" s="60" t="s">
        <v>10716</v>
      </c>
      <c r="D7259" s="60" t="s">
        <v>10301</v>
      </c>
      <c r="E7259" s="156" t="s">
        <v>31112</v>
      </c>
      <c r="F7259" s="103"/>
    </row>
    <row r="7260" spans="1:6" x14ac:dyDescent="0.25">
      <c r="A7260" s="60" t="s">
        <v>3932</v>
      </c>
      <c r="B7260" s="60" t="s">
        <v>3932</v>
      </c>
      <c r="C7260" s="60" t="s">
        <v>10717</v>
      </c>
      <c r="D7260" s="60" t="s">
        <v>10301</v>
      </c>
      <c r="E7260" s="156" t="s">
        <v>8014</v>
      </c>
      <c r="F7260" s="103"/>
    </row>
    <row r="7261" spans="1:6" x14ac:dyDescent="0.25">
      <c r="A7261" s="60" t="s">
        <v>4615</v>
      </c>
      <c r="B7261" s="60" t="s">
        <v>4615</v>
      </c>
      <c r="C7261" s="60" t="s">
        <v>10718</v>
      </c>
      <c r="D7261" s="60" t="s">
        <v>10679</v>
      </c>
      <c r="E7261" s="156" t="s">
        <v>23433</v>
      </c>
      <c r="F7261" s="103"/>
    </row>
    <row r="7262" spans="1:6" x14ac:dyDescent="0.25">
      <c r="A7262" s="60" t="s">
        <v>4616</v>
      </c>
      <c r="B7262" s="60" t="s">
        <v>4616</v>
      </c>
      <c r="C7262" s="60" t="s">
        <v>10719</v>
      </c>
      <c r="D7262" s="60" t="s">
        <v>10679</v>
      </c>
      <c r="E7262" s="156" t="s">
        <v>13367</v>
      </c>
      <c r="F7262" s="103"/>
    </row>
    <row r="7263" spans="1:6" x14ac:dyDescent="0.25">
      <c r="A7263" s="60" t="s">
        <v>4617</v>
      </c>
      <c r="B7263" s="60" t="s">
        <v>4617</v>
      </c>
      <c r="C7263" s="60" t="s">
        <v>10721</v>
      </c>
      <c r="D7263" s="60" t="s">
        <v>10679</v>
      </c>
      <c r="E7263" s="156" t="s">
        <v>7559</v>
      </c>
      <c r="F7263" s="103"/>
    </row>
    <row r="7264" spans="1:6" x14ac:dyDescent="0.25">
      <c r="A7264" s="60" t="s">
        <v>4618</v>
      </c>
      <c r="B7264" s="60" t="s">
        <v>4618</v>
      </c>
      <c r="C7264" s="60" t="s">
        <v>10722</v>
      </c>
      <c r="D7264" s="60" t="s">
        <v>10679</v>
      </c>
      <c r="E7264" s="156" t="s">
        <v>7485</v>
      </c>
      <c r="F7264" s="103"/>
    </row>
    <row r="7265" spans="1:6" x14ac:dyDescent="0.25">
      <c r="A7265" s="60" t="s">
        <v>6644</v>
      </c>
      <c r="B7265" s="60" t="s">
        <v>6644</v>
      </c>
      <c r="C7265" s="60" t="s">
        <v>10723</v>
      </c>
      <c r="D7265" s="60" t="s">
        <v>10679</v>
      </c>
      <c r="E7265" s="156" t="s">
        <v>7622</v>
      </c>
      <c r="F7265" s="103"/>
    </row>
    <row r="7266" spans="1:6" x14ac:dyDescent="0.25">
      <c r="A7266" s="60" t="s">
        <v>6645</v>
      </c>
      <c r="B7266" s="60" t="s">
        <v>6645</v>
      </c>
      <c r="C7266" s="60" t="s">
        <v>10724</v>
      </c>
      <c r="D7266" s="60" t="s">
        <v>10679</v>
      </c>
      <c r="E7266" s="156" t="s">
        <v>8001</v>
      </c>
      <c r="F7266" s="103"/>
    </row>
    <row r="7267" spans="1:6" x14ac:dyDescent="0.25">
      <c r="A7267" s="60" t="s">
        <v>6646</v>
      </c>
      <c r="B7267" s="60" t="s">
        <v>6646</v>
      </c>
      <c r="C7267" s="60" t="s">
        <v>10725</v>
      </c>
      <c r="D7267" s="60" t="s">
        <v>10679</v>
      </c>
      <c r="E7267" s="156" t="s">
        <v>7617</v>
      </c>
      <c r="F7267" s="103"/>
    </row>
    <row r="7268" spans="1:6" x14ac:dyDescent="0.25">
      <c r="A7268" s="60" t="s">
        <v>6647</v>
      </c>
      <c r="B7268" s="60" t="s">
        <v>6647</v>
      </c>
      <c r="C7268" s="60" t="s">
        <v>10726</v>
      </c>
      <c r="D7268" s="60" t="s">
        <v>10679</v>
      </c>
      <c r="E7268" s="156" t="s">
        <v>7937</v>
      </c>
      <c r="F7268" s="103"/>
    </row>
    <row r="7269" spans="1:6" x14ac:dyDescent="0.25">
      <c r="A7269" s="60" t="s">
        <v>6648</v>
      </c>
      <c r="B7269" s="60" t="s">
        <v>6648</v>
      </c>
      <c r="C7269" s="60" t="s">
        <v>10727</v>
      </c>
      <c r="D7269" s="60" t="s">
        <v>10301</v>
      </c>
      <c r="E7269" s="156" t="s">
        <v>31075</v>
      </c>
      <c r="F7269" s="103"/>
    </row>
    <row r="7270" spans="1:6" x14ac:dyDescent="0.25">
      <c r="A7270" s="60" t="s">
        <v>6649</v>
      </c>
      <c r="B7270" s="60" t="s">
        <v>6649</v>
      </c>
      <c r="C7270" s="60" t="s">
        <v>10729</v>
      </c>
      <c r="D7270" s="60" t="s">
        <v>10301</v>
      </c>
      <c r="E7270" s="156" t="s">
        <v>7565</v>
      </c>
      <c r="F7270" s="103"/>
    </row>
    <row r="7271" spans="1:6" x14ac:dyDescent="0.25">
      <c r="A7271" s="60" t="s">
        <v>6650</v>
      </c>
      <c r="B7271" s="60" t="s">
        <v>6650</v>
      </c>
      <c r="C7271" s="60" t="s">
        <v>10730</v>
      </c>
      <c r="D7271" s="60" t="s">
        <v>10301</v>
      </c>
      <c r="E7271" s="156" t="s">
        <v>24989</v>
      </c>
      <c r="F7271" s="103"/>
    </row>
    <row r="7272" spans="1:6" x14ac:dyDescent="0.25">
      <c r="A7272" s="60" t="s">
        <v>6651</v>
      </c>
      <c r="B7272" s="60" t="s">
        <v>6651</v>
      </c>
      <c r="C7272" s="60" t="s">
        <v>10731</v>
      </c>
      <c r="D7272" s="60" t="s">
        <v>10301</v>
      </c>
      <c r="E7272" s="156" t="s">
        <v>14957</v>
      </c>
      <c r="F7272" s="103"/>
    </row>
    <row r="7273" spans="1:6" x14ac:dyDescent="0.25">
      <c r="A7273" s="60" t="s">
        <v>6652</v>
      </c>
      <c r="B7273" s="60" t="s">
        <v>6652</v>
      </c>
      <c r="C7273" s="60" t="s">
        <v>10732</v>
      </c>
      <c r="D7273" s="60" t="s">
        <v>10301</v>
      </c>
      <c r="E7273" s="156" t="s">
        <v>13497</v>
      </c>
      <c r="F7273" s="103"/>
    </row>
    <row r="7274" spans="1:6" x14ac:dyDescent="0.25">
      <c r="A7274" s="60" t="s">
        <v>6653</v>
      </c>
      <c r="B7274" s="60" t="s">
        <v>6653</v>
      </c>
      <c r="C7274" s="60" t="s">
        <v>10733</v>
      </c>
      <c r="D7274" s="60" t="s">
        <v>10301</v>
      </c>
      <c r="E7274" s="156" t="s">
        <v>11620</v>
      </c>
      <c r="F7274" s="103"/>
    </row>
    <row r="7275" spans="1:6" x14ac:dyDescent="0.25">
      <c r="A7275" s="60" t="s">
        <v>6654</v>
      </c>
      <c r="B7275" s="60" t="s">
        <v>6654</v>
      </c>
      <c r="C7275" s="60" t="s">
        <v>10734</v>
      </c>
      <c r="D7275" s="60" t="s">
        <v>10301</v>
      </c>
      <c r="E7275" s="156" t="s">
        <v>7845</v>
      </c>
      <c r="F7275" s="103"/>
    </row>
    <row r="7276" spans="1:6" x14ac:dyDescent="0.25">
      <c r="A7276" s="60" t="s">
        <v>6655</v>
      </c>
      <c r="B7276" s="60" t="s">
        <v>6655</v>
      </c>
      <c r="C7276" s="60" t="s">
        <v>10735</v>
      </c>
      <c r="D7276" s="60" t="s">
        <v>10301</v>
      </c>
      <c r="E7276" s="156" t="s">
        <v>8289</v>
      </c>
      <c r="F7276" s="103"/>
    </row>
    <row r="7277" spans="1:6" x14ac:dyDescent="0.25">
      <c r="A7277" s="60" t="s">
        <v>6656</v>
      </c>
      <c r="B7277" s="60" t="s">
        <v>6656</v>
      </c>
      <c r="C7277" s="60" t="s">
        <v>10736</v>
      </c>
      <c r="D7277" s="60" t="s">
        <v>10301</v>
      </c>
      <c r="E7277" s="156" t="s">
        <v>8007</v>
      </c>
      <c r="F7277" s="103"/>
    </row>
    <row r="7278" spans="1:6" x14ac:dyDescent="0.25">
      <c r="A7278" s="60" t="s">
        <v>6657</v>
      </c>
      <c r="B7278" s="60" t="s">
        <v>6657</v>
      </c>
      <c r="C7278" s="60" t="s">
        <v>10737</v>
      </c>
      <c r="D7278" s="60" t="s">
        <v>10301</v>
      </c>
      <c r="E7278" s="156" t="s">
        <v>7568</v>
      </c>
      <c r="F7278" s="103"/>
    </row>
    <row r="7279" spans="1:6" x14ac:dyDescent="0.25">
      <c r="A7279" s="60" t="s">
        <v>6658</v>
      </c>
      <c r="B7279" s="60" t="s">
        <v>6658</v>
      </c>
      <c r="C7279" s="60" t="s">
        <v>10738</v>
      </c>
      <c r="D7279" s="60" t="s">
        <v>10301</v>
      </c>
      <c r="E7279" s="156" t="s">
        <v>20300</v>
      </c>
      <c r="F7279" s="103"/>
    </row>
    <row r="7280" spans="1:6" x14ac:dyDescent="0.25">
      <c r="A7280" s="60" t="s">
        <v>6659</v>
      </c>
      <c r="B7280" s="60" t="s">
        <v>6659</v>
      </c>
      <c r="C7280" s="60" t="s">
        <v>10739</v>
      </c>
      <c r="D7280" s="60" t="s">
        <v>10301</v>
      </c>
      <c r="E7280" s="156" t="s">
        <v>26676</v>
      </c>
      <c r="F7280" s="103"/>
    </row>
    <row r="7281" spans="1:6" x14ac:dyDescent="0.25">
      <c r="A7281" s="60" t="s">
        <v>6660</v>
      </c>
      <c r="B7281" s="60" t="s">
        <v>6660</v>
      </c>
      <c r="C7281" s="60" t="s">
        <v>10740</v>
      </c>
      <c r="D7281" s="60" t="s">
        <v>10301</v>
      </c>
      <c r="E7281" s="156" t="s">
        <v>7803</v>
      </c>
      <c r="F7281" s="103"/>
    </row>
    <row r="7282" spans="1:6" x14ac:dyDescent="0.25">
      <c r="A7282" s="60" t="s">
        <v>6661</v>
      </c>
      <c r="B7282" s="60" t="s">
        <v>6661</v>
      </c>
      <c r="C7282" s="60" t="s">
        <v>10741</v>
      </c>
      <c r="D7282" s="60" t="s">
        <v>10301</v>
      </c>
      <c r="E7282" s="156" t="s">
        <v>36904</v>
      </c>
      <c r="F7282" s="103"/>
    </row>
    <row r="7283" spans="1:6" x14ac:dyDescent="0.25">
      <c r="A7283" s="60" t="s">
        <v>6662</v>
      </c>
      <c r="B7283" s="60" t="s">
        <v>6662</v>
      </c>
      <c r="C7283" s="60" t="s">
        <v>10742</v>
      </c>
      <c r="D7283" s="60" t="s">
        <v>10679</v>
      </c>
      <c r="E7283" s="156" t="s">
        <v>7708</v>
      </c>
      <c r="F7283" s="103"/>
    </row>
    <row r="7284" spans="1:6" x14ac:dyDescent="0.25">
      <c r="A7284" s="60" t="s">
        <v>6663</v>
      </c>
      <c r="B7284" s="60" t="s">
        <v>6663</v>
      </c>
      <c r="C7284" s="60" t="s">
        <v>10743</v>
      </c>
      <c r="D7284" s="60" t="s">
        <v>10679</v>
      </c>
      <c r="E7284" s="156" t="s">
        <v>7731</v>
      </c>
      <c r="F7284" s="103"/>
    </row>
    <row r="7285" spans="1:6" x14ac:dyDescent="0.25">
      <c r="A7285" s="60" t="s">
        <v>6664</v>
      </c>
      <c r="B7285" s="60" t="s">
        <v>6664</v>
      </c>
      <c r="C7285" s="60" t="s">
        <v>10744</v>
      </c>
      <c r="D7285" s="60" t="s">
        <v>10679</v>
      </c>
      <c r="E7285" s="156" t="s">
        <v>20795</v>
      </c>
      <c r="F7285" s="103"/>
    </row>
    <row r="7286" spans="1:6" x14ac:dyDescent="0.25">
      <c r="A7286" s="60" t="s">
        <v>6665</v>
      </c>
      <c r="B7286" s="60" t="s">
        <v>6665</v>
      </c>
      <c r="C7286" s="60" t="s">
        <v>10745</v>
      </c>
      <c r="D7286" s="60" t="s">
        <v>10679</v>
      </c>
      <c r="E7286" s="156" t="s">
        <v>23431</v>
      </c>
      <c r="F7286" s="103"/>
    </row>
    <row r="7287" spans="1:6" x14ac:dyDescent="0.25">
      <c r="A7287" s="60" t="s">
        <v>6666</v>
      </c>
      <c r="B7287" s="60" t="s">
        <v>6666</v>
      </c>
      <c r="C7287" s="60" t="s">
        <v>10746</v>
      </c>
      <c r="D7287" s="60" t="s">
        <v>10679</v>
      </c>
      <c r="E7287" s="156" t="s">
        <v>7753</v>
      </c>
      <c r="F7287" s="103"/>
    </row>
    <row r="7288" spans="1:6" x14ac:dyDescent="0.25">
      <c r="A7288" s="60" t="s">
        <v>6667</v>
      </c>
      <c r="B7288" s="60" t="s">
        <v>6667</v>
      </c>
      <c r="C7288" s="60" t="s">
        <v>10747</v>
      </c>
      <c r="D7288" s="60" t="s">
        <v>10679</v>
      </c>
      <c r="E7288" s="156" t="s">
        <v>18537</v>
      </c>
      <c r="F7288" s="103"/>
    </row>
    <row r="7289" spans="1:6" x14ac:dyDescent="0.25">
      <c r="A7289" s="60" t="s">
        <v>6668</v>
      </c>
      <c r="B7289" s="60" t="s">
        <v>6668</v>
      </c>
      <c r="C7289" s="60" t="s">
        <v>10748</v>
      </c>
      <c r="D7289" s="60" t="s">
        <v>10679</v>
      </c>
      <c r="E7289" s="156" t="s">
        <v>7896</v>
      </c>
      <c r="F7289" s="103"/>
    </row>
    <row r="7290" spans="1:6" x14ac:dyDescent="0.25">
      <c r="A7290" s="60" t="s">
        <v>6669</v>
      </c>
      <c r="B7290" s="60" t="s">
        <v>6669</v>
      </c>
      <c r="C7290" s="60" t="s">
        <v>10749</v>
      </c>
      <c r="D7290" s="60" t="s">
        <v>10679</v>
      </c>
      <c r="E7290" s="156" t="s">
        <v>7626</v>
      </c>
      <c r="F7290" s="103"/>
    </row>
    <row r="7291" spans="1:6" x14ac:dyDescent="0.25">
      <c r="A7291" s="60" t="s">
        <v>6670</v>
      </c>
      <c r="B7291" s="60" t="s">
        <v>6670</v>
      </c>
      <c r="C7291" s="60" t="s">
        <v>10750</v>
      </c>
      <c r="D7291" s="60" t="s">
        <v>10679</v>
      </c>
      <c r="E7291" s="156" t="s">
        <v>14698</v>
      </c>
      <c r="F7291" s="103"/>
    </row>
    <row r="7292" spans="1:6" x14ac:dyDescent="0.25">
      <c r="A7292" s="60" t="s">
        <v>6671</v>
      </c>
      <c r="B7292" s="60" t="s">
        <v>6671</v>
      </c>
      <c r="C7292" s="60" t="s">
        <v>10751</v>
      </c>
      <c r="D7292" s="60" t="s">
        <v>10679</v>
      </c>
      <c r="E7292" s="156" t="s">
        <v>13141</v>
      </c>
      <c r="F7292" s="103"/>
    </row>
    <row r="7293" spans="1:6" x14ac:dyDescent="0.25">
      <c r="A7293" s="60" t="s">
        <v>6676</v>
      </c>
      <c r="B7293" s="60" t="s">
        <v>6676</v>
      </c>
      <c r="C7293" s="60" t="s">
        <v>10752</v>
      </c>
      <c r="D7293" s="60" t="s">
        <v>8897</v>
      </c>
      <c r="E7293" s="156" t="s">
        <v>19115</v>
      </c>
      <c r="F7293" s="103"/>
    </row>
    <row r="7294" spans="1:6" x14ac:dyDescent="0.25">
      <c r="A7294" s="60" t="s">
        <v>6677</v>
      </c>
      <c r="B7294" s="60" t="s">
        <v>6677</v>
      </c>
      <c r="C7294" s="60" t="s">
        <v>10753</v>
      </c>
      <c r="D7294" s="60" t="s">
        <v>8897</v>
      </c>
      <c r="E7294" s="156" t="s">
        <v>11969</v>
      </c>
      <c r="F7294" s="103"/>
    </row>
    <row r="7295" spans="1:6" x14ac:dyDescent="0.25">
      <c r="A7295" s="60" t="s">
        <v>6678</v>
      </c>
      <c r="B7295" s="60" t="s">
        <v>6678</v>
      </c>
      <c r="C7295" s="60" t="s">
        <v>10754</v>
      </c>
      <c r="D7295" s="60" t="s">
        <v>8897</v>
      </c>
      <c r="E7295" s="156" t="s">
        <v>13524</v>
      </c>
      <c r="F7295" s="103"/>
    </row>
    <row r="7296" spans="1:6" x14ac:dyDescent="0.25">
      <c r="A7296" s="60" t="s">
        <v>6672</v>
      </c>
      <c r="B7296" s="60" t="s">
        <v>6672</v>
      </c>
      <c r="C7296" s="60" t="s">
        <v>10755</v>
      </c>
      <c r="D7296" s="60" t="s">
        <v>10301</v>
      </c>
      <c r="E7296" s="156" t="s">
        <v>7516</v>
      </c>
      <c r="F7296" s="103"/>
    </row>
    <row r="7297" spans="1:6" x14ac:dyDescent="0.25">
      <c r="A7297" s="60" t="s">
        <v>6673</v>
      </c>
      <c r="B7297" s="60" t="s">
        <v>6673</v>
      </c>
      <c r="C7297" s="60" t="s">
        <v>10756</v>
      </c>
      <c r="D7297" s="60" t="s">
        <v>10301</v>
      </c>
      <c r="E7297" s="156" t="s">
        <v>27955</v>
      </c>
      <c r="F7297" s="103"/>
    </row>
    <row r="7298" spans="1:6" x14ac:dyDescent="0.25">
      <c r="A7298" s="60" t="s">
        <v>6674</v>
      </c>
      <c r="B7298" s="60" t="s">
        <v>6674</v>
      </c>
      <c r="C7298" s="60" t="s">
        <v>10759</v>
      </c>
      <c r="D7298" s="60" t="s">
        <v>10301</v>
      </c>
      <c r="E7298" s="156" t="s">
        <v>27493</v>
      </c>
      <c r="F7298" s="103"/>
    </row>
    <row r="7299" spans="1:6" x14ac:dyDescent="0.25">
      <c r="A7299" s="60" t="s">
        <v>6675</v>
      </c>
      <c r="B7299" s="60" t="s">
        <v>6675</v>
      </c>
      <c r="C7299" s="60" t="s">
        <v>10760</v>
      </c>
      <c r="D7299" s="60" t="s">
        <v>10301</v>
      </c>
      <c r="E7299" s="156" t="s">
        <v>18908</v>
      </c>
      <c r="F7299" s="103"/>
    </row>
    <row r="7300" spans="1:6" x14ac:dyDescent="0.25">
      <c r="A7300" s="60" t="s">
        <v>11565</v>
      </c>
      <c r="B7300" s="60" t="s">
        <v>11565</v>
      </c>
      <c r="C7300" s="60" t="s">
        <v>10757</v>
      </c>
      <c r="D7300" s="60" t="s">
        <v>10301</v>
      </c>
      <c r="E7300" s="156" t="s">
        <v>7757</v>
      </c>
      <c r="F7300" s="103"/>
    </row>
    <row r="7301" spans="1:6" x14ac:dyDescent="0.25">
      <c r="A7301" s="60" t="s">
        <v>11566</v>
      </c>
      <c r="B7301" s="60" t="s">
        <v>11566</v>
      </c>
      <c r="C7301" s="60" t="s">
        <v>10758</v>
      </c>
      <c r="D7301" s="60" t="s">
        <v>10301</v>
      </c>
      <c r="E7301" s="156" t="s">
        <v>7667</v>
      </c>
      <c r="F7301" s="103"/>
    </row>
    <row r="7302" spans="1:6" x14ac:dyDescent="0.25">
      <c r="A7302" s="60" t="s">
        <v>11567</v>
      </c>
      <c r="B7302" s="60" t="s">
        <v>11567</v>
      </c>
      <c r="C7302" s="60" t="s">
        <v>10761</v>
      </c>
      <c r="D7302" s="60" t="s">
        <v>10301</v>
      </c>
      <c r="E7302" s="156" t="s">
        <v>20948</v>
      </c>
      <c r="F7302" s="103"/>
    </row>
    <row r="7303" spans="1:6" x14ac:dyDescent="0.25">
      <c r="A7303" s="60" t="s">
        <v>11568</v>
      </c>
      <c r="B7303" s="60" t="s">
        <v>11568</v>
      </c>
      <c r="C7303" s="60" t="s">
        <v>10762</v>
      </c>
      <c r="D7303" s="60" t="s">
        <v>10301</v>
      </c>
      <c r="E7303" s="156" t="s">
        <v>7539</v>
      </c>
      <c r="F7303" s="103"/>
    </row>
    <row r="7304" spans="1:6" x14ac:dyDescent="0.25">
      <c r="A7304" s="60" t="s">
        <v>6720</v>
      </c>
      <c r="B7304" s="60" t="s">
        <v>6720</v>
      </c>
      <c r="C7304" s="60" t="s">
        <v>10763</v>
      </c>
      <c r="D7304" s="60" t="s">
        <v>10403</v>
      </c>
      <c r="E7304" s="156" t="s">
        <v>37460</v>
      </c>
      <c r="F7304" s="103"/>
    </row>
    <row r="7305" spans="1:6" x14ac:dyDescent="0.25">
      <c r="A7305" s="60" t="s">
        <v>6777</v>
      </c>
      <c r="B7305" s="60" t="s">
        <v>6777</v>
      </c>
      <c r="C7305" s="60" t="s">
        <v>10764</v>
      </c>
      <c r="D7305" s="60" t="s">
        <v>10403</v>
      </c>
      <c r="E7305" s="156" t="s">
        <v>19462</v>
      </c>
      <c r="F7305" s="103"/>
    </row>
    <row r="7306" spans="1:6" x14ac:dyDescent="0.25">
      <c r="A7306" s="60" t="s">
        <v>12624</v>
      </c>
      <c r="B7306" s="60" t="s">
        <v>12624</v>
      </c>
      <c r="C7306" s="60" t="s">
        <v>12625</v>
      </c>
      <c r="D7306" s="60" t="s">
        <v>10403</v>
      </c>
      <c r="E7306" s="156" t="s">
        <v>37461</v>
      </c>
      <c r="F7306" s="103"/>
    </row>
    <row r="7307" spans="1:6" x14ac:dyDescent="0.25">
      <c r="A7307" s="60" t="s">
        <v>6679</v>
      </c>
      <c r="B7307" s="60" t="s">
        <v>6679</v>
      </c>
      <c r="C7307" s="60" t="s">
        <v>10765</v>
      </c>
      <c r="D7307" s="60" t="s">
        <v>8897</v>
      </c>
      <c r="E7307" s="156" t="s">
        <v>16626</v>
      </c>
      <c r="F7307" s="103"/>
    </row>
    <row r="7308" spans="1:6" x14ac:dyDescent="0.25">
      <c r="A7308" s="60" t="s">
        <v>6680</v>
      </c>
      <c r="B7308" s="60" t="s">
        <v>6680</v>
      </c>
      <c r="C7308" s="60" t="s">
        <v>10766</v>
      </c>
      <c r="D7308" s="60" t="s">
        <v>8897</v>
      </c>
      <c r="E7308" s="156" t="s">
        <v>7483</v>
      </c>
      <c r="F7308" s="103"/>
    </row>
    <row r="7309" spans="1:6" x14ac:dyDescent="0.25">
      <c r="A7309" s="60" t="s">
        <v>6681</v>
      </c>
      <c r="B7309" s="60" t="s">
        <v>6681</v>
      </c>
      <c r="C7309" s="60" t="s">
        <v>10767</v>
      </c>
      <c r="D7309" s="60" t="s">
        <v>8897</v>
      </c>
      <c r="E7309" s="156" t="s">
        <v>7948</v>
      </c>
      <c r="F7309" s="103"/>
    </row>
    <row r="7310" spans="1:6" x14ac:dyDescent="0.25">
      <c r="A7310" s="60" t="s">
        <v>6682</v>
      </c>
      <c r="B7310" s="60" t="s">
        <v>6682</v>
      </c>
      <c r="C7310" s="60" t="s">
        <v>10768</v>
      </c>
      <c r="D7310" s="60" t="s">
        <v>8897</v>
      </c>
      <c r="E7310" s="156" t="s">
        <v>7867</v>
      </c>
      <c r="F7310" s="103"/>
    </row>
    <row r="7311" spans="1:6" x14ac:dyDescent="0.25">
      <c r="A7311" s="60" t="s">
        <v>6683</v>
      </c>
      <c r="B7311" s="60" t="s">
        <v>6683</v>
      </c>
      <c r="C7311" s="60" t="s">
        <v>10769</v>
      </c>
      <c r="D7311" s="60" t="s">
        <v>8897</v>
      </c>
      <c r="E7311" s="156" t="s">
        <v>11299</v>
      </c>
      <c r="F7311" s="103"/>
    </row>
    <row r="7312" spans="1:6" x14ac:dyDescent="0.25">
      <c r="A7312" s="60" t="s">
        <v>6684</v>
      </c>
      <c r="B7312" s="60" t="s">
        <v>6684</v>
      </c>
      <c r="C7312" s="60" t="s">
        <v>10770</v>
      </c>
      <c r="D7312" s="60" t="s">
        <v>8897</v>
      </c>
      <c r="E7312" s="156" t="s">
        <v>11940</v>
      </c>
      <c r="F7312" s="103"/>
    </row>
    <row r="7313" spans="1:6" x14ac:dyDescent="0.25">
      <c r="A7313" s="60" t="s">
        <v>6685</v>
      </c>
      <c r="B7313" s="60" t="s">
        <v>6685</v>
      </c>
      <c r="C7313" s="60" t="s">
        <v>10771</v>
      </c>
      <c r="D7313" s="60" t="s">
        <v>8897</v>
      </c>
      <c r="E7313" s="156" t="s">
        <v>13842</v>
      </c>
      <c r="F7313" s="103"/>
    </row>
    <row r="7314" spans="1:6" x14ac:dyDescent="0.25">
      <c r="A7314" s="60" t="s">
        <v>6686</v>
      </c>
      <c r="B7314" s="60" t="s">
        <v>6686</v>
      </c>
      <c r="C7314" s="60" t="s">
        <v>10772</v>
      </c>
      <c r="D7314" s="60" t="s">
        <v>8897</v>
      </c>
      <c r="E7314" s="156" t="s">
        <v>15093</v>
      </c>
      <c r="F7314" s="103"/>
    </row>
    <row r="7315" spans="1:6" x14ac:dyDescent="0.25">
      <c r="A7315" s="60" t="s">
        <v>6687</v>
      </c>
      <c r="B7315" s="60" t="s">
        <v>6687</v>
      </c>
      <c r="C7315" s="60" t="s">
        <v>10773</v>
      </c>
      <c r="D7315" s="60" t="s">
        <v>8897</v>
      </c>
      <c r="E7315" s="156" t="s">
        <v>11330</v>
      </c>
      <c r="F7315" s="103"/>
    </row>
    <row r="7316" spans="1:6" x14ac:dyDescent="0.25">
      <c r="A7316" s="60" t="s">
        <v>6688</v>
      </c>
      <c r="B7316" s="60" t="s">
        <v>6688</v>
      </c>
      <c r="C7316" s="60" t="s">
        <v>10774</v>
      </c>
      <c r="D7316" s="60" t="s">
        <v>8897</v>
      </c>
      <c r="E7316" s="156" t="s">
        <v>36458</v>
      </c>
      <c r="F7316" s="103"/>
    </row>
    <row r="7317" spans="1:6" x14ac:dyDescent="0.25">
      <c r="A7317" s="60" t="s">
        <v>6689</v>
      </c>
      <c r="B7317" s="60" t="s">
        <v>6689</v>
      </c>
      <c r="C7317" s="60" t="s">
        <v>10775</v>
      </c>
      <c r="D7317" s="60" t="s">
        <v>8897</v>
      </c>
      <c r="E7317" s="156" t="s">
        <v>13842</v>
      </c>
      <c r="F7317" s="103"/>
    </row>
    <row r="7318" spans="1:6" x14ac:dyDescent="0.25">
      <c r="A7318" s="60" t="s">
        <v>6690</v>
      </c>
      <c r="B7318" s="60" t="s">
        <v>6690</v>
      </c>
      <c r="C7318" s="60" t="s">
        <v>10776</v>
      </c>
      <c r="D7318" s="60" t="s">
        <v>8897</v>
      </c>
      <c r="E7318" s="156" t="s">
        <v>23733</v>
      </c>
      <c r="F7318" s="103"/>
    </row>
    <row r="7319" spans="1:6" x14ac:dyDescent="0.25">
      <c r="A7319" s="60" t="s">
        <v>6691</v>
      </c>
      <c r="B7319" s="60" t="s">
        <v>6691</v>
      </c>
      <c r="C7319" s="60" t="s">
        <v>10777</v>
      </c>
      <c r="D7319" s="60" t="s">
        <v>8897</v>
      </c>
      <c r="E7319" s="156" t="s">
        <v>7655</v>
      </c>
      <c r="F7319" s="103"/>
    </row>
    <row r="7320" spans="1:6" x14ac:dyDescent="0.25">
      <c r="A7320" s="60" t="s">
        <v>6692</v>
      </c>
      <c r="B7320" s="60" t="s">
        <v>6692</v>
      </c>
      <c r="C7320" s="60" t="s">
        <v>10778</v>
      </c>
      <c r="D7320" s="60" t="s">
        <v>10403</v>
      </c>
      <c r="E7320" s="156" t="s">
        <v>19418</v>
      </c>
      <c r="F7320" s="103"/>
    </row>
    <row r="7321" spans="1:6" x14ac:dyDescent="0.25">
      <c r="A7321" s="60" t="s">
        <v>6693</v>
      </c>
      <c r="B7321" s="60" t="s">
        <v>6693</v>
      </c>
      <c r="C7321" s="60" t="s">
        <v>10779</v>
      </c>
      <c r="D7321" s="60" t="s">
        <v>10403</v>
      </c>
      <c r="E7321" s="156" t="s">
        <v>13891</v>
      </c>
      <c r="F7321" s="103"/>
    </row>
    <row r="7322" spans="1:6" x14ac:dyDescent="0.25">
      <c r="A7322" s="60" t="s">
        <v>6694</v>
      </c>
      <c r="B7322" s="60" t="s">
        <v>6694</v>
      </c>
      <c r="C7322" s="60" t="s">
        <v>10780</v>
      </c>
      <c r="D7322" s="60" t="s">
        <v>10403</v>
      </c>
      <c r="E7322" s="156" t="s">
        <v>7937</v>
      </c>
      <c r="F7322" s="103"/>
    </row>
    <row r="7323" spans="1:6" x14ac:dyDescent="0.25">
      <c r="A7323" s="60" t="s">
        <v>6695</v>
      </c>
      <c r="B7323" s="60" t="s">
        <v>6695</v>
      </c>
      <c r="C7323" s="60" t="s">
        <v>10781</v>
      </c>
      <c r="D7323" s="60" t="s">
        <v>10403</v>
      </c>
      <c r="E7323" s="156" t="s">
        <v>8455</v>
      </c>
      <c r="F7323" s="103"/>
    </row>
    <row r="7324" spans="1:6" x14ac:dyDescent="0.25">
      <c r="A7324" s="60" t="s">
        <v>6696</v>
      </c>
      <c r="B7324" s="60" t="s">
        <v>6696</v>
      </c>
      <c r="C7324" s="60" t="s">
        <v>10783</v>
      </c>
      <c r="D7324" s="60" t="s">
        <v>10403</v>
      </c>
      <c r="E7324" s="156" t="s">
        <v>14316</v>
      </c>
      <c r="F7324" s="103"/>
    </row>
    <row r="7325" spans="1:6" x14ac:dyDescent="0.25">
      <c r="A7325" s="60" t="s">
        <v>6697</v>
      </c>
      <c r="B7325" s="60" t="s">
        <v>6697</v>
      </c>
      <c r="C7325" s="60" t="s">
        <v>10784</v>
      </c>
      <c r="D7325" s="60" t="s">
        <v>10403</v>
      </c>
      <c r="E7325" s="156" t="s">
        <v>20369</v>
      </c>
      <c r="F7325" s="103"/>
    </row>
    <row r="7326" spans="1:6" x14ac:dyDescent="0.25">
      <c r="A7326" s="60" t="s">
        <v>6698</v>
      </c>
      <c r="B7326" s="60" t="s">
        <v>6698</v>
      </c>
      <c r="C7326" s="60" t="s">
        <v>10785</v>
      </c>
      <c r="D7326" s="60" t="s">
        <v>10403</v>
      </c>
      <c r="E7326" s="156" t="s">
        <v>14152</v>
      </c>
      <c r="F7326" s="103"/>
    </row>
    <row r="7327" spans="1:6" x14ac:dyDescent="0.25">
      <c r="A7327" s="60" t="s">
        <v>6699</v>
      </c>
      <c r="B7327" s="60" t="s">
        <v>6699</v>
      </c>
      <c r="C7327" s="60" t="s">
        <v>10786</v>
      </c>
      <c r="D7327" s="60" t="s">
        <v>10403</v>
      </c>
      <c r="E7327" s="156" t="s">
        <v>21079</v>
      </c>
      <c r="F7327" s="103"/>
    </row>
    <row r="7328" spans="1:6" x14ac:dyDescent="0.25">
      <c r="A7328" s="60" t="s">
        <v>6700</v>
      </c>
      <c r="B7328" s="60" t="s">
        <v>6700</v>
      </c>
      <c r="C7328" s="60" t="s">
        <v>10787</v>
      </c>
      <c r="D7328" s="60" t="s">
        <v>10403</v>
      </c>
      <c r="E7328" s="156" t="s">
        <v>7705</v>
      </c>
      <c r="F7328" s="103"/>
    </row>
    <row r="7329" spans="1:6" x14ac:dyDescent="0.25">
      <c r="A7329" s="60" t="s">
        <v>6701</v>
      </c>
      <c r="B7329" s="60" t="s">
        <v>6701</v>
      </c>
      <c r="C7329" s="60" t="s">
        <v>10788</v>
      </c>
      <c r="D7329" s="60" t="s">
        <v>10403</v>
      </c>
      <c r="E7329" s="156" t="s">
        <v>18395</v>
      </c>
      <c r="F7329" s="103"/>
    </row>
    <row r="7330" spans="1:6" x14ac:dyDescent="0.25">
      <c r="A7330" s="60" t="s">
        <v>6702</v>
      </c>
      <c r="B7330" s="60" t="s">
        <v>6702</v>
      </c>
      <c r="C7330" s="60" t="s">
        <v>10789</v>
      </c>
      <c r="D7330" s="60" t="s">
        <v>10403</v>
      </c>
      <c r="E7330" s="156" t="s">
        <v>14976</v>
      </c>
      <c r="F7330" s="103"/>
    </row>
    <row r="7331" spans="1:6" x14ac:dyDescent="0.25">
      <c r="A7331" s="60" t="s">
        <v>6703</v>
      </c>
      <c r="B7331" s="60" t="s">
        <v>6703</v>
      </c>
      <c r="C7331" s="60" t="s">
        <v>10790</v>
      </c>
      <c r="D7331" s="60" t="s">
        <v>10403</v>
      </c>
      <c r="E7331" s="156" t="s">
        <v>18395</v>
      </c>
      <c r="F7331" s="103"/>
    </row>
    <row r="7332" spans="1:6" x14ac:dyDescent="0.25">
      <c r="A7332" s="60" t="s">
        <v>6704</v>
      </c>
      <c r="B7332" s="60" t="s">
        <v>6704</v>
      </c>
      <c r="C7332" s="60" t="s">
        <v>10791</v>
      </c>
      <c r="D7332" s="60" t="s">
        <v>10403</v>
      </c>
      <c r="E7332" s="156" t="s">
        <v>12673</v>
      </c>
      <c r="F7332" s="103"/>
    </row>
    <row r="7333" spans="1:6" x14ac:dyDescent="0.25">
      <c r="A7333" s="60" t="s">
        <v>6705</v>
      </c>
      <c r="B7333" s="60" t="s">
        <v>6705</v>
      </c>
      <c r="C7333" s="60" t="s">
        <v>10792</v>
      </c>
      <c r="D7333" s="60" t="s">
        <v>10403</v>
      </c>
      <c r="E7333" s="156" t="s">
        <v>31384</v>
      </c>
      <c r="F7333" s="103"/>
    </row>
    <row r="7334" spans="1:6" x14ac:dyDescent="0.25">
      <c r="A7334" s="60" t="s">
        <v>6706</v>
      </c>
      <c r="B7334" s="60" t="s">
        <v>6706</v>
      </c>
      <c r="C7334" s="60" t="s">
        <v>10793</v>
      </c>
      <c r="D7334" s="60" t="s">
        <v>10403</v>
      </c>
      <c r="E7334" s="156" t="s">
        <v>14986</v>
      </c>
      <c r="F7334" s="103"/>
    </row>
    <row r="7335" spans="1:6" x14ac:dyDescent="0.25">
      <c r="A7335" s="60" t="s">
        <v>6707</v>
      </c>
      <c r="B7335" s="60" t="s">
        <v>6707</v>
      </c>
      <c r="C7335" s="60" t="s">
        <v>10794</v>
      </c>
      <c r="D7335" s="60" t="s">
        <v>10403</v>
      </c>
      <c r="E7335" s="156" t="s">
        <v>16454</v>
      </c>
      <c r="F7335" s="103"/>
    </row>
    <row r="7336" spans="1:6" x14ac:dyDescent="0.25">
      <c r="A7336" s="60" t="s">
        <v>6708</v>
      </c>
      <c r="B7336" s="60" t="s">
        <v>6708</v>
      </c>
      <c r="C7336" s="60" t="s">
        <v>10795</v>
      </c>
      <c r="D7336" s="60" t="s">
        <v>8897</v>
      </c>
      <c r="E7336" s="156" t="s">
        <v>14570</v>
      </c>
      <c r="F7336" s="103"/>
    </row>
    <row r="7337" spans="1:6" x14ac:dyDescent="0.25">
      <c r="A7337" s="60" t="s">
        <v>6709</v>
      </c>
      <c r="B7337" s="60" t="s">
        <v>6709</v>
      </c>
      <c r="C7337" s="60" t="s">
        <v>10796</v>
      </c>
      <c r="D7337" s="60" t="s">
        <v>8897</v>
      </c>
      <c r="E7337" s="156" t="s">
        <v>36216</v>
      </c>
      <c r="F7337" s="103"/>
    </row>
    <row r="7338" spans="1:6" x14ac:dyDescent="0.25">
      <c r="A7338" s="60" t="s">
        <v>6710</v>
      </c>
      <c r="B7338" s="60" t="s">
        <v>6710</v>
      </c>
      <c r="C7338" s="60" t="s">
        <v>10797</v>
      </c>
      <c r="D7338" s="60" t="s">
        <v>8897</v>
      </c>
      <c r="E7338" s="156" t="s">
        <v>7709</v>
      </c>
      <c r="F7338" s="103"/>
    </row>
    <row r="7339" spans="1:6" x14ac:dyDescent="0.25">
      <c r="A7339" s="60" t="s">
        <v>6711</v>
      </c>
      <c r="B7339" s="60" t="s">
        <v>6711</v>
      </c>
      <c r="C7339" s="60" t="s">
        <v>10798</v>
      </c>
      <c r="D7339" s="60" t="s">
        <v>8897</v>
      </c>
      <c r="E7339" s="156" t="s">
        <v>13784</v>
      </c>
      <c r="F7339" s="103"/>
    </row>
    <row r="7340" spans="1:6" x14ac:dyDescent="0.25">
      <c r="A7340" s="60" t="s">
        <v>6712</v>
      </c>
      <c r="B7340" s="60" t="s">
        <v>6712</v>
      </c>
      <c r="C7340" s="60" t="s">
        <v>10799</v>
      </c>
      <c r="D7340" s="60" t="s">
        <v>10403</v>
      </c>
      <c r="E7340" s="156" t="s">
        <v>37462</v>
      </c>
      <c r="F7340" s="103"/>
    </row>
    <row r="7341" spans="1:6" x14ac:dyDescent="0.25">
      <c r="A7341" s="60" t="s">
        <v>6713</v>
      </c>
      <c r="B7341" s="60" t="s">
        <v>6713</v>
      </c>
      <c r="C7341" s="60" t="s">
        <v>10800</v>
      </c>
      <c r="D7341" s="60" t="s">
        <v>10403</v>
      </c>
      <c r="E7341" s="156" t="s">
        <v>17460</v>
      </c>
      <c r="F7341" s="103"/>
    </row>
    <row r="7342" spans="1:6" x14ac:dyDescent="0.25">
      <c r="A7342" s="60" t="s">
        <v>6714</v>
      </c>
      <c r="B7342" s="60" t="s">
        <v>6714</v>
      </c>
      <c r="C7342" s="60" t="s">
        <v>10801</v>
      </c>
      <c r="D7342" s="60" t="s">
        <v>10403</v>
      </c>
      <c r="E7342" s="156" t="s">
        <v>37463</v>
      </c>
      <c r="F7342" s="103"/>
    </row>
    <row r="7343" spans="1:6" x14ac:dyDescent="0.25">
      <c r="A7343" s="60" t="s">
        <v>6715</v>
      </c>
      <c r="B7343" s="60" t="s">
        <v>6715</v>
      </c>
      <c r="C7343" s="60" t="s">
        <v>10802</v>
      </c>
      <c r="D7343" s="60" t="s">
        <v>10403</v>
      </c>
      <c r="E7343" s="156" t="s">
        <v>26117</v>
      </c>
      <c r="F7343" s="103"/>
    </row>
    <row r="7344" spans="1:6" x14ac:dyDescent="0.25">
      <c r="A7344" s="60" t="s">
        <v>6716</v>
      </c>
      <c r="B7344" s="60" t="s">
        <v>6716</v>
      </c>
      <c r="C7344" s="60" t="s">
        <v>10804</v>
      </c>
      <c r="D7344" s="60" t="s">
        <v>10403</v>
      </c>
      <c r="E7344" s="156" t="s">
        <v>19414</v>
      </c>
      <c r="F7344" s="103"/>
    </row>
    <row r="7345" spans="1:6" x14ac:dyDescent="0.25">
      <c r="A7345" s="60" t="s">
        <v>6717</v>
      </c>
      <c r="B7345" s="60" t="s">
        <v>6717</v>
      </c>
      <c r="C7345" s="60" t="s">
        <v>10805</v>
      </c>
      <c r="D7345" s="60" t="s">
        <v>10403</v>
      </c>
      <c r="E7345" s="156" t="s">
        <v>21173</v>
      </c>
      <c r="F7345" s="103"/>
    </row>
    <row r="7346" spans="1:6" x14ac:dyDescent="0.25">
      <c r="A7346" s="60" t="s">
        <v>6718</v>
      </c>
      <c r="B7346" s="60" t="s">
        <v>6718</v>
      </c>
      <c r="C7346" s="60" t="s">
        <v>10806</v>
      </c>
      <c r="D7346" s="60" t="s">
        <v>10403</v>
      </c>
      <c r="E7346" s="156" t="s">
        <v>13007</v>
      </c>
      <c r="F7346" s="103"/>
    </row>
    <row r="7347" spans="1:6" x14ac:dyDescent="0.25">
      <c r="A7347" s="60" t="s">
        <v>6719</v>
      </c>
      <c r="B7347" s="60" t="s">
        <v>6719</v>
      </c>
      <c r="C7347" s="60" t="s">
        <v>10807</v>
      </c>
      <c r="D7347" s="60" t="s">
        <v>10403</v>
      </c>
      <c r="E7347" s="156" t="s">
        <v>16105</v>
      </c>
      <c r="F7347" s="103"/>
    </row>
    <row r="7348" spans="1:6" x14ac:dyDescent="0.25">
      <c r="A7348" s="60" t="s">
        <v>6761</v>
      </c>
      <c r="B7348" s="60" t="s">
        <v>6761</v>
      </c>
      <c r="C7348" s="60" t="s">
        <v>10808</v>
      </c>
      <c r="D7348" s="60" t="s">
        <v>10403</v>
      </c>
      <c r="E7348" s="156" t="s">
        <v>21107</v>
      </c>
      <c r="F7348" s="103"/>
    </row>
    <row r="7349" spans="1:6" x14ac:dyDescent="0.25">
      <c r="A7349" s="60" t="s">
        <v>6762</v>
      </c>
      <c r="B7349" s="60" t="s">
        <v>6762</v>
      </c>
      <c r="C7349" s="60" t="s">
        <v>10809</v>
      </c>
      <c r="D7349" s="60" t="s">
        <v>10403</v>
      </c>
      <c r="E7349" s="156" t="s">
        <v>18510</v>
      </c>
      <c r="F7349" s="103"/>
    </row>
    <row r="7350" spans="1:6" x14ac:dyDescent="0.25">
      <c r="A7350" s="60" t="s">
        <v>6763</v>
      </c>
      <c r="B7350" s="60" t="s">
        <v>6763</v>
      </c>
      <c r="C7350" s="60" t="s">
        <v>10810</v>
      </c>
      <c r="D7350" s="60" t="s">
        <v>10403</v>
      </c>
      <c r="E7350" s="156" t="s">
        <v>14775</v>
      </c>
      <c r="F7350" s="103"/>
    </row>
    <row r="7351" spans="1:6" x14ac:dyDescent="0.25">
      <c r="A7351" s="60" t="s">
        <v>6764</v>
      </c>
      <c r="B7351" s="60" t="s">
        <v>6764</v>
      </c>
      <c r="C7351" s="60" t="s">
        <v>10811</v>
      </c>
      <c r="D7351" s="60" t="s">
        <v>10403</v>
      </c>
      <c r="E7351" s="156" t="s">
        <v>12218</v>
      </c>
      <c r="F7351" s="103"/>
    </row>
    <row r="7352" spans="1:6" x14ac:dyDescent="0.25">
      <c r="A7352" s="60" t="s">
        <v>6765</v>
      </c>
      <c r="B7352" s="60" t="s">
        <v>6765</v>
      </c>
      <c r="C7352" s="60" t="s">
        <v>10812</v>
      </c>
      <c r="D7352" s="60" t="s">
        <v>10403</v>
      </c>
      <c r="E7352" s="156" t="s">
        <v>19536</v>
      </c>
      <c r="F7352" s="103"/>
    </row>
    <row r="7353" spans="1:6" x14ac:dyDescent="0.25">
      <c r="A7353" s="60" t="s">
        <v>6766</v>
      </c>
      <c r="B7353" s="60" t="s">
        <v>6766</v>
      </c>
      <c r="C7353" s="60" t="s">
        <v>10813</v>
      </c>
      <c r="D7353" s="60" t="s">
        <v>10403</v>
      </c>
      <c r="E7353" s="156" t="s">
        <v>9820</v>
      </c>
      <c r="F7353" s="103"/>
    </row>
    <row r="7354" spans="1:6" x14ac:dyDescent="0.25">
      <c r="A7354" s="60" t="s">
        <v>6767</v>
      </c>
      <c r="B7354" s="60" t="s">
        <v>6767</v>
      </c>
      <c r="C7354" s="60" t="s">
        <v>10814</v>
      </c>
      <c r="D7354" s="60" t="s">
        <v>10403</v>
      </c>
      <c r="E7354" s="156" t="s">
        <v>23595</v>
      </c>
      <c r="F7354" s="103"/>
    </row>
    <row r="7355" spans="1:6" x14ac:dyDescent="0.25">
      <c r="A7355" s="60" t="s">
        <v>6768</v>
      </c>
      <c r="B7355" s="60" t="s">
        <v>6768</v>
      </c>
      <c r="C7355" s="60" t="s">
        <v>10815</v>
      </c>
      <c r="D7355" s="60" t="s">
        <v>10403</v>
      </c>
      <c r="E7355" s="156" t="s">
        <v>32624</v>
      </c>
      <c r="F7355" s="103"/>
    </row>
    <row r="7356" spans="1:6" x14ac:dyDescent="0.25">
      <c r="A7356" s="60" t="s">
        <v>6769</v>
      </c>
      <c r="B7356" s="60" t="s">
        <v>6769</v>
      </c>
      <c r="C7356" s="60" t="s">
        <v>10816</v>
      </c>
      <c r="D7356" s="60" t="s">
        <v>10403</v>
      </c>
      <c r="E7356" s="156" t="s">
        <v>13897</v>
      </c>
      <c r="F7356" s="103"/>
    </row>
    <row r="7357" spans="1:6" x14ac:dyDescent="0.25">
      <c r="A7357" s="60" t="s">
        <v>6770</v>
      </c>
      <c r="B7357" s="60" t="s">
        <v>6770</v>
      </c>
      <c r="C7357" s="60" t="s">
        <v>10817</v>
      </c>
      <c r="D7357" s="60" t="s">
        <v>10403</v>
      </c>
      <c r="E7357" s="156" t="s">
        <v>14784</v>
      </c>
      <c r="F7357" s="103"/>
    </row>
    <row r="7358" spans="1:6" x14ac:dyDescent="0.25">
      <c r="A7358" s="60" t="s">
        <v>6771</v>
      </c>
      <c r="B7358" s="60" t="s">
        <v>6771</v>
      </c>
      <c r="C7358" s="60" t="s">
        <v>10818</v>
      </c>
      <c r="D7358" s="60" t="s">
        <v>10403</v>
      </c>
      <c r="E7358" s="156" t="s">
        <v>36316</v>
      </c>
      <c r="F7358" s="103"/>
    </row>
    <row r="7359" spans="1:6" x14ac:dyDescent="0.25">
      <c r="A7359" s="60" t="s">
        <v>6772</v>
      </c>
      <c r="B7359" s="60" t="s">
        <v>6772</v>
      </c>
      <c r="C7359" s="60" t="s">
        <v>10820</v>
      </c>
      <c r="D7359" s="60" t="s">
        <v>10403</v>
      </c>
      <c r="E7359" s="156" t="s">
        <v>34586</v>
      </c>
      <c r="F7359" s="103"/>
    </row>
    <row r="7360" spans="1:6" x14ac:dyDescent="0.25">
      <c r="A7360" s="60" t="s">
        <v>6773</v>
      </c>
      <c r="B7360" s="60" t="s">
        <v>6773</v>
      </c>
      <c r="C7360" s="60" t="s">
        <v>10821</v>
      </c>
      <c r="D7360" s="60" t="s">
        <v>10403</v>
      </c>
      <c r="E7360" s="156" t="s">
        <v>14396</v>
      </c>
      <c r="F7360" s="103"/>
    </row>
    <row r="7361" spans="1:6" x14ac:dyDescent="0.25">
      <c r="A7361" s="60" t="s">
        <v>6774</v>
      </c>
      <c r="B7361" s="60" t="s">
        <v>6774</v>
      </c>
      <c r="C7361" s="60" t="s">
        <v>10822</v>
      </c>
      <c r="D7361" s="60" t="s">
        <v>10403</v>
      </c>
      <c r="E7361" s="156" t="s">
        <v>11984</v>
      </c>
      <c r="F7361" s="103"/>
    </row>
    <row r="7362" spans="1:6" x14ac:dyDescent="0.25">
      <c r="A7362" s="60" t="s">
        <v>6775</v>
      </c>
      <c r="B7362" s="60" t="s">
        <v>6775</v>
      </c>
      <c r="C7362" s="60" t="s">
        <v>10823</v>
      </c>
      <c r="D7362" s="60" t="s">
        <v>10403</v>
      </c>
      <c r="E7362" s="156" t="s">
        <v>29590</v>
      </c>
      <c r="F7362" s="103"/>
    </row>
    <row r="7363" spans="1:6" x14ac:dyDescent="0.25">
      <c r="A7363" s="60" t="s">
        <v>6776</v>
      </c>
      <c r="B7363" s="60" t="s">
        <v>6776</v>
      </c>
      <c r="C7363" s="60" t="s">
        <v>10824</v>
      </c>
      <c r="D7363" s="60" t="s">
        <v>10403</v>
      </c>
      <c r="E7363" s="156" t="s">
        <v>11313</v>
      </c>
      <c r="F7363" s="103"/>
    </row>
    <row r="7364" spans="1:6" x14ac:dyDescent="0.25">
      <c r="A7364" s="60" t="s">
        <v>6778</v>
      </c>
      <c r="B7364" s="60" t="s">
        <v>6778</v>
      </c>
      <c r="C7364" s="60" t="s">
        <v>10825</v>
      </c>
      <c r="D7364" s="60" t="s">
        <v>10403</v>
      </c>
      <c r="E7364" s="156" t="s">
        <v>11963</v>
      </c>
      <c r="F7364" s="103"/>
    </row>
    <row r="7365" spans="1:6" x14ac:dyDescent="0.25">
      <c r="A7365" s="60" t="s">
        <v>6779</v>
      </c>
      <c r="B7365" s="60" t="s">
        <v>6779</v>
      </c>
      <c r="C7365" s="60" t="s">
        <v>10826</v>
      </c>
      <c r="D7365" s="60" t="s">
        <v>10403</v>
      </c>
      <c r="E7365" s="156" t="s">
        <v>17334</v>
      </c>
      <c r="F7365" s="103"/>
    </row>
    <row r="7366" spans="1:6" x14ac:dyDescent="0.25">
      <c r="A7366" s="60" t="s">
        <v>6780</v>
      </c>
      <c r="B7366" s="60" t="s">
        <v>6780</v>
      </c>
      <c r="C7366" s="60" t="s">
        <v>13177</v>
      </c>
      <c r="D7366" s="60" t="s">
        <v>10403</v>
      </c>
      <c r="E7366" s="156" t="s">
        <v>11627</v>
      </c>
      <c r="F7366" s="103"/>
    </row>
    <row r="7367" spans="1:6" x14ac:dyDescent="0.25">
      <c r="A7367" s="60" t="s">
        <v>6781</v>
      </c>
      <c r="B7367" s="60" t="s">
        <v>6781</v>
      </c>
      <c r="C7367" s="60" t="s">
        <v>10827</v>
      </c>
      <c r="D7367" s="60" t="s">
        <v>10403</v>
      </c>
      <c r="E7367" s="156" t="s">
        <v>37464</v>
      </c>
      <c r="F7367" s="103"/>
    </row>
    <row r="7368" spans="1:6" x14ac:dyDescent="0.25">
      <c r="A7368" s="60" t="s">
        <v>6782</v>
      </c>
      <c r="B7368" s="60" t="s">
        <v>6782</v>
      </c>
      <c r="C7368" s="60" t="s">
        <v>10828</v>
      </c>
      <c r="D7368" s="60" t="s">
        <v>10403</v>
      </c>
      <c r="E7368" s="156" t="s">
        <v>37465</v>
      </c>
      <c r="F7368" s="103"/>
    </row>
    <row r="7369" spans="1:6" x14ac:dyDescent="0.25">
      <c r="A7369" s="60" t="s">
        <v>6783</v>
      </c>
      <c r="B7369" s="60" t="s">
        <v>6783</v>
      </c>
      <c r="C7369" s="60" t="s">
        <v>10829</v>
      </c>
      <c r="D7369" s="60" t="s">
        <v>10403</v>
      </c>
      <c r="E7369" s="156" t="s">
        <v>37466</v>
      </c>
      <c r="F7369" s="103"/>
    </row>
    <row r="7370" spans="1:6" x14ac:dyDescent="0.25">
      <c r="A7370" s="60" t="s">
        <v>6784</v>
      </c>
      <c r="B7370" s="60" t="s">
        <v>6784</v>
      </c>
      <c r="C7370" s="60" t="s">
        <v>10830</v>
      </c>
      <c r="D7370" s="60" t="s">
        <v>10403</v>
      </c>
      <c r="E7370" s="156" t="s">
        <v>37467</v>
      </c>
      <c r="F7370" s="103"/>
    </row>
    <row r="7371" spans="1:6" x14ac:dyDescent="0.25">
      <c r="A7371" s="60" t="s">
        <v>6785</v>
      </c>
      <c r="B7371" s="60" t="s">
        <v>6785</v>
      </c>
      <c r="C7371" s="60" t="s">
        <v>10831</v>
      </c>
      <c r="D7371" s="60" t="s">
        <v>10403</v>
      </c>
      <c r="E7371" s="156" t="s">
        <v>37468</v>
      </c>
      <c r="F7371" s="103"/>
    </row>
    <row r="7372" spans="1:6" x14ac:dyDescent="0.25">
      <c r="A7372" s="60" t="s">
        <v>6786</v>
      </c>
      <c r="B7372" s="60" t="s">
        <v>6786</v>
      </c>
      <c r="C7372" s="60" t="s">
        <v>10832</v>
      </c>
      <c r="D7372" s="60" t="s">
        <v>10403</v>
      </c>
      <c r="E7372" s="156" t="s">
        <v>37469</v>
      </c>
      <c r="F7372" s="103"/>
    </row>
    <row r="7373" spans="1:6" x14ac:dyDescent="0.25">
      <c r="A7373" s="60" t="s">
        <v>5666</v>
      </c>
      <c r="B7373" s="60" t="s">
        <v>5666</v>
      </c>
      <c r="C7373" s="60" t="s">
        <v>10833</v>
      </c>
      <c r="D7373" s="60" t="s">
        <v>8058</v>
      </c>
      <c r="E7373" s="156" t="s">
        <v>11325</v>
      </c>
      <c r="F7373" s="103"/>
    </row>
    <row r="7374" spans="1:6" x14ac:dyDescent="0.25">
      <c r="A7374" s="60" t="s">
        <v>5667</v>
      </c>
      <c r="B7374" s="60" t="s">
        <v>5667</v>
      </c>
      <c r="C7374" s="60" t="s">
        <v>10834</v>
      </c>
      <c r="D7374" s="60" t="s">
        <v>8058</v>
      </c>
      <c r="E7374" s="156" t="s">
        <v>23167</v>
      </c>
      <c r="F7374" s="103"/>
    </row>
    <row r="7375" spans="1:6" x14ac:dyDescent="0.25">
      <c r="A7375" s="60" t="s">
        <v>5668</v>
      </c>
      <c r="B7375" s="60" t="s">
        <v>5668</v>
      </c>
      <c r="C7375" s="60" t="s">
        <v>10835</v>
      </c>
      <c r="D7375" s="60" t="s">
        <v>8058</v>
      </c>
      <c r="E7375" s="156" t="s">
        <v>36153</v>
      </c>
      <c r="F7375" s="103"/>
    </row>
    <row r="7376" spans="1:6" x14ac:dyDescent="0.25">
      <c r="A7376" s="60" t="s">
        <v>5669</v>
      </c>
      <c r="B7376" s="60" t="s">
        <v>5669</v>
      </c>
      <c r="C7376" s="60" t="s">
        <v>10836</v>
      </c>
      <c r="D7376" s="60" t="s">
        <v>8058</v>
      </c>
      <c r="E7376" s="156" t="s">
        <v>20176</v>
      </c>
      <c r="F7376" s="103"/>
    </row>
    <row r="7377" spans="1:6" x14ac:dyDescent="0.25">
      <c r="A7377" s="60" t="s">
        <v>5670</v>
      </c>
      <c r="B7377" s="60" t="s">
        <v>5670</v>
      </c>
      <c r="C7377" s="60" t="s">
        <v>10837</v>
      </c>
      <c r="D7377" s="60" t="s">
        <v>8058</v>
      </c>
      <c r="E7377" s="156" t="s">
        <v>19760</v>
      </c>
      <c r="F7377" s="103"/>
    </row>
    <row r="7378" spans="1:6" x14ac:dyDescent="0.25">
      <c r="A7378" s="60" t="s">
        <v>5671</v>
      </c>
      <c r="B7378" s="60" t="s">
        <v>5671</v>
      </c>
      <c r="C7378" s="60" t="s">
        <v>10838</v>
      </c>
      <c r="D7378" s="60" t="s">
        <v>8058</v>
      </c>
      <c r="E7378" s="156" t="s">
        <v>13814</v>
      </c>
      <c r="F7378" s="103"/>
    </row>
    <row r="7379" spans="1:6" x14ac:dyDescent="0.25">
      <c r="A7379" s="60" t="s">
        <v>5672</v>
      </c>
      <c r="B7379" s="60" t="s">
        <v>5672</v>
      </c>
      <c r="C7379" s="60" t="s">
        <v>10839</v>
      </c>
      <c r="D7379" s="60" t="s">
        <v>8058</v>
      </c>
      <c r="E7379" s="156" t="s">
        <v>19564</v>
      </c>
      <c r="F7379" s="103"/>
    </row>
    <row r="7380" spans="1:6" x14ac:dyDescent="0.25">
      <c r="A7380" s="60" t="s">
        <v>5673</v>
      </c>
      <c r="B7380" s="60" t="s">
        <v>5673</v>
      </c>
      <c r="C7380" s="60" t="s">
        <v>10840</v>
      </c>
      <c r="D7380" s="60" t="s">
        <v>8058</v>
      </c>
      <c r="E7380" s="156" t="s">
        <v>37470</v>
      </c>
      <c r="F7380" s="103"/>
    </row>
    <row r="7381" spans="1:6" x14ac:dyDescent="0.25">
      <c r="A7381" s="60" t="s">
        <v>5674</v>
      </c>
      <c r="B7381" s="60" t="s">
        <v>5674</v>
      </c>
      <c r="C7381" s="60" t="s">
        <v>10841</v>
      </c>
      <c r="D7381" s="60" t="s">
        <v>8058</v>
      </c>
      <c r="E7381" s="156" t="s">
        <v>37241</v>
      </c>
      <c r="F7381" s="103"/>
    </row>
    <row r="7382" spans="1:6" x14ac:dyDescent="0.25">
      <c r="A7382" s="60" t="s">
        <v>5675</v>
      </c>
      <c r="B7382" s="60" t="s">
        <v>5675</v>
      </c>
      <c r="C7382" s="60" t="s">
        <v>10842</v>
      </c>
      <c r="D7382" s="60" t="s">
        <v>8058</v>
      </c>
      <c r="E7382" s="156" t="s">
        <v>37471</v>
      </c>
      <c r="F7382" s="103"/>
    </row>
    <row r="7383" spans="1:6" x14ac:dyDescent="0.25">
      <c r="A7383" s="60" t="s">
        <v>5676</v>
      </c>
      <c r="B7383" s="60" t="s">
        <v>5676</v>
      </c>
      <c r="C7383" s="60" t="s">
        <v>10843</v>
      </c>
      <c r="D7383" s="60" t="s">
        <v>8058</v>
      </c>
      <c r="E7383" s="156" t="s">
        <v>37472</v>
      </c>
      <c r="F7383" s="103"/>
    </row>
    <row r="7384" spans="1:6" x14ac:dyDescent="0.25">
      <c r="A7384" s="60" t="s">
        <v>5677</v>
      </c>
      <c r="B7384" s="60" t="s">
        <v>5677</v>
      </c>
      <c r="C7384" s="60" t="s">
        <v>10844</v>
      </c>
      <c r="D7384" s="60" t="s">
        <v>8058</v>
      </c>
      <c r="E7384" s="156" t="s">
        <v>37473</v>
      </c>
      <c r="F7384" s="103"/>
    </row>
    <row r="7385" spans="1:6" x14ac:dyDescent="0.25">
      <c r="A7385" s="60" t="s">
        <v>5678</v>
      </c>
      <c r="B7385" s="60" t="s">
        <v>5678</v>
      </c>
      <c r="C7385" s="60" t="s">
        <v>10845</v>
      </c>
      <c r="D7385" s="60" t="s">
        <v>8058</v>
      </c>
      <c r="E7385" s="156" t="s">
        <v>14742</v>
      </c>
      <c r="F7385" s="103"/>
    </row>
    <row r="7386" spans="1:6" x14ac:dyDescent="0.25">
      <c r="A7386" s="60" t="s">
        <v>5679</v>
      </c>
      <c r="B7386" s="60" t="s">
        <v>5679</v>
      </c>
      <c r="C7386" s="60" t="s">
        <v>10846</v>
      </c>
      <c r="D7386" s="60" t="s">
        <v>8058</v>
      </c>
      <c r="E7386" s="156" t="s">
        <v>13833</v>
      </c>
      <c r="F7386" s="103"/>
    </row>
    <row r="7387" spans="1:6" x14ac:dyDescent="0.25">
      <c r="A7387" s="60" t="s">
        <v>5680</v>
      </c>
      <c r="B7387" s="60" t="s">
        <v>5680</v>
      </c>
      <c r="C7387" s="60" t="s">
        <v>10847</v>
      </c>
      <c r="D7387" s="60" t="s">
        <v>8058</v>
      </c>
      <c r="E7387" s="156" t="s">
        <v>23757</v>
      </c>
      <c r="F7387" s="103"/>
    </row>
    <row r="7388" spans="1:6" x14ac:dyDescent="0.25">
      <c r="A7388" s="60" t="s">
        <v>5681</v>
      </c>
      <c r="B7388" s="60" t="s">
        <v>5681</v>
      </c>
      <c r="C7388" s="60" t="s">
        <v>10848</v>
      </c>
      <c r="D7388" s="60" t="s">
        <v>8058</v>
      </c>
      <c r="E7388" s="156" t="s">
        <v>14742</v>
      </c>
      <c r="F7388" s="103"/>
    </row>
    <row r="7389" spans="1:6" x14ac:dyDescent="0.25">
      <c r="A7389" s="60" t="s">
        <v>11570</v>
      </c>
      <c r="B7389" s="60" t="s">
        <v>11570</v>
      </c>
      <c r="C7389" s="60" t="s">
        <v>26700</v>
      </c>
      <c r="D7389" s="60" t="s">
        <v>8126</v>
      </c>
      <c r="E7389" s="156" t="s">
        <v>37474</v>
      </c>
      <c r="F7389" s="103"/>
    </row>
    <row r="7390" spans="1:6" x14ac:dyDescent="0.25">
      <c r="A7390" s="60" t="s">
        <v>11571</v>
      </c>
      <c r="B7390" s="60" t="s">
        <v>11571</v>
      </c>
      <c r="C7390" s="60" t="s">
        <v>26702</v>
      </c>
      <c r="D7390" s="60" t="s">
        <v>8126</v>
      </c>
      <c r="E7390" s="156" t="s">
        <v>22534</v>
      </c>
      <c r="F7390" s="103"/>
    </row>
    <row r="7391" spans="1:6" x14ac:dyDescent="0.25">
      <c r="A7391" s="60" t="s">
        <v>11572</v>
      </c>
      <c r="B7391" s="60" t="s">
        <v>11572</v>
      </c>
      <c r="C7391" s="60" t="s">
        <v>26704</v>
      </c>
      <c r="D7391" s="60" t="s">
        <v>8126</v>
      </c>
      <c r="E7391" s="156" t="s">
        <v>19399</v>
      </c>
      <c r="F7391" s="103"/>
    </row>
    <row r="7392" spans="1:6" x14ac:dyDescent="0.25">
      <c r="A7392" s="60" t="s">
        <v>4810</v>
      </c>
      <c r="B7392" s="60" t="s">
        <v>4810</v>
      </c>
      <c r="C7392" s="60" t="s">
        <v>26706</v>
      </c>
      <c r="D7392" s="60" t="s">
        <v>8078</v>
      </c>
      <c r="E7392" s="156" t="s">
        <v>37475</v>
      </c>
      <c r="F7392" s="103"/>
    </row>
    <row r="7393" spans="1:6" x14ac:dyDescent="0.25">
      <c r="A7393" s="60" t="s">
        <v>4811</v>
      </c>
      <c r="B7393" s="60" t="s">
        <v>4811</v>
      </c>
      <c r="C7393" s="60" t="s">
        <v>26707</v>
      </c>
      <c r="D7393" s="60" t="s">
        <v>8078</v>
      </c>
      <c r="E7393" s="156" t="s">
        <v>19260</v>
      </c>
      <c r="F7393" s="103"/>
    </row>
    <row r="7394" spans="1:6" x14ac:dyDescent="0.25">
      <c r="A7394" s="60" t="s">
        <v>4812</v>
      </c>
      <c r="B7394" s="60" t="s">
        <v>4812</v>
      </c>
      <c r="C7394" s="60" t="s">
        <v>26708</v>
      </c>
      <c r="D7394" s="60" t="s">
        <v>8078</v>
      </c>
      <c r="E7394" s="156" t="s">
        <v>37476</v>
      </c>
      <c r="F7394" s="103"/>
    </row>
    <row r="7395" spans="1:6" x14ac:dyDescent="0.25">
      <c r="A7395" s="60" t="s">
        <v>4813</v>
      </c>
      <c r="B7395" s="60" t="s">
        <v>4813</v>
      </c>
      <c r="C7395" s="60" t="s">
        <v>26709</v>
      </c>
      <c r="D7395" s="60" t="s">
        <v>8078</v>
      </c>
      <c r="E7395" s="156" t="s">
        <v>37477</v>
      </c>
      <c r="F7395" s="103"/>
    </row>
    <row r="7396" spans="1:6" x14ac:dyDescent="0.25">
      <c r="A7396" s="60" t="s">
        <v>4814</v>
      </c>
      <c r="B7396" s="60" t="s">
        <v>4814</v>
      </c>
      <c r="C7396" s="60" t="s">
        <v>26711</v>
      </c>
      <c r="D7396" s="60" t="s">
        <v>8126</v>
      </c>
      <c r="E7396" s="156" t="s">
        <v>31746</v>
      </c>
      <c r="F7396" s="103"/>
    </row>
    <row r="7397" spans="1:6" x14ac:dyDescent="0.25">
      <c r="A7397" s="60" t="s">
        <v>4815</v>
      </c>
      <c r="B7397" s="60" t="s">
        <v>4815</v>
      </c>
      <c r="C7397" s="60" t="s">
        <v>26712</v>
      </c>
      <c r="D7397" s="60" t="s">
        <v>8126</v>
      </c>
      <c r="E7397" s="156" t="s">
        <v>23799</v>
      </c>
      <c r="F7397" s="103"/>
    </row>
    <row r="7398" spans="1:6" x14ac:dyDescent="0.25">
      <c r="A7398" s="60" t="s">
        <v>4816</v>
      </c>
      <c r="B7398" s="60" t="s">
        <v>4816</v>
      </c>
      <c r="C7398" s="60" t="s">
        <v>26713</v>
      </c>
      <c r="D7398" s="60" t="s">
        <v>8126</v>
      </c>
      <c r="E7398" s="156" t="s">
        <v>8486</v>
      </c>
      <c r="F7398" s="103"/>
    </row>
    <row r="7399" spans="1:6" x14ac:dyDescent="0.25">
      <c r="A7399" s="60" t="s">
        <v>4817</v>
      </c>
      <c r="B7399" s="60" t="s">
        <v>4817</v>
      </c>
      <c r="C7399" s="60" t="s">
        <v>10849</v>
      </c>
      <c r="D7399" s="60" t="s">
        <v>8058</v>
      </c>
      <c r="E7399" s="156" t="s">
        <v>20167</v>
      </c>
      <c r="F7399" s="103"/>
    </row>
    <row r="7400" spans="1:6" x14ac:dyDescent="0.25">
      <c r="A7400" s="60" t="s">
        <v>4818</v>
      </c>
      <c r="B7400" s="60" t="s">
        <v>4818</v>
      </c>
      <c r="C7400" s="60" t="s">
        <v>26715</v>
      </c>
      <c r="D7400" s="60" t="s">
        <v>8126</v>
      </c>
      <c r="E7400" s="156" t="s">
        <v>21194</v>
      </c>
      <c r="F7400" s="103"/>
    </row>
    <row r="7401" spans="1:6" x14ac:dyDescent="0.25">
      <c r="A7401" s="60" t="s">
        <v>26716</v>
      </c>
      <c r="B7401" s="60" t="s">
        <v>26716</v>
      </c>
      <c r="C7401" s="60" t="s">
        <v>26717</v>
      </c>
      <c r="D7401" s="60" t="s">
        <v>8126</v>
      </c>
      <c r="E7401" s="156" t="s">
        <v>13868</v>
      </c>
      <c r="F7401" s="103"/>
    </row>
    <row r="7402" spans="1:6" x14ac:dyDescent="0.25">
      <c r="A7402" s="60" t="s">
        <v>4807</v>
      </c>
      <c r="B7402" s="60" t="s">
        <v>4807</v>
      </c>
      <c r="C7402" s="60" t="s">
        <v>26718</v>
      </c>
      <c r="D7402" s="60" t="s">
        <v>8126</v>
      </c>
      <c r="E7402" s="156" t="s">
        <v>16279</v>
      </c>
      <c r="F7402" s="103"/>
    </row>
    <row r="7403" spans="1:6" x14ac:dyDescent="0.25">
      <c r="A7403" s="60" t="s">
        <v>4808</v>
      </c>
      <c r="B7403" s="60" t="s">
        <v>4808</v>
      </c>
      <c r="C7403" s="60" t="s">
        <v>26720</v>
      </c>
      <c r="D7403" s="60" t="s">
        <v>8126</v>
      </c>
      <c r="E7403" s="156" t="s">
        <v>28712</v>
      </c>
      <c r="F7403" s="103"/>
    </row>
    <row r="7404" spans="1:6" x14ac:dyDescent="0.25">
      <c r="A7404" s="60" t="s">
        <v>4809</v>
      </c>
      <c r="B7404" s="60" t="s">
        <v>4809</v>
      </c>
      <c r="C7404" s="60" t="s">
        <v>26721</v>
      </c>
      <c r="D7404" s="60" t="s">
        <v>8126</v>
      </c>
      <c r="E7404" s="156" t="s">
        <v>37478</v>
      </c>
      <c r="F7404" s="103"/>
    </row>
    <row r="7405" spans="1:6" x14ac:dyDescent="0.25">
      <c r="A7405" s="60" t="s">
        <v>16163</v>
      </c>
      <c r="B7405" s="60" t="s">
        <v>16163</v>
      </c>
      <c r="C7405" s="60" t="s">
        <v>26723</v>
      </c>
      <c r="D7405" s="60" t="s">
        <v>8126</v>
      </c>
      <c r="E7405" s="156" t="s">
        <v>7922</v>
      </c>
      <c r="F7405" s="103"/>
    </row>
    <row r="7406" spans="1:6" x14ac:dyDescent="0.25">
      <c r="A7406" s="60" t="s">
        <v>26724</v>
      </c>
      <c r="B7406" s="60" t="s">
        <v>26724</v>
      </c>
      <c r="C7406" s="60" t="s">
        <v>26725</v>
      </c>
      <c r="D7406" s="60" t="s">
        <v>8058</v>
      </c>
      <c r="E7406" s="156" t="s">
        <v>37479</v>
      </c>
      <c r="F7406" s="103"/>
    </row>
    <row r="7407" spans="1:6" x14ac:dyDescent="0.25">
      <c r="A7407" s="60" t="s">
        <v>26727</v>
      </c>
      <c r="B7407" s="60" t="s">
        <v>26727</v>
      </c>
      <c r="C7407" s="60" t="s">
        <v>26728</v>
      </c>
      <c r="D7407" s="60" t="s">
        <v>8058</v>
      </c>
      <c r="E7407" s="156" t="s">
        <v>37480</v>
      </c>
      <c r="F7407" s="103"/>
    </row>
    <row r="7408" spans="1:6" x14ac:dyDescent="0.25">
      <c r="A7408" s="60" t="s">
        <v>26730</v>
      </c>
      <c r="B7408" s="60" t="s">
        <v>26730</v>
      </c>
      <c r="C7408" s="60" t="s">
        <v>26731</v>
      </c>
      <c r="D7408" s="60" t="s">
        <v>8078</v>
      </c>
      <c r="E7408" s="156" t="s">
        <v>37481</v>
      </c>
      <c r="F7408" s="103"/>
    </row>
    <row r="7409" spans="1:6" x14ac:dyDescent="0.25">
      <c r="A7409" s="60" t="s">
        <v>26733</v>
      </c>
      <c r="B7409" s="60" t="s">
        <v>26733</v>
      </c>
      <c r="C7409" s="60" t="s">
        <v>26734</v>
      </c>
      <c r="D7409" s="60" t="s">
        <v>8078</v>
      </c>
      <c r="E7409" s="156" t="s">
        <v>37482</v>
      </c>
      <c r="F7409" s="103"/>
    </row>
    <row r="7410" spans="1:6" x14ac:dyDescent="0.25">
      <c r="A7410" s="60" t="s">
        <v>26736</v>
      </c>
      <c r="B7410" s="60" t="s">
        <v>26736</v>
      </c>
      <c r="C7410" s="60" t="s">
        <v>26737</v>
      </c>
      <c r="D7410" s="60" t="s">
        <v>8126</v>
      </c>
      <c r="E7410" s="156" t="s">
        <v>19519</v>
      </c>
      <c r="F7410" s="103"/>
    </row>
    <row r="7411" spans="1:6" x14ac:dyDescent="0.25">
      <c r="A7411" s="60" t="s">
        <v>26739</v>
      </c>
      <c r="B7411" s="60" t="s">
        <v>26739</v>
      </c>
      <c r="C7411" s="60" t="s">
        <v>26740</v>
      </c>
      <c r="D7411" s="60" t="s">
        <v>8126</v>
      </c>
      <c r="E7411" s="156" t="s">
        <v>37483</v>
      </c>
      <c r="F7411" s="103"/>
    </row>
    <row r="7412" spans="1:6" x14ac:dyDescent="0.25">
      <c r="A7412" s="60" t="s">
        <v>13591</v>
      </c>
      <c r="B7412" s="60" t="s">
        <v>13591</v>
      </c>
      <c r="C7412" s="60" t="s">
        <v>13592</v>
      </c>
      <c r="D7412" s="60" t="s">
        <v>8078</v>
      </c>
      <c r="E7412" s="156" t="s">
        <v>37484</v>
      </c>
      <c r="F7412" s="103"/>
    </row>
    <row r="7413" spans="1:6" x14ac:dyDescent="0.25">
      <c r="A7413" s="60" t="s">
        <v>13593</v>
      </c>
      <c r="B7413" s="60" t="s">
        <v>13593</v>
      </c>
      <c r="C7413" s="60" t="s">
        <v>13594</v>
      </c>
      <c r="D7413" s="60" t="s">
        <v>8078</v>
      </c>
      <c r="E7413" s="156" t="s">
        <v>37485</v>
      </c>
      <c r="F7413" s="103"/>
    </row>
    <row r="7414" spans="1:6" x14ac:dyDescent="0.25">
      <c r="A7414" s="60" t="s">
        <v>13595</v>
      </c>
      <c r="B7414" s="60" t="s">
        <v>13595</v>
      </c>
      <c r="C7414" s="60" t="s">
        <v>13596</v>
      </c>
      <c r="D7414" s="60" t="s">
        <v>8078</v>
      </c>
      <c r="E7414" s="156" t="s">
        <v>37486</v>
      </c>
      <c r="F7414" s="103"/>
    </row>
    <row r="7415" spans="1:6" x14ac:dyDescent="0.25">
      <c r="A7415" s="60" t="s">
        <v>13597</v>
      </c>
      <c r="B7415" s="60" t="s">
        <v>13597</v>
      </c>
      <c r="C7415" s="60" t="s">
        <v>13598</v>
      </c>
      <c r="D7415" s="60" t="s">
        <v>8078</v>
      </c>
      <c r="E7415" s="156" t="s">
        <v>37487</v>
      </c>
      <c r="F7415" s="103"/>
    </row>
    <row r="7416" spans="1:6" x14ac:dyDescent="0.25">
      <c r="A7416" s="60" t="s">
        <v>13599</v>
      </c>
      <c r="B7416" s="60" t="s">
        <v>13599</v>
      </c>
      <c r="C7416" s="60" t="s">
        <v>13600</v>
      </c>
      <c r="D7416" s="60" t="s">
        <v>8078</v>
      </c>
      <c r="E7416" s="156" t="s">
        <v>37488</v>
      </c>
      <c r="F7416" s="103"/>
    </row>
    <row r="7417" spans="1:6" x14ac:dyDescent="0.25">
      <c r="A7417" s="60" t="s">
        <v>13601</v>
      </c>
      <c r="B7417" s="60" t="s">
        <v>13601</v>
      </c>
      <c r="C7417" s="60" t="s">
        <v>13602</v>
      </c>
      <c r="D7417" s="60" t="s">
        <v>8078</v>
      </c>
      <c r="E7417" s="156" t="s">
        <v>37489</v>
      </c>
      <c r="F7417" s="103"/>
    </row>
    <row r="7418" spans="1:6" x14ac:dyDescent="0.25">
      <c r="A7418" s="60" t="s">
        <v>13603</v>
      </c>
      <c r="B7418" s="60" t="s">
        <v>13603</v>
      </c>
      <c r="C7418" s="60" t="s">
        <v>13604</v>
      </c>
      <c r="D7418" s="60" t="s">
        <v>8078</v>
      </c>
      <c r="E7418" s="156" t="s">
        <v>37490</v>
      </c>
      <c r="F7418" s="103"/>
    </row>
    <row r="7419" spans="1:6" x14ac:dyDescent="0.25">
      <c r="A7419" s="60" t="s">
        <v>13605</v>
      </c>
      <c r="B7419" s="60" t="s">
        <v>13605</v>
      </c>
      <c r="C7419" s="60" t="s">
        <v>13606</v>
      </c>
      <c r="D7419" s="60" t="s">
        <v>8078</v>
      </c>
      <c r="E7419" s="156" t="s">
        <v>37491</v>
      </c>
      <c r="F7419" s="103"/>
    </row>
    <row r="7420" spans="1:6" x14ac:dyDescent="0.25">
      <c r="A7420" s="60" t="s">
        <v>13607</v>
      </c>
      <c r="B7420" s="60" t="s">
        <v>13607</v>
      </c>
      <c r="C7420" s="60" t="s">
        <v>13608</v>
      </c>
      <c r="D7420" s="60" t="s">
        <v>8078</v>
      </c>
      <c r="E7420" s="156" t="s">
        <v>37492</v>
      </c>
      <c r="F7420" s="103"/>
    </row>
    <row r="7421" spans="1:6" x14ac:dyDescent="0.25">
      <c r="A7421" s="60" t="s">
        <v>13609</v>
      </c>
      <c r="B7421" s="60" t="s">
        <v>13609</v>
      </c>
      <c r="C7421" s="60" t="s">
        <v>13610</v>
      </c>
      <c r="D7421" s="60" t="s">
        <v>8078</v>
      </c>
      <c r="E7421" s="156" t="s">
        <v>37493</v>
      </c>
      <c r="F7421" s="103"/>
    </row>
    <row r="7422" spans="1:6" x14ac:dyDescent="0.25">
      <c r="A7422" s="60" t="s">
        <v>13611</v>
      </c>
      <c r="B7422" s="60" t="s">
        <v>13611</v>
      </c>
      <c r="C7422" s="60" t="s">
        <v>13612</v>
      </c>
      <c r="D7422" s="60" t="s">
        <v>8078</v>
      </c>
      <c r="E7422" s="156" t="s">
        <v>37494</v>
      </c>
      <c r="F7422" s="103"/>
    </row>
    <row r="7423" spans="1:6" x14ac:dyDescent="0.25">
      <c r="A7423" s="60" t="s">
        <v>13613</v>
      </c>
      <c r="B7423" s="60" t="s">
        <v>13613</v>
      </c>
      <c r="C7423" s="60" t="s">
        <v>13614</v>
      </c>
      <c r="D7423" s="60" t="s">
        <v>8078</v>
      </c>
      <c r="E7423" s="156" t="s">
        <v>37495</v>
      </c>
      <c r="F7423" s="103"/>
    </row>
    <row r="7424" spans="1:6" x14ac:dyDescent="0.25">
      <c r="A7424" s="60" t="s">
        <v>13615</v>
      </c>
      <c r="B7424" s="60" t="s">
        <v>13615</v>
      </c>
      <c r="C7424" s="60" t="s">
        <v>13616</v>
      </c>
      <c r="D7424" s="60" t="s">
        <v>8078</v>
      </c>
      <c r="E7424" s="156" t="s">
        <v>37496</v>
      </c>
      <c r="F7424" s="103"/>
    </row>
    <row r="7425" spans="1:6" x14ac:dyDescent="0.25">
      <c r="A7425" s="60" t="s">
        <v>13617</v>
      </c>
      <c r="B7425" s="60" t="s">
        <v>13617</v>
      </c>
      <c r="C7425" s="60" t="s">
        <v>13618</v>
      </c>
      <c r="D7425" s="60" t="s">
        <v>8078</v>
      </c>
      <c r="E7425" s="156" t="s">
        <v>37497</v>
      </c>
      <c r="F7425" s="103"/>
    </row>
    <row r="7426" spans="1:6" x14ac:dyDescent="0.25">
      <c r="A7426" s="60" t="s">
        <v>13619</v>
      </c>
      <c r="B7426" s="60" t="s">
        <v>13619</v>
      </c>
      <c r="C7426" s="60" t="s">
        <v>13620</v>
      </c>
      <c r="D7426" s="60" t="s">
        <v>8078</v>
      </c>
      <c r="E7426" s="156" t="s">
        <v>37498</v>
      </c>
      <c r="F7426" s="103"/>
    </row>
    <row r="7427" spans="1:6" x14ac:dyDescent="0.25">
      <c r="A7427" s="60" t="s">
        <v>13621</v>
      </c>
      <c r="B7427" s="60" t="s">
        <v>13621</v>
      </c>
      <c r="C7427" s="60" t="s">
        <v>13622</v>
      </c>
      <c r="D7427" s="60" t="s">
        <v>8078</v>
      </c>
      <c r="E7427" s="156" t="s">
        <v>37499</v>
      </c>
      <c r="F7427" s="103"/>
    </row>
    <row r="7428" spans="1:6" x14ac:dyDescent="0.25">
      <c r="A7428" s="60" t="s">
        <v>13623</v>
      </c>
      <c r="B7428" s="60" t="s">
        <v>13623</v>
      </c>
      <c r="C7428" s="60" t="s">
        <v>13624</v>
      </c>
      <c r="D7428" s="60" t="s">
        <v>8078</v>
      </c>
      <c r="E7428" s="156" t="s">
        <v>37500</v>
      </c>
      <c r="F7428" s="103"/>
    </row>
    <row r="7429" spans="1:6" x14ac:dyDescent="0.25">
      <c r="A7429" s="60" t="s">
        <v>13670</v>
      </c>
      <c r="B7429" s="60" t="s">
        <v>13670</v>
      </c>
      <c r="C7429" s="60" t="s">
        <v>13671</v>
      </c>
      <c r="D7429" s="60" t="s">
        <v>8078</v>
      </c>
      <c r="E7429" s="156" t="s">
        <v>37501</v>
      </c>
      <c r="F7429" s="103"/>
    </row>
    <row r="7430" spans="1:6" x14ac:dyDescent="0.25">
      <c r="A7430" s="60" t="s">
        <v>13672</v>
      </c>
      <c r="B7430" s="60" t="s">
        <v>13672</v>
      </c>
      <c r="C7430" s="60" t="s">
        <v>13673</v>
      </c>
      <c r="D7430" s="60" t="s">
        <v>8078</v>
      </c>
      <c r="E7430" s="156" t="s">
        <v>37502</v>
      </c>
      <c r="F7430" s="103"/>
    </row>
    <row r="7431" spans="1:6" x14ac:dyDescent="0.25">
      <c r="A7431" s="60" t="s">
        <v>13674</v>
      </c>
      <c r="B7431" s="60" t="s">
        <v>13674</v>
      </c>
      <c r="C7431" s="60" t="s">
        <v>13675</v>
      </c>
      <c r="D7431" s="60" t="s">
        <v>8078</v>
      </c>
      <c r="E7431" s="156" t="s">
        <v>37503</v>
      </c>
      <c r="F7431" s="103"/>
    </row>
    <row r="7432" spans="1:6" x14ac:dyDescent="0.25">
      <c r="A7432" s="60" t="s">
        <v>13676</v>
      </c>
      <c r="B7432" s="60" t="s">
        <v>13676</v>
      </c>
      <c r="C7432" s="60" t="s">
        <v>13677</v>
      </c>
      <c r="D7432" s="60" t="s">
        <v>8126</v>
      </c>
      <c r="E7432" s="156" t="s">
        <v>37504</v>
      </c>
      <c r="F7432" s="103"/>
    </row>
    <row r="7433" spans="1:6" x14ac:dyDescent="0.25">
      <c r="A7433" s="60" t="s">
        <v>13678</v>
      </c>
      <c r="B7433" s="60" t="s">
        <v>13678</v>
      </c>
      <c r="C7433" s="60" t="s">
        <v>13679</v>
      </c>
      <c r="D7433" s="60" t="s">
        <v>8126</v>
      </c>
      <c r="E7433" s="156" t="s">
        <v>37505</v>
      </c>
      <c r="F7433" s="103"/>
    </row>
    <row r="7434" spans="1:6" x14ac:dyDescent="0.25">
      <c r="A7434" s="60" t="s">
        <v>14405</v>
      </c>
      <c r="B7434" s="60" t="s">
        <v>14405</v>
      </c>
      <c r="C7434" s="60" t="s">
        <v>14406</v>
      </c>
      <c r="D7434" s="60" t="s">
        <v>8078</v>
      </c>
      <c r="E7434" s="156" t="s">
        <v>37506</v>
      </c>
      <c r="F7434" s="103"/>
    </row>
    <row r="7435" spans="1:6" x14ac:dyDescent="0.25">
      <c r="A7435" s="60" t="s">
        <v>4819</v>
      </c>
      <c r="B7435" s="60" t="s">
        <v>4819</v>
      </c>
      <c r="C7435" s="60" t="s">
        <v>26765</v>
      </c>
      <c r="D7435" s="60" t="s">
        <v>8126</v>
      </c>
      <c r="E7435" s="156" t="s">
        <v>7970</v>
      </c>
      <c r="F7435" s="103"/>
    </row>
    <row r="7436" spans="1:6" x14ac:dyDescent="0.25">
      <c r="A7436" s="60" t="s">
        <v>4820</v>
      </c>
      <c r="B7436" s="60" t="s">
        <v>4820</v>
      </c>
      <c r="C7436" s="60" t="s">
        <v>26766</v>
      </c>
      <c r="D7436" s="60" t="s">
        <v>8078</v>
      </c>
      <c r="E7436" s="156" t="s">
        <v>18767</v>
      </c>
      <c r="F7436" s="103"/>
    </row>
    <row r="7437" spans="1:6" x14ac:dyDescent="0.25">
      <c r="A7437" s="60" t="s">
        <v>4821</v>
      </c>
      <c r="B7437" s="60" t="s">
        <v>4821</v>
      </c>
      <c r="C7437" s="60" t="s">
        <v>26768</v>
      </c>
      <c r="D7437" s="60" t="s">
        <v>8078</v>
      </c>
      <c r="E7437" s="156" t="s">
        <v>37507</v>
      </c>
      <c r="F7437" s="103"/>
    </row>
    <row r="7438" spans="1:6" x14ac:dyDescent="0.25">
      <c r="A7438" s="60" t="s">
        <v>4822</v>
      </c>
      <c r="B7438" s="60" t="s">
        <v>4822</v>
      </c>
      <c r="C7438" s="60" t="s">
        <v>26769</v>
      </c>
      <c r="D7438" s="60" t="s">
        <v>8078</v>
      </c>
      <c r="E7438" s="156" t="s">
        <v>37508</v>
      </c>
      <c r="F7438" s="103"/>
    </row>
    <row r="7439" spans="1:6" x14ac:dyDescent="0.25">
      <c r="A7439" s="60" t="s">
        <v>4823</v>
      </c>
      <c r="B7439" s="60" t="s">
        <v>4823</v>
      </c>
      <c r="C7439" s="60" t="s">
        <v>26771</v>
      </c>
      <c r="D7439" s="60" t="s">
        <v>8078</v>
      </c>
      <c r="E7439" s="156" t="s">
        <v>37509</v>
      </c>
      <c r="F7439" s="103"/>
    </row>
    <row r="7440" spans="1:6" x14ac:dyDescent="0.25">
      <c r="A7440" s="60" t="s">
        <v>4824</v>
      </c>
      <c r="B7440" s="60" t="s">
        <v>4824</v>
      </c>
      <c r="C7440" s="60" t="s">
        <v>26773</v>
      </c>
      <c r="D7440" s="60" t="s">
        <v>8078</v>
      </c>
      <c r="E7440" s="156" t="s">
        <v>37510</v>
      </c>
      <c r="F7440" s="103"/>
    </row>
    <row r="7441" spans="1:6" x14ac:dyDescent="0.25">
      <c r="A7441" s="60" t="s">
        <v>4825</v>
      </c>
      <c r="B7441" s="60" t="s">
        <v>4825</v>
      </c>
      <c r="C7441" s="60" t="s">
        <v>26775</v>
      </c>
      <c r="D7441" s="60" t="s">
        <v>8078</v>
      </c>
      <c r="E7441" s="156" t="s">
        <v>37511</v>
      </c>
      <c r="F7441" s="103"/>
    </row>
    <row r="7442" spans="1:6" x14ac:dyDescent="0.25">
      <c r="A7442" s="60" t="s">
        <v>4826</v>
      </c>
      <c r="B7442" s="60" t="s">
        <v>4826</v>
      </c>
      <c r="C7442" s="60" t="s">
        <v>26777</v>
      </c>
      <c r="D7442" s="60" t="s">
        <v>8078</v>
      </c>
      <c r="E7442" s="156" t="s">
        <v>36350</v>
      </c>
      <c r="F7442" s="103"/>
    </row>
    <row r="7443" spans="1:6" x14ac:dyDescent="0.25">
      <c r="A7443" s="60" t="s">
        <v>4827</v>
      </c>
      <c r="B7443" s="60" t="s">
        <v>4827</v>
      </c>
      <c r="C7443" s="60" t="s">
        <v>26778</v>
      </c>
      <c r="D7443" s="60" t="s">
        <v>8078</v>
      </c>
      <c r="E7443" s="156" t="s">
        <v>37512</v>
      </c>
      <c r="F7443" s="103"/>
    </row>
    <row r="7444" spans="1:6" x14ac:dyDescent="0.25">
      <c r="A7444" s="60" t="s">
        <v>4828</v>
      </c>
      <c r="B7444" s="60" t="s">
        <v>4828</v>
      </c>
      <c r="C7444" s="60" t="s">
        <v>26780</v>
      </c>
      <c r="D7444" s="60" t="s">
        <v>8078</v>
      </c>
      <c r="E7444" s="156" t="s">
        <v>37513</v>
      </c>
      <c r="F7444" s="103"/>
    </row>
    <row r="7445" spans="1:6" x14ac:dyDescent="0.25">
      <c r="A7445" s="60" t="s">
        <v>4829</v>
      </c>
      <c r="B7445" s="60" t="s">
        <v>4829</v>
      </c>
      <c r="C7445" s="60" t="s">
        <v>26782</v>
      </c>
      <c r="D7445" s="60" t="s">
        <v>8078</v>
      </c>
      <c r="E7445" s="156" t="s">
        <v>37514</v>
      </c>
      <c r="F7445" s="103"/>
    </row>
    <row r="7446" spans="1:6" x14ac:dyDescent="0.25">
      <c r="A7446" s="60" t="s">
        <v>998</v>
      </c>
      <c r="B7446" s="60" t="s">
        <v>998</v>
      </c>
      <c r="C7446" s="60" t="s">
        <v>10850</v>
      </c>
      <c r="D7446" s="60" t="s">
        <v>8379</v>
      </c>
      <c r="E7446" s="156" t="s">
        <v>12490</v>
      </c>
      <c r="F7446" s="103"/>
    </row>
    <row r="7447" spans="1:6" x14ac:dyDescent="0.25">
      <c r="A7447" s="60" t="s">
        <v>999</v>
      </c>
      <c r="B7447" s="60" t="s">
        <v>999</v>
      </c>
      <c r="C7447" s="60" t="s">
        <v>10851</v>
      </c>
      <c r="D7447" s="60" t="s">
        <v>8379</v>
      </c>
      <c r="E7447" s="156" t="s">
        <v>13396</v>
      </c>
      <c r="F7447" s="103"/>
    </row>
    <row r="7448" spans="1:6" x14ac:dyDescent="0.25">
      <c r="A7448" s="60" t="s">
        <v>1000</v>
      </c>
      <c r="B7448" s="60" t="s">
        <v>1000</v>
      </c>
      <c r="C7448" s="60" t="s">
        <v>10852</v>
      </c>
      <c r="D7448" s="60" t="s">
        <v>8379</v>
      </c>
      <c r="E7448" s="156" t="s">
        <v>36901</v>
      </c>
      <c r="F7448" s="103"/>
    </row>
    <row r="7449" spans="1:6" x14ac:dyDescent="0.25">
      <c r="A7449" s="60" t="s">
        <v>1001</v>
      </c>
      <c r="B7449" s="60" t="s">
        <v>1001</v>
      </c>
      <c r="C7449" s="60" t="s">
        <v>10853</v>
      </c>
      <c r="D7449" s="60" t="s">
        <v>8379</v>
      </c>
      <c r="E7449" s="156" t="s">
        <v>14761</v>
      </c>
      <c r="F7449" s="103"/>
    </row>
    <row r="7450" spans="1:6" x14ac:dyDescent="0.25">
      <c r="A7450" s="60" t="s">
        <v>1002</v>
      </c>
      <c r="B7450" s="60" t="s">
        <v>1002</v>
      </c>
      <c r="C7450" s="60" t="s">
        <v>10854</v>
      </c>
      <c r="D7450" s="60" t="s">
        <v>8379</v>
      </c>
      <c r="E7450" s="156" t="s">
        <v>12178</v>
      </c>
      <c r="F7450" s="103"/>
    </row>
    <row r="7451" spans="1:6" x14ac:dyDescent="0.25">
      <c r="A7451" s="60" t="s">
        <v>1003</v>
      </c>
      <c r="B7451" s="60" t="s">
        <v>1003</v>
      </c>
      <c r="C7451" s="60" t="s">
        <v>10855</v>
      </c>
      <c r="D7451" s="60" t="s">
        <v>8379</v>
      </c>
      <c r="E7451" s="156" t="s">
        <v>21480</v>
      </c>
      <c r="F7451" s="103"/>
    </row>
    <row r="7452" spans="1:6" x14ac:dyDescent="0.25">
      <c r="A7452" s="60" t="s">
        <v>1004</v>
      </c>
      <c r="B7452" s="60" t="s">
        <v>1004</v>
      </c>
      <c r="C7452" s="60" t="s">
        <v>10856</v>
      </c>
      <c r="D7452" s="60" t="s">
        <v>8379</v>
      </c>
      <c r="E7452" s="156" t="s">
        <v>24854</v>
      </c>
      <c r="F7452" s="103"/>
    </row>
    <row r="7453" spans="1:6" x14ac:dyDescent="0.25">
      <c r="A7453" s="60" t="s">
        <v>1005</v>
      </c>
      <c r="B7453" s="60" t="s">
        <v>1005</v>
      </c>
      <c r="C7453" s="60" t="s">
        <v>10857</v>
      </c>
      <c r="D7453" s="60" t="s">
        <v>8379</v>
      </c>
      <c r="E7453" s="156" t="s">
        <v>7712</v>
      </c>
      <c r="F7453" s="103"/>
    </row>
    <row r="7454" spans="1:6" x14ac:dyDescent="0.25">
      <c r="A7454" s="60" t="s">
        <v>1006</v>
      </c>
      <c r="B7454" s="60" t="s">
        <v>1006</v>
      </c>
      <c r="C7454" s="60" t="s">
        <v>10858</v>
      </c>
      <c r="D7454" s="60" t="s">
        <v>8379</v>
      </c>
      <c r="E7454" s="156" t="s">
        <v>11937</v>
      </c>
      <c r="F7454" s="103"/>
    </row>
    <row r="7455" spans="1:6" x14ac:dyDescent="0.25">
      <c r="A7455" s="60" t="s">
        <v>1007</v>
      </c>
      <c r="B7455" s="60" t="s">
        <v>1007</v>
      </c>
      <c r="C7455" s="60" t="s">
        <v>10859</v>
      </c>
      <c r="D7455" s="60" t="s">
        <v>8379</v>
      </c>
      <c r="E7455" s="156" t="s">
        <v>13911</v>
      </c>
      <c r="F7455" s="103"/>
    </row>
    <row r="7456" spans="1:6" x14ac:dyDescent="0.25">
      <c r="A7456" s="60" t="s">
        <v>1008</v>
      </c>
      <c r="B7456" s="60" t="s">
        <v>1008</v>
      </c>
      <c r="C7456" s="60" t="s">
        <v>10860</v>
      </c>
      <c r="D7456" s="60" t="s">
        <v>8379</v>
      </c>
      <c r="E7456" s="156" t="s">
        <v>29144</v>
      </c>
      <c r="F7456" s="103"/>
    </row>
    <row r="7457" spans="1:6" x14ac:dyDescent="0.25">
      <c r="A7457" s="60" t="s">
        <v>1009</v>
      </c>
      <c r="B7457" s="60" t="s">
        <v>1009</v>
      </c>
      <c r="C7457" s="60" t="s">
        <v>10861</v>
      </c>
      <c r="D7457" s="60" t="s">
        <v>8379</v>
      </c>
      <c r="E7457" s="156" t="s">
        <v>36901</v>
      </c>
      <c r="F7457" s="103"/>
    </row>
    <row r="7458" spans="1:6" x14ac:dyDescent="0.25">
      <c r="A7458" s="60" t="s">
        <v>1010</v>
      </c>
      <c r="B7458" s="60" t="s">
        <v>1010</v>
      </c>
      <c r="C7458" s="60" t="s">
        <v>10862</v>
      </c>
      <c r="D7458" s="60" t="s">
        <v>8379</v>
      </c>
      <c r="E7458" s="156" t="s">
        <v>12490</v>
      </c>
      <c r="F7458" s="103"/>
    </row>
    <row r="7459" spans="1:6" x14ac:dyDescent="0.25">
      <c r="A7459" s="60" t="s">
        <v>1011</v>
      </c>
      <c r="B7459" s="60" t="s">
        <v>1011</v>
      </c>
      <c r="C7459" s="60" t="s">
        <v>10863</v>
      </c>
      <c r="D7459" s="60" t="s">
        <v>8379</v>
      </c>
      <c r="E7459" s="156" t="s">
        <v>13911</v>
      </c>
      <c r="F7459" s="103"/>
    </row>
    <row r="7460" spans="1:6" x14ac:dyDescent="0.25">
      <c r="A7460" s="60" t="s">
        <v>9</v>
      </c>
      <c r="B7460" s="60" t="s">
        <v>9</v>
      </c>
      <c r="C7460" s="60" t="s">
        <v>10864</v>
      </c>
      <c r="D7460" s="60" t="s">
        <v>8379</v>
      </c>
      <c r="E7460" s="156" t="s">
        <v>13315</v>
      </c>
      <c r="F7460" s="103"/>
    </row>
    <row r="7461" spans="1:6" x14ac:dyDescent="0.25">
      <c r="A7461" s="60" t="s">
        <v>1012</v>
      </c>
      <c r="B7461" s="60" t="s">
        <v>1012</v>
      </c>
      <c r="C7461" s="60" t="s">
        <v>10865</v>
      </c>
      <c r="D7461" s="60" t="s">
        <v>8379</v>
      </c>
      <c r="E7461" s="156" t="s">
        <v>11355</v>
      </c>
      <c r="F7461" s="103"/>
    </row>
    <row r="7462" spans="1:6" x14ac:dyDescent="0.25">
      <c r="A7462" s="60" t="s">
        <v>1013</v>
      </c>
      <c r="B7462" s="60" t="s">
        <v>1013</v>
      </c>
      <c r="C7462" s="60" t="s">
        <v>10866</v>
      </c>
      <c r="D7462" s="60" t="s">
        <v>8379</v>
      </c>
      <c r="E7462" s="156" t="s">
        <v>11475</v>
      </c>
      <c r="F7462" s="103"/>
    </row>
    <row r="7463" spans="1:6" x14ac:dyDescent="0.25">
      <c r="A7463" s="60" t="s">
        <v>1014</v>
      </c>
      <c r="B7463" s="60" t="s">
        <v>1014</v>
      </c>
      <c r="C7463" s="60" t="s">
        <v>10868</v>
      </c>
      <c r="D7463" s="60" t="s">
        <v>8379</v>
      </c>
      <c r="E7463" s="156" t="s">
        <v>11978</v>
      </c>
      <c r="F7463" s="103"/>
    </row>
    <row r="7464" spans="1:6" x14ac:dyDescent="0.25">
      <c r="A7464" s="60" t="s">
        <v>1015</v>
      </c>
      <c r="B7464" s="60" t="s">
        <v>1015</v>
      </c>
      <c r="C7464" s="60" t="s">
        <v>10869</v>
      </c>
      <c r="D7464" s="60" t="s">
        <v>8379</v>
      </c>
      <c r="E7464" s="156" t="s">
        <v>7748</v>
      </c>
      <c r="F7464" s="103"/>
    </row>
    <row r="7465" spans="1:6" x14ac:dyDescent="0.25">
      <c r="A7465" s="60" t="s">
        <v>1016</v>
      </c>
      <c r="B7465" s="60" t="s">
        <v>1016</v>
      </c>
      <c r="C7465" s="60" t="s">
        <v>10870</v>
      </c>
      <c r="D7465" s="60" t="s">
        <v>8379</v>
      </c>
      <c r="E7465" s="156" t="s">
        <v>8577</v>
      </c>
      <c r="F7465" s="103"/>
    </row>
    <row r="7466" spans="1:6" x14ac:dyDescent="0.25">
      <c r="A7466" s="60" t="s">
        <v>1017</v>
      </c>
      <c r="B7466" s="60" t="s">
        <v>1017</v>
      </c>
      <c r="C7466" s="60" t="s">
        <v>10871</v>
      </c>
      <c r="D7466" s="60" t="s">
        <v>8379</v>
      </c>
      <c r="E7466" s="156" t="s">
        <v>18401</v>
      </c>
      <c r="F7466" s="103"/>
    </row>
    <row r="7467" spans="1:6" x14ac:dyDescent="0.25">
      <c r="A7467" s="60" t="s">
        <v>1018</v>
      </c>
      <c r="B7467" s="60" t="s">
        <v>1018</v>
      </c>
      <c r="C7467" s="60" t="s">
        <v>10872</v>
      </c>
      <c r="D7467" s="60" t="s">
        <v>8379</v>
      </c>
      <c r="E7467" s="156" t="s">
        <v>28227</v>
      </c>
      <c r="F7467" s="103"/>
    </row>
    <row r="7468" spans="1:6" x14ac:dyDescent="0.25">
      <c r="A7468" s="60" t="s">
        <v>1019</v>
      </c>
      <c r="B7468" s="60" t="s">
        <v>1019</v>
      </c>
      <c r="C7468" s="60" t="s">
        <v>10873</v>
      </c>
      <c r="D7468" s="60" t="s">
        <v>8379</v>
      </c>
      <c r="E7468" s="156" t="s">
        <v>18456</v>
      </c>
      <c r="F7468" s="103"/>
    </row>
    <row r="7469" spans="1:6" x14ac:dyDescent="0.25">
      <c r="A7469" s="60" t="s">
        <v>1020</v>
      </c>
      <c r="B7469" s="60" t="s">
        <v>1020</v>
      </c>
      <c r="C7469" s="60" t="s">
        <v>10874</v>
      </c>
      <c r="D7469" s="60" t="s">
        <v>8379</v>
      </c>
      <c r="E7469" s="156" t="s">
        <v>11943</v>
      </c>
      <c r="F7469" s="103"/>
    </row>
    <row r="7470" spans="1:6" x14ac:dyDescent="0.25">
      <c r="A7470" s="60" t="s">
        <v>1021</v>
      </c>
      <c r="B7470" s="60" t="s">
        <v>1021</v>
      </c>
      <c r="C7470" s="60" t="s">
        <v>10875</v>
      </c>
      <c r="D7470" s="60" t="s">
        <v>8379</v>
      </c>
      <c r="E7470" s="156" t="s">
        <v>36820</v>
      </c>
      <c r="F7470" s="103"/>
    </row>
    <row r="7471" spans="1:6" x14ac:dyDescent="0.25">
      <c r="A7471" s="60" t="s">
        <v>1022</v>
      </c>
      <c r="B7471" s="60" t="s">
        <v>1022</v>
      </c>
      <c r="C7471" s="60" t="s">
        <v>10876</v>
      </c>
      <c r="D7471" s="60" t="s">
        <v>8379</v>
      </c>
      <c r="E7471" s="156" t="s">
        <v>11872</v>
      </c>
      <c r="F7471" s="103"/>
    </row>
    <row r="7472" spans="1:6" x14ac:dyDescent="0.25">
      <c r="A7472" s="60" t="s">
        <v>1023</v>
      </c>
      <c r="B7472" s="60" t="s">
        <v>1023</v>
      </c>
      <c r="C7472" s="60" t="s">
        <v>10877</v>
      </c>
      <c r="D7472" s="60" t="s">
        <v>8379</v>
      </c>
      <c r="E7472" s="156" t="s">
        <v>16652</v>
      </c>
      <c r="F7472" s="103"/>
    </row>
    <row r="7473" spans="1:6" x14ac:dyDescent="0.25">
      <c r="A7473" s="60" t="s">
        <v>1024</v>
      </c>
      <c r="B7473" s="60" t="s">
        <v>1024</v>
      </c>
      <c r="C7473" s="60" t="s">
        <v>10878</v>
      </c>
      <c r="D7473" s="60" t="s">
        <v>8379</v>
      </c>
      <c r="E7473" s="156" t="s">
        <v>13355</v>
      </c>
      <c r="F7473" s="103"/>
    </row>
    <row r="7474" spans="1:6" x14ac:dyDescent="0.25">
      <c r="A7474" s="60" t="s">
        <v>1025</v>
      </c>
      <c r="B7474" s="60" t="s">
        <v>1025</v>
      </c>
      <c r="C7474" s="60" t="s">
        <v>10879</v>
      </c>
      <c r="D7474" s="60" t="s">
        <v>8379</v>
      </c>
      <c r="E7474" s="156" t="s">
        <v>16565</v>
      </c>
      <c r="F7474" s="103"/>
    </row>
    <row r="7475" spans="1:6" x14ac:dyDescent="0.25">
      <c r="A7475" s="60" t="s">
        <v>1026</v>
      </c>
      <c r="B7475" s="60" t="s">
        <v>1026</v>
      </c>
      <c r="C7475" s="60" t="s">
        <v>10880</v>
      </c>
      <c r="D7475" s="60" t="s">
        <v>8379</v>
      </c>
      <c r="E7475" s="156" t="s">
        <v>11475</v>
      </c>
      <c r="F7475" s="103"/>
    </row>
    <row r="7476" spans="1:6" x14ac:dyDescent="0.25">
      <c r="A7476" s="60" t="s">
        <v>1027</v>
      </c>
      <c r="B7476" s="60" t="s">
        <v>1027</v>
      </c>
      <c r="C7476" s="60" t="s">
        <v>10881</v>
      </c>
      <c r="D7476" s="60" t="s">
        <v>8379</v>
      </c>
      <c r="E7476" s="156" t="s">
        <v>14746</v>
      </c>
      <c r="F7476" s="103"/>
    </row>
    <row r="7477" spans="1:6" x14ac:dyDescent="0.25">
      <c r="A7477" s="60" t="s">
        <v>1028</v>
      </c>
      <c r="B7477" s="60" t="s">
        <v>1028</v>
      </c>
      <c r="C7477" s="60" t="s">
        <v>10882</v>
      </c>
      <c r="D7477" s="60" t="s">
        <v>8379</v>
      </c>
      <c r="E7477" s="156" t="s">
        <v>19803</v>
      </c>
      <c r="F7477" s="103"/>
    </row>
    <row r="7478" spans="1:6" x14ac:dyDescent="0.25">
      <c r="A7478" s="60" t="s">
        <v>1029</v>
      </c>
      <c r="B7478" s="60" t="s">
        <v>1029</v>
      </c>
      <c r="C7478" s="60" t="s">
        <v>10883</v>
      </c>
      <c r="D7478" s="60" t="s">
        <v>8379</v>
      </c>
      <c r="E7478" s="156" t="s">
        <v>14812</v>
      </c>
      <c r="F7478" s="103"/>
    </row>
    <row r="7479" spans="1:6" x14ac:dyDescent="0.25">
      <c r="A7479" s="60" t="s">
        <v>1030</v>
      </c>
      <c r="B7479" s="60" t="s">
        <v>1030</v>
      </c>
      <c r="C7479" s="60" t="s">
        <v>10884</v>
      </c>
      <c r="D7479" s="60" t="s">
        <v>8379</v>
      </c>
      <c r="E7479" s="156" t="s">
        <v>19281</v>
      </c>
      <c r="F7479" s="103"/>
    </row>
    <row r="7480" spans="1:6" x14ac:dyDescent="0.25">
      <c r="A7480" s="60" t="s">
        <v>1031</v>
      </c>
      <c r="B7480" s="60" t="s">
        <v>1031</v>
      </c>
      <c r="C7480" s="60" t="s">
        <v>10885</v>
      </c>
      <c r="D7480" s="60" t="s">
        <v>8379</v>
      </c>
      <c r="E7480" s="156" t="s">
        <v>14161</v>
      </c>
      <c r="F7480" s="103"/>
    </row>
    <row r="7481" spans="1:6" x14ac:dyDescent="0.25">
      <c r="A7481" s="60" t="s">
        <v>1032</v>
      </c>
      <c r="B7481" s="60" t="s">
        <v>1032</v>
      </c>
      <c r="C7481" s="60" t="s">
        <v>10886</v>
      </c>
      <c r="D7481" s="60" t="s">
        <v>8379</v>
      </c>
      <c r="E7481" s="156" t="s">
        <v>16565</v>
      </c>
      <c r="F7481" s="103"/>
    </row>
    <row r="7482" spans="1:6" x14ac:dyDescent="0.25">
      <c r="A7482" s="60" t="s">
        <v>1033</v>
      </c>
      <c r="B7482" s="60" t="s">
        <v>1033</v>
      </c>
      <c r="C7482" s="60" t="s">
        <v>10887</v>
      </c>
      <c r="D7482" s="60" t="s">
        <v>8379</v>
      </c>
      <c r="E7482" s="156" t="s">
        <v>8041</v>
      </c>
      <c r="F7482" s="103"/>
    </row>
    <row r="7483" spans="1:6" x14ac:dyDescent="0.25">
      <c r="A7483" s="60" t="s">
        <v>1034</v>
      </c>
      <c r="B7483" s="60" t="s">
        <v>1034</v>
      </c>
      <c r="C7483" s="60" t="s">
        <v>26789</v>
      </c>
      <c r="D7483" s="60" t="s">
        <v>8379</v>
      </c>
      <c r="E7483" s="156" t="s">
        <v>19128</v>
      </c>
      <c r="F7483" s="103"/>
    </row>
    <row r="7484" spans="1:6" x14ac:dyDescent="0.25">
      <c r="A7484" s="60" t="s">
        <v>1035</v>
      </c>
      <c r="B7484" s="60" t="s">
        <v>1035</v>
      </c>
      <c r="C7484" s="60" t="s">
        <v>10888</v>
      </c>
      <c r="D7484" s="60" t="s">
        <v>8379</v>
      </c>
      <c r="E7484" s="156" t="s">
        <v>13322</v>
      </c>
      <c r="F7484" s="103"/>
    </row>
    <row r="7485" spans="1:6" x14ac:dyDescent="0.25">
      <c r="A7485" s="60" t="s">
        <v>1036</v>
      </c>
      <c r="B7485" s="60" t="s">
        <v>1036</v>
      </c>
      <c r="C7485" s="60" t="s">
        <v>10889</v>
      </c>
      <c r="D7485" s="60" t="s">
        <v>8379</v>
      </c>
      <c r="E7485" s="156" t="s">
        <v>13338</v>
      </c>
      <c r="F7485" s="103"/>
    </row>
    <row r="7486" spans="1:6" x14ac:dyDescent="0.25">
      <c r="A7486" s="60" t="s">
        <v>1037</v>
      </c>
      <c r="B7486" s="60" t="s">
        <v>1037</v>
      </c>
      <c r="C7486" s="60" t="s">
        <v>10890</v>
      </c>
      <c r="D7486" s="60" t="s">
        <v>8379</v>
      </c>
      <c r="E7486" s="156" t="s">
        <v>14705</v>
      </c>
      <c r="F7486" s="103"/>
    </row>
    <row r="7487" spans="1:6" x14ac:dyDescent="0.25">
      <c r="A7487" s="60" t="s">
        <v>1038</v>
      </c>
      <c r="B7487" s="60" t="s">
        <v>1038</v>
      </c>
      <c r="C7487" s="60" t="s">
        <v>10892</v>
      </c>
      <c r="D7487" s="60" t="s">
        <v>8379</v>
      </c>
      <c r="E7487" s="156" t="s">
        <v>18939</v>
      </c>
      <c r="F7487" s="103"/>
    </row>
    <row r="7488" spans="1:6" x14ac:dyDescent="0.25">
      <c r="A7488" s="60" t="s">
        <v>1039</v>
      </c>
      <c r="B7488" s="60" t="s">
        <v>1039</v>
      </c>
      <c r="C7488" s="60" t="s">
        <v>10893</v>
      </c>
      <c r="D7488" s="60" t="s">
        <v>8379</v>
      </c>
      <c r="E7488" s="156" t="s">
        <v>14705</v>
      </c>
      <c r="F7488" s="103"/>
    </row>
    <row r="7489" spans="1:6" x14ac:dyDescent="0.25">
      <c r="A7489" s="60" t="s">
        <v>1040</v>
      </c>
      <c r="B7489" s="60" t="s">
        <v>1040</v>
      </c>
      <c r="C7489" s="60" t="s">
        <v>10894</v>
      </c>
      <c r="D7489" s="60" t="s">
        <v>8379</v>
      </c>
      <c r="E7489" s="156" t="s">
        <v>19200</v>
      </c>
      <c r="F7489" s="103"/>
    </row>
    <row r="7490" spans="1:6" x14ac:dyDescent="0.25">
      <c r="A7490" s="60" t="s">
        <v>1041</v>
      </c>
      <c r="B7490" s="60" t="s">
        <v>1041</v>
      </c>
      <c r="C7490" s="60" t="s">
        <v>10895</v>
      </c>
      <c r="D7490" s="60" t="s">
        <v>8379</v>
      </c>
      <c r="E7490" s="156" t="s">
        <v>13355</v>
      </c>
      <c r="F7490" s="103"/>
    </row>
    <row r="7491" spans="1:6" x14ac:dyDescent="0.25">
      <c r="A7491" s="60" t="s">
        <v>1042</v>
      </c>
      <c r="B7491" s="60" t="s">
        <v>1042</v>
      </c>
      <c r="C7491" s="60" t="s">
        <v>10896</v>
      </c>
      <c r="D7491" s="60" t="s">
        <v>8379</v>
      </c>
      <c r="E7491" s="156" t="s">
        <v>17158</v>
      </c>
      <c r="F7491" s="103"/>
    </row>
    <row r="7492" spans="1:6" x14ac:dyDescent="0.25">
      <c r="A7492" s="60" t="s">
        <v>1043</v>
      </c>
      <c r="B7492" s="60" t="s">
        <v>1043</v>
      </c>
      <c r="C7492" s="60" t="s">
        <v>10897</v>
      </c>
      <c r="D7492" s="60" t="s">
        <v>8379</v>
      </c>
      <c r="E7492" s="156" t="s">
        <v>37515</v>
      </c>
      <c r="F7492" s="103"/>
    </row>
    <row r="7493" spans="1:6" x14ac:dyDescent="0.25">
      <c r="A7493" s="60" t="s">
        <v>1044</v>
      </c>
      <c r="B7493" s="60" t="s">
        <v>1044</v>
      </c>
      <c r="C7493" s="60" t="s">
        <v>10898</v>
      </c>
      <c r="D7493" s="60" t="s">
        <v>8379</v>
      </c>
      <c r="E7493" s="156" t="s">
        <v>18483</v>
      </c>
      <c r="F7493" s="103"/>
    </row>
    <row r="7494" spans="1:6" x14ac:dyDescent="0.25">
      <c r="A7494" s="60" t="s">
        <v>1045</v>
      </c>
      <c r="B7494" s="60" t="s">
        <v>1045</v>
      </c>
      <c r="C7494" s="60" t="s">
        <v>10899</v>
      </c>
      <c r="D7494" s="60" t="s">
        <v>8379</v>
      </c>
      <c r="E7494" s="156" t="s">
        <v>23595</v>
      </c>
      <c r="F7494" s="103"/>
    </row>
    <row r="7495" spans="1:6" x14ac:dyDescent="0.25">
      <c r="A7495" s="60" t="s">
        <v>1046</v>
      </c>
      <c r="B7495" s="60" t="s">
        <v>1046</v>
      </c>
      <c r="C7495" s="60" t="s">
        <v>10900</v>
      </c>
      <c r="D7495" s="60" t="s">
        <v>8379</v>
      </c>
      <c r="E7495" s="156" t="s">
        <v>23595</v>
      </c>
      <c r="F7495" s="103"/>
    </row>
    <row r="7496" spans="1:6" x14ac:dyDescent="0.25">
      <c r="A7496" s="60" t="s">
        <v>1047</v>
      </c>
      <c r="B7496" s="60" t="s">
        <v>1047</v>
      </c>
      <c r="C7496" s="60" t="s">
        <v>10901</v>
      </c>
      <c r="D7496" s="60" t="s">
        <v>8379</v>
      </c>
      <c r="E7496" s="156" t="s">
        <v>14705</v>
      </c>
      <c r="F7496" s="103"/>
    </row>
    <row r="7497" spans="1:6" x14ac:dyDescent="0.25">
      <c r="A7497" s="60" t="s">
        <v>1048</v>
      </c>
      <c r="B7497" s="60" t="s">
        <v>1048</v>
      </c>
      <c r="C7497" s="60" t="s">
        <v>10902</v>
      </c>
      <c r="D7497" s="60" t="s">
        <v>8379</v>
      </c>
      <c r="E7497" s="156" t="s">
        <v>14705</v>
      </c>
      <c r="F7497" s="103"/>
    </row>
    <row r="7498" spans="1:6" x14ac:dyDescent="0.25">
      <c r="A7498" s="60" t="s">
        <v>1049</v>
      </c>
      <c r="B7498" s="60" t="s">
        <v>1049</v>
      </c>
      <c r="C7498" s="60" t="s">
        <v>10903</v>
      </c>
      <c r="D7498" s="60" t="s">
        <v>8379</v>
      </c>
      <c r="E7498" s="156" t="s">
        <v>18456</v>
      </c>
      <c r="F7498" s="103"/>
    </row>
    <row r="7499" spans="1:6" x14ac:dyDescent="0.25">
      <c r="A7499" s="60" t="s">
        <v>1050</v>
      </c>
      <c r="B7499" s="60" t="s">
        <v>1050</v>
      </c>
      <c r="C7499" s="60" t="s">
        <v>10904</v>
      </c>
      <c r="D7499" s="60" t="s">
        <v>8379</v>
      </c>
      <c r="E7499" s="156" t="s">
        <v>23595</v>
      </c>
      <c r="F7499" s="103"/>
    </row>
    <row r="7500" spans="1:6" x14ac:dyDescent="0.25">
      <c r="A7500" s="60" t="s">
        <v>1051</v>
      </c>
      <c r="B7500" s="60" t="s">
        <v>1051</v>
      </c>
      <c r="C7500" s="60" t="s">
        <v>10905</v>
      </c>
      <c r="D7500" s="60" t="s">
        <v>8379</v>
      </c>
      <c r="E7500" s="156" t="s">
        <v>14407</v>
      </c>
      <c r="F7500" s="103"/>
    </row>
    <row r="7501" spans="1:6" x14ac:dyDescent="0.25">
      <c r="A7501" s="60" t="s">
        <v>1052</v>
      </c>
      <c r="B7501" s="60" t="s">
        <v>1052</v>
      </c>
      <c r="C7501" s="60" t="s">
        <v>10906</v>
      </c>
      <c r="D7501" s="60" t="s">
        <v>8379</v>
      </c>
      <c r="E7501" s="156" t="s">
        <v>14765</v>
      </c>
      <c r="F7501" s="103"/>
    </row>
    <row r="7502" spans="1:6" x14ac:dyDescent="0.25">
      <c r="A7502" s="60" t="s">
        <v>1053</v>
      </c>
      <c r="B7502" s="60" t="s">
        <v>1053</v>
      </c>
      <c r="C7502" s="60" t="s">
        <v>10907</v>
      </c>
      <c r="D7502" s="60" t="s">
        <v>8379</v>
      </c>
      <c r="E7502" s="156" t="s">
        <v>11475</v>
      </c>
      <c r="F7502" s="103"/>
    </row>
    <row r="7503" spans="1:6" x14ac:dyDescent="0.25">
      <c r="A7503" s="60" t="s">
        <v>1054</v>
      </c>
      <c r="B7503" s="60" t="s">
        <v>1054</v>
      </c>
      <c r="C7503" s="60" t="s">
        <v>10908</v>
      </c>
      <c r="D7503" s="60" t="s">
        <v>8379</v>
      </c>
      <c r="E7503" s="156" t="s">
        <v>16392</v>
      </c>
      <c r="F7503" s="103"/>
    </row>
    <row r="7504" spans="1:6" x14ac:dyDescent="0.25">
      <c r="A7504" s="60" t="s">
        <v>1055</v>
      </c>
      <c r="B7504" s="60" t="s">
        <v>1055</v>
      </c>
      <c r="C7504" s="60" t="s">
        <v>10909</v>
      </c>
      <c r="D7504" s="60" t="s">
        <v>8379</v>
      </c>
      <c r="E7504" s="156" t="s">
        <v>37516</v>
      </c>
      <c r="F7504" s="103"/>
    </row>
    <row r="7505" spans="1:6" x14ac:dyDescent="0.25">
      <c r="A7505" s="60" t="s">
        <v>1056</v>
      </c>
      <c r="B7505" s="60" t="s">
        <v>1056</v>
      </c>
      <c r="C7505" s="60" t="s">
        <v>10910</v>
      </c>
      <c r="D7505" s="60" t="s">
        <v>8379</v>
      </c>
      <c r="E7505" s="156" t="s">
        <v>37517</v>
      </c>
      <c r="F7505" s="103"/>
    </row>
    <row r="7506" spans="1:6" x14ac:dyDescent="0.25">
      <c r="A7506" s="60" t="s">
        <v>1057</v>
      </c>
      <c r="B7506" s="60" t="s">
        <v>1057</v>
      </c>
      <c r="C7506" s="60" t="s">
        <v>10911</v>
      </c>
      <c r="D7506" s="60" t="s">
        <v>8379</v>
      </c>
      <c r="E7506" s="156" t="s">
        <v>37516</v>
      </c>
      <c r="F7506" s="103"/>
    </row>
    <row r="7507" spans="1:6" x14ac:dyDescent="0.25">
      <c r="A7507" s="60" t="s">
        <v>1058</v>
      </c>
      <c r="B7507" s="60" t="s">
        <v>1058</v>
      </c>
      <c r="C7507" s="60" t="s">
        <v>10912</v>
      </c>
      <c r="D7507" s="60" t="s">
        <v>8379</v>
      </c>
      <c r="E7507" s="156" t="s">
        <v>37518</v>
      </c>
      <c r="F7507" s="103"/>
    </row>
    <row r="7508" spans="1:6" x14ac:dyDescent="0.25">
      <c r="A7508" s="60" t="s">
        <v>1059</v>
      </c>
      <c r="B7508" s="60" t="s">
        <v>1059</v>
      </c>
      <c r="C7508" s="60" t="s">
        <v>10913</v>
      </c>
      <c r="D7508" s="60" t="s">
        <v>8379</v>
      </c>
      <c r="E7508" s="156" t="s">
        <v>13348</v>
      </c>
      <c r="F7508" s="103"/>
    </row>
    <row r="7509" spans="1:6" x14ac:dyDescent="0.25">
      <c r="A7509" s="60" t="s">
        <v>1060</v>
      </c>
      <c r="B7509" s="60" t="s">
        <v>1060</v>
      </c>
      <c r="C7509" s="60" t="s">
        <v>10914</v>
      </c>
      <c r="D7509" s="60" t="s">
        <v>8379</v>
      </c>
      <c r="E7509" s="156" t="s">
        <v>17610</v>
      </c>
      <c r="F7509" s="103"/>
    </row>
    <row r="7510" spans="1:6" x14ac:dyDescent="0.25">
      <c r="A7510" s="60" t="s">
        <v>1061</v>
      </c>
      <c r="B7510" s="60" t="s">
        <v>1061</v>
      </c>
      <c r="C7510" s="60" t="s">
        <v>10915</v>
      </c>
      <c r="D7510" s="60" t="s">
        <v>8379</v>
      </c>
      <c r="E7510" s="156" t="s">
        <v>23758</v>
      </c>
      <c r="F7510" s="103"/>
    </row>
    <row r="7511" spans="1:6" x14ac:dyDescent="0.25">
      <c r="A7511" s="60" t="s">
        <v>1062</v>
      </c>
      <c r="B7511" s="60" t="s">
        <v>1062</v>
      </c>
      <c r="C7511" s="60" t="s">
        <v>10916</v>
      </c>
      <c r="D7511" s="60" t="s">
        <v>8379</v>
      </c>
      <c r="E7511" s="156" t="s">
        <v>12753</v>
      </c>
      <c r="F7511" s="103"/>
    </row>
    <row r="7512" spans="1:6" x14ac:dyDescent="0.25">
      <c r="A7512" s="60" t="s">
        <v>1063</v>
      </c>
      <c r="B7512" s="60" t="s">
        <v>1063</v>
      </c>
      <c r="C7512" s="60" t="s">
        <v>10917</v>
      </c>
      <c r="D7512" s="60" t="s">
        <v>8379</v>
      </c>
      <c r="E7512" s="156" t="s">
        <v>16563</v>
      </c>
      <c r="F7512" s="103"/>
    </row>
    <row r="7513" spans="1:6" x14ac:dyDescent="0.25">
      <c r="A7513" s="60" t="s">
        <v>134</v>
      </c>
      <c r="B7513" s="60" t="s">
        <v>134</v>
      </c>
      <c r="C7513" s="60" t="s">
        <v>10918</v>
      </c>
      <c r="D7513" s="60" t="s">
        <v>8379</v>
      </c>
      <c r="E7513" s="156" t="s">
        <v>13924</v>
      </c>
      <c r="F7513" s="103"/>
    </row>
    <row r="7514" spans="1:6" x14ac:dyDescent="0.25">
      <c r="A7514" s="60" t="s">
        <v>1064</v>
      </c>
      <c r="B7514" s="60" t="s">
        <v>1064</v>
      </c>
      <c r="C7514" s="60" t="s">
        <v>10919</v>
      </c>
      <c r="D7514" s="60" t="s">
        <v>8379</v>
      </c>
      <c r="E7514" s="156" t="s">
        <v>26184</v>
      </c>
      <c r="F7514" s="103"/>
    </row>
    <row r="7515" spans="1:6" x14ac:dyDescent="0.25">
      <c r="A7515" s="60" t="s">
        <v>1065</v>
      </c>
      <c r="B7515" s="60" t="s">
        <v>1065</v>
      </c>
      <c r="C7515" s="60" t="s">
        <v>10920</v>
      </c>
      <c r="D7515" s="60" t="s">
        <v>8379</v>
      </c>
      <c r="E7515" s="156" t="s">
        <v>7897</v>
      </c>
      <c r="F7515" s="103"/>
    </row>
    <row r="7516" spans="1:6" x14ac:dyDescent="0.25">
      <c r="A7516" s="60" t="s">
        <v>1066</v>
      </c>
      <c r="B7516" s="60" t="s">
        <v>1066</v>
      </c>
      <c r="C7516" s="60" t="s">
        <v>10921</v>
      </c>
      <c r="D7516" s="60" t="s">
        <v>8379</v>
      </c>
      <c r="E7516" s="156" t="s">
        <v>37515</v>
      </c>
      <c r="F7516" s="103"/>
    </row>
    <row r="7517" spans="1:6" x14ac:dyDescent="0.25">
      <c r="A7517" s="60" t="s">
        <v>1067</v>
      </c>
      <c r="B7517" s="60" t="s">
        <v>1067</v>
      </c>
      <c r="C7517" s="60" t="s">
        <v>10922</v>
      </c>
      <c r="D7517" s="60" t="s">
        <v>8379</v>
      </c>
      <c r="E7517" s="156" t="s">
        <v>11332</v>
      </c>
      <c r="F7517" s="103"/>
    </row>
    <row r="7518" spans="1:6" x14ac:dyDescent="0.25">
      <c r="A7518" s="60" t="s">
        <v>1068</v>
      </c>
      <c r="B7518" s="60" t="s">
        <v>1068</v>
      </c>
      <c r="C7518" s="60" t="s">
        <v>10923</v>
      </c>
      <c r="D7518" s="60" t="s">
        <v>8379</v>
      </c>
      <c r="E7518" s="156" t="s">
        <v>11628</v>
      </c>
      <c r="F7518" s="103"/>
    </row>
    <row r="7519" spans="1:6" x14ac:dyDescent="0.25">
      <c r="A7519" s="60" t="s">
        <v>1115</v>
      </c>
      <c r="B7519" s="60" t="s">
        <v>1115</v>
      </c>
      <c r="C7519" s="60" t="s">
        <v>10924</v>
      </c>
      <c r="D7519" s="60" t="s">
        <v>8379</v>
      </c>
      <c r="E7519" s="156" t="s">
        <v>7604</v>
      </c>
      <c r="F7519" s="103"/>
    </row>
    <row r="7520" spans="1:6" x14ac:dyDescent="0.25">
      <c r="A7520" s="60" t="s">
        <v>1932</v>
      </c>
      <c r="B7520" s="60" t="s">
        <v>1932</v>
      </c>
      <c r="C7520" s="60" t="s">
        <v>10925</v>
      </c>
      <c r="D7520" s="60" t="s">
        <v>8379</v>
      </c>
      <c r="E7520" s="156" t="s">
        <v>24209</v>
      </c>
      <c r="F7520" s="103"/>
    </row>
    <row r="7521" spans="1:6" x14ac:dyDescent="0.25">
      <c r="A7521" s="60" t="s">
        <v>1933</v>
      </c>
      <c r="B7521" s="60" t="s">
        <v>1933</v>
      </c>
      <c r="C7521" s="60" t="s">
        <v>10926</v>
      </c>
      <c r="D7521" s="60" t="s">
        <v>8379</v>
      </c>
      <c r="E7521" s="156" t="s">
        <v>14816</v>
      </c>
      <c r="F7521" s="103"/>
    </row>
    <row r="7522" spans="1:6" x14ac:dyDescent="0.25">
      <c r="A7522" s="60" t="s">
        <v>1934</v>
      </c>
      <c r="B7522" s="60" t="s">
        <v>1934</v>
      </c>
      <c r="C7522" s="60" t="s">
        <v>10927</v>
      </c>
      <c r="D7522" s="60" t="s">
        <v>8379</v>
      </c>
      <c r="E7522" s="156" t="s">
        <v>37519</v>
      </c>
      <c r="F7522" s="103"/>
    </row>
    <row r="7523" spans="1:6" x14ac:dyDescent="0.25">
      <c r="A7523" s="60" t="s">
        <v>1935</v>
      </c>
      <c r="B7523" s="60" t="s">
        <v>1935</v>
      </c>
      <c r="C7523" s="60" t="s">
        <v>10928</v>
      </c>
      <c r="D7523" s="60" t="s">
        <v>8379</v>
      </c>
      <c r="E7523" s="156" t="s">
        <v>37520</v>
      </c>
      <c r="F7523" s="103"/>
    </row>
    <row r="7524" spans="1:6" x14ac:dyDescent="0.25">
      <c r="A7524" s="60" t="s">
        <v>1936</v>
      </c>
      <c r="B7524" s="60" t="s">
        <v>1936</v>
      </c>
      <c r="C7524" s="60" t="s">
        <v>10929</v>
      </c>
      <c r="D7524" s="60" t="s">
        <v>8379</v>
      </c>
      <c r="E7524" s="156" t="s">
        <v>16498</v>
      </c>
      <c r="F7524" s="103"/>
    </row>
    <row r="7525" spans="1:6" x14ac:dyDescent="0.25">
      <c r="A7525" s="60" t="s">
        <v>1937</v>
      </c>
      <c r="B7525" s="60" t="s">
        <v>1937</v>
      </c>
      <c r="C7525" s="60" t="s">
        <v>10930</v>
      </c>
      <c r="D7525" s="60" t="s">
        <v>8379</v>
      </c>
      <c r="E7525" s="156" t="s">
        <v>18219</v>
      </c>
      <c r="F7525" s="103"/>
    </row>
    <row r="7526" spans="1:6" x14ac:dyDescent="0.25">
      <c r="A7526" s="60" t="s">
        <v>1938</v>
      </c>
      <c r="B7526" s="60" t="s">
        <v>1938</v>
      </c>
      <c r="C7526" s="60" t="s">
        <v>10932</v>
      </c>
      <c r="D7526" s="60" t="s">
        <v>8379</v>
      </c>
      <c r="E7526" s="156" t="s">
        <v>12478</v>
      </c>
      <c r="F7526" s="103"/>
    </row>
    <row r="7527" spans="1:6" x14ac:dyDescent="0.25">
      <c r="A7527" s="60" t="s">
        <v>150</v>
      </c>
      <c r="B7527" s="60" t="s">
        <v>150</v>
      </c>
      <c r="C7527" s="60" t="s">
        <v>10933</v>
      </c>
      <c r="D7527" s="60" t="s">
        <v>8379</v>
      </c>
      <c r="E7527" s="156" t="s">
        <v>13006</v>
      </c>
      <c r="F7527" s="103"/>
    </row>
    <row r="7528" spans="1:6" x14ac:dyDescent="0.25">
      <c r="A7528" s="60" t="s">
        <v>1939</v>
      </c>
      <c r="B7528" s="60" t="s">
        <v>1939</v>
      </c>
      <c r="C7528" s="60" t="s">
        <v>10934</v>
      </c>
      <c r="D7528" s="60" t="s">
        <v>8379</v>
      </c>
      <c r="E7528" s="156" t="s">
        <v>19816</v>
      </c>
      <c r="F7528" s="103"/>
    </row>
    <row r="7529" spans="1:6" x14ac:dyDescent="0.25">
      <c r="A7529" s="60" t="s">
        <v>7</v>
      </c>
      <c r="B7529" s="60" t="s">
        <v>7</v>
      </c>
      <c r="C7529" s="60" t="s">
        <v>10935</v>
      </c>
      <c r="D7529" s="60" t="s">
        <v>8379</v>
      </c>
      <c r="E7529" s="156" t="s">
        <v>36445</v>
      </c>
      <c r="F7529" s="103"/>
    </row>
    <row r="7530" spans="1:6" x14ac:dyDescent="0.25">
      <c r="A7530" s="60" t="s">
        <v>1940</v>
      </c>
      <c r="B7530" s="60" t="s">
        <v>1940</v>
      </c>
      <c r="C7530" s="60" t="s">
        <v>10936</v>
      </c>
      <c r="D7530" s="60" t="s">
        <v>8379</v>
      </c>
      <c r="E7530" s="156" t="s">
        <v>37521</v>
      </c>
      <c r="F7530" s="103"/>
    </row>
    <row r="7531" spans="1:6" x14ac:dyDescent="0.25">
      <c r="A7531" s="60" t="s">
        <v>1941</v>
      </c>
      <c r="B7531" s="60" t="s">
        <v>1941</v>
      </c>
      <c r="C7531" s="60" t="s">
        <v>10937</v>
      </c>
      <c r="D7531" s="60" t="s">
        <v>8379</v>
      </c>
      <c r="E7531" s="156" t="s">
        <v>13832</v>
      </c>
      <c r="F7531" s="103"/>
    </row>
    <row r="7532" spans="1:6" x14ac:dyDescent="0.25">
      <c r="A7532" s="60" t="s">
        <v>8</v>
      </c>
      <c r="B7532" s="60" t="s">
        <v>8</v>
      </c>
      <c r="C7532" s="60" t="s">
        <v>10938</v>
      </c>
      <c r="D7532" s="60" t="s">
        <v>8379</v>
      </c>
      <c r="E7532" s="156" t="s">
        <v>12212</v>
      </c>
      <c r="F7532" s="103"/>
    </row>
    <row r="7533" spans="1:6" x14ac:dyDescent="0.25">
      <c r="A7533" s="60" t="s">
        <v>3255</v>
      </c>
      <c r="B7533" s="60" t="s">
        <v>3255</v>
      </c>
      <c r="C7533" s="60" t="s">
        <v>10939</v>
      </c>
      <c r="D7533" s="60" t="s">
        <v>10940</v>
      </c>
      <c r="E7533" s="156" t="s">
        <v>37522</v>
      </c>
      <c r="F7533" s="103"/>
    </row>
    <row r="7534" spans="1:6" x14ac:dyDescent="0.25">
      <c r="A7534" s="60" t="s">
        <v>3256</v>
      </c>
      <c r="B7534" s="60" t="s">
        <v>3256</v>
      </c>
      <c r="C7534" s="60" t="s">
        <v>10932</v>
      </c>
      <c r="D7534" s="60" t="s">
        <v>10940</v>
      </c>
      <c r="E7534" s="156" t="s">
        <v>37523</v>
      </c>
      <c r="F7534" s="103"/>
    </row>
    <row r="7535" spans="1:6" x14ac:dyDescent="0.25">
      <c r="A7535" s="60" t="s">
        <v>3257</v>
      </c>
      <c r="B7535" s="60" t="s">
        <v>3257</v>
      </c>
      <c r="C7535" s="60" t="s">
        <v>10925</v>
      </c>
      <c r="D7535" s="60" t="s">
        <v>10940</v>
      </c>
      <c r="E7535" s="156" t="s">
        <v>37524</v>
      </c>
      <c r="F7535" s="103"/>
    </row>
    <row r="7536" spans="1:6" x14ac:dyDescent="0.25">
      <c r="A7536" s="60" t="s">
        <v>3258</v>
      </c>
      <c r="B7536" s="60" t="s">
        <v>3258</v>
      </c>
      <c r="C7536" s="60" t="s">
        <v>10926</v>
      </c>
      <c r="D7536" s="60" t="s">
        <v>10940</v>
      </c>
      <c r="E7536" s="156" t="s">
        <v>37525</v>
      </c>
      <c r="F7536" s="103"/>
    </row>
    <row r="7537" spans="1:6" x14ac:dyDescent="0.25">
      <c r="A7537" s="60" t="s">
        <v>3259</v>
      </c>
      <c r="B7537" s="60" t="s">
        <v>3259</v>
      </c>
      <c r="C7537" s="60" t="s">
        <v>10934</v>
      </c>
      <c r="D7537" s="60" t="s">
        <v>10940</v>
      </c>
      <c r="E7537" s="156" t="s">
        <v>37526</v>
      </c>
      <c r="F7537" s="103"/>
    </row>
    <row r="7538" spans="1:6" x14ac:dyDescent="0.25">
      <c r="A7538" s="60" t="s">
        <v>3260</v>
      </c>
      <c r="B7538" s="60" t="s">
        <v>3260</v>
      </c>
      <c r="C7538" s="60" t="s">
        <v>10930</v>
      </c>
      <c r="D7538" s="60" t="s">
        <v>10940</v>
      </c>
      <c r="E7538" s="156" t="s">
        <v>37527</v>
      </c>
      <c r="F7538" s="103"/>
    </row>
    <row r="7539" spans="1:6" x14ac:dyDescent="0.25">
      <c r="A7539" s="60" t="s">
        <v>3261</v>
      </c>
      <c r="B7539" s="60" t="s">
        <v>3261</v>
      </c>
      <c r="C7539" s="60" t="s">
        <v>10935</v>
      </c>
      <c r="D7539" s="60" t="s">
        <v>10940</v>
      </c>
      <c r="E7539" s="156" t="s">
        <v>37528</v>
      </c>
      <c r="F7539" s="103"/>
    </row>
    <row r="7540" spans="1:6" x14ac:dyDescent="0.25">
      <c r="A7540" s="60" t="s">
        <v>3262</v>
      </c>
      <c r="B7540" s="60" t="s">
        <v>3262</v>
      </c>
      <c r="C7540" s="60" t="s">
        <v>10936</v>
      </c>
      <c r="D7540" s="60" t="s">
        <v>10940</v>
      </c>
      <c r="E7540" s="156" t="s">
        <v>37529</v>
      </c>
      <c r="F7540" s="103"/>
    </row>
    <row r="7541" spans="1:6" x14ac:dyDescent="0.25">
      <c r="A7541" s="60" t="s">
        <v>3263</v>
      </c>
      <c r="B7541" s="60" t="s">
        <v>3263</v>
      </c>
      <c r="C7541" s="60" t="s">
        <v>10941</v>
      </c>
      <c r="D7541" s="60" t="s">
        <v>10940</v>
      </c>
      <c r="E7541" s="156" t="s">
        <v>37530</v>
      </c>
      <c r="F7541" s="103"/>
    </row>
    <row r="7542" spans="1:6" x14ac:dyDescent="0.25">
      <c r="A7542" s="60" t="s">
        <v>3264</v>
      </c>
      <c r="B7542" s="60" t="s">
        <v>3264</v>
      </c>
      <c r="C7542" s="60" t="s">
        <v>10942</v>
      </c>
      <c r="D7542" s="60" t="s">
        <v>10940</v>
      </c>
      <c r="E7542" s="156" t="s">
        <v>37531</v>
      </c>
      <c r="F7542" s="103"/>
    </row>
    <row r="7543" spans="1:6" x14ac:dyDescent="0.25">
      <c r="A7543" s="60" t="s">
        <v>3265</v>
      </c>
      <c r="B7543" s="60" t="s">
        <v>3265</v>
      </c>
      <c r="C7543" s="60" t="s">
        <v>10943</v>
      </c>
      <c r="D7543" s="60" t="s">
        <v>10940</v>
      </c>
      <c r="E7543" s="156" t="s">
        <v>37532</v>
      </c>
      <c r="F7543" s="103"/>
    </row>
    <row r="7544" spans="1:6" x14ac:dyDescent="0.25">
      <c r="A7544" s="60" t="s">
        <v>3266</v>
      </c>
      <c r="B7544" s="60" t="s">
        <v>3266</v>
      </c>
      <c r="C7544" s="60" t="s">
        <v>10944</v>
      </c>
      <c r="D7544" s="60" t="s">
        <v>10940</v>
      </c>
      <c r="E7544" s="156" t="s">
        <v>37533</v>
      </c>
      <c r="F7544" s="103"/>
    </row>
    <row r="7545" spans="1:6" x14ac:dyDescent="0.25">
      <c r="A7545" s="60" t="s">
        <v>3381</v>
      </c>
      <c r="B7545" s="60" t="s">
        <v>3381</v>
      </c>
      <c r="C7545" s="60" t="s">
        <v>10937</v>
      </c>
      <c r="D7545" s="60" t="s">
        <v>10940</v>
      </c>
      <c r="E7545" s="156" t="s">
        <v>37534</v>
      </c>
      <c r="F7545" s="103"/>
    </row>
    <row r="7546" spans="1:6" x14ac:dyDescent="0.25">
      <c r="A7546" s="60" t="s">
        <v>3382</v>
      </c>
      <c r="B7546" s="60" t="s">
        <v>3382</v>
      </c>
      <c r="C7546" s="60" t="s">
        <v>10938</v>
      </c>
      <c r="D7546" s="60" t="s">
        <v>10940</v>
      </c>
      <c r="E7546" s="156" t="s">
        <v>37535</v>
      </c>
      <c r="F7546" s="103"/>
    </row>
    <row r="7547" spans="1:6" x14ac:dyDescent="0.25">
      <c r="A7547" s="60" t="s">
        <v>3689</v>
      </c>
      <c r="B7547" s="60" t="s">
        <v>3689</v>
      </c>
      <c r="C7547" s="60" t="s">
        <v>10945</v>
      </c>
      <c r="D7547" s="60" t="s">
        <v>8379</v>
      </c>
      <c r="E7547" s="156" t="s">
        <v>7942</v>
      </c>
      <c r="F7547" s="103"/>
    </row>
    <row r="7548" spans="1:6" x14ac:dyDescent="0.25">
      <c r="A7548" s="60" t="s">
        <v>3690</v>
      </c>
      <c r="B7548" s="60" t="s">
        <v>3690</v>
      </c>
      <c r="C7548" s="60" t="s">
        <v>10946</v>
      </c>
      <c r="D7548" s="60" t="s">
        <v>8379</v>
      </c>
      <c r="E7548" s="156" t="s">
        <v>7943</v>
      </c>
      <c r="F7548" s="103"/>
    </row>
    <row r="7549" spans="1:6" x14ac:dyDescent="0.25">
      <c r="A7549" s="60" t="s">
        <v>3691</v>
      </c>
      <c r="B7549" s="60" t="s">
        <v>3691</v>
      </c>
      <c r="C7549" s="60" t="s">
        <v>10947</v>
      </c>
      <c r="D7549" s="60" t="s">
        <v>8379</v>
      </c>
      <c r="E7549" s="156" t="s">
        <v>7942</v>
      </c>
      <c r="F7549" s="103"/>
    </row>
    <row r="7550" spans="1:6" x14ac:dyDescent="0.25">
      <c r="A7550" s="60" t="s">
        <v>3692</v>
      </c>
      <c r="B7550" s="60" t="s">
        <v>3692</v>
      </c>
      <c r="C7550" s="60" t="s">
        <v>10948</v>
      </c>
      <c r="D7550" s="60" t="s">
        <v>8379</v>
      </c>
      <c r="E7550" s="156" t="s">
        <v>8739</v>
      </c>
      <c r="F7550" s="103"/>
    </row>
    <row r="7551" spans="1:6" x14ac:dyDescent="0.25">
      <c r="A7551" s="60" t="s">
        <v>3693</v>
      </c>
      <c r="B7551" s="60" t="s">
        <v>3693</v>
      </c>
      <c r="C7551" s="60" t="s">
        <v>10949</v>
      </c>
      <c r="D7551" s="60" t="s">
        <v>8379</v>
      </c>
      <c r="E7551" s="156" t="s">
        <v>7943</v>
      </c>
      <c r="F7551" s="103"/>
    </row>
    <row r="7552" spans="1:6" x14ac:dyDescent="0.25">
      <c r="A7552" s="60" t="s">
        <v>3694</v>
      </c>
      <c r="B7552" s="60" t="s">
        <v>3694</v>
      </c>
      <c r="C7552" s="60" t="s">
        <v>10950</v>
      </c>
      <c r="D7552" s="60" t="s">
        <v>8379</v>
      </c>
      <c r="E7552" s="156" t="s">
        <v>8739</v>
      </c>
      <c r="F7552" s="103"/>
    </row>
    <row r="7553" spans="1:6" x14ac:dyDescent="0.25">
      <c r="A7553" s="60" t="s">
        <v>3695</v>
      </c>
      <c r="B7553" s="60" t="s">
        <v>3695</v>
      </c>
      <c r="C7553" s="60" t="s">
        <v>10951</v>
      </c>
      <c r="D7553" s="60" t="s">
        <v>8379</v>
      </c>
      <c r="E7553" s="156" t="s">
        <v>7943</v>
      </c>
      <c r="F7553" s="103"/>
    </row>
    <row r="7554" spans="1:6" x14ac:dyDescent="0.25">
      <c r="A7554" s="60" t="s">
        <v>3696</v>
      </c>
      <c r="B7554" s="60" t="s">
        <v>3696</v>
      </c>
      <c r="C7554" s="60" t="s">
        <v>10952</v>
      </c>
      <c r="D7554" s="60" t="s">
        <v>8379</v>
      </c>
      <c r="E7554" s="156" t="s">
        <v>8338</v>
      </c>
      <c r="F7554" s="103"/>
    </row>
    <row r="7555" spans="1:6" x14ac:dyDescent="0.25">
      <c r="A7555" s="60" t="s">
        <v>3697</v>
      </c>
      <c r="B7555" s="60" t="s">
        <v>3697</v>
      </c>
      <c r="C7555" s="60" t="s">
        <v>10953</v>
      </c>
      <c r="D7555" s="60" t="s">
        <v>8379</v>
      </c>
      <c r="E7555" s="156" t="s">
        <v>7667</v>
      </c>
      <c r="F7555" s="103"/>
    </row>
    <row r="7556" spans="1:6" x14ac:dyDescent="0.25">
      <c r="A7556" s="60" t="s">
        <v>3698</v>
      </c>
      <c r="B7556" s="60" t="s">
        <v>3698</v>
      </c>
      <c r="C7556" s="60" t="s">
        <v>10954</v>
      </c>
      <c r="D7556" s="60" t="s">
        <v>8379</v>
      </c>
      <c r="E7556" s="156" t="s">
        <v>8293</v>
      </c>
      <c r="F7556" s="103"/>
    </row>
    <row r="7557" spans="1:6" x14ac:dyDescent="0.25">
      <c r="A7557" s="60" t="s">
        <v>3699</v>
      </c>
      <c r="B7557" s="60" t="s">
        <v>3699</v>
      </c>
      <c r="C7557" s="60" t="s">
        <v>10955</v>
      </c>
      <c r="D7557" s="60" t="s">
        <v>8379</v>
      </c>
      <c r="E7557" s="156" t="s">
        <v>7933</v>
      </c>
      <c r="F7557" s="103"/>
    </row>
    <row r="7558" spans="1:6" x14ac:dyDescent="0.25">
      <c r="A7558" s="60" t="s">
        <v>3700</v>
      </c>
      <c r="B7558" s="60" t="s">
        <v>3700</v>
      </c>
      <c r="C7558" s="60" t="s">
        <v>10956</v>
      </c>
      <c r="D7558" s="60" t="s">
        <v>8379</v>
      </c>
      <c r="E7558" s="156" t="s">
        <v>7942</v>
      </c>
      <c r="F7558" s="103"/>
    </row>
    <row r="7559" spans="1:6" x14ac:dyDescent="0.25">
      <c r="A7559" s="60" t="s">
        <v>3701</v>
      </c>
      <c r="B7559" s="60" t="s">
        <v>3701</v>
      </c>
      <c r="C7559" s="60" t="s">
        <v>10957</v>
      </c>
      <c r="D7559" s="60" t="s">
        <v>8379</v>
      </c>
      <c r="E7559" s="156" t="s">
        <v>7942</v>
      </c>
      <c r="F7559" s="103"/>
    </row>
    <row r="7560" spans="1:6" x14ac:dyDescent="0.25">
      <c r="A7560" s="60" t="s">
        <v>3702</v>
      </c>
      <c r="B7560" s="60" t="s">
        <v>3702</v>
      </c>
      <c r="C7560" s="60" t="s">
        <v>10958</v>
      </c>
      <c r="D7560" s="60" t="s">
        <v>8379</v>
      </c>
      <c r="E7560" s="156" t="s">
        <v>7942</v>
      </c>
      <c r="F7560" s="103"/>
    </row>
    <row r="7561" spans="1:6" x14ac:dyDescent="0.25">
      <c r="A7561" s="60" t="s">
        <v>3703</v>
      </c>
      <c r="B7561" s="60" t="s">
        <v>3703</v>
      </c>
      <c r="C7561" s="60" t="s">
        <v>10959</v>
      </c>
      <c r="D7561" s="60" t="s">
        <v>8379</v>
      </c>
      <c r="E7561" s="156" t="s">
        <v>7641</v>
      </c>
      <c r="F7561" s="103"/>
    </row>
    <row r="7562" spans="1:6" x14ac:dyDescent="0.25">
      <c r="A7562" s="60" t="s">
        <v>3704</v>
      </c>
      <c r="B7562" s="60" t="s">
        <v>3704</v>
      </c>
      <c r="C7562" s="60" t="s">
        <v>10960</v>
      </c>
      <c r="D7562" s="60" t="s">
        <v>8379</v>
      </c>
      <c r="E7562" s="156" t="s">
        <v>8338</v>
      </c>
      <c r="F7562" s="103"/>
    </row>
    <row r="7563" spans="1:6" x14ac:dyDescent="0.25">
      <c r="A7563" s="60" t="s">
        <v>3705</v>
      </c>
      <c r="B7563" s="60" t="s">
        <v>3705</v>
      </c>
      <c r="C7563" s="60" t="s">
        <v>10961</v>
      </c>
      <c r="D7563" s="60" t="s">
        <v>8379</v>
      </c>
      <c r="E7563" s="156" t="s">
        <v>7788</v>
      </c>
      <c r="F7563" s="103"/>
    </row>
    <row r="7564" spans="1:6" x14ac:dyDescent="0.25">
      <c r="A7564" s="60" t="s">
        <v>3706</v>
      </c>
      <c r="B7564" s="60" t="s">
        <v>3706</v>
      </c>
      <c r="C7564" s="60" t="s">
        <v>10962</v>
      </c>
      <c r="D7564" s="60" t="s">
        <v>8379</v>
      </c>
      <c r="E7564" s="156" t="s">
        <v>8343</v>
      </c>
      <c r="F7564" s="103"/>
    </row>
    <row r="7565" spans="1:6" x14ac:dyDescent="0.25">
      <c r="A7565" s="60" t="s">
        <v>3707</v>
      </c>
      <c r="B7565" s="60" t="s">
        <v>3707</v>
      </c>
      <c r="C7565" s="60" t="s">
        <v>10963</v>
      </c>
      <c r="D7565" s="60" t="s">
        <v>8379</v>
      </c>
      <c r="E7565" s="156" t="s">
        <v>8338</v>
      </c>
      <c r="F7565" s="103"/>
    </row>
    <row r="7566" spans="1:6" x14ac:dyDescent="0.25">
      <c r="A7566" s="60" t="s">
        <v>3708</v>
      </c>
      <c r="B7566" s="60" t="s">
        <v>3708</v>
      </c>
      <c r="C7566" s="60" t="s">
        <v>10964</v>
      </c>
      <c r="D7566" s="60" t="s">
        <v>8379</v>
      </c>
      <c r="E7566" s="156" t="s">
        <v>8293</v>
      </c>
      <c r="F7566" s="103"/>
    </row>
    <row r="7567" spans="1:6" x14ac:dyDescent="0.25">
      <c r="A7567" s="60" t="s">
        <v>3709</v>
      </c>
      <c r="B7567" s="60" t="s">
        <v>3709</v>
      </c>
      <c r="C7567" s="60" t="s">
        <v>10965</v>
      </c>
      <c r="D7567" s="60" t="s">
        <v>8379</v>
      </c>
      <c r="E7567" s="156" t="s">
        <v>7943</v>
      </c>
      <c r="F7567" s="103"/>
    </row>
    <row r="7568" spans="1:6" x14ac:dyDescent="0.25">
      <c r="A7568" s="60" t="s">
        <v>3710</v>
      </c>
      <c r="B7568" s="60" t="s">
        <v>3710</v>
      </c>
      <c r="C7568" s="60" t="s">
        <v>10966</v>
      </c>
      <c r="D7568" s="60" t="s">
        <v>8379</v>
      </c>
      <c r="E7568" s="156" t="s">
        <v>7933</v>
      </c>
      <c r="F7568" s="103"/>
    </row>
    <row r="7569" spans="1:6" x14ac:dyDescent="0.25">
      <c r="A7569" s="60" t="s">
        <v>3711</v>
      </c>
      <c r="B7569" s="60" t="s">
        <v>3711</v>
      </c>
      <c r="C7569" s="60" t="s">
        <v>10967</v>
      </c>
      <c r="D7569" s="60" t="s">
        <v>8379</v>
      </c>
      <c r="E7569" s="156" t="s">
        <v>7470</v>
      </c>
      <c r="F7569" s="103"/>
    </row>
    <row r="7570" spans="1:6" x14ac:dyDescent="0.25">
      <c r="A7570" s="60" t="s">
        <v>3712</v>
      </c>
      <c r="B7570" s="60" t="s">
        <v>3712</v>
      </c>
      <c r="C7570" s="60" t="s">
        <v>10968</v>
      </c>
      <c r="D7570" s="60" t="s">
        <v>8379</v>
      </c>
      <c r="E7570" s="156" t="s">
        <v>7577</v>
      </c>
      <c r="F7570" s="103"/>
    </row>
    <row r="7571" spans="1:6" x14ac:dyDescent="0.25">
      <c r="A7571" s="60" t="s">
        <v>3713</v>
      </c>
      <c r="B7571" s="60" t="s">
        <v>3713</v>
      </c>
      <c r="C7571" s="60" t="s">
        <v>10969</v>
      </c>
      <c r="D7571" s="60" t="s">
        <v>8379</v>
      </c>
      <c r="E7571" s="156" t="s">
        <v>8812</v>
      </c>
      <c r="F7571" s="103"/>
    </row>
    <row r="7572" spans="1:6" x14ac:dyDescent="0.25">
      <c r="A7572" s="60" t="s">
        <v>3714</v>
      </c>
      <c r="B7572" s="60" t="s">
        <v>3714</v>
      </c>
      <c r="C7572" s="60" t="s">
        <v>10970</v>
      </c>
      <c r="D7572" s="60" t="s">
        <v>8379</v>
      </c>
      <c r="E7572" s="156" t="s">
        <v>8284</v>
      </c>
      <c r="F7572" s="103"/>
    </row>
    <row r="7573" spans="1:6" x14ac:dyDescent="0.25">
      <c r="A7573" s="60" t="s">
        <v>3715</v>
      </c>
      <c r="B7573" s="60" t="s">
        <v>3715</v>
      </c>
      <c r="C7573" s="60" t="s">
        <v>10971</v>
      </c>
      <c r="D7573" s="60" t="s">
        <v>8379</v>
      </c>
      <c r="E7573" s="156" t="s">
        <v>14980</v>
      </c>
      <c r="F7573" s="103"/>
    </row>
    <row r="7574" spans="1:6" x14ac:dyDescent="0.25">
      <c r="A7574" s="60" t="s">
        <v>3716</v>
      </c>
      <c r="B7574" s="60" t="s">
        <v>3716</v>
      </c>
      <c r="C7574" s="60" t="s">
        <v>10972</v>
      </c>
      <c r="D7574" s="60" t="s">
        <v>8379</v>
      </c>
      <c r="E7574" s="156" t="s">
        <v>7816</v>
      </c>
      <c r="F7574" s="103"/>
    </row>
    <row r="7575" spans="1:6" x14ac:dyDescent="0.25">
      <c r="A7575" s="60" t="s">
        <v>3717</v>
      </c>
      <c r="B7575" s="60" t="s">
        <v>3717</v>
      </c>
      <c r="C7575" s="60" t="s">
        <v>10973</v>
      </c>
      <c r="D7575" s="60" t="s">
        <v>8379</v>
      </c>
      <c r="E7575" s="156" t="s">
        <v>8293</v>
      </c>
      <c r="F7575" s="103"/>
    </row>
    <row r="7576" spans="1:6" x14ac:dyDescent="0.25">
      <c r="A7576" s="60" t="s">
        <v>3718</v>
      </c>
      <c r="B7576" s="60" t="s">
        <v>3718</v>
      </c>
      <c r="C7576" s="60" t="s">
        <v>10974</v>
      </c>
      <c r="D7576" s="60" t="s">
        <v>8379</v>
      </c>
      <c r="E7576" s="156" t="s">
        <v>7788</v>
      </c>
      <c r="F7576" s="103"/>
    </row>
    <row r="7577" spans="1:6" x14ac:dyDescent="0.25">
      <c r="A7577" s="60" t="s">
        <v>3719</v>
      </c>
      <c r="B7577" s="60" t="s">
        <v>3719</v>
      </c>
      <c r="C7577" s="60" t="s">
        <v>10975</v>
      </c>
      <c r="D7577" s="60" t="s">
        <v>8379</v>
      </c>
      <c r="E7577" s="156" t="s">
        <v>8293</v>
      </c>
      <c r="F7577" s="103"/>
    </row>
    <row r="7578" spans="1:6" x14ac:dyDescent="0.25">
      <c r="A7578" s="60" t="s">
        <v>3720</v>
      </c>
      <c r="B7578" s="60" t="s">
        <v>3720</v>
      </c>
      <c r="C7578" s="60" t="s">
        <v>10976</v>
      </c>
      <c r="D7578" s="60" t="s">
        <v>8379</v>
      </c>
      <c r="E7578" s="156" t="s">
        <v>8486</v>
      </c>
      <c r="F7578" s="103"/>
    </row>
    <row r="7579" spans="1:6" x14ac:dyDescent="0.25">
      <c r="A7579" s="60" t="s">
        <v>3721</v>
      </c>
      <c r="B7579" s="60" t="s">
        <v>3721</v>
      </c>
      <c r="C7579" s="60" t="s">
        <v>10977</v>
      </c>
      <c r="D7579" s="60" t="s">
        <v>8379</v>
      </c>
      <c r="E7579" s="156" t="s">
        <v>8293</v>
      </c>
      <c r="F7579" s="103"/>
    </row>
    <row r="7580" spans="1:6" x14ac:dyDescent="0.25">
      <c r="A7580" s="60" t="s">
        <v>3722</v>
      </c>
      <c r="B7580" s="60" t="s">
        <v>3722</v>
      </c>
      <c r="C7580" s="60" t="s">
        <v>10978</v>
      </c>
      <c r="D7580" s="60" t="s">
        <v>8379</v>
      </c>
      <c r="E7580" s="156" t="s">
        <v>7555</v>
      </c>
      <c r="F7580" s="103"/>
    </row>
    <row r="7581" spans="1:6" x14ac:dyDescent="0.25">
      <c r="A7581" s="60" t="s">
        <v>3723</v>
      </c>
      <c r="B7581" s="60" t="s">
        <v>3723</v>
      </c>
      <c r="C7581" s="60" t="s">
        <v>10979</v>
      </c>
      <c r="D7581" s="60" t="s">
        <v>8379</v>
      </c>
      <c r="E7581" s="156" t="s">
        <v>7935</v>
      </c>
      <c r="F7581" s="103"/>
    </row>
    <row r="7582" spans="1:6" x14ac:dyDescent="0.25">
      <c r="A7582" s="60" t="s">
        <v>3724</v>
      </c>
      <c r="B7582" s="60" t="s">
        <v>3724</v>
      </c>
      <c r="C7582" s="60" t="s">
        <v>10980</v>
      </c>
      <c r="D7582" s="60" t="s">
        <v>8379</v>
      </c>
      <c r="E7582" s="156" t="s">
        <v>7936</v>
      </c>
      <c r="F7582" s="103"/>
    </row>
    <row r="7583" spans="1:6" x14ac:dyDescent="0.25">
      <c r="A7583" s="60" t="s">
        <v>3725</v>
      </c>
      <c r="B7583" s="60" t="s">
        <v>3725</v>
      </c>
      <c r="C7583" s="60" t="s">
        <v>10981</v>
      </c>
      <c r="D7583" s="60" t="s">
        <v>8379</v>
      </c>
      <c r="E7583" s="156" t="s">
        <v>7930</v>
      </c>
      <c r="F7583" s="103"/>
    </row>
    <row r="7584" spans="1:6" x14ac:dyDescent="0.25">
      <c r="A7584" s="60" t="s">
        <v>3726</v>
      </c>
      <c r="B7584" s="60" t="s">
        <v>3726</v>
      </c>
      <c r="C7584" s="60" t="s">
        <v>10982</v>
      </c>
      <c r="D7584" s="60" t="s">
        <v>8379</v>
      </c>
      <c r="E7584" s="156" t="s">
        <v>7936</v>
      </c>
      <c r="F7584" s="103"/>
    </row>
    <row r="7585" spans="1:6" x14ac:dyDescent="0.25">
      <c r="A7585" s="60" t="s">
        <v>3727</v>
      </c>
      <c r="B7585" s="60" t="s">
        <v>3727</v>
      </c>
      <c r="C7585" s="60" t="s">
        <v>10983</v>
      </c>
      <c r="D7585" s="60" t="s">
        <v>8379</v>
      </c>
      <c r="E7585" s="156" t="s">
        <v>8343</v>
      </c>
      <c r="F7585" s="103"/>
    </row>
    <row r="7586" spans="1:6" x14ac:dyDescent="0.25">
      <c r="A7586" s="60" t="s">
        <v>3728</v>
      </c>
      <c r="B7586" s="60" t="s">
        <v>3728</v>
      </c>
      <c r="C7586" s="60" t="s">
        <v>10984</v>
      </c>
      <c r="D7586" s="60" t="s">
        <v>8379</v>
      </c>
      <c r="E7586" s="156" t="s">
        <v>7930</v>
      </c>
      <c r="F7586" s="103"/>
    </row>
    <row r="7587" spans="1:6" x14ac:dyDescent="0.25">
      <c r="A7587" s="60" t="s">
        <v>3729</v>
      </c>
      <c r="B7587" s="60" t="s">
        <v>3729</v>
      </c>
      <c r="C7587" s="60" t="s">
        <v>10985</v>
      </c>
      <c r="D7587" s="60" t="s">
        <v>8379</v>
      </c>
      <c r="E7587" s="156" t="s">
        <v>8338</v>
      </c>
      <c r="F7587" s="103"/>
    </row>
    <row r="7588" spans="1:6" x14ac:dyDescent="0.25">
      <c r="A7588" s="60" t="s">
        <v>3730</v>
      </c>
      <c r="B7588" s="60" t="s">
        <v>3730</v>
      </c>
      <c r="C7588" s="60" t="s">
        <v>10986</v>
      </c>
      <c r="D7588" s="60" t="s">
        <v>8379</v>
      </c>
      <c r="E7588" s="156" t="s">
        <v>7459</v>
      </c>
      <c r="F7588" s="103"/>
    </row>
    <row r="7589" spans="1:6" x14ac:dyDescent="0.25">
      <c r="A7589" s="60" t="s">
        <v>3731</v>
      </c>
      <c r="B7589" s="60" t="s">
        <v>3731</v>
      </c>
      <c r="C7589" s="60" t="s">
        <v>10987</v>
      </c>
      <c r="D7589" s="60" t="s">
        <v>8379</v>
      </c>
      <c r="E7589" s="156" t="s">
        <v>8338</v>
      </c>
      <c r="F7589" s="103"/>
    </row>
    <row r="7590" spans="1:6" x14ac:dyDescent="0.25">
      <c r="A7590" s="60" t="s">
        <v>3732</v>
      </c>
      <c r="B7590" s="60" t="s">
        <v>3732</v>
      </c>
      <c r="C7590" s="60" t="s">
        <v>10988</v>
      </c>
      <c r="D7590" s="60" t="s">
        <v>8379</v>
      </c>
      <c r="E7590" s="156" t="s">
        <v>8486</v>
      </c>
      <c r="F7590" s="103"/>
    </row>
    <row r="7591" spans="1:6" x14ac:dyDescent="0.25">
      <c r="A7591" s="60" t="s">
        <v>3733</v>
      </c>
      <c r="B7591" s="60" t="s">
        <v>3733</v>
      </c>
      <c r="C7591" s="60" t="s">
        <v>10989</v>
      </c>
      <c r="D7591" s="60" t="s">
        <v>8379</v>
      </c>
      <c r="E7591" s="156" t="s">
        <v>7816</v>
      </c>
      <c r="F7591" s="103"/>
    </row>
    <row r="7592" spans="1:6" x14ac:dyDescent="0.25">
      <c r="A7592" s="60" t="s">
        <v>3734</v>
      </c>
      <c r="B7592" s="60" t="s">
        <v>3734</v>
      </c>
      <c r="C7592" s="60" t="s">
        <v>10990</v>
      </c>
      <c r="D7592" s="60" t="s">
        <v>8379</v>
      </c>
      <c r="E7592" s="156" t="s">
        <v>8360</v>
      </c>
      <c r="F7592" s="103"/>
    </row>
    <row r="7593" spans="1:6" x14ac:dyDescent="0.25">
      <c r="A7593" s="60" t="s">
        <v>3735</v>
      </c>
      <c r="B7593" s="60" t="s">
        <v>3735</v>
      </c>
      <c r="C7593" s="60" t="s">
        <v>10991</v>
      </c>
      <c r="D7593" s="60" t="s">
        <v>8379</v>
      </c>
      <c r="E7593" s="156" t="s">
        <v>8293</v>
      </c>
      <c r="F7593" s="103"/>
    </row>
    <row r="7594" spans="1:6" x14ac:dyDescent="0.25">
      <c r="A7594" s="60" t="s">
        <v>3736</v>
      </c>
      <c r="B7594" s="60" t="s">
        <v>3736</v>
      </c>
      <c r="C7594" s="60" t="s">
        <v>10992</v>
      </c>
      <c r="D7594" s="60" t="s">
        <v>8379</v>
      </c>
      <c r="E7594" s="156" t="s">
        <v>7942</v>
      </c>
      <c r="F7594" s="103"/>
    </row>
    <row r="7595" spans="1:6" x14ac:dyDescent="0.25">
      <c r="A7595" s="60" t="s">
        <v>3737</v>
      </c>
      <c r="B7595" s="60" t="s">
        <v>3737</v>
      </c>
      <c r="C7595" s="60" t="s">
        <v>10993</v>
      </c>
      <c r="D7595" s="60" t="s">
        <v>8379</v>
      </c>
      <c r="E7595" s="156" t="s">
        <v>7788</v>
      </c>
      <c r="F7595" s="103"/>
    </row>
    <row r="7596" spans="1:6" x14ac:dyDescent="0.25">
      <c r="A7596" s="60" t="s">
        <v>3738</v>
      </c>
      <c r="B7596" s="60" t="s">
        <v>3738</v>
      </c>
      <c r="C7596" s="60" t="s">
        <v>10994</v>
      </c>
      <c r="D7596" s="60" t="s">
        <v>8379</v>
      </c>
      <c r="E7596" s="156" t="s">
        <v>7788</v>
      </c>
      <c r="F7596" s="103"/>
    </row>
    <row r="7597" spans="1:6" x14ac:dyDescent="0.25">
      <c r="A7597" s="60" t="s">
        <v>3739</v>
      </c>
      <c r="B7597" s="60" t="s">
        <v>3739</v>
      </c>
      <c r="C7597" s="60" t="s">
        <v>10995</v>
      </c>
      <c r="D7597" s="60" t="s">
        <v>8379</v>
      </c>
      <c r="E7597" s="156" t="s">
        <v>8338</v>
      </c>
      <c r="F7597" s="103"/>
    </row>
    <row r="7598" spans="1:6" x14ac:dyDescent="0.25">
      <c r="A7598" s="60" t="s">
        <v>3740</v>
      </c>
      <c r="B7598" s="60" t="s">
        <v>3740</v>
      </c>
      <c r="C7598" s="60" t="s">
        <v>10996</v>
      </c>
      <c r="D7598" s="60" t="s">
        <v>8379</v>
      </c>
      <c r="E7598" s="156" t="s">
        <v>8338</v>
      </c>
      <c r="F7598" s="103"/>
    </row>
    <row r="7599" spans="1:6" x14ac:dyDescent="0.25">
      <c r="A7599" s="60" t="s">
        <v>3741</v>
      </c>
      <c r="B7599" s="60" t="s">
        <v>3741</v>
      </c>
      <c r="C7599" s="60" t="s">
        <v>10997</v>
      </c>
      <c r="D7599" s="60" t="s">
        <v>8379</v>
      </c>
      <c r="E7599" s="156" t="s">
        <v>8739</v>
      </c>
      <c r="F7599" s="103"/>
    </row>
    <row r="7600" spans="1:6" x14ac:dyDescent="0.25">
      <c r="A7600" s="60" t="s">
        <v>3742</v>
      </c>
      <c r="B7600" s="60" t="s">
        <v>3742</v>
      </c>
      <c r="C7600" s="60" t="s">
        <v>10998</v>
      </c>
      <c r="D7600" s="60" t="s">
        <v>8379</v>
      </c>
      <c r="E7600" s="156" t="s">
        <v>7788</v>
      </c>
      <c r="F7600" s="103"/>
    </row>
    <row r="7601" spans="1:6" x14ac:dyDescent="0.25">
      <c r="A7601" s="60" t="s">
        <v>3743</v>
      </c>
      <c r="B7601" s="60" t="s">
        <v>3743</v>
      </c>
      <c r="C7601" s="60" t="s">
        <v>10999</v>
      </c>
      <c r="D7601" s="60" t="s">
        <v>8379</v>
      </c>
      <c r="E7601" s="156" t="s">
        <v>8350</v>
      </c>
      <c r="F7601" s="103"/>
    </row>
    <row r="7602" spans="1:6" x14ac:dyDescent="0.25">
      <c r="A7602" s="60" t="s">
        <v>3744</v>
      </c>
      <c r="B7602" s="60" t="s">
        <v>3744</v>
      </c>
      <c r="C7602" s="60" t="s">
        <v>11000</v>
      </c>
      <c r="D7602" s="60" t="s">
        <v>8379</v>
      </c>
      <c r="E7602" s="156" t="s">
        <v>8739</v>
      </c>
      <c r="F7602" s="103"/>
    </row>
    <row r="7603" spans="1:6" x14ac:dyDescent="0.25">
      <c r="A7603" s="60" t="s">
        <v>3745</v>
      </c>
      <c r="B7603" s="60" t="s">
        <v>3745</v>
      </c>
      <c r="C7603" s="60" t="s">
        <v>11001</v>
      </c>
      <c r="D7603" s="60" t="s">
        <v>8379</v>
      </c>
      <c r="E7603" s="156" t="s">
        <v>7788</v>
      </c>
      <c r="F7603" s="103"/>
    </row>
    <row r="7604" spans="1:6" x14ac:dyDescent="0.25">
      <c r="A7604" s="60" t="s">
        <v>3746</v>
      </c>
      <c r="B7604" s="60" t="s">
        <v>3746</v>
      </c>
      <c r="C7604" s="60" t="s">
        <v>11002</v>
      </c>
      <c r="D7604" s="60" t="s">
        <v>8379</v>
      </c>
      <c r="E7604" s="156" t="s">
        <v>8307</v>
      </c>
      <c r="F7604" s="103"/>
    </row>
    <row r="7605" spans="1:6" x14ac:dyDescent="0.25">
      <c r="A7605" s="60" t="s">
        <v>3747</v>
      </c>
      <c r="B7605" s="60" t="s">
        <v>3747</v>
      </c>
      <c r="C7605" s="60" t="s">
        <v>11003</v>
      </c>
      <c r="D7605" s="60" t="s">
        <v>8379</v>
      </c>
      <c r="E7605" s="156" t="s">
        <v>7788</v>
      </c>
      <c r="F7605" s="103"/>
    </row>
    <row r="7606" spans="1:6" x14ac:dyDescent="0.25">
      <c r="A7606" s="60" t="s">
        <v>3748</v>
      </c>
      <c r="B7606" s="60" t="s">
        <v>3748</v>
      </c>
      <c r="C7606" s="60" t="s">
        <v>11004</v>
      </c>
      <c r="D7606" s="60" t="s">
        <v>8379</v>
      </c>
      <c r="E7606" s="156" t="s">
        <v>8506</v>
      </c>
      <c r="F7606" s="103"/>
    </row>
    <row r="7607" spans="1:6" x14ac:dyDescent="0.25">
      <c r="A7607" s="60" t="s">
        <v>3749</v>
      </c>
      <c r="B7607" s="60" t="s">
        <v>3749</v>
      </c>
      <c r="C7607" s="60" t="s">
        <v>11005</v>
      </c>
      <c r="D7607" s="60" t="s">
        <v>8379</v>
      </c>
      <c r="E7607" s="156" t="s">
        <v>7788</v>
      </c>
      <c r="F7607" s="103"/>
    </row>
    <row r="7608" spans="1:6" x14ac:dyDescent="0.25">
      <c r="A7608" s="60" t="s">
        <v>3750</v>
      </c>
      <c r="B7608" s="60" t="s">
        <v>3750</v>
      </c>
      <c r="C7608" s="60" t="s">
        <v>11006</v>
      </c>
      <c r="D7608" s="60" t="s">
        <v>8379</v>
      </c>
      <c r="E7608" s="156" t="s">
        <v>7451</v>
      </c>
      <c r="F7608" s="103"/>
    </row>
    <row r="7609" spans="1:6" x14ac:dyDescent="0.25">
      <c r="A7609" s="60" t="s">
        <v>3751</v>
      </c>
      <c r="B7609" s="60" t="s">
        <v>3751</v>
      </c>
      <c r="C7609" s="60" t="s">
        <v>11007</v>
      </c>
      <c r="D7609" s="60" t="s">
        <v>8379</v>
      </c>
      <c r="E7609" s="156" t="s">
        <v>7641</v>
      </c>
      <c r="F7609" s="103"/>
    </row>
    <row r="7610" spans="1:6" x14ac:dyDescent="0.25">
      <c r="A7610" s="60" t="s">
        <v>3752</v>
      </c>
      <c r="B7610" s="60" t="s">
        <v>3752</v>
      </c>
      <c r="C7610" s="60" t="s">
        <v>11008</v>
      </c>
      <c r="D7610" s="60" t="s">
        <v>8379</v>
      </c>
      <c r="E7610" s="156" t="s">
        <v>8350</v>
      </c>
      <c r="F7610" s="103"/>
    </row>
    <row r="7611" spans="1:6" x14ac:dyDescent="0.25">
      <c r="A7611" s="60" t="s">
        <v>3753</v>
      </c>
      <c r="B7611" s="60" t="s">
        <v>3753</v>
      </c>
      <c r="C7611" s="60" t="s">
        <v>11009</v>
      </c>
      <c r="D7611" s="60" t="s">
        <v>8379</v>
      </c>
      <c r="E7611" s="156" t="s">
        <v>8486</v>
      </c>
      <c r="F7611" s="103"/>
    </row>
    <row r="7612" spans="1:6" x14ac:dyDescent="0.25">
      <c r="A7612" s="60" t="s">
        <v>3754</v>
      </c>
      <c r="B7612" s="60" t="s">
        <v>3754</v>
      </c>
      <c r="C7612" s="60" t="s">
        <v>11010</v>
      </c>
      <c r="D7612" s="60" t="s">
        <v>8379</v>
      </c>
      <c r="E7612" s="156" t="s">
        <v>7776</v>
      </c>
      <c r="F7612" s="103"/>
    </row>
    <row r="7613" spans="1:6" x14ac:dyDescent="0.25">
      <c r="A7613" s="60" t="s">
        <v>3755</v>
      </c>
      <c r="B7613" s="60" t="s">
        <v>3755</v>
      </c>
      <c r="C7613" s="60" t="s">
        <v>11011</v>
      </c>
      <c r="D7613" s="60" t="s">
        <v>8379</v>
      </c>
      <c r="E7613" s="156" t="s">
        <v>8506</v>
      </c>
      <c r="F7613" s="103"/>
    </row>
    <row r="7614" spans="1:6" x14ac:dyDescent="0.25">
      <c r="A7614" s="60" t="s">
        <v>3756</v>
      </c>
      <c r="B7614" s="60" t="s">
        <v>3756</v>
      </c>
      <c r="C7614" s="60" t="s">
        <v>11012</v>
      </c>
      <c r="D7614" s="60" t="s">
        <v>8379</v>
      </c>
      <c r="E7614" s="156" t="s">
        <v>8284</v>
      </c>
      <c r="F7614" s="103"/>
    </row>
    <row r="7615" spans="1:6" x14ac:dyDescent="0.25">
      <c r="A7615" s="60" t="s">
        <v>3757</v>
      </c>
      <c r="B7615" s="60" t="s">
        <v>3757</v>
      </c>
      <c r="C7615" s="60" t="s">
        <v>11013</v>
      </c>
      <c r="D7615" s="60" t="s">
        <v>8379</v>
      </c>
      <c r="E7615" s="156" t="s">
        <v>7774</v>
      </c>
      <c r="F7615" s="103"/>
    </row>
    <row r="7616" spans="1:6" x14ac:dyDescent="0.25">
      <c r="A7616" s="60" t="s">
        <v>3758</v>
      </c>
      <c r="B7616" s="60" t="s">
        <v>3758</v>
      </c>
      <c r="C7616" s="60" t="s">
        <v>11014</v>
      </c>
      <c r="D7616" s="60" t="s">
        <v>8379</v>
      </c>
      <c r="E7616" s="156" t="s">
        <v>7943</v>
      </c>
      <c r="F7616" s="103"/>
    </row>
    <row r="7617" spans="1:6" x14ac:dyDescent="0.25">
      <c r="A7617" s="60" t="s">
        <v>3759</v>
      </c>
      <c r="B7617" s="60" t="s">
        <v>3759</v>
      </c>
      <c r="C7617" s="60" t="s">
        <v>11015</v>
      </c>
      <c r="D7617" s="60" t="s">
        <v>8379</v>
      </c>
      <c r="E7617" s="156" t="s">
        <v>8293</v>
      </c>
      <c r="F7617" s="103"/>
    </row>
    <row r="7618" spans="1:6" x14ac:dyDescent="0.25">
      <c r="A7618" s="60" t="s">
        <v>3760</v>
      </c>
      <c r="B7618" s="60" t="s">
        <v>3760</v>
      </c>
      <c r="C7618" s="60" t="s">
        <v>11016</v>
      </c>
      <c r="D7618" s="60" t="s">
        <v>8379</v>
      </c>
      <c r="E7618" s="156" t="s">
        <v>8284</v>
      </c>
      <c r="F7618" s="103"/>
    </row>
    <row r="7619" spans="1:6" x14ac:dyDescent="0.25">
      <c r="A7619" s="60" t="s">
        <v>3761</v>
      </c>
      <c r="B7619" s="60" t="s">
        <v>3761</v>
      </c>
      <c r="C7619" s="60" t="s">
        <v>11017</v>
      </c>
      <c r="D7619" s="60" t="s">
        <v>8379</v>
      </c>
      <c r="E7619" s="156" t="s">
        <v>7942</v>
      </c>
      <c r="F7619" s="103"/>
    </row>
    <row r="7620" spans="1:6" x14ac:dyDescent="0.25">
      <c r="A7620" s="60" t="s">
        <v>3762</v>
      </c>
      <c r="B7620" s="60" t="s">
        <v>3762</v>
      </c>
      <c r="C7620" s="60" t="s">
        <v>11018</v>
      </c>
      <c r="D7620" s="60" t="s">
        <v>8379</v>
      </c>
      <c r="E7620" s="156" t="s">
        <v>7936</v>
      </c>
      <c r="F7620" s="103"/>
    </row>
    <row r="7621" spans="1:6" x14ac:dyDescent="0.25">
      <c r="A7621" s="60" t="s">
        <v>3763</v>
      </c>
      <c r="B7621" s="60" t="s">
        <v>3763</v>
      </c>
      <c r="C7621" s="60" t="s">
        <v>11019</v>
      </c>
      <c r="D7621" s="60" t="s">
        <v>8379</v>
      </c>
      <c r="E7621" s="156" t="s">
        <v>7936</v>
      </c>
      <c r="F7621" s="103"/>
    </row>
    <row r="7622" spans="1:6" x14ac:dyDescent="0.25">
      <c r="A7622" s="60" t="s">
        <v>3764</v>
      </c>
      <c r="B7622" s="60" t="s">
        <v>3764</v>
      </c>
      <c r="C7622" s="60" t="s">
        <v>11020</v>
      </c>
      <c r="D7622" s="60" t="s">
        <v>8379</v>
      </c>
      <c r="E7622" s="156" t="s">
        <v>8307</v>
      </c>
      <c r="F7622" s="103"/>
    </row>
    <row r="7623" spans="1:6" x14ac:dyDescent="0.25">
      <c r="A7623" s="60" t="s">
        <v>3765</v>
      </c>
      <c r="B7623" s="60" t="s">
        <v>3765</v>
      </c>
      <c r="C7623" s="60" t="s">
        <v>11021</v>
      </c>
      <c r="D7623" s="60" t="s">
        <v>8379</v>
      </c>
      <c r="E7623" s="156" t="s">
        <v>14793</v>
      </c>
      <c r="F7623" s="103"/>
    </row>
    <row r="7624" spans="1:6" x14ac:dyDescent="0.25">
      <c r="A7624" s="60" t="s">
        <v>3766</v>
      </c>
      <c r="B7624" s="60" t="s">
        <v>3766</v>
      </c>
      <c r="C7624" s="60" t="s">
        <v>11022</v>
      </c>
      <c r="D7624" s="60" t="s">
        <v>8379</v>
      </c>
      <c r="E7624" s="156" t="s">
        <v>7820</v>
      </c>
      <c r="F7624" s="103"/>
    </row>
    <row r="7625" spans="1:6" x14ac:dyDescent="0.25">
      <c r="A7625" s="60" t="s">
        <v>3767</v>
      </c>
      <c r="B7625" s="60" t="s">
        <v>3767</v>
      </c>
      <c r="C7625" s="60" t="s">
        <v>11023</v>
      </c>
      <c r="D7625" s="60" t="s">
        <v>8379</v>
      </c>
      <c r="E7625" s="156" t="s">
        <v>21351</v>
      </c>
      <c r="F7625" s="103"/>
    </row>
    <row r="7626" spans="1:6" x14ac:dyDescent="0.25">
      <c r="A7626" s="60" t="s">
        <v>3768</v>
      </c>
      <c r="B7626" s="60" t="s">
        <v>3768</v>
      </c>
      <c r="C7626" s="60" t="s">
        <v>11024</v>
      </c>
      <c r="D7626" s="60" t="s">
        <v>8379</v>
      </c>
      <c r="E7626" s="156" t="s">
        <v>7641</v>
      </c>
      <c r="F7626" s="103"/>
    </row>
    <row r="7627" spans="1:6" x14ac:dyDescent="0.25">
      <c r="A7627" s="60" t="s">
        <v>3769</v>
      </c>
      <c r="B7627" s="60" t="s">
        <v>3769</v>
      </c>
      <c r="C7627" s="60" t="s">
        <v>11025</v>
      </c>
      <c r="D7627" s="60" t="s">
        <v>8379</v>
      </c>
      <c r="E7627" s="156" t="s">
        <v>7578</v>
      </c>
      <c r="F7627" s="103"/>
    </row>
    <row r="7628" spans="1:6" x14ac:dyDescent="0.25">
      <c r="A7628" s="60" t="s">
        <v>3770</v>
      </c>
      <c r="B7628" s="60" t="s">
        <v>3770</v>
      </c>
      <c r="C7628" s="60" t="s">
        <v>11026</v>
      </c>
      <c r="D7628" s="60" t="s">
        <v>8379</v>
      </c>
      <c r="E7628" s="156" t="s">
        <v>7451</v>
      </c>
      <c r="F7628" s="103"/>
    </row>
    <row r="7629" spans="1:6" x14ac:dyDescent="0.25">
      <c r="A7629" s="60" t="s">
        <v>3771</v>
      </c>
      <c r="B7629" s="60" t="s">
        <v>3771</v>
      </c>
      <c r="C7629" s="60" t="s">
        <v>11027</v>
      </c>
      <c r="D7629" s="60" t="s">
        <v>8379</v>
      </c>
      <c r="E7629" s="156" t="s">
        <v>21413</v>
      </c>
      <c r="F7629" s="103"/>
    </row>
    <row r="7630" spans="1:6" x14ac:dyDescent="0.25">
      <c r="A7630" s="60" t="s">
        <v>3772</v>
      </c>
      <c r="B7630" s="60" t="s">
        <v>3772</v>
      </c>
      <c r="C7630" s="60" t="s">
        <v>11028</v>
      </c>
      <c r="D7630" s="60" t="s">
        <v>8379</v>
      </c>
      <c r="E7630" s="156" t="s">
        <v>8273</v>
      </c>
      <c r="F7630" s="103"/>
    </row>
    <row r="7631" spans="1:6" x14ac:dyDescent="0.25">
      <c r="A7631" s="60" t="s">
        <v>3773</v>
      </c>
      <c r="B7631" s="60" t="s">
        <v>3773</v>
      </c>
      <c r="C7631" s="60" t="s">
        <v>11029</v>
      </c>
      <c r="D7631" s="60" t="s">
        <v>8379</v>
      </c>
      <c r="E7631" s="156" t="s">
        <v>28259</v>
      </c>
      <c r="F7631" s="103"/>
    </row>
    <row r="7632" spans="1:6" x14ac:dyDescent="0.25">
      <c r="A7632" s="60" t="s">
        <v>3774</v>
      </c>
      <c r="B7632" s="60" t="s">
        <v>3774</v>
      </c>
      <c r="C7632" s="60" t="s">
        <v>11030</v>
      </c>
      <c r="D7632" s="60" t="s">
        <v>8379</v>
      </c>
      <c r="E7632" s="156" t="s">
        <v>12893</v>
      </c>
      <c r="F7632" s="103"/>
    </row>
    <row r="7633" spans="1:6" x14ac:dyDescent="0.25">
      <c r="A7633" s="60" t="s">
        <v>3775</v>
      </c>
      <c r="B7633" s="60" t="s">
        <v>3775</v>
      </c>
      <c r="C7633" s="60" t="s">
        <v>11031</v>
      </c>
      <c r="D7633" s="60" t="s">
        <v>8379</v>
      </c>
      <c r="E7633" s="156" t="s">
        <v>8338</v>
      </c>
      <c r="F7633" s="103"/>
    </row>
    <row r="7634" spans="1:6" x14ac:dyDescent="0.25">
      <c r="A7634" s="60" t="s">
        <v>3776</v>
      </c>
      <c r="B7634" s="60" t="s">
        <v>3776</v>
      </c>
      <c r="C7634" s="60" t="s">
        <v>11032</v>
      </c>
      <c r="D7634" s="60" t="s">
        <v>10940</v>
      </c>
      <c r="E7634" s="156" t="s">
        <v>11301</v>
      </c>
      <c r="F7634" s="103"/>
    </row>
    <row r="7635" spans="1:6" x14ac:dyDescent="0.25">
      <c r="A7635" s="60" t="s">
        <v>3777</v>
      </c>
      <c r="B7635" s="60" t="s">
        <v>3777</v>
      </c>
      <c r="C7635" s="60" t="s">
        <v>11035</v>
      </c>
      <c r="D7635" s="60" t="s">
        <v>10940</v>
      </c>
      <c r="E7635" s="156" t="s">
        <v>25078</v>
      </c>
      <c r="F7635" s="103"/>
    </row>
    <row r="7636" spans="1:6" x14ac:dyDescent="0.25">
      <c r="A7636" s="60" t="s">
        <v>3778</v>
      </c>
      <c r="B7636" s="60" t="s">
        <v>3778</v>
      </c>
      <c r="C7636" s="60" t="s">
        <v>11036</v>
      </c>
      <c r="D7636" s="60" t="s">
        <v>10940</v>
      </c>
      <c r="E7636" s="156" t="s">
        <v>7953</v>
      </c>
      <c r="F7636" s="103"/>
    </row>
    <row r="7637" spans="1:6" x14ac:dyDescent="0.25">
      <c r="A7637" s="60" t="s">
        <v>3779</v>
      </c>
      <c r="B7637" s="60" t="s">
        <v>3779</v>
      </c>
      <c r="C7637" s="60" t="s">
        <v>11037</v>
      </c>
      <c r="D7637" s="60" t="s">
        <v>10940</v>
      </c>
      <c r="E7637" s="156" t="s">
        <v>20173</v>
      </c>
      <c r="F7637" s="103"/>
    </row>
    <row r="7638" spans="1:6" x14ac:dyDescent="0.25">
      <c r="A7638" s="60" t="s">
        <v>3780</v>
      </c>
      <c r="B7638" s="60" t="s">
        <v>3780</v>
      </c>
      <c r="C7638" s="60" t="s">
        <v>11038</v>
      </c>
      <c r="D7638" s="60" t="s">
        <v>10940</v>
      </c>
      <c r="E7638" s="156" t="s">
        <v>37536</v>
      </c>
      <c r="F7638" s="103"/>
    </row>
    <row r="7639" spans="1:6" x14ac:dyDescent="0.25">
      <c r="A7639" s="60" t="s">
        <v>3781</v>
      </c>
      <c r="B7639" s="60" t="s">
        <v>3781</v>
      </c>
      <c r="C7639" s="60" t="s">
        <v>11039</v>
      </c>
      <c r="D7639" s="60" t="s">
        <v>10940</v>
      </c>
      <c r="E7639" s="156" t="s">
        <v>7987</v>
      </c>
      <c r="F7639" s="103"/>
    </row>
    <row r="7640" spans="1:6" x14ac:dyDescent="0.25">
      <c r="A7640" s="60" t="s">
        <v>3782</v>
      </c>
      <c r="B7640" s="60" t="s">
        <v>3782</v>
      </c>
      <c r="C7640" s="60" t="s">
        <v>11040</v>
      </c>
      <c r="D7640" s="60" t="s">
        <v>10940</v>
      </c>
      <c r="E7640" s="156" t="s">
        <v>37537</v>
      </c>
      <c r="F7640" s="103"/>
    </row>
    <row r="7641" spans="1:6" x14ac:dyDescent="0.25">
      <c r="A7641" s="60" t="s">
        <v>3783</v>
      </c>
      <c r="B7641" s="60" t="s">
        <v>3783</v>
      </c>
      <c r="C7641" s="60" t="s">
        <v>11041</v>
      </c>
      <c r="D7641" s="60" t="s">
        <v>10940</v>
      </c>
      <c r="E7641" s="156" t="s">
        <v>37538</v>
      </c>
      <c r="F7641" s="103"/>
    </row>
    <row r="7642" spans="1:6" x14ac:dyDescent="0.25">
      <c r="A7642" s="60" t="s">
        <v>3784</v>
      </c>
      <c r="B7642" s="60" t="s">
        <v>3784</v>
      </c>
      <c r="C7642" s="60" t="s">
        <v>11042</v>
      </c>
      <c r="D7642" s="60" t="s">
        <v>10940</v>
      </c>
      <c r="E7642" s="156" t="s">
        <v>35628</v>
      </c>
      <c r="F7642" s="103"/>
    </row>
    <row r="7643" spans="1:6" x14ac:dyDescent="0.25">
      <c r="A7643" s="60" t="s">
        <v>3785</v>
      </c>
      <c r="B7643" s="60" t="s">
        <v>3785</v>
      </c>
      <c r="C7643" s="60" t="s">
        <v>11043</v>
      </c>
      <c r="D7643" s="60" t="s">
        <v>10940</v>
      </c>
      <c r="E7643" s="156" t="s">
        <v>37539</v>
      </c>
      <c r="F7643" s="103"/>
    </row>
    <row r="7644" spans="1:6" x14ac:dyDescent="0.25">
      <c r="A7644" s="60" t="s">
        <v>3786</v>
      </c>
      <c r="B7644" s="60" t="s">
        <v>3786</v>
      </c>
      <c r="C7644" s="60" t="s">
        <v>11044</v>
      </c>
      <c r="D7644" s="60" t="s">
        <v>10940</v>
      </c>
      <c r="E7644" s="156" t="s">
        <v>19589</v>
      </c>
      <c r="F7644" s="103"/>
    </row>
    <row r="7645" spans="1:6" x14ac:dyDescent="0.25">
      <c r="A7645" s="60" t="s">
        <v>3787</v>
      </c>
      <c r="B7645" s="60" t="s">
        <v>3787</v>
      </c>
      <c r="C7645" s="60" t="s">
        <v>11045</v>
      </c>
      <c r="D7645" s="60" t="s">
        <v>10940</v>
      </c>
      <c r="E7645" s="156" t="s">
        <v>37540</v>
      </c>
      <c r="F7645" s="103"/>
    </row>
    <row r="7646" spans="1:6" x14ac:dyDescent="0.25">
      <c r="A7646" s="60" t="s">
        <v>3788</v>
      </c>
      <c r="B7646" s="60" t="s">
        <v>3788</v>
      </c>
      <c r="C7646" s="60" t="s">
        <v>11046</v>
      </c>
      <c r="D7646" s="60" t="s">
        <v>10940</v>
      </c>
      <c r="E7646" s="156" t="s">
        <v>36386</v>
      </c>
      <c r="F7646" s="103"/>
    </row>
    <row r="7647" spans="1:6" x14ac:dyDescent="0.25">
      <c r="A7647" s="60" t="s">
        <v>3789</v>
      </c>
      <c r="B7647" s="60" t="s">
        <v>3789</v>
      </c>
      <c r="C7647" s="60" t="s">
        <v>11047</v>
      </c>
      <c r="D7647" s="60" t="s">
        <v>10940</v>
      </c>
      <c r="E7647" s="156" t="s">
        <v>7906</v>
      </c>
      <c r="F7647" s="103"/>
    </row>
    <row r="7648" spans="1:6" x14ac:dyDescent="0.25">
      <c r="A7648" s="60" t="s">
        <v>5237</v>
      </c>
      <c r="B7648" s="60" t="s">
        <v>5237</v>
      </c>
      <c r="C7648" s="60" t="s">
        <v>5238</v>
      </c>
      <c r="D7648" s="60" t="s">
        <v>8379</v>
      </c>
      <c r="E7648" s="156" t="s">
        <v>7578</v>
      </c>
      <c r="F7648" s="103"/>
    </row>
    <row r="7649" spans="1:6" x14ac:dyDescent="0.25">
      <c r="A7649" s="60" t="s">
        <v>5239</v>
      </c>
      <c r="B7649" s="60" t="s">
        <v>5239</v>
      </c>
      <c r="C7649" s="60" t="s">
        <v>5240</v>
      </c>
      <c r="D7649" s="60" t="s">
        <v>8379</v>
      </c>
      <c r="E7649" s="156" t="s">
        <v>11615</v>
      </c>
      <c r="F7649" s="103"/>
    </row>
    <row r="7650" spans="1:6" x14ac:dyDescent="0.25">
      <c r="A7650" s="60" t="s">
        <v>5241</v>
      </c>
      <c r="B7650" s="60" t="s">
        <v>5241</v>
      </c>
      <c r="C7650" s="60" t="s">
        <v>5242</v>
      </c>
      <c r="D7650" s="60" t="s">
        <v>8379</v>
      </c>
      <c r="E7650" s="156" t="s">
        <v>7943</v>
      </c>
      <c r="F7650" s="103"/>
    </row>
    <row r="7651" spans="1:6" x14ac:dyDescent="0.25">
      <c r="A7651" s="60" t="s">
        <v>5243</v>
      </c>
      <c r="B7651" s="60" t="s">
        <v>5243</v>
      </c>
      <c r="C7651" s="60" t="s">
        <v>5244</v>
      </c>
      <c r="D7651" s="60" t="s">
        <v>8379</v>
      </c>
      <c r="E7651" s="156" t="s">
        <v>7933</v>
      </c>
      <c r="F7651" s="103"/>
    </row>
    <row r="7652" spans="1:6" x14ac:dyDescent="0.25">
      <c r="A7652" s="60" t="s">
        <v>5245</v>
      </c>
      <c r="B7652" s="60" t="s">
        <v>5245</v>
      </c>
      <c r="C7652" s="60" t="s">
        <v>5246</v>
      </c>
      <c r="D7652" s="60" t="s">
        <v>8379</v>
      </c>
      <c r="E7652" s="156" t="s">
        <v>16647</v>
      </c>
      <c r="F7652" s="103"/>
    </row>
    <row r="7653" spans="1:6" x14ac:dyDescent="0.25">
      <c r="A7653" s="60" t="s">
        <v>5247</v>
      </c>
      <c r="B7653" s="60" t="s">
        <v>5247</v>
      </c>
      <c r="C7653" s="60" t="s">
        <v>5248</v>
      </c>
      <c r="D7653" s="60" t="s">
        <v>8379</v>
      </c>
      <c r="E7653" s="156" t="s">
        <v>13386</v>
      </c>
      <c r="F7653" s="103"/>
    </row>
    <row r="7654" spans="1:6" x14ac:dyDescent="0.25">
      <c r="A7654" s="60" t="s">
        <v>5249</v>
      </c>
      <c r="B7654" s="60" t="s">
        <v>5249</v>
      </c>
      <c r="C7654" s="60" t="s">
        <v>5250</v>
      </c>
      <c r="D7654" s="60" t="s">
        <v>8379</v>
      </c>
      <c r="E7654" s="156" t="s">
        <v>21077</v>
      </c>
      <c r="F7654" s="103"/>
    </row>
    <row r="7655" spans="1:6" x14ac:dyDescent="0.25">
      <c r="A7655" s="60" t="s">
        <v>5251</v>
      </c>
      <c r="B7655" s="60" t="s">
        <v>5251</v>
      </c>
      <c r="C7655" s="60" t="s">
        <v>5252</v>
      </c>
      <c r="D7655" s="60" t="s">
        <v>8379</v>
      </c>
      <c r="E7655" s="156" t="s">
        <v>7599</v>
      </c>
      <c r="F7655" s="103"/>
    </row>
    <row r="7656" spans="1:6" x14ac:dyDescent="0.25">
      <c r="A7656" s="60" t="s">
        <v>5253</v>
      </c>
      <c r="B7656" s="60" t="s">
        <v>5253</v>
      </c>
      <c r="C7656" s="60" t="s">
        <v>5254</v>
      </c>
      <c r="D7656" s="60" t="s">
        <v>8379</v>
      </c>
      <c r="E7656" s="156" t="s">
        <v>27313</v>
      </c>
      <c r="F7656" s="103"/>
    </row>
    <row r="7657" spans="1:6" x14ac:dyDescent="0.25">
      <c r="A7657" s="60" t="s">
        <v>5255</v>
      </c>
      <c r="B7657" s="60" t="s">
        <v>5255</v>
      </c>
      <c r="C7657" s="60" t="s">
        <v>5256</v>
      </c>
      <c r="D7657" s="60" t="s">
        <v>8379</v>
      </c>
      <c r="E7657" s="156" t="s">
        <v>17521</v>
      </c>
      <c r="F7657" s="103"/>
    </row>
    <row r="7658" spans="1:6" x14ac:dyDescent="0.25">
      <c r="A7658" s="60" t="s">
        <v>5257</v>
      </c>
      <c r="B7658" s="60" t="s">
        <v>5257</v>
      </c>
      <c r="C7658" s="60" t="s">
        <v>5258</v>
      </c>
      <c r="D7658" s="60" t="s">
        <v>8379</v>
      </c>
      <c r="E7658" s="156" t="s">
        <v>37541</v>
      </c>
      <c r="F7658" s="103"/>
    </row>
    <row r="7659" spans="1:6" x14ac:dyDescent="0.25">
      <c r="A7659" s="60" t="s">
        <v>5259</v>
      </c>
      <c r="B7659" s="60" t="s">
        <v>5259</v>
      </c>
      <c r="C7659" s="60" t="s">
        <v>5260</v>
      </c>
      <c r="D7659" s="60" t="s">
        <v>8379</v>
      </c>
      <c r="E7659" s="156" t="s">
        <v>36550</v>
      </c>
      <c r="F7659" s="103"/>
    </row>
    <row r="7660" spans="1:6" x14ac:dyDescent="0.25">
      <c r="A7660" s="60" t="s">
        <v>5261</v>
      </c>
      <c r="B7660" s="60" t="s">
        <v>5261</v>
      </c>
      <c r="C7660" s="60" t="s">
        <v>5262</v>
      </c>
      <c r="D7660" s="60" t="s">
        <v>10940</v>
      </c>
      <c r="E7660" s="156" t="s">
        <v>18872</v>
      </c>
      <c r="F7660" s="103"/>
    </row>
    <row r="7661" spans="1:6" x14ac:dyDescent="0.25">
      <c r="A7661" s="60" t="s">
        <v>5263</v>
      </c>
      <c r="B7661" s="60" t="s">
        <v>5263</v>
      </c>
      <c r="C7661" s="60" t="s">
        <v>5260</v>
      </c>
      <c r="D7661" s="60" t="s">
        <v>10940</v>
      </c>
      <c r="E7661" s="156" t="s">
        <v>37542</v>
      </c>
      <c r="F7661" s="103"/>
    </row>
    <row r="7662" spans="1:6" x14ac:dyDescent="0.25">
      <c r="A7662" s="60" t="s">
        <v>5389</v>
      </c>
      <c r="B7662" s="60" t="s">
        <v>5389</v>
      </c>
      <c r="C7662" s="60" t="s">
        <v>11049</v>
      </c>
      <c r="D7662" s="60" t="s">
        <v>8379</v>
      </c>
      <c r="E7662" s="156" t="s">
        <v>11314</v>
      </c>
      <c r="F7662" s="103"/>
    </row>
    <row r="7663" spans="1:6" x14ac:dyDescent="0.25">
      <c r="A7663" s="60" t="s">
        <v>5390</v>
      </c>
      <c r="B7663" s="60" t="s">
        <v>5390</v>
      </c>
      <c r="C7663" s="60" t="s">
        <v>11049</v>
      </c>
      <c r="D7663" s="60" t="s">
        <v>10940</v>
      </c>
      <c r="E7663" s="156" t="s">
        <v>37543</v>
      </c>
      <c r="F7663" s="103"/>
    </row>
    <row r="7664" spans="1:6" x14ac:dyDescent="0.25">
      <c r="A7664" s="60" t="s">
        <v>5391</v>
      </c>
      <c r="B7664" s="60" t="s">
        <v>5391</v>
      </c>
      <c r="C7664" s="60" t="s">
        <v>11050</v>
      </c>
      <c r="D7664" s="60" t="s">
        <v>8379</v>
      </c>
      <c r="E7664" s="156" t="s">
        <v>8484</v>
      </c>
      <c r="F7664" s="103"/>
    </row>
    <row r="7665" spans="1:6" x14ac:dyDescent="0.25">
      <c r="A7665" s="60" t="s">
        <v>5392</v>
      </c>
      <c r="B7665" s="60" t="s">
        <v>5392</v>
      </c>
      <c r="C7665" s="60" t="s">
        <v>11051</v>
      </c>
      <c r="D7665" s="60" t="s">
        <v>10940</v>
      </c>
      <c r="E7665" s="156" t="s">
        <v>37544</v>
      </c>
      <c r="F7665" s="103"/>
    </row>
    <row r="7666" spans="1:6" x14ac:dyDescent="0.25">
      <c r="A7666" s="60" t="s">
        <v>5754</v>
      </c>
      <c r="B7666" s="60" t="s">
        <v>5754</v>
      </c>
      <c r="C7666" s="60" t="s">
        <v>11052</v>
      </c>
      <c r="D7666" s="60" t="s">
        <v>10940</v>
      </c>
      <c r="E7666" s="156" t="s">
        <v>11477</v>
      </c>
      <c r="F7666" s="103"/>
    </row>
    <row r="7667" spans="1:6" x14ac:dyDescent="0.25">
      <c r="A7667" s="60" t="s">
        <v>5755</v>
      </c>
      <c r="B7667" s="60" t="s">
        <v>5755</v>
      </c>
      <c r="C7667" s="60" t="s">
        <v>11053</v>
      </c>
      <c r="D7667" s="60" t="s">
        <v>10940</v>
      </c>
      <c r="E7667" s="156" t="s">
        <v>37545</v>
      </c>
      <c r="F7667" s="103"/>
    </row>
    <row r="7668" spans="1:6" x14ac:dyDescent="0.25">
      <c r="A7668" s="60" t="s">
        <v>5756</v>
      </c>
      <c r="B7668" s="60" t="s">
        <v>5756</v>
      </c>
      <c r="C7668" s="60" t="s">
        <v>11054</v>
      </c>
      <c r="D7668" s="60" t="s">
        <v>10940</v>
      </c>
      <c r="E7668" s="156" t="s">
        <v>11477</v>
      </c>
      <c r="F7668" s="103"/>
    </row>
    <row r="7669" spans="1:6" x14ac:dyDescent="0.25">
      <c r="A7669" s="60" t="s">
        <v>5757</v>
      </c>
      <c r="B7669" s="60" t="s">
        <v>5757</v>
      </c>
      <c r="C7669" s="60" t="s">
        <v>11055</v>
      </c>
      <c r="D7669" s="60" t="s">
        <v>10940</v>
      </c>
      <c r="E7669" s="156" t="s">
        <v>10522</v>
      </c>
      <c r="F7669" s="103"/>
    </row>
    <row r="7670" spans="1:6" x14ac:dyDescent="0.25">
      <c r="A7670" s="60" t="s">
        <v>5758</v>
      </c>
      <c r="B7670" s="60" t="s">
        <v>5758</v>
      </c>
      <c r="C7670" s="60" t="s">
        <v>11056</v>
      </c>
      <c r="D7670" s="60" t="s">
        <v>10940</v>
      </c>
      <c r="E7670" s="156" t="s">
        <v>36258</v>
      </c>
      <c r="F7670" s="103"/>
    </row>
    <row r="7671" spans="1:6" x14ac:dyDescent="0.25">
      <c r="A7671" s="60" t="s">
        <v>5759</v>
      </c>
      <c r="B7671" s="60" t="s">
        <v>5759</v>
      </c>
      <c r="C7671" s="60" t="s">
        <v>11057</v>
      </c>
      <c r="D7671" s="60" t="s">
        <v>10940</v>
      </c>
      <c r="E7671" s="156" t="s">
        <v>11477</v>
      </c>
      <c r="F7671" s="103"/>
    </row>
    <row r="7672" spans="1:6" x14ac:dyDescent="0.25">
      <c r="A7672" s="60" t="s">
        <v>5760</v>
      </c>
      <c r="B7672" s="60" t="s">
        <v>5760</v>
      </c>
      <c r="C7672" s="60" t="s">
        <v>11058</v>
      </c>
      <c r="D7672" s="60" t="s">
        <v>10940</v>
      </c>
      <c r="E7672" s="156" t="s">
        <v>10522</v>
      </c>
      <c r="F7672" s="103"/>
    </row>
    <row r="7673" spans="1:6" x14ac:dyDescent="0.25">
      <c r="A7673" s="60" t="s">
        <v>5761</v>
      </c>
      <c r="B7673" s="60" t="s">
        <v>5761</v>
      </c>
      <c r="C7673" s="60" t="s">
        <v>11059</v>
      </c>
      <c r="D7673" s="60" t="s">
        <v>10940</v>
      </c>
      <c r="E7673" s="156" t="s">
        <v>17321</v>
      </c>
      <c r="F7673" s="103"/>
    </row>
    <row r="7674" spans="1:6" x14ac:dyDescent="0.25">
      <c r="A7674" s="60" t="s">
        <v>5762</v>
      </c>
      <c r="B7674" s="60" t="s">
        <v>5762</v>
      </c>
      <c r="C7674" s="60" t="s">
        <v>11060</v>
      </c>
      <c r="D7674" s="60" t="s">
        <v>10940</v>
      </c>
      <c r="E7674" s="156" t="s">
        <v>16912</v>
      </c>
      <c r="F7674" s="103"/>
    </row>
    <row r="7675" spans="1:6" x14ac:dyDescent="0.25">
      <c r="A7675" s="60" t="s">
        <v>5763</v>
      </c>
      <c r="B7675" s="60" t="s">
        <v>5763</v>
      </c>
      <c r="C7675" s="60" t="s">
        <v>11061</v>
      </c>
      <c r="D7675" s="60" t="s">
        <v>10940</v>
      </c>
      <c r="E7675" s="156" t="s">
        <v>36433</v>
      </c>
      <c r="F7675" s="103"/>
    </row>
    <row r="7676" spans="1:6" x14ac:dyDescent="0.25">
      <c r="A7676" s="60" t="s">
        <v>5764</v>
      </c>
      <c r="B7676" s="60" t="s">
        <v>5764</v>
      </c>
      <c r="C7676" s="60" t="s">
        <v>11062</v>
      </c>
      <c r="D7676" s="60" t="s">
        <v>10940</v>
      </c>
      <c r="E7676" s="156" t="s">
        <v>15100</v>
      </c>
      <c r="F7676" s="103"/>
    </row>
    <row r="7677" spans="1:6" x14ac:dyDescent="0.25">
      <c r="A7677" s="60" t="s">
        <v>5765</v>
      </c>
      <c r="B7677" s="60" t="s">
        <v>5765</v>
      </c>
      <c r="C7677" s="60" t="s">
        <v>11063</v>
      </c>
      <c r="D7677" s="60" t="s">
        <v>10940</v>
      </c>
      <c r="E7677" s="156" t="s">
        <v>16575</v>
      </c>
      <c r="F7677" s="103"/>
    </row>
    <row r="7678" spans="1:6" x14ac:dyDescent="0.25">
      <c r="A7678" s="60" t="s">
        <v>5766</v>
      </c>
      <c r="B7678" s="60" t="s">
        <v>5766</v>
      </c>
      <c r="C7678" s="60" t="s">
        <v>11064</v>
      </c>
      <c r="D7678" s="60" t="s">
        <v>10940</v>
      </c>
      <c r="E7678" s="156" t="s">
        <v>11477</v>
      </c>
      <c r="F7678" s="103"/>
    </row>
    <row r="7679" spans="1:6" x14ac:dyDescent="0.25">
      <c r="A7679" s="60" t="s">
        <v>5767</v>
      </c>
      <c r="B7679" s="60" t="s">
        <v>5767</v>
      </c>
      <c r="C7679" s="60" t="s">
        <v>11065</v>
      </c>
      <c r="D7679" s="60" t="s">
        <v>10940</v>
      </c>
      <c r="E7679" s="156" t="s">
        <v>36258</v>
      </c>
      <c r="F7679" s="103"/>
    </row>
    <row r="7680" spans="1:6" x14ac:dyDescent="0.25">
      <c r="A7680" s="60" t="s">
        <v>5768</v>
      </c>
      <c r="B7680" s="60" t="s">
        <v>5768</v>
      </c>
      <c r="C7680" s="60" t="s">
        <v>11066</v>
      </c>
      <c r="D7680" s="60" t="s">
        <v>10940</v>
      </c>
      <c r="E7680" s="156" t="s">
        <v>13837</v>
      </c>
      <c r="F7680" s="103"/>
    </row>
    <row r="7681" spans="1:6" x14ac:dyDescent="0.25">
      <c r="A7681" s="60" t="s">
        <v>5769</v>
      </c>
      <c r="B7681" s="60" t="s">
        <v>5769</v>
      </c>
      <c r="C7681" s="60" t="s">
        <v>11068</v>
      </c>
      <c r="D7681" s="60" t="s">
        <v>10940</v>
      </c>
      <c r="E7681" s="156" t="s">
        <v>11585</v>
      </c>
      <c r="F7681" s="103"/>
    </row>
    <row r="7682" spans="1:6" x14ac:dyDescent="0.25">
      <c r="A7682" s="60" t="s">
        <v>5770</v>
      </c>
      <c r="B7682" s="60" t="s">
        <v>5770</v>
      </c>
      <c r="C7682" s="60" t="s">
        <v>11069</v>
      </c>
      <c r="D7682" s="60" t="s">
        <v>10940</v>
      </c>
      <c r="E7682" s="156" t="s">
        <v>23770</v>
      </c>
      <c r="F7682" s="103"/>
    </row>
    <row r="7683" spans="1:6" x14ac:dyDescent="0.25">
      <c r="A7683" s="60" t="s">
        <v>5771</v>
      </c>
      <c r="B7683" s="60" t="s">
        <v>5771</v>
      </c>
      <c r="C7683" s="60" t="s">
        <v>11070</v>
      </c>
      <c r="D7683" s="60" t="s">
        <v>10940</v>
      </c>
      <c r="E7683" s="156" t="s">
        <v>20910</v>
      </c>
      <c r="F7683" s="103"/>
    </row>
    <row r="7684" spans="1:6" x14ac:dyDescent="0.25">
      <c r="A7684" s="60" t="s">
        <v>5772</v>
      </c>
      <c r="B7684" s="60" t="s">
        <v>5772</v>
      </c>
      <c r="C7684" s="60" t="s">
        <v>11071</v>
      </c>
      <c r="D7684" s="60" t="s">
        <v>10940</v>
      </c>
      <c r="E7684" s="156" t="s">
        <v>26099</v>
      </c>
      <c r="F7684" s="103"/>
    </row>
    <row r="7685" spans="1:6" x14ac:dyDescent="0.25">
      <c r="A7685" s="60" t="s">
        <v>5773</v>
      </c>
      <c r="B7685" s="60" t="s">
        <v>5773</v>
      </c>
      <c r="C7685" s="60" t="s">
        <v>11072</v>
      </c>
      <c r="D7685" s="60" t="s">
        <v>10940</v>
      </c>
      <c r="E7685" s="156" t="s">
        <v>15016</v>
      </c>
      <c r="F7685" s="103"/>
    </row>
    <row r="7686" spans="1:6" x14ac:dyDescent="0.25">
      <c r="A7686" s="60" t="s">
        <v>5774</v>
      </c>
      <c r="B7686" s="60" t="s">
        <v>5774</v>
      </c>
      <c r="C7686" s="60" t="s">
        <v>11073</v>
      </c>
      <c r="D7686" s="60" t="s">
        <v>10940</v>
      </c>
      <c r="E7686" s="156" t="s">
        <v>16839</v>
      </c>
      <c r="F7686" s="103"/>
    </row>
    <row r="7687" spans="1:6" x14ac:dyDescent="0.25">
      <c r="A7687" s="60" t="s">
        <v>5775</v>
      </c>
      <c r="B7687" s="60" t="s">
        <v>5775</v>
      </c>
      <c r="C7687" s="60" t="s">
        <v>11074</v>
      </c>
      <c r="D7687" s="60" t="s">
        <v>10940</v>
      </c>
      <c r="E7687" s="156" t="s">
        <v>19480</v>
      </c>
      <c r="F7687" s="103"/>
    </row>
    <row r="7688" spans="1:6" x14ac:dyDescent="0.25">
      <c r="A7688" s="60" t="s">
        <v>5776</v>
      </c>
      <c r="B7688" s="60" t="s">
        <v>5776</v>
      </c>
      <c r="C7688" s="60" t="s">
        <v>11075</v>
      </c>
      <c r="D7688" s="60" t="s">
        <v>10940</v>
      </c>
      <c r="E7688" s="156" t="s">
        <v>36258</v>
      </c>
      <c r="F7688" s="103"/>
    </row>
    <row r="7689" spans="1:6" x14ac:dyDescent="0.25">
      <c r="A7689" s="60" t="s">
        <v>5777</v>
      </c>
      <c r="B7689" s="60" t="s">
        <v>5777</v>
      </c>
      <c r="C7689" s="60" t="s">
        <v>11076</v>
      </c>
      <c r="D7689" s="60" t="s">
        <v>10940</v>
      </c>
      <c r="E7689" s="156" t="s">
        <v>19505</v>
      </c>
      <c r="F7689" s="103"/>
    </row>
    <row r="7690" spans="1:6" x14ac:dyDescent="0.25">
      <c r="A7690" s="60" t="s">
        <v>5778</v>
      </c>
      <c r="B7690" s="60" t="s">
        <v>5778</v>
      </c>
      <c r="C7690" s="60" t="s">
        <v>11077</v>
      </c>
      <c r="D7690" s="60" t="s">
        <v>10940</v>
      </c>
      <c r="E7690" s="156" t="s">
        <v>17321</v>
      </c>
      <c r="F7690" s="103"/>
    </row>
    <row r="7691" spans="1:6" x14ac:dyDescent="0.25">
      <c r="A7691" s="60" t="s">
        <v>5779</v>
      </c>
      <c r="B7691" s="60" t="s">
        <v>5779</v>
      </c>
      <c r="C7691" s="60" t="s">
        <v>11078</v>
      </c>
      <c r="D7691" s="60" t="s">
        <v>10940</v>
      </c>
      <c r="E7691" s="156" t="s">
        <v>31619</v>
      </c>
      <c r="F7691" s="103"/>
    </row>
    <row r="7692" spans="1:6" x14ac:dyDescent="0.25">
      <c r="A7692" s="60" t="s">
        <v>5780</v>
      </c>
      <c r="B7692" s="60" t="s">
        <v>5780</v>
      </c>
      <c r="C7692" s="60" t="s">
        <v>11079</v>
      </c>
      <c r="D7692" s="60" t="s">
        <v>10940</v>
      </c>
      <c r="E7692" s="156" t="s">
        <v>37546</v>
      </c>
      <c r="F7692" s="103"/>
    </row>
    <row r="7693" spans="1:6" x14ac:dyDescent="0.25">
      <c r="A7693" s="60" t="s">
        <v>5781</v>
      </c>
      <c r="B7693" s="60" t="s">
        <v>5781</v>
      </c>
      <c r="C7693" s="60" t="s">
        <v>11080</v>
      </c>
      <c r="D7693" s="60" t="s">
        <v>10940</v>
      </c>
      <c r="E7693" s="156" t="s">
        <v>19390</v>
      </c>
      <c r="F7693" s="103"/>
    </row>
    <row r="7694" spans="1:6" x14ac:dyDescent="0.25">
      <c r="A7694" s="60" t="s">
        <v>5782</v>
      </c>
      <c r="B7694" s="60" t="s">
        <v>5782</v>
      </c>
      <c r="C7694" s="60" t="s">
        <v>11081</v>
      </c>
      <c r="D7694" s="60" t="s">
        <v>10940</v>
      </c>
      <c r="E7694" s="156" t="s">
        <v>23745</v>
      </c>
      <c r="F7694" s="103"/>
    </row>
    <row r="7695" spans="1:6" x14ac:dyDescent="0.25">
      <c r="A7695" s="60" t="s">
        <v>5783</v>
      </c>
      <c r="B7695" s="60" t="s">
        <v>5783</v>
      </c>
      <c r="C7695" s="60" t="s">
        <v>11082</v>
      </c>
      <c r="D7695" s="60" t="s">
        <v>10940</v>
      </c>
      <c r="E7695" s="156" t="s">
        <v>12560</v>
      </c>
      <c r="F7695" s="103"/>
    </row>
    <row r="7696" spans="1:6" x14ac:dyDescent="0.25">
      <c r="A7696" s="60" t="s">
        <v>5784</v>
      </c>
      <c r="B7696" s="60" t="s">
        <v>5784</v>
      </c>
      <c r="C7696" s="60" t="s">
        <v>11083</v>
      </c>
      <c r="D7696" s="60" t="s">
        <v>10940</v>
      </c>
      <c r="E7696" s="156" t="s">
        <v>12748</v>
      </c>
      <c r="F7696" s="103"/>
    </row>
    <row r="7697" spans="1:6" x14ac:dyDescent="0.25">
      <c r="A7697" s="60" t="s">
        <v>5785</v>
      </c>
      <c r="B7697" s="60" t="s">
        <v>5785</v>
      </c>
      <c r="C7697" s="60" t="s">
        <v>11084</v>
      </c>
      <c r="D7697" s="60" t="s">
        <v>10940</v>
      </c>
      <c r="E7697" s="156" t="s">
        <v>34600</v>
      </c>
      <c r="F7697" s="103"/>
    </row>
    <row r="7698" spans="1:6" x14ac:dyDescent="0.25">
      <c r="A7698" s="60" t="s">
        <v>5786</v>
      </c>
      <c r="B7698" s="60" t="s">
        <v>5786</v>
      </c>
      <c r="C7698" s="60" t="s">
        <v>11085</v>
      </c>
      <c r="D7698" s="60" t="s">
        <v>10940</v>
      </c>
      <c r="E7698" s="156" t="s">
        <v>13378</v>
      </c>
      <c r="F7698" s="103"/>
    </row>
    <row r="7699" spans="1:6" x14ac:dyDescent="0.25">
      <c r="A7699" s="60" t="s">
        <v>5787</v>
      </c>
      <c r="B7699" s="60" t="s">
        <v>5787</v>
      </c>
      <c r="C7699" s="60" t="s">
        <v>11087</v>
      </c>
      <c r="D7699" s="60" t="s">
        <v>10940</v>
      </c>
      <c r="E7699" s="156" t="s">
        <v>37547</v>
      </c>
      <c r="F7699" s="103"/>
    </row>
    <row r="7700" spans="1:6" x14ac:dyDescent="0.25">
      <c r="A7700" s="60" t="s">
        <v>5788</v>
      </c>
      <c r="B7700" s="60" t="s">
        <v>5788</v>
      </c>
      <c r="C7700" s="60" t="s">
        <v>11088</v>
      </c>
      <c r="D7700" s="60" t="s">
        <v>10940</v>
      </c>
      <c r="E7700" s="156" t="s">
        <v>14167</v>
      </c>
      <c r="F7700" s="103"/>
    </row>
    <row r="7701" spans="1:6" x14ac:dyDescent="0.25">
      <c r="A7701" s="60" t="s">
        <v>5789</v>
      </c>
      <c r="B7701" s="60" t="s">
        <v>5789</v>
      </c>
      <c r="C7701" s="60" t="s">
        <v>11089</v>
      </c>
      <c r="D7701" s="60" t="s">
        <v>10940</v>
      </c>
      <c r="E7701" s="156" t="s">
        <v>11500</v>
      </c>
      <c r="F7701" s="103"/>
    </row>
    <row r="7702" spans="1:6" x14ac:dyDescent="0.25">
      <c r="A7702" s="60" t="s">
        <v>5790</v>
      </c>
      <c r="B7702" s="60" t="s">
        <v>5790</v>
      </c>
      <c r="C7702" s="60" t="s">
        <v>11090</v>
      </c>
      <c r="D7702" s="60" t="s">
        <v>10940</v>
      </c>
      <c r="E7702" s="156" t="s">
        <v>21028</v>
      </c>
      <c r="F7702" s="103"/>
    </row>
    <row r="7703" spans="1:6" x14ac:dyDescent="0.25">
      <c r="A7703" s="60" t="s">
        <v>5791</v>
      </c>
      <c r="B7703" s="60" t="s">
        <v>5791</v>
      </c>
      <c r="C7703" s="60" t="s">
        <v>11091</v>
      </c>
      <c r="D7703" s="60" t="s">
        <v>10940</v>
      </c>
      <c r="E7703" s="156" t="s">
        <v>35281</v>
      </c>
      <c r="F7703" s="103"/>
    </row>
    <row r="7704" spans="1:6" x14ac:dyDescent="0.25">
      <c r="A7704" s="60" t="s">
        <v>5792</v>
      </c>
      <c r="B7704" s="60" t="s">
        <v>5792</v>
      </c>
      <c r="C7704" s="60" t="s">
        <v>11092</v>
      </c>
      <c r="D7704" s="60" t="s">
        <v>10940</v>
      </c>
      <c r="E7704" s="156" t="s">
        <v>26099</v>
      </c>
      <c r="F7704" s="103"/>
    </row>
    <row r="7705" spans="1:6" x14ac:dyDescent="0.25">
      <c r="A7705" s="60" t="s">
        <v>5793</v>
      </c>
      <c r="B7705" s="60" t="s">
        <v>5793</v>
      </c>
      <c r="C7705" s="60" t="s">
        <v>11093</v>
      </c>
      <c r="D7705" s="60" t="s">
        <v>10940</v>
      </c>
      <c r="E7705" s="156" t="s">
        <v>19765</v>
      </c>
      <c r="F7705" s="103"/>
    </row>
    <row r="7706" spans="1:6" x14ac:dyDescent="0.25">
      <c r="A7706" s="60" t="s">
        <v>5794</v>
      </c>
      <c r="B7706" s="60" t="s">
        <v>5794</v>
      </c>
      <c r="C7706" s="60" t="s">
        <v>11094</v>
      </c>
      <c r="D7706" s="60" t="s">
        <v>10940</v>
      </c>
      <c r="E7706" s="156" t="s">
        <v>18371</v>
      </c>
      <c r="F7706" s="103"/>
    </row>
    <row r="7707" spans="1:6" x14ac:dyDescent="0.25">
      <c r="A7707" s="60" t="s">
        <v>5795</v>
      </c>
      <c r="B7707" s="60" t="s">
        <v>5795</v>
      </c>
      <c r="C7707" s="60" t="s">
        <v>11095</v>
      </c>
      <c r="D7707" s="60" t="s">
        <v>10940</v>
      </c>
      <c r="E7707" s="156" t="s">
        <v>37548</v>
      </c>
      <c r="F7707" s="103"/>
    </row>
    <row r="7708" spans="1:6" x14ac:dyDescent="0.25">
      <c r="A7708" s="60" t="s">
        <v>5796</v>
      </c>
      <c r="B7708" s="60" t="s">
        <v>5796</v>
      </c>
      <c r="C7708" s="60" t="s">
        <v>11096</v>
      </c>
      <c r="D7708" s="60" t="s">
        <v>10940</v>
      </c>
      <c r="E7708" s="156" t="s">
        <v>14739</v>
      </c>
      <c r="F7708" s="103"/>
    </row>
    <row r="7709" spans="1:6" x14ac:dyDescent="0.25">
      <c r="A7709" s="60" t="s">
        <v>5797</v>
      </c>
      <c r="B7709" s="60" t="s">
        <v>5797</v>
      </c>
      <c r="C7709" s="60" t="s">
        <v>11097</v>
      </c>
      <c r="D7709" s="60" t="s">
        <v>10940</v>
      </c>
      <c r="E7709" s="156" t="s">
        <v>19633</v>
      </c>
      <c r="F7709" s="103"/>
    </row>
    <row r="7710" spans="1:6" x14ac:dyDescent="0.25">
      <c r="A7710" s="60" t="s">
        <v>5798</v>
      </c>
      <c r="B7710" s="60" t="s">
        <v>5798</v>
      </c>
      <c r="C7710" s="60" t="s">
        <v>11098</v>
      </c>
      <c r="D7710" s="60" t="s">
        <v>10940</v>
      </c>
      <c r="E7710" s="156" t="s">
        <v>13495</v>
      </c>
      <c r="F7710" s="103"/>
    </row>
    <row r="7711" spans="1:6" x14ac:dyDescent="0.25">
      <c r="A7711" s="60" t="s">
        <v>5799</v>
      </c>
      <c r="B7711" s="60" t="s">
        <v>5799</v>
      </c>
      <c r="C7711" s="60" t="s">
        <v>11099</v>
      </c>
      <c r="D7711" s="60" t="s">
        <v>10940</v>
      </c>
      <c r="E7711" s="156" t="s">
        <v>14687</v>
      </c>
      <c r="F7711" s="103"/>
    </row>
    <row r="7712" spans="1:6" x14ac:dyDescent="0.25">
      <c r="A7712" s="60" t="s">
        <v>5800</v>
      </c>
      <c r="B7712" s="60" t="s">
        <v>5800</v>
      </c>
      <c r="C7712" s="60" t="s">
        <v>11100</v>
      </c>
      <c r="D7712" s="60" t="s">
        <v>10940</v>
      </c>
      <c r="E7712" s="156" t="s">
        <v>13790</v>
      </c>
      <c r="F7712" s="103"/>
    </row>
    <row r="7713" spans="1:6" x14ac:dyDescent="0.25">
      <c r="A7713" s="60" t="s">
        <v>5801</v>
      </c>
      <c r="B7713" s="60" t="s">
        <v>5801</v>
      </c>
      <c r="C7713" s="60" t="s">
        <v>11101</v>
      </c>
      <c r="D7713" s="60" t="s">
        <v>10940</v>
      </c>
      <c r="E7713" s="156" t="s">
        <v>23637</v>
      </c>
      <c r="F7713" s="103"/>
    </row>
    <row r="7714" spans="1:6" x14ac:dyDescent="0.25">
      <c r="A7714" s="60" t="s">
        <v>5802</v>
      </c>
      <c r="B7714" s="60" t="s">
        <v>5802</v>
      </c>
      <c r="C7714" s="60" t="s">
        <v>11102</v>
      </c>
      <c r="D7714" s="60" t="s">
        <v>10940</v>
      </c>
      <c r="E7714" s="156" t="s">
        <v>14687</v>
      </c>
      <c r="F7714" s="103"/>
    </row>
    <row r="7715" spans="1:6" x14ac:dyDescent="0.25">
      <c r="A7715" s="60" t="s">
        <v>5803</v>
      </c>
      <c r="B7715" s="60" t="s">
        <v>5803</v>
      </c>
      <c r="C7715" s="60" t="s">
        <v>11103</v>
      </c>
      <c r="D7715" s="60" t="s">
        <v>10940</v>
      </c>
      <c r="E7715" s="156" t="s">
        <v>17519</v>
      </c>
      <c r="F7715" s="103"/>
    </row>
    <row r="7716" spans="1:6" x14ac:dyDescent="0.25">
      <c r="A7716" s="60" t="s">
        <v>5804</v>
      </c>
      <c r="B7716" s="60" t="s">
        <v>5804</v>
      </c>
      <c r="C7716" s="60" t="s">
        <v>11104</v>
      </c>
      <c r="D7716" s="60" t="s">
        <v>10940</v>
      </c>
      <c r="E7716" s="156" t="s">
        <v>18934</v>
      </c>
      <c r="F7716" s="103"/>
    </row>
    <row r="7717" spans="1:6" x14ac:dyDescent="0.25">
      <c r="A7717" s="60" t="s">
        <v>5805</v>
      </c>
      <c r="B7717" s="60" t="s">
        <v>5805</v>
      </c>
      <c r="C7717" s="60" t="s">
        <v>11105</v>
      </c>
      <c r="D7717" s="60" t="s">
        <v>10940</v>
      </c>
      <c r="E7717" s="156" t="s">
        <v>17634</v>
      </c>
      <c r="F7717" s="103"/>
    </row>
    <row r="7718" spans="1:6" x14ac:dyDescent="0.25">
      <c r="A7718" s="60" t="s">
        <v>5806</v>
      </c>
      <c r="B7718" s="60" t="s">
        <v>5806</v>
      </c>
      <c r="C7718" s="60" t="s">
        <v>11106</v>
      </c>
      <c r="D7718" s="60" t="s">
        <v>10940</v>
      </c>
      <c r="E7718" s="156" t="s">
        <v>36350</v>
      </c>
      <c r="F7718" s="103"/>
    </row>
    <row r="7719" spans="1:6" x14ac:dyDescent="0.25">
      <c r="A7719" s="60" t="s">
        <v>5807</v>
      </c>
      <c r="B7719" s="60" t="s">
        <v>5807</v>
      </c>
      <c r="C7719" s="60" t="s">
        <v>11107</v>
      </c>
      <c r="D7719" s="60" t="s">
        <v>10940</v>
      </c>
      <c r="E7719" s="156" t="s">
        <v>37549</v>
      </c>
      <c r="F7719" s="103"/>
    </row>
    <row r="7720" spans="1:6" x14ac:dyDescent="0.25">
      <c r="A7720" s="60" t="s">
        <v>5808</v>
      </c>
      <c r="B7720" s="60" t="s">
        <v>5808</v>
      </c>
      <c r="C7720" s="60" t="s">
        <v>11108</v>
      </c>
      <c r="D7720" s="60" t="s">
        <v>10940</v>
      </c>
      <c r="E7720" s="156" t="s">
        <v>19059</v>
      </c>
      <c r="F7720" s="103"/>
    </row>
    <row r="7721" spans="1:6" x14ac:dyDescent="0.25">
      <c r="A7721" s="60" t="s">
        <v>5809</v>
      </c>
      <c r="B7721" s="60" t="s">
        <v>5809</v>
      </c>
      <c r="C7721" s="60" t="s">
        <v>11109</v>
      </c>
      <c r="D7721" s="60" t="s">
        <v>10940</v>
      </c>
      <c r="E7721" s="156" t="s">
        <v>19376</v>
      </c>
      <c r="F7721" s="103"/>
    </row>
    <row r="7722" spans="1:6" x14ac:dyDescent="0.25">
      <c r="A7722" s="60" t="s">
        <v>5810</v>
      </c>
      <c r="B7722" s="60" t="s">
        <v>5810</v>
      </c>
      <c r="C7722" s="60" t="s">
        <v>11110</v>
      </c>
      <c r="D7722" s="60" t="s">
        <v>10940</v>
      </c>
      <c r="E7722" s="156" t="s">
        <v>19376</v>
      </c>
      <c r="F7722" s="103"/>
    </row>
    <row r="7723" spans="1:6" x14ac:dyDescent="0.25">
      <c r="A7723" s="60" t="s">
        <v>5811</v>
      </c>
      <c r="B7723" s="60" t="s">
        <v>5811</v>
      </c>
      <c r="C7723" s="60" t="s">
        <v>11111</v>
      </c>
      <c r="D7723" s="60" t="s">
        <v>10940</v>
      </c>
      <c r="E7723" s="156" t="s">
        <v>14687</v>
      </c>
      <c r="F7723" s="103"/>
    </row>
    <row r="7724" spans="1:6" x14ac:dyDescent="0.25">
      <c r="A7724" s="60" t="s">
        <v>5812</v>
      </c>
      <c r="B7724" s="60" t="s">
        <v>5812</v>
      </c>
      <c r="C7724" s="60" t="s">
        <v>11112</v>
      </c>
      <c r="D7724" s="60" t="s">
        <v>10940</v>
      </c>
      <c r="E7724" s="156" t="s">
        <v>14687</v>
      </c>
      <c r="F7724" s="103"/>
    </row>
    <row r="7725" spans="1:6" x14ac:dyDescent="0.25">
      <c r="A7725" s="60" t="s">
        <v>5813</v>
      </c>
      <c r="B7725" s="60" t="s">
        <v>5813</v>
      </c>
      <c r="C7725" s="60" t="s">
        <v>11113</v>
      </c>
      <c r="D7725" s="60" t="s">
        <v>10940</v>
      </c>
      <c r="E7725" s="156" t="s">
        <v>14967</v>
      </c>
      <c r="F7725" s="103"/>
    </row>
    <row r="7726" spans="1:6" x14ac:dyDescent="0.25">
      <c r="A7726" s="60" t="s">
        <v>5814</v>
      </c>
      <c r="B7726" s="60" t="s">
        <v>5814</v>
      </c>
      <c r="C7726" s="60" t="s">
        <v>11114</v>
      </c>
      <c r="D7726" s="60" t="s">
        <v>10940</v>
      </c>
      <c r="E7726" s="156" t="s">
        <v>19376</v>
      </c>
      <c r="F7726" s="103"/>
    </row>
    <row r="7727" spans="1:6" x14ac:dyDescent="0.25">
      <c r="A7727" s="60" t="s">
        <v>5815</v>
      </c>
      <c r="B7727" s="60" t="s">
        <v>5815</v>
      </c>
      <c r="C7727" s="60" t="s">
        <v>11115</v>
      </c>
      <c r="D7727" s="60" t="s">
        <v>10940</v>
      </c>
      <c r="E7727" s="156" t="s">
        <v>26099</v>
      </c>
      <c r="F7727" s="103"/>
    </row>
    <row r="7728" spans="1:6" x14ac:dyDescent="0.25">
      <c r="A7728" s="60" t="s">
        <v>5816</v>
      </c>
      <c r="B7728" s="60" t="s">
        <v>5816</v>
      </c>
      <c r="C7728" s="60" t="s">
        <v>11116</v>
      </c>
      <c r="D7728" s="60" t="s">
        <v>10940</v>
      </c>
      <c r="E7728" s="156" t="s">
        <v>18170</v>
      </c>
      <c r="F7728" s="103"/>
    </row>
    <row r="7729" spans="1:6" x14ac:dyDescent="0.25">
      <c r="A7729" s="60" t="s">
        <v>5817</v>
      </c>
      <c r="B7729" s="60" t="s">
        <v>5817</v>
      </c>
      <c r="C7729" s="60" t="s">
        <v>11118</v>
      </c>
      <c r="D7729" s="60" t="s">
        <v>10940</v>
      </c>
      <c r="E7729" s="156" t="s">
        <v>26099</v>
      </c>
      <c r="F7729" s="103"/>
    </row>
    <row r="7730" spans="1:6" x14ac:dyDescent="0.25">
      <c r="A7730" s="60" t="s">
        <v>5818</v>
      </c>
      <c r="B7730" s="60" t="s">
        <v>5818</v>
      </c>
      <c r="C7730" s="60" t="s">
        <v>11119</v>
      </c>
      <c r="D7730" s="60" t="s">
        <v>10940</v>
      </c>
      <c r="E7730" s="156" t="s">
        <v>14576</v>
      </c>
      <c r="F7730" s="103"/>
    </row>
    <row r="7731" spans="1:6" x14ac:dyDescent="0.25">
      <c r="A7731" s="60" t="s">
        <v>5819</v>
      </c>
      <c r="B7731" s="60" t="s">
        <v>5819</v>
      </c>
      <c r="C7731" s="60" t="s">
        <v>11120</v>
      </c>
      <c r="D7731" s="60" t="s">
        <v>10940</v>
      </c>
      <c r="E7731" s="156" t="s">
        <v>26099</v>
      </c>
      <c r="F7731" s="103"/>
    </row>
    <row r="7732" spans="1:6" x14ac:dyDescent="0.25">
      <c r="A7732" s="60" t="s">
        <v>5820</v>
      </c>
      <c r="B7732" s="60" t="s">
        <v>5820</v>
      </c>
      <c r="C7732" s="60" t="s">
        <v>11121</v>
      </c>
      <c r="D7732" s="60" t="s">
        <v>10940</v>
      </c>
      <c r="E7732" s="156" t="s">
        <v>37550</v>
      </c>
      <c r="F7732" s="103"/>
    </row>
    <row r="7733" spans="1:6" x14ac:dyDescent="0.25">
      <c r="A7733" s="60" t="s">
        <v>5821</v>
      </c>
      <c r="B7733" s="60" t="s">
        <v>5821</v>
      </c>
      <c r="C7733" s="60" t="s">
        <v>11122</v>
      </c>
      <c r="D7733" s="60" t="s">
        <v>10940</v>
      </c>
      <c r="E7733" s="156" t="s">
        <v>35939</v>
      </c>
      <c r="F7733" s="103"/>
    </row>
    <row r="7734" spans="1:6" x14ac:dyDescent="0.25">
      <c r="A7734" s="60" t="s">
        <v>5822</v>
      </c>
      <c r="B7734" s="60" t="s">
        <v>5822</v>
      </c>
      <c r="C7734" s="60" t="s">
        <v>11123</v>
      </c>
      <c r="D7734" s="60" t="s">
        <v>10940</v>
      </c>
      <c r="E7734" s="156" t="s">
        <v>7682</v>
      </c>
      <c r="F7734" s="103"/>
    </row>
    <row r="7735" spans="1:6" x14ac:dyDescent="0.25">
      <c r="A7735" s="60" t="s">
        <v>5823</v>
      </c>
      <c r="B7735" s="60" t="s">
        <v>5823</v>
      </c>
      <c r="C7735" s="60" t="s">
        <v>11124</v>
      </c>
      <c r="D7735" s="60" t="s">
        <v>10940</v>
      </c>
      <c r="E7735" s="156" t="s">
        <v>16516</v>
      </c>
      <c r="F7735" s="103"/>
    </row>
    <row r="7736" spans="1:6" x14ac:dyDescent="0.25">
      <c r="A7736" s="60" t="s">
        <v>5824</v>
      </c>
      <c r="B7736" s="60" t="s">
        <v>5824</v>
      </c>
      <c r="C7736" s="60" t="s">
        <v>11125</v>
      </c>
      <c r="D7736" s="60" t="s">
        <v>10940</v>
      </c>
      <c r="E7736" s="156" t="s">
        <v>17402</v>
      </c>
      <c r="F7736" s="103"/>
    </row>
    <row r="7737" spans="1:6" x14ac:dyDescent="0.25">
      <c r="A7737" s="60" t="s">
        <v>5825</v>
      </c>
      <c r="B7737" s="60" t="s">
        <v>5825</v>
      </c>
      <c r="C7737" s="60" t="s">
        <v>11126</v>
      </c>
      <c r="D7737" s="60" t="s">
        <v>10940</v>
      </c>
      <c r="E7737" s="156" t="s">
        <v>20697</v>
      </c>
      <c r="F7737" s="103"/>
    </row>
    <row r="7738" spans="1:6" x14ac:dyDescent="0.25">
      <c r="A7738" s="60" t="s">
        <v>5826</v>
      </c>
      <c r="B7738" s="60" t="s">
        <v>5826</v>
      </c>
      <c r="C7738" s="60" t="s">
        <v>11127</v>
      </c>
      <c r="D7738" s="60" t="s">
        <v>10940</v>
      </c>
      <c r="E7738" s="156" t="s">
        <v>37551</v>
      </c>
      <c r="F7738" s="103"/>
    </row>
    <row r="7739" spans="1:6" x14ac:dyDescent="0.25">
      <c r="A7739" s="60" t="s">
        <v>5827</v>
      </c>
      <c r="B7739" s="60" t="s">
        <v>5827</v>
      </c>
      <c r="C7739" s="60" t="s">
        <v>11128</v>
      </c>
      <c r="D7739" s="60" t="s">
        <v>10940</v>
      </c>
      <c r="E7739" s="156" t="s">
        <v>11623</v>
      </c>
      <c r="F7739" s="103"/>
    </row>
    <row r="7740" spans="1:6" x14ac:dyDescent="0.25">
      <c r="A7740" s="60" t="s">
        <v>5828</v>
      </c>
      <c r="B7740" s="60" t="s">
        <v>5828</v>
      </c>
      <c r="C7740" s="60" t="s">
        <v>11129</v>
      </c>
      <c r="D7740" s="60" t="s">
        <v>10940</v>
      </c>
      <c r="E7740" s="156" t="s">
        <v>14975</v>
      </c>
      <c r="F7740" s="103"/>
    </row>
    <row r="7741" spans="1:6" x14ac:dyDescent="0.25">
      <c r="A7741" s="60" t="s">
        <v>5829</v>
      </c>
      <c r="B7741" s="60" t="s">
        <v>5829</v>
      </c>
      <c r="C7741" s="60" t="s">
        <v>11130</v>
      </c>
      <c r="D7741" s="60" t="s">
        <v>10940</v>
      </c>
      <c r="E7741" s="156" t="s">
        <v>8033</v>
      </c>
      <c r="F7741" s="103"/>
    </row>
    <row r="7742" spans="1:6" x14ac:dyDescent="0.25">
      <c r="A7742" s="60" t="s">
        <v>5830</v>
      </c>
      <c r="B7742" s="60" t="s">
        <v>5830</v>
      </c>
      <c r="C7742" s="60" t="s">
        <v>10850</v>
      </c>
      <c r="D7742" s="60" t="s">
        <v>10940</v>
      </c>
      <c r="E7742" s="156" t="s">
        <v>37552</v>
      </c>
      <c r="F7742" s="103"/>
    </row>
    <row r="7743" spans="1:6" x14ac:dyDescent="0.25">
      <c r="A7743" s="60" t="s">
        <v>5831</v>
      </c>
      <c r="B7743" s="60" t="s">
        <v>5831</v>
      </c>
      <c r="C7743" s="60" t="s">
        <v>11131</v>
      </c>
      <c r="D7743" s="60" t="s">
        <v>10940</v>
      </c>
      <c r="E7743" s="156" t="s">
        <v>37553</v>
      </c>
      <c r="F7743" s="103"/>
    </row>
    <row r="7744" spans="1:6" x14ac:dyDescent="0.25">
      <c r="A7744" s="60" t="s">
        <v>5832</v>
      </c>
      <c r="B7744" s="60" t="s">
        <v>5832</v>
      </c>
      <c r="C7744" s="60" t="s">
        <v>11132</v>
      </c>
      <c r="D7744" s="60" t="s">
        <v>10940</v>
      </c>
      <c r="E7744" s="156" t="s">
        <v>37554</v>
      </c>
      <c r="F7744" s="103"/>
    </row>
    <row r="7745" spans="1:6" x14ac:dyDescent="0.25">
      <c r="A7745" s="60" t="s">
        <v>5833</v>
      </c>
      <c r="B7745" s="60" t="s">
        <v>5833</v>
      </c>
      <c r="C7745" s="60" t="s">
        <v>10853</v>
      </c>
      <c r="D7745" s="60" t="s">
        <v>10940</v>
      </c>
      <c r="E7745" s="156" t="s">
        <v>37555</v>
      </c>
      <c r="F7745" s="103"/>
    </row>
    <row r="7746" spans="1:6" x14ac:dyDescent="0.25">
      <c r="A7746" s="60" t="s">
        <v>5834</v>
      </c>
      <c r="B7746" s="60" t="s">
        <v>5834</v>
      </c>
      <c r="C7746" s="60" t="s">
        <v>5252</v>
      </c>
      <c r="D7746" s="60" t="s">
        <v>10940</v>
      </c>
      <c r="E7746" s="156" t="s">
        <v>37556</v>
      </c>
      <c r="F7746" s="103"/>
    </row>
    <row r="7747" spans="1:6" x14ac:dyDescent="0.25">
      <c r="A7747" s="60" t="s">
        <v>5835</v>
      </c>
      <c r="B7747" s="60" t="s">
        <v>5835</v>
      </c>
      <c r="C7747" s="60" t="s">
        <v>11133</v>
      </c>
      <c r="D7747" s="60" t="s">
        <v>10940</v>
      </c>
      <c r="E7747" s="156" t="s">
        <v>37552</v>
      </c>
      <c r="F7747" s="103"/>
    </row>
    <row r="7748" spans="1:6" x14ac:dyDescent="0.25">
      <c r="A7748" s="60" t="s">
        <v>5836</v>
      </c>
      <c r="B7748" s="60" t="s">
        <v>5836</v>
      </c>
      <c r="C7748" s="60" t="s">
        <v>10855</v>
      </c>
      <c r="D7748" s="60" t="s">
        <v>10940</v>
      </c>
      <c r="E7748" s="156" t="s">
        <v>37557</v>
      </c>
      <c r="F7748" s="103"/>
    </row>
    <row r="7749" spans="1:6" x14ac:dyDescent="0.25">
      <c r="A7749" s="60" t="s">
        <v>5837</v>
      </c>
      <c r="B7749" s="60" t="s">
        <v>5837</v>
      </c>
      <c r="C7749" s="60" t="s">
        <v>10856</v>
      </c>
      <c r="D7749" s="60" t="s">
        <v>10940</v>
      </c>
      <c r="E7749" s="156" t="s">
        <v>37558</v>
      </c>
      <c r="F7749" s="103"/>
    </row>
    <row r="7750" spans="1:6" x14ac:dyDescent="0.25">
      <c r="A7750" s="60" t="s">
        <v>5838</v>
      </c>
      <c r="B7750" s="60" t="s">
        <v>5838</v>
      </c>
      <c r="C7750" s="60" t="s">
        <v>11134</v>
      </c>
      <c r="D7750" s="60" t="s">
        <v>10940</v>
      </c>
      <c r="E7750" s="156" t="s">
        <v>37559</v>
      </c>
      <c r="F7750" s="103"/>
    </row>
    <row r="7751" spans="1:6" x14ac:dyDescent="0.25">
      <c r="A7751" s="60" t="s">
        <v>5839</v>
      </c>
      <c r="B7751" s="60" t="s">
        <v>5839</v>
      </c>
      <c r="C7751" s="60" t="s">
        <v>5254</v>
      </c>
      <c r="D7751" s="60" t="s">
        <v>10940</v>
      </c>
      <c r="E7751" s="156" t="s">
        <v>37560</v>
      </c>
      <c r="F7751" s="103"/>
    </row>
    <row r="7752" spans="1:6" x14ac:dyDescent="0.25">
      <c r="A7752" s="60" t="s">
        <v>5840</v>
      </c>
      <c r="B7752" s="60" t="s">
        <v>5840</v>
      </c>
      <c r="C7752" s="60" t="s">
        <v>10859</v>
      </c>
      <c r="D7752" s="60" t="s">
        <v>10940</v>
      </c>
      <c r="E7752" s="156" t="s">
        <v>37561</v>
      </c>
      <c r="F7752" s="103"/>
    </row>
    <row r="7753" spans="1:6" x14ac:dyDescent="0.25">
      <c r="A7753" s="60" t="s">
        <v>5841</v>
      </c>
      <c r="B7753" s="60" t="s">
        <v>5841</v>
      </c>
      <c r="C7753" s="60" t="s">
        <v>11135</v>
      </c>
      <c r="D7753" s="60" t="s">
        <v>10940</v>
      </c>
      <c r="E7753" s="156" t="s">
        <v>37562</v>
      </c>
      <c r="F7753" s="103"/>
    </row>
    <row r="7754" spans="1:6" x14ac:dyDescent="0.25">
      <c r="A7754" s="60" t="s">
        <v>5842</v>
      </c>
      <c r="B7754" s="60" t="s">
        <v>5842</v>
      </c>
      <c r="C7754" s="60" t="s">
        <v>10861</v>
      </c>
      <c r="D7754" s="60" t="s">
        <v>10940</v>
      </c>
      <c r="E7754" s="156" t="s">
        <v>37554</v>
      </c>
      <c r="F7754" s="103"/>
    </row>
    <row r="7755" spans="1:6" x14ac:dyDescent="0.25">
      <c r="A7755" s="60" t="s">
        <v>5843</v>
      </c>
      <c r="B7755" s="60" t="s">
        <v>5843</v>
      </c>
      <c r="C7755" s="60" t="s">
        <v>11136</v>
      </c>
      <c r="D7755" s="60" t="s">
        <v>10940</v>
      </c>
      <c r="E7755" s="156" t="s">
        <v>37563</v>
      </c>
      <c r="F7755" s="103"/>
    </row>
    <row r="7756" spans="1:6" x14ac:dyDescent="0.25">
      <c r="A7756" s="60" t="s">
        <v>5844</v>
      </c>
      <c r="B7756" s="60" t="s">
        <v>5844</v>
      </c>
      <c r="C7756" s="60" t="s">
        <v>10863</v>
      </c>
      <c r="D7756" s="60" t="s">
        <v>10940</v>
      </c>
      <c r="E7756" s="156" t="s">
        <v>37564</v>
      </c>
      <c r="F7756" s="103"/>
    </row>
    <row r="7757" spans="1:6" x14ac:dyDescent="0.25">
      <c r="A7757" s="60" t="s">
        <v>5845</v>
      </c>
      <c r="B7757" s="60" t="s">
        <v>5845</v>
      </c>
      <c r="C7757" s="60" t="s">
        <v>10864</v>
      </c>
      <c r="D7757" s="60" t="s">
        <v>10940</v>
      </c>
      <c r="E7757" s="156" t="s">
        <v>37565</v>
      </c>
      <c r="F7757" s="103"/>
    </row>
    <row r="7758" spans="1:6" x14ac:dyDescent="0.25">
      <c r="A7758" s="60" t="s">
        <v>5846</v>
      </c>
      <c r="B7758" s="60" t="s">
        <v>5846</v>
      </c>
      <c r="C7758" s="60" t="s">
        <v>11137</v>
      </c>
      <c r="D7758" s="60" t="s">
        <v>10940</v>
      </c>
      <c r="E7758" s="156" t="s">
        <v>37566</v>
      </c>
      <c r="F7758" s="103"/>
    </row>
    <row r="7759" spans="1:6" x14ac:dyDescent="0.25">
      <c r="A7759" s="60" t="s">
        <v>5847</v>
      </c>
      <c r="B7759" s="60" t="s">
        <v>5847</v>
      </c>
      <c r="C7759" s="60" t="s">
        <v>11138</v>
      </c>
      <c r="D7759" s="60" t="s">
        <v>10940</v>
      </c>
      <c r="E7759" s="156" t="s">
        <v>37567</v>
      </c>
      <c r="F7759" s="103"/>
    </row>
    <row r="7760" spans="1:6" x14ac:dyDescent="0.25">
      <c r="A7760" s="60" t="s">
        <v>5848</v>
      </c>
      <c r="B7760" s="60" t="s">
        <v>5848</v>
      </c>
      <c r="C7760" s="60" t="s">
        <v>11139</v>
      </c>
      <c r="D7760" s="60" t="s">
        <v>10940</v>
      </c>
      <c r="E7760" s="156" t="s">
        <v>37568</v>
      </c>
      <c r="F7760" s="103"/>
    </row>
    <row r="7761" spans="1:6" x14ac:dyDescent="0.25">
      <c r="A7761" s="60" t="s">
        <v>5849</v>
      </c>
      <c r="B7761" s="60" t="s">
        <v>5849</v>
      </c>
      <c r="C7761" s="60" t="s">
        <v>10869</v>
      </c>
      <c r="D7761" s="60" t="s">
        <v>10940</v>
      </c>
      <c r="E7761" s="156" t="s">
        <v>37569</v>
      </c>
      <c r="F7761" s="103"/>
    </row>
    <row r="7762" spans="1:6" x14ac:dyDescent="0.25">
      <c r="A7762" s="60" t="s">
        <v>5850</v>
      </c>
      <c r="B7762" s="60" t="s">
        <v>5850</v>
      </c>
      <c r="C7762" s="60" t="s">
        <v>11140</v>
      </c>
      <c r="D7762" s="60" t="s">
        <v>10940</v>
      </c>
      <c r="E7762" s="156" t="s">
        <v>37570</v>
      </c>
      <c r="F7762" s="103"/>
    </row>
    <row r="7763" spans="1:6" x14ac:dyDescent="0.25">
      <c r="A7763" s="60" t="s">
        <v>5851</v>
      </c>
      <c r="B7763" s="60" t="s">
        <v>5851</v>
      </c>
      <c r="C7763" s="60" t="s">
        <v>11141</v>
      </c>
      <c r="D7763" s="60" t="s">
        <v>10940</v>
      </c>
      <c r="E7763" s="156" t="s">
        <v>37571</v>
      </c>
      <c r="F7763" s="103"/>
    </row>
    <row r="7764" spans="1:6" x14ac:dyDescent="0.25">
      <c r="A7764" s="60" t="s">
        <v>5852</v>
      </c>
      <c r="B7764" s="60" t="s">
        <v>5852</v>
      </c>
      <c r="C7764" s="60" t="s">
        <v>10871</v>
      </c>
      <c r="D7764" s="60" t="s">
        <v>10940</v>
      </c>
      <c r="E7764" s="156" t="s">
        <v>37572</v>
      </c>
      <c r="F7764" s="103"/>
    </row>
    <row r="7765" spans="1:6" x14ac:dyDescent="0.25">
      <c r="A7765" s="60" t="s">
        <v>5853</v>
      </c>
      <c r="B7765" s="60" t="s">
        <v>5853</v>
      </c>
      <c r="C7765" s="60" t="s">
        <v>11142</v>
      </c>
      <c r="D7765" s="60" t="s">
        <v>10940</v>
      </c>
      <c r="E7765" s="156" t="s">
        <v>37573</v>
      </c>
      <c r="F7765" s="103"/>
    </row>
    <row r="7766" spans="1:6" x14ac:dyDescent="0.25">
      <c r="A7766" s="60" t="s">
        <v>5854</v>
      </c>
      <c r="B7766" s="60" t="s">
        <v>5854</v>
      </c>
      <c r="C7766" s="60" t="s">
        <v>10873</v>
      </c>
      <c r="D7766" s="60" t="s">
        <v>10940</v>
      </c>
      <c r="E7766" s="156" t="s">
        <v>37574</v>
      </c>
      <c r="F7766" s="103"/>
    </row>
    <row r="7767" spans="1:6" x14ac:dyDescent="0.25">
      <c r="A7767" s="60" t="s">
        <v>5855</v>
      </c>
      <c r="B7767" s="60" t="s">
        <v>5855</v>
      </c>
      <c r="C7767" s="60" t="s">
        <v>10874</v>
      </c>
      <c r="D7767" s="60" t="s">
        <v>10940</v>
      </c>
      <c r="E7767" s="156" t="s">
        <v>37575</v>
      </c>
      <c r="F7767" s="103"/>
    </row>
    <row r="7768" spans="1:6" x14ac:dyDescent="0.25">
      <c r="A7768" s="60" t="s">
        <v>5856</v>
      </c>
      <c r="B7768" s="60" t="s">
        <v>5856</v>
      </c>
      <c r="C7768" s="60" t="s">
        <v>10875</v>
      </c>
      <c r="D7768" s="60" t="s">
        <v>10940</v>
      </c>
      <c r="E7768" s="156" t="s">
        <v>37576</v>
      </c>
      <c r="F7768" s="103"/>
    </row>
    <row r="7769" spans="1:6" x14ac:dyDescent="0.25">
      <c r="A7769" s="60" t="s">
        <v>5857</v>
      </c>
      <c r="B7769" s="60" t="s">
        <v>5857</v>
      </c>
      <c r="C7769" s="60" t="s">
        <v>10876</v>
      </c>
      <c r="D7769" s="60" t="s">
        <v>10940</v>
      </c>
      <c r="E7769" s="156" t="s">
        <v>37577</v>
      </c>
      <c r="F7769" s="103"/>
    </row>
    <row r="7770" spans="1:6" x14ac:dyDescent="0.25">
      <c r="A7770" s="60" t="s">
        <v>5858</v>
      </c>
      <c r="B7770" s="60" t="s">
        <v>5858</v>
      </c>
      <c r="C7770" s="60" t="s">
        <v>10877</v>
      </c>
      <c r="D7770" s="60" t="s">
        <v>10940</v>
      </c>
      <c r="E7770" s="156" t="s">
        <v>37578</v>
      </c>
      <c r="F7770" s="103"/>
    </row>
    <row r="7771" spans="1:6" x14ac:dyDescent="0.25">
      <c r="A7771" s="60" t="s">
        <v>5859</v>
      </c>
      <c r="B7771" s="60" t="s">
        <v>5859</v>
      </c>
      <c r="C7771" s="60" t="s">
        <v>11143</v>
      </c>
      <c r="D7771" s="60" t="s">
        <v>10940</v>
      </c>
      <c r="E7771" s="156" t="s">
        <v>37579</v>
      </c>
      <c r="F7771" s="103"/>
    </row>
    <row r="7772" spans="1:6" x14ac:dyDescent="0.25">
      <c r="A7772" s="60" t="s">
        <v>5860</v>
      </c>
      <c r="B7772" s="60" t="s">
        <v>5860</v>
      </c>
      <c r="C7772" s="60" t="s">
        <v>10924</v>
      </c>
      <c r="D7772" s="60" t="s">
        <v>10940</v>
      </c>
      <c r="E7772" s="156" t="s">
        <v>37580</v>
      </c>
      <c r="F7772" s="103"/>
    </row>
    <row r="7773" spans="1:6" x14ac:dyDescent="0.25">
      <c r="A7773" s="60" t="s">
        <v>5861</v>
      </c>
      <c r="B7773" s="60" t="s">
        <v>5861</v>
      </c>
      <c r="C7773" s="60" t="s">
        <v>11144</v>
      </c>
      <c r="D7773" s="60" t="s">
        <v>10940</v>
      </c>
      <c r="E7773" s="156" t="s">
        <v>37581</v>
      </c>
      <c r="F7773" s="103"/>
    </row>
    <row r="7774" spans="1:6" x14ac:dyDescent="0.25">
      <c r="A7774" s="60" t="s">
        <v>5862</v>
      </c>
      <c r="B7774" s="60" t="s">
        <v>5862</v>
      </c>
      <c r="C7774" s="60" t="s">
        <v>10879</v>
      </c>
      <c r="D7774" s="60" t="s">
        <v>10940</v>
      </c>
      <c r="E7774" s="156" t="s">
        <v>37582</v>
      </c>
      <c r="F7774" s="103"/>
    </row>
    <row r="7775" spans="1:6" x14ac:dyDescent="0.25">
      <c r="A7775" s="60" t="s">
        <v>5863</v>
      </c>
      <c r="B7775" s="60" t="s">
        <v>5863</v>
      </c>
      <c r="C7775" s="60" t="s">
        <v>11145</v>
      </c>
      <c r="D7775" s="60" t="s">
        <v>10940</v>
      </c>
      <c r="E7775" s="156" t="s">
        <v>37567</v>
      </c>
      <c r="F7775" s="103"/>
    </row>
    <row r="7776" spans="1:6" x14ac:dyDescent="0.25">
      <c r="A7776" s="60" t="s">
        <v>5864</v>
      </c>
      <c r="B7776" s="60" t="s">
        <v>5864</v>
      </c>
      <c r="C7776" s="60" t="s">
        <v>11146</v>
      </c>
      <c r="D7776" s="60" t="s">
        <v>10940</v>
      </c>
      <c r="E7776" s="156" t="s">
        <v>37583</v>
      </c>
      <c r="F7776" s="103"/>
    </row>
    <row r="7777" spans="1:6" x14ac:dyDescent="0.25">
      <c r="A7777" s="60" t="s">
        <v>5865</v>
      </c>
      <c r="B7777" s="60" t="s">
        <v>5865</v>
      </c>
      <c r="C7777" s="60" t="s">
        <v>5258</v>
      </c>
      <c r="D7777" s="60" t="s">
        <v>10940</v>
      </c>
      <c r="E7777" s="156" t="s">
        <v>37584</v>
      </c>
      <c r="F7777" s="103"/>
    </row>
    <row r="7778" spans="1:6" x14ac:dyDescent="0.25">
      <c r="A7778" s="60" t="s">
        <v>5866</v>
      </c>
      <c r="B7778" s="60" t="s">
        <v>5866</v>
      </c>
      <c r="C7778" s="60" t="s">
        <v>11147</v>
      </c>
      <c r="D7778" s="60" t="s">
        <v>10940</v>
      </c>
      <c r="E7778" s="156" t="s">
        <v>37585</v>
      </c>
      <c r="F7778" s="103"/>
    </row>
    <row r="7779" spans="1:6" x14ac:dyDescent="0.25">
      <c r="A7779" s="60" t="s">
        <v>5867</v>
      </c>
      <c r="B7779" s="60" t="s">
        <v>5867</v>
      </c>
      <c r="C7779" s="60" t="s">
        <v>11148</v>
      </c>
      <c r="D7779" s="60" t="s">
        <v>10940</v>
      </c>
      <c r="E7779" s="156" t="s">
        <v>37586</v>
      </c>
      <c r="F7779" s="103"/>
    </row>
    <row r="7780" spans="1:6" x14ac:dyDescent="0.25">
      <c r="A7780" s="60" t="s">
        <v>5868</v>
      </c>
      <c r="B7780" s="60" t="s">
        <v>5868</v>
      </c>
      <c r="C7780" s="60" t="s">
        <v>11149</v>
      </c>
      <c r="D7780" s="60" t="s">
        <v>10940</v>
      </c>
      <c r="E7780" s="156" t="s">
        <v>37587</v>
      </c>
      <c r="F7780" s="103"/>
    </row>
    <row r="7781" spans="1:6" x14ac:dyDescent="0.25">
      <c r="A7781" s="60" t="s">
        <v>5869</v>
      </c>
      <c r="B7781" s="60" t="s">
        <v>5869</v>
      </c>
      <c r="C7781" s="60" t="s">
        <v>11150</v>
      </c>
      <c r="D7781" s="60" t="s">
        <v>10940</v>
      </c>
      <c r="E7781" s="156" t="s">
        <v>37588</v>
      </c>
      <c r="F7781" s="103"/>
    </row>
    <row r="7782" spans="1:6" x14ac:dyDescent="0.25">
      <c r="A7782" s="60" t="s">
        <v>5870</v>
      </c>
      <c r="B7782" s="60" t="s">
        <v>5870</v>
      </c>
      <c r="C7782" s="60" t="s">
        <v>11151</v>
      </c>
      <c r="D7782" s="60" t="s">
        <v>10940</v>
      </c>
      <c r="E7782" s="156" t="s">
        <v>37589</v>
      </c>
      <c r="F7782" s="103"/>
    </row>
    <row r="7783" spans="1:6" x14ac:dyDescent="0.25">
      <c r="A7783" s="60" t="s">
        <v>5871</v>
      </c>
      <c r="B7783" s="60" t="s">
        <v>5871</v>
      </c>
      <c r="C7783" s="60" t="s">
        <v>11152</v>
      </c>
      <c r="D7783" s="60" t="s">
        <v>10940</v>
      </c>
      <c r="E7783" s="156" t="s">
        <v>37590</v>
      </c>
      <c r="F7783" s="103"/>
    </row>
    <row r="7784" spans="1:6" x14ac:dyDescent="0.25">
      <c r="A7784" s="60" t="s">
        <v>5872</v>
      </c>
      <c r="B7784" s="60" t="s">
        <v>5872</v>
      </c>
      <c r="C7784" s="60" t="s">
        <v>11153</v>
      </c>
      <c r="D7784" s="60" t="s">
        <v>10940</v>
      </c>
      <c r="E7784" s="156" t="s">
        <v>37591</v>
      </c>
      <c r="F7784" s="103"/>
    </row>
    <row r="7785" spans="1:6" x14ac:dyDescent="0.25">
      <c r="A7785" s="60" t="s">
        <v>5873</v>
      </c>
      <c r="B7785" s="60" t="s">
        <v>5873</v>
      </c>
      <c r="C7785" s="60" t="s">
        <v>11154</v>
      </c>
      <c r="D7785" s="60" t="s">
        <v>10940</v>
      </c>
      <c r="E7785" s="156" t="s">
        <v>37592</v>
      </c>
      <c r="F7785" s="103"/>
    </row>
    <row r="7786" spans="1:6" x14ac:dyDescent="0.25">
      <c r="A7786" s="60" t="s">
        <v>5874</v>
      </c>
      <c r="B7786" s="60" t="s">
        <v>5874</v>
      </c>
      <c r="C7786" s="60" t="s">
        <v>11155</v>
      </c>
      <c r="D7786" s="60" t="s">
        <v>10940</v>
      </c>
      <c r="E7786" s="156" t="s">
        <v>37593</v>
      </c>
      <c r="F7786" s="103"/>
    </row>
    <row r="7787" spans="1:6" x14ac:dyDescent="0.25">
      <c r="A7787" s="60" t="s">
        <v>5875</v>
      </c>
      <c r="B7787" s="60" t="s">
        <v>5875</v>
      </c>
      <c r="C7787" s="60" t="s">
        <v>10890</v>
      </c>
      <c r="D7787" s="60" t="s">
        <v>10940</v>
      </c>
      <c r="E7787" s="156" t="s">
        <v>37594</v>
      </c>
      <c r="F7787" s="103"/>
    </row>
    <row r="7788" spans="1:6" x14ac:dyDescent="0.25">
      <c r="A7788" s="60" t="s">
        <v>5876</v>
      </c>
      <c r="B7788" s="60" t="s">
        <v>5876</v>
      </c>
      <c r="C7788" s="60" t="s">
        <v>11156</v>
      </c>
      <c r="D7788" s="60" t="s">
        <v>10940</v>
      </c>
      <c r="E7788" s="156" t="s">
        <v>37595</v>
      </c>
      <c r="F7788" s="103"/>
    </row>
    <row r="7789" spans="1:6" x14ac:dyDescent="0.25">
      <c r="A7789" s="60" t="s">
        <v>5877</v>
      </c>
      <c r="B7789" s="60" t="s">
        <v>5877</v>
      </c>
      <c r="C7789" s="60" t="s">
        <v>11157</v>
      </c>
      <c r="D7789" s="60" t="s">
        <v>10940</v>
      </c>
      <c r="E7789" s="156" t="s">
        <v>37596</v>
      </c>
      <c r="F7789" s="103"/>
    </row>
    <row r="7790" spans="1:6" x14ac:dyDescent="0.25">
      <c r="A7790" s="60" t="s">
        <v>5878</v>
      </c>
      <c r="B7790" s="60" t="s">
        <v>5878</v>
      </c>
      <c r="C7790" s="60" t="s">
        <v>11158</v>
      </c>
      <c r="D7790" s="60" t="s">
        <v>10940</v>
      </c>
      <c r="E7790" s="156" t="s">
        <v>37594</v>
      </c>
      <c r="F7790" s="103"/>
    </row>
    <row r="7791" spans="1:6" x14ac:dyDescent="0.25">
      <c r="A7791" s="60" t="s">
        <v>5879</v>
      </c>
      <c r="B7791" s="60" t="s">
        <v>5879</v>
      </c>
      <c r="C7791" s="60" t="s">
        <v>10894</v>
      </c>
      <c r="D7791" s="60" t="s">
        <v>10940</v>
      </c>
      <c r="E7791" s="156" t="s">
        <v>37597</v>
      </c>
      <c r="F7791" s="103"/>
    </row>
    <row r="7792" spans="1:6" x14ac:dyDescent="0.25">
      <c r="A7792" s="60" t="s">
        <v>5880</v>
      </c>
      <c r="B7792" s="60" t="s">
        <v>5880</v>
      </c>
      <c r="C7792" s="60" t="s">
        <v>11159</v>
      </c>
      <c r="D7792" s="60" t="s">
        <v>10940</v>
      </c>
      <c r="E7792" s="156" t="s">
        <v>37598</v>
      </c>
      <c r="F7792" s="103"/>
    </row>
    <row r="7793" spans="1:6" x14ac:dyDescent="0.25">
      <c r="A7793" s="60" t="s">
        <v>5881</v>
      </c>
      <c r="B7793" s="60" t="s">
        <v>5881</v>
      </c>
      <c r="C7793" s="60" t="s">
        <v>10896</v>
      </c>
      <c r="D7793" s="60" t="s">
        <v>10940</v>
      </c>
      <c r="E7793" s="156" t="s">
        <v>37599</v>
      </c>
      <c r="F7793" s="103"/>
    </row>
    <row r="7794" spans="1:6" x14ac:dyDescent="0.25">
      <c r="A7794" s="60" t="s">
        <v>5882</v>
      </c>
      <c r="B7794" s="60" t="s">
        <v>5882</v>
      </c>
      <c r="C7794" s="60" t="s">
        <v>11160</v>
      </c>
      <c r="D7794" s="60" t="s">
        <v>10940</v>
      </c>
      <c r="E7794" s="156" t="s">
        <v>37600</v>
      </c>
      <c r="F7794" s="103"/>
    </row>
    <row r="7795" spans="1:6" x14ac:dyDescent="0.25">
      <c r="A7795" s="60" t="s">
        <v>5883</v>
      </c>
      <c r="B7795" s="60" t="s">
        <v>5883</v>
      </c>
      <c r="C7795" s="60" t="s">
        <v>11161</v>
      </c>
      <c r="D7795" s="60" t="s">
        <v>10940</v>
      </c>
      <c r="E7795" s="156" t="s">
        <v>37601</v>
      </c>
      <c r="F7795" s="103"/>
    </row>
    <row r="7796" spans="1:6" x14ac:dyDescent="0.25">
      <c r="A7796" s="60" t="s">
        <v>5884</v>
      </c>
      <c r="B7796" s="60" t="s">
        <v>5884</v>
      </c>
      <c r="C7796" s="60" t="s">
        <v>10898</v>
      </c>
      <c r="D7796" s="60" t="s">
        <v>10940</v>
      </c>
      <c r="E7796" s="156" t="s">
        <v>37602</v>
      </c>
      <c r="F7796" s="103"/>
    </row>
    <row r="7797" spans="1:6" x14ac:dyDescent="0.25">
      <c r="A7797" s="60" t="s">
        <v>5885</v>
      </c>
      <c r="B7797" s="60" t="s">
        <v>5885</v>
      </c>
      <c r="C7797" s="60" t="s">
        <v>11162</v>
      </c>
      <c r="D7797" s="60" t="s">
        <v>10940</v>
      </c>
      <c r="E7797" s="156" t="s">
        <v>37603</v>
      </c>
      <c r="F7797" s="103"/>
    </row>
    <row r="7798" spans="1:6" x14ac:dyDescent="0.25">
      <c r="A7798" s="60" t="s">
        <v>5886</v>
      </c>
      <c r="B7798" s="60" t="s">
        <v>5886</v>
      </c>
      <c r="C7798" s="60" t="s">
        <v>10900</v>
      </c>
      <c r="D7798" s="60" t="s">
        <v>10940</v>
      </c>
      <c r="E7798" s="156" t="s">
        <v>37603</v>
      </c>
      <c r="F7798" s="103"/>
    </row>
    <row r="7799" spans="1:6" x14ac:dyDescent="0.25">
      <c r="A7799" s="60" t="s">
        <v>5887</v>
      </c>
      <c r="B7799" s="60" t="s">
        <v>5887</v>
      </c>
      <c r="C7799" s="60" t="s">
        <v>10901</v>
      </c>
      <c r="D7799" s="60" t="s">
        <v>10940</v>
      </c>
      <c r="E7799" s="156" t="s">
        <v>37594</v>
      </c>
      <c r="F7799" s="103"/>
    </row>
    <row r="7800" spans="1:6" x14ac:dyDescent="0.25">
      <c r="A7800" s="60" t="s">
        <v>5888</v>
      </c>
      <c r="B7800" s="60" t="s">
        <v>5888</v>
      </c>
      <c r="C7800" s="60" t="s">
        <v>11163</v>
      </c>
      <c r="D7800" s="60" t="s">
        <v>10940</v>
      </c>
      <c r="E7800" s="156" t="s">
        <v>37594</v>
      </c>
      <c r="F7800" s="103"/>
    </row>
    <row r="7801" spans="1:6" x14ac:dyDescent="0.25">
      <c r="A7801" s="60" t="s">
        <v>5889</v>
      </c>
      <c r="B7801" s="60" t="s">
        <v>5889</v>
      </c>
      <c r="C7801" s="60" t="s">
        <v>10903</v>
      </c>
      <c r="D7801" s="60" t="s">
        <v>10940</v>
      </c>
      <c r="E7801" s="156" t="s">
        <v>37604</v>
      </c>
      <c r="F7801" s="103"/>
    </row>
    <row r="7802" spans="1:6" x14ac:dyDescent="0.25">
      <c r="A7802" s="60" t="s">
        <v>5890</v>
      </c>
      <c r="B7802" s="60" t="s">
        <v>5890</v>
      </c>
      <c r="C7802" s="60" t="s">
        <v>10904</v>
      </c>
      <c r="D7802" s="60" t="s">
        <v>10940</v>
      </c>
      <c r="E7802" s="156" t="s">
        <v>37603</v>
      </c>
      <c r="F7802" s="103"/>
    </row>
    <row r="7803" spans="1:6" x14ac:dyDescent="0.25">
      <c r="A7803" s="60" t="s">
        <v>5891</v>
      </c>
      <c r="B7803" s="60" t="s">
        <v>5891</v>
      </c>
      <c r="C7803" s="60" t="s">
        <v>10907</v>
      </c>
      <c r="D7803" s="60" t="s">
        <v>10940</v>
      </c>
      <c r="E7803" s="156" t="s">
        <v>37567</v>
      </c>
      <c r="F7803" s="103"/>
    </row>
    <row r="7804" spans="1:6" x14ac:dyDescent="0.25">
      <c r="A7804" s="60" t="s">
        <v>5892</v>
      </c>
      <c r="B7804" s="60" t="s">
        <v>5892</v>
      </c>
      <c r="C7804" s="60" t="s">
        <v>10908</v>
      </c>
      <c r="D7804" s="60" t="s">
        <v>10940</v>
      </c>
      <c r="E7804" s="156" t="s">
        <v>37605</v>
      </c>
      <c r="F7804" s="103"/>
    </row>
    <row r="7805" spans="1:6" x14ac:dyDescent="0.25">
      <c r="A7805" s="60" t="s">
        <v>5893</v>
      </c>
      <c r="B7805" s="60" t="s">
        <v>5893</v>
      </c>
      <c r="C7805" s="60" t="s">
        <v>10909</v>
      </c>
      <c r="D7805" s="60" t="s">
        <v>10940</v>
      </c>
      <c r="E7805" s="156" t="s">
        <v>37606</v>
      </c>
      <c r="F7805" s="103"/>
    </row>
    <row r="7806" spans="1:6" x14ac:dyDescent="0.25">
      <c r="A7806" s="60" t="s">
        <v>5894</v>
      </c>
      <c r="B7806" s="60" t="s">
        <v>5894</v>
      </c>
      <c r="C7806" s="60" t="s">
        <v>10910</v>
      </c>
      <c r="D7806" s="60" t="s">
        <v>10940</v>
      </c>
      <c r="E7806" s="156" t="s">
        <v>37607</v>
      </c>
      <c r="F7806" s="103"/>
    </row>
    <row r="7807" spans="1:6" x14ac:dyDescent="0.25">
      <c r="A7807" s="60" t="s">
        <v>5895</v>
      </c>
      <c r="B7807" s="60" t="s">
        <v>5895</v>
      </c>
      <c r="C7807" s="60" t="s">
        <v>10911</v>
      </c>
      <c r="D7807" s="60" t="s">
        <v>10940</v>
      </c>
      <c r="E7807" s="156" t="s">
        <v>37606</v>
      </c>
      <c r="F7807" s="103"/>
    </row>
    <row r="7808" spans="1:6" x14ac:dyDescent="0.25">
      <c r="A7808" s="60" t="s">
        <v>5896</v>
      </c>
      <c r="B7808" s="60" t="s">
        <v>5896</v>
      </c>
      <c r="C7808" s="60" t="s">
        <v>11164</v>
      </c>
      <c r="D7808" s="60" t="s">
        <v>10940</v>
      </c>
      <c r="E7808" s="156" t="s">
        <v>37608</v>
      </c>
      <c r="F7808" s="103"/>
    </row>
    <row r="7809" spans="1:8" x14ac:dyDescent="0.25">
      <c r="A7809" s="60" t="s">
        <v>5897</v>
      </c>
      <c r="B7809" s="60" t="s">
        <v>5897</v>
      </c>
      <c r="C7809" s="60" t="s">
        <v>10914</v>
      </c>
      <c r="D7809" s="60" t="s">
        <v>10940</v>
      </c>
      <c r="E7809" s="156" t="s">
        <v>37609</v>
      </c>
      <c r="F7809" s="103"/>
    </row>
    <row r="7810" spans="1:8" x14ac:dyDescent="0.25">
      <c r="A7810" s="60" t="s">
        <v>5898</v>
      </c>
      <c r="B7810" s="60" t="s">
        <v>5898</v>
      </c>
      <c r="C7810" s="60" t="s">
        <v>11165</v>
      </c>
      <c r="D7810" s="60" t="s">
        <v>10940</v>
      </c>
      <c r="E7810" s="156" t="s">
        <v>37610</v>
      </c>
      <c r="F7810" s="103"/>
    </row>
    <row r="7811" spans="1:8" x14ac:dyDescent="0.25">
      <c r="A7811" s="60" t="s">
        <v>5899</v>
      </c>
      <c r="B7811" s="60" t="s">
        <v>5899</v>
      </c>
      <c r="C7811" s="60" t="s">
        <v>10916</v>
      </c>
      <c r="D7811" s="60" t="s">
        <v>10940</v>
      </c>
      <c r="E7811" s="156" t="s">
        <v>37611</v>
      </c>
      <c r="F7811" s="103"/>
    </row>
    <row r="7812" spans="1:8" x14ac:dyDescent="0.25">
      <c r="A7812" s="60" t="s">
        <v>5900</v>
      </c>
      <c r="B7812" s="60" t="s">
        <v>5900</v>
      </c>
      <c r="C7812" s="60" t="s">
        <v>11166</v>
      </c>
      <c r="D7812" s="60" t="s">
        <v>10940</v>
      </c>
      <c r="E7812" s="156" t="s">
        <v>37612</v>
      </c>
      <c r="F7812" s="103"/>
    </row>
    <row r="7813" spans="1:8" x14ac:dyDescent="0.25">
      <c r="A7813" s="60" t="s">
        <v>5901</v>
      </c>
      <c r="B7813" s="60" t="s">
        <v>5901</v>
      </c>
      <c r="C7813" s="60" t="s">
        <v>11167</v>
      </c>
      <c r="D7813" s="60" t="s">
        <v>10940</v>
      </c>
      <c r="E7813" s="156" t="s">
        <v>37613</v>
      </c>
      <c r="F7813" s="103"/>
    </row>
    <row r="7814" spans="1:8" x14ac:dyDescent="0.25">
      <c r="A7814" s="60" t="s">
        <v>5902</v>
      </c>
      <c r="B7814" s="60" t="s">
        <v>5902</v>
      </c>
      <c r="C7814" s="60" t="s">
        <v>11168</v>
      </c>
      <c r="D7814" s="60" t="s">
        <v>10940</v>
      </c>
      <c r="E7814" s="156" t="s">
        <v>37614</v>
      </c>
      <c r="F7814" s="103"/>
    </row>
    <row r="7815" spans="1:8" x14ac:dyDescent="0.25">
      <c r="A7815" s="60" t="s">
        <v>5903</v>
      </c>
      <c r="B7815" s="60" t="s">
        <v>5903</v>
      </c>
      <c r="C7815" s="60" t="s">
        <v>11169</v>
      </c>
      <c r="D7815" s="60" t="s">
        <v>10940</v>
      </c>
      <c r="E7815" s="156" t="s">
        <v>37615</v>
      </c>
      <c r="F7815" s="103"/>
    </row>
    <row r="7816" spans="1:8" x14ac:dyDescent="0.25">
      <c r="A7816" s="60" t="s">
        <v>5904</v>
      </c>
      <c r="B7816" s="60" t="s">
        <v>5904</v>
      </c>
      <c r="C7816" s="60" t="s">
        <v>10922</v>
      </c>
      <c r="D7816" s="60" t="s">
        <v>10940</v>
      </c>
      <c r="E7816" s="156" t="s">
        <v>37616</v>
      </c>
      <c r="F7816" s="103"/>
    </row>
    <row r="7817" spans="1:8" x14ac:dyDescent="0.25">
      <c r="A7817" s="60" t="s">
        <v>5905</v>
      </c>
      <c r="B7817" s="60" t="s">
        <v>5905</v>
      </c>
      <c r="C7817" s="60" t="s">
        <v>5240</v>
      </c>
      <c r="D7817" s="60" t="s">
        <v>10940</v>
      </c>
      <c r="E7817" s="156" t="s">
        <v>37617</v>
      </c>
      <c r="F7817" s="103"/>
    </row>
    <row r="7818" spans="1:8" x14ac:dyDescent="0.25">
      <c r="A7818" s="516" t="s">
        <v>26908</v>
      </c>
      <c r="B7818" s="516" t="s">
        <v>26908</v>
      </c>
      <c r="C7818" s="516" t="s">
        <v>26909</v>
      </c>
      <c r="D7818" s="516" t="s">
        <v>1</v>
      </c>
      <c r="E7818" s="518">
        <v>0</v>
      </c>
      <c r="F7818" s="516" t="s">
        <v>13680</v>
      </c>
      <c r="G7818" s="516" t="s">
        <v>13853</v>
      </c>
      <c r="H7818" s="516" t="s">
        <v>26907</v>
      </c>
    </row>
    <row r="7819" spans="1:8" x14ac:dyDescent="0.25">
      <c r="A7819" s="516" t="s">
        <v>26910</v>
      </c>
      <c r="B7819" s="516" t="s">
        <v>26910</v>
      </c>
      <c r="C7819" s="516" t="s">
        <v>26911</v>
      </c>
      <c r="D7819" s="516" t="s">
        <v>1</v>
      </c>
      <c r="E7819" s="518">
        <v>0</v>
      </c>
      <c r="F7819" s="516" t="s">
        <v>13680</v>
      </c>
      <c r="G7819" s="516" t="s">
        <v>13853</v>
      </c>
      <c r="H7819" s="516" t="s">
        <v>26907</v>
      </c>
    </row>
    <row r="7820" spans="1:8" x14ac:dyDescent="0.25">
      <c r="A7820" s="516" t="s">
        <v>26912</v>
      </c>
      <c r="B7820" s="516" t="s">
        <v>26912</v>
      </c>
      <c r="C7820" s="516" t="s">
        <v>26913</v>
      </c>
      <c r="D7820" s="516" t="s">
        <v>1</v>
      </c>
      <c r="E7820" s="518">
        <v>0</v>
      </c>
      <c r="F7820" s="516" t="s">
        <v>13680</v>
      </c>
      <c r="G7820" s="516" t="s">
        <v>13853</v>
      </c>
      <c r="H7820" s="516" t="s">
        <v>26907</v>
      </c>
    </row>
    <row r="7821" spans="1:8" x14ac:dyDescent="0.25">
      <c r="A7821" s="516" t="s">
        <v>26914</v>
      </c>
      <c r="B7821" s="516" t="s">
        <v>26914</v>
      </c>
      <c r="C7821" s="516" t="s">
        <v>26915</v>
      </c>
      <c r="D7821" s="516" t="s">
        <v>1</v>
      </c>
      <c r="E7821" s="518">
        <v>0</v>
      </c>
      <c r="F7821" s="516" t="s">
        <v>13680</v>
      </c>
      <c r="G7821" s="516" t="s">
        <v>13853</v>
      </c>
      <c r="H7821" s="516" t="s">
        <v>26907</v>
      </c>
    </row>
    <row r="7822" spans="1:8" x14ac:dyDescent="0.25">
      <c r="A7822" s="516" t="s">
        <v>26916</v>
      </c>
      <c r="B7822" s="516" t="s">
        <v>26916</v>
      </c>
      <c r="C7822" s="516" t="s">
        <v>26917</v>
      </c>
      <c r="D7822" s="516" t="s">
        <v>1</v>
      </c>
      <c r="E7822" s="518">
        <v>0</v>
      </c>
      <c r="F7822" s="516" t="s">
        <v>13680</v>
      </c>
      <c r="G7822" s="516" t="s">
        <v>13853</v>
      </c>
      <c r="H7822" s="516" t="s">
        <v>26907</v>
      </c>
    </row>
    <row r="7823" spans="1:8" x14ac:dyDescent="0.25">
      <c r="A7823" s="516" t="s">
        <v>26918</v>
      </c>
      <c r="B7823" s="516" t="s">
        <v>26918</v>
      </c>
      <c r="C7823" s="516" t="s">
        <v>26919</v>
      </c>
      <c r="D7823" s="516" t="s">
        <v>1</v>
      </c>
      <c r="E7823" s="518">
        <v>0</v>
      </c>
      <c r="F7823" s="516" t="s">
        <v>13680</v>
      </c>
      <c r="G7823" s="516" t="s">
        <v>13853</v>
      </c>
      <c r="H7823" s="516" t="s">
        <v>26907</v>
      </c>
    </row>
    <row r="7824" spans="1:8" x14ac:dyDescent="0.25">
      <c r="A7824" s="516" t="s">
        <v>26920</v>
      </c>
      <c r="B7824" s="516" t="s">
        <v>26920</v>
      </c>
      <c r="C7824" s="516" t="s">
        <v>26921</v>
      </c>
      <c r="D7824" s="516" t="s">
        <v>1</v>
      </c>
      <c r="E7824" s="518">
        <v>0</v>
      </c>
      <c r="F7824" s="516" t="s">
        <v>13680</v>
      </c>
      <c r="G7824" s="516" t="s">
        <v>13853</v>
      </c>
      <c r="H7824" s="516" t="s">
        <v>26907</v>
      </c>
    </row>
    <row r="7825" spans="1:8" x14ac:dyDescent="0.25">
      <c r="A7825" s="516" t="s">
        <v>26922</v>
      </c>
      <c r="B7825" s="516" t="s">
        <v>26922</v>
      </c>
      <c r="C7825" s="516" t="s">
        <v>26923</v>
      </c>
      <c r="D7825" s="516" t="s">
        <v>1</v>
      </c>
      <c r="E7825" s="518">
        <v>0</v>
      </c>
      <c r="F7825" s="516" t="s">
        <v>13680</v>
      </c>
      <c r="G7825" s="516" t="s">
        <v>13853</v>
      </c>
      <c r="H7825" s="516" t="s">
        <v>26907</v>
      </c>
    </row>
    <row r="7826" spans="1:8" x14ac:dyDescent="0.25">
      <c r="A7826" s="516" t="s">
        <v>26924</v>
      </c>
      <c r="B7826" s="516" t="s">
        <v>26924</v>
      </c>
      <c r="C7826" s="516" t="s">
        <v>26925</v>
      </c>
      <c r="D7826" s="516" t="s">
        <v>1</v>
      </c>
      <c r="E7826" s="518">
        <v>33752.019999999997</v>
      </c>
      <c r="F7826" s="516" t="s">
        <v>13680</v>
      </c>
      <c r="G7826" s="516" t="s">
        <v>13853</v>
      </c>
      <c r="H7826" s="516" t="s">
        <v>26907</v>
      </c>
    </row>
    <row r="7827" spans="1:8" x14ac:dyDescent="0.25">
      <c r="A7827" s="516" t="s">
        <v>13681</v>
      </c>
      <c r="B7827" s="516" t="s">
        <v>13681</v>
      </c>
      <c r="C7827" s="516" t="s">
        <v>13682</v>
      </c>
      <c r="D7827" s="516" t="s">
        <v>1</v>
      </c>
      <c r="E7827" s="518">
        <v>842.43</v>
      </c>
      <c r="F7827" s="516" t="s">
        <v>13680</v>
      </c>
      <c r="G7827" s="516" t="s">
        <v>13853</v>
      </c>
      <c r="H7827" s="516" t="s">
        <v>26907</v>
      </c>
    </row>
    <row r="7828" spans="1:8" x14ac:dyDescent="0.25">
      <c r="A7828" s="516" t="s">
        <v>13683</v>
      </c>
      <c r="B7828" s="516" t="s">
        <v>13683</v>
      </c>
      <c r="C7828" s="516" t="s">
        <v>13684</v>
      </c>
      <c r="D7828" s="516" t="s">
        <v>370</v>
      </c>
      <c r="E7828" s="518">
        <v>11.98</v>
      </c>
      <c r="F7828" s="516" t="s">
        <v>13680</v>
      </c>
      <c r="G7828" s="516" t="s">
        <v>13853</v>
      </c>
      <c r="H7828" s="516" t="s">
        <v>26907</v>
      </c>
    </row>
    <row r="7829" spans="1:8" x14ac:dyDescent="0.25">
      <c r="A7829" s="516" t="s">
        <v>27263</v>
      </c>
      <c r="B7829" s="516" t="s">
        <v>13685</v>
      </c>
      <c r="C7829" s="516" t="s">
        <v>37618</v>
      </c>
      <c r="D7829" s="516" t="s">
        <v>370</v>
      </c>
      <c r="E7829" s="518">
        <v>0</v>
      </c>
      <c r="F7829" s="516" t="s">
        <v>13680</v>
      </c>
      <c r="G7829" s="516" t="s">
        <v>13853</v>
      </c>
      <c r="H7829" s="516" t="s">
        <v>26907</v>
      </c>
    </row>
    <row r="7830" spans="1:8" x14ac:dyDescent="0.25">
      <c r="A7830" s="516" t="s">
        <v>6892</v>
      </c>
      <c r="B7830" s="516" t="s">
        <v>26926</v>
      </c>
      <c r="C7830" s="516" t="s">
        <v>26927</v>
      </c>
      <c r="D7830" s="516" t="s">
        <v>6868</v>
      </c>
      <c r="E7830" s="518">
        <v>0</v>
      </c>
      <c r="F7830" s="516" t="s">
        <v>13680</v>
      </c>
      <c r="G7830" s="516" t="s">
        <v>13853</v>
      </c>
      <c r="H7830" s="516" t="s">
        <v>26907</v>
      </c>
    </row>
    <row r="7831" spans="1:8" x14ac:dyDescent="0.25">
      <c r="A7831" s="516" t="s">
        <v>37634</v>
      </c>
      <c r="B7831" s="516" t="s">
        <v>6901</v>
      </c>
      <c r="C7831" s="516" t="s">
        <v>37619</v>
      </c>
      <c r="D7831" s="516" t="s">
        <v>6868</v>
      </c>
      <c r="E7831" s="518">
        <v>156.22999999999999</v>
      </c>
      <c r="F7831" s="516" t="s">
        <v>13680</v>
      </c>
      <c r="G7831" s="516" t="s">
        <v>13853</v>
      </c>
      <c r="H7831" s="516" t="s">
        <v>26907</v>
      </c>
    </row>
    <row r="7832" spans="1:8" x14ac:dyDescent="0.25">
      <c r="A7832" s="516" t="s">
        <v>13687</v>
      </c>
      <c r="B7832" s="516" t="s">
        <v>13687</v>
      </c>
      <c r="C7832" s="516" t="s">
        <v>37620</v>
      </c>
      <c r="D7832" s="516" t="s">
        <v>370</v>
      </c>
      <c r="E7832" s="518">
        <v>0</v>
      </c>
      <c r="F7832" s="516" t="s">
        <v>13680</v>
      </c>
      <c r="G7832" s="516" t="s">
        <v>13853</v>
      </c>
      <c r="H7832" s="516" t="s">
        <v>26907</v>
      </c>
    </row>
    <row r="7833" spans="1:8" x14ac:dyDescent="0.25">
      <c r="A7833" s="516" t="s">
        <v>13689</v>
      </c>
      <c r="B7833" s="516" t="s">
        <v>13689</v>
      </c>
      <c r="C7833" s="516" t="s">
        <v>37621</v>
      </c>
      <c r="D7833" s="516" t="s">
        <v>6868</v>
      </c>
      <c r="E7833" s="518">
        <v>0</v>
      </c>
      <c r="F7833" s="516" t="s">
        <v>13680</v>
      </c>
      <c r="G7833" s="516" t="s">
        <v>13853</v>
      </c>
      <c r="H7833" s="516" t="s">
        <v>26907</v>
      </c>
    </row>
    <row r="7834" spans="1:8" x14ac:dyDescent="0.25">
      <c r="A7834" s="516" t="s">
        <v>5906</v>
      </c>
      <c r="B7834" s="516" t="s">
        <v>5906</v>
      </c>
      <c r="C7834" s="516" t="s">
        <v>5907</v>
      </c>
      <c r="D7834" s="516" t="s">
        <v>1</v>
      </c>
      <c r="E7834" s="518">
        <v>73.47</v>
      </c>
      <c r="F7834" s="516" t="s">
        <v>13680</v>
      </c>
      <c r="G7834" s="516" t="s">
        <v>13853</v>
      </c>
      <c r="H7834" s="516" t="s">
        <v>26907</v>
      </c>
    </row>
    <row r="7835" spans="1:8" x14ac:dyDescent="0.25">
      <c r="A7835" s="516" t="s">
        <v>5908</v>
      </c>
      <c r="B7835" s="516" t="s">
        <v>5908</v>
      </c>
      <c r="C7835" s="516" t="s">
        <v>5909</v>
      </c>
      <c r="D7835" s="516" t="s">
        <v>1</v>
      </c>
      <c r="E7835" s="518">
        <v>85.65</v>
      </c>
      <c r="F7835" s="516" t="s">
        <v>13680</v>
      </c>
      <c r="G7835" s="516" t="s">
        <v>13853</v>
      </c>
      <c r="H7835" s="516" t="s">
        <v>26907</v>
      </c>
    </row>
    <row r="7836" spans="1:8" x14ac:dyDescent="0.25">
      <c r="A7836" s="516" t="s">
        <v>5910</v>
      </c>
      <c r="B7836" s="516" t="s">
        <v>5910</v>
      </c>
      <c r="C7836" s="516" t="s">
        <v>5911</v>
      </c>
      <c r="D7836" s="516" t="s">
        <v>201</v>
      </c>
      <c r="E7836" s="518">
        <v>3.11</v>
      </c>
      <c r="F7836" s="516" t="s">
        <v>13680</v>
      </c>
      <c r="G7836" s="516" t="s">
        <v>13853</v>
      </c>
      <c r="H7836" s="516" t="s">
        <v>26907</v>
      </c>
    </row>
    <row r="7837" spans="1:8" x14ac:dyDescent="0.25">
      <c r="A7837" s="516" t="s">
        <v>5912</v>
      </c>
      <c r="B7837" s="516" t="s">
        <v>5912</v>
      </c>
      <c r="C7837" s="516" t="s">
        <v>5913</v>
      </c>
      <c r="D7837" s="516" t="s">
        <v>201</v>
      </c>
      <c r="E7837" s="518">
        <v>4.59</v>
      </c>
      <c r="F7837" s="516" t="s">
        <v>13680</v>
      </c>
      <c r="G7837" s="516" t="s">
        <v>13853</v>
      </c>
      <c r="H7837" s="516" t="s">
        <v>26907</v>
      </c>
    </row>
    <row r="7838" spans="1:8" x14ac:dyDescent="0.25">
      <c r="A7838" s="516" t="s">
        <v>12098</v>
      </c>
      <c r="B7838" s="516" t="s">
        <v>12098</v>
      </c>
      <c r="C7838" s="516" t="s">
        <v>12099</v>
      </c>
      <c r="D7838" s="516" t="s">
        <v>1</v>
      </c>
      <c r="E7838" s="518">
        <v>711.53</v>
      </c>
      <c r="F7838" s="516" t="s">
        <v>13680</v>
      </c>
      <c r="G7838" s="516" t="s">
        <v>13853</v>
      </c>
      <c r="H7838" s="516" t="s">
        <v>26907</v>
      </c>
    </row>
    <row r="7839" spans="1:8" x14ac:dyDescent="0.25">
      <c r="A7839" s="516" t="s">
        <v>12100</v>
      </c>
      <c r="B7839" s="516" t="s">
        <v>12100</v>
      </c>
      <c r="C7839" s="516" t="s">
        <v>12642</v>
      </c>
      <c r="D7839" s="516" t="s">
        <v>2</v>
      </c>
      <c r="E7839" s="518">
        <v>636.1</v>
      </c>
      <c r="F7839" s="516" t="s">
        <v>13680</v>
      </c>
      <c r="G7839" s="516" t="s">
        <v>13853</v>
      </c>
      <c r="H7839" s="516" t="s">
        <v>26907</v>
      </c>
    </row>
    <row r="7840" spans="1:8" x14ac:dyDescent="0.25">
      <c r="A7840" s="516" t="s">
        <v>12687</v>
      </c>
      <c r="B7840" s="516" t="s">
        <v>12687</v>
      </c>
      <c r="C7840" s="516" t="s">
        <v>12688</v>
      </c>
      <c r="D7840" s="516" t="s">
        <v>2</v>
      </c>
      <c r="E7840" s="518">
        <v>205.51</v>
      </c>
      <c r="F7840" s="516" t="s">
        <v>13680</v>
      </c>
      <c r="G7840" s="516" t="s">
        <v>13853</v>
      </c>
      <c r="H7840" s="516" t="s">
        <v>26907</v>
      </c>
    </row>
    <row r="7841" spans="1:8" x14ac:dyDescent="0.25">
      <c r="A7841" s="516" t="s">
        <v>12695</v>
      </c>
      <c r="B7841" s="516" t="s">
        <v>12695</v>
      </c>
      <c r="C7841" s="516" t="s">
        <v>12696</v>
      </c>
      <c r="D7841" s="516" t="s">
        <v>1</v>
      </c>
      <c r="E7841" s="518">
        <v>539.94000000000005</v>
      </c>
      <c r="F7841" s="516" t="s">
        <v>13680</v>
      </c>
      <c r="G7841" s="516" t="s">
        <v>13853</v>
      </c>
      <c r="H7841" s="516" t="s">
        <v>26907</v>
      </c>
    </row>
    <row r="7842" spans="1:8" x14ac:dyDescent="0.25">
      <c r="A7842" s="516" t="s">
        <v>13743</v>
      </c>
      <c r="B7842" s="516" t="s">
        <v>13743</v>
      </c>
      <c r="C7842" s="516" t="s">
        <v>13744</v>
      </c>
      <c r="D7842" s="516" t="s">
        <v>1</v>
      </c>
      <c r="E7842" s="518">
        <v>8221.65</v>
      </c>
      <c r="F7842" s="516" t="s">
        <v>13680</v>
      </c>
      <c r="G7842" s="516" t="s">
        <v>13853</v>
      </c>
      <c r="H7842" s="516" t="s">
        <v>26907</v>
      </c>
    </row>
    <row r="7843" spans="1:8" x14ac:dyDescent="0.25">
      <c r="A7843" s="516" t="s">
        <v>13773</v>
      </c>
      <c r="B7843" s="516" t="s">
        <v>13773</v>
      </c>
      <c r="C7843" s="516" t="s">
        <v>13774</v>
      </c>
      <c r="D7843" s="516" t="s">
        <v>3</v>
      </c>
      <c r="E7843" s="518">
        <v>60.36</v>
      </c>
      <c r="F7843" s="516" t="s">
        <v>13680</v>
      </c>
      <c r="G7843" s="516" t="s">
        <v>13853</v>
      </c>
      <c r="H7843" s="516" t="s">
        <v>26907</v>
      </c>
    </row>
    <row r="7844" spans="1:8" x14ac:dyDescent="0.25">
      <c r="A7844" s="516" t="s">
        <v>5914</v>
      </c>
      <c r="B7844" s="516" t="s">
        <v>5914</v>
      </c>
      <c r="C7844" s="516" t="s">
        <v>5915</v>
      </c>
      <c r="D7844" s="516" t="s">
        <v>2</v>
      </c>
      <c r="E7844" s="518">
        <v>575.04999999999995</v>
      </c>
      <c r="F7844" s="516" t="s">
        <v>13680</v>
      </c>
      <c r="G7844" s="516" t="s">
        <v>13853</v>
      </c>
      <c r="H7844" s="516" t="s">
        <v>26907</v>
      </c>
    </row>
    <row r="7845" spans="1:8" x14ac:dyDescent="0.25">
      <c r="A7845" s="516" t="s">
        <v>5916</v>
      </c>
      <c r="B7845" s="516" t="s">
        <v>5916</v>
      </c>
      <c r="C7845" s="516" t="s">
        <v>5917</v>
      </c>
      <c r="D7845" s="516" t="s">
        <v>1</v>
      </c>
      <c r="E7845" s="518">
        <v>581.46</v>
      </c>
      <c r="F7845" s="516" t="s">
        <v>13680</v>
      </c>
      <c r="G7845" s="516" t="s">
        <v>13853</v>
      </c>
      <c r="H7845" s="516" t="s">
        <v>26907</v>
      </c>
    </row>
    <row r="7846" spans="1:8" x14ac:dyDescent="0.25">
      <c r="A7846" s="516" t="s">
        <v>5918</v>
      </c>
      <c r="B7846" s="516" t="s">
        <v>5918</v>
      </c>
      <c r="C7846" s="516" t="s">
        <v>5919</v>
      </c>
      <c r="D7846" s="516" t="s">
        <v>4</v>
      </c>
      <c r="E7846" s="518">
        <v>419.26</v>
      </c>
      <c r="F7846" s="516" t="s">
        <v>13680</v>
      </c>
      <c r="G7846" s="516" t="s">
        <v>13853</v>
      </c>
      <c r="H7846" s="516" t="s">
        <v>26907</v>
      </c>
    </row>
    <row r="7847" spans="1:8" x14ac:dyDescent="0.25">
      <c r="A7847" s="516" t="s">
        <v>5920</v>
      </c>
      <c r="B7847" s="516" t="s">
        <v>5920</v>
      </c>
      <c r="C7847" s="516" t="s">
        <v>5921</v>
      </c>
      <c r="D7847" s="516" t="s">
        <v>4</v>
      </c>
      <c r="E7847" s="518">
        <v>138.81</v>
      </c>
      <c r="F7847" s="516" t="s">
        <v>13680</v>
      </c>
      <c r="G7847" s="516" t="s">
        <v>13853</v>
      </c>
      <c r="H7847" s="516" t="s">
        <v>26907</v>
      </c>
    </row>
    <row r="7848" spans="1:8" x14ac:dyDescent="0.25">
      <c r="A7848" s="516" t="s">
        <v>5922</v>
      </c>
      <c r="B7848" s="516" t="s">
        <v>5922</v>
      </c>
      <c r="C7848" s="516" t="s">
        <v>5923</v>
      </c>
      <c r="D7848" s="516" t="s">
        <v>4</v>
      </c>
      <c r="E7848" s="518">
        <v>516.79999999999995</v>
      </c>
      <c r="F7848" s="516" t="s">
        <v>13680</v>
      </c>
      <c r="G7848" s="516" t="s">
        <v>13853</v>
      </c>
      <c r="H7848" s="516" t="s">
        <v>26907</v>
      </c>
    </row>
    <row r="7849" spans="1:8" x14ac:dyDescent="0.25">
      <c r="A7849" s="516" t="s">
        <v>5924</v>
      </c>
      <c r="B7849" s="516" t="s">
        <v>5924</v>
      </c>
      <c r="C7849" s="516" t="s">
        <v>5925</v>
      </c>
      <c r="D7849" s="516" t="s">
        <v>3</v>
      </c>
      <c r="E7849" s="518">
        <v>33.75</v>
      </c>
      <c r="F7849" s="516" t="s">
        <v>13680</v>
      </c>
      <c r="G7849" s="516" t="s">
        <v>13853</v>
      </c>
      <c r="H7849" s="516" t="s">
        <v>26907</v>
      </c>
    </row>
    <row r="7850" spans="1:8" x14ac:dyDescent="0.25">
      <c r="A7850" s="516" t="s">
        <v>5926</v>
      </c>
      <c r="B7850" s="516" t="s">
        <v>5926</v>
      </c>
      <c r="C7850" s="516" t="s">
        <v>5927</v>
      </c>
      <c r="D7850" s="516" t="s">
        <v>3</v>
      </c>
      <c r="E7850" s="518">
        <v>32.75</v>
      </c>
      <c r="F7850" s="516" t="s">
        <v>13680</v>
      </c>
      <c r="G7850" s="516" t="s">
        <v>13853</v>
      </c>
      <c r="H7850" s="516" t="s">
        <v>26907</v>
      </c>
    </row>
    <row r="7851" spans="1:8" x14ac:dyDescent="0.25">
      <c r="A7851" s="516" t="s">
        <v>5928</v>
      </c>
      <c r="B7851" s="516" t="s">
        <v>5928</v>
      </c>
      <c r="C7851" s="516" t="s">
        <v>5929</v>
      </c>
      <c r="D7851" s="516" t="s">
        <v>1</v>
      </c>
      <c r="E7851" s="518">
        <v>1250.97</v>
      </c>
      <c r="F7851" s="516" t="s">
        <v>13680</v>
      </c>
      <c r="G7851" s="516" t="s">
        <v>13853</v>
      </c>
      <c r="H7851" s="516" t="s">
        <v>26907</v>
      </c>
    </row>
    <row r="7852" spans="1:8" x14ac:dyDescent="0.25">
      <c r="A7852" s="516" t="s">
        <v>5930</v>
      </c>
      <c r="B7852" s="516" t="s">
        <v>5930</v>
      </c>
      <c r="C7852" s="516" t="s">
        <v>5931</v>
      </c>
      <c r="D7852" s="516" t="s">
        <v>3</v>
      </c>
      <c r="E7852" s="518">
        <v>8.5</v>
      </c>
      <c r="F7852" s="516" t="s">
        <v>13680</v>
      </c>
      <c r="G7852" s="516" t="s">
        <v>13853</v>
      </c>
      <c r="H7852" s="516" t="s">
        <v>26907</v>
      </c>
    </row>
    <row r="7853" spans="1:8" x14ac:dyDescent="0.25">
      <c r="A7853" s="516" t="s">
        <v>5932</v>
      </c>
      <c r="B7853" s="516" t="s">
        <v>5932</v>
      </c>
      <c r="C7853" s="516" t="s">
        <v>26929</v>
      </c>
      <c r="D7853" s="516" t="s">
        <v>3</v>
      </c>
      <c r="E7853" s="518">
        <v>119.94</v>
      </c>
      <c r="F7853" s="516" t="s">
        <v>13680</v>
      </c>
      <c r="G7853" s="516" t="s">
        <v>13853</v>
      </c>
      <c r="H7853" s="516" t="s">
        <v>26907</v>
      </c>
    </row>
    <row r="7854" spans="1:8" x14ac:dyDescent="0.25">
      <c r="A7854" s="516" t="s">
        <v>5933</v>
      </c>
      <c r="B7854" s="516" t="s">
        <v>5933</v>
      </c>
      <c r="C7854" s="516" t="s">
        <v>5934</v>
      </c>
      <c r="D7854" s="516" t="s">
        <v>3</v>
      </c>
      <c r="E7854" s="518">
        <v>68.489999999999995</v>
      </c>
      <c r="F7854" s="516" t="s">
        <v>13680</v>
      </c>
      <c r="G7854" s="516" t="s">
        <v>13853</v>
      </c>
      <c r="H7854" s="516" t="s">
        <v>26907</v>
      </c>
    </row>
    <row r="7855" spans="1:8" x14ac:dyDescent="0.25">
      <c r="A7855" s="516" t="s">
        <v>5935</v>
      </c>
      <c r="B7855" s="516" t="s">
        <v>5935</v>
      </c>
      <c r="C7855" s="516" t="s">
        <v>5936</v>
      </c>
      <c r="D7855" s="516" t="s">
        <v>3</v>
      </c>
      <c r="E7855" s="518">
        <v>18.010000000000002</v>
      </c>
      <c r="F7855" s="516" t="s">
        <v>13680</v>
      </c>
      <c r="G7855" s="516" t="s">
        <v>13853</v>
      </c>
      <c r="H7855" s="516" t="s">
        <v>26907</v>
      </c>
    </row>
    <row r="7856" spans="1:8" x14ac:dyDescent="0.25">
      <c r="A7856" s="516" t="s">
        <v>5937</v>
      </c>
      <c r="B7856" s="516" t="s">
        <v>5937</v>
      </c>
      <c r="C7856" s="516" t="s">
        <v>5938</v>
      </c>
      <c r="D7856" s="516" t="s">
        <v>3</v>
      </c>
      <c r="E7856" s="518">
        <v>115.92</v>
      </c>
      <c r="F7856" s="516" t="s">
        <v>13680</v>
      </c>
      <c r="G7856" s="516" t="s">
        <v>13853</v>
      </c>
      <c r="H7856" s="516" t="s">
        <v>26907</v>
      </c>
    </row>
    <row r="7857" spans="1:8" x14ac:dyDescent="0.25">
      <c r="A7857" s="516" t="s">
        <v>5939</v>
      </c>
      <c r="B7857" s="516" t="s">
        <v>5939</v>
      </c>
      <c r="C7857" s="516" t="s">
        <v>5940</v>
      </c>
      <c r="D7857" s="516" t="s">
        <v>4</v>
      </c>
      <c r="E7857" s="518">
        <v>981.25</v>
      </c>
      <c r="F7857" s="516" t="s">
        <v>13680</v>
      </c>
      <c r="G7857" s="516" t="s">
        <v>13853</v>
      </c>
      <c r="H7857" s="516" t="s">
        <v>26907</v>
      </c>
    </row>
    <row r="7858" spans="1:8" x14ac:dyDescent="0.25">
      <c r="A7858" s="516" t="s">
        <v>5941</v>
      </c>
      <c r="B7858" s="516" t="s">
        <v>5941</v>
      </c>
      <c r="C7858" s="516" t="s">
        <v>5942</v>
      </c>
      <c r="D7858" s="516" t="s">
        <v>3</v>
      </c>
      <c r="E7858" s="518">
        <v>110.71</v>
      </c>
      <c r="F7858" s="516" t="s">
        <v>13680</v>
      </c>
      <c r="G7858" s="516" t="s">
        <v>13853</v>
      </c>
      <c r="H7858" s="516" t="s">
        <v>26907</v>
      </c>
    </row>
    <row r="7859" spans="1:8" x14ac:dyDescent="0.25">
      <c r="A7859" s="516" t="s">
        <v>5943</v>
      </c>
      <c r="B7859" s="516" t="s">
        <v>5943</v>
      </c>
      <c r="C7859" s="516" t="s">
        <v>5944</v>
      </c>
      <c r="D7859" s="516" t="s">
        <v>1</v>
      </c>
      <c r="E7859" s="518">
        <v>294.83999999999997</v>
      </c>
      <c r="F7859" s="516" t="s">
        <v>13680</v>
      </c>
      <c r="G7859" s="516" t="s">
        <v>13853</v>
      </c>
      <c r="H7859" s="516" t="s">
        <v>26907</v>
      </c>
    </row>
    <row r="7860" spans="1:8" x14ac:dyDescent="0.25">
      <c r="A7860" s="516" t="s">
        <v>5945</v>
      </c>
      <c r="B7860" s="516" t="s">
        <v>5945</v>
      </c>
      <c r="C7860" s="516" t="s">
        <v>5946</v>
      </c>
      <c r="D7860" s="516" t="s">
        <v>5</v>
      </c>
      <c r="E7860" s="518">
        <v>4.78</v>
      </c>
      <c r="F7860" s="516" t="s">
        <v>13680</v>
      </c>
      <c r="G7860" s="516" t="s">
        <v>13853</v>
      </c>
      <c r="H7860" s="516" t="s">
        <v>26907</v>
      </c>
    </row>
    <row r="7861" spans="1:8" x14ac:dyDescent="0.25">
      <c r="A7861" s="516" t="s">
        <v>5947</v>
      </c>
      <c r="B7861" s="516" t="s">
        <v>5947</v>
      </c>
      <c r="C7861" s="516" t="s">
        <v>26930</v>
      </c>
      <c r="D7861" s="516" t="s">
        <v>1</v>
      </c>
      <c r="E7861" s="518">
        <v>0</v>
      </c>
      <c r="F7861" s="516" t="s">
        <v>13680</v>
      </c>
      <c r="G7861" s="516" t="s">
        <v>13853</v>
      </c>
      <c r="H7861" s="516" t="s">
        <v>26907</v>
      </c>
    </row>
    <row r="7862" spans="1:8" x14ac:dyDescent="0.25">
      <c r="A7862" s="516" t="s">
        <v>5948</v>
      </c>
      <c r="B7862" s="516" t="s">
        <v>5948</v>
      </c>
      <c r="C7862" s="516" t="s">
        <v>5949</v>
      </c>
      <c r="D7862" s="516" t="s">
        <v>4</v>
      </c>
      <c r="E7862" s="518">
        <v>497.14</v>
      </c>
      <c r="F7862" s="516" t="s">
        <v>13680</v>
      </c>
      <c r="G7862" s="516" t="s">
        <v>13853</v>
      </c>
      <c r="H7862" s="516" t="s">
        <v>26907</v>
      </c>
    </row>
    <row r="7863" spans="1:8" x14ac:dyDescent="0.25">
      <c r="A7863" s="516" t="s">
        <v>5950</v>
      </c>
      <c r="B7863" s="516" t="s">
        <v>5950</v>
      </c>
      <c r="C7863" s="516" t="s">
        <v>5951</v>
      </c>
      <c r="D7863" s="516" t="s">
        <v>3</v>
      </c>
      <c r="E7863" s="518">
        <v>87.96</v>
      </c>
      <c r="F7863" s="516" t="s">
        <v>13680</v>
      </c>
      <c r="G7863" s="516" t="s">
        <v>13853</v>
      </c>
      <c r="H7863" s="516" t="s">
        <v>26907</v>
      </c>
    </row>
    <row r="7864" spans="1:8" x14ac:dyDescent="0.25">
      <c r="A7864" s="516" t="s">
        <v>5952</v>
      </c>
      <c r="B7864" s="516" t="s">
        <v>5952</v>
      </c>
      <c r="C7864" s="516" t="s">
        <v>26931</v>
      </c>
      <c r="D7864" s="516" t="s">
        <v>1</v>
      </c>
      <c r="E7864" s="518">
        <v>90.52</v>
      </c>
      <c r="F7864" s="516" t="s">
        <v>13680</v>
      </c>
      <c r="G7864" s="516" t="s">
        <v>13853</v>
      </c>
      <c r="H7864" s="516" t="s">
        <v>26907</v>
      </c>
    </row>
    <row r="7865" spans="1:8" x14ac:dyDescent="0.25">
      <c r="A7865" s="516" t="s">
        <v>16398</v>
      </c>
      <c r="B7865" s="516" t="s">
        <v>16398</v>
      </c>
      <c r="C7865" s="516" t="s">
        <v>16399</v>
      </c>
      <c r="D7865" s="516" t="s">
        <v>1</v>
      </c>
      <c r="E7865" s="518">
        <v>0</v>
      </c>
      <c r="F7865" s="516" t="s">
        <v>13680</v>
      </c>
      <c r="G7865" s="516" t="s">
        <v>13853</v>
      </c>
      <c r="H7865" s="516" t="s">
        <v>26907</v>
      </c>
    </row>
    <row r="7866" spans="1:8" x14ac:dyDescent="0.25">
      <c r="A7866" s="516" t="s">
        <v>16315</v>
      </c>
      <c r="B7866" s="516" t="s">
        <v>16315</v>
      </c>
      <c r="C7866" s="516" t="s">
        <v>19340</v>
      </c>
      <c r="D7866" s="516" t="s">
        <v>4</v>
      </c>
      <c r="E7866" s="518">
        <v>760.53</v>
      </c>
      <c r="F7866" s="516" t="s">
        <v>13680</v>
      </c>
      <c r="G7866" s="516" t="s">
        <v>13853</v>
      </c>
      <c r="H7866" s="516" t="s">
        <v>26907</v>
      </c>
    </row>
    <row r="7867" spans="1:8" x14ac:dyDescent="0.25">
      <c r="A7867" s="516" t="s">
        <v>26932</v>
      </c>
      <c r="B7867" s="516" t="s">
        <v>26932</v>
      </c>
      <c r="C7867" s="516" t="s">
        <v>26933</v>
      </c>
      <c r="D7867" s="516" t="s">
        <v>2</v>
      </c>
      <c r="E7867" s="518">
        <v>34.58</v>
      </c>
      <c r="F7867" s="516" t="s">
        <v>13680</v>
      </c>
      <c r="G7867" s="516" t="s">
        <v>13853</v>
      </c>
      <c r="H7867" s="516" t="s">
        <v>26907</v>
      </c>
    </row>
    <row r="7868" spans="1:8" x14ac:dyDescent="0.25">
      <c r="A7868" s="516" t="s">
        <v>5953</v>
      </c>
      <c r="B7868" s="516" t="s">
        <v>5953</v>
      </c>
      <c r="C7868" s="516" t="s">
        <v>5954</v>
      </c>
      <c r="D7868" s="516" t="s">
        <v>2</v>
      </c>
      <c r="E7868" s="518">
        <v>233.5</v>
      </c>
      <c r="F7868" s="516" t="s">
        <v>13680</v>
      </c>
      <c r="G7868" s="516" t="s">
        <v>13853</v>
      </c>
      <c r="H7868" s="516" t="s">
        <v>26907</v>
      </c>
    </row>
    <row r="7869" spans="1:8" x14ac:dyDescent="0.25">
      <c r="A7869" s="516" t="s">
        <v>165</v>
      </c>
      <c r="B7869" s="516" t="s">
        <v>165</v>
      </c>
      <c r="C7869" s="516" t="s">
        <v>194</v>
      </c>
      <c r="D7869" s="516" t="s">
        <v>4</v>
      </c>
      <c r="E7869" s="518">
        <v>277.87</v>
      </c>
      <c r="F7869" s="516" t="s">
        <v>13680</v>
      </c>
      <c r="G7869" s="516" t="s">
        <v>13853</v>
      </c>
      <c r="H7869" s="516" t="s">
        <v>26907</v>
      </c>
    </row>
    <row r="7870" spans="1:8" x14ac:dyDescent="0.25">
      <c r="A7870" s="516" t="s">
        <v>5955</v>
      </c>
      <c r="B7870" s="516" t="s">
        <v>5955</v>
      </c>
      <c r="C7870" s="516" t="s">
        <v>5956</v>
      </c>
      <c r="D7870" s="516" t="s">
        <v>3</v>
      </c>
      <c r="E7870" s="518">
        <v>24.24</v>
      </c>
      <c r="F7870" s="516" t="s">
        <v>13680</v>
      </c>
      <c r="G7870" s="516" t="s">
        <v>13853</v>
      </c>
      <c r="H7870" s="516" t="s">
        <v>26907</v>
      </c>
    </row>
    <row r="7871" spans="1:8" x14ac:dyDescent="0.25">
      <c r="A7871" s="516" t="s">
        <v>5957</v>
      </c>
      <c r="B7871" s="516" t="s">
        <v>5957</v>
      </c>
      <c r="C7871" s="516" t="s">
        <v>5958</v>
      </c>
      <c r="D7871" s="516" t="s">
        <v>1</v>
      </c>
      <c r="E7871" s="518">
        <v>53.43</v>
      </c>
      <c r="F7871" s="516" t="s">
        <v>13680</v>
      </c>
      <c r="G7871" s="516" t="s">
        <v>13853</v>
      </c>
      <c r="H7871" s="516" t="s">
        <v>26907</v>
      </c>
    </row>
    <row r="7872" spans="1:8" x14ac:dyDescent="0.25">
      <c r="A7872" s="516" t="s">
        <v>5959</v>
      </c>
      <c r="B7872" s="516" t="s">
        <v>5959</v>
      </c>
      <c r="C7872" s="516" t="s">
        <v>5960</v>
      </c>
      <c r="D7872" s="516" t="s">
        <v>236</v>
      </c>
      <c r="E7872" s="518">
        <v>25</v>
      </c>
      <c r="F7872" s="516" t="s">
        <v>13680</v>
      </c>
      <c r="G7872" s="516" t="s">
        <v>13853</v>
      </c>
      <c r="H7872" s="516" t="s">
        <v>26907</v>
      </c>
    </row>
    <row r="7873" spans="1:8" x14ac:dyDescent="0.25">
      <c r="A7873" s="516" t="s">
        <v>11881</v>
      </c>
      <c r="B7873" s="516" t="s">
        <v>11881</v>
      </c>
      <c r="C7873" s="516" t="s">
        <v>11882</v>
      </c>
      <c r="D7873" s="516" t="s">
        <v>207</v>
      </c>
      <c r="E7873" s="518">
        <v>27.17</v>
      </c>
      <c r="F7873" s="516" t="s">
        <v>13680</v>
      </c>
      <c r="G7873" s="516" t="s">
        <v>13853</v>
      </c>
      <c r="H7873" s="516" t="s">
        <v>26907</v>
      </c>
    </row>
    <row r="7874" spans="1:8" x14ac:dyDescent="0.25">
      <c r="A7874" s="516" t="s">
        <v>5961</v>
      </c>
      <c r="B7874" s="516" t="s">
        <v>5961</v>
      </c>
      <c r="C7874" s="516" t="s">
        <v>5962</v>
      </c>
      <c r="D7874" s="516" t="s">
        <v>2</v>
      </c>
      <c r="E7874" s="518">
        <v>434.74</v>
      </c>
      <c r="F7874" s="516" t="s">
        <v>13680</v>
      </c>
      <c r="G7874" s="516" t="s">
        <v>13853</v>
      </c>
      <c r="H7874" s="516" t="s">
        <v>26907</v>
      </c>
    </row>
    <row r="7875" spans="1:8" x14ac:dyDescent="0.25">
      <c r="A7875" s="516" t="s">
        <v>11883</v>
      </c>
      <c r="B7875" s="516" t="s">
        <v>11883</v>
      </c>
      <c r="C7875" s="516" t="s">
        <v>11884</v>
      </c>
      <c r="D7875" s="516" t="s">
        <v>207</v>
      </c>
      <c r="E7875" s="518">
        <v>364.33</v>
      </c>
      <c r="F7875" s="516" t="s">
        <v>13680</v>
      </c>
      <c r="G7875" s="516" t="s">
        <v>13853</v>
      </c>
      <c r="H7875" s="516" t="s">
        <v>26907</v>
      </c>
    </row>
    <row r="7876" spans="1:8" x14ac:dyDescent="0.25">
      <c r="A7876" s="516" t="s">
        <v>5963</v>
      </c>
      <c r="B7876" s="516" t="s">
        <v>5963</v>
      </c>
      <c r="C7876" s="516" t="s">
        <v>5964</v>
      </c>
      <c r="D7876" s="516" t="s">
        <v>201</v>
      </c>
      <c r="E7876" s="518">
        <v>22</v>
      </c>
      <c r="F7876" s="516" t="s">
        <v>13680</v>
      </c>
      <c r="G7876" s="516" t="s">
        <v>13853</v>
      </c>
      <c r="H7876" s="516" t="s">
        <v>26907</v>
      </c>
    </row>
    <row r="7877" spans="1:8" x14ac:dyDescent="0.25">
      <c r="A7877" s="516" t="s">
        <v>5965</v>
      </c>
      <c r="B7877" s="516" t="s">
        <v>5965</v>
      </c>
      <c r="C7877" s="516" t="s">
        <v>5966</v>
      </c>
      <c r="D7877" s="516" t="s">
        <v>2</v>
      </c>
      <c r="E7877" s="518">
        <v>8.19</v>
      </c>
      <c r="F7877" s="516" t="s">
        <v>13680</v>
      </c>
      <c r="G7877" s="516" t="s">
        <v>13853</v>
      </c>
      <c r="H7877" s="516" t="s">
        <v>26907</v>
      </c>
    </row>
    <row r="7878" spans="1:8" x14ac:dyDescent="0.25">
      <c r="A7878" s="516" t="s">
        <v>5967</v>
      </c>
      <c r="B7878" s="516" t="s">
        <v>5967</v>
      </c>
      <c r="C7878" s="516" t="s">
        <v>5968</v>
      </c>
      <c r="D7878" s="516" t="s">
        <v>2</v>
      </c>
      <c r="E7878" s="518">
        <v>0.66</v>
      </c>
      <c r="F7878" s="516" t="s">
        <v>13680</v>
      </c>
      <c r="G7878" s="516" t="s">
        <v>13853</v>
      </c>
      <c r="H7878" s="516" t="s">
        <v>26907</v>
      </c>
    </row>
    <row r="7879" spans="1:8" x14ac:dyDescent="0.25">
      <c r="A7879" s="516" t="s">
        <v>5969</v>
      </c>
      <c r="B7879" s="516" t="s">
        <v>5969</v>
      </c>
      <c r="C7879" s="516" t="s">
        <v>5970</v>
      </c>
      <c r="D7879" s="516" t="s">
        <v>3</v>
      </c>
      <c r="E7879" s="518">
        <v>1.99</v>
      </c>
      <c r="F7879" s="516" t="s">
        <v>13680</v>
      </c>
      <c r="G7879" s="516" t="s">
        <v>13853</v>
      </c>
      <c r="H7879" s="516" t="s">
        <v>26907</v>
      </c>
    </row>
    <row r="7880" spans="1:8" x14ac:dyDescent="0.25">
      <c r="A7880" s="516" t="s">
        <v>5971</v>
      </c>
      <c r="B7880" s="516" t="s">
        <v>5971</v>
      </c>
      <c r="C7880" s="516" t="s">
        <v>5972</v>
      </c>
      <c r="D7880" s="516" t="s">
        <v>4</v>
      </c>
      <c r="E7880" s="518">
        <v>260.60000000000002</v>
      </c>
      <c r="F7880" s="516" t="s">
        <v>13680</v>
      </c>
      <c r="G7880" s="516" t="s">
        <v>13853</v>
      </c>
      <c r="H7880" s="516" t="s">
        <v>26907</v>
      </c>
    </row>
    <row r="7881" spans="1:8" x14ac:dyDescent="0.25">
      <c r="A7881" s="516" t="s">
        <v>5973</v>
      </c>
      <c r="B7881" s="516" t="s">
        <v>5973</v>
      </c>
      <c r="C7881" s="516" t="s">
        <v>5974</v>
      </c>
      <c r="D7881" s="516" t="s">
        <v>3</v>
      </c>
      <c r="E7881" s="518">
        <v>254.88</v>
      </c>
      <c r="F7881" s="516" t="s">
        <v>13680</v>
      </c>
      <c r="G7881" s="516" t="s">
        <v>13853</v>
      </c>
      <c r="H7881" s="516" t="s">
        <v>26907</v>
      </c>
    </row>
    <row r="7882" spans="1:8" x14ac:dyDescent="0.25">
      <c r="A7882" s="516" t="s">
        <v>5975</v>
      </c>
      <c r="B7882" s="516" t="s">
        <v>5975</v>
      </c>
      <c r="C7882" s="516" t="s">
        <v>5976</v>
      </c>
      <c r="D7882" s="516" t="s">
        <v>1</v>
      </c>
      <c r="E7882" s="518">
        <v>242.59</v>
      </c>
      <c r="F7882" s="516" t="s">
        <v>13680</v>
      </c>
      <c r="G7882" s="516" t="s">
        <v>13853</v>
      </c>
      <c r="H7882" s="516" t="s">
        <v>26907</v>
      </c>
    </row>
    <row r="7883" spans="1:8" x14ac:dyDescent="0.25">
      <c r="A7883" s="516" t="s">
        <v>5977</v>
      </c>
      <c r="B7883" s="516" t="s">
        <v>5977</v>
      </c>
      <c r="C7883" s="516" t="s">
        <v>5978</v>
      </c>
      <c r="D7883" s="516" t="s">
        <v>1</v>
      </c>
      <c r="E7883" s="518">
        <v>293.47000000000003</v>
      </c>
      <c r="F7883" s="516" t="s">
        <v>13680</v>
      </c>
      <c r="G7883" s="516" t="s">
        <v>13853</v>
      </c>
      <c r="H7883" s="516" t="s">
        <v>26907</v>
      </c>
    </row>
    <row r="7884" spans="1:8" x14ac:dyDescent="0.25">
      <c r="A7884" s="516" t="s">
        <v>5979</v>
      </c>
      <c r="B7884" s="516" t="s">
        <v>5979</v>
      </c>
      <c r="C7884" s="516" t="s">
        <v>5980</v>
      </c>
      <c r="D7884" s="516" t="s">
        <v>2</v>
      </c>
      <c r="E7884" s="518">
        <v>603.17999999999995</v>
      </c>
      <c r="F7884" s="516" t="s">
        <v>13680</v>
      </c>
      <c r="G7884" s="516" t="s">
        <v>13853</v>
      </c>
      <c r="H7884" s="516" t="s">
        <v>26907</v>
      </c>
    </row>
    <row r="7885" spans="1:8" x14ac:dyDescent="0.25">
      <c r="A7885" s="516" t="s">
        <v>5981</v>
      </c>
      <c r="B7885" s="516" t="s">
        <v>5981</v>
      </c>
      <c r="C7885" s="516" t="s">
        <v>5982</v>
      </c>
      <c r="D7885" s="516" t="s">
        <v>2</v>
      </c>
      <c r="E7885" s="518">
        <v>43.41</v>
      </c>
      <c r="F7885" s="516" t="s">
        <v>13680</v>
      </c>
      <c r="G7885" s="516" t="s">
        <v>13853</v>
      </c>
      <c r="H7885" s="516" t="s">
        <v>26907</v>
      </c>
    </row>
    <row r="7886" spans="1:8" x14ac:dyDescent="0.25">
      <c r="A7886" s="516" t="s">
        <v>5983</v>
      </c>
      <c r="B7886" s="516" t="s">
        <v>5983</v>
      </c>
      <c r="C7886" s="516" t="s">
        <v>5984</v>
      </c>
      <c r="D7886" s="516" t="s">
        <v>201</v>
      </c>
      <c r="E7886" s="518">
        <v>10.9</v>
      </c>
      <c r="F7886" s="516" t="s">
        <v>13680</v>
      </c>
      <c r="G7886" s="516" t="s">
        <v>13853</v>
      </c>
      <c r="H7886" s="516" t="s">
        <v>26907</v>
      </c>
    </row>
    <row r="7887" spans="1:8" x14ac:dyDescent="0.25">
      <c r="A7887" s="516" t="s">
        <v>5985</v>
      </c>
      <c r="B7887" s="516" t="s">
        <v>5985</v>
      </c>
      <c r="C7887" s="516" t="s">
        <v>18278</v>
      </c>
      <c r="D7887" s="516" t="s">
        <v>2</v>
      </c>
      <c r="E7887" s="518">
        <v>447.84</v>
      </c>
      <c r="F7887" s="516" t="s">
        <v>13680</v>
      </c>
      <c r="G7887" s="516" t="s">
        <v>13853</v>
      </c>
      <c r="H7887" s="516" t="s">
        <v>26907</v>
      </c>
    </row>
    <row r="7888" spans="1:8" x14ac:dyDescent="0.25">
      <c r="A7888" s="516" t="s">
        <v>5987</v>
      </c>
      <c r="B7888" s="516" t="s">
        <v>5987</v>
      </c>
      <c r="C7888" s="516" t="s">
        <v>5988</v>
      </c>
      <c r="D7888" s="516" t="s">
        <v>201</v>
      </c>
      <c r="E7888" s="518">
        <v>13.91</v>
      </c>
      <c r="F7888" s="516" t="s">
        <v>13680</v>
      </c>
      <c r="G7888" s="516" t="s">
        <v>13853</v>
      </c>
      <c r="H7888" s="516" t="s">
        <v>26907</v>
      </c>
    </row>
    <row r="7889" spans="1:8" x14ac:dyDescent="0.25">
      <c r="A7889" s="516" t="s">
        <v>11903</v>
      </c>
      <c r="B7889" s="516" t="s">
        <v>11903</v>
      </c>
      <c r="C7889" s="516" t="s">
        <v>11684</v>
      </c>
      <c r="D7889" s="516" t="s">
        <v>11904</v>
      </c>
      <c r="E7889" s="518">
        <v>106.95</v>
      </c>
      <c r="F7889" s="516" t="s">
        <v>13680</v>
      </c>
      <c r="G7889" s="516" t="s">
        <v>13853</v>
      </c>
      <c r="H7889" s="516" t="s">
        <v>26907</v>
      </c>
    </row>
    <row r="7890" spans="1:8" x14ac:dyDescent="0.25">
      <c r="A7890" s="516" t="s">
        <v>12028</v>
      </c>
      <c r="B7890" s="516" t="s">
        <v>12028</v>
      </c>
      <c r="C7890" s="516" t="s">
        <v>12029</v>
      </c>
      <c r="D7890" s="516" t="s">
        <v>2</v>
      </c>
      <c r="E7890" s="518">
        <v>23.99</v>
      </c>
      <c r="F7890" s="516" t="s">
        <v>13680</v>
      </c>
      <c r="G7890" s="516" t="s">
        <v>13853</v>
      </c>
      <c r="H7890" s="516" t="s">
        <v>26907</v>
      </c>
    </row>
    <row r="7891" spans="1:8" x14ac:dyDescent="0.25">
      <c r="A7891" s="516" t="s">
        <v>12101</v>
      </c>
      <c r="B7891" s="516" t="s">
        <v>12101</v>
      </c>
      <c r="C7891" s="516" t="s">
        <v>12102</v>
      </c>
      <c r="D7891" s="516" t="s">
        <v>3</v>
      </c>
      <c r="E7891" s="518">
        <v>237.66</v>
      </c>
      <c r="F7891" s="516" t="s">
        <v>13680</v>
      </c>
      <c r="G7891" s="516" t="s">
        <v>13853</v>
      </c>
      <c r="H7891" s="516" t="s">
        <v>26907</v>
      </c>
    </row>
    <row r="7892" spans="1:8" x14ac:dyDescent="0.25">
      <c r="A7892" s="516" t="s">
        <v>12103</v>
      </c>
      <c r="B7892" s="516" t="s">
        <v>12103</v>
      </c>
      <c r="C7892" s="516" t="s">
        <v>12104</v>
      </c>
      <c r="D7892" s="516" t="s">
        <v>2</v>
      </c>
      <c r="E7892" s="518">
        <v>124.96</v>
      </c>
      <c r="F7892" s="516" t="s">
        <v>13680</v>
      </c>
      <c r="G7892" s="516" t="s">
        <v>13853</v>
      </c>
      <c r="H7892" s="516" t="s">
        <v>26907</v>
      </c>
    </row>
    <row r="7893" spans="1:8" x14ac:dyDescent="0.25">
      <c r="A7893" s="516" t="s">
        <v>11607</v>
      </c>
      <c r="B7893" s="516" t="s">
        <v>11607</v>
      </c>
      <c r="C7893" s="516" t="s">
        <v>26934</v>
      </c>
      <c r="D7893" s="516" t="s">
        <v>1</v>
      </c>
      <c r="E7893" s="518">
        <v>1421.03</v>
      </c>
      <c r="F7893" s="516" t="s">
        <v>13680</v>
      </c>
      <c r="G7893" s="516" t="s">
        <v>13853</v>
      </c>
      <c r="H7893" s="516" t="s">
        <v>26907</v>
      </c>
    </row>
    <row r="7894" spans="1:8" x14ac:dyDescent="0.25">
      <c r="A7894" s="516" t="s">
        <v>11170</v>
      </c>
      <c r="B7894" s="516" t="s">
        <v>11170</v>
      </c>
      <c r="C7894" s="516" t="s">
        <v>11171</v>
      </c>
      <c r="D7894" s="516" t="s">
        <v>2</v>
      </c>
      <c r="E7894" s="518">
        <v>188.93</v>
      </c>
      <c r="F7894" s="516" t="s">
        <v>13680</v>
      </c>
      <c r="G7894" s="516" t="s">
        <v>13853</v>
      </c>
      <c r="H7894" s="516" t="s">
        <v>26907</v>
      </c>
    </row>
    <row r="7895" spans="1:8" x14ac:dyDescent="0.25">
      <c r="A7895" s="516" t="s">
        <v>11369</v>
      </c>
      <c r="B7895" s="516" t="s">
        <v>11369</v>
      </c>
      <c r="C7895" s="516" t="s">
        <v>11370</v>
      </c>
      <c r="D7895" s="516" t="s">
        <v>4</v>
      </c>
      <c r="E7895" s="518">
        <v>120.72</v>
      </c>
      <c r="F7895" s="516" t="s">
        <v>13680</v>
      </c>
      <c r="G7895" s="516" t="s">
        <v>13853</v>
      </c>
      <c r="H7895" s="516" t="s">
        <v>26907</v>
      </c>
    </row>
    <row r="7896" spans="1:8" x14ac:dyDescent="0.25">
      <c r="A7896" s="516" t="s">
        <v>12105</v>
      </c>
      <c r="B7896" s="516" t="s">
        <v>12105</v>
      </c>
      <c r="C7896" s="516" t="s">
        <v>12106</v>
      </c>
      <c r="D7896" s="516" t="s">
        <v>2</v>
      </c>
      <c r="E7896" s="518">
        <v>147.19999999999999</v>
      </c>
      <c r="F7896" s="516" t="s">
        <v>13680</v>
      </c>
      <c r="G7896" s="516" t="s">
        <v>13853</v>
      </c>
      <c r="H7896" s="516" t="s">
        <v>26907</v>
      </c>
    </row>
    <row r="7897" spans="1:8" x14ac:dyDescent="0.25">
      <c r="A7897" s="516" t="s">
        <v>12127</v>
      </c>
      <c r="B7897" s="516" t="s">
        <v>12127</v>
      </c>
      <c r="C7897" s="516" t="s">
        <v>12128</v>
      </c>
      <c r="D7897" s="516" t="s">
        <v>2</v>
      </c>
      <c r="E7897" s="518">
        <v>462.63</v>
      </c>
      <c r="F7897" s="516" t="s">
        <v>13680</v>
      </c>
      <c r="G7897" s="516" t="s">
        <v>13853</v>
      </c>
      <c r="H7897" s="516" t="s">
        <v>26907</v>
      </c>
    </row>
    <row r="7898" spans="1:8" x14ac:dyDescent="0.25">
      <c r="A7898" s="516" t="s">
        <v>12132</v>
      </c>
      <c r="B7898" s="516" t="s">
        <v>12132</v>
      </c>
      <c r="C7898" s="516" t="s">
        <v>12133</v>
      </c>
      <c r="D7898" s="516" t="s">
        <v>2</v>
      </c>
      <c r="E7898" s="518">
        <v>203.47</v>
      </c>
      <c r="F7898" s="516" t="s">
        <v>13680</v>
      </c>
      <c r="G7898" s="516" t="s">
        <v>13853</v>
      </c>
      <c r="H7898" s="516" t="s">
        <v>26907</v>
      </c>
    </row>
    <row r="7899" spans="1:8" x14ac:dyDescent="0.25">
      <c r="A7899" s="516" t="s">
        <v>12629</v>
      </c>
      <c r="B7899" s="516" t="s">
        <v>12629</v>
      </c>
      <c r="C7899" s="516" t="s">
        <v>12630</v>
      </c>
      <c r="D7899" s="516" t="s">
        <v>2</v>
      </c>
      <c r="E7899" s="518">
        <v>10.68</v>
      </c>
      <c r="F7899" s="516" t="s">
        <v>13680</v>
      </c>
      <c r="G7899" s="516" t="s">
        <v>13853</v>
      </c>
      <c r="H7899" s="516" t="s">
        <v>26907</v>
      </c>
    </row>
    <row r="7900" spans="1:8" x14ac:dyDescent="0.25">
      <c r="A7900" s="516" t="s">
        <v>12650</v>
      </c>
      <c r="B7900" s="516" t="s">
        <v>12650</v>
      </c>
      <c r="C7900" s="516" t="s">
        <v>12651</v>
      </c>
      <c r="D7900" s="516" t="s">
        <v>2</v>
      </c>
      <c r="E7900" s="518">
        <v>68.28</v>
      </c>
      <c r="F7900" s="516" t="s">
        <v>13680</v>
      </c>
      <c r="G7900" s="516" t="s">
        <v>13853</v>
      </c>
      <c r="H7900" s="516" t="s">
        <v>26907</v>
      </c>
    </row>
    <row r="7901" spans="1:8" x14ac:dyDescent="0.25">
      <c r="A7901" s="516" t="s">
        <v>12689</v>
      </c>
      <c r="B7901" s="516" t="s">
        <v>12689</v>
      </c>
      <c r="C7901" s="516" t="s">
        <v>12690</v>
      </c>
      <c r="D7901" s="516" t="s">
        <v>2</v>
      </c>
      <c r="E7901" s="518">
        <v>63.28</v>
      </c>
      <c r="F7901" s="516" t="s">
        <v>13680</v>
      </c>
      <c r="G7901" s="516" t="s">
        <v>13853</v>
      </c>
      <c r="H7901" s="516" t="s">
        <v>26907</v>
      </c>
    </row>
    <row r="7902" spans="1:8" x14ac:dyDescent="0.25">
      <c r="A7902" s="516" t="s">
        <v>12131</v>
      </c>
      <c r="B7902" s="516" t="s">
        <v>12131</v>
      </c>
      <c r="C7902" s="516" t="s">
        <v>12628</v>
      </c>
      <c r="D7902" s="516" t="s">
        <v>3</v>
      </c>
      <c r="E7902" s="518">
        <v>244.42</v>
      </c>
      <c r="F7902" s="516" t="s">
        <v>13680</v>
      </c>
      <c r="G7902" s="516" t="s">
        <v>13853</v>
      </c>
      <c r="H7902" s="516" t="s">
        <v>26907</v>
      </c>
    </row>
    <row r="7903" spans="1:8" x14ac:dyDescent="0.25">
      <c r="A7903" s="516" t="s">
        <v>13691</v>
      </c>
      <c r="B7903" s="516" t="s">
        <v>13691</v>
      </c>
      <c r="C7903" s="516" t="s">
        <v>13692</v>
      </c>
      <c r="D7903" s="516" t="s">
        <v>3</v>
      </c>
      <c r="E7903" s="518">
        <v>12.16</v>
      </c>
      <c r="F7903" s="516" t="s">
        <v>13680</v>
      </c>
      <c r="G7903" s="516" t="s">
        <v>13853</v>
      </c>
      <c r="H7903" s="516" t="s">
        <v>26907</v>
      </c>
    </row>
    <row r="7904" spans="1:8" x14ac:dyDescent="0.25">
      <c r="A7904" s="516" t="s">
        <v>7388</v>
      </c>
      <c r="B7904" s="516" t="s">
        <v>7388</v>
      </c>
      <c r="C7904" s="516" t="s">
        <v>7389</v>
      </c>
      <c r="D7904" s="516" t="s">
        <v>4</v>
      </c>
      <c r="E7904" s="518">
        <v>134.22</v>
      </c>
      <c r="F7904" s="516" t="s">
        <v>13680</v>
      </c>
      <c r="G7904" s="516" t="s">
        <v>13853</v>
      </c>
      <c r="H7904" s="516" t="s">
        <v>26907</v>
      </c>
    </row>
    <row r="7905" spans="1:8" x14ac:dyDescent="0.25">
      <c r="A7905" s="516" t="s">
        <v>11599</v>
      </c>
      <c r="B7905" s="516" t="s">
        <v>11599</v>
      </c>
      <c r="C7905" s="516" t="s">
        <v>11600</v>
      </c>
      <c r="D7905" s="516" t="s">
        <v>4</v>
      </c>
      <c r="E7905" s="518">
        <v>209.47</v>
      </c>
      <c r="F7905" s="516" t="s">
        <v>13680</v>
      </c>
      <c r="G7905" s="516" t="s">
        <v>13853</v>
      </c>
      <c r="H7905" s="516" t="s">
        <v>26907</v>
      </c>
    </row>
    <row r="7906" spans="1:8" x14ac:dyDescent="0.25">
      <c r="A7906" s="516" t="s">
        <v>14409</v>
      </c>
      <c r="B7906" s="516" t="s">
        <v>14409</v>
      </c>
      <c r="C7906" s="516" t="s">
        <v>14410</v>
      </c>
      <c r="D7906" s="516" t="s">
        <v>3</v>
      </c>
      <c r="E7906" s="518">
        <v>921.26</v>
      </c>
      <c r="F7906" s="516" t="s">
        <v>13680</v>
      </c>
      <c r="G7906" s="516" t="s">
        <v>13853</v>
      </c>
      <c r="H7906" s="516" t="s">
        <v>26907</v>
      </c>
    </row>
    <row r="7907" spans="1:8" x14ac:dyDescent="0.25">
      <c r="A7907" s="516" t="s">
        <v>14411</v>
      </c>
      <c r="B7907" s="516" t="s">
        <v>14411</v>
      </c>
      <c r="C7907" s="516" t="s">
        <v>26935</v>
      </c>
      <c r="D7907" s="516" t="s">
        <v>1</v>
      </c>
      <c r="E7907" s="518">
        <v>0</v>
      </c>
      <c r="F7907" s="516" t="s">
        <v>13680</v>
      </c>
      <c r="G7907" s="516" t="s">
        <v>13853</v>
      </c>
      <c r="H7907" s="516" t="s">
        <v>26907</v>
      </c>
    </row>
    <row r="7908" spans="1:8" x14ac:dyDescent="0.25">
      <c r="A7908" s="516" t="s">
        <v>14412</v>
      </c>
      <c r="B7908" s="516" t="s">
        <v>14412</v>
      </c>
      <c r="C7908" s="516" t="s">
        <v>26936</v>
      </c>
      <c r="D7908" s="516" t="s">
        <v>3</v>
      </c>
      <c r="E7908" s="518">
        <v>0</v>
      </c>
      <c r="F7908" s="516" t="s">
        <v>13680</v>
      </c>
      <c r="G7908" s="516" t="s">
        <v>13853</v>
      </c>
      <c r="H7908" s="516" t="s">
        <v>26907</v>
      </c>
    </row>
    <row r="7909" spans="1:8" x14ac:dyDescent="0.25">
      <c r="A7909" s="516" t="s">
        <v>14413</v>
      </c>
      <c r="B7909" s="516" t="s">
        <v>14413</v>
      </c>
      <c r="C7909" s="516" t="s">
        <v>14414</v>
      </c>
      <c r="D7909" s="516" t="s">
        <v>3</v>
      </c>
      <c r="E7909" s="518">
        <v>669.64</v>
      </c>
      <c r="F7909" s="516" t="s">
        <v>13680</v>
      </c>
      <c r="G7909" s="516" t="s">
        <v>13853</v>
      </c>
      <c r="H7909" s="516" t="s">
        <v>26907</v>
      </c>
    </row>
    <row r="7910" spans="1:8" x14ac:dyDescent="0.25">
      <c r="A7910" s="516" t="s">
        <v>14415</v>
      </c>
      <c r="B7910" s="516" t="s">
        <v>14415</v>
      </c>
      <c r="C7910" s="516" t="s">
        <v>14416</v>
      </c>
      <c r="D7910" s="516" t="s">
        <v>3</v>
      </c>
      <c r="E7910" s="518">
        <v>665.24</v>
      </c>
      <c r="F7910" s="516" t="s">
        <v>13680</v>
      </c>
      <c r="G7910" s="516" t="s">
        <v>13853</v>
      </c>
      <c r="H7910" s="516" t="s">
        <v>26907</v>
      </c>
    </row>
    <row r="7911" spans="1:8" x14ac:dyDescent="0.25">
      <c r="A7911" s="516" t="s">
        <v>14417</v>
      </c>
      <c r="B7911" s="516" t="s">
        <v>14417</v>
      </c>
      <c r="C7911" s="516" t="s">
        <v>14418</v>
      </c>
      <c r="D7911" s="516" t="s">
        <v>3</v>
      </c>
      <c r="E7911" s="518">
        <v>534.33000000000004</v>
      </c>
      <c r="F7911" s="516" t="s">
        <v>13680</v>
      </c>
      <c r="G7911" s="516" t="s">
        <v>13853</v>
      </c>
      <c r="H7911" s="516" t="s">
        <v>26907</v>
      </c>
    </row>
    <row r="7912" spans="1:8" x14ac:dyDescent="0.25">
      <c r="A7912" s="516" t="s">
        <v>14419</v>
      </c>
      <c r="B7912" s="516" t="s">
        <v>14419</v>
      </c>
      <c r="C7912" s="516" t="s">
        <v>14420</v>
      </c>
      <c r="D7912" s="516" t="s">
        <v>3</v>
      </c>
      <c r="E7912" s="518">
        <v>51.56</v>
      </c>
      <c r="F7912" s="516" t="s">
        <v>13680</v>
      </c>
      <c r="G7912" s="516" t="s">
        <v>13853</v>
      </c>
      <c r="H7912" s="516" t="s">
        <v>26907</v>
      </c>
    </row>
    <row r="7913" spans="1:8" x14ac:dyDescent="0.25">
      <c r="A7913" s="516" t="s">
        <v>14421</v>
      </c>
      <c r="B7913" s="516" t="s">
        <v>14421</v>
      </c>
      <c r="C7913" s="516" t="s">
        <v>26937</v>
      </c>
      <c r="D7913" s="516" t="s">
        <v>3</v>
      </c>
      <c r="E7913" s="518">
        <v>0</v>
      </c>
      <c r="F7913" s="516" t="s">
        <v>13680</v>
      </c>
      <c r="G7913" s="516" t="s">
        <v>13853</v>
      </c>
      <c r="H7913" s="516" t="s">
        <v>26907</v>
      </c>
    </row>
    <row r="7914" spans="1:8" x14ac:dyDescent="0.25">
      <c r="A7914" s="516" t="s">
        <v>12030</v>
      </c>
      <c r="B7914" s="516" t="s">
        <v>12030</v>
      </c>
      <c r="C7914" s="516" t="s">
        <v>12031</v>
      </c>
      <c r="D7914" s="516" t="s">
        <v>370</v>
      </c>
      <c r="E7914" s="518">
        <v>17736.16</v>
      </c>
      <c r="F7914" s="516" t="s">
        <v>13680</v>
      </c>
      <c r="G7914" s="516" t="s">
        <v>13853</v>
      </c>
      <c r="H7914" s="516" t="s">
        <v>26907</v>
      </c>
    </row>
    <row r="7915" spans="1:8" x14ac:dyDescent="0.25">
      <c r="A7915" s="516" t="s">
        <v>12032</v>
      </c>
      <c r="B7915" s="516" t="s">
        <v>12032</v>
      </c>
      <c r="C7915" s="516" t="s">
        <v>12033</v>
      </c>
      <c r="D7915" s="516" t="s">
        <v>323</v>
      </c>
      <c r="E7915" s="518">
        <v>23.27</v>
      </c>
      <c r="F7915" s="516" t="s">
        <v>13680</v>
      </c>
      <c r="G7915" s="516" t="s">
        <v>13853</v>
      </c>
      <c r="H7915" s="516" t="s">
        <v>26907</v>
      </c>
    </row>
    <row r="7916" spans="1:8" x14ac:dyDescent="0.25">
      <c r="A7916" s="516" t="s">
        <v>12034</v>
      </c>
      <c r="B7916" s="516" t="s">
        <v>12034</v>
      </c>
      <c r="C7916" s="516" t="s">
        <v>12035</v>
      </c>
      <c r="D7916" s="516" t="s">
        <v>323</v>
      </c>
      <c r="E7916" s="518">
        <v>26.32</v>
      </c>
      <c r="F7916" s="516" t="s">
        <v>13680</v>
      </c>
      <c r="G7916" s="516" t="s">
        <v>13853</v>
      </c>
      <c r="H7916" s="516" t="s">
        <v>26907</v>
      </c>
    </row>
    <row r="7917" spans="1:8" x14ac:dyDescent="0.25">
      <c r="A7917" s="516" t="s">
        <v>12036</v>
      </c>
      <c r="B7917" s="516" t="s">
        <v>12036</v>
      </c>
      <c r="C7917" s="516" t="s">
        <v>12037</v>
      </c>
      <c r="D7917" s="516" t="s">
        <v>323</v>
      </c>
      <c r="E7917" s="518">
        <v>13.12</v>
      </c>
      <c r="F7917" s="516" t="s">
        <v>13680</v>
      </c>
      <c r="G7917" s="516" t="s">
        <v>13853</v>
      </c>
      <c r="H7917" s="516" t="s">
        <v>26907</v>
      </c>
    </row>
    <row r="7918" spans="1:8" x14ac:dyDescent="0.25">
      <c r="A7918" s="516" t="s">
        <v>12038</v>
      </c>
      <c r="B7918" s="516" t="s">
        <v>12038</v>
      </c>
      <c r="C7918" s="516" t="s">
        <v>12039</v>
      </c>
      <c r="D7918" s="516" t="s">
        <v>12040</v>
      </c>
      <c r="E7918" s="518">
        <v>0.64</v>
      </c>
      <c r="F7918" s="516" t="s">
        <v>13680</v>
      </c>
      <c r="G7918" s="516" t="s">
        <v>13853</v>
      </c>
      <c r="H7918" s="516" t="s">
        <v>26907</v>
      </c>
    </row>
    <row r="7919" spans="1:8" x14ac:dyDescent="0.25">
      <c r="A7919" s="516" t="s">
        <v>12041</v>
      </c>
      <c r="B7919" s="516" t="s">
        <v>12041</v>
      </c>
      <c r="C7919" s="516" t="s">
        <v>12042</v>
      </c>
      <c r="D7919" s="516" t="s">
        <v>12040</v>
      </c>
      <c r="E7919" s="518">
        <v>0.27</v>
      </c>
      <c r="F7919" s="516" t="s">
        <v>13680</v>
      </c>
      <c r="G7919" s="516" t="s">
        <v>13853</v>
      </c>
      <c r="H7919" s="516" t="s">
        <v>26907</v>
      </c>
    </row>
    <row r="7920" spans="1:8" x14ac:dyDescent="0.25">
      <c r="A7920" s="516" t="s">
        <v>12043</v>
      </c>
      <c r="B7920" s="516" t="s">
        <v>12043</v>
      </c>
      <c r="C7920" s="516" t="s">
        <v>12044</v>
      </c>
      <c r="D7920" s="516" t="s">
        <v>12040</v>
      </c>
      <c r="E7920" s="518">
        <v>0.26</v>
      </c>
      <c r="F7920" s="516" t="s">
        <v>13680</v>
      </c>
      <c r="G7920" s="516" t="s">
        <v>13853</v>
      </c>
      <c r="H7920" s="516" t="s">
        <v>26907</v>
      </c>
    </row>
    <row r="7921" spans="1:8" x14ac:dyDescent="0.25">
      <c r="A7921" s="516" t="s">
        <v>12045</v>
      </c>
      <c r="B7921" s="516" t="s">
        <v>12045</v>
      </c>
      <c r="C7921" s="516" t="s">
        <v>12046</v>
      </c>
      <c r="D7921" s="516" t="s">
        <v>323</v>
      </c>
      <c r="E7921" s="518">
        <v>34.450000000000003</v>
      </c>
      <c r="F7921" s="516" t="s">
        <v>13680</v>
      </c>
      <c r="G7921" s="516" t="s">
        <v>13853</v>
      </c>
      <c r="H7921" s="516" t="s">
        <v>26907</v>
      </c>
    </row>
    <row r="7922" spans="1:8" x14ac:dyDescent="0.25">
      <c r="A7922" s="516" t="s">
        <v>12047</v>
      </c>
      <c r="B7922" s="516" t="s">
        <v>12047</v>
      </c>
      <c r="C7922" s="516" t="s">
        <v>12048</v>
      </c>
      <c r="D7922" s="516" t="s">
        <v>323</v>
      </c>
      <c r="E7922" s="518">
        <v>62.65</v>
      </c>
      <c r="F7922" s="516" t="s">
        <v>13680</v>
      </c>
      <c r="G7922" s="516" t="s">
        <v>13853</v>
      </c>
      <c r="H7922" s="516" t="s">
        <v>26907</v>
      </c>
    </row>
    <row r="7923" spans="1:8" x14ac:dyDescent="0.25">
      <c r="A7923" s="516" t="s">
        <v>12049</v>
      </c>
      <c r="B7923" s="516" t="s">
        <v>12049</v>
      </c>
      <c r="C7923" s="516" t="s">
        <v>12050</v>
      </c>
      <c r="D7923" s="516" t="s">
        <v>12040</v>
      </c>
      <c r="E7923" s="518">
        <v>5.08</v>
      </c>
      <c r="F7923" s="516" t="s">
        <v>13680</v>
      </c>
      <c r="G7923" s="516" t="s">
        <v>13853</v>
      </c>
      <c r="H7923" s="516" t="s">
        <v>26907</v>
      </c>
    </row>
    <row r="7924" spans="1:8" x14ac:dyDescent="0.25">
      <c r="A7924" s="516" t="s">
        <v>12051</v>
      </c>
      <c r="B7924" s="516" t="s">
        <v>12051</v>
      </c>
      <c r="C7924" s="516" t="s">
        <v>12052</v>
      </c>
      <c r="D7924" s="516" t="s">
        <v>12040</v>
      </c>
      <c r="E7924" s="518">
        <v>14.15</v>
      </c>
      <c r="F7924" s="516" t="s">
        <v>13680</v>
      </c>
      <c r="G7924" s="516" t="s">
        <v>13853</v>
      </c>
      <c r="H7924" s="516" t="s">
        <v>26907</v>
      </c>
    </row>
    <row r="7925" spans="1:8" x14ac:dyDescent="0.25">
      <c r="A7925" s="516" t="s">
        <v>12053</v>
      </c>
      <c r="B7925" s="516" t="s">
        <v>12053</v>
      </c>
      <c r="C7925" s="516" t="s">
        <v>12054</v>
      </c>
      <c r="D7925" s="516" t="s">
        <v>1</v>
      </c>
      <c r="E7925" s="518">
        <v>2450.65</v>
      </c>
      <c r="F7925" s="516" t="s">
        <v>13680</v>
      </c>
      <c r="G7925" s="516" t="s">
        <v>13853</v>
      </c>
      <c r="H7925" s="516" t="s">
        <v>26907</v>
      </c>
    </row>
    <row r="7926" spans="1:8" x14ac:dyDescent="0.25">
      <c r="A7926" s="516" t="s">
        <v>17996</v>
      </c>
      <c r="B7926" s="516" t="s">
        <v>17996</v>
      </c>
      <c r="C7926" s="516" t="s">
        <v>17997</v>
      </c>
      <c r="D7926" s="516" t="s">
        <v>2</v>
      </c>
      <c r="E7926" s="518">
        <v>35.82</v>
      </c>
      <c r="F7926" s="516" t="s">
        <v>13680</v>
      </c>
      <c r="G7926" s="516" t="s">
        <v>13853</v>
      </c>
      <c r="H7926" s="516" t="s">
        <v>26907</v>
      </c>
    </row>
    <row r="7927" spans="1:8" x14ac:dyDescent="0.25">
      <c r="A7927" s="516" t="s">
        <v>26938</v>
      </c>
      <c r="B7927" s="516" t="s">
        <v>26938</v>
      </c>
      <c r="C7927" s="516" t="s">
        <v>26939</v>
      </c>
      <c r="D7927" s="516" t="s">
        <v>2</v>
      </c>
      <c r="E7927" s="518">
        <v>230.19</v>
      </c>
      <c r="F7927" s="516" t="s">
        <v>13680</v>
      </c>
      <c r="G7927" s="516" t="s">
        <v>13853</v>
      </c>
      <c r="H7927" s="516" t="s">
        <v>26907</v>
      </c>
    </row>
    <row r="7928" spans="1:8" x14ac:dyDescent="0.25">
      <c r="A7928" s="516" t="s">
        <v>12107</v>
      </c>
      <c r="B7928" s="516" t="s">
        <v>12107</v>
      </c>
      <c r="C7928" s="516" t="s">
        <v>26940</v>
      </c>
      <c r="D7928" s="516" t="s">
        <v>1</v>
      </c>
      <c r="E7928" s="518">
        <v>0</v>
      </c>
      <c r="F7928" s="516" t="s">
        <v>13680</v>
      </c>
      <c r="G7928" s="516" t="s">
        <v>13853</v>
      </c>
      <c r="H7928" s="516" t="s">
        <v>26907</v>
      </c>
    </row>
    <row r="7929" spans="1:8" x14ac:dyDescent="0.25">
      <c r="A7929" s="516" t="s">
        <v>16167</v>
      </c>
      <c r="B7929" s="516" t="s">
        <v>16167</v>
      </c>
      <c r="C7929" s="516" t="s">
        <v>16168</v>
      </c>
      <c r="D7929" s="516" t="s">
        <v>3</v>
      </c>
      <c r="E7929" s="518">
        <v>15.05</v>
      </c>
      <c r="F7929" s="516" t="s">
        <v>13680</v>
      </c>
      <c r="G7929" s="516" t="s">
        <v>13853</v>
      </c>
      <c r="H7929" s="516" t="s">
        <v>26907</v>
      </c>
    </row>
    <row r="7930" spans="1:8" x14ac:dyDescent="0.25">
      <c r="A7930" s="516" t="s">
        <v>16169</v>
      </c>
      <c r="B7930" s="516" t="s">
        <v>16169</v>
      </c>
      <c r="C7930" s="516" t="s">
        <v>16170</v>
      </c>
      <c r="D7930" s="516" t="s">
        <v>5</v>
      </c>
      <c r="E7930" s="518">
        <v>19.03</v>
      </c>
      <c r="F7930" s="516" t="s">
        <v>13680</v>
      </c>
      <c r="G7930" s="516" t="s">
        <v>13853</v>
      </c>
      <c r="H7930" s="516" t="s">
        <v>26907</v>
      </c>
    </row>
    <row r="7931" spans="1:8" x14ac:dyDescent="0.25">
      <c r="A7931" s="516" t="s">
        <v>12640</v>
      </c>
      <c r="B7931" s="516" t="s">
        <v>12640</v>
      </c>
      <c r="C7931" s="516" t="s">
        <v>12641</v>
      </c>
      <c r="D7931" s="516" t="s">
        <v>2</v>
      </c>
      <c r="E7931" s="518">
        <v>13.3</v>
      </c>
      <c r="F7931" s="516" t="s">
        <v>13680</v>
      </c>
      <c r="G7931" s="516" t="s">
        <v>13853</v>
      </c>
      <c r="H7931" s="516" t="s">
        <v>26907</v>
      </c>
    </row>
    <row r="7932" spans="1:8" x14ac:dyDescent="0.25">
      <c r="A7932" s="516" t="s">
        <v>13745</v>
      </c>
      <c r="B7932" s="516" t="s">
        <v>13745</v>
      </c>
      <c r="C7932" s="516" t="s">
        <v>13746</v>
      </c>
      <c r="D7932" s="516" t="s">
        <v>2</v>
      </c>
      <c r="E7932" s="518">
        <v>348.77</v>
      </c>
      <c r="F7932" s="516" t="s">
        <v>13680</v>
      </c>
      <c r="G7932" s="516" t="s">
        <v>13853</v>
      </c>
      <c r="H7932" s="516" t="s">
        <v>26907</v>
      </c>
    </row>
    <row r="7933" spans="1:8" x14ac:dyDescent="0.25">
      <c r="A7933" s="516" t="s">
        <v>13747</v>
      </c>
      <c r="B7933" s="516" t="s">
        <v>13747</v>
      </c>
      <c r="C7933" s="516" t="s">
        <v>13748</v>
      </c>
      <c r="D7933" s="516" t="s">
        <v>2</v>
      </c>
      <c r="E7933" s="518">
        <v>400.95</v>
      </c>
      <c r="F7933" s="516" t="s">
        <v>13680</v>
      </c>
      <c r="G7933" s="516" t="s">
        <v>13853</v>
      </c>
      <c r="H7933" s="516" t="s">
        <v>26907</v>
      </c>
    </row>
    <row r="7934" spans="1:8" x14ac:dyDescent="0.25">
      <c r="A7934" s="516" t="s">
        <v>14422</v>
      </c>
      <c r="B7934" s="516" t="s">
        <v>14422</v>
      </c>
      <c r="C7934" s="516" t="s">
        <v>18279</v>
      </c>
      <c r="D7934" s="516" t="s">
        <v>1</v>
      </c>
      <c r="E7934" s="518">
        <v>665.05</v>
      </c>
      <c r="F7934" s="516" t="s">
        <v>13680</v>
      </c>
      <c r="G7934" s="516" t="s">
        <v>13853</v>
      </c>
      <c r="H7934" s="516" t="s">
        <v>26907</v>
      </c>
    </row>
    <row r="7935" spans="1:8" x14ac:dyDescent="0.25">
      <c r="A7935" s="516" t="s">
        <v>14423</v>
      </c>
      <c r="B7935" s="516" t="s">
        <v>14423</v>
      </c>
      <c r="C7935" s="516" t="s">
        <v>14424</v>
      </c>
      <c r="D7935" s="516" t="s">
        <v>3</v>
      </c>
      <c r="E7935" s="518">
        <v>22.49</v>
      </c>
      <c r="F7935" s="516" t="s">
        <v>13680</v>
      </c>
      <c r="G7935" s="516" t="s">
        <v>13853</v>
      </c>
      <c r="H7935" s="516" t="s">
        <v>26907</v>
      </c>
    </row>
    <row r="7936" spans="1:8" x14ac:dyDescent="0.25">
      <c r="A7936" s="516" t="s">
        <v>14425</v>
      </c>
      <c r="B7936" s="516" t="s">
        <v>14425</v>
      </c>
      <c r="C7936" s="516" t="s">
        <v>26941</v>
      </c>
      <c r="D7936" s="516" t="s">
        <v>1</v>
      </c>
      <c r="E7936" s="518">
        <v>0</v>
      </c>
      <c r="F7936" s="516" t="s">
        <v>13680</v>
      </c>
      <c r="G7936" s="516" t="s">
        <v>13853</v>
      </c>
      <c r="H7936" s="516" t="s">
        <v>26907</v>
      </c>
    </row>
    <row r="7937" spans="1:8" x14ac:dyDescent="0.25">
      <c r="A7937" s="516" t="s">
        <v>16171</v>
      </c>
      <c r="B7937" s="516" t="s">
        <v>16171</v>
      </c>
      <c r="C7937" s="516" t="s">
        <v>16172</v>
      </c>
      <c r="D7937" s="516" t="s">
        <v>1</v>
      </c>
      <c r="E7937" s="518">
        <v>1334.26</v>
      </c>
      <c r="F7937" s="516" t="s">
        <v>13680</v>
      </c>
      <c r="G7937" s="516" t="s">
        <v>13853</v>
      </c>
      <c r="H7937" s="516" t="s">
        <v>26907</v>
      </c>
    </row>
    <row r="7938" spans="1:8" x14ac:dyDescent="0.25">
      <c r="A7938" s="516" t="s">
        <v>16173</v>
      </c>
      <c r="B7938" s="516" t="s">
        <v>16173</v>
      </c>
      <c r="C7938" s="516" t="s">
        <v>16174</v>
      </c>
      <c r="D7938" s="516" t="s">
        <v>3</v>
      </c>
      <c r="E7938" s="518">
        <v>125.16</v>
      </c>
      <c r="F7938" s="516" t="s">
        <v>13680</v>
      </c>
      <c r="G7938" s="516" t="s">
        <v>13853</v>
      </c>
      <c r="H7938" s="516" t="s">
        <v>26907</v>
      </c>
    </row>
    <row r="7939" spans="1:8" x14ac:dyDescent="0.25">
      <c r="A7939" s="516" t="s">
        <v>16175</v>
      </c>
      <c r="B7939" s="516" t="s">
        <v>16175</v>
      </c>
      <c r="C7939" s="516" t="s">
        <v>16176</v>
      </c>
      <c r="D7939" s="516" t="s">
        <v>1</v>
      </c>
      <c r="E7939" s="518">
        <v>1075.8399999999999</v>
      </c>
      <c r="F7939" s="516" t="s">
        <v>13680</v>
      </c>
      <c r="G7939" s="516" t="s">
        <v>13853</v>
      </c>
      <c r="H7939" s="516" t="s">
        <v>26907</v>
      </c>
    </row>
    <row r="7940" spans="1:8" x14ac:dyDescent="0.25">
      <c r="A7940" s="516" t="s">
        <v>16177</v>
      </c>
      <c r="B7940" s="516" t="s">
        <v>16177</v>
      </c>
      <c r="C7940" s="516" t="s">
        <v>16178</v>
      </c>
      <c r="D7940" s="516" t="s">
        <v>2</v>
      </c>
      <c r="E7940" s="518">
        <v>284.82</v>
      </c>
      <c r="F7940" s="516" t="s">
        <v>13680</v>
      </c>
      <c r="G7940" s="516" t="s">
        <v>13853</v>
      </c>
      <c r="H7940" s="516" t="s">
        <v>26907</v>
      </c>
    </row>
    <row r="7941" spans="1:8" x14ac:dyDescent="0.25">
      <c r="A7941" s="516" t="s">
        <v>16179</v>
      </c>
      <c r="B7941" s="516" t="s">
        <v>16179</v>
      </c>
      <c r="C7941" s="516" t="s">
        <v>26942</v>
      </c>
      <c r="D7941" s="516" t="s">
        <v>1</v>
      </c>
      <c r="E7941" s="518">
        <v>0</v>
      </c>
      <c r="F7941" s="516" t="s">
        <v>13680</v>
      </c>
      <c r="G7941" s="516" t="s">
        <v>13853</v>
      </c>
      <c r="H7941" s="516" t="s">
        <v>26907</v>
      </c>
    </row>
    <row r="7942" spans="1:8" x14ac:dyDescent="0.25">
      <c r="A7942" s="516" t="s">
        <v>16180</v>
      </c>
      <c r="B7942" s="516" t="s">
        <v>16180</v>
      </c>
      <c r="C7942" s="516" t="s">
        <v>16181</v>
      </c>
      <c r="D7942" s="516" t="s">
        <v>2</v>
      </c>
      <c r="E7942" s="518">
        <v>286.85000000000002</v>
      </c>
      <c r="F7942" s="516" t="s">
        <v>13680</v>
      </c>
      <c r="G7942" s="516" t="s">
        <v>13853</v>
      </c>
      <c r="H7942" s="516" t="s">
        <v>26907</v>
      </c>
    </row>
    <row r="7943" spans="1:8" x14ac:dyDescent="0.25">
      <c r="A7943" s="516" t="s">
        <v>16182</v>
      </c>
      <c r="B7943" s="516" t="s">
        <v>16182</v>
      </c>
      <c r="C7943" s="516" t="s">
        <v>16183</v>
      </c>
      <c r="D7943" s="516" t="s">
        <v>3</v>
      </c>
      <c r="E7943" s="518">
        <v>173.34</v>
      </c>
      <c r="F7943" s="516" t="s">
        <v>13680</v>
      </c>
      <c r="G7943" s="516" t="s">
        <v>13853</v>
      </c>
      <c r="H7943" s="516" t="s">
        <v>26907</v>
      </c>
    </row>
    <row r="7944" spans="1:8" x14ac:dyDescent="0.25">
      <c r="A7944" s="516" t="s">
        <v>16184</v>
      </c>
      <c r="B7944" s="516" t="s">
        <v>16184</v>
      </c>
      <c r="C7944" s="516" t="s">
        <v>16185</v>
      </c>
      <c r="D7944" s="516" t="s">
        <v>3</v>
      </c>
      <c r="E7944" s="518">
        <v>80.459999999999994</v>
      </c>
      <c r="F7944" s="516" t="s">
        <v>13680</v>
      </c>
      <c r="G7944" s="516" t="s">
        <v>13853</v>
      </c>
      <c r="H7944" s="516" t="s">
        <v>26907</v>
      </c>
    </row>
    <row r="7945" spans="1:8" x14ac:dyDescent="0.25">
      <c r="A7945" s="516" t="s">
        <v>16186</v>
      </c>
      <c r="B7945" s="516" t="s">
        <v>16186</v>
      </c>
      <c r="C7945" s="516" t="s">
        <v>16187</v>
      </c>
      <c r="D7945" s="516" t="s">
        <v>1</v>
      </c>
      <c r="E7945" s="518">
        <v>9099.8700000000008</v>
      </c>
      <c r="F7945" s="516" t="s">
        <v>13680</v>
      </c>
      <c r="G7945" s="516" t="s">
        <v>13853</v>
      </c>
      <c r="H7945" s="516" t="s">
        <v>26907</v>
      </c>
    </row>
    <row r="7946" spans="1:8" x14ac:dyDescent="0.25">
      <c r="A7946" s="516" t="s">
        <v>16265</v>
      </c>
      <c r="B7946" s="516" t="s">
        <v>16265</v>
      </c>
      <c r="C7946" s="516" t="s">
        <v>18280</v>
      </c>
      <c r="D7946" s="516" t="s">
        <v>2</v>
      </c>
      <c r="E7946" s="518">
        <v>761.36</v>
      </c>
      <c r="F7946" s="516" t="s">
        <v>13680</v>
      </c>
      <c r="G7946" s="516" t="s">
        <v>13853</v>
      </c>
      <c r="H7946" s="516" t="s">
        <v>26907</v>
      </c>
    </row>
    <row r="7947" spans="1:8" x14ac:dyDescent="0.25">
      <c r="A7947" s="516" t="s">
        <v>17999</v>
      </c>
      <c r="B7947" s="516" t="s">
        <v>17999</v>
      </c>
      <c r="C7947" s="516" t="s">
        <v>18000</v>
      </c>
      <c r="D7947" s="516" t="s">
        <v>2</v>
      </c>
      <c r="E7947" s="518">
        <v>24.52</v>
      </c>
      <c r="F7947" s="516" t="s">
        <v>13680</v>
      </c>
      <c r="G7947" s="516" t="s">
        <v>13853</v>
      </c>
      <c r="H7947" s="516" t="s">
        <v>26907</v>
      </c>
    </row>
    <row r="7948" spans="1:8" x14ac:dyDescent="0.25">
      <c r="A7948" s="516" t="s">
        <v>18001</v>
      </c>
      <c r="B7948" s="516" t="s">
        <v>18001</v>
      </c>
      <c r="C7948" s="516" t="s">
        <v>18002</v>
      </c>
      <c r="D7948" s="516" t="s">
        <v>1</v>
      </c>
      <c r="E7948" s="518">
        <v>1433.45</v>
      </c>
      <c r="F7948" s="516" t="s">
        <v>13680</v>
      </c>
      <c r="G7948" s="516" t="s">
        <v>13853</v>
      </c>
      <c r="H7948" s="516" t="s">
        <v>26907</v>
      </c>
    </row>
    <row r="7949" spans="1:8" x14ac:dyDescent="0.25">
      <c r="A7949" s="516" t="s">
        <v>18003</v>
      </c>
      <c r="B7949" s="516" t="s">
        <v>18003</v>
      </c>
      <c r="C7949" s="516" t="s">
        <v>18004</v>
      </c>
      <c r="D7949" s="516" t="s">
        <v>1</v>
      </c>
      <c r="E7949" s="518">
        <v>1077.05</v>
      </c>
      <c r="F7949" s="516" t="s">
        <v>13680</v>
      </c>
      <c r="G7949" s="516" t="s">
        <v>13853</v>
      </c>
      <c r="H7949" s="516" t="s">
        <v>26907</v>
      </c>
    </row>
    <row r="7950" spans="1:8" x14ac:dyDescent="0.25">
      <c r="A7950" s="516" t="s">
        <v>18005</v>
      </c>
      <c r="B7950" s="516" t="s">
        <v>18005</v>
      </c>
      <c r="C7950" s="516" t="s">
        <v>18006</v>
      </c>
      <c r="D7950" s="516" t="s">
        <v>1</v>
      </c>
      <c r="E7950" s="518">
        <v>254.69</v>
      </c>
      <c r="F7950" s="516" t="s">
        <v>13680</v>
      </c>
      <c r="G7950" s="516" t="s">
        <v>13853</v>
      </c>
      <c r="H7950" s="516" t="s">
        <v>26907</v>
      </c>
    </row>
    <row r="7951" spans="1:8" x14ac:dyDescent="0.25">
      <c r="A7951" s="516" t="s">
        <v>18007</v>
      </c>
      <c r="B7951" s="516" t="s">
        <v>18007</v>
      </c>
      <c r="C7951" s="516" t="s">
        <v>18008</v>
      </c>
      <c r="D7951" s="516" t="s">
        <v>1</v>
      </c>
      <c r="E7951" s="518">
        <v>20547.63</v>
      </c>
      <c r="F7951" s="516" t="s">
        <v>13680</v>
      </c>
      <c r="G7951" s="516" t="s">
        <v>13853</v>
      </c>
      <c r="H7951" s="516" t="s">
        <v>26907</v>
      </c>
    </row>
    <row r="7952" spans="1:8" x14ac:dyDescent="0.25">
      <c r="A7952" s="516" t="s">
        <v>18009</v>
      </c>
      <c r="B7952" s="516" t="s">
        <v>18009</v>
      </c>
      <c r="C7952" s="516" t="s">
        <v>26943</v>
      </c>
      <c r="D7952" s="516" t="s">
        <v>1</v>
      </c>
      <c r="E7952" s="518">
        <v>0</v>
      </c>
      <c r="F7952" s="516" t="s">
        <v>13680</v>
      </c>
      <c r="G7952" s="516" t="s">
        <v>13853</v>
      </c>
      <c r="H7952" s="516" t="s">
        <v>26907</v>
      </c>
    </row>
    <row r="7953" spans="1:8" x14ac:dyDescent="0.25">
      <c r="A7953" s="516" t="s">
        <v>18010</v>
      </c>
      <c r="B7953" s="516" t="s">
        <v>18010</v>
      </c>
      <c r="C7953" s="516" t="s">
        <v>26944</v>
      </c>
      <c r="D7953" s="516" t="s">
        <v>1</v>
      </c>
      <c r="E7953" s="518">
        <v>0</v>
      </c>
      <c r="F7953" s="516" t="s">
        <v>13680</v>
      </c>
      <c r="G7953" s="516" t="s">
        <v>13853</v>
      </c>
      <c r="H7953" s="516" t="s">
        <v>26907</v>
      </c>
    </row>
    <row r="7954" spans="1:8" x14ac:dyDescent="0.25">
      <c r="A7954" s="516" t="s">
        <v>18134</v>
      </c>
      <c r="B7954" s="516" t="s">
        <v>18134</v>
      </c>
      <c r="C7954" s="516" t="s">
        <v>26945</v>
      </c>
      <c r="D7954" s="516" t="s">
        <v>1</v>
      </c>
      <c r="E7954" s="518">
        <v>0</v>
      </c>
      <c r="F7954" s="516" t="s">
        <v>13680</v>
      </c>
      <c r="G7954" s="516" t="s">
        <v>13853</v>
      </c>
      <c r="H7954" s="516" t="s">
        <v>26907</v>
      </c>
    </row>
    <row r="7955" spans="1:8" x14ac:dyDescent="0.25">
      <c r="A7955" s="516" t="s">
        <v>26946</v>
      </c>
      <c r="B7955" s="516" t="s">
        <v>26946</v>
      </c>
      <c r="C7955" s="516" t="s">
        <v>26947</v>
      </c>
      <c r="D7955" s="516" t="s">
        <v>2</v>
      </c>
      <c r="E7955" s="518">
        <v>573.67999999999995</v>
      </c>
      <c r="F7955" s="516" t="s">
        <v>13680</v>
      </c>
      <c r="G7955" s="516" t="s">
        <v>13853</v>
      </c>
      <c r="H7955" s="516" t="s">
        <v>26907</v>
      </c>
    </row>
    <row r="7956" spans="1:8" x14ac:dyDescent="0.25">
      <c r="A7956" s="516" t="s">
        <v>16188</v>
      </c>
      <c r="B7956" s="516" t="s">
        <v>16188</v>
      </c>
      <c r="C7956" s="516" t="s">
        <v>16189</v>
      </c>
      <c r="D7956" s="516" t="s">
        <v>1</v>
      </c>
      <c r="E7956" s="518">
        <v>1422.19</v>
      </c>
      <c r="F7956" s="516" t="s">
        <v>13680</v>
      </c>
      <c r="G7956" s="516" t="s">
        <v>13853</v>
      </c>
      <c r="H7956" s="516" t="s">
        <v>26907</v>
      </c>
    </row>
    <row r="7957" spans="1:8" x14ac:dyDescent="0.25">
      <c r="A7957" s="516" t="s">
        <v>16190</v>
      </c>
      <c r="B7957" s="516" t="s">
        <v>16190</v>
      </c>
      <c r="C7957" s="516" t="s">
        <v>16191</v>
      </c>
      <c r="D7957" s="516" t="s">
        <v>3</v>
      </c>
      <c r="E7957" s="518">
        <v>141.16</v>
      </c>
      <c r="F7957" s="516" t="s">
        <v>13680</v>
      </c>
      <c r="G7957" s="516" t="s">
        <v>13853</v>
      </c>
      <c r="H7957" s="516" t="s">
        <v>26907</v>
      </c>
    </row>
    <row r="7958" spans="1:8" x14ac:dyDescent="0.25">
      <c r="A7958" s="516" t="s">
        <v>16192</v>
      </c>
      <c r="B7958" s="516" t="s">
        <v>16192</v>
      </c>
      <c r="C7958" s="516" t="s">
        <v>16193</v>
      </c>
      <c r="D7958" s="516" t="s">
        <v>14933</v>
      </c>
      <c r="E7958" s="518">
        <v>111.84</v>
      </c>
      <c r="F7958" s="516" t="s">
        <v>13680</v>
      </c>
      <c r="G7958" s="516" t="s">
        <v>13853</v>
      </c>
      <c r="H7958" s="516" t="s">
        <v>26907</v>
      </c>
    </row>
    <row r="7959" spans="1:8" x14ac:dyDescent="0.25">
      <c r="A7959" s="516" t="s">
        <v>16194</v>
      </c>
      <c r="B7959" s="516" t="s">
        <v>16194</v>
      </c>
      <c r="C7959" s="516" t="s">
        <v>18011</v>
      </c>
      <c r="D7959" s="516" t="s">
        <v>1</v>
      </c>
      <c r="E7959" s="518">
        <v>2738.39</v>
      </c>
      <c r="F7959" s="516" t="s">
        <v>13680</v>
      </c>
      <c r="G7959" s="516" t="s">
        <v>13853</v>
      </c>
      <c r="H7959" s="516" t="s">
        <v>26907</v>
      </c>
    </row>
    <row r="7960" spans="1:8" x14ac:dyDescent="0.25">
      <c r="A7960" s="516" t="s">
        <v>16267</v>
      </c>
      <c r="B7960" s="516" t="s">
        <v>16267</v>
      </c>
      <c r="C7960" s="516" t="s">
        <v>16691</v>
      </c>
      <c r="D7960" s="516" t="s">
        <v>4</v>
      </c>
      <c r="E7960" s="518">
        <v>7040.03</v>
      </c>
      <c r="F7960" s="516" t="s">
        <v>13680</v>
      </c>
      <c r="G7960" s="516" t="s">
        <v>13853</v>
      </c>
      <c r="H7960" s="516" t="s">
        <v>26907</v>
      </c>
    </row>
    <row r="7961" spans="1:8" x14ac:dyDescent="0.25">
      <c r="A7961" s="516" t="s">
        <v>16268</v>
      </c>
      <c r="B7961" s="516" t="s">
        <v>16268</v>
      </c>
      <c r="C7961" s="516" t="s">
        <v>16692</v>
      </c>
      <c r="D7961" s="516" t="s">
        <v>4</v>
      </c>
      <c r="E7961" s="518">
        <v>6186.57</v>
      </c>
      <c r="F7961" s="516" t="s">
        <v>13680</v>
      </c>
      <c r="G7961" s="516" t="s">
        <v>13853</v>
      </c>
      <c r="H7961" s="516" t="s">
        <v>26907</v>
      </c>
    </row>
    <row r="7962" spans="1:8" x14ac:dyDescent="0.25">
      <c r="A7962" s="516" t="s">
        <v>26948</v>
      </c>
      <c r="B7962" s="516" t="s">
        <v>26948</v>
      </c>
      <c r="C7962" s="516" t="s">
        <v>26949</v>
      </c>
      <c r="D7962" s="516" t="s">
        <v>323</v>
      </c>
      <c r="E7962" s="518">
        <v>60.39</v>
      </c>
      <c r="F7962" s="516" t="s">
        <v>13680</v>
      </c>
      <c r="G7962" s="516" t="s">
        <v>13853</v>
      </c>
      <c r="H7962" s="516" t="s">
        <v>26907</v>
      </c>
    </row>
    <row r="7963" spans="1:8" x14ac:dyDescent="0.25">
      <c r="A7963" s="516" t="s">
        <v>26950</v>
      </c>
      <c r="B7963" s="516" t="s">
        <v>26950</v>
      </c>
      <c r="C7963" s="516" t="s">
        <v>26951</v>
      </c>
      <c r="D7963" s="516" t="s">
        <v>236</v>
      </c>
      <c r="E7963" s="518">
        <v>10.89</v>
      </c>
      <c r="F7963" s="516" t="s">
        <v>13680</v>
      </c>
      <c r="G7963" s="516" t="s">
        <v>13853</v>
      </c>
      <c r="H7963" s="516" t="s">
        <v>26907</v>
      </c>
    </row>
    <row r="7964" spans="1:8" x14ac:dyDescent="0.25">
      <c r="A7964" s="516" t="s">
        <v>26952</v>
      </c>
      <c r="B7964" s="516" t="s">
        <v>26952</v>
      </c>
      <c r="C7964" s="516" t="s">
        <v>26953</v>
      </c>
      <c r="D7964" s="516" t="s">
        <v>1</v>
      </c>
      <c r="E7964" s="518">
        <v>1173.05</v>
      </c>
      <c r="F7964" s="516" t="s">
        <v>13680</v>
      </c>
      <c r="G7964" s="516" t="s">
        <v>13853</v>
      </c>
      <c r="H7964" s="516" t="s">
        <v>26907</v>
      </c>
    </row>
    <row r="7965" spans="1:8" x14ac:dyDescent="0.25">
      <c r="A7965" s="516" t="s">
        <v>26954</v>
      </c>
      <c r="B7965" s="516" t="s">
        <v>26954</v>
      </c>
      <c r="C7965" s="516" t="s">
        <v>26955</v>
      </c>
      <c r="D7965" s="516" t="s">
        <v>2</v>
      </c>
      <c r="E7965" s="518">
        <v>53.87</v>
      </c>
      <c r="F7965" s="516" t="s">
        <v>13680</v>
      </c>
      <c r="G7965" s="516" t="s">
        <v>13853</v>
      </c>
      <c r="H7965" s="516" t="s">
        <v>26907</v>
      </c>
    </row>
    <row r="7966" spans="1:8" x14ac:dyDescent="0.25">
      <c r="A7966" s="516" t="s">
        <v>14426</v>
      </c>
      <c r="B7966" s="516" t="s">
        <v>14426</v>
      </c>
      <c r="C7966" s="516" t="s">
        <v>14427</v>
      </c>
      <c r="D7966" s="516" t="s">
        <v>2</v>
      </c>
      <c r="E7966" s="518">
        <v>95.86</v>
      </c>
      <c r="F7966" s="516" t="s">
        <v>13680</v>
      </c>
      <c r="G7966" s="516" t="s">
        <v>13853</v>
      </c>
      <c r="H7966" s="516" t="s">
        <v>26907</v>
      </c>
    </row>
    <row r="7967" spans="1:8" x14ac:dyDescent="0.25">
      <c r="A7967" s="516" t="s">
        <v>26956</v>
      </c>
      <c r="B7967" s="516" t="s">
        <v>26956</v>
      </c>
      <c r="C7967" s="516" t="s">
        <v>26957</v>
      </c>
      <c r="D7967" s="516" t="s">
        <v>1</v>
      </c>
      <c r="E7967" s="518">
        <v>447.33</v>
      </c>
      <c r="F7967" s="516" t="s">
        <v>13680</v>
      </c>
      <c r="G7967" s="516" t="s">
        <v>13853</v>
      </c>
      <c r="H7967" s="516" t="s">
        <v>26907</v>
      </c>
    </row>
    <row r="7968" spans="1:8" x14ac:dyDescent="0.25">
      <c r="A7968" s="516" t="s">
        <v>26958</v>
      </c>
      <c r="B7968" s="516" t="s">
        <v>26958</v>
      </c>
      <c r="C7968" s="516" t="s">
        <v>26959</v>
      </c>
      <c r="D7968" s="516" t="s">
        <v>4</v>
      </c>
      <c r="E7968" s="518">
        <v>4466.66</v>
      </c>
      <c r="F7968" s="516" t="s">
        <v>13680</v>
      </c>
      <c r="G7968" s="516" t="s">
        <v>13853</v>
      </c>
      <c r="H7968" s="516" t="s">
        <v>26907</v>
      </c>
    </row>
    <row r="7969" spans="1:8" x14ac:dyDescent="0.25">
      <c r="A7969" s="516" t="s">
        <v>26960</v>
      </c>
      <c r="B7969" s="516" t="s">
        <v>26960</v>
      </c>
      <c r="C7969" s="516" t="s">
        <v>26961</v>
      </c>
      <c r="D7969" s="516" t="s">
        <v>4</v>
      </c>
      <c r="E7969" s="518">
        <v>6797.29</v>
      </c>
      <c r="F7969" s="516" t="s">
        <v>13680</v>
      </c>
      <c r="G7969" s="516" t="s">
        <v>13853</v>
      </c>
      <c r="H7969" s="516" t="s">
        <v>26907</v>
      </c>
    </row>
    <row r="7970" spans="1:8" x14ac:dyDescent="0.25">
      <c r="A7970" s="516" t="s">
        <v>26962</v>
      </c>
      <c r="B7970" s="516" t="s">
        <v>26962</v>
      </c>
      <c r="C7970" s="516" t="s">
        <v>26963</v>
      </c>
      <c r="D7970" s="516" t="s">
        <v>4</v>
      </c>
      <c r="E7970" s="518">
        <v>4466.66</v>
      </c>
      <c r="F7970" s="516" t="s">
        <v>13680</v>
      </c>
      <c r="G7970" s="516" t="s">
        <v>13853</v>
      </c>
      <c r="H7970" s="516" t="s">
        <v>26907</v>
      </c>
    </row>
    <row r="7971" spans="1:8" x14ac:dyDescent="0.25">
      <c r="A7971" s="516" t="s">
        <v>26964</v>
      </c>
      <c r="B7971" s="516" t="s">
        <v>26964</v>
      </c>
      <c r="C7971" s="516" t="s">
        <v>26965</v>
      </c>
      <c r="D7971" s="516" t="s">
        <v>4</v>
      </c>
      <c r="E7971" s="518">
        <v>6788.68</v>
      </c>
      <c r="F7971" s="516" t="s">
        <v>13680</v>
      </c>
      <c r="G7971" s="516" t="s">
        <v>13853</v>
      </c>
      <c r="H7971" s="516" t="s">
        <v>26907</v>
      </c>
    </row>
    <row r="7972" spans="1:8" x14ac:dyDescent="0.25">
      <c r="A7972" s="516" t="s">
        <v>26966</v>
      </c>
      <c r="B7972" s="516" t="s">
        <v>26966</v>
      </c>
      <c r="C7972" s="516" t="s">
        <v>26967</v>
      </c>
      <c r="D7972" s="516" t="s">
        <v>4</v>
      </c>
      <c r="E7972" s="518">
        <v>3957.95</v>
      </c>
      <c r="F7972" s="516" t="s">
        <v>13680</v>
      </c>
      <c r="G7972" s="516" t="s">
        <v>13853</v>
      </c>
      <c r="H7972" s="516" t="s">
        <v>26907</v>
      </c>
    </row>
    <row r="7973" spans="1:8" x14ac:dyDescent="0.25">
      <c r="A7973" s="516" t="s">
        <v>26968</v>
      </c>
      <c r="B7973" s="516" t="s">
        <v>26968</v>
      </c>
      <c r="C7973" s="516" t="s">
        <v>26969</v>
      </c>
      <c r="D7973" s="516" t="s">
        <v>323</v>
      </c>
      <c r="E7973" s="518">
        <v>269.92</v>
      </c>
      <c r="F7973" s="516" t="s">
        <v>13680</v>
      </c>
      <c r="G7973" s="516" t="s">
        <v>13853</v>
      </c>
      <c r="H7973" s="516" t="s">
        <v>26907</v>
      </c>
    </row>
    <row r="7974" spans="1:8" x14ac:dyDescent="0.25">
      <c r="A7974" s="516" t="s">
        <v>26970</v>
      </c>
      <c r="B7974" s="516" t="s">
        <v>26970</v>
      </c>
      <c r="C7974" s="516" t="s">
        <v>26971</v>
      </c>
      <c r="D7974" s="516" t="s">
        <v>3</v>
      </c>
      <c r="E7974" s="518">
        <v>42.73</v>
      </c>
      <c r="F7974" s="516" t="s">
        <v>13680</v>
      </c>
      <c r="G7974" s="516" t="s">
        <v>13853</v>
      </c>
      <c r="H7974" s="516" t="s">
        <v>26907</v>
      </c>
    </row>
    <row r="7975" spans="1:8" x14ac:dyDescent="0.25">
      <c r="A7975" s="516" t="s">
        <v>26972</v>
      </c>
      <c r="B7975" s="516" t="s">
        <v>26972</v>
      </c>
      <c r="C7975" s="516" t="s">
        <v>26973</v>
      </c>
      <c r="D7975" s="516" t="s">
        <v>1</v>
      </c>
      <c r="E7975" s="518">
        <v>4760.54</v>
      </c>
      <c r="F7975" s="516" t="s">
        <v>13680</v>
      </c>
      <c r="G7975" s="516" t="s">
        <v>13853</v>
      </c>
      <c r="H7975" s="516" t="s">
        <v>26907</v>
      </c>
    </row>
    <row r="7976" spans="1:8" x14ac:dyDescent="0.25">
      <c r="A7976" s="516" t="s">
        <v>26974</v>
      </c>
      <c r="B7976" s="516" t="s">
        <v>26974</v>
      </c>
      <c r="C7976" s="516" t="s">
        <v>26975</v>
      </c>
      <c r="D7976" s="516" t="s">
        <v>2</v>
      </c>
      <c r="E7976" s="518">
        <v>86.85</v>
      </c>
      <c r="F7976" s="516" t="s">
        <v>13680</v>
      </c>
      <c r="G7976" s="516" t="s">
        <v>13853</v>
      </c>
      <c r="H7976" s="516" t="s">
        <v>26907</v>
      </c>
    </row>
    <row r="7977" spans="1:8" x14ac:dyDescent="0.25">
      <c r="A7977" s="516" t="s">
        <v>26976</v>
      </c>
      <c r="B7977" s="516" t="s">
        <v>26976</v>
      </c>
      <c r="C7977" s="516" t="s">
        <v>26977</v>
      </c>
      <c r="D7977" s="516" t="s">
        <v>4</v>
      </c>
      <c r="E7977" s="518">
        <v>49.5</v>
      </c>
      <c r="F7977" s="516" t="s">
        <v>13680</v>
      </c>
      <c r="G7977" s="516" t="s">
        <v>13853</v>
      </c>
      <c r="H7977" s="516" t="s">
        <v>26907</v>
      </c>
    </row>
    <row r="7978" spans="1:8" x14ac:dyDescent="0.25">
      <c r="A7978" s="516" t="s">
        <v>16195</v>
      </c>
      <c r="B7978" s="516" t="s">
        <v>16195</v>
      </c>
      <c r="C7978" s="516" t="s">
        <v>16196</v>
      </c>
      <c r="D7978" s="516" t="s">
        <v>3</v>
      </c>
      <c r="E7978" s="518">
        <v>0</v>
      </c>
      <c r="F7978" s="516" t="s">
        <v>13680</v>
      </c>
      <c r="G7978" s="516" t="s">
        <v>13853</v>
      </c>
      <c r="H7978" s="516" t="s">
        <v>26907</v>
      </c>
    </row>
    <row r="7979" spans="1:8" x14ac:dyDescent="0.25">
      <c r="A7979" s="516" t="s">
        <v>16197</v>
      </c>
      <c r="B7979" s="516" t="s">
        <v>16197</v>
      </c>
      <c r="C7979" s="516" t="s">
        <v>16198</v>
      </c>
      <c r="D7979" s="516" t="s">
        <v>3</v>
      </c>
      <c r="E7979" s="518">
        <v>12.26</v>
      </c>
      <c r="F7979" s="516" t="s">
        <v>13680</v>
      </c>
      <c r="G7979" s="516" t="s">
        <v>13853</v>
      </c>
      <c r="H7979" s="516" t="s">
        <v>26907</v>
      </c>
    </row>
    <row r="7980" spans="1:8" x14ac:dyDescent="0.25">
      <c r="A7980" s="516" t="s">
        <v>11373</v>
      </c>
      <c r="B7980" s="516" t="s">
        <v>11373</v>
      </c>
      <c r="C7980" s="516" t="s">
        <v>11374</v>
      </c>
      <c r="D7980" s="516" t="s">
        <v>3</v>
      </c>
      <c r="E7980" s="518">
        <v>6.4</v>
      </c>
      <c r="F7980" s="516" t="s">
        <v>13680</v>
      </c>
      <c r="G7980" s="516" t="s">
        <v>13853</v>
      </c>
      <c r="H7980" s="516" t="s">
        <v>26907</v>
      </c>
    </row>
    <row r="7981" spans="1:8" x14ac:dyDescent="0.25">
      <c r="A7981" s="516" t="s">
        <v>11376</v>
      </c>
      <c r="B7981" s="516" t="s">
        <v>11376</v>
      </c>
      <c r="C7981" s="516" t="s">
        <v>11377</v>
      </c>
      <c r="D7981" s="516" t="s">
        <v>3</v>
      </c>
      <c r="E7981" s="518">
        <v>26.64</v>
      </c>
      <c r="F7981" s="516" t="s">
        <v>13680</v>
      </c>
      <c r="G7981" s="516" t="s">
        <v>13853</v>
      </c>
      <c r="H7981" s="516" t="s">
        <v>26907</v>
      </c>
    </row>
    <row r="7982" spans="1:8" x14ac:dyDescent="0.25">
      <c r="A7982" s="516" t="s">
        <v>11378</v>
      </c>
      <c r="B7982" s="516" t="s">
        <v>11378</v>
      </c>
      <c r="C7982" s="516" t="s">
        <v>11379</v>
      </c>
      <c r="D7982" s="516" t="s">
        <v>3</v>
      </c>
      <c r="E7982" s="518">
        <v>17.09</v>
      </c>
      <c r="F7982" s="516" t="s">
        <v>13680</v>
      </c>
      <c r="G7982" s="516" t="s">
        <v>13853</v>
      </c>
      <c r="H7982" s="516" t="s">
        <v>26907</v>
      </c>
    </row>
    <row r="7983" spans="1:8" x14ac:dyDescent="0.25">
      <c r="A7983" s="516" t="s">
        <v>11380</v>
      </c>
      <c r="B7983" s="516" t="s">
        <v>11380</v>
      </c>
      <c r="C7983" s="516" t="s">
        <v>11381</v>
      </c>
      <c r="D7983" s="516" t="s">
        <v>4</v>
      </c>
      <c r="E7983" s="518">
        <v>102.19</v>
      </c>
      <c r="F7983" s="516" t="s">
        <v>13680</v>
      </c>
      <c r="G7983" s="516" t="s">
        <v>13853</v>
      </c>
      <c r="H7983" s="516" t="s">
        <v>26907</v>
      </c>
    </row>
    <row r="7984" spans="1:8" x14ac:dyDescent="0.25">
      <c r="A7984" s="516" t="s">
        <v>26978</v>
      </c>
      <c r="B7984" s="516" t="s">
        <v>26978</v>
      </c>
      <c r="C7984" s="516" t="s">
        <v>26979</v>
      </c>
      <c r="D7984" s="516" t="s">
        <v>3</v>
      </c>
      <c r="E7984" s="518">
        <v>10.18</v>
      </c>
      <c r="F7984" s="516" t="s">
        <v>13680</v>
      </c>
      <c r="G7984" s="516" t="s">
        <v>13853</v>
      </c>
      <c r="H7984" s="516" t="s">
        <v>26907</v>
      </c>
    </row>
    <row r="7985" spans="1:8" x14ac:dyDescent="0.25">
      <c r="A7985" s="516" t="s">
        <v>14428</v>
      </c>
      <c r="B7985" s="516" t="s">
        <v>14428</v>
      </c>
      <c r="C7985" s="516" t="s">
        <v>14429</v>
      </c>
      <c r="D7985" s="516" t="s">
        <v>3</v>
      </c>
      <c r="E7985" s="518">
        <v>9.67</v>
      </c>
      <c r="F7985" s="516" t="s">
        <v>13680</v>
      </c>
      <c r="G7985" s="516" t="s">
        <v>13853</v>
      </c>
      <c r="H7985" s="516" t="s">
        <v>26907</v>
      </c>
    </row>
    <row r="7986" spans="1:8" x14ac:dyDescent="0.25">
      <c r="A7986" s="516" t="s">
        <v>14430</v>
      </c>
      <c r="B7986" s="516" t="s">
        <v>14430</v>
      </c>
      <c r="C7986" s="516" t="s">
        <v>14431</v>
      </c>
      <c r="D7986" s="516" t="s">
        <v>1</v>
      </c>
      <c r="E7986" s="518">
        <v>226.76</v>
      </c>
      <c r="F7986" s="516" t="s">
        <v>13680</v>
      </c>
      <c r="G7986" s="516" t="s">
        <v>13853</v>
      </c>
      <c r="H7986" s="516" t="s">
        <v>26907</v>
      </c>
    </row>
    <row r="7987" spans="1:8" x14ac:dyDescent="0.25">
      <c r="A7987" s="516" t="s">
        <v>26980</v>
      </c>
      <c r="B7987" s="516" t="s">
        <v>26980</v>
      </c>
      <c r="C7987" s="516" t="s">
        <v>26981</v>
      </c>
      <c r="D7987" s="516" t="s">
        <v>4</v>
      </c>
      <c r="E7987" s="518">
        <v>84.22</v>
      </c>
      <c r="F7987" s="516" t="s">
        <v>13680</v>
      </c>
      <c r="G7987" s="516" t="s">
        <v>13853</v>
      </c>
      <c r="H7987" s="516" t="s">
        <v>26907</v>
      </c>
    </row>
    <row r="7988" spans="1:8" x14ac:dyDescent="0.25">
      <c r="A7988" s="516" t="s">
        <v>26982</v>
      </c>
      <c r="B7988" s="516" t="s">
        <v>26982</v>
      </c>
      <c r="C7988" s="516" t="s">
        <v>26983</v>
      </c>
      <c r="D7988" s="516" t="s">
        <v>4</v>
      </c>
      <c r="E7988" s="518">
        <v>453.55</v>
      </c>
      <c r="F7988" s="516" t="s">
        <v>13680</v>
      </c>
      <c r="G7988" s="516" t="s">
        <v>13853</v>
      </c>
      <c r="H7988" s="516" t="s">
        <v>26907</v>
      </c>
    </row>
    <row r="7989" spans="1:8" x14ac:dyDescent="0.25">
      <c r="A7989" s="516" t="s">
        <v>11375</v>
      </c>
      <c r="B7989" s="516" t="s">
        <v>11375</v>
      </c>
      <c r="C7989" s="516" t="s">
        <v>26984</v>
      </c>
      <c r="D7989" s="516" t="s">
        <v>3</v>
      </c>
      <c r="E7989" s="518">
        <v>0</v>
      </c>
      <c r="F7989" s="516" t="s">
        <v>13680</v>
      </c>
      <c r="G7989" s="516" t="s">
        <v>13853</v>
      </c>
      <c r="H7989" s="516" t="s">
        <v>26907</v>
      </c>
    </row>
    <row r="7990" spans="1:8" x14ac:dyDescent="0.25">
      <c r="A7990" s="516" t="s">
        <v>14432</v>
      </c>
      <c r="B7990" s="516" t="s">
        <v>14432</v>
      </c>
      <c r="C7990" s="516" t="s">
        <v>14433</v>
      </c>
      <c r="D7990" s="516" t="s">
        <v>3</v>
      </c>
      <c r="E7990" s="518">
        <v>161.22999999999999</v>
      </c>
      <c r="F7990" s="516" t="s">
        <v>13680</v>
      </c>
      <c r="G7990" s="516" t="s">
        <v>13853</v>
      </c>
      <c r="H7990" s="516" t="s">
        <v>26907</v>
      </c>
    </row>
    <row r="7991" spans="1:8" x14ac:dyDescent="0.25">
      <c r="A7991" s="516" t="s">
        <v>18012</v>
      </c>
      <c r="B7991" s="516" t="s">
        <v>18012</v>
      </c>
      <c r="C7991" s="516" t="s">
        <v>18013</v>
      </c>
      <c r="D7991" s="516" t="s">
        <v>4</v>
      </c>
      <c r="E7991" s="518">
        <v>151.68</v>
      </c>
      <c r="F7991" s="516" t="s">
        <v>13680</v>
      </c>
      <c r="G7991" s="516" t="s">
        <v>13853</v>
      </c>
      <c r="H7991" s="516" t="s">
        <v>26907</v>
      </c>
    </row>
    <row r="7992" spans="1:8" x14ac:dyDescent="0.25">
      <c r="A7992" s="516" t="s">
        <v>11388</v>
      </c>
      <c r="B7992" s="516" t="s">
        <v>11388</v>
      </c>
      <c r="C7992" s="516" t="s">
        <v>11389</v>
      </c>
      <c r="D7992" s="516" t="s">
        <v>3</v>
      </c>
      <c r="E7992" s="518">
        <v>526.45000000000005</v>
      </c>
      <c r="F7992" s="516" t="s">
        <v>13680</v>
      </c>
      <c r="G7992" s="516" t="s">
        <v>13853</v>
      </c>
      <c r="H7992" s="516" t="s">
        <v>26907</v>
      </c>
    </row>
    <row r="7993" spans="1:8" x14ac:dyDescent="0.25">
      <c r="A7993" s="516" t="s">
        <v>14434</v>
      </c>
      <c r="B7993" s="516" t="s">
        <v>14434</v>
      </c>
      <c r="C7993" s="516" t="s">
        <v>14435</v>
      </c>
      <c r="D7993" s="516" t="s">
        <v>3</v>
      </c>
      <c r="E7993" s="518">
        <v>376.21</v>
      </c>
      <c r="F7993" s="516" t="s">
        <v>13680</v>
      </c>
      <c r="G7993" s="516" t="s">
        <v>13853</v>
      </c>
      <c r="H7993" s="516" t="s">
        <v>26907</v>
      </c>
    </row>
    <row r="7994" spans="1:8" x14ac:dyDescent="0.25">
      <c r="A7994" s="516" t="s">
        <v>14436</v>
      </c>
      <c r="B7994" s="516" t="s">
        <v>14436</v>
      </c>
      <c r="C7994" s="516" t="s">
        <v>14437</v>
      </c>
      <c r="D7994" s="516" t="s">
        <v>3</v>
      </c>
      <c r="E7994" s="518">
        <v>163.71</v>
      </c>
      <c r="F7994" s="516" t="s">
        <v>13680</v>
      </c>
      <c r="G7994" s="516" t="s">
        <v>13853</v>
      </c>
      <c r="H7994" s="516" t="s">
        <v>26907</v>
      </c>
    </row>
    <row r="7995" spans="1:8" x14ac:dyDescent="0.25">
      <c r="A7995" s="516" t="s">
        <v>18014</v>
      </c>
      <c r="B7995" s="516" t="s">
        <v>18014</v>
      </c>
      <c r="C7995" s="516" t="s">
        <v>18015</v>
      </c>
      <c r="D7995" s="516" t="s">
        <v>2</v>
      </c>
      <c r="E7995" s="518">
        <v>8.8699999999999992</v>
      </c>
      <c r="F7995" s="516" t="s">
        <v>13680</v>
      </c>
      <c r="G7995" s="516" t="s">
        <v>13853</v>
      </c>
      <c r="H7995" s="516" t="s">
        <v>26907</v>
      </c>
    </row>
    <row r="7996" spans="1:8" x14ac:dyDescent="0.25">
      <c r="A7996" s="516" t="s">
        <v>11382</v>
      </c>
      <c r="B7996" s="516" t="s">
        <v>11382</v>
      </c>
      <c r="C7996" s="516" t="s">
        <v>11383</v>
      </c>
      <c r="D7996" s="516" t="s">
        <v>3</v>
      </c>
      <c r="E7996" s="518">
        <v>3.31</v>
      </c>
      <c r="F7996" s="516" t="s">
        <v>13680</v>
      </c>
      <c r="G7996" s="516" t="s">
        <v>13853</v>
      </c>
      <c r="H7996" s="516" t="s">
        <v>26907</v>
      </c>
    </row>
    <row r="7997" spans="1:8" x14ac:dyDescent="0.25">
      <c r="A7997" s="516" t="s">
        <v>12635</v>
      </c>
      <c r="B7997" s="516" t="s">
        <v>12635</v>
      </c>
      <c r="C7997" s="516" t="s">
        <v>12636</v>
      </c>
      <c r="D7997" s="516" t="s">
        <v>3</v>
      </c>
      <c r="E7997" s="518">
        <v>22.61</v>
      </c>
      <c r="F7997" s="516" t="s">
        <v>13680</v>
      </c>
      <c r="G7997" s="516" t="s">
        <v>13853</v>
      </c>
      <c r="H7997" s="516" t="s">
        <v>26907</v>
      </c>
    </row>
    <row r="7998" spans="1:8" x14ac:dyDescent="0.25">
      <c r="A7998" s="516" t="s">
        <v>14438</v>
      </c>
      <c r="B7998" s="516" t="s">
        <v>14438</v>
      </c>
      <c r="C7998" s="516" t="s">
        <v>14439</v>
      </c>
      <c r="D7998" s="516" t="s">
        <v>3</v>
      </c>
      <c r="E7998" s="518">
        <v>22.51</v>
      </c>
      <c r="F7998" s="516" t="s">
        <v>13680</v>
      </c>
      <c r="G7998" s="516" t="s">
        <v>13853</v>
      </c>
      <c r="H7998" s="516" t="s">
        <v>26907</v>
      </c>
    </row>
    <row r="7999" spans="1:8" x14ac:dyDescent="0.25">
      <c r="A7999" s="516" t="s">
        <v>18016</v>
      </c>
      <c r="B7999" s="516" t="s">
        <v>18016</v>
      </c>
      <c r="C7999" s="516" t="s">
        <v>18017</v>
      </c>
      <c r="D7999" s="516" t="s">
        <v>1</v>
      </c>
      <c r="E7999" s="518">
        <v>388.92</v>
      </c>
      <c r="F7999" s="516" t="s">
        <v>13680</v>
      </c>
      <c r="G7999" s="516" t="s">
        <v>13853</v>
      </c>
      <c r="H7999" s="516" t="s">
        <v>26907</v>
      </c>
    </row>
    <row r="8000" spans="1:8" x14ac:dyDescent="0.25">
      <c r="A8000" s="516" t="s">
        <v>18018</v>
      </c>
      <c r="B8000" s="516" t="s">
        <v>18018</v>
      </c>
      <c r="C8000" s="516" t="s">
        <v>18019</v>
      </c>
      <c r="D8000" s="516" t="s">
        <v>1</v>
      </c>
      <c r="E8000" s="518">
        <v>53.29</v>
      </c>
      <c r="F8000" s="516" t="s">
        <v>13680</v>
      </c>
      <c r="G8000" s="516" t="s">
        <v>13853</v>
      </c>
      <c r="H8000" s="516" t="s">
        <v>26907</v>
      </c>
    </row>
    <row r="8001" spans="1:8" x14ac:dyDescent="0.25">
      <c r="A8001" s="516" t="s">
        <v>18020</v>
      </c>
      <c r="B8001" s="516" t="s">
        <v>18020</v>
      </c>
      <c r="C8001" s="516" t="s">
        <v>18021</v>
      </c>
      <c r="D8001" s="516" t="s">
        <v>3</v>
      </c>
      <c r="E8001" s="518">
        <v>14.92</v>
      </c>
      <c r="F8001" s="516" t="s">
        <v>13680</v>
      </c>
      <c r="G8001" s="516" t="s">
        <v>13853</v>
      </c>
      <c r="H8001" s="516" t="s">
        <v>26907</v>
      </c>
    </row>
    <row r="8002" spans="1:8" x14ac:dyDescent="0.25">
      <c r="A8002" s="516" t="s">
        <v>18022</v>
      </c>
      <c r="B8002" s="516" t="s">
        <v>18022</v>
      </c>
      <c r="C8002" s="516" t="s">
        <v>18023</v>
      </c>
      <c r="D8002" s="516" t="s">
        <v>3</v>
      </c>
      <c r="E8002" s="518">
        <v>0.32</v>
      </c>
      <c r="F8002" s="516" t="s">
        <v>13680</v>
      </c>
      <c r="G8002" s="516" t="s">
        <v>13853</v>
      </c>
      <c r="H8002" s="516" t="s">
        <v>26907</v>
      </c>
    </row>
    <row r="8003" spans="1:8" x14ac:dyDescent="0.25">
      <c r="A8003" s="516" t="s">
        <v>26985</v>
      </c>
      <c r="B8003" s="516" t="s">
        <v>26985</v>
      </c>
      <c r="C8003" s="516" t="s">
        <v>26986</v>
      </c>
      <c r="D8003" s="516" t="s">
        <v>3</v>
      </c>
      <c r="E8003" s="518">
        <v>13.22</v>
      </c>
      <c r="F8003" s="516" t="s">
        <v>13680</v>
      </c>
      <c r="G8003" s="516" t="s">
        <v>13853</v>
      </c>
      <c r="H8003" s="516" t="s">
        <v>26907</v>
      </c>
    </row>
    <row r="8004" spans="1:8" x14ac:dyDescent="0.25">
      <c r="A8004" s="516" t="s">
        <v>14440</v>
      </c>
      <c r="B8004" s="516" t="s">
        <v>14440</v>
      </c>
      <c r="C8004" s="516" t="s">
        <v>14441</v>
      </c>
      <c r="D8004" s="516" t="s">
        <v>4</v>
      </c>
      <c r="E8004" s="518">
        <v>723.7</v>
      </c>
      <c r="F8004" s="516" t="s">
        <v>13680</v>
      </c>
      <c r="G8004" s="516" t="s">
        <v>13853</v>
      </c>
      <c r="H8004" s="516" t="s">
        <v>26907</v>
      </c>
    </row>
    <row r="8005" spans="1:8" x14ac:dyDescent="0.25">
      <c r="A8005" s="516" t="s">
        <v>14442</v>
      </c>
      <c r="B8005" s="516" t="s">
        <v>14442</v>
      </c>
      <c r="C8005" s="516" t="s">
        <v>14443</v>
      </c>
      <c r="D8005" s="516" t="s">
        <v>3</v>
      </c>
      <c r="E8005" s="518">
        <v>183.8</v>
      </c>
      <c r="F8005" s="516" t="s">
        <v>13680</v>
      </c>
      <c r="G8005" s="516" t="s">
        <v>13853</v>
      </c>
      <c r="H8005" s="516" t="s">
        <v>26907</v>
      </c>
    </row>
    <row r="8006" spans="1:8" x14ac:dyDescent="0.25">
      <c r="A8006" s="516" t="s">
        <v>14444</v>
      </c>
      <c r="B8006" s="516" t="s">
        <v>14444</v>
      </c>
      <c r="C8006" s="516" t="s">
        <v>14445</v>
      </c>
      <c r="D8006" s="516" t="s">
        <v>4</v>
      </c>
      <c r="E8006" s="518">
        <v>673.03</v>
      </c>
      <c r="F8006" s="516" t="s">
        <v>13680</v>
      </c>
      <c r="G8006" s="516" t="s">
        <v>13853</v>
      </c>
      <c r="H8006" s="516" t="s">
        <v>26907</v>
      </c>
    </row>
    <row r="8007" spans="1:8" x14ac:dyDescent="0.25">
      <c r="A8007" s="516" t="s">
        <v>18024</v>
      </c>
      <c r="B8007" s="516" t="s">
        <v>18024</v>
      </c>
      <c r="C8007" s="516" t="s">
        <v>18025</v>
      </c>
      <c r="D8007" s="516" t="s">
        <v>4</v>
      </c>
      <c r="E8007" s="518">
        <v>2.2599999999999998</v>
      </c>
      <c r="F8007" s="516" t="s">
        <v>13680</v>
      </c>
      <c r="G8007" s="516" t="s">
        <v>13853</v>
      </c>
      <c r="H8007" s="516" t="s">
        <v>26907</v>
      </c>
    </row>
    <row r="8008" spans="1:8" x14ac:dyDescent="0.25">
      <c r="A8008" s="516" t="s">
        <v>26987</v>
      </c>
      <c r="B8008" s="516" t="s">
        <v>26987</v>
      </c>
      <c r="C8008" s="516" t="s">
        <v>26988</v>
      </c>
      <c r="D8008" s="516" t="s">
        <v>2</v>
      </c>
      <c r="E8008" s="518">
        <v>448.92</v>
      </c>
      <c r="F8008" s="516" t="s">
        <v>13680</v>
      </c>
      <c r="G8008" s="516" t="s">
        <v>13853</v>
      </c>
      <c r="H8008" s="516" t="s">
        <v>26907</v>
      </c>
    </row>
    <row r="8009" spans="1:8" x14ac:dyDescent="0.25">
      <c r="A8009" s="516" t="s">
        <v>26989</v>
      </c>
      <c r="B8009" s="516" t="s">
        <v>26989</v>
      </c>
      <c r="C8009" s="516" t="s">
        <v>26990</v>
      </c>
      <c r="D8009" s="516" t="s">
        <v>1</v>
      </c>
      <c r="E8009" s="518">
        <v>4760.54</v>
      </c>
      <c r="F8009" s="516" t="s">
        <v>13680</v>
      </c>
      <c r="G8009" s="516" t="s">
        <v>13853</v>
      </c>
      <c r="H8009" s="516" t="s">
        <v>26907</v>
      </c>
    </row>
    <row r="8010" spans="1:8" x14ac:dyDescent="0.25">
      <c r="A8010" s="516" t="s">
        <v>26991</v>
      </c>
      <c r="B8010" s="516" t="s">
        <v>26991</v>
      </c>
      <c r="C8010" s="516" t="s">
        <v>26992</v>
      </c>
      <c r="D8010" s="516" t="s">
        <v>1</v>
      </c>
      <c r="E8010" s="518">
        <v>3723.92</v>
      </c>
      <c r="F8010" s="516" t="s">
        <v>13680</v>
      </c>
      <c r="G8010" s="516" t="s">
        <v>13853</v>
      </c>
      <c r="H8010" s="516" t="s">
        <v>26907</v>
      </c>
    </row>
    <row r="8011" spans="1:8" x14ac:dyDescent="0.25">
      <c r="A8011" s="516" t="s">
        <v>26993</v>
      </c>
      <c r="B8011" s="516" t="s">
        <v>26993</v>
      </c>
      <c r="C8011" s="516" t="s">
        <v>26994</v>
      </c>
      <c r="D8011" s="516" t="s">
        <v>370</v>
      </c>
      <c r="E8011" s="518">
        <v>43.14</v>
      </c>
      <c r="F8011" s="516" t="s">
        <v>13680</v>
      </c>
      <c r="G8011" s="516" t="s">
        <v>13853</v>
      </c>
      <c r="H8011" s="516" t="s">
        <v>26907</v>
      </c>
    </row>
    <row r="8012" spans="1:8" x14ac:dyDescent="0.25">
      <c r="A8012" s="516" t="s">
        <v>26995</v>
      </c>
      <c r="B8012" s="516" t="s">
        <v>26995</v>
      </c>
      <c r="C8012" s="516" t="s">
        <v>26996</v>
      </c>
      <c r="D8012" s="516" t="s">
        <v>2</v>
      </c>
      <c r="E8012" s="518">
        <v>284.88</v>
      </c>
      <c r="F8012" s="516" t="s">
        <v>13680</v>
      </c>
      <c r="G8012" s="516" t="s">
        <v>13853</v>
      </c>
      <c r="H8012" s="516" t="s">
        <v>26907</v>
      </c>
    </row>
    <row r="8013" spans="1:8" x14ac:dyDescent="0.25">
      <c r="A8013" s="516" t="s">
        <v>26997</v>
      </c>
      <c r="B8013" s="516" t="s">
        <v>26997</v>
      </c>
      <c r="C8013" s="516" t="s">
        <v>26998</v>
      </c>
      <c r="D8013" s="516" t="s">
        <v>2</v>
      </c>
      <c r="E8013" s="518">
        <v>54.6</v>
      </c>
      <c r="F8013" s="516" t="s">
        <v>13680</v>
      </c>
      <c r="G8013" s="516" t="s">
        <v>13853</v>
      </c>
      <c r="H8013" s="516" t="s">
        <v>26907</v>
      </c>
    </row>
    <row r="8014" spans="1:8" x14ac:dyDescent="0.25">
      <c r="A8014" s="516" t="s">
        <v>11390</v>
      </c>
      <c r="B8014" s="516" t="s">
        <v>11390</v>
      </c>
      <c r="C8014" s="516" t="s">
        <v>11391</v>
      </c>
      <c r="D8014" s="516" t="s">
        <v>1</v>
      </c>
      <c r="E8014" s="518">
        <v>98.79</v>
      </c>
      <c r="F8014" s="516" t="s">
        <v>13680</v>
      </c>
      <c r="G8014" s="516" t="s">
        <v>13853</v>
      </c>
      <c r="H8014" s="516" t="s">
        <v>26907</v>
      </c>
    </row>
    <row r="8015" spans="1:8" x14ac:dyDescent="0.25">
      <c r="A8015" s="516" t="s">
        <v>11392</v>
      </c>
      <c r="B8015" s="516" t="s">
        <v>11392</v>
      </c>
      <c r="C8015" s="516" t="s">
        <v>11393</v>
      </c>
      <c r="D8015" s="516" t="s">
        <v>1</v>
      </c>
      <c r="E8015" s="518">
        <v>360.17</v>
      </c>
      <c r="F8015" s="516" t="s">
        <v>13680</v>
      </c>
      <c r="G8015" s="516" t="s">
        <v>13853</v>
      </c>
      <c r="H8015" s="516" t="s">
        <v>26907</v>
      </c>
    </row>
    <row r="8016" spans="1:8" x14ac:dyDescent="0.25">
      <c r="A8016" s="516" t="s">
        <v>11396</v>
      </c>
      <c r="B8016" s="516" t="s">
        <v>11396</v>
      </c>
      <c r="C8016" s="516" t="s">
        <v>11397</v>
      </c>
      <c r="D8016" s="516" t="s">
        <v>1</v>
      </c>
      <c r="E8016" s="518">
        <v>109.14</v>
      </c>
      <c r="F8016" s="516" t="s">
        <v>13680</v>
      </c>
      <c r="G8016" s="516" t="s">
        <v>13853</v>
      </c>
      <c r="H8016" s="516" t="s">
        <v>26907</v>
      </c>
    </row>
    <row r="8017" spans="1:8" x14ac:dyDescent="0.25">
      <c r="A8017" s="516" t="s">
        <v>11398</v>
      </c>
      <c r="B8017" s="516" t="s">
        <v>11398</v>
      </c>
      <c r="C8017" s="516" t="s">
        <v>26999</v>
      </c>
      <c r="D8017" s="516" t="s">
        <v>312</v>
      </c>
      <c r="E8017" s="518">
        <v>0</v>
      </c>
      <c r="F8017" s="516" t="s">
        <v>13680</v>
      </c>
      <c r="G8017" s="516" t="s">
        <v>13853</v>
      </c>
      <c r="H8017" s="516" t="s">
        <v>26907</v>
      </c>
    </row>
    <row r="8018" spans="1:8" x14ac:dyDescent="0.25">
      <c r="A8018" s="516" t="s">
        <v>11400</v>
      </c>
      <c r="B8018" s="516" t="s">
        <v>11400</v>
      </c>
      <c r="C8018" s="516" t="s">
        <v>11580</v>
      </c>
      <c r="D8018" s="516" t="s">
        <v>2</v>
      </c>
      <c r="E8018" s="518">
        <v>63.86</v>
      </c>
      <c r="F8018" s="516" t="s">
        <v>13680</v>
      </c>
      <c r="G8018" s="516" t="s">
        <v>13853</v>
      </c>
      <c r="H8018" s="516" t="s">
        <v>26907</v>
      </c>
    </row>
    <row r="8019" spans="1:8" x14ac:dyDescent="0.25">
      <c r="A8019" s="516" t="s">
        <v>11401</v>
      </c>
      <c r="B8019" s="516" t="s">
        <v>11401</v>
      </c>
      <c r="C8019" s="516" t="s">
        <v>27000</v>
      </c>
      <c r="D8019" s="516" t="s">
        <v>1</v>
      </c>
      <c r="E8019" s="518">
        <v>0</v>
      </c>
      <c r="F8019" s="516" t="s">
        <v>13680</v>
      </c>
      <c r="G8019" s="516" t="s">
        <v>13853</v>
      </c>
      <c r="H8019" s="516" t="s">
        <v>26907</v>
      </c>
    </row>
    <row r="8020" spans="1:8" x14ac:dyDescent="0.25">
      <c r="A8020" s="516" t="s">
        <v>11394</v>
      </c>
      <c r="B8020" s="516" t="s">
        <v>11394</v>
      </c>
      <c r="C8020" s="516" t="s">
        <v>11395</v>
      </c>
      <c r="D8020" s="516" t="s">
        <v>1</v>
      </c>
      <c r="E8020" s="518">
        <v>32.19</v>
      </c>
      <c r="F8020" s="516" t="s">
        <v>13680</v>
      </c>
      <c r="G8020" s="516" t="s">
        <v>13853</v>
      </c>
      <c r="H8020" s="516" t="s">
        <v>26907</v>
      </c>
    </row>
    <row r="8021" spans="1:8" x14ac:dyDescent="0.25">
      <c r="A8021" s="516" t="s">
        <v>11402</v>
      </c>
      <c r="B8021" s="516" t="s">
        <v>11402</v>
      </c>
      <c r="C8021" s="516" t="s">
        <v>27001</v>
      </c>
      <c r="D8021" s="516" t="s">
        <v>1</v>
      </c>
      <c r="E8021" s="518">
        <v>0</v>
      </c>
      <c r="F8021" s="516" t="s">
        <v>13680</v>
      </c>
      <c r="G8021" s="516" t="s">
        <v>13853</v>
      </c>
      <c r="H8021" s="516" t="s">
        <v>26907</v>
      </c>
    </row>
    <row r="8022" spans="1:8" x14ac:dyDescent="0.25">
      <c r="A8022" s="516" t="s">
        <v>11399</v>
      </c>
      <c r="B8022" s="516" t="s">
        <v>11399</v>
      </c>
      <c r="C8022" s="516" t="s">
        <v>27002</v>
      </c>
      <c r="D8022" s="516" t="s">
        <v>1</v>
      </c>
      <c r="E8022" s="518">
        <v>0</v>
      </c>
      <c r="F8022" s="516" t="s">
        <v>13680</v>
      </c>
      <c r="G8022" s="516" t="s">
        <v>13853</v>
      </c>
      <c r="H8022" s="516" t="s">
        <v>26907</v>
      </c>
    </row>
    <row r="8023" spans="1:8" x14ac:dyDescent="0.25">
      <c r="A8023" s="516" t="s">
        <v>11491</v>
      </c>
      <c r="B8023" s="516" t="s">
        <v>11491</v>
      </c>
      <c r="C8023" s="516" t="s">
        <v>14446</v>
      </c>
      <c r="D8023" s="516" t="s">
        <v>1</v>
      </c>
      <c r="E8023" s="518">
        <v>53.22</v>
      </c>
      <c r="F8023" s="516" t="s">
        <v>13680</v>
      </c>
      <c r="G8023" s="516" t="s">
        <v>13853</v>
      </c>
      <c r="H8023" s="516" t="s">
        <v>26907</v>
      </c>
    </row>
    <row r="8024" spans="1:8" x14ac:dyDescent="0.25">
      <c r="A8024" s="516" t="s">
        <v>11403</v>
      </c>
      <c r="B8024" s="516" t="s">
        <v>11403</v>
      </c>
      <c r="C8024" s="516" t="s">
        <v>27003</v>
      </c>
      <c r="D8024" s="516" t="s">
        <v>1</v>
      </c>
      <c r="E8024" s="518">
        <v>0</v>
      </c>
      <c r="F8024" s="516" t="s">
        <v>13680</v>
      </c>
      <c r="G8024" s="516" t="s">
        <v>13853</v>
      </c>
      <c r="H8024" s="516" t="s">
        <v>26907</v>
      </c>
    </row>
    <row r="8025" spans="1:8" x14ac:dyDescent="0.25">
      <c r="A8025" s="516" t="s">
        <v>11404</v>
      </c>
      <c r="B8025" s="516" t="s">
        <v>11404</v>
      </c>
      <c r="C8025" s="516" t="s">
        <v>27004</v>
      </c>
      <c r="D8025" s="516" t="s">
        <v>1</v>
      </c>
      <c r="E8025" s="518">
        <v>0</v>
      </c>
      <c r="F8025" s="516" t="s">
        <v>13680</v>
      </c>
      <c r="G8025" s="516" t="s">
        <v>13853</v>
      </c>
      <c r="H8025" s="516" t="s">
        <v>26907</v>
      </c>
    </row>
    <row r="8026" spans="1:8" x14ac:dyDescent="0.25">
      <c r="A8026" s="516" t="s">
        <v>11405</v>
      </c>
      <c r="B8026" s="516" t="s">
        <v>11405</v>
      </c>
      <c r="C8026" s="516" t="s">
        <v>27005</v>
      </c>
      <c r="D8026" s="516" t="s">
        <v>1</v>
      </c>
      <c r="E8026" s="518">
        <v>0</v>
      </c>
      <c r="F8026" s="516" t="s">
        <v>13680</v>
      </c>
      <c r="G8026" s="516" t="s">
        <v>13853</v>
      </c>
      <c r="H8026" s="516" t="s">
        <v>26907</v>
      </c>
    </row>
    <row r="8027" spans="1:8" x14ac:dyDescent="0.25">
      <c r="A8027" s="516" t="s">
        <v>14447</v>
      </c>
      <c r="B8027" s="516" t="s">
        <v>14447</v>
      </c>
      <c r="C8027" s="516" t="s">
        <v>14448</v>
      </c>
      <c r="D8027" s="516" t="s">
        <v>1</v>
      </c>
      <c r="E8027" s="518">
        <v>17.18</v>
      </c>
      <c r="F8027" s="516" t="s">
        <v>13680</v>
      </c>
      <c r="G8027" s="516" t="s">
        <v>13853</v>
      </c>
      <c r="H8027" s="516" t="s">
        <v>26907</v>
      </c>
    </row>
    <row r="8028" spans="1:8" x14ac:dyDescent="0.25">
      <c r="A8028" s="516" t="s">
        <v>14449</v>
      </c>
      <c r="B8028" s="516" t="s">
        <v>14449</v>
      </c>
      <c r="C8028" s="516" t="s">
        <v>14450</v>
      </c>
      <c r="D8028" s="516" t="s">
        <v>1</v>
      </c>
      <c r="E8028" s="518">
        <v>18</v>
      </c>
      <c r="F8028" s="516" t="s">
        <v>13680</v>
      </c>
      <c r="G8028" s="516" t="s">
        <v>13853</v>
      </c>
      <c r="H8028" s="516" t="s">
        <v>26907</v>
      </c>
    </row>
    <row r="8029" spans="1:8" x14ac:dyDescent="0.25">
      <c r="A8029" s="516" t="s">
        <v>11406</v>
      </c>
      <c r="B8029" s="516" t="s">
        <v>11406</v>
      </c>
      <c r="C8029" s="516" t="s">
        <v>11407</v>
      </c>
      <c r="D8029" s="516" t="s">
        <v>1</v>
      </c>
      <c r="E8029" s="518">
        <v>109.04</v>
      </c>
      <c r="F8029" s="516" t="s">
        <v>13680</v>
      </c>
      <c r="G8029" s="516" t="s">
        <v>13853</v>
      </c>
      <c r="H8029" s="516" t="s">
        <v>26907</v>
      </c>
    </row>
    <row r="8030" spans="1:8" x14ac:dyDescent="0.25">
      <c r="A8030" s="516" t="s">
        <v>11408</v>
      </c>
      <c r="B8030" s="516" t="s">
        <v>11408</v>
      </c>
      <c r="C8030" s="516" t="s">
        <v>11409</v>
      </c>
      <c r="D8030" s="516" t="s">
        <v>1</v>
      </c>
      <c r="E8030" s="518">
        <v>610.67999999999995</v>
      </c>
      <c r="F8030" s="516" t="s">
        <v>13680</v>
      </c>
      <c r="G8030" s="516" t="s">
        <v>13853</v>
      </c>
      <c r="H8030" s="516" t="s">
        <v>26907</v>
      </c>
    </row>
    <row r="8031" spans="1:8" x14ac:dyDescent="0.25">
      <c r="A8031" s="516" t="s">
        <v>14451</v>
      </c>
      <c r="B8031" s="516" t="s">
        <v>14451</v>
      </c>
      <c r="C8031" s="516" t="s">
        <v>27006</v>
      </c>
      <c r="D8031" s="516" t="s">
        <v>1</v>
      </c>
      <c r="E8031" s="518">
        <v>0</v>
      </c>
      <c r="F8031" s="516" t="s">
        <v>13680</v>
      </c>
      <c r="G8031" s="516" t="s">
        <v>13853</v>
      </c>
      <c r="H8031" s="516" t="s">
        <v>26907</v>
      </c>
    </row>
    <row r="8032" spans="1:8" x14ac:dyDescent="0.25">
      <c r="A8032" s="516" t="s">
        <v>14452</v>
      </c>
      <c r="B8032" s="516" t="s">
        <v>14452</v>
      </c>
      <c r="C8032" s="516" t="s">
        <v>14453</v>
      </c>
      <c r="D8032" s="516" t="s">
        <v>1</v>
      </c>
      <c r="E8032" s="518">
        <v>288.76</v>
      </c>
      <c r="F8032" s="516" t="s">
        <v>13680</v>
      </c>
      <c r="G8032" s="516" t="s">
        <v>13853</v>
      </c>
      <c r="H8032" s="516" t="s">
        <v>26907</v>
      </c>
    </row>
    <row r="8033" spans="1:8" x14ac:dyDescent="0.25">
      <c r="A8033" s="516" t="s">
        <v>14454</v>
      </c>
      <c r="B8033" s="516" t="s">
        <v>14454</v>
      </c>
      <c r="C8033" s="516" t="s">
        <v>14455</v>
      </c>
      <c r="D8033" s="516" t="s">
        <v>1</v>
      </c>
      <c r="E8033" s="518">
        <v>473.98</v>
      </c>
      <c r="F8033" s="516" t="s">
        <v>13680</v>
      </c>
      <c r="G8033" s="516" t="s">
        <v>13853</v>
      </c>
      <c r="H8033" s="516" t="s">
        <v>26907</v>
      </c>
    </row>
    <row r="8034" spans="1:8" x14ac:dyDescent="0.25">
      <c r="A8034" s="516" t="s">
        <v>14456</v>
      </c>
      <c r="B8034" s="516" t="s">
        <v>14456</v>
      </c>
      <c r="C8034" s="516" t="s">
        <v>27007</v>
      </c>
      <c r="D8034" s="516" t="s">
        <v>1</v>
      </c>
      <c r="E8034" s="518">
        <v>0</v>
      </c>
      <c r="F8034" s="516" t="s">
        <v>13680</v>
      </c>
      <c r="G8034" s="516" t="s">
        <v>13853</v>
      </c>
      <c r="H8034" s="516" t="s">
        <v>26907</v>
      </c>
    </row>
    <row r="8035" spans="1:8" x14ac:dyDescent="0.25">
      <c r="A8035" s="516" t="s">
        <v>14457</v>
      </c>
      <c r="B8035" s="516" t="s">
        <v>14457</v>
      </c>
      <c r="C8035" s="516" t="s">
        <v>27008</v>
      </c>
      <c r="D8035" s="516" t="s">
        <v>1</v>
      </c>
      <c r="E8035" s="518">
        <v>0</v>
      </c>
      <c r="F8035" s="516" t="s">
        <v>13680</v>
      </c>
      <c r="G8035" s="516" t="s">
        <v>13853</v>
      </c>
      <c r="H8035" s="516" t="s">
        <v>26907</v>
      </c>
    </row>
    <row r="8036" spans="1:8" x14ac:dyDescent="0.25">
      <c r="A8036" s="516" t="s">
        <v>14458</v>
      </c>
      <c r="B8036" s="516" t="s">
        <v>14458</v>
      </c>
      <c r="C8036" s="516" t="s">
        <v>27009</v>
      </c>
      <c r="D8036" s="516" t="s">
        <v>1</v>
      </c>
      <c r="E8036" s="518">
        <v>0</v>
      </c>
      <c r="F8036" s="516" t="s">
        <v>13680</v>
      </c>
      <c r="G8036" s="516" t="s">
        <v>13853</v>
      </c>
      <c r="H8036" s="516" t="s">
        <v>26907</v>
      </c>
    </row>
    <row r="8037" spans="1:8" x14ac:dyDescent="0.25">
      <c r="A8037" s="516" t="s">
        <v>14459</v>
      </c>
      <c r="B8037" s="516" t="s">
        <v>14459</v>
      </c>
      <c r="C8037" s="516" t="s">
        <v>27010</v>
      </c>
      <c r="D8037" s="516" t="s">
        <v>1</v>
      </c>
      <c r="E8037" s="518">
        <v>0</v>
      </c>
      <c r="F8037" s="516" t="s">
        <v>13680</v>
      </c>
      <c r="G8037" s="516" t="s">
        <v>13853</v>
      </c>
      <c r="H8037" s="516" t="s">
        <v>26907</v>
      </c>
    </row>
    <row r="8038" spans="1:8" x14ac:dyDescent="0.25">
      <c r="A8038" s="516" t="s">
        <v>14460</v>
      </c>
      <c r="B8038" s="516" t="s">
        <v>14460</v>
      </c>
      <c r="C8038" s="516" t="s">
        <v>27011</v>
      </c>
      <c r="D8038" s="516" t="s">
        <v>1</v>
      </c>
      <c r="E8038" s="518">
        <v>0</v>
      </c>
      <c r="F8038" s="516" t="s">
        <v>13680</v>
      </c>
      <c r="G8038" s="516" t="s">
        <v>13853</v>
      </c>
      <c r="H8038" s="516" t="s">
        <v>26907</v>
      </c>
    </row>
    <row r="8039" spans="1:8" x14ac:dyDescent="0.25">
      <c r="A8039" s="516" t="s">
        <v>14461</v>
      </c>
      <c r="B8039" s="516" t="s">
        <v>14461</v>
      </c>
      <c r="C8039" s="516" t="s">
        <v>27012</v>
      </c>
      <c r="D8039" s="516" t="s">
        <v>1</v>
      </c>
      <c r="E8039" s="518">
        <v>0</v>
      </c>
      <c r="F8039" s="516" t="s">
        <v>13680</v>
      </c>
      <c r="G8039" s="516" t="s">
        <v>13853</v>
      </c>
      <c r="H8039" s="516" t="s">
        <v>26907</v>
      </c>
    </row>
    <row r="8040" spans="1:8" x14ac:dyDescent="0.25">
      <c r="A8040" s="516" t="s">
        <v>14462</v>
      </c>
      <c r="B8040" s="516" t="s">
        <v>14462</v>
      </c>
      <c r="C8040" s="516" t="s">
        <v>14463</v>
      </c>
      <c r="D8040" s="516" t="s">
        <v>1</v>
      </c>
      <c r="E8040" s="518">
        <v>110.51</v>
      </c>
      <c r="F8040" s="516" t="s">
        <v>13680</v>
      </c>
      <c r="G8040" s="516" t="s">
        <v>13853</v>
      </c>
      <c r="H8040" s="516" t="s">
        <v>26907</v>
      </c>
    </row>
    <row r="8041" spans="1:8" x14ac:dyDescent="0.25">
      <c r="A8041" s="516" t="s">
        <v>14464</v>
      </c>
      <c r="B8041" s="516" t="s">
        <v>14464</v>
      </c>
      <c r="C8041" s="516" t="s">
        <v>14018</v>
      </c>
      <c r="D8041" s="516" t="s">
        <v>1</v>
      </c>
      <c r="E8041" s="518">
        <v>51.71</v>
      </c>
      <c r="F8041" s="516" t="s">
        <v>13680</v>
      </c>
      <c r="G8041" s="516" t="s">
        <v>13853</v>
      </c>
      <c r="H8041" s="516" t="s">
        <v>26907</v>
      </c>
    </row>
    <row r="8042" spans="1:8" x14ac:dyDescent="0.25">
      <c r="A8042" s="516" t="s">
        <v>18026</v>
      </c>
      <c r="B8042" s="516" t="s">
        <v>18026</v>
      </c>
      <c r="C8042" s="516" t="s">
        <v>16686</v>
      </c>
      <c r="D8042" s="516" t="s">
        <v>1</v>
      </c>
      <c r="E8042" s="518">
        <v>289.49</v>
      </c>
      <c r="F8042" s="516" t="s">
        <v>13680</v>
      </c>
      <c r="G8042" s="516" t="s">
        <v>13853</v>
      </c>
      <c r="H8042" s="516" t="s">
        <v>26907</v>
      </c>
    </row>
    <row r="8043" spans="1:8" x14ac:dyDescent="0.25">
      <c r="A8043" s="516" t="s">
        <v>18027</v>
      </c>
      <c r="B8043" s="516" t="s">
        <v>18027</v>
      </c>
      <c r="C8043" s="516" t="s">
        <v>18028</v>
      </c>
      <c r="D8043" s="516" t="s">
        <v>400</v>
      </c>
      <c r="E8043" s="518">
        <v>1286.92</v>
      </c>
      <c r="F8043" s="516" t="s">
        <v>13680</v>
      </c>
      <c r="G8043" s="516" t="s">
        <v>13853</v>
      </c>
      <c r="H8043" s="516" t="s">
        <v>26907</v>
      </c>
    </row>
    <row r="8044" spans="1:8" x14ac:dyDescent="0.25">
      <c r="A8044" s="516" t="s">
        <v>18029</v>
      </c>
      <c r="B8044" s="516" t="s">
        <v>18029</v>
      </c>
      <c r="C8044" s="516" t="s">
        <v>18030</v>
      </c>
      <c r="D8044" s="516" t="s">
        <v>1</v>
      </c>
      <c r="E8044" s="518">
        <v>1608.93</v>
      </c>
      <c r="F8044" s="516" t="s">
        <v>13680</v>
      </c>
      <c r="G8044" s="516" t="s">
        <v>13853</v>
      </c>
      <c r="H8044" s="516" t="s">
        <v>26907</v>
      </c>
    </row>
    <row r="8045" spans="1:8" ht="34.5" x14ac:dyDescent="0.25">
      <c r="A8045" s="516" t="s">
        <v>18031</v>
      </c>
      <c r="B8045" s="516" t="s">
        <v>18031</v>
      </c>
      <c r="C8045" s="521" t="s">
        <v>18281</v>
      </c>
      <c r="D8045" s="516" t="s">
        <v>1</v>
      </c>
      <c r="E8045" s="518">
        <v>5104.78</v>
      </c>
      <c r="F8045" s="516" t="s">
        <v>13680</v>
      </c>
      <c r="G8045" s="516" t="s">
        <v>13853</v>
      </c>
      <c r="H8045" s="516" t="s">
        <v>26907</v>
      </c>
    </row>
    <row r="8046" spans="1:8" x14ac:dyDescent="0.25">
      <c r="A8046" s="516" t="s">
        <v>18033</v>
      </c>
      <c r="B8046" s="516" t="s">
        <v>18033</v>
      </c>
      <c r="C8046" s="516" t="s">
        <v>18034</v>
      </c>
      <c r="D8046" s="516" t="s">
        <v>1</v>
      </c>
      <c r="E8046" s="518">
        <v>3651.73</v>
      </c>
      <c r="F8046" s="516" t="s">
        <v>13680</v>
      </c>
      <c r="G8046" s="516" t="s">
        <v>13853</v>
      </c>
      <c r="H8046" s="516" t="s">
        <v>26907</v>
      </c>
    </row>
    <row r="8047" spans="1:8" x14ac:dyDescent="0.25">
      <c r="A8047" s="516" t="s">
        <v>14465</v>
      </c>
      <c r="B8047" s="516" t="s">
        <v>14465</v>
      </c>
      <c r="C8047" s="516" t="s">
        <v>12667</v>
      </c>
      <c r="D8047" s="516" t="s">
        <v>162</v>
      </c>
      <c r="E8047" s="518">
        <v>0</v>
      </c>
      <c r="F8047" s="516" t="s">
        <v>13680</v>
      </c>
      <c r="G8047" s="516" t="s">
        <v>13853</v>
      </c>
      <c r="H8047" s="516" t="s">
        <v>26907</v>
      </c>
    </row>
    <row r="8048" spans="1:8" x14ac:dyDescent="0.25">
      <c r="A8048" s="516" t="s">
        <v>12666</v>
      </c>
      <c r="B8048" s="516" t="s">
        <v>12666</v>
      </c>
      <c r="C8048" s="516" t="s">
        <v>12667</v>
      </c>
      <c r="D8048" s="516" t="s">
        <v>5</v>
      </c>
      <c r="E8048" s="518">
        <v>0</v>
      </c>
      <c r="F8048" s="516" t="s">
        <v>13680</v>
      </c>
      <c r="G8048" s="516" t="s">
        <v>13853</v>
      </c>
      <c r="H8048" s="516" t="s">
        <v>26907</v>
      </c>
    </row>
    <row r="8049" spans="1:8" x14ac:dyDescent="0.25">
      <c r="A8049" s="516" t="s">
        <v>12652</v>
      </c>
      <c r="B8049" s="516" t="s">
        <v>12652</v>
      </c>
      <c r="C8049" s="516" t="s">
        <v>12681</v>
      </c>
      <c r="D8049" s="516" t="s">
        <v>5</v>
      </c>
      <c r="E8049" s="518">
        <v>26.84</v>
      </c>
      <c r="F8049" s="516" t="s">
        <v>13680</v>
      </c>
      <c r="G8049" s="516" t="s">
        <v>13853</v>
      </c>
      <c r="H8049" s="516" t="s">
        <v>26907</v>
      </c>
    </row>
    <row r="8050" spans="1:8" x14ac:dyDescent="0.25">
      <c r="A8050" s="516" t="s">
        <v>14466</v>
      </c>
      <c r="B8050" s="516" t="s">
        <v>14466</v>
      </c>
      <c r="C8050" s="516" t="s">
        <v>27013</v>
      </c>
      <c r="D8050" s="516" t="s">
        <v>1</v>
      </c>
      <c r="E8050" s="518">
        <v>0</v>
      </c>
      <c r="F8050" s="516" t="s">
        <v>13680</v>
      </c>
      <c r="G8050" s="516" t="s">
        <v>13853</v>
      </c>
      <c r="H8050" s="516" t="s">
        <v>26907</v>
      </c>
    </row>
    <row r="8051" spans="1:8" x14ac:dyDescent="0.25">
      <c r="A8051" s="516" t="s">
        <v>14467</v>
      </c>
      <c r="B8051" s="516" t="s">
        <v>14467</v>
      </c>
      <c r="C8051" s="516" t="s">
        <v>27014</v>
      </c>
      <c r="D8051" s="516" t="s">
        <v>1</v>
      </c>
      <c r="E8051" s="518">
        <v>0</v>
      </c>
      <c r="F8051" s="516" t="s">
        <v>13680</v>
      </c>
      <c r="G8051" s="516" t="s">
        <v>13853</v>
      </c>
      <c r="H8051" s="516" t="s">
        <v>26907</v>
      </c>
    </row>
    <row r="8052" spans="1:8" x14ac:dyDescent="0.25">
      <c r="A8052" s="516" t="s">
        <v>14468</v>
      </c>
      <c r="B8052" s="516" t="s">
        <v>14468</v>
      </c>
      <c r="C8052" s="516" t="s">
        <v>27015</v>
      </c>
      <c r="D8052" s="516" t="s">
        <v>1</v>
      </c>
      <c r="E8052" s="518">
        <v>0</v>
      </c>
      <c r="F8052" s="516" t="s">
        <v>13680</v>
      </c>
      <c r="G8052" s="516" t="s">
        <v>13853</v>
      </c>
      <c r="H8052" s="516" t="s">
        <v>26907</v>
      </c>
    </row>
    <row r="8053" spans="1:8" x14ac:dyDescent="0.25">
      <c r="A8053" s="516" t="s">
        <v>14469</v>
      </c>
      <c r="B8053" s="516" t="s">
        <v>14469</v>
      </c>
      <c r="C8053" s="516" t="s">
        <v>27016</v>
      </c>
      <c r="D8053" s="516" t="s">
        <v>1</v>
      </c>
      <c r="E8053" s="518">
        <v>0</v>
      </c>
      <c r="F8053" s="516" t="s">
        <v>13680</v>
      </c>
      <c r="G8053" s="516" t="s">
        <v>13853</v>
      </c>
      <c r="H8053" s="516" t="s">
        <v>26907</v>
      </c>
    </row>
    <row r="8054" spans="1:8" x14ac:dyDescent="0.25">
      <c r="A8054" s="516" t="s">
        <v>14470</v>
      </c>
      <c r="B8054" s="516" t="s">
        <v>14470</v>
      </c>
      <c r="C8054" s="516" t="s">
        <v>27017</v>
      </c>
      <c r="D8054" s="516" t="s">
        <v>1</v>
      </c>
      <c r="E8054" s="518">
        <v>0</v>
      </c>
      <c r="F8054" s="516" t="s">
        <v>13680</v>
      </c>
      <c r="G8054" s="516" t="s">
        <v>13853</v>
      </c>
      <c r="H8054" s="516" t="s">
        <v>26907</v>
      </c>
    </row>
    <row r="8055" spans="1:8" x14ac:dyDescent="0.25">
      <c r="A8055" s="516" t="s">
        <v>14471</v>
      </c>
      <c r="B8055" s="516" t="s">
        <v>14471</v>
      </c>
      <c r="C8055" s="516" t="s">
        <v>27018</v>
      </c>
      <c r="D8055" s="516" t="s">
        <v>1</v>
      </c>
      <c r="E8055" s="518">
        <v>0</v>
      </c>
      <c r="F8055" s="516" t="s">
        <v>13680</v>
      </c>
      <c r="G8055" s="516" t="s">
        <v>13853</v>
      </c>
      <c r="H8055" s="516" t="s">
        <v>26907</v>
      </c>
    </row>
    <row r="8056" spans="1:8" x14ac:dyDescent="0.25">
      <c r="A8056" s="516" t="s">
        <v>14472</v>
      </c>
      <c r="B8056" s="516" t="s">
        <v>14472</v>
      </c>
      <c r="C8056" s="516" t="s">
        <v>27019</v>
      </c>
      <c r="D8056" s="516" t="s">
        <v>1</v>
      </c>
      <c r="E8056" s="518">
        <v>0</v>
      </c>
      <c r="F8056" s="516" t="s">
        <v>13680</v>
      </c>
      <c r="G8056" s="516" t="s">
        <v>13853</v>
      </c>
      <c r="H8056" s="516" t="s">
        <v>26907</v>
      </c>
    </row>
    <row r="8057" spans="1:8" x14ac:dyDescent="0.25">
      <c r="A8057" s="516" t="s">
        <v>14473</v>
      </c>
      <c r="B8057" s="516" t="s">
        <v>14473</v>
      </c>
      <c r="C8057" s="516" t="s">
        <v>27020</v>
      </c>
      <c r="D8057" s="516" t="s">
        <v>1</v>
      </c>
      <c r="E8057" s="518">
        <v>0</v>
      </c>
      <c r="F8057" s="516" t="s">
        <v>13680</v>
      </c>
      <c r="G8057" s="516" t="s">
        <v>13853</v>
      </c>
      <c r="H8057" s="516" t="s">
        <v>26907</v>
      </c>
    </row>
    <row r="8058" spans="1:8" x14ac:dyDescent="0.25">
      <c r="A8058" s="516" t="s">
        <v>14474</v>
      </c>
      <c r="B8058" s="516" t="s">
        <v>14474</v>
      </c>
      <c r="C8058" s="516" t="s">
        <v>14475</v>
      </c>
      <c r="D8058" s="516" t="s">
        <v>1</v>
      </c>
      <c r="E8058" s="518">
        <v>33300</v>
      </c>
      <c r="F8058" s="516" t="s">
        <v>13680</v>
      </c>
      <c r="G8058" s="516" t="s">
        <v>13853</v>
      </c>
      <c r="H8058" s="516" t="s">
        <v>26907</v>
      </c>
    </row>
    <row r="8059" spans="1:8" x14ac:dyDescent="0.25">
      <c r="A8059" s="516" t="s">
        <v>14476</v>
      </c>
      <c r="B8059" s="516" t="s">
        <v>14476</v>
      </c>
      <c r="C8059" s="516" t="s">
        <v>27021</v>
      </c>
      <c r="D8059" s="516" t="s">
        <v>1</v>
      </c>
      <c r="E8059" s="518">
        <v>0</v>
      </c>
      <c r="F8059" s="516" t="s">
        <v>13680</v>
      </c>
      <c r="G8059" s="516" t="s">
        <v>13853</v>
      </c>
      <c r="H8059" s="516" t="s">
        <v>26907</v>
      </c>
    </row>
    <row r="8060" spans="1:8" x14ac:dyDescent="0.25">
      <c r="A8060" s="516" t="s">
        <v>14477</v>
      </c>
      <c r="B8060" s="516" t="s">
        <v>14477</v>
      </c>
      <c r="C8060" s="516" t="s">
        <v>27022</v>
      </c>
      <c r="D8060" s="516" t="s">
        <v>1</v>
      </c>
      <c r="E8060" s="518">
        <v>0</v>
      </c>
      <c r="F8060" s="516" t="s">
        <v>13680</v>
      </c>
      <c r="G8060" s="516" t="s">
        <v>13853</v>
      </c>
      <c r="H8060" s="516" t="s">
        <v>26907</v>
      </c>
    </row>
    <row r="8061" spans="1:8" x14ac:dyDescent="0.25">
      <c r="A8061" s="516" t="s">
        <v>16199</v>
      </c>
      <c r="B8061" s="516" t="s">
        <v>16199</v>
      </c>
      <c r="C8061" s="516" t="s">
        <v>16200</v>
      </c>
      <c r="D8061" s="516" t="s">
        <v>1</v>
      </c>
      <c r="E8061" s="518">
        <v>602.57000000000005</v>
      </c>
      <c r="F8061" s="516" t="s">
        <v>13680</v>
      </c>
      <c r="G8061" s="516" t="s">
        <v>13853</v>
      </c>
      <c r="H8061" s="516" t="s">
        <v>26907</v>
      </c>
    </row>
    <row r="8062" spans="1:8" x14ac:dyDescent="0.25">
      <c r="A8062" s="516" t="s">
        <v>27023</v>
      </c>
      <c r="B8062" s="516" t="s">
        <v>27023</v>
      </c>
      <c r="C8062" s="516" t="s">
        <v>27024</v>
      </c>
      <c r="D8062" s="516" t="s">
        <v>6868</v>
      </c>
      <c r="E8062" s="518">
        <v>21.81</v>
      </c>
      <c r="F8062" s="516" t="s">
        <v>13680</v>
      </c>
      <c r="G8062" s="516" t="s">
        <v>13853</v>
      </c>
      <c r="H8062" s="516" t="s">
        <v>26907</v>
      </c>
    </row>
    <row r="8063" spans="1:8" x14ac:dyDescent="0.25">
      <c r="A8063" s="516" t="s">
        <v>5989</v>
      </c>
      <c r="B8063" s="516" t="s">
        <v>5989</v>
      </c>
      <c r="C8063" s="516" t="s">
        <v>18282</v>
      </c>
      <c r="D8063" s="516" t="s">
        <v>1</v>
      </c>
      <c r="E8063" s="518">
        <v>5648.93</v>
      </c>
      <c r="F8063" s="516" t="s">
        <v>13680</v>
      </c>
      <c r="G8063" s="516" t="s">
        <v>13853</v>
      </c>
      <c r="H8063" s="516" t="s">
        <v>26907</v>
      </c>
    </row>
    <row r="8064" spans="1:8" x14ac:dyDescent="0.25">
      <c r="A8064" s="516" t="s">
        <v>5991</v>
      </c>
      <c r="B8064" s="516" t="s">
        <v>5991</v>
      </c>
      <c r="C8064" s="516" t="s">
        <v>5992</v>
      </c>
      <c r="D8064" s="516" t="s">
        <v>2</v>
      </c>
      <c r="E8064" s="518">
        <v>525.16999999999996</v>
      </c>
      <c r="F8064" s="516" t="s">
        <v>13680</v>
      </c>
      <c r="G8064" s="516" t="s">
        <v>13853</v>
      </c>
      <c r="H8064" s="516" t="s">
        <v>26907</v>
      </c>
    </row>
    <row r="8065" spans="1:8" x14ac:dyDescent="0.25">
      <c r="A8065" s="516" t="s">
        <v>5993</v>
      </c>
      <c r="B8065" s="516" t="s">
        <v>5993</v>
      </c>
      <c r="C8065" s="516" t="s">
        <v>5994</v>
      </c>
      <c r="D8065" s="516" t="s">
        <v>1</v>
      </c>
      <c r="E8065" s="518">
        <v>2063.19</v>
      </c>
      <c r="F8065" s="516" t="s">
        <v>13680</v>
      </c>
      <c r="G8065" s="516" t="s">
        <v>13853</v>
      </c>
      <c r="H8065" s="516" t="s">
        <v>26907</v>
      </c>
    </row>
    <row r="8066" spans="1:8" x14ac:dyDescent="0.25">
      <c r="A8066" s="516" t="s">
        <v>5995</v>
      </c>
      <c r="B8066" s="516" t="s">
        <v>5995</v>
      </c>
      <c r="C8066" s="516" t="s">
        <v>5996</v>
      </c>
      <c r="D8066" s="516" t="s">
        <v>1</v>
      </c>
      <c r="E8066" s="518">
        <v>2621.8</v>
      </c>
      <c r="F8066" s="516" t="s">
        <v>13680</v>
      </c>
      <c r="G8066" s="516" t="s">
        <v>13853</v>
      </c>
      <c r="H8066" s="516" t="s">
        <v>26907</v>
      </c>
    </row>
    <row r="8067" spans="1:8" x14ac:dyDescent="0.25">
      <c r="A8067" s="516" t="s">
        <v>5997</v>
      </c>
      <c r="B8067" s="516" t="s">
        <v>5997</v>
      </c>
      <c r="C8067" s="516" t="s">
        <v>5998</v>
      </c>
      <c r="D8067" s="516" t="s">
        <v>1</v>
      </c>
      <c r="E8067" s="518">
        <v>5331.78</v>
      </c>
      <c r="F8067" s="516" t="s">
        <v>13680</v>
      </c>
      <c r="G8067" s="516" t="s">
        <v>13853</v>
      </c>
      <c r="H8067" s="516" t="s">
        <v>26907</v>
      </c>
    </row>
    <row r="8068" spans="1:8" x14ac:dyDescent="0.25">
      <c r="A8068" s="516" t="s">
        <v>173</v>
      </c>
      <c r="B8068" s="516" t="s">
        <v>173</v>
      </c>
      <c r="C8068" s="516" t="s">
        <v>12663</v>
      </c>
      <c r="D8068" s="516" t="s">
        <v>1</v>
      </c>
      <c r="E8068" s="518">
        <v>1679.7</v>
      </c>
      <c r="F8068" s="516" t="s">
        <v>13680</v>
      </c>
      <c r="G8068" s="516" t="s">
        <v>13853</v>
      </c>
      <c r="H8068" s="516" t="s">
        <v>26907</v>
      </c>
    </row>
    <row r="8069" spans="1:8" x14ac:dyDescent="0.25">
      <c r="A8069" s="516" t="s">
        <v>174</v>
      </c>
      <c r="B8069" s="516" t="s">
        <v>174</v>
      </c>
      <c r="C8069" s="516" t="s">
        <v>19341</v>
      </c>
      <c r="D8069" s="516" t="s">
        <v>1</v>
      </c>
      <c r="E8069" s="518">
        <v>3130.86</v>
      </c>
      <c r="F8069" s="516" t="s">
        <v>13680</v>
      </c>
      <c r="G8069" s="516" t="s">
        <v>13853</v>
      </c>
      <c r="H8069" s="516" t="s">
        <v>26907</v>
      </c>
    </row>
    <row r="8070" spans="1:8" x14ac:dyDescent="0.25">
      <c r="A8070" s="516" t="s">
        <v>175</v>
      </c>
      <c r="B8070" s="516" t="s">
        <v>175</v>
      </c>
      <c r="C8070" s="516" t="s">
        <v>19342</v>
      </c>
      <c r="D8070" s="516" t="s">
        <v>1</v>
      </c>
      <c r="E8070" s="518">
        <v>4586</v>
      </c>
      <c r="F8070" s="516" t="s">
        <v>13680</v>
      </c>
      <c r="G8070" s="516" t="s">
        <v>13853</v>
      </c>
      <c r="H8070" s="516" t="s">
        <v>26907</v>
      </c>
    </row>
    <row r="8071" spans="1:8" x14ac:dyDescent="0.25">
      <c r="A8071" s="516" t="s">
        <v>5999</v>
      </c>
      <c r="B8071" s="516" t="s">
        <v>5999</v>
      </c>
      <c r="C8071" s="516" t="s">
        <v>6000</v>
      </c>
      <c r="D8071" s="516" t="s">
        <v>4</v>
      </c>
      <c r="E8071" s="518">
        <v>698.19</v>
      </c>
      <c r="F8071" s="516" t="s">
        <v>13680</v>
      </c>
      <c r="G8071" s="516" t="s">
        <v>13853</v>
      </c>
      <c r="H8071" s="516" t="s">
        <v>26907</v>
      </c>
    </row>
    <row r="8072" spans="1:8" x14ac:dyDescent="0.25">
      <c r="A8072" s="516" t="s">
        <v>6001</v>
      </c>
      <c r="B8072" s="516" t="s">
        <v>6001</v>
      </c>
      <c r="C8072" s="516" t="s">
        <v>6002</v>
      </c>
      <c r="D8072" s="516" t="s">
        <v>3</v>
      </c>
      <c r="E8072" s="518">
        <v>268.57</v>
      </c>
      <c r="F8072" s="516" t="s">
        <v>13680</v>
      </c>
      <c r="G8072" s="516" t="s">
        <v>13853</v>
      </c>
      <c r="H8072" s="516" t="s">
        <v>26907</v>
      </c>
    </row>
    <row r="8073" spans="1:8" x14ac:dyDescent="0.25">
      <c r="A8073" s="516" t="s">
        <v>6003</v>
      </c>
      <c r="B8073" s="516" t="s">
        <v>6003</v>
      </c>
      <c r="C8073" s="516" t="s">
        <v>6004</v>
      </c>
      <c r="D8073" s="516" t="s">
        <v>4</v>
      </c>
      <c r="E8073" s="518">
        <v>614.89</v>
      </c>
      <c r="F8073" s="516" t="s">
        <v>13680</v>
      </c>
      <c r="G8073" s="516" t="s">
        <v>13853</v>
      </c>
      <c r="H8073" s="516" t="s">
        <v>26907</v>
      </c>
    </row>
    <row r="8074" spans="1:8" x14ac:dyDescent="0.25">
      <c r="A8074" s="516" t="s">
        <v>6005</v>
      </c>
      <c r="B8074" s="516" t="s">
        <v>6005</v>
      </c>
      <c r="C8074" s="516" t="s">
        <v>6006</v>
      </c>
      <c r="D8074" s="516" t="s">
        <v>4</v>
      </c>
      <c r="E8074" s="518">
        <v>119.31</v>
      </c>
      <c r="F8074" s="516" t="s">
        <v>13680</v>
      </c>
      <c r="G8074" s="516" t="s">
        <v>13853</v>
      </c>
      <c r="H8074" s="516" t="s">
        <v>26907</v>
      </c>
    </row>
    <row r="8075" spans="1:8" x14ac:dyDescent="0.25">
      <c r="A8075" s="516" t="s">
        <v>6007</v>
      </c>
      <c r="B8075" s="516" t="s">
        <v>6007</v>
      </c>
      <c r="C8075" s="516" t="s">
        <v>5990</v>
      </c>
      <c r="D8075" s="516" t="s">
        <v>1</v>
      </c>
      <c r="E8075" s="518">
        <v>5742.63</v>
      </c>
      <c r="F8075" s="516" t="s">
        <v>13680</v>
      </c>
      <c r="G8075" s="516" t="s">
        <v>13853</v>
      </c>
      <c r="H8075" s="516" t="s">
        <v>26907</v>
      </c>
    </row>
    <row r="8076" spans="1:8" x14ac:dyDescent="0.25">
      <c r="A8076" s="516" t="s">
        <v>6008</v>
      </c>
      <c r="B8076" s="516" t="s">
        <v>6008</v>
      </c>
      <c r="C8076" s="516" t="s">
        <v>12682</v>
      </c>
      <c r="D8076" s="516" t="s">
        <v>4</v>
      </c>
      <c r="E8076" s="518">
        <v>47.86</v>
      </c>
      <c r="F8076" s="516" t="s">
        <v>13680</v>
      </c>
      <c r="G8076" s="516" t="s">
        <v>13853</v>
      </c>
      <c r="H8076" s="516" t="s">
        <v>26907</v>
      </c>
    </row>
    <row r="8077" spans="1:8" x14ac:dyDescent="0.25">
      <c r="A8077" s="516" t="s">
        <v>6009</v>
      </c>
      <c r="B8077" s="516" t="s">
        <v>6009</v>
      </c>
      <c r="C8077" s="516" t="s">
        <v>6010</v>
      </c>
      <c r="D8077" s="516" t="s">
        <v>1</v>
      </c>
      <c r="E8077" s="518">
        <v>6660.76</v>
      </c>
      <c r="F8077" s="516" t="s">
        <v>13680</v>
      </c>
      <c r="G8077" s="516" t="s">
        <v>13853</v>
      </c>
      <c r="H8077" s="516" t="s">
        <v>26907</v>
      </c>
    </row>
    <row r="8078" spans="1:8" x14ac:dyDescent="0.25">
      <c r="A8078" s="516" t="s">
        <v>6011</v>
      </c>
      <c r="B8078" s="516" t="s">
        <v>6011</v>
      </c>
      <c r="C8078" s="516" t="s">
        <v>27025</v>
      </c>
      <c r="D8078" s="516" t="s">
        <v>1</v>
      </c>
      <c r="E8078" s="518">
        <v>5713.33</v>
      </c>
      <c r="F8078" s="516" t="s">
        <v>13680</v>
      </c>
      <c r="G8078" s="516" t="s">
        <v>13853</v>
      </c>
      <c r="H8078" s="516" t="s">
        <v>26907</v>
      </c>
    </row>
    <row r="8079" spans="1:8" x14ac:dyDescent="0.25">
      <c r="A8079" s="516" t="s">
        <v>6012</v>
      </c>
      <c r="B8079" s="516" t="s">
        <v>6012</v>
      </c>
      <c r="C8079" s="516" t="s">
        <v>6013</v>
      </c>
      <c r="D8079" s="516" t="s">
        <v>1</v>
      </c>
      <c r="E8079" s="518">
        <v>462.16</v>
      </c>
      <c r="F8079" s="516" t="s">
        <v>13680</v>
      </c>
      <c r="G8079" s="516" t="s">
        <v>13853</v>
      </c>
      <c r="H8079" s="516" t="s">
        <v>26907</v>
      </c>
    </row>
    <row r="8080" spans="1:8" x14ac:dyDescent="0.25">
      <c r="A8080" s="516" t="s">
        <v>6014</v>
      </c>
      <c r="B8080" s="516" t="s">
        <v>6014</v>
      </c>
      <c r="C8080" s="516" t="s">
        <v>27026</v>
      </c>
      <c r="D8080" s="516" t="s">
        <v>1</v>
      </c>
      <c r="E8080" s="518">
        <v>0</v>
      </c>
      <c r="F8080" s="516" t="s">
        <v>13680</v>
      </c>
      <c r="G8080" s="516" t="s">
        <v>13853</v>
      </c>
      <c r="H8080" s="516" t="s">
        <v>26907</v>
      </c>
    </row>
    <row r="8081" spans="1:8" x14ac:dyDescent="0.25">
      <c r="A8081" s="516" t="s">
        <v>6015</v>
      </c>
      <c r="B8081" s="516" t="s">
        <v>6015</v>
      </c>
      <c r="C8081" s="516" t="s">
        <v>27027</v>
      </c>
      <c r="D8081" s="516" t="s">
        <v>1</v>
      </c>
      <c r="E8081" s="518">
        <v>6315.71</v>
      </c>
      <c r="F8081" s="516" t="s">
        <v>13680</v>
      </c>
      <c r="G8081" s="516" t="s">
        <v>13853</v>
      </c>
      <c r="H8081" s="516" t="s">
        <v>26907</v>
      </c>
    </row>
    <row r="8082" spans="1:8" x14ac:dyDescent="0.25">
      <c r="A8082" s="516" t="s">
        <v>6016</v>
      </c>
      <c r="B8082" s="516" t="s">
        <v>6016</v>
      </c>
      <c r="C8082" s="516" t="s">
        <v>6017</v>
      </c>
      <c r="D8082" s="516" t="s">
        <v>1</v>
      </c>
      <c r="E8082" s="518">
        <v>6440.64</v>
      </c>
      <c r="F8082" s="516" t="s">
        <v>13680</v>
      </c>
      <c r="G8082" s="516" t="s">
        <v>13853</v>
      </c>
      <c r="H8082" s="516" t="s">
        <v>26907</v>
      </c>
    </row>
    <row r="8083" spans="1:8" x14ac:dyDescent="0.25">
      <c r="A8083" s="516" t="s">
        <v>6018</v>
      </c>
      <c r="B8083" s="516" t="s">
        <v>6018</v>
      </c>
      <c r="C8083" s="516" t="s">
        <v>27028</v>
      </c>
      <c r="D8083" s="516" t="s">
        <v>1</v>
      </c>
      <c r="E8083" s="518">
        <v>55532.73</v>
      </c>
      <c r="F8083" s="516" t="s">
        <v>13680</v>
      </c>
      <c r="G8083" s="516" t="s">
        <v>13853</v>
      </c>
      <c r="H8083" s="516" t="s">
        <v>26907</v>
      </c>
    </row>
    <row r="8084" spans="1:8" x14ac:dyDescent="0.25">
      <c r="A8084" s="516" t="s">
        <v>6019</v>
      </c>
      <c r="B8084" s="516" t="s">
        <v>6019</v>
      </c>
      <c r="C8084" s="516" t="s">
        <v>16400</v>
      </c>
      <c r="D8084" s="516" t="s">
        <v>1</v>
      </c>
      <c r="E8084" s="518">
        <v>2570.7199999999998</v>
      </c>
      <c r="F8084" s="516" t="s">
        <v>13680</v>
      </c>
      <c r="G8084" s="516" t="s">
        <v>13853</v>
      </c>
      <c r="H8084" s="516" t="s">
        <v>26907</v>
      </c>
    </row>
    <row r="8085" spans="1:8" x14ac:dyDescent="0.25">
      <c r="A8085" s="516" t="s">
        <v>6020</v>
      </c>
      <c r="B8085" s="516" t="s">
        <v>6020</v>
      </c>
      <c r="C8085" s="516" t="s">
        <v>6021</v>
      </c>
      <c r="D8085" s="516" t="s">
        <v>1</v>
      </c>
      <c r="E8085" s="518">
        <v>17848.939999999999</v>
      </c>
      <c r="F8085" s="516" t="s">
        <v>13680</v>
      </c>
      <c r="G8085" s="516" t="s">
        <v>13853</v>
      </c>
      <c r="H8085" s="516" t="s">
        <v>26907</v>
      </c>
    </row>
    <row r="8086" spans="1:8" x14ac:dyDescent="0.25">
      <c r="A8086" s="516" t="s">
        <v>6022</v>
      </c>
      <c r="B8086" s="516" t="s">
        <v>6022</v>
      </c>
      <c r="C8086" s="516" t="s">
        <v>27029</v>
      </c>
      <c r="D8086" s="516" t="s">
        <v>1</v>
      </c>
      <c r="E8086" s="518">
        <v>4850.76</v>
      </c>
      <c r="F8086" s="516" t="s">
        <v>13680</v>
      </c>
      <c r="G8086" s="516" t="s">
        <v>13853</v>
      </c>
      <c r="H8086" s="516" t="s">
        <v>26907</v>
      </c>
    </row>
    <row r="8087" spans="1:8" x14ac:dyDescent="0.25">
      <c r="A8087" s="516" t="s">
        <v>6023</v>
      </c>
      <c r="B8087" s="516" t="s">
        <v>6023</v>
      </c>
      <c r="C8087" s="516" t="s">
        <v>27030</v>
      </c>
      <c r="D8087" s="516" t="s">
        <v>1</v>
      </c>
      <c r="E8087" s="518">
        <v>10048.120000000001</v>
      </c>
      <c r="F8087" s="516" t="s">
        <v>13680</v>
      </c>
      <c r="G8087" s="516" t="s">
        <v>13853</v>
      </c>
      <c r="H8087" s="516" t="s">
        <v>26907</v>
      </c>
    </row>
    <row r="8088" spans="1:8" x14ac:dyDescent="0.25">
      <c r="A8088" s="516" t="s">
        <v>6024</v>
      </c>
      <c r="B8088" s="516" t="s">
        <v>6024</v>
      </c>
      <c r="C8088" s="516" t="s">
        <v>6025</v>
      </c>
      <c r="D8088" s="516" t="s">
        <v>1</v>
      </c>
      <c r="E8088" s="518">
        <v>1807.29</v>
      </c>
      <c r="F8088" s="516" t="s">
        <v>13680</v>
      </c>
      <c r="G8088" s="516" t="s">
        <v>13853</v>
      </c>
      <c r="H8088" s="516" t="s">
        <v>26907</v>
      </c>
    </row>
    <row r="8089" spans="1:8" x14ac:dyDescent="0.25">
      <c r="A8089" s="516" t="s">
        <v>6026</v>
      </c>
      <c r="B8089" s="516" t="s">
        <v>6026</v>
      </c>
      <c r="C8089" s="516" t="s">
        <v>6027</v>
      </c>
      <c r="D8089" s="516" t="s">
        <v>1</v>
      </c>
      <c r="E8089" s="518">
        <v>22101.94</v>
      </c>
      <c r="F8089" s="516" t="s">
        <v>13680</v>
      </c>
      <c r="G8089" s="516" t="s">
        <v>13853</v>
      </c>
      <c r="H8089" s="516" t="s">
        <v>26907</v>
      </c>
    </row>
    <row r="8090" spans="1:8" x14ac:dyDescent="0.25">
      <c r="A8090" s="516" t="s">
        <v>6028</v>
      </c>
      <c r="B8090" s="516" t="s">
        <v>6028</v>
      </c>
      <c r="C8090" s="516" t="s">
        <v>6029</v>
      </c>
      <c r="D8090" s="516" t="s">
        <v>1</v>
      </c>
      <c r="E8090" s="518">
        <v>24181.89</v>
      </c>
      <c r="F8090" s="516" t="s">
        <v>13680</v>
      </c>
      <c r="G8090" s="516" t="s">
        <v>13853</v>
      </c>
      <c r="H8090" s="516" t="s">
        <v>26907</v>
      </c>
    </row>
    <row r="8091" spans="1:8" x14ac:dyDescent="0.25">
      <c r="A8091" s="516" t="s">
        <v>6030</v>
      </c>
      <c r="B8091" s="516" t="s">
        <v>6030</v>
      </c>
      <c r="C8091" s="516" t="s">
        <v>6031</v>
      </c>
      <c r="D8091" s="516" t="s">
        <v>2</v>
      </c>
      <c r="E8091" s="518">
        <v>932.09</v>
      </c>
      <c r="F8091" s="516" t="s">
        <v>13680</v>
      </c>
      <c r="G8091" s="516" t="s">
        <v>13853</v>
      </c>
      <c r="H8091" s="516" t="s">
        <v>26907</v>
      </c>
    </row>
    <row r="8092" spans="1:8" x14ac:dyDescent="0.25">
      <c r="A8092" s="516" t="s">
        <v>6032</v>
      </c>
      <c r="B8092" s="516" t="s">
        <v>6032</v>
      </c>
      <c r="C8092" s="516" t="s">
        <v>6033</v>
      </c>
      <c r="D8092" s="516" t="s">
        <v>1</v>
      </c>
      <c r="E8092" s="518">
        <v>5519.29</v>
      </c>
      <c r="F8092" s="516" t="s">
        <v>13680</v>
      </c>
      <c r="G8092" s="516" t="s">
        <v>13853</v>
      </c>
      <c r="H8092" s="516" t="s">
        <v>26907</v>
      </c>
    </row>
    <row r="8093" spans="1:8" x14ac:dyDescent="0.25">
      <c r="A8093" s="516" t="s">
        <v>6034</v>
      </c>
      <c r="B8093" s="516" t="s">
        <v>6034</v>
      </c>
      <c r="C8093" s="516" t="s">
        <v>6035</v>
      </c>
      <c r="D8093" s="516" t="s">
        <v>1</v>
      </c>
      <c r="E8093" s="518">
        <v>3873.63</v>
      </c>
      <c r="F8093" s="516" t="s">
        <v>13680</v>
      </c>
      <c r="G8093" s="516" t="s">
        <v>13853</v>
      </c>
      <c r="H8093" s="516" t="s">
        <v>26907</v>
      </c>
    </row>
    <row r="8094" spans="1:8" x14ac:dyDescent="0.25">
      <c r="A8094" s="516" t="s">
        <v>6036</v>
      </c>
      <c r="B8094" s="516" t="s">
        <v>6036</v>
      </c>
      <c r="C8094" s="516" t="s">
        <v>6037</v>
      </c>
      <c r="D8094" s="516" t="s">
        <v>1</v>
      </c>
      <c r="E8094" s="518">
        <v>2866.05</v>
      </c>
      <c r="F8094" s="516" t="s">
        <v>13680</v>
      </c>
      <c r="G8094" s="516" t="s">
        <v>13853</v>
      </c>
      <c r="H8094" s="516" t="s">
        <v>26907</v>
      </c>
    </row>
    <row r="8095" spans="1:8" x14ac:dyDescent="0.25">
      <c r="A8095" s="516" t="s">
        <v>6038</v>
      </c>
      <c r="B8095" s="516" t="s">
        <v>6038</v>
      </c>
      <c r="C8095" s="516" t="s">
        <v>6039</v>
      </c>
      <c r="D8095" s="516" t="s">
        <v>2</v>
      </c>
      <c r="E8095" s="518">
        <v>840.97</v>
      </c>
      <c r="F8095" s="516" t="s">
        <v>13680</v>
      </c>
      <c r="G8095" s="516" t="s">
        <v>13853</v>
      </c>
      <c r="H8095" s="516" t="s">
        <v>26907</v>
      </c>
    </row>
    <row r="8096" spans="1:8" x14ac:dyDescent="0.25">
      <c r="A8096" s="516" t="s">
        <v>6040</v>
      </c>
      <c r="B8096" s="516" t="s">
        <v>6040</v>
      </c>
      <c r="C8096" s="516" t="s">
        <v>6041</v>
      </c>
      <c r="D8096" s="516" t="s">
        <v>1</v>
      </c>
      <c r="E8096" s="518">
        <v>5966.07</v>
      </c>
      <c r="F8096" s="516" t="s">
        <v>13680</v>
      </c>
      <c r="G8096" s="516" t="s">
        <v>13853</v>
      </c>
      <c r="H8096" s="516" t="s">
        <v>26907</v>
      </c>
    </row>
    <row r="8097" spans="1:8" x14ac:dyDescent="0.25">
      <c r="A8097" s="516" t="s">
        <v>6042</v>
      </c>
      <c r="B8097" s="516" t="s">
        <v>6042</v>
      </c>
      <c r="C8097" s="516" t="s">
        <v>27031</v>
      </c>
      <c r="D8097" s="516" t="s">
        <v>1</v>
      </c>
      <c r="E8097" s="518">
        <v>10061.98</v>
      </c>
      <c r="F8097" s="516" t="s">
        <v>13680</v>
      </c>
      <c r="G8097" s="516" t="s">
        <v>13853</v>
      </c>
      <c r="H8097" s="516" t="s">
        <v>26907</v>
      </c>
    </row>
    <row r="8098" spans="1:8" x14ac:dyDescent="0.25">
      <c r="A8098" s="516" t="s">
        <v>6043</v>
      </c>
      <c r="B8098" s="516" t="s">
        <v>6043</v>
      </c>
      <c r="C8098" s="516" t="s">
        <v>6044</v>
      </c>
      <c r="D8098" s="516" t="s">
        <v>1</v>
      </c>
      <c r="E8098" s="518">
        <v>4293.09</v>
      </c>
      <c r="F8098" s="516" t="s">
        <v>13680</v>
      </c>
      <c r="G8098" s="516" t="s">
        <v>13853</v>
      </c>
      <c r="H8098" s="516" t="s">
        <v>26907</v>
      </c>
    </row>
    <row r="8099" spans="1:8" x14ac:dyDescent="0.25">
      <c r="A8099" s="516" t="s">
        <v>6045</v>
      </c>
      <c r="B8099" s="516" t="s">
        <v>6045</v>
      </c>
      <c r="C8099" s="516" t="s">
        <v>6046</v>
      </c>
      <c r="D8099" s="516" t="s">
        <v>1</v>
      </c>
      <c r="E8099" s="518">
        <v>187.11</v>
      </c>
      <c r="F8099" s="516" t="s">
        <v>13680</v>
      </c>
      <c r="G8099" s="516" t="s">
        <v>13853</v>
      </c>
      <c r="H8099" s="516" t="s">
        <v>26907</v>
      </c>
    </row>
    <row r="8100" spans="1:8" x14ac:dyDescent="0.25">
      <c r="A8100" s="516" t="s">
        <v>6047</v>
      </c>
      <c r="B8100" s="516" t="s">
        <v>6047</v>
      </c>
      <c r="C8100" s="516" t="s">
        <v>6048</v>
      </c>
      <c r="D8100" s="516" t="s">
        <v>1</v>
      </c>
      <c r="E8100" s="518">
        <v>2101.7600000000002</v>
      </c>
      <c r="F8100" s="516" t="s">
        <v>13680</v>
      </c>
      <c r="G8100" s="516" t="s">
        <v>13853</v>
      </c>
      <c r="H8100" s="516" t="s">
        <v>26907</v>
      </c>
    </row>
    <row r="8101" spans="1:8" x14ac:dyDescent="0.25">
      <c r="A8101" s="516" t="s">
        <v>6049</v>
      </c>
      <c r="B8101" s="516" t="s">
        <v>6049</v>
      </c>
      <c r="C8101" s="516" t="s">
        <v>11876</v>
      </c>
      <c r="D8101" s="516" t="s">
        <v>1</v>
      </c>
      <c r="E8101" s="518">
        <v>1585.27</v>
      </c>
      <c r="F8101" s="516" t="s">
        <v>13680</v>
      </c>
      <c r="G8101" s="516" t="s">
        <v>13853</v>
      </c>
      <c r="H8101" s="516" t="s">
        <v>26907</v>
      </c>
    </row>
    <row r="8102" spans="1:8" x14ac:dyDescent="0.25">
      <c r="A8102" s="516" t="s">
        <v>6050</v>
      </c>
      <c r="B8102" s="516" t="s">
        <v>6050</v>
      </c>
      <c r="C8102" s="516" t="s">
        <v>19827</v>
      </c>
      <c r="D8102" s="516" t="s">
        <v>1</v>
      </c>
      <c r="E8102" s="518">
        <v>2971.9</v>
      </c>
      <c r="F8102" s="516" t="s">
        <v>13680</v>
      </c>
      <c r="G8102" s="516" t="s">
        <v>13853</v>
      </c>
      <c r="H8102" s="516" t="s">
        <v>26907</v>
      </c>
    </row>
    <row r="8103" spans="1:8" x14ac:dyDescent="0.25">
      <c r="A8103" s="516" t="s">
        <v>6051</v>
      </c>
      <c r="B8103" s="516" t="s">
        <v>6051</v>
      </c>
      <c r="C8103" s="516" t="s">
        <v>27032</v>
      </c>
      <c r="D8103" s="516" t="s">
        <v>1</v>
      </c>
      <c r="E8103" s="518">
        <v>4296.8100000000004</v>
      </c>
      <c r="F8103" s="516" t="s">
        <v>13680</v>
      </c>
      <c r="G8103" s="516" t="s">
        <v>13853</v>
      </c>
      <c r="H8103" s="516" t="s">
        <v>26907</v>
      </c>
    </row>
    <row r="8104" spans="1:8" x14ac:dyDescent="0.25">
      <c r="A8104" s="516" t="s">
        <v>6052</v>
      </c>
      <c r="B8104" s="516" t="s">
        <v>6052</v>
      </c>
      <c r="C8104" s="516" t="s">
        <v>6053</v>
      </c>
      <c r="D8104" s="516" t="s">
        <v>1</v>
      </c>
      <c r="E8104" s="518">
        <v>1724.66</v>
      </c>
      <c r="F8104" s="516" t="s">
        <v>13680</v>
      </c>
      <c r="G8104" s="516" t="s">
        <v>13853</v>
      </c>
      <c r="H8104" s="516" t="s">
        <v>26907</v>
      </c>
    </row>
    <row r="8105" spans="1:8" x14ac:dyDescent="0.25">
      <c r="A8105" s="516" t="s">
        <v>6054</v>
      </c>
      <c r="B8105" s="516" t="s">
        <v>6054</v>
      </c>
      <c r="C8105" s="516" t="s">
        <v>6055</v>
      </c>
      <c r="D8105" s="516" t="s">
        <v>1</v>
      </c>
      <c r="E8105" s="518">
        <v>10927.31</v>
      </c>
      <c r="F8105" s="516" t="s">
        <v>13680</v>
      </c>
      <c r="G8105" s="516" t="s">
        <v>13853</v>
      </c>
      <c r="H8105" s="516" t="s">
        <v>26907</v>
      </c>
    </row>
    <row r="8106" spans="1:8" x14ac:dyDescent="0.25">
      <c r="A8106" s="516" t="s">
        <v>6056</v>
      </c>
      <c r="B8106" s="516" t="s">
        <v>6056</v>
      </c>
      <c r="C8106" s="516" t="s">
        <v>6057</v>
      </c>
      <c r="D8106" s="516" t="s">
        <v>1</v>
      </c>
      <c r="E8106" s="518">
        <v>9119.3700000000008</v>
      </c>
      <c r="F8106" s="516" t="s">
        <v>13680</v>
      </c>
      <c r="G8106" s="516" t="s">
        <v>13853</v>
      </c>
      <c r="H8106" s="516" t="s">
        <v>26907</v>
      </c>
    </row>
    <row r="8107" spans="1:8" x14ac:dyDescent="0.25">
      <c r="A8107" s="516" t="s">
        <v>6058</v>
      </c>
      <c r="B8107" s="516" t="s">
        <v>6058</v>
      </c>
      <c r="C8107" s="516" t="s">
        <v>18035</v>
      </c>
      <c r="D8107" s="516" t="s">
        <v>1</v>
      </c>
      <c r="E8107" s="518">
        <v>1809.1</v>
      </c>
      <c r="F8107" s="516" t="s">
        <v>13680</v>
      </c>
      <c r="G8107" s="516" t="s">
        <v>13853</v>
      </c>
      <c r="H8107" s="516" t="s">
        <v>26907</v>
      </c>
    </row>
    <row r="8108" spans="1:8" x14ac:dyDescent="0.25">
      <c r="A8108" s="516" t="s">
        <v>6059</v>
      </c>
      <c r="B8108" s="516" t="s">
        <v>6059</v>
      </c>
      <c r="C8108" s="516" t="s">
        <v>16202</v>
      </c>
      <c r="D8108" s="516" t="s">
        <v>1</v>
      </c>
      <c r="E8108" s="518">
        <v>97.02</v>
      </c>
      <c r="F8108" s="516" t="s">
        <v>13680</v>
      </c>
      <c r="G8108" s="516" t="s">
        <v>13853</v>
      </c>
      <c r="H8108" s="516" t="s">
        <v>26907</v>
      </c>
    </row>
    <row r="8109" spans="1:8" x14ac:dyDescent="0.25">
      <c r="A8109" s="516" t="s">
        <v>6060</v>
      </c>
      <c r="B8109" s="516" t="s">
        <v>6060</v>
      </c>
      <c r="C8109" s="516" t="s">
        <v>6061</v>
      </c>
      <c r="D8109" s="516" t="s">
        <v>2</v>
      </c>
      <c r="E8109" s="518">
        <v>116.34</v>
      </c>
      <c r="F8109" s="516" t="s">
        <v>13680</v>
      </c>
      <c r="G8109" s="516" t="s">
        <v>13853</v>
      </c>
      <c r="H8109" s="516" t="s">
        <v>26907</v>
      </c>
    </row>
    <row r="8110" spans="1:8" x14ac:dyDescent="0.25">
      <c r="A8110" s="516" t="s">
        <v>6062</v>
      </c>
      <c r="B8110" s="516" t="s">
        <v>6062</v>
      </c>
      <c r="C8110" s="516" t="s">
        <v>6063</v>
      </c>
      <c r="D8110" s="516" t="s">
        <v>1</v>
      </c>
      <c r="E8110" s="518">
        <v>8042.85</v>
      </c>
      <c r="F8110" s="516" t="s">
        <v>13680</v>
      </c>
      <c r="G8110" s="516" t="s">
        <v>13853</v>
      </c>
      <c r="H8110" s="516" t="s">
        <v>26907</v>
      </c>
    </row>
    <row r="8111" spans="1:8" x14ac:dyDescent="0.25">
      <c r="A8111" s="516" t="s">
        <v>6064</v>
      </c>
      <c r="B8111" s="516" t="s">
        <v>6064</v>
      </c>
      <c r="C8111" s="516" t="s">
        <v>6065</v>
      </c>
      <c r="D8111" s="516" t="s">
        <v>1</v>
      </c>
      <c r="E8111" s="518">
        <v>5049.6899999999996</v>
      </c>
      <c r="F8111" s="516" t="s">
        <v>13680</v>
      </c>
      <c r="G8111" s="516" t="s">
        <v>13853</v>
      </c>
      <c r="H8111" s="516" t="s">
        <v>26907</v>
      </c>
    </row>
    <row r="8112" spans="1:8" x14ac:dyDescent="0.25">
      <c r="A8112" s="516" t="s">
        <v>6066</v>
      </c>
      <c r="B8112" s="516" t="s">
        <v>6066</v>
      </c>
      <c r="C8112" s="516" t="s">
        <v>18036</v>
      </c>
      <c r="D8112" s="516" t="s">
        <v>1</v>
      </c>
      <c r="E8112" s="518">
        <v>9283.5400000000009</v>
      </c>
      <c r="F8112" s="516" t="s">
        <v>13680</v>
      </c>
      <c r="G8112" s="516" t="s">
        <v>13853</v>
      </c>
      <c r="H8112" s="516" t="s">
        <v>26907</v>
      </c>
    </row>
    <row r="8113" spans="1:8" x14ac:dyDescent="0.25">
      <c r="A8113" s="516" t="s">
        <v>6067</v>
      </c>
      <c r="B8113" s="516" t="s">
        <v>6067</v>
      </c>
      <c r="C8113" s="516" t="s">
        <v>27033</v>
      </c>
      <c r="D8113" s="516" t="s">
        <v>2</v>
      </c>
      <c r="E8113" s="518">
        <v>0</v>
      </c>
      <c r="F8113" s="516" t="s">
        <v>13680</v>
      </c>
      <c r="G8113" s="516" t="s">
        <v>13853</v>
      </c>
      <c r="H8113" s="516" t="s">
        <v>26907</v>
      </c>
    </row>
    <row r="8114" spans="1:8" x14ac:dyDescent="0.25">
      <c r="A8114" s="516" t="s">
        <v>6068</v>
      </c>
      <c r="B8114" s="516" t="s">
        <v>6068</v>
      </c>
      <c r="C8114" s="516" t="s">
        <v>6069</v>
      </c>
      <c r="D8114" s="516" t="s">
        <v>1</v>
      </c>
      <c r="E8114" s="518">
        <v>8530.5300000000007</v>
      </c>
      <c r="F8114" s="516" t="s">
        <v>13680</v>
      </c>
      <c r="G8114" s="516" t="s">
        <v>13853</v>
      </c>
      <c r="H8114" s="516" t="s">
        <v>26907</v>
      </c>
    </row>
    <row r="8115" spans="1:8" x14ac:dyDescent="0.25">
      <c r="A8115" s="516" t="s">
        <v>6070</v>
      </c>
      <c r="B8115" s="516" t="s">
        <v>6070</v>
      </c>
      <c r="C8115" s="516" t="s">
        <v>27034</v>
      </c>
      <c r="D8115" s="516" t="s">
        <v>2</v>
      </c>
      <c r="E8115" s="518">
        <v>8.81</v>
      </c>
      <c r="F8115" s="516" t="s">
        <v>13680</v>
      </c>
      <c r="G8115" s="516" t="s">
        <v>13853</v>
      </c>
      <c r="H8115" s="516" t="s">
        <v>26907</v>
      </c>
    </row>
    <row r="8116" spans="1:8" x14ac:dyDescent="0.25">
      <c r="A8116" s="516" t="s">
        <v>6071</v>
      </c>
      <c r="B8116" s="516" t="s">
        <v>6071</v>
      </c>
      <c r="C8116" s="516" t="s">
        <v>6072</v>
      </c>
      <c r="D8116" s="516" t="s">
        <v>1</v>
      </c>
      <c r="E8116" s="518">
        <v>788.88</v>
      </c>
      <c r="F8116" s="516" t="s">
        <v>13680</v>
      </c>
      <c r="G8116" s="516" t="s">
        <v>13853</v>
      </c>
      <c r="H8116" s="516" t="s">
        <v>26907</v>
      </c>
    </row>
    <row r="8117" spans="1:8" x14ac:dyDescent="0.25">
      <c r="A8117" s="516" t="s">
        <v>6073</v>
      </c>
      <c r="B8117" s="516" t="s">
        <v>6073</v>
      </c>
      <c r="C8117" s="516" t="s">
        <v>6074</v>
      </c>
      <c r="D8117" s="516" t="s">
        <v>4</v>
      </c>
      <c r="E8117" s="518">
        <v>28.78</v>
      </c>
      <c r="F8117" s="516" t="s">
        <v>13680</v>
      </c>
      <c r="G8117" s="516" t="s">
        <v>13853</v>
      </c>
      <c r="H8117" s="516" t="s">
        <v>26907</v>
      </c>
    </row>
    <row r="8118" spans="1:8" x14ac:dyDescent="0.25">
      <c r="A8118" s="516" t="s">
        <v>6075</v>
      </c>
      <c r="B8118" s="516" t="s">
        <v>6075</v>
      </c>
      <c r="C8118" s="516" t="s">
        <v>6076</v>
      </c>
      <c r="D8118" s="516" t="s">
        <v>4</v>
      </c>
      <c r="E8118" s="518">
        <v>25.59</v>
      </c>
      <c r="F8118" s="516" t="s">
        <v>13680</v>
      </c>
      <c r="G8118" s="516" t="s">
        <v>13853</v>
      </c>
      <c r="H8118" s="516" t="s">
        <v>26907</v>
      </c>
    </row>
    <row r="8119" spans="1:8" x14ac:dyDescent="0.25">
      <c r="A8119" s="516" t="s">
        <v>6077</v>
      </c>
      <c r="B8119" s="516" t="s">
        <v>6077</v>
      </c>
      <c r="C8119" s="516" t="s">
        <v>6078</v>
      </c>
      <c r="D8119" s="516" t="s">
        <v>1</v>
      </c>
      <c r="E8119" s="518">
        <v>547.15</v>
      </c>
      <c r="F8119" s="516" t="s">
        <v>13680</v>
      </c>
      <c r="G8119" s="516" t="s">
        <v>13853</v>
      </c>
      <c r="H8119" s="516" t="s">
        <v>26907</v>
      </c>
    </row>
    <row r="8120" spans="1:8" x14ac:dyDescent="0.25">
      <c r="A8120" s="516" t="s">
        <v>6079</v>
      </c>
      <c r="B8120" s="516" t="s">
        <v>6079</v>
      </c>
      <c r="C8120" s="516" t="s">
        <v>6080</v>
      </c>
      <c r="D8120" s="516" t="s">
        <v>1</v>
      </c>
      <c r="E8120" s="518">
        <v>553.95000000000005</v>
      </c>
      <c r="F8120" s="516" t="s">
        <v>13680</v>
      </c>
      <c r="G8120" s="516" t="s">
        <v>13853</v>
      </c>
      <c r="H8120" s="516" t="s">
        <v>26907</v>
      </c>
    </row>
    <row r="8121" spans="1:8" x14ac:dyDescent="0.25">
      <c r="A8121" s="516" t="s">
        <v>6081</v>
      </c>
      <c r="B8121" s="516" t="s">
        <v>6081</v>
      </c>
      <c r="C8121" s="516" t="s">
        <v>6082</v>
      </c>
      <c r="D8121" s="516" t="s">
        <v>1</v>
      </c>
      <c r="E8121" s="518">
        <v>557.36</v>
      </c>
      <c r="F8121" s="516" t="s">
        <v>13680</v>
      </c>
      <c r="G8121" s="516" t="s">
        <v>13853</v>
      </c>
      <c r="H8121" s="516" t="s">
        <v>26907</v>
      </c>
    </row>
    <row r="8122" spans="1:8" x14ac:dyDescent="0.25">
      <c r="A8122" s="516" t="s">
        <v>6083</v>
      </c>
      <c r="B8122" s="516" t="s">
        <v>6083</v>
      </c>
      <c r="C8122" s="516" t="s">
        <v>6084</v>
      </c>
      <c r="D8122" s="516" t="s">
        <v>1</v>
      </c>
      <c r="E8122" s="518">
        <v>2684.01</v>
      </c>
      <c r="F8122" s="516" t="s">
        <v>13680</v>
      </c>
      <c r="G8122" s="516" t="s">
        <v>13853</v>
      </c>
      <c r="H8122" s="516" t="s">
        <v>26907</v>
      </c>
    </row>
    <row r="8123" spans="1:8" x14ac:dyDescent="0.25">
      <c r="A8123" s="516" t="s">
        <v>6085</v>
      </c>
      <c r="B8123" s="516" t="s">
        <v>6085</v>
      </c>
      <c r="C8123" s="516" t="s">
        <v>27035</v>
      </c>
      <c r="D8123" s="516" t="s">
        <v>1</v>
      </c>
      <c r="E8123" s="518">
        <v>4848.76</v>
      </c>
      <c r="F8123" s="516" t="s">
        <v>13680</v>
      </c>
      <c r="G8123" s="516" t="s">
        <v>13853</v>
      </c>
      <c r="H8123" s="516" t="s">
        <v>26907</v>
      </c>
    </row>
    <row r="8124" spans="1:8" x14ac:dyDescent="0.25">
      <c r="A8124" s="516" t="s">
        <v>6086</v>
      </c>
      <c r="B8124" s="516" t="s">
        <v>6086</v>
      </c>
      <c r="C8124" s="516" t="s">
        <v>6087</v>
      </c>
      <c r="D8124" s="516" t="s">
        <v>3</v>
      </c>
      <c r="E8124" s="518">
        <v>187.48</v>
      </c>
      <c r="F8124" s="516" t="s">
        <v>13680</v>
      </c>
      <c r="G8124" s="516" t="s">
        <v>13853</v>
      </c>
      <c r="H8124" s="516" t="s">
        <v>26907</v>
      </c>
    </row>
    <row r="8125" spans="1:8" x14ac:dyDescent="0.25">
      <c r="A8125" s="516" t="s">
        <v>6088</v>
      </c>
      <c r="B8125" s="516" t="s">
        <v>6088</v>
      </c>
      <c r="C8125" s="516" t="s">
        <v>6089</v>
      </c>
      <c r="D8125" s="516" t="s">
        <v>3</v>
      </c>
      <c r="E8125" s="518">
        <v>23.45</v>
      </c>
      <c r="F8125" s="516" t="s">
        <v>13680</v>
      </c>
      <c r="G8125" s="516" t="s">
        <v>13853</v>
      </c>
      <c r="H8125" s="516" t="s">
        <v>26907</v>
      </c>
    </row>
    <row r="8126" spans="1:8" x14ac:dyDescent="0.25">
      <c r="A8126" s="516" t="s">
        <v>6090</v>
      </c>
      <c r="B8126" s="516" t="s">
        <v>6090</v>
      </c>
      <c r="C8126" s="516" t="s">
        <v>37622</v>
      </c>
      <c r="D8126" s="516" t="s">
        <v>2</v>
      </c>
      <c r="E8126" s="518">
        <v>0</v>
      </c>
      <c r="F8126" s="516" t="s">
        <v>13680</v>
      </c>
      <c r="G8126" s="516" t="s">
        <v>13853</v>
      </c>
      <c r="H8126" s="516" t="s">
        <v>26907</v>
      </c>
    </row>
    <row r="8127" spans="1:8" x14ac:dyDescent="0.25">
      <c r="A8127" s="516" t="s">
        <v>6091</v>
      </c>
      <c r="B8127" s="516" t="s">
        <v>6091</v>
      </c>
      <c r="C8127" s="516" t="s">
        <v>37623</v>
      </c>
      <c r="D8127" s="516" t="s">
        <v>1</v>
      </c>
      <c r="E8127" s="518">
        <v>29653.919999999998</v>
      </c>
      <c r="F8127" s="516" t="s">
        <v>13680</v>
      </c>
      <c r="G8127" s="516" t="s">
        <v>13853</v>
      </c>
      <c r="H8127" s="516" t="s">
        <v>26907</v>
      </c>
    </row>
    <row r="8128" spans="1:8" x14ac:dyDescent="0.25">
      <c r="A8128" s="516" t="s">
        <v>11877</v>
      </c>
      <c r="B8128" s="516" t="s">
        <v>11877</v>
      </c>
      <c r="C8128" s="516" t="s">
        <v>11878</v>
      </c>
      <c r="D8128" s="516" t="s">
        <v>4</v>
      </c>
      <c r="E8128" s="518">
        <v>93.64</v>
      </c>
      <c r="F8128" s="516" t="s">
        <v>13680</v>
      </c>
      <c r="G8128" s="516" t="s">
        <v>13853</v>
      </c>
      <c r="H8128" s="516" t="s">
        <v>26907</v>
      </c>
    </row>
    <row r="8129" spans="1:8" x14ac:dyDescent="0.25">
      <c r="A8129" s="516" t="s">
        <v>6092</v>
      </c>
      <c r="B8129" s="516" t="s">
        <v>6092</v>
      </c>
      <c r="C8129" s="516" t="s">
        <v>18037</v>
      </c>
      <c r="D8129" s="516" t="s">
        <v>1</v>
      </c>
      <c r="E8129" s="518">
        <v>3004.82</v>
      </c>
      <c r="F8129" s="516" t="s">
        <v>13680</v>
      </c>
      <c r="G8129" s="516" t="s">
        <v>13853</v>
      </c>
      <c r="H8129" s="516" t="s">
        <v>26907</v>
      </c>
    </row>
    <row r="8130" spans="1:8" x14ac:dyDescent="0.25">
      <c r="A8130" s="516" t="s">
        <v>6093</v>
      </c>
      <c r="B8130" s="516" t="s">
        <v>6093</v>
      </c>
      <c r="C8130" s="516" t="s">
        <v>6094</v>
      </c>
      <c r="D8130" s="516" t="s">
        <v>1</v>
      </c>
      <c r="E8130" s="518">
        <v>616.11</v>
      </c>
      <c r="F8130" s="516" t="s">
        <v>13680</v>
      </c>
      <c r="G8130" s="516" t="s">
        <v>13853</v>
      </c>
      <c r="H8130" s="516" t="s">
        <v>26907</v>
      </c>
    </row>
    <row r="8131" spans="1:8" x14ac:dyDescent="0.25">
      <c r="A8131" s="516" t="s">
        <v>6095</v>
      </c>
      <c r="B8131" s="516" t="s">
        <v>6095</v>
      </c>
      <c r="C8131" s="516" t="s">
        <v>6096</v>
      </c>
      <c r="D8131" s="516" t="s">
        <v>3</v>
      </c>
      <c r="E8131" s="518">
        <v>6.37</v>
      </c>
      <c r="F8131" s="516" t="s">
        <v>13680</v>
      </c>
      <c r="G8131" s="516" t="s">
        <v>13853</v>
      </c>
      <c r="H8131" s="516" t="s">
        <v>26907</v>
      </c>
    </row>
    <row r="8132" spans="1:8" x14ac:dyDescent="0.25">
      <c r="A8132" s="516" t="s">
        <v>6097</v>
      </c>
      <c r="B8132" s="516" t="s">
        <v>6097</v>
      </c>
      <c r="C8132" s="516" t="s">
        <v>6098</v>
      </c>
      <c r="D8132" s="516" t="s">
        <v>1</v>
      </c>
      <c r="E8132" s="518">
        <v>14094.51</v>
      </c>
      <c r="F8132" s="516" t="s">
        <v>13680</v>
      </c>
      <c r="G8132" s="516" t="s">
        <v>13853</v>
      </c>
      <c r="H8132" s="516" t="s">
        <v>26907</v>
      </c>
    </row>
    <row r="8133" spans="1:8" x14ac:dyDescent="0.25">
      <c r="A8133" s="516" t="s">
        <v>6099</v>
      </c>
      <c r="B8133" s="516" t="s">
        <v>6099</v>
      </c>
      <c r="C8133" s="516" t="s">
        <v>27038</v>
      </c>
      <c r="D8133" s="516" t="s">
        <v>2</v>
      </c>
      <c r="E8133" s="518">
        <v>0</v>
      </c>
      <c r="F8133" s="516" t="s">
        <v>13680</v>
      </c>
      <c r="G8133" s="516" t="s">
        <v>13853</v>
      </c>
      <c r="H8133" s="516" t="s">
        <v>26907</v>
      </c>
    </row>
    <row r="8134" spans="1:8" x14ac:dyDescent="0.25">
      <c r="A8134" s="516" t="s">
        <v>6869</v>
      </c>
      <c r="B8134" s="516" t="s">
        <v>6869</v>
      </c>
      <c r="C8134" s="516" t="s">
        <v>6870</v>
      </c>
      <c r="D8134" s="516" t="s">
        <v>1</v>
      </c>
      <c r="E8134" s="518">
        <v>1641.62</v>
      </c>
      <c r="F8134" s="516" t="s">
        <v>13680</v>
      </c>
      <c r="G8134" s="516" t="s">
        <v>13853</v>
      </c>
      <c r="H8134" s="516" t="s">
        <v>26907</v>
      </c>
    </row>
    <row r="8135" spans="1:8" x14ac:dyDescent="0.25">
      <c r="A8135" s="516" t="s">
        <v>6100</v>
      </c>
      <c r="B8135" s="516" t="s">
        <v>6100</v>
      </c>
      <c r="C8135" s="516" t="s">
        <v>6101</v>
      </c>
      <c r="D8135" s="516" t="s">
        <v>3</v>
      </c>
      <c r="E8135" s="518">
        <v>92.66</v>
      </c>
      <c r="F8135" s="516" t="s">
        <v>13680</v>
      </c>
      <c r="G8135" s="516" t="s">
        <v>13853</v>
      </c>
      <c r="H8135" s="516" t="s">
        <v>26907</v>
      </c>
    </row>
    <row r="8136" spans="1:8" x14ac:dyDescent="0.25">
      <c r="A8136" s="516" t="s">
        <v>6102</v>
      </c>
      <c r="B8136" s="516" t="s">
        <v>6102</v>
      </c>
      <c r="C8136" s="516" t="s">
        <v>6103</v>
      </c>
      <c r="D8136" s="516" t="s">
        <v>4</v>
      </c>
      <c r="E8136" s="518">
        <v>38.06</v>
      </c>
      <c r="F8136" s="516" t="s">
        <v>13680</v>
      </c>
      <c r="G8136" s="516" t="s">
        <v>13853</v>
      </c>
      <c r="H8136" s="516" t="s">
        <v>26907</v>
      </c>
    </row>
    <row r="8137" spans="1:8" x14ac:dyDescent="0.25">
      <c r="A8137" s="516" t="s">
        <v>6104</v>
      </c>
      <c r="B8137" s="516" t="s">
        <v>6104</v>
      </c>
      <c r="C8137" s="516" t="s">
        <v>6105</v>
      </c>
      <c r="D8137" s="516" t="s">
        <v>3</v>
      </c>
      <c r="E8137" s="518">
        <v>405.22</v>
      </c>
      <c r="F8137" s="516" t="s">
        <v>13680</v>
      </c>
      <c r="G8137" s="516" t="s">
        <v>13853</v>
      </c>
      <c r="H8137" s="516" t="s">
        <v>26907</v>
      </c>
    </row>
    <row r="8138" spans="1:8" x14ac:dyDescent="0.25">
      <c r="A8138" s="516" t="s">
        <v>6106</v>
      </c>
      <c r="B8138" s="516" t="s">
        <v>6106</v>
      </c>
      <c r="C8138" s="516" t="s">
        <v>27039</v>
      </c>
      <c r="D8138" s="516" t="s">
        <v>2</v>
      </c>
      <c r="E8138" s="518">
        <v>9.7899999999999991</v>
      </c>
      <c r="F8138" s="516" t="s">
        <v>13680</v>
      </c>
      <c r="G8138" s="516" t="s">
        <v>13853</v>
      </c>
      <c r="H8138" s="516" t="s">
        <v>26907</v>
      </c>
    </row>
    <row r="8139" spans="1:8" x14ac:dyDescent="0.25">
      <c r="A8139" s="516" t="s">
        <v>6107</v>
      </c>
      <c r="B8139" s="516" t="s">
        <v>6107</v>
      </c>
      <c r="C8139" s="516" t="s">
        <v>13854</v>
      </c>
      <c r="D8139" s="516" t="s">
        <v>4</v>
      </c>
      <c r="E8139" s="518">
        <v>531.49</v>
      </c>
      <c r="F8139" s="516" t="s">
        <v>13680</v>
      </c>
      <c r="G8139" s="516" t="s">
        <v>13853</v>
      </c>
      <c r="H8139" s="516" t="s">
        <v>26907</v>
      </c>
    </row>
    <row r="8140" spans="1:8" x14ac:dyDescent="0.25">
      <c r="A8140" s="516" t="s">
        <v>6108</v>
      </c>
      <c r="B8140" s="516" t="s">
        <v>6108</v>
      </c>
      <c r="C8140" s="516" t="s">
        <v>13694</v>
      </c>
      <c r="D8140" s="516" t="s">
        <v>4</v>
      </c>
      <c r="E8140" s="518">
        <v>572.38</v>
      </c>
      <c r="F8140" s="516" t="s">
        <v>13680</v>
      </c>
      <c r="G8140" s="516" t="s">
        <v>13853</v>
      </c>
      <c r="H8140" s="516" t="s">
        <v>26907</v>
      </c>
    </row>
    <row r="8141" spans="1:8" x14ac:dyDescent="0.25">
      <c r="A8141" s="516" t="s">
        <v>6109</v>
      </c>
      <c r="B8141" s="516" t="s">
        <v>6109</v>
      </c>
      <c r="C8141" s="516" t="s">
        <v>6110</v>
      </c>
      <c r="D8141" s="516" t="s">
        <v>4</v>
      </c>
      <c r="E8141" s="518">
        <v>5.71</v>
      </c>
      <c r="F8141" s="516" t="s">
        <v>13680</v>
      </c>
      <c r="G8141" s="516" t="s">
        <v>13853</v>
      </c>
      <c r="H8141" s="516" t="s">
        <v>26907</v>
      </c>
    </row>
    <row r="8142" spans="1:8" x14ac:dyDescent="0.25">
      <c r="A8142" s="516" t="s">
        <v>6111</v>
      </c>
      <c r="B8142" s="516" t="s">
        <v>6111</v>
      </c>
      <c r="C8142" s="516" t="s">
        <v>6112</v>
      </c>
      <c r="D8142" s="516" t="s">
        <v>4</v>
      </c>
      <c r="E8142" s="518">
        <v>521.79999999999995</v>
      </c>
      <c r="F8142" s="516" t="s">
        <v>13680</v>
      </c>
      <c r="G8142" s="516" t="s">
        <v>13853</v>
      </c>
      <c r="H8142" s="516" t="s">
        <v>26907</v>
      </c>
    </row>
    <row r="8143" spans="1:8" x14ac:dyDescent="0.25">
      <c r="A8143" s="516" t="s">
        <v>171</v>
      </c>
      <c r="B8143" s="516" t="s">
        <v>171</v>
      </c>
      <c r="C8143" s="516" t="s">
        <v>6113</v>
      </c>
      <c r="D8143" s="516" t="s">
        <v>1</v>
      </c>
      <c r="E8143" s="518">
        <v>5140.57</v>
      </c>
      <c r="F8143" s="516" t="s">
        <v>13680</v>
      </c>
      <c r="G8143" s="516" t="s">
        <v>13853</v>
      </c>
      <c r="H8143" s="516" t="s">
        <v>26907</v>
      </c>
    </row>
    <row r="8144" spans="1:8" x14ac:dyDescent="0.25">
      <c r="A8144" s="516" t="s">
        <v>6114</v>
      </c>
      <c r="B8144" s="516" t="s">
        <v>6114</v>
      </c>
      <c r="C8144" s="516" t="s">
        <v>6115</v>
      </c>
      <c r="D8144" s="516" t="s">
        <v>1</v>
      </c>
      <c r="E8144" s="518">
        <v>1431.03</v>
      </c>
      <c r="F8144" s="516" t="s">
        <v>13680</v>
      </c>
      <c r="G8144" s="516" t="s">
        <v>13853</v>
      </c>
      <c r="H8144" s="516" t="s">
        <v>26907</v>
      </c>
    </row>
    <row r="8145" spans="1:8" x14ac:dyDescent="0.25">
      <c r="A8145" s="516" t="s">
        <v>6116</v>
      </c>
      <c r="B8145" s="516" t="s">
        <v>6116</v>
      </c>
      <c r="C8145" s="516" t="s">
        <v>6117</v>
      </c>
      <c r="D8145" s="516" t="s">
        <v>1</v>
      </c>
      <c r="E8145" s="518">
        <v>2560.08</v>
      </c>
      <c r="F8145" s="516" t="s">
        <v>13680</v>
      </c>
      <c r="G8145" s="516" t="s">
        <v>13853</v>
      </c>
      <c r="H8145" s="516" t="s">
        <v>26907</v>
      </c>
    </row>
    <row r="8146" spans="1:8" x14ac:dyDescent="0.25">
      <c r="A8146" s="516" t="s">
        <v>6118</v>
      </c>
      <c r="B8146" s="516" t="s">
        <v>6118</v>
      </c>
      <c r="C8146" s="516" t="s">
        <v>6119</v>
      </c>
      <c r="D8146" s="516" t="s">
        <v>1</v>
      </c>
      <c r="E8146" s="518">
        <v>3689.45</v>
      </c>
      <c r="F8146" s="516" t="s">
        <v>13680</v>
      </c>
      <c r="G8146" s="516" t="s">
        <v>13853</v>
      </c>
      <c r="H8146" s="516" t="s">
        <v>26907</v>
      </c>
    </row>
    <row r="8147" spans="1:8" x14ac:dyDescent="0.25">
      <c r="A8147" s="516" t="s">
        <v>6120</v>
      </c>
      <c r="B8147" s="516" t="s">
        <v>6120</v>
      </c>
      <c r="C8147" s="516" t="s">
        <v>6121</v>
      </c>
      <c r="D8147" s="516" t="s">
        <v>1</v>
      </c>
      <c r="E8147" s="518">
        <v>6077.83</v>
      </c>
      <c r="F8147" s="516" t="s">
        <v>13680</v>
      </c>
      <c r="G8147" s="516" t="s">
        <v>13853</v>
      </c>
      <c r="H8147" s="516" t="s">
        <v>26907</v>
      </c>
    </row>
    <row r="8148" spans="1:8" x14ac:dyDescent="0.25">
      <c r="A8148" s="516" t="s">
        <v>6122</v>
      </c>
      <c r="B8148" s="516" t="s">
        <v>6122</v>
      </c>
      <c r="C8148" s="516" t="s">
        <v>6123</v>
      </c>
      <c r="D8148" s="516" t="s">
        <v>1</v>
      </c>
      <c r="E8148" s="518">
        <v>4820.76</v>
      </c>
      <c r="F8148" s="516" t="s">
        <v>13680</v>
      </c>
      <c r="G8148" s="516" t="s">
        <v>13853</v>
      </c>
      <c r="H8148" s="516" t="s">
        <v>26907</v>
      </c>
    </row>
    <row r="8149" spans="1:8" x14ac:dyDescent="0.25">
      <c r="A8149" s="516" t="s">
        <v>6124</v>
      </c>
      <c r="B8149" s="516" t="s">
        <v>6124</v>
      </c>
      <c r="C8149" s="516" t="s">
        <v>6125</v>
      </c>
      <c r="D8149" s="516" t="s">
        <v>1</v>
      </c>
      <c r="E8149" s="518">
        <v>930.51</v>
      </c>
      <c r="F8149" s="516" t="s">
        <v>13680</v>
      </c>
      <c r="G8149" s="516" t="s">
        <v>13853</v>
      </c>
      <c r="H8149" s="516" t="s">
        <v>26907</v>
      </c>
    </row>
    <row r="8150" spans="1:8" x14ac:dyDescent="0.25">
      <c r="A8150" s="516" t="s">
        <v>6126</v>
      </c>
      <c r="B8150" s="516" t="s">
        <v>6126</v>
      </c>
      <c r="C8150" s="516" t="s">
        <v>6127</v>
      </c>
      <c r="D8150" s="516" t="s">
        <v>1</v>
      </c>
      <c r="E8150" s="518">
        <v>1162.6099999999999</v>
      </c>
      <c r="F8150" s="516" t="s">
        <v>13680</v>
      </c>
      <c r="G8150" s="516" t="s">
        <v>13853</v>
      </c>
      <c r="H8150" s="516" t="s">
        <v>26907</v>
      </c>
    </row>
    <row r="8151" spans="1:8" x14ac:dyDescent="0.25">
      <c r="A8151" s="516" t="s">
        <v>6128</v>
      </c>
      <c r="B8151" s="516" t="s">
        <v>6128</v>
      </c>
      <c r="C8151" s="516" t="s">
        <v>6129</v>
      </c>
      <c r="D8151" s="516" t="s">
        <v>2</v>
      </c>
      <c r="E8151" s="518">
        <v>247.78</v>
      </c>
      <c r="F8151" s="516" t="s">
        <v>13680</v>
      </c>
      <c r="G8151" s="516" t="s">
        <v>13853</v>
      </c>
      <c r="H8151" s="516" t="s">
        <v>26907</v>
      </c>
    </row>
    <row r="8152" spans="1:8" x14ac:dyDescent="0.25">
      <c r="A8152" s="516" t="s">
        <v>6130</v>
      </c>
      <c r="B8152" s="516" t="s">
        <v>6130</v>
      </c>
      <c r="C8152" s="516" t="s">
        <v>6131</v>
      </c>
      <c r="D8152" s="516" t="s">
        <v>2</v>
      </c>
      <c r="E8152" s="518">
        <v>42.33</v>
      </c>
      <c r="F8152" s="516" t="s">
        <v>13680</v>
      </c>
      <c r="G8152" s="516" t="s">
        <v>13853</v>
      </c>
      <c r="H8152" s="516" t="s">
        <v>26907</v>
      </c>
    </row>
    <row r="8153" spans="1:8" x14ac:dyDescent="0.25">
      <c r="A8153" s="516" t="s">
        <v>6132</v>
      </c>
      <c r="B8153" s="516" t="s">
        <v>6132</v>
      </c>
      <c r="C8153" s="516" t="s">
        <v>6133</v>
      </c>
      <c r="D8153" s="516" t="s">
        <v>1</v>
      </c>
      <c r="E8153" s="518">
        <v>3535.42</v>
      </c>
      <c r="F8153" s="516" t="s">
        <v>13680</v>
      </c>
      <c r="G8153" s="516" t="s">
        <v>13853</v>
      </c>
      <c r="H8153" s="516" t="s">
        <v>26907</v>
      </c>
    </row>
    <row r="8154" spans="1:8" x14ac:dyDescent="0.25">
      <c r="A8154" s="516" t="s">
        <v>11172</v>
      </c>
      <c r="B8154" s="516" t="s">
        <v>11172</v>
      </c>
      <c r="C8154" s="516" t="s">
        <v>27040</v>
      </c>
      <c r="D8154" s="516" t="s">
        <v>2</v>
      </c>
      <c r="E8154" s="518">
        <v>1747.41</v>
      </c>
      <c r="F8154" s="516" t="s">
        <v>13680</v>
      </c>
      <c r="G8154" s="516" t="s">
        <v>13853</v>
      </c>
      <c r="H8154" s="516" t="s">
        <v>26907</v>
      </c>
    </row>
    <row r="8155" spans="1:8" x14ac:dyDescent="0.25">
      <c r="A8155" s="516" t="s">
        <v>11173</v>
      </c>
      <c r="B8155" s="516" t="s">
        <v>11173</v>
      </c>
      <c r="C8155" s="516" t="s">
        <v>27041</v>
      </c>
      <c r="D8155" s="516" t="s">
        <v>2</v>
      </c>
      <c r="E8155" s="518">
        <v>2020.83</v>
      </c>
      <c r="F8155" s="516" t="s">
        <v>13680</v>
      </c>
      <c r="G8155" s="516" t="s">
        <v>13853</v>
      </c>
      <c r="H8155" s="516" t="s">
        <v>26907</v>
      </c>
    </row>
    <row r="8156" spans="1:8" x14ac:dyDescent="0.25">
      <c r="A8156" s="516" t="s">
        <v>11174</v>
      </c>
      <c r="B8156" s="516" t="s">
        <v>11174</v>
      </c>
      <c r="C8156" s="516" t="s">
        <v>11175</v>
      </c>
      <c r="D8156" s="516" t="s">
        <v>1</v>
      </c>
      <c r="E8156" s="518">
        <v>925.44</v>
      </c>
      <c r="F8156" s="516" t="s">
        <v>13680</v>
      </c>
      <c r="G8156" s="516" t="s">
        <v>13853</v>
      </c>
      <c r="H8156" s="516" t="s">
        <v>26907</v>
      </c>
    </row>
    <row r="8157" spans="1:8" x14ac:dyDescent="0.25">
      <c r="A8157" s="516" t="s">
        <v>11419</v>
      </c>
      <c r="B8157" s="516" t="s">
        <v>11419</v>
      </c>
      <c r="C8157" s="516" t="s">
        <v>11420</v>
      </c>
      <c r="D8157" s="516" t="s">
        <v>3</v>
      </c>
      <c r="E8157" s="518">
        <v>366.99</v>
      </c>
      <c r="F8157" s="516" t="s">
        <v>13680</v>
      </c>
      <c r="G8157" s="516" t="s">
        <v>13853</v>
      </c>
      <c r="H8157" s="516" t="s">
        <v>26907</v>
      </c>
    </row>
    <row r="8158" spans="1:8" x14ac:dyDescent="0.25">
      <c r="A8158" s="516" t="s">
        <v>11894</v>
      </c>
      <c r="B8158" s="516" t="s">
        <v>11894</v>
      </c>
      <c r="C8158" s="516" t="s">
        <v>11895</v>
      </c>
      <c r="D8158" s="516" t="s">
        <v>1</v>
      </c>
      <c r="E8158" s="518">
        <v>1493.5</v>
      </c>
      <c r="F8158" s="516" t="s">
        <v>13680</v>
      </c>
      <c r="G8158" s="516" t="s">
        <v>13853</v>
      </c>
      <c r="H8158" s="516" t="s">
        <v>26907</v>
      </c>
    </row>
    <row r="8159" spans="1:8" x14ac:dyDescent="0.25">
      <c r="A8159" s="516" t="s">
        <v>12643</v>
      </c>
      <c r="B8159" s="516" t="s">
        <v>12643</v>
      </c>
      <c r="C8159" s="516" t="s">
        <v>12644</v>
      </c>
      <c r="D8159" s="516" t="s">
        <v>4</v>
      </c>
      <c r="E8159" s="518">
        <v>41.89</v>
      </c>
      <c r="F8159" s="516" t="s">
        <v>13680</v>
      </c>
      <c r="G8159" s="516" t="s">
        <v>13853</v>
      </c>
      <c r="H8159" s="516" t="s">
        <v>26907</v>
      </c>
    </row>
    <row r="8160" spans="1:8" x14ac:dyDescent="0.25">
      <c r="A8160" s="516" t="s">
        <v>12691</v>
      </c>
      <c r="B8160" s="516" t="s">
        <v>12691</v>
      </c>
      <c r="C8160" s="516" t="s">
        <v>13185</v>
      </c>
      <c r="D8160" s="516" t="s">
        <v>1</v>
      </c>
      <c r="E8160" s="518">
        <v>17787.61</v>
      </c>
      <c r="F8160" s="516" t="s">
        <v>13680</v>
      </c>
      <c r="G8160" s="516" t="s">
        <v>13853</v>
      </c>
      <c r="H8160" s="516" t="s">
        <v>26907</v>
      </c>
    </row>
    <row r="8161" spans="1:8" x14ac:dyDescent="0.25">
      <c r="A8161" s="516" t="s">
        <v>12692</v>
      </c>
      <c r="B8161" s="516" t="s">
        <v>12692</v>
      </c>
      <c r="C8161" s="516" t="s">
        <v>13186</v>
      </c>
      <c r="D8161" s="516" t="s">
        <v>1</v>
      </c>
      <c r="E8161" s="518">
        <v>4889.9399999999996</v>
      </c>
      <c r="F8161" s="516" t="s">
        <v>13680</v>
      </c>
      <c r="G8161" s="516" t="s">
        <v>13853</v>
      </c>
      <c r="H8161" s="516" t="s">
        <v>26907</v>
      </c>
    </row>
    <row r="8162" spans="1:8" x14ac:dyDescent="0.25">
      <c r="A8162" s="516" t="s">
        <v>13695</v>
      </c>
      <c r="B8162" s="516" t="s">
        <v>13695</v>
      </c>
      <c r="C8162" s="516" t="s">
        <v>13696</v>
      </c>
      <c r="D8162" s="516" t="s">
        <v>2</v>
      </c>
      <c r="E8162" s="518">
        <v>1948.2</v>
      </c>
      <c r="F8162" s="516" t="s">
        <v>13680</v>
      </c>
      <c r="G8162" s="516" t="s">
        <v>13853</v>
      </c>
      <c r="H8162" s="516" t="s">
        <v>26907</v>
      </c>
    </row>
    <row r="8163" spans="1:8" x14ac:dyDescent="0.25">
      <c r="A8163" s="516" t="s">
        <v>13697</v>
      </c>
      <c r="B8163" s="516" t="s">
        <v>13697</v>
      </c>
      <c r="C8163" s="516" t="s">
        <v>13698</v>
      </c>
      <c r="D8163" s="516" t="s">
        <v>1</v>
      </c>
      <c r="E8163" s="518">
        <v>14201.37</v>
      </c>
      <c r="F8163" s="516" t="s">
        <v>13680</v>
      </c>
      <c r="G8163" s="516" t="s">
        <v>13853</v>
      </c>
      <c r="H8163" s="516" t="s">
        <v>26907</v>
      </c>
    </row>
    <row r="8164" spans="1:8" x14ac:dyDescent="0.25">
      <c r="A8164" s="516" t="s">
        <v>13699</v>
      </c>
      <c r="B8164" s="516" t="s">
        <v>13699</v>
      </c>
      <c r="C8164" s="516" t="s">
        <v>13700</v>
      </c>
      <c r="D8164" s="516" t="s">
        <v>1</v>
      </c>
      <c r="E8164" s="518">
        <v>730.88</v>
      </c>
      <c r="F8164" s="516" t="s">
        <v>13680</v>
      </c>
      <c r="G8164" s="516" t="s">
        <v>13853</v>
      </c>
      <c r="H8164" s="516" t="s">
        <v>26907</v>
      </c>
    </row>
    <row r="8165" spans="1:8" x14ac:dyDescent="0.25">
      <c r="A8165" s="516" t="s">
        <v>14478</v>
      </c>
      <c r="B8165" s="516" t="s">
        <v>14478</v>
      </c>
      <c r="C8165" s="516" t="s">
        <v>27042</v>
      </c>
      <c r="D8165" s="516" t="s">
        <v>2</v>
      </c>
      <c r="E8165" s="518">
        <v>278.5</v>
      </c>
      <c r="F8165" s="516" t="s">
        <v>13680</v>
      </c>
      <c r="G8165" s="516" t="s">
        <v>13853</v>
      </c>
      <c r="H8165" s="516" t="s">
        <v>26907</v>
      </c>
    </row>
    <row r="8166" spans="1:8" x14ac:dyDescent="0.25">
      <c r="A8166" s="516" t="s">
        <v>14479</v>
      </c>
      <c r="B8166" s="516" t="s">
        <v>14479</v>
      </c>
      <c r="C8166" s="516" t="s">
        <v>14480</v>
      </c>
      <c r="D8166" s="516" t="s">
        <v>4</v>
      </c>
      <c r="E8166" s="518">
        <v>642.24</v>
      </c>
      <c r="F8166" s="516" t="s">
        <v>13680</v>
      </c>
      <c r="G8166" s="516" t="s">
        <v>13853</v>
      </c>
      <c r="H8166" s="516" t="s">
        <v>26907</v>
      </c>
    </row>
    <row r="8167" spans="1:8" x14ac:dyDescent="0.25">
      <c r="A8167" s="516" t="s">
        <v>16203</v>
      </c>
      <c r="B8167" s="516" t="s">
        <v>16203</v>
      </c>
      <c r="C8167" s="516" t="s">
        <v>16204</v>
      </c>
      <c r="D8167" s="516" t="s">
        <v>1</v>
      </c>
      <c r="E8167" s="518">
        <v>10839.26</v>
      </c>
      <c r="F8167" s="516" t="s">
        <v>13680</v>
      </c>
      <c r="G8167" s="516" t="s">
        <v>13853</v>
      </c>
      <c r="H8167" s="516" t="s">
        <v>26907</v>
      </c>
    </row>
    <row r="8168" spans="1:8" x14ac:dyDescent="0.25">
      <c r="A8168" s="516" t="s">
        <v>16205</v>
      </c>
      <c r="B8168" s="516" t="s">
        <v>16205</v>
      </c>
      <c r="C8168" s="516" t="s">
        <v>16206</v>
      </c>
      <c r="D8168" s="516" t="s">
        <v>1</v>
      </c>
      <c r="E8168" s="518">
        <v>213.97</v>
      </c>
      <c r="F8168" s="516" t="s">
        <v>13680</v>
      </c>
      <c r="G8168" s="516" t="s">
        <v>13853</v>
      </c>
      <c r="H8168" s="516" t="s">
        <v>26907</v>
      </c>
    </row>
    <row r="8169" spans="1:8" x14ac:dyDescent="0.25">
      <c r="A8169" s="516" t="s">
        <v>18038</v>
      </c>
      <c r="B8169" s="516" t="s">
        <v>18038</v>
      </c>
      <c r="C8169" s="516" t="s">
        <v>18039</v>
      </c>
      <c r="D8169" s="516" t="s">
        <v>3</v>
      </c>
      <c r="E8169" s="518">
        <v>31.09</v>
      </c>
      <c r="F8169" s="516" t="s">
        <v>13680</v>
      </c>
      <c r="G8169" s="516" t="s">
        <v>13853</v>
      </c>
      <c r="H8169" s="516" t="s">
        <v>26907</v>
      </c>
    </row>
    <row r="8170" spans="1:8" x14ac:dyDescent="0.25">
      <c r="A8170" s="516" t="s">
        <v>18040</v>
      </c>
      <c r="B8170" s="516" t="s">
        <v>18040</v>
      </c>
      <c r="C8170" s="516" t="s">
        <v>18041</v>
      </c>
      <c r="D8170" s="516" t="s">
        <v>3</v>
      </c>
      <c r="E8170" s="518">
        <v>23.85</v>
      </c>
      <c r="F8170" s="516" t="s">
        <v>13680</v>
      </c>
      <c r="G8170" s="516" t="s">
        <v>13853</v>
      </c>
      <c r="H8170" s="516" t="s">
        <v>26907</v>
      </c>
    </row>
    <row r="8171" spans="1:8" x14ac:dyDescent="0.25">
      <c r="A8171" s="516" t="s">
        <v>16207</v>
      </c>
      <c r="B8171" s="516" t="s">
        <v>16207</v>
      </c>
      <c r="C8171" s="516" t="s">
        <v>16208</v>
      </c>
      <c r="D8171" s="516" t="s">
        <v>1</v>
      </c>
      <c r="E8171" s="518">
        <v>251.59</v>
      </c>
      <c r="F8171" s="516" t="s">
        <v>13680</v>
      </c>
      <c r="G8171" s="516" t="s">
        <v>13853</v>
      </c>
      <c r="H8171" s="516" t="s">
        <v>26907</v>
      </c>
    </row>
    <row r="8172" spans="1:8" x14ac:dyDescent="0.25">
      <c r="A8172" s="516" t="s">
        <v>27043</v>
      </c>
      <c r="B8172" s="516" t="s">
        <v>27043</v>
      </c>
      <c r="C8172" s="516" t="s">
        <v>27044</v>
      </c>
      <c r="D8172" s="516" t="s">
        <v>2</v>
      </c>
      <c r="E8172" s="518">
        <v>111.14</v>
      </c>
      <c r="F8172" s="516" t="s">
        <v>13680</v>
      </c>
      <c r="G8172" s="516" t="s">
        <v>13853</v>
      </c>
      <c r="H8172" s="516" t="s">
        <v>26907</v>
      </c>
    </row>
    <row r="8173" spans="1:8" x14ac:dyDescent="0.25">
      <c r="A8173" s="516" t="s">
        <v>27045</v>
      </c>
      <c r="B8173" s="516" t="s">
        <v>27045</v>
      </c>
      <c r="C8173" s="516" t="s">
        <v>27046</v>
      </c>
      <c r="D8173" s="516" t="s">
        <v>2</v>
      </c>
      <c r="E8173" s="518">
        <v>130.96</v>
      </c>
      <c r="F8173" s="516" t="s">
        <v>13680</v>
      </c>
      <c r="G8173" s="516" t="s">
        <v>13853</v>
      </c>
      <c r="H8173" s="516" t="s">
        <v>26907</v>
      </c>
    </row>
    <row r="8174" spans="1:8" x14ac:dyDescent="0.25">
      <c r="A8174" s="516" t="s">
        <v>27047</v>
      </c>
      <c r="B8174" s="516" t="s">
        <v>27047</v>
      </c>
      <c r="C8174" s="516" t="s">
        <v>27048</v>
      </c>
      <c r="D8174" s="516" t="s">
        <v>2</v>
      </c>
      <c r="E8174" s="518">
        <v>159.83000000000001</v>
      </c>
      <c r="F8174" s="516" t="s">
        <v>13680</v>
      </c>
      <c r="G8174" s="516" t="s">
        <v>13853</v>
      </c>
      <c r="H8174" s="516" t="s">
        <v>26907</v>
      </c>
    </row>
    <row r="8175" spans="1:8" x14ac:dyDescent="0.25">
      <c r="A8175" s="516" t="s">
        <v>6134</v>
      </c>
      <c r="B8175" s="516" t="s">
        <v>6134</v>
      </c>
      <c r="C8175" s="516" t="s">
        <v>6135</v>
      </c>
      <c r="D8175" s="516" t="s">
        <v>4</v>
      </c>
      <c r="E8175" s="518">
        <v>22.29</v>
      </c>
      <c r="F8175" s="516" t="s">
        <v>13680</v>
      </c>
      <c r="G8175" s="516" t="s">
        <v>13853</v>
      </c>
      <c r="H8175" s="516" t="s">
        <v>26907</v>
      </c>
    </row>
    <row r="8176" spans="1:8" x14ac:dyDescent="0.25">
      <c r="A8176" s="516" t="s">
        <v>6136</v>
      </c>
      <c r="B8176" s="516" t="s">
        <v>6136</v>
      </c>
      <c r="C8176" s="516" t="s">
        <v>6137</v>
      </c>
      <c r="D8176" s="516" t="s">
        <v>1</v>
      </c>
      <c r="E8176" s="518">
        <v>4203.45</v>
      </c>
      <c r="F8176" s="516" t="s">
        <v>13680</v>
      </c>
      <c r="G8176" s="516" t="s">
        <v>13853</v>
      </c>
      <c r="H8176" s="516" t="s">
        <v>26907</v>
      </c>
    </row>
    <row r="8177" spans="1:8" x14ac:dyDescent="0.25">
      <c r="A8177" s="516" t="s">
        <v>6138</v>
      </c>
      <c r="B8177" s="516" t="s">
        <v>6138</v>
      </c>
      <c r="C8177" s="516" t="s">
        <v>6139</v>
      </c>
      <c r="D8177" s="516" t="s">
        <v>1</v>
      </c>
      <c r="E8177" s="518">
        <v>4649.7299999999996</v>
      </c>
      <c r="F8177" s="516" t="s">
        <v>13680</v>
      </c>
      <c r="G8177" s="516" t="s">
        <v>13853</v>
      </c>
      <c r="H8177" s="516" t="s">
        <v>26907</v>
      </c>
    </row>
    <row r="8178" spans="1:8" x14ac:dyDescent="0.25">
      <c r="A8178" s="516" t="s">
        <v>11176</v>
      </c>
      <c r="B8178" s="516" t="s">
        <v>11176</v>
      </c>
      <c r="C8178" s="516" t="s">
        <v>11177</v>
      </c>
      <c r="D8178" s="516" t="s">
        <v>2</v>
      </c>
      <c r="E8178" s="518">
        <v>5129.87</v>
      </c>
      <c r="F8178" s="516" t="s">
        <v>13680</v>
      </c>
      <c r="G8178" s="516" t="s">
        <v>13853</v>
      </c>
      <c r="H8178" s="516" t="s">
        <v>26907</v>
      </c>
    </row>
    <row r="8179" spans="1:8" x14ac:dyDescent="0.25">
      <c r="A8179" s="516" t="s">
        <v>6140</v>
      </c>
      <c r="B8179" s="516" t="s">
        <v>6140</v>
      </c>
      <c r="C8179" s="516" t="s">
        <v>18042</v>
      </c>
      <c r="D8179" s="516" t="s">
        <v>1</v>
      </c>
      <c r="E8179" s="518">
        <v>4270.99</v>
      </c>
      <c r="F8179" s="516" t="s">
        <v>13680</v>
      </c>
      <c r="G8179" s="516" t="s">
        <v>13853</v>
      </c>
      <c r="H8179" s="516" t="s">
        <v>26907</v>
      </c>
    </row>
    <row r="8180" spans="1:8" x14ac:dyDescent="0.25">
      <c r="A8180" s="516" t="s">
        <v>6141</v>
      </c>
      <c r="B8180" s="516" t="s">
        <v>6141</v>
      </c>
      <c r="C8180" s="516" t="s">
        <v>6142</v>
      </c>
      <c r="D8180" s="516" t="s">
        <v>1</v>
      </c>
      <c r="E8180" s="518">
        <v>16105.99</v>
      </c>
      <c r="F8180" s="516" t="s">
        <v>13680</v>
      </c>
      <c r="G8180" s="516" t="s">
        <v>13853</v>
      </c>
      <c r="H8180" s="516" t="s">
        <v>26907</v>
      </c>
    </row>
    <row r="8181" spans="1:8" x14ac:dyDescent="0.25">
      <c r="A8181" s="516" t="s">
        <v>6143</v>
      </c>
      <c r="B8181" s="516" t="s">
        <v>6143</v>
      </c>
      <c r="C8181" s="516" t="s">
        <v>6144</v>
      </c>
      <c r="D8181" s="516" t="s">
        <v>2</v>
      </c>
      <c r="E8181" s="518">
        <v>211.36</v>
      </c>
      <c r="F8181" s="516" t="s">
        <v>13680</v>
      </c>
      <c r="G8181" s="516" t="s">
        <v>13853</v>
      </c>
      <c r="H8181" s="516" t="s">
        <v>26907</v>
      </c>
    </row>
    <row r="8182" spans="1:8" x14ac:dyDescent="0.25">
      <c r="A8182" s="516" t="s">
        <v>6145</v>
      </c>
      <c r="B8182" s="516" t="s">
        <v>6145</v>
      </c>
      <c r="C8182" s="516" t="s">
        <v>6146</v>
      </c>
      <c r="D8182" s="516" t="s">
        <v>1</v>
      </c>
      <c r="E8182" s="518">
        <v>3292.49</v>
      </c>
      <c r="F8182" s="516" t="s">
        <v>13680</v>
      </c>
      <c r="G8182" s="516" t="s">
        <v>13853</v>
      </c>
      <c r="H8182" s="516" t="s">
        <v>26907</v>
      </c>
    </row>
    <row r="8183" spans="1:8" x14ac:dyDescent="0.25">
      <c r="A8183" s="516" t="s">
        <v>6147</v>
      </c>
      <c r="B8183" s="516" t="s">
        <v>6147</v>
      </c>
      <c r="C8183" s="516" t="s">
        <v>6148</v>
      </c>
      <c r="D8183" s="516" t="s">
        <v>1</v>
      </c>
      <c r="E8183" s="518">
        <v>67.41</v>
      </c>
      <c r="F8183" s="516" t="s">
        <v>13680</v>
      </c>
      <c r="G8183" s="516" t="s">
        <v>13853</v>
      </c>
      <c r="H8183" s="516" t="s">
        <v>26907</v>
      </c>
    </row>
    <row r="8184" spans="1:8" x14ac:dyDescent="0.25">
      <c r="A8184" s="516" t="s">
        <v>6149</v>
      </c>
      <c r="B8184" s="516" t="s">
        <v>6149</v>
      </c>
      <c r="C8184" s="516" t="s">
        <v>11574</v>
      </c>
      <c r="D8184" s="516" t="s">
        <v>1</v>
      </c>
      <c r="E8184" s="518">
        <v>510.89</v>
      </c>
      <c r="F8184" s="516" t="s">
        <v>13680</v>
      </c>
      <c r="G8184" s="516" t="s">
        <v>13853</v>
      </c>
      <c r="H8184" s="516" t="s">
        <v>26907</v>
      </c>
    </row>
    <row r="8185" spans="1:8" x14ac:dyDescent="0.25">
      <c r="A8185" s="516" t="s">
        <v>6150</v>
      </c>
      <c r="B8185" s="516" t="s">
        <v>6150</v>
      </c>
      <c r="C8185" s="516" t="s">
        <v>6151</v>
      </c>
      <c r="D8185" s="516" t="s">
        <v>2</v>
      </c>
      <c r="E8185" s="518">
        <v>282.36</v>
      </c>
      <c r="F8185" s="516" t="s">
        <v>13680</v>
      </c>
      <c r="G8185" s="516" t="s">
        <v>13853</v>
      </c>
      <c r="H8185" s="516" t="s">
        <v>26907</v>
      </c>
    </row>
    <row r="8186" spans="1:8" x14ac:dyDescent="0.25">
      <c r="A8186" s="516" t="s">
        <v>6152</v>
      </c>
      <c r="B8186" s="516" t="s">
        <v>6152</v>
      </c>
      <c r="C8186" s="516" t="s">
        <v>6153</v>
      </c>
      <c r="D8186" s="516" t="s">
        <v>1</v>
      </c>
      <c r="E8186" s="518">
        <v>4026.55</v>
      </c>
      <c r="F8186" s="516" t="s">
        <v>13680</v>
      </c>
      <c r="G8186" s="516" t="s">
        <v>13853</v>
      </c>
      <c r="H8186" s="516" t="s">
        <v>26907</v>
      </c>
    </row>
    <row r="8187" spans="1:8" x14ac:dyDescent="0.25">
      <c r="A8187" s="516" t="s">
        <v>6154</v>
      </c>
      <c r="B8187" s="516" t="s">
        <v>6154</v>
      </c>
      <c r="C8187" s="516" t="s">
        <v>6155</v>
      </c>
      <c r="D8187" s="516" t="s">
        <v>1</v>
      </c>
      <c r="E8187" s="518">
        <v>1864.58</v>
      </c>
      <c r="F8187" s="516" t="s">
        <v>13680</v>
      </c>
      <c r="G8187" s="516" t="s">
        <v>13853</v>
      </c>
      <c r="H8187" s="516" t="s">
        <v>26907</v>
      </c>
    </row>
    <row r="8188" spans="1:8" x14ac:dyDescent="0.25">
      <c r="A8188" s="516" t="s">
        <v>6156</v>
      </c>
      <c r="B8188" s="516" t="s">
        <v>6156</v>
      </c>
      <c r="C8188" s="516" t="s">
        <v>6157</v>
      </c>
      <c r="D8188" s="516" t="s">
        <v>2</v>
      </c>
      <c r="E8188" s="518">
        <v>1253.81</v>
      </c>
      <c r="F8188" s="516" t="s">
        <v>13680</v>
      </c>
      <c r="G8188" s="516" t="s">
        <v>13853</v>
      </c>
      <c r="H8188" s="516" t="s">
        <v>26907</v>
      </c>
    </row>
    <row r="8189" spans="1:8" x14ac:dyDescent="0.25">
      <c r="A8189" s="516" t="s">
        <v>6158</v>
      </c>
      <c r="B8189" s="516" t="s">
        <v>6158</v>
      </c>
      <c r="C8189" s="516" t="s">
        <v>6159</v>
      </c>
      <c r="D8189" s="516" t="s">
        <v>1</v>
      </c>
      <c r="E8189" s="518">
        <v>1885.07</v>
      </c>
      <c r="F8189" s="516" t="s">
        <v>13680</v>
      </c>
      <c r="G8189" s="516" t="s">
        <v>13853</v>
      </c>
      <c r="H8189" s="516" t="s">
        <v>26907</v>
      </c>
    </row>
    <row r="8190" spans="1:8" x14ac:dyDescent="0.25">
      <c r="A8190" s="516" t="s">
        <v>6160</v>
      </c>
      <c r="B8190" s="516" t="s">
        <v>6160</v>
      </c>
      <c r="C8190" s="516" t="s">
        <v>6161</v>
      </c>
      <c r="D8190" s="516" t="s">
        <v>1</v>
      </c>
      <c r="E8190" s="518">
        <v>2891.16</v>
      </c>
      <c r="F8190" s="516" t="s">
        <v>13680</v>
      </c>
      <c r="G8190" s="516" t="s">
        <v>13853</v>
      </c>
      <c r="H8190" s="516" t="s">
        <v>26907</v>
      </c>
    </row>
    <row r="8191" spans="1:8" x14ac:dyDescent="0.25">
      <c r="A8191" s="516" t="s">
        <v>6162</v>
      </c>
      <c r="B8191" s="516" t="s">
        <v>6162</v>
      </c>
      <c r="C8191" s="516" t="s">
        <v>6163</v>
      </c>
      <c r="D8191" s="516" t="s">
        <v>4</v>
      </c>
      <c r="E8191" s="518">
        <v>57.09</v>
      </c>
      <c r="F8191" s="516" t="s">
        <v>13680</v>
      </c>
      <c r="G8191" s="516" t="s">
        <v>13853</v>
      </c>
      <c r="H8191" s="516" t="s">
        <v>26907</v>
      </c>
    </row>
    <row r="8192" spans="1:8" x14ac:dyDescent="0.25">
      <c r="A8192" s="516" t="s">
        <v>6164</v>
      </c>
      <c r="B8192" s="516" t="s">
        <v>6164</v>
      </c>
      <c r="C8192" s="516" t="s">
        <v>6165</v>
      </c>
      <c r="D8192" s="516" t="s">
        <v>1</v>
      </c>
      <c r="E8192" s="518">
        <v>25401.69</v>
      </c>
      <c r="F8192" s="516" t="s">
        <v>13680</v>
      </c>
      <c r="G8192" s="516" t="s">
        <v>13853</v>
      </c>
      <c r="H8192" s="516" t="s">
        <v>26907</v>
      </c>
    </row>
    <row r="8193" spans="1:8" x14ac:dyDescent="0.25">
      <c r="A8193" s="516" t="s">
        <v>6166</v>
      </c>
      <c r="B8193" s="516" t="s">
        <v>6166</v>
      </c>
      <c r="C8193" s="516" t="s">
        <v>6167</v>
      </c>
      <c r="D8193" s="516" t="s">
        <v>2</v>
      </c>
      <c r="E8193" s="518">
        <v>314.27</v>
      </c>
      <c r="F8193" s="516" t="s">
        <v>13680</v>
      </c>
      <c r="G8193" s="516" t="s">
        <v>13853</v>
      </c>
      <c r="H8193" s="516" t="s">
        <v>26907</v>
      </c>
    </row>
    <row r="8194" spans="1:8" x14ac:dyDescent="0.25">
      <c r="A8194" s="516" t="s">
        <v>6168</v>
      </c>
      <c r="B8194" s="516" t="s">
        <v>6168</v>
      </c>
      <c r="C8194" s="516" t="s">
        <v>6169</v>
      </c>
      <c r="D8194" s="516" t="s">
        <v>4</v>
      </c>
      <c r="E8194" s="518">
        <v>126.99</v>
      </c>
      <c r="F8194" s="516" t="s">
        <v>13680</v>
      </c>
      <c r="G8194" s="516" t="s">
        <v>13853</v>
      </c>
      <c r="H8194" s="516" t="s">
        <v>26907</v>
      </c>
    </row>
    <row r="8195" spans="1:8" x14ac:dyDescent="0.25">
      <c r="A8195" s="516" t="s">
        <v>6170</v>
      </c>
      <c r="B8195" s="516" t="s">
        <v>6170</v>
      </c>
      <c r="C8195" s="516" t="s">
        <v>6171</v>
      </c>
      <c r="D8195" s="516" t="s">
        <v>4</v>
      </c>
      <c r="E8195" s="518">
        <v>116.73</v>
      </c>
      <c r="F8195" s="516" t="s">
        <v>13680</v>
      </c>
      <c r="G8195" s="516" t="s">
        <v>13853</v>
      </c>
      <c r="H8195" s="516" t="s">
        <v>26907</v>
      </c>
    </row>
    <row r="8196" spans="1:8" x14ac:dyDescent="0.25">
      <c r="A8196" s="516" t="s">
        <v>6172</v>
      </c>
      <c r="B8196" s="516" t="s">
        <v>6172</v>
      </c>
      <c r="C8196" s="516" t="s">
        <v>6173</v>
      </c>
      <c r="D8196" s="516" t="s">
        <v>2</v>
      </c>
      <c r="E8196" s="518">
        <v>66.930000000000007</v>
      </c>
      <c r="F8196" s="516" t="s">
        <v>13680</v>
      </c>
      <c r="G8196" s="516" t="s">
        <v>13853</v>
      </c>
      <c r="H8196" s="516" t="s">
        <v>26907</v>
      </c>
    </row>
    <row r="8197" spans="1:8" x14ac:dyDescent="0.25">
      <c r="A8197" s="516" t="s">
        <v>6174</v>
      </c>
      <c r="B8197" s="516" t="s">
        <v>6174</v>
      </c>
      <c r="C8197" s="516" t="s">
        <v>6175</v>
      </c>
      <c r="D8197" s="516" t="s">
        <v>2</v>
      </c>
      <c r="E8197" s="518">
        <v>74.040000000000006</v>
      </c>
      <c r="F8197" s="516" t="s">
        <v>13680</v>
      </c>
      <c r="G8197" s="516" t="s">
        <v>13853</v>
      </c>
      <c r="H8197" s="516" t="s">
        <v>26907</v>
      </c>
    </row>
    <row r="8198" spans="1:8" x14ac:dyDescent="0.25">
      <c r="A8198" s="516" t="s">
        <v>6176</v>
      </c>
      <c r="B8198" s="516" t="s">
        <v>6176</v>
      </c>
      <c r="C8198" s="516" t="s">
        <v>6177</v>
      </c>
      <c r="D8198" s="516" t="s">
        <v>1</v>
      </c>
      <c r="E8198" s="518">
        <v>9109.35</v>
      </c>
      <c r="F8198" s="516" t="s">
        <v>13680</v>
      </c>
      <c r="G8198" s="516" t="s">
        <v>13853</v>
      </c>
      <c r="H8198" s="516" t="s">
        <v>26907</v>
      </c>
    </row>
    <row r="8199" spans="1:8" x14ac:dyDescent="0.25">
      <c r="A8199" s="516" t="s">
        <v>11879</v>
      </c>
      <c r="B8199" s="516" t="s">
        <v>11879</v>
      </c>
      <c r="C8199" s="516" t="s">
        <v>11880</v>
      </c>
      <c r="D8199" s="516" t="s">
        <v>4</v>
      </c>
      <c r="E8199" s="518">
        <v>117.91</v>
      </c>
      <c r="F8199" s="516" t="s">
        <v>13680</v>
      </c>
      <c r="G8199" s="516" t="s">
        <v>13853</v>
      </c>
      <c r="H8199" s="516" t="s">
        <v>26907</v>
      </c>
    </row>
    <row r="8200" spans="1:8" x14ac:dyDescent="0.25">
      <c r="A8200" s="516" t="s">
        <v>6178</v>
      </c>
      <c r="B8200" s="516" t="s">
        <v>6178</v>
      </c>
      <c r="C8200" s="516" t="s">
        <v>6179</v>
      </c>
      <c r="D8200" s="516" t="s">
        <v>1</v>
      </c>
      <c r="E8200" s="518">
        <v>16282.7</v>
      </c>
      <c r="F8200" s="516" t="s">
        <v>13680</v>
      </c>
      <c r="G8200" s="516" t="s">
        <v>13853</v>
      </c>
      <c r="H8200" s="516" t="s">
        <v>26907</v>
      </c>
    </row>
    <row r="8201" spans="1:8" x14ac:dyDescent="0.25">
      <c r="A8201" s="516" t="s">
        <v>6180</v>
      </c>
      <c r="B8201" s="516" t="s">
        <v>6180</v>
      </c>
      <c r="C8201" s="516" t="s">
        <v>6181</v>
      </c>
      <c r="D8201" s="516" t="s">
        <v>4</v>
      </c>
      <c r="E8201" s="518">
        <v>112.49</v>
      </c>
      <c r="F8201" s="516" t="s">
        <v>13680</v>
      </c>
      <c r="G8201" s="516" t="s">
        <v>13853</v>
      </c>
      <c r="H8201" s="516" t="s">
        <v>26907</v>
      </c>
    </row>
    <row r="8202" spans="1:8" x14ac:dyDescent="0.25">
      <c r="A8202" s="516" t="s">
        <v>6182</v>
      </c>
      <c r="B8202" s="516" t="s">
        <v>6182</v>
      </c>
      <c r="C8202" s="516" t="s">
        <v>6183</v>
      </c>
      <c r="D8202" s="516" t="s">
        <v>2</v>
      </c>
      <c r="E8202" s="518">
        <v>170.68</v>
      </c>
      <c r="F8202" s="516" t="s">
        <v>13680</v>
      </c>
      <c r="G8202" s="516" t="s">
        <v>13853</v>
      </c>
      <c r="H8202" s="516" t="s">
        <v>26907</v>
      </c>
    </row>
    <row r="8203" spans="1:8" x14ac:dyDescent="0.25">
      <c r="A8203" s="516" t="s">
        <v>6184</v>
      </c>
      <c r="B8203" s="516" t="s">
        <v>6184</v>
      </c>
      <c r="C8203" s="516" t="s">
        <v>6185</v>
      </c>
      <c r="D8203" s="516" t="s">
        <v>1</v>
      </c>
      <c r="E8203" s="518">
        <v>489.14</v>
      </c>
      <c r="F8203" s="516" t="s">
        <v>13680</v>
      </c>
      <c r="G8203" s="516" t="s">
        <v>13853</v>
      </c>
      <c r="H8203" s="516" t="s">
        <v>26907</v>
      </c>
    </row>
    <row r="8204" spans="1:8" x14ac:dyDescent="0.25">
      <c r="A8204" s="516" t="s">
        <v>6186</v>
      </c>
      <c r="B8204" s="516" t="s">
        <v>6186</v>
      </c>
      <c r="C8204" s="516" t="s">
        <v>6187</v>
      </c>
      <c r="D8204" s="516" t="s">
        <v>2</v>
      </c>
      <c r="E8204" s="518">
        <v>790.07</v>
      </c>
      <c r="F8204" s="516" t="s">
        <v>13680</v>
      </c>
      <c r="G8204" s="516" t="s">
        <v>13853</v>
      </c>
      <c r="H8204" s="516" t="s">
        <v>26907</v>
      </c>
    </row>
    <row r="8205" spans="1:8" x14ac:dyDescent="0.25">
      <c r="A8205" s="516" t="s">
        <v>11436</v>
      </c>
      <c r="B8205" s="516" t="s">
        <v>11436</v>
      </c>
      <c r="C8205" s="516" t="s">
        <v>11437</v>
      </c>
      <c r="D8205" s="516" t="s">
        <v>2</v>
      </c>
      <c r="E8205" s="518">
        <v>296.69</v>
      </c>
      <c r="F8205" s="516" t="s">
        <v>13680</v>
      </c>
      <c r="G8205" s="516" t="s">
        <v>13853</v>
      </c>
      <c r="H8205" s="516" t="s">
        <v>26907</v>
      </c>
    </row>
    <row r="8206" spans="1:8" x14ac:dyDescent="0.25">
      <c r="A8206" s="516" t="s">
        <v>11438</v>
      </c>
      <c r="B8206" s="516" t="s">
        <v>11438</v>
      </c>
      <c r="C8206" s="516" t="s">
        <v>11439</v>
      </c>
      <c r="D8206" s="516" t="s">
        <v>2</v>
      </c>
      <c r="E8206" s="518">
        <v>448.19</v>
      </c>
      <c r="F8206" s="516" t="s">
        <v>13680</v>
      </c>
      <c r="G8206" s="516" t="s">
        <v>13853</v>
      </c>
      <c r="H8206" s="516" t="s">
        <v>26907</v>
      </c>
    </row>
    <row r="8207" spans="1:8" x14ac:dyDescent="0.25">
      <c r="A8207" s="516" t="s">
        <v>11440</v>
      </c>
      <c r="B8207" s="516" t="s">
        <v>11440</v>
      </c>
      <c r="C8207" s="516" t="s">
        <v>11441</v>
      </c>
      <c r="D8207" s="516" t="s">
        <v>2</v>
      </c>
      <c r="E8207" s="518">
        <v>652.98</v>
      </c>
      <c r="F8207" s="516" t="s">
        <v>13680</v>
      </c>
      <c r="G8207" s="516" t="s">
        <v>13853</v>
      </c>
      <c r="H8207" s="516" t="s">
        <v>26907</v>
      </c>
    </row>
    <row r="8208" spans="1:8" x14ac:dyDescent="0.25">
      <c r="A8208" s="516" t="s">
        <v>12055</v>
      </c>
      <c r="B8208" s="516" t="s">
        <v>12055</v>
      </c>
      <c r="C8208" s="516" t="s">
        <v>12056</v>
      </c>
      <c r="D8208" s="516" t="s">
        <v>3</v>
      </c>
      <c r="E8208" s="518">
        <v>66.5</v>
      </c>
      <c r="F8208" s="516" t="s">
        <v>13680</v>
      </c>
      <c r="G8208" s="516" t="s">
        <v>13853</v>
      </c>
      <c r="H8208" s="516" t="s">
        <v>26907</v>
      </c>
    </row>
    <row r="8209" spans="1:8" x14ac:dyDescent="0.25">
      <c r="A8209" s="516" t="s">
        <v>6188</v>
      </c>
      <c r="B8209" s="516" t="s">
        <v>6188</v>
      </c>
      <c r="C8209" s="516" t="s">
        <v>6189</v>
      </c>
      <c r="D8209" s="516" t="s">
        <v>2</v>
      </c>
      <c r="E8209" s="518">
        <v>74.2</v>
      </c>
      <c r="F8209" s="516" t="s">
        <v>13680</v>
      </c>
      <c r="G8209" s="516" t="s">
        <v>13853</v>
      </c>
      <c r="H8209" s="516" t="s">
        <v>26907</v>
      </c>
    </row>
    <row r="8210" spans="1:8" x14ac:dyDescent="0.25">
      <c r="A8210" s="516" t="s">
        <v>11917</v>
      </c>
      <c r="B8210" s="516" t="s">
        <v>11917</v>
      </c>
      <c r="C8210" s="516" t="s">
        <v>11918</v>
      </c>
      <c r="D8210" s="516" t="s">
        <v>3</v>
      </c>
      <c r="E8210" s="518">
        <v>60.93</v>
      </c>
      <c r="F8210" s="516" t="s">
        <v>13680</v>
      </c>
      <c r="G8210" s="516" t="s">
        <v>13853</v>
      </c>
      <c r="H8210" s="516" t="s">
        <v>26907</v>
      </c>
    </row>
    <row r="8211" spans="1:8" x14ac:dyDescent="0.25">
      <c r="A8211" s="516" t="s">
        <v>11898</v>
      </c>
      <c r="B8211" s="516" t="s">
        <v>11898</v>
      </c>
      <c r="C8211" s="516" t="s">
        <v>11899</v>
      </c>
      <c r="D8211" s="516" t="s">
        <v>3</v>
      </c>
      <c r="E8211" s="518">
        <v>67.34</v>
      </c>
      <c r="F8211" s="516" t="s">
        <v>13680</v>
      </c>
      <c r="G8211" s="516" t="s">
        <v>13853</v>
      </c>
      <c r="H8211" s="516" t="s">
        <v>26907</v>
      </c>
    </row>
    <row r="8212" spans="1:8" x14ac:dyDescent="0.25">
      <c r="A8212" s="516" t="s">
        <v>11909</v>
      </c>
      <c r="B8212" s="516" t="s">
        <v>11909</v>
      </c>
      <c r="C8212" s="516" t="s">
        <v>11910</v>
      </c>
      <c r="D8212" s="516" t="s">
        <v>3</v>
      </c>
      <c r="E8212" s="518">
        <v>37.770000000000003</v>
      </c>
      <c r="F8212" s="516" t="s">
        <v>13680</v>
      </c>
      <c r="G8212" s="516" t="s">
        <v>13853</v>
      </c>
      <c r="H8212" s="516" t="s">
        <v>26907</v>
      </c>
    </row>
    <row r="8213" spans="1:8" x14ac:dyDescent="0.25">
      <c r="A8213" s="516" t="s">
        <v>11907</v>
      </c>
      <c r="B8213" s="516" t="s">
        <v>11907</v>
      </c>
      <c r="C8213" s="516" t="s">
        <v>11908</v>
      </c>
      <c r="D8213" s="516" t="s">
        <v>3</v>
      </c>
      <c r="E8213" s="518">
        <v>55.82</v>
      </c>
      <c r="F8213" s="516" t="s">
        <v>13680</v>
      </c>
      <c r="G8213" s="516" t="s">
        <v>13853</v>
      </c>
      <c r="H8213" s="516" t="s">
        <v>26907</v>
      </c>
    </row>
    <row r="8214" spans="1:8" x14ac:dyDescent="0.25">
      <c r="A8214" s="516" t="s">
        <v>11919</v>
      </c>
      <c r="B8214" s="516" t="s">
        <v>11919</v>
      </c>
      <c r="C8214" s="516" t="s">
        <v>16209</v>
      </c>
      <c r="D8214" s="516" t="s">
        <v>2</v>
      </c>
      <c r="E8214" s="518">
        <v>25.51</v>
      </c>
      <c r="F8214" s="516" t="s">
        <v>13680</v>
      </c>
      <c r="G8214" s="516" t="s">
        <v>13853</v>
      </c>
      <c r="H8214" s="516" t="s">
        <v>26907</v>
      </c>
    </row>
    <row r="8215" spans="1:8" x14ac:dyDescent="0.25">
      <c r="A8215" s="516" t="s">
        <v>11891</v>
      </c>
      <c r="B8215" s="516" t="s">
        <v>11891</v>
      </c>
      <c r="C8215" s="516" t="s">
        <v>16401</v>
      </c>
      <c r="D8215" s="516" t="s">
        <v>2</v>
      </c>
      <c r="E8215" s="518">
        <v>43.97</v>
      </c>
      <c r="F8215" s="516" t="s">
        <v>13680</v>
      </c>
      <c r="G8215" s="516" t="s">
        <v>13853</v>
      </c>
      <c r="H8215" s="516" t="s">
        <v>26907</v>
      </c>
    </row>
    <row r="8216" spans="1:8" x14ac:dyDescent="0.25">
      <c r="A8216" s="516" t="s">
        <v>6872</v>
      </c>
      <c r="B8216" s="516" t="s">
        <v>6872</v>
      </c>
      <c r="C8216" s="516" t="s">
        <v>7390</v>
      </c>
      <c r="D8216" s="516" t="s">
        <v>3</v>
      </c>
      <c r="E8216" s="518">
        <v>20.329999999999998</v>
      </c>
      <c r="F8216" s="516" t="s">
        <v>13680</v>
      </c>
      <c r="G8216" s="516" t="s">
        <v>13853</v>
      </c>
      <c r="H8216" s="516" t="s">
        <v>26907</v>
      </c>
    </row>
    <row r="8217" spans="1:8" x14ac:dyDescent="0.25">
      <c r="A8217" s="516" t="s">
        <v>6190</v>
      </c>
      <c r="B8217" s="516" t="s">
        <v>6190</v>
      </c>
      <c r="C8217" s="516" t="s">
        <v>27049</v>
      </c>
      <c r="D8217" s="516" t="s">
        <v>1</v>
      </c>
      <c r="E8217" s="518">
        <v>2424.34</v>
      </c>
      <c r="F8217" s="516" t="s">
        <v>13680</v>
      </c>
      <c r="G8217" s="516" t="s">
        <v>13853</v>
      </c>
      <c r="H8217" s="516" t="s">
        <v>26907</v>
      </c>
    </row>
    <row r="8218" spans="1:8" x14ac:dyDescent="0.25">
      <c r="A8218" s="516" t="s">
        <v>6191</v>
      </c>
      <c r="B8218" s="516" t="s">
        <v>6191</v>
      </c>
      <c r="C8218" s="516" t="s">
        <v>6192</v>
      </c>
      <c r="D8218" s="516" t="s">
        <v>2</v>
      </c>
      <c r="E8218" s="518">
        <v>1061.01</v>
      </c>
      <c r="F8218" s="516" t="s">
        <v>13680</v>
      </c>
      <c r="G8218" s="516" t="s">
        <v>13853</v>
      </c>
      <c r="H8218" s="516" t="s">
        <v>26907</v>
      </c>
    </row>
    <row r="8219" spans="1:8" x14ac:dyDescent="0.25">
      <c r="A8219" s="516" t="s">
        <v>6193</v>
      </c>
      <c r="B8219" s="516" t="s">
        <v>6193</v>
      </c>
      <c r="C8219" s="516" t="s">
        <v>11178</v>
      </c>
      <c r="D8219" s="516" t="s">
        <v>2</v>
      </c>
      <c r="E8219" s="518">
        <v>1332.1</v>
      </c>
      <c r="F8219" s="516" t="s">
        <v>13680</v>
      </c>
      <c r="G8219" s="516" t="s">
        <v>13853</v>
      </c>
      <c r="H8219" s="516" t="s">
        <v>26907</v>
      </c>
    </row>
    <row r="8220" spans="1:8" x14ac:dyDescent="0.25">
      <c r="A8220" s="516" t="s">
        <v>6194</v>
      </c>
      <c r="B8220" s="516" t="s">
        <v>6194</v>
      </c>
      <c r="C8220" s="516" t="s">
        <v>27050</v>
      </c>
      <c r="D8220" s="516" t="s">
        <v>1</v>
      </c>
      <c r="E8220" s="518">
        <v>3532.42</v>
      </c>
      <c r="F8220" s="516" t="s">
        <v>13680</v>
      </c>
      <c r="G8220" s="516" t="s">
        <v>13853</v>
      </c>
      <c r="H8220" s="516" t="s">
        <v>26907</v>
      </c>
    </row>
    <row r="8221" spans="1:8" x14ac:dyDescent="0.25">
      <c r="A8221" s="516" t="s">
        <v>6195</v>
      </c>
      <c r="B8221" s="516" t="s">
        <v>6195</v>
      </c>
      <c r="C8221" s="516" t="s">
        <v>6196</v>
      </c>
      <c r="D8221" s="516" t="s">
        <v>2</v>
      </c>
      <c r="E8221" s="518">
        <v>314.27</v>
      </c>
      <c r="F8221" s="516" t="s">
        <v>13680</v>
      </c>
      <c r="G8221" s="516" t="s">
        <v>13853</v>
      </c>
      <c r="H8221" s="516" t="s">
        <v>26907</v>
      </c>
    </row>
    <row r="8222" spans="1:8" x14ac:dyDescent="0.25">
      <c r="A8222" s="516" t="s">
        <v>6197</v>
      </c>
      <c r="B8222" s="516" t="s">
        <v>6197</v>
      </c>
      <c r="C8222" s="516" t="s">
        <v>6198</v>
      </c>
      <c r="D8222" s="516" t="s">
        <v>2</v>
      </c>
      <c r="E8222" s="518">
        <v>1061.01</v>
      </c>
      <c r="F8222" s="516" t="s">
        <v>13680</v>
      </c>
      <c r="G8222" s="516" t="s">
        <v>13853</v>
      </c>
      <c r="H8222" s="516" t="s">
        <v>26907</v>
      </c>
    </row>
    <row r="8223" spans="1:8" x14ac:dyDescent="0.25">
      <c r="A8223" s="516" t="s">
        <v>6199</v>
      </c>
      <c r="B8223" s="516" t="s">
        <v>6199</v>
      </c>
      <c r="C8223" s="516" t="s">
        <v>6200</v>
      </c>
      <c r="D8223" s="516" t="s">
        <v>2</v>
      </c>
      <c r="E8223" s="518">
        <v>1332.1</v>
      </c>
      <c r="F8223" s="516" t="s">
        <v>13680</v>
      </c>
      <c r="G8223" s="516" t="s">
        <v>13853</v>
      </c>
      <c r="H8223" s="516" t="s">
        <v>26907</v>
      </c>
    </row>
    <row r="8224" spans="1:8" x14ac:dyDescent="0.25">
      <c r="A8224" s="516" t="s">
        <v>6201</v>
      </c>
      <c r="B8224" s="516" t="s">
        <v>6201</v>
      </c>
      <c r="C8224" s="516" t="s">
        <v>6202</v>
      </c>
      <c r="D8224" s="516" t="s">
        <v>2</v>
      </c>
      <c r="E8224" s="518">
        <v>134.5</v>
      </c>
      <c r="F8224" s="516" t="s">
        <v>13680</v>
      </c>
      <c r="G8224" s="516" t="s">
        <v>13853</v>
      </c>
      <c r="H8224" s="516" t="s">
        <v>26907</v>
      </c>
    </row>
    <row r="8225" spans="1:8" x14ac:dyDescent="0.25">
      <c r="A8225" s="516" t="s">
        <v>6203</v>
      </c>
      <c r="B8225" s="516" t="s">
        <v>6203</v>
      </c>
      <c r="C8225" s="516" t="s">
        <v>6204</v>
      </c>
      <c r="D8225" s="516" t="s">
        <v>2</v>
      </c>
      <c r="E8225" s="518">
        <v>220.13</v>
      </c>
      <c r="F8225" s="516" t="s">
        <v>13680</v>
      </c>
      <c r="G8225" s="516" t="s">
        <v>13853</v>
      </c>
      <c r="H8225" s="516" t="s">
        <v>26907</v>
      </c>
    </row>
    <row r="8226" spans="1:8" x14ac:dyDescent="0.25">
      <c r="A8226" s="516" t="s">
        <v>6205</v>
      </c>
      <c r="B8226" s="516" t="s">
        <v>6205</v>
      </c>
      <c r="C8226" s="516" t="s">
        <v>6206</v>
      </c>
      <c r="D8226" s="516" t="s">
        <v>2</v>
      </c>
      <c r="E8226" s="518">
        <v>341.13</v>
      </c>
      <c r="F8226" s="516" t="s">
        <v>13680</v>
      </c>
      <c r="G8226" s="516" t="s">
        <v>13853</v>
      </c>
      <c r="H8226" s="516" t="s">
        <v>26907</v>
      </c>
    </row>
    <row r="8227" spans="1:8" x14ac:dyDescent="0.25">
      <c r="A8227" s="516" t="s">
        <v>6207</v>
      </c>
      <c r="B8227" s="516" t="s">
        <v>6207</v>
      </c>
      <c r="C8227" s="516" t="s">
        <v>6208</v>
      </c>
      <c r="D8227" s="516" t="s">
        <v>2</v>
      </c>
      <c r="E8227" s="518">
        <v>539.65</v>
      </c>
      <c r="F8227" s="516" t="s">
        <v>13680</v>
      </c>
      <c r="G8227" s="516" t="s">
        <v>13853</v>
      </c>
      <c r="H8227" s="516" t="s">
        <v>26907</v>
      </c>
    </row>
    <row r="8228" spans="1:8" x14ac:dyDescent="0.25">
      <c r="A8228" s="516" t="s">
        <v>6209</v>
      </c>
      <c r="B8228" s="516" t="s">
        <v>6209</v>
      </c>
      <c r="C8228" s="516" t="s">
        <v>6210</v>
      </c>
      <c r="D8228" s="516" t="s">
        <v>2</v>
      </c>
      <c r="E8228" s="518">
        <v>696.76</v>
      </c>
      <c r="F8228" s="516" t="s">
        <v>13680</v>
      </c>
      <c r="G8228" s="516" t="s">
        <v>13853</v>
      </c>
      <c r="H8228" s="516" t="s">
        <v>26907</v>
      </c>
    </row>
    <row r="8229" spans="1:8" x14ac:dyDescent="0.25">
      <c r="A8229" s="516" t="s">
        <v>6211</v>
      </c>
      <c r="B8229" s="516" t="s">
        <v>6211</v>
      </c>
      <c r="C8229" s="516" t="s">
        <v>6212</v>
      </c>
      <c r="D8229" s="516" t="s">
        <v>2</v>
      </c>
      <c r="E8229" s="518">
        <v>929.12</v>
      </c>
      <c r="F8229" s="516" t="s">
        <v>13680</v>
      </c>
      <c r="G8229" s="516" t="s">
        <v>13853</v>
      </c>
      <c r="H8229" s="516" t="s">
        <v>26907</v>
      </c>
    </row>
    <row r="8230" spans="1:8" x14ac:dyDescent="0.25">
      <c r="A8230" s="516" t="s">
        <v>6213</v>
      </c>
      <c r="B8230" s="516" t="s">
        <v>6213</v>
      </c>
      <c r="C8230" s="516" t="s">
        <v>6214</v>
      </c>
      <c r="D8230" s="516" t="s">
        <v>2</v>
      </c>
      <c r="E8230" s="518">
        <v>1323.94</v>
      </c>
      <c r="F8230" s="516" t="s">
        <v>13680</v>
      </c>
      <c r="G8230" s="516" t="s">
        <v>13853</v>
      </c>
      <c r="H8230" s="516" t="s">
        <v>26907</v>
      </c>
    </row>
    <row r="8231" spans="1:8" x14ac:dyDescent="0.25">
      <c r="A8231" s="516" t="s">
        <v>6215</v>
      </c>
      <c r="B8231" s="516" t="s">
        <v>6215</v>
      </c>
      <c r="C8231" s="516" t="s">
        <v>6216</v>
      </c>
      <c r="D8231" s="516" t="s">
        <v>3</v>
      </c>
      <c r="E8231" s="518">
        <v>55.15</v>
      </c>
      <c r="F8231" s="516" t="s">
        <v>13680</v>
      </c>
      <c r="G8231" s="516" t="s">
        <v>13853</v>
      </c>
      <c r="H8231" s="516" t="s">
        <v>26907</v>
      </c>
    </row>
    <row r="8232" spans="1:8" x14ac:dyDescent="0.25">
      <c r="A8232" s="516" t="s">
        <v>6217</v>
      </c>
      <c r="B8232" s="516" t="s">
        <v>6217</v>
      </c>
      <c r="C8232" s="516" t="s">
        <v>6218</v>
      </c>
      <c r="D8232" s="516" t="s">
        <v>4</v>
      </c>
      <c r="E8232" s="518">
        <v>179.75</v>
      </c>
      <c r="F8232" s="516" t="s">
        <v>13680</v>
      </c>
      <c r="G8232" s="516" t="s">
        <v>13853</v>
      </c>
      <c r="H8232" s="516" t="s">
        <v>26907</v>
      </c>
    </row>
    <row r="8233" spans="1:8" x14ac:dyDescent="0.25">
      <c r="A8233" s="516" t="s">
        <v>6219</v>
      </c>
      <c r="B8233" s="516" t="s">
        <v>6219</v>
      </c>
      <c r="C8233" s="516" t="s">
        <v>6220</v>
      </c>
      <c r="D8233" s="516" t="s">
        <v>2</v>
      </c>
      <c r="E8233" s="518">
        <v>50.39</v>
      </c>
      <c r="F8233" s="516" t="s">
        <v>13680</v>
      </c>
      <c r="G8233" s="516" t="s">
        <v>13853</v>
      </c>
      <c r="H8233" s="516" t="s">
        <v>26907</v>
      </c>
    </row>
    <row r="8234" spans="1:8" x14ac:dyDescent="0.25">
      <c r="A8234" s="516" t="s">
        <v>6221</v>
      </c>
      <c r="B8234" s="516" t="s">
        <v>6221</v>
      </c>
      <c r="C8234" s="516" t="s">
        <v>6222</v>
      </c>
      <c r="D8234" s="516" t="s">
        <v>2</v>
      </c>
      <c r="E8234" s="518">
        <v>692.29</v>
      </c>
      <c r="F8234" s="516" t="s">
        <v>13680</v>
      </c>
      <c r="G8234" s="516" t="s">
        <v>13853</v>
      </c>
      <c r="H8234" s="516" t="s">
        <v>26907</v>
      </c>
    </row>
    <row r="8235" spans="1:8" x14ac:dyDescent="0.25">
      <c r="A8235" s="516" t="s">
        <v>6223</v>
      </c>
      <c r="B8235" s="516" t="s">
        <v>6223</v>
      </c>
      <c r="C8235" s="516" t="s">
        <v>6224</v>
      </c>
      <c r="D8235" s="516" t="s">
        <v>2</v>
      </c>
      <c r="E8235" s="518">
        <v>962.59</v>
      </c>
      <c r="F8235" s="516" t="s">
        <v>13680</v>
      </c>
      <c r="G8235" s="516" t="s">
        <v>13853</v>
      </c>
      <c r="H8235" s="516" t="s">
        <v>26907</v>
      </c>
    </row>
    <row r="8236" spans="1:8" x14ac:dyDescent="0.25">
      <c r="A8236" s="516" t="s">
        <v>6225</v>
      </c>
      <c r="B8236" s="516" t="s">
        <v>6225</v>
      </c>
      <c r="C8236" s="516" t="s">
        <v>11367</v>
      </c>
      <c r="D8236" s="516" t="s">
        <v>1</v>
      </c>
      <c r="E8236" s="518">
        <v>1988.82</v>
      </c>
      <c r="F8236" s="516" t="s">
        <v>13680</v>
      </c>
      <c r="G8236" s="516" t="s">
        <v>13853</v>
      </c>
      <c r="H8236" s="516" t="s">
        <v>26907</v>
      </c>
    </row>
    <row r="8237" spans="1:8" x14ac:dyDescent="0.25">
      <c r="A8237" s="516" t="s">
        <v>6226</v>
      </c>
      <c r="B8237" s="516" t="s">
        <v>6226</v>
      </c>
      <c r="C8237" s="516" t="s">
        <v>6865</v>
      </c>
      <c r="D8237" s="516" t="s">
        <v>3</v>
      </c>
      <c r="E8237" s="518">
        <v>478.34</v>
      </c>
      <c r="F8237" s="516" t="s">
        <v>13680</v>
      </c>
      <c r="G8237" s="516" t="s">
        <v>13853</v>
      </c>
      <c r="H8237" s="516" t="s">
        <v>26907</v>
      </c>
    </row>
    <row r="8238" spans="1:8" x14ac:dyDescent="0.25">
      <c r="A8238" s="516" t="s">
        <v>6227</v>
      </c>
      <c r="B8238" s="516" t="s">
        <v>6227</v>
      </c>
      <c r="C8238" s="516" t="s">
        <v>6228</v>
      </c>
      <c r="D8238" s="516" t="s">
        <v>4</v>
      </c>
      <c r="E8238" s="518">
        <v>613.27</v>
      </c>
      <c r="F8238" s="516" t="s">
        <v>13680</v>
      </c>
      <c r="G8238" s="516" t="s">
        <v>13853</v>
      </c>
      <c r="H8238" s="516" t="s">
        <v>26907</v>
      </c>
    </row>
    <row r="8239" spans="1:8" x14ac:dyDescent="0.25">
      <c r="A8239" s="516" t="s">
        <v>6229</v>
      </c>
      <c r="B8239" s="516" t="s">
        <v>6229</v>
      </c>
      <c r="C8239" s="516" t="s">
        <v>6230</v>
      </c>
      <c r="D8239" s="516" t="s">
        <v>3</v>
      </c>
      <c r="E8239" s="518">
        <v>245.8</v>
      </c>
      <c r="F8239" s="516" t="s">
        <v>13680</v>
      </c>
      <c r="G8239" s="516" t="s">
        <v>13853</v>
      </c>
      <c r="H8239" s="516" t="s">
        <v>26907</v>
      </c>
    </row>
    <row r="8240" spans="1:8" x14ac:dyDescent="0.25">
      <c r="A8240" s="516" t="s">
        <v>6231</v>
      </c>
      <c r="B8240" s="516" t="s">
        <v>6231</v>
      </c>
      <c r="C8240" s="516" t="s">
        <v>6232</v>
      </c>
      <c r="D8240" s="516" t="s">
        <v>4</v>
      </c>
      <c r="E8240" s="518">
        <v>136.41999999999999</v>
      </c>
      <c r="F8240" s="516" t="s">
        <v>13680</v>
      </c>
      <c r="G8240" s="516" t="s">
        <v>13853</v>
      </c>
      <c r="H8240" s="516" t="s">
        <v>26907</v>
      </c>
    </row>
    <row r="8241" spans="1:8" x14ac:dyDescent="0.25">
      <c r="A8241" s="516" t="s">
        <v>6233</v>
      </c>
      <c r="B8241" s="516" t="s">
        <v>6233</v>
      </c>
      <c r="C8241" s="516" t="s">
        <v>6234</v>
      </c>
      <c r="D8241" s="516" t="s">
        <v>2</v>
      </c>
      <c r="E8241" s="518">
        <v>80.099999999999994</v>
      </c>
      <c r="F8241" s="516" t="s">
        <v>13680</v>
      </c>
      <c r="G8241" s="516" t="s">
        <v>13853</v>
      </c>
      <c r="H8241" s="516" t="s">
        <v>26907</v>
      </c>
    </row>
    <row r="8242" spans="1:8" x14ac:dyDescent="0.25">
      <c r="A8242" s="516" t="s">
        <v>6235</v>
      </c>
      <c r="B8242" s="516" t="s">
        <v>6235</v>
      </c>
      <c r="C8242" s="516" t="s">
        <v>6236</v>
      </c>
      <c r="D8242" s="516" t="s">
        <v>3</v>
      </c>
      <c r="E8242" s="518">
        <v>281.77</v>
      </c>
      <c r="F8242" s="516" t="s">
        <v>13680</v>
      </c>
      <c r="G8242" s="516" t="s">
        <v>13853</v>
      </c>
      <c r="H8242" s="516" t="s">
        <v>26907</v>
      </c>
    </row>
    <row r="8243" spans="1:8" x14ac:dyDescent="0.25">
      <c r="A8243" s="516" t="s">
        <v>12057</v>
      </c>
      <c r="B8243" s="516" t="s">
        <v>12057</v>
      </c>
      <c r="C8243" s="516" t="s">
        <v>19828</v>
      </c>
      <c r="D8243" s="516" t="s">
        <v>4</v>
      </c>
      <c r="E8243" s="518">
        <v>498.62</v>
      </c>
      <c r="F8243" s="516" t="s">
        <v>13680</v>
      </c>
      <c r="G8243" s="516" t="s">
        <v>13853</v>
      </c>
      <c r="H8243" s="516" t="s">
        <v>26907</v>
      </c>
    </row>
    <row r="8244" spans="1:8" x14ac:dyDescent="0.25">
      <c r="A8244" s="516" t="s">
        <v>6237</v>
      </c>
      <c r="B8244" s="516" t="s">
        <v>6237</v>
      </c>
      <c r="C8244" s="516" t="s">
        <v>14481</v>
      </c>
      <c r="D8244" s="516" t="s">
        <v>1</v>
      </c>
      <c r="E8244" s="518">
        <v>178.89</v>
      </c>
      <c r="F8244" s="516" t="s">
        <v>13680</v>
      </c>
      <c r="G8244" s="516" t="s">
        <v>13853</v>
      </c>
      <c r="H8244" s="516" t="s">
        <v>26907</v>
      </c>
    </row>
    <row r="8245" spans="1:8" x14ac:dyDescent="0.25">
      <c r="A8245" s="516" t="s">
        <v>6238</v>
      </c>
      <c r="B8245" s="516" t="s">
        <v>6238</v>
      </c>
      <c r="C8245" s="516" t="s">
        <v>6239</v>
      </c>
      <c r="D8245" s="516" t="s">
        <v>1</v>
      </c>
      <c r="E8245" s="518">
        <v>1456.25</v>
      </c>
      <c r="F8245" s="516" t="s">
        <v>13680</v>
      </c>
      <c r="G8245" s="516" t="s">
        <v>13853</v>
      </c>
      <c r="H8245" s="516" t="s">
        <v>26907</v>
      </c>
    </row>
    <row r="8246" spans="1:8" x14ac:dyDescent="0.25">
      <c r="A8246" s="516" t="s">
        <v>6240</v>
      </c>
      <c r="B8246" s="516" t="s">
        <v>6240</v>
      </c>
      <c r="C8246" s="516" t="s">
        <v>6241</v>
      </c>
      <c r="D8246" s="516" t="s">
        <v>1</v>
      </c>
      <c r="E8246" s="518">
        <v>130.21</v>
      </c>
      <c r="F8246" s="516" t="s">
        <v>13680</v>
      </c>
      <c r="G8246" s="516" t="s">
        <v>13853</v>
      </c>
      <c r="H8246" s="516" t="s">
        <v>26907</v>
      </c>
    </row>
    <row r="8247" spans="1:8" x14ac:dyDescent="0.25">
      <c r="A8247" s="516" t="s">
        <v>6242</v>
      </c>
      <c r="B8247" s="516" t="s">
        <v>6242</v>
      </c>
      <c r="C8247" s="516" t="s">
        <v>6243</v>
      </c>
      <c r="D8247" s="516" t="s">
        <v>2</v>
      </c>
      <c r="E8247" s="518">
        <v>177.55</v>
      </c>
      <c r="F8247" s="516" t="s">
        <v>13680</v>
      </c>
      <c r="G8247" s="516" t="s">
        <v>13853</v>
      </c>
      <c r="H8247" s="516" t="s">
        <v>26907</v>
      </c>
    </row>
    <row r="8248" spans="1:8" x14ac:dyDescent="0.25">
      <c r="A8248" s="516" t="s">
        <v>6244</v>
      </c>
      <c r="B8248" s="516" t="s">
        <v>6244</v>
      </c>
      <c r="C8248" s="516" t="s">
        <v>6245</v>
      </c>
      <c r="D8248" s="516" t="s">
        <v>2</v>
      </c>
      <c r="E8248" s="518">
        <v>123.4</v>
      </c>
      <c r="F8248" s="516" t="s">
        <v>13680</v>
      </c>
      <c r="G8248" s="516" t="s">
        <v>13853</v>
      </c>
      <c r="H8248" s="516" t="s">
        <v>26907</v>
      </c>
    </row>
    <row r="8249" spans="1:8" x14ac:dyDescent="0.25">
      <c r="A8249" s="516" t="s">
        <v>6246</v>
      </c>
      <c r="B8249" s="516" t="s">
        <v>6246</v>
      </c>
      <c r="C8249" s="516" t="s">
        <v>6247</v>
      </c>
      <c r="D8249" s="516" t="s">
        <v>2</v>
      </c>
      <c r="E8249" s="518">
        <v>132.66999999999999</v>
      </c>
      <c r="F8249" s="516" t="s">
        <v>13680</v>
      </c>
      <c r="G8249" s="516" t="s">
        <v>13853</v>
      </c>
      <c r="H8249" s="516" t="s">
        <v>26907</v>
      </c>
    </row>
    <row r="8250" spans="1:8" x14ac:dyDescent="0.25">
      <c r="A8250" s="516" t="s">
        <v>6248</v>
      </c>
      <c r="B8250" s="516" t="s">
        <v>6248</v>
      </c>
      <c r="C8250" s="516" t="s">
        <v>6249</v>
      </c>
      <c r="D8250" s="516" t="s">
        <v>2</v>
      </c>
      <c r="E8250" s="518">
        <v>655.97</v>
      </c>
      <c r="F8250" s="516" t="s">
        <v>13680</v>
      </c>
      <c r="G8250" s="516" t="s">
        <v>13853</v>
      </c>
      <c r="H8250" s="516" t="s">
        <v>26907</v>
      </c>
    </row>
    <row r="8251" spans="1:8" x14ac:dyDescent="0.25">
      <c r="A8251" s="516" t="s">
        <v>6250</v>
      </c>
      <c r="B8251" s="516" t="s">
        <v>6250</v>
      </c>
      <c r="C8251" s="516" t="s">
        <v>6251</v>
      </c>
      <c r="D8251" s="516" t="s">
        <v>1</v>
      </c>
      <c r="E8251" s="518">
        <v>5095.82</v>
      </c>
      <c r="F8251" s="516" t="s">
        <v>13680</v>
      </c>
      <c r="G8251" s="516" t="s">
        <v>13853</v>
      </c>
      <c r="H8251" s="516" t="s">
        <v>26907</v>
      </c>
    </row>
    <row r="8252" spans="1:8" x14ac:dyDescent="0.25">
      <c r="A8252" s="516" t="s">
        <v>6252</v>
      </c>
      <c r="B8252" s="516" t="s">
        <v>6252</v>
      </c>
      <c r="C8252" s="516" t="s">
        <v>6253</v>
      </c>
      <c r="D8252" s="516" t="s">
        <v>1</v>
      </c>
      <c r="E8252" s="518">
        <v>86.35</v>
      </c>
      <c r="F8252" s="516" t="s">
        <v>13680</v>
      </c>
      <c r="G8252" s="516" t="s">
        <v>13853</v>
      </c>
      <c r="H8252" s="516" t="s">
        <v>26907</v>
      </c>
    </row>
    <row r="8253" spans="1:8" x14ac:dyDescent="0.25">
      <c r="A8253" s="516" t="s">
        <v>6254</v>
      </c>
      <c r="B8253" s="516" t="s">
        <v>6254</v>
      </c>
      <c r="C8253" s="516" t="s">
        <v>6255</v>
      </c>
      <c r="D8253" s="516" t="s">
        <v>2</v>
      </c>
      <c r="E8253" s="518">
        <v>230.53</v>
      </c>
      <c r="F8253" s="516" t="s">
        <v>13680</v>
      </c>
      <c r="G8253" s="516" t="s">
        <v>13853</v>
      </c>
      <c r="H8253" s="516" t="s">
        <v>26907</v>
      </c>
    </row>
    <row r="8254" spans="1:8" x14ac:dyDescent="0.25">
      <c r="A8254" s="516" t="s">
        <v>6256</v>
      </c>
      <c r="B8254" s="516" t="s">
        <v>6256</v>
      </c>
      <c r="C8254" s="516" t="s">
        <v>6257</v>
      </c>
      <c r="D8254" s="516" t="s">
        <v>1</v>
      </c>
      <c r="E8254" s="518">
        <v>326.47000000000003</v>
      </c>
      <c r="F8254" s="516" t="s">
        <v>13680</v>
      </c>
      <c r="G8254" s="516" t="s">
        <v>13853</v>
      </c>
      <c r="H8254" s="516" t="s">
        <v>26907</v>
      </c>
    </row>
    <row r="8255" spans="1:8" x14ac:dyDescent="0.25">
      <c r="A8255" s="516" t="s">
        <v>6258</v>
      </c>
      <c r="B8255" s="516" t="s">
        <v>6258</v>
      </c>
      <c r="C8255" s="516" t="s">
        <v>6259</v>
      </c>
      <c r="D8255" s="516" t="s">
        <v>4</v>
      </c>
      <c r="E8255" s="518">
        <v>50.74</v>
      </c>
      <c r="F8255" s="516" t="s">
        <v>13680</v>
      </c>
      <c r="G8255" s="516" t="s">
        <v>13853</v>
      </c>
      <c r="H8255" s="516" t="s">
        <v>26907</v>
      </c>
    </row>
    <row r="8256" spans="1:8" x14ac:dyDescent="0.25">
      <c r="A8256" s="516" t="s">
        <v>6260</v>
      </c>
      <c r="B8256" s="516" t="s">
        <v>6260</v>
      </c>
      <c r="C8256" s="516" t="s">
        <v>6261</v>
      </c>
      <c r="D8256" s="516" t="s">
        <v>1</v>
      </c>
      <c r="E8256" s="518">
        <v>480.89</v>
      </c>
      <c r="F8256" s="516" t="s">
        <v>13680</v>
      </c>
      <c r="G8256" s="516" t="s">
        <v>13853</v>
      </c>
      <c r="H8256" s="516" t="s">
        <v>26907</v>
      </c>
    </row>
    <row r="8257" spans="1:8" x14ac:dyDescent="0.25">
      <c r="A8257" s="516" t="s">
        <v>6262</v>
      </c>
      <c r="B8257" s="516" t="s">
        <v>6262</v>
      </c>
      <c r="C8257" s="516" t="s">
        <v>6263</v>
      </c>
      <c r="D8257" s="516" t="s">
        <v>1</v>
      </c>
      <c r="E8257" s="518">
        <v>1462.15</v>
      </c>
      <c r="F8257" s="516" t="s">
        <v>13680</v>
      </c>
      <c r="G8257" s="516" t="s">
        <v>13853</v>
      </c>
      <c r="H8257" s="516" t="s">
        <v>26907</v>
      </c>
    </row>
    <row r="8258" spans="1:8" x14ac:dyDescent="0.25">
      <c r="A8258" s="516" t="s">
        <v>6264</v>
      </c>
      <c r="B8258" s="516" t="s">
        <v>6264</v>
      </c>
      <c r="C8258" s="516" t="s">
        <v>6265</v>
      </c>
      <c r="D8258" s="516" t="s">
        <v>1</v>
      </c>
      <c r="E8258" s="518">
        <v>2485.94</v>
      </c>
      <c r="F8258" s="516" t="s">
        <v>13680</v>
      </c>
      <c r="G8258" s="516" t="s">
        <v>13853</v>
      </c>
      <c r="H8258" s="516" t="s">
        <v>26907</v>
      </c>
    </row>
    <row r="8259" spans="1:8" x14ac:dyDescent="0.25">
      <c r="A8259" s="516" t="s">
        <v>6266</v>
      </c>
      <c r="B8259" s="516" t="s">
        <v>6266</v>
      </c>
      <c r="C8259" s="516" t="s">
        <v>6267</v>
      </c>
      <c r="D8259" s="516" t="s">
        <v>5</v>
      </c>
      <c r="E8259" s="518">
        <v>22.96</v>
      </c>
      <c r="F8259" s="516" t="s">
        <v>13680</v>
      </c>
      <c r="G8259" s="516" t="s">
        <v>13853</v>
      </c>
      <c r="H8259" s="516" t="s">
        <v>26907</v>
      </c>
    </row>
    <row r="8260" spans="1:8" x14ac:dyDescent="0.25">
      <c r="A8260" s="516" t="s">
        <v>6268</v>
      </c>
      <c r="B8260" s="516" t="s">
        <v>6268</v>
      </c>
      <c r="C8260" s="516" t="s">
        <v>6269</v>
      </c>
      <c r="D8260" s="516" t="s">
        <v>4</v>
      </c>
      <c r="E8260" s="518">
        <v>146.75</v>
      </c>
      <c r="F8260" s="516" t="s">
        <v>13680</v>
      </c>
      <c r="G8260" s="516" t="s">
        <v>13853</v>
      </c>
      <c r="H8260" s="516" t="s">
        <v>26907</v>
      </c>
    </row>
    <row r="8261" spans="1:8" x14ac:dyDescent="0.25">
      <c r="A8261" s="516" t="s">
        <v>6270</v>
      </c>
      <c r="B8261" s="516" t="s">
        <v>6270</v>
      </c>
      <c r="C8261" s="516" t="s">
        <v>6271</v>
      </c>
      <c r="D8261" s="516" t="s">
        <v>3</v>
      </c>
      <c r="E8261" s="518">
        <v>315.51</v>
      </c>
      <c r="F8261" s="516" t="s">
        <v>13680</v>
      </c>
      <c r="G8261" s="516" t="s">
        <v>13853</v>
      </c>
      <c r="H8261" s="516" t="s">
        <v>26907</v>
      </c>
    </row>
    <row r="8262" spans="1:8" x14ac:dyDescent="0.25">
      <c r="A8262" s="516" t="s">
        <v>6272</v>
      </c>
      <c r="B8262" s="516" t="s">
        <v>6272</v>
      </c>
      <c r="C8262" s="516" t="s">
        <v>6273</v>
      </c>
      <c r="D8262" s="516" t="s">
        <v>3</v>
      </c>
      <c r="E8262" s="518">
        <v>22.34</v>
      </c>
      <c r="F8262" s="516" t="s">
        <v>13680</v>
      </c>
      <c r="G8262" s="516" t="s">
        <v>13853</v>
      </c>
      <c r="H8262" s="516" t="s">
        <v>26907</v>
      </c>
    </row>
    <row r="8263" spans="1:8" x14ac:dyDescent="0.25">
      <c r="A8263" s="516" t="s">
        <v>6274</v>
      </c>
      <c r="B8263" s="516" t="s">
        <v>6274</v>
      </c>
      <c r="C8263" s="516" t="s">
        <v>27051</v>
      </c>
      <c r="D8263" s="516" t="s">
        <v>2</v>
      </c>
      <c r="E8263" s="518">
        <v>356.89</v>
      </c>
      <c r="F8263" s="516" t="s">
        <v>13680</v>
      </c>
      <c r="G8263" s="516" t="s">
        <v>13853</v>
      </c>
      <c r="H8263" s="516" t="s">
        <v>26907</v>
      </c>
    </row>
    <row r="8264" spans="1:8" x14ac:dyDescent="0.25">
      <c r="A8264" s="516" t="s">
        <v>6275</v>
      </c>
      <c r="B8264" s="516" t="s">
        <v>6275</v>
      </c>
      <c r="C8264" s="516" t="s">
        <v>6276</v>
      </c>
      <c r="D8264" s="516" t="s">
        <v>3</v>
      </c>
      <c r="E8264" s="518">
        <v>154.71</v>
      </c>
      <c r="F8264" s="516" t="s">
        <v>13680</v>
      </c>
      <c r="G8264" s="516" t="s">
        <v>13853</v>
      </c>
      <c r="H8264" s="516" t="s">
        <v>26907</v>
      </c>
    </row>
    <row r="8265" spans="1:8" x14ac:dyDescent="0.25">
      <c r="A8265" s="516" t="s">
        <v>6277</v>
      </c>
      <c r="B8265" s="516" t="s">
        <v>6277</v>
      </c>
      <c r="C8265" s="516" t="s">
        <v>6278</v>
      </c>
      <c r="D8265" s="516" t="s">
        <v>2</v>
      </c>
      <c r="E8265" s="518">
        <v>286.01</v>
      </c>
      <c r="F8265" s="516" t="s">
        <v>13680</v>
      </c>
      <c r="G8265" s="516" t="s">
        <v>13853</v>
      </c>
      <c r="H8265" s="516" t="s">
        <v>26907</v>
      </c>
    </row>
    <row r="8266" spans="1:8" x14ac:dyDescent="0.25">
      <c r="A8266" s="516" t="s">
        <v>6279</v>
      </c>
      <c r="B8266" s="516" t="s">
        <v>6279</v>
      </c>
      <c r="C8266" s="516" t="s">
        <v>6280</v>
      </c>
      <c r="D8266" s="516" t="s">
        <v>1</v>
      </c>
      <c r="E8266" s="518">
        <v>637.62</v>
      </c>
      <c r="F8266" s="516" t="s">
        <v>13680</v>
      </c>
      <c r="G8266" s="516" t="s">
        <v>13853</v>
      </c>
      <c r="H8266" s="516" t="s">
        <v>26907</v>
      </c>
    </row>
    <row r="8267" spans="1:8" ht="34.5" x14ac:dyDescent="0.25">
      <c r="A8267" s="516" t="s">
        <v>11885</v>
      </c>
      <c r="B8267" s="516" t="s">
        <v>11885</v>
      </c>
      <c r="C8267" s="521" t="s">
        <v>12679</v>
      </c>
      <c r="D8267" s="516" t="s">
        <v>3</v>
      </c>
      <c r="E8267" s="518">
        <v>25.37</v>
      </c>
      <c r="F8267" s="516" t="s">
        <v>13680</v>
      </c>
      <c r="G8267" s="516" t="s">
        <v>13853</v>
      </c>
      <c r="H8267" s="516" t="s">
        <v>26907</v>
      </c>
    </row>
    <row r="8268" spans="1:8" x14ac:dyDescent="0.25">
      <c r="A8268" s="516" t="s">
        <v>6281</v>
      </c>
      <c r="B8268" s="516" t="s">
        <v>6281</v>
      </c>
      <c r="C8268" s="516" t="s">
        <v>6282</v>
      </c>
      <c r="D8268" s="516" t="s">
        <v>2</v>
      </c>
      <c r="E8268" s="518">
        <v>568.12</v>
      </c>
      <c r="F8268" s="516" t="s">
        <v>13680</v>
      </c>
      <c r="G8268" s="516" t="s">
        <v>13853</v>
      </c>
      <c r="H8268" s="516" t="s">
        <v>26907</v>
      </c>
    </row>
    <row r="8269" spans="1:8" x14ac:dyDescent="0.25">
      <c r="A8269" s="516" t="s">
        <v>6283</v>
      </c>
      <c r="B8269" s="516" t="s">
        <v>6283</v>
      </c>
      <c r="C8269" s="516" t="s">
        <v>6284</v>
      </c>
      <c r="D8269" s="516" t="s">
        <v>1</v>
      </c>
      <c r="E8269" s="518">
        <v>176.94</v>
      </c>
      <c r="F8269" s="516" t="s">
        <v>13680</v>
      </c>
      <c r="G8269" s="516" t="s">
        <v>13853</v>
      </c>
      <c r="H8269" s="516" t="s">
        <v>26907</v>
      </c>
    </row>
    <row r="8270" spans="1:8" x14ac:dyDescent="0.25">
      <c r="A8270" s="516" t="s">
        <v>6285</v>
      </c>
      <c r="B8270" s="516" t="s">
        <v>6285</v>
      </c>
      <c r="C8270" s="516" t="s">
        <v>6286</v>
      </c>
      <c r="D8270" s="516" t="s">
        <v>1</v>
      </c>
      <c r="E8270" s="518">
        <v>836.31</v>
      </c>
      <c r="F8270" s="516" t="s">
        <v>13680</v>
      </c>
      <c r="G8270" s="516" t="s">
        <v>13853</v>
      </c>
      <c r="H8270" s="516" t="s">
        <v>26907</v>
      </c>
    </row>
    <row r="8271" spans="1:8" x14ac:dyDescent="0.25">
      <c r="A8271" s="516" t="s">
        <v>6287</v>
      </c>
      <c r="B8271" s="516" t="s">
        <v>6287</v>
      </c>
      <c r="C8271" s="516" t="s">
        <v>6288</v>
      </c>
      <c r="D8271" s="516" t="s">
        <v>1</v>
      </c>
      <c r="E8271" s="518">
        <v>1428.87</v>
      </c>
      <c r="F8271" s="516" t="s">
        <v>13680</v>
      </c>
      <c r="G8271" s="516" t="s">
        <v>13853</v>
      </c>
      <c r="H8271" s="516" t="s">
        <v>26907</v>
      </c>
    </row>
    <row r="8272" spans="1:8" x14ac:dyDescent="0.25">
      <c r="A8272" s="516" t="s">
        <v>6289</v>
      </c>
      <c r="B8272" s="516" t="s">
        <v>6289</v>
      </c>
      <c r="C8272" s="516" t="s">
        <v>6290</v>
      </c>
      <c r="D8272" s="516" t="s">
        <v>1</v>
      </c>
      <c r="E8272" s="518">
        <v>2418.54</v>
      </c>
      <c r="F8272" s="516" t="s">
        <v>13680</v>
      </c>
      <c r="G8272" s="516" t="s">
        <v>13853</v>
      </c>
      <c r="H8272" s="516" t="s">
        <v>26907</v>
      </c>
    </row>
    <row r="8273" spans="1:8" x14ac:dyDescent="0.25">
      <c r="A8273" s="516" t="s">
        <v>6291</v>
      </c>
      <c r="B8273" s="516" t="s">
        <v>6291</v>
      </c>
      <c r="C8273" s="516" t="s">
        <v>6292</v>
      </c>
      <c r="D8273" s="516" t="s">
        <v>1</v>
      </c>
      <c r="E8273" s="518">
        <v>219.31</v>
      </c>
      <c r="F8273" s="516" t="s">
        <v>13680</v>
      </c>
      <c r="G8273" s="516" t="s">
        <v>13853</v>
      </c>
      <c r="H8273" s="516" t="s">
        <v>26907</v>
      </c>
    </row>
    <row r="8274" spans="1:8" x14ac:dyDescent="0.25">
      <c r="A8274" s="516" t="s">
        <v>6293</v>
      </c>
      <c r="B8274" s="516" t="s">
        <v>6293</v>
      </c>
      <c r="C8274" s="516" t="s">
        <v>6294</v>
      </c>
      <c r="D8274" s="516" t="s">
        <v>1</v>
      </c>
      <c r="E8274" s="518">
        <v>309.44</v>
      </c>
      <c r="F8274" s="516" t="s">
        <v>13680</v>
      </c>
      <c r="G8274" s="516" t="s">
        <v>13853</v>
      </c>
      <c r="H8274" s="516" t="s">
        <v>26907</v>
      </c>
    </row>
    <row r="8275" spans="1:8" x14ac:dyDescent="0.25">
      <c r="A8275" s="516" t="s">
        <v>6295</v>
      </c>
      <c r="B8275" s="516" t="s">
        <v>6295</v>
      </c>
      <c r="C8275" s="516" t="s">
        <v>6296</v>
      </c>
      <c r="D8275" s="516" t="s">
        <v>2</v>
      </c>
      <c r="E8275" s="518">
        <v>213.54</v>
      </c>
      <c r="F8275" s="516" t="s">
        <v>13680</v>
      </c>
      <c r="G8275" s="516" t="s">
        <v>13853</v>
      </c>
      <c r="H8275" s="516" t="s">
        <v>26907</v>
      </c>
    </row>
    <row r="8276" spans="1:8" x14ac:dyDescent="0.25">
      <c r="A8276" s="516" t="s">
        <v>6297</v>
      </c>
      <c r="B8276" s="516" t="s">
        <v>6297</v>
      </c>
      <c r="C8276" s="516" t="s">
        <v>6298</v>
      </c>
      <c r="D8276" s="516" t="s">
        <v>6299</v>
      </c>
      <c r="E8276" s="518">
        <v>75.67</v>
      </c>
      <c r="F8276" s="516" t="s">
        <v>13680</v>
      </c>
      <c r="G8276" s="516" t="s">
        <v>13853</v>
      </c>
      <c r="H8276" s="516" t="s">
        <v>26907</v>
      </c>
    </row>
    <row r="8277" spans="1:8" x14ac:dyDescent="0.25">
      <c r="A8277" s="516" t="s">
        <v>6300</v>
      </c>
      <c r="B8277" s="516" t="s">
        <v>6300</v>
      </c>
      <c r="C8277" s="516" t="s">
        <v>6301</v>
      </c>
      <c r="D8277" s="516" t="s">
        <v>2</v>
      </c>
      <c r="E8277" s="518">
        <v>1829.87</v>
      </c>
      <c r="F8277" s="516" t="s">
        <v>13680</v>
      </c>
      <c r="G8277" s="516" t="s">
        <v>13853</v>
      </c>
      <c r="H8277" s="516" t="s">
        <v>26907</v>
      </c>
    </row>
    <row r="8278" spans="1:8" x14ac:dyDescent="0.25">
      <c r="A8278" s="516" t="s">
        <v>6302</v>
      </c>
      <c r="B8278" s="516" t="s">
        <v>6302</v>
      </c>
      <c r="C8278" s="516" t="s">
        <v>6303</v>
      </c>
      <c r="D8278" s="516" t="s">
        <v>2</v>
      </c>
      <c r="E8278" s="518">
        <v>2107.9699999999998</v>
      </c>
      <c r="F8278" s="516" t="s">
        <v>13680</v>
      </c>
      <c r="G8278" s="516" t="s">
        <v>13853</v>
      </c>
      <c r="H8278" s="516" t="s">
        <v>26907</v>
      </c>
    </row>
    <row r="8279" spans="1:8" x14ac:dyDescent="0.25">
      <c r="A8279" s="516" t="s">
        <v>6304</v>
      </c>
      <c r="B8279" s="516" t="s">
        <v>6304</v>
      </c>
      <c r="C8279" s="516" t="s">
        <v>6305</v>
      </c>
      <c r="D8279" s="516" t="s">
        <v>4</v>
      </c>
      <c r="E8279" s="518">
        <v>274.38</v>
      </c>
      <c r="F8279" s="516" t="s">
        <v>13680</v>
      </c>
      <c r="G8279" s="516" t="s">
        <v>13853</v>
      </c>
      <c r="H8279" s="516" t="s">
        <v>26907</v>
      </c>
    </row>
    <row r="8280" spans="1:8" x14ac:dyDescent="0.25">
      <c r="A8280" s="516" t="s">
        <v>11180</v>
      </c>
      <c r="B8280" s="516" t="s">
        <v>11180</v>
      </c>
      <c r="C8280" s="516" t="s">
        <v>11181</v>
      </c>
      <c r="D8280" s="516" t="s">
        <v>2</v>
      </c>
      <c r="E8280" s="518">
        <v>88.44</v>
      </c>
      <c r="F8280" s="516" t="s">
        <v>13680</v>
      </c>
      <c r="G8280" s="516" t="s">
        <v>13853</v>
      </c>
      <c r="H8280" s="516" t="s">
        <v>26907</v>
      </c>
    </row>
    <row r="8281" spans="1:8" x14ac:dyDescent="0.25">
      <c r="A8281" s="516" t="s">
        <v>11182</v>
      </c>
      <c r="B8281" s="516" t="s">
        <v>11182</v>
      </c>
      <c r="C8281" s="516" t="s">
        <v>11368</v>
      </c>
      <c r="D8281" s="516" t="s">
        <v>2</v>
      </c>
      <c r="E8281" s="518">
        <v>3407.28</v>
      </c>
      <c r="F8281" s="516" t="s">
        <v>13680</v>
      </c>
      <c r="G8281" s="516" t="s">
        <v>13853</v>
      </c>
      <c r="H8281" s="516" t="s">
        <v>26907</v>
      </c>
    </row>
    <row r="8282" spans="1:8" x14ac:dyDescent="0.25">
      <c r="A8282" s="516" t="s">
        <v>6306</v>
      </c>
      <c r="B8282" s="516" t="s">
        <v>6306</v>
      </c>
      <c r="C8282" s="516" t="s">
        <v>6307</v>
      </c>
      <c r="D8282" s="516" t="s">
        <v>2</v>
      </c>
      <c r="E8282" s="518">
        <v>264.89</v>
      </c>
      <c r="F8282" s="516" t="s">
        <v>13680</v>
      </c>
      <c r="G8282" s="516" t="s">
        <v>13853</v>
      </c>
      <c r="H8282" s="516" t="s">
        <v>26907</v>
      </c>
    </row>
    <row r="8283" spans="1:8" x14ac:dyDescent="0.25">
      <c r="A8283" s="516" t="s">
        <v>6308</v>
      </c>
      <c r="B8283" s="516" t="s">
        <v>6308</v>
      </c>
      <c r="C8283" s="516" t="s">
        <v>16210</v>
      </c>
      <c r="D8283" s="516" t="s">
        <v>1</v>
      </c>
      <c r="E8283" s="518">
        <v>0</v>
      </c>
      <c r="F8283" s="516" t="s">
        <v>13680</v>
      </c>
      <c r="G8283" s="516" t="s">
        <v>13853</v>
      </c>
      <c r="H8283" s="516" t="s">
        <v>26907</v>
      </c>
    </row>
    <row r="8284" spans="1:8" x14ac:dyDescent="0.25">
      <c r="A8284" s="516" t="s">
        <v>6309</v>
      </c>
      <c r="B8284" s="516" t="s">
        <v>6309</v>
      </c>
      <c r="C8284" s="516" t="s">
        <v>6310</v>
      </c>
      <c r="D8284" s="516" t="s">
        <v>2</v>
      </c>
      <c r="E8284" s="518">
        <v>46.41</v>
      </c>
      <c r="F8284" s="516" t="s">
        <v>13680</v>
      </c>
      <c r="G8284" s="516" t="s">
        <v>13853</v>
      </c>
      <c r="H8284" s="516" t="s">
        <v>26907</v>
      </c>
    </row>
    <row r="8285" spans="1:8" x14ac:dyDescent="0.25">
      <c r="A8285" s="516" t="s">
        <v>6311</v>
      </c>
      <c r="B8285" s="516" t="s">
        <v>6311</v>
      </c>
      <c r="C8285" s="516" t="s">
        <v>27052</v>
      </c>
      <c r="D8285" s="516" t="s">
        <v>4</v>
      </c>
      <c r="E8285" s="518">
        <v>486.62</v>
      </c>
      <c r="F8285" s="516" t="s">
        <v>13680</v>
      </c>
      <c r="G8285" s="516" t="s">
        <v>13853</v>
      </c>
      <c r="H8285" s="516" t="s">
        <v>26907</v>
      </c>
    </row>
    <row r="8286" spans="1:8" x14ac:dyDescent="0.25">
      <c r="A8286" s="516" t="s">
        <v>6312</v>
      </c>
      <c r="B8286" s="516" t="s">
        <v>6312</v>
      </c>
      <c r="C8286" s="516" t="s">
        <v>27053</v>
      </c>
      <c r="D8286" s="516" t="s">
        <v>4</v>
      </c>
      <c r="E8286" s="518">
        <v>276.45</v>
      </c>
      <c r="F8286" s="516" t="s">
        <v>13680</v>
      </c>
      <c r="G8286" s="516" t="s">
        <v>13853</v>
      </c>
      <c r="H8286" s="516" t="s">
        <v>26907</v>
      </c>
    </row>
    <row r="8287" spans="1:8" x14ac:dyDescent="0.25">
      <c r="A8287" s="516" t="s">
        <v>192</v>
      </c>
      <c r="B8287" s="516" t="s">
        <v>192</v>
      </c>
      <c r="C8287" s="516" t="s">
        <v>195</v>
      </c>
      <c r="D8287" s="516" t="s">
        <v>3</v>
      </c>
      <c r="E8287" s="518">
        <v>5.57</v>
      </c>
      <c r="F8287" s="516" t="s">
        <v>13680</v>
      </c>
      <c r="G8287" s="516" t="s">
        <v>13853</v>
      </c>
      <c r="H8287" s="516" t="s">
        <v>26907</v>
      </c>
    </row>
    <row r="8288" spans="1:8" x14ac:dyDescent="0.25">
      <c r="A8288" s="516" t="s">
        <v>6313</v>
      </c>
      <c r="B8288" s="516" t="s">
        <v>6313</v>
      </c>
      <c r="C8288" s="516" t="s">
        <v>27054</v>
      </c>
      <c r="D8288" s="516" t="s">
        <v>3</v>
      </c>
      <c r="E8288" s="518">
        <v>951.84</v>
      </c>
      <c r="F8288" s="516" t="s">
        <v>13680</v>
      </c>
      <c r="G8288" s="516" t="s">
        <v>13853</v>
      </c>
      <c r="H8288" s="516" t="s">
        <v>26907</v>
      </c>
    </row>
    <row r="8289" spans="1:8" x14ac:dyDescent="0.25">
      <c r="A8289" s="516" t="s">
        <v>6314</v>
      </c>
      <c r="B8289" s="516" t="s">
        <v>6314</v>
      </c>
      <c r="C8289" s="516" t="s">
        <v>6315</v>
      </c>
      <c r="D8289" s="516" t="s">
        <v>1</v>
      </c>
      <c r="E8289" s="518">
        <v>682.25</v>
      </c>
      <c r="F8289" s="516" t="s">
        <v>13680</v>
      </c>
      <c r="G8289" s="516" t="s">
        <v>13853</v>
      </c>
      <c r="H8289" s="516" t="s">
        <v>26907</v>
      </c>
    </row>
    <row r="8290" spans="1:8" x14ac:dyDescent="0.25">
      <c r="A8290" s="516" t="s">
        <v>6316</v>
      </c>
      <c r="B8290" s="516" t="s">
        <v>6316</v>
      </c>
      <c r="C8290" s="516" t="s">
        <v>6317</v>
      </c>
      <c r="D8290" s="516" t="s">
        <v>2</v>
      </c>
      <c r="E8290" s="518">
        <v>789.3</v>
      </c>
      <c r="F8290" s="516" t="s">
        <v>13680</v>
      </c>
      <c r="G8290" s="516" t="s">
        <v>13853</v>
      </c>
      <c r="H8290" s="516" t="s">
        <v>26907</v>
      </c>
    </row>
    <row r="8291" spans="1:8" x14ac:dyDescent="0.25">
      <c r="A8291" s="516" t="s">
        <v>6318</v>
      </c>
      <c r="B8291" s="516" t="s">
        <v>6318</v>
      </c>
      <c r="C8291" s="516" t="s">
        <v>27055</v>
      </c>
      <c r="D8291" s="516" t="s">
        <v>4</v>
      </c>
      <c r="E8291" s="518">
        <v>211.98</v>
      </c>
      <c r="F8291" s="516" t="s">
        <v>13680</v>
      </c>
      <c r="G8291" s="516" t="s">
        <v>13853</v>
      </c>
      <c r="H8291" s="516" t="s">
        <v>26907</v>
      </c>
    </row>
    <row r="8292" spans="1:8" x14ac:dyDescent="0.25">
      <c r="A8292" s="516" t="s">
        <v>6319</v>
      </c>
      <c r="B8292" s="516" t="s">
        <v>6319</v>
      </c>
      <c r="C8292" s="516" t="s">
        <v>6320</v>
      </c>
      <c r="D8292" s="516" t="s">
        <v>4</v>
      </c>
      <c r="E8292" s="518">
        <v>271.91000000000003</v>
      </c>
      <c r="F8292" s="516" t="s">
        <v>13680</v>
      </c>
      <c r="G8292" s="516" t="s">
        <v>13853</v>
      </c>
      <c r="H8292" s="516" t="s">
        <v>26907</v>
      </c>
    </row>
    <row r="8293" spans="1:8" x14ac:dyDescent="0.25">
      <c r="A8293" s="516" t="s">
        <v>6321</v>
      </c>
      <c r="B8293" s="516" t="s">
        <v>6321</v>
      </c>
      <c r="C8293" s="516" t="s">
        <v>6322</v>
      </c>
      <c r="D8293" s="516" t="s">
        <v>2</v>
      </c>
      <c r="E8293" s="518">
        <v>153.35</v>
      </c>
      <c r="F8293" s="516" t="s">
        <v>13680</v>
      </c>
      <c r="G8293" s="516" t="s">
        <v>13853</v>
      </c>
      <c r="H8293" s="516" t="s">
        <v>26907</v>
      </c>
    </row>
    <row r="8294" spans="1:8" x14ac:dyDescent="0.25">
      <c r="A8294" s="516" t="s">
        <v>6323</v>
      </c>
      <c r="B8294" s="516" t="s">
        <v>6323</v>
      </c>
      <c r="C8294" s="516" t="s">
        <v>16211</v>
      </c>
      <c r="D8294" s="516" t="s">
        <v>3</v>
      </c>
      <c r="E8294" s="518">
        <v>323.51</v>
      </c>
      <c r="F8294" s="516" t="s">
        <v>13680</v>
      </c>
      <c r="G8294" s="516" t="s">
        <v>13853</v>
      </c>
      <c r="H8294" s="516" t="s">
        <v>26907</v>
      </c>
    </row>
    <row r="8295" spans="1:8" x14ac:dyDescent="0.25">
      <c r="A8295" s="516" t="s">
        <v>6324</v>
      </c>
      <c r="B8295" s="516" t="s">
        <v>6324</v>
      </c>
      <c r="C8295" s="516" t="s">
        <v>6325</v>
      </c>
      <c r="D8295" s="516" t="s">
        <v>1</v>
      </c>
      <c r="E8295" s="518">
        <v>1215.94</v>
      </c>
      <c r="F8295" s="516" t="s">
        <v>13680</v>
      </c>
      <c r="G8295" s="516" t="s">
        <v>13853</v>
      </c>
      <c r="H8295" s="516" t="s">
        <v>26907</v>
      </c>
    </row>
    <row r="8296" spans="1:8" x14ac:dyDescent="0.25">
      <c r="A8296" s="516" t="s">
        <v>6326</v>
      </c>
      <c r="B8296" s="516" t="s">
        <v>6326</v>
      </c>
      <c r="C8296" s="516" t="s">
        <v>6327</v>
      </c>
      <c r="D8296" s="516" t="s">
        <v>1</v>
      </c>
      <c r="E8296" s="518">
        <v>378.01</v>
      </c>
      <c r="F8296" s="516" t="s">
        <v>13680</v>
      </c>
      <c r="G8296" s="516" t="s">
        <v>13853</v>
      </c>
      <c r="H8296" s="516" t="s">
        <v>26907</v>
      </c>
    </row>
    <row r="8297" spans="1:8" x14ac:dyDescent="0.25">
      <c r="A8297" s="516" t="s">
        <v>6328</v>
      </c>
      <c r="B8297" s="516" t="s">
        <v>6328</v>
      </c>
      <c r="C8297" s="516" t="s">
        <v>6329</v>
      </c>
      <c r="D8297" s="516" t="s">
        <v>1</v>
      </c>
      <c r="E8297" s="518">
        <v>6663.16</v>
      </c>
      <c r="F8297" s="516" t="s">
        <v>13680</v>
      </c>
      <c r="G8297" s="516" t="s">
        <v>13853</v>
      </c>
      <c r="H8297" s="516" t="s">
        <v>26907</v>
      </c>
    </row>
    <row r="8298" spans="1:8" x14ac:dyDescent="0.25">
      <c r="A8298" s="516" t="s">
        <v>6330</v>
      </c>
      <c r="B8298" s="516" t="s">
        <v>6330</v>
      </c>
      <c r="C8298" s="516" t="s">
        <v>37624</v>
      </c>
      <c r="D8298" s="516" t="s">
        <v>1</v>
      </c>
      <c r="E8298" s="518">
        <v>6543.73</v>
      </c>
      <c r="F8298" s="516" t="s">
        <v>13680</v>
      </c>
      <c r="G8298" s="516" t="s">
        <v>13853</v>
      </c>
      <c r="H8298" s="516" t="s">
        <v>26907</v>
      </c>
    </row>
    <row r="8299" spans="1:8" x14ac:dyDescent="0.25">
      <c r="A8299" s="516" t="s">
        <v>6331</v>
      </c>
      <c r="B8299" s="516" t="s">
        <v>6331</v>
      </c>
      <c r="C8299" s="516" t="s">
        <v>6332</v>
      </c>
      <c r="D8299" s="516" t="s">
        <v>11579</v>
      </c>
      <c r="E8299" s="518">
        <v>126.99</v>
      </c>
      <c r="F8299" s="516" t="s">
        <v>13680</v>
      </c>
      <c r="G8299" s="516" t="s">
        <v>13853</v>
      </c>
      <c r="H8299" s="516" t="s">
        <v>26907</v>
      </c>
    </row>
    <row r="8300" spans="1:8" x14ac:dyDescent="0.25">
      <c r="A8300" s="516" t="s">
        <v>6333</v>
      </c>
      <c r="B8300" s="516" t="s">
        <v>6333</v>
      </c>
      <c r="C8300" s="516" t="s">
        <v>6334</v>
      </c>
      <c r="D8300" s="516" t="s">
        <v>3</v>
      </c>
      <c r="E8300" s="518">
        <v>7.61</v>
      </c>
      <c r="F8300" s="516" t="s">
        <v>13680</v>
      </c>
      <c r="G8300" s="516" t="s">
        <v>13853</v>
      </c>
      <c r="H8300" s="516" t="s">
        <v>26907</v>
      </c>
    </row>
    <row r="8301" spans="1:8" x14ac:dyDescent="0.25">
      <c r="A8301" s="516" t="s">
        <v>6905</v>
      </c>
      <c r="B8301" s="516" t="s">
        <v>6905</v>
      </c>
      <c r="C8301" s="516" t="s">
        <v>6906</v>
      </c>
      <c r="D8301" s="516" t="s">
        <v>1</v>
      </c>
      <c r="E8301" s="518">
        <v>10486.44</v>
      </c>
      <c r="F8301" s="516" t="s">
        <v>13680</v>
      </c>
      <c r="G8301" s="516" t="s">
        <v>13853</v>
      </c>
      <c r="H8301" s="516" t="s">
        <v>26907</v>
      </c>
    </row>
    <row r="8302" spans="1:8" x14ac:dyDescent="0.25">
      <c r="A8302" s="516" t="s">
        <v>6993</v>
      </c>
      <c r="B8302" s="516" t="s">
        <v>6993</v>
      </c>
      <c r="C8302" s="516" t="s">
        <v>27057</v>
      </c>
      <c r="D8302" s="516" t="s">
        <v>1</v>
      </c>
      <c r="E8302" s="518">
        <v>27916.53</v>
      </c>
      <c r="F8302" s="516" t="s">
        <v>13680</v>
      </c>
      <c r="G8302" s="516" t="s">
        <v>13853</v>
      </c>
      <c r="H8302" s="516" t="s">
        <v>26907</v>
      </c>
    </row>
    <row r="8303" spans="1:8" x14ac:dyDescent="0.25">
      <c r="A8303" s="516" t="s">
        <v>6998</v>
      </c>
      <c r="B8303" s="516" t="s">
        <v>6998</v>
      </c>
      <c r="C8303" s="516" t="s">
        <v>27058</v>
      </c>
      <c r="D8303" s="516" t="s">
        <v>1</v>
      </c>
      <c r="E8303" s="518">
        <v>45248.78</v>
      </c>
      <c r="F8303" s="516" t="s">
        <v>13680</v>
      </c>
      <c r="G8303" s="516" t="s">
        <v>13853</v>
      </c>
      <c r="H8303" s="516" t="s">
        <v>26907</v>
      </c>
    </row>
    <row r="8304" spans="1:8" x14ac:dyDescent="0.25">
      <c r="A8304" s="516" t="s">
        <v>7391</v>
      </c>
      <c r="B8304" s="516" t="s">
        <v>7391</v>
      </c>
      <c r="C8304" s="516" t="s">
        <v>16212</v>
      </c>
      <c r="D8304" s="516" t="s">
        <v>3</v>
      </c>
      <c r="E8304" s="518">
        <v>57.78</v>
      </c>
      <c r="F8304" s="516" t="s">
        <v>13680</v>
      </c>
      <c r="G8304" s="516" t="s">
        <v>13853</v>
      </c>
      <c r="H8304" s="516" t="s">
        <v>26907</v>
      </c>
    </row>
    <row r="8305" spans="1:8" x14ac:dyDescent="0.25">
      <c r="A8305" s="516" t="s">
        <v>7392</v>
      </c>
      <c r="B8305" s="516" t="s">
        <v>7392</v>
      </c>
      <c r="C8305" s="516" t="s">
        <v>7393</v>
      </c>
      <c r="D8305" s="516" t="s">
        <v>2</v>
      </c>
      <c r="E8305" s="518">
        <v>50.39</v>
      </c>
      <c r="F8305" s="516" t="s">
        <v>13680</v>
      </c>
      <c r="G8305" s="516" t="s">
        <v>13853</v>
      </c>
      <c r="H8305" s="516" t="s">
        <v>26907</v>
      </c>
    </row>
    <row r="8306" spans="1:8" x14ac:dyDescent="0.25">
      <c r="A8306" s="516" t="s">
        <v>7394</v>
      </c>
      <c r="B8306" s="516" t="s">
        <v>7394</v>
      </c>
      <c r="C8306" s="516" t="s">
        <v>13701</v>
      </c>
      <c r="D8306" s="516" t="s">
        <v>3</v>
      </c>
      <c r="E8306" s="518">
        <v>42.93</v>
      </c>
      <c r="F8306" s="516" t="s">
        <v>13680</v>
      </c>
      <c r="G8306" s="516" t="s">
        <v>13853</v>
      </c>
      <c r="H8306" s="516" t="s">
        <v>26907</v>
      </c>
    </row>
    <row r="8307" spans="1:8" x14ac:dyDescent="0.25">
      <c r="A8307" s="516" t="s">
        <v>11184</v>
      </c>
      <c r="B8307" s="516" t="s">
        <v>11184</v>
      </c>
      <c r="C8307" s="516" t="s">
        <v>11185</v>
      </c>
      <c r="D8307" s="516" t="s">
        <v>1</v>
      </c>
      <c r="E8307" s="518">
        <v>121.35</v>
      </c>
      <c r="F8307" s="516" t="s">
        <v>13680</v>
      </c>
      <c r="G8307" s="516" t="s">
        <v>13853</v>
      </c>
      <c r="H8307" s="516" t="s">
        <v>26907</v>
      </c>
    </row>
    <row r="8308" spans="1:8" x14ac:dyDescent="0.25">
      <c r="A8308" s="516" t="s">
        <v>11186</v>
      </c>
      <c r="B8308" s="516" t="s">
        <v>11186</v>
      </c>
      <c r="C8308" s="516" t="s">
        <v>11187</v>
      </c>
      <c r="D8308" s="516" t="s">
        <v>1</v>
      </c>
      <c r="E8308" s="518">
        <v>3911.76</v>
      </c>
      <c r="F8308" s="516" t="s">
        <v>13680</v>
      </c>
      <c r="G8308" s="516" t="s">
        <v>13853</v>
      </c>
      <c r="H8308" s="516" t="s">
        <v>26907</v>
      </c>
    </row>
    <row r="8309" spans="1:8" x14ac:dyDescent="0.25">
      <c r="A8309" s="516" t="s">
        <v>11188</v>
      </c>
      <c r="B8309" s="516" t="s">
        <v>11188</v>
      </c>
      <c r="C8309" s="516" t="s">
        <v>11189</v>
      </c>
      <c r="D8309" s="516" t="s">
        <v>1</v>
      </c>
      <c r="E8309" s="518">
        <v>4489.2</v>
      </c>
      <c r="F8309" s="516" t="s">
        <v>13680</v>
      </c>
      <c r="G8309" s="516" t="s">
        <v>13853</v>
      </c>
      <c r="H8309" s="516" t="s">
        <v>26907</v>
      </c>
    </row>
    <row r="8310" spans="1:8" x14ac:dyDescent="0.25">
      <c r="A8310" s="516" t="s">
        <v>11190</v>
      </c>
      <c r="B8310" s="516" t="s">
        <v>11190</v>
      </c>
      <c r="C8310" s="516" t="s">
        <v>11191</v>
      </c>
      <c r="D8310" s="516" t="s">
        <v>1</v>
      </c>
      <c r="E8310" s="518">
        <v>5345.18</v>
      </c>
      <c r="F8310" s="516" t="s">
        <v>13680</v>
      </c>
      <c r="G8310" s="516" t="s">
        <v>13853</v>
      </c>
      <c r="H8310" s="516" t="s">
        <v>26907</v>
      </c>
    </row>
    <row r="8311" spans="1:8" x14ac:dyDescent="0.25">
      <c r="A8311" s="516" t="s">
        <v>11192</v>
      </c>
      <c r="B8311" s="516" t="s">
        <v>11192</v>
      </c>
      <c r="C8311" s="516" t="s">
        <v>11193</v>
      </c>
      <c r="D8311" s="516" t="s">
        <v>1</v>
      </c>
      <c r="E8311" s="518">
        <v>6336.02</v>
      </c>
      <c r="F8311" s="516" t="s">
        <v>13680</v>
      </c>
      <c r="G8311" s="516" t="s">
        <v>13853</v>
      </c>
      <c r="H8311" s="516" t="s">
        <v>26907</v>
      </c>
    </row>
    <row r="8312" spans="1:8" x14ac:dyDescent="0.25">
      <c r="A8312" s="516" t="s">
        <v>13187</v>
      </c>
      <c r="B8312" s="516" t="s">
        <v>13187</v>
      </c>
      <c r="C8312" s="516" t="s">
        <v>13188</v>
      </c>
      <c r="D8312" s="516" t="s">
        <v>1</v>
      </c>
      <c r="E8312" s="518">
        <v>5136.28</v>
      </c>
      <c r="F8312" s="516" t="s">
        <v>13680</v>
      </c>
      <c r="G8312" s="516" t="s">
        <v>13853</v>
      </c>
      <c r="H8312" s="516" t="s">
        <v>26907</v>
      </c>
    </row>
    <row r="8313" spans="1:8" x14ac:dyDescent="0.25">
      <c r="A8313" s="516" t="s">
        <v>27059</v>
      </c>
      <c r="B8313" s="516" t="s">
        <v>27059</v>
      </c>
      <c r="C8313" s="516" t="s">
        <v>27060</v>
      </c>
      <c r="D8313" s="516" t="s">
        <v>1</v>
      </c>
      <c r="E8313" s="518">
        <v>5902.86</v>
      </c>
      <c r="F8313" s="516" t="s">
        <v>13680</v>
      </c>
      <c r="G8313" s="516" t="s">
        <v>13853</v>
      </c>
      <c r="H8313" s="516" t="s">
        <v>26907</v>
      </c>
    </row>
    <row r="8314" spans="1:8" x14ac:dyDescent="0.25">
      <c r="A8314" s="516" t="s">
        <v>27061</v>
      </c>
      <c r="B8314" s="516" t="s">
        <v>27061</v>
      </c>
      <c r="C8314" s="516" t="s">
        <v>27062</v>
      </c>
      <c r="D8314" s="516" t="s">
        <v>2</v>
      </c>
      <c r="E8314" s="518">
        <v>2133.5700000000002</v>
      </c>
      <c r="F8314" s="516" t="s">
        <v>13680</v>
      </c>
      <c r="G8314" s="516" t="s">
        <v>13853</v>
      </c>
      <c r="H8314" s="516" t="s">
        <v>26907</v>
      </c>
    </row>
    <row r="8315" spans="1:8" x14ac:dyDescent="0.25">
      <c r="A8315" s="516" t="s">
        <v>27063</v>
      </c>
      <c r="B8315" s="516" t="s">
        <v>27063</v>
      </c>
      <c r="C8315" s="516" t="s">
        <v>27064</v>
      </c>
      <c r="D8315" s="516" t="s">
        <v>1</v>
      </c>
      <c r="E8315" s="518">
        <v>4681.0600000000004</v>
      </c>
      <c r="F8315" s="516" t="s">
        <v>13680</v>
      </c>
      <c r="G8315" s="516" t="s">
        <v>13853</v>
      </c>
      <c r="H8315" s="516" t="s">
        <v>26907</v>
      </c>
    </row>
    <row r="8316" spans="1:8" x14ac:dyDescent="0.25">
      <c r="A8316" s="516" t="s">
        <v>27065</v>
      </c>
      <c r="B8316" s="516" t="s">
        <v>27065</v>
      </c>
      <c r="C8316" s="516" t="s">
        <v>27066</v>
      </c>
      <c r="D8316" s="516" t="s">
        <v>1</v>
      </c>
      <c r="E8316" s="518">
        <v>8992.5</v>
      </c>
      <c r="F8316" s="516" t="s">
        <v>13680</v>
      </c>
      <c r="G8316" s="516" t="s">
        <v>13853</v>
      </c>
      <c r="H8316" s="516" t="s">
        <v>26907</v>
      </c>
    </row>
    <row r="8317" spans="1:8" x14ac:dyDescent="0.25">
      <c r="A8317" s="516" t="s">
        <v>27067</v>
      </c>
      <c r="B8317" s="516" t="s">
        <v>27067</v>
      </c>
      <c r="C8317" s="516" t="s">
        <v>27068</v>
      </c>
      <c r="D8317" s="516" t="s">
        <v>1</v>
      </c>
      <c r="E8317" s="518">
        <v>13309.85</v>
      </c>
      <c r="F8317" s="516" t="s">
        <v>13680</v>
      </c>
      <c r="G8317" s="516" t="s">
        <v>13853</v>
      </c>
      <c r="H8317" s="516" t="s">
        <v>26907</v>
      </c>
    </row>
    <row r="8318" spans="1:8" x14ac:dyDescent="0.25">
      <c r="A8318" s="516" t="s">
        <v>27069</v>
      </c>
      <c r="B8318" s="516" t="s">
        <v>27069</v>
      </c>
      <c r="C8318" s="516" t="s">
        <v>27070</v>
      </c>
      <c r="D8318" s="516" t="s">
        <v>1</v>
      </c>
      <c r="E8318" s="518">
        <v>22635.45</v>
      </c>
      <c r="F8318" s="516" t="s">
        <v>13680</v>
      </c>
      <c r="G8318" s="516" t="s">
        <v>13853</v>
      </c>
      <c r="H8318" s="516" t="s">
        <v>26907</v>
      </c>
    </row>
    <row r="8319" spans="1:8" x14ac:dyDescent="0.25">
      <c r="A8319" s="516" t="s">
        <v>27071</v>
      </c>
      <c r="B8319" s="516" t="s">
        <v>27071</v>
      </c>
      <c r="C8319" s="516" t="s">
        <v>27072</v>
      </c>
      <c r="D8319" s="516" t="s">
        <v>1</v>
      </c>
      <c r="E8319" s="518">
        <v>30908.66</v>
      </c>
      <c r="F8319" s="516" t="s">
        <v>13680</v>
      </c>
      <c r="G8319" s="516" t="s">
        <v>13853</v>
      </c>
      <c r="H8319" s="516" t="s">
        <v>26907</v>
      </c>
    </row>
    <row r="8320" spans="1:8" x14ac:dyDescent="0.25">
      <c r="A8320" s="516" t="s">
        <v>11194</v>
      </c>
      <c r="B8320" s="516" t="s">
        <v>11194</v>
      </c>
      <c r="C8320" s="516" t="s">
        <v>11195</v>
      </c>
      <c r="D8320" s="516" t="s">
        <v>1</v>
      </c>
      <c r="E8320" s="518">
        <v>2088.7800000000002</v>
      </c>
      <c r="F8320" s="516" t="s">
        <v>13680</v>
      </c>
      <c r="G8320" s="516" t="s">
        <v>13853</v>
      </c>
      <c r="H8320" s="516" t="s">
        <v>26907</v>
      </c>
    </row>
    <row r="8321" spans="1:8" x14ac:dyDescent="0.25">
      <c r="A8321" s="516" t="s">
        <v>11196</v>
      </c>
      <c r="B8321" s="516" t="s">
        <v>11196</v>
      </c>
      <c r="C8321" s="516" t="s">
        <v>11197</v>
      </c>
      <c r="D8321" s="516" t="s">
        <v>1</v>
      </c>
      <c r="E8321" s="518">
        <v>2414.38</v>
      </c>
      <c r="F8321" s="516" t="s">
        <v>13680</v>
      </c>
      <c r="G8321" s="516" t="s">
        <v>13853</v>
      </c>
      <c r="H8321" s="516" t="s">
        <v>26907</v>
      </c>
    </row>
    <row r="8322" spans="1:8" x14ac:dyDescent="0.25">
      <c r="A8322" s="516" t="s">
        <v>11198</v>
      </c>
      <c r="B8322" s="516" t="s">
        <v>11198</v>
      </c>
      <c r="C8322" s="516" t="s">
        <v>11199</v>
      </c>
      <c r="D8322" s="516" t="s">
        <v>1</v>
      </c>
      <c r="E8322" s="518">
        <v>2738.01</v>
      </c>
      <c r="F8322" s="516" t="s">
        <v>13680</v>
      </c>
      <c r="G8322" s="516" t="s">
        <v>13853</v>
      </c>
      <c r="H8322" s="516" t="s">
        <v>26907</v>
      </c>
    </row>
    <row r="8323" spans="1:8" x14ac:dyDescent="0.25">
      <c r="A8323" s="516" t="s">
        <v>11200</v>
      </c>
      <c r="B8323" s="516" t="s">
        <v>11200</v>
      </c>
      <c r="C8323" s="516" t="s">
        <v>11201</v>
      </c>
      <c r="D8323" s="516" t="s">
        <v>1</v>
      </c>
      <c r="E8323" s="518">
        <v>2063.6799999999998</v>
      </c>
      <c r="F8323" s="516" t="s">
        <v>13680</v>
      </c>
      <c r="G8323" s="516" t="s">
        <v>13853</v>
      </c>
      <c r="H8323" s="516" t="s">
        <v>26907</v>
      </c>
    </row>
    <row r="8324" spans="1:8" x14ac:dyDescent="0.25">
      <c r="A8324" s="516" t="s">
        <v>11202</v>
      </c>
      <c r="B8324" s="516" t="s">
        <v>11202</v>
      </c>
      <c r="C8324" s="516" t="s">
        <v>11203</v>
      </c>
      <c r="D8324" s="516" t="s">
        <v>1</v>
      </c>
      <c r="E8324" s="518">
        <v>3971.09</v>
      </c>
      <c r="F8324" s="516" t="s">
        <v>13680</v>
      </c>
      <c r="G8324" s="516" t="s">
        <v>13853</v>
      </c>
      <c r="H8324" s="516" t="s">
        <v>26907</v>
      </c>
    </row>
    <row r="8325" spans="1:8" x14ac:dyDescent="0.25">
      <c r="A8325" s="516" t="s">
        <v>11204</v>
      </c>
      <c r="B8325" s="516" t="s">
        <v>11204</v>
      </c>
      <c r="C8325" s="516" t="s">
        <v>11205</v>
      </c>
      <c r="D8325" s="516" t="s">
        <v>2</v>
      </c>
      <c r="E8325" s="518">
        <v>212.95</v>
      </c>
      <c r="F8325" s="516" t="s">
        <v>13680</v>
      </c>
      <c r="G8325" s="516" t="s">
        <v>13853</v>
      </c>
      <c r="H8325" s="516" t="s">
        <v>26907</v>
      </c>
    </row>
    <row r="8326" spans="1:8" x14ac:dyDescent="0.25">
      <c r="A8326" s="516" t="s">
        <v>11206</v>
      </c>
      <c r="B8326" s="516" t="s">
        <v>11206</v>
      </c>
      <c r="C8326" s="516" t="s">
        <v>11207</v>
      </c>
      <c r="D8326" s="516" t="s">
        <v>2</v>
      </c>
      <c r="E8326" s="518">
        <v>23.68</v>
      </c>
      <c r="F8326" s="516" t="s">
        <v>13680</v>
      </c>
      <c r="G8326" s="516" t="s">
        <v>13853</v>
      </c>
      <c r="H8326" s="516" t="s">
        <v>26907</v>
      </c>
    </row>
    <row r="8327" spans="1:8" x14ac:dyDescent="0.25">
      <c r="A8327" s="516" t="s">
        <v>11887</v>
      </c>
      <c r="B8327" s="516" t="s">
        <v>11887</v>
      </c>
      <c r="C8327" s="516" t="s">
        <v>11888</v>
      </c>
      <c r="D8327" s="516" t="s">
        <v>2</v>
      </c>
      <c r="E8327" s="518">
        <v>164.86</v>
      </c>
      <c r="F8327" s="516" t="s">
        <v>13680</v>
      </c>
      <c r="G8327" s="516" t="s">
        <v>13853</v>
      </c>
      <c r="H8327" s="516" t="s">
        <v>26907</v>
      </c>
    </row>
    <row r="8328" spans="1:8" x14ac:dyDescent="0.25">
      <c r="A8328" s="516" t="s">
        <v>14482</v>
      </c>
      <c r="B8328" s="516" t="s">
        <v>14482</v>
      </c>
      <c r="C8328" s="516" t="s">
        <v>14483</v>
      </c>
      <c r="D8328" s="516" t="s">
        <v>2</v>
      </c>
      <c r="E8328" s="518">
        <v>113.3</v>
      </c>
      <c r="F8328" s="516" t="s">
        <v>13680</v>
      </c>
      <c r="G8328" s="516" t="s">
        <v>13853</v>
      </c>
      <c r="H8328" s="516" t="s">
        <v>26907</v>
      </c>
    </row>
    <row r="8329" spans="1:8" x14ac:dyDescent="0.25">
      <c r="A8329" s="516" t="s">
        <v>11208</v>
      </c>
      <c r="B8329" s="516" t="s">
        <v>11208</v>
      </c>
      <c r="C8329" s="516" t="s">
        <v>27073</v>
      </c>
      <c r="D8329" s="516" t="s">
        <v>1</v>
      </c>
      <c r="E8329" s="518">
        <v>20891.650000000001</v>
      </c>
      <c r="F8329" s="516" t="s">
        <v>13680</v>
      </c>
      <c r="G8329" s="516" t="s">
        <v>13853</v>
      </c>
      <c r="H8329" s="516" t="s">
        <v>26907</v>
      </c>
    </row>
    <row r="8330" spans="1:8" x14ac:dyDescent="0.25">
      <c r="A8330" s="516" t="s">
        <v>11573</v>
      </c>
      <c r="B8330" s="516" t="s">
        <v>11573</v>
      </c>
      <c r="C8330" s="516" t="s">
        <v>37625</v>
      </c>
      <c r="D8330" s="516" t="s">
        <v>1</v>
      </c>
      <c r="E8330" s="518">
        <v>15026.74</v>
      </c>
      <c r="F8330" s="516" t="s">
        <v>13680</v>
      </c>
      <c r="G8330" s="516" t="s">
        <v>13853</v>
      </c>
      <c r="H8330" s="516" t="s">
        <v>26907</v>
      </c>
    </row>
    <row r="8331" spans="1:8" x14ac:dyDescent="0.25">
      <c r="A8331" s="516" t="s">
        <v>11913</v>
      </c>
      <c r="B8331" s="516" t="s">
        <v>11913</v>
      </c>
      <c r="C8331" s="516" t="s">
        <v>11914</v>
      </c>
      <c r="D8331" s="516" t="s">
        <v>1</v>
      </c>
      <c r="E8331" s="518">
        <v>38857.620000000003</v>
      </c>
      <c r="F8331" s="516" t="s">
        <v>13680</v>
      </c>
      <c r="G8331" s="516" t="s">
        <v>13853</v>
      </c>
      <c r="H8331" s="516" t="s">
        <v>26907</v>
      </c>
    </row>
    <row r="8332" spans="1:8" x14ac:dyDescent="0.25">
      <c r="A8332" s="516" t="s">
        <v>11209</v>
      </c>
      <c r="B8332" s="516" t="s">
        <v>11209</v>
      </c>
      <c r="C8332" s="516" t="s">
        <v>11210</v>
      </c>
      <c r="D8332" s="516" t="s">
        <v>4</v>
      </c>
      <c r="E8332" s="518">
        <v>6.37</v>
      </c>
      <c r="F8332" s="516" t="s">
        <v>13680</v>
      </c>
      <c r="G8332" s="516" t="s">
        <v>13853</v>
      </c>
      <c r="H8332" s="516" t="s">
        <v>26907</v>
      </c>
    </row>
    <row r="8333" spans="1:8" x14ac:dyDescent="0.25">
      <c r="A8333" s="516" t="s">
        <v>11211</v>
      </c>
      <c r="B8333" s="516" t="s">
        <v>11211</v>
      </c>
      <c r="C8333" s="516" t="s">
        <v>11212</v>
      </c>
      <c r="D8333" s="516" t="s">
        <v>2</v>
      </c>
      <c r="E8333" s="518">
        <v>4072.46</v>
      </c>
      <c r="F8333" s="516" t="s">
        <v>13680</v>
      </c>
      <c r="G8333" s="516" t="s">
        <v>13853</v>
      </c>
      <c r="H8333" s="516" t="s">
        <v>26907</v>
      </c>
    </row>
    <row r="8334" spans="1:8" x14ac:dyDescent="0.25">
      <c r="A8334" s="516" t="s">
        <v>16213</v>
      </c>
      <c r="B8334" s="516" t="s">
        <v>16213</v>
      </c>
      <c r="C8334" s="516" t="s">
        <v>16214</v>
      </c>
      <c r="D8334" s="516" t="s">
        <v>1</v>
      </c>
      <c r="E8334" s="518">
        <v>52409.24</v>
      </c>
      <c r="F8334" s="516" t="s">
        <v>13680</v>
      </c>
      <c r="G8334" s="516" t="s">
        <v>13853</v>
      </c>
      <c r="H8334" s="516" t="s">
        <v>26907</v>
      </c>
    </row>
    <row r="8335" spans="1:8" x14ac:dyDescent="0.25">
      <c r="A8335" s="516" t="s">
        <v>18043</v>
      </c>
      <c r="B8335" s="516" t="s">
        <v>18043</v>
      </c>
      <c r="C8335" s="516" t="s">
        <v>18044</v>
      </c>
      <c r="D8335" s="516" t="s">
        <v>1</v>
      </c>
      <c r="E8335" s="518">
        <v>33370.949999999997</v>
      </c>
      <c r="F8335" s="516" t="s">
        <v>13680</v>
      </c>
      <c r="G8335" s="516" t="s">
        <v>13853</v>
      </c>
      <c r="H8335" s="516" t="s">
        <v>26907</v>
      </c>
    </row>
    <row r="8336" spans="1:8" x14ac:dyDescent="0.25">
      <c r="A8336" s="516" t="s">
        <v>18045</v>
      </c>
      <c r="B8336" s="516" t="s">
        <v>18045</v>
      </c>
      <c r="C8336" s="516" t="s">
        <v>18046</v>
      </c>
      <c r="D8336" s="516" t="s">
        <v>2</v>
      </c>
      <c r="E8336" s="518">
        <v>5597.22</v>
      </c>
      <c r="F8336" s="516" t="s">
        <v>13680</v>
      </c>
      <c r="G8336" s="516" t="s">
        <v>13853</v>
      </c>
      <c r="H8336" s="516" t="s">
        <v>26907</v>
      </c>
    </row>
    <row r="8337" spans="1:8" x14ac:dyDescent="0.25">
      <c r="A8337" s="516" t="s">
        <v>18047</v>
      </c>
      <c r="B8337" s="516" t="s">
        <v>18047</v>
      </c>
      <c r="C8337" s="516" t="s">
        <v>18048</v>
      </c>
      <c r="D8337" s="516" t="s">
        <v>2</v>
      </c>
      <c r="E8337" s="518">
        <v>5597.22</v>
      </c>
      <c r="F8337" s="516" t="s">
        <v>13680</v>
      </c>
      <c r="G8337" s="516" t="s">
        <v>13853</v>
      </c>
      <c r="H8337" s="516" t="s">
        <v>26907</v>
      </c>
    </row>
    <row r="8338" spans="1:8" ht="34.5" x14ac:dyDescent="0.25">
      <c r="A8338" s="516" t="s">
        <v>18049</v>
      </c>
      <c r="B8338" s="516" t="s">
        <v>18049</v>
      </c>
      <c r="C8338" s="521" t="s">
        <v>19345</v>
      </c>
      <c r="D8338" s="516" t="s">
        <v>2</v>
      </c>
      <c r="E8338" s="518">
        <v>3706.95</v>
      </c>
      <c r="F8338" s="516" t="s">
        <v>13680</v>
      </c>
      <c r="G8338" s="516" t="s">
        <v>13853</v>
      </c>
      <c r="H8338" s="516" t="s">
        <v>26907</v>
      </c>
    </row>
    <row r="8339" spans="1:8" x14ac:dyDescent="0.25">
      <c r="A8339" s="516" t="s">
        <v>18137</v>
      </c>
      <c r="B8339" s="516" t="s">
        <v>18137</v>
      </c>
      <c r="C8339" s="516" t="s">
        <v>18138</v>
      </c>
      <c r="D8339" s="516" t="s">
        <v>4</v>
      </c>
      <c r="E8339" s="518">
        <v>64.06</v>
      </c>
      <c r="F8339" s="516" t="s">
        <v>13680</v>
      </c>
      <c r="G8339" s="516" t="s">
        <v>13853</v>
      </c>
      <c r="H8339" s="516" t="s">
        <v>26907</v>
      </c>
    </row>
    <row r="8340" spans="1:8" x14ac:dyDescent="0.25">
      <c r="A8340" s="516" t="s">
        <v>18139</v>
      </c>
      <c r="B8340" s="516" t="s">
        <v>18139</v>
      </c>
      <c r="C8340" s="516" t="s">
        <v>18140</v>
      </c>
      <c r="D8340" s="516" t="s">
        <v>4</v>
      </c>
      <c r="E8340" s="518">
        <v>469.11</v>
      </c>
      <c r="F8340" s="516" t="s">
        <v>13680</v>
      </c>
      <c r="G8340" s="516" t="s">
        <v>13853</v>
      </c>
      <c r="H8340" s="516" t="s">
        <v>26907</v>
      </c>
    </row>
    <row r="8341" spans="1:8" x14ac:dyDescent="0.25">
      <c r="A8341" s="516" t="s">
        <v>12058</v>
      </c>
      <c r="B8341" s="516" t="s">
        <v>12058</v>
      </c>
      <c r="C8341" s="516" t="s">
        <v>12059</v>
      </c>
      <c r="D8341" s="516" t="s">
        <v>1</v>
      </c>
      <c r="E8341" s="518">
        <v>6740.75</v>
      </c>
      <c r="F8341" s="516" t="s">
        <v>13680</v>
      </c>
      <c r="G8341" s="516" t="s">
        <v>13853</v>
      </c>
      <c r="H8341" s="516" t="s">
        <v>26907</v>
      </c>
    </row>
    <row r="8342" spans="1:8" x14ac:dyDescent="0.25">
      <c r="A8342" s="516" t="s">
        <v>13207</v>
      </c>
      <c r="B8342" s="516" t="s">
        <v>13207</v>
      </c>
      <c r="C8342" s="516" t="s">
        <v>13208</v>
      </c>
      <c r="D8342" s="516" t="s">
        <v>1</v>
      </c>
      <c r="E8342" s="518">
        <v>757.58</v>
      </c>
      <c r="F8342" s="516" t="s">
        <v>13680</v>
      </c>
      <c r="G8342" s="516" t="s">
        <v>13853</v>
      </c>
      <c r="H8342" s="516" t="s">
        <v>26907</v>
      </c>
    </row>
    <row r="8343" spans="1:8" x14ac:dyDescent="0.25">
      <c r="A8343" s="516" t="s">
        <v>16215</v>
      </c>
      <c r="B8343" s="516" t="s">
        <v>16215</v>
      </c>
      <c r="C8343" s="516" t="s">
        <v>16216</v>
      </c>
      <c r="D8343" s="516" t="s">
        <v>1</v>
      </c>
      <c r="E8343" s="518">
        <v>996.41</v>
      </c>
      <c r="F8343" s="516" t="s">
        <v>13680</v>
      </c>
      <c r="G8343" s="516" t="s">
        <v>13853</v>
      </c>
      <c r="H8343" s="516" t="s">
        <v>26907</v>
      </c>
    </row>
    <row r="8344" spans="1:8" x14ac:dyDescent="0.25">
      <c r="A8344" s="516" t="s">
        <v>16258</v>
      </c>
      <c r="B8344" s="516" t="s">
        <v>16258</v>
      </c>
      <c r="C8344" s="516" t="s">
        <v>18050</v>
      </c>
      <c r="D8344" s="516" t="s">
        <v>1</v>
      </c>
      <c r="E8344" s="518">
        <v>1600.38</v>
      </c>
      <c r="F8344" s="516" t="s">
        <v>13680</v>
      </c>
      <c r="G8344" s="516" t="s">
        <v>13853</v>
      </c>
      <c r="H8344" s="516" t="s">
        <v>26907</v>
      </c>
    </row>
    <row r="8345" spans="1:8" x14ac:dyDescent="0.25">
      <c r="A8345" s="516" t="s">
        <v>16259</v>
      </c>
      <c r="B8345" s="516" t="s">
        <v>16259</v>
      </c>
      <c r="C8345" s="516" t="s">
        <v>18051</v>
      </c>
      <c r="D8345" s="516" t="s">
        <v>1</v>
      </c>
      <c r="E8345" s="518">
        <v>9249.07</v>
      </c>
      <c r="F8345" s="516" t="s">
        <v>13680</v>
      </c>
      <c r="G8345" s="516" t="s">
        <v>13853</v>
      </c>
      <c r="H8345" s="516" t="s">
        <v>26907</v>
      </c>
    </row>
    <row r="8346" spans="1:8" x14ac:dyDescent="0.25">
      <c r="A8346" s="516" t="s">
        <v>16260</v>
      </c>
      <c r="B8346" s="516" t="s">
        <v>16260</v>
      </c>
      <c r="C8346" s="516" t="s">
        <v>18052</v>
      </c>
      <c r="D8346" s="516" t="s">
        <v>1</v>
      </c>
      <c r="E8346" s="518">
        <v>4123.83</v>
      </c>
      <c r="F8346" s="516" t="s">
        <v>13680</v>
      </c>
      <c r="G8346" s="516" t="s">
        <v>13853</v>
      </c>
      <c r="H8346" s="516" t="s">
        <v>26907</v>
      </c>
    </row>
    <row r="8347" spans="1:8" x14ac:dyDescent="0.25">
      <c r="A8347" s="516" t="s">
        <v>16261</v>
      </c>
      <c r="B8347" s="516" t="s">
        <v>16261</v>
      </c>
      <c r="C8347" s="516" t="s">
        <v>18053</v>
      </c>
      <c r="D8347" s="516" t="s">
        <v>1</v>
      </c>
      <c r="E8347" s="518">
        <v>5888.06</v>
      </c>
      <c r="F8347" s="516" t="s">
        <v>13680</v>
      </c>
      <c r="G8347" s="516" t="s">
        <v>13853</v>
      </c>
      <c r="H8347" s="516" t="s">
        <v>26907</v>
      </c>
    </row>
    <row r="8348" spans="1:8" x14ac:dyDescent="0.25">
      <c r="A8348" s="516" t="s">
        <v>11601</v>
      </c>
      <c r="B8348" s="516" t="s">
        <v>11601</v>
      </c>
      <c r="C8348" s="516" t="s">
        <v>11602</v>
      </c>
      <c r="D8348" s="516" t="s">
        <v>4</v>
      </c>
      <c r="E8348" s="518">
        <v>172.55</v>
      </c>
      <c r="F8348" s="516" t="s">
        <v>13680</v>
      </c>
      <c r="G8348" s="516" t="s">
        <v>13853</v>
      </c>
      <c r="H8348" s="516" t="s">
        <v>26907</v>
      </c>
    </row>
    <row r="8349" spans="1:8" x14ac:dyDescent="0.25">
      <c r="A8349" s="516" t="s">
        <v>14484</v>
      </c>
      <c r="B8349" s="516" t="s">
        <v>14484</v>
      </c>
      <c r="C8349" s="516" t="s">
        <v>14485</v>
      </c>
      <c r="D8349" s="516" t="s">
        <v>4</v>
      </c>
      <c r="E8349" s="518">
        <v>301.20999999999998</v>
      </c>
      <c r="F8349" s="516" t="s">
        <v>13680</v>
      </c>
      <c r="G8349" s="516" t="s">
        <v>13853</v>
      </c>
      <c r="H8349" s="516" t="s">
        <v>26907</v>
      </c>
    </row>
    <row r="8350" spans="1:8" x14ac:dyDescent="0.25">
      <c r="A8350" s="516" t="s">
        <v>18054</v>
      </c>
      <c r="B8350" s="516" t="s">
        <v>18054</v>
      </c>
      <c r="C8350" s="516" t="s">
        <v>18055</v>
      </c>
      <c r="D8350" s="516" t="s">
        <v>4</v>
      </c>
      <c r="E8350" s="518">
        <v>67.599999999999994</v>
      </c>
      <c r="F8350" s="516" t="s">
        <v>13680</v>
      </c>
      <c r="G8350" s="516" t="s">
        <v>13853</v>
      </c>
      <c r="H8350" s="516" t="s">
        <v>26907</v>
      </c>
    </row>
    <row r="8351" spans="1:8" x14ac:dyDescent="0.25">
      <c r="A8351" s="516" t="s">
        <v>18056</v>
      </c>
      <c r="B8351" s="516" t="s">
        <v>18056</v>
      </c>
      <c r="C8351" s="516" t="s">
        <v>18057</v>
      </c>
      <c r="D8351" s="516" t="s">
        <v>4</v>
      </c>
      <c r="E8351" s="518">
        <v>53.4</v>
      </c>
      <c r="F8351" s="516" t="s">
        <v>13680</v>
      </c>
      <c r="G8351" s="516" t="s">
        <v>13853</v>
      </c>
      <c r="H8351" s="516" t="s">
        <v>26907</v>
      </c>
    </row>
    <row r="8352" spans="1:8" x14ac:dyDescent="0.25">
      <c r="A8352" s="516" t="s">
        <v>27075</v>
      </c>
      <c r="B8352" s="516" t="s">
        <v>27075</v>
      </c>
      <c r="C8352" s="516" t="s">
        <v>27076</v>
      </c>
      <c r="D8352" s="516" t="s">
        <v>4</v>
      </c>
      <c r="E8352" s="518">
        <v>10.72</v>
      </c>
      <c r="F8352" s="516" t="s">
        <v>13680</v>
      </c>
      <c r="G8352" s="516" t="s">
        <v>13853</v>
      </c>
      <c r="H8352" s="516" t="s">
        <v>26907</v>
      </c>
    </row>
    <row r="8353" spans="1:8" x14ac:dyDescent="0.25">
      <c r="A8353" s="516" t="s">
        <v>11603</v>
      </c>
      <c r="B8353" s="516" t="s">
        <v>11603</v>
      </c>
      <c r="C8353" s="516" t="s">
        <v>11604</v>
      </c>
      <c r="D8353" s="516" t="s">
        <v>5</v>
      </c>
      <c r="E8353" s="518">
        <v>437.57</v>
      </c>
      <c r="F8353" s="516" t="s">
        <v>13680</v>
      </c>
      <c r="G8353" s="516" t="s">
        <v>13853</v>
      </c>
      <c r="H8353" s="516" t="s">
        <v>26907</v>
      </c>
    </row>
    <row r="8354" spans="1:8" x14ac:dyDescent="0.25">
      <c r="A8354" s="516" t="s">
        <v>18058</v>
      </c>
      <c r="B8354" s="516" t="s">
        <v>18058</v>
      </c>
      <c r="C8354" s="516" t="s">
        <v>18059</v>
      </c>
      <c r="D8354" s="516" t="s">
        <v>5</v>
      </c>
      <c r="E8354" s="518">
        <v>21.97</v>
      </c>
      <c r="F8354" s="516" t="s">
        <v>13680</v>
      </c>
      <c r="G8354" s="516" t="s">
        <v>13853</v>
      </c>
      <c r="H8354" s="516" t="s">
        <v>26907</v>
      </c>
    </row>
    <row r="8355" spans="1:8" x14ac:dyDescent="0.25">
      <c r="A8355" s="516" t="s">
        <v>27077</v>
      </c>
      <c r="B8355" s="516" t="s">
        <v>27077</v>
      </c>
      <c r="C8355" s="516" t="s">
        <v>27078</v>
      </c>
      <c r="D8355" s="516" t="s">
        <v>4</v>
      </c>
      <c r="E8355" s="518">
        <v>57.09</v>
      </c>
      <c r="F8355" s="516" t="s">
        <v>13680</v>
      </c>
      <c r="G8355" s="516" t="s">
        <v>13853</v>
      </c>
      <c r="H8355" s="516" t="s">
        <v>26907</v>
      </c>
    </row>
    <row r="8356" spans="1:8" x14ac:dyDescent="0.25">
      <c r="A8356" s="516" t="s">
        <v>27079</v>
      </c>
      <c r="B8356" s="516" t="s">
        <v>27079</v>
      </c>
      <c r="C8356" s="516" t="s">
        <v>27080</v>
      </c>
      <c r="D8356" s="516" t="s">
        <v>2</v>
      </c>
      <c r="E8356" s="518">
        <v>19.45</v>
      </c>
      <c r="F8356" s="516" t="s">
        <v>13680</v>
      </c>
      <c r="G8356" s="516" t="s">
        <v>13853</v>
      </c>
      <c r="H8356" s="516" t="s">
        <v>26907</v>
      </c>
    </row>
    <row r="8357" spans="1:8" x14ac:dyDescent="0.25">
      <c r="A8357" s="516" t="s">
        <v>27081</v>
      </c>
      <c r="B8357" s="516" t="s">
        <v>27081</v>
      </c>
      <c r="C8357" s="516" t="s">
        <v>27082</v>
      </c>
      <c r="D8357" s="516" t="s">
        <v>2</v>
      </c>
      <c r="E8357" s="518">
        <v>64.930000000000007</v>
      </c>
      <c r="F8357" s="516" t="s">
        <v>13680</v>
      </c>
      <c r="G8357" s="516" t="s">
        <v>13853</v>
      </c>
      <c r="H8357" s="516" t="s">
        <v>26907</v>
      </c>
    </row>
    <row r="8358" spans="1:8" x14ac:dyDescent="0.25">
      <c r="A8358" s="516" t="s">
        <v>12108</v>
      </c>
      <c r="B8358" s="516" t="s">
        <v>12108</v>
      </c>
      <c r="C8358" s="516" t="s">
        <v>12664</v>
      </c>
      <c r="D8358" s="516" t="s">
        <v>4</v>
      </c>
      <c r="E8358" s="518">
        <v>127.81</v>
      </c>
      <c r="F8358" s="516" t="s">
        <v>13680</v>
      </c>
      <c r="G8358" s="516" t="s">
        <v>13853</v>
      </c>
      <c r="H8358" s="516" t="s">
        <v>26907</v>
      </c>
    </row>
    <row r="8359" spans="1:8" x14ac:dyDescent="0.25">
      <c r="A8359" s="516" t="s">
        <v>12109</v>
      </c>
      <c r="B8359" s="516" t="s">
        <v>12109</v>
      </c>
      <c r="C8359" s="516" t="s">
        <v>12110</v>
      </c>
      <c r="D8359" s="516" t="s">
        <v>4</v>
      </c>
      <c r="E8359" s="518">
        <v>121.44</v>
      </c>
      <c r="F8359" s="516" t="s">
        <v>13680</v>
      </c>
      <c r="G8359" s="516" t="s">
        <v>13853</v>
      </c>
      <c r="H8359" s="516" t="s">
        <v>26907</v>
      </c>
    </row>
    <row r="8360" spans="1:8" x14ac:dyDescent="0.25">
      <c r="A8360" s="516" t="s">
        <v>12111</v>
      </c>
      <c r="B8360" s="516" t="s">
        <v>12111</v>
      </c>
      <c r="C8360" s="516" t="s">
        <v>12112</v>
      </c>
      <c r="D8360" s="516" t="s">
        <v>4</v>
      </c>
      <c r="E8360" s="518">
        <v>110.97</v>
      </c>
      <c r="F8360" s="516" t="s">
        <v>13680</v>
      </c>
      <c r="G8360" s="516" t="s">
        <v>13853</v>
      </c>
      <c r="H8360" s="516" t="s">
        <v>26907</v>
      </c>
    </row>
    <row r="8361" spans="1:8" x14ac:dyDescent="0.25">
      <c r="A8361" s="516" t="s">
        <v>14486</v>
      </c>
      <c r="B8361" s="516" t="s">
        <v>14486</v>
      </c>
      <c r="C8361" s="516" t="s">
        <v>14487</v>
      </c>
      <c r="D8361" s="516" t="s">
        <v>2</v>
      </c>
      <c r="E8361" s="518">
        <v>114.3</v>
      </c>
      <c r="F8361" s="516" t="s">
        <v>13680</v>
      </c>
      <c r="G8361" s="516" t="s">
        <v>13853</v>
      </c>
      <c r="H8361" s="516" t="s">
        <v>26907</v>
      </c>
    </row>
    <row r="8362" spans="1:8" x14ac:dyDescent="0.25">
      <c r="A8362" s="516" t="s">
        <v>16262</v>
      </c>
      <c r="B8362" s="516" t="s">
        <v>16262</v>
      </c>
      <c r="C8362" s="516" t="s">
        <v>18060</v>
      </c>
      <c r="D8362" s="516" t="s">
        <v>2</v>
      </c>
      <c r="E8362" s="518">
        <v>90.44</v>
      </c>
      <c r="F8362" s="516" t="s">
        <v>13680</v>
      </c>
      <c r="G8362" s="516" t="s">
        <v>13853</v>
      </c>
      <c r="H8362" s="516" t="s">
        <v>26907</v>
      </c>
    </row>
    <row r="8363" spans="1:8" x14ac:dyDescent="0.25">
      <c r="A8363" s="516" t="s">
        <v>27083</v>
      </c>
      <c r="B8363" s="516" t="s">
        <v>27083</v>
      </c>
      <c r="C8363" s="516" t="s">
        <v>27084</v>
      </c>
      <c r="D8363" s="516" t="s">
        <v>2</v>
      </c>
      <c r="E8363" s="518">
        <v>117.52</v>
      </c>
      <c r="F8363" s="516" t="s">
        <v>13680</v>
      </c>
      <c r="G8363" s="516" t="s">
        <v>13853</v>
      </c>
      <c r="H8363" s="516" t="s">
        <v>26907</v>
      </c>
    </row>
    <row r="8364" spans="1:8" x14ac:dyDescent="0.25">
      <c r="A8364" s="516" t="s">
        <v>27085</v>
      </c>
      <c r="B8364" s="516" t="s">
        <v>27085</v>
      </c>
      <c r="C8364" s="516" t="s">
        <v>27086</v>
      </c>
      <c r="D8364" s="516" t="s">
        <v>2</v>
      </c>
      <c r="E8364" s="518">
        <v>73.349999999999994</v>
      </c>
      <c r="F8364" s="516" t="s">
        <v>13680</v>
      </c>
      <c r="G8364" s="516" t="s">
        <v>13853</v>
      </c>
      <c r="H8364" s="516" t="s">
        <v>26907</v>
      </c>
    </row>
    <row r="8365" spans="1:8" x14ac:dyDescent="0.25">
      <c r="A8365" s="516" t="s">
        <v>12113</v>
      </c>
      <c r="B8365" s="516" t="s">
        <v>12113</v>
      </c>
      <c r="C8365" s="516" t="s">
        <v>12114</v>
      </c>
      <c r="D8365" s="516" t="s">
        <v>4</v>
      </c>
      <c r="E8365" s="518">
        <v>366.41</v>
      </c>
      <c r="F8365" s="516" t="s">
        <v>13680</v>
      </c>
      <c r="G8365" s="516" t="s">
        <v>13853</v>
      </c>
      <c r="H8365" s="516" t="s">
        <v>26907</v>
      </c>
    </row>
    <row r="8366" spans="1:8" x14ac:dyDescent="0.25">
      <c r="A8366" s="516" t="s">
        <v>12115</v>
      </c>
      <c r="B8366" s="516" t="s">
        <v>12115</v>
      </c>
      <c r="C8366" s="516" t="s">
        <v>12116</v>
      </c>
      <c r="D8366" s="516" t="s">
        <v>3</v>
      </c>
      <c r="E8366" s="518">
        <v>19.03</v>
      </c>
      <c r="F8366" s="516" t="s">
        <v>13680</v>
      </c>
      <c r="G8366" s="516" t="s">
        <v>13853</v>
      </c>
      <c r="H8366" s="516" t="s">
        <v>26907</v>
      </c>
    </row>
    <row r="8367" spans="1:8" x14ac:dyDescent="0.25">
      <c r="A8367" s="516" t="s">
        <v>18061</v>
      </c>
      <c r="B8367" s="516" t="s">
        <v>18061</v>
      </c>
      <c r="C8367" s="516" t="s">
        <v>18062</v>
      </c>
      <c r="D8367" s="516" t="s">
        <v>4</v>
      </c>
      <c r="E8367" s="518">
        <v>459.7</v>
      </c>
      <c r="F8367" s="516" t="s">
        <v>13680</v>
      </c>
      <c r="G8367" s="516" t="s">
        <v>13853</v>
      </c>
      <c r="H8367" s="516" t="s">
        <v>26907</v>
      </c>
    </row>
    <row r="8368" spans="1:8" x14ac:dyDescent="0.25">
      <c r="A8368" s="516" t="s">
        <v>12129</v>
      </c>
      <c r="B8368" s="516" t="s">
        <v>12129</v>
      </c>
      <c r="C8368" s="516" t="s">
        <v>12130</v>
      </c>
      <c r="D8368" s="516" t="s">
        <v>2</v>
      </c>
      <c r="E8368" s="518">
        <v>48.32</v>
      </c>
      <c r="F8368" s="516" t="s">
        <v>13680</v>
      </c>
      <c r="G8368" s="516" t="s">
        <v>13853</v>
      </c>
      <c r="H8368" s="516" t="s">
        <v>26907</v>
      </c>
    </row>
    <row r="8369" spans="1:8" x14ac:dyDescent="0.25">
      <c r="A8369" s="516" t="s">
        <v>12638</v>
      </c>
      <c r="B8369" s="516" t="s">
        <v>12638</v>
      </c>
      <c r="C8369" s="516" t="s">
        <v>12639</v>
      </c>
      <c r="D8369" s="516" t="s">
        <v>2</v>
      </c>
      <c r="E8369" s="518">
        <v>60.94</v>
      </c>
      <c r="F8369" s="516" t="s">
        <v>13680</v>
      </c>
      <c r="G8369" s="516" t="s">
        <v>13853</v>
      </c>
      <c r="H8369" s="516" t="s">
        <v>26907</v>
      </c>
    </row>
    <row r="8370" spans="1:8" x14ac:dyDescent="0.25">
      <c r="A8370" s="516" t="s">
        <v>12134</v>
      </c>
      <c r="B8370" s="516" t="s">
        <v>12134</v>
      </c>
      <c r="C8370" s="516" t="s">
        <v>12135</v>
      </c>
      <c r="D8370" s="516" t="s">
        <v>4</v>
      </c>
      <c r="E8370" s="518">
        <v>718.26</v>
      </c>
      <c r="F8370" s="516" t="s">
        <v>13680</v>
      </c>
      <c r="G8370" s="516" t="s">
        <v>13853</v>
      </c>
      <c r="H8370" s="516" t="s">
        <v>26907</v>
      </c>
    </row>
    <row r="8371" spans="1:8" x14ac:dyDescent="0.25">
      <c r="A8371" s="516" t="s">
        <v>18063</v>
      </c>
      <c r="B8371" s="516" t="s">
        <v>18063</v>
      </c>
      <c r="C8371" s="516" t="s">
        <v>18064</v>
      </c>
      <c r="D8371" s="516" t="s">
        <v>4</v>
      </c>
      <c r="E8371" s="518">
        <v>124</v>
      </c>
      <c r="F8371" s="516" t="s">
        <v>13680</v>
      </c>
      <c r="G8371" s="516" t="s">
        <v>13853</v>
      </c>
      <c r="H8371" s="516" t="s">
        <v>26907</v>
      </c>
    </row>
    <row r="8372" spans="1:8" x14ac:dyDescent="0.25">
      <c r="A8372" s="516" t="s">
        <v>18065</v>
      </c>
      <c r="B8372" s="516" t="s">
        <v>18065</v>
      </c>
      <c r="C8372" s="516" t="s">
        <v>18066</v>
      </c>
      <c r="D8372" s="516" t="s">
        <v>4</v>
      </c>
      <c r="E8372" s="518">
        <v>991.62</v>
      </c>
      <c r="F8372" s="516" t="s">
        <v>13680</v>
      </c>
      <c r="G8372" s="516" t="s">
        <v>13853</v>
      </c>
      <c r="H8372" s="516" t="s">
        <v>26907</v>
      </c>
    </row>
    <row r="8373" spans="1:8" x14ac:dyDescent="0.25">
      <c r="A8373" s="516" t="s">
        <v>27087</v>
      </c>
      <c r="B8373" s="516" t="s">
        <v>27087</v>
      </c>
      <c r="C8373" s="516" t="s">
        <v>27088</v>
      </c>
      <c r="D8373" s="516" t="s">
        <v>4</v>
      </c>
      <c r="E8373" s="518">
        <v>743.79</v>
      </c>
      <c r="F8373" s="516" t="s">
        <v>13680</v>
      </c>
      <c r="G8373" s="516" t="s">
        <v>13853</v>
      </c>
      <c r="H8373" s="516" t="s">
        <v>26907</v>
      </c>
    </row>
    <row r="8374" spans="1:8" x14ac:dyDescent="0.25">
      <c r="A8374" s="516" t="s">
        <v>14488</v>
      </c>
      <c r="B8374" s="516" t="s">
        <v>14488</v>
      </c>
      <c r="C8374" s="516" t="s">
        <v>14489</v>
      </c>
      <c r="D8374" s="516" t="s">
        <v>2</v>
      </c>
      <c r="E8374" s="518">
        <v>1347.71</v>
      </c>
      <c r="F8374" s="516" t="s">
        <v>13680</v>
      </c>
      <c r="G8374" s="516" t="s">
        <v>13853</v>
      </c>
      <c r="H8374" s="516" t="s">
        <v>26907</v>
      </c>
    </row>
    <row r="8375" spans="1:8" x14ac:dyDescent="0.25">
      <c r="A8375" s="516" t="s">
        <v>12693</v>
      </c>
      <c r="B8375" s="516" t="s">
        <v>12693</v>
      </c>
      <c r="C8375" s="516" t="s">
        <v>12694</v>
      </c>
      <c r="D8375" s="516" t="s">
        <v>3</v>
      </c>
      <c r="E8375" s="518">
        <v>31.61</v>
      </c>
      <c r="F8375" s="516" t="s">
        <v>13680</v>
      </c>
      <c r="G8375" s="516" t="s">
        <v>13853</v>
      </c>
      <c r="H8375" s="516" t="s">
        <v>26907</v>
      </c>
    </row>
    <row r="8376" spans="1:8" x14ac:dyDescent="0.25">
      <c r="A8376" s="516" t="s">
        <v>18067</v>
      </c>
      <c r="B8376" s="516" t="s">
        <v>18067</v>
      </c>
      <c r="C8376" s="516" t="s">
        <v>18068</v>
      </c>
      <c r="D8376" s="516" t="s">
        <v>3</v>
      </c>
      <c r="E8376" s="518">
        <v>17.95</v>
      </c>
      <c r="F8376" s="516" t="s">
        <v>13680</v>
      </c>
      <c r="G8376" s="516" t="s">
        <v>13853</v>
      </c>
      <c r="H8376" s="516" t="s">
        <v>26907</v>
      </c>
    </row>
    <row r="8377" spans="1:8" x14ac:dyDescent="0.25">
      <c r="A8377" s="516" t="s">
        <v>11577</v>
      </c>
      <c r="B8377" s="516" t="s">
        <v>11577</v>
      </c>
      <c r="C8377" s="516" t="s">
        <v>11578</v>
      </c>
      <c r="D8377" s="516" t="s">
        <v>2</v>
      </c>
      <c r="E8377" s="518">
        <v>206.32</v>
      </c>
      <c r="F8377" s="516" t="s">
        <v>13680</v>
      </c>
      <c r="G8377" s="516" t="s">
        <v>13853</v>
      </c>
      <c r="H8377" s="516" t="s">
        <v>26907</v>
      </c>
    </row>
    <row r="8378" spans="1:8" x14ac:dyDescent="0.25">
      <c r="A8378" s="516" t="s">
        <v>27089</v>
      </c>
      <c r="B8378" s="516" t="s">
        <v>27089</v>
      </c>
      <c r="C8378" s="516" t="s">
        <v>27090</v>
      </c>
      <c r="D8378" s="516" t="s">
        <v>2</v>
      </c>
      <c r="E8378" s="518">
        <v>3.57</v>
      </c>
      <c r="F8378" s="516" t="s">
        <v>13680</v>
      </c>
      <c r="G8378" s="516" t="s">
        <v>13853</v>
      </c>
      <c r="H8378" s="516" t="s">
        <v>26907</v>
      </c>
    </row>
    <row r="8379" spans="1:8" x14ac:dyDescent="0.25">
      <c r="A8379" s="516" t="s">
        <v>27091</v>
      </c>
      <c r="B8379" s="516" t="s">
        <v>27091</v>
      </c>
      <c r="C8379" s="516" t="s">
        <v>27092</v>
      </c>
      <c r="D8379" s="516" t="s">
        <v>2</v>
      </c>
      <c r="E8379" s="518">
        <v>4.08</v>
      </c>
      <c r="F8379" s="516" t="s">
        <v>13680</v>
      </c>
      <c r="G8379" s="516" t="s">
        <v>13853</v>
      </c>
      <c r="H8379" s="516" t="s">
        <v>26907</v>
      </c>
    </row>
    <row r="8380" spans="1:8" x14ac:dyDescent="0.25">
      <c r="A8380" s="516" t="s">
        <v>27093</v>
      </c>
      <c r="B8380" s="516" t="s">
        <v>27093</v>
      </c>
      <c r="C8380" s="516" t="s">
        <v>27094</v>
      </c>
      <c r="D8380" s="516" t="s">
        <v>2</v>
      </c>
      <c r="E8380" s="518">
        <v>4.57</v>
      </c>
      <c r="F8380" s="516" t="s">
        <v>13680</v>
      </c>
      <c r="G8380" s="516" t="s">
        <v>13853</v>
      </c>
      <c r="H8380" s="516" t="s">
        <v>26907</v>
      </c>
    </row>
    <row r="8381" spans="1:8" x14ac:dyDescent="0.25">
      <c r="A8381" s="516" t="s">
        <v>27095</v>
      </c>
      <c r="B8381" s="516" t="s">
        <v>27095</v>
      </c>
      <c r="C8381" s="516" t="s">
        <v>27096</v>
      </c>
      <c r="D8381" s="516" t="s">
        <v>2</v>
      </c>
      <c r="E8381" s="518">
        <v>5.08</v>
      </c>
      <c r="F8381" s="516" t="s">
        <v>13680</v>
      </c>
      <c r="G8381" s="516" t="s">
        <v>13853</v>
      </c>
      <c r="H8381" s="516" t="s">
        <v>26907</v>
      </c>
    </row>
    <row r="8382" spans="1:8" x14ac:dyDescent="0.25">
      <c r="A8382" s="516" t="s">
        <v>27097</v>
      </c>
      <c r="B8382" s="516" t="s">
        <v>27097</v>
      </c>
      <c r="C8382" s="516" t="s">
        <v>27098</v>
      </c>
      <c r="D8382" s="516" t="s">
        <v>2</v>
      </c>
      <c r="E8382" s="518">
        <v>5.58</v>
      </c>
      <c r="F8382" s="516" t="s">
        <v>13680</v>
      </c>
      <c r="G8382" s="516" t="s">
        <v>13853</v>
      </c>
      <c r="H8382" s="516" t="s">
        <v>26907</v>
      </c>
    </row>
    <row r="8383" spans="1:8" x14ac:dyDescent="0.25">
      <c r="A8383" s="516" t="s">
        <v>27099</v>
      </c>
      <c r="B8383" s="516" t="s">
        <v>27099</v>
      </c>
      <c r="C8383" s="516" t="s">
        <v>27100</v>
      </c>
      <c r="D8383" s="516" t="s">
        <v>2</v>
      </c>
      <c r="E8383" s="518">
        <v>9.2899999999999991</v>
      </c>
      <c r="F8383" s="516" t="s">
        <v>13680</v>
      </c>
      <c r="G8383" s="516" t="s">
        <v>13853</v>
      </c>
      <c r="H8383" s="516" t="s">
        <v>26907</v>
      </c>
    </row>
    <row r="8384" spans="1:8" x14ac:dyDescent="0.25">
      <c r="A8384" s="516" t="s">
        <v>27101</v>
      </c>
      <c r="B8384" s="516" t="s">
        <v>27101</v>
      </c>
      <c r="C8384" s="516" t="s">
        <v>27102</v>
      </c>
      <c r="D8384" s="516" t="s">
        <v>2</v>
      </c>
      <c r="E8384" s="518">
        <v>2.92</v>
      </c>
      <c r="F8384" s="516" t="s">
        <v>13680</v>
      </c>
      <c r="G8384" s="516" t="s">
        <v>13853</v>
      </c>
      <c r="H8384" s="516" t="s">
        <v>26907</v>
      </c>
    </row>
    <row r="8385" spans="1:8" x14ac:dyDescent="0.25">
      <c r="A8385" s="516" t="s">
        <v>27103</v>
      </c>
      <c r="B8385" s="516" t="s">
        <v>27103</v>
      </c>
      <c r="C8385" s="516" t="s">
        <v>27104</v>
      </c>
      <c r="D8385" s="516" t="s">
        <v>2</v>
      </c>
      <c r="E8385" s="518">
        <v>26.83</v>
      </c>
      <c r="F8385" s="516" t="s">
        <v>13680</v>
      </c>
      <c r="G8385" s="516" t="s">
        <v>13853</v>
      </c>
      <c r="H8385" s="516" t="s">
        <v>26907</v>
      </c>
    </row>
    <row r="8386" spans="1:8" x14ac:dyDescent="0.25">
      <c r="A8386" s="516" t="s">
        <v>27105</v>
      </c>
      <c r="B8386" s="516" t="s">
        <v>27105</v>
      </c>
      <c r="C8386" s="516" t="s">
        <v>27106</v>
      </c>
      <c r="D8386" s="516" t="s">
        <v>2</v>
      </c>
      <c r="E8386" s="518">
        <v>31.01</v>
      </c>
      <c r="F8386" s="516" t="s">
        <v>13680</v>
      </c>
      <c r="G8386" s="516" t="s">
        <v>13853</v>
      </c>
      <c r="H8386" s="516" t="s">
        <v>26907</v>
      </c>
    </row>
    <row r="8387" spans="1:8" x14ac:dyDescent="0.25">
      <c r="A8387" s="516" t="s">
        <v>27107</v>
      </c>
      <c r="B8387" s="516" t="s">
        <v>27107</v>
      </c>
      <c r="C8387" s="516" t="s">
        <v>27108</v>
      </c>
      <c r="D8387" s="516" t="s">
        <v>2</v>
      </c>
      <c r="E8387" s="518">
        <v>40.14</v>
      </c>
      <c r="F8387" s="516" t="s">
        <v>13680</v>
      </c>
      <c r="G8387" s="516" t="s">
        <v>13853</v>
      </c>
      <c r="H8387" s="516" t="s">
        <v>26907</v>
      </c>
    </row>
    <row r="8388" spans="1:8" x14ac:dyDescent="0.25">
      <c r="A8388" s="516" t="s">
        <v>27109</v>
      </c>
      <c r="B8388" s="516" t="s">
        <v>27109</v>
      </c>
      <c r="C8388" s="516" t="s">
        <v>27110</v>
      </c>
      <c r="D8388" s="516" t="s">
        <v>2</v>
      </c>
      <c r="E8388" s="518">
        <v>46.58</v>
      </c>
      <c r="F8388" s="516" t="s">
        <v>13680</v>
      </c>
      <c r="G8388" s="516" t="s">
        <v>13853</v>
      </c>
      <c r="H8388" s="516" t="s">
        <v>26907</v>
      </c>
    </row>
    <row r="8389" spans="1:8" x14ac:dyDescent="0.25">
      <c r="A8389" s="516" t="s">
        <v>13702</v>
      </c>
      <c r="B8389" s="516" t="s">
        <v>13702</v>
      </c>
      <c r="C8389" s="516" t="s">
        <v>13703</v>
      </c>
      <c r="D8389" s="516" t="s">
        <v>2</v>
      </c>
      <c r="E8389" s="518">
        <v>26.14</v>
      </c>
      <c r="F8389" s="516" t="s">
        <v>13680</v>
      </c>
      <c r="G8389" s="516" t="s">
        <v>13853</v>
      </c>
      <c r="H8389" s="516" t="s">
        <v>26907</v>
      </c>
    </row>
    <row r="8390" spans="1:8" x14ac:dyDescent="0.25">
      <c r="A8390" s="516" t="s">
        <v>27111</v>
      </c>
      <c r="B8390" s="516" t="s">
        <v>27111</v>
      </c>
      <c r="C8390" s="516" t="s">
        <v>27112</v>
      </c>
      <c r="D8390" s="516" t="s">
        <v>2</v>
      </c>
      <c r="E8390" s="518">
        <v>15.88</v>
      </c>
      <c r="F8390" s="516" t="s">
        <v>13680</v>
      </c>
      <c r="G8390" s="516" t="s">
        <v>13853</v>
      </c>
      <c r="H8390" s="516" t="s">
        <v>26907</v>
      </c>
    </row>
    <row r="8391" spans="1:8" x14ac:dyDescent="0.25">
      <c r="A8391" s="516" t="s">
        <v>27113</v>
      </c>
      <c r="B8391" s="516" t="s">
        <v>27113</v>
      </c>
      <c r="C8391" s="516" t="s">
        <v>27114</v>
      </c>
      <c r="D8391" s="516" t="s">
        <v>2</v>
      </c>
      <c r="E8391" s="518">
        <v>59.62</v>
      </c>
      <c r="F8391" s="516" t="s">
        <v>13680</v>
      </c>
      <c r="G8391" s="516" t="s">
        <v>13853</v>
      </c>
      <c r="H8391" s="516" t="s">
        <v>26907</v>
      </c>
    </row>
    <row r="8392" spans="1:8" x14ac:dyDescent="0.25">
      <c r="A8392" s="516" t="s">
        <v>13704</v>
      </c>
      <c r="B8392" s="516" t="s">
        <v>13704</v>
      </c>
      <c r="C8392" s="516" t="s">
        <v>13705</v>
      </c>
      <c r="D8392" s="516" t="s">
        <v>1</v>
      </c>
      <c r="E8392" s="518">
        <v>3574.47</v>
      </c>
      <c r="F8392" s="516" t="s">
        <v>13680</v>
      </c>
      <c r="G8392" s="516" t="s">
        <v>13853</v>
      </c>
      <c r="H8392" s="516" t="s">
        <v>26907</v>
      </c>
    </row>
    <row r="8393" spans="1:8" x14ac:dyDescent="0.25">
      <c r="A8393" s="516" t="s">
        <v>27115</v>
      </c>
      <c r="B8393" s="516" t="s">
        <v>27115</v>
      </c>
      <c r="C8393" s="516" t="s">
        <v>27116</v>
      </c>
      <c r="D8393" s="516" t="s">
        <v>1</v>
      </c>
      <c r="E8393" s="518">
        <v>4642.01</v>
      </c>
      <c r="F8393" s="516" t="s">
        <v>13680</v>
      </c>
      <c r="G8393" s="516" t="s">
        <v>13853</v>
      </c>
      <c r="H8393" s="516" t="s">
        <v>26907</v>
      </c>
    </row>
    <row r="8394" spans="1:8" x14ac:dyDescent="0.25">
      <c r="A8394" s="516" t="s">
        <v>27117</v>
      </c>
      <c r="B8394" s="516" t="s">
        <v>27117</v>
      </c>
      <c r="C8394" s="516" t="s">
        <v>27118</v>
      </c>
      <c r="D8394" s="516" t="s">
        <v>1</v>
      </c>
      <c r="E8394" s="518">
        <v>6783.53</v>
      </c>
      <c r="F8394" s="516" t="s">
        <v>13680</v>
      </c>
      <c r="G8394" s="516" t="s">
        <v>13853</v>
      </c>
      <c r="H8394" s="516" t="s">
        <v>26907</v>
      </c>
    </row>
    <row r="8395" spans="1:8" x14ac:dyDescent="0.25">
      <c r="A8395" s="516" t="s">
        <v>27119</v>
      </c>
      <c r="B8395" s="516" t="s">
        <v>27119</v>
      </c>
      <c r="C8395" s="516" t="s">
        <v>27120</v>
      </c>
      <c r="D8395" s="516" t="s">
        <v>1</v>
      </c>
      <c r="E8395" s="518">
        <v>4751.05</v>
      </c>
      <c r="F8395" s="516" t="s">
        <v>13680</v>
      </c>
      <c r="G8395" s="516" t="s">
        <v>13853</v>
      </c>
      <c r="H8395" s="516" t="s">
        <v>26907</v>
      </c>
    </row>
    <row r="8396" spans="1:8" x14ac:dyDescent="0.25">
      <c r="A8396" s="516" t="s">
        <v>13706</v>
      </c>
      <c r="B8396" s="516" t="s">
        <v>13706</v>
      </c>
      <c r="C8396" s="516" t="s">
        <v>13707</v>
      </c>
      <c r="D8396" s="516" t="s">
        <v>1</v>
      </c>
      <c r="E8396" s="518">
        <v>6241.84</v>
      </c>
      <c r="F8396" s="516" t="s">
        <v>13680</v>
      </c>
      <c r="G8396" s="516" t="s">
        <v>13853</v>
      </c>
      <c r="H8396" s="516" t="s">
        <v>26907</v>
      </c>
    </row>
    <row r="8397" spans="1:8" x14ac:dyDescent="0.25">
      <c r="A8397" s="516" t="s">
        <v>18069</v>
      </c>
      <c r="B8397" s="516" t="s">
        <v>18069</v>
      </c>
      <c r="C8397" s="516" t="s">
        <v>18070</v>
      </c>
      <c r="D8397" s="516" t="s">
        <v>1</v>
      </c>
      <c r="E8397" s="518">
        <v>8981.01</v>
      </c>
      <c r="F8397" s="516" t="s">
        <v>13680</v>
      </c>
      <c r="G8397" s="516" t="s">
        <v>13853</v>
      </c>
      <c r="H8397" s="516" t="s">
        <v>26907</v>
      </c>
    </row>
    <row r="8398" spans="1:8" x14ac:dyDescent="0.25">
      <c r="A8398" s="516" t="s">
        <v>27121</v>
      </c>
      <c r="B8398" s="516" t="s">
        <v>27121</v>
      </c>
      <c r="C8398" s="516" t="s">
        <v>27122</v>
      </c>
      <c r="D8398" s="516" t="s">
        <v>1</v>
      </c>
      <c r="E8398" s="518">
        <v>5936.3</v>
      </c>
      <c r="F8398" s="516" t="s">
        <v>13680</v>
      </c>
      <c r="G8398" s="516" t="s">
        <v>13853</v>
      </c>
      <c r="H8398" s="516" t="s">
        <v>26907</v>
      </c>
    </row>
    <row r="8399" spans="1:8" x14ac:dyDescent="0.25">
      <c r="A8399" s="516" t="s">
        <v>27123</v>
      </c>
      <c r="B8399" s="516" t="s">
        <v>27123</v>
      </c>
      <c r="C8399" s="516" t="s">
        <v>27124</v>
      </c>
      <c r="D8399" s="516" t="s">
        <v>1</v>
      </c>
      <c r="E8399" s="518">
        <v>7842.63</v>
      </c>
      <c r="F8399" s="516" t="s">
        <v>13680</v>
      </c>
      <c r="G8399" s="516" t="s">
        <v>13853</v>
      </c>
      <c r="H8399" s="516" t="s">
        <v>26907</v>
      </c>
    </row>
    <row r="8400" spans="1:8" x14ac:dyDescent="0.25">
      <c r="A8400" s="516" t="s">
        <v>27125</v>
      </c>
      <c r="B8400" s="516" t="s">
        <v>27125</v>
      </c>
      <c r="C8400" s="516" t="s">
        <v>27126</v>
      </c>
      <c r="D8400" s="516" t="s">
        <v>1</v>
      </c>
      <c r="E8400" s="518">
        <v>11893.75</v>
      </c>
      <c r="F8400" s="516" t="s">
        <v>13680</v>
      </c>
      <c r="G8400" s="516" t="s">
        <v>13853</v>
      </c>
      <c r="H8400" s="516" t="s">
        <v>26907</v>
      </c>
    </row>
    <row r="8401" spans="1:8" x14ac:dyDescent="0.25">
      <c r="A8401" s="516" t="s">
        <v>27127</v>
      </c>
      <c r="B8401" s="516" t="s">
        <v>27127</v>
      </c>
      <c r="C8401" s="516" t="s">
        <v>27128</v>
      </c>
      <c r="D8401" s="516" t="s">
        <v>1</v>
      </c>
      <c r="E8401" s="518">
        <v>249.88</v>
      </c>
      <c r="F8401" s="516" t="s">
        <v>13680</v>
      </c>
      <c r="G8401" s="516" t="s">
        <v>13853</v>
      </c>
      <c r="H8401" s="516" t="s">
        <v>26907</v>
      </c>
    </row>
    <row r="8402" spans="1:8" x14ac:dyDescent="0.25">
      <c r="A8402" s="516" t="s">
        <v>27129</v>
      </c>
      <c r="B8402" s="516" t="s">
        <v>27129</v>
      </c>
      <c r="C8402" s="516" t="s">
        <v>27130</v>
      </c>
      <c r="D8402" s="516" t="s">
        <v>1</v>
      </c>
      <c r="E8402" s="518">
        <v>354.2</v>
      </c>
      <c r="F8402" s="516" t="s">
        <v>13680</v>
      </c>
      <c r="G8402" s="516" t="s">
        <v>13853</v>
      </c>
      <c r="H8402" s="516" t="s">
        <v>26907</v>
      </c>
    </row>
    <row r="8403" spans="1:8" x14ac:dyDescent="0.25">
      <c r="A8403" s="516" t="s">
        <v>13708</v>
      </c>
      <c r="B8403" s="516" t="s">
        <v>13708</v>
      </c>
      <c r="C8403" s="516" t="s">
        <v>13709</v>
      </c>
      <c r="D8403" s="516" t="s">
        <v>1</v>
      </c>
      <c r="E8403" s="518">
        <v>1541.3</v>
      </c>
      <c r="F8403" s="516" t="s">
        <v>13680</v>
      </c>
      <c r="G8403" s="516" t="s">
        <v>13853</v>
      </c>
      <c r="H8403" s="516" t="s">
        <v>26907</v>
      </c>
    </row>
    <row r="8404" spans="1:8" x14ac:dyDescent="0.25">
      <c r="A8404" s="516" t="s">
        <v>13710</v>
      </c>
      <c r="B8404" s="516" t="s">
        <v>13710</v>
      </c>
      <c r="C8404" s="516" t="s">
        <v>13711</v>
      </c>
      <c r="D8404" s="516" t="s">
        <v>1</v>
      </c>
      <c r="E8404" s="518">
        <v>2341.14</v>
      </c>
      <c r="F8404" s="516" t="s">
        <v>13680</v>
      </c>
      <c r="G8404" s="516" t="s">
        <v>13853</v>
      </c>
      <c r="H8404" s="516" t="s">
        <v>26907</v>
      </c>
    </row>
    <row r="8405" spans="1:8" x14ac:dyDescent="0.25">
      <c r="A8405" s="516" t="s">
        <v>13712</v>
      </c>
      <c r="B8405" s="516" t="s">
        <v>13712</v>
      </c>
      <c r="C8405" s="516" t="s">
        <v>13713</v>
      </c>
      <c r="D8405" s="516" t="s">
        <v>1</v>
      </c>
      <c r="E8405" s="518">
        <v>3309.01</v>
      </c>
      <c r="F8405" s="516" t="s">
        <v>13680</v>
      </c>
      <c r="G8405" s="516" t="s">
        <v>13853</v>
      </c>
      <c r="H8405" s="516" t="s">
        <v>26907</v>
      </c>
    </row>
    <row r="8406" spans="1:8" x14ac:dyDescent="0.25">
      <c r="A8406" s="516" t="s">
        <v>13714</v>
      </c>
      <c r="B8406" s="516" t="s">
        <v>13714</v>
      </c>
      <c r="C8406" s="516" t="s">
        <v>13715</v>
      </c>
      <c r="D8406" s="516" t="s">
        <v>1</v>
      </c>
      <c r="E8406" s="518">
        <v>6970.57</v>
      </c>
      <c r="F8406" s="516" t="s">
        <v>13680</v>
      </c>
      <c r="G8406" s="516" t="s">
        <v>13853</v>
      </c>
      <c r="H8406" s="516" t="s">
        <v>26907</v>
      </c>
    </row>
    <row r="8407" spans="1:8" x14ac:dyDescent="0.25">
      <c r="A8407" s="516" t="s">
        <v>19346</v>
      </c>
      <c r="B8407" s="516" t="s">
        <v>19346</v>
      </c>
      <c r="C8407" s="516" t="s">
        <v>19347</v>
      </c>
      <c r="D8407" s="516" t="s">
        <v>1</v>
      </c>
      <c r="E8407" s="518">
        <v>3487.87</v>
      </c>
      <c r="F8407" s="516" t="s">
        <v>13680</v>
      </c>
      <c r="G8407" s="516" t="s">
        <v>13853</v>
      </c>
      <c r="H8407" s="516" t="s">
        <v>26907</v>
      </c>
    </row>
    <row r="8408" spans="1:8" x14ac:dyDescent="0.25">
      <c r="A8408" s="516" t="s">
        <v>13733</v>
      </c>
      <c r="B8408" s="516" t="s">
        <v>13733</v>
      </c>
      <c r="C8408" s="516" t="s">
        <v>13734</v>
      </c>
      <c r="D8408" s="516" t="s">
        <v>1</v>
      </c>
      <c r="E8408" s="518">
        <v>1639.45</v>
      </c>
      <c r="F8408" s="516" t="s">
        <v>13680</v>
      </c>
      <c r="G8408" s="516" t="s">
        <v>13853</v>
      </c>
      <c r="H8408" s="516" t="s">
        <v>26907</v>
      </c>
    </row>
    <row r="8409" spans="1:8" x14ac:dyDescent="0.25">
      <c r="A8409" s="516" t="s">
        <v>16217</v>
      </c>
      <c r="B8409" s="516" t="s">
        <v>16217</v>
      </c>
      <c r="C8409" s="516" t="s">
        <v>16218</v>
      </c>
      <c r="D8409" s="516" t="s">
        <v>3</v>
      </c>
      <c r="E8409" s="518">
        <v>15.39</v>
      </c>
      <c r="F8409" s="516" t="s">
        <v>13680</v>
      </c>
      <c r="G8409" s="516" t="s">
        <v>13853</v>
      </c>
      <c r="H8409" s="516" t="s">
        <v>26907</v>
      </c>
    </row>
    <row r="8410" spans="1:8" x14ac:dyDescent="0.25">
      <c r="A8410" s="516" t="s">
        <v>16263</v>
      </c>
      <c r="B8410" s="516" t="s">
        <v>16263</v>
      </c>
      <c r="C8410" s="516" t="s">
        <v>16264</v>
      </c>
      <c r="D8410" s="516" t="s">
        <v>1</v>
      </c>
      <c r="E8410" s="518">
        <v>271.88</v>
      </c>
      <c r="F8410" s="516" t="s">
        <v>13680</v>
      </c>
      <c r="G8410" s="516" t="s">
        <v>13853</v>
      </c>
      <c r="H8410" s="516" t="s">
        <v>26907</v>
      </c>
    </row>
    <row r="8411" spans="1:8" x14ac:dyDescent="0.25">
      <c r="A8411" s="516" t="s">
        <v>16272</v>
      </c>
      <c r="B8411" s="516" t="s">
        <v>16272</v>
      </c>
      <c r="C8411" s="516" t="s">
        <v>16273</v>
      </c>
      <c r="D8411" s="516" t="s">
        <v>2</v>
      </c>
      <c r="E8411" s="518">
        <v>2919.26</v>
      </c>
      <c r="F8411" s="516" t="s">
        <v>13680</v>
      </c>
      <c r="G8411" s="516" t="s">
        <v>13853</v>
      </c>
      <c r="H8411" s="516" t="s">
        <v>26907</v>
      </c>
    </row>
    <row r="8412" spans="1:8" x14ac:dyDescent="0.25">
      <c r="A8412" s="516" t="s">
        <v>16274</v>
      </c>
      <c r="B8412" s="516" t="s">
        <v>16274</v>
      </c>
      <c r="C8412" s="516" t="s">
        <v>16275</v>
      </c>
      <c r="D8412" s="516" t="s">
        <v>2</v>
      </c>
      <c r="E8412" s="518">
        <v>3544.26</v>
      </c>
      <c r="F8412" s="516" t="s">
        <v>13680</v>
      </c>
      <c r="G8412" s="516" t="s">
        <v>13853</v>
      </c>
      <c r="H8412" s="516" t="s">
        <v>26907</v>
      </c>
    </row>
    <row r="8413" spans="1:8" x14ac:dyDescent="0.25">
      <c r="A8413" s="516" t="s">
        <v>16276</v>
      </c>
      <c r="B8413" s="516" t="s">
        <v>16276</v>
      </c>
      <c r="C8413" s="516" t="s">
        <v>16277</v>
      </c>
      <c r="D8413" s="516" t="s">
        <v>1</v>
      </c>
      <c r="E8413" s="518">
        <v>2752.5</v>
      </c>
      <c r="F8413" s="516" t="s">
        <v>13680</v>
      </c>
      <c r="G8413" s="516" t="s">
        <v>13853</v>
      </c>
      <c r="H8413" s="516" t="s">
        <v>26907</v>
      </c>
    </row>
    <row r="8414" spans="1:8" x14ac:dyDescent="0.25">
      <c r="A8414" s="516" t="s">
        <v>16278</v>
      </c>
      <c r="B8414" s="516" t="s">
        <v>16278</v>
      </c>
      <c r="C8414" s="516" t="s">
        <v>27131</v>
      </c>
      <c r="D8414" s="516" t="s">
        <v>1</v>
      </c>
      <c r="E8414" s="518">
        <v>10674.59</v>
      </c>
      <c r="F8414" s="516" t="s">
        <v>13680</v>
      </c>
      <c r="G8414" s="516" t="s">
        <v>13853</v>
      </c>
      <c r="H8414" s="516" t="s">
        <v>26907</v>
      </c>
    </row>
    <row r="8415" spans="1:8" x14ac:dyDescent="0.25">
      <c r="A8415" s="516" t="s">
        <v>18071</v>
      </c>
      <c r="B8415" s="516" t="s">
        <v>18071</v>
      </c>
      <c r="C8415" s="516" t="s">
        <v>18072</v>
      </c>
      <c r="D8415" s="516" t="s">
        <v>2</v>
      </c>
      <c r="E8415" s="518">
        <v>131.84</v>
      </c>
      <c r="F8415" s="516" t="s">
        <v>13680</v>
      </c>
      <c r="G8415" s="516" t="s">
        <v>13853</v>
      </c>
      <c r="H8415" s="516" t="s">
        <v>26907</v>
      </c>
    </row>
    <row r="8416" spans="1:8" x14ac:dyDescent="0.25">
      <c r="A8416" s="516" t="s">
        <v>18073</v>
      </c>
      <c r="B8416" s="516" t="s">
        <v>18073</v>
      </c>
      <c r="C8416" s="516" t="s">
        <v>18074</v>
      </c>
      <c r="D8416" s="516" t="s">
        <v>2</v>
      </c>
      <c r="E8416" s="518">
        <v>133.33000000000001</v>
      </c>
      <c r="F8416" s="516" t="s">
        <v>13680</v>
      </c>
      <c r="G8416" s="516" t="s">
        <v>13853</v>
      </c>
      <c r="H8416" s="516" t="s">
        <v>26907</v>
      </c>
    </row>
    <row r="8417" spans="1:8" x14ac:dyDescent="0.25">
      <c r="A8417" s="516" t="s">
        <v>18075</v>
      </c>
      <c r="B8417" s="516" t="s">
        <v>18075</v>
      </c>
      <c r="C8417" s="516" t="s">
        <v>18076</v>
      </c>
      <c r="D8417" s="516" t="s">
        <v>1</v>
      </c>
      <c r="E8417" s="518">
        <v>2355.83</v>
      </c>
      <c r="F8417" s="516" t="s">
        <v>13680</v>
      </c>
      <c r="G8417" s="516" t="s">
        <v>13853</v>
      </c>
      <c r="H8417" s="516" t="s">
        <v>26907</v>
      </c>
    </row>
    <row r="8418" spans="1:8" x14ac:dyDescent="0.25">
      <c r="A8418" s="516" t="s">
        <v>18077</v>
      </c>
      <c r="B8418" s="516" t="s">
        <v>18077</v>
      </c>
      <c r="C8418" s="516" t="s">
        <v>18078</v>
      </c>
      <c r="D8418" s="516" t="s">
        <v>2</v>
      </c>
      <c r="E8418" s="518">
        <v>867.29</v>
      </c>
      <c r="F8418" s="516" t="s">
        <v>13680</v>
      </c>
      <c r="G8418" s="516" t="s">
        <v>13853</v>
      </c>
      <c r="H8418" s="516" t="s">
        <v>26907</v>
      </c>
    </row>
    <row r="8419" spans="1:8" x14ac:dyDescent="0.25">
      <c r="A8419" s="516" t="s">
        <v>18079</v>
      </c>
      <c r="B8419" s="516" t="s">
        <v>18079</v>
      </c>
      <c r="C8419" s="516" t="s">
        <v>18080</v>
      </c>
      <c r="D8419" s="516" t="s">
        <v>1</v>
      </c>
      <c r="E8419" s="518">
        <v>6378.59</v>
      </c>
      <c r="F8419" s="516" t="s">
        <v>13680</v>
      </c>
      <c r="G8419" s="516" t="s">
        <v>13853</v>
      </c>
      <c r="H8419" s="516" t="s">
        <v>26907</v>
      </c>
    </row>
    <row r="8420" spans="1:8" x14ac:dyDescent="0.25">
      <c r="A8420" s="516" t="s">
        <v>18081</v>
      </c>
      <c r="B8420" s="516" t="s">
        <v>18081</v>
      </c>
      <c r="C8420" s="516" t="s">
        <v>18082</v>
      </c>
      <c r="D8420" s="516" t="s">
        <v>2</v>
      </c>
      <c r="E8420" s="518">
        <v>2333.31</v>
      </c>
      <c r="F8420" s="516" t="s">
        <v>13680</v>
      </c>
      <c r="G8420" s="516" t="s">
        <v>13853</v>
      </c>
      <c r="H8420" s="516" t="s">
        <v>26907</v>
      </c>
    </row>
    <row r="8421" spans="1:8" x14ac:dyDescent="0.25">
      <c r="A8421" s="516" t="s">
        <v>18083</v>
      </c>
      <c r="B8421" s="516" t="s">
        <v>18083</v>
      </c>
      <c r="C8421" s="516" t="s">
        <v>18084</v>
      </c>
      <c r="D8421" s="516" t="s">
        <v>1</v>
      </c>
      <c r="E8421" s="518">
        <v>4134.38</v>
      </c>
      <c r="F8421" s="516" t="s">
        <v>13680</v>
      </c>
      <c r="G8421" s="516" t="s">
        <v>13853</v>
      </c>
      <c r="H8421" s="516" t="s">
        <v>26907</v>
      </c>
    </row>
    <row r="8422" spans="1:8" x14ac:dyDescent="0.25">
      <c r="A8422" s="516" t="s">
        <v>18085</v>
      </c>
      <c r="B8422" s="516" t="s">
        <v>18085</v>
      </c>
      <c r="C8422" s="516" t="s">
        <v>18086</v>
      </c>
      <c r="D8422" s="516" t="s">
        <v>2</v>
      </c>
      <c r="E8422" s="518">
        <v>52.23</v>
      </c>
      <c r="F8422" s="516" t="s">
        <v>13680</v>
      </c>
      <c r="G8422" s="516" t="s">
        <v>13853</v>
      </c>
      <c r="H8422" s="516" t="s">
        <v>26907</v>
      </c>
    </row>
    <row r="8423" spans="1:8" x14ac:dyDescent="0.25">
      <c r="A8423" s="516" t="s">
        <v>19348</v>
      </c>
      <c r="B8423" s="516" t="s">
        <v>19348</v>
      </c>
      <c r="C8423" s="516" t="s">
        <v>27132</v>
      </c>
      <c r="D8423" s="516" t="s">
        <v>2</v>
      </c>
      <c r="E8423" s="518">
        <v>2012.28</v>
      </c>
      <c r="F8423" s="516" t="s">
        <v>13680</v>
      </c>
      <c r="G8423" s="516" t="s">
        <v>13853</v>
      </c>
      <c r="H8423" s="516" t="s">
        <v>26907</v>
      </c>
    </row>
    <row r="8424" spans="1:8" x14ac:dyDescent="0.25">
      <c r="A8424" s="516" t="s">
        <v>19349</v>
      </c>
      <c r="B8424" s="516" t="s">
        <v>19349</v>
      </c>
      <c r="C8424" s="516" t="s">
        <v>19350</v>
      </c>
      <c r="D8424" s="516" t="s">
        <v>1</v>
      </c>
      <c r="E8424" s="518">
        <v>1737.41</v>
      </c>
      <c r="F8424" s="516" t="s">
        <v>13680</v>
      </c>
      <c r="G8424" s="516" t="s">
        <v>13853</v>
      </c>
      <c r="H8424" s="516" t="s">
        <v>26907</v>
      </c>
    </row>
    <row r="8425" spans="1:8" x14ac:dyDescent="0.25">
      <c r="A8425" s="516" t="s">
        <v>19351</v>
      </c>
      <c r="B8425" s="516" t="s">
        <v>19351</v>
      </c>
      <c r="C8425" s="516" t="s">
        <v>19352</v>
      </c>
      <c r="D8425" s="516" t="s">
        <v>1</v>
      </c>
      <c r="E8425" s="518">
        <v>4507.37</v>
      </c>
      <c r="F8425" s="516" t="s">
        <v>13680</v>
      </c>
      <c r="G8425" s="516" t="s">
        <v>13853</v>
      </c>
      <c r="H8425" s="516" t="s">
        <v>26907</v>
      </c>
    </row>
    <row r="8426" spans="1:8" x14ac:dyDescent="0.25">
      <c r="A8426" s="516" t="s">
        <v>27133</v>
      </c>
      <c r="B8426" s="516" t="s">
        <v>27133</v>
      </c>
      <c r="C8426" s="516" t="s">
        <v>27134</v>
      </c>
      <c r="D8426" s="516" t="s">
        <v>1</v>
      </c>
      <c r="E8426" s="518">
        <v>31247.09</v>
      </c>
      <c r="F8426" s="516" t="s">
        <v>13680</v>
      </c>
      <c r="G8426" s="516" t="s">
        <v>13853</v>
      </c>
      <c r="H8426" s="516" t="s">
        <v>26907</v>
      </c>
    </row>
    <row r="8427" spans="1:8" x14ac:dyDescent="0.25">
      <c r="A8427" s="516" t="s">
        <v>27135</v>
      </c>
      <c r="B8427" s="516" t="s">
        <v>27135</v>
      </c>
      <c r="C8427" s="516" t="s">
        <v>27136</v>
      </c>
      <c r="D8427" s="516" t="s">
        <v>1</v>
      </c>
      <c r="E8427" s="518">
        <v>7696.22</v>
      </c>
      <c r="F8427" s="516" t="s">
        <v>13680</v>
      </c>
      <c r="G8427" s="516" t="s">
        <v>13853</v>
      </c>
      <c r="H8427" s="516" t="s">
        <v>26907</v>
      </c>
    </row>
    <row r="8428" spans="1:8" x14ac:dyDescent="0.25">
      <c r="A8428" s="516" t="s">
        <v>27137</v>
      </c>
      <c r="B8428" s="516" t="s">
        <v>27137</v>
      </c>
      <c r="C8428" s="516" t="s">
        <v>27138</v>
      </c>
      <c r="D8428" s="516" t="s">
        <v>1</v>
      </c>
      <c r="E8428" s="518">
        <v>3567.28</v>
      </c>
      <c r="F8428" s="516" t="s">
        <v>13680</v>
      </c>
      <c r="G8428" s="516" t="s">
        <v>13853</v>
      </c>
      <c r="H8428" s="516" t="s">
        <v>26907</v>
      </c>
    </row>
    <row r="8429" spans="1:8" x14ac:dyDescent="0.25">
      <c r="A8429" s="516" t="s">
        <v>27139</v>
      </c>
      <c r="B8429" s="516" t="s">
        <v>27139</v>
      </c>
      <c r="C8429" s="516" t="s">
        <v>27140</v>
      </c>
      <c r="D8429" s="516" t="s">
        <v>1</v>
      </c>
      <c r="E8429" s="518">
        <v>340.74</v>
      </c>
      <c r="F8429" s="516" t="s">
        <v>13680</v>
      </c>
      <c r="G8429" s="516" t="s">
        <v>13853</v>
      </c>
      <c r="H8429" s="516" t="s">
        <v>26907</v>
      </c>
    </row>
    <row r="8430" spans="1:8" x14ac:dyDescent="0.25">
      <c r="A8430" s="516" t="s">
        <v>27141</v>
      </c>
      <c r="B8430" s="516" t="s">
        <v>27141</v>
      </c>
      <c r="C8430" s="516" t="s">
        <v>27142</v>
      </c>
      <c r="D8430" s="516" t="s">
        <v>1</v>
      </c>
      <c r="E8430" s="518">
        <v>419.65</v>
      </c>
      <c r="F8430" s="516" t="s">
        <v>13680</v>
      </c>
      <c r="G8430" s="516" t="s">
        <v>13853</v>
      </c>
      <c r="H8430" s="516" t="s">
        <v>26907</v>
      </c>
    </row>
    <row r="8431" spans="1:8" x14ac:dyDescent="0.25">
      <c r="A8431" s="516" t="s">
        <v>27143</v>
      </c>
      <c r="B8431" s="516" t="s">
        <v>27143</v>
      </c>
      <c r="C8431" s="516" t="s">
        <v>27144</v>
      </c>
      <c r="D8431" s="516" t="s">
        <v>1</v>
      </c>
      <c r="E8431" s="518">
        <v>471.73</v>
      </c>
      <c r="F8431" s="516" t="s">
        <v>13680</v>
      </c>
      <c r="G8431" s="516" t="s">
        <v>13853</v>
      </c>
      <c r="H8431" s="516" t="s">
        <v>26907</v>
      </c>
    </row>
    <row r="8432" spans="1:8" x14ac:dyDescent="0.25">
      <c r="A8432" s="516" t="s">
        <v>27145</v>
      </c>
      <c r="B8432" s="516" t="s">
        <v>27145</v>
      </c>
      <c r="C8432" s="516" t="s">
        <v>27146</v>
      </c>
      <c r="D8432" s="516" t="s">
        <v>1</v>
      </c>
      <c r="E8432" s="518">
        <v>576.44000000000005</v>
      </c>
      <c r="F8432" s="516" t="s">
        <v>13680</v>
      </c>
      <c r="G8432" s="516" t="s">
        <v>13853</v>
      </c>
      <c r="H8432" s="516" t="s">
        <v>26907</v>
      </c>
    </row>
    <row r="8433" spans="1:8" x14ac:dyDescent="0.25">
      <c r="A8433" s="516" t="s">
        <v>27147</v>
      </c>
      <c r="B8433" s="516" t="s">
        <v>27147</v>
      </c>
      <c r="C8433" s="516" t="s">
        <v>27148</v>
      </c>
      <c r="D8433" s="516" t="s">
        <v>1</v>
      </c>
      <c r="E8433" s="518">
        <v>733.23</v>
      </c>
      <c r="F8433" s="516" t="s">
        <v>13680</v>
      </c>
      <c r="G8433" s="516" t="s">
        <v>13853</v>
      </c>
      <c r="H8433" s="516" t="s">
        <v>26907</v>
      </c>
    </row>
    <row r="8434" spans="1:8" x14ac:dyDescent="0.25">
      <c r="A8434" s="516" t="s">
        <v>18087</v>
      </c>
      <c r="B8434" s="516" t="s">
        <v>18087</v>
      </c>
      <c r="C8434" s="516" t="s">
        <v>18088</v>
      </c>
      <c r="D8434" s="516" t="s">
        <v>1</v>
      </c>
      <c r="E8434" s="518">
        <v>757.9</v>
      </c>
      <c r="F8434" s="516" t="s">
        <v>13680</v>
      </c>
      <c r="G8434" s="516" t="s">
        <v>13853</v>
      </c>
      <c r="H8434" s="516" t="s">
        <v>26907</v>
      </c>
    </row>
    <row r="8435" spans="1:8" x14ac:dyDescent="0.25">
      <c r="A8435" s="516" t="s">
        <v>27149</v>
      </c>
      <c r="B8435" s="516" t="s">
        <v>27149</v>
      </c>
      <c r="C8435" s="516" t="s">
        <v>27150</v>
      </c>
      <c r="D8435" s="516" t="s">
        <v>1</v>
      </c>
      <c r="E8435" s="518">
        <v>1264.31</v>
      </c>
      <c r="F8435" s="516" t="s">
        <v>13680</v>
      </c>
      <c r="G8435" s="516" t="s">
        <v>13853</v>
      </c>
      <c r="H8435" s="516" t="s">
        <v>26907</v>
      </c>
    </row>
    <row r="8436" spans="1:8" x14ac:dyDescent="0.25">
      <c r="A8436" s="516" t="s">
        <v>27151</v>
      </c>
      <c r="B8436" s="516" t="s">
        <v>27151</v>
      </c>
      <c r="C8436" s="516" t="s">
        <v>27152</v>
      </c>
      <c r="D8436" s="516" t="s">
        <v>2</v>
      </c>
      <c r="E8436" s="518">
        <v>2108.0100000000002</v>
      </c>
      <c r="F8436" s="516" t="s">
        <v>13680</v>
      </c>
      <c r="G8436" s="516" t="s">
        <v>13853</v>
      </c>
      <c r="H8436" s="516" t="s">
        <v>26907</v>
      </c>
    </row>
    <row r="8437" spans="1:8" x14ac:dyDescent="0.25">
      <c r="A8437" s="516" t="s">
        <v>27153</v>
      </c>
      <c r="B8437" s="516" t="s">
        <v>27153</v>
      </c>
      <c r="C8437" s="516" t="s">
        <v>27154</v>
      </c>
      <c r="D8437" s="516" t="s">
        <v>1</v>
      </c>
      <c r="E8437" s="518">
        <v>144.68</v>
      </c>
      <c r="F8437" s="516" t="s">
        <v>13680</v>
      </c>
      <c r="G8437" s="516" t="s">
        <v>13853</v>
      </c>
      <c r="H8437" s="516" t="s">
        <v>26907</v>
      </c>
    </row>
    <row r="8438" spans="1:8" x14ac:dyDescent="0.25">
      <c r="A8438" s="516" t="s">
        <v>27155</v>
      </c>
      <c r="B8438" s="516" t="s">
        <v>27155</v>
      </c>
      <c r="C8438" s="516" t="s">
        <v>27156</v>
      </c>
      <c r="D8438" s="516" t="s">
        <v>1</v>
      </c>
      <c r="E8438" s="518">
        <v>3409.05</v>
      </c>
      <c r="F8438" s="516" t="s">
        <v>13680</v>
      </c>
      <c r="G8438" s="516" t="s">
        <v>13853</v>
      </c>
      <c r="H8438" s="516" t="s">
        <v>26907</v>
      </c>
    </row>
    <row r="8439" spans="1:8" x14ac:dyDescent="0.25">
      <c r="A8439" s="516" t="s">
        <v>27157</v>
      </c>
      <c r="B8439" s="516" t="s">
        <v>27157</v>
      </c>
      <c r="C8439" s="516" t="s">
        <v>27158</v>
      </c>
      <c r="D8439" s="516" t="s">
        <v>1</v>
      </c>
      <c r="E8439" s="518">
        <v>6861.19</v>
      </c>
      <c r="F8439" s="516" t="s">
        <v>13680</v>
      </c>
      <c r="G8439" s="516" t="s">
        <v>13853</v>
      </c>
      <c r="H8439" s="516" t="s">
        <v>26907</v>
      </c>
    </row>
    <row r="8440" spans="1:8" x14ac:dyDescent="0.25">
      <c r="A8440" s="516" t="s">
        <v>27159</v>
      </c>
      <c r="B8440" s="516" t="s">
        <v>27159</v>
      </c>
      <c r="C8440" s="516" t="s">
        <v>27160</v>
      </c>
      <c r="D8440" s="516" t="s">
        <v>1</v>
      </c>
      <c r="E8440" s="518">
        <v>7043.42</v>
      </c>
      <c r="F8440" s="516" t="s">
        <v>13680</v>
      </c>
      <c r="G8440" s="516" t="s">
        <v>13853</v>
      </c>
      <c r="H8440" s="516" t="s">
        <v>26907</v>
      </c>
    </row>
    <row r="8441" spans="1:8" x14ac:dyDescent="0.25">
      <c r="A8441" s="516" t="s">
        <v>27161</v>
      </c>
      <c r="B8441" s="516" t="s">
        <v>27161</v>
      </c>
      <c r="C8441" s="516" t="s">
        <v>27162</v>
      </c>
      <c r="D8441" s="516" t="s">
        <v>1</v>
      </c>
      <c r="E8441" s="518">
        <v>0.14000000000000001</v>
      </c>
      <c r="F8441" s="516" t="s">
        <v>13680</v>
      </c>
      <c r="G8441" s="516" t="s">
        <v>13853</v>
      </c>
      <c r="H8441" s="516" t="s">
        <v>26907</v>
      </c>
    </row>
    <row r="8442" spans="1:8" x14ac:dyDescent="0.25">
      <c r="A8442" s="516" t="s">
        <v>27163</v>
      </c>
      <c r="B8442" s="516" t="s">
        <v>27163</v>
      </c>
      <c r="C8442" s="516" t="s">
        <v>27164</v>
      </c>
      <c r="D8442" s="516" t="s">
        <v>2</v>
      </c>
      <c r="E8442" s="518">
        <v>3.88</v>
      </c>
      <c r="F8442" s="516" t="s">
        <v>13680</v>
      </c>
      <c r="G8442" s="516" t="s">
        <v>13853</v>
      </c>
      <c r="H8442" s="516" t="s">
        <v>26907</v>
      </c>
    </row>
    <row r="8443" spans="1:8" x14ac:dyDescent="0.25">
      <c r="A8443" s="516" t="s">
        <v>27264</v>
      </c>
      <c r="B8443" s="516" t="s">
        <v>6335</v>
      </c>
      <c r="C8443" s="516" t="s">
        <v>37626</v>
      </c>
      <c r="D8443" s="516" t="s">
        <v>2</v>
      </c>
      <c r="E8443" s="518">
        <v>163.82</v>
      </c>
      <c r="F8443" s="516" t="s">
        <v>13680</v>
      </c>
      <c r="G8443" s="516" t="s">
        <v>13853</v>
      </c>
      <c r="H8443" s="516" t="s">
        <v>26907</v>
      </c>
    </row>
    <row r="8444" spans="1:8" x14ac:dyDescent="0.25">
      <c r="A8444" s="516" t="s">
        <v>6336</v>
      </c>
      <c r="B8444" s="516" t="s">
        <v>6336</v>
      </c>
      <c r="C8444" s="516" t="s">
        <v>6337</v>
      </c>
      <c r="D8444" s="516" t="s">
        <v>201</v>
      </c>
      <c r="E8444" s="518">
        <v>10.91</v>
      </c>
      <c r="F8444" s="516" t="s">
        <v>13680</v>
      </c>
      <c r="G8444" s="516" t="s">
        <v>13853</v>
      </c>
      <c r="H8444" s="516" t="s">
        <v>26907</v>
      </c>
    </row>
    <row r="8445" spans="1:8" x14ac:dyDescent="0.25">
      <c r="A8445" s="516" t="s">
        <v>6338</v>
      </c>
      <c r="B8445" s="516" t="s">
        <v>6338</v>
      </c>
      <c r="C8445" s="516" t="s">
        <v>6339</v>
      </c>
      <c r="D8445" s="516" t="s">
        <v>236</v>
      </c>
      <c r="E8445" s="518">
        <v>16.14</v>
      </c>
      <c r="F8445" s="516" t="s">
        <v>13680</v>
      </c>
      <c r="G8445" s="516" t="s">
        <v>13853</v>
      </c>
      <c r="H8445" s="516" t="s">
        <v>26907</v>
      </c>
    </row>
    <row r="8446" spans="1:8" x14ac:dyDescent="0.25">
      <c r="A8446" s="516" t="s">
        <v>6340</v>
      </c>
      <c r="B8446" s="516" t="s">
        <v>6340</v>
      </c>
      <c r="C8446" s="516" t="s">
        <v>6341</v>
      </c>
      <c r="D8446" s="516" t="s">
        <v>6342</v>
      </c>
      <c r="E8446" s="518">
        <v>1.25</v>
      </c>
      <c r="F8446" s="516" t="s">
        <v>13680</v>
      </c>
      <c r="G8446" s="516" t="s">
        <v>13853</v>
      </c>
      <c r="H8446" s="516" t="s">
        <v>26907</v>
      </c>
    </row>
    <row r="8447" spans="1:8" x14ac:dyDescent="0.25">
      <c r="A8447" s="516" t="s">
        <v>6343</v>
      </c>
      <c r="B8447" s="516" t="s">
        <v>6343</v>
      </c>
      <c r="C8447" s="516" t="s">
        <v>6344</v>
      </c>
      <c r="D8447" s="516" t="s">
        <v>201</v>
      </c>
      <c r="E8447" s="518">
        <v>130.93</v>
      </c>
      <c r="F8447" s="516" t="s">
        <v>13680</v>
      </c>
      <c r="G8447" s="516" t="s">
        <v>13853</v>
      </c>
      <c r="H8447" s="516" t="s">
        <v>26907</v>
      </c>
    </row>
    <row r="8448" spans="1:8" x14ac:dyDescent="0.25">
      <c r="A8448" s="516" t="s">
        <v>6345</v>
      </c>
      <c r="B8448" s="516" t="s">
        <v>6345</v>
      </c>
      <c r="C8448" s="516" t="s">
        <v>6346</v>
      </c>
      <c r="D8448" s="516" t="s">
        <v>201</v>
      </c>
      <c r="E8448" s="518">
        <v>21.85</v>
      </c>
      <c r="F8448" s="516" t="s">
        <v>13680</v>
      </c>
      <c r="G8448" s="516" t="s">
        <v>13853</v>
      </c>
      <c r="H8448" s="516" t="s">
        <v>26907</v>
      </c>
    </row>
    <row r="8449" spans="1:8" x14ac:dyDescent="0.25">
      <c r="A8449" s="516" t="s">
        <v>6347</v>
      </c>
      <c r="B8449" s="516" t="s">
        <v>6347</v>
      </c>
      <c r="C8449" s="516" t="s">
        <v>6348</v>
      </c>
      <c r="D8449" s="516" t="s">
        <v>3</v>
      </c>
      <c r="E8449" s="518">
        <v>34.659999999999997</v>
      </c>
      <c r="F8449" s="516" t="s">
        <v>13680</v>
      </c>
      <c r="G8449" s="516" t="s">
        <v>13853</v>
      </c>
      <c r="H8449" s="516" t="s">
        <v>26907</v>
      </c>
    </row>
    <row r="8450" spans="1:8" x14ac:dyDescent="0.25">
      <c r="A8450" s="516" t="s">
        <v>6349</v>
      </c>
      <c r="B8450" s="516" t="s">
        <v>6349</v>
      </c>
      <c r="C8450" s="516" t="s">
        <v>5986</v>
      </c>
      <c r="D8450" s="516" t="s">
        <v>2</v>
      </c>
      <c r="E8450" s="518">
        <v>586.27</v>
      </c>
      <c r="F8450" s="516" t="s">
        <v>13680</v>
      </c>
      <c r="G8450" s="516" t="s">
        <v>13853</v>
      </c>
      <c r="H8450" s="516" t="s">
        <v>26907</v>
      </c>
    </row>
    <row r="8451" spans="1:8" x14ac:dyDescent="0.25">
      <c r="A8451" s="516" t="s">
        <v>6350</v>
      </c>
      <c r="B8451" s="516" t="s">
        <v>6350</v>
      </c>
      <c r="C8451" s="516" t="s">
        <v>6351</v>
      </c>
      <c r="D8451" s="516" t="s">
        <v>201</v>
      </c>
      <c r="E8451" s="518">
        <v>66.599999999999994</v>
      </c>
      <c r="F8451" s="516" t="s">
        <v>13680</v>
      </c>
      <c r="G8451" s="516" t="s">
        <v>13853</v>
      </c>
      <c r="H8451" s="516" t="s">
        <v>26907</v>
      </c>
    </row>
    <row r="8452" spans="1:8" x14ac:dyDescent="0.25">
      <c r="A8452" s="516" t="s">
        <v>6352</v>
      </c>
      <c r="B8452" s="516" t="s">
        <v>6352</v>
      </c>
      <c r="C8452" s="516" t="s">
        <v>27166</v>
      </c>
      <c r="D8452" s="516" t="s">
        <v>3</v>
      </c>
      <c r="E8452" s="518">
        <v>0</v>
      </c>
      <c r="F8452" s="516" t="s">
        <v>13680</v>
      </c>
      <c r="G8452" s="516" t="s">
        <v>13853</v>
      </c>
      <c r="H8452" s="516" t="s">
        <v>26907</v>
      </c>
    </row>
    <row r="8453" spans="1:8" x14ac:dyDescent="0.25">
      <c r="A8453" s="516" t="s">
        <v>6353</v>
      </c>
      <c r="B8453" s="516" t="s">
        <v>6353</v>
      </c>
      <c r="C8453" s="516" t="s">
        <v>6354</v>
      </c>
      <c r="D8453" s="516" t="s">
        <v>3</v>
      </c>
      <c r="E8453" s="518">
        <v>7.18</v>
      </c>
      <c r="F8453" s="516" t="s">
        <v>13680</v>
      </c>
      <c r="G8453" s="516" t="s">
        <v>13853</v>
      </c>
      <c r="H8453" s="516" t="s">
        <v>26907</v>
      </c>
    </row>
    <row r="8454" spans="1:8" x14ac:dyDescent="0.25">
      <c r="A8454" s="516" t="s">
        <v>163</v>
      </c>
      <c r="B8454" s="516" t="s">
        <v>163</v>
      </c>
      <c r="C8454" s="516" t="s">
        <v>27167</v>
      </c>
      <c r="D8454" s="516" t="s">
        <v>1</v>
      </c>
      <c r="E8454" s="518">
        <v>1266.4100000000001</v>
      </c>
      <c r="F8454" s="516" t="s">
        <v>13680</v>
      </c>
      <c r="G8454" s="516" t="s">
        <v>13853</v>
      </c>
      <c r="H8454" s="516" t="s">
        <v>26907</v>
      </c>
    </row>
    <row r="8455" spans="1:8" x14ac:dyDescent="0.25">
      <c r="A8455" s="516" t="s">
        <v>27168</v>
      </c>
      <c r="B8455" s="516" t="s">
        <v>27168</v>
      </c>
      <c r="C8455" s="516" t="s">
        <v>27169</v>
      </c>
      <c r="D8455" s="516" t="s">
        <v>1</v>
      </c>
      <c r="E8455" s="518">
        <v>1354.99</v>
      </c>
      <c r="F8455" s="516" t="s">
        <v>13680</v>
      </c>
      <c r="G8455" s="516" t="s">
        <v>13853</v>
      </c>
      <c r="H8455" s="516" t="s">
        <v>26907</v>
      </c>
    </row>
    <row r="8456" spans="1:8" x14ac:dyDescent="0.25">
      <c r="A8456" s="516" t="s">
        <v>14490</v>
      </c>
      <c r="B8456" s="516" t="s">
        <v>14490</v>
      </c>
      <c r="C8456" s="516" t="s">
        <v>14491</v>
      </c>
      <c r="D8456" s="516" t="s">
        <v>1</v>
      </c>
      <c r="E8456" s="518">
        <v>312.57</v>
      </c>
      <c r="F8456" s="516" t="s">
        <v>13680</v>
      </c>
      <c r="G8456" s="516" t="s">
        <v>13853</v>
      </c>
      <c r="H8456" s="516" t="s">
        <v>26907</v>
      </c>
    </row>
    <row r="8457" spans="1:8" x14ac:dyDescent="0.25">
      <c r="A8457" s="516" t="s">
        <v>14492</v>
      </c>
      <c r="B8457" s="516" t="s">
        <v>14492</v>
      </c>
      <c r="C8457" s="516" t="s">
        <v>14493</v>
      </c>
      <c r="D8457" s="516" t="s">
        <v>1</v>
      </c>
      <c r="E8457" s="518">
        <v>599.16999999999996</v>
      </c>
      <c r="F8457" s="516" t="s">
        <v>13680</v>
      </c>
      <c r="G8457" s="516" t="s">
        <v>13853</v>
      </c>
      <c r="H8457" s="516" t="s">
        <v>26907</v>
      </c>
    </row>
    <row r="8458" spans="1:8" x14ac:dyDescent="0.25">
      <c r="A8458" s="516" t="s">
        <v>16219</v>
      </c>
      <c r="B8458" s="516" t="s">
        <v>16219</v>
      </c>
      <c r="C8458" s="516" t="s">
        <v>16220</v>
      </c>
      <c r="D8458" s="516" t="s">
        <v>1</v>
      </c>
      <c r="E8458" s="518">
        <v>590.39</v>
      </c>
      <c r="F8458" s="516" t="s">
        <v>13680</v>
      </c>
      <c r="G8458" s="516" t="s">
        <v>13853</v>
      </c>
      <c r="H8458" s="516" t="s">
        <v>26907</v>
      </c>
    </row>
    <row r="8459" spans="1:8" x14ac:dyDescent="0.25">
      <c r="A8459" s="516" t="s">
        <v>18089</v>
      </c>
      <c r="B8459" s="516" t="s">
        <v>18089</v>
      </c>
      <c r="C8459" s="516" t="s">
        <v>18090</v>
      </c>
      <c r="D8459" s="516" t="s">
        <v>1</v>
      </c>
      <c r="E8459" s="518">
        <v>353.41</v>
      </c>
      <c r="F8459" s="516" t="s">
        <v>13680</v>
      </c>
      <c r="G8459" s="516" t="s">
        <v>13853</v>
      </c>
      <c r="H8459" s="516" t="s">
        <v>26907</v>
      </c>
    </row>
    <row r="8460" spans="1:8" x14ac:dyDescent="0.25">
      <c r="A8460" s="516" t="s">
        <v>14494</v>
      </c>
      <c r="B8460" s="516" t="s">
        <v>14494</v>
      </c>
      <c r="C8460" s="516" t="s">
        <v>14495</v>
      </c>
      <c r="D8460" s="516" t="s">
        <v>1</v>
      </c>
      <c r="E8460" s="518">
        <v>413.11</v>
      </c>
      <c r="F8460" s="516" t="s">
        <v>13680</v>
      </c>
      <c r="G8460" s="516" t="s">
        <v>13853</v>
      </c>
      <c r="H8460" s="516" t="s">
        <v>26907</v>
      </c>
    </row>
    <row r="8461" spans="1:8" x14ac:dyDescent="0.25">
      <c r="A8461" s="516" t="s">
        <v>6355</v>
      </c>
      <c r="B8461" s="516" t="s">
        <v>6355</v>
      </c>
      <c r="C8461" s="516" t="s">
        <v>6356</v>
      </c>
      <c r="D8461" s="516" t="s">
        <v>1</v>
      </c>
      <c r="E8461" s="518">
        <v>15.17</v>
      </c>
      <c r="F8461" s="516" t="s">
        <v>13680</v>
      </c>
      <c r="G8461" s="516" t="s">
        <v>13853</v>
      </c>
      <c r="H8461" s="516" t="s">
        <v>26907</v>
      </c>
    </row>
    <row r="8462" spans="1:8" x14ac:dyDescent="0.25">
      <c r="A8462" s="516" t="s">
        <v>6357</v>
      </c>
      <c r="B8462" s="516" t="s">
        <v>6357</v>
      </c>
      <c r="C8462" s="516" t="s">
        <v>6358</v>
      </c>
      <c r="D8462" s="516" t="s">
        <v>1</v>
      </c>
      <c r="E8462" s="518">
        <v>13.97</v>
      </c>
      <c r="F8462" s="516" t="s">
        <v>13680</v>
      </c>
      <c r="G8462" s="516" t="s">
        <v>13853</v>
      </c>
      <c r="H8462" s="516" t="s">
        <v>26907</v>
      </c>
    </row>
    <row r="8463" spans="1:8" x14ac:dyDescent="0.25">
      <c r="A8463" s="516" t="s">
        <v>6359</v>
      </c>
      <c r="B8463" s="516" t="s">
        <v>6359</v>
      </c>
      <c r="C8463" s="516" t="s">
        <v>6360</v>
      </c>
      <c r="D8463" s="516" t="s">
        <v>1</v>
      </c>
      <c r="E8463" s="518">
        <v>17.48</v>
      </c>
      <c r="F8463" s="516" t="s">
        <v>13680</v>
      </c>
      <c r="G8463" s="516" t="s">
        <v>13853</v>
      </c>
      <c r="H8463" s="516" t="s">
        <v>26907</v>
      </c>
    </row>
    <row r="8464" spans="1:8" x14ac:dyDescent="0.25">
      <c r="A8464" s="516" t="s">
        <v>12117</v>
      </c>
      <c r="B8464" s="516" t="s">
        <v>12117</v>
      </c>
      <c r="C8464" s="516" t="s">
        <v>27170</v>
      </c>
      <c r="D8464" s="516" t="s">
        <v>1</v>
      </c>
      <c r="E8464" s="518">
        <v>0</v>
      </c>
      <c r="F8464" s="516" t="s">
        <v>13680</v>
      </c>
      <c r="G8464" s="516" t="s">
        <v>13853</v>
      </c>
      <c r="H8464" s="516" t="s">
        <v>26907</v>
      </c>
    </row>
    <row r="8465" spans="1:8" x14ac:dyDescent="0.25">
      <c r="A8465" s="516" t="s">
        <v>6361</v>
      </c>
      <c r="B8465" s="516" t="s">
        <v>6361</v>
      </c>
      <c r="C8465" s="516" t="s">
        <v>6362</v>
      </c>
      <c r="D8465" s="516" t="s">
        <v>1</v>
      </c>
      <c r="E8465" s="518">
        <v>25.88</v>
      </c>
      <c r="F8465" s="516" t="s">
        <v>13680</v>
      </c>
      <c r="G8465" s="516" t="s">
        <v>13853</v>
      </c>
      <c r="H8465" s="516" t="s">
        <v>26907</v>
      </c>
    </row>
    <row r="8466" spans="1:8" x14ac:dyDescent="0.25">
      <c r="A8466" s="516" t="s">
        <v>6363</v>
      </c>
      <c r="B8466" s="516" t="s">
        <v>6363</v>
      </c>
      <c r="C8466" s="516" t="s">
        <v>6364</v>
      </c>
      <c r="D8466" s="516" t="s">
        <v>1</v>
      </c>
      <c r="E8466" s="518">
        <v>62.93</v>
      </c>
      <c r="F8466" s="516" t="s">
        <v>13680</v>
      </c>
      <c r="G8466" s="516" t="s">
        <v>13853</v>
      </c>
      <c r="H8466" s="516" t="s">
        <v>26907</v>
      </c>
    </row>
    <row r="8467" spans="1:8" x14ac:dyDescent="0.25">
      <c r="A8467" s="516" t="s">
        <v>6365</v>
      </c>
      <c r="B8467" s="516" t="s">
        <v>6365</v>
      </c>
      <c r="C8467" s="516" t="s">
        <v>6366</v>
      </c>
      <c r="D8467" s="516" t="s">
        <v>1</v>
      </c>
      <c r="E8467" s="518">
        <v>139.11000000000001</v>
      </c>
      <c r="F8467" s="516" t="s">
        <v>13680</v>
      </c>
      <c r="G8467" s="516" t="s">
        <v>13853</v>
      </c>
      <c r="H8467" s="516" t="s">
        <v>26907</v>
      </c>
    </row>
    <row r="8468" spans="1:8" x14ac:dyDescent="0.25">
      <c r="A8468" s="516" t="s">
        <v>6367</v>
      </c>
      <c r="B8468" s="516" t="s">
        <v>6367</v>
      </c>
      <c r="C8468" s="516" t="s">
        <v>6368</v>
      </c>
      <c r="D8468" s="516" t="s">
        <v>1</v>
      </c>
      <c r="E8468" s="518">
        <v>323.89</v>
      </c>
      <c r="F8468" s="516" t="s">
        <v>13680</v>
      </c>
      <c r="G8468" s="516" t="s">
        <v>13853</v>
      </c>
      <c r="H8468" s="516" t="s">
        <v>26907</v>
      </c>
    </row>
    <row r="8469" spans="1:8" x14ac:dyDescent="0.25">
      <c r="A8469" s="516" t="s">
        <v>6369</v>
      </c>
      <c r="B8469" s="516" t="s">
        <v>6369</v>
      </c>
      <c r="C8469" s="516" t="s">
        <v>6370</v>
      </c>
      <c r="D8469" s="516" t="s">
        <v>1</v>
      </c>
      <c r="E8469" s="518">
        <v>1687.63</v>
      </c>
      <c r="F8469" s="516" t="s">
        <v>13680</v>
      </c>
      <c r="G8469" s="516" t="s">
        <v>13853</v>
      </c>
      <c r="H8469" s="516" t="s">
        <v>26907</v>
      </c>
    </row>
    <row r="8470" spans="1:8" x14ac:dyDescent="0.25">
      <c r="A8470" s="516" t="s">
        <v>6371</v>
      </c>
      <c r="B8470" s="516" t="s">
        <v>6371</v>
      </c>
      <c r="C8470" s="516" t="s">
        <v>6372</v>
      </c>
      <c r="D8470" s="516" t="s">
        <v>1</v>
      </c>
      <c r="E8470" s="518">
        <v>65.62</v>
      </c>
      <c r="F8470" s="516" t="s">
        <v>13680</v>
      </c>
      <c r="G8470" s="516" t="s">
        <v>13853</v>
      </c>
      <c r="H8470" s="516" t="s">
        <v>26907</v>
      </c>
    </row>
    <row r="8471" spans="1:8" x14ac:dyDescent="0.25">
      <c r="A8471" s="516" t="s">
        <v>14500</v>
      </c>
      <c r="B8471" s="516" t="s">
        <v>14500</v>
      </c>
      <c r="C8471" s="516" t="s">
        <v>37627</v>
      </c>
      <c r="D8471" s="516" t="s">
        <v>1</v>
      </c>
      <c r="E8471" s="518">
        <v>0</v>
      </c>
      <c r="F8471" s="516" t="s">
        <v>13680</v>
      </c>
      <c r="G8471" s="516" t="s">
        <v>13853</v>
      </c>
      <c r="H8471" s="516" t="s">
        <v>26907</v>
      </c>
    </row>
    <row r="8472" spans="1:8" x14ac:dyDescent="0.25">
      <c r="A8472" s="516" t="s">
        <v>6373</v>
      </c>
      <c r="B8472" s="516" t="s">
        <v>6373</v>
      </c>
      <c r="C8472" s="516" t="s">
        <v>6374</v>
      </c>
      <c r="D8472" s="516" t="s">
        <v>1</v>
      </c>
      <c r="E8472" s="518">
        <v>842.41</v>
      </c>
      <c r="F8472" s="516" t="s">
        <v>13680</v>
      </c>
      <c r="G8472" s="516" t="s">
        <v>13853</v>
      </c>
      <c r="H8472" s="516" t="s">
        <v>26907</v>
      </c>
    </row>
    <row r="8473" spans="1:8" x14ac:dyDescent="0.25">
      <c r="A8473" s="516" t="s">
        <v>6375</v>
      </c>
      <c r="B8473" s="516" t="s">
        <v>6375</v>
      </c>
      <c r="C8473" s="516" t="s">
        <v>6376</v>
      </c>
      <c r="D8473" s="516" t="s">
        <v>1</v>
      </c>
      <c r="E8473" s="518">
        <v>2430.77</v>
      </c>
      <c r="F8473" s="516" t="s">
        <v>13680</v>
      </c>
      <c r="G8473" s="516" t="s">
        <v>13853</v>
      </c>
      <c r="H8473" s="516" t="s">
        <v>26907</v>
      </c>
    </row>
    <row r="8474" spans="1:8" x14ac:dyDescent="0.25">
      <c r="A8474" s="516" t="s">
        <v>14594</v>
      </c>
      <c r="B8474" s="516" t="s">
        <v>14594</v>
      </c>
      <c r="C8474" s="516" t="s">
        <v>18283</v>
      </c>
      <c r="D8474" s="516" t="s">
        <v>4</v>
      </c>
      <c r="E8474" s="518">
        <v>0.9</v>
      </c>
      <c r="F8474" s="516" t="s">
        <v>13680</v>
      </c>
      <c r="G8474" s="516" t="s">
        <v>13853</v>
      </c>
      <c r="H8474" s="516" t="s">
        <v>26907</v>
      </c>
    </row>
    <row r="8475" spans="1:8" x14ac:dyDescent="0.25">
      <c r="A8475" s="516" t="s">
        <v>6378</v>
      </c>
      <c r="B8475" s="516" t="s">
        <v>6378</v>
      </c>
      <c r="C8475" s="516" t="s">
        <v>6377</v>
      </c>
      <c r="D8475" s="516" t="s">
        <v>4</v>
      </c>
      <c r="E8475" s="518">
        <v>5.75</v>
      </c>
      <c r="F8475" s="516" t="s">
        <v>13680</v>
      </c>
      <c r="G8475" s="516" t="s">
        <v>13853</v>
      </c>
      <c r="H8475" s="516" t="s">
        <v>26907</v>
      </c>
    </row>
    <row r="8476" spans="1:8" x14ac:dyDescent="0.25">
      <c r="A8476" s="516" t="s">
        <v>14501</v>
      </c>
      <c r="B8476" s="516" t="s">
        <v>14501</v>
      </c>
      <c r="C8476" s="516" t="s">
        <v>16221</v>
      </c>
      <c r="D8476" s="516" t="s">
        <v>323</v>
      </c>
      <c r="E8476" s="518">
        <v>0</v>
      </c>
      <c r="F8476" s="516" t="s">
        <v>13680</v>
      </c>
      <c r="G8476" s="516" t="s">
        <v>13853</v>
      </c>
      <c r="H8476" s="516" t="s">
        <v>26907</v>
      </c>
    </row>
    <row r="8477" spans="1:8" x14ac:dyDescent="0.25">
      <c r="A8477" s="516" t="s">
        <v>16222</v>
      </c>
      <c r="B8477" s="516" t="s">
        <v>16222</v>
      </c>
      <c r="C8477" s="516" t="s">
        <v>16223</v>
      </c>
      <c r="D8477" s="516" t="s">
        <v>323</v>
      </c>
      <c r="E8477" s="518">
        <v>0</v>
      </c>
      <c r="F8477" s="516" t="s">
        <v>13680</v>
      </c>
      <c r="G8477" s="516" t="s">
        <v>13853</v>
      </c>
      <c r="H8477" s="516" t="s">
        <v>26907</v>
      </c>
    </row>
    <row r="8478" spans="1:8" x14ac:dyDescent="0.25">
      <c r="A8478" s="516" t="s">
        <v>14502</v>
      </c>
      <c r="B8478" s="516" t="s">
        <v>14502</v>
      </c>
      <c r="C8478" s="516" t="s">
        <v>14503</v>
      </c>
      <c r="D8478" s="516" t="s">
        <v>4</v>
      </c>
      <c r="E8478" s="518">
        <v>118.96</v>
      </c>
      <c r="F8478" s="516" t="s">
        <v>13680</v>
      </c>
      <c r="G8478" s="516" t="s">
        <v>13853</v>
      </c>
      <c r="H8478" s="516" t="s">
        <v>26907</v>
      </c>
    </row>
    <row r="8479" spans="1:8" x14ac:dyDescent="0.25">
      <c r="A8479" s="516" t="s">
        <v>14504</v>
      </c>
      <c r="B8479" s="516" t="s">
        <v>14504</v>
      </c>
      <c r="C8479" s="516" t="s">
        <v>14503</v>
      </c>
      <c r="D8479" s="516" t="s">
        <v>323</v>
      </c>
      <c r="E8479" s="518">
        <v>46.54</v>
      </c>
      <c r="F8479" s="516" t="s">
        <v>13680</v>
      </c>
      <c r="G8479" s="516" t="s">
        <v>13853</v>
      </c>
      <c r="H8479" s="516" t="s">
        <v>26907</v>
      </c>
    </row>
    <row r="8480" spans="1:8" x14ac:dyDescent="0.25">
      <c r="A8480" s="516" t="s">
        <v>185</v>
      </c>
      <c r="B8480" s="516" t="s">
        <v>185</v>
      </c>
      <c r="C8480" s="516" t="s">
        <v>27172</v>
      </c>
      <c r="D8480" s="516" t="s">
        <v>2</v>
      </c>
      <c r="E8480" s="518">
        <v>55.64</v>
      </c>
      <c r="F8480" s="516" t="s">
        <v>13680</v>
      </c>
      <c r="G8480" s="516" t="s">
        <v>13853</v>
      </c>
      <c r="H8480" s="516" t="s">
        <v>26907</v>
      </c>
    </row>
    <row r="8481" spans="1:8" x14ac:dyDescent="0.25">
      <c r="A8481" s="516" t="s">
        <v>6379</v>
      </c>
      <c r="B8481" s="516" t="s">
        <v>6379</v>
      </c>
      <c r="C8481" s="516" t="s">
        <v>6380</v>
      </c>
      <c r="D8481" s="516" t="s">
        <v>2</v>
      </c>
      <c r="E8481" s="518">
        <v>3.37</v>
      </c>
      <c r="F8481" s="516" t="s">
        <v>13680</v>
      </c>
      <c r="G8481" s="516" t="s">
        <v>13853</v>
      </c>
      <c r="H8481" s="516" t="s">
        <v>26907</v>
      </c>
    </row>
    <row r="8482" spans="1:8" x14ac:dyDescent="0.25">
      <c r="A8482" s="516" t="s">
        <v>186</v>
      </c>
      <c r="B8482" s="516" t="s">
        <v>186</v>
      </c>
      <c r="C8482" s="516" t="s">
        <v>198</v>
      </c>
      <c r="D8482" s="516" t="s">
        <v>2</v>
      </c>
      <c r="E8482" s="518">
        <v>31.55</v>
      </c>
      <c r="F8482" s="516" t="s">
        <v>13680</v>
      </c>
      <c r="G8482" s="516" t="s">
        <v>13853</v>
      </c>
      <c r="H8482" s="516" t="s">
        <v>26907</v>
      </c>
    </row>
    <row r="8483" spans="1:8" x14ac:dyDescent="0.25">
      <c r="A8483" s="516" t="s">
        <v>6381</v>
      </c>
      <c r="B8483" s="516" t="s">
        <v>6381</v>
      </c>
      <c r="C8483" s="516" t="s">
        <v>27173</v>
      </c>
      <c r="D8483" s="516" t="s">
        <v>4</v>
      </c>
      <c r="E8483" s="518">
        <v>20.79</v>
      </c>
      <c r="F8483" s="516" t="s">
        <v>13680</v>
      </c>
      <c r="G8483" s="516" t="s">
        <v>13853</v>
      </c>
      <c r="H8483" s="516" t="s">
        <v>26907</v>
      </c>
    </row>
    <row r="8484" spans="1:8" x14ac:dyDescent="0.25">
      <c r="A8484" s="516" t="s">
        <v>6382</v>
      </c>
      <c r="B8484" s="516" t="s">
        <v>6382</v>
      </c>
      <c r="C8484" s="516" t="s">
        <v>6383</v>
      </c>
      <c r="D8484" s="516" t="s">
        <v>4</v>
      </c>
      <c r="E8484" s="518">
        <v>18.010000000000002</v>
      </c>
      <c r="F8484" s="516" t="s">
        <v>13680</v>
      </c>
      <c r="G8484" s="516" t="s">
        <v>13853</v>
      </c>
      <c r="H8484" s="516" t="s">
        <v>26907</v>
      </c>
    </row>
    <row r="8485" spans="1:8" x14ac:dyDescent="0.25">
      <c r="A8485" s="516" t="s">
        <v>6384</v>
      </c>
      <c r="B8485" s="516" t="s">
        <v>6384</v>
      </c>
      <c r="C8485" s="516" t="s">
        <v>27174</v>
      </c>
      <c r="D8485" s="516" t="s">
        <v>2</v>
      </c>
      <c r="E8485" s="518">
        <v>30.79</v>
      </c>
      <c r="F8485" s="516" t="s">
        <v>13680</v>
      </c>
      <c r="G8485" s="516" t="s">
        <v>13853</v>
      </c>
      <c r="H8485" s="516" t="s">
        <v>26907</v>
      </c>
    </row>
    <row r="8486" spans="1:8" x14ac:dyDescent="0.25">
      <c r="A8486" s="516" t="s">
        <v>6385</v>
      </c>
      <c r="B8486" s="516" t="s">
        <v>6385</v>
      </c>
      <c r="C8486" s="516" t="s">
        <v>27175</v>
      </c>
      <c r="D8486" s="516" t="s">
        <v>2</v>
      </c>
      <c r="E8486" s="518">
        <v>51.92</v>
      </c>
      <c r="F8486" s="516" t="s">
        <v>13680</v>
      </c>
      <c r="G8486" s="516" t="s">
        <v>13853</v>
      </c>
      <c r="H8486" s="516" t="s">
        <v>26907</v>
      </c>
    </row>
    <row r="8487" spans="1:8" x14ac:dyDescent="0.25">
      <c r="A8487" s="516" t="s">
        <v>189</v>
      </c>
      <c r="B8487" s="516" t="s">
        <v>189</v>
      </c>
      <c r="C8487" s="516" t="s">
        <v>199</v>
      </c>
      <c r="D8487" s="516" t="s">
        <v>2</v>
      </c>
      <c r="E8487" s="518">
        <v>30.25</v>
      </c>
      <c r="F8487" s="516" t="s">
        <v>13680</v>
      </c>
      <c r="G8487" s="516" t="s">
        <v>13853</v>
      </c>
      <c r="H8487" s="516" t="s">
        <v>26907</v>
      </c>
    </row>
    <row r="8488" spans="1:8" x14ac:dyDescent="0.25">
      <c r="A8488" s="516" t="s">
        <v>6386</v>
      </c>
      <c r="B8488" s="516" t="s">
        <v>6386</v>
      </c>
      <c r="C8488" s="516" t="s">
        <v>27176</v>
      </c>
      <c r="D8488" s="516" t="s">
        <v>2</v>
      </c>
      <c r="E8488" s="518">
        <v>27.35</v>
      </c>
      <c r="F8488" s="516" t="s">
        <v>13680</v>
      </c>
      <c r="G8488" s="516" t="s">
        <v>13853</v>
      </c>
      <c r="H8488" s="516" t="s">
        <v>26907</v>
      </c>
    </row>
    <row r="8489" spans="1:8" x14ac:dyDescent="0.25">
      <c r="A8489" s="516" t="s">
        <v>6387</v>
      </c>
      <c r="B8489" s="516" t="s">
        <v>6387</v>
      </c>
      <c r="C8489" s="516" t="s">
        <v>6388</v>
      </c>
      <c r="D8489" s="516" t="s">
        <v>3</v>
      </c>
      <c r="E8489" s="518">
        <v>17.18</v>
      </c>
      <c r="F8489" s="516" t="s">
        <v>13680</v>
      </c>
      <c r="G8489" s="516" t="s">
        <v>13853</v>
      </c>
      <c r="H8489" s="516" t="s">
        <v>26907</v>
      </c>
    </row>
    <row r="8490" spans="1:8" x14ac:dyDescent="0.25">
      <c r="A8490" s="516" t="s">
        <v>6389</v>
      </c>
      <c r="B8490" s="516" t="s">
        <v>6389</v>
      </c>
      <c r="C8490" s="516" t="s">
        <v>6390</v>
      </c>
      <c r="D8490" s="516" t="s">
        <v>3</v>
      </c>
      <c r="E8490" s="518">
        <v>21.79</v>
      </c>
      <c r="F8490" s="516" t="s">
        <v>13680</v>
      </c>
      <c r="G8490" s="516" t="s">
        <v>13853</v>
      </c>
      <c r="H8490" s="516" t="s">
        <v>26907</v>
      </c>
    </row>
    <row r="8491" spans="1:8" x14ac:dyDescent="0.25">
      <c r="A8491" s="516" t="s">
        <v>6391</v>
      </c>
      <c r="B8491" s="516" t="s">
        <v>6391</v>
      </c>
      <c r="C8491" s="516" t="s">
        <v>6392</v>
      </c>
      <c r="D8491" s="516" t="s">
        <v>4</v>
      </c>
      <c r="E8491" s="518">
        <v>268.66000000000003</v>
      </c>
      <c r="F8491" s="516" t="s">
        <v>13680</v>
      </c>
      <c r="G8491" s="516" t="s">
        <v>13853</v>
      </c>
      <c r="H8491" s="516" t="s">
        <v>26907</v>
      </c>
    </row>
    <row r="8492" spans="1:8" x14ac:dyDescent="0.25">
      <c r="A8492" s="516" t="s">
        <v>6393</v>
      </c>
      <c r="B8492" s="516" t="s">
        <v>6393</v>
      </c>
      <c r="C8492" s="516" t="s">
        <v>6394</v>
      </c>
      <c r="D8492" s="516" t="s">
        <v>4</v>
      </c>
      <c r="E8492" s="518">
        <v>486.31</v>
      </c>
      <c r="F8492" s="516" t="s">
        <v>13680</v>
      </c>
      <c r="G8492" s="516" t="s">
        <v>13853</v>
      </c>
      <c r="H8492" s="516" t="s">
        <v>26907</v>
      </c>
    </row>
    <row r="8493" spans="1:8" x14ac:dyDescent="0.25">
      <c r="A8493" s="516" t="s">
        <v>6395</v>
      </c>
      <c r="B8493" s="516" t="s">
        <v>6395</v>
      </c>
      <c r="C8493" s="516" t="s">
        <v>6396</v>
      </c>
      <c r="D8493" s="516" t="s">
        <v>1</v>
      </c>
      <c r="E8493" s="518">
        <v>830.46</v>
      </c>
      <c r="F8493" s="516" t="s">
        <v>13680</v>
      </c>
      <c r="G8493" s="516" t="s">
        <v>13853</v>
      </c>
      <c r="H8493" s="516" t="s">
        <v>26907</v>
      </c>
    </row>
    <row r="8494" spans="1:8" x14ac:dyDescent="0.25">
      <c r="A8494" s="516" t="s">
        <v>6397</v>
      </c>
      <c r="B8494" s="516" t="s">
        <v>6397</v>
      </c>
      <c r="C8494" s="516" t="s">
        <v>27177</v>
      </c>
      <c r="D8494" s="516" t="s">
        <v>4</v>
      </c>
      <c r="E8494" s="518">
        <v>112.65</v>
      </c>
      <c r="F8494" s="516" t="s">
        <v>13680</v>
      </c>
      <c r="G8494" s="516" t="s">
        <v>13853</v>
      </c>
      <c r="H8494" s="516" t="s">
        <v>26907</v>
      </c>
    </row>
    <row r="8495" spans="1:8" x14ac:dyDescent="0.25">
      <c r="A8495" s="516" t="s">
        <v>6398</v>
      </c>
      <c r="B8495" s="516" t="s">
        <v>6398</v>
      </c>
      <c r="C8495" s="516" t="s">
        <v>6399</v>
      </c>
      <c r="D8495" s="516" t="s">
        <v>201</v>
      </c>
      <c r="E8495" s="518">
        <v>14.02</v>
      </c>
      <c r="F8495" s="516" t="s">
        <v>13680</v>
      </c>
      <c r="G8495" s="516" t="s">
        <v>13853</v>
      </c>
      <c r="H8495" s="516" t="s">
        <v>26907</v>
      </c>
    </row>
    <row r="8496" spans="1:8" x14ac:dyDescent="0.25">
      <c r="A8496" s="516" t="s">
        <v>6400</v>
      </c>
      <c r="B8496" s="516" t="s">
        <v>6400</v>
      </c>
      <c r="C8496" s="516" t="s">
        <v>27178</v>
      </c>
      <c r="D8496" s="516" t="s">
        <v>4</v>
      </c>
      <c r="E8496" s="518">
        <v>11.46</v>
      </c>
      <c r="F8496" s="516" t="s">
        <v>13680</v>
      </c>
      <c r="G8496" s="516" t="s">
        <v>13853</v>
      </c>
      <c r="H8496" s="516" t="s">
        <v>26907</v>
      </c>
    </row>
    <row r="8497" spans="1:8" x14ac:dyDescent="0.25">
      <c r="A8497" s="516" t="s">
        <v>6401</v>
      </c>
      <c r="B8497" s="516" t="s">
        <v>6401</v>
      </c>
      <c r="C8497" s="516" t="s">
        <v>6402</v>
      </c>
      <c r="D8497" s="516" t="s">
        <v>3</v>
      </c>
      <c r="E8497" s="518">
        <v>2.92</v>
      </c>
      <c r="F8497" s="516" t="s">
        <v>13680</v>
      </c>
      <c r="G8497" s="516" t="s">
        <v>13853</v>
      </c>
      <c r="H8497" s="516" t="s">
        <v>26907</v>
      </c>
    </row>
    <row r="8498" spans="1:8" x14ac:dyDescent="0.25">
      <c r="A8498" s="516" t="s">
        <v>6403</v>
      </c>
      <c r="B8498" s="516" t="s">
        <v>6403</v>
      </c>
      <c r="C8498" s="516" t="s">
        <v>6404</v>
      </c>
      <c r="D8498" s="516" t="s">
        <v>4</v>
      </c>
      <c r="E8498" s="518">
        <v>329.28</v>
      </c>
      <c r="F8498" s="516" t="s">
        <v>13680</v>
      </c>
      <c r="G8498" s="516" t="s">
        <v>13853</v>
      </c>
      <c r="H8498" s="516" t="s">
        <v>26907</v>
      </c>
    </row>
    <row r="8499" spans="1:8" x14ac:dyDescent="0.25">
      <c r="A8499" s="516" t="s">
        <v>6405</v>
      </c>
      <c r="B8499" s="516" t="s">
        <v>6405</v>
      </c>
      <c r="C8499" s="516" t="s">
        <v>27179</v>
      </c>
      <c r="D8499" s="516" t="s">
        <v>4</v>
      </c>
      <c r="E8499" s="518">
        <v>421.78</v>
      </c>
      <c r="F8499" s="516" t="s">
        <v>13680</v>
      </c>
      <c r="G8499" s="516" t="s">
        <v>13853</v>
      </c>
      <c r="H8499" s="516" t="s">
        <v>26907</v>
      </c>
    </row>
    <row r="8500" spans="1:8" x14ac:dyDescent="0.25">
      <c r="A8500" s="516" t="s">
        <v>6406</v>
      </c>
      <c r="B8500" s="516" t="s">
        <v>6406</v>
      </c>
      <c r="C8500" s="516" t="s">
        <v>6006</v>
      </c>
      <c r="D8500" s="516" t="s">
        <v>4</v>
      </c>
      <c r="E8500" s="518">
        <v>120.45</v>
      </c>
      <c r="F8500" s="516" t="s">
        <v>13680</v>
      </c>
      <c r="G8500" s="516" t="s">
        <v>13853</v>
      </c>
      <c r="H8500" s="516" t="s">
        <v>26907</v>
      </c>
    </row>
    <row r="8501" spans="1:8" x14ac:dyDescent="0.25">
      <c r="A8501" s="516" t="s">
        <v>6407</v>
      </c>
      <c r="B8501" s="516" t="s">
        <v>6407</v>
      </c>
      <c r="C8501" s="516" t="s">
        <v>6408</v>
      </c>
      <c r="D8501" s="516" t="s">
        <v>4</v>
      </c>
      <c r="E8501" s="518">
        <v>3.06</v>
      </c>
      <c r="F8501" s="516" t="s">
        <v>13680</v>
      </c>
      <c r="G8501" s="516" t="s">
        <v>13853</v>
      </c>
      <c r="H8501" s="516" t="s">
        <v>26907</v>
      </c>
    </row>
    <row r="8502" spans="1:8" x14ac:dyDescent="0.25">
      <c r="A8502" s="516" t="s">
        <v>6409</v>
      </c>
      <c r="B8502" s="516" t="s">
        <v>6409</v>
      </c>
      <c r="C8502" s="516" t="s">
        <v>6410</v>
      </c>
      <c r="D8502" s="516" t="s">
        <v>4</v>
      </c>
      <c r="E8502" s="518">
        <v>2.2400000000000002</v>
      </c>
      <c r="F8502" s="516" t="s">
        <v>13680</v>
      </c>
      <c r="G8502" s="516" t="s">
        <v>13853</v>
      </c>
      <c r="H8502" s="516" t="s">
        <v>26907</v>
      </c>
    </row>
    <row r="8503" spans="1:8" x14ac:dyDescent="0.25">
      <c r="A8503" s="516" t="s">
        <v>6411</v>
      </c>
      <c r="B8503" s="516" t="s">
        <v>6411</v>
      </c>
      <c r="C8503" s="516" t="s">
        <v>6412</v>
      </c>
      <c r="D8503" s="516" t="s">
        <v>3</v>
      </c>
      <c r="E8503" s="518">
        <v>8.76</v>
      </c>
      <c r="F8503" s="516" t="s">
        <v>13680</v>
      </c>
      <c r="G8503" s="516" t="s">
        <v>13853</v>
      </c>
      <c r="H8503" s="516" t="s">
        <v>26907</v>
      </c>
    </row>
    <row r="8504" spans="1:8" x14ac:dyDescent="0.25">
      <c r="A8504" s="516" t="s">
        <v>6413</v>
      </c>
      <c r="B8504" s="516" t="s">
        <v>6413</v>
      </c>
      <c r="C8504" s="516" t="s">
        <v>6414</v>
      </c>
      <c r="D8504" s="516" t="s">
        <v>4</v>
      </c>
      <c r="E8504" s="518">
        <v>281.7</v>
      </c>
      <c r="F8504" s="516" t="s">
        <v>13680</v>
      </c>
      <c r="G8504" s="516" t="s">
        <v>13853</v>
      </c>
      <c r="H8504" s="516" t="s">
        <v>26907</v>
      </c>
    </row>
    <row r="8505" spans="1:8" x14ac:dyDescent="0.25">
      <c r="A8505" s="516" t="s">
        <v>6415</v>
      </c>
      <c r="B8505" s="516" t="s">
        <v>6415</v>
      </c>
      <c r="C8505" s="516" t="s">
        <v>27180</v>
      </c>
      <c r="D8505" s="516" t="s">
        <v>4</v>
      </c>
      <c r="E8505" s="518">
        <v>98.62</v>
      </c>
      <c r="F8505" s="516" t="s">
        <v>13680</v>
      </c>
      <c r="G8505" s="516" t="s">
        <v>13853</v>
      </c>
      <c r="H8505" s="516" t="s">
        <v>26907</v>
      </c>
    </row>
    <row r="8506" spans="1:8" x14ac:dyDescent="0.25">
      <c r="A8506" s="516" t="s">
        <v>6416</v>
      </c>
      <c r="B8506" s="516" t="s">
        <v>6416</v>
      </c>
      <c r="C8506" s="516" t="s">
        <v>6417</v>
      </c>
      <c r="D8506" s="516" t="s">
        <v>4</v>
      </c>
      <c r="E8506" s="518">
        <v>222</v>
      </c>
      <c r="F8506" s="516" t="s">
        <v>13680</v>
      </c>
      <c r="G8506" s="516" t="s">
        <v>13853</v>
      </c>
      <c r="H8506" s="516" t="s">
        <v>26907</v>
      </c>
    </row>
    <row r="8507" spans="1:8" x14ac:dyDescent="0.25">
      <c r="A8507" s="516" t="s">
        <v>6418</v>
      </c>
      <c r="B8507" s="516" t="s">
        <v>6418</v>
      </c>
      <c r="C8507" s="516" t="s">
        <v>6419</v>
      </c>
      <c r="D8507" s="516" t="s">
        <v>4</v>
      </c>
      <c r="E8507" s="518">
        <v>154.68</v>
      </c>
      <c r="F8507" s="516" t="s">
        <v>13680</v>
      </c>
      <c r="G8507" s="516" t="s">
        <v>13853</v>
      </c>
      <c r="H8507" s="516" t="s">
        <v>26907</v>
      </c>
    </row>
    <row r="8508" spans="1:8" x14ac:dyDescent="0.25">
      <c r="A8508" s="516" t="s">
        <v>6420</v>
      </c>
      <c r="B8508" s="516" t="s">
        <v>6420</v>
      </c>
      <c r="C8508" s="516" t="s">
        <v>6421</v>
      </c>
      <c r="D8508" s="516" t="s">
        <v>4</v>
      </c>
      <c r="E8508" s="518">
        <v>85.97</v>
      </c>
      <c r="F8508" s="516" t="s">
        <v>13680</v>
      </c>
      <c r="G8508" s="516" t="s">
        <v>13853</v>
      </c>
      <c r="H8508" s="516" t="s">
        <v>26907</v>
      </c>
    </row>
    <row r="8509" spans="1:8" x14ac:dyDescent="0.25">
      <c r="A8509" s="516" t="s">
        <v>6422</v>
      </c>
      <c r="B8509" s="516" t="s">
        <v>6422</v>
      </c>
      <c r="C8509" s="516" t="s">
        <v>6423</v>
      </c>
      <c r="D8509" s="516" t="s">
        <v>323</v>
      </c>
      <c r="E8509" s="518">
        <v>14.42</v>
      </c>
      <c r="F8509" s="516" t="s">
        <v>13680</v>
      </c>
      <c r="G8509" s="516" t="s">
        <v>13853</v>
      </c>
      <c r="H8509" s="516" t="s">
        <v>26907</v>
      </c>
    </row>
    <row r="8510" spans="1:8" x14ac:dyDescent="0.25">
      <c r="A8510" s="516" t="s">
        <v>6424</v>
      </c>
      <c r="B8510" s="516" t="s">
        <v>6424</v>
      </c>
      <c r="C8510" s="516" t="s">
        <v>6425</v>
      </c>
      <c r="D8510" s="516" t="s">
        <v>4</v>
      </c>
      <c r="E8510" s="518">
        <v>482.84</v>
      </c>
      <c r="F8510" s="516" t="s">
        <v>13680</v>
      </c>
      <c r="G8510" s="516" t="s">
        <v>13853</v>
      </c>
      <c r="H8510" s="516" t="s">
        <v>26907</v>
      </c>
    </row>
    <row r="8511" spans="1:8" x14ac:dyDescent="0.25">
      <c r="A8511" s="516" t="s">
        <v>6426</v>
      </c>
      <c r="B8511" s="516" t="s">
        <v>6426</v>
      </c>
      <c r="C8511" s="516" t="s">
        <v>6427</v>
      </c>
      <c r="D8511" s="516" t="s">
        <v>2</v>
      </c>
      <c r="E8511" s="518">
        <v>35.86</v>
      </c>
      <c r="F8511" s="516" t="s">
        <v>13680</v>
      </c>
      <c r="G8511" s="516" t="s">
        <v>13853</v>
      </c>
      <c r="H8511" s="516" t="s">
        <v>26907</v>
      </c>
    </row>
    <row r="8512" spans="1:8" x14ac:dyDescent="0.25">
      <c r="A8512" s="516" t="s">
        <v>6428</v>
      </c>
      <c r="B8512" s="516" t="s">
        <v>6428</v>
      </c>
      <c r="C8512" s="516" t="s">
        <v>6429</v>
      </c>
      <c r="D8512" s="516" t="s">
        <v>3</v>
      </c>
      <c r="E8512" s="518">
        <v>1.5</v>
      </c>
      <c r="F8512" s="516" t="s">
        <v>13680</v>
      </c>
      <c r="G8512" s="516" t="s">
        <v>13853</v>
      </c>
      <c r="H8512" s="516" t="s">
        <v>26907</v>
      </c>
    </row>
    <row r="8513" spans="1:8" x14ac:dyDescent="0.25">
      <c r="A8513" s="516" t="s">
        <v>6430</v>
      </c>
      <c r="B8513" s="516" t="s">
        <v>6430</v>
      </c>
      <c r="C8513" s="516" t="s">
        <v>6431</v>
      </c>
      <c r="D8513" s="516" t="s">
        <v>3</v>
      </c>
      <c r="E8513" s="518">
        <v>58.31</v>
      </c>
      <c r="F8513" s="516" t="s">
        <v>13680</v>
      </c>
      <c r="G8513" s="516" t="s">
        <v>13853</v>
      </c>
      <c r="H8513" s="516" t="s">
        <v>26907</v>
      </c>
    </row>
    <row r="8514" spans="1:8" x14ac:dyDescent="0.25">
      <c r="A8514" s="516" t="s">
        <v>6432</v>
      </c>
      <c r="B8514" s="516" t="s">
        <v>6432</v>
      </c>
      <c r="C8514" s="516" t="s">
        <v>6433</v>
      </c>
      <c r="D8514" s="516" t="s">
        <v>3</v>
      </c>
      <c r="E8514" s="518">
        <v>80.95</v>
      </c>
      <c r="F8514" s="516" t="s">
        <v>13680</v>
      </c>
      <c r="G8514" s="516" t="s">
        <v>13853</v>
      </c>
      <c r="H8514" s="516" t="s">
        <v>26907</v>
      </c>
    </row>
    <row r="8515" spans="1:8" x14ac:dyDescent="0.25">
      <c r="A8515" s="516" t="s">
        <v>6434</v>
      </c>
      <c r="B8515" s="516" t="s">
        <v>6434</v>
      </c>
      <c r="C8515" s="516" t="s">
        <v>27181</v>
      </c>
      <c r="D8515" s="516" t="s">
        <v>3</v>
      </c>
      <c r="E8515" s="518">
        <v>36.729999999999997</v>
      </c>
      <c r="F8515" s="516" t="s">
        <v>13680</v>
      </c>
      <c r="G8515" s="516" t="s">
        <v>13853</v>
      </c>
      <c r="H8515" s="516" t="s">
        <v>26907</v>
      </c>
    </row>
    <row r="8516" spans="1:8" x14ac:dyDescent="0.25">
      <c r="A8516" s="516" t="s">
        <v>6435</v>
      </c>
      <c r="B8516" s="516" t="s">
        <v>6435</v>
      </c>
      <c r="C8516" s="516" t="s">
        <v>6436</v>
      </c>
      <c r="D8516" s="516" t="s">
        <v>3</v>
      </c>
      <c r="E8516" s="518">
        <v>95.03</v>
      </c>
      <c r="F8516" s="516" t="s">
        <v>13680</v>
      </c>
      <c r="G8516" s="516" t="s">
        <v>13853</v>
      </c>
      <c r="H8516" s="516" t="s">
        <v>26907</v>
      </c>
    </row>
    <row r="8517" spans="1:8" x14ac:dyDescent="0.25">
      <c r="A8517" s="516" t="s">
        <v>6437</v>
      </c>
      <c r="B8517" s="516" t="s">
        <v>6437</v>
      </c>
      <c r="C8517" s="516" t="s">
        <v>6438</v>
      </c>
      <c r="D8517" s="516" t="s">
        <v>2</v>
      </c>
      <c r="E8517" s="518">
        <v>15.09</v>
      </c>
      <c r="F8517" s="516" t="s">
        <v>13680</v>
      </c>
      <c r="G8517" s="516" t="s">
        <v>13853</v>
      </c>
      <c r="H8517" s="516" t="s">
        <v>26907</v>
      </c>
    </row>
    <row r="8518" spans="1:8" x14ac:dyDescent="0.25">
      <c r="A8518" s="516" t="s">
        <v>6439</v>
      </c>
      <c r="B8518" s="516" t="s">
        <v>6439</v>
      </c>
      <c r="C8518" s="516" t="s">
        <v>6440</v>
      </c>
      <c r="D8518" s="516" t="s">
        <v>1</v>
      </c>
      <c r="E8518" s="518">
        <v>3.28</v>
      </c>
      <c r="F8518" s="516" t="s">
        <v>13680</v>
      </c>
      <c r="G8518" s="516" t="s">
        <v>13853</v>
      </c>
      <c r="H8518" s="516" t="s">
        <v>26907</v>
      </c>
    </row>
    <row r="8519" spans="1:8" x14ac:dyDescent="0.25">
      <c r="A8519" s="516" t="s">
        <v>6441</v>
      </c>
      <c r="B8519" s="516" t="s">
        <v>6441</v>
      </c>
      <c r="C8519" s="516" t="s">
        <v>27182</v>
      </c>
      <c r="D8519" s="516" t="s">
        <v>4</v>
      </c>
      <c r="E8519" s="518">
        <v>270.63</v>
      </c>
      <c r="F8519" s="516" t="s">
        <v>13680</v>
      </c>
      <c r="G8519" s="516" t="s">
        <v>13853</v>
      </c>
      <c r="H8519" s="516" t="s">
        <v>26907</v>
      </c>
    </row>
    <row r="8520" spans="1:8" x14ac:dyDescent="0.25">
      <c r="A8520" s="516" t="s">
        <v>6442</v>
      </c>
      <c r="B8520" s="516" t="s">
        <v>6442</v>
      </c>
      <c r="C8520" s="516" t="s">
        <v>6443</v>
      </c>
      <c r="D8520" s="516" t="s">
        <v>3</v>
      </c>
      <c r="E8520" s="518">
        <v>2388.96</v>
      </c>
      <c r="F8520" s="516" t="s">
        <v>13680</v>
      </c>
      <c r="G8520" s="516" t="s">
        <v>13853</v>
      </c>
      <c r="H8520" s="516" t="s">
        <v>26907</v>
      </c>
    </row>
    <row r="8521" spans="1:8" x14ac:dyDescent="0.25">
      <c r="A8521" s="516" t="s">
        <v>6444</v>
      </c>
      <c r="B8521" s="516" t="s">
        <v>6444</v>
      </c>
      <c r="C8521" s="516" t="s">
        <v>6445</v>
      </c>
      <c r="D8521" s="516" t="s">
        <v>323</v>
      </c>
      <c r="E8521" s="518">
        <v>17.34</v>
      </c>
      <c r="F8521" s="516" t="s">
        <v>13680</v>
      </c>
      <c r="G8521" s="516" t="s">
        <v>13853</v>
      </c>
      <c r="H8521" s="516" t="s">
        <v>26907</v>
      </c>
    </row>
    <row r="8522" spans="1:8" x14ac:dyDescent="0.25">
      <c r="A8522" s="516" t="s">
        <v>6446</v>
      </c>
      <c r="B8522" s="516" t="s">
        <v>6446</v>
      </c>
      <c r="C8522" s="516" t="s">
        <v>27183</v>
      </c>
      <c r="D8522" s="516" t="s">
        <v>2</v>
      </c>
      <c r="E8522" s="518">
        <v>46.95</v>
      </c>
      <c r="F8522" s="516" t="s">
        <v>13680</v>
      </c>
      <c r="G8522" s="516" t="s">
        <v>13853</v>
      </c>
      <c r="H8522" s="516" t="s">
        <v>26907</v>
      </c>
    </row>
    <row r="8523" spans="1:8" x14ac:dyDescent="0.25">
      <c r="A8523" s="516" t="s">
        <v>6447</v>
      </c>
      <c r="B8523" s="516" t="s">
        <v>6447</v>
      </c>
      <c r="C8523" s="516" t="s">
        <v>27184</v>
      </c>
      <c r="D8523" s="516" t="s">
        <v>2</v>
      </c>
      <c r="E8523" s="518">
        <v>58.4</v>
      </c>
      <c r="F8523" s="516" t="s">
        <v>13680</v>
      </c>
      <c r="G8523" s="516" t="s">
        <v>13853</v>
      </c>
      <c r="H8523" s="516" t="s">
        <v>26907</v>
      </c>
    </row>
    <row r="8524" spans="1:8" x14ac:dyDescent="0.25">
      <c r="A8524" s="516" t="s">
        <v>6448</v>
      </c>
      <c r="B8524" s="516" t="s">
        <v>6448</v>
      </c>
      <c r="C8524" s="516" t="s">
        <v>6449</v>
      </c>
      <c r="D8524" s="516" t="s">
        <v>3</v>
      </c>
      <c r="E8524" s="518">
        <v>3681.42</v>
      </c>
      <c r="F8524" s="516" t="s">
        <v>13680</v>
      </c>
      <c r="G8524" s="516" t="s">
        <v>13853</v>
      </c>
      <c r="H8524" s="516" t="s">
        <v>26907</v>
      </c>
    </row>
    <row r="8525" spans="1:8" x14ac:dyDescent="0.25">
      <c r="A8525" s="516" t="s">
        <v>6450</v>
      </c>
      <c r="B8525" s="516" t="s">
        <v>6450</v>
      </c>
      <c r="C8525" s="516" t="s">
        <v>6451</v>
      </c>
      <c r="D8525" s="516" t="s">
        <v>3</v>
      </c>
      <c r="E8525" s="518">
        <v>121.73</v>
      </c>
      <c r="F8525" s="516" t="s">
        <v>13680</v>
      </c>
      <c r="G8525" s="516" t="s">
        <v>13853</v>
      </c>
      <c r="H8525" s="516" t="s">
        <v>26907</v>
      </c>
    </row>
    <row r="8526" spans="1:8" x14ac:dyDescent="0.25">
      <c r="A8526" s="516" t="s">
        <v>6452</v>
      </c>
      <c r="B8526" s="516" t="s">
        <v>6452</v>
      </c>
      <c r="C8526" s="516" t="s">
        <v>6453</v>
      </c>
      <c r="D8526" s="516" t="s">
        <v>2</v>
      </c>
      <c r="E8526" s="518">
        <v>44.79</v>
      </c>
      <c r="F8526" s="516" t="s">
        <v>13680</v>
      </c>
      <c r="G8526" s="516" t="s">
        <v>13853</v>
      </c>
      <c r="H8526" s="516" t="s">
        <v>26907</v>
      </c>
    </row>
    <row r="8527" spans="1:8" x14ac:dyDescent="0.25">
      <c r="A8527" s="516" t="s">
        <v>6454</v>
      </c>
      <c r="B8527" s="516" t="s">
        <v>6454</v>
      </c>
      <c r="C8527" s="516" t="s">
        <v>27185</v>
      </c>
      <c r="D8527" s="516" t="s">
        <v>4</v>
      </c>
      <c r="E8527" s="518">
        <v>43.11</v>
      </c>
      <c r="F8527" s="516" t="s">
        <v>13680</v>
      </c>
      <c r="G8527" s="516" t="s">
        <v>13853</v>
      </c>
      <c r="H8527" s="516" t="s">
        <v>26907</v>
      </c>
    </row>
    <row r="8528" spans="1:8" x14ac:dyDescent="0.25">
      <c r="A8528" s="516" t="s">
        <v>6455</v>
      </c>
      <c r="B8528" s="516" t="s">
        <v>6455</v>
      </c>
      <c r="C8528" s="516" t="s">
        <v>6456</v>
      </c>
      <c r="D8528" s="516" t="s">
        <v>3</v>
      </c>
      <c r="E8528" s="518">
        <v>2558.73</v>
      </c>
      <c r="F8528" s="516" t="s">
        <v>13680</v>
      </c>
      <c r="G8528" s="516" t="s">
        <v>13853</v>
      </c>
      <c r="H8528" s="516" t="s">
        <v>26907</v>
      </c>
    </row>
    <row r="8529" spans="1:8" x14ac:dyDescent="0.25">
      <c r="A8529" s="516" t="s">
        <v>6457</v>
      </c>
      <c r="B8529" s="516" t="s">
        <v>6457</v>
      </c>
      <c r="C8529" s="516" t="s">
        <v>37628</v>
      </c>
      <c r="D8529" s="516" t="s">
        <v>2</v>
      </c>
      <c r="E8529" s="518">
        <v>54.36</v>
      </c>
      <c r="F8529" s="516" t="s">
        <v>13680</v>
      </c>
      <c r="G8529" s="516" t="s">
        <v>13853</v>
      </c>
      <c r="H8529" s="516" t="s">
        <v>26907</v>
      </c>
    </row>
    <row r="8530" spans="1:8" x14ac:dyDescent="0.25">
      <c r="A8530" s="516" t="s">
        <v>6459</v>
      </c>
      <c r="B8530" s="516" t="s">
        <v>6459</v>
      </c>
      <c r="C8530" s="516" t="s">
        <v>27186</v>
      </c>
      <c r="D8530" s="516" t="s">
        <v>2</v>
      </c>
      <c r="E8530" s="518">
        <v>49.7</v>
      </c>
      <c r="F8530" s="516" t="s">
        <v>13680</v>
      </c>
      <c r="G8530" s="516" t="s">
        <v>13853</v>
      </c>
      <c r="H8530" s="516" t="s">
        <v>26907</v>
      </c>
    </row>
    <row r="8531" spans="1:8" x14ac:dyDescent="0.25">
      <c r="A8531" s="516" t="s">
        <v>6460</v>
      </c>
      <c r="B8531" s="516" t="s">
        <v>6460</v>
      </c>
      <c r="C8531" s="516" t="s">
        <v>27187</v>
      </c>
      <c r="D8531" s="516" t="s">
        <v>2</v>
      </c>
      <c r="E8531" s="518">
        <v>61.85</v>
      </c>
      <c r="F8531" s="516" t="s">
        <v>13680</v>
      </c>
      <c r="G8531" s="516" t="s">
        <v>13853</v>
      </c>
      <c r="H8531" s="516" t="s">
        <v>26907</v>
      </c>
    </row>
    <row r="8532" spans="1:8" x14ac:dyDescent="0.25">
      <c r="A8532" s="516" t="s">
        <v>6461</v>
      </c>
      <c r="B8532" s="516" t="s">
        <v>6461</v>
      </c>
      <c r="C8532" s="516" t="s">
        <v>6462</v>
      </c>
      <c r="D8532" s="516" t="s">
        <v>3</v>
      </c>
      <c r="E8532" s="518">
        <v>138.24</v>
      </c>
      <c r="F8532" s="516" t="s">
        <v>13680</v>
      </c>
      <c r="G8532" s="516" t="s">
        <v>13853</v>
      </c>
      <c r="H8532" s="516" t="s">
        <v>26907</v>
      </c>
    </row>
    <row r="8533" spans="1:8" x14ac:dyDescent="0.25">
      <c r="A8533" s="516" t="s">
        <v>6463</v>
      </c>
      <c r="B8533" s="516" t="s">
        <v>6463</v>
      </c>
      <c r="C8533" s="516" t="s">
        <v>6464</v>
      </c>
      <c r="D8533" s="516" t="s">
        <v>2</v>
      </c>
      <c r="E8533" s="518">
        <v>38.86</v>
      </c>
      <c r="F8533" s="516" t="s">
        <v>13680</v>
      </c>
      <c r="G8533" s="516" t="s">
        <v>13853</v>
      </c>
      <c r="H8533" s="516" t="s">
        <v>26907</v>
      </c>
    </row>
    <row r="8534" spans="1:8" x14ac:dyDescent="0.25">
      <c r="A8534" s="516" t="s">
        <v>14505</v>
      </c>
      <c r="B8534" s="516" t="s">
        <v>14505</v>
      </c>
      <c r="C8534" s="516" t="s">
        <v>14506</v>
      </c>
      <c r="D8534" s="516" t="s">
        <v>2</v>
      </c>
      <c r="E8534" s="518">
        <v>67.34</v>
      </c>
      <c r="F8534" s="516" t="s">
        <v>13680</v>
      </c>
      <c r="G8534" s="516" t="s">
        <v>13853</v>
      </c>
      <c r="H8534" s="516" t="s">
        <v>26907</v>
      </c>
    </row>
    <row r="8535" spans="1:8" x14ac:dyDescent="0.25">
      <c r="A8535" s="516" t="s">
        <v>16226</v>
      </c>
      <c r="B8535" s="516" t="s">
        <v>16226</v>
      </c>
      <c r="C8535" s="516" t="s">
        <v>16227</v>
      </c>
      <c r="D8535" s="516" t="s">
        <v>323</v>
      </c>
      <c r="E8535" s="518">
        <v>0</v>
      </c>
      <c r="F8535" s="516" t="s">
        <v>13680</v>
      </c>
      <c r="G8535" s="516" t="s">
        <v>13853</v>
      </c>
      <c r="H8535" s="516" t="s">
        <v>26907</v>
      </c>
    </row>
    <row r="8536" spans="1:8" x14ac:dyDescent="0.25">
      <c r="A8536" s="516" t="s">
        <v>6465</v>
      </c>
      <c r="B8536" s="516" t="s">
        <v>6465</v>
      </c>
      <c r="C8536" s="516" t="s">
        <v>27188</v>
      </c>
      <c r="D8536" s="516" t="s">
        <v>4</v>
      </c>
      <c r="E8536" s="518">
        <v>18.010000000000002</v>
      </c>
      <c r="F8536" s="516" t="s">
        <v>13680</v>
      </c>
      <c r="G8536" s="516" t="s">
        <v>13853</v>
      </c>
      <c r="H8536" s="516" t="s">
        <v>26907</v>
      </c>
    </row>
    <row r="8537" spans="1:8" x14ac:dyDescent="0.25">
      <c r="A8537" s="516" t="s">
        <v>16228</v>
      </c>
      <c r="B8537" s="516" t="s">
        <v>16228</v>
      </c>
      <c r="C8537" s="516" t="s">
        <v>16229</v>
      </c>
      <c r="D8537" s="516" t="s">
        <v>323</v>
      </c>
      <c r="E8537" s="518">
        <v>0</v>
      </c>
      <c r="F8537" s="516" t="s">
        <v>13680</v>
      </c>
      <c r="G8537" s="516" t="s">
        <v>13853</v>
      </c>
      <c r="H8537" s="516" t="s">
        <v>26907</v>
      </c>
    </row>
    <row r="8538" spans="1:8" x14ac:dyDescent="0.25">
      <c r="A8538" s="516" t="s">
        <v>6466</v>
      </c>
      <c r="B8538" s="516" t="s">
        <v>6466</v>
      </c>
      <c r="C8538" s="516" t="s">
        <v>6467</v>
      </c>
      <c r="D8538" s="516" t="s">
        <v>4</v>
      </c>
      <c r="E8538" s="518">
        <v>1095.29</v>
      </c>
      <c r="F8538" s="516" t="s">
        <v>13680</v>
      </c>
      <c r="G8538" s="516" t="s">
        <v>13853</v>
      </c>
      <c r="H8538" s="516" t="s">
        <v>26907</v>
      </c>
    </row>
    <row r="8539" spans="1:8" x14ac:dyDescent="0.25">
      <c r="A8539" s="516" t="s">
        <v>6468</v>
      </c>
      <c r="B8539" s="516" t="s">
        <v>6468</v>
      </c>
      <c r="C8539" s="516" t="s">
        <v>6469</v>
      </c>
      <c r="D8539" s="516" t="s">
        <v>3</v>
      </c>
      <c r="E8539" s="518">
        <v>3.13</v>
      </c>
      <c r="F8539" s="516" t="s">
        <v>13680</v>
      </c>
      <c r="G8539" s="516" t="s">
        <v>13853</v>
      </c>
      <c r="H8539" s="516" t="s">
        <v>26907</v>
      </c>
    </row>
    <row r="8540" spans="1:8" x14ac:dyDescent="0.25">
      <c r="A8540" s="516" t="s">
        <v>6470</v>
      </c>
      <c r="B8540" s="516" t="s">
        <v>6470</v>
      </c>
      <c r="C8540" s="516" t="s">
        <v>6471</v>
      </c>
      <c r="D8540" s="516" t="s">
        <v>370</v>
      </c>
      <c r="E8540" s="518">
        <v>85.02</v>
      </c>
      <c r="F8540" s="516" t="s">
        <v>13680</v>
      </c>
      <c r="G8540" s="516" t="s">
        <v>13853</v>
      </c>
      <c r="H8540" s="516" t="s">
        <v>26907</v>
      </c>
    </row>
    <row r="8541" spans="1:8" x14ac:dyDescent="0.25">
      <c r="A8541" s="516" t="s">
        <v>6472</v>
      </c>
      <c r="B8541" s="516" t="s">
        <v>6472</v>
      </c>
      <c r="C8541" s="516" t="s">
        <v>6473</v>
      </c>
      <c r="D8541" s="516" t="s">
        <v>1</v>
      </c>
      <c r="E8541" s="518">
        <v>212817.11</v>
      </c>
      <c r="F8541" s="516" t="s">
        <v>13680</v>
      </c>
      <c r="G8541" s="516" t="s">
        <v>13853</v>
      </c>
      <c r="H8541" s="516" t="s">
        <v>26907</v>
      </c>
    </row>
    <row r="8542" spans="1:8" x14ac:dyDescent="0.25">
      <c r="A8542" s="516" t="s">
        <v>6474</v>
      </c>
      <c r="B8542" s="516" t="s">
        <v>6474</v>
      </c>
      <c r="C8542" s="516" t="s">
        <v>27189</v>
      </c>
      <c r="D8542" s="516" t="s">
        <v>4</v>
      </c>
      <c r="E8542" s="518">
        <v>132.25</v>
      </c>
      <c r="F8542" s="516" t="s">
        <v>13680</v>
      </c>
      <c r="G8542" s="516" t="s">
        <v>13853</v>
      </c>
      <c r="H8542" s="516" t="s">
        <v>26907</v>
      </c>
    </row>
    <row r="8543" spans="1:8" x14ac:dyDescent="0.25">
      <c r="A8543" s="516" t="s">
        <v>6475</v>
      </c>
      <c r="B8543" s="516" t="s">
        <v>6475</v>
      </c>
      <c r="C8543" s="516" t="s">
        <v>6476</v>
      </c>
      <c r="D8543" s="516" t="s">
        <v>3</v>
      </c>
      <c r="E8543" s="518">
        <v>22.94</v>
      </c>
      <c r="F8543" s="516" t="s">
        <v>13680</v>
      </c>
      <c r="G8543" s="516" t="s">
        <v>13853</v>
      </c>
      <c r="H8543" s="516" t="s">
        <v>26907</v>
      </c>
    </row>
    <row r="8544" spans="1:8" x14ac:dyDescent="0.25">
      <c r="A8544" s="516" t="s">
        <v>6477</v>
      </c>
      <c r="B8544" s="516" t="s">
        <v>6477</v>
      </c>
      <c r="C8544" s="516" t="s">
        <v>27190</v>
      </c>
      <c r="D8544" s="516" t="s">
        <v>4</v>
      </c>
      <c r="E8544" s="518">
        <v>16.45</v>
      </c>
      <c r="F8544" s="516" t="s">
        <v>13680</v>
      </c>
      <c r="G8544" s="516" t="s">
        <v>13853</v>
      </c>
      <c r="H8544" s="516" t="s">
        <v>26907</v>
      </c>
    </row>
    <row r="8545" spans="1:8" x14ac:dyDescent="0.25">
      <c r="A8545" s="516" t="s">
        <v>6478</v>
      </c>
      <c r="B8545" s="516" t="s">
        <v>6478</v>
      </c>
      <c r="C8545" s="516" t="s">
        <v>6479</v>
      </c>
      <c r="D8545" s="516" t="s">
        <v>3</v>
      </c>
      <c r="E8545" s="518">
        <v>0.22</v>
      </c>
      <c r="F8545" s="516" t="s">
        <v>13680</v>
      </c>
      <c r="G8545" s="516" t="s">
        <v>13853</v>
      </c>
      <c r="H8545" s="516" t="s">
        <v>26907</v>
      </c>
    </row>
    <row r="8546" spans="1:8" x14ac:dyDescent="0.25">
      <c r="A8546" s="516" t="s">
        <v>6480</v>
      </c>
      <c r="B8546" s="516" t="s">
        <v>6480</v>
      </c>
      <c r="C8546" s="516" t="s">
        <v>6481</v>
      </c>
      <c r="D8546" s="516" t="s">
        <v>4</v>
      </c>
      <c r="E8546" s="518">
        <v>20.16</v>
      </c>
      <c r="F8546" s="516" t="s">
        <v>13680</v>
      </c>
      <c r="G8546" s="516" t="s">
        <v>13853</v>
      </c>
      <c r="H8546" s="516" t="s">
        <v>26907</v>
      </c>
    </row>
    <row r="8547" spans="1:8" x14ac:dyDescent="0.25">
      <c r="A8547" s="516" t="s">
        <v>6482</v>
      </c>
      <c r="B8547" s="516" t="s">
        <v>6482</v>
      </c>
      <c r="C8547" s="516" t="s">
        <v>27191</v>
      </c>
      <c r="D8547" s="516" t="s">
        <v>2</v>
      </c>
      <c r="E8547" s="518">
        <v>87.04</v>
      </c>
      <c r="F8547" s="516" t="s">
        <v>13680</v>
      </c>
      <c r="G8547" s="516" t="s">
        <v>13853</v>
      </c>
      <c r="H8547" s="516" t="s">
        <v>26907</v>
      </c>
    </row>
    <row r="8548" spans="1:8" x14ac:dyDescent="0.25">
      <c r="A8548" s="516" t="s">
        <v>145</v>
      </c>
      <c r="B8548" s="516" t="s">
        <v>145</v>
      </c>
      <c r="C8548" s="516" t="s">
        <v>146</v>
      </c>
      <c r="D8548" s="516" t="s">
        <v>3</v>
      </c>
      <c r="E8548" s="518">
        <v>6.87</v>
      </c>
      <c r="F8548" s="516" t="s">
        <v>13680</v>
      </c>
      <c r="G8548" s="516" t="s">
        <v>13853</v>
      </c>
      <c r="H8548" s="516" t="s">
        <v>26907</v>
      </c>
    </row>
    <row r="8549" spans="1:8" x14ac:dyDescent="0.25">
      <c r="A8549" s="516" t="s">
        <v>6483</v>
      </c>
      <c r="B8549" s="516" t="s">
        <v>6483</v>
      </c>
      <c r="C8549" s="516" t="s">
        <v>6484</v>
      </c>
      <c r="D8549" s="516" t="s">
        <v>3</v>
      </c>
      <c r="E8549" s="518">
        <v>20.59</v>
      </c>
      <c r="F8549" s="516" t="s">
        <v>13680</v>
      </c>
      <c r="G8549" s="516" t="s">
        <v>13853</v>
      </c>
      <c r="H8549" s="516" t="s">
        <v>26907</v>
      </c>
    </row>
    <row r="8550" spans="1:8" x14ac:dyDescent="0.25">
      <c r="A8550" s="516" t="s">
        <v>6485</v>
      </c>
      <c r="B8550" s="516" t="s">
        <v>6485</v>
      </c>
      <c r="C8550" s="516" t="s">
        <v>27192</v>
      </c>
      <c r="D8550" s="516" t="s">
        <v>2</v>
      </c>
      <c r="E8550" s="518">
        <v>75.66</v>
      </c>
      <c r="F8550" s="516" t="s">
        <v>13680</v>
      </c>
      <c r="G8550" s="516" t="s">
        <v>13853</v>
      </c>
      <c r="H8550" s="516" t="s">
        <v>26907</v>
      </c>
    </row>
    <row r="8551" spans="1:8" x14ac:dyDescent="0.25">
      <c r="A8551" s="516" t="s">
        <v>184</v>
      </c>
      <c r="B8551" s="516" t="s">
        <v>184</v>
      </c>
      <c r="C8551" s="516" t="s">
        <v>197</v>
      </c>
      <c r="D8551" s="516" t="s">
        <v>4</v>
      </c>
      <c r="E8551" s="518">
        <v>1663.55</v>
      </c>
      <c r="F8551" s="516" t="s">
        <v>13680</v>
      </c>
      <c r="G8551" s="516" t="s">
        <v>13853</v>
      </c>
      <c r="H8551" s="516" t="s">
        <v>26907</v>
      </c>
    </row>
    <row r="8552" spans="1:8" x14ac:dyDescent="0.25">
      <c r="A8552" s="516" t="s">
        <v>6486</v>
      </c>
      <c r="B8552" s="516" t="s">
        <v>6486</v>
      </c>
      <c r="C8552" s="516" t="s">
        <v>27193</v>
      </c>
      <c r="D8552" s="516" t="s">
        <v>2</v>
      </c>
      <c r="E8552" s="518">
        <v>47.05</v>
      </c>
      <c r="F8552" s="516" t="s">
        <v>13680</v>
      </c>
      <c r="G8552" s="516" t="s">
        <v>13853</v>
      </c>
      <c r="H8552" s="516" t="s">
        <v>26907</v>
      </c>
    </row>
    <row r="8553" spans="1:8" x14ac:dyDescent="0.25">
      <c r="A8553" s="516" t="s">
        <v>6487</v>
      </c>
      <c r="B8553" s="516" t="s">
        <v>6487</v>
      </c>
      <c r="C8553" s="516" t="s">
        <v>6488</v>
      </c>
      <c r="D8553" s="516" t="s">
        <v>2</v>
      </c>
      <c r="E8553" s="518">
        <v>0.39</v>
      </c>
      <c r="F8553" s="516" t="s">
        <v>13680</v>
      </c>
      <c r="G8553" s="516" t="s">
        <v>13853</v>
      </c>
      <c r="H8553" s="516" t="s">
        <v>26907</v>
      </c>
    </row>
    <row r="8554" spans="1:8" x14ac:dyDescent="0.25">
      <c r="A8554" s="516" t="s">
        <v>6489</v>
      </c>
      <c r="B8554" s="516" t="s">
        <v>6489</v>
      </c>
      <c r="C8554" s="516" t="s">
        <v>27194</v>
      </c>
      <c r="D8554" s="516" t="s">
        <v>4</v>
      </c>
      <c r="E8554" s="518">
        <v>136.04</v>
      </c>
      <c r="F8554" s="516" t="s">
        <v>13680</v>
      </c>
      <c r="G8554" s="516" t="s">
        <v>13853</v>
      </c>
      <c r="H8554" s="516" t="s">
        <v>26907</v>
      </c>
    </row>
    <row r="8555" spans="1:8" x14ac:dyDescent="0.25">
      <c r="A8555" s="516" t="s">
        <v>6490</v>
      </c>
      <c r="B8555" s="516" t="s">
        <v>6490</v>
      </c>
      <c r="C8555" s="516" t="s">
        <v>27195</v>
      </c>
      <c r="D8555" s="516" t="s">
        <v>2</v>
      </c>
      <c r="E8555" s="518">
        <v>46.56</v>
      </c>
      <c r="F8555" s="516" t="s">
        <v>13680</v>
      </c>
      <c r="G8555" s="516" t="s">
        <v>13853</v>
      </c>
      <c r="H8555" s="516" t="s">
        <v>26907</v>
      </c>
    </row>
    <row r="8556" spans="1:8" x14ac:dyDescent="0.25">
      <c r="A8556" s="516" t="s">
        <v>6491</v>
      </c>
      <c r="B8556" s="516" t="s">
        <v>6491</v>
      </c>
      <c r="C8556" s="516" t="s">
        <v>16230</v>
      </c>
      <c r="D8556" s="516" t="s">
        <v>2</v>
      </c>
      <c r="E8556" s="518">
        <v>47.58</v>
      </c>
      <c r="F8556" s="516" t="s">
        <v>13680</v>
      </c>
      <c r="G8556" s="516" t="s">
        <v>13853</v>
      </c>
      <c r="H8556" s="516" t="s">
        <v>26907</v>
      </c>
    </row>
    <row r="8557" spans="1:8" x14ac:dyDescent="0.25">
      <c r="A8557" s="516" t="s">
        <v>6492</v>
      </c>
      <c r="B8557" s="516" t="s">
        <v>6492</v>
      </c>
      <c r="C8557" s="516" t="s">
        <v>16231</v>
      </c>
      <c r="D8557" s="516" t="s">
        <v>2</v>
      </c>
      <c r="E8557" s="518">
        <v>42.83</v>
      </c>
      <c r="F8557" s="516" t="s">
        <v>13680</v>
      </c>
      <c r="G8557" s="516" t="s">
        <v>13853</v>
      </c>
      <c r="H8557" s="516" t="s">
        <v>26907</v>
      </c>
    </row>
    <row r="8558" spans="1:8" x14ac:dyDescent="0.25">
      <c r="A8558" s="516" t="s">
        <v>6493</v>
      </c>
      <c r="B8558" s="516" t="s">
        <v>6493</v>
      </c>
      <c r="C8558" s="516" t="s">
        <v>27196</v>
      </c>
      <c r="D8558" s="516" t="s">
        <v>2</v>
      </c>
      <c r="E8558" s="518">
        <v>44.77</v>
      </c>
      <c r="F8558" s="516" t="s">
        <v>13680</v>
      </c>
      <c r="G8558" s="516" t="s">
        <v>13853</v>
      </c>
      <c r="H8558" s="516" t="s">
        <v>26907</v>
      </c>
    </row>
    <row r="8559" spans="1:8" x14ac:dyDescent="0.25">
      <c r="A8559" s="516" t="s">
        <v>6494</v>
      </c>
      <c r="B8559" s="516" t="s">
        <v>6494</v>
      </c>
      <c r="C8559" s="516" t="s">
        <v>6495</v>
      </c>
      <c r="D8559" s="516" t="s">
        <v>4</v>
      </c>
      <c r="E8559" s="518">
        <v>5.44</v>
      </c>
      <c r="F8559" s="516" t="s">
        <v>13680</v>
      </c>
      <c r="G8559" s="516" t="s">
        <v>13853</v>
      </c>
      <c r="H8559" s="516" t="s">
        <v>26907</v>
      </c>
    </row>
    <row r="8560" spans="1:8" x14ac:dyDescent="0.25">
      <c r="A8560" s="516" t="s">
        <v>6496</v>
      </c>
      <c r="B8560" s="516" t="s">
        <v>6496</v>
      </c>
      <c r="C8560" s="516" t="s">
        <v>6497</v>
      </c>
      <c r="D8560" s="516" t="s">
        <v>3</v>
      </c>
      <c r="E8560" s="518">
        <v>22</v>
      </c>
      <c r="F8560" s="516" t="s">
        <v>13680</v>
      </c>
      <c r="G8560" s="516" t="s">
        <v>13853</v>
      </c>
      <c r="H8560" s="516" t="s">
        <v>26907</v>
      </c>
    </row>
    <row r="8561" spans="1:8" x14ac:dyDescent="0.25">
      <c r="A8561" s="516" t="s">
        <v>18091</v>
      </c>
      <c r="B8561" s="516" t="s">
        <v>18091</v>
      </c>
      <c r="C8561" s="516" t="s">
        <v>18092</v>
      </c>
      <c r="D8561" s="516" t="s">
        <v>2</v>
      </c>
      <c r="E8561" s="518">
        <v>38.44</v>
      </c>
      <c r="F8561" s="516" t="s">
        <v>13680</v>
      </c>
      <c r="G8561" s="516" t="s">
        <v>13853</v>
      </c>
      <c r="H8561" s="516" t="s">
        <v>26907</v>
      </c>
    </row>
    <row r="8562" spans="1:8" x14ac:dyDescent="0.25">
      <c r="A8562" s="516" t="s">
        <v>6498</v>
      </c>
      <c r="B8562" s="516" t="s">
        <v>6498</v>
      </c>
      <c r="C8562" s="516" t="s">
        <v>6499</v>
      </c>
      <c r="D8562" s="516" t="s">
        <v>4</v>
      </c>
      <c r="E8562" s="518">
        <v>1792.55</v>
      </c>
      <c r="F8562" s="516" t="s">
        <v>13680</v>
      </c>
      <c r="G8562" s="516" t="s">
        <v>13853</v>
      </c>
      <c r="H8562" s="516" t="s">
        <v>26907</v>
      </c>
    </row>
    <row r="8563" spans="1:8" x14ac:dyDescent="0.25">
      <c r="A8563" s="516" t="s">
        <v>6500</v>
      </c>
      <c r="B8563" s="516" t="s">
        <v>6500</v>
      </c>
      <c r="C8563" s="516" t="s">
        <v>6501</v>
      </c>
      <c r="D8563" s="516" t="s">
        <v>4</v>
      </c>
      <c r="E8563" s="518">
        <v>92.04</v>
      </c>
      <c r="F8563" s="516" t="s">
        <v>13680</v>
      </c>
      <c r="G8563" s="516" t="s">
        <v>13853</v>
      </c>
      <c r="H8563" s="516" t="s">
        <v>26907</v>
      </c>
    </row>
    <row r="8564" spans="1:8" x14ac:dyDescent="0.25">
      <c r="A8564" s="516" t="s">
        <v>6502</v>
      </c>
      <c r="B8564" s="516" t="s">
        <v>6502</v>
      </c>
      <c r="C8564" s="516" t="s">
        <v>6503</v>
      </c>
      <c r="D8564" s="516" t="s">
        <v>4</v>
      </c>
      <c r="E8564" s="518">
        <v>1744.5</v>
      </c>
      <c r="F8564" s="516" t="s">
        <v>13680</v>
      </c>
      <c r="G8564" s="516" t="s">
        <v>13853</v>
      </c>
      <c r="H8564" s="516" t="s">
        <v>26907</v>
      </c>
    </row>
    <row r="8565" spans="1:8" x14ac:dyDescent="0.25">
      <c r="A8565" s="516" t="s">
        <v>6504</v>
      </c>
      <c r="B8565" s="516" t="s">
        <v>6504</v>
      </c>
      <c r="C8565" s="516" t="s">
        <v>6505</v>
      </c>
      <c r="D8565" s="516" t="s">
        <v>4</v>
      </c>
      <c r="E8565" s="518">
        <v>1708.6</v>
      </c>
      <c r="F8565" s="516" t="s">
        <v>13680</v>
      </c>
      <c r="G8565" s="516" t="s">
        <v>13853</v>
      </c>
      <c r="H8565" s="516" t="s">
        <v>26907</v>
      </c>
    </row>
    <row r="8566" spans="1:8" x14ac:dyDescent="0.25">
      <c r="A8566" s="516" t="s">
        <v>6506</v>
      </c>
      <c r="B8566" s="516" t="s">
        <v>6506</v>
      </c>
      <c r="C8566" s="516" t="s">
        <v>6507</v>
      </c>
      <c r="D8566" s="516" t="s">
        <v>4</v>
      </c>
      <c r="E8566" s="518">
        <v>118.96</v>
      </c>
      <c r="F8566" s="516" t="s">
        <v>13680</v>
      </c>
      <c r="G8566" s="516" t="s">
        <v>13853</v>
      </c>
      <c r="H8566" s="516" t="s">
        <v>26907</v>
      </c>
    </row>
    <row r="8567" spans="1:8" x14ac:dyDescent="0.25">
      <c r="A8567" s="516" t="s">
        <v>6508</v>
      </c>
      <c r="B8567" s="516" t="s">
        <v>6508</v>
      </c>
      <c r="C8567" s="516" t="s">
        <v>6509</v>
      </c>
      <c r="D8567" s="516" t="s">
        <v>3</v>
      </c>
      <c r="E8567" s="518">
        <v>2.9</v>
      </c>
      <c r="F8567" s="516" t="s">
        <v>13680</v>
      </c>
      <c r="G8567" s="516" t="s">
        <v>13853</v>
      </c>
      <c r="H8567" s="516" t="s">
        <v>26907</v>
      </c>
    </row>
    <row r="8568" spans="1:8" x14ac:dyDescent="0.25">
      <c r="A8568" s="516" t="s">
        <v>6510</v>
      </c>
      <c r="B8568" s="516" t="s">
        <v>6510</v>
      </c>
      <c r="C8568" s="516" t="s">
        <v>6511</v>
      </c>
      <c r="D8568" s="516" t="s">
        <v>4</v>
      </c>
      <c r="E8568" s="518">
        <v>1615.58</v>
      </c>
      <c r="F8568" s="516" t="s">
        <v>13680</v>
      </c>
      <c r="G8568" s="516" t="s">
        <v>13853</v>
      </c>
      <c r="H8568" s="516" t="s">
        <v>26907</v>
      </c>
    </row>
    <row r="8569" spans="1:8" x14ac:dyDescent="0.25">
      <c r="A8569" s="516" t="s">
        <v>6512</v>
      </c>
      <c r="B8569" s="516" t="s">
        <v>6512</v>
      </c>
      <c r="C8569" s="516" t="s">
        <v>16232</v>
      </c>
      <c r="D8569" s="516" t="s">
        <v>3</v>
      </c>
      <c r="E8569" s="518">
        <v>17.989999999999998</v>
      </c>
      <c r="F8569" s="516" t="s">
        <v>13680</v>
      </c>
      <c r="G8569" s="516" t="s">
        <v>13853</v>
      </c>
      <c r="H8569" s="516" t="s">
        <v>26907</v>
      </c>
    </row>
    <row r="8570" spans="1:8" x14ac:dyDescent="0.25">
      <c r="A8570" s="516" t="s">
        <v>6994</v>
      </c>
      <c r="B8570" s="516" t="s">
        <v>6994</v>
      </c>
      <c r="C8570" s="516" t="s">
        <v>6995</v>
      </c>
      <c r="D8570" s="516" t="s">
        <v>4</v>
      </c>
      <c r="E8570" s="518">
        <v>53.11</v>
      </c>
      <c r="F8570" s="516" t="s">
        <v>13680</v>
      </c>
      <c r="G8570" s="516" t="s">
        <v>13853</v>
      </c>
      <c r="H8570" s="516" t="s">
        <v>26907</v>
      </c>
    </row>
    <row r="8571" spans="1:8" x14ac:dyDescent="0.25">
      <c r="A8571" s="516" t="s">
        <v>7395</v>
      </c>
      <c r="B8571" s="516" t="s">
        <v>7395</v>
      </c>
      <c r="C8571" s="516" t="s">
        <v>27197</v>
      </c>
      <c r="D8571" s="516" t="s">
        <v>4</v>
      </c>
      <c r="E8571" s="518">
        <v>69.489999999999995</v>
      </c>
      <c r="F8571" s="516" t="s">
        <v>13680</v>
      </c>
      <c r="G8571" s="516" t="s">
        <v>13853</v>
      </c>
      <c r="H8571" s="516" t="s">
        <v>26907</v>
      </c>
    </row>
    <row r="8572" spans="1:8" x14ac:dyDescent="0.25">
      <c r="A8572" s="516" t="s">
        <v>7396</v>
      </c>
      <c r="B8572" s="516" t="s">
        <v>7396</v>
      </c>
      <c r="C8572" s="516" t="s">
        <v>7397</v>
      </c>
      <c r="D8572" s="516" t="s">
        <v>4</v>
      </c>
      <c r="E8572" s="518">
        <v>155.36000000000001</v>
      </c>
      <c r="F8572" s="516" t="s">
        <v>13680</v>
      </c>
      <c r="G8572" s="516" t="s">
        <v>13853</v>
      </c>
      <c r="H8572" s="516" t="s">
        <v>26907</v>
      </c>
    </row>
    <row r="8573" spans="1:8" x14ac:dyDescent="0.25">
      <c r="A8573" s="516" t="s">
        <v>11213</v>
      </c>
      <c r="B8573" s="516" t="s">
        <v>11213</v>
      </c>
      <c r="C8573" s="516" t="s">
        <v>11214</v>
      </c>
      <c r="D8573" s="516" t="s">
        <v>4</v>
      </c>
      <c r="E8573" s="518">
        <v>92.36</v>
      </c>
      <c r="F8573" s="516" t="s">
        <v>13680</v>
      </c>
      <c r="G8573" s="516" t="s">
        <v>13853</v>
      </c>
      <c r="H8573" s="516" t="s">
        <v>26907</v>
      </c>
    </row>
    <row r="8574" spans="1:8" x14ac:dyDescent="0.25">
      <c r="A8574" s="516" t="s">
        <v>11215</v>
      </c>
      <c r="B8574" s="516" t="s">
        <v>11215</v>
      </c>
      <c r="C8574" s="516" t="s">
        <v>11216</v>
      </c>
      <c r="D8574" s="516" t="s">
        <v>4</v>
      </c>
      <c r="E8574" s="518">
        <v>84.95</v>
      </c>
      <c r="F8574" s="516" t="s">
        <v>13680</v>
      </c>
      <c r="G8574" s="516" t="s">
        <v>13853</v>
      </c>
      <c r="H8574" s="516" t="s">
        <v>26907</v>
      </c>
    </row>
    <row r="8575" spans="1:8" x14ac:dyDescent="0.25">
      <c r="A8575" s="516" t="s">
        <v>11217</v>
      </c>
      <c r="B8575" s="516" t="s">
        <v>11217</v>
      </c>
      <c r="C8575" s="516" t="s">
        <v>11218</v>
      </c>
      <c r="D8575" s="516" t="s">
        <v>4</v>
      </c>
      <c r="E8575" s="518">
        <v>109.79</v>
      </c>
      <c r="F8575" s="516" t="s">
        <v>13680</v>
      </c>
      <c r="G8575" s="516" t="s">
        <v>13853</v>
      </c>
      <c r="H8575" s="516" t="s">
        <v>26907</v>
      </c>
    </row>
    <row r="8576" spans="1:8" x14ac:dyDescent="0.25">
      <c r="A8576" s="516" t="s">
        <v>14507</v>
      </c>
      <c r="B8576" s="516" t="s">
        <v>14507</v>
      </c>
      <c r="C8576" s="516" t="s">
        <v>6467</v>
      </c>
      <c r="D8576" s="516" t="s">
        <v>4</v>
      </c>
      <c r="E8576" s="518">
        <v>1065.44</v>
      </c>
      <c r="F8576" s="516" t="s">
        <v>13680</v>
      </c>
      <c r="G8576" s="516" t="s">
        <v>13853</v>
      </c>
      <c r="H8576" s="516" t="s">
        <v>26907</v>
      </c>
    </row>
    <row r="8577" spans="1:8" x14ac:dyDescent="0.25">
      <c r="A8577" s="516" t="s">
        <v>11605</v>
      </c>
      <c r="B8577" s="516" t="s">
        <v>11605</v>
      </c>
      <c r="C8577" s="516" t="s">
        <v>11606</v>
      </c>
      <c r="D8577" s="516" t="s">
        <v>4</v>
      </c>
      <c r="E8577" s="518">
        <v>15.29</v>
      </c>
      <c r="F8577" s="516" t="s">
        <v>13680</v>
      </c>
      <c r="G8577" s="516" t="s">
        <v>13853</v>
      </c>
      <c r="H8577" s="516" t="s">
        <v>26907</v>
      </c>
    </row>
    <row r="8578" spans="1:8" x14ac:dyDescent="0.25">
      <c r="A8578" s="516" t="s">
        <v>11911</v>
      </c>
      <c r="B8578" s="516" t="s">
        <v>11911</v>
      </c>
      <c r="C8578" s="516" t="s">
        <v>11912</v>
      </c>
      <c r="D8578" s="516" t="s">
        <v>1</v>
      </c>
      <c r="E8578" s="518">
        <v>49.16</v>
      </c>
      <c r="F8578" s="516" t="s">
        <v>13680</v>
      </c>
      <c r="G8578" s="516" t="s">
        <v>13853</v>
      </c>
      <c r="H8578" s="516" t="s">
        <v>26907</v>
      </c>
    </row>
    <row r="8579" spans="1:8" x14ac:dyDescent="0.25">
      <c r="A8579" s="516" t="s">
        <v>11897</v>
      </c>
      <c r="B8579" s="516" t="s">
        <v>11897</v>
      </c>
      <c r="C8579" s="516" t="s">
        <v>27198</v>
      </c>
      <c r="D8579" s="516" t="s">
        <v>3</v>
      </c>
      <c r="E8579" s="518">
        <v>36.49</v>
      </c>
      <c r="F8579" s="516" t="s">
        <v>13680</v>
      </c>
      <c r="G8579" s="516" t="s">
        <v>13853</v>
      </c>
      <c r="H8579" s="516" t="s">
        <v>26907</v>
      </c>
    </row>
    <row r="8580" spans="1:8" x14ac:dyDescent="0.25">
      <c r="A8580" s="516" t="s">
        <v>7398</v>
      </c>
      <c r="B8580" s="516" t="s">
        <v>7398</v>
      </c>
      <c r="C8580" s="516" t="s">
        <v>7399</v>
      </c>
      <c r="D8580" s="516" t="s">
        <v>4</v>
      </c>
      <c r="E8580" s="518">
        <v>6.89</v>
      </c>
      <c r="F8580" s="516" t="s">
        <v>13680</v>
      </c>
      <c r="G8580" s="516" t="s">
        <v>13853</v>
      </c>
      <c r="H8580" s="516" t="s">
        <v>26907</v>
      </c>
    </row>
    <row r="8581" spans="1:8" x14ac:dyDescent="0.25">
      <c r="A8581" s="516" t="s">
        <v>11219</v>
      </c>
      <c r="B8581" s="516" t="s">
        <v>11219</v>
      </c>
      <c r="C8581" s="516" t="s">
        <v>11220</v>
      </c>
      <c r="D8581" s="516" t="s">
        <v>4</v>
      </c>
      <c r="E8581" s="518">
        <v>25.79</v>
      </c>
      <c r="F8581" s="516" t="s">
        <v>13680</v>
      </c>
      <c r="G8581" s="516" t="s">
        <v>13853</v>
      </c>
      <c r="H8581" s="516" t="s">
        <v>26907</v>
      </c>
    </row>
    <row r="8582" spans="1:8" x14ac:dyDescent="0.25">
      <c r="A8582" s="516" t="s">
        <v>12118</v>
      </c>
      <c r="B8582" s="516" t="s">
        <v>12118</v>
      </c>
      <c r="C8582" s="516" t="s">
        <v>12119</v>
      </c>
      <c r="D8582" s="516" t="s">
        <v>4</v>
      </c>
      <c r="E8582" s="518">
        <v>68.81</v>
      </c>
      <c r="F8582" s="516" t="s">
        <v>13680</v>
      </c>
      <c r="G8582" s="516" t="s">
        <v>13853</v>
      </c>
      <c r="H8582" s="516" t="s">
        <v>26907</v>
      </c>
    </row>
    <row r="8583" spans="1:8" x14ac:dyDescent="0.25">
      <c r="A8583" s="516" t="s">
        <v>12120</v>
      </c>
      <c r="B8583" s="516" t="s">
        <v>12120</v>
      </c>
      <c r="C8583" s="516" t="s">
        <v>12655</v>
      </c>
      <c r="D8583" s="516" t="s">
        <v>3</v>
      </c>
      <c r="E8583" s="518">
        <v>82.52</v>
      </c>
      <c r="F8583" s="516" t="s">
        <v>13680</v>
      </c>
      <c r="G8583" s="516" t="s">
        <v>13853</v>
      </c>
      <c r="H8583" s="516" t="s">
        <v>26907</v>
      </c>
    </row>
    <row r="8584" spans="1:8" x14ac:dyDescent="0.25">
      <c r="A8584" s="516" t="s">
        <v>12121</v>
      </c>
      <c r="B8584" s="516" t="s">
        <v>12121</v>
      </c>
      <c r="C8584" s="516" t="s">
        <v>12122</v>
      </c>
      <c r="D8584" s="516" t="s">
        <v>3</v>
      </c>
      <c r="E8584" s="518">
        <v>124.68</v>
      </c>
      <c r="F8584" s="516" t="s">
        <v>13680</v>
      </c>
      <c r="G8584" s="516" t="s">
        <v>13853</v>
      </c>
      <c r="H8584" s="516" t="s">
        <v>26907</v>
      </c>
    </row>
    <row r="8585" spans="1:8" x14ac:dyDescent="0.25">
      <c r="A8585" s="516" t="s">
        <v>12123</v>
      </c>
      <c r="B8585" s="516" t="s">
        <v>12123</v>
      </c>
      <c r="C8585" s="516" t="s">
        <v>12649</v>
      </c>
      <c r="D8585" s="516" t="s">
        <v>4</v>
      </c>
      <c r="E8585" s="518">
        <v>1666.4</v>
      </c>
      <c r="F8585" s="516" t="s">
        <v>13680</v>
      </c>
      <c r="G8585" s="516" t="s">
        <v>13853</v>
      </c>
      <c r="H8585" s="516" t="s">
        <v>26907</v>
      </c>
    </row>
    <row r="8586" spans="1:8" x14ac:dyDescent="0.25">
      <c r="A8586" s="516" t="s">
        <v>12647</v>
      </c>
      <c r="B8586" s="516" t="s">
        <v>12647</v>
      </c>
      <c r="C8586" s="516" t="s">
        <v>12648</v>
      </c>
      <c r="D8586" s="516" t="s">
        <v>3</v>
      </c>
      <c r="E8586" s="518">
        <v>7.37</v>
      </c>
      <c r="F8586" s="516" t="s">
        <v>13680</v>
      </c>
      <c r="G8586" s="516" t="s">
        <v>13853</v>
      </c>
      <c r="H8586" s="516" t="s">
        <v>26907</v>
      </c>
    </row>
    <row r="8587" spans="1:8" x14ac:dyDescent="0.25">
      <c r="A8587" s="516" t="s">
        <v>12634</v>
      </c>
      <c r="B8587" s="516" t="s">
        <v>12634</v>
      </c>
      <c r="C8587" s="516" t="s">
        <v>16233</v>
      </c>
      <c r="D8587" s="516" t="s">
        <v>3</v>
      </c>
      <c r="E8587" s="518">
        <v>0.62</v>
      </c>
      <c r="F8587" s="516" t="s">
        <v>13680</v>
      </c>
      <c r="G8587" s="516" t="s">
        <v>13853</v>
      </c>
      <c r="H8587" s="516" t="s">
        <v>26907</v>
      </c>
    </row>
    <row r="8588" spans="1:8" x14ac:dyDescent="0.25">
      <c r="A8588" s="516" t="s">
        <v>12659</v>
      </c>
      <c r="B8588" s="516" t="s">
        <v>12659</v>
      </c>
      <c r="C8588" s="516" t="s">
        <v>12660</v>
      </c>
      <c r="D8588" s="516" t="s">
        <v>3</v>
      </c>
      <c r="E8588" s="518">
        <v>29.13</v>
      </c>
      <c r="F8588" s="516" t="s">
        <v>13680</v>
      </c>
      <c r="G8588" s="516" t="s">
        <v>13853</v>
      </c>
      <c r="H8588" s="516" t="s">
        <v>26907</v>
      </c>
    </row>
    <row r="8589" spans="1:8" x14ac:dyDescent="0.25">
      <c r="A8589" s="516" t="s">
        <v>12631</v>
      </c>
      <c r="B8589" s="516" t="s">
        <v>12631</v>
      </c>
      <c r="C8589" s="516" t="s">
        <v>12632</v>
      </c>
      <c r="D8589" s="516" t="s">
        <v>3</v>
      </c>
      <c r="E8589" s="518">
        <v>1.98</v>
      </c>
      <c r="F8589" s="516" t="s">
        <v>13680</v>
      </c>
      <c r="G8589" s="516" t="s">
        <v>13853</v>
      </c>
      <c r="H8589" s="516" t="s">
        <v>26907</v>
      </c>
    </row>
    <row r="8590" spans="1:8" x14ac:dyDescent="0.25">
      <c r="A8590" s="516" t="s">
        <v>12633</v>
      </c>
      <c r="B8590" s="516" t="s">
        <v>12633</v>
      </c>
      <c r="C8590" s="516" t="s">
        <v>12686</v>
      </c>
      <c r="D8590" s="516" t="s">
        <v>4</v>
      </c>
      <c r="E8590" s="518">
        <v>22.13</v>
      </c>
      <c r="F8590" s="516" t="s">
        <v>13680</v>
      </c>
      <c r="G8590" s="516" t="s">
        <v>13853</v>
      </c>
      <c r="H8590" s="516" t="s">
        <v>26907</v>
      </c>
    </row>
    <row r="8591" spans="1:8" x14ac:dyDescent="0.25">
      <c r="A8591" s="516" t="s">
        <v>12683</v>
      </c>
      <c r="B8591" s="516" t="s">
        <v>12683</v>
      </c>
      <c r="C8591" s="516" t="s">
        <v>12684</v>
      </c>
      <c r="D8591" s="516" t="s">
        <v>3</v>
      </c>
      <c r="E8591" s="518">
        <v>0.87</v>
      </c>
      <c r="F8591" s="516" t="s">
        <v>13680</v>
      </c>
      <c r="G8591" s="516" t="s">
        <v>13853</v>
      </c>
      <c r="H8591" s="516" t="s">
        <v>26907</v>
      </c>
    </row>
    <row r="8592" spans="1:8" x14ac:dyDescent="0.25">
      <c r="A8592" s="516" t="s">
        <v>13716</v>
      </c>
      <c r="B8592" s="516" t="s">
        <v>13716</v>
      </c>
      <c r="C8592" s="516" t="s">
        <v>13717</v>
      </c>
      <c r="D8592" s="516" t="s">
        <v>2</v>
      </c>
      <c r="E8592" s="518">
        <v>41.88</v>
      </c>
      <c r="F8592" s="516" t="s">
        <v>13680</v>
      </c>
      <c r="G8592" s="516" t="s">
        <v>13853</v>
      </c>
      <c r="H8592" s="516" t="s">
        <v>26907</v>
      </c>
    </row>
    <row r="8593" spans="1:8" x14ac:dyDescent="0.25">
      <c r="A8593" s="516" t="s">
        <v>11896</v>
      </c>
      <c r="B8593" s="516" t="s">
        <v>11896</v>
      </c>
      <c r="C8593" s="516" t="s">
        <v>27199</v>
      </c>
      <c r="D8593" s="516" t="s">
        <v>2</v>
      </c>
      <c r="E8593" s="518">
        <v>46.51</v>
      </c>
      <c r="F8593" s="516" t="s">
        <v>13680</v>
      </c>
      <c r="G8593" s="516" t="s">
        <v>13853</v>
      </c>
      <c r="H8593" s="516" t="s">
        <v>26907</v>
      </c>
    </row>
    <row r="8594" spans="1:8" x14ac:dyDescent="0.25">
      <c r="A8594" s="516" t="s">
        <v>13718</v>
      </c>
      <c r="B8594" s="516" t="s">
        <v>13718</v>
      </c>
      <c r="C8594" s="516" t="s">
        <v>13719</v>
      </c>
      <c r="D8594" s="516" t="s">
        <v>2</v>
      </c>
      <c r="E8594" s="518">
        <v>50.44</v>
      </c>
      <c r="F8594" s="516" t="s">
        <v>13680</v>
      </c>
      <c r="G8594" s="516" t="s">
        <v>13853</v>
      </c>
      <c r="H8594" s="516" t="s">
        <v>26907</v>
      </c>
    </row>
    <row r="8595" spans="1:8" x14ac:dyDescent="0.25">
      <c r="A8595" s="516" t="s">
        <v>13735</v>
      </c>
      <c r="B8595" s="516" t="s">
        <v>13735</v>
      </c>
      <c r="C8595" s="516" t="s">
        <v>16234</v>
      </c>
      <c r="D8595" s="516" t="s">
        <v>2</v>
      </c>
      <c r="E8595" s="518">
        <v>85.85</v>
      </c>
      <c r="F8595" s="516" t="s">
        <v>13680</v>
      </c>
      <c r="G8595" s="516" t="s">
        <v>13853</v>
      </c>
      <c r="H8595" s="516" t="s">
        <v>26907</v>
      </c>
    </row>
    <row r="8596" spans="1:8" x14ac:dyDescent="0.25">
      <c r="A8596" s="516" t="s">
        <v>13736</v>
      </c>
      <c r="B8596" s="516" t="s">
        <v>13736</v>
      </c>
      <c r="C8596" s="516" t="s">
        <v>18093</v>
      </c>
      <c r="D8596" s="516" t="s">
        <v>2</v>
      </c>
      <c r="E8596" s="518">
        <v>63.65</v>
      </c>
      <c r="F8596" s="516" t="s">
        <v>13680</v>
      </c>
      <c r="G8596" s="516" t="s">
        <v>13853</v>
      </c>
      <c r="H8596" s="516" t="s">
        <v>26907</v>
      </c>
    </row>
    <row r="8597" spans="1:8" x14ac:dyDescent="0.25">
      <c r="A8597" s="516" t="s">
        <v>13737</v>
      </c>
      <c r="B8597" s="516" t="s">
        <v>13737</v>
      </c>
      <c r="C8597" s="516" t="s">
        <v>13738</v>
      </c>
      <c r="D8597" s="516" t="s">
        <v>2</v>
      </c>
      <c r="E8597" s="518">
        <v>86.36</v>
      </c>
      <c r="F8597" s="516" t="s">
        <v>13680</v>
      </c>
      <c r="G8597" s="516" t="s">
        <v>13853</v>
      </c>
      <c r="H8597" s="516" t="s">
        <v>26907</v>
      </c>
    </row>
    <row r="8598" spans="1:8" x14ac:dyDescent="0.25">
      <c r="A8598" s="516" t="s">
        <v>14508</v>
      </c>
      <c r="B8598" s="516" t="s">
        <v>14508</v>
      </c>
      <c r="C8598" s="516" t="s">
        <v>14509</v>
      </c>
      <c r="D8598" s="516" t="s">
        <v>3</v>
      </c>
      <c r="E8598" s="518">
        <v>13.85</v>
      </c>
      <c r="F8598" s="516" t="s">
        <v>13680</v>
      </c>
      <c r="G8598" s="516" t="s">
        <v>13853</v>
      </c>
      <c r="H8598" s="516" t="s">
        <v>26907</v>
      </c>
    </row>
    <row r="8599" spans="1:8" x14ac:dyDescent="0.25">
      <c r="A8599" s="516" t="s">
        <v>14510</v>
      </c>
      <c r="B8599" s="516" t="s">
        <v>14510</v>
      </c>
      <c r="C8599" s="516" t="s">
        <v>14511</v>
      </c>
      <c r="D8599" s="516" t="s">
        <v>3</v>
      </c>
      <c r="E8599" s="518">
        <v>36.49</v>
      </c>
      <c r="F8599" s="516" t="s">
        <v>13680</v>
      </c>
      <c r="G8599" s="516" t="s">
        <v>13853</v>
      </c>
      <c r="H8599" s="516" t="s">
        <v>26907</v>
      </c>
    </row>
    <row r="8600" spans="1:8" x14ac:dyDescent="0.25">
      <c r="A8600" s="516" t="s">
        <v>14512</v>
      </c>
      <c r="B8600" s="516" t="s">
        <v>14512</v>
      </c>
      <c r="C8600" s="516" t="s">
        <v>27200</v>
      </c>
      <c r="D8600" s="516" t="s">
        <v>3</v>
      </c>
      <c r="E8600" s="518">
        <v>51.67</v>
      </c>
      <c r="F8600" s="516" t="s">
        <v>13680</v>
      </c>
      <c r="G8600" s="516" t="s">
        <v>13853</v>
      </c>
      <c r="H8600" s="516" t="s">
        <v>26907</v>
      </c>
    </row>
    <row r="8601" spans="1:8" x14ac:dyDescent="0.25">
      <c r="A8601" s="516" t="s">
        <v>16235</v>
      </c>
      <c r="B8601" s="516" t="s">
        <v>16235</v>
      </c>
      <c r="C8601" s="516" t="s">
        <v>27201</v>
      </c>
      <c r="D8601" s="516" t="s">
        <v>2</v>
      </c>
      <c r="E8601" s="518">
        <v>30.4</v>
      </c>
      <c r="F8601" s="516" t="s">
        <v>13680</v>
      </c>
      <c r="G8601" s="516" t="s">
        <v>13853</v>
      </c>
      <c r="H8601" s="516" t="s">
        <v>26907</v>
      </c>
    </row>
    <row r="8602" spans="1:8" x14ac:dyDescent="0.25">
      <c r="A8602" s="516" t="s">
        <v>16236</v>
      </c>
      <c r="B8602" s="516" t="s">
        <v>16236</v>
      </c>
      <c r="C8602" s="516" t="s">
        <v>16237</v>
      </c>
      <c r="D8602" s="516" t="s">
        <v>4</v>
      </c>
      <c r="E8602" s="518">
        <v>15.54</v>
      </c>
      <c r="F8602" s="516" t="s">
        <v>13680</v>
      </c>
      <c r="G8602" s="516" t="s">
        <v>13853</v>
      </c>
      <c r="H8602" s="516" t="s">
        <v>26907</v>
      </c>
    </row>
    <row r="8603" spans="1:8" x14ac:dyDescent="0.25">
      <c r="A8603" s="516" t="s">
        <v>16238</v>
      </c>
      <c r="B8603" s="516" t="s">
        <v>16238</v>
      </c>
      <c r="C8603" s="516" t="s">
        <v>16239</v>
      </c>
      <c r="D8603" s="516" t="s">
        <v>3</v>
      </c>
      <c r="E8603" s="518">
        <v>0.74</v>
      </c>
      <c r="F8603" s="516" t="s">
        <v>13680</v>
      </c>
      <c r="G8603" s="516" t="s">
        <v>13853</v>
      </c>
      <c r="H8603" s="516" t="s">
        <v>26907</v>
      </c>
    </row>
    <row r="8604" spans="1:8" x14ac:dyDescent="0.25">
      <c r="A8604" s="516" t="s">
        <v>16269</v>
      </c>
      <c r="B8604" s="516" t="s">
        <v>16269</v>
      </c>
      <c r="C8604" s="516" t="s">
        <v>27202</v>
      </c>
      <c r="D8604" s="516" t="s">
        <v>2</v>
      </c>
      <c r="E8604" s="518">
        <v>40.69</v>
      </c>
      <c r="F8604" s="516" t="s">
        <v>13680</v>
      </c>
      <c r="G8604" s="516" t="s">
        <v>13853</v>
      </c>
      <c r="H8604" s="516" t="s">
        <v>26907</v>
      </c>
    </row>
    <row r="8605" spans="1:8" x14ac:dyDescent="0.25">
      <c r="A8605" s="516" t="s">
        <v>16270</v>
      </c>
      <c r="B8605" s="516" t="s">
        <v>16270</v>
      </c>
      <c r="C8605" s="516" t="s">
        <v>16271</v>
      </c>
      <c r="D8605" s="516" t="s">
        <v>323</v>
      </c>
      <c r="E8605" s="518">
        <v>606.44000000000005</v>
      </c>
      <c r="F8605" s="516" t="s">
        <v>13680</v>
      </c>
      <c r="G8605" s="516" t="s">
        <v>13853</v>
      </c>
      <c r="H8605" s="516" t="s">
        <v>26907</v>
      </c>
    </row>
    <row r="8606" spans="1:8" x14ac:dyDescent="0.25">
      <c r="A8606" s="516" t="s">
        <v>18094</v>
      </c>
      <c r="B8606" s="516" t="s">
        <v>18094</v>
      </c>
      <c r="C8606" s="516" t="s">
        <v>18095</v>
      </c>
      <c r="D8606" s="516" t="s">
        <v>4</v>
      </c>
      <c r="E8606" s="518">
        <v>7.91</v>
      </c>
      <c r="F8606" s="516" t="s">
        <v>13680</v>
      </c>
      <c r="G8606" s="516" t="s">
        <v>13853</v>
      </c>
      <c r="H8606" s="516" t="s">
        <v>26907</v>
      </c>
    </row>
    <row r="8607" spans="1:8" x14ac:dyDescent="0.25">
      <c r="A8607" s="516" t="s">
        <v>18096</v>
      </c>
      <c r="B8607" s="516" t="s">
        <v>18096</v>
      </c>
      <c r="C8607" s="516" t="s">
        <v>18097</v>
      </c>
      <c r="D8607" s="516" t="s">
        <v>3</v>
      </c>
      <c r="E8607" s="518">
        <v>2302.94</v>
      </c>
      <c r="F8607" s="516" t="s">
        <v>13680</v>
      </c>
      <c r="G8607" s="516" t="s">
        <v>13853</v>
      </c>
      <c r="H8607" s="516" t="s">
        <v>26907</v>
      </c>
    </row>
    <row r="8608" spans="1:8" x14ac:dyDescent="0.25">
      <c r="A8608" s="516" t="s">
        <v>18098</v>
      </c>
      <c r="B8608" s="516" t="s">
        <v>18098</v>
      </c>
      <c r="C8608" s="516" t="s">
        <v>18099</v>
      </c>
      <c r="D8608" s="516" t="s">
        <v>323</v>
      </c>
      <c r="E8608" s="518">
        <v>592.39</v>
      </c>
      <c r="F8608" s="516" t="s">
        <v>13680</v>
      </c>
      <c r="G8608" s="516" t="s">
        <v>13853</v>
      </c>
      <c r="H8608" s="516" t="s">
        <v>26907</v>
      </c>
    </row>
    <row r="8609" spans="1:8" x14ac:dyDescent="0.25">
      <c r="A8609" s="516" t="s">
        <v>18100</v>
      </c>
      <c r="B8609" s="516" t="s">
        <v>18100</v>
      </c>
      <c r="C8609" s="516" t="s">
        <v>18101</v>
      </c>
      <c r="D8609" s="516" t="s">
        <v>323</v>
      </c>
      <c r="E8609" s="518">
        <v>510.18</v>
      </c>
      <c r="F8609" s="516" t="s">
        <v>13680</v>
      </c>
      <c r="G8609" s="516" t="s">
        <v>13853</v>
      </c>
      <c r="H8609" s="516" t="s">
        <v>26907</v>
      </c>
    </row>
    <row r="8610" spans="1:8" x14ac:dyDescent="0.25">
      <c r="A8610" s="516" t="s">
        <v>18102</v>
      </c>
      <c r="B8610" s="516" t="s">
        <v>18102</v>
      </c>
      <c r="C8610" s="516" t="s">
        <v>27203</v>
      </c>
      <c r="D8610" s="516" t="s">
        <v>2</v>
      </c>
      <c r="E8610" s="518">
        <v>64.77</v>
      </c>
      <c r="F8610" s="516" t="s">
        <v>13680</v>
      </c>
      <c r="G8610" s="516" t="s">
        <v>13853</v>
      </c>
      <c r="H8610" s="516" t="s">
        <v>26907</v>
      </c>
    </row>
    <row r="8611" spans="1:8" x14ac:dyDescent="0.25">
      <c r="A8611" s="516" t="s">
        <v>18103</v>
      </c>
      <c r="B8611" s="516" t="s">
        <v>18103</v>
      </c>
      <c r="C8611" s="516" t="s">
        <v>27204</v>
      </c>
      <c r="D8611" s="516" t="s">
        <v>2</v>
      </c>
      <c r="E8611" s="518">
        <v>37.72</v>
      </c>
      <c r="F8611" s="516" t="s">
        <v>13680</v>
      </c>
      <c r="G8611" s="516" t="s">
        <v>13853</v>
      </c>
      <c r="H8611" s="516" t="s">
        <v>26907</v>
      </c>
    </row>
    <row r="8612" spans="1:8" x14ac:dyDescent="0.25">
      <c r="A8612" s="516" t="s">
        <v>18136</v>
      </c>
      <c r="B8612" s="516" t="s">
        <v>18136</v>
      </c>
      <c r="C8612" s="516" t="s">
        <v>19353</v>
      </c>
      <c r="D8612" s="516" t="s">
        <v>3</v>
      </c>
      <c r="E8612" s="518">
        <v>12.76</v>
      </c>
      <c r="F8612" s="516" t="s">
        <v>13680</v>
      </c>
      <c r="G8612" s="516" t="s">
        <v>13853</v>
      </c>
      <c r="H8612" s="516" t="s">
        <v>26907</v>
      </c>
    </row>
    <row r="8613" spans="1:8" x14ac:dyDescent="0.25">
      <c r="A8613" s="516" t="s">
        <v>18141</v>
      </c>
      <c r="B8613" s="516" t="s">
        <v>18141</v>
      </c>
      <c r="C8613" s="516" t="s">
        <v>18142</v>
      </c>
      <c r="D8613" s="516" t="s">
        <v>323</v>
      </c>
      <c r="E8613" s="518">
        <v>565.27</v>
      </c>
      <c r="F8613" s="516" t="s">
        <v>13680</v>
      </c>
      <c r="G8613" s="516" t="s">
        <v>13853</v>
      </c>
      <c r="H8613" s="516" t="s">
        <v>26907</v>
      </c>
    </row>
    <row r="8614" spans="1:8" x14ac:dyDescent="0.25">
      <c r="A8614" s="516" t="s">
        <v>18143</v>
      </c>
      <c r="B8614" s="516" t="s">
        <v>18143</v>
      </c>
      <c r="C8614" s="516" t="s">
        <v>18144</v>
      </c>
      <c r="D8614" s="516" t="s">
        <v>4</v>
      </c>
      <c r="E8614" s="518">
        <v>217</v>
      </c>
      <c r="F8614" s="516" t="s">
        <v>13680</v>
      </c>
      <c r="G8614" s="516" t="s">
        <v>13853</v>
      </c>
      <c r="H8614" s="516" t="s">
        <v>26907</v>
      </c>
    </row>
    <row r="8615" spans="1:8" x14ac:dyDescent="0.25">
      <c r="A8615" s="516" t="s">
        <v>18145</v>
      </c>
      <c r="B8615" s="516" t="s">
        <v>18145</v>
      </c>
      <c r="C8615" s="516" t="s">
        <v>18146</v>
      </c>
      <c r="D8615" s="516" t="s">
        <v>4</v>
      </c>
      <c r="E8615" s="518">
        <v>120.2</v>
      </c>
      <c r="F8615" s="516" t="s">
        <v>13680</v>
      </c>
      <c r="G8615" s="516" t="s">
        <v>13853</v>
      </c>
      <c r="H8615" s="516" t="s">
        <v>26907</v>
      </c>
    </row>
    <row r="8616" spans="1:8" x14ac:dyDescent="0.25">
      <c r="A8616" s="516" t="s">
        <v>18147</v>
      </c>
      <c r="B8616" s="516" t="s">
        <v>18147</v>
      </c>
      <c r="C8616" s="516" t="s">
        <v>18148</v>
      </c>
      <c r="D8616" s="516" t="s">
        <v>3</v>
      </c>
      <c r="E8616" s="518">
        <v>5.1100000000000003</v>
      </c>
      <c r="F8616" s="516" t="s">
        <v>13680</v>
      </c>
      <c r="G8616" s="516" t="s">
        <v>13853</v>
      </c>
      <c r="H8616" s="516" t="s">
        <v>26907</v>
      </c>
    </row>
    <row r="8617" spans="1:8" x14ac:dyDescent="0.25">
      <c r="A8617" s="516" t="s">
        <v>18149</v>
      </c>
      <c r="B8617" s="516" t="s">
        <v>18149</v>
      </c>
      <c r="C8617" s="516" t="s">
        <v>18150</v>
      </c>
      <c r="D8617" s="516" t="s">
        <v>323</v>
      </c>
      <c r="E8617" s="518">
        <v>197.92</v>
      </c>
      <c r="F8617" s="516" t="s">
        <v>13680</v>
      </c>
      <c r="G8617" s="516" t="s">
        <v>13853</v>
      </c>
      <c r="H8617" s="516" t="s">
        <v>26907</v>
      </c>
    </row>
    <row r="8618" spans="1:8" x14ac:dyDescent="0.25">
      <c r="A8618" s="516" t="s">
        <v>19354</v>
      </c>
      <c r="B8618" s="516" t="s">
        <v>19354</v>
      </c>
      <c r="C8618" s="516" t="s">
        <v>19355</v>
      </c>
      <c r="D8618" s="516" t="s">
        <v>3</v>
      </c>
      <c r="E8618" s="518">
        <v>8.4700000000000006</v>
      </c>
      <c r="F8618" s="516" t="s">
        <v>13680</v>
      </c>
      <c r="G8618" s="516" t="s">
        <v>13853</v>
      </c>
      <c r="H8618" s="516" t="s">
        <v>26907</v>
      </c>
    </row>
    <row r="8619" spans="1:8" x14ac:dyDescent="0.25">
      <c r="A8619" s="516" t="s">
        <v>27205</v>
      </c>
      <c r="B8619" s="516" t="s">
        <v>27205</v>
      </c>
      <c r="C8619" s="516" t="s">
        <v>27206</v>
      </c>
      <c r="D8619" s="516" t="s">
        <v>4</v>
      </c>
      <c r="E8619" s="518">
        <v>14.61</v>
      </c>
      <c r="F8619" s="516" t="s">
        <v>13680</v>
      </c>
      <c r="G8619" s="516" t="s">
        <v>13853</v>
      </c>
      <c r="H8619" s="516" t="s">
        <v>26907</v>
      </c>
    </row>
    <row r="8620" spans="1:8" x14ac:dyDescent="0.25">
      <c r="A8620" s="516" t="s">
        <v>27207</v>
      </c>
      <c r="B8620" s="516" t="s">
        <v>27207</v>
      </c>
      <c r="C8620" s="516" t="s">
        <v>27208</v>
      </c>
      <c r="D8620" s="516" t="s">
        <v>4</v>
      </c>
      <c r="E8620" s="518">
        <v>4.32</v>
      </c>
      <c r="F8620" s="516" t="s">
        <v>13680</v>
      </c>
      <c r="G8620" s="516" t="s">
        <v>13853</v>
      </c>
      <c r="H8620" s="516" t="s">
        <v>26907</v>
      </c>
    </row>
    <row r="8621" spans="1:8" x14ac:dyDescent="0.25">
      <c r="A8621" s="516" t="s">
        <v>27209</v>
      </c>
      <c r="B8621" s="516" t="s">
        <v>27209</v>
      </c>
      <c r="C8621" s="516" t="s">
        <v>27210</v>
      </c>
      <c r="D8621" s="516" t="s">
        <v>3</v>
      </c>
      <c r="E8621" s="518">
        <v>21.74</v>
      </c>
      <c r="F8621" s="516" t="s">
        <v>13680</v>
      </c>
      <c r="G8621" s="516" t="s">
        <v>13853</v>
      </c>
      <c r="H8621" s="516" t="s">
        <v>26907</v>
      </c>
    </row>
    <row r="8622" spans="1:8" x14ac:dyDescent="0.25">
      <c r="A8622" s="516" t="s">
        <v>27211</v>
      </c>
      <c r="B8622" s="516" t="s">
        <v>27211</v>
      </c>
      <c r="C8622" s="516" t="s">
        <v>27212</v>
      </c>
      <c r="D8622" s="516" t="s">
        <v>3</v>
      </c>
      <c r="E8622" s="518">
        <v>4.7</v>
      </c>
      <c r="F8622" s="516" t="s">
        <v>13680</v>
      </c>
      <c r="G8622" s="516" t="s">
        <v>13853</v>
      </c>
      <c r="H8622" s="516" t="s">
        <v>26907</v>
      </c>
    </row>
    <row r="8623" spans="1:8" x14ac:dyDescent="0.25">
      <c r="A8623" s="516" t="s">
        <v>27213</v>
      </c>
      <c r="B8623" s="516" t="s">
        <v>27213</v>
      </c>
      <c r="C8623" s="516" t="s">
        <v>27214</v>
      </c>
      <c r="D8623" s="516" t="s">
        <v>4</v>
      </c>
      <c r="E8623" s="518">
        <v>158.35</v>
      </c>
      <c r="F8623" s="516" t="s">
        <v>13680</v>
      </c>
      <c r="G8623" s="516" t="s">
        <v>13853</v>
      </c>
      <c r="H8623" s="516" t="s">
        <v>26907</v>
      </c>
    </row>
    <row r="8624" spans="1:8" x14ac:dyDescent="0.25">
      <c r="A8624" s="516" t="s">
        <v>27215</v>
      </c>
      <c r="B8624" s="516" t="s">
        <v>27215</v>
      </c>
      <c r="C8624" s="516" t="s">
        <v>27216</v>
      </c>
      <c r="D8624" s="516" t="s">
        <v>4</v>
      </c>
      <c r="E8624" s="518">
        <v>10.56</v>
      </c>
      <c r="F8624" s="516" t="s">
        <v>13680</v>
      </c>
      <c r="G8624" s="516" t="s">
        <v>13853</v>
      </c>
      <c r="H8624" s="516" t="s">
        <v>26907</v>
      </c>
    </row>
    <row r="8625" spans="1:8" x14ac:dyDescent="0.25">
      <c r="A8625" s="516" t="s">
        <v>11442</v>
      </c>
      <c r="B8625" s="516" t="s">
        <v>11442</v>
      </c>
      <c r="C8625" s="516" t="s">
        <v>11443</v>
      </c>
      <c r="D8625" s="516" t="s">
        <v>3</v>
      </c>
      <c r="E8625" s="518">
        <v>10.23</v>
      </c>
      <c r="F8625" s="516" t="s">
        <v>13680</v>
      </c>
      <c r="G8625" s="516" t="s">
        <v>13853</v>
      </c>
      <c r="H8625" s="516" t="s">
        <v>26907</v>
      </c>
    </row>
    <row r="8626" spans="1:8" x14ac:dyDescent="0.25">
      <c r="A8626" s="516" t="s">
        <v>11444</v>
      </c>
      <c r="B8626" s="516" t="s">
        <v>11444</v>
      </c>
      <c r="C8626" s="516" t="s">
        <v>11445</v>
      </c>
      <c r="D8626" s="516" t="s">
        <v>3</v>
      </c>
      <c r="E8626" s="518">
        <v>18.96</v>
      </c>
      <c r="F8626" s="516" t="s">
        <v>13680</v>
      </c>
      <c r="G8626" s="516" t="s">
        <v>13853</v>
      </c>
      <c r="H8626" s="516" t="s">
        <v>26907</v>
      </c>
    </row>
    <row r="8627" spans="1:8" x14ac:dyDescent="0.25">
      <c r="A8627" s="516" t="s">
        <v>11446</v>
      </c>
      <c r="B8627" s="516" t="s">
        <v>11446</v>
      </c>
      <c r="C8627" s="516" t="s">
        <v>11447</v>
      </c>
      <c r="D8627" s="516" t="s">
        <v>3</v>
      </c>
      <c r="E8627" s="518">
        <v>25.91</v>
      </c>
      <c r="F8627" s="516" t="s">
        <v>13680</v>
      </c>
      <c r="G8627" s="516" t="s">
        <v>13853</v>
      </c>
      <c r="H8627" s="516" t="s">
        <v>26907</v>
      </c>
    </row>
    <row r="8628" spans="1:8" x14ac:dyDescent="0.25">
      <c r="A8628" s="516" t="s">
        <v>18104</v>
      </c>
      <c r="B8628" s="516" t="s">
        <v>18104</v>
      </c>
      <c r="C8628" s="516" t="s">
        <v>18101</v>
      </c>
      <c r="D8628" s="516" t="s">
        <v>323</v>
      </c>
      <c r="E8628" s="518">
        <v>510.18</v>
      </c>
      <c r="F8628" s="516" t="s">
        <v>13680</v>
      </c>
      <c r="G8628" s="516" t="s">
        <v>13853</v>
      </c>
      <c r="H8628" s="516" t="s">
        <v>26907</v>
      </c>
    </row>
    <row r="8629" spans="1:8" x14ac:dyDescent="0.25">
      <c r="A8629" s="516" t="s">
        <v>11905</v>
      </c>
      <c r="B8629" s="516" t="s">
        <v>11905</v>
      </c>
      <c r="C8629" s="516" t="s">
        <v>11906</v>
      </c>
      <c r="D8629" s="516" t="s">
        <v>4</v>
      </c>
      <c r="E8629" s="518">
        <v>28.36</v>
      </c>
      <c r="F8629" s="516" t="s">
        <v>13680</v>
      </c>
      <c r="G8629" s="516" t="s">
        <v>13853</v>
      </c>
      <c r="H8629" s="516" t="s">
        <v>26907</v>
      </c>
    </row>
    <row r="8630" spans="1:8" x14ac:dyDescent="0.25">
      <c r="A8630" s="516" t="s">
        <v>13739</v>
      </c>
      <c r="B8630" s="516" t="s">
        <v>13739</v>
      </c>
      <c r="C8630" s="516" t="s">
        <v>13740</v>
      </c>
      <c r="D8630" s="516" t="s">
        <v>4</v>
      </c>
      <c r="E8630" s="518">
        <v>106.66</v>
      </c>
      <c r="F8630" s="516" t="s">
        <v>13680</v>
      </c>
      <c r="G8630" s="516" t="s">
        <v>13853</v>
      </c>
      <c r="H8630" s="516" t="s">
        <v>26907</v>
      </c>
    </row>
    <row r="8631" spans="1:8" x14ac:dyDescent="0.25">
      <c r="A8631" s="516" t="s">
        <v>14513</v>
      </c>
      <c r="B8631" s="516" t="s">
        <v>14513</v>
      </c>
      <c r="C8631" s="516" t="s">
        <v>14514</v>
      </c>
      <c r="D8631" s="516" t="s">
        <v>3</v>
      </c>
      <c r="E8631" s="518">
        <v>0.28000000000000003</v>
      </c>
      <c r="F8631" s="516" t="s">
        <v>13680</v>
      </c>
      <c r="G8631" s="516" t="s">
        <v>13853</v>
      </c>
      <c r="H8631" s="516" t="s">
        <v>26907</v>
      </c>
    </row>
    <row r="8632" spans="1:8" x14ac:dyDescent="0.25">
      <c r="A8632" s="516" t="s">
        <v>18105</v>
      </c>
      <c r="B8632" s="516" t="s">
        <v>18105</v>
      </c>
      <c r="C8632" s="516" t="s">
        <v>18106</v>
      </c>
      <c r="D8632" s="516" t="s">
        <v>3</v>
      </c>
      <c r="E8632" s="518">
        <v>0.28999999999999998</v>
      </c>
      <c r="F8632" s="516" t="s">
        <v>13680</v>
      </c>
      <c r="G8632" s="516" t="s">
        <v>13853</v>
      </c>
      <c r="H8632" s="516" t="s">
        <v>26907</v>
      </c>
    </row>
    <row r="8633" spans="1:8" x14ac:dyDescent="0.25">
      <c r="A8633" s="516" t="s">
        <v>12060</v>
      </c>
      <c r="B8633" s="516" t="s">
        <v>12060</v>
      </c>
      <c r="C8633" s="516" t="s">
        <v>27217</v>
      </c>
      <c r="D8633" s="516" t="s">
        <v>4</v>
      </c>
      <c r="E8633" s="518">
        <v>69.599999999999994</v>
      </c>
      <c r="F8633" s="516" t="s">
        <v>13680</v>
      </c>
      <c r="G8633" s="516" t="s">
        <v>13853</v>
      </c>
      <c r="H8633" s="516" t="s">
        <v>26907</v>
      </c>
    </row>
    <row r="8634" spans="1:8" x14ac:dyDescent="0.25">
      <c r="A8634" s="516" t="s">
        <v>13741</v>
      </c>
      <c r="B8634" s="516" t="s">
        <v>13741</v>
      </c>
      <c r="C8634" s="516" t="s">
        <v>13742</v>
      </c>
      <c r="D8634" s="516" t="s">
        <v>4</v>
      </c>
      <c r="E8634" s="518">
        <v>114.81</v>
      </c>
      <c r="F8634" s="516" t="s">
        <v>13680</v>
      </c>
      <c r="G8634" s="516" t="s">
        <v>13853</v>
      </c>
      <c r="H8634" s="516" t="s">
        <v>26907</v>
      </c>
    </row>
    <row r="8635" spans="1:8" x14ac:dyDescent="0.25">
      <c r="A8635" s="516" t="s">
        <v>18107</v>
      </c>
      <c r="B8635" s="516" t="s">
        <v>18107</v>
      </c>
      <c r="C8635" s="516" t="s">
        <v>18108</v>
      </c>
      <c r="D8635" s="516" t="s">
        <v>4</v>
      </c>
      <c r="E8635" s="518">
        <v>71.62</v>
      </c>
      <c r="F8635" s="516" t="s">
        <v>13680</v>
      </c>
      <c r="G8635" s="516" t="s">
        <v>13853</v>
      </c>
      <c r="H8635" s="516" t="s">
        <v>26907</v>
      </c>
    </row>
    <row r="8636" spans="1:8" x14ac:dyDescent="0.25">
      <c r="A8636" s="516" t="s">
        <v>27218</v>
      </c>
      <c r="B8636" s="516" t="s">
        <v>27218</v>
      </c>
      <c r="C8636" s="516" t="s">
        <v>27219</v>
      </c>
      <c r="D8636" s="516" t="s">
        <v>4</v>
      </c>
      <c r="E8636" s="518">
        <v>18.97</v>
      </c>
      <c r="F8636" s="516" t="s">
        <v>13680</v>
      </c>
      <c r="G8636" s="516" t="s">
        <v>13853</v>
      </c>
      <c r="H8636" s="516" t="s">
        <v>26907</v>
      </c>
    </row>
    <row r="8637" spans="1:8" x14ac:dyDescent="0.25">
      <c r="A8637" s="516" t="s">
        <v>27220</v>
      </c>
      <c r="B8637" s="516" t="s">
        <v>27220</v>
      </c>
      <c r="C8637" s="516" t="s">
        <v>27221</v>
      </c>
      <c r="D8637" s="516" t="s">
        <v>4</v>
      </c>
      <c r="E8637" s="518">
        <v>24.45</v>
      </c>
      <c r="F8637" s="516" t="s">
        <v>13680</v>
      </c>
      <c r="G8637" s="516" t="s">
        <v>13853</v>
      </c>
      <c r="H8637" s="516" t="s">
        <v>26907</v>
      </c>
    </row>
    <row r="8638" spans="1:8" x14ac:dyDescent="0.25">
      <c r="A8638" s="516" t="s">
        <v>12061</v>
      </c>
      <c r="B8638" s="516" t="s">
        <v>12061</v>
      </c>
      <c r="C8638" s="516" t="s">
        <v>27222</v>
      </c>
      <c r="D8638" s="516" t="s">
        <v>4</v>
      </c>
      <c r="E8638" s="518">
        <v>374.62</v>
      </c>
      <c r="F8638" s="516" t="s">
        <v>13680</v>
      </c>
      <c r="G8638" s="516" t="s">
        <v>13853</v>
      </c>
      <c r="H8638" s="516" t="s">
        <v>26907</v>
      </c>
    </row>
    <row r="8639" spans="1:8" x14ac:dyDescent="0.25">
      <c r="A8639" s="516" t="s">
        <v>6513</v>
      </c>
      <c r="B8639" s="516" t="s">
        <v>6513</v>
      </c>
      <c r="C8639" s="516" t="s">
        <v>6514</v>
      </c>
      <c r="D8639" s="516" t="s">
        <v>2</v>
      </c>
      <c r="E8639" s="518">
        <v>50.27</v>
      </c>
      <c r="F8639" s="516" t="s">
        <v>13680</v>
      </c>
      <c r="G8639" s="516" t="s">
        <v>13853</v>
      </c>
      <c r="H8639" s="516" t="s">
        <v>26907</v>
      </c>
    </row>
    <row r="8640" spans="1:8" x14ac:dyDescent="0.25">
      <c r="A8640" s="516" t="s">
        <v>6515</v>
      </c>
      <c r="B8640" s="516" t="s">
        <v>6515</v>
      </c>
      <c r="C8640" s="516" t="s">
        <v>13720</v>
      </c>
      <c r="D8640" s="516" t="s">
        <v>2</v>
      </c>
      <c r="E8640" s="518">
        <v>10.87</v>
      </c>
      <c r="F8640" s="516" t="s">
        <v>13680</v>
      </c>
      <c r="G8640" s="516" t="s">
        <v>13853</v>
      </c>
      <c r="H8640" s="516" t="s">
        <v>26907</v>
      </c>
    </row>
    <row r="8641" spans="1:8" x14ac:dyDescent="0.25">
      <c r="A8641" s="516" t="s">
        <v>6516</v>
      </c>
      <c r="B8641" s="516" t="s">
        <v>6516</v>
      </c>
      <c r="C8641" s="516" t="s">
        <v>6517</v>
      </c>
      <c r="D8641" s="516" t="s">
        <v>1</v>
      </c>
      <c r="E8641" s="518">
        <v>7.8</v>
      </c>
      <c r="F8641" s="516" t="s">
        <v>13680</v>
      </c>
      <c r="G8641" s="516" t="s">
        <v>13853</v>
      </c>
      <c r="H8641" s="516" t="s">
        <v>26907</v>
      </c>
    </row>
    <row r="8642" spans="1:8" x14ac:dyDescent="0.25">
      <c r="A8642" s="516" t="s">
        <v>16402</v>
      </c>
      <c r="B8642" s="516" t="s">
        <v>16402</v>
      </c>
      <c r="C8642" s="516" t="s">
        <v>16403</v>
      </c>
      <c r="D8642" s="516" t="s">
        <v>3</v>
      </c>
      <c r="E8642" s="518">
        <v>0</v>
      </c>
      <c r="F8642" s="516" t="s">
        <v>13680</v>
      </c>
      <c r="G8642" s="516" t="s">
        <v>13853</v>
      </c>
      <c r="H8642" s="516" t="s">
        <v>26907</v>
      </c>
    </row>
    <row r="8643" spans="1:8" x14ac:dyDescent="0.25">
      <c r="A8643" s="516" t="s">
        <v>11221</v>
      </c>
      <c r="B8643" s="516" t="s">
        <v>11221</v>
      </c>
      <c r="C8643" s="516" t="s">
        <v>11222</v>
      </c>
      <c r="D8643" s="516" t="s">
        <v>3</v>
      </c>
      <c r="E8643" s="518">
        <v>55.01</v>
      </c>
      <c r="F8643" s="516" t="s">
        <v>13680</v>
      </c>
      <c r="G8643" s="516" t="s">
        <v>13853</v>
      </c>
      <c r="H8643" s="516" t="s">
        <v>26907</v>
      </c>
    </row>
    <row r="8644" spans="1:8" x14ac:dyDescent="0.25">
      <c r="A8644" s="516" t="s">
        <v>11371</v>
      </c>
      <c r="B8644" s="516" t="s">
        <v>11371</v>
      </c>
      <c r="C8644" s="516" t="s">
        <v>11372</v>
      </c>
      <c r="D8644" s="516" t="s">
        <v>3</v>
      </c>
      <c r="E8644" s="518">
        <v>58.92</v>
      </c>
      <c r="F8644" s="516" t="s">
        <v>13680</v>
      </c>
      <c r="G8644" s="516" t="s">
        <v>13853</v>
      </c>
      <c r="H8644" s="516" t="s">
        <v>26907</v>
      </c>
    </row>
    <row r="8645" spans="1:8" x14ac:dyDescent="0.25">
      <c r="A8645" s="516" t="s">
        <v>11901</v>
      </c>
      <c r="B8645" s="516" t="s">
        <v>11901</v>
      </c>
      <c r="C8645" s="516" t="s">
        <v>11902</v>
      </c>
      <c r="D8645" s="516" t="s">
        <v>2</v>
      </c>
      <c r="E8645" s="518">
        <v>30.67</v>
      </c>
      <c r="F8645" s="516" t="s">
        <v>13680</v>
      </c>
      <c r="G8645" s="516" t="s">
        <v>13853</v>
      </c>
      <c r="H8645" s="516" t="s">
        <v>26907</v>
      </c>
    </row>
    <row r="8646" spans="1:8" x14ac:dyDescent="0.25">
      <c r="A8646" s="516" t="s">
        <v>11900</v>
      </c>
      <c r="B8646" s="516" t="s">
        <v>11900</v>
      </c>
      <c r="C8646" s="516" t="s">
        <v>12680</v>
      </c>
      <c r="D8646" s="516" t="s">
        <v>3</v>
      </c>
      <c r="E8646" s="518">
        <v>123.11</v>
      </c>
      <c r="F8646" s="516" t="s">
        <v>13680</v>
      </c>
      <c r="G8646" s="516" t="s">
        <v>13853</v>
      </c>
      <c r="H8646" s="516" t="s">
        <v>26907</v>
      </c>
    </row>
    <row r="8647" spans="1:8" x14ac:dyDescent="0.25">
      <c r="A8647" s="516" t="s">
        <v>12062</v>
      </c>
      <c r="B8647" s="516" t="s">
        <v>12062</v>
      </c>
      <c r="C8647" s="516" t="s">
        <v>12665</v>
      </c>
      <c r="D8647" s="516" t="s">
        <v>4</v>
      </c>
      <c r="E8647" s="518">
        <v>1275.83</v>
      </c>
      <c r="F8647" s="516" t="s">
        <v>13680</v>
      </c>
      <c r="G8647" s="516" t="s">
        <v>13853</v>
      </c>
      <c r="H8647" s="516" t="s">
        <v>26907</v>
      </c>
    </row>
    <row r="8648" spans="1:8" x14ac:dyDescent="0.25">
      <c r="A8648" s="516" t="s">
        <v>13181</v>
      </c>
      <c r="B8648" s="516" t="s">
        <v>13181</v>
      </c>
      <c r="C8648" s="516" t="s">
        <v>13182</v>
      </c>
      <c r="D8648" s="516" t="s">
        <v>4</v>
      </c>
      <c r="E8648" s="518">
        <v>1303.24</v>
      </c>
      <c r="F8648" s="516" t="s">
        <v>13680</v>
      </c>
      <c r="G8648" s="516" t="s">
        <v>13853</v>
      </c>
      <c r="H8648" s="516" t="s">
        <v>26907</v>
      </c>
    </row>
    <row r="8649" spans="1:8" x14ac:dyDescent="0.25">
      <c r="A8649" s="516" t="s">
        <v>13183</v>
      </c>
      <c r="B8649" s="516" t="s">
        <v>13183</v>
      </c>
      <c r="C8649" s="516" t="s">
        <v>13184</v>
      </c>
      <c r="D8649" s="516" t="s">
        <v>4</v>
      </c>
      <c r="E8649" s="518">
        <v>1464.88</v>
      </c>
      <c r="F8649" s="516" t="s">
        <v>13680</v>
      </c>
      <c r="G8649" s="516" t="s">
        <v>13853</v>
      </c>
      <c r="H8649" s="516" t="s">
        <v>26907</v>
      </c>
    </row>
    <row r="8650" spans="1:8" x14ac:dyDescent="0.25">
      <c r="A8650" s="516" t="s">
        <v>18109</v>
      </c>
      <c r="B8650" s="516" t="s">
        <v>18109</v>
      </c>
      <c r="C8650" s="516" t="s">
        <v>18110</v>
      </c>
      <c r="D8650" s="516" t="s">
        <v>236</v>
      </c>
      <c r="E8650" s="518">
        <v>58.55</v>
      </c>
      <c r="F8650" s="516" t="s">
        <v>13680</v>
      </c>
      <c r="G8650" s="516" t="s">
        <v>13853</v>
      </c>
      <c r="H8650" s="516" t="s">
        <v>26907</v>
      </c>
    </row>
    <row r="8651" spans="1:8" x14ac:dyDescent="0.25">
      <c r="A8651" s="516" t="s">
        <v>19357</v>
      </c>
      <c r="B8651" s="516" t="s">
        <v>19357</v>
      </c>
      <c r="C8651" s="516" t="s">
        <v>19358</v>
      </c>
      <c r="D8651" s="516" t="s">
        <v>2</v>
      </c>
      <c r="E8651" s="518">
        <v>61.65</v>
      </c>
      <c r="F8651" s="516" t="s">
        <v>13680</v>
      </c>
      <c r="G8651" s="516" t="s">
        <v>13853</v>
      </c>
      <c r="H8651" s="516" t="s">
        <v>26907</v>
      </c>
    </row>
    <row r="8652" spans="1:8" x14ac:dyDescent="0.25">
      <c r="A8652" s="516" t="s">
        <v>27223</v>
      </c>
      <c r="B8652" s="516" t="s">
        <v>27223</v>
      </c>
      <c r="C8652" s="516" t="s">
        <v>27224</v>
      </c>
      <c r="D8652" s="516" t="s">
        <v>3</v>
      </c>
      <c r="E8652" s="518">
        <v>195.52</v>
      </c>
      <c r="F8652" s="516" t="s">
        <v>13680</v>
      </c>
      <c r="G8652" s="516" t="s">
        <v>13853</v>
      </c>
      <c r="H8652" s="516" t="s">
        <v>26907</v>
      </c>
    </row>
    <row r="8653" spans="1:8" x14ac:dyDescent="0.25">
      <c r="A8653" s="516" t="s">
        <v>202</v>
      </c>
      <c r="B8653" s="516" t="s">
        <v>202</v>
      </c>
      <c r="C8653" s="516" t="s">
        <v>27225</v>
      </c>
      <c r="D8653" s="516" t="s">
        <v>3</v>
      </c>
      <c r="E8653" s="518">
        <v>502.26</v>
      </c>
      <c r="F8653" s="516" t="s">
        <v>13680</v>
      </c>
      <c r="G8653" s="516" t="s">
        <v>13853</v>
      </c>
      <c r="H8653" s="516" t="s">
        <v>26907</v>
      </c>
    </row>
    <row r="8654" spans="1:8" x14ac:dyDescent="0.25">
      <c r="A8654" s="516" t="s">
        <v>13760</v>
      </c>
      <c r="B8654" s="516" t="s">
        <v>13760</v>
      </c>
      <c r="C8654" s="516" t="s">
        <v>13761</v>
      </c>
      <c r="D8654" s="516" t="s">
        <v>1</v>
      </c>
      <c r="E8654" s="518">
        <v>16551.310000000001</v>
      </c>
      <c r="F8654" s="516" t="s">
        <v>13680</v>
      </c>
      <c r="G8654" s="516" t="s">
        <v>13853</v>
      </c>
      <c r="H8654" s="516" t="s">
        <v>26907</v>
      </c>
    </row>
    <row r="8655" spans="1:8" x14ac:dyDescent="0.25">
      <c r="A8655" s="516" t="s">
        <v>13762</v>
      </c>
      <c r="B8655" s="516" t="s">
        <v>13762</v>
      </c>
      <c r="C8655" s="516" t="s">
        <v>14515</v>
      </c>
      <c r="D8655" s="516" t="s">
        <v>1</v>
      </c>
      <c r="E8655" s="518">
        <v>10458.23</v>
      </c>
      <c r="F8655" s="516" t="s">
        <v>13680</v>
      </c>
      <c r="G8655" s="516" t="s">
        <v>13853</v>
      </c>
      <c r="H8655" s="516" t="s">
        <v>26907</v>
      </c>
    </row>
    <row r="8656" spans="1:8" x14ac:dyDescent="0.25">
      <c r="A8656" s="516" t="s">
        <v>13763</v>
      </c>
      <c r="B8656" s="516" t="s">
        <v>13763</v>
      </c>
      <c r="C8656" s="516" t="s">
        <v>14516</v>
      </c>
      <c r="D8656" s="516" t="s">
        <v>1</v>
      </c>
      <c r="E8656" s="518">
        <v>4900.57</v>
      </c>
      <c r="F8656" s="516" t="s">
        <v>13680</v>
      </c>
      <c r="G8656" s="516" t="s">
        <v>13853</v>
      </c>
      <c r="H8656" s="516" t="s">
        <v>26907</v>
      </c>
    </row>
    <row r="8657" spans="1:8" x14ac:dyDescent="0.25">
      <c r="A8657" s="516" t="s">
        <v>13764</v>
      </c>
      <c r="B8657" s="516" t="s">
        <v>13764</v>
      </c>
      <c r="C8657" s="516" t="s">
        <v>14516</v>
      </c>
      <c r="D8657" s="516" t="s">
        <v>1</v>
      </c>
      <c r="E8657" s="518">
        <v>4074.57</v>
      </c>
      <c r="F8657" s="516" t="s">
        <v>13680</v>
      </c>
      <c r="G8657" s="516" t="s">
        <v>13853</v>
      </c>
      <c r="H8657" s="516" t="s">
        <v>26907</v>
      </c>
    </row>
    <row r="8658" spans="1:8" x14ac:dyDescent="0.25">
      <c r="A8658" s="516" t="s">
        <v>13765</v>
      </c>
      <c r="B8658" s="516" t="s">
        <v>13765</v>
      </c>
      <c r="C8658" s="516" t="s">
        <v>13766</v>
      </c>
      <c r="D8658" s="516" t="s">
        <v>1</v>
      </c>
      <c r="E8658" s="518">
        <v>3141.07</v>
      </c>
      <c r="F8658" s="516" t="s">
        <v>13680</v>
      </c>
      <c r="G8658" s="516" t="s">
        <v>13853</v>
      </c>
      <c r="H8658" s="516" t="s">
        <v>26907</v>
      </c>
    </row>
    <row r="8659" spans="1:8" x14ac:dyDescent="0.25">
      <c r="A8659" s="516" t="s">
        <v>13767</v>
      </c>
      <c r="B8659" s="516" t="s">
        <v>13767</v>
      </c>
      <c r="C8659" s="516" t="s">
        <v>13768</v>
      </c>
      <c r="D8659" s="516" t="s">
        <v>1</v>
      </c>
      <c r="E8659" s="518">
        <v>112163.59</v>
      </c>
      <c r="F8659" s="516" t="s">
        <v>13680</v>
      </c>
      <c r="G8659" s="516" t="s">
        <v>13853</v>
      </c>
      <c r="H8659" s="516" t="s">
        <v>26907</v>
      </c>
    </row>
    <row r="8660" spans="1:8" x14ac:dyDescent="0.25">
      <c r="A8660" s="516" t="s">
        <v>13769</v>
      </c>
      <c r="B8660" s="516" t="s">
        <v>13769</v>
      </c>
      <c r="C8660" s="516" t="s">
        <v>13770</v>
      </c>
      <c r="D8660" s="516" t="s">
        <v>1</v>
      </c>
      <c r="E8660" s="518">
        <v>1917.56</v>
      </c>
      <c r="F8660" s="516" t="s">
        <v>13680</v>
      </c>
      <c r="G8660" s="516" t="s">
        <v>13853</v>
      </c>
      <c r="H8660" s="516" t="s">
        <v>26907</v>
      </c>
    </row>
    <row r="8661" spans="1:8" x14ac:dyDescent="0.25">
      <c r="A8661" s="516" t="s">
        <v>13771</v>
      </c>
      <c r="B8661" s="516" t="s">
        <v>13771</v>
      </c>
      <c r="C8661" s="516" t="s">
        <v>13772</v>
      </c>
      <c r="D8661" s="516" t="s">
        <v>1</v>
      </c>
      <c r="E8661" s="518">
        <v>4286.8</v>
      </c>
      <c r="F8661" s="516" t="s">
        <v>13680</v>
      </c>
      <c r="G8661" s="516" t="s">
        <v>13853</v>
      </c>
      <c r="H8661" s="516" t="s">
        <v>26907</v>
      </c>
    </row>
    <row r="8662" spans="1:8" x14ac:dyDescent="0.25">
      <c r="A8662" s="516" t="s">
        <v>6518</v>
      </c>
      <c r="B8662" s="516" t="s">
        <v>6518</v>
      </c>
      <c r="C8662" s="516" t="s">
        <v>6519</v>
      </c>
      <c r="D8662" s="516" t="s">
        <v>3</v>
      </c>
      <c r="E8662" s="518">
        <v>339.76</v>
      </c>
      <c r="F8662" s="516" t="s">
        <v>13680</v>
      </c>
      <c r="G8662" s="516" t="s">
        <v>13853</v>
      </c>
      <c r="H8662" s="516" t="s">
        <v>26907</v>
      </c>
    </row>
    <row r="8663" spans="1:8" x14ac:dyDescent="0.25">
      <c r="A8663" s="516" t="s">
        <v>16240</v>
      </c>
      <c r="B8663" s="516" t="s">
        <v>16240</v>
      </c>
      <c r="C8663" s="516" t="s">
        <v>16241</v>
      </c>
      <c r="D8663" s="516" t="s">
        <v>1</v>
      </c>
      <c r="E8663" s="518">
        <v>0</v>
      </c>
      <c r="F8663" s="516" t="s">
        <v>13680</v>
      </c>
      <c r="G8663" s="516" t="s">
        <v>13853</v>
      </c>
      <c r="H8663" s="516" t="s">
        <v>26907</v>
      </c>
    </row>
    <row r="8664" spans="1:8" x14ac:dyDescent="0.25">
      <c r="A8664" s="516" t="s">
        <v>6520</v>
      </c>
      <c r="B8664" s="516" t="s">
        <v>6520</v>
      </c>
      <c r="C8664" s="516" t="s">
        <v>14517</v>
      </c>
      <c r="D8664" s="516" t="s">
        <v>1</v>
      </c>
      <c r="E8664" s="518">
        <v>140.16999999999999</v>
      </c>
      <c r="F8664" s="516" t="s">
        <v>13680</v>
      </c>
      <c r="G8664" s="516" t="s">
        <v>13853</v>
      </c>
      <c r="H8664" s="516" t="s">
        <v>26907</v>
      </c>
    </row>
    <row r="8665" spans="1:8" x14ac:dyDescent="0.25">
      <c r="A8665" s="516" t="s">
        <v>6521</v>
      </c>
      <c r="B8665" s="516" t="s">
        <v>6521</v>
      </c>
      <c r="C8665" s="516" t="s">
        <v>6522</v>
      </c>
      <c r="D8665" s="516" t="s">
        <v>1</v>
      </c>
      <c r="E8665" s="518">
        <v>6250.64</v>
      </c>
      <c r="F8665" s="516" t="s">
        <v>13680</v>
      </c>
      <c r="G8665" s="516" t="s">
        <v>13853</v>
      </c>
      <c r="H8665" s="516" t="s">
        <v>26907</v>
      </c>
    </row>
    <row r="8666" spans="1:8" x14ac:dyDescent="0.25">
      <c r="A8666" s="516" t="s">
        <v>6523</v>
      </c>
      <c r="B8666" s="516" t="s">
        <v>6523</v>
      </c>
      <c r="C8666" s="516" t="s">
        <v>6524</v>
      </c>
      <c r="D8666" s="516" t="s">
        <v>3</v>
      </c>
      <c r="E8666" s="518">
        <v>97.32</v>
      </c>
      <c r="F8666" s="516" t="s">
        <v>13680</v>
      </c>
      <c r="G8666" s="516" t="s">
        <v>13853</v>
      </c>
      <c r="H8666" s="516" t="s">
        <v>26907</v>
      </c>
    </row>
    <row r="8667" spans="1:8" x14ac:dyDescent="0.25">
      <c r="A8667" s="516" t="s">
        <v>6525</v>
      </c>
      <c r="B8667" s="516" t="s">
        <v>6525</v>
      </c>
      <c r="C8667" s="516" t="s">
        <v>6526</v>
      </c>
      <c r="D8667" s="516" t="s">
        <v>3</v>
      </c>
      <c r="E8667" s="518">
        <v>20.65</v>
      </c>
      <c r="F8667" s="516" t="s">
        <v>13680</v>
      </c>
      <c r="G8667" s="516" t="s">
        <v>13853</v>
      </c>
      <c r="H8667" s="516" t="s">
        <v>26907</v>
      </c>
    </row>
    <row r="8668" spans="1:8" x14ac:dyDescent="0.25">
      <c r="A8668" s="516" t="s">
        <v>6527</v>
      </c>
      <c r="B8668" s="516" t="s">
        <v>6527</v>
      </c>
      <c r="C8668" s="516" t="s">
        <v>6528</v>
      </c>
      <c r="D8668" s="516" t="s">
        <v>3</v>
      </c>
      <c r="E8668" s="518">
        <v>858</v>
      </c>
      <c r="F8668" s="516" t="s">
        <v>13680</v>
      </c>
      <c r="G8668" s="516" t="s">
        <v>13853</v>
      </c>
      <c r="H8668" s="516" t="s">
        <v>26907</v>
      </c>
    </row>
    <row r="8669" spans="1:8" x14ac:dyDescent="0.25">
      <c r="A8669" s="516" t="s">
        <v>6529</v>
      </c>
      <c r="B8669" s="516" t="s">
        <v>6529</v>
      </c>
      <c r="C8669" s="516" t="s">
        <v>408</v>
      </c>
      <c r="D8669" s="516" t="s">
        <v>1</v>
      </c>
      <c r="E8669" s="518">
        <v>564.13</v>
      </c>
      <c r="F8669" s="516" t="s">
        <v>13680</v>
      </c>
      <c r="G8669" s="516" t="s">
        <v>13853</v>
      </c>
      <c r="H8669" s="516" t="s">
        <v>26907</v>
      </c>
    </row>
    <row r="8670" spans="1:8" x14ac:dyDescent="0.25">
      <c r="A8670" s="516" t="s">
        <v>12063</v>
      </c>
      <c r="B8670" s="516" t="s">
        <v>12063</v>
      </c>
      <c r="C8670" s="516" t="s">
        <v>12064</v>
      </c>
      <c r="D8670" s="516" t="s">
        <v>3</v>
      </c>
      <c r="E8670" s="518">
        <v>1009.8</v>
      </c>
      <c r="F8670" s="516" t="s">
        <v>13680</v>
      </c>
      <c r="G8670" s="516" t="s">
        <v>13853</v>
      </c>
      <c r="H8670" s="516" t="s">
        <v>26907</v>
      </c>
    </row>
    <row r="8671" spans="1:8" x14ac:dyDescent="0.25">
      <c r="A8671" s="516" t="s">
        <v>6530</v>
      </c>
      <c r="B8671" s="516" t="s">
        <v>6530</v>
      </c>
      <c r="C8671" s="516" t="s">
        <v>12654</v>
      </c>
      <c r="D8671" s="516" t="s">
        <v>3</v>
      </c>
      <c r="E8671" s="518">
        <v>13.7</v>
      </c>
      <c r="F8671" s="516" t="s">
        <v>13680</v>
      </c>
      <c r="G8671" s="516" t="s">
        <v>13853</v>
      </c>
      <c r="H8671" s="516" t="s">
        <v>26907</v>
      </c>
    </row>
    <row r="8672" spans="1:8" x14ac:dyDescent="0.25">
      <c r="A8672" s="516" t="s">
        <v>14518</v>
      </c>
      <c r="B8672" s="516" t="s">
        <v>14518</v>
      </c>
      <c r="C8672" s="516" t="s">
        <v>14519</v>
      </c>
      <c r="D8672" s="516" t="s">
        <v>3</v>
      </c>
      <c r="E8672" s="518">
        <v>14.92</v>
      </c>
      <c r="F8672" s="516" t="s">
        <v>13680</v>
      </c>
      <c r="G8672" s="516" t="s">
        <v>13853</v>
      </c>
      <c r="H8672" s="516" t="s">
        <v>26907</v>
      </c>
    </row>
    <row r="8673" spans="1:8" x14ac:dyDescent="0.25">
      <c r="A8673" s="516" t="s">
        <v>16242</v>
      </c>
      <c r="B8673" s="516" t="s">
        <v>16242</v>
      </c>
      <c r="C8673" s="516" t="s">
        <v>16243</v>
      </c>
      <c r="D8673" s="516" t="s">
        <v>3</v>
      </c>
      <c r="E8673" s="518">
        <v>26.14</v>
      </c>
      <c r="F8673" s="516" t="s">
        <v>13680</v>
      </c>
      <c r="G8673" s="516" t="s">
        <v>13853</v>
      </c>
      <c r="H8673" s="516" t="s">
        <v>26907</v>
      </c>
    </row>
    <row r="8674" spans="1:8" x14ac:dyDescent="0.25">
      <c r="A8674" s="516" t="s">
        <v>6531</v>
      </c>
      <c r="B8674" s="516" t="s">
        <v>6531</v>
      </c>
      <c r="C8674" s="516" t="s">
        <v>18111</v>
      </c>
      <c r="D8674" s="516" t="s">
        <v>3</v>
      </c>
      <c r="E8674" s="518">
        <v>0</v>
      </c>
      <c r="F8674" s="516" t="s">
        <v>13680</v>
      </c>
      <c r="G8674" s="516" t="s">
        <v>13853</v>
      </c>
      <c r="H8674" s="516" t="s">
        <v>26907</v>
      </c>
    </row>
    <row r="8675" spans="1:8" x14ac:dyDescent="0.25">
      <c r="A8675" s="516" t="s">
        <v>190</v>
      </c>
      <c r="B8675" s="516" t="s">
        <v>190</v>
      </c>
      <c r="C8675" s="516" t="s">
        <v>200</v>
      </c>
      <c r="D8675" s="516" t="s">
        <v>1</v>
      </c>
      <c r="E8675" s="518">
        <v>480.65</v>
      </c>
      <c r="F8675" s="516" t="s">
        <v>13680</v>
      </c>
      <c r="G8675" s="516" t="s">
        <v>13853</v>
      </c>
      <c r="H8675" s="516" t="s">
        <v>26907</v>
      </c>
    </row>
    <row r="8676" spans="1:8" x14ac:dyDescent="0.25">
      <c r="A8676" s="516" t="s">
        <v>6532</v>
      </c>
      <c r="B8676" s="516" t="s">
        <v>6532</v>
      </c>
      <c r="C8676" s="516" t="s">
        <v>27226</v>
      </c>
      <c r="D8676" s="516" t="s">
        <v>3</v>
      </c>
      <c r="E8676" s="518">
        <v>0</v>
      </c>
      <c r="F8676" s="516" t="s">
        <v>13680</v>
      </c>
      <c r="G8676" s="516" t="s">
        <v>13853</v>
      </c>
      <c r="H8676" s="516" t="s">
        <v>26907</v>
      </c>
    </row>
    <row r="8677" spans="1:8" x14ac:dyDescent="0.25">
      <c r="A8677" s="516" t="s">
        <v>6533</v>
      </c>
      <c r="B8677" s="516" t="s">
        <v>6533</v>
      </c>
      <c r="C8677" s="516" t="s">
        <v>14520</v>
      </c>
      <c r="D8677" s="516" t="s">
        <v>1</v>
      </c>
      <c r="E8677" s="518">
        <v>128.13</v>
      </c>
      <c r="F8677" s="516" t="s">
        <v>13680</v>
      </c>
      <c r="G8677" s="516" t="s">
        <v>13853</v>
      </c>
      <c r="H8677" s="516" t="s">
        <v>26907</v>
      </c>
    </row>
    <row r="8678" spans="1:8" x14ac:dyDescent="0.25">
      <c r="A8678" s="516" t="s">
        <v>6535</v>
      </c>
      <c r="B8678" s="516" t="s">
        <v>6535</v>
      </c>
      <c r="C8678" s="516" t="s">
        <v>6536</v>
      </c>
      <c r="D8678" s="516" t="s">
        <v>1</v>
      </c>
      <c r="E8678" s="518">
        <v>345.24</v>
      </c>
      <c r="F8678" s="516" t="s">
        <v>13680</v>
      </c>
      <c r="G8678" s="516" t="s">
        <v>13853</v>
      </c>
      <c r="H8678" s="516" t="s">
        <v>26907</v>
      </c>
    </row>
    <row r="8679" spans="1:8" x14ac:dyDescent="0.25">
      <c r="A8679" s="516" t="s">
        <v>6537</v>
      </c>
      <c r="B8679" s="516" t="s">
        <v>6537</v>
      </c>
      <c r="C8679" s="516" t="s">
        <v>6534</v>
      </c>
      <c r="D8679" s="516" t="s">
        <v>1</v>
      </c>
      <c r="E8679" s="518">
        <v>133.69999999999999</v>
      </c>
      <c r="F8679" s="516" t="s">
        <v>13680</v>
      </c>
      <c r="G8679" s="516" t="s">
        <v>13853</v>
      </c>
      <c r="H8679" s="516" t="s">
        <v>26907</v>
      </c>
    </row>
    <row r="8680" spans="1:8" x14ac:dyDescent="0.25">
      <c r="A8680" s="516" t="s">
        <v>6538</v>
      </c>
      <c r="B8680" s="516" t="s">
        <v>6538</v>
      </c>
      <c r="C8680" s="516" t="s">
        <v>6539</v>
      </c>
      <c r="D8680" s="516" t="s">
        <v>1</v>
      </c>
      <c r="E8680" s="518">
        <v>74.66</v>
      </c>
      <c r="F8680" s="516" t="s">
        <v>13680</v>
      </c>
      <c r="G8680" s="516" t="s">
        <v>13853</v>
      </c>
      <c r="H8680" s="516" t="s">
        <v>26907</v>
      </c>
    </row>
    <row r="8681" spans="1:8" x14ac:dyDescent="0.25">
      <c r="A8681" s="516" t="s">
        <v>6540</v>
      </c>
      <c r="B8681" s="516" t="s">
        <v>6540</v>
      </c>
      <c r="C8681" s="516" t="s">
        <v>6541</v>
      </c>
      <c r="D8681" s="516" t="s">
        <v>1</v>
      </c>
      <c r="E8681" s="518">
        <v>25.2</v>
      </c>
      <c r="F8681" s="516" t="s">
        <v>13680</v>
      </c>
      <c r="G8681" s="516" t="s">
        <v>13853</v>
      </c>
      <c r="H8681" s="516" t="s">
        <v>26907</v>
      </c>
    </row>
    <row r="8682" spans="1:8" x14ac:dyDescent="0.25">
      <c r="A8682" s="516" t="s">
        <v>6542</v>
      </c>
      <c r="B8682" s="516" t="s">
        <v>6542</v>
      </c>
      <c r="C8682" s="516" t="s">
        <v>6543</v>
      </c>
      <c r="D8682" s="516" t="s">
        <v>1</v>
      </c>
      <c r="E8682" s="518">
        <v>29.15</v>
      </c>
      <c r="F8682" s="516" t="s">
        <v>13680</v>
      </c>
      <c r="G8682" s="516" t="s">
        <v>13853</v>
      </c>
      <c r="H8682" s="516" t="s">
        <v>26907</v>
      </c>
    </row>
    <row r="8683" spans="1:8" x14ac:dyDescent="0.25">
      <c r="A8683" s="516" t="s">
        <v>6544</v>
      </c>
      <c r="B8683" s="516" t="s">
        <v>6544</v>
      </c>
      <c r="C8683" s="516" t="s">
        <v>6545</v>
      </c>
      <c r="D8683" s="516" t="s">
        <v>3</v>
      </c>
      <c r="E8683" s="518">
        <v>1204.3399999999999</v>
      </c>
      <c r="F8683" s="516" t="s">
        <v>13680</v>
      </c>
      <c r="G8683" s="516" t="s">
        <v>13853</v>
      </c>
      <c r="H8683" s="516" t="s">
        <v>26907</v>
      </c>
    </row>
    <row r="8684" spans="1:8" x14ac:dyDescent="0.25">
      <c r="A8684" s="516" t="s">
        <v>6546</v>
      </c>
      <c r="B8684" s="516" t="s">
        <v>6546</v>
      </c>
      <c r="C8684" s="516" t="s">
        <v>6547</v>
      </c>
      <c r="D8684" s="516" t="s">
        <v>3</v>
      </c>
      <c r="E8684" s="518">
        <v>80.099999999999994</v>
      </c>
      <c r="F8684" s="516" t="s">
        <v>13680</v>
      </c>
      <c r="G8684" s="516" t="s">
        <v>13853</v>
      </c>
      <c r="H8684" s="516" t="s">
        <v>26907</v>
      </c>
    </row>
    <row r="8685" spans="1:8" x14ac:dyDescent="0.25">
      <c r="A8685" s="516" t="s">
        <v>6548</v>
      </c>
      <c r="B8685" s="516" t="s">
        <v>6548</v>
      </c>
      <c r="C8685" s="516" t="s">
        <v>6549</v>
      </c>
      <c r="D8685" s="516" t="s">
        <v>3</v>
      </c>
      <c r="E8685" s="518">
        <v>331.54</v>
      </c>
      <c r="F8685" s="516" t="s">
        <v>13680</v>
      </c>
      <c r="G8685" s="516" t="s">
        <v>13853</v>
      </c>
      <c r="H8685" s="516" t="s">
        <v>26907</v>
      </c>
    </row>
    <row r="8686" spans="1:8" x14ac:dyDescent="0.25">
      <c r="A8686" s="516" t="s">
        <v>6550</v>
      </c>
      <c r="B8686" s="516" t="s">
        <v>6550</v>
      </c>
      <c r="C8686" s="516" t="s">
        <v>6551</v>
      </c>
      <c r="D8686" s="516" t="s">
        <v>1</v>
      </c>
      <c r="E8686" s="518">
        <v>76.06</v>
      </c>
      <c r="F8686" s="516" t="s">
        <v>13680</v>
      </c>
      <c r="G8686" s="516" t="s">
        <v>13853</v>
      </c>
      <c r="H8686" s="516" t="s">
        <v>26907</v>
      </c>
    </row>
    <row r="8687" spans="1:8" x14ac:dyDescent="0.25">
      <c r="A8687" s="516" t="s">
        <v>6552</v>
      </c>
      <c r="B8687" s="516" t="s">
        <v>6552</v>
      </c>
      <c r="C8687" s="516" t="s">
        <v>6553</v>
      </c>
      <c r="D8687" s="516" t="s">
        <v>1</v>
      </c>
      <c r="E8687" s="518">
        <v>10919.43</v>
      </c>
      <c r="F8687" s="516" t="s">
        <v>13680</v>
      </c>
      <c r="G8687" s="516" t="s">
        <v>13853</v>
      </c>
      <c r="H8687" s="516" t="s">
        <v>26907</v>
      </c>
    </row>
    <row r="8688" spans="1:8" x14ac:dyDescent="0.25">
      <c r="A8688" s="516" t="s">
        <v>6554</v>
      </c>
      <c r="B8688" s="516" t="s">
        <v>6554</v>
      </c>
      <c r="C8688" s="516" t="s">
        <v>6555</v>
      </c>
      <c r="D8688" s="516" t="s">
        <v>1</v>
      </c>
      <c r="E8688" s="518">
        <v>6634.19</v>
      </c>
      <c r="F8688" s="516" t="s">
        <v>13680</v>
      </c>
      <c r="G8688" s="516" t="s">
        <v>13853</v>
      </c>
      <c r="H8688" s="516" t="s">
        <v>26907</v>
      </c>
    </row>
    <row r="8689" spans="1:8" x14ac:dyDescent="0.25">
      <c r="A8689" s="516" t="s">
        <v>6556</v>
      </c>
      <c r="B8689" s="516" t="s">
        <v>6556</v>
      </c>
      <c r="C8689" s="516" t="s">
        <v>6557</v>
      </c>
      <c r="D8689" s="516" t="s">
        <v>1</v>
      </c>
      <c r="E8689" s="518">
        <v>655.82</v>
      </c>
      <c r="F8689" s="516" t="s">
        <v>13680</v>
      </c>
      <c r="G8689" s="516" t="s">
        <v>13853</v>
      </c>
      <c r="H8689" s="516" t="s">
        <v>26907</v>
      </c>
    </row>
    <row r="8690" spans="1:8" x14ac:dyDescent="0.25">
      <c r="A8690" s="516" t="s">
        <v>6558</v>
      </c>
      <c r="B8690" s="516" t="s">
        <v>6558</v>
      </c>
      <c r="C8690" s="516" t="s">
        <v>6559</v>
      </c>
      <c r="D8690" s="516" t="s">
        <v>3</v>
      </c>
      <c r="E8690" s="518">
        <v>978.37</v>
      </c>
      <c r="F8690" s="516" t="s">
        <v>13680</v>
      </c>
      <c r="G8690" s="516" t="s">
        <v>13853</v>
      </c>
      <c r="H8690" s="516" t="s">
        <v>26907</v>
      </c>
    </row>
    <row r="8691" spans="1:8" x14ac:dyDescent="0.25">
      <c r="A8691" s="516" t="s">
        <v>6560</v>
      </c>
      <c r="B8691" s="516" t="s">
        <v>6560</v>
      </c>
      <c r="C8691" s="516" t="s">
        <v>18284</v>
      </c>
      <c r="D8691" s="516" t="s">
        <v>207</v>
      </c>
      <c r="E8691" s="518">
        <v>271.85000000000002</v>
      </c>
      <c r="F8691" s="516" t="s">
        <v>13680</v>
      </c>
      <c r="G8691" s="516" t="s">
        <v>13853</v>
      </c>
      <c r="H8691" s="516" t="s">
        <v>26907</v>
      </c>
    </row>
    <row r="8692" spans="1:8" x14ac:dyDescent="0.25">
      <c r="A8692" s="516" t="s">
        <v>16244</v>
      </c>
      <c r="B8692" s="516" t="s">
        <v>16244</v>
      </c>
      <c r="C8692" s="516" t="s">
        <v>16245</v>
      </c>
      <c r="D8692" s="516" t="s">
        <v>3</v>
      </c>
      <c r="E8692" s="518">
        <v>0</v>
      </c>
      <c r="F8692" s="516" t="s">
        <v>13680</v>
      </c>
      <c r="G8692" s="516" t="s">
        <v>13853</v>
      </c>
      <c r="H8692" s="516" t="s">
        <v>26907</v>
      </c>
    </row>
    <row r="8693" spans="1:8" x14ac:dyDescent="0.25">
      <c r="A8693" s="516" t="s">
        <v>160</v>
      </c>
      <c r="B8693" s="516" t="s">
        <v>160</v>
      </c>
      <c r="C8693" s="516" t="s">
        <v>161</v>
      </c>
      <c r="D8693" s="516" t="s">
        <v>1</v>
      </c>
      <c r="E8693" s="518">
        <v>37.1</v>
      </c>
      <c r="F8693" s="516" t="s">
        <v>13680</v>
      </c>
      <c r="G8693" s="516" t="s">
        <v>13853</v>
      </c>
      <c r="H8693" s="516" t="s">
        <v>26907</v>
      </c>
    </row>
    <row r="8694" spans="1:8" x14ac:dyDescent="0.25">
      <c r="A8694" s="516" t="s">
        <v>6561</v>
      </c>
      <c r="B8694" s="516" t="s">
        <v>6561</v>
      </c>
      <c r="C8694" s="516" t="s">
        <v>6562</v>
      </c>
      <c r="D8694" s="516" t="s">
        <v>1</v>
      </c>
      <c r="E8694" s="518">
        <v>4866.57</v>
      </c>
      <c r="F8694" s="516" t="s">
        <v>13680</v>
      </c>
      <c r="G8694" s="516" t="s">
        <v>13853</v>
      </c>
      <c r="H8694" s="516" t="s">
        <v>26907</v>
      </c>
    </row>
    <row r="8695" spans="1:8" x14ac:dyDescent="0.25">
      <c r="A8695" s="516" t="s">
        <v>6563</v>
      </c>
      <c r="B8695" s="516" t="s">
        <v>6563</v>
      </c>
      <c r="C8695" s="516" t="s">
        <v>6564</v>
      </c>
      <c r="D8695" s="516" t="s">
        <v>1</v>
      </c>
      <c r="E8695" s="518">
        <v>4074.57</v>
      </c>
      <c r="F8695" s="516" t="s">
        <v>13680</v>
      </c>
      <c r="G8695" s="516" t="s">
        <v>13853</v>
      </c>
      <c r="H8695" s="516" t="s">
        <v>26907</v>
      </c>
    </row>
    <row r="8696" spans="1:8" x14ac:dyDescent="0.25">
      <c r="A8696" s="516" t="s">
        <v>6565</v>
      </c>
      <c r="B8696" s="516" t="s">
        <v>6565</v>
      </c>
      <c r="C8696" s="516" t="s">
        <v>6566</v>
      </c>
      <c r="D8696" s="516" t="s">
        <v>1</v>
      </c>
      <c r="E8696" s="518">
        <v>3053.04</v>
      </c>
      <c r="F8696" s="516" t="s">
        <v>13680</v>
      </c>
      <c r="G8696" s="516" t="s">
        <v>13853</v>
      </c>
      <c r="H8696" s="516" t="s">
        <v>26907</v>
      </c>
    </row>
    <row r="8697" spans="1:8" x14ac:dyDescent="0.25">
      <c r="A8697" s="516" t="s">
        <v>6567</v>
      </c>
      <c r="B8697" s="516" t="s">
        <v>6567</v>
      </c>
      <c r="C8697" s="516" t="s">
        <v>6568</v>
      </c>
      <c r="D8697" s="516" t="s">
        <v>2</v>
      </c>
      <c r="E8697" s="518">
        <v>19.3</v>
      </c>
      <c r="F8697" s="516" t="s">
        <v>13680</v>
      </c>
      <c r="G8697" s="516" t="s">
        <v>13853</v>
      </c>
      <c r="H8697" s="516" t="s">
        <v>26907</v>
      </c>
    </row>
    <row r="8698" spans="1:8" x14ac:dyDescent="0.25">
      <c r="A8698" s="516" t="s">
        <v>6569</v>
      </c>
      <c r="B8698" s="516" t="s">
        <v>6569</v>
      </c>
      <c r="C8698" s="516" t="s">
        <v>6570</v>
      </c>
      <c r="D8698" s="516" t="s">
        <v>2</v>
      </c>
      <c r="E8698" s="518">
        <v>17.32</v>
      </c>
      <c r="F8698" s="516" t="s">
        <v>13680</v>
      </c>
      <c r="G8698" s="516" t="s">
        <v>13853</v>
      </c>
      <c r="H8698" s="516" t="s">
        <v>26907</v>
      </c>
    </row>
    <row r="8699" spans="1:8" x14ac:dyDescent="0.25">
      <c r="A8699" s="516" t="s">
        <v>6571</v>
      </c>
      <c r="B8699" s="516" t="s">
        <v>6571</v>
      </c>
      <c r="C8699" s="516" t="s">
        <v>6572</v>
      </c>
      <c r="D8699" s="516" t="s">
        <v>2</v>
      </c>
      <c r="E8699" s="518">
        <v>22.04</v>
      </c>
      <c r="F8699" s="516" t="s">
        <v>13680</v>
      </c>
      <c r="G8699" s="516" t="s">
        <v>13853</v>
      </c>
      <c r="H8699" s="516" t="s">
        <v>26907</v>
      </c>
    </row>
    <row r="8700" spans="1:8" x14ac:dyDescent="0.25">
      <c r="A8700" s="516" t="s">
        <v>6573</v>
      </c>
      <c r="B8700" s="516" t="s">
        <v>6573</v>
      </c>
      <c r="C8700" s="516" t="s">
        <v>6574</v>
      </c>
      <c r="D8700" s="516" t="s">
        <v>1</v>
      </c>
      <c r="E8700" s="518">
        <v>1559.19</v>
      </c>
      <c r="F8700" s="516" t="s">
        <v>13680</v>
      </c>
      <c r="G8700" s="516" t="s">
        <v>13853</v>
      </c>
      <c r="H8700" s="516" t="s">
        <v>26907</v>
      </c>
    </row>
    <row r="8701" spans="1:8" x14ac:dyDescent="0.25">
      <c r="A8701" s="516" t="s">
        <v>6575</v>
      </c>
      <c r="B8701" s="516" t="s">
        <v>6575</v>
      </c>
      <c r="C8701" s="516" t="s">
        <v>6576</v>
      </c>
      <c r="D8701" s="516" t="s">
        <v>1</v>
      </c>
      <c r="E8701" s="518">
        <v>39612.980000000003</v>
      </c>
      <c r="F8701" s="516" t="s">
        <v>13680</v>
      </c>
      <c r="G8701" s="516" t="s">
        <v>13853</v>
      </c>
      <c r="H8701" s="516" t="s">
        <v>26907</v>
      </c>
    </row>
    <row r="8702" spans="1:8" x14ac:dyDescent="0.25">
      <c r="A8702" s="516" t="s">
        <v>6577</v>
      </c>
      <c r="B8702" s="516" t="s">
        <v>6577</v>
      </c>
      <c r="C8702" s="516" t="s">
        <v>6578</v>
      </c>
      <c r="D8702" s="516" t="s">
        <v>1</v>
      </c>
      <c r="E8702" s="518">
        <v>322.76</v>
      </c>
      <c r="F8702" s="516" t="s">
        <v>13680</v>
      </c>
      <c r="G8702" s="516" t="s">
        <v>13853</v>
      </c>
      <c r="H8702" s="516" t="s">
        <v>26907</v>
      </c>
    </row>
    <row r="8703" spans="1:8" x14ac:dyDescent="0.25">
      <c r="A8703" s="516" t="s">
        <v>6579</v>
      </c>
      <c r="B8703" s="516" t="s">
        <v>6579</v>
      </c>
      <c r="C8703" s="516" t="s">
        <v>6580</v>
      </c>
      <c r="D8703" s="516" t="s">
        <v>400</v>
      </c>
      <c r="E8703" s="518">
        <v>311.08999999999997</v>
      </c>
      <c r="F8703" s="516" t="s">
        <v>13680</v>
      </c>
      <c r="G8703" s="516" t="s">
        <v>13853</v>
      </c>
      <c r="H8703" s="516" t="s">
        <v>26907</v>
      </c>
    </row>
    <row r="8704" spans="1:8" x14ac:dyDescent="0.25">
      <c r="A8704" s="516" t="s">
        <v>6581</v>
      </c>
      <c r="B8704" s="516" t="s">
        <v>6581</v>
      </c>
      <c r="C8704" s="516" t="s">
        <v>6582</v>
      </c>
      <c r="D8704" s="516" t="s">
        <v>2</v>
      </c>
      <c r="E8704" s="518">
        <v>83.11</v>
      </c>
      <c r="F8704" s="516" t="s">
        <v>13680</v>
      </c>
      <c r="G8704" s="516" t="s">
        <v>13853</v>
      </c>
      <c r="H8704" s="516" t="s">
        <v>26907</v>
      </c>
    </row>
    <row r="8705" spans="1:8" x14ac:dyDescent="0.25">
      <c r="A8705" s="516" t="s">
        <v>14521</v>
      </c>
      <c r="B8705" s="516" t="s">
        <v>14521</v>
      </c>
      <c r="C8705" s="516" t="s">
        <v>14522</v>
      </c>
      <c r="D8705" s="516" t="s">
        <v>1</v>
      </c>
      <c r="E8705" s="518">
        <v>1647.32</v>
      </c>
      <c r="F8705" s="516" t="s">
        <v>13680</v>
      </c>
      <c r="G8705" s="516" t="s">
        <v>13853</v>
      </c>
      <c r="H8705" s="516" t="s">
        <v>26907</v>
      </c>
    </row>
    <row r="8706" spans="1:8" x14ac:dyDescent="0.25">
      <c r="A8706" s="516" t="s">
        <v>6583</v>
      </c>
      <c r="B8706" s="516" t="s">
        <v>6583</v>
      </c>
      <c r="C8706" s="516" t="s">
        <v>6584</v>
      </c>
      <c r="D8706" s="516" t="s">
        <v>1</v>
      </c>
      <c r="E8706" s="518">
        <v>9606.2000000000007</v>
      </c>
      <c r="F8706" s="516" t="s">
        <v>13680</v>
      </c>
      <c r="G8706" s="516" t="s">
        <v>13853</v>
      </c>
      <c r="H8706" s="516" t="s">
        <v>26907</v>
      </c>
    </row>
    <row r="8707" spans="1:8" x14ac:dyDescent="0.25">
      <c r="A8707" s="516" t="s">
        <v>6585</v>
      </c>
      <c r="B8707" s="516" t="s">
        <v>6585</v>
      </c>
      <c r="C8707" s="516" t="s">
        <v>6586</v>
      </c>
      <c r="D8707" s="516" t="s">
        <v>3</v>
      </c>
      <c r="E8707" s="518">
        <v>59.11</v>
      </c>
      <c r="F8707" s="516" t="s">
        <v>13680</v>
      </c>
      <c r="G8707" s="516" t="s">
        <v>13853</v>
      </c>
      <c r="H8707" s="516" t="s">
        <v>26907</v>
      </c>
    </row>
    <row r="8708" spans="1:8" x14ac:dyDescent="0.25">
      <c r="A8708" s="516" t="s">
        <v>6587</v>
      </c>
      <c r="B8708" s="516" t="s">
        <v>6587</v>
      </c>
      <c r="C8708" s="516" t="s">
        <v>6588</v>
      </c>
      <c r="D8708" s="516" t="s">
        <v>1</v>
      </c>
      <c r="E8708" s="518">
        <v>74.489999999999995</v>
      </c>
      <c r="F8708" s="516" t="s">
        <v>13680</v>
      </c>
      <c r="G8708" s="516" t="s">
        <v>13853</v>
      </c>
      <c r="H8708" s="516" t="s">
        <v>26907</v>
      </c>
    </row>
    <row r="8709" spans="1:8" x14ac:dyDescent="0.25">
      <c r="A8709" s="516" t="s">
        <v>6589</v>
      </c>
      <c r="B8709" s="516" t="s">
        <v>6589</v>
      </c>
      <c r="C8709" s="516" t="s">
        <v>6590</v>
      </c>
      <c r="D8709" s="516" t="s">
        <v>3</v>
      </c>
      <c r="E8709" s="518">
        <v>33.29</v>
      </c>
      <c r="F8709" s="516" t="s">
        <v>13680</v>
      </c>
      <c r="G8709" s="516" t="s">
        <v>13853</v>
      </c>
      <c r="H8709" s="516" t="s">
        <v>26907</v>
      </c>
    </row>
    <row r="8710" spans="1:8" x14ac:dyDescent="0.25">
      <c r="A8710" s="516" t="s">
        <v>6591</v>
      </c>
      <c r="B8710" s="516" t="s">
        <v>6591</v>
      </c>
      <c r="C8710" s="516" t="s">
        <v>27227</v>
      </c>
      <c r="D8710" s="516" t="s">
        <v>3</v>
      </c>
      <c r="E8710" s="518">
        <v>718.67</v>
      </c>
      <c r="F8710" s="516" t="s">
        <v>13680</v>
      </c>
      <c r="G8710" s="516" t="s">
        <v>13853</v>
      </c>
      <c r="H8710" s="516" t="s">
        <v>26907</v>
      </c>
    </row>
    <row r="8711" spans="1:8" x14ac:dyDescent="0.25">
      <c r="A8711" s="516" t="s">
        <v>6592</v>
      </c>
      <c r="B8711" s="516" t="s">
        <v>6592</v>
      </c>
      <c r="C8711" s="516" t="s">
        <v>6593</v>
      </c>
      <c r="D8711" s="516" t="s">
        <v>1</v>
      </c>
      <c r="E8711" s="518">
        <v>41.05</v>
      </c>
      <c r="F8711" s="516" t="s">
        <v>13680</v>
      </c>
      <c r="G8711" s="516" t="s">
        <v>13853</v>
      </c>
      <c r="H8711" s="516" t="s">
        <v>26907</v>
      </c>
    </row>
    <row r="8712" spans="1:8" x14ac:dyDescent="0.25">
      <c r="A8712" s="516" t="s">
        <v>6594</v>
      </c>
      <c r="B8712" s="516" t="s">
        <v>6594</v>
      </c>
      <c r="C8712" s="516" t="s">
        <v>6595</v>
      </c>
      <c r="D8712" s="516" t="s">
        <v>5</v>
      </c>
      <c r="E8712" s="518">
        <v>0</v>
      </c>
      <c r="F8712" s="516" t="s">
        <v>13680</v>
      </c>
      <c r="G8712" s="516" t="s">
        <v>13853</v>
      </c>
      <c r="H8712" s="516" t="s">
        <v>26907</v>
      </c>
    </row>
    <row r="8713" spans="1:8" x14ac:dyDescent="0.25">
      <c r="A8713" s="516" t="s">
        <v>6596</v>
      </c>
      <c r="B8713" s="516" t="s">
        <v>6596</v>
      </c>
      <c r="C8713" s="516" t="s">
        <v>6597</v>
      </c>
      <c r="D8713" s="516" t="s">
        <v>5</v>
      </c>
      <c r="E8713" s="518">
        <v>106.75</v>
      </c>
      <c r="F8713" s="516" t="s">
        <v>13680</v>
      </c>
      <c r="G8713" s="516" t="s">
        <v>13853</v>
      </c>
      <c r="H8713" s="516" t="s">
        <v>26907</v>
      </c>
    </row>
    <row r="8714" spans="1:8" x14ac:dyDescent="0.25">
      <c r="A8714" s="516" t="s">
        <v>6598</v>
      </c>
      <c r="B8714" s="516" t="s">
        <v>6598</v>
      </c>
      <c r="C8714" s="516" t="s">
        <v>6599</v>
      </c>
      <c r="D8714" s="516" t="s">
        <v>5</v>
      </c>
      <c r="E8714" s="518">
        <v>38.75</v>
      </c>
      <c r="F8714" s="516" t="s">
        <v>13680</v>
      </c>
      <c r="G8714" s="516" t="s">
        <v>13853</v>
      </c>
      <c r="H8714" s="516" t="s">
        <v>26907</v>
      </c>
    </row>
    <row r="8715" spans="1:8" x14ac:dyDescent="0.25">
      <c r="A8715" s="516" t="s">
        <v>6600</v>
      </c>
      <c r="B8715" s="516" t="s">
        <v>6600</v>
      </c>
      <c r="C8715" s="516" t="s">
        <v>6601</v>
      </c>
      <c r="D8715" s="516" t="s">
        <v>5</v>
      </c>
      <c r="E8715" s="518">
        <v>100.48</v>
      </c>
      <c r="F8715" s="516" t="s">
        <v>13680</v>
      </c>
      <c r="G8715" s="516" t="s">
        <v>13853</v>
      </c>
      <c r="H8715" s="516" t="s">
        <v>26907</v>
      </c>
    </row>
    <row r="8716" spans="1:8" x14ac:dyDescent="0.25">
      <c r="A8716" s="516" t="s">
        <v>6602</v>
      </c>
      <c r="B8716" s="516" t="s">
        <v>6602</v>
      </c>
      <c r="C8716" s="516" t="s">
        <v>27228</v>
      </c>
      <c r="D8716" s="516" t="s">
        <v>5</v>
      </c>
      <c r="E8716" s="518">
        <v>0</v>
      </c>
      <c r="F8716" s="516" t="s">
        <v>13680</v>
      </c>
      <c r="G8716" s="516" t="s">
        <v>13853</v>
      </c>
      <c r="H8716" s="516" t="s">
        <v>26907</v>
      </c>
    </row>
    <row r="8717" spans="1:8" x14ac:dyDescent="0.25">
      <c r="A8717" s="516" t="s">
        <v>6603</v>
      </c>
      <c r="B8717" s="516" t="s">
        <v>6603</v>
      </c>
      <c r="C8717" s="516" t="s">
        <v>6604</v>
      </c>
      <c r="D8717" s="516" t="s">
        <v>1</v>
      </c>
      <c r="E8717" s="518">
        <v>41.37</v>
      </c>
      <c r="F8717" s="516" t="s">
        <v>13680</v>
      </c>
      <c r="G8717" s="516" t="s">
        <v>13853</v>
      </c>
      <c r="H8717" s="516" t="s">
        <v>26907</v>
      </c>
    </row>
    <row r="8718" spans="1:8" x14ac:dyDescent="0.25">
      <c r="A8718" s="516" t="s">
        <v>16246</v>
      </c>
      <c r="B8718" s="516" t="s">
        <v>16246</v>
      </c>
      <c r="C8718" s="516" t="s">
        <v>16404</v>
      </c>
      <c r="D8718" s="516" t="s">
        <v>3</v>
      </c>
      <c r="E8718" s="518">
        <v>0</v>
      </c>
      <c r="F8718" s="516" t="s">
        <v>13680</v>
      </c>
      <c r="G8718" s="516" t="s">
        <v>13853</v>
      </c>
      <c r="H8718" s="516" t="s">
        <v>26907</v>
      </c>
    </row>
    <row r="8719" spans="1:8" x14ac:dyDescent="0.25">
      <c r="A8719" s="516" t="s">
        <v>12065</v>
      </c>
      <c r="B8719" s="516" t="s">
        <v>12065</v>
      </c>
      <c r="C8719" s="516" t="s">
        <v>18113</v>
      </c>
      <c r="D8719" s="516" t="s">
        <v>3</v>
      </c>
      <c r="E8719" s="518">
        <v>7.13</v>
      </c>
      <c r="F8719" s="516" t="s">
        <v>13680</v>
      </c>
      <c r="G8719" s="516" t="s">
        <v>13853</v>
      </c>
      <c r="H8719" s="516" t="s">
        <v>26907</v>
      </c>
    </row>
    <row r="8720" spans="1:8" x14ac:dyDescent="0.25">
      <c r="A8720" s="516" t="s">
        <v>13721</v>
      </c>
      <c r="B8720" s="516" t="s">
        <v>13721</v>
      </c>
      <c r="C8720" s="516" t="s">
        <v>13722</v>
      </c>
      <c r="D8720" s="516" t="s">
        <v>3</v>
      </c>
      <c r="E8720" s="518">
        <v>115.41</v>
      </c>
      <c r="F8720" s="516" t="s">
        <v>13680</v>
      </c>
      <c r="G8720" s="516" t="s">
        <v>13853</v>
      </c>
      <c r="H8720" s="516" t="s">
        <v>26907</v>
      </c>
    </row>
    <row r="8721" spans="1:8" x14ac:dyDescent="0.25">
      <c r="A8721" s="516" t="s">
        <v>13723</v>
      </c>
      <c r="B8721" s="516" t="s">
        <v>13723</v>
      </c>
      <c r="C8721" s="516" t="s">
        <v>13724</v>
      </c>
      <c r="D8721" s="516" t="s">
        <v>3</v>
      </c>
      <c r="E8721" s="518">
        <v>49.14</v>
      </c>
      <c r="F8721" s="516" t="s">
        <v>13680</v>
      </c>
      <c r="G8721" s="516" t="s">
        <v>13853</v>
      </c>
      <c r="H8721" s="516" t="s">
        <v>26907</v>
      </c>
    </row>
    <row r="8722" spans="1:8" x14ac:dyDescent="0.25">
      <c r="A8722" s="516" t="s">
        <v>13749</v>
      </c>
      <c r="B8722" s="516" t="s">
        <v>13749</v>
      </c>
      <c r="C8722" s="516" t="s">
        <v>13750</v>
      </c>
      <c r="D8722" s="516" t="s">
        <v>2</v>
      </c>
      <c r="E8722" s="518">
        <v>66.03</v>
      </c>
      <c r="F8722" s="516" t="s">
        <v>13680</v>
      </c>
      <c r="G8722" s="516" t="s">
        <v>13853</v>
      </c>
      <c r="H8722" s="516" t="s">
        <v>26907</v>
      </c>
    </row>
    <row r="8723" spans="1:8" x14ac:dyDescent="0.25">
      <c r="A8723" s="516" t="s">
        <v>13751</v>
      </c>
      <c r="B8723" s="516" t="s">
        <v>13751</v>
      </c>
      <c r="C8723" s="516" t="s">
        <v>13752</v>
      </c>
      <c r="D8723" s="516" t="s">
        <v>2</v>
      </c>
      <c r="E8723" s="518">
        <v>13.49</v>
      </c>
      <c r="F8723" s="516" t="s">
        <v>13680</v>
      </c>
      <c r="G8723" s="516" t="s">
        <v>13853</v>
      </c>
      <c r="H8723" s="516" t="s">
        <v>26907</v>
      </c>
    </row>
    <row r="8724" spans="1:8" x14ac:dyDescent="0.25">
      <c r="A8724" s="516" t="s">
        <v>13753</v>
      </c>
      <c r="B8724" s="516" t="s">
        <v>13753</v>
      </c>
      <c r="C8724" s="516" t="s">
        <v>13754</v>
      </c>
      <c r="D8724" s="516" t="s">
        <v>2</v>
      </c>
      <c r="E8724" s="518">
        <v>14.85</v>
      </c>
      <c r="F8724" s="516" t="s">
        <v>13680</v>
      </c>
      <c r="G8724" s="516" t="s">
        <v>13853</v>
      </c>
      <c r="H8724" s="516" t="s">
        <v>26907</v>
      </c>
    </row>
    <row r="8725" spans="1:8" x14ac:dyDescent="0.25">
      <c r="A8725" s="516" t="s">
        <v>14523</v>
      </c>
      <c r="B8725" s="516" t="s">
        <v>14523</v>
      </c>
      <c r="C8725" s="516" t="s">
        <v>13755</v>
      </c>
      <c r="D8725" s="516" t="s">
        <v>2</v>
      </c>
      <c r="E8725" s="518">
        <v>37.65</v>
      </c>
      <c r="F8725" s="516" t="s">
        <v>13680</v>
      </c>
      <c r="G8725" s="516" t="s">
        <v>13853</v>
      </c>
      <c r="H8725" s="516" t="s">
        <v>26907</v>
      </c>
    </row>
    <row r="8726" spans="1:8" x14ac:dyDescent="0.25">
      <c r="A8726" s="516" t="s">
        <v>13756</v>
      </c>
      <c r="B8726" s="516" t="s">
        <v>13756</v>
      </c>
      <c r="C8726" s="516" t="s">
        <v>13757</v>
      </c>
      <c r="D8726" s="516" t="s">
        <v>1</v>
      </c>
      <c r="E8726" s="518">
        <v>568.1</v>
      </c>
      <c r="F8726" s="516" t="s">
        <v>13680</v>
      </c>
      <c r="G8726" s="516" t="s">
        <v>13853</v>
      </c>
      <c r="H8726" s="516" t="s">
        <v>26907</v>
      </c>
    </row>
    <row r="8727" spans="1:8" x14ac:dyDescent="0.25">
      <c r="A8727" s="516" t="s">
        <v>13758</v>
      </c>
      <c r="B8727" s="516" t="s">
        <v>13758</v>
      </c>
      <c r="C8727" s="516" t="s">
        <v>13759</v>
      </c>
      <c r="D8727" s="516" t="s">
        <v>1</v>
      </c>
      <c r="E8727" s="518">
        <v>176895.88</v>
      </c>
      <c r="F8727" s="516" t="s">
        <v>13680</v>
      </c>
      <c r="G8727" s="516" t="s">
        <v>13853</v>
      </c>
      <c r="H8727" s="516" t="s">
        <v>26907</v>
      </c>
    </row>
    <row r="8728" spans="1:8" x14ac:dyDescent="0.25">
      <c r="A8728" s="516" t="s">
        <v>13775</v>
      </c>
      <c r="B8728" s="516" t="s">
        <v>13775</v>
      </c>
      <c r="C8728" s="516" t="s">
        <v>13776</v>
      </c>
      <c r="D8728" s="516" t="s">
        <v>3</v>
      </c>
      <c r="E8728" s="518">
        <v>493.94</v>
      </c>
      <c r="F8728" s="516" t="s">
        <v>13680</v>
      </c>
      <c r="G8728" s="516" t="s">
        <v>13853</v>
      </c>
      <c r="H8728" s="516" t="s">
        <v>26907</v>
      </c>
    </row>
    <row r="8729" spans="1:8" x14ac:dyDescent="0.25">
      <c r="A8729" s="516" t="s">
        <v>18114</v>
      </c>
      <c r="B8729" s="516" t="s">
        <v>18114</v>
      </c>
      <c r="C8729" s="516" t="s">
        <v>18115</v>
      </c>
      <c r="D8729" s="516" t="s">
        <v>3</v>
      </c>
      <c r="E8729" s="518">
        <v>201.39</v>
      </c>
      <c r="F8729" s="516" t="s">
        <v>13680</v>
      </c>
      <c r="G8729" s="516" t="s">
        <v>13853</v>
      </c>
      <c r="H8729" s="516" t="s">
        <v>26907</v>
      </c>
    </row>
    <row r="8730" spans="1:8" x14ac:dyDescent="0.25">
      <c r="A8730" s="516" t="s">
        <v>18116</v>
      </c>
      <c r="B8730" s="516" t="s">
        <v>18116</v>
      </c>
      <c r="C8730" s="516" t="s">
        <v>18117</v>
      </c>
      <c r="D8730" s="516" t="s">
        <v>3</v>
      </c>
      <c r="E8730" s="518">
        <v>49.13</v>
      </c>
      <c r="F8730" s="516" t="s">
        <v>13680</v>
      </c>
      <c r="G8730" s="516" t="s">
        <v>13853</v>
      </c>
      <c r="H8730" s="516" t="s">
        <v>26907</v>
      </c>
    </row>
    <row r="8731" spans="1:8" x14ac:dyDescent="0.25">
      <c r="A8731" s="516" t="s">
        <v>18118</v>
      </c>
      <c r="B8731" s="516" t="s">
        <v>18118</v>
      </c>
      <c r="C8731" s="516" t="s">
        <v>18119</v>
      </c>
      <c r="D8731" s="516" t="s">
        <v>3</v>
      </c>
      <c r="E8731" s="518">
        <v>171.76</v>
      </c>
      <c r="F8731" s="516" t="s">
        <v>13680</v>
      </c>
      <c r="G8731" s="516" t="s">
        <v>13853</v>
      </c>
      <c r="H8731" s="516" t="s">
        <v>26907</v>
      </c>
    </row>
    <row r="8732" spans="1:8" x14ac:dyDescent="0.25">
      <c r="A8732" s="516" t="s">
        <v>18120</v>
      </c>
      <c r="B8732" s="516" t="s">
        <v>18120</v>
      </c>
      <c r="C8732" s="516" t="s">
        <v>18121</v>
      </c>
      <c r="D8732" s="516" t="s">
        <v>3</v>
      </c>
      <c r="E8732" s="518">
        <v>212.91</v>
      </c>
      <c r="F8732" s="516" t="s">
        <v>13680</v>
      </c>
      <c r="G8732" s="516" t="s">
        <v>13853</v>
      </c>
      <c r="H8732" s="516" t="s">
        <v>26907</v>
      </c>
    </row>
    <row r="8733" spans="1:8" x14ac:dyDescent="0.25">
      <c r="A8733" s="516" t="s">
        <v>11223</v>
      </c>
      <c r="B8733" s="516" t="s">
        <v>11223</v>
      </c>
      <c r="C8733" s="516" t="s">
        <v>11224</v>
      </c>
      <c r="D8733" s="516" t="s">
        <v>5</v>
      </c>
      <c r="E8733" s="518">
        <v>19.03</v>
      </c>
      <c r="F8733" s="516" t="s">
        <v>13680</v>
      </c>
      <c r="G8733" s="516" t="s">
        <v>13853</v>
      </c>
      <c r="H8733" s="516" t="s">
        <v>26907</v>
      </c>
    </row>
    <row r="8734" spans="1:8" x14ac:dyDescent="0.25">
      <c r="A8734" s="516" t="s">
        <v>11225</v>
      </c>
      <c r="B8734" s="516" t="s">
        <v>11225</v>
      </c>
      <c r="C8734" s="516" t="s">
        <v>11226</v>
      </c>
      <c r="D8734" s="516" t="s">
        <v>1</v>
      </c>
      <c r="E8734" s="518">
        <v>131.85</v>
      </c>
      <c r="F8734" s="516" t="s">
        <v>13680</v>
      </c>
      <c r="G8734" s="516" t="s">
        <v>13853</v>
      </c>
      <c r="H8734" s="516" t="s">
        <v>26907</v>
      </c>
    </row>
    <row r="8735" spans="1:8" x14ac:dyDescent="0.25">
      <c r="A8735" s="516" t="s">
        <v>11227</v>
      </c>
      <c r="B8735" s="516" t="s">
        <v>11227</v>
      </c>
      <c r="C8735" s="516" t="s">
        <v>11228</v>
      </c>
      <c r="D8735" s="516" t="s">
        <v>1</v>
      </c>
      <c r="E8735" s="518">
        <v>26.07</v>
      </c>
      <c r="F8735" s="516" t="s">
        <v>13680</v>
      </c>
      <c r="G8735" s="516" t="s">
        <v>13853</v>
      </c>
      <c r="H8735" s="516" t="s">
        <v>26907</v>
      </c>
    </row>
    <row r="8736" spans="1:8" x14ac:dyDescent="0.25">
      <c r="A8736" s="516" t="s">
        <v>12661</v>
      </c>
      <c r="B8736" s="516" t="s">
        <v>12661</v>
      </c>
      <c r="C8736" s="516" t="s">
        <v>12662</v>
      </c>
      <c r="D8736" s="516" t="s">
        <v>1</v>
      </c>
      <c r="E8736" s="518">
        <v>39314.699999999997</v>
      </c>
      <c r="F8736" s="516" t="s">
        <v>13680</v>
      </c>
      <c r="G8736" s="516" t="s">
        <v>13853</v>
      </c>
      <c r="H8736" s="516" t="s">
        <v>26907</v>
      </c>
    </row>
    <row r="8737" spans="1:8" x14ac:dyDescent="0.25">
      <c r="A8737" s="516" t="s">
        <v>12645</v>
      </c>
      <c r="B8737" s="516" t="s">
        <v>12645</v>
      </c>
      <c r="C8737" s="516" t="s">
        <v>12646</v>
      </c>
      <c r="D8737" s="516" t="s">
        <v>1</v>
      </c>
      <c r="E8737" s="518">
        <v>41814.42</v>
      </c>
      <c r="F8737" s="516" t="s">
        <v>13680</v>
      </c>
      <c r="G8737" s="516" t="s">
        <v>13853</v>
      </c>
      <c r="H8737" s="516" t="s">
        <v>26907</v>
      </c>
    </row>
    <row r="8738" spans="1:8" x14ac:dyDescent="0.25">
      <c r="A8738" s="516" t="s">
        <v>12657</v>
      </c>
      <c r="B8738" s="516" t="s">
        <v>12657</v>
      </c>
      <c r="C8738" s="516" t="s">
        <v>12658</v>
      </c>
      <c r="D8738" s="516" t="s">
        <v>1</v>
      </c>
      <c r="E8738" s="518">
        <v>193.77</v>
      </c>
      <c r="F8738" s="516" t="s">
        <v>13680</v>
      </c>
      <c r="G8738" s="516" t="s">
        <v>13853</v>
      </c>
      <c r="H8738" s="516" t="s">
        <v>26907</v>
      </c>
    </row>
    <row r="8739" spans="1:8" x14ac:dyDescent="0.25">
      <c r="A8739" s="516" t="s">
        <v>14524</v>
      </c>
      <c r="B8739" s="516" t="s">
        <v>14524</v>
      </c>
      <c r="C8739" s="516" t="s">
        <v>14525</v>
      </c>
      <c r="D8739" s="516" t="s">
        <v>2</v>
      </c>
      <c r="E8739" s="518">
        <v>8.6</v>
      </c>
      <c r="F8739" s="516" t="s">
        <v>13680</v>
      </c>
      <c r="G8739" s="516" t="s">
        <v>13853</v>
      </c>
      <c r="H8739" s="516" t="s">
        <v>26907</v>
      </c>
    </row>
    <row r="8740" spans="1:8" x14ac:dyDescent="0.25">
      <c r="A8740" s="516" t="s">
        <v>6605</v>
      </c>
      <c r="B8740" s="516" t="s">
        <v>6605</v>
      </c>
      <c r="C8740" s="516" t="s">
        <v>27229</v>
      </c>
      <c r="D8740" s="516" t="s">
        <v>3</v>
      </c>
      <c r="E8740" s="518">
        <v>0</v>
      </c>
      <c r="F8740" s="516" t="s">
        <v>13680</v>
      </c>
      <c r="G8740" s="516" t="s">
        <v>13853</v>
      </c>
      <c r="H8740" s="516" t="s">
        <v>26907</v>
      </c>
    </row>
    <row r="8741" spans="1:8" x14ac:dyDescent="0.25">
      <c r="A8741" s="516" t="s">
        <v>18135</v>
      </c>
      <c r="B8741" s="516" t="s">
        <v>18135</v>
      </c>
      <c r="C8741" s="516" t="s">
        <v>27230</v>
      </c>
      <c r="D8741" s="516" t="s">
        <v>3</v>
      </c>
      <c r="E8741" s="518">
        <v>0</v>
      </c>
      <c r="F8741" s="516" t="s">
        <v>13680</v>
      </c>
      <c r="G8741" s="516" t="s">
        <v>13853</v>
      </c>
      <c r="H8741" s="516" t="s">
        <v>26907</v>
      </c>
    </row>
    <row r="8742" spans="1:8" x14ac:dyDescent="0.25">
      <c r="A8742" s="516" t="s">
        <v>6606</v>
      </c>
      <c r="B8742" s="516" t="s">
        <v>6606</v>
      </c>
      <c r="C8742" s="516" t="s">
        <v>6534</v>
      </c>
      <c r="D8742" s="516" t="s">
        <v>3</v>
      </c>
      <c r="E8742" s="518">
        <v>117.49</v>
      </c>
      <c r="F8742" s="516" t="s">
        <v>13680</v>
      </c>
      <c r="G8742" s="516" t="s">
        <v>13853</v>
      </c>
      <c r="H8742" s="516" t="s">
        <v>26907</v>
      </c>
    </row>
    <row r="8743" spans="1:8" x14ac:dyDescent="0.25">
      <c r="A8743" s="516" t="s">
        <v>11229</v>
      </c>
      <c r="B8743" s="516" t="s">
        <v>11229</v>
      </c>
      <c r="C8743" s="516" t="s">
        <v>11230</v>
      </c>
      <c r="D8743" s="516" t="s">
        <v>1</v>
      </c>
      <c r="E8743" s="518">
        <v>124.19</v>
      </c>
      <c r="F8743" s="516" t="s">
        <v>13680</v>
      </c>
      <c r="G8743" s="516" t="s">
        <v>13853</v>
      </c>
      <c r="H8743" s="516" t="s">
        <v>26907</v>
      </c>
    </row>
    <row r="8744" spans="1:8" x14ac:dyDescent="0.25">
      <c r="A8744" s="516" t="s">
        <v>11231</v>
      </c>
      <c r="B8744" s="516" t="s">
        <v>11231</v>
      </c>
      <c r="C8744" s="516" t="s">
        <v>27231</v>
      </c>
      <c r="D8744" s="516" t="s">
        <v>3</v>
      </c>
      <c r="E8744" s="518">
        <v>590.86</v>
      </c>
      <c r="F8744" s="516" t="s">
        <v>13680</v>
      </c>
      <c r="G8744" s="516" t="s">
        <v>13853</v>
      </c>
      <c r="H8744" s="516" t="s">
        <v>26907</v>
      </c>
    </row>
    <row r="8745" spans="1:8" x14ac:dyDescent="0.25">
      <c r="A8745" s="516" t="s">
        <v>11920</v>
      </c>
      <c r="B8745" s="516" t="s">
        <v>11920</v>
      </c>
      <c r="C8745" s="516" t="s">
        <v>11921</v>
      </c>
      <c r="D8745" s="516" t="s">
        <v>1</v>
      </c>
      <c r="E8745" s="518">
        <v>40.46</v>
      </c>
      <c r="F8745" s="516" t="s">
        <v>13680</v>
      </c>
      <c r="G8745" s="516" t="s">
        <v>13853</v>
      </c>
      <c r="H8745" s="516" t="s">
        <v>26907</v>
      </c>
    </row>
    <row r="8746" spans="1:8" x14ac:dyDescent="0.25">
      <c r="A8746" s="516" t="s">
        <v>12066</v>
      </c>
      <c r="B8746" s="516" t="s">
        <v>12066</v>
      </c>
      <c r="C8746" s="516" t="s">
        <v>12637</v>
      </c>
      <c r="D8746" s="516" t="s">
        <v>1</v>
      </c>
      <c r="E8746" s="518">
        <v>4.79</v>
      </c>
      <c r="F8746" s="516" t="s">
        <v>13680</v>
      </c>
      <c r="G8746" s="516" t="s">
        <v>13853</v>
      </c>
      <c r="H8746" s="516" t="s">
        <v>26907</v>
      </c>
    </row>
    <row r="8747" spans="1:8" x14ac:dyDescent="0.25">
      <c r="A8747" s="516" t="s">
        <v>12067</v>
      </c>
      <c r="B8747" s="516" t="s">
        <v>12067</v>
      </c>
      <c r="C8747" s="516" t="s">
        <v>12068</v>
      </c>
      <c r="D8747" s="516" t="s">
        <v>1</v>
      </c>
      <c r="E8747" s="518">
        <v>432.62</v>
      </c>
      <c r="F8747" s="516" t="s">
        <v>13680</v>
      </c>
      <c r="G8747" s="516" t="s">
        <v>13853</v>
      </c>
      <c r="H8747" s="516" t="s">
        <v>26907</v>
      </c>
    </row>
    <row r="8748" spans="1:8" x14ac:dyDescent="0.25">
      <c r="A8748" s="516" t="s">
        <v>12069</v>
      </c>
      <c r="B8748" s="516" t="s">
        <v>12069</v>
      </c>
      <c r="C8748" s="516" t="s">
        <v>12070</v>
      </c>
      <c r="D8748" s="516" t="s">
        <v>1</v>
      </c>
      <c r="E8748" s="518">
        <v>1374.58</v>
      </c>
      <c r="F8748" s="516" t="s">
        <v>13680</v>
      </c>
      <c r="G8748" s="516" t="s">
        <v>13853</v>
      </c>
      <c r="H8748" s="516" t="s">
        <v>26907</v>
      </c>
    </row>
    <row r="8749" spans="1:8" x14ac:dyDescent="0.25">
      <c r="A8749" s="516" t="s">
        <v>14526</v>
      </c>
      <c r="B8749" s="516" t="s">
        <v>14526</v>
      </c>
      <c r="C8749" s="516" t="s">
        <v>14527</v>
      </c>
      <c r="D8749" s="516" t="s">
        <v>3</v>
      </c>
      <c r="E8749" s="518">
        <v>2850.21</v>
      </c>
      <c r="F8749" s="516" t="s">
        <v>13680</v>
      </c>
      <c r="G8749" s="516" t="s">
        <v>13853</v>
      </c>
      <c r="H8749" s="516" t="s">
        <v>26907</v>
      </c>
    </row>
    <row r="8750" spans="1:8" x14ac:dyDescent="0.25">
      <c r="A8750" s="516" t="s">
        <v>14528</v>
      </c>
      <c r="B8750" s="516" t="s">
        <v>14528</v>
      </c>
      <c r="C8750" s="516" t="s">
        <v>14529</v>
      </c>
      <c r="D8750" s="516" t="s">
        <v>1</v>
      </c>
      <c r="E8750" s="518">
        <v>390.71</v>
      </c>
      <c r="F8750" s="516" t="s">
        <v>13680</v>
      </c>
      <c r="G8750" s="516" t="s">
        <v>13853</v>
      </c>
      <c r="H8750" s="516" t="s">
        <v>26907</v>
      </c>
    </row>
    <row r="8751" spans="1:8" x14ac:dyDescent="0.25">
      <c r="A8751" s="516" t="s">
        <v>14530</v>
      </c>
      <c r="B8751" s="516" t="s">
        <v>14530</v>
      </c>
      <c r="C8751" s="516" t="s">
        <v>14531</v>
      </c>
      <c r="D8751" s="516" t="s">
        <v>1</v>
      </c>
      <c r="E8751" s="518">
        <v>285.14</v>
      </c>
      <c r="F8751" s="516" t="s">
        <v>13680</v>
      </c>
      <c r="G8751" s="516" t="s">
        <v>13853</v>
      </c>
      <c r="H8751" s="516" t="s">
        <v>26907</v>
      </c>
    </row>
    <row r="8752" spans="1:8" x14ac:dyDescent="0.25">
      <c r="A8752" s="516" t="s">
        <v>16249</v>
      </c>
      <c r="B8752" s="516" t="s">
        <v>16249</v>
      </c>
      <c r="C8752" s="516" t="s">
        <v>16250</v>
      </c>
      <c r="D8752" s="516" t="s">
        <v>1</v>
      </c>
      <c r="E8752" s="518">
        <v>3397.93</v>
      </c>
      <c r="F8752" s="516" t="s">
        <v>13680</v>
      </c>
      <c r="G8752" s="516" t="s">
        <v>13853</v>
      </c>
      <c r="H8752" s="516" t="s">
        <v>26907</v>
      </c>
    </row>
    <row r="8753" spans="1:8" x14ac:dyDescent="0.25">
      <c r="A8753" s="516" t="s">
        <v>18122</v>
      </c>
      <c r="B8753" s="516" t="s">
        <v>18122</v>
      </c>
      <c r="C8753" s="516" t="s">
        <v>18123</v>
      </c>
      <c r="D8753" s="516" t="s">
        <v>1</v>
      </c>
      <c r="E8753" s="518">
        <v>329.72</v>
      </c>
      <c r="F8753" s="516" t="s">
        <v>13680</v>
      </c>
      <c r="G8753" s="516" t="s">
        <v>13853</v>
      </c>
      <c r="H8753" s="516" t="s">
        <v>26907</v>
      </c>
    </row>
    <row r="8754" spans="1:8" x14ac:dyDescent="0.25">
      <c r="A8754" s="516" t="s">
        <v>18124</v>
      </c>
      <c r="B8754" s="516" t="s">
        <v>18124</v>
      </c>
      <c r="C8754" s="516" t="s">
        <v>27232</v>
      </c>
      <c r="D8754" s="516" t="s">
        <v>3</v>
      </c>
      <c r="E8754" s="518">
        <v>305.36</v>
      </c>
      <c r="F8754" s="516" t="s">
        <v>13680</v>
      </c>
      <c r="G8754" s="516" t="s">
        <v>13853</v>
      </c>
      <c r="H8754" s="516" t="s">
        <v>26907</v>
      </c>
    </row>
    <row r="8755" spans="1:8" x14ac:dyDescent="0.25">
      <c r="A8755" s="516" t="s">
        <v>18125</v>
      </c>
      <c r="B8755" s="516" t="s">
        <v>18125</v>
      </c>
      <c r="C8755" s="516" t="s">
        <v>18126</v>
      </c>
      <c r="D8755" s="516" t="s">
        <v>3</v>
      </c>
      <c r="E8755" s="518">
        <v>490.25</v>
      </c>
      <c r="F8755" s="516" t="s">
        <v>13680</v>
      </c>
      <c r="G8755" s="516" t="s">
        <v>13853</v>
      </c>
      <c r="H8755" s="516" t="s">
        <v>26907</v>
      </c>
    </row>
    <row r="8756" spans="1:8" x14ac:dyDescent="0.25">
      <c r="A8756" s="516" t="s">
        <v>18127</v>
      </c>
      <c r="B8756" s="516" t="s">
        <v>18127</v>
      </c>
      <c r="C8756" s="516" t="s">
        <v>18128</v>
      </c>
      <c r="D8756" s="516" t="s">
        <v>3</v>
      </c>
      <c r="E8756" s="518">
        <v>28.29</v>
      </c>
      <c r="F8756" s="516" t="s">
        <v>13680</v>
      </c>
      <c r="G8756" s="516" t="s">
        <v>13853</v>
      </c>
      <c r="H8756" s="516" t="s">
        <v>26907</v>
      </c>
    </row>
    <row r="8757" spans="1:8" x14ac:dyDescent="0.25">
      <c r="A8757" s="516" t="s">
        <v>18129</v>
      </c>
      <c r="B8757" s="516" t="s">
        <v>18129</v>
      </c>
      <c r="C8757" s="516" t="s">
        <v>18130</v>
      </c>
      <c r="D8757" s="516" t="s">
        <v>2</v>
      </c>
      <c r="E8757" s="518">
        <v>114.33</v>
      </c>
      <c r="F8757" s="516" t="s">
        <v>13680</v>
      </c>
      <c r="G8757" s="516" t="s">
        <v>13853</v>
      </c>
      <c r="H8757" s="516" t="s">
        <v>26907</v>
      </c>
    </row>
    <row r="8758" spans="1:8" x14ac:dyDescent="0.25">
      <c r="A8758" s="516" t="s">
        <v>18131</v>
      </c>
      <c r="B8758" s="516" t="s">
        <v>18131</v>
      </c>
      <c r="C8758" s="516" t="s">
        <v>18132</v>
      </c>
      <c r="D8758" s="516" t="s">
        <v>3</v>
      </c>
      <c r="E8758" s="518">
        <v>445.93</v>
      </c>
      <c r="F8758" s="516" t="s">
        <v>13680</v>
      </c>
      <c r="G8758" s="516" t="s">
        <v>13853</v>
      </c>
      <c r="H8758" s="516" t="s">
        <v>26907</v>
      </c>
    </row>
    <row r="8759" spans="1:8" x14ac:dyDescent="0.25">
      <c r="A8759" s="516" t="s">
        <v>27233</v>
      </c>
      <c r="B8759" s="516" t="s">
        <v>27233</v>
      </c>
      <c r="C8759" s="516" t="s">
        <v>27234</v>
      </c>
      <c r="D8759" s="516" t="s">
        <v>3</v>
      </c>
      <c r="E8759" s="518">
        <v>423.21</v>
      </c>
      <c r="F8759" s="516" t="s">
        <v>13680</v>
      </c>
      <c r="G8759" s="516" t="s">
        <v>13853</v>
      </c>
      <c r="H8759" s="516" t="s">
        <v>26907</v>
      </c>
    </row>
    <row r="8760" spans="1:8" x14ac:dyDescent="0.25">
      <c r="A8760" s="516" t="s">
        <v>27235</v>
      </c>
      <c r="B8760" s="516" t="s">
        <v>27235</v>
      </c>
      <c r="C8760" s="516" t="s">
        <v>27236</v>
      </c>
      <c r="D8760" s="516" t="s">
        <v>3</v>
      </c>
      <c r="E8760" s="518">
        <v>533.95000000000005</v>
      </c>
      <c r="F8760" s="516" t="s">
        <v>13680</v>
      </c>
      <c r="G8760" s="516" t="s">
        <v>13853</v>
      </c>
      <c r="H8760" s="516" t="s">
        <v>26907</v>
      </c>
    </row>
    <row r="8761" spans="1:8" x14ac:dyDescent="0.25">
      <c r="A8761" s="516" t="s">
        <v>27237</v>
      </c>
      <c r="B8761" s="516" t="s">
        <v>27237</v>
      </c>
      <c r="C8761" s="516" t="s">
        <v>27238</v>
      </c>
      <c r="D8761" s="516" t="s">
        <v>3</v>
      </c>
      <c r="E8761" s="518">
        <v>184.72</v>
      </c>
      <c r="F8761" s="516" t="s">
        <v>13680</v>
      </c>
      <c r="G8761" s="516" t="s">
        <v>13853</v>
      </c>
      <c r="H8761" s="516" t="s">
        <v>26907</v>
      </c>
    </row>
    <row r="8762" spans="1:8" x14ac:dyDescent="0.25">
      <c r="A8762" s="516" t="s">
        <v>27239</v>
      </c>
      <c r="B8762" s="516" t="s">
        <v>27239</v>
      </c>
      <c r="C8762" s="516" t="s">
        <v>27240</v>
      </c>
      <c r="D8762" s="516" t="s">
        <v>2</v>
      </c>
      <c r="E8762" s="518">
        <v>114.32</v>
      </c>
      <c r="F8762" s="516" t="s">
        <v>13680</v>
      </c>
      <c r="G8762" s="516" t="s">
        <v>13853</v>
      </c>
      <c r="H8762" s="516" t="s">
        <v>26907</v>
      </c>
    </row>
    <row r="8763" spans="1:8" x14ac:dyDescent="0.25">
      <c r="A8763" s="516" t="s">
        <v>6607</v>
      </c>
      <c r="B8763" s="516" t="s">
        <v>6607</v>
      </c>
      <c r="C8763" s="516" t="s">
        <v>14532</v>
      </c>
      <c r="D8763" s="516" t="s">
        <v>2</v>
      </c>
      <c r="E8763" s="518">
        <v>130.93</v>
      </c>
      <c r="F8763" s="516" t="s">
        <v>13680</v>
      </c>
      <c r="G8763" s="516" t="s">
        <v>13853</v>
      </c>
      <c r="H8763" s="516" t="s">
        <v>26907</v>
      </c>
    </row>
    <row r="8764" spans="1:8" x14ac:dyDescent="0.25">
      <c r="A8764" s="516" t="s">
        <v>6608</v>
      </c>
      <c r="B8764" s="516" t="s">
        <v>6608</v>
      </c>
      <c r="C8764" s="516" t="s">
        <v>6609</v>
      </c>
      <c r="D8764" s="516" t="s">
        <v>2</v>
      </c>
      <c r="E8764" s="518">
        <v>6.22</v>
      </c>
      <c r="F8764" s="516" t="s">
        <v>13680</v>
      </c>
      <c r="G8764" s="516" t="s">
        <v>13853</v>
      </c>
      <c r="H8764" s="516" t="s">
        <v>26907</v>
      </c>
    </row>
    <row r="8765" spans="1:8" x14ac:dyDescent="0.25">
      <c r="A8765" s="516" t="s">
        <v>6996</v>
      </c>
      <c r="B8765" s="516" t="s">
        <v>6996</v>
      </c>
      <c r="C8765" s="516" t="s">
        <v>6997</v>
      </c>
      <c r="D8765" s="516" t="s">
        <v>2</v>
      </c>
      <c r="E8765" s="518">
        <v>43.57</v>
      </c>
      <c r="F8765" s="516" t="s">
        <v>13680</v>
      </c>
      <c r="G8765" s="516" t="s">
        <v>13853</v>
      </c>
      <c r="H8765" s="516" t="s">
        <v>26907</v>
      </c>
    </row>
    <row r="8766" spans="1:8" x14ac:dyDescent="0.25">
      <c r="A8766" s="516" t="s">
        <v>7400</v>
      </c>
      <c r="B8766" s="516" t="s">
        <v>7400</v>
      </c>
      <c r="C8766" s="516" t="s">
        <v>7401</v>
      </c>
      <c r="D8766" s="516" t="s">
        <v>1</v>
      </c>
      <c r="E8766" s="518">
        <v>0.44</v>
      </c>
      <c r="F8766" s="516" t="s">
        <v>13680</v>
      </c>
      <c r="G8766" s="516" t="s">
        <v>13853</v>
      </c>
      <c r="H8766" s="516" t="s">
        <v>26907</v>
      </c>
    </row>
    <row r="8767" spans="1:8" x14ac:dyDescent="0.25">
      <c r="A8767" s="516" t="s">
        <v>12071</v>
      </c>
      <c r="B8767" s="516" t="s">
        <v>12071</v>
      </c>
      <c r="C8767" s="516" t="s">
        <v>12072</v>
      </c>
      <c r="D8767" s="516" t="s">
        <v>3</v>
      </c>
      <c r="E8767" s="518">
        <v>1.37</v>
      </c>
      <c r="F8767" s="516" t="s">
        <v>13680</v>
      </c>
      <c r="G8767" s="516" t="s">
        <v>13853</v>
      </c>
      <c r="H8767" s="516" t="s">
        <v>26907</v>
      </c>
    </row>
    <row r="8768" spans="1:8" x14ac:dyDescent="0.25">
      <c r="A8768" s="516" t="s">
        <v>7402</v>
      </c>
      <c r="B8768" s="516" t="s">
        <v>7402</v>
      </c>
      <c r="C8768" s="516" t="s">
        <v>7403</v>
      </c>
      <c r="D8768" s="516" t="s">
        <v>2</v>
      </c>
      <c r="E8768" s="518">
        <v>17.329999999999998</v>
      </c>
      <c r="F8768" s="516" t="s">
        <v>13680</v>
      </c>
      <c r="G8768" s="516" t="s">
        <v>13853</v>
      </c>
      <c r="H8768" s="516" t="s">
        <v>26907</v>
      </c>
    </row>
    <row r="8769" spans="1:8" x14ac:dyDescent="0.25">
      <c r="A8769" s="516" t="s">
        <v>7404</v>
      </c>
      <c r="B8769" s="516" t="s">
        <v>7404</v>
      </c>
      <c r="C8769" s="516" t="s">
        <v>7405</v>
      </c>
      <c r="D8769" s="516" t="s">
        <v>3</v>
      </c>
      <c r="E8769" s="518">
        <v>376.32</v>
      </c>
      <c r="F8769" s="516" t="s">
        <v>13680</v>
      </c>
      <c r="G8769" s="516" t="s">
        <v>13853</v>
      </c>
      <c r="H8769" s="516" t="s">
        <v>26907</v>
      </c>
    </row>
    <row r="8770" spans="1:8" x14ac:dyDescent="0.25">
      <c r="A8770" s="516" t="s">
        <v>7406</v>
      </c>
      <c r="B8770" s="516" t="s">
        <v>7406</v>
      </c>
      <c r="C8770" s="516" t="s">
        <v>7407</v>
      </c>
      <c r="D8770" s="516" t="s">
        <v>1</v>
      </c>
      <c r="E8770" s="518">
        <v>895.5</v>
      </c>
      <c r="F8770" s="516" t="s">
        <v>13680</v>
      </c>
      <c r="G8770" s="516" t="s">
        <v>13853</v>
      </c>
      <c r="H8770" s="516" t="s">
        <v>26907</v>
      </c>
    </row>
    <row r="8771" spans="1:8" x14ac:dyDescent="0.25">
      <c r="A8771" s="516" t="s">
        <v>7408</v>
      </c>
      <c r="B8771" s="516" t="s">
        <v>7408</v>
      </c>
      <c r="C8771" s="516" t="s">
        <v>7409</v>
      </c>
      <c r="D8771" s="516" t="s">
        <v>1</v>
      </c>
      <c r="E8771" s="518">
        <v>3989.24</v>
      </c>
      <c r="F8771" s="516" t="s">
        <v>13680</v>
      </c>
      <c r="G8771" s="516" t="s">
        <v>13853</v>
      </c>
      <c r="H8771" s="516" t="s">
        <v>26907</v>
      </c>
    </row>
    <row r="8772" spans="1:8" x14ac:dyDescent="0.25">
      <c r="A8772" s="516" t="s">
        <v>7410</v>
      </c>
      <c r="B8772" s="516" t="s">
        <v>7410</v>
      </c>
      <c r="C8772" s="516" t="s">
        <v>7034</v>
      </c>
      <c r="D8772" s="516" t="s">
        <v>3</v>
      </c>
      <c r="E8772" s="518">
        <v>1297.9100000000001</v>
      </c>
      <c r="F8772" s="516" t="s">
        <v>13680</v>
      </c>
      <c r="G8772" s="516" t="s">
        <v>13853</v>
      </c>
      <c r="H8772" s="516" t="s">
        <v>26907</v>
      </c>
    </row>
    <row r="8773" spans="1:8" x14ac:dyDescent="0.25">
      <c r="A8773" s="516" t="s">
        <v>7411</v>
      </c>
      <c r="B8773" s="516" t="s">
        <v>7411</v>
      </c>
      <c r="C8773" s="516" t="s">
        <v>7412</v>
      </c>
      <c r="D8773" s="516" t="s">
        <v>1</v>
      </c>
      <c r="E8773" s="518">
        <v>113709.2</v>
      </c>
      <c r="F8773" s="516" t="s">
        <v>13680</v>
      </c>
      <c r="G8773" s="516" t="s">
        <v>13853</v>
      </c>
      <c r="H8773" s="516" t="s">
        <v>26907</v>
      </c>
    </row>
    <row r="8774" spans="1:8" x14ac:dyDescent="0.25">
      <c r="A8774" s="516" t="s">
        <v>7413</v>
      </c>
      <c r="B8774" s="516" t="s">
        <v>7413</v>
      </c>
      <c r="C8774" s="516" t="s">
        <v>7414</v>
      </c>
      <c r="D8774" s="516" t="s">
        <v>1</v>
      </c>
      <c r="E8774" s="518">
        <v>3754.28</v>
      </c>
      <c r="F8774" s="516" t="s">
        <v>13680</v>
      </c>
      <c r="G8774" s="516" t="s">
        <v>13853</v>
      </c>
      <c r="H8774" s="516" t="s">
        <v>26907</v>
      </c>
    </row>
    <row r="8775" spans="1:8" x14ac:dyDescent="0.25">
      <c r="A8775" s="516" t="s">
        <v>7415</v>
      </c>
      <c r="B8775" s="516" t="s">
        <v>7415</v>
      </c>
      <c r="C8775" s="516" t="s">
        <v>7036</v>
      </c>
      <c r="D8775" s="516" t="s">
        <v>1</v>
      </c>
      <c r="E8775" s="518">
        <v>44078.32</v>
      </c>
      <c r="F8775" s="516" t="s">
        <v>13680</v>
      </c>
      <c r="G8775" s="516" t="s">
        <v>13853</v>
      </c>
      <c r="H8775" s="516" t="s">
        <v>26907</v>
      </c>
    </row>
    <row r="8776" spans="1:8" x14ac:dyDescent="0.25">
      <c r="A8776" s="516" t="s">
        <v>7416</v>
      </c>
      <c r="B8776" s="516" t="s">
        <v>7416</v>
      </c>
      <c r="C8776" s="516" t="s">
        <v>7417</v>
      </c>
      <c r="D8776" s="516" t="s">
        <v>1</v>
      </c>
      <c r="E8776" s="518">
        <v>15734.67</v>
      </c>
      <c r="F8776" s="516" t="s">
        <v>13680</v>
      </c>
      <c r="G8776" s="516" t="s">
        <v>13853</v>
      </c>
      <c r="H8776" s="516" t="s">
        <v>26907</v>
      </c>
    </row>
    <row r="8777" spans="1:8" x14ac:dyDescent="0.25">
      <c r="A8777" s="516" t="s">
        <v>7418</v>
      </c>
      <c r="B8777" s="516" t="s">
        <v>7418</v>
      </c>
      <c r="C8777" s="516" t="s">
        <v>16251</v>
      </c>
      <c r="D8777" s="516" t="s">
        <v>1</v>
      </c>
      <c r="E8777" s="518">
        <v>0</v>
      </c>
      <c r="F8777" s="516" t="s">
        <v>13680</v>
      </c>
      <c r="G8777" s="516" t="s">
        <v>13853</v>
      </c>
      <c r="H8777" s="516" t="s">
        <v>26907</v>
      </c>
    </row>
    <row r="8778" spans="1:8" x14ac:dyDescent="0.25">
      <c r="A8778" s="516" t="s">
        <v>11232</v>
      </c>
      <c r="B8778" s="516" t="s">
        <v>11232</v>
      </c>
      <c r="C8778" s="516" t="s">
        <v>11233</v>
      </c>
      <c r="D8778" s="516" t="s">
        <v>236</v>
      </c>
      <c r="E8778" s="518">
        <v>80.89</v>
      </c>
      <c r="F8778" s="516" t="s">
        <v>13680</v>
      </c>
      <c r="G8778" s="516" t="s">
        <v>13853</v>
      </c>
      <c r="H8778" s="516" t="s">
        <v>26907</v>
      </c>
    </row>
    <row r="8779" spans="1:8" x14ac:dyDescent="0.25">
      <c r="A8779" s="516" t="s">
        <v>11421</v>
      </c>
      <c r="B8779" s="516" t="s">
        <v>11421</v>
      </c>
      <c r="C8779" s="516" t="s">
        <v>11422</v>
      </c>
      <c r="D8779" s="516" t="s">
        <v>2</v>
      </c>
      <c r="E8779" s="518">
        <v>178.41</v>
      </c>
      <c r="F8779" s="516" t="s">
        <v>13680</v>
      </c>
      <c r="G8779" s="516" t="s">
        <v>13853</v>
      </c>
      <c r="H8779" s="516" t="s">
        <v>26907</v>
      </c>
    </row>
    <row r="8780" spans="1:8" x14ac:dyDescent="0.25">
      <c r="A8780" s="516" t="s">
        <v>11423</v>
      </c>
      <c r="B8780" s="516" t="s">
        <v>11423</v>
      </c>
      <c r="C8780" s="516" t="s">
        <v>11424</v>
      </c>
      <c r="D8780" s="516" t="s">
        <v>2</v>
      </c>
      <c r="E8780" s="518">
        <v>44.16</v>
      </c>
      <c r="F8780" s="516" t="s">
        <v>13680</v>
      </c>
      <c r="G8780" s="516" t="s">
        <v>13853</v>
      </c>
      <c r="H8780" s="516" t="s">
        <v>26907</v>
      </c>
    </row>
    <row r="8781" spans="1:8" x14ac:dyDescent="0.25">
      <c r="A8781" s="516" t="s">
        <v>11425</v>
      </c>
      <c r="B8781" s="516" t="s">
        <v>11425</v>
      </c>
      <c r="C8781" s="516" t="s">
        <v>11426</v>
      </c>
      <c r="D8781" s="516" t="s">
        <v>2</v>
      </c>
      <c r="E8781" s="518">
        <v>23.58</v>
      </c>
      <c r="F8781" s="516" t="s">
        <v>13680</v>
      </c>
      <c r="G8781" s="516" t="s">
        <v>13853</v>
      </c>
      <c r="H8781" s="516" t="s">
        <v>26907</v>
      </c>
    </row>
    <row r="8782" spans="1:8" x14ac:dyDescent="0.25">
      <c r="A8782" s="516" t="s">
        <v>11427</v>
      </c>
      <c r="B8782" s="516" t="s">
        <v>11427</v>
      </c>
      <c r="C8782" s="516" t="s">
        <v>27241</v>
      </c>
      <c r="D8782" s="516" t="s">
        <v>1</v>
      </c>
      <c r="E8782" s="518">
        <v>0</v>
      </c>
      <c r="F8782" s="516" t="s">
        <v>13680</v>
      </c>
      <c r="G8782" s="516" t="s">
        <v>13853</v>
      </c>
      <c r="H8782" s="516" t="s">
        <v>26907</v>
      </c>
    </row>
    <row r="8783" spans="1:8" x14ac:dyDescent="0.25">
      <c r="A8783" s="516" t="s">
        <v>11428</v>
      </c>
      <c r="B8783" s="516" t="s">
        <v>11428</v>
      </c>
      <c r="C8783" s="516" t="s">
        <v>27242</v>
      </c>
      <c r="D8783" s="516" t="s">
        <v>1</v>
      </c>
      <c r="E8783" s="518">
        <v>0</v>
      </c>
      <c r="F8783" s="516" t="s">
        <v>13680</v>
      </c>
      <c r="G8783" s="516" t="s">
        <v>13853</v>
      </c>
      <c r="H8783" s="516" t="s">
        <v>26907</v>
      </c>
    </row>
    <row r="8784" spans="1:8" x14ac:dyDescent="0.25">
      <c r="A8784" s="516" t="s">
        <v>11429</v>
      </c>
      <c r="B8784" s="516" t="s">
        <v>11429</v>
      </c>
      <c r="C8784" s="516" t="s">
        <v>27243</v>
      </c>
      <c r="D8784" s="516" t="s">
        <v>1</v>
      </c>
      <c r="E8784" s="518">
        <v>0</v>
      </c>
      <c r="F8784" s="516" t="s">
        <v>13680</v>
      </c>
      <c r="G8784" s="516" t="s">
        <v>13853</v>
      </c>
      <c r="H8784" s="516" t="s">
        <v>26907</v>
      </c>
    </row>
    <row r="8785" spans="1:8" x14ac:dyDescent="0.25">
      <c r="A8785" s="516" t="s">
        <v>11430</v>
      </c>
      <c r="B8785" s="516" t="s">
        <v>11430</v>
      </c>
      <c r="C8785" s="516" t="s">
        <v>11431</v>
      </c>
      <c r="D8785" s="516" t="s">
        <v>1</v>
      </c>
      <c r="E8785" s="518">
        <v>104.83</v>
      </c>
      <c r="F8785" s="516" t="s">
        <v>13680</v>
      </c>
      <c r="G8785" s="516" t="s">
        <v>13853</v>
      </c>
      <c r="H8785" s="516" t="s">
        <v>26907</v>
      </c>
    </row>
    <row r="8786" spans="1:8" x14ac:dyDescent="0.25">
      <c r="A8786" s="516" t="s">
        <v>11432</v>
      </c>
      <c r="B8786" s="516" t="s">
        <v>11432</v>
      </c>
      <c r="C8786" s="516" t="s">
        <v>11433</v>
      </c>
      <c r="D8786" s="516" t="s">
        <v>3</v>
      </c>
      <c r="E8786" s="518">
        <v>306.76</v>
      </c>
      <c r="F8786" s="516" t="s">
        <v>13680</v>
      </c>
      <c r="G8786" s="516" t="s">
        <v>13853</v>
      </c>
      <c r="H8786" s="516" t="s">
        <v>26907</v>
      </c>
    </row>
    <row r="8787" spans="1:8" x14ac:dyDescent="0.25">
      <c r="A8787" s="516" t="s">
        <v>11434</v>
      </c>
      <c r="B8787" s="516" t="s">
        <v>11434</v>
      </c>
      <c r="C8787" s="516" t="s">
        <v>11435</v>
      </c>
      <c r="D8787" s="516" t="s">
        <v>3</v>
      </c>
      <c r="E8787" s="518">
        <v>170.01</v>
      </c>
      <c r="F8787" s="516" t="s">
        <v>13680</v>
      </c>
      <c r="G8787" s="516" t="s">
        <v>13853</v>
      </c>
      <c r="H8787" s="516" t="s">
        <v>26907</v>
      </c>
    </row>
    <row r="8788" spans="1:8" x14ac:dyDescent="0.25">
      <c r="A8788" s="516" t="s">
        <v>11889</v>
      </c>
      <c r="B8788" s="516" t="s">
        <v>11889</v>
      </c>
      <c r="C8788" s="516" t="s">
        <v>11890</v>
      </c>
      <c r="D8788" s="516" t="s">
        <v>1</v>
      </c>
      <c r="E8788" s="518">
        <v>17.29</v>
      </c>
      <c r="F8788" s="516" t="s">
        <v>13680</v>
      </c>
      <c r="G8788" s="516" t="s">
        <v>13853</v>
      </c>
      <c r="H8788" s="516" t="s">
        <v>26907</v>
      </c>
    </row>
    <row r="8789" spans="1:8" x14ac:dyDescent="0.25">
      <c r="A8789" s="516" t="s">
        <v>11915</v>
      </c>
      <c r="B8789" s="516" t="s">
        <v>11915</v>
      </c>
      <c r="C8789" s="516" t="s">
        <v>11916</v>
      </c>
      <c r="D8789" s="516" t="s">
        <v>1</v>
      </c>
      <c r="E8789" s="518">
        <v>56.58</v>
      </c>
      <c r="F8789" s="516" t="s">
        <v>13680</v>
      </c>
      <c r="G8789" s="516" t="s">
        <v>13853</v>
      </c>
      <c r="H8789" s="516" t="s">
        <v>26907</v>
      </c>
    </row>
    <row r="8790" spans="1:8" x14ac:dyDescent="0.25">
      <c r="A8790" s="516" t="s">
        <v>11892</v>
      </c>
      <c r="B8790" s="516" t="s">
        <v>11892</v>
      </c>
      <c r="C8790" s="516" t="s">
        <v>11893</v>
      </c>
      <c r="D8790" s="516" t="s">
        <v>4</v>
      </c>
      <c r="E8790" s="518">
        <v>125.24</v>
      </c>
      <c r="F8790" s="516" t="s">
        <v>13680</v>
      </c>
      <c r="G8790" s="516" t="s">
        <v>13853</v>
      </c>
      <c r="H8790" s="516" t="s">
        <v>26907</v>
      </c>
    </row>
    <row r="8791" spans="1:8" x14ac:dyDescent="0.25">
      <c r="A8791" s="516" t="s">
        <v>12073</v>
      </c>
      <c r="B8791" s="516" t="s">
        <v>12073</v>
      </c>
      <c r="C8791" s="516" t="s">
        <v>12074</v>
      </c>
      <c r="D8791" s="516" t="s">
        <v>2</v>
      </c>
      <c r="E8791" s="518">
        <v>122.21</v>
      </c>
      <c r="F8791" s="516" t="s">
        <v>13680</v>
      </c>
      <c r="G8791" s="516" t="s">
        <v>13853</v>
      </c>
      <c r="H8791" s="516" t="s">
        <v>26907</v>
      </c>
    </row>
    <row r="8792" spans="1:8" x14ac:dyDescent="0.25">
      <c r="A8792" s="516" t="s">
        <v>12075</v>
      </c>
      <c r="B8792" s="516" t="s">
        <v>12075</v>
      </c>
      <c r="C8792" s="516" t="s">
        <v>27244</v>
      </c>
      <c r="D8792" s="516" t="s">
        <v>1</v>
      </c>
      <c r="E8792" s="518">
        <v>151.13999999999999</v>
      </c>
      <c r="F8792" s="516" t="s">
        <v>13680</v>
      </c>
      <c r="G8792" s="516" t="s">
        <v>13853</v>
      </c>
      <c r="H8792" s="516" t="s">
        <v>26907</v>
      </c>
    </row>
    <row r="8793" spans="1:8" x14ac:dyDescent="0.25">
      <c r="A8793" s="516" t="s">
        <v>12076</v>
      </c>
      <c r="B8793" s="516" t="s">
        <v>12076</v>
      </c>
      <c r="C8793" s="516" t="s">
        <v>12077</v>
      </c>
      <c r="D8793" s="516" t="s">
        <v>1</v>
      </c>
      <c r="E8793" s="518">
        <v>505.75</v>
      </c>
      <c r="F8793" s="516" t="s">
        <v>13680</v>
      </c>
      <c r="G8793" s="516" t="s">
        <v>13853</v>
      </c>
      <c r="H8793" s="516" t="s">
        <v>26907</v>
      </c>
    </row>
    <row r="8794" spans="1:8" x14ac:dyDescent="0.25">
      <c r="A8794" s="516" t="s">
        <v>12078</v>
      </c>
      <c r="B8794" s="516" t="s">
        <v>12078</v>
      </c>
      <c r="C8794" s="516" t="s">
        <v>12079</v>
      </c>
      <c r="D8794" s="516" t="s">
        <v>1</v>
      </c>
      <c r="E8794" s="518">
        <v>228.72</v>
      </c>
      <c r="F8794" s="516" t="s">
        <v>13680</v>
      </c>
      <c r="G8794" s="516" t="s">
        <v>13853</v>
      </c>
      <c r="H8794" s="516" t="s">
        <v>26907</v>
      </c>
    </row>
    <row r="8795" spans="1:8" x14ac:dyDescent="0.25">
      <c r="A8795" s="516" t="s">
        <v>12080</v>
      </c>
      <c r="B8795" s="516" t="s">
        <v>12080</v>
      </c>
      <c r="C8795" s="516" t="s">
        <v>12081</v>
      </c>
      <c r="D8795" s="516" t="s">
        <v>1</v>
      </c>
      <c r="E8795" s="518">
        <v>726</v>
      </c>
      <c r="F8795" s="516" t="s">
        <v>13680</v>
      </c>
      <c r="G8795" s="516" t="s">
        <v>13853</v>
      </c>
      <c r="H8795" s="516" t="s">
        <v>26907</v>
      </c>
    </row>
    <row r="8796" spans="1:8" x14ac:dyDescent="0.25">
      <c r="A8796" s="516" t="s">
        <v>12082</v>
      </c>
      <c r="B8796" s="516" t="s">
        <v>12082</v>
      </c>
      <c r="C8796" s="516" t="s">
        <v>12083</v>
      </c>
      <c r="D8796" s="516" t="s">
        <v>1</v>
      </c>
      <c r="E8796" s="518">
        <v>1206.3</v>
      </c>
      <c r="F8796" s="516" t="s">
        <v>13680</v>
      </c>
      <c r="G8796" s="516" t="s">
        <v>13853</v>
      </c>
      <c r="H8796" s="516" t="s">
        <v>26907</v>
      </c>
    </row>
    <row r="8797" spans="1:8" x14ac:dyDescent="0.25">
      <c r="A8797" s="516" t="s">
        <v>12084</v>
      </c>
      <c r="B8797" s="516" t="s">
        <v>12084</v>
      </c>
      <c r="C8797" s="516" t="s">
        <v>12085</v>
      </c>
      <c r="D8797" s="516" t="s">
        <v>1</v>
      </c>
      <c r="E8797" s="518">
        <v>1000.23</v>
      </c>
      <c r="F8797" s="516" t="s">
        <v>13680</v>
      </c>
      <c r="G8797" s="516" t="s">
        <v>13853</v>
      </c>
      <c r="H8797" s="516" t="s">
        <v>26907</v>
      </c>
    </row>
    <row r="8798" spans="1:8" x14ac:dyDescent="0.25">
      <c r="A8798" s="516" t="s">
        <v>12086</v>
      </c>
      <c r="B8798" s="516" t="s">
        <v>12086</v>
      </c>
      <c r="C8798" s="516" t="s">
        <v>12087</v>
      </c>
      <c r="D8798" s="516" t="s">
        <v>1</v>
      </c>
      <c r="E8798" s="518">
        <v>643.12</v>
      </c>
      <c r="F8798" s="516" t="s">
        <v>13680</v>
      </c>
      <c r="G8798" s="516" t="s">
        <v>13853</v>
      </c>
      <c r="H8798" s="516" t="s">
        <v>26907</v>
      </c>
    </row>
    <row r="8799" spans="1:8" x14ac:dyDescent="0.25">
      <c r="A8799" s="516" t="s">
        <v>12088</v>
      </c>
      <c r="B8799" s="516" t="s">
        <v>12088</v>
      </c>
      <c r="C8799" s="516" t="s">
        <v>12089</v>
      </c>
      <c r="D8799" s="516" t="s">
        <v>1</v>
      </c>
      <c r="E8799" s="518">
        <v>601.63</v>
      </c>
      <c r="F8799" s="516" t="s">
        <v>13680</v>
      </c>
      <c r="G8799" s="516" t="s">
        <v>13853</v>
      </c>
      <c r="H8799" s="516" t="s">
        <v>26907</v>
      </c>
    </row>
    <row r="8800" spans="1:8" x14ac:dyDescent="0.25">
      <c r="A8800" s="516" t="s">
        <v>12090</v>
      </c>
      <c r="B8800" s="516" t="s">
        <v>12090</v>
      </c>
      <c r="C8800" s="516" t="s">
        <v>12091</v>
      </c>
      <c r="D8800" s="516" t="s">
        <v>1</v>
      </c>
      <c r="E8800" s="518">
        <v>1138.56</v>
      </c>
      <c r="F8800" s="516" t="s">
        <v>13680</v>
      </c>
      <c r="G8800" s="516" t="s">
        <v>13853</v>
      </c>
      <c r="H8800" s="516" t="s">
        <v>26907</v>
      </c>
    </row>
    <row r="8801" spans="1:8" x14ac:dyDescent="0.25">
      <c r="A8801" s="516" t="s">
        <v>6610</v>
      </c>
      <c r="B8801" s="516" t="s">
        <v>6610</v>
      </c>
      <c r="C8801" s="516" t="s">
        <v>6611</v>
      </c>
      <c r="D8801" s="516" t="s">
        <v>1</v>
      </c>
      <c r="E8801" s="518">
        <v>25.6</v>
      </c>
      <c r="F8801" s="516" t="s">
        <v>13680</v>
      </c>
      <c r="G8801" s="516" t="s">
        <v>13853</v>
      </c>
      <c r="H8801" s="516" t="s">
        <v>26907</v>
      </c>
    </row>
    <row r="8802" spans="1:8" x14ac:dyDescent="0.25">
      <c r="A8802" s="516" t="s">
        <v>14533</v>
      </c>
      <c r="B8802" s="516" t="s">
        <v>14533</v>
      </c>
      <c r="C8802" s="516" t="s">
        <v>6612</v>
      </c>
      <c r="D8802" s="516" t="s">
        <v>1</v>
      </c>
      <c r="E8802" s="518">
        <v>25.6</v>
      </c>
      <c r="F8802" s="516" t="s">
        <v>13680</v>
      </c>
      <c r="G8802" s="516" t="s">
        <v>13853</v>
      </c>
      <c r="H8802" s="516" t="s">
        <v>26907</v>
      </c>
    </row>
    <row r="8803" spans="1:8" x14ac:dyDescent="0.25">
      <c r="A8803" s="516" t="s">
        <v>6613</v>
      </c>
      <c r="B8803" s="516" t="s">
        <v>6613</v>
      </c>
      <c r="C8803" s="516" t="s">
        <v>27245</v>
      </c>
      <c r="D8803" s="516" t="s">
        <v>3</v>
      </c>
      <c r="E8803" s="518">
        <v>10.3</v>
      </c>
      <c r="F8803" s="516" t="s">
        <v>13680</v>
      </c>
      <c r="G8803" s="516" t="s">
        <v>13853</v>
      </c>
      <c r="H8803" s="516" t="s">
        <v>26907</v>
      </c>
    </row>
    <row r="8804" spans="1:8" x14ac:dyDescent="0.25">
      <c r="A8804" s="516" t="s">
        <v>7419</v>
      </c>
      <c r="B8804" s="516" t="s">
        <v>7419</v>
      </c>
      <c r="C8804" s="516" t="s">
        <v>7420</v>
      </c>
      <c r="D8804" s="516" t="s">
        <v>3</v>
      </c>
      <c r="E8804" s="518">
        <v>22.11</v>
      </c>
      <c r="F8804" s="516" t="s">
        <v>13680</v>
      </c>
      <c r="G8804" s="516" t="s">
        <v>13853</v>
      </c>
      <c r="H8804" s="516" t="s">
        <v>26907</v>
      </c>
    </row>
    <row r="8805" spans="1:8" x14ac:dyDescent="0.25">
      <c r="A8805" s="516" t="s">
        <v>27265</v>
      </c>
      <c r="B8805" s="516" t="s">
        <v>6614</v>
      </c>
      <c r="C8805" s="516" t="s">
        <v>6615</v>
      </c>
      <c r="D8805" s="516" t="s">
        <v>236</v>
      </c>
      <c r="E8805" s="518">
        <v>119.52</v>
      </c>
      <c r="F8805" s="516" t="s">
        <v>13680</v>
      </c>
      <c r="G8805" s="516" t="s">
        <v>13853</v>
      </c>
      <c r="H8805" s="516" t="s">
        <v>26907</v>
      </c>
    </row>
    <row r="8806" spans="1:8" x14ac:dyDescent="0.25">
      <c r="A8806" s="516" t="s">
        <v>6616</v>
      </c>
      <c r="B8806" s="516" t="s">
        <v>6616</v>
      </c>
      <c r="C8806" s="516" t="s">
        <v>6617</v>
      </c>
      <c r="D8806" s="516" t="s">
        <v>3</v>
      </c>
      <c r="E8806" s="518">
        <v>638.53</v>
      </c>
      <c r="F8806" s="516" t="s">
        <v>13680</v>
      </c>
      <c r="G8806" s="516" t="s">
        <v>13853</v>
      </c>
      <c r="H8806" s="516" t="s">
        <v>26907</v>
      </c>
    </row>
    <row r="8807" spans="1:8" x14ac:dyDescent="0.25">
      <c r="A8807" s="516" t="s">
        <v>6618</v>
      </c>
      <c r="B8807" s="516" t="s">
        <v>6618</v>
      </c>
      <c r="C8807" s="516" t="s">
        <v>6619</v>
      </c>
      <c r="D8807" s="516" t="s">
        <v>1</v>
      </c>
      <c r="E8807" s="518">
        <v>2098.63</v>
      </c>
      <c r="F8807" s="516" t="s">
        <v>13680</v>
      </c>
      <c r="G8807" s="516" t="s">
        <v>13853</v>
      </c>
      <c r="H8807" s="516" t="s">
        <v>26907</v>
      </c>
    </row>
    <row r="8808" spans="1:8" x14ac:dyDescent="0.25">
      <c r="A8808" s="516" t="s">
        <v>6620</v>
      </c>
      <c r="B8808" s="516" t="s">
        <v>6620</v>
      </c>
      <c r="C8808" s="516" t="s">
        <v>27246</v>
      </c>
      <c r="D8808" s="516" t="s">
        <v>2</v>
      </c>
      <c r="E8808" s="518">
        <v>3.26</v>
      </c>
      <c r="F8808" s="516" t="s">
        <v>13680</v>
      </c>
      <c r="G8808" s="516" t="s">
        <v>13853</v>
      </c>
      <c r="H8808" s="516" t="s">
        <v>26907</v>
      </c>
    </row>
    <row r="8809" spans="1:8" x14ac:dyDescent="0.25">
      <c r="A8809" s="516" t="s">
        <v>6621</v>
      </c>
      <c r="B8809" s="516" t="s">
        <v>6621</v>
      </c>
      <c r="C8809" s="516" t="s">
        <v>6622</v>
      </c>
      <c r="D8809" s="516" t="s">
        <v>2</v>
      </c>
      <c r="E8809" s="518">
        <v>10.55</v>
      </c>
      <c r="F8809" s="516" t="s">
        <v>13680</v>
      </c>
      <c r="G8809" s="516" t="s">
        <v>13853</v>
      </c>
      <c r="H8809" s="516" t="s">
        <v>26907</v>
      </c>
    </row>
    <row r="8810" spans="1:8" x14ac:dyDescent="0.25">
      <c r="A8810" s="516" t="s">
        <v>7421</v>
      </c>
      <c r="B8810" s="516" t="s">
        <v>7421</v>
      </c>
      <c r="C8810" s="516" t="s">
        <v>14534</v>
      </c>
      <c r="D8810" s="516" t="s">
        <v>162</v>
      </c>
      <c r="E8810" s="518">
        <v>2295</v>
      </c>
      <c r="F8810" s="516" t="s">
        <v>13680</v>
      </c>
      <c r="G8810" s="516" t="s">
        <v>13853</v>
      </c>
      <c r="H8810" s="516" t="s">
        <v>26907</v>
      </c>
    </row>
    <row r="8811" spans="1:8" x14ac:dyDescent="0.25">
      <c r="A8811" s="516" t="s">
        <v>7422</v>
      </c>
      <c r="B8811" s="516" t="s">
        <v>7422</v>
      </c>
      <c r="C8811" s="516" t="s">
        <v>7423</v>
      </c>
      <c r="D8811" s="516" t="s">
        <v>3</v>
      </c>
      <c r="E8811" s="518">
        <v>3.03</v>
      </c>
      <c r="F8811" s="516" t="s">
        <v>13680</v>
      </c>
      <c r="G8811" s="516" t="s">
        <v>13853</v>
      </c>
      <c r="H8811" s="516" t="s">
        <v>26907</v>
      </c>
    </row>
    <row r="8812" spans="1:8" x14ac:dyDescent="0.25">
      <c r="A8812" s="516" t="s">
        <v>11234</v>
      </c>
      <c r="B8812" s="516" t="s">
        <v>11234</v>
      </c>
      <c r="C8812" s="516" t="s">
        <v>11235</v>
      </c>
      <c r="D8812" s="516" t="s">
        <v>1</v>
      </c>
      <c r="E8812" s="518">
        <v>319.05</v>
      </c>
      <c r="F8812" s="516" t="s">
        <v>13680</v>
      </c>
      <c r="G8812" s="516" t="s">
        <v>13853</v>
      </c>
      <c r="H8812" s="516" t="s">
        <v>26907</v>
      </c>
    </row>
    <row r="8813" spans="1:8" x14ac:dyDescent="0.25">
      <c r="A8813" s="516" t="s">
        <v>13725</v>
      </c>
      <c r="B8813" s="516" t="s">
        <v>13725</v>
      </c>
      <c r="C8813" s="516" t="s">
        <v>18133</v>
      </c>
      <c r="D8813" s="516" t="s">
        <v>4</v>
      </c>
      <c r="E8813" s="518">
        <v>6.8</v>
      </c>
      <c r="F8813" s="516" t="s">
        <v>13680</v>
      </c>
      <c r="G8813" s="516" t="s">
        <v>13853</v>
      </c>
      <c r="H8813" s="516" t="s">
        <v>26907</v>
      </c>
    </row>
    <row r="8814" spans="1:8" x14ac:dyDescent="0.25">
      <c r="A8814" s="516" t="s">
        <v>13726</v>
      </c>
      <c r="B8814" s="516" t="s">
        <v>13726</v>
      </c>
      <c r="C8814" s="516" t="s">
        <v>13727</v>
      </c>
      <c r="D8814" s="516" t="s">
        <v>135</v>
      </c>
      <c r="E8814" s="518">
        <v>1.42</v>
      </c>
      <c r="F8814" s="516" t="s">
        <v>13680</v>
      </c>
      <c r="G8814" s="516" t="s">
        <v>13853</v>
      </c>
      <c r="H8814" s="516" t="s">
        <v>26907</v>
      </c>
    </row>
    <row r="8815" spans="1:8" x14ac:dyDescent="0.25">
      <c r="A8815" s="516" t="s">
        <v>6623</v>
      </c>
      <c r="B8815" s="516" t="s">
        <v>6623</v>
      </c>
      <c r="C8815" s="516" t="s">
        <v>6624</v>
      </c>
      <c r="D8815" s="516" t="s">
        <v>6</v>
      </c>
      <c r="E8815" s="518">
        <v>1.21</v>
      </c>
      <c r="F8815" s="516" t="s">
        <v>13680</v>
      </c>
      <c r="G8815" s="516" t="s">
        <v>13853</v>
      </c>
      <c r="H8815" s="516" t="s">
        <v>26907</v>
      </c>
    </row>
    <row r="8816" spans="1:8" x14ac:dyDescent="0.25">
      <c r="A8816" s="516" t="s">
        <v>6625</v>
      </c>
      <c r="B8816" s="516" t="s">
        <v>6625</v>
      </c>
      <c r="C8816" s="516" t="s">
        <v>6626</v>
      </c>
      <c r="D8816" s="516" t="s">
        <v>6</v>
      </c>
      <c r="E8816" s="518">
        <v>1.1000000000000001</v>
      </c>
      <c r="F8816" s="516" t="s">
        <v>13680</v>
      </c>
      <c r="G8816" s="516" t="s">
        <v>13853</v>
      </c>
      <c r="H8816" s="516" t="s">
        <v>26907</v>
      </c>
    </row>
    <row r="8817" spans="1:8" x14ac:dyDescent="0.25">
      <c r="A8817" s="516" t="s">
        <v>16252</v>
      </c>
      <c r="B8817" s="516" t="s">
        <v>16252</v>
      </c>
      <c r="C8817" s="516" t="s">
        <v>16253</v>
      </c>
      <c r="D8817" s="516" t="s">
        <v>135</v>
      </c>
      <c r="E8817" s="518">
        <v>0</v>
      </c>
      <c r="F8817" s="516" t="s">
        <v>13680</v>
      </c>
      <c r="G8817" s="516" t="s">
        <v>13853</v>
      </c>
      <c r="H8817" s="516" t="s">
        <v>26907</v>
      </c>
    </row>
    <row r="8818" spans="1:8" x14ac:dyDescent="0.25">
      <c r="A8818" s="516" t="s">
        <v>6627</v>
      </c>
      <c r="B8818" s="516" t="s">
        <v>6627</v>
      </c>
      <c r="C8818" s="516" t="s">
        <v>16254</v>
      </c>
      <c r="D8818" s="516" t="s">
        <v>323</v>
      </c>
      <c r="E8818" s="518">
        <v>3.83</v>
      </c>
      <c r="F8818" s="516" t="s">
        <v>13680</v>
      </c>
      <c r="G8818" s="516" t="s">
        <v>13853</v>
      </c>
      <c r="H8818" s="516" t="s">
        <v>26907</v>
      </c>
    </row>
    <row r="8819" spans="1:8" x14ac:dyDescent="0.25">
      <c r="A8819" s="516" t="s">
        <v>7424</v>
      </c>
      <c r="B8819" s="516" t="s">
        <v>7424</v>
      </c>
      <c r="C8819" s="516" t="s">
        <v>7425</v>
      </c>
      <c r="D8819" s="516" t="s">
        <v>323</v>
      </c>
      <c r="E8819" s="518">
        <v>30.63</v>
      </c>
      <c r="F8819" s="516" t="s">
        <v>13680</v>
      </c>
      <c r="G8819" s="516" t="s">
        <v>13853</v>
      </c>
      <c r="H8819" s="516" t="s">
        <v>26907</v>
      </c>
    </row>
    <row r="8820" spans="1:8" x14ac:dyDescent="0.25">
      <c r="A8820" s="516" t="s">
        <v>7426</v>
      </c>
      <c r="B8820" s="516" t="s">
        <v>7426</v>
      </c>
      <c r="C8820" s="516" t="s">
        <v>11581</v>
      </c>
      <c r="D8820" s="516" t="s">
        <v>323</v>
      </c>
      <c r="E8820" s="518">
        <v>25.4</v>
      </c>
      <c r="F8820" s="516" t="s">
        <v>13680</v>
      </c>
      <c r="G8820" s="516" t="s">
        <v>13853</v>
      </c>
      <c r="H8820" s="516" t="s">
        <v>26907</v>
      </c>
    </row>
    <row r="8821" spans="1:8" x14ac:dyDescent="0.25">
      <c r="A8821" s="516" t="s">
        <v>11236</v>
      </c>
      <c r="B8821" s="516" t="s">
        <v>11236</v>
      </c>
      <c r="C8821" s="516" t="s">
        <v>11237</v>
      </c>
      <c r="D8821" s="516" t="s">
        <v>323</v>
      </c>
      <c r="E8821" s="518">
        <v>13.6</v>
      </c>
      <c r="F8821" s="516" t="s">
        <v>13680</v>
      </c>
      <c r="G8821" s="516" t="s">
        <v>13853</v>
      </c>
      <c r="H8821" s="516" t="s">
        <v>26907</v>
      </c>
    </row>
    <row r="8822" spans="1:8" x14ac:dyDescent="0.25">
      <c r="A8822" s="516" t="s">
        <v>12092</v>
      </c>
      <c r="B8822" s="516" t="s">
        <v>12092</v>
      </c>
      <c r="C8822" s="516" t="s">
        <v>12656</v>
      </c>
      <c r="D8822" s="516" t="s">
        <v>323</v>
      </c>
      <c r="E8822" s="518">
        <v>2.19</v>
      </c>
      <c r="F8822" s="516" t="s">
        <v>13680</v>
      </c>
      <c r="G8822" s="516" t="s">
        <v>13853</v>
      </c>
      <c r="H8822" s="516" t="s">
        <v>26907</v>
      </c>
    </row>
    <row r="8823" spans="1:8" x14ac:dyDescent="0.25">
      <c r="A8823" s="516" t="s">
        <v>27266</v>
      </c>
      <c r="B8823" s="516" t="s">
        <v>27247</v>
      </c>
      <c r="C8823" s="516" t="s">
        <v>27248</v>
      </c>
      <c r="D8823" s="516" t="s">
        <v>1</v>
      </c>
      <c r="E8823" s="518">
        <v>0</v>
      </c>
      <c r="F8823" s="516" t="s">
        <v>13680</v>
      </c>
      <c r="G8823" s="516" t="s">
        <v>13853</v>
      </c>
      <c r="H8823" s="516" t="s">
        <v>26907</v>
      </c>
    </row>
    <row r="8824" spans="1:8" x14ac:dyDescent="0.25">
      <c r="A8824" s="516" t="s">
        <v>13989</v>
      </c>
      <c r="B8824" s="516" t="s">
        <v>13990</v>
      </c>
      <c r="C8824" s="516" t="s">
        <v>16255</v>
      </c>
      <c r="D8824" s="516" t="s">
        <v>1</v>
      </c>
      <c r="E8824" s="518">
        <v>0</v>
      </c>
      <c r="F8824" s="516" t="s">
        <v>13680</v>
      </c>
      <c r="G8824" s="516" t="s">
        <v>13853</v>
      </c>
      <c r="H8824" s="516" t="s">
        <v>26907</v>
      </c>
    </row>
    <row r="8825" spans="1:8" x14ac:dyDescent="0.25">
      <c r="A8825" s="516" t="s">
        <v>37635</v>
      </c>
      <c r="B8825" s="516" t="s">
        <v>11575</v>
      </c>
      <c r="C8825" s="516" t="s">
        <v>16405</v>
      </c>
      <c r="D8825" s="516" t="s">
        <v>3</v>
      </c>
      <c r="E8825" s="518">
        <v>0</v>
      </c>
      <c r="F8825" s="516" t="s">
        <v>13680</v>
      </c>
      <c r="G8825" s="516" t="s">
        <v>13853</v>
      </c>
      <c r="H8825" s="516" t="s">
        <v>26907</v>
      </c>
    </row>
    <row r="8826" spans="1:8" x14ac:dyDescent="0.25">
      <c r="A8826" s="516" t="s">
        <v>27267</v>
      </c>
      <c r="B8826" s="516" t="s">
        <v>27249</v>
      </c>
      <c r="C8826" s="516" t="s">
        <v>27250</v>
      </c>
      <c r="D8826" s="516" t="s">
        <v>3</v>
      </c>
      <c r="E8826" s="518">
        <v>0</v>
      </c>
      <c r="F8826" s="516" t="s">
        <v>13680</v>
      </c>
      <c r="G8826" s="516" t="s">
        <v>13853</v>
      </c>
      <c r="H8826" s="516" t="s">
        <v>26907</v>
      </c>
    </row>
    <row r="8827" spans="1:8" x14ac:dyDescent="0.25">
      <c r="A8827" s="516" t="s">
        <v>11243</v>
      </c>
      <c r="B8827" s="516" t="s">
        <v>11243</v>
      </c>
      <c r="C8827" s="516" t="s">
        <v>27252</v>
      </c>
      <c r="D8827" s="516" t="s">
        <v>3</v>
      </c>
      <c r="E8827" s="518">
        <v>3.32</v>
      </c>
      <c r="F8827" s="516" t="s">
        <v>13680</v>
      </c>
      <c r="G8827" s="516" t="s">
        <v>13853</v>
      </c>
      <c r="H8827" s="516" t="s">
        <v>26907</v>
      </c>
    </row>
    <row r="8828" spans="1:8" x14ac:dyDescent="0.25">
      <c r="A8828" s="516" t="s">
        <v>13728</v>
      </c>
      <c r="B8828" s="516" t="s">
        <v>13728</v>
      </c>
      <c r="C8828" s="516" t="s">
        <v>37629</v>
      </c>
      <c r="D8828" s="516" t="s">
        <v>4</v>
      </c>
      <c r="E8828" s="518">
        <v>0</v>
      </c>
      <c r="F8828" s="516" t="s">
        <v>13680</v>
      </c>
      <c r="G8828" s="516" t="s">
        <v>13853</v>
      </c>
      <c r="H8828" s="516" t="s">
        <v>26907</v>
      </c>
    </row>
    <row r="8829" spans="1:8" x14ac:dyDescent="0.25">
      <c r="A8829" s="516" t="s">
        <v>13729</v>
      </c>
      <c r="B8829" s="516" t="s">
        <v>13729</v>
      </c>
      <c r="C8829" s="516" t="s">
        <v>13730</v>
      </c>
      <c r="D8829" s="516" t="s">
        <v>3</v>
      </c>
      <c r="E8829" s="518">
        <v>0</v>
      </c>
      <c r="F8829" s="516" t="s">
        <v>13680</v>
      </c>
      <c r="G8829" s="516" t="s">
        <v>13853</v>
      </c>
      <c r="H8829" s="516" t="s">
        <v>26907</v>
      </c>
    </row>
    <row r="8830" spans="1:8" x14ac:dyDescent="0.25">
      <c r="A8830" s="516" t="s">
        <v>13731</v>
      </c>
      <c r="B8830" s="516" t="s">
        <v>13731</v>
      </c>
      <c r="C8830" s="516" t="s">
        <v>13732</v>
      </c>
      <c r="D8830" s="516" t="s">
        <v>1</v>
      </c>
      <c r="E8830" s="518">
        <v>0</v>
      </c>
      <c r="F8830" s="516" t="s">
        <v>13680</v>
      </c>
      <c r="G8830" s="516" t="s">
        <v>13853</v>
      </c>
      <c r="H8830" s="516" t="s">
        <v>26907</v>
      </c>
    </row>
    <row r="8831" spans="1:8" x14ac:dyDescent="0.25">
      <c r="A8831" s="516" t="s">
        <v>27254</v>
      </c>
      <c r="B8831" s="516" t="s">
        <v>27254</v>
      </c>
      <c r="C8831" s="516" t="s">
        <v>27255</v>
      </c>
      <c r="D8831" s="516" t="s">
        <v>370</v>
      </c>
      <c r="E8831" s="518">
        <v>1479.1</v>
      </c>
      <c r="F8831" s="516" t="s">
        <v>13680</v>
      </c>
      <c r="G8831" s="516" t="s">
        <v>13853</v>
      </c>
      <c r="H8831" s="516" t="s">
        <v>26907</v>
      </c>
    </row>
    <row r="8832" spans="1:8" x14ac:dyDescent="0.25">
      <c r="A8832" s="516" t="s">
        <v>27256</v>
      </c>
      <c r="B8832" s="516" t="s">
        <v>27256</v>
      </c>
      <c r="C8832" s="516" t="s">
        <v>37630</v>
      </c>
      <c r="D8832" s="516" t="s">
        <v>370</v>
      </c>
      <c r="E8832" s="518">
        <v>0</v>
      </c>
      <c r="F8832" s="516" t="s">
        <v>13680</v>
      </c>
      <c r="G8832" s="516" t="s">
        <v>13853</v>
      </c>
      <c r="H8832" s="516" t="s">
        <v>26907</v>
      </c>
    </row>
    <row r="8833" spans="1:8" x14ac:dyDescent="0.25">
      <c r="A8833" s="516" t="s">
        <v>27258</v>
      </c>
      <c r="B8833" s="516" t="s">
        <v>27258</v>
      </c>
      <c r="C8833" s="516" t="s">
        <v>37631</v>
      </c>
      <c r="D8833" s="516" t="s">
        <v>1</v>
      </c>
      <c r="E8833" s="518">
        <v>0</v>
      </c>
      <c r="F8833" s="516" t="s">
        <v>13680</v>
      </c>
      <c r="G8833" s="516" t="s">
        <v>13853</v>
      </c>
      <c r="H8833" s="516" t="s">
        <v>26907</v>
      </c>
    </row>
    <row r="8834" spans="1:8" x14ac:dyDescent="0.25">
      <c r="A8834" s="516" t="s">
        <v>11267</v>
      </c>
      <c r="B8834" s="516" t="s">
        <v>11267</v>
      </c>
      <c r="C8834" s="516" t="s">
        <v>37632</v>
      </c>
      <c r="D8834" s="516" t="s">
        <v>370</v>
      </c>
      <c r="E8834" s="518">
        <v>2623.18</v>
      </c>
      <c r="F8834" s="516" t="s">
        <v>13680</v>
      </c>
      <c r="G8834" s="516" t="s">
        <v>13853</v>
      </c>
      <c r="H8834" s="516" t="s">
        <v>26907</v>
      </c>
    </row>
    <row r="8835" spans="1:8" x14ac:dyDescent="0.25">
      <c r="A8835" s="516" t="s">
        <v>16256</v>
      </c>
      <c r="B8835" s="516" t="s">
        <v>16256</v>
      </c>
      <c r="C8835" s="516" t="s">
        <v>37633</v>
      </c>
      <c r="D8835" s="516" t="s">
        <v>4</v>
      </c>
      <c r="E8835" s="518">
        <v>0</v>
      </c>
      <c r="F8835" s="516" t="s">
        <v>13680</v>
      </c>
      <c r="G8835" s="516" t="s">
        <v>13853</v>
      </c>
      <c r="H8835" s="516" t="s">
        <v>26907</v>
      </c>
    </row>
    <row r="8836" spans="1:8" x14ac:dyDescent="0.25">
      <c r="A8836" s="516" t="s">
        <v>37636</v>
      </c>
      <c r="B8836" s="516" t="s">
        <v>11272</v>
      </c>
      <c r="C8836" s="516" t="s">
        <v>11273</v>
      </c>
      <c r="D8836" s="516" t="s">
        <v>3</v>
      </c>
      <c r="E8836" s="518">
        <v>1.54</v>
      </c>
      <c r="F8836" s="516" t="s">
        <v>13680</v>
      </c>
      <c r="G8836" s="516" t="s">
        <v>13853</v>
      </c>
      <c r="H8836" s="516" t="s">
        <v>26907</v>
      </c>
    </row>
  </sheetData>
  <autoFilter ref="B1:H7614" xr:uid="{00000000-0009-0000-0000-00000D000000}">
    <sortState xmlns:xlrd2="http://schemas.microsoft.com/office/spreadsheetml/2017/richdata2" ref="C94:F6324">
      <sortCondition ref="D1:D6486"/>
    </sortState>
  </autoFilter>
  <phoneticPr fontId="23" type="noConversion"/>
  <pageMargins left="0.511811024" right="0.511811024" top="0.78740157499999996" bottom="0.78740157499999996" header="0.31496062000000002" footer="0.31496062000000002"/>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91"/>
  <sheetViews>
    <sheetView showGridLines="0" zoomScale="75" workbookViewId="0">
      <selection activeCell="M24" sqref="M24"/>
    </sheetView>
  </sheetViews>
  <sheetFormatPr defaultColWidth="9.140625" defaultRowHeight="12.75" x14ac:dyDescent="0.2"/>
  <cols>
    <col min="1" max="16384" width="9.140625" style="78"/>
  </cols>
  <sheetData>
    <row r="1" spans="1:3" x14ac:dyDescent="0.2">
      <c r="A1" s="77">
        <v>1E-4</v>
      </c>
      <c r="B1" s="77">
        <v>0.01</v>
      </c>
      <c r="C1" s="77">
        <v>6.6E-3</v>
      </c>
    </row>
    <row r="2" spans="1:3" x14ac:dyDescent="0.2">
      <c r="A2" s="77">
        <v>2.0000000000000001E-4</v>
      </c>
      <c r="B2" s="77">
        <v>0.02</v>
      </c>
      <c r="C2" s="77">
        <v>1.32E-2</v>
      </c>
    </row>
    <row r="3" spans="1:3" x14ac:dyDescent="0.2">
      <c r="A3" s="77">
        <v>5.0000000000000001E-4</v>
      </c>
      <c r="B3" s="77">
        <v>0.03</v>
      </c>
      <c r="C3" s="77">
        <v>1.9699999999999999E-2</v>
      </c>
    </row>
    <row r="4" spans="1:3" x14ac:dyDescent="0.2">
      <c r="A4" s="77">
        <v>8.9999999999999998E-4</v>
      </c>
      <c r="B4" s="77">
        <v>0.04</v>
      </c>
      <c r="C4" s="77">
        <v>2.6200000000000001E-2</v>
      </c>
    </row>
    <row r="5" spans="1:3" x14ac:dyDescent="0.2">
      <c r="A5" s="77">
        <v>1.5E-3</v>
      </c>
      <c r="B5" s="77">
        <v>0.05</v>
      </c>
      <c r="C5" s="77">
        <v>3.2599999999999997E-2</v>
      </c>
    </row>
    <row r="6" spans="1:3" x14ac:dyDescent="0.2">
      <c r="A6" s="77">
        <v>2.2000000000000001E-3</v>
      </c>
      <c r="B6" s="77">
        <v>0.06</v>
      </c>
      <c r="C6" s="77">
        <v>3.8899999999999997E-2</v>
      </c>
    </row>
    <row r="7" spans="1:3" x14ac:dyDescent="0.2">
      <c r="A7" s="77">
        <v>3.0999999999999999E-3</v>
      </c>
      <c r="B7" s="77">
        <v>7.0000000000000007E-2</v>
      </c>
      <c r="C7" s="77">
        <v>4.5100000000000001E-2</v>
      </c>
    </row>
    <row r="8" spans="1:3" x14ac:dyDescent="0.2">
      <c r="A8" s="77">
        <v>4.1000000000000003E-3</v>
      </c>
      <c r="B8" s="77">
        <v>0.08</v>
      </c>
      <c r="C8" s="77">
        <v>5.1299999999999998E-2</v>
      </c>
    </row>
    <row r="9" spans="1:3" x14ac:dyDescent="0.2">
      <c r="A9" s="77">
        <v>5.1999999999999998E-3</v>
      </c>
      <c r="B9" s="77">
        <v>0.09</v>
      </c>
      <c r="C9" s="77">
        <v>5.7500000000000002E-2</v>
      </c>
    </row>
    <row r="10" spans="1:3" x14ac:dyDescent="0.2">
      <c r="A10" s="77">
        <v>6.4999999999999997E-3</v>
      </c>
      <c r="B10" s="77">
        <v>0.1</v>
      </c>
      <c r="C10" s="77">
        <v>6.3500000000000001E-2</v>
      </c>
    </row>
    <row r="11" spans="1:3" x14ac:dyDescent="0.2">
      <c r="A11" s="77">
        <v>8.0000000000000002E-3</v>
      </c>
      <c r="B11" s="77">
        <v>0.11</v>
      </c>
      <c r="C11" s="77">
        <v>6.9500000000000006E-2</v>
      </c>
    </row>
    <row r="12" spans="1:3" x14ac:dyDescent="0.2">
      <c r="A12" s="77">
        <v>9.4999999999999998E-3</v>
      </c>
      <c r="B12" s="77">
        <v>0.12</v>
      </c>
      <c r="C12" s="77">
        <v>7.5499999999999998E-2</v>
      </c>
    </row>
    <row r="13" spans="1:3" x14ac:dyDescent="0.2">
      <c r="A13" s="77">
        <v>1.1299999999999999E-2</v>
      </c>
      <c r="B13" s="77">
        <v>0.13</v>
      </c>
      <c r="C13" s="77">
        <v>8.1299999999999997E-2</v>
      </c>
    </row>
    <row r="14" spans="1:3" x14ac:dyDescent="0.2">
      <c r="A14" s="77">
        <v>1.3100000000000001E-2</v>
      </c>
      <c r="B14" s="77">
        <v>0.14000000000000001</v>
      </c>
      <c r="C14" s="77">
        <v>8.7099999999999997E-2</v>
      </c>
    </row>
    <row r="15" spans="1:3" x14ac:dyDescent="0.2">
      <c r="A15" s="77">
        <v>1.52E-2</v>
      </c>
      <c r="B15" s="77">
        <v>0.15</v>
      </c>
      <c r="C15" s="77">
        <v>9.2899999999999996E-2</v>
      </c>
    </row>
    <row r="16" spans="1:3" ht="15.75" x14ac:dyDescent="0.25">
      <c r="A16" s="77">
        <v>1.7299999999999999E-2</v>
      </c>
      <c r="B16" s="79">
        <v>0.16</v>
      </c>
      <c r="C16" s="77">
        <v>9.8599999999999993E-2</v>
      </c>
    </row>
    <row r="17" spans="1:3" x14ac:dyDescent="0.2">
      <c r="A17" s="77">
        <v>1.9599999999999999E-2</v>
      </c>
      <c r="B17" s="77">
        <v>0.17</v>
      </c>
      <c r="C17" s="77">
        <v>0.1042</v>
      </c>
    </row>
    <row r="18" spans="1:3" x14ac:dyDescent="0.2">
      <c r="A18" s="77">
        <v>2.1999999999999999E-2</v>
      </c>
      <c r="B18" s="77">
        <v>0.18</v>
      </c>
      <c r="C18" s="77">
        <v>0.10970000000000001</v>
      </c>
    </row>
    <row r="19" spans="1:3" x14ac:dyDescent="0.2">
      <c r="A19" s="77">
        <v>2.46E-2</v>
      </c>
      <c r="B19" s="77">
        <v>0.19</v>
      </c>
      <c r="C19" s="77">
        <v>0.1152</v>
      </c>
    </row>
    <row r="20" spans="1:3" x14ac:dyDescent="0.2">
      <c r="A20" s="77">
        <v>2.7300000000000001E-2</v>
      </c>
      <c r="B20" s="77">
        <v>0.2</v>
      </c>
      <c r="C20" s="77">
        <v>0.1206</v>
      </c>
    </row>
    <row r="21" spans="1:3" x14ac:dyDescent="0.2">
      <c r="A21" s="77">
        <v>3.0099999999999998E-2</v>
      </c>
      <c r="B21" s="77">
        <v>0.21</v>
      </c>
      <c r="C21" s="77">
        <v>0.12590000000000001</v>
      </c>
    </row>
    <row r="22" spans="1:3" x14ac:dyDescent="0.2">
      <c r="A22" s="77">
        <v>3.3099999999999997E-2</v>
      </c>
      <c r="B22" s="77">
        <v>0.22</v>
      </c>
      <c r="C22" s="77">
        <v>0.13120000000000001</v>
      </c>
    </row>
    <row r="23" spans="1:3" x14ac:dyDescent="0.2">
      <c r="A23" s="77">
        <v>3.6200000000000003E-2</v>
      </c>
      <c r="B23" s="77">
        <f>B22+0.01</f>
        <v>0.23</v>
      </c>
      <c r="C23" s="77">
        <v>0.13639999999999999</v>
      </c>
    </row>
    <row r="24" spans="1:3" x14ac:dyDescent="0.2">
      <c r="A24" s="77">
        <v>3.9399999999999998E-2</v>
      </c>
      <c r="B24" s="77">
        <f t="shared" ref="B24:B87" si="0">B23+0.01</f>
        <v>0.24000000000000002</v>
      </c>
      <c r="C24" s="77">
        <v>0.1416</v>
      </c>
    </row>
    <row r="25" spans="1:3" x14ac:dyDescent="0.2">
      <c r="A25" s="77">
        <v>4.2700000000000002E-2</v>
      </c>
      <c r="B25" s="77">
        <f t="shared" si="0"/>
        <v>0.25</v>
      </c>
      <c r="C25" s="77">
        <v>0.14660000000000001</v>
      </c>
    </row>
    <row r="26" spans="1:3" x14ac:dyDescent="0.2">
      <c r="A26" s="77">
        <v>4.6100000000000002E-2</v>
      </c>
      <c r="B26" s="77">
        <f t="shared" si="0"/>
        <v>0.26</v>
      </c>
      <c r="C26" s="77">
        <v>0.15160000000000001</v>
      </c>
    </row>
    <row r="27" spans="1:3" x14ac:dyDescent="0.2">
      <c r="A27" s="77">
        <v>4.9700000000000001E-2</v>
      </c>
      <c r="B27" s="77">
        <f t="shared" si="0"/>
        <v>0.27</v>
      </c>
      <c r="C27" s="77">
        <v>0.15659999999999999</v>
      </c>
    </row>
    <row r="28" spans="1:3" x14ac:dyDescent="0.2">
      <c r="A28" s="77">
        <v>5.3400000000000003E-2</v>
      </c>
      <c r="B28" s="77">
        <f t="shared" si="0"/>
        <v>0.28000000000000003</v>
      </c>
      <c r="C28" s="77">
        <v>0.16139999999999999</v>
      </c>
    </row>
    <row r="29" spans="1:3" x14ac:dyDescent="0.2">
      <c r="A29" s="77">
        <v>5.7200000000000001E-2</v>
      </c>
      <c r="B29" s="77">
        <f t="shared" si="0"/>
        <v>0.29000000000000004</v>
      </c>
      <c r="C29" s="77">
        <v>0.16619999999999999</v>
      </c>
    </row>
    <row r="30" spans="1:3" x14ac:dyDescent="0.2">
      <c r="A30" s="77">
        <v>6.0999999999999999E-2</v>
      </c>
      <c r="B30" s="77">
        <f t="shared" si="0"/>
        <v>0.30000000000000004</v>
      </c>
      <c r="C30" s="77">
        <v>0.1709</v>
      </c>
    </row>
    <row r="31" spans="1:3" x14ac:dyDescent="0.2">
      <c r="A31" s="77">
        <v>6.5000000000000002E-2</v>
      </c>
      <c r="B31" s="77">
        <f t="shared" si="0"/>
        <v>0.31000000000000005</v>
      </c>
      <c r="C31" s="77">
        <v>0.17560000000000001</v>
      </c>
    </row>
    <row r="32" spans="1:3" x14ac:dyDescent="0.2">
      <c r="A32" s="77">
        <v>6.9099999999999995E-2</v>
      </c>
      <c r="B32" s="77">
        <f t="shared" si="0"/>
        <v>0.32000000000000006</v>
      </c>
      <c r="C32" s="77">
        <v>0.1802</v>
      </c>
    </row>
    <row r="33" spans="1:3" x14ac:dyDescent="0.2">
      <c r="A33" s="77">
        <v>7.3300000000000004E-2</v>
      </c>
      <c r="B33" s="77">
        <f t="shared" si="0"/>
        <v>0.33000000000000007</v>
      </c>
      <c r="C33" s="77">
        <v>0.1847</v>
      </c>
    </row>
    <row r="34" spans="1:3" x14ac:dyDescent="0.2">
      <c r="A34" s="77">
        <v>7.7600000000000002E-2</v>
      </c>
      <c r="B34" s="77">
        <f t="shared" si="0"/>
        <v>0.34000000000000008</v>
      </c>
      <c r="C34" s="77">
        <v>0.18909999999999999</v>
      </c>
    </row>
    <row r="35" spans="1:3" x14ac:dyDescent="0.2">
      <c r="A35" s="77">
        <v>8.2000000000000003E-2</v>
      </c>
      <c r="B35" s="77">
        <f t="shared" si="0"/>
        <v>0.35000000000000009</v>
      </c>
      <c r="C35" s="77">
        <v>0.19350000000000001</v>
      </c>
    </row>
    <row r="36" spans="1:3" x14ac:dyDescent="0.2">
      <c r="A36" s="77">
        <v>8.6400000000000005E-2</v>
      </c>
      <c r="B36" s="77">
        <f t="shared" si="0"/>
        <v>0.3600000000000001</v>
      </c>
      <c r="C36" s="77">
        <v>0.1978</v>
      </c>
    </row>
    <row r="37" spans="1:3" x14ac:dyDescent="0.2">
      <c r="A37" s="77">
        <v>9.0999999999999998E-2</v>
      </c>
      <c r="B37" s="77">
        <f t="shared" si="0"/>
        <v>0.37000000000000011</v>
      </c>
      <c r="C37" s="77">
        <v>0.20200000000000001</v>
      </c>
    </row>
    <row r="38" spans="1:3" x14ac:dyDescent="0.2">
      <c r="A38" s="77">
        <v>9.5600000000000004E-2</v>
      </c>
      <c r="B38" s="77">
        <f t="shared" si="0"/>
        <v>0.38000000000000012</v>
      </c>
      <c r="C38" s="77">
        <v>0.20619999999999999</v>
      </c>
    </row>
    <row r="39" spans="1:3" x14ac:dyDescent="0.2">
      <c r="A39" s="77">
        <v>0.1003</v>
      </c>
      <c r="B39" s="77">
        <f t="shared" si="0"/>
        <v>0.39000000000000012</v>
      </c>
      <c r="C39" s="77">
        <v>0.2102</v>
      </c>
    </row>
    <row r="40" spans="1:3" x14ac:dyDescent="0.2">
      <c r="A40" s="77">
        <v>0.105</v>
      </c>
      <c r="B40" s="77">
        <f t="shared" si="0"/>
        <v>0.40000000000000013</v>
      </c>
      <c r="C40" s="77">
        <v>0.2142</v>
      </c>
    </row>
    <row r="41" spans="1:3" x14ac:dyDescent="0.2">
      <c r="A41" s="77">
        <v>0.1099</v>
      </c>
      <c r="B41" s="77">
        <f t="shared" si="0"/>
        <v>0.41000000000000014</v>
      </c>
      <c r="C41" s="77">
        <v>0.21820000000000001</v>
      </c>
    </row>
    <row r="42" spans="1:3" x14ac:dyDescent="0.2">
      <c r="A42" s="77">
        <v>0.1148</v>
      </c>
      <c r="B42" s="77">
        <f t="shared" si="0"/>
        <v>0.42000000000000015</v>
      </c>
      <c r="C42" s="77">
        <v>0.222</v>
      </c>
    </row>
    <row r="43" spans="1:3" x14ac:dyDescent="0.2">
      <c r="A43" s="77">
        <v>0.1197</v>
      </c>
      <c r="B43" s="77">
        <f t="shared" si="0"/>
        <v>0.43000000000000016</v>
      </c>
      <c r="C43" s="77">
        <v>0.2258</v>
      </c>
    </row>
    <row r="44" spans="1:3" x14ac:dyDescent="0.2">
      <c r="A44" s="77">
        <v>0.12479999999999999</v>
      </c>
      <c r="B44" s="77">
        <f t="shared" si="0"/>
        <v>0.44000000000000017</v>
      </c>
      <c r="C44" s="77">
        <v>0.22950000000000001</v>
      </c>
    </row>
    <row r="45" spans="1:3" x14ac:dyDescent="0.2">
      <c r="A45" s="77">
        <v>0.1298</v>
      </c>
      <c r="B45" s="77">
        <f t="shared" si="0"/>
        <v>0.45000000000000018</v>
      </c>
      <c r="C45" s="77">
        <v>0.2331</v>
      </c>
    </row>
    <row r="46" spans="1:3" x14ac:dyDescent="0.2">
      <c r="A46" s="77">
        <v>0.13500000000000001</v>
      </c>
      <c r="B46" s="77">
        <f t="shared" si="0"/>
        <v>0.46000000000000019</v>
      </c>
      <c r="C46" s="77">
        <v>0.2366</v>
      </c>
    </row>
    <row r="47" spans="1:3" x14ac:dyDescent="0.2">
      <c r="A47" s="77">
        <v>0.1401</v>
      </c>
      <c r="B47" s="77">
        <f t="shared" si="0"/>
        <v>0.4700000000000002</v>
      </c>
      <c r="C47" s="77">
        <v>0.24010000000000001</v>
      </c>
    </row>
    <row r="48" spans="1:3" x14ac:dyDescent="0.2">
      <c r="A48" s="77">
        <v>0.14530000000000001</v>
      </c>
      <c r="B48" s="77">
        <f t="shared" si="0"/>
        <v>0.4800000000000002</v>
      </c>
      <c r="C48" s="77">
        <v>0.24349999999999999</v>
      </c>
    </row>
    <row r="49" spans="1:3" x14ac:dyDescent="0.2">
      <c r="A49" s="77">
        <v>0.15060000000000001</v>
      </c>
      <c r="B49" s="77">
        <f t="shared" si="0"/>
        <v>0.49000000000000021</v>
      </c>
      <c r="C49" s="77">
        <v>0.24679999999999999</v>
      </c>
    </row>
    <row r="50" spans="1:3" x14ac:dyDescent="0.2">
      <c r="A50" s="77">
        <v>0.15579999999999999</v>
      </c>
      <c r="B50" s="77">
        <f t="shared" si="0"/>
        <v>0.50000000000000022</v>
      </c>
      <c r="C50" s="77">
        <v>0.25</v>
      </c>
    </row>
    <row r="51" spans="1:3" x14ac:dyDescent="0.2">
      <c r="A51" s="77">
        <v>0.16120000000000001</v>
      </c>
      <c r="B51" s="77">
        <f t="shared" si="0"/>
        <v>0.51000000000000023</v>
      </c>
      <c r="C51" s="77">
        <v>0.25309999999999999</v>
      </c>
    </row>
    <row r="52" spans="1:3" x14ac:dyDescent="0.2">
      <c r="A52" s="77">
        <v>0.16650000000000001</v>
      </c>
      <c r="B52" s="77">
        <f t="shared" si="0"/>
        <v>0.52000000000000024</v>
      </c>
      <c r="C52" s="77">
        <v>0.25619999999999998</v>
      </c>
    </row>
    <row r="53" spans="1:3" x14ac:dyDescent="0.2">
      <c r="A53" s="77">
        <v>0.17180000000000001</v>
      </c>
      <c r="B53" s="77">
        <f t="shared" si="0"/>
        <v>0.53000000000000025</v>
      </c>
      <c r="C53" s="77">
        <v>0.25919999999999999</v>
      </c>
    </row>
    <row r="54" spans="1:3" x14ac:dyDescent="0.2">
      <c r="A54" s="77">
        <v>0.1772</v>
      </c>
      <c r="B54" s="77">
        <f t="shared" si="0"/>
        <v>0.54000000000000026</v>
      </c>
      <c r="C54" s="77">
        <v>0.2621</v>
      </c>
    </row>
    <row r="55" spans="1:3" x14ac:dyDescent="0.2">
      <c r="A55" s="77">
        <v>0.18260000000000001</v>
      </c>
      <c r="B55" s="77">
        <f t="shared" si="0"/>
        <v>0.55000000000000027</v>
      </c>
      <c r="C55" s="77">
        <v>0.26490000000000002</v>
      </c>
    </row>
    <row r="56" spans="1:3" x14ac:dyDescent="0.2">
      <c r="A56" s="77">
        <v>0.18790000000000001</v>
      </c>
      <c r="B56" s="77">
        <f t="shared" si="0"/>
        <v>0.56000000000000028</v>
      </c>
      <c r="C56" s="77">
        <v>0.2676</v>
      </c>
    </row>
    <row r="57" spans="1:3" x14ac:dyDescent="0.2">
      <c r="A57" s="77">
        <v>0.1933</v>
      </c>
      <c r="B57" s="77">
        <f t="shared" si="0"/>
        <v>0.57000000000000028</v>
      </c>
      <c r="C57" s="77">
        <v>0.27029999999999998</v>
      </c>
    </row>
    <row r="58" spans="1:3" x14ac:dyDescent="0.2">
      <c r="A58" s="77">
        <v>0.19869999999999999</v>
      </c>
      <c r="B58" s="77">
        <f t="shared" si="0"/>
        <v>0.58000000000000029</v>
      </c>
      <c r="C58" s="77">
        <v>0.27279999999999999</v>
      </c>
    </row>
    <row r="59" spans="1:3" x14ac:dyDescent="0.2">
      <c r="A59" s="77">
        <v>0.2041</v>
      </c>
      <c r="B59" s="77">
        <f t="shared" si="0"/>
        <v>0.5900000000000003</v>
      </c>
      <c r="C59" s="77">
        <v>0.27529999999999999</v>
      </c>
    </row>
    <row r="60" spans="1:3" x14ac:dyDescent="0.2">
      <c r="A60" s="77">
        <v>0.2094</v>
      </c>
      <c r="B60" s="77">
        <f t="shared" si="0"/>
        <v>0.60000000000000031</v>
      </c>
      <c r="C60" s="77">
        <v>0.27760000000000001</v>
      </c>
    </row>
    <row r="61" spans="1:3" x14ac:dyDescent="0.2">
      <c r="A61" s="77">
        <v>0.2147</v>
      </c>
      <c r="B61" s="77">
        <f t="shared" si="0"/>
        <v>0.61000000000000032</v>
      </c>
      <c r="C61" s="77">
        <v>0.27989999999999998</v>
      </c>
    </row>
    <row r="62" spans="1:3" x14ac:dyDescent="0.2">
      <c r="A62" s="77">
        <v>0.22</v>
      </c>
      <c r="B62" s="77">
        <f t="shared" si="0"/>
        <v>0.62000000000000033</v>
      </c>
      <c r="C62" s="77">
        <v>0.28210000000000002</v>
      </c>
    </row>
    <row r="63" spans="1:3" x14ac:dyDescent="0.2">
      <c r="A63" s="77">
        <v>0.2253</v>
      </c>
      <c r="B63" s="77">
        <f t="shared" si="0"/>
        <v>0.63000000000000034</v>
      </c>
      <c r="C63" s="77">
        <v>0.28420000000000001</v>
      </c>
    </row>
    <row r="64" spans="1:3" x14ac:dyDescent="0.2">
      <c r="A64" s="77">
        <v>0.2306</v>
      </c>
      <c r="B64" s="77">
        <f t="shared" si="0"/>
        <v>0.64000000000000035</v>
      </c>
      <c r="C64" s="77">
        <v>0.28620000000000001</v>
      </c>
    </row>
    <row r="65" spans="1:3" x14ac:dyDescent="0.2">
      <c r="A65" s="77">
        <v>0.23580000000000001</v>
      </c>
      <c r="B65" s="77">
        <f t="shared" si="0"/>
        <v>0.65000000000000036</v>
      </c>
      <c r="C65" s="77">
        <v>0.28820000000000001</v>
      </c>
    </row>
    <row r="66" spans="1:3" x14ac:dyDescent="0.2">
      <c r="A66" s="77">
        <v>0.2409</v>
      </c>
      <c r="B66" s="77">
        <f t="shared" si="0"/>
        <v>0.66000000000000036</v>
      </c>
      <c r="C66" s="77">
        <v>0.28989999999999999</v>
      </c>
    </row>
    <row r="67" spans="1:3" x14ac:dyDescent="0.2">
      <c r="A67" s="77">
        <v>0.246</v>
      </c>
      <c r="B67" s="77">
        <f t="shared" si="0"/>
        <v>0.67000000000000037</v>
      </c>
      <c r="C67" s="77">
        <v>0.29170000000000001</v>
      </c>
    </row>
    <row r="68" spans="1:3" x14ac:dyDescent="0.2">
      <c r="A68" s="77">
        <v>0.25109999999999999</v>
      </c>
      <c r="B68" s="77">
        <f t="shared" si="0"/>
        <v>0.68000000000000038</v>
      </c>
      <c r="C68" s="77">
        <v>0.29330000000000001</v>
      </c>
    </row>
    <row r="69" spans="1:3" x14ac:dyDescent="0.2">
      <c r="A69" s="77">
        <v>0.25600000000000001</v>
      </c>
      <c r="B69" s="77">
        <f t="shared" si="0"/>
        <v>0.69000000000000039</v>
      </c>
      <c r="C69" s="77">
        <v>0.29480000000000001</v>
      </c>
    </row>
    <row r="70" spans="1:3" x14ac:dyDescent="0.2">
      <c r="A70" s="77">
        <v>0.26100000000000001</v>
      </c>
      <c r="B70" s="77">
        <f t="shared" si="0"/>
        <v>0.7000000000000004</v>
      </c>
      <c r="C70" s="77">
        <v>0.29620000000000002</v>
      </c>
    </row>
    <row r="71" spans="1:3" x14ac:dyDescent="0.2">
      <c r="A71" s="77">
        <v>0.26579999999999998</v>
      </c>
      <c r="B71" s="77">
        <f t="shared" si="0"/>
        <v>0.71000000000000041</v>
      </c>
      <c r="C71" s="77">
        <v>0.29749999999999999</v>
      </c>
    </row>
    <row r="72" spans="1:3" x14ac:dyDescent="0.2">
      <c r="A72" s="77">
        <v>0.27050000000000002</v>
      </c>
      <c r="B72" s="77">
        <f t="shared" si="0"/>
        <v>0.72000000000000042</v>
      </c>
      <c r="C72" s="77">
        <v>0.29880000000000001</v>
      </c>
    </row>
    <row r="73" spans="1:3" x14ac:dyDescent="0.2">
      <c r="A73" s="77">
        <v>0.2752</v>
      </c>
      <c r="B73" s="77">
        <f t="shared" si="0"/>
        <v>0.73000000000000043</v>
      </c>
      <c r="C73" s="77">
        <v>0.29980000000000001</v>
      </c>
    </row>
    <row r="74" spans="1:3" x14ac:dyDescent="0.2">
      <c r="A74" s="77">
        <v>0.27979999999999999</v>
      </c>
      <c r="B74" s="77">
        <f t="shared" si="0"/>
        <v>0.74000000000000044</v>
      </c>
      <c r="C74" s="77">
        <v>0.30080000000000001</v>
      </c>
    </row>
    <row r="75" spans="1:3" x14ac:dyDescent="0.2">
      <c r="A75" s="77">
        <v>0.28420000000000001</v>
      </c>
      <c r="B75" s="77">
        <f t="shared" si="0"/>
        <v>0.75000000000000044</v>
      </c>
      <c r="C75" s="77">
        <v>0.30170000000000002</v>
      </c>
    </row>
    <row r="76" spans="1:3" x14ac:dyDescent="0.2">
      <c r="A76" s="77">
        <v>0.28860000000000002</v>
      </c>
      <c r="B76" s="77">
        <f t="shared" si="0"/>
        <v>0.76000000000000045</v>
      </c>
      <c r="C76" s="77">
        <v>0.3024</v>
      </c>
    </row>
    <row r="77" spans="1:3" x14ac:dyDescent="0.2">
      <c r="A77" s="77">
        <v>0.2928</v>
      </c>
      <c r="B77" s="77">
        <f t="shared" si="0"/>
        <v>0.77000000000000046</v>
      </c>
      <c r="C77" s="77">
        <v>0.30309999999999998</v>
      </c>
    </row>
    <row r="78" spans="1:3" x14ac:dyDescent="0.2">
      <c r="A78" s="77">
        <v>0.2969</v>
      </c>
      <c r="B78" s="77">
        <f t="shared" si="0"/>
        <v>0.78000000000000047</v>
      </c>
      <c r="C78" s="77">
        <v>0.30359999999999998</v>
      </c>
    </row>
    <row r="79" spans="1:3" x14ac:dyDescent="0.2">
      <c r="A79" s="77">
        <v>0.3009</v>
      </c>
      <c r="B79" s="77">
        <f t="shared" si="0"/>
        <v>0.79000000000000048</v>
      </c>
      <c r="C79" s="77">
        <v>0.30399999999999999</v>
      </c>
    </row>
    <row r="80" spans="1:3" x14ac:dyDescent="0.2">
      <c r="A80" s="77">
        <v>0.30470000000000003</v>
      </c>
      <c r="B80" s="77">
        <f t="shared" si="0"/>
        <v>0.80000000000000049</v>
      </c>
      <c r="C80" s="77">
        <v>0.30420000000000003</v>
      </c>
    </row>
    <row r="81" spans="1:3" x14ac:dyDescent="0.2">
      <c r="A81" s="77">
        <v>0.30830000000000002</v>
      </c>
      <c r="B81" s="77">
        <f t="shared" si="0"/>
        <v>0.8100000000000005</v>
      </c>
      <c r="C81" s="77">
        <v>0.30430000000000001</v>
      </c>
    </row>
    <row r="82" spans="1:3" x14ac:dyDescent="0.2">
      <c r="A82" s="77">
        <v>0.31180000000000002</v>
      </c>
      <c r="B82" s="77">
        <f t="shared" si="0"/>
        <v>0.82000000000000051</v>
      </c>
      <c r="C82" s="77">
        <v>0.30430000000000001</v>
      </c>
    </row>
    <row r="83" spans="1:3" x14ac:dyDescent="0.2">
      <c r="A83" s="77">
        <v>0.31509999999999999</v>
      </c>
      <c r="B83" s="77">
        <f t="shared" si="0"/>
        <v>0.83000000000000052</v>
      </c>
      <c r="C83" s="77">
        <v>0.30409999999999998</v>
      </c>
    </row>
    <row r="84" spans="1:3" x14ac:dyDescent="0.2">
      <c r="A84" s="77">
        <v>0.31830000000000003</v>
      </c>
      <c r="B84" s="77">
        <f t="shared" si="0"/>
        <v>0.84000000000000052</v>
      </c>
      <c r="C84" s="77">
        <v>0.30380000000000001</v>
      </c>
    </row>
    <row r="85" spans="1:3" x14ac:dyDescent="0.2">
      <c r="A85" s="77">
        <v>0.32119999999999999</v>
      </c>
      <c r="B85" s="77">
        <f t="shared" si="0"/>
        <v>0.85000000000000053</v>
      </c>
      <c r="C85" s="77">
        <v>0.30330000000000001</v>
      </c>
    </row>
    <row r="86" spans="1:3" x14ac:dyDescent="0.2">
      <c r="A86" s="77">
        <v>0.32390000000000002</v>
      </c>
      <c r="B86" s="77">
        <f t="shared" si="0"/>
        <v>0.86000000000000054</v>
      </c>
      <c r="C86" s="77">
        <v>0.30259999999999998</v>
      </c>
    </row>
    <row r="87" spans="1:3" x14ac:dyDescent="0.2">
      <c r="A87" s="77">
        <v>0.32640000000000002</v>
      </c>
      <c r="B87" s="77">
        <f t="shared" si="0"/>
        <v>0.87000000000000055</v>
      </c>
      <c r="C87" s="77">
        <v>0.30180000000000001</v>
      </c>
    </row>
    <row r="88" spans="1:3" x14ac:dyDescent="0.2">
      <c r="A88" s="77">
        <v>0.3286</v>
      </c>
      <c r="B88" s="77">
        <f>B87+0.01</f>
        <v>0.88000000000000056</v>
      </c>
      <c r="C88" s="77">
        <v>0.30070000000000002</v>
      </c>
    </row>
    <row r="89" spans="1:3" x14ac:dyDescent="0.2">
      <c r="A89" s="77">
        <v>0.33050000000000002</v>
      </c>
      <c r="B89" s="77">
        <f>B88+0.01</f>
        <v>0.89000000000000057</v>
      </c>
      <c r="C89" s="77">
        <v>0.29949999999999999</v>
      </c>
    </row>
    <row r="90" spans="1:3" x14ac:dyDescent="0.2">
      <c r="A90" s="77">
        <v>0.3322</v>
      </c>
      <c r="B90" s="77">
        <f>B89+0.01</f>
        <v>0.90000000000000058</v>
      </c>
      <c r="C90" s="77">
        <v>0.29799999999999999</v>
      </c>
    </row>
    <row r="91" spans="1:3" x14ac:dyDescent="0.2">
      <c r="A91" s="77">
        <v>0.33350000000000002</v>
      </c>
      <c r="B91" s="77">
        <f>B90+0.01</f>
        <v>0.91000000000000059</v>
      </c>
      <c r="C91" s="77">
        <v>0.29630000000000001</v>
      </c>
    </row>
  </sheetData>
  <pageMargins left="0.511811024" right="0.511811024" top="0.78740157499999996" bottom="0.78740157499999996" header="0.31496062000000002" footer="0.31496062000000002"/>
  <pageSetup paperSize="9" scale="70" orientation="portrait" r:id="rId1"/>
  <headerFooter scaleWithDoc="0">
    <oddHeader xml:space="preserve">&amp;L&amp;G
</oddHeader>
    <oddFooter xml:space="preserve">&amp;L&amp;6LBM Engenharia EIRELI-ME
Email: engenharia.lbm@gmail.com 
Tel: (67) 3044-0045 / 9658-1190 / 9263-0027 &amp;C&amp;6CNPJ 14.172.539/0001-32
Rua 15 de novembro, 310     sala 904
Campo Grande- MS    CEP 79002-140&amp;R&amp;6Página &amp;P de &amp;N&amp;10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I81"/>
  <sheetViews>
    <sheetView topLeftCell="A12" workbookViewId="0">
      <selection activeCell="M24" sqref="M24"/>
    </sheetView>
  </sheetViews>
  <sheetFormatPr defaultRowHeight="15" x14ac:dyDescent="0.25"/>
  <cols>
    <col min="1" max="1" width="4.85546875" style="35" customWidth="1"/>
    <col min="2" max="2" width="36.5703125" style="36" customWidth="1"/>
    <col min="3" max="3" width="7.42578125" style="37" bestFit="1" customWidth="1"/>
    <col min="4" max="5" width="11" style="37" customWidth="1"/>
    <col min="6" max="6" width="9.140625" style="36" customWidth="1"/>
    <col min="7" max="14" width="9.140625" style="45" customWidth="1"/>
    <col min="15" max="16" width="14.42578125" style="45" customWidth="1"/>
    <col min="17" max="18" width="18.28515625" style="45" customWidth="1"/>
    <col min="19" max="20" width="15.140625" style="45" customWidth="1"/>
    <col min="21" max="29" width="9.140625" style="36" customWidth="1"/>
    <col min="30" max="31" width="14.5703125" style="36" customWidth="1"/>
    <col min="32" max="32" width="17.42578125" style="36" customWidth="1"/>
    <col min="33" max="35" width="14.5703125" style="36" customWidth="1"/>
    <col min="36" max="259" width="9.140625" style="36"/>
    <col min="260" max="260" width="36.5703125" style="36" customWidth="1"/>
    <col min="261" max="261" width="7.42578125" style="36" bestFit="1" customWidth="1"/>
    <col min="262" max="263" width="11" style="36" bestFit="1" customWidth="1"/>
    <col min="264" max="515" width="9.140625" style="36"/>
    <col min="516" max="516" width="36.5703125" style="36" customWidth="1"/>
    <col min="517" max="517" width="7.42578125" style="36" bestFit="1" customWidth="1"/>
    <col min="518" max="519" width="11" style="36" bestFit="1" customWidth="1"/>
    <col min="520" max="771" width="9.140625" style="36"/>
    <col min="772" max="772" width="36.5703125" style="36" customWidth="1"/>
    <col min="773" max="773" width="7.42578125" style="36" bestFit="1" customWidth="1"/>
    <col min="774" max="775" width="11" style="36" bestFit="1" customWidth="1"/>
    <col min="776" max="1027" width="9.140625" style="36"/>
    <col min="1028" max="1028" width="36.5703125" style="36" customWidth="1"/>
    <col min="1029" max="1029" width="7.42578125" style="36" bestFit="1" customWidth="1"/>
    <col min="1030" max="1031" width="11" style="36" bestFit="1" customWidth="1"/>
    <col min="1032" max="1283" width="9.140625" style="36"/>
    <col min="1284" max="1284" width="36.5703125" style="36" customWidth="1"/>
    <col min="1285" max="1285" width="7.42578125" style="36" bestFit="1" customWidth="1"/>
    <col min="1286" max="1287" width="11" style="36" bestFit="1" customWidth="1"/>
    <col min="1288" max="1539" width="9.140625" style="36"/>
    <col min="1540" max="1540" width="36.5703125" style="36" customWidth="1"/>
    <col min="1541" max="1541" width="7.42578125" style="36" bestFit="1" customWidth="1"/>
    <col min="1542" max="1543" width="11" style="36" bestFit="1" customWidth="1"/>
    <col min="1544" max="1795" width="9.140625" style="36"/>
    <col min="1796" max="1796" width="36.5703125" style="36" customWidth="1"/>
    <col min="1797" max="1797" width="7.42578125" style="36" bestFit="1" customWidth="1"/>
    <col min="1798" max="1799" width="11" style="36" bestFit="1" customWidth="1"/>
    <col min="1800" max="2051" width="9.140625" style="36"/>
    <col min="2052" max="2052" width="36.5703125" style="36" customWidth="1"/>
    <col min="2053" max="2053" width="7.42578125" style="36" bestFit="1" customWidth="1"/>
    <col min="2054" max="2055" width="11" style="36" bestFit="1" customWidth="1"/>
    <col min="2056" max="2307" width="9.140625" style="36"/>
    <col min="2308" max="2308" width="36.5703125" style="36" customWidth="1"/>
    <col min="2309" max="2309" width="7.42578125" style="36" bestFit="1" customWidth="1"/>
    <col min="2310" max="2311" width="11" style="36" bestFit="1" customWidth="1"/>
    <col min="2312" max="2563" width="9.140625" style="36"/>
    <col min="2564" max="2564" width="36.5703125" style="36" customWidth="1"/>
    <col min="2565" max="2565" width="7.42578125" style="36" bestFit="1" customWidth="1"/>
    <col min="2566" max="2567" width="11" style="36" bestFit="1" customWidth="1"/>
    <col min="2568" max="2819" width="9.140625" style="36"/>
    <col min="2820" max="2820" width="36.5703125" style="36" customWidth="1"/>
    <col min="2821" max="2821" width="7.42578125" style="36" bestFit="1" customWidth="1"/>
    <col min="2822" max="2823" width="11" style="36" bestFit="1" customWidth="1"/>
    <col min="2824" max="3075" width="9.140625" style="36"/>
    <col min="3076" max="3076" width="36.5703125" style="36" customWidth="1"/>
    <col min="3077" max="3077" width="7.42578125" style="36" bestFit="1" customWidth="1"/>
    <col min="3078" max="3079" width="11" style="36" bestFit="1" customWidth="1"/>
    <col min="3080" max="3331" width="9.140625" style="36"/>
    <col min="3332" max="3332" width="36.5703125" style="36" customWidth="1"/>
    <col min="3333" max="3333" width="7.42578125" style="36" bestFit="1" customWidth="1"/>
    <col min="3334" max="3335" width="11" style="36" bestFit="1" customWidth="1"/>
    <col min="3336" max="3587" width="9.140625" style="36"/>
    <col min="3588" max="3588" width="36.5703125" style="36" customWidth="1"/>
    <col min="3589" max="3589" width="7.42578125" style="36" bestFit="1" customWidth="1"/>
    <col min="3590" max="3591" width="11" style="36" bestFit="1" customWidth="1"/>
    <col min="3592" max="3843" width="9.140625" style="36"/>
    <col min="3844" max="3844" width="36.5703125" style="36" customWidth="1"/>
    <col min="3845" max="3845" width="7.42578125" style="36" bestFit="1" customWidth="1"/>
    <col min="3846" max="3847" width="11" style="36" bestFit="1" customWidth="1"/>
    <col min="3848" max="4099" width="9.140625" style="36"/>
    <col min="4100" max="4100" width="36.5703125" style="36" customWidth="1"/>
    <col min="4101" max="4101" width="7.42578125" style="36" bestFit="1" customWidth="1"/>
    <col min="4102" max="4103" width="11" style="36" bestFit="1" customWidth="1"/>
    <col min="4104" max="4355" width="9.140625" style="36"/>
    <col min="4356" max="4356" width="36.5703125" style="36" customWidth="1"/>
    <col min="4357" max="4357" width="7.42578125" style="36" bestFit="1" customWidth="1"/>
    <col min="4358" max="4359" width="11" style="36" bestFit="1" customWidth="1"/>
    <col min="4360" max="4611" width="9.140625" style="36"/>
    <col min="4612" max="4612" width="36.5703125" style="36" customWidth="1"/>
    <col min="4613" max="4613" width="7.42578125" style="36" bestFit="1" customWidth="1"/>
    <col min="4614" max="4615" width="11" style="36" bestFit="1" customWidth="1"/>
    <col min="4616" max="4867" width="9.140625" style="36"/>
    <col min="4868" max="4868" width="36.5703125" style="36" customWidth="1"/>
    <col min="4869" max="4869" width="7.42578125" style="36" bestFit="1" customWidth="1"/>
    <col min="4870" max="4871" width="11" style="36" bestFit="1" customWidth="1"/>
    <col min="4872" max="5123" width="9.140625" style="36"/>
    <col min="5124" max="5124" width="36.5703125" style="36" customWidth="1"/>
    <col min="5125" max="5125" width="7.42578125" style="36" bestFit="1" customWidth="1"/>
    <col min="5126" max="5127" width="11" style="36" bestFit="1" customWidth="1"/>
    <col min="5128" max="5379" width="9.140625" style="36"/>
    <col min="5380" max="5380" width="36.5703125" style="36" customWidth="1"/>
    <col min="5381" max="5381" width="7.42578125" style="36" bestFit="1" customWidth="1"/>
    <col min="5382" max="5383" width="11" style="36" bestFit="1" customWidth="1"/>
    <col min="5384" max="5635" width="9.140625" style="36"/>
    <col min="5636" max="5636" width="36.5703125" style="36" customWidth="1"/>
    <col min="5637" max="5637" width="7.42578125" style="36" bestFit="1" customWidth="1"/>
    <col min="5638" max="5639" width="11" style="36" bestFit="1" customWidth="1"/>
    <col min="5640" max="5891" width="9.140625" style="36"/>
    <col min="5892" max="5892" width="36.5703125" style="36" customWidth="1"/>
    <col min="5893" max="5893" width="7.42578125" style="36" bestFit="1" customWidth="1"/>
    <col min="5894" max="5895" width="11" style="36" bestFit="1" customWidth="1"/>
    <col min="5896" max="6147" width="9.140625" style="36"/>
    <col min="6148" max="6148" width="36.5703125" style="36" customWidth="1"/>
    <col min="6149" max="6149" width="7.42578125" style="36" bestFit="1" customWidth="1"/>
    <col min="6150" max="6151" width="11" style="36" bestFit="1" customWidth="1"/>
    <col min="6152" max="6403" width="9.140625" style="36"/>
    <col min="6404" max="6404" width="36.5703125" style="36" customWidth="1"/>
    <col min="6405" max="6405" width="7.42578125" style="36" bestFit="1" customWidth="1"/>
    <col min="6406" max="6407" width="11" style="36" bestFit="1" customWidth="1"/>
    <col min="6408" max="6659" width="9.140625" style="36"/>
    <col min="6660" max="6660" width="36.5703125" style="36" customWidth="1"/>
    <col min="6661" max="6661" width="7.42578125" style="36" bestFit="1" customWidth="1"/>
    <col min="6662" max="6663" width="11" style="36" bestFit="1" customWidth="1"/>
    <col min="6664" max="6915" width="9.140625" style="36"/>
    <col min="6916" max="6916" width="36.5703125" style="36" customWidth="1"/>
    <col min="6917" max="6917" width="7.42578125" style="36" bestFit="1" customWidth="1"/>
    <col min="6918" max="6919" width="11" style="36" bestFit="1" customWidth="1"/>
    <col min="6920" max="7171" width="9.140625" style="36"/>
    <col min="7172" max="7172" width="36.5703125" style="36" customWidth="1"/>
    <col min="7173" max="7173" width="7.42578125" style="36" bestFit="1" customWidth="1"/>
    <col min="7174" max="7175" width="11" style="36" bestFit="1" customWidth="1"/>
    <col min="7176" max="7427" width="9.140625" style="36"/>
    <col min="7428" max="7428" width="36.5703125" style="36" customWidth="1"/>
    <col min="7429" max="7429" width="7.42578125" style="36" bestFit="1" customWidth="1"/>
    <col min="7430" max="7431" width="11" style="36" bestFit="1" customWidth="1"/>
    <col min="7432" max="7683" width="9.140625" style="36"/>
    <col min="7684" max="7684" width="36.5703125" style="36" customWidth="1"/>
    <col min="7685" max="7685" width="7.42578125" style="36" bestFit="1" customWidth="1"/>
    <col min="7686" max="7687" width="11" style="36" bestFit="1" customWidth="1"/>
    <col min="7688" max="7939" width="9.140625" style="36"/>
    <col min="7940" max="7940" width="36.5703125" style="36" customWidth="1"/>
    <col min="7941" max="7941" width="7.42578125" style="36" bestFit="1" customWidth="1"/>
    <col min="7942" max="7943" width="11" style="36" bestFit="1" customWidth="1"/>
    <col min="7944" max="8195" width="9.140625" style="36"/>
    <col min="8196" max="8196" width="36.5703125" style="36" customWidth="1"/>
    <col min="8197" max="8197" width="7.42578125" style="36" bestFit="1" customWidth="1"/>
    <col min="8198" max="8199" width="11" style="36" bestFit="1" customWidth="1"/>
    <col min="8200" max="8451" width="9.140625" style="36"/>
    <col min="8452" max="8452" width="36.5703125" style="36" customWidth="1"/>
    <col min="8453" max="8453" width="7.42578125" style="36" bestFit="1" customWidth="1"/>
    <col min="8454" max="8455" width="11" style="36" bestFit="1" customWidth="1"/>
    <col min="8456" max="8707" width="9.140625" style="36"/>
    <col min="8708" max="8708" width="36.5703125" style="36" customWidth="1"/>
    <col min="8709" max="8709" width="7.42578125" style="36" bestFit="1" customWidth="1"/>
    <col min="8710" max="8711" width="11" style="36" bestFit="1" customWidth="1"/>
    <col min="8712" max="8963" width="9.140625" style="36"/>
    <col min="8964" max="8964" width="36.5703125" style="36" customWidth="1"/>
    <col min="8965" max="8965" width="7.42578125" style="36" bestFit="1" customWidth="1"/>
    <col min="8966" max="8967" width="11" style="36" bestFit="1" customWidth="1"/>
    <col min="8968" max="9219" width="9.140625" style="36"/>
    <col min="9220" max="9220" width="36.5703125" style="36" customWidth="1"/>
    <col min="9221" max="9221" width="7.42578125" style="36" bestFit="1" customWidth="1"/>
    <col min="9222" max="9223" width="11" style="36" bestFit="1" customWidth="1"/>
    <col min="9224" max="9475" width="9.140625" style="36"/>
    <col min="9476" max="9476" width="36.5703125" style="36" customWidth="1"/>
    <col min="9477" max="9477" width="7.42578125" style="36" bestFit="1" customWidth="1"/>
    <col min="9478" max="9479" width="11" style="36" bestFit="1" customWidth="1"/>
    <col min="9480" max="9731" width="9.140625" style="36"/>
    <col min="9732" max="9732" width="36.5703125" style="36" customWidth="1"/>
    <col min="9733" max="9733" width="7.42578125" style="36" bestFit="1" customWidth="1"/>
    <col min="9734" max="9735" width="11" style="36" bestFit="1" customWidth="1"/>
    <col min="9736" max="9987" width="9.140625" style="36"/>
    <col min="9988" max="9988" width="36.5703125" style="36" customWidth="1"/>
    <col min="9989" max="9989" width="7.42578125" style="36" bestFit="1" customWidth="1"/>
    <col min="9990" max="9991" width="11" style="36" bestFit="1" customWidth="1"/>
    <col min="9992" max="10243" width="9.140625" style="36"/>
    <col min="10244" max="10244" width="36.5703125" style="36" customWidth="1"/>
    <col min="10245" max="10245" width="7.42578125" style="36" bestFit="1" customWidth="1"/>
    <col min="10246" max="10247" width="11" style="36" bestFit="1" customWidth="1"/>
    <col min="10248" max="10499" width="9.140625" style="36"/>
    <col min="10500" max="10500" width="36.5703125" style="36" customWidth="1"/>
    <col min="10501" max="10501" width="7.42578125" style="36" bestFit="1" customWidth="1"/>
    <col min="10502" max="10503" width="11" style="36" bestFit="1" customWidth="1"/>
    <col min="10504" max="10755" width="9.140625" style="36"/>
    <col min="10756" max="10756" width="36.5703125" style="36" customWidth="1"/>
    <col min="10757" max="10757" width="7.42578125" style="36" bestFit="1" customWidth="1"/>
    <col min="10758" max="10759" width="11" style="36" bestFit="1" customWidth="1"/>
    <col min="10760" max="11011" width="9.140625" style="36"/>
    <col min="11012" max="11012" width="36.5703125" style="36" customWidth="1"/>
    <col min="11013" max="11013" width="7.42578125" style="36" bestFit="1" customWidth="1"/>
    <col min="11014" max="11015" width="11" style="36" bestFit="1" customWidth="1"/>
    <col min="11016" max="11267" width="9.140625" style="36"/>
    <col min="11268" max="11268" width="36.5703125" style="36" customWidth="1"/>
    <col min="11269" max="11269" width="7.42578125" style="36" bestFit="1" customWidth="1"/>
    <col min="11270" max="11271" width="11" style="36" bestFit="1" customWidth="1"/>
    <col min="11272" max="11523" width="9.140625" style="36"/>
    <col min="11524" max="11524" width="36.5703125" style="36" customWidth="1"/>
    <col min="11525" max="11525" width="7.42578125" style="36" bestFit="1" customWidth="1"/>
    <col min="11526" max="11527" width="11" style="36" bestFit="1" customWidth="1"/>
    <col min="11528" max="11779" width="9.140625" style="36"/>
    <col min="11780" max="11780" width="36.5703125" style="36" customWidth="1"/>
    <col min="11781" max="11781" width="7.42578125" style="36" bestFit="1" customWidth="1"/>
    <col min="11782" max="11783" width="11" style="36" bestFit="1" customWidth="1"/>
    <col min="11784" max="12035" width="9.140625" style="36"/>
    <col min="12036" max="12036" width="36.5703125" style="36" customWidth="1"/>
    <col min="12037" max="12037" width="7.42578125" style="36" bestFit="1" customWidth="1"/>
    <col min="12038" max="12039" width="11" style="36" bestFit="1" customWidth="1"/>
    <col min="12040" max="12291" width="9.140625" style="36"/>
    <col min="12292" max="12292" width="36.5703125" style="36" customWidth="1"/>
    <col min="12293" max="12293" width="7.42578125" style="36" bestFit="1" customWidth="1"/>
    <col min="12294" max="12295" width="11" style="36" bestFit="1" customWidth="1"/>
    <col min="12296" max="12547" width="9.140625" style="36"/>
    <col min="12548" max="12548" width="36.5703125" style="36" customWidth="1"/>
    <col min="12549" max="12549" width="7.42578125" style="36" bestFit="1" customWidth="1"/>
    <col min="12550" max="12551" width="11" style="36" bestFit="1" customWidth="1"/>
    <col min="12552" max="12803" width="9.140625" style="36"/>
    <col min="12804" max="12804" width="36.5703125" style="36" customWidth="1"/>
    <col min="12805" max="12805" width="7.42578125" style="36" bestFit="1" customWidth="1"/>
    <col min="12806" max="12807" width="11" style="36" bestFit="1" customWidth="1"/>
    <col min="12808" max="13059" width="9.140625" style="36"/>
    <col min="13060" max="13060" width="36.5703125" style="36" customWidth="1"/>
    <col min="13061" max="13061" width="7.42578125" style="36" bestFit="1" customWidth="1"/>
    <col min="13062" max="13063" width="11" style="36" bestFit="1" customWidth="1"/>
    <col min="13064" max="13315" width="9.140625" style="36"/>
    <col min="13316" max="13316" width="36.5703125" style="36" customWidth="1"/>
    <col min="13317" max="13317" width="7.42578125" style="36" bestFit="1" customWidth="1"/>
    <col min="13318" max="13319" width="11" style="36" bestFit="1" customWidth="1"/>
    <col min="13320" max="13571" width="9.140625" style="36"/>
    <col min="13572" max="13572" width="36.5703125" style="36" customWidth="1"/>
    <col min="13573" max="13573" width="7.42578125" style="36" bestFit="1" customWidth="1"/>
    <col min="13574" max="13575" width="11" style="36" bestFit="1" customWidth="1"/>
    <col min="13576" max="13827" width="9.140625" style="36"/>
    <col min="13828" max="13828" width="36.5703125" style="36" customWidth="1"/>
    <col min="13829" max="13829" width="7.42578125" style="36" bestFit="1" customWidth="1"/>
    <col min="13830" max="13831" width="11" style="36" bestFit="1" customWidth="1"/>
    <col min="13832" max="14083" width="9.140625" style="36"/>
    <col min="14084" max="14084" width="36.5703125" style="36" customWidth="1"/>
    <col min="14085" max="14085" width="7.42578125" style="36" bestFit="1" customWidth="1"/>
    <col min="14086" max="14087" width="11" style="36" bestFit="1" customWidth="1"/>
    <col min="14088" max="14339" width="9.140625" style="36"/>
    <col min="14340" max="14340" width="36.5703125" style="36" customWidth="1"/>
    <col min="14341" max="14341" width="7.42578125" style="36" bestFit="1" customWidth="1"/>
    <col min="14342" max="14343" width="11" style="36" bestFit="1" customWidth="1"/>
    <col min="14344" max="14595" width="9.140625" style="36"/>
    <col min="14596" max="14596" width="36.5703125" style="36" customWidth="1"/>
    <col min="14597" max="14597" width="7.42578125" style="36" bestFit="1" customWidth="1"/>
    <col min="14598" max="14599" width="11" style="36" bestFit="1" customWidth="1"/>
    <col min="14600" max="14851" width="9.140625" style="36"/>
    <col min="14852" max="14852" width="36.5703125" style="36" customWidth="1"/>
    <col min="14853" max="14853" width="7.42578125" style="36" bestFit="1" customWidth="1"/>
    <col min="14854" max="14855" width="11" style="36" bestFit="1" customWidth="1"/>
    <col min="14856" max="15107" width="9.140625" style="36"/>
    <col min="15108" max="15108" width="36.5703125" style="36" customWidth="1"/>
    <col min="15109" max="15109" width="7.42578125" style="36" bestFit="1" customWidth="1"/>
    <col min="15110" max="15111" width="11" style="36" bestFit="1" customWidth="1"/>
    <col min="15112" max="15363" width="9.140625" style="36"/>
    <col min="15364" max="15364" width="36.5703125" style="36" customWidth="1"/>
    <col min="15365" max="15365" width="7.42578125" style="36" bestFit="1" customWidth="1"/>
    <col min="15366" max="15367" width="11" style="36" bestFit="1" customWidth="1"/>
    <col min="15368" max="15619" width="9.140625" style="36"/>
    <col min="15620" max="15620" width="36.5703125" style="36" customWidth="1"/>
    <col min="15621" max="15621" width="7.42578125" style="36" bestFit="1" customWidth="1"/>
    <col min="15622" max="15623" width="11" style="36" bestFit="1" customWidth="1"/>
    <col min="15624" max="15875" width="9.140625" style="36"/>
    <col min="15876" max="15876" width="36.5703125" style="36" customWidth="1"/>
    <col min="15877" max="15877" width="7.42578125" style="36" bestFit="1" customWidth="1"/>
    <col min="15878" max="15879" width="11" style="36" bestFit="1" customWidth="1"/>
    <col min="15880" max="16131" width="9.140625" style="36"/>
    <col min="16132" max="16132" width="36.5703125" style="36" customWidth="1"/>
    <col min="16133" max="16133" width="7.42578125" style="36" bestFit="1" customWidth="1"/>
    <col min="16134" max="16135" width="11" style="36" bestFit="1" customWidth="1"/>
    <col min="16136" max="16384" width="9.140625" style="36"/>
  </cols>
  <sheetData>
    <row r="1" spans="1:35" ht="15.75" x14ac:dyDescent="0.25">
      <c r="G1" s="651" t="s">
        <v>35</v>
      </c>
      <c r="H1" s="651"/>
      <c r="I1" s="651"/>
      <c r="J1" s="651"/>
      <c r="K1" s="651"/>
      <c r="L1" s="651"/>
      <c r="M1" s="651"/>
      <c r="N1" s="651"/>
      <c r="O1" s="651"/>
      <c r="P1" s="651"/>
      <c r="Q1" s="651"/>
      <c r="R1" s="651"/>
      <c r="S1" s="651"/>
      <c r="T1" s="651"/>
      <c r="V1" s="651" t="s">
        <v>36</v>
      </c>
      <c r="W1" s="651"/>
      <c r="X1" s="651"/>
      <c r="Y1" s="651"/>
      <c r="Z1" s="651"/>
      <c r="AA1" s="651"/>
      <c r="AB1" s="651"/>
      <c r="AC1" s="651"/>
      <c r="AD1" s="651"/>
      <c r="AE1" s="651"/>
      <c r="AF1" s="651"/>
      <c r="AG1" s="651"/>
      <c r="AH1" s="651"/>
      <c r="AI1" s="651"/>
    </row>
    <row r="2" spans="1:35" x14ac:dyDescent="0.25">
      <c r="B2" s="38" t="s">
        <v>37</v>
      </c>
      <c r="C2" s="39" t="s">
        <v>38</v>
      </c>
      <c r="D2" s="39" t="s">
        <v>39</v>
      </c>
      <c r="E2" s="39" t="s">
        <v>40</v>
      </c>
      <c r="G2" s="40" t="s">
        <v>41</v>
      </c>
      <c r="H2" s="40" t="s">
        <v>42</v>
      </c>
      <c r="I2" s="40" t="s">
        <v>43</v>
      </c>
      <c r="J2" s="40" t="s">
        <v>44</v>
      </c>
      <c r="K2" s="40" t="s">
        <v>45</v>
      </c>
      <c r="L2" s="40" t="s">
        <v>46</v>
      </c>
      <c r="M2" s="40" t="s">
        <v>47</v>
      </c>
      <c r="N2" s="40" t="s">
        <v>48</v>
      </c>
      <c r="O2" s="40" t="s">
        <v>49</v>
      </c>
      <c r="P2" s="40" t="s">
        <v>50</v>
      </c>
      <c r="Q2" s="40" t="s">
        <v>51</v>
      </c>
      <c r="R2" s="40" t="s">
        <v>52</v>
      </c>
      <c r="S2" s="40" t="s">
        <v>53</v>
      </c>
      <c r="T2" s="40" t="s">
        <v>54</v>
      </c>
      <c r="V2" s="40" t="s">
        <v>41</v>
      </c>
      <c r="W2" s="40" t="s">
        <v>42</v>
      </c>
      <c r="X2" s="40" t="s">
        <v>43</v>
      </c>
      <c r="Y2" s="40" t="s">
        <v>44</v>
      </c>
      <c r="Z2" s="40" t="s">
        <v>45</v>
      </c>
      <c r="AA2" s="40" t="s">
        <v>46</v>
      </c>
      <c r="AB2" s="40" t="s">
        <v>47</v>
      </c>
      <c r="AC2" s="40" t="s">
        <v>48</v>
      </c>
      <c r="AD2" s="40" t="s">
        <v>49</v>
      </c>
      <c r="AE2" s="40" t="s">
        <v>50</v>
      </c>
      <c r="AF2" s="40" t="s">
        <v>51</v>
      </c>
      <c r="AG2" s="40" t="s">
        <v>52</v>
      </c>
      <c r="AH2" s="40" t="s">
        <v>53</v>
      </c>
      <c r="AI2" s="40" t="s">
        <v>54</v>
      </c>
    </row>
    <row r="3" spans="1:35" x14ac:dyDescent="0.25">
      <c r="A3" s="35">
        <v>1</v>
      </c>
      <c r="B3" s="41" t="s">
        <v>55</v>
      </c>
      <c r="C3" s="42">
        <v>0.05</v>
      </c>
      <c r="D3" s="42">
        <v>0.4</v>
      </c>
      <c r="E3" s="42">
        <f>C3*D3</f>
        <v>2.0000000000000004E-2</v>
      </c>
      <c r="F3" s="36">
        <f>E3*100</f>
        <v>2.0000000000000004</v>
      </c>
      <c r="G3" s="43">
        <v>5.5999999999999999E-3</v>
      </c>
      <c r="H3" s="43">
        <v>4.0000000000000001E-3</v>
      </c>
      <c r="I3" s="43">
        <v>1.11E-2</v>
      </c>
      <c r="J3" s="43">
        <v>4.0099999999999997E-2</v>
      </c>
      <c r="K3" s="43">
        <v>7.2999999999999995E-2</v>
      </c>
      <c r="L3" s="43">
        <v>6.4999999999999997E-3</v>
      </c>
      <c r="M3" s="43">
        <v>0.03</v>
      </c>
      <c r="N3" s="43">
        <f>E3</f>
        <v>2.0000000000000004E-2</v>
      </c>
      <c r="O3" s="43">
        <v>4.4999999999999998E-2</v>
      </c>
      <c r="P3" s="43">
        <v>0</v>
      </c>
      <c r="Q3" s="43">
        <f>SUM(L3:O3)</f>
        <v>0.10150000000000001</v>
      </c>
      <c r="R3" s="43">
        <f>L3+M3+N3+P3</f>
        <v>5.6500000000000002E-2</v>
      </c>
      <c r="S3" s="43">
        <f>TRUNC((((1+J3+G3+H3)*(1+I3)*(1+K3))/(1-Q3)-1),4)</f>
        <v>0.26740000000000003</v>
      </c>
      <c r="T3" s="43">
        <f>TRUNC((((1+J3+G3+H3)*(1+I3)*(1+K3))/(1-R3)-1),4)</f>
        <v>0.20699999999999999</v>
      </c>
      <c r="V3" s="44">
        <v>8.5000000000000006E-3</v>
      </c>
      <c r="W3" s="44">
        <v>4.7999999999999996E-3</v>
      </c>
      <c r="X3" s="44">
        <v>8.5000000000000006E-3</v>
      </c>
      <c r="Y3" s="44">
        <v>3.4500000000000003E-2</v>
      </c>
      <c r="Z3" s="44">
        <v>5.11E-2</v>
      </c>
      <c r="AA3" s="44">
        <v>6.4999999999999997E-3</v>
      </c>
      <c r="AB3" s="44">
        <v>0.03</v>
      </c>
      <c r="AC3" s="44">
        <v>0</v>
      </c>
      <c r="AD3" s="44">
        <v>4.4999999999999998E-2</v>
      </c>
      <c r="AE3" s="44">
        <v>0</v>
      </c>
      <c r="AF3" s="44">
        <f>SUM(AA3:AD3)</f>
        <v>8.1499999999999989E-2</v>
      </c>
      <c r="AG3" s="44">
        <f>AA3+AB3+AC3+AE3</f>
        <v>3.6499999999999998E-2</v>
      </c>
      <c r="AH3" s="44">
        <f>TRUNC((((1+Y3+V3+W3)*(1+X3)*(1+Z3))/(1-AF3)-1),4)</f>
        <v>0.2092</v>
      </c>
      <c r="AI3" s="44">
        <f>TRUNC((((1+Y3+V3+W3)*(1+X3)*(1+Z3))/(1-AG3)-1),4)</f>
        <v>0.1527</v>
      </c>
    </row>
    <row r="4" spans="1:35" x14ac:dyDescent="0.25">
      <c r="A4" s="35">
        <v>2</v>
      </c>
      <c r="B4" s="41" t="s">
        <v>56</v>
      </c>
      <c r="C4" s="42">
        <v>0.03</v>
      </c>
      <c r="D4" s="42">
        <v>0.4</v>
      </c>
      <c r="E4" s="42">
        <f t="shared" ref="E4:E66" si="0">C4*D4</f>
        <v>1.2E-2</v>
      </c>
      <c r="F4" s="36">
        <f t="shared" ref="F4:F67" si="1">E4*100</f>
        <v>1.2</v>
      </c>
      <c r="G4" s="43">
        <v>5.5999999999999999E-3</v>
      </c>
      <c r="H4" s="43">
        <v>4.0000000000000001E-3</v>
      </c>
      <c r="I4" s="43">
        <v>1.11E-2</v>
      </c>
      <c r="J4" s="43">
        <v>4.0099999999999997E-2</v>
      </c>
      <c r="K4" s="43">
        <v>7.2999999999999995E-2</v>
      </c>
      <c r="L4" s="43">
        <v>6.4999999999999997E-3</v>
      </c>
      <c r="M4" s="43">
        <v>0.03</v>
      </c>
      <c r="N4" s="43">
        <f t="shared" ref="N4:N67" si="2">E4</f>
        <v>1.2E-2</v>
      </c>
      <c r="O4" s="43">
        <v>4.4999999999999998E-2</v>
      </c>
      <c r="P4" s="43">
        <v>0</v>
      </c>
      <c r="Q4" s="43">
        <f t="shared" ref="Q4:Q67" si="3">SUM(L4:O4)</f>
        <v>9.35E-2</v>
      </c>
      <c r="R4" s="43">
        <f t="shared" ref="R4:R67" si="4">L4+M4+N4+P4</f>
        <v>4.8500000000000001E-2</v>
      </c>
      <c r="S4" s="43">
        <f t="shared" ref="S4:S67" si="5">TRUNC((((1+J4+G4+H4)*(1+I4)*(1+K4))/(1-Q4)-1),4)</f>
        <v>0.25619999999999998</v>
      </c>
      <c r="T4" s="43">
        <f t="shared" ref="T4:T67" si="6">TRUNC((((1+J4+G4+H4)*(1+I4)*(1+K4))/(1-R4)-1),4)</f>
        <v>0.1968</v>
      </c>
      <c r="V4" s="44">
        <v>8.5000000000000006E-3</v>
      </c>
      <c r="W4" s="44">
        <v>4.7999999999999996E-3</v>
      </c>
      <c r="X4" s="44">
        <v>8.5000000000000006E-3</v>
      </c>
      <c r="Y4" s="44">
        <v>3.4500000000000003E-2</v>
      </c>
      <c r="Z4" s="44">
        <v>5.11E-2</v>
      </c>
      <c r="AA4" s="44">
        <v>6.4999999999999997E-3</v>
      </c>
      <c r="AB4" s="44">
        <v>0.03</v>
      </c>
      <c r="AC4" s="44">
        <v>0</v>
      </c>
      <c r="AD4" s="44">
        <v>4.4999999999999998E-2</v>
      </c>
      <c r="AE4" s="44">
        <v>0</v>
      </c>
      <c r="AF4" s="44">
        <f t="shared" ref="AF4:AF67" si="7">SUM(AA4:AD4)</f>
        <v>8.1499999999999989E-2</v>
      </c>
      <c r="AG4" s="44">
        <f t="shared" ref="AG4:AG67" si="8">AA4+AB4+AC4+AE4</f>
        <v>3.6499999999999998E-2</v>
      </c>
      <c r="AH4" s="44">
        <f t="shared" ref="AH4:AH67" si="9">TRUNC((((1+Y4+V4+W4)*(1+X4)*(1+Z4))/(1-AF4)-1),4)</f>
        <v>0.2092</v>
      </c>
      <c r="AI4" s="44">
        <f t="shared" ref="AI4:AI67" si="10">TRUNC((((1+Y4+V4+W4)*(1+X4)*(1+Z4))/(1-AG4)-1),4)</f>
        <v>0.1527</v>
      </c>
    </row>
    <row r="5" spans="1:35" x14ac:dyDescent="0.25">
      <c r="A5" s="35">
        <v>3</v>
      </c>
      <c r="B5" s="41" t="s">
        <v>57</v>
      </c>
      <c r="C5" s="42">
        <v>0.05</v>
      </c>
      <c r="D5" s="42">
        <v>0.4</v>
      </c>
      <c r="E5" s="42">
        <f t="shared" si="0"/>
        <v>2.0000000000000004E-2</v>
      </c>
      <c r="F5" s="36">
        <f t="shared" si="1"/>
        <v>2.0000000000000004</v>
      </c>
      <c r="G5" s="43">
        <v>5.5999999999999999E-3</v>
      </c>
      <c r="H5" s="43">
        <v>4.0000000000000001E-3</v>
      </c>
      <c r="I5" s="43">
        <v>1.11E-2</v>
      </c>
      <c r="J5" s="43">
        <v>4.0099999999999997E-2</v>
      </c>
      <c r="K5" s="43">
        <v>7.2999999999999995E-2</v>
      </c>
      <c r="L5" s="43">
        <v>6.4999999999999997E-3</v>
      </c>
      <c r="M5" s="43">
        <v>0.03</v>
      </c>
      <c r="N5" s="43">
        <f t="shared" si="2"/>
        <v>2.0000000000000004E-2</v>
      </c>
      <c r="O5" s="43">
        <v>4.4999999999999998E-2</v>
      </c>
      <c r="P5" s="43">
        <v>0</v>
      </c>
      <c r="Q5" s="43">
        <f t="shared" si="3"/>
        <v>0.10150000000000001</v>
      </c>
      <c r="R5" s="43">
        <f t="shared" si="4"/>
        <v>5.6500000000000002E-2</v>
      </c>
      <c r="S5" s="43">
        <f t="shared" si="5"/>
        <v>0.26740000000000003</v>
      </c>
      <c r="T5" s="43">
        <f t="shared" si="6"/>
        <v>0.20699999999999999</v>
      </c>
      <c r="V5" s="44">
        <v>8.5000000000000006E-3</v>
      </c>
      <c r="W5" s="44">
        <v>4.7999999999999996E-3</v>
      </c>
      <c r="X5" s="44">
        <v>8.5000000000000006E-3</v>
      </c>
      <c r="Y5" s="44">
        <v>3.4500000000000003E-2</v>
      </c>
      <c r="Z5" s="44">
        <v>5.11E-2</v>
      </c>
      <c r="AA5" s="44">
        <v>6.4999999999999997E-3</v>
      </c>
      <c r="AB5" s="44">
        <v>0.03</v>
      </c>
      <c r="AC5" s="44">
        <v>0</v>
      </c>
      <c r="AD5" s="44">
        <v>4.4999999999999998E-2</v>
      </c>
      <c r="AE5" s="44">
        <v>0</v>
      </c>
      <c r="AF5" s="44">
        <f t="shared" si="7"/>
        <v>8.1499999999999989E-2</v>
      </c>
      <c r="AG5" s="44">
        <f t="shared" si="8"/>
        <v>3.6499999999999998E-2</v>
      </c>
      <c r="AH5" s="44">
        <f t="shared" si="9"/>
        <v>0.2092</v>
      </c>
      <c r="AI5" s="44">
        <f t="shared" si="10"/>
        <v>0.1527</v>
      </c>
    </row>
    <row r="6" spans="1:35" x14ac:dyDescent="0.25">
      <c r="A6" s="35">
        <v>4</v>
      </c>
      <c r="B6" s="41" t="s">
        <v>58</v>
      </c>
      <c r="C6" s="42">
        <v>0.05</v>
      </c>
      <c r="D6" s="42">
        <v>0.4</v>
      </c>
      <c r="E6" s="42">
        <f t="shared" si="0"/>
        <v>2.0000000000000004E-2</v>
      </c>
      <c r="F6" s="36">
        <f t="shared" si="1"/>
        <v>2.0000000000000004</v>
      </c>
      <c r="G6" s="43">
        <v>5.5999999999999999E-3</v>
      </c>
      <c r="H6" s="43">
        <v>4.0000000000000001E-3</v>
      </c>
      <c r="I6" s="43">
        <v>1.11E-2</v>
      </c>
      <c r="J6" s="43">
        <v>4.0099999999999997E-2</v>
      </c>
      <c r="K6" s="43">
        <v>7.2999999999999995E-2</v>
      </c>
      <c r="L6" s="43">
        <v>6.4999999999999997E-3</v>
      </c>
      <c r="M6" s="43">
        <v>0.03</v>
      </c>
      <c r="N6" s="43">
        <f t="shared" si="2"/>
        <v>2.0000000000000004E-2</v>
      </c>
      <c r="O6" s="43">
        <v>4.4999999999999998E-2</v>
      </c>
      <c r="P6" s="43">
        <v>0</v>
      </c>
      <c r="Q6" s="43">
        <f t="shared" si="3"/>
        <v>0.10150000000000001</v>
      </c>
      <c r="R6" s="43">
        <f t="shared" si="4"/>
        <v>5.6500000000000002E-2</v>
      </c>
      <c r="S6" s="43">
        <f t="shared" si="5"/>
        <v>0.26740000000000003</v>
      </c>
      <c r="T6" s="43">
        <f t="shared" si="6"/>
        <v>0.20699999999999999</v>
      </c>
      <c r="V6" s="44">
        <v>8.5000000000000006E-3</v>
      </c>
      <c r="W6" s="44">
        <v>4.7999999999999996E-3</v>
      </c>
      <c r="X6" s="44">
        <v>8.5000000000000006E-3</v>
      </c>
      <c r="Y6" s="44">
        <v>3.4500000000000003E-2</v>
      </c>
      <c r="Z6" s="44">
        <v>5.11E-2</v>
      </c>
      <c r="AA6" s="44">
        <v>6.4999999999999997E-3</v>
      </c>
      <c r="AB6" s="44">
        <v>0.03</v>
      </c>
      <c r="AC6" s="44">
        <v>0</v>
      </c>
      <c r="AD6" s="44">
        <v>4.4999999999999998E-2</v>
      </c>
      <c r="AE6" s="44">
        <v>0</v>
      </c>
      <c r="AF6" s="44">
        <f t="shared" si="7"/>
        <v>8.1499999999999989E-2</v>
      </c>
      <c r="AG6" s="44">
        <f t="shared" si="8"/>
        <v>3.6499999999999998E-2</v>
      </c>
      <c r="AH6" s="44">
        <f t="shared" si="9"/>
        <v>0.2092</v>
      </c>
      <c r="AI6" s="44">
        <f t="shared" si="10"/>
        <v>0.1527</v>
      </c>
    </row>
    <row r="7" spans="1:35" x14ac:dyDescent="0.25">
      <c r="A7" s="35">
        <v>5</v>
      </c>
      <c r="B7" s="41" t="s">
        <v>59</v>
      </c>
      <c r="C7" s="42">
        <v>0.05</v>
      </c>
      <c r="D7" s="42">
        <v>0.4</v>
      </c>
      <c r="E7" s="42">
        <f t="shared" si="0"/>
        <v>2.0000000000000004E-2</v>
      </c>
      <c r="F7" s="36">
        <f t="shared" si="1"/>
        <v>2.0000000000000004</v>
      </c>
      <c r="G7" s="43">
        <v>5.5999999999999999E-3</v>
      </c>
      <c r="H7" s="43">
        <v>4.0000000000000001E-3</v>
      </c>
      <c r="I7" s="43">
        <v>1.11E-2</v>
      </c>
      <c r="J7" s="43">
        <v>4.0099999999999997E-2</v>
      </c>
      <c r="K7" s="43">
        <v>7.2999999999999995E-2</v>
      </c>
      <c r="L7" s="43">
        <v>6.4999999999999997E-3</v>
      </c>
      <c r="M7" s="43">
        <v>0.03</v>
      </c>
      <c r="N7" s="43">
        <f t="shared" si="2"/>
        <v>2.0000000000000004E-2</v>
      </c>
      <c r="O7" s="43">
        <v>4.4999999999999998E-2</v>
      </c>
      <c r="P7" s="43">
        <v>0</v>
      </c>
      <c r="Q7" s="43">
        <f t="shared" si="3"/>
        <v>0.10150000000000001</v>
      </c>
      <c r="R7" s="43">
        <f t="shared" si="4"/>
        <v>5.6500000000000002E-2</v>
      </c>
      <c r="S7" s="43">
        <f t="shared" si="5"/>
        <v>0.26740000000000003</v>
      </c>
      <c r="T7" s="43">
        <f t="shared" si="6"/>
        <v>0.20699999999999999</v>
      </c>
      <c r="V7" s="44">
        <v>8.5000000000000006E-3</v>
      </c>
      <c r="W7" s="44">
        <v>4.7999999999999996E-3</v>
      </c>
      <c r="X7" s="44">
        <v>8.5000000000000006E-3</v>
      </c>
      <c r="Y7" s="44">
        <v>3.4500000000000003E-2</v>
      </c>
      <c r="Z7" s="44">
        <v>5.11E-2</v>
      </c>
      <c r="AA7" s="44">
        <v>6.4999999999999997E-3</v>
      </c>
      <c r="AB7" s="44">
        <v>0.03</v>
      </c>
      <c r="AC7" s="44">
        <v>0</v>
      </c>
      <c r="AD7" s="44">
        <v>4.4999999999999998E-2</v>
      </c>
      <c r="AE7" s="44">
        <v>0</v>
      </c>
      <c r="AF7" s="44">
        <f t="shared" si="7"/>
        <v>8.1499999999999989E-2</v>
      </c>
      <c r="AG7" s="44">
        <f t="shared" si="8"/>
        <v>3.6499999999999998E-2</v>
      </c>
      <c r="AH7" s="44">
        <f t="shared" si="9"/>
        <v>0.2092</v>
      </c>
      <c r="AI7" s="44">
        <f t="shared" si="10"/>
        <v>0.1527</v>
      </c>
    </row>
    <row r="8" spans="1:35" x14ac:dyDescent="0.25">
      <c r="A8" s="35">
        <v>6</v>
      </c>
      <c r="B8" s="41" t="s">
        <v>60</v>
      </c>
      <c r="C8" s="42">
        <v>0.05</v>
      </c>
      <c r="D8" s="42">
        <v>0.4</v>
      </c>
      <c r="E8" s="42">
        <f t="shared" si="0"/>
        <v>2.0000000000000004E-2</v>
      </c>
      <c r="F8" s="36">
        <f t="shared" si="1"/>
        <v>2.0000000000000004</v>
      </c>
      <c r="G8" s="43">
        <v>5.5999999999999999E-3</v>
      </c>
      <c r="H8" s="43">
        <v>4.0000000000000001E-3</v>
      </c>
      <c r="I8" s="43">
        <v>1.11E-2</v>
      </c>
      <c r="J8" s="43">
        <v>4.0099999999999997E-2</v>
      </c>
      <c r="K8" s="43">
        <v>7.2999999999999995E-2</v>
      </c>
      <c r="L8" s="43">
        <v>6.4999999999999997E-3</v>
      </c>
      <c r="M8" s="43">
        <v>0.03</v>
      </c>
      <c r="N8" s="43">
        <f t="shared" si="2"/>
        <v>2.0000000000000004E-2</v>
      </c>
      <c r="O8" s="43">
        <v>4.4999999999999998E-2</v>
      </c>
      <c r="P8" s="43">
        <v>0</v>
      </c>
      <c r="Q8" s="43">
        <f t="shared" si="3"/>
        <v>0.10150000000000001</v>
      </c>
      <c r="R8" s="43">
        <f t="shared" si="4"/>
        <v>5.6500000000000002E-2</v>
      </c>
      <c r="S8" s="43">
        <f t="shared" si="5"/>
        <v>0.26740000000000003</v>
      </c>
      <c r="T8" s="43">
        <f t="shared" si="6"/>
        <v>0.20699999999999999</v>
      </c>
      <c r="V8" s="44">
        <v>8.5000000000000006E-3</v>
      </c>
      <c r="W8" s="44">
        <v>4.7999999999999996E-3</v>
      </c>
      <c r="X8" s="44">
        <v>8.5000000000000006E-3</v>
      </c>
      <c r="Y8" s="44">
        <v>3.4500000000000003E-2</v>
      </c>
      <c r="Z8" s="44">
        <v>5.11E-2</v>
      </c>
      <c r="AA8" s="44">
        <v>6.4999999999999997E-3</v>
      </c>
      <c r="AB8" s="44">
        <v>0.03</v>
      </c>
      <c r="AC8" s="44">
        <v>0</v>
      </c>
      <c r="AD8" s="44">
        <v>4.4999999999999998E-2</v>
      </c>
      <c r="AE8" s="44">
        <v>0</v>
      </c>
      <c r="AF8" s="44">
        <f t="shared" si="7"/>
        <v>8.1499999999999989E-2</v>
      </c>
      <c r="AG8" s="44">
        <f t="shared" si="8"/>
        <v>3.6499999999999998E-2</v>
      </c>
      <c r="AH8" s="44">
        <f t="shared" si="9"/>
        <v>0.2092</v>
      </c>
      <c r="AI8" s="44">
        <f t="shared" si="10"/>
        <v>0.1527</v>
      </c>
    </row>
    <row r="9" spans="1:35" x14ac:dyDescent="0.25">
      <c r="A9" s="35">
        <v>7</v>
      </c>
      <c r="B9" s="41" t="s">
        <v>61</v>
      </c>
      <c r="C9" s="42">
        <v>0.05</v>
      </c>
      <c r="D9" s="42">
        <v>0.4</v>
      </c>
      <c r="E9" s="42">
        <f t="shared" si="0"/>
        <v>2.0000000000000004E-2</v>
      </c>
      <c r="F9" s="36">
        <f t="shared" si="1"/>
        <v>2.0000000000000004</v>
      </c>
      <c r="G9" s="43">
        <v>5.5999999999999999E-3</v>
      </c>
      <c r="H9" s="43">
        <v>4.0000000000000001E-3</v>
      </c>
      <c r="I9" s="43">
        <v>1.11E-2</v>
      </c>
      <c r="J9" s="43">
        <v>4.0099999999999997E-2</v>
      </c>
      <c r="K9" s="43">
        <v>7.2999999999999995E-2</v>
      </c>
      <c r="L9" s="43">
        <v>6.4999999999999997E-3</v>
      </c>
      <c r="M9" s="43">
        <v>0.03</v>
      </c>
      <c r="N9" s="43">
        <f t="shared" si="2"/>
        <v>2.0000000000000004E-2</v>
      </c>
      <c r="O9" s="43">
        <v>4.4999999999999998E-2</v>
      </c>
      <c r="P9" s="43">
        <v>0</v>
      </c>
      <c r="Q9" s="43">
        <f t="shared" si="3"/>
        <v>0.10150000000000001</v>
      </c>
      <c r="R9" s="43">
        <f t="shared" si="4"/>
        <v>5.6500000000000002E-2</v>
      </c>
      <c r="S9" s="43">
        <f t="shared" si="5"/>
        <v>0.26740000000000003</v>
      </c>
      <c r="T9" s="43">
        <f t="shared" si="6"/>
        <v>0.20699999999999999</v>
      </c>
      <c r="V9" s="44">
        <v>8.5000000000000006E-3</v>
      </c>
      <c r="W9" s="44">
        <v>4.7999999999999996E-3</v>
      </c>
      <c r="X9" s="44">
        <v>8.5000000000000006E-3</v>
      </c>
      <c r="Y9" s="44">
        <v>3.4500000000000003E-2</v>
      </c>
      <c r="Z9" s="44">
        <v>5.11E-2</v>
      </c>
      <c r="AA9" s="44">
        <v>6.4999999999999997E-3</v>
      </c>
      <c r="AB9" s="44">
        <v>0.03</v>
      </c>
      <c r="AC9" s="44">
        <v>0</v>
      </c>
      <c r="AD9" s="44">
        <v>4.4999999999999998E-2</v>
      </c>
      <c r="AE9" s="44">
        <v>0</v>
      </c>
      <c r="AF9" s="44">
        <f t="shared" si="7"/>
        <v>8.1499999999999989E-2</v>
      </c>
      <c r="AG9" s="44">
        <f t="shared" si="8"/>
        <v>3.6499999999999998E-2</v>
      </c>
      <c r="AH9" s="44">
        <f t="shared" si="9"/>
        <v>0.2092</v>
      </c>
      <c r="AI9" s="44">
        <f t="shared" si="10"/>
        <v>0.1527</v>
      </c>
    </row>
    <row r="10" spans="1:35" x14ac:dyDescent="0.25">
      <c r="A10" s="35">
        <v>8</v>
      </c>
      <c r="B10" s="41" t="s">
        <v>62</v>
      </c>
      <c r="C10" s="42">
        <v>0.05</v>
      </c>
      <c r="D10" s="42">
        <v>0.4</v>
      </c>
      <c r="E10" s="42">
        <f t="shared" si="0"/>
        <v>2.0000000000000004E-2</v>
      </c>
      <c r="F10" s="36">
        <f t="shared" si="1"/>
        <v>2.0000000000000004</v>
      </c>
      <c r="G10" s="43">
        <v>5.5999999999999999E-3</v>
      </c>
      <c r="H10" s="43">
        <v>4.0000000000000001E-3</v>
      </c>
      <c r="I10" s="43">
        <v>1.11E-2</v>
      </c>
      <c r="J10" s="43">
        <v>4.0099999999999997E-2</v>
      </c>
      <c r="K10" s="43">
        <v>7.2999999999999995E-2</v>
      </c>
      <c r="L10" s="43">
        <v>6.4999999999999997E-3</v>
      </c>
      <c r="M10" s="43">
        <v>0.03</v>
      </c>
      <c r="N10" s="43">
        <f t="shared" si="2"/>
        <v>2.0000000000000004E-2</v>
      </c>
      <c r="O10" s="43">
        <v>4.4999999999999998E-2</v>
      </c>
      <c r="P10" s="43">
        <v>0</v>
      </c>
      <c r="Q10" s="43">
        <f t="shared" si="3"/>
        <v>0.10150000000000001</v>
      </c>
      <c r="R10" s="43">
        <f t="shared" si="4"/>
        <v>5.6500000000000002E-2</v>
      </c>
      <c r="S10" s="43">
        <f t="shared" si="5"/>
        <v>0.26740000000000003</v>
      </c>
      <c r="T10" s="43">
        <f t="shared" si="6"/>
        <v>0.20699999999999999</v>
      </c>
      <c r="V10" s="44">
        <v>8.5000000000000006E-3</v>
      </c>
      <c r="W10" s="44">
        <v>4.7999999999999996E-3</v>
      </c>
      <c r="X10" s="44">
        <v>8.5000000000000006E-3</v>
      </c>
      <c r="Y10" s="44">
        <v>3.4500000000000003E-2</v>
      </c>
      <c r="Z10" s="44">
        <v>5.11E-2</v>
      </c>
      <c r="AA10" s="44">
        <v>6.4999999999999997E-3</v>
      </c>
      <c r="AB10" s="44">
        <v>0.03</v>
      </c>
      <c r="AC10" s="44">
        <v>0</v>
      </c>
      <c r="AD10" s="44">
        <v>4.4999999999999998E-2</v>
      </c>
      <c r="AE10" s="44">
        <v>0</v>
      </c>
      <c r="AF10" s="44">
        <f t="shared" si="7"/>
        <v>8.1499999999999989E-2</v>
      </c>
      <c r="AG10" s="44">
        <f t="shared" si="8"/>
        <v>3.6499999999999998E-2</v>
      </c>
      <c r="AH10" s="44">
        <f t="shared" si="9"/>
        <v>0.2092</v>
      </c>
      <c r="AI10" s="44">
        <f t="shared" si="10"/>
        <v>0.1527</v>
      </c>
    </row>
    <row r="11" spans="1:35" x14ac:dyDescent="0.25">
      <c r="A11" s="35">
        <v>9</v>
      </c>
      <c r="B11" s="41" t="s">
        <v>63</v>
      </c>
      <c r="C11" s="42">
        <v>0.05</v>
      </c>
      <c r="D11" s="42">
        <v>0.4</v>
      </c>
      <c r="E11" s="42">
        <f t="shared" si="0"/>
        <v>2.0000000000000004E-2</v>
      </c>
      <c r="F11" s="36">
        <f t="shared" si="1"/>
        <v>2.0000000000000004</v>
      </c>
      <c r="G11" s="43">
        <v>5.5999999999999999E-3</v>
      </c>
      <c r="H11" s="43">
        <v>4.0000000000000001E-3</v>
      </c>
      <c r="I11" s="43">
        <v>1.11E-2</v>
      </c>
      <c r="J11" s="43">
        <v>4.0099999999999997E-2</v>
      </c>
      <c r="K11" s="43">
        <v>7.2999999999999995E-2</v>
      </c>
      <c r="L11" s="43">
        <v>6.4999999999999997E-3</v>
      </c>
      <c r="M11" s="43">
        <v>0.03</v>
      </c>
      <c r="N11" s="43">
        <f t="shared" si="2"/>
        <v>2.0000000000000004E-2</v>
      </c>
      <c r="O11" s="43">
        <v>4.4999999999999998E-2</v>
      </c>
      <c r="P11" s="43">
        <v>0</v>
      </c>
      <c r="Q11" s="43">
        <f t="shared" si="3"/>
        <v>0.10150000000000001</v>
      </c>
      <c r="R11" s="43">
        <f t="shared" si="4"/>
        <v>5.6500000000000002E-2</v>
      </c>
      <c r="S11" s="43">
        <f t="shared" si="5"/>
        <v>0.26740000000000003</v>
      </c>
      <c r="T11" s="43">
        <f t="shared" si="6"/>
        <v>0.20699999999999999</v>
      </c>
      <c r="V11" s="44">
        <v>8.5000000000000006E-3</v>
      </c>
      <c r="W11" s="44">
        <v>4.7999999999999996E-3</v>
      </c>
      <c r="X11" s="44">
        <v>8.5000000000000006E-3</v>
      </c>
      <c r="Y11" s="44">
        <v>3.4500000000000003E-2</v>
      </c>
      <c r="Z11" s="44">
        <v>5.11E-2</v>
      </c>
      <c r="AA11" s="44">
        <v>6.4999999999999997E-3</v>
      </c>
      <c r="AB11" s="44">
        <v>0.03</v>
      </c>
      <c r="AC11" s="44">
        <v>0</v>
      </c>
      <c r="AD11" s="44">
        <v>4.4999999999999998E-2</v>
      </c>
      <c r="AE11" s="44">
        <v>0</v>
      </c>
      <c r="AF11" s="44">
        <f t="shared" si="7"/>
        <v>8.1499999999999989E-2</v>
      </c>
      <c r="AG11" s="44">
        <f t="shared" si="8"/>
        <v>3.6499999999999998E-2</v>
      </c>
      <c r="AH11" s="44">
        <f t="shared" si="9"/>
        <v>0.2092</v>
      </c>
      <c r="AI11" s="44">
        <f t="shared" si="10"/>
        <v>0.1527</v>
      </c>
    </row>
    <row r="12" spans="1:35" x14ac:dyDescent="0.25">
      <c r="A12" s="35">
        <v>10</v>
      </c>
      <c r="B12" s="41" t="s">
        <v>64</v>
      </c>
      <c r="C12" s="42">
        <v>0.05</v>
      </c>
      <c r="D12" s="42">
        <v>0.4</v>
      </c>
      <c r="E12" s="42">
        <f t="shared" si="0"/>
        <v>2.0000000000000004E-2</v>
      </c>
      <c r="F12" s="36">
        <f t="shared" si="1"/>
        <v>2.0000000000000004</v>
      </c>
      <c r="G12" s="43">
        <v>5.5999999999999999E-3</v>
      </c>
      <c r="H12" s="43">
        <v>4.0000000000000001E-3</v>
      </c>
      <c r="I12" s="43">
        <v>1.11E-2</v>
      </c>
      <c r="J12" s="43">
        <v>4.0099999999999997E-2</v>
      </c>
      <c r="K12" s="43">
        <v>7.2999999999999995E-2</v>
      </c>
      <c r="L12" s="43">
        <v>6.4999999999999997E-3</v>
      </c>
      <c r="M12" s="43">
        <v>0.03</v>
      </c>
      <c r="N12" s="43">
        <f t="shared" si="2"/>
        <v>2.0000000000000004E-2</v>
      </c>
      <c r="O12" s="43">
        <v>4.4999999999999998E-2</v>
      </c>
      <c r="P12" s="43">
        <v>0</v>
      </c>
      <c r="Q12" s="43">
        <f t="shared" si="3"/>
        <v>0.10150000000000001</v>
      </c>
      <c r="R12" s="43">
        <f t="shared" si="4"/>
        <v>5.6500000000000002E-2</v>
      </c>
      <c r="S12" s="43">
        <f t="shared" si="5"/>
        <v>0.26740000000000003</v>
      </c>
      <c r="T12" s="43">
        <f t="shared" si="6"/>
        <v>0.20699999999999999</v>
      </c>
      <c r="V12" s="44">
        <v>8.5000000000000006E-3</v>
      </c>
      <c r="W12" s="44">
        <v>4.7999999999999996E-3</v>
      </c>
      <c r="X12" s="44">
        <v>8.5000000000000006E-3</v>
      </c>
      <c r="Y12" s="44">
        <v>3.4500000000000003E-2</v>
      </c>
      <c r="Z12" s="44">
        <v>5.11E-2</v>
      </c>
      <c r="AA12" s="44">
        <v>6.4999999999999997E-3</v>
      </c>
      <c r="AB12" s="44">
        <v>0.03</v>
      </c>
      <c r="AC12" s="44">
        <v>0</v>
      </c>
      <c r="AD12" s="44">
        <v>4.4999999999999998E-2</v>
      </c>
      <c r="AE12" s="44">
        <v>0</v>
      </c>
      <c r="AF12" s="44">
        <f t="shared" si="7"/>
        <v>8.1499999999999989E-2</v>
      </c>
      <c r="AG12" s="44">
        <f t="shared" si="8"/>
        <v>3.6499999999999998E-2</v>
      </c>
      <c r="AH12" s="44">
        <f t="shared" si="9"/>
        <v>0.2092</v>
      </c>
      <c r="AI12" s="44">
        <f t="shared" si="10"/>
        <v>0.1527</v>
      </c>
    </row>
    <row r="13" spans="1:35" x14ac:dyDescent="0.25">
      <c r="A13" s="35">
        <v>11</v>
      </c>
      <c r="B13" s="41" t="s">
        <v>65</v>
      </c>
      <c r="C13" s="42">
        <v>0.05</v>
      </c>
      <c r="D13" s="42">
        <v>0.4</v>
      </c>
      <c r="E13" s="42">
        <f t="shared" si="0"/>
        <v>2.0000000000000004E-2</v>
      </c>
      <c r="F13" s="36">
        <f t="shared" si="1"/>
        <v>2.0000000000000004</v>
      </c>
      <c r="G13" s="43">
        <v>5.5999999999999999E-3</v>
      </c>
      <c r="H13" s="43">
        <v>4.0000000000000001E-3</v>
      </c>
      <c r="I13" s="43">
        <v>1.11E-2</v>
      </c>
      <c r="J13" s="43">
        <v>4.0099999999999997E-2</v>
      </c>
      <c r="K13" s="43">
        <v>7.2999999999999995E-2</v>
      </c>
      <c r="L13" s="43">
        <v>6.4999999999999997E-3</v>
      </c>
      <c r="M13" s="43">
        <v>0.03</v>
      </c>
      <c r="N13" s="43">
        <f t="shared" si="2"/>
        <v>2.0000000000000004E-2</v>
      </c>
      <c r="O13" s="43">
        <v>4.4999999999999998E-2</v>
      </c>
      <c r="P13" s="43">
        <v>0</v>
      </c>
      <c r="Q13" s="43">
        <f t="shared" si="3"/>
        <v>0.10150000000000001</v>
      </c>
      <c r="R13" s="43">
        <f t="shared" si="4"/>
        <v>5.6500000000000002E-2</v>
      </c>
      <c r="S13" s="43">
        <f t="shared" si="5"/>
        <v>0.26740000000000003</v>
      </c>
      <c r="T13" s="43">
        <f t="shared" si="6"/>
        <v>0.20699999999999999</v>
      </c>
      <c r="V13" s="44">
        <v>8.5000000000000006E-3</v>
      </c>
      <c r="W13" s="44">
        <v>4.7999999999999996E-3</v>
      </c>
      <c r="X13" s="44">
        <v>8.5000000000000006E-3</v>
      </c>
      <c r="Y13" s="44">
        <v>3.4500000000000003E-2</v>
      </c>
      <c r="Z13" s="44">
        <v>5.11E-2</v>
      </c>
      <c r="AA13" s="44">
        <v>6.4999999999999997E-3</v>
      </c>
      <c r="AB13" s="44">
        <v>0.03</v>
      </c>
      <c r="AC13" s="44">
        <v>0</v>
      </c>
      <c r="AD13" s="44">
        <v>4.4999999999999998E-2</v>
      </c>
      <c r="AE13" s="44">
        <v>0</v>
      </c>
      <c r="AF13" s="44">
        <f t="shared" si="7"/>
        <v>8.1499999999999989E-2</v>
      </c>
      <c r="AG13" s="44">
        <f t="shared" si="8"/>
        <v>3.6499999999999998E-2</v>
      </c>
      <c r="AH13" s="44">
        <f t="shared" si="9"/>
        <v>0.2092</v>
      </c>
      <c r="AI13" s="44">
        <f t="shared" si="10"/>
        <v>0.1527</v>
      </c>
    </row>
    <row r="14" spans="1:35" x14ac:dyDescent="0.25">
      <c r="A14" s="35">
        <v>12</v>
      </c>
      <c r="B14" s="41" t="s">
        <v>66</v>
      </c>
      <c r="C14" s="42">
        <v>0.05</v>
      </c>
      <c r="D14" s="42">
        <v>0.4</v>
      </c>
      <c r="E14" s="42">
        <f t="shared" si="0"/>
        <v>2.0000000000000004E-2</v>
      </c>
      <c r="F14" s="36">
        <f t="shared" si="1"/>
        <v>2.0000000000000004</v>
      </c>
      <c r="G14" s="43">
        <v>5.5999999999999999E-3</v>
      </c>
      <c r="H14" s="43">
        <v>4.0000000000000001E-3</v>
      </c>
      <c r="I14" s="43">
        <v>1.11E-2</v>
      </c>
      <c r="J14" s="43">
        <v>4.0099999999999997E-2</v>
      </c>
      <c r="K14" s="43">
        <v>7.2999999999999995E-2</v>
      </c>
      <c r="L14" s="43">
        <v>6.4999999999999997E-3</v>
      </c>
      <c r="M14" s="43">
        <v>0.03</v>
      </c>
      <c r="N14" s="43">
        <f t="shared" si="2"/>
        <v>2.0000000000000004E-2</v>
      </c>
      <c r="O14" s="43">
        <v>4.4999999999999998E-2</v>
      </c>
      <c r="P14" s="43">
        <v>0</v>
      </c>
      <c r="Q14" s="43">
        <f t="shared" si="3"/>
        <v>0.10150000000000001</v>
      </c>
      <c r="R14" s="43">
        <f t="shared" si="4"/>
        <v>5.6500000000000002E-2</v>
      </c>
      <c r="S14" s="43">
        <f t="shared" si="5"/>
        <v>0.26740000000000003</v>
      </c>
      <c r="T14" s="43">
        <f t="shared" si="6"/>
        <v>0.20699999999999999</v>
      </c>
      <c r="V14" s="44">
        <v>8.5000000000000006E-3</v>
      </c>
      <c r="W14" s="44">
        <v>4.7999999999999996E-3</v>
      </c>
      <c r="X14" s="44">
        <v>8.5000000000000006E-3</v>
      </c>
      <c r="Y14" s="44">
        <v>3.4500000000000003E-2</v>
      </c>
      <c r="Z14" s="44">
        <v>5.11E-2</v>
      </c>
      <c r="AA14" s="44">
        <v>6.4999999999999997E-3</v>
      </c>
      <c r="AB14" s="44">
        <v>0.03</v>
      </c>
      <c r="AC14" s="44">
        <v>0</v>
      </c>
      <c r="AD14" s="44">
        <v>4.4999999999999998E-2</v>
      </c>
      <c r="AE14" s="44">
        <v>0</v>
      </c>
      <c r="AF14" s="44">
        <f t="shared" si="7"/>
        <v>8.1499999999999989E-2</v>
      </c>
      <c r="AG14" s="44">
        <f t="shared" si="8"/>
        <v>3.6499999999999998E-2</v>
      </c>
      <c r="AH14" s="44">
        <f t="shared" si="9"/>
        <v>0.2092</v>
      </c>
      <c r="AI14" s="44">
        <f t="shared" si="10"/>
        <v>0.1527</v>
      </c>
    </row>
    <row r="15" spans="1:35" x14ac:dyDescent="0.25">
      <c r="A15" s="35">
        <v>13</v>
      </c>
      <c r="B15" s="41" t="s">
        <v>67</v>
      </c>
      <c r="C15" s="42">
        <v>0.05</v>
      </c>
      <c r="D15" s="42">
        <v>0.4</v>
      </c>
      <c r="E15" s="42">
        <f t="shared" si="0"/>
        <v>2.0000000000000004E-2</v>
      </c>
      <c r="F15" s="36">
        <f t="shared" si="1"/>
        <v>2.0000000000000004</v>
      </c>
      <c r="G15" s="43">
        <v>5.5999999999999999E-3</v>
      </c>
      <c r="H15" s="43">
        <v>4.0000000000000001E-3</v>
      </c>
      <c r="I15" s="43">
        <v>1.11E-2</v>
      </c>
      <c r="J15" s="43">
        <v>4.0099999999999997E-2</v>
      </c>
      <c r="K15" s="43">
        <v>7.2999999999999995E-2</v>
      </c>
      <c r="L15" s="43">
        <v>6.4999999999999997E-3</v>
      </c>
      <c r="M15" s="43">
        <v>0.03</v>
      </c>
      <c r="N15" s="43">
        <f t="shared" si="2"/>
        <v>2.0000000000000004E-2</v>
      </c>
      <c r="O15" s="43">
        <v>4.4999999999999998E-2</v>
      </c>
      <c r="P15" s="43">
        <v>0</v>
      </c>
      <c r="Q15" s="43">
        <f t="shared" si="3"/>
        <v>0.10150000000000001</v>
      </c>
      <c r="R15" s="43">
        <f t="shared" si="4"/>
        <v>5.6500000000000002E-2</v>
      </c>
      <c r="S15" s="43">
        <f t="shared" si="5"/>
        <v>0.26740000000000003</v>
      </c>
      <c r="T15" s="43">
        <f t="shared" si="6"/>
        <v>0.20699999999999999</v>
      </c>
      <c r="V15" s="44">
        <v>8.5000000000000006E-3</v>
      </c>
      <c r="W15" s="44">
        <v>4.7999999999999996E-3</v>
      </c>
      <c r="X15" s="44">
        <v>8.5000000000000006E-3</v>
      </c>
      <c r="Y15" s="44">
        <v>3.4500000000000003E-2</v>
      </c>
      <c r="Z15" s="44">
        <v>5.11E-2</v>
      </c>
      <c r="AA15" s="44">
        <v>6.4999999999999997E-3</v>
      </c>
      <c r="AB15" s="44">
        <v>0.03</v>
      </c>
      <c r="AC15" s="44">
        <v>0</v>
      </c>
      <c r="AD15" s="44">
        <v>4.4999999999999998E-2</v>
      </c>
      <c r="AE15" s="44">
        <v>0</v>
      </c>
      <c r="AF15" s="44">
        <f t="shared" si="7"/>
        <v>8.1499999999999989E-2</v>
      </c>
      <c r="AG15" s="44">
        <f t="shared" si="8"/>
        <v>3.6499999999999998E-2</v>
      </c>
      <c r="AH15" s="44">
        <f t="shared" si="9"/>
        <v>0.2092</v>
      </c>
      <c r="AI15" s="44">
        <f t="shared" si="10"/>
        <v>0.1527</v>
      </c>
    </row>
    <row r="16" spans="1:35" x14ac:dyDescent="0.25">
      <c r="A16" s="35">
        <v>14</v>
      </c>
      <c r="B16" s="41" t="s">
        <v>68</v>
      </c>
      <c r="C16" s="42">
        <v>0.05</v>
      </c>
      <c r="D16" s="42">
        <v>0.4</v>
      </c>
      <c r="E16" s="42">
        <f t="shared" si="0"/>
        <v>2.0000000000000004E-2</v>
      </c>
      <c r="F16" s="36">
        <f t="shared" si="1"/>
        <v>2.0000000000000004</v>
      </c>
      <c r="G16" s="43">
        <v>5.5999999999999999E-3</v>
      </c>
      <c r="H16" s="43">
        <v>4.0000000000000001E-3</v>
      </c>
      <c r="I16" s="43">
        <v>1.11E-2</v>
      </c>
      <c r="J16" s="43">
        <v>4.0099999999999997E-2</v>
      </c>
      <c r="K16" s="43">
        <v>7.2999999999999995E-2</v>
      </c>
      <c r="L16" s="43">
        <v>6.4999999999999997E-3</v>
      </c>
      <c r="M16" s="43">
        <v>0.03</v>
      </c>
      <c r="N16" s="43">
        <f t="shared" si="2"/>
        <v>2.0000000000000004E-2</v>
      </c>
      <c r="O16" s="43">
        <v>4.4999999999999998E-2</v>
      </c>
      <c r="P16" s="43">
        <v>0</v>
      </c>
      <c r="Q16" s="43">
        <f t="shared" si="3"/>
        <v>0.10150000000000001</v>
      </c>
      <c r="R16" s="43">
        <f t="shared" si="4"/>
        <v>5.6500000000000002E-2</v>
      </c>
      <c r="S16" s="43">
        <f t="shared" si="5"/>
        <v>0.26740000000000003</v>
      </c>
      <c r="T16" s="43">
        <f t="shared" si="6"/>
        <v>0.20699999999999999</v>
      </c>
      <c r="V16" s="44">
        <v>8.5000000000000006E-3</v>
      </c>
      <c r="W16" s="44">
        <v>4.7999999999999996E-3</v>
      </c>
      <c r="X16" s="44">
        <v>8.5000000000000006E-3</v>
      </c>
      <c r="Y16" s="44">
        <v>3.4500000000000003E-2</v>
      </c>
      <c r="Z16" s="44">
        <v>5.11E-2</v>
      </c>
      <c r="AA16" s="44">
        <v>6.4999999999999997E-3</v>
      </c>
      <c r="AB16" s="44">
        <v>0.03</v>
      </c>
      <c r="AC16" s="44">
        <v>0</v>
      </c>
      <c r="AD16" s="44">
        <v>4.4999999999999998E-2</v>
      </c>
      <c r="AE16" s="44">
        <v>0</v>
      </c>
      <c r="AF16" s="44">
        <f t="shared" si="7"/>
        <v>8.1499999999999989E-2</v>
      </c>
      <c r="AG16" s="44">
        <f t="shared" si="8"/>
        <v>3.6499999999999998E-2</v>
      </c>
      <c r="AH16" s="44">
        <f t="shared" si="9"/>
        <v>0.2092</v>
      </c>
      <c r="AI16" s="44">
        <f t="shared" si="10"/>
        <v>0.1527</v>
      </c>
    </row>
    <row r="17" spans="1:35" x14ac:dyDescent="0.25">
      <c r="A17" s="35">
        <v>15</v>
      </c>
      <c r="B17" s="41" t="s">
        <v>69</v>
      </c>
      <c r="C17" s="42">
        <v>0.05</v>
      </c>
      <c r="D17" s="42">
        <v>0.4</v>
      </c>
      <c r="E17" s="42">
        <f t="shared" si="0"/>
        <v>2.0000000000000004E-2</v>
      </c>
      <c r="F17" s="36">
        <f t="shared" si="1"/>
        <v>2.0000000000000004</v>
      </c>
      <c r="G17" s="43">
        <v>5.5999999999999999E-3</v>
      </c>
      <c r="H17" s="43">
        <v>4.0000000000000001E-3</v>
      </c>
      <c r="I17" s="43">
        <v>1.11E-2</v>
      </c>
      <c r="J17" s="43">
        <v>4.0099999999999997E-2</v>
      </c>
      <c r="K17" s="43">
        <v>7.2999999999999995E-2</v>
      </c>
      <c r="L17" s="43">
        <v>6.4999999999999997E-3</v>
      </c>
      <c r="M17" s="43">
        <v>0.03</v>
      </c>
      <c r="N17" s="43">
        <f t="shared" si="2"/>
        <v>2.0000000000000004E-2</v>
      </c>
      <c r="O17" s="43">
        <v>4.4999999999999998E-2</v>
      </c>
      <c r="P17" s="43">
        <v>0</v>
      </c>
      <c r="Q17" s="43">
        <f t="shared" si="3"/>
        <v>0.10150000000000001</v>
      </c>
      <c r="R17" s="43">
        <f t="shared" si="4"/>
        <v>5.6500000000000002E-2</v>
      </c>
      <c r="S17" s="43">
        <f t="shared" si="5"/>
        <v>0.26740000000000003</v>
      </c>
      <c r="T17" s="43">
        <f t="shared" si="6"/>
        <v>0.20699999999999999</v>
      </c>
      <c r="V17" s="44">
        <v>8.5000000000000006E-3</v>
      </c>
      <c r="W17" s="44">
        <v>4.7999999999999996E-3</v>
      </c>
      <c r="X17" s="44">
        <v>8.5000000000000006E-3</v>
      </c>
      <c r="Y17" s="44">
        <v>3.4500000000000003E-2</v>
      </c>
      <c r="Z17" s="44">
        <v>5.11E-2</v>
      </c>
      <c r="AA17" s="44">
        <v>6.4999999999999997E-3</v>
      </c>
      <c r="AB17" s="44">
        <v>0.03</v>
      </c>
      <c r="AC17" s="44">
        <v>0</v>
      </c>
      <c r="AD17" s="44">
        <v>4.4999999999999998E-2</v>
      </c>
      <c r="AE17" s="44">
        <v>0</v>
      </c>
      <c r="AF17" s="44">
        <f t="shared" si="7"/>
        <v>8.1499999999999989E-2</v>
      </c>
      <c r="AG17" s="44">
        <f t="shared" si="8"/>
        <v>3.6499999999999998E-2</v>
      </c>
      <c r="AH17" s="44">
        <f t="shared" si="9"/>
        <v>0.2092</v>
      </c>
      <c r="AI17" s="44">
        <f t="shared" si="10"/>
        <v>0.1527</v>
      </c>
    </row>
    <row r="18" spans="1:35" x14ac:dyDescent="0.25">
      <c r="A18" s="35">
        <v>16</v>
      </c>
      <c r="B18" s="41" t="s">
        <v>70</v>
      </c>
      <c r="C18" s="42">
        <v>0.05</v>
      </c>
      <c r="D18" s="42">
        <v>0.4</v>
      </c>
      <c r="E18" s="42">
        <f t="shared" si="0"/>
        <v>2.0000000000000004E-2</v>
      </c>
      <c r="F18" s="36">
        <f t="shared" si="1"/>
        <v>2.0000000000000004</v>
      </c>
      <c r="G18" s="43">
        <v>5.5999999999999999E-3</v>
      </c>
      <c r="H18" s="43">
        <v>4.0000000000000001E-3</v>
      </c>
      <c r="I18" s="43">
        <v>1.11E-2</v>
      </c>
      <c r="J18" s="43">
        <v>4.0099999999999997E-2</v>
      </c>
      <c r="K18" s="43">
        <v>7.2999999999999995E-2</v>
      </c>
      <c r="L18" s="43">
        <v>6.4999999999999997E-3</v>
      </c>
      <c r="M18" s="43">
        <v>0.03</v>
      </c>
      <c r="N18" s="43">
        <f t="shared" si="2"/>
        <v>2.0000000000000004E-2</v>
      </c>
      <c r="O18" s="43">
        <v>4.4999999999999998E-2</v>
      </c>
      <c r="P18" s="43">
        <v>0</v>
      </c>
      <c r="Q18" s="43">
        <f t="shared" si="3"/>
        <v>0.10150000000000001</v>
      </c>
      <c r="R18" s="43">
        <f t="shared" si="4"/>
        <v>5.6500000000000002E-2</v>
      </c>
      <c r="S18" s="43">
        <f t="shared" si="5"/>
        <v>0.26740000000000003</v>
      </c>
      <c r="T18" s="43">
        <f t="shared" si="6"/>
        <v>0.20699999999999999</v>
      </c>
      <c r="V18" s="44">
        <v>8.5000000000000006E-3</v>
      </c>
      <c r="W18" s="44">
        <v>4.7999999999999996E-3</v>
      </c>
      <c r="X18" s="44">
        <v>8.5000000000000006E-3</v>
      </c>
      <c r="Y18" s="44">
        <v>3.4500000000000003E-2</v>
      </c>
      <c r="Z18" s="44">
        <v>5.11E-2</v>
      </c>
      <c r="AA18" s="44">
        <v>6.4999999999999997E-3</v>
      </c>
      <c r="AB18" s="44">
        <v>0.03</v>
      </c>
      <c r="AC18" s="44">
        <v>0</v>
      </c>
      <c r="AD18" s="44">
        <v>4.4999999999999998E-2</v>
      </c>
      <c r="AE18" s="44">
        <v>0</v>
      </c>
      <c r="AF18" s="44">
        <f t="shared" si="7"/>
        <v>8.1499999999999989E-2</v>
      </c>
      <c r="AG18" s="44">
        <f t="shared" si="8"/>
        <v>3.6499999999999998E-2</v>
      </c>
      <c r="AH18" s="44">
        <f t="shared" si="9"/>
        <v>0.2092</v>
      </c>
      <c r="AI18" s="44">
        <f t="shared" si="10"/>
        <v>0.1527</v>
      </c>
    </row>
    <row r="19" spans="1:35" x14ac:dyDescent="0.25">
      <c r="A19" s="35">
        <v>17</v>
      </c>
      <c r="B19" s="41" t="s">
        <v>71</v>
      </c>
      <c r="C19" s="42">
        <v>0.05</v>
      </c>
      <c r="D19" s="42">
        <v>0.4</v>
      </c>
      <c r="E19" s="42">
        <f t="shared" si="0"/>
        <v>2.0000000000000004E-2</v>
      </c>
      <c r="F19" s="36">
        <f t="shared" si="1"/>
        <v>2.0000000000000004</v>
      </c>
      <c r="G19" s="43">
        <v>5.5999999999999999E-3</v>
      </c>
      <c r="H19" s="43">
        <v>4.0000000000000001E-3</v>
      </c>
      <c r="I19" s="43">
        <v>1.11E-2</v>
      </c>
      <c r="J19" s="43">
        <v>4.0099999999999997E-2</v>
      </c>
      <c r="K19" s="43">
        <v>7.2999999999999995E-2</v>
      </c>
      <c r="L19" s="43">
        <v>6.4999999999999997E-3</v>
      </c>
      <c r="M19" s="43">
        <v>0.03</v>
      </c>
      <c r="N19" s="43">
        <f t="shared" si="2"/>
        <v>2.0000000000000004E-2</v>
      </c>
      <c r="O19" s="43">
        <v>4.4999999999999998E-2</v>
      </c>
      <c r="P19" s="43">
        <v>0</v>
      </c>
      <c r="Q19" s="43">
        <f t="shared" si="3"/>
        <v>0.10150000000000001</v>
      </c>
      <c r="R19" s="43">
        <f t="shared" si="4"/>
        <v>5.6500000000000002E-2</v>
      </c>
      <c r="S19" s="43">
        <f t="shared" si="5"/>
        <v>0.26740000000000003</v>
      </c>
      <c r="T19" s="43">
        <f t="shared" si="6"/>
        <v>0.20699999999999999</v>
      </c>
      <c r="V19" s="44">
        <v>8.5000000000000006E-3</v>
      </c>
      <c r="W19" s="44">
        <v>4.7999999999999996E-3</v>
      </c>
      <c r="X19" s="44">
        <v>8.5000000000000006E-3</v>
      </c>
      <c r="Y19" s="44">
        <v>3.4500000000000003E-2</v>
      </c>
      <c r="Z19" s="44">
        <v>5.11E-2</v>
      </c>
      <c r="AA19" s="44">
        <v>6.4999999999999997E-3</v>
      </c>
      <c r="AB19" s="44">
        <v>0.03</v>
      </c>
      <c r="AC19" s="44">
        <v>0</v>
      </c>
      <c r="AD19" s="44">
        <v>4.4999999999999998E-2</v>
      </c>
      <c r="AE19" s="44">
        <v>0</v>
      </c>
      <c r="AF19" s="44">
        <f t="shared" si="7"/>
        <v>8.1499999999999989E-2</v>
      </c>
      <c r="AG19" s="44">
        <f t="shared" si="8"/>
        <v>3.6499999999999998E-2</v>
      </c>
      <c r="AH19" s="44">
        <f t="shared" si="9"/>
        <v>0.2092</v>
      </c>
      <c r="AI19" s="44">
        <f t="shared" si="10"/>
        <v>0.1527</v>
      </c>
    </row>
    <row r="20" spans="1:35" x14ac:dyDescent="0.25">
      <c r="A20" s="35">
        <v>18</v>
      </c>
      <c r="B20" s="41" t="s">
        <v>72</v>
      </c>
      <c r="C20" s="42">
        <v>0.05</v>
      </c>
      <c r="D20" s="42">
        <v>0.4</v>
      </c>
      <c r="E20" s="42">
        <f t="shared" si="0"/>
        <v>2.0000000000000004E-2</v>
      </c>
      <c r="F20" s="36">
        <f t="shared" si="1"/>
        <v>2.0000000000000004</v>
      </c>
      <c r="G20" s="43">
        <v>5.5999999999999999E-3</v>
      </c>
      <c r="H20" s="43">
        <v>4.0000000000000001E-3</v>
      </c>
      <c r="I20" s="43">
        <v>1.11E-2</v>
      </c>
      <c r="J20" s="43">
        <v>4.0099999999999997E-2</v>
      </c>
      <c r="K20" s="43">
        <v>7.2999999999999995E-2</v>
      </c>
      <c r="L20" s="43">
        <v>6.4999999999999997E-3</v>
      </c>
      <c r="M20" s="43">
        <v>0.03</v>
      </c>
      <c r="N20" s="43">
        <f t="shared" si="2"/>
        <v>2.0000000000000004E-2</v>
      </c>
      <c r="O20" s="43">
        <v>4.4999999999999998E-2</v>
      </c>
      <c r="P20" s="43">
        <v>0</v>
      </c>
      <c r="Q20" s="43">
        <f t="shared" si="3"/>
        <v>0.10150000000000001</v>
      </c>
      <c r="R20" s="43">
        <f t="shared" si="4"/>
        <v>5.6500000000000002E-2</v>
      </c>
      <c r="S20" s="43">
        <f t="shared" si="5"/>
        <v>0.26740000000000003</v>
      </c>
      <c r="T20" s="43">
        <f t="shared" si="6"/>
        <v>0.20699999999999999</v>
      </c>
      <c r="V20" s="44">
        <v>8.5000000000000006E-3</v>
      </c>
      <c r="W20" s="44">
        <v>4.7999999999999996E-3</v>
      </c>
      <c r="X20" s="44">
        <v>8.5000000000000006E-3</v>
      </c>
      <c r="Y20" s="44">
        <v>3.4500000000000003E-2</v>
      </c>
      <c r="Z20" s="44">
        <v>5.11E-2</v>
      </c>
      <c r="AA20" s="44">
        <v>6.4999999999999997E-3</v>
      </c>
      <c r="AB20" s="44">
        <v>0.03</v>
      </c>
      <c r="AC20" s="44">
        <v>0</v>
      </c>
      <c r="AD20" s="44">
        <v>4.4999999999999998E-2</v>
      </c>
      <c r="AE20" s="44">
        <v>0</v>
      </c>
      <c r="AF20" s="44">
        <f t="shared" si="7"/>
        <v>8.1499999999999989E-2</v>
      </c>
      <c r="AG20" s="44">
        <f t="shared" si="8"/>
        <v>3.6499999999999998E-2</v>
      </c>
      <c r="AH20" s="44">
        <f t="shared" si="9"/>
        <v>0.2092</v>
      </c>
      <c r="AI20" s="44">
        <f t="shared" si="10"/>
        <v>0.1527</v>
      </c>
    </row>
    <row r="21" spans="1:35" x14ac:dyDescent="0.25">
      <c r="A21" s="35">
        <v>19</v>
      </c>
      <c r="B21" s="41" t="s">
        <v>73</v>
      </c>
      <c r="C21" s="42">
        <v>0.05</v>
      </c>
      <c r="D21" s="42">
        <v>0.4</v>
      </c>
      <c r="E21" s="42">
        <f t="shared" si="0"/>
        <v>2.0000000000000004E-2</v>
      </c>
      <c r="F21" s="36">
        <f t="shared" si="1"/>
        <v>2.0000000000000004</v>
      </c>
      <c r="G21" s="43">
        <v>5.5999999999999999E-3</v>
      </c>
      <c r="H21" s="43">
        <v>4.0000000000000001E-3</v>
      </c>
      <c r="I21" s="43">
        <v>1.11E-2</v>
      </c>
      <c r="J21" s="43">
        <v>4.0099999999999997E-2</v>
      </c>
      <c r="K21" s="43">
        <v>7.2999999999999995E-2</v>
      </c>
      <c r="L21" s="43">
        <v>6.4999999999999997E-3</v>
      </c>
      <c r="M21" s="43">
        <v>0.03</v>
      </c>
      <c r="N21" s="43">
        <f t="shared" si="2"/>
        <v>2.0000000000000004E-2</v>
      </c>
      <c r="O21" s="43">
        <v>4.4999999999999998E-2</v>
      </c>
      <c r="P21" s="43">
        <v>0</v>
      </c>
      <c r="Q21" s="43">
        <f t="shared" si="3"/>
        <v>0.10150000000000001</v>
      </c>
      <c r="R21" s="43">
        <f t="shared" si="4"/>
        <v>5.6500000000000002E-2</v>
      </c>
      <c r="S21" s="43">
        <f t="shared" si="5"/>
        <v>0.26740000000000003</v>
      </c>
      <c r="T21" s="43">
        <f t="shared" si="6"/>
        <v>0.20699999999999999</v>
      </c>
      <c r="V21" s="44">
        <v>8.5000000000000006E-3</v>
      </c>
      <c r="W21" s="44">
        <v>4.7999999999999996E-3</v>
      </c>
      <c r="X21" s="44">
        <v>8.5000000000000006E-3</v>
      </c>
      <c r="Y21" s="44">
        <v>3.4500000000000003E-2</v>
      </c>
      <c r="Z21" s="44">
        <v>5.11E-2</v>
      </c>
      <c r="AA21" s="44">
        <v>6.4999999999999997E-3</v>
      </c>
      <c r="AB21" s="44">
        <v>0.03</v>
      </c>
      <c r="AC21" s="44">
        <v>0</v>
      </c>
      <c r="AD21" s="44">
        <v>4.4999999999999998E-2</v>
      </c>
      <c r="AE21" s="44">
        <v>0</v>
      </c>
      <c r="AF21" s="44">
        <f t="shared" si="7"/>
        <v>8.1499999999999989E-2</v>
      </c>
      <c r="AG21" s="44">
        <f t="shared" si="8"/>
        <v>3.6499999999999998E-2</v>
      </c>
      <c r="AH21" s="44">
        <f t="shared" si="9"/>
        <v>0.2092</v>
      </c>
      <c r="AI21" s="44">
        <f t="shared" si="10"/>
        <v>0.1527</v>
      </c>
    </row>
    <row r="22" spans="1:35" x14ac:dyDescent="0.25">
      <c r="A22" s="35">
        <v>20</v>
      </c>
      <c r="B22" s="41" t="s">
        <v>74</v>
      </c>
      <c r="C22" s="42">
        <v>0.05</v>
      </c>
      <c r="D22" s="42">
        <v>0.6</v>
      </c>
      <c r="E22" s="42">
        <f t="shared" si="0"/>
        <v>0.03</v>
      </c>
      <c r="F22" s="36">
        <f t="shared" si="1"/>
        <v>3</v>
      </c>
      <c r="G22" s="43">
        <v>5.5999999999999999E-3</v>
      </c>
      <c r="H22" s="43">
        <v>4.0000000000000001E-3</v>
      </c>
      <c r="I22" s="43">
        <v>1.11E-2</v>
      </c>
      <c r="J22" s="43">
        <v>4.0099999999999997E-2</v>
      </c>
      <c r="K22" s="43">
        <v>7.2999999999999995E-2</v>
      </c>
      <c r="L22" s="43">
        <v>6.4999999999999997E-3</v>
      </c>
      <c r="M22" s="43">
        <v>0.03</v>
      </c>
      <c r="N22" s="43">
        <f t="shared" si="2"/>
        <v>0.03</v>
      </c>
      <c r="O22" s="43">
        <v>4.4999999999999998E-2</v>
      </c>
      <c r="P22" s="43">
        <v>0</v>
      </c>
      <c r="Q22" s="43">
        <f t="shared" si="3"/>
        <v>0.1115</v>
      </c>
      <c r="R22" s="43">
        <f t="shared" si="4"/>
        <v>6.6500000000000004E-2</v>
      </c>
      <c r="S22" s="43">
        <f t="shared" si="5"/>
        <v>0.28170000000000001</v>
      </c>
      <c r="T22" s="43">
        <f t="shared" si="6"/>
        <v>0.21990000000000001</v>
      </c>
      <c r="V22" s="44">
        <v>8.5000000000000006E-3</v>
      </c>
      <c r="W22" s="44">
        <v>4.7999999999999996E-3</v>
      </c>
      <c r="X22" s="44">
        <v>8.5000000000000006E-3</v>
      </c>
      <c r="Y22" s="44">
        <v>3.4500000000000003E-2</v>
      </c>
      <c r="Z22" s="44">
        <v>5.11E-2</v>
      </c>
      <c r="AA22" s="44">
        <v>6.4999999999999997E-3</v>
      </c>
      <c r="AB22" s="44">
        <v>0.03</v>
      </c>
      <c r="AC22" s="44">
        <v>0</v>
      </c>
      <c r="AD22" s="44">
        <v>4.4999999999999998E-2</v>
      </c>
      <c r="AE22" s="44">
        <v>0</v>
      </c>
      <c r="AF22" s="44">
        <f t="shared" si="7"/>
        <v>8.1499999999999989E-2</v>
      </c>
      <c r="AG22" s="44">
        <f t="shared" si="8"/>
        <v>3.6499999999999998E-2</v>
      </c>
      <c r="AH22" s="44">
        <f t="shared" si="9"/>
        <v>0.2092</v>
      </c>
      <c r="AI22" s="44">
        <f t="shared" si="10"/>
        <v>0.1527</v>
      </c>
    </row>
    <row r="23" spans="1:35" x14ac:dyDescent="0.25">
      <c r="A23" s="35">
        <v>21</v>
      </c>
      <c r="B23" s="41" t="s">
        <v>75</v>
      </c>
      <c r="C23" s="42">
        <v>0.05</v>
      </c>
      <c r="D23" s="42">
        <v>0.4</v>
      </c>
      <c r="E23" s="42">
        <f t="shared" si="0"/>
        <v>2.0000000000000004E-2</v>
      </c>
      <c r="F23" s="36">
        <f t="shared" si="1"/>
        <v>2.0000000000000004</v>
      </c>
      <c r="G23" s="43">
        <v>5.5999999999999999E-3</v>
      </c>
      <c r="H23" s="43">
        <v>4.0000000000000001E-3</v>
      </c>
      <c r="I23" s="43">
        <v>1.11E-2</v>
      </c>
      <c r="J23" s="43">
        <v>4.0099999999999997E-2</v>
      </c>
      <c r="K23" s="43">
        <v>7.2999999999999995E-2</v>
      </c>
      <c r="L23" s="43">
        <v>6.4999999999999997E-3</v>
      </c>
      <c r="M23" s="43">
        <v>0.03</v>
      </c>
      <c r="N23" s="43">
        <f t="shared" si="2"/>
        <v>2.0000000000000004E-2</v>
      </c>
      <c r="O23" s="43">
        <v>4.4999999999999998E-2</v>
      </c>
      <c r="P23" s="43">
        <v>0</v>
      </c>
      <c r="Q23" s="43">
        <f t="shared" si="3"/>
        <v>0.10150000000000001</v>
      </c>
      <c r="R23" s="43">
        <f t="shared" si="4"/>
        <v>5.6500000000000002E-2</v>
      </c>
      <c r="S23" s="43">
        <f t="shared" si="5"/>
        <v>0.26740000000000003</v>
      </c>
      <c r="T23" s="43">
        <f t="shared" si="6"/>
        <v>0.20699999999999999</v>
      </c>
      <c r="V23" s="44">
        <v>8.5000000000000006E-3</v>
      </c>
      <c r="W23" s="44">
        <v>4.7999999999999996E-3</v>
      </c>
      <c r="X23" s="44">
        <v>8.5000000000000006E-3</v>
      </c>
      <c r="Y23" s="44">
        <v>3.4500000000000003E-2</v>
      </c>
      <c r="Z23" s="44">
        <v>5.11E-2</v>
      </c>
      <c r="AA23" s="44">
        <v>6.4999999999999997E-3</v>
      </c>
      <c r="AB23" s="44">
        <v>0.03</v>
      </c>
      <c r="AC23" s="44">
        <v>0</v>
      </c>
      <c r="AD23" s="44">
        <v>4.4999999999999998E-2</v>
      </c>
      <c r="AE23" s="44">
        <v>0</v>
      </c>
      <c r="AF23" s="44">
        <f t="shared" si="7"/>
        <v>8.1499999999999989E-2</v>
      </c>
      <c r="AG23" s="44">
        <f t="shared" si="8"/>
        <v>3.6499999999999998E-2</v>
      </c>
      <c r="AH23" s="44">
        <f t="shared" si="9"/>
        <v>0.2092</v>
      </c>
      <c r="AI23" s="44">
        <f t="shared" si="10"/>
        <v>0.1527</v>
      </c>
    </row>
    <row r="24" spans="1:35" x14ac:dyDescent="0.25">
      <c r="A24" s="35">
        <v>22</v>
      </c>
      <c r="B24" s="41" t="s">
        <v>76</v>
      </c>
      <c r="C24" s="42">
        <v>0.03</v>
      </c>
      <c r="D24" s="42">
        <v>0.6</v>
      </c>
      <c r="E24" s="42">
        <f t="shared" si="0"/>
        <v>1.7999999999999999E-2</v>
      </c>
      <c r="F24" s="36">
        <f t="shared" si="1"/>
        <v>1.7999999999999998</v>
      </c>
      <c r="G24" s="43">
        <v>5.5999999999999999E-3</v>
      </c>
      <c r="H24" s="43">
        <v>4.0000000000000001E-3</v>
      </c>
      <c r="I24" s="43">
        <v>1.11E-2</v>
      </c>
      <c r="J24" s="43">
        <v>4.0099999999999997E-2</v>
      </c>
      <c r="K24" s="43">
        <v>7.2999999999999995E-2</v>
      </c>
      <c r="L24" s="43">
        <v>6.4999999999999997E-3</v>
      </c>
      <c r="M24" s="43">
        <v>0.03</v>
      </c>
      <c r="N24" s="43">
        <f t="shared" si="2"/>
        <v>1.7999999999999999E-2</v>
      </c>
      <c r="O24" s="43">
        <v>4.4999999999999998E-2</v>
      </c>
      <c r="P24" s="43">
        <v>0</v>
      </c>
      <c r="Q24" s="43">
        <f t="shared" si="3"/>
        <v>9.9499999999999991E-2</v>
      </c>
      <c r="R24" s="43">
        <f t="shared" si="4"/>
        <v>5.4499999999999993E-2</v>
      </c>
      <c r="S24" s="43">
        <f t="shared" si="5"/>
        <v>0.2646</v>
      </c>
      <c r="T24" s="43">
        <f t="shared" si="6"/>
        <v>0.2044</v>
      </c>
      <c r="V24" s="44">
        <v>8.5000000000000006E-3</v>
      </c>
      <c r="W24" s="44">
        <v>4.7999999999999996E-3</v>
      </c>
      <c r="X24" s="44">
        <v>8.5000000000000006E-3</v>
      </c>
      <c r="Y24" s="44">
        <v>3.4500000000000003E-2</v>
      </c>
      <c r="Z24" s="44">
        <v>5.11E-2</v>
      </c>
      <c r="AA24" s="44">
        <v>6.4999999999999997E-3</v>
      </c>
      <c r="AB24" s="44">
        <v>0.03</v>
      </c>
      <c r="AC24" s="44">
        <v>0</v>
      </c>
      <c r="AD24" s="44">
        <v>4.4999999999999998E-2</v>
      </c>
      <c r="AE24" s="44">
        <v>0</v>
      </c>
      <c r="AF24" s="44">
        <f t="shared" si="7"/>
        <v>8.1499999999999989E-2</v>
      </c>
      <c r="AG24" s="44">
        <f t="shared" si="8"/>
        <v>3.6499999999999998E-2</v>
      </c>
      <c r="AH24" s="44">
        <f t="shared" si="9"/>
        <v>0.2092</v>
      </c>
      <c r="AI24" s="44">
        <f t="shared" si="10"/>
        <v>0.1527</v>
      </c>
    </row>
    <row r="25" spans="1:35" x14ac:dyDescent="0.25">
      <c r="A25" s="35">
        <v>23</v>
      </c>
      <c r="B25" s="41" t="s">
        <v>77</v>
      </c>
      <c r="C25" s="42">
        <v>0.03</v>
      </c>
      <c r="D25" s="42">
        <v>0.5</v>
      </c>
      <c r="E25" s="42">
        <f t="shared" si="0"/>
        <v>1.4999999999999999E-2</v>
      </c>
      <c r="F25" s="36">
        <f t="shared" si="1"/>
        <v>1.5</v>
      </c>
      <c r="G25" s="43">
        <v>5.5999999999999999E-3</v>
      </c>
      <c r="H25" s="43">
        <v>4.0000000000000001E-3</v>
      </c>
      <c r="I25" s="43">
        <v>1.11E-2</v>
      </c>
      <c r="J25" s="43">
        <v>4.0099999999999997E-2</v>
      </c>
      <c r="K25" s="43">
        <v>7.2999999999999995E-2</v>
      </c>
      <c r="L25" s="43">
        <v>6.4999999999999997E-3</v>
      </c>
      <c r="M25" s="43">
        <v>0.03</v>
      </c>
      <c r="N25" s="43">
        <f t="shared" si="2"/>
        <v>1.4999999999999999E-2</v>
      </c>
      <c r="O25" s="43">
        <v>4.4999999999999998E-2</v>
      </c>
      <c r="P25" s="43">
        <v>0</v>
      </c>
      <c r="Q25" s="43">
        <f t="shared" si="3"/>
        <v>9.6500000000000002E-2</v>
      </c>
      <c r="R25" s="43">
        <f t="shared" si="4"/>
        <v>5.1499999999999997E-2</v>
      </c>
      <c r="S25" s="43">
        <f t="shared" si="5"/>
        <v>0.26040000000000002</v>
      </c>
      <c r="T25" s="43">
        <f t="shared" si="6"/>
        <v>0.2006</v>
      </c>
      <c r="V25" s="44">
        <v>8.5000000000000006E-3</v>
      </c>
      <c r="W25" s="44">
        <v>4.7999999999999996E-3</v>
      </c>
      <c r="X25" s="44">
        <v>8.5000000000000006E-3</v>
      </c>
      <c r="Y25" s="44">
        <v>3.4500000000000003E-2</v>
      </c>
      <c r="Z25" s="44">
        <v>5.11E-2</v>
      </c>
      <c r="AA25" s="44">
        <v>6.4999999999999997E-3</v>
      </c>
      <c r="AB25" s="44">
        <v>0.03</v>
      </c>
      <c r="AC25" s="44">
        <v>0</v>
      </c>
      <c r="AD25" s="44">
        <v>4.4999999999999998E-2</v>
      </c>
      <c r="AE25" s="44">
        <v>0</v>
      </c>
      <c r="AF25" s="44">
        <f t="shared" si="7"/>
        <v>8.1499999999999989E-2</v>
      </c>
      <c r="AG25" s="44">
        <f t="shared" si="8"/>
        <v>3.6499999999999998E-2</v>
      </c>
      <c r="AH25" s="44">
        <f t="shared" si="9"/>
        <v>0.2092</v>
      </c>
      <c r="AI25" s="44">
        <f t="shared" si="10"/>
        <v>0.1527</v>
      </c>
    </row>
    <row r="26" spans="1:35" x14ac:dyDescent="0.25">
      <c r="A26" s="35">
        <v>24</v>
      </c>
      <c r="B26" s="41" t="s">
        <v>78</v>
      </c>
      <c r="C26" s="42">
        <v>0.05</v>
      </c>
      <c r="D26" s="42">
        <v>0.4</v>
      </c>
      <c r="E26" s="42">
        <f t="shared" si="0"/>
        <v>2.0000000000000004E-2</v>
      </c>
      <c r="F26" s="36">
        <f t="shared" si="1"/>
        <v>2.0000000000000004</v>
      </c>
      <c r="G26" s="43">
        <v>5.5999999999999999E-3</v>
      </c>
      <c r="H26" s="43">
        <v>4.0000000000000001E-3</v>
      </c>
      <c r="I26" s="43">
        <v>1.11E-2</v>
      </c>
      <c r="J26" s="43">
        <v>4.0099999999999997E-2</v>
      </c>
      <c r="K26" s="43">
        <v>7.2999999999999995E-2</v>
      </c>
      <c r="L26" s="43">
        <v>6.4999999999999997E-3</v>
      </c>
      <c r="M26" s="43">
        <v>0.03</v>
      </c>
      <c r="N26" s="43">
        <f t="shared" si="2"/>
        <v>2.0000000000000004E-2</v>
      </c>
      <c r="O26" s="43">
        <v>4.4999999999999998E-2</v>
      </c>
      <c r="P26" s="43">
        <v>0</v>
      </c>
      <c r="Q26" s="43">
        <f t="shared" si="3"/>
        <v>0.10150000000000001</v>
      </c>
      <c r="R26" s="43">
        <f t="shared" si="4"/>
        <v>5.6500000000000002E-2</v>
      </c>
      <c r="S26" s="43">
        <f t="shared" si="5"/>
        <v>0.26740000000000003</v>
      </c>
      <c r="T26" s="43">
        <f t="shared" si="6"/>
        <v>0.20699999999999999</v>
      </c>
      <c r="V26" s="44">
        <v>8.5000000000000006E-3</v>
      </c>
      <c r="W26" s="44">
        <v>4.7999999999999996E-3</v>
      </c>
      <c r="X26" s="44">
        <v>8.5000000000000006E-3</v>
      </c>
      <c r="Y26" s="44">
        <v>3.4500000000000003E-2</v>
      </c>
      <c r="Z26" s="44">
        <v>5.11E-2</v>
      </c>
      <c r="AA26" s="44">
        <v>6.4999999999999997E-3</v>
      </c>
      <c r="AB26" s="44">
        <v>0.03</v>
      </c>
      <c r="AC26" s="44">
        <v>0</v>
      </c>
      <c r="AD26" s="44">
        <v>4.4999999999999998E-2</v>
      </c>
      <c r="AE26" s="44">
        <v>0</v>
      </c>
      <c r="AF26" s="44">
        <f t="shared" si="7"/>
        <v>8.1499999999999989E-2</v>
      </c>
      <c r="AG26" s="44">
        <f t="shared" si="8"/>
        <v>3.6499999999999998E-2</v>
      </c>
      <c r="AH26" s="44">
        <f t="shared" si="9"/>
        <v>0.2092</v>
      </c>
      <c r="AI26" s="44">
        <f t="shared" si="10"/>
        <v>0.1527</v>
      </c>
    </row>
    <row r="27" spans="1:35" x14ac:dyDescent="0.25">
      <c r="A27" s="35">
        <v>25</v>
      </c>
      <c r="B27" s="41" t="s">
        <v>79</v>
      </c>
      <c r="C27" s="42">
        <v>0.05</v>
      </c>
      <c r="D27" s="42">
        <v>0.4</v>
      </c>
      <c r="E27" s="42">
        <f t="shared" si="0"/>
        <v>2.0000000000000004E-2</v>
      </c>
      <c r="F27" s="36">
        <f t="shared" si="1"/>
        <v>2.0000000000000004</v>
      </c>
      <c r="G27" s="43">
        <v>5.5999999999999999E-3</v>
      </c>
      <c r="H27" s="43">
        <v>4.0000000000000001E-3</v>
      </c>
      <c r="I27" s="43">
        <v>1.11E-2</v>
      </c>
      <c r="J27" s="43">
        <v>4.0099999999999997E-2</v>
      </c>
      <c r="K27" s="43">
        <v>7.2999999999999995E-2</v>
      </c>
      <c r="L27" s="43">
        <v>6.4999999999999997E-3</v>
      </c>
      <c r="M27" s="43">
        <v>0.03</v>
      </c>
      <c r="N27" s="43">
        <f t="shared" si="2"/>
        <v>2.0000000000000004E-2</v>
      </c>
      <c r="O27" s="43">
        <v>4.4999999999999998E-2</v>
      </c>
      <c r="P27" s="43">
        <v>0</v>
      </c>
      <c r="Q27" s="43">
        <f t="shared" si="3"/>
        <v>0.10150000000000001</v>
      </c>
      <c r="R27" s="43">
        <f t="shared" si="4"/>
        <v>5.6500000000000002E-2</v>
      </c>
      <c r="S27" s="43">
        <f t="shared" si="5"/>
        <v>0.26740000000000003</v>
      </c>
      <c r="T27" s="43">
        <f t="shared" si="6"/>
        <v>0.20699999999999999</v>
      </c>
      <c r="V27" s="44">
        <v>8.5000000000000006E-3</v>
      </c>
      <c r="W27" s="44">
        <v>4.7999999999999996E-3</v>
      </c>
      <c r="X27" s="44">
        <v>8.5000000000000006E-3</v>
      </c>
      <c r="Y27" s="44">
        <v>3.4500000000000003E-2</v>
      </c>
      <c r="Z27" s="44">
        <v>5.11E-2</v>
      </c>
      <c r="AA27" s="44">
        <v>6.4999999999999997E-3</v>
      </c>
      <c r="AB27" s="44">
        <v>0.03</v>
      </c>
      <c r="AC27" s="44">
        <v>0</v>
      </c>
      <c r="AD27" s="44">
        <v>4.4999999999999998E-2</v>
      </c>
      <c r="AE27" s="44">
        <v>0</v>
      </c>
      <c r="AF27" s="44">
        <f t="shared" si="7"/>
        <v>8.1499999999999989E-2</v>
      </c>
      <c r="AG27" s="44">
        <f t="shared" si="8"/>
        <v>3.6499999999999998E-2</v>
      </c>
      <c r="AH27" s="44">
        <f t="shared" si="9"/>
        <v>0.2092</v>
      </c>
      <c r="AI27" s="44">
        <f t="shared" si="10"/>
        <v>0.1527</v>
      </c>
    </row>
    <row r="28" spans="1:35" x14ac:dyDescent="0.25">
      <c r="A28" s="35">
        <v>26</v>
      </c>
      <c r="B28" s="41" t="s">
        <v>80</v>
      </c>
      <c r="C28" s="42">
        <v>0.05</v>
      </c>
      <c r="D28" s="42">
        <v>0.7</v>
      </c>
      <c r="E28" s="42">
        <f t="shared" si="0"/>
        <v>3.4999999999999996E-2</v>
      </c>
      <c r="F28" s="36">
        <f t="shared" si="1"/>
        <v>3.4999999999999996</v>
      </c>
      <c r="G28" s="43">
        <v>5.5999999999999999E-3</v>
      </c>
      <c r="H28" s="43">
        <v>4.0000000000000001E-3</v>
      </c>
      <c r="I28" s="43">
        <v>1.11E-2</v>
      </c>
      <c r="J28" s="43">
        <v>4.0099999999999997E-2</v>
      </c>
      <c r="K28" s="43">
        <v>7.2999999999999995E-2</v>
      </c>
      <c r="L28" s="43">
        <v>6.4999999999999997E-3</v>
      </c>
      <c r="M28" s="43">
        <v>0.03</v>
      </c>
      <c r="N28" s="43">
        <f t="shared" si="2"/>
        <v>3.4999999999999996E-2</v>
      </c>
      <c r="O28" s="43">
        <v>4.4999999999999998E-2</v>
      </c>
      <c r="P28" s="43">
        <v>0</v>
      </c>
      <c r="Q28" s="43">
        <f t="shared" si="3"/>
        <v>0.11649999999999999</v>
      </c>
      <c r="R28" s="43">
        <f t="shared" si="4"/>
        <v>7.1499999999999994E-2</v>
      </c>
      <c r="S28" s="43">
        <f t="shared" si="5"/>
        <v>0.28889999999999999</v>
      </c>
      <c r="T28" s="43">
        <f t="shared" si="6"/>
        <v>0.22650000000000001</v>
      </c>
      <c r="V28" s="44">
        <v>8.5000000000000006E-3</v>
      </c>
      <c r="W28" s="44">
        <v>4.7999999999999996E-3</v>
      </c>
      <c r="X28" s="44">
        <v>8.5000000000000006E-3</v>
      </c>
      <c r="Y28" s="44">
        <v>3.4500000000000003E-2</v>
      </c>
      <c r="Z28" s="44">
        <v>5.11E-2</v>
      </c>
      <c r="AA28" s="44">
        <v>6.4999999999999997E-3</v>
      </c>
      <c r="AB28" s="44">
        <v>0.03</v>
      </c>
      <c r="AC28" s="44">
        <v>0</v>
      </c>
      <c r="AD28" s="44">
        <v>4.4999999999999998E-2</v>
      </c>
      <c r="AE28" s="44">
        <v>0</v>
      </c>
      <c r="AF28" s="44">
        <f t="shared" si="7"/>
        <v>8.1499999999999989E-2</v>
      </c>
      <c r="AG28" s="44">
        <f t="shared" si="8"/>
        <v>3.6499999999999998E-2</v>
      </c>
      <c r="AH28" s="44">
        <f t="shared" si="9"/>
        <v>0.2092</v>
      </c>
      <c r="AI28" s="44">
        <f t="shared" si="10"/>
        <v>0.1527</v>
      </c>
    </row>
    <row r="29" spans="1:35" x14ac:dyDescent="0.25">
      <c r="A29" s="35">
        <v>27</v>
      </c>
      <c r="B29" s="41" t="s">
        <v>81</v>
      </c>
      <c r="C29" s="42">
        <v>0.04</v>
      </c>
      <c r="D29" s="42">
        <v>0.4</v>
      </c>
      <c r="E29" s="42">
        <f t="shared" si="0"/>
        <v>1.6E-2</v>
      </c>
      <c r="F29" s="36">
        <f t="shared" si="1"/>
        <v>1.6</v>
      </c>
      <c r="G29" s="43">
        <v>5.5999999999999999E-3</v>
      </c>
      <c r="H29" s="43">
        <v>4.0000000000000001E-3</v>
      </c>
      <c r="I29" s="43">
        <v>1.11E-2</v>
      </c>
      <c r="J29" s="43">
        <v>4.0099999999999997E-2</v>
      </c>
      <c r="K29" s="43">
        <v>7.2999999999999995E-2</v>
      </c>
      <c r="L29" s="43">
        <v>6.4999999999999997E-3</v>
      </c>
      <c r="M29" s="43">
        <v>0.03</v>
      </c>
      <c r="N29" s="43">
        <f t="shared" si="2"/>
        <v>1.6E-2</v>
      </c>
      <c r="O29" s="43">
        <v>4.4999999999999998E-2</v>
      </c>
      <c r="P29" s="43">
        <v>0</v>
      </c>
      <c r="Q29" s="43">
        <f t="shared" si="3"/>
        <v>9.7500000000000003E-2</v>
      </c>
      <c r="R29" s="43">
        <f t="shared" si="4"/>
        <v>5.2499999999999998E-2</v>
      </c>
      <c r="S29" s="43">
        <f t="shared" si="5"/>
        <v>0.26179999999999998</v>
      </c>
      <c r="T29" s="43">
        <f t="shared" si="6"/>
        <v>0.2019</v>
      </c>
      <c r="V29" s="44">
        <v>8.5000000000000006E-3</v>
      </c>
      <c r="W29" s="44">
        <v>4.7999999999999996E-3</v>
      </c>
      <c r="X29" s="44">
        <v>8.5000000000000006E-3</v>
      </c>
      <c r="Y29" s="44">
        <v>3.4500000000000003E-2</v>
      </c>
      <c r="Z29" s="44">
        <v>5.11E-2</v>
      </c>
      <c r="AA29" s="44">
        <v>6.4999999999999997E-3</v>
      </c>
      <c r="AB29" s="44">
        <v>0.03</v>
      </c>
      <c r="AC29" s="44">
        <v>0</v>
      </c>
      <c r="AD29" s="44">
        <v>4.4999999999999998E-2</v>
      </c>
      <c r="AE29" s="44">
        <v>0</v>
      </c>
      <c r="AF29" s="44">
        <f t="shared" si="7"/>
        <v>8.1499999999999989E-2</v>
      </c>
      <c r="AG29" s="44">
        <f t="shared" si="8"/>
        <v>3.6499999999999998E-2</v>
      </c>
      <c r="AH29" s="44">
        <f t="shared" si="9"/>
        <v>0.2092</v>
      </c>
      <c r="AI29" s="44">
        <f t="shared" si="10"/>
        <v>0.1527</v>
      </c>
    </row>
    <row r="30" spans="1:35" x14ac:dyDescent="0.25">
      <c r="A30" s="35">
        <v>28</v>
      </c>
      <c r="B30" s="41" t="s">
        <v>82</v>
      </c>
      <c r="C30" s="42">
        <v>0.05</v>
      </c>
      <c r="D30" s="42">
        <v>0.4</v>
      </c>
      <c r="E30" s="42">
        <f t="shared" si="0"/>
        <v>2.0000000000000004E-2</v>
      </c>
      <c r="F30" s="36">
        <f t="shared" si="1"/>
        <v>2.0000000000000004</v>
      </c>
      <c r="G30" s="43">
        <v>5.5999999999999999E-3</v>
      </c>
      <c r="H30" s="43">
        <v>4.0000000000000001E-3</v>
      </c>
      <c r="I30" s="43">
        <v>1.11E-2</v>
      </c>
      <c r="J30" s="43">
        <v>4.0099999999999997E-2</v>
      </c>
      <c r="K30" s="43">
        <v>7.2999999999999995E-2</v>
      </c>
      <c r="L30" s="43">
        <v>6.4999999999999997E-3</v>
      </c>
      <c r="M30" s="43">
        <v>0.03</v>
      </c>
      <c r="N30" s="43">
        <f t="shared" si="2"/>
        <v>2.0000000000000004E-2</v>
      </c>
      <c r="O30" s="43">
        <v>4.4999999999999998E-2</v>
      </c>
      <c r="P30" s="43">
        <v>0</v>
      </c>
      <c r="Q30" s="43">
        <f t="shared" si="3"/>
        <v>0.10150000000000001</v>
      </c>
      <c r="R30" s="43">
        <f t="shared" si="4"/>
        <v>5.6500000000000002E-2</v>
      </c>
      <c r="S30" s="43">
        <f t="shared" si="5"/>
        <v>0.26740000000000003</v>
      </c>
      <c r="T30" s="43">
        <f t="shared" si="6"/>
        <v>0.20699999999999999</v>
      </c>
      <c r="V30" s="44">
        <v>8.5000000000000006E-3</v>
      </c>
      <c r="W30" s="44">
        <v>4.7999999999999996E-3</v>
      </c>
      <c r="X30" s="44">
        <v>8.5000000000000006E-3</v>
      </c>
      <c r="Y30" s="44">
        <v>3.4500000000000003E-2</v>
      </c>
      <c r="Z30" s="44">
        <v>5.11E-2</v>
      </c>
      <c r="AA30" s="44">
        <v>6.4999999999999997E-3</v>
      </c>
      <c r="AB30" s="44">
        <v>0.03</v>
      </c>
      <c r="AC30" s="44">
        <v>0</v>
      </c>
      <c r="AD30" s="44">
        <v>4.4999999999999998E-2</v>
      </c>
      <c r="AE30" s="44">
        <v>0</v>
      </c>
      <c r="AF30" s="44">
        <f t="shared" si="7"/>
        <v>8.1499999999999989E-2</v>
      </c>
      <c r="AG30" s="44">
        <f t="shared" si="8"/>
        <v>3.6499999999999998E-2</v>
      </c>
      <c r="AH30" s="44">
        <f t="shared" si="9"/>
        <v>0.2092</v>
      </c>
      <c r="AI30" s="44">
        <f t="shared" si="10"/>
        <v>0.1527</v>
      </c>
    </row>
    <row r="31" spans="1:35" x14ac:dyDescent="0.25">
      <c r="A31" s="35">
        <v>29</v>
      </c>
      <c r="B31" s="41" t="s">
        <v>83</v>
      </c>
      <c r="C31" s="42">
        <v>0.05</v>
      </c>
      <c r="D31" s="42">
        <v>0.4</v>
      </c>
      <c r="E31" s="42">
        <f t="shared" si="0"/>
        <v>2.0000000000000004E-2</v>
      </c>
      <c r="F31" s="36">
        <f t="shared" si="1"/>
        <v>2.0000000000000004</v>
      </c>
      <c r="G31" s="43">
        <v>5.5999999999999999E-3</v>
      </c>
      <c r="H31" s="43">
        <v>4.0000000000000001E-3</v>
      </c>
      <c r="I31" s="43">
        <v>1.11E-2</v>
      </c>
      <c r="J31" s="43">
        <v>4.0099999999999997E-2</v>
      </c>
      <c r="K31" s="43">
        <v>7.2999999999999995E-2</v>
      </c>
      <c r="L31" s="43">
        <v>6.4999999999999997E-3</v>
      </c>
      <c r="M31" s="43">
        <v>0.03</v>
      </c>
      <c r="N31" s="43">
        <f t="shared" si="2"/>
        <v>2.0000000000000004E-2</v>
      </c>
      <c r="O31" s="43">
        <v>4.4999999999999998E-2</v>
      </c>
      <c r="P31" s="43">
        <v>0</v>
      </c>
      <c r="Q31" s="43">
        <f t="shared" si="3"/>
        <v>0.10150000000000001</v>
      </c>
      <c r="R31" s="43">
        <f t="shared" si="4"/>
        <v>5.6500000000000002E-2</v>
      </c>
      <c r="S31" s="43">
        <f t="shared" si="5"/>
        <v>0.26740000000000003</v>
      </c>
      <c r="T31" s="43">
        <f t="shared" si="6"/>
        <v>0.20699999999999999</v>
      </c>
      <c r="V31" s="44">
        <v>8.5000000000000006E-3</v>
      </c>
      <c r="W31" s="44">
        <v>4.7999999999999996E-3</v>
      </c>
      <c r="X31" s="44">
        <v>8.5000000000000006E-3</v>
      </c>
      <c r="Y31" s="44">
        <v>3.4500000000000003E-2</v>
      </c>
      <c r="Z31" s="44">
        <v>5.11E-2</v>
      </c>
      <c r="AA31" s="44">
        <v>6.4999999999999997E-3</v>
      </c>
      <c r="AB31" s="44">
        <v>0.03</v>
      </c>
      <c r="AC31" s="44">
        <v>0</v>
      </c>
      <c r="AD31" s="44">
        <v>4.4999999999999998E-2</v>
      </c>
      <c r="AE31" s="44">
        <v>0</v>
      </c>
      <c r="AF31" s="44">
        <f t="shared" si="7"/>
        <v>8.1499999999999989E-2</v>
      </c>
      <c r="AG31" s="44">
        <f t="shared" si="8"/>
        <v>3.6499999999999998E-2</v>
      </c>
      <c r="AH31" s="44">
        <f t="shared" si="9"/>
        <v>0.2092</v>
      </c>
      <c r="AI31" s="44">
        <f t="shared" si="10"/>
        <v>0.1527</v>
      </c>
    </row>
    <row r="32" spans="1:35" x14ac:dyDescent="0.25">
      <c r="A32" s="35">
        <v>30</v>
      </c>
      <c r="B32" s="41" t="s">
        <v>84</v>
      </c>
      <c r="C32" s="42">
        <v>0.05</v>
      </c>
      <c r="D32" s="42">
        <v>0.4</v>
      </c>
      <c r="E32" s="42">
        <f t="shared" si="0"/>
        <v>2.0000000000000004E-2</v>
      </c>
      <c r="F32" s="36">
        <f t="shared" si="1"/>
        <v>2.0000000000000004</v>
      </c>
      <c r="G32" s="43">
        <v>5.5999999999999999E-3</v>
      </c>
      <c r="H32" s="43">
        <v>4.0000000000000001E-3</v>
      </c>
      <c r="I32" s="43">
        <v>1.11E-2</v>
      </c>
      <c r="J32" s="43">
        <v>4.0099999999999997E-2</v>
      </c>
      <c r="K32" s="43">
        <v>7.2999999999999995E-2</v>
      </c>
      <c r="L32" s="43">
        <v>6.4999999999999997E-3</v>
      </c>
      <c r="M32" s="43">
        <v>0.03</v>
      </c>
      <c r="N32" s="43">
        <f t="shared" si="2"/>
        <v>2.0000000000000004E-2</v>
      </c>
      <c r="O32" s="43">
        <v>4.4999999999999998E-2</v>
      </c>
      <c r="P32" s="43">
        <v>0</v>
      </c>
      <c r="Q32" s="43">
        <f t="shared" si="3"/>
        <v>0.10150000000000001</v>
      </c>
      <c r="R32" s="43">
        <f t="shared" si="4"/>
        <v>5.6500000000000002E-2</v>
      </c>
      <c r="S32" s="43">
        <f t="shared" si="5"/>
        <v>0.26740000000000003</v>
      </c>
      <c r="T32" s="43">
        <f t="shared" si="6"/>
        <v>0.20699999999999999</v>
      </c>
      <c r="V32" s="44">
        <v>8.5000000000000006E-3</v>
      </c>
      <c r="W32" s="44">
        <v>4.7999999999999996E-3</v>
      </c>
      <c r="X32" s="44">
        <v>8.5000000000000006E-3</v>
      </c>
      <c r="Y32" s="44">
        <v>3.4500000000000003E-2</v>
      </c>
      <c r="Z32" s="44">
        <v>5.11E-2</v>
      </c>
      <c r="AA32" s="44">
        <v>6.4999999999999997E-3</v>
      </c>
      <c r="AB32" s="44">
        <v>0.03</v>
      </c>
      <c r="AC32" s="44">
        <v>0</v>
      </c>
      <c r="AD32" s="44">
        <v>4.4999999999999998E-2</v>
      </c>
      <c r="AE32" s="44">
        <v>0</v>
      </c>
      <c r="AF32" s="44">
        <f t="shared" si="7"/>
        <v>8.1499999999999989E-2</v>
      </c>
      <c r="AG32" s="44">
        <f t="shared" si="8"/>
        <v>3.6499999999999998E-2</v>
      </c>
      <c r="AH32" s="44">
        <f t="shared" si="9"/>
        <v>0.2092</v>
      </c>
      <c r="AI32" s="44">
        <f t="shared" si="10"/>
        <v>0.1527</v>
      </c>
    </row>
    <row r="33" spans="1:35" x14ac:dyDescent="0.25">
      <c r="A33" s="35">
        <v>31</v>
      </c>
      <c r="B33" s="41" t="s">
        <v>85</v>
      </c>
      <c r="C33" s="42">
        <v>0.05</v>
      </c>
      <c r="D33" s="42">
        <v>0.4</v>
      </c>
      <c r="E33" s="42">
        <f t="shared" si="0"/>
        <v>2.0000000000000004E-2</v>
      </c>
      <c r="F33" s="36">
        <f t="shared" si="1"/>
        <v>2.0000000000000004</v>
      </c>
      <c r="G33" s="43">
        <v>5.5999999999999999E-3</v>
      </c>
      <c r="H33" s="43">
        <v>4.0000000000000001E-3</v>
      </c>
      <c r="I33" s="43">
        <v>1.11E-2</v>
      </c>
      <c r="J33" s="43">
        <v>4.0099999999999997E-2</v>
      </c>
      <c r="K33" s="43">
        <v>7.2999999999999995E-2</v>
      </c>
      <c r="L33" s="43">
        <v>6.4999999999999997E-3</v>
      </c>
      <c r="M33" s="43">
        <v>0.03</v>
      </c>
      <c r="N33" s="43">
        <f t="shared" si="2"/>
        <v>2.0000000000000004E-2</v>
      </c>
      <c r="O33" s="43">
        <v>4.4999999999999998E-2</v>
      </c>
      <c r="P33" s="43">
        <v>0</v>
      </c>
      <c r="Q33" s="43">
        <f t="shared" si="3"/>
        <v>0.10150000000000001</v>
      </c>
      <c r="R33" s="43">
        <f t="shared" si="4"/>
        <v>5.6500000000000002E-2</v>
      </c>
      <c r="S33" s="43">
        <f t="shared" si="5"/>
        <v>0.26740000000000003</v>
      </c>
      <c r="T33" s="43">
        <f t="shared" si="6"/>
        <v>0.20699999999999999</v>
      </c>
      <c r="V33" s="44">
        <v>8.5000000000000006E-3</v>
      </c>
      <c r="W33" s="44">
        <v>4.7999999999999996E-3</v>
      </c>
      <c r="X33" s="44">
        <v>8.5000000000000006E-3</v>
      </c>
      <c r="Y33" s="44">
        <v>3.4500000000000003E-2</v>
      </c>
      <c r="Z33" s="44">
        <v>5.11E-2</v>
      </c>
      <c r="AA33" s="44">
        <v>6.4999999999999997E-3</v>
      </c>
      <c r="AB33" s="44">
        <v>0.03</v>
      </c>
      <c r="AC33" s="44">
        <v>0</v>
      </c>
      <c r="AD33" s="44">
        <v>4.4999999999999998E-2</v>
      </c>
      <c r="AE33" s="44">
        <v>0</v>
      </c>
      <c r="AF33" s="44">
        <f t="shared" si="7"/>
        <v>8.1499999999999989E-2</v>
      </c>
      <c r="AG33" s="44">
        <f t="shared" si="8"/>
        <v>3.6499999999999998E-2</v>
      </c>
      <c r="AH33" s="44">
        <f t="shared" si="9"/>
        <v>0.2092</v>
      </c>
      <c r="AI33" s="44">
        <f t="shared" si="10"/>
        <v>0.1527</v>
      </c>
    </row>
    <row r="34" spans="1:35" x14ac:dyDescent="0.25">
      <c r="A34" s="35">
        <v>32</v>
      </c>
      <c r="B34" s="41" t="s">
        <v>86</v>
      </c>
      <c r="C34" s="42">
        <v>0.05</v>
      </c>
      <c r="D34" s="42">
        <v>0.6</v>
      </c>
      <c r="E34" s="42">
        <f t="shared" si="0"/>
        <v>0.03</v>
      </c>
      <c r="F34" s="36">
        <f t="shared" si="1"/>
        <v>3</v>
      </c>
      <c r="G34" s="43">
        <v>5.5999999999999999E-3</v>
      </c>
      <c r="H34" s="43">
        <v>4.0000000000000001E-3</v>
      </c>
      <c r="I34" s="43">
        <v>1.11E-2</v>
      </c>
      <c r="J34" s="43">
        <v>4.0099999999999997E-2</v>
      </c>
      <c r="K34" s="43">
        <v>7.2999999999999995E-2</v>
      </c>
      <c r="L34" s="43">
        <v>6.4999999999999997E-3</v>
      </c>
      <c r="M34" s="43">
        <v>0.03</v>
      </c>
      <c r="N34" s="43">
        <f t="shared" si="2"/>
        <v>0.03</v>
      </c>
      <c r="O34" s="43">
        <v>4.4999999999999998E-2</v>
      </c>
      <c r="P34" s="43">
        <v>0</v>
      </c>
      <c r="Q34" s="43">
        <f t="shared" si="3"/>
        <v>0.1115</v>
      </c>
      <c r="R34" s="43">
        <f t="shared" si="4"/>
        <v>6.6500000000000004E-2</v>
      </c>
      <c r="S34" s="43">
        <f t="shared" si="5"/>
        <v>0.28170000000000001</v>
      </c>
      <c r="T34" s="43">
        <f t="shared" si="6"/>
        <v>0.21990000000000001</v>
      </c>
      <c r="V34" s="44">
        <v>8.5000000000000006E-3</v>
      </c>
      <c r="W34" s="44">
        <v>4.7999999999999996E-3</v>
      </c>
      <c r="X34" s="44">
        <v>8.5000000000000006E-3</v>
      </c>
      <c r="Y34" s="44">
        <v>3.4500000000000003E-2</v>
      </c>
      <c r="Z34" s="44">
        <v>5.11E-2</v>
      </c>
      <c r="AA34" s="44">
        <v>6.4999999999999997E-3</v>
      </c>
      <c r="AB34" s="44">
        <v>0.03</v>
      </c>
      <c r="AC34" s="44">
        <v>0</v>
      </c>
      <c r="AD34" s="44">
        <v>4.4999999999999998E-2</v>
      </c>
      <c r="AE34" s="44">
        <v>0</v>
      </c>
      <c r="AF34" s="44">
        <f t="shared" si="7"/>
        <v>8.1499999999999989E-2</v>
      </c>
      <c r="AG34" s="44">
        <f t="shared" si="8"/>
        <v>3.6499999999999998E-2</v>
      </c>
      <c r="AH34" s="44">
        <f t="shared" si="9"/>
        <v>0.2092</v>
      </c>
      <c r="AI34" s="44">
        <f t="shared" si="10"/>
        <v>0.1527</v>
      </c>
    </row>
    <row r="35" spans="1:35" x14ac:dyDescent="0.25">
      <c r="A35" s="35">
        <v>33</v>
      </c>
      <c r="B35" s="41" t="s">
        <v>87</v>
      </c>
      <c r="C35" s="42">
        <v>0.03</v>
      </c>
      <c r="D35" s="42">
        <v>0.4</v>
      </c>
      <c r="E35" s="42">
        <f t="shared" si="0"/>
        <v>1.2E-2</v>
      </c>
      <c r="F35" s="36">
        <f t="shared" si="1"/>
        <v>1.2</v>
      </c>
      <c r="G35" s="43">
        <v>5.5999999999999999E-3</v>
      </c>
      <c r="H35" s="43">
        <v>4.0000000000000001E-3</v>
      </c>
      <c r="I35" s="43">
        <v>1.11E-2</v>
      </c>
      <c r="J35" s="43">
        <v>4.0099999999999997E-2</v>
      </c>
      <c r="K35" s="43">
        <v>7.2999999999999995E-2</v>
      </c>
      <c r="L35" s="43">
        <v>6.4999999999999997E-3</v>
      </c>
      <c r="M35" s="43">
        <v>0.03</v>
      </c>
      <c r="N35" s="43">
        <f t="shared" si="2"/>
        <v>1.2E-2</v>
      </c>
      <c r="O35" s="43">
        <v>4.4999999999999998E-2</v>
      </c>
      <c r="P35" s="43">
        <v>0</v>
      </c>
      <c r="Q35" s="43">
        <f t="shared" si="3"/>
        <v>9.35E-2</v>
      </c>
      <c r="R35" s="43">
        <f t="shared" si="4"/>
        <v>4.8500000000000001E-2</v>
      </c>
      <c r="S35" s="43">
        <f t="shared" si="5"/>
        <v>0.25619999999999998</v>
      </c>
      <c r="T35" s="43">
        <f t="shared" si="6"/>
        <v>0.1968</v>
      </c>
      <c r="V35" s="44">
        <v>8.5000000000000006E-3</v>
      </c>
      <c r="W35" s="44">
        <v>4.7999999999999996E-3</v>
      </c>
      <c r="X35" s="44">
        <v>8.5000000000000006E-3</v>
      </c>
      <c r="Y35" s="44">
        <v>3.4500000000000003E-2</v>
      </c>
      <c r="Z35" s="44">
        <v>5.11E-2</v>
      </c>
      <c r="AA35" s="44">
        <v>6.4999999999999997E-3</v>
      </c>
      <c r="AB35" s="44">
        <v>0.03</v>
      </c>
      <c r="AC35" s="44">
        <v>0</v>
      </c>
      <c r="AD35" s="44">
        <v>4.4999999999999998E-2</v>
      </c>
      <c r="AE35" s="44">
        <v>0</v>
      </c>
      <c r="AF35" s="44">
        <f t="shared" si="7"/>
        <v>8.1499999999999989E-2</v>
      </c>
      <c r="AG35" s="44">
        <f t="shared" si="8"/>
        <v>3.6499999999999998E-2</v>
      </c>
      <c r="AH35" s="44">
        <f t="shared" si="9"/>
        <v>0.2092</v>
      </c>
      <c r="AI35" s="44">
        <f t="shared" si="10"/>
        <v>0.1527</v>
      </c>
    </row>
    <row r="36" spans="1:35" x14ac:dyDescent="0.25">
      <c r="A36" s="35">
        <v>34</v>
      </c>
      <c r="B36" s="41" t="s">
        <v>88</v>
      </c>
      <c r="C36" s="42">
        <v>0.03</v>
      </c>
      <c r="D36" s="42">
        <v>0.4</v>
      </c>
      <c r="E36" s="42">
        <f t="shared" si="0"/>
        <v>1.2E-2</v>
      </c>
      <c r="F36" s="36">
        <f t="shared" si="1"/>
        <v>1.2</v>
      </c>
      <c r="G36" s="43">
        <v>5.5999999999999999E-3</v>
      </c>
      <c r="H36" s="43">
        <v>4.0000000000000001E-3</v>
      </c>
      <c r="I36" s="43">
        <v>1.11E-2</v>
      </c>
      <c r="J36" s="43">
        <v>4.0099999999999997E-2</v>
      </c>
      <c r="K36" s="43">
        <v>7.2999999999999995E-2</v>
      </c>
      <c r="L36" s="43">
        <v>6.4999999999999997E-3</v>
      </c>
      <c r="M36" s="43">
        <v>0.03</v>
      </c>
      <c r="N36" s="43">
        <f t="shared" si="2"/>
        <v>1.2E-2</v>
      </c>
      <c r="O36" s="43">
        <v>4.4999999999999998E-2</v>
      </c>
      <c r="P36" s="43">
        <v>0</v>
      </c>
      <c r="Q36" s="43">
        <f t="shared" si="3"/>
        <v>9.35E-2</v>
      </c>
      <c r="R36" s="43">
        <f t="shared" si="4"/>
        <v>4.8500000000000001E-2</v>
      </c>
      <c r="S36" s="43">
        <f t="shared" si="5"/>
        <v>0.25619999999999998</v>
      </c>
      <c r="T36" s="43">
        <f t="shared" si="6"/>
        <v>0.1968</v>
      </c>
      <c r="V36" s="44">
        <v>8.5000000000000006E-3</v>
      </c>
      <c r="W36" s="44">
        <v>4.7999999999999996E-3</v>
      </c>
      <c r="X36" s="44">
        <v>8.5000000000000006E-3</v>
      </c>
      <c r="Y36" s="44">
        <v>3.4500000000000003E-2</v>
      </c>
      <c r="Z36" s="44">
        <v>5.11E-2</v>
      </c>
      <c r="AA36" s="44">
        <v>6.4999999999999997E-3</v>
      </c>
      <c r="AB36" s="44">
        <v>0.03</v>
      </c>
      <c r="AC36" s="44">
        <v>0</v>
      </c>
      <c r="AD36" s="44">
        <v>4.4999999999999998E-2</v>
      </c>
      <c r="AE36" s="44">
        <v>0</v>
      </c>
      <c r="AF36" s="44">
        <f t="shared" si="7"/>
        <v>8.1499999999999989E-2</v>
      </c>
      <c r="AG36" s="44">
        <f t="shared" si="8"/>
        <v>3.6499999999999998E-2</v>
      </c>
      <c r="AH36" s="44">
        <f t="shared" si="9"/>
        <v>0.2092</v>
      </c>
      <c r="AI36" s="44">
        <f t="shared" si="10"/>
        <v>0.1527</v>
      </c>
    </row>
    <row r="37" spans="1:35" x14ac:dyDescent="0.25">
      <c r="A37" s="35">
        <v>35</v>
      </c>
      <c r="B37" s="41" t="s">
        <v>89</v>
      </c>
      <c r="C37" s="42">
        <v>0.05</v>
      </c>
      <c r="D37" s="42">
        <v>0.4</v>
      </c>
      <c r="E37" s="42">
        <f t="shared" si="0"/>
        <v>2.0000000000000004E-2</v>
      </c>
      <c r="F37" s="36">
        <f t="shared" si="1"/>
        <v>2.0000000000000004</v>
      </c>
      <c r="G37" s="43">
        <v>5.5999999999999999E-3</v>
      </c>
      <c r="H37" s="43">
        <v>4.0000000000000001E-3</v>
      </c>
      <c r="I37" s="43">
        <v>1.11E-2</v>
      </c>
      <c r="J37" s="43">
        <v>4.0099999999999997E-2</v>
      </c>
      <c r="K37" s="43">
        <v>7.2999999999999995E-2</v>
      </c>
      <c r="L37" s="43">
        <v>6.4999999999999997E-3</v>
      </c>
      <c r="M37" s="43">
        <v>0.03</v>
      </c>
      <c r="N37" s="43">
        <f t="shared" si="2"/>
        <v>2.0000000000000004E-2</v>
      </c>
      <c r="O37" s="43">
        <v>4.4999999999999998E-2</v>
      </c>
      <c r="P37" s="43">
        <v>0</v>
      </c>
      <c r="Q37" s="43">
        <f t="shared" si="3"/>
        <v>0.10150000000000001</v>
      </c>
      <c r="R37" s="43">
        <f t="shared" si="4"/>
        <v>5.6500000000000002E-2</v>
      </c>
      <c r="S37" s="43">
        <f t="shared" si="5"/>
        <v>0.26740000000000003</v>
      </c>
      <c r="T37" s="43">
        <f t="shared" si="6"/>
        <v>0.20699999999999999</v>
      </c>
      <c r="V37" s="44">
        <v>8.5000000000000006E-3</v>
      </c>
      <c r="W37" s="44">
        <v>4.7999999999999996E-3</v>
      </c>
      <c r="X37" s="44">
        <v>8.5000000000000006E-3</v>
      </c>
      <c r="Y37" s="44">
        <v>3.4500000000000003E-2</v>
      </c>
      <c r="Z37" s="44">
        <v>5.11E-2</v>
      </c>
      <c r="AA37" s="44">
        <v>6.4999999999999997E-3</v>
      </c>
      <c r="AB37" s="44">
        <v>0.03</v>
      </c>
      <c r="AC37" s="44">
        <v>0</v>
      </c>
      <c r="AD37" s="44">
        <v>4.4999999999999998E-2</v>
      </c>
      <c r="AE37" s="44">
        <v>0</v>
      </c>
      <c r="AF37" s="44">
        <f t="shared" si="7"/>
        <v>8.1499999999999989E-2</v>
      </c>
      <c r="AG37" s="44">
        <f t="shared" si="8"/>
        <v>3.6499999999999998E-2</v>
      </c>
      <c r="AH37" s="44">
        <f t="shared" si="9"/>
        <v>0.2092</v>
      </c>
      <c r="AI37" s="44">
        <f t="shared" si="10"/>
        <v>0.1527</v>
      </c>
    </row>
    <row r="38" spans="1:35" x14ac:dyDescent="0.25">
      <c r="A38" s="35">
        <v>36</v>
      </c>
      <c r="B38" s="41" t="s">
        <v>90</v>
      </c>
      <c r="C38" s="42">
        <v>0.02</v>
      </c>
      <c r="D38" s="42">
        <v>0.4</v>
      </c>
      <c r="E38" s="42">
        <f t="shared" si="0"/>
        <v>8.0000000000000002E-3</v>
      </c>
      <c r="F38" s="36">
        <f t="shared" si="1"/>
        <v>0.8</v>
      </c>
      <c r="G38" s="43">
        <v>5.5999999999999999E-3</v>
      </c>
      <c r="H38" s="43">
        <v>4.0000000000000001E-3</v>
      </c>
      <c r="I38" s="43">
        <v>1.11E-2</v>
      </c>
      <c r="J38" s="43">
        <v>4.0099999999999997E-2</v>
      </c>
      <c r="K38" s="43">
        <v>7.2999999999999995E-2</v>
      </c>
      <c r="L38" s="43">
        <v>6.4999999999999997E-3</v>
      </c>
      <c r="M38" s="43">
        <v>0.03</v>
      </c>
      <c r="N38" s="43">
        <f t="shared" si="2"/>
        <v>8.0000000000000002E-3</v>
      </c>
      <c r="O38" s="43">
        <v>4.4999999999999998E-2</v>
      </c>
      <c r="P38" s="43">
        <v>0</v>
      </c>
      <c r="Q38" s="43">
        <f t="shared" si="3"/>
        <v>8.9499999999999996E-2</v>
      </c>
      <c r="R38" s="43">
        <f t="shared" si="4"/>
        <v>4.4499999999999998E-2</v>
      </c>
      <c r="S38" s="43">
        <f t="shared" si="5"/>
        <v>0.25069999999999998</v>
      </c>
      <c r="T38" s="43">
        <f t="shared" si="6"/>
        <v>0.1918</v>
      </c>
      <c r="V38" s="44">
        <v>8.5000000000000006E-3</v>
      </c>
      <c r="W38" s="44">
        <v>4.7999999999999996E-3</v>
      </c>
      <c r="X38" s="44">
        <v>8.5000000000000006E-3</v>
      </c>
      <c r="Y38" s="44">
        <v>3.4500000000000003E-2</v>
      </c>
      <c r="Z38" s="44">
        <v>5.11E-2</v>
      </c>
      <c r="AA38" s="44">
        <v>6.4999999999999997E-3</v>
      </c>
      <c r="AB38" s="44">
        <v>0.03</v>
      </c>
      <c r="AC38" s="44">
        <v>0</v>
      </c>
      <c r="AD38" s="44">
        <v>4.4999999999999998E-2</v>
      </c>
      <c r="AE38" s="44">
        <v>0</v>
      </c>
      <c r="AF38" s="44">
        <f t="shared" si="7"/>
        <v>8.1499999999999989E-2</v>
      </c>
      <c r="AG38" s="44">
        <f t="shared" si="8"/>
        <v>3.6499999999999998E-2</v>
      </c>
      <c r="AH38" s="44">
        <f t="shared" si="9"/>
        <v>0.2092</v>
      </c>
      <c r="AI38" s="44">
        <f t="shared" si="10"/>
        <v>0.1527</v>
      </c>
    </row>
    <row r="39" spans="1:35" x14ac:dyDescent="0.25">
      <c r="A39" s="35">
        <v>37</v>
      </c>
      <c r="B39" s="41" t="s">
        <v>91</v>
      </c>
      <c r="C39" s="42">
        <v>0.05</v>
      </c>
      <c r="D39" s="42">
        <v>0.4</v>
      </c>
      <c r="E39" s="42">
        <f t="shared" si="0"/>
        <v>2.0000000000000004E-2</v>
      </c>
      <c r="F39" s="36">
        <f t="shared" si="1"/>
        <v>2.0000000000000004</v>
      </c>
      <c r="G39" s="43">
        <v>5.5999999999999999E-3</v>
      </c>
      <c r="H39" s="43">
        <v>4.0000000000000001E-3</v>
      </c>
      <c r="I39" s="43">
        <v>1.11E-2</v>
      </c>
      <c r="J39" s="43">
        <v>4.0099999999999997E-2</v>
      </c>
      <c r="K39" s="43">
        <v>7.2999999999999995E-2</v>
      </c>
      <c r="L39" s="43">
        <v>6.4999999999999997E-3</v>
      </c>
      <c r="M39" s="43">
        <v>0.03</v>
      </c>
      <c r="N39" s="43">
        <f t="shared" si="2"/>
        <v>2.0000000000000004E-2</v>
      </c>
      <c r="O39" s="43">
        <v>4.4999999999999998E-2</v>
      </c>
      <c r="P39" s="43">
        <v>0</v>
      </c>
      <c r="Q39" s="43">
        <f t="shared" si="3"/>
        <v>0.10150000000000001</v>
      </c>
      <c r="R39" s="43">
        <f t="shared" si="4"/>
        <v>5.6500000000000002E-2</v>
      </c>
      <c r="S39" s="43">
        <f t="shared" si="5"/>
        <v>0.26740000000000003</v>
      </c>
      <c r="T39" s="43">
        <f t="shared" si="6"/>
        <v>0.20699999999999999</v>
      </c>
      <c r="V39" s="44">
        <v>8.5000000000000006E-3</v>
      </c>
      <c r="W39" s="44">
        <v>4.7999999999999996E-3</v>
      </c>
      <c r="X39" s="44">
        <v>8.5000000000000006E-3</v>
      </c>
      <c r="Y39" s="44">
        <v>3.4500000000000003E-2</v>
      </c>
      <c r="Z39" s="44">
        <v>5.11E-2</v>
      </c>
      <c r="AA39" s="44">
        <v>6.4999999999999997E-3</v>
      </c>
      <c r="AB39" s="44">
        <v>0.03</v>
      </c>
      <c r="AC39" s="44">
        <v>0</v>
      </c>
      <c r="AD39" s="44">
        <v>4.4999999999999998E-2</v>
      </c>
      <c r="AE39" s="44">
        <v>0</v>
      </c>
      <c r="AF39" s="44">
        <f t="shared" si="7"/>
        <v>8.1499999999999989E-2</v>
      </c>
      <c r="AG39" s="44">
        <f t="shared" si="8"/>
        <v>3.6499999999999998E-2</v>
      </c>
      <c r="AH39" s="44">
        <f t="shared" si="9"/>
        <v>0.2092</v>
      </c>
      <c r="AI39" s="44">
        <f t="shared" si="10"/>
        <v>0.1527</v>
      </c>
    </row>
    <row r="40" spans="1:35" x14ac:dyDescent="0.25">
      <c r="A40" s="35">
        <v>38</v>
      </c>
      <c r="B40" s="41" t="s">
        <v>92</v>
      </c>
      <c r="C40" s="42">
        <v>0.05</v>
      </c>
      <c r="D40" s="42">
        <v>0.4</v>
      </c>
      <c r="E40" s="42">
        <f t="shared" si="0"/>
        <v>2.0000000000000004E-2</v>
      </c>
      <c r="F40" s="36">
        <f t="shared" si="1"/>
        <v>2.0000000000000004</v>
      </c>
      <c r="G40" s="43">
        <v>5.5999999999999999E-3</v>
      </c>
      <c r="H40" s="43">
        <v>4.0000000000000001E-3</v>
      </c>
      <c r="I40" s="43">
        <v>1.11E-2</v>
      </c>
      <c r="J40" s="43">
        <v>4.0099999999999997E-2</v>
      </c>
      <c r="K40" s="43">
        <v>7.2999999999999995E-2</v>
      </c>
      <c r="L40" s="43">
        <v>6.4999999999999997E-3</v>
      </c>
      <c r="M40" s="43">
        <v>0.03</v>
      </c>
      <c r="N40" s="43">
        <f t="shared" si="2"/>
        <v>2.0000000000000004E-2</v>
      </c>
      <c r="O40" s="43">
        <v>4.4999999999999998E-2</v>
      </c>
      <c r="P40" s="43">
        <v>0</v>
      </c>
      <c r="Q40" s="43">
        <f t="shared" si="3"/>
        <v>0.10150000000000001</v>
      </c>
      <c r="R40" s="43">
        <f t="shared" si="4"/>
        <v>5.6500000000000002E-2</v>
      </c>
      <c r="S40" s="43">
        <f t="shared" si="5"/>
        <v>0.26740000000000003</v>
      </c>
      <c r="T40" s="43">
        <f t="shared" si="6"/>
        <v>0.20699999999999999</v>
      </c>
      <c r="V40" s="44">
        <v>8.5000000000000006E-3</v>
      </c>
      <c r="W40" s="44">
        <v>4.7999999999999996E-3</v>
      </c>
      <c r="X40" s="44">
        <v>8.5000000000000006E-3</v>
      </c>
      <c r="Y40" s="44">
        <v>3.4500000000000003E-2</v>
      </c>
      <c r="Z40" s="44">
        <v>5.11E-2</v>
      </c>
      <c r="AA40" s="44">
        <v>6.4999999999999997E-3</v>
      </c>
      <c r="AB40" s="44">
        <v>0.03</v>
      </c>
      <c r="AC40" s="44">
        <v>0</v>
      </c>
      <c r="AD40" s="44">
        <v>4.4999999999999998E-2</v>
      </c>
      <c r="AE40" s="44">
        <v>0</v>
      </c>
      <c r="AF40" s="44">
        <f t="shared" si="7"/>
        <v>8.1499999999999989E-2</v>
      </c>
      <c r="AG40" s="44">
        <f t="shared" si="8"/>
        <v>3.6499999999999998E-2</v>
      </c>
      <c r="AH40" s="44">
        <f t="shared" si="9"/>
        <v>0.2092</v>
      </c>
      <c r="AI40" s="44">
        <f t="shared" si="10"/>
        <v>0.1527</v>
      </c>
    </row>
    <row r="41" spans="1:35" x14ac:dyDescent="0.25">
      <c r="A41" s="35">
        <v>39</v>
      </c>
      <c r="B41" s="41" t="s">
        <v>93</v>
      </c>
      <c r="C41" s="42">
        <v>0.05</v>
      </c>
      <c r="D41" s="42">
        <v>0.4</v>
      </c>
      <c r="E41" s="42">
        <f t="shared" si="0"/>
        <v>2.0000000000000004E-2</v>
      </c>
      <c r="F41" s="36">
        <f t="shared" si="1"/>
        <v>2.0000000000000004</v>
      </c>
      <c r="G41" s="43">
        <v>5.5999999999999999E-3</v>
      </c>
      <c r="H41" s="43">
        <v>4.0000000000000001E-3</v>
      </c>
      <c r="I41" s="43">
        <v>1.11E-2</v>
      </c>
      <c r="J41" s="43">
        <v>4.0099999999999997E-2</v>
      </c>
      <c r="K41" s="43">
        <v>7.2999999999999995E-2</v>
      </c>
      <c r="L41" s="43">
        <v>6.4999999999999997E-3</v>
      </c>
      <c r="M41" s="43">
        <v>0.03</v>
      </c>
      <c r="N41" s="43">
        <f t="shared" si="2"/>
        <v>2.0000000000000004E-2</v>
      </c>
      <c r="O41" s="43">
        <v>4.4999999999999998E-2</v>
      </c>
      <c r="P41" s="43">
        <v>0</v>
      </c>
      <c r="Q41" s="43">
        <f t="shared" si="3"/>
        <v>0.10150000000000001</v>
      </c>
      <c r="R41" s="43">
        <f t="shared" si="4"/>
        <v>5.6500000000000002E-2</v>
      </c>
      <c r="S41" s="43">
        <f t="shared" si="5"/>
        <v>0.26740000000000003</v>
      </c>
      <c r="T41" s="43">
        <f t="shared" si="6"/>
        <v>0.20699999999999999</v>
      </c>
      <c r="V41" s="44">
        <v>8.5000000000000006E-3</v>
      </c>
      <c r="W41" s="44">
        <v>4.7999999999999996E-3</v>
      </c>
      <c r="X41" s="44">
        <v>8.5000000000000006E-3</v>
      </c>
      <c r="Y41" s="44">
        <v>3.4500000000000003E-2</v>
      </c>
      <c r="Z41" s="44">
        <v>5.11E-2</v>
      </c>
      <c r="AA41" s="44">
        <v>6.4999999999999997E-3</v>
      </c>
      <c r="AB41" s="44">
        <v>0.03</v>
      </c>
      <c r="AC41" s="44">
        <v>0</v>
      </c>
      <c r="AD41" s="44">
        <v>4.4999999999999998E-2</v>
      </c>
      <c r="AE41" s="44">
        <v>0</v>
      </c>
      <c r="AF41" s="44">
        <f t="shared" si="7"/>
        <v>8.1499999999999989E-2</v>
      </c>
      <c r="AG41" s="44">
        <f t="shared" si="8"/>
        <v>3.6499999999999998E-2</v>
      </c>
      <c r="AH41" s="44">
        <f t="shared" si="9"/>
        <v>0.2092</v>
      </c>
      <c r="AI41" s="44">
        <f t="shared" si="10"/>
        <v>0.1527</v>
      </c>
    </row>
    <row r="42" spans="1:35" x14ac:dyDescent="0.25">
      <c r="A42" s="35">
        <v>40</v>
      </c>
      <c r="B42" s="41" t="s">
        <v>94</v>
      </c>
      <c r="C42" s="42">
        <v>0.05</v>
      </c>
      <c r="D42" s="42">
        <v>0.4</v>
      </c>
      <c r="E42" s="42">
        <f t="shared" si="0"/>
        <v>2.0000000000000004E-2</v>
      </c>
      <c r="F42" s="36">
        <f t="shared" si="1"/>
        <v>2.0000000000000004</v>
      </c>
      <c r="G42" s="43">
        <v>5.5999999999999999E-3</v>
      </c>
      <c r="H42" s="43">
        <v>4.0000000000000001E-3</v>
      </c>
      <c r="I42" s="43">
        <v>1.11E-2</v>
      </c>
      <c r="J42" s="43">
        <v>4.0099999999999997E-2</v>
      </c>
      <c r="K42" s="43">
        <v>7.2999999999999995E-2</v>
      </c>
      <c r="L42" s="43">
        <v>6.4999999999999997E-3</v>
      </c>
      <c r="M42" s="43">
        <v>0.03</v>
      </c>
      <c r="N42" s="43">
        <f t="shared" si="2"/>
        <v>2.0000000000000004E-2</v>
      </c>
      <c r="O42" s="43">
        <v>4.4999999999999998E-2</v>
      </c>
      <c r="P42" s="43">
        <v>0</v>
      </c>
      <c r="Q42" s="43">
        <f t="shared" si="3"/>
        <v>0.10150000000000001</v>
      </c>
      <c r="R42" s="43">
        <f t="shared" si="4"/>
        <v>5.6500000000000002E-2</v>
      </c>
      <c r="S42" s="43">
        <f t="shared" si="5"/>
        <v>0.26740000000000003</v>
      </c>
      <c r="T42" s="43">
        <f t="shared" si="6"/>
        <v>0.20699999999999999</v>
      </c>
      <c r="V42" s="44">
        <v>8.5000000000000006E-3</v>
      </c>
      <c r="W42" s="44">
        <v>4.7999999999999996E-3</v>
      </c>
      <c r="X42" s="44">
        <v>8.5000000000000006E-3</v>
      </c>
      <c r="Y42" s="44">
        <v>3.4500000000000003E-2</v>
      </c>
      <c r="Z42" s="44">
        <v>5.11E-2</v>
      </c>
      <c r="AA42" s="44">
        <v>6.4999999999999997E-3</v>
      </c>
      <c r="AB42" s="44">
        <v>0.03</v>
      </c>
      <c r="AC42" s="44">
        <v>0</v>
      </c>
      <c r="AD42" s="44">
        <v>4.4999999999999998E-2</v>
      </c>
      <c r="AE42" s="44">
        <v>0</v>
      </c>
      <c r="AF42" s="44">
        <f t="shared" si="7"/>
        <v>8.1499999999999989E-2</v>
      </c>
      <c r="AG42" s="44">
        <f t="shared" si="8"/>
        <v>3.6499999999999998E-2</v>
      </c>
      <c r="AH42" s="44">
        <f t="shared" si="9"/>
        <v>0.2092</v>
      </c>
      <c r="AI42" s="44">
        <f t="shared" si="10"/>
        <v>0.1527</v>
      </c>
    </row>
    <row r="43" spans="1:35" x14ac:dyDescent="0.25">
      <c r="A43" s="35">
        <v>41</v>
      </c>
      <c r="B43" s="41" t="s">
        <v>95</v>
      </c>
      <c r="C43" s="42">
        <v>0.05</v>
      </c>
      <c r="D43" s="42">
        <v>0.4</v>
      </c>
      <c r="E43" s="42">
        <f t="shared" si="0"/>
        <v>2.0000000000000004E-2</v>
      </c>
      <c r="F43" s="36">
        <f t="shared" si="1"/>
        <v>2.0000000000000004</v>
      </c>
      <c r="G43" s="43">
        <v>5.5999999999999999E-3</v>
      </c>
      <c r="H43" s="43">
        <v>4.0000000000000001E-3</v>
      </c>
      <c r="I43" s="43">
        <v>1.11E-2</v>
      </c>
      <c r="J43" s="43">
        <v>4.0099999999999997E-2</v>
      </c>
      <c r="K43" s="43">
        <v>7.2999999999999995E-2</v>
      </c>
      <c r="L43" s="43">
        <v>6.4999999999999997E-3</v>
      </c>
      <c r="M43" s="43">
        <v>0.03</v>
      </c>
      <c r="N43" s="43">
        <f t="shared" si="2"/>
        <v>2.0000000000000004E-2</v>
      </c>
      <c r="O43" s="43">
        <v>4.4999999999999998E-2</v>
      </c>
      <c r="P43" s="43">
        <v>0</v>
      </c>
      <c r="Q43" s="43">
        <f t="shared" si="3"/>
        <v>0.10150000000000001</v>
      </c>
      <c r="R43" s="43">
        <f t="shared" si="4"/>
        <v>5.6500000000000002E-2</v>
      </c>
      <c r="S43" s="43">
        <f t="shared" si="5"/>
        <v>0.26740000000000003</v>
      </c>
      <c r="T43" s="43">
        <f t="shared" si="6"/>
        <v>0.20699999999999999</v>
      </c>
      <c r="V43" s="44">
        <v>8.5000000000000006E-3</v>
      </c>
      <c r="W43" s="44">
        <v>4.7999999999999996E-3</v>
      </c>
      <c r="X43" s="44">
        <v>8.5000000000000006E-3</v>
      </c>
      <c r="Y43" s="44">
        <v>3.4500000000000003E-2</v>
      </c>
      <c r="Z43" s="44">
        <v>5.11E-2</v>
      </c>
      <c r="AA43" s="44">
        <v>6.4999999999999997E-3</v>
      </c>
      <c r="AB43" s="44">
        <v>0.03</v>
      </c>
      <c r="AC43" s="44">
        <v>0</v>
      </c>
      <c r="AD43" s="44">
        <v>4.4999999999999998E-2</v>
      </c>
      <c r="AE43" s="44">
        <v>0</v>
      </c>
      <c r="AF43" s="44">
        <f t="shared" si="7"/>
        <v>8.1499999999999989E-2</v>
      </c>
      <c r="AG43" s="44">
        <f t="shared" si="8"/>
        <v>3.6499999999999998E-2</v>
      </c>
      <c r="AH43" s="44">
        <f t="shared" si="9"/>
        <v>0.2092</v>
      </c>
      <c r="AI43" s="44">
        <f t="shared" si="10"/>
        <v>0.1527</v>
      </c>
    </row>
    <row r="44" spans="1:35" x14ac:dyDescent="0.25">
      <c r="A44" s="35">
        <v>42</v>
      </c>
      <c r="B44" s="41" t="s">
        <v>96</v>
      </c>
      <c r="C44" s="42">
        <v>0.05</v>
      </c>
      <c r="D44" s="42">
        <v>0.4</v>
      </c>
      <c r="E44" s="42">
        <f t="shared" si="0"/>
        <v>2.0000000000000004E-2</v>
      </c>
      <c r="F44" s="36">
        <f t="shared" si="1"/>
        <v>2.0000000000000004</v>
      </c>
      <c r="G44" s="43">
        <v>5.5999999999999999E-3</v>
      </c>
      <c r="H44" s="43">
        <v>4.0000000000000001E-3</v>
      </c>
      <c r="I44" s="43">
        <v>1.11E-2</v>
      </c>
      <c r="J44" s="43">
        <v>4.0099999999999997E-2</v>
      </c>
      <c r="K44" s="43">
        <v>7.2999999999999995E-2</v>
      </c>
      <c r="L44" s="43">
        <v>6.4999999999999997E-3</v>
      </c>
      <c r="M44" s="43">
        <v>0.03</v>
      </c>
      <c r="N44" s="43">
        <f t="shared" si="2"/>
        <v>2.0000000000000004E-2</v>
      </c>
      <c r="O44" s="43">
        <v>4.4999999999999998E-2</v>
      </c>
      <c r="P44" s="43">
        <v>0</v>
      </c>
      <c r="Q44" s="43">
        <f t="shared" si="3"/>
        <v>0.10150000000000001</v>
      </c>
      <c r="R44" s="43">
        <f t="shared" si="4"/>
        <v>5.6500000000000002E-2</v>
      </c>
      <c r="S44" s="43">
        <f t="shared" si="5"/>
        <v>0.26740000000000003</v>
      </c>
      <c r="T44" s="43">
        <f t="shared" si="6"/>
        <v>0.20699999999999999</v>
      </c>
      <c r="V44" s="44">
        <v>8.5000000000000006E-3</v>
      </c>
      <c r="W44" s="44">
        <v>4.7999999999999996E-3</v>
      </c>
      <c r="X44" s="44">
        <v>8.5000000000000006E-3</v>
      </c>
      <c r="Y44" s="44">
        <v>3.4500000000000003E-2</v>
      </c>
      <c r="Z44" s="44">
        <v>5.11E-2</v>
      </c>
      <c r="AA44" s="44">
        <v>6.4999999999999997E-3</v>
      </c>
      <c r="AB44" s="44">
        <v>0.03</v>
      </c>
      <c r="AC44" s="44">
        <v>0</v>
      </c>
      <c r="AD44" s="44">
        <v>4.4999999999999998E-2</v>
      </c>
      <c r="AE44" s="44">
        <v>0</v>
      </c>
      <c r="AF44" s="44">
        <f t="shared" si="7"/>
        <v>8.1499999999999989E-2</v>
      </c>
      <c r="AG44" s="44">
        <f t="shared" si="8"/>
        <v>3.6499999999999998E-2</v>
      </c>
      <c r="AH44" s="44">
        <f t="shared" si="9"/>
        <v>0.2092</v>
      </c>
      <c r="AI44" s="44">
        <f t="shared" si="10"/>
        <v>0.1527</v>
      </c>
    </row>
    <row r="45" spans="1:35" x14ac:dyDescent="0.25">
      <c r="A45" s="35">
        <v>43</v>
      </c>
      <c r="B45" s="41" t="s">
        <v>97</v>
      </c>
      <c r="C45" s="42">
        <v>0.03</v>
      </c>
      <c r="D45" s="42">
        <v>0.4</v>
      </c>
      <c r="E45" s="42">
        <f t="shared" si="0"/>
        <v>1.2E-2</v>
      </c>
      <c r="F45" s="36">
        <f t="shared" si="1"/>
        <v>1.2</v>
      </c>
      <c r="G45" s="43">
        <v>5.5999999999999999E-3</v>
      </c>
      <c r="H45" s="43">
        <v>4.0000000000000001E-3</v>
      </c>
      <c r="I45" s="43">
        <v>1.11E-2</v>
      </c>
      <c r="J45" s="43">
        <v>4.0099999999999997E-2</v>
      </c>
      <c r="K45" s="43">
        <v>7.2999999999999995E-2</v>
      </c>
      <c r="L45" s="43">
        <v>6.4999999999999997E-3</v>
      </c>
      <c r="M45" s="43">
        <v>0.03</v>
      </c>
      <c r="N45" s="43">
        <f t="shared" si="2"/>
        <v>1.2E-2</v>
      </c>
      <c r="O45" s="43">
        <v>4.4999999999999998E-2</v>
      </c>
      <c r="P45" s="43">
        <v>0</v>
      </c>
      <c r="Q45" s="43">
        <f t="shared" si="3"/>
        <v>9.35E-2</v>
      </c>
      <c r="R45" s="43">
        <f t="shared" si="4"/>
        <v>4.8500000000000001E-2</v>
      </c>
      <c r="S45" s="43">
        <f t="shared" si="5"/>
        <v>0.25619999999999998</v>
      </c>
      <c r="T45" s="43">
        <f t="shared" si="6"/>
        <v>0.1968</v>
      </c>
      <c r="V45" s="44">
        <v>8.5000000000000006E-3</v>
      </c>
      <c r="W45" s="44">
        <v>4.7999999999999996E-3</v>
      </c>
      <c r="X45" s="44">
        <v>8.5000000000000006E-3</v>
      </c>
      <c r="Y45" s="44">
        <v>3.4500000000000003E-2</v>
      </c>
      <c r="Z45" s="44">
        <v>5.11E-2</v>
      </c>
      <c r="AA45" s="44">
        <v>6.4999999999999997E-3</v>
      </c>
      <c r="AB45" s="44">
        <v>0.03</v>
      </c>
      <c r="AC45" s="44">
        <v>0</v>
      </c>
      <c r="AD45" s="44">
        <v>4.4999999999999998E-2</v>
      </c>
      <c r="AE45" s="44">
        <v>0</v>
      </c>
      <c r="AF45" s="44">
        <f t="shared" si="7"/>
        <v>8.1499999999999989E-2</v>
      </c>
      <c r="AG45" s="44">
        <f t="shared" si="8"/>
        <v>3.6499999999999998E-2</v>
      </c>
      <c r="AH45" s="44">
        <f t="shared" si="9"/>
        <v>0.2092</v>
      </c>
      <c r="AI45" s="44">
        <f t="shared" si="10"/>
        <v>0.1527</v>
      </c>
    </row>
    <row r="46" spans="1:35" x14ac:dyDescent="0.25">
      <c r="A46" s="35">
        <v>44</v>
      </c>
      <c r="B46" s="41" t="s">
        <v>98</v>
      </c>
      <c r="C46" s="42">
        <v>0.05</v>
      </c>
      <c r="D46" s="42">
        <v>0.4</v>
      </c>
      <c r="E46" s="42">
        <f t="shared" si="0"/>
        <v>2.0000000000000004E-2</v>
      </c>
      <c r="F46" s="36">
        <f t="shared" si="1"/>
        <v>2.0000000000000004</v>
      </c>
      <c r="G46" s="43">
        <v>5.5999999999999999E-3</v>
      </c>
      <c r="H46" s="43">
        <v>4.0000000000000001E-3</v>
      </c>
      <c r="I46" s="43">
        <v>1.11E-2</v>
      </c>
      <c r="J46" s="43">
        <v>4.0099999999999997E-2</v>
      </c>
      <c r="K46" s="43">
        <v>7.2999999999999995E-2</v>
      </c>
      <c r="L46" s="43">
        <v>6.4999999999999997E-3</v>
      </c>
      <c r="M46" s="43">
        <v>0.03</v>
      </c>
      <c r="N46" s="43">
        <f t="shared" si="2"/>
        <v>2.0000000000000004E-2</v>
      </c>
      <c r="O46" s="43">
        <v>4.4999999999999998E-2</v>
      </c>
      <c r="P46" s="43">
        <v>0</v>
      </c>
      <c r="Q46" s="43">
        <f t="shared" si="3"/>
        <v>0.10150000000000001</v>
      </c>
      <c r="R46" s="43">
        <f t="shared" si="4"/>
        <v>5.6500000000000002E-2</v>
      </c>
      <c r="S46" s="43">
        <f t="shared" si="5"/>
        <v>0.26740000000000003</v>
      </c>
      <c r="T46" s="43">
        <f t="shared" si="6"/>
        <v>0.20699999999999999</v>
      </c>
      <c r="V46" s="44">
        <v>8.5000000000000006E-3</v>
      </c>
      <c r="W46" s="44">
        <v>4.7999999999999996E-3</v>
      </c>
      <c r="X46" s="44">
        <v>8.5000000000000006E-3</v>
      </c>
      <c r="Y46" s="44">
        <v>3.4500000000000003E-2</v>
      </c>
      <c r="Z46" s="44">
        <v>5.11E-2</v>
      </c>
      <c r="AA46" s="44">
        <v>6.4999999999999997E-3</v>
      </c>
      <c r="AB46" s="44">
        <v>0.03</v>
      </c>
      <c r="AC46" s="44">
        <v>0</v>
      </c>
      <c r="AD46" s="44">
        <v>4.4999999999999998E-2</v>
      </c>
      <c r="AE46" s="44">
        <v>0</v>
      </c>
      <c r="AF46" s="44">
        <f t="shared" si="7"/>
        <v>8.1499999999999989E-2</v>
      </c>
      <c r="AG46" s="44">
        <f t="shared" si="8"/>
        <v>3.6499999999999998E-2</v>
      </c>
      <c r="AH46" s="44">
        <f t="shared" si="9"/>
        <v>0.2092</v>
      </c>
      <c r="AI46" s="44">
        <f t="shared" si="10"/>
        <v>0.1527</v>
      </c>
    </row>
    <row r="47" spans="1:35" x14ac:dyDescent="0.25">
      <c r="A47" s="35">
        <v>45</v>
      </c>
      <c r="B47" s="41" t="s">
        <v>99</v>
      </c>
      <c r="C47" s="42">
        <v>0.05</v>
      </c>
      <c r="D47" s="42">
        <v>0.4</v>
      </c>
      <c r="E47" s="42">
        <f t="shared" si="0"/>
        <v>2.0000000000000004E-2</v>
      </c>
      <c r="F47" s="36">
        <f t="shared" si="1"/>
        <v>2.0000000000000004</v>
      </c>
      <c r="G47" s="43">
        <v>5.5999999999999999E-3</v>
      </c>
      <c r="H47" s="43">
        <v>4.0000000000000001E-3</v>
      </c>
      <c r="I47" s="43">
        <v>1.11E-2</v>
      </c>
      <c r="J47" s="43">
        <v>4.0099999999999997E-2</v>
      </c>
      <c r="K47" s="43">
        <v>7.2999999999999995E-2</v>
      </c>
      <c r="L47" s="43">
        <v>6.4999999999999997E-3</v>
      </c>
      <c r="M47" s="43">
        <v>0.03</v>
      </c>
      <c r="N47" s="43">
        <f t="shared" si="2"/>
        <v>2.0000000000000004E-2</v>
      </c>
      <c r="O47" s="43">
        <v>4.4999999999999998E-2</v>
      </c>
      <c r="P47" s="43">
        <v>0</v>
      </c>
      <c r="Q47" s="43">
        <f t="shared" si="3"/>
        <v>0.10150000000000001</v>
      </c>
      <c r="R47" s="43">
        <f t="shared" si="4"/>
        <v>5.6500000000000002E-2</v>
      </c>
      <c r="S47" s="43">
        <f t="shared" si="5"/>
        <v>0.26740000000000003</v>
      </c>
      <c r="T47" s="43">
        <f t="shared" si="6"/>
        <v>0.20699999999999999</v>
      </c>
      <c r="V47" s="44">
        <v>8.5000000000000006E-3</v>
      </c>
      <c r="W47" s="44">
        <v>4.7999999999999996E-3</v>
      </c>
      <c r="X47" s="44">
        <v>8.5000000000000006E-3</v>
      </c>
      <c r="Y47" s="44">
        <v>3.4500000000000003E-2</v>
      </c>
      <c r="Z47" s="44">
        <v>5.11E-2</v>
      </c>
      <c r="AA47" s="44">
        <v>6.4999999999999997E-3</v>
      </c>
      <c r="AB47" s="44">
        <v>0.03</v>
      </c>
      <c r="AC47" s="44">
        <v>0</v>
      </c>
      <c r="AD47" s="44">
        <v>4.4999999999999998E-2</v>
      </c>
      <c r="AE47" s="44">
        <v>0</v>
      </c>
      <c r="AF47" s="44">
        <f t="shared" si="7"/>
        <v>8.1499999999999989E-2</v>
      </c>
      <c r="AG47" s="44">
        <f t="shared" si="8"/>
        <v>3.6499999999999998E-2</v>
      </c>
      <c r="AH47" s="44">
        <f t="shared" si="9"/>
        <v>0.2092</v>
      </c>
      <c r="AI47" s="44">
        <f t="shared" si="10"/>
        <v>0.1527</v>
      </c>
    </row>
    <row r="48" spans="1:35" x14ac:dyDescent="0.25">
      <c r="A48" s="35">
        <v>46</v>
      </c>
      <c r="B48" s="41" t="s">
        <v>100</v>
      </c>
      <c r="C48" s="42">
        <v>0.05</v>
      </c>
      <c r="D48" s="42">
        <v>0.4</v>
      </c>
      <c r="E48" s="42">
        <f t="shared" si="0"/>
        <v>2.0000000000000004E-2</v>
      </c>
      <c r="F48" s="36">
        <f t="shared" si="1"/>
        <v>2.0000000000000004</v>
      </c>
      <c r="G48" s="43">
        <v>5.5999999999999999E-3</v>
      </c>
      <c r="H48" s="43">
        <v>4.0000000000000001E-3</v>
      </c>
      <c r="I48" s="43">
        <v>1.11E-2</v>
      </c>
      <c r="J48" s="43">
        <v>4.0099999999999997E-2</v>
      </c>
      <c r="K48" s="43">
        <v>7.2999999999999995E-2</v>
      </c>
      <c r="L48" s="43">
        <v>6.4999999999999997E-3</v>
      </c>
      <c r="M48" s="43">
        <v>0.03</v>
      </c>
      <c r="N48" s="43">
        <f t="shared" si="2"/>
        <v>2.0000000000000004E-2</v>
      </c>
      <c r="O48" s="43">
        <v>4.4999999999999998E-2</v>
      </c>
      <c r="P48" s="43">
        <v>0</v>
      </c>
      <c r="Q48" s="43">
        <f t="shared" si="3"/>
        <v>0.10150000000000001</v>
      </c>
      <c r="R48" s="43">
        <f t="shared" si="4"/>
        <v>5.6500000000000002E-2</v>
      </c>
      <c r="S48" s="43">
        <f t="shared" si="5"/>
        <v>0.26740000000000003</v>
      </c>
      <c r="T48" s="43">
        <f t="shared" si="6"/>
        <v>0.20699999999999999</v>
      </c>
      <c r="V48" s="44">
        <v>8.5000000000000006E-3</v>
      </c>
      <c r="W48" s="44">
        <v>4.7999999999999996E-3</v>
      </c>
      <c r="X48" s="44">
        <v>8.5000000000000006E-3</v>
      </c>
      <c r="Y48" s="44">
        <v>3.4500000000000003E-2</v>
      </c>
      <c r="Z48" s="44">
        <v>5.11E-2</v>
      </c>
      <c r="AA48" s="44">
        <v>6.4999999999999997E-3</v>
      </c>
      <c r="AB48" s="44">
        <v>0.03</v>
      </c>
      <c r="AC48" s="44">
        <v>0</v>
      </c>
      <c r="AD48" s="44">
        <v>4.4999999999999998E-2</v>
      </c>
      <c r="AE48" s="44">
        <v>0</v>
      </c>
      <c r="AF48" s="44">
        <f t="shared" si="7"/>
        <v>8.1499999999999989E-2</v>
      </c>
      <c r="AG48" s="44">
        <f t="shared" si="8"/>
        <v>3.6499999999999998E-2</v>
      </c>
      <c r="AH48" s="44">
        <f t="shared" si="9"/>
        <v>0.2092</v>
      </c>
      <c r="AI48" s="44">
        <f t="shared" si="10"/>
        <v>0.1527</v>
      </c>
    </row>
    <row r="49" spans="1:35" x14ac:dyDescent="0.25">
      <c r="A49" s="35">
        <v>47</v>
      </c>
      <c r="B49" s="41" t="s">
        <v>101</v>
      </c>
      <c r="C49" s="42">
        <v>0.05</v>
      </c>
      <c r="D49" s="42">
        <v>0.4</v>
      </c>
      <c r="E49" s="42">
        <f t="shared" si="0"/>
        <v>2.0000000000000004E-2</v>
      </c>
      <c r="F49" s="36">
        <f t="shared" si="1"/>
        <v>2.0000000000000004</v>
      </c>
      <c r="G49" s="43">
        <v>5.5999999999999999E-3</v>
      </c>
      <c r="H49" s="43">
        <v>4.0000000000000001E-3</v>
      </c>
      <c r="I49" s="43">
        <v>1.11E-2</v>
      </c>
      <c r="J49" s="43">
        <v>4.0099999999999997E-2</v>
      </c>
      <c r="K49" s="43">
        <v>7.2999999999999995E-2</v>
      </c>
      <c r="L49" s="43">
        <v>6.4999999999999997E-3</v>
      </c>
      <c r="M49" s="43">
        <v>0.03</v>
      </c>
      <c r="N49" s="43">
        <f t="shared" si="2"/>
        <v>2.0000000000000004E-2</v>
      </c>
      <c r="O49" s="43">
        <v>4.4999999999999998E-2</v>
      </c>
      <c r="P49" s="43">
        <v>0</v>
      </c>
      <c r="Q49" s="43">
        <f t="shared" si="3"/>
        <v>0.10150000000000001</v>
      </c>
      <c r="R49" s="43">
        <f t="shared" si="4"/>
        <v>5.6500000000000002E-2</v>
      </c>
      <c r="S49" s="43">
        <f t="shared" si="5"/>
        <v>0.26740000000000003</v>
      </c>
      <c r="T49" s="43">
        <f t="shared" si="6"/>
        <v>0.20699999999999999</v>
      </c>
      <c r="V49" s="44">
        <v>8.5000000000000006E-3</v>
      </c>
      <c r="W49" s="44">
        <v>4.7999999999999996E-3</v>
      </c>
      <c r="X49" s="44">
        <v>8.5000000000000006E-3</v>
      </c>
      <c r="Y49" s="44">
        <v>3.4500000000000003E-2</v>
      </c>
      <c r="Z49" s="44">
        <v>5.11E-2</v>
      </c>
      <c r="AA49" s="44">
        <v>6.4999999999999997E-3</v>
      </c>
      <c r="AB49" s="44">
        <v>0.03</v>
      </c>
      <c r="AC49" s="44">
        <v>0</v>
      </c>
      <c r="AD49" s="44">
        <v>4.4999999999999998E-2</v>
      </c>
      <c r="AE49" s="44">
        <v>0</v>
      </c>
      <c r="AF49" s="44">
        <f t="shared" si="7"/>
        <v>8.1499999999999989E-2</v>
      </c>
      <c r="AG49" s="44">
        <f t="shared" si="8"/>
        <v>3.6499999999999998E-2</v>
      </c>
      <c r="AH49" s="44">
        <f t="shared" si="9"/>
        <v>0.2092</v>
      </c>
      <c r="AI49" s="44">
        <f t="shared" si="10"/>
        <v>0.1527</v>
      </c>
    </row>
    <row r="50" spans="1:35" x14ac:dyDescent="0.25">
      <c r="A50" s="35">
        <v>48</v>
      </c>
      <c r="B50" s="41" t="s">
        <v>102</v>
      </c>
      <c r="C50" s="42">
        <v>0.05</v>
      </c>
      <c r="D50" s="42">
        <v>0.4</v>
      </c>
      <c r="E50" s="42">
        <f t="shared" si="0"/>
        <v>2.0000000000000004E-2</v>
      </c>
      <c r="F50" s="36">
        <f t="shared" si="1"/>
        <v>2.0000000000000004</v>
      </c>
      <c r="G50" s="43">
        <v>5.5999999999999999E-3</v>
      </c>
      <c r="H50" s="43">
        <v>4.0000000000000001E-3</v>
      </c>
      <c r="I50" s="43">
        <v>1.11E-2</v>
      </c>
      <c r="J50" s="43">
        <v>4.0099999999999997E-2</v>
      </c>
      <c r="K50" s="43">
        <v>7.2999999999999995E-2</v>
      </c>
      <c r="L50" s="43">
        <v>6.4999999999999997E-3</v>
      </c>
      <c r="M50" s="43">
        <v>0.03</v>
      </c>
      <c r="N50" s="43">
        <f t="shared" si="2"/>
        <v>2.0000000000000004E-2</v>
      </c>
      <c r="O50" s="43">
        <v>4.4999999999999998E-2</v>
      </c>
      <c r="P50" s="43">
        <v>0</v>
      </c>
      <c r="Q50" s="43">
        <f t="shared" si="3"/>
        <v>0.10150000000000001</v>
      </c>
      <c r="R50" s="43">
        <f t="shared" si="4"/>
        <v>5.6500000000000002E-2</v>
      </c>
      <c r="S50" s="43">
        <f t="shared" si="5"/>
        <v>0.26740000000000003</v>
      </c>
      <c r="T50" s="43">
        <f t="shared" si="6"/>
        <v>0.20699999999999999</v>
      </c>
      <c r="V50" s="44">
        <v>8.5000000000000006E-3</v>
      </c>
      <c r="W50" s="44">
        <v>4.7999999999999996E-3</v>
      </c>
      <c r="X50" s="44">
        <v>8.5000000000000006E-3</v>
      </c>
      <c r="Y50" s="44">
        <v>3.4500000000000003E-2</v>
      </c>
      <c r="Z50" s="44">
        <v>5.11E-2</v>
      </c>
      <c r="AA50" s="44">
        <v>6.4999999999999997E-3</v>
      </c>
      <c r="AB50" s="44">
        <v>0.03</v>
      </c>
      <c r="AC50" s="44">
        <v>0</v>
      </c>
      <c r="AD50" s="44">
        <v>4.4999999999999998E-2</v>
      </c>
      <c r="AE50" s="44">
        <v>0</v>
      </c>
      <c r="AF50" s="44">
        <f t="shared" si="7"/>
        <v>8.1499999999999989E-2</v>
      </c>
      <c r="AG50" s="44">
        <f t="shared" si="8"/>
        <v>3.6499999999999998E-2</v>
      </c>
      <c r="AH50" s="44">
        <f t="shared" si="9"/>
        <v>0.2092</v>
      </c>
      <c r="AI50" s="44">
        <f t="shared" si="10"/>
        <v>0.1527</v>
      </c>
    </row>
    <row r="51" spans="1:35" x14ac:dyDescent="0.25">
      <c r="A51" s="35">
        <v>49</v>
      </c>
      <c r="B51" s="41" t="s">
        <v>103</v>
      </c>
      <c r="C51" s="42">
        <v>3.5000000000000003E-2</v>
      </c>
      <c r="D51" s="42">
        <v>0.4</v>
      </c>
      <c r="E51" s="42">
        <f t="shared" si="0"/>
        <v>1.4000000000000002E-2</v>
      </c>
      <c r="F51" s="36">
        <f t="shared" si="1"/>
        <v>1.4000000000000001</v>
      </c>
      <c r="G51" s="43">
        <v>5.5999999999999999E-3</v>
      </c>
      <c r="H51" s="43">
        <v>4.0000000000000001E-3</v>
      </c>
      <c r="I51" s="43">
        <v>1.11E-2</v>
      </c>
      <c r="J51" s="43">
        <v>4.0099999999999997E-2</v>
      </c>
      <c r="K51" s="43">
        <v>7.2999999999999995E-2</v>
      </c>
      <c r="L51" s="43">
        <v>6.4999999999999997E-3</v>
      </c>
      <c r="M51" s="43">
        <v>0.03</v>
      </c>
      <c r="N51" s="43">
        <f t="shared" si="2"/>
        <v>1.4000000000000002E-2</v>
      </c>
      <c r="O51" s="43">
        <v>4.4999999999999998E-2</v>
      </c>
      <c r="P51" s="43">
        <v>0</v>
      </c>
      <c r="Q51" s="43">
        <f t="shared" si="3"/>
        <v>9.5500000000000002E-2</v>
      </c>
      <c r="R51" s="43">
        <f t="shared" si="4"/>
        <v>5.0500000000000003E-2</v>
      </c>
      <c r="S51" s="43">
        <f t="shared" si="5"/>
        <v>0.25900000000000001</v>
      </c>
      <c r="T51" s="43">
        <f t="shared" si="6"/>
        <v>0.19939999999999999</v>
      </c>
      <c r="V51" s="44">
        <v>8.5000000000000006E-3</v>
      </c>
      <c r="W51" s="44">
        <v>4.7999999999999996E-3</v>
      </c>
      <c r="X51" s="44">
        <v>8.5000000000000006E-3</v>
      </c>
      <c r="Y51" s="44">
        <v>3.4500000000000003E-2</v>
      </c>
      <c r="Z51" s="44">
        <v>5.11E-2</v>
      </c>
      <c r="AA51" s="44">
        <v>6.4999999999999997E-3</v>
      </c>
      <c r="AB51" s="44">
        <v>0.03</v>
      </c>
      <c r="AC51" s="44">
        <v>0</v>
      </c>
      <c r="AD51" s="44">
        <v>4.4999999999999998E-2</v>
      </c>
      <c r="AE51" s="44">
        <v>0</v>
      </c>
      <c r="AF51" s="44">
        <f t="shared" si="7"/>
        <v>8.1499999999999989E-2</v>
      </c>
      <c r="AG51" s="44">
        <f t="shared" si="8"/>
        <v>3.6499999999999998E-2</v>
      </c>
      <c r="AH51" s="44">
        <f t="shared" si="9"/>
        <v>0.2092</v>
      </c>
      <c r="AI51" s="44">
        <f t="shared" si="10"/>
        <v>0.1527</v>
      </c>
    </row>
    <row r="52" spans="1:35" x14ac:dyDescent="0.25">
      <c r="A52" s="35">
        <v>50</v>
      </c>
      <c r="B52" s="41" t="s">
        <v>104</v>
      </c>
      <c r="C52" s="42">
        <v>0.05</v>
      </c>
      <c r="D52" s="42">
        <v>0.4</v>
      </c>
      <c r="E52" s="42">
        <f t="shared" si="0"/>
        <v>2.0000000000000004E-2</v>
      </c>
      <c r="F52" s="36">
        <f t="shared" si="1"/>
        <v>2.0000000000000004</v>
      </c>
      <c r="G52" s="43">
        <v>5.5999999999999999E-3</v>
      </c>
      <c r="H52" s="43">
        <v>4.0000000000000001E-3</v>
      </c>
      <c r="I52" s="43">
        <v>1.11E-2</v>
      </c>
      <c r="J52" s="43">
        <v>4.0099999999999997E-2</v>
      </c>
      <c r="K52" s="43">
        <v>7.2999999999999995E-2</v>
      </c>
      <c r="L52" s="43">
        <v>6.4999999999999997E-3</v>
      </c>
      <c r="M52" s="43">
        <v>0.03</v>
      </c>
      <c r="N52" s="43">
        <f t="shared" si="2"/>
        <v>2.0000000000000004E-2</v>
      </c>
      <c r="O52" s="43">
        <v>4.4999999999999998E-2</v>
      </c>
      <c r="P52" s="43">
        <v>0</v>
      </c>
      <c r="Q52" s="43">
        <f t="shared" si="3"/>
        <v>0.10150000000000001</v>
      </c>
      <c r="R52" s="43">
        <f t="shared" si="4"/>
        <v>5.6500000000000002E-2</v>
      </c>
      <c r="S52" s="43">
        <f t="shared" si="5"/>
        <v>0.26740000000000003</v>
      </c>
      <c r="T52" s="43">
        <f t="shared" si="6"/>
        <v>0.20699999999999999</v>
      </c>
      <c r="V52" s="44">
        <v>8.5000000000000006E-3</v>
      </c>
      <c r="W52" s="44">
        <v>4.7999999999999996E-3</v>
      </c>
      <c r="X52" s="44">
        <v>8.5000000000000006E-3</v>
      </c>
      <c r="Y52" s="44">
        <v>3.4500000000000003E-2</v>
      </c>
      <c r="Z52" s="44">
        <v>5.11E-2</v>
      </c>
      <c r="AA52" s="44">
        <v>6.4999999999999997E-3</v>
      </c>
      <c r="AB52" s="44">
        <v>0.03</v>
      </c>
      <c r="AC52" s="44">
        <v>0</v>
      </c>
      <c r="AD52" s="44">
        <v>4.4999999999999998E-2</v>
      </c>
      <c r="AE52" s="44">
        <v>0</v>
      </c>
      <c r="AF52" s="44">
        <f t="shared" si="7"/>
        <v>8.1499999999999989E-2</v>
      </c>
      <c r="AG52" s="44">
        <f t="shared" si="8"/>
        <v>3.6499999999999998E-2</v>
      </c>
      <c r="AH52" s="44">
        <f t="shared" si="9"/>
        <v>0.2092</v>
      </c>
      <c r="AI52" s="44">
        <f t="shared" si="10"/>
        <v>0.1527</v>
      </c>
    </row>
    <row r="53" spans="1:35" x14ac:dyDescent="0.25">
      <c r="A53" s="35">
        <v>51</v>
      </c>
      <c r="B53" s="41" t="s">
        <v>105</v>
      </c>
      <c r="C53" s="42">
        <v>0.05</v>
      </c>
      <c r="D53" s="42">
        <v>0.4</v>
      </c>
      <c r="E53" s="42">
        <f t="shared" si="0"/>
        <v>2.0000000000000004E-2</v>
      </c>
      <c r="F53" s="36">
        <f t="shared" si="1"/>
        <v>2.0000000000000004</v>
      </c>
      <c r="G53" s="43">
        <v>5.5999999999999999E-3</v>
      </c>
      <c r="H53" s="43">
        <v>4.0000000000000001E-3</v>
      </c>
      <c r="I53" s="43">
        <v>1.11E-2</v>
      </c>
      <c r="J53" s="43">
        <v>4.0099999999999997E-2</v>
      </c>
      <c r="K53" s="43">
        <v>7.2999999999999995E-2</v>
      </c>
      <c r="L53" s="43">
        <v>6.4999999999999997E-3</v>
      </c>
      <c r="M53" s="43">
        <v>0.03</v>
      </c>
      <c r="N53" s="43">
        <f t="shared" si="2"/>
        <v>2.0000000000000004E-2</v>
      </c>
      <c r="O53" s="43">
        <v>4.4999999999999998E-2</v>
      </c>
      <c r="P53" s="43">
        <v>0</v>
      </c>
      <c r="Q53" s="43">
        <f t="shared" si="3"/>
        <v>0.10150000000000001</v>
      </c>
      <c r="R53" s="43">
        <f t="shared" si="4"/>
        <v>5.6500000000000002E-2</v>
      </c>
      <c r="S53" s="43">
        <f t="shared" si="5"/>
        <v>0.26740000000000003</v>
      </c>
      <c r="T53" s="43">
        <f t="shared" si="6"/>
        <v>0.20699999999999999</v>
      </c>
      <c r="V53" s="44">
        <v>8.5000000000000006E-3</v>
      </c>
      <c r="W53" s="44">
        <v>4.7999999999999996E-3</v>
      </c>
      <c r="X53" s="44">
        <v>8.5000000000000006E-3</v>
      </c>
      <c r="Y53" s="44">
        <v>3.4500000000000003E-2</v>
      </c>
      <c r="Z53" s="44">
        <v>5.11E-2</v>
      </c>
      <c r="AA53" s="44">
        <v>6.4999999999999997E-3</v>
      </c>
      <c r="AB53" s="44">
        <v>0.03</v>
      </c>
      <c r="AC53" s="44">
        <v>0</v>
      </c>
      <c r="AD53" s="44">
        <v>4.4999999999999998E-2</v>
      </c>
      <c r="AE53" s="44">
        <v>0</v>
      </c>
      <c r="AF53" s="44">
        <f t="shared" si="7"/>
        <v>8.1499999999999989E-2</v>
      </c>
      <c r="AG53" s="44">
        <f t="shared" si="8"/>
        <v>3.6499999999999998E-2</v>
      </c>
      <c r="AH53" s="44">
        <f t="shared" si="9"/>
        <v>0.2092</v>
      </c>
      <c r="AI53" s="44">
        <f t="shared" si="10"/>
        <v>0.1527</v>
      </c>
    </row>
    <row r="54" spans="1:35" x14ac:dyDescent="0.25">
      <c r="A54" s="35">
        <v>52</v>
      </c>
      <c r="B54" s="41" t="s">
        <v>106</v>
      </c>
      <c r="C54" s="42">
        <v>0.04</v>
      </c>
      <c r="D54" s="42">
        <v>0.4</v>
      </c>
      <c r="E54" s="42">
        <f t="shared" si="0"/>
        <v>1.6E-2</v>
      </c>
      <c r="F54" s="36">
        <f t="shared" si="1"/>
        <v>1.6</v>
      </c>
      <c r="G54" s="43">
        <v>5.5999999999999999E-3</v>
      </c>
      <c r="H54" s="43">
        <v>4.0000000000000001E-3</v>
      </c>
      <c r="I54" s="43">
        <v>1.11E-2</v>
      </c>
      <c r="J54" s="43">
        <v>4.0099999999999997E-2</v>
      </c>
      <c r="K54" s="43">
        <v>7.2999999999999995E-2</v>
      </c>
      <c r="L54" s="43">
        <v>6.4999999999999997E-3</v>
      </c>
      <c r="M54" s="43">
        <v>0.03</v>
      </c>
      <c r="N54" s="43">
        <f t="shared" si="2"/>
        <v>1.6E-2</v>
      </c>
      <c r="O54" s="43">
        <v>4.4999999999999998E-2</v>
      </c>
      <c r="P54" s="43">
        <v>0</v>
      </c>
      <c r="Q54" s="43">
        <f t="shared" si="3"/>
        <v>9.7500000000000003E-2</v>
      </c>
      <c r="R54" s="43">
        <f t="shared" si="4"/>
        <v>5.2499999999999998E-2</v>
      </c>
      <c r="S54" s="43">
        <f t="shared" si="5"/>
        <v>0.26179999999999998</v>
      </c>
      <c r="T54" s="43">
        <f t="shared" si="6"/>
        <v>0.2019</v>
      </c>
      <c r="V54" s="44">
        <v>8.5000000000000006E-3</v>
      </c>
      <c r="W54" s="44">
        <v>4.7999999999999996E-3</v>
      </c>
      <c r="X54" s="44">
        <v>8.5000000000000006E-3</v>
      </c>
      <c r="Y54" s="44">
        <v>3.4500000000000003E-2</v>
      </c>
      <c r="Z54" s="44">
        <v>5.11E-2</v>
      </c>
      <c r="AA54" s="44">
        <v>6.4999999999999997E-3</v>
      </c>
      <c r="AB54" s="44">
        <v>0.03</v>
      </c>
      <c r="AC54" s="44">
        <v>0</v>
      </c>
      <c r="AD54" s="44">
        <v>4.4999999999999998E-2</v>
      </c>
      <c r="AE54" s="44">
        <v>0</v>
      </c>
      <c r="AF54" s="44">
        <f t="shared" si="7"/>
        <v>8.1499999999999989E-2</v>
      </c>
      <c r="AG54" s="44">
        <f t="shared" si="8"/>
        <v>3.6499999999999998E-2</v>
      </c>
      <c r="AH54" s="44">
        <f t="shared" si="9"/>
        <v>0.2092</v>
      </c>
      <c r="AI54" s="44">
        <f t="shared" si="10"/>
        <v>0.1527</v>
      </c>
    </row>
    <row r="55" spans="1:35" x14ac:dyDescent="0.25">
      <c r="A55" s="35">
        <v>53</v>
      </c>
      <c r="B55" s="41" t="s">
        <v>107</v>
      </c>
      <c r="C55" s="42">
        <v>0.05</v>
      </c>
      <c r="D55" s="42">
        <v>0.4</v>
      </c>
      <c r="E55" s="42">
        <f t="shared" si="0"/>
        <v>2.0000000000000004E-2</v>
      </c>
      <c r="F55" s="36">
        <f t="shared" si="1"/>
        <v>2.0000000000000004</v>
      </c>
      <c r="G55" s="43">
        <v>5.5999999999999999E-3</v>
      </c>
      <c r="H55" s="43">
        <v>4.0000000000000001E-3</v>
      </c>
      <c r="I55" s="43">
        <v>1.11E-2</v>
      </c>
      <c r="J55" s="43">
        <v>4.0099999999999997E-2</v>
      </c>
      <c r="K55" s="43">
        <v>7.2999999999999995E-2</v>
      </c>
      <c r="L55" s="43">
        <v>6.4999999999999997E-3</v>
      </c>
      <c r="M55" s="43">
        <v>0.03</v>
      </c>
      <c r="N55" s="43">
        <f t="shared" si="2"/>
        <v>2.0000000000000004E-2</v>
      </c>
      <c r="O55" s="43">
        <v>4.4999999999999998E-2</v>
      </c>
      <c r="P55" s="43">
        <v>0</v>
      </c>
      <c r="Q55" s="43">
        <f t="shared" si="3"/>
        <v>0.10150000000000001</v>
      </c>
      <c r="R55" s="43">
        <f t="shared" si="4"/>
        <v>5.6500000000000002E-2</v>
      </c>
      <c r="S55" s="43">
        <f t="shared" si="5"/>
        <v>0.26740000000000003</v>
      </c>
      <c r="T55" s="43">
        <f t="shared" si="6"/>
        <v>0.20699999999999999</v>
      </c>
      <c r="V55" s="44">
        <v>8.5000000000000006E-3</v>
      </c>
      <c r="W55" s="44">
        <v>4.7999999999999996E-3</v>
      </c>
      <c r="X55" s="44">
        <v>8.5000000000000006E-3</v>
      </c>
      <c r="Y55" s="44">
        <v>3.4500000000000003E-2</v>
      </c>
      <c r="Z55" s="44">
        <v>5.11E-2</v>
      </c>
      <c r="AA55" s="44">
        <v>6.4999999999999997E-3</v>
      </c>
      <c r="AB55" s="44">
        <v>0.03</v>
      </c>
      <c r="AC55" s="44">
        <v>0</v>
      </c>
      <c r="AD55" s="44">
        <v>4.4999999999999998E-2</v>
      </c>
      <c r="AE55" s="44">
        <v>0</v>
      </c>
      <c r="AF55" s="44">
        <f t="shared" si="7"/>
        <v>8.1499999999999989E-2</v>
      </c>
      <c r="AG55" s="44">
        <f t="shared" si="8"/>
        <v>3.6499999999999998E-2</v>
      </c>
      <c r="AH55" s="44">
        <f t="shared" si="9"/>
        <v>0.2092</v>
      </c>
      <c r="AI55" s="44">
        <f t="shared" si="10"/>
        <v>0.1527</v>
      </c>
    </row>
    <row r="56" spans="1:35" x14ac:dyDescent="0.25">
      <c r="A56" s="35">
        <v>54</v>
      </c>
      <c r="B56" s="41" t="s">
        <v>108</v>
      </c>
      <c r="C56" s="42">
        <v>0.05</v>
      </c>
      <c r="D56" s="42">
        <v>0.4</v>
      </c>
      <c r="E56" s="42">
        <f t="shared" si="0"/>
        <v>2.0000000000000004E-2</v>
      </c>
      <c r="F56" s="36">
        <f t="shared" si="1"/>
        <v>2.0000000000000004</v>
      </c>
      <c r="G56" s="43">
        <v>5.5999999999999999E-3</v>
      </c>
      <c r="H56" s="43">
        <v>4.0000000000000001E-3</v>
      </c>
      <c r="I56" s="43">
        <v>1.11E-2</v>
      </c>
      <c r="J56" s="43">
        <v>4.0099999999999997E-2</v>
      </c>
      <c r="K56" s="43">
        <v>7.2999999999999995E-2</v>
      </c>
      <c r="L56" s="43">
        <v>6.4999999999999997E-3</v>
      </c>
      <c r="M56" s="43">
        <v>0.03</v>
      </c>
      <c r="N56" s="43">
        <f t="shared" si="2"/>
        <v>2.0000000000000004E-2</v>
      </c>
      <c r="O56" s="43">
        <v>4.4999999999999998E-2</v>
      </c>
      <c r="P56" s="43">
        <v>0</v>
      </c>
      <c r="Q56" s="43">
        <f t="shared" si="3"/>
        <v>0.10150000000000001</v>
      </c>
      <c r="R56" s="43">
        <f t="shared" si="4"/>
        <v>5.6500000000000002E-2</v>
      </c>
      <c r="S56" s="43">
        <f t="shared" si="5"/>
        <v>0.26740000000000003</v>
      </c>
      <c r="T56" s="43">
        <f t="shared" si="6"/>
        <v>0.20699999999999999</v>
      </c>
      <c r="V56" s="44">
        <v>8.5000000000000006E-3</v>
      </c>
      <c r="W56" s="44">
        <v>4.7999999999999996E-3</v>
      </c>
      <c r="X56" s="44">
        <v>8.5000000000000006E-3</v>
      </c>
      <c r="Y56" s="44">
        <v>3.4500000000000003E-2</v>
      </c>
      <c r="Z56" s="44">
        <v>5.11E-2</v>
      </c>
      <c r="AA56" s="44">
        <v>6.4999999999999997E-3</v>
      </c>
      <c r="AB56" s="44">
        <v>0.03</v>
      </c>
      <c r="AC56" s="44">
        <v>0</v>
      </c>
      <c r="AD56" s="44">
        <v>4.4999999999999998E-2</v>
      </c>
      <c r="AE56" s="44">
        <v>0</v>
      </c>
      <c r="AF56" s="44">
        <f t="shared" si="7"/>
        <v>8.1499999999999989E-2</v>
      </c>
      <c r="AG56" s="44">
        <f t="shared" si="8"/>
        <v>3.6499999999999998E-2</v>
      </c>
      <c r="AH56" s="44">
        <f t="shared" si="9"/>
        <v>0.2092</v>
      </c>
      <c r="AI56" s="44">
        <f t="shared" si="10"/>
        <v>0.1527</v>
      </c>
    </row>
    <row r="57" spans="1:35" x14ac:dyDescent="0.25">
      <c r="A57" s="35">
        <v>55</v>
      </c>
      <c r="B57" s="41" t="s">
        <v>109</v>
      </c>
      <c r="C57" s="42">
        <v>0.05</v>
      </c>
      <c r="D57" s="42">
        <v>0.4</v>
      </c>
      <c r="E57" s="42">
        <f t="shared" si="0"/>
        <v>2.0000000000000004E-2</v>
      </c>
      <c r="F57" s="36">
        <f t="shared" si="1"/>
        <v>2.0000000000000004</v>
      </c>
      <c r="G57" s="43">
        <v>5.5999999999999999E-3</v>
      </c>
      <c r="H57" s="43">
        <v>4.0000000000000001E-3</v>
      </c>
      <c r="I57" s="43">
        <v>1.11E-2</v>
      </c>
      <c r="J57" s="43">
        <v>4.0099999999999997E-2</v>
      </c>
      <c r="K57" s="43">
        <v>7.2999999999999995E-2</v>
      </c>
      <c r="L57" s="43">
        <v>6.4999999999999997E-3</v>
      </c>
      <c r="M57" s="43">
        <v>0.03</v>
      </c>
      <c r="N57" s="43">
        <f t="shared" si="2"/>
        <v>2.0000000000000004E-2</v>
      </c>
      <c r="O57" s="43">
        <v>4.4999999999999998E-2</v>
      </c>
      <c r="P57" s="43">
        <v>0</v>
      </c>
      <c r="Q57" s="43">
        <f t="shared" si="3"/>
        <v>0.10150000000000001</v>
      </c>
      <c r="R57" s="43">
        <f t="shared" si="4"/>
        <v>5.6500000000000002E-2</v>
      </c>
      <c r="S57" s="43">
        <f t="shared" si="5"/>
        <v>0.26740000000000003</v>
      </c>
      <c r="T57" s="43">
        <f t="shared" si="6"/>
        <v>0.20699999999999999</v>
      </c>
      <c r="V57" s="44">
        <v>8.5000000000000006E-3</v>
      </c>
      <c r="W57" s="44">
        <v>4.7999999999999996E-3</v>
      </c>
      <c r="X57" s="44">
        <v>8.5000000000000006E-3</v>
      </c>
      <c r="Y57" s="44">
        <v>3.4500000000000003E-2</v>
      </c>
      <c r="Z57" s="44">
        <v>5.11E-2</v>
      </c>
      <c r="AA57" s="44">
        <v>6.4999999999999997E-3</v>
      </c>
      <c r="AB57" s="44">
        <v>0.03</v>
      </c>
      <c r="AC57" s="44">
        <v>0</v>
      </c>
      <c r="AD57" s="44">
        <v>4.4999999999999998E-2</v>
      </c>
      <c r="AE57" s="44">
        <v>0</v>
      </c>
      <c r="AF57" s="44">
        <f t="shared" si="7"/>
        <v>8.1499999999999989E-2</v>
      </c>
      <c r="AG57" s="44">
        <f t="shared" si="8"/>
        <v>3.6499999999999998E-2</v>
      </c>
      <c r="AH57" s="44">
        <f t="shared" si="9"/>
        <v>0.2092</v>
      </c>
      <c r="AI57" s="44">
        <f t="shared" si="10"/>
        <v>0.1527</v>
      </c>
    </row>
    <row r="58" spans="1:35" x14ac:dyDescent="0.25">
      <c r="A58" s="35">
        <v>56</v>
      </c>
      <c r="B58" s="41" t="s">
        <v>110</v>
      </c>
      <c r="C58" s="42">
        <v>0.05</v>
      </c>
      <c r="D58" s="42">
        <v>0.4</v>
      </c>
      <c r="E58" s="42">
        <f t="shared" si="0"/>
        <v>2.0000000000000004E-2</v>
      </c>
      <c r="F58" s="36">
        <f t="shared" si="1"/>
        <v>2.0000000000000004</v>
      </c>
      <c r="G58" s="43">
        <v>5.5999999999999999E-3</v>
      </c>
      <c r="H58" s="43">
        <v>4.0000000000000001E-3</v>
      </c>
      <c r="I58" s="43">
        <v>1.11E-2</v>
      </c>
      <c r="J58" s="43">
        <v>4.0099999999999997E-2</v>
      </c>
      <c r="K58" s="43">
        <v>7.2999999999999995E-2</v>
      </c>
      <c r="L58" s="43">
        <v>6.4999999999999997E-3</v>
      </c>
      <c r="M58" s="43">
        <v>0.03</v>
      </c>
      <c r="N58" s="43">
        <f t="shared" si="2"/>
        <v>2.0000000000000004E-2</v>
      </c>
      <c r="O58" s="43">
        <v>4.4999999999999998E-2</v>
      </c>
      <c r="P58" s="43">
        <v>0</v>
      </c>
      <c r="Q58" s="43">
        <f t="shared" si="3"/>
        <v>0.10150000000000001</v>
      </c>
      <c r="R58" s="43">
        <f t="shared" si="4"/>
        <v>5.6500000000000002E-2</v>
      </c>
      <c r="S58" s="43">
        <f t="shared" si="5"/>
        <v>0.26740000000000003</v>
      </c>
      <c r="T58" s="43">
        <f t="shared" si="6"/>
        <v>0.20699999999999999</v>
      </c>
      <c r="V58" s="44">
        <v>8.5000000000000006E-3</v>
      </c>
      <c r="W58" s="44">
        <v>4.7999999999999996E-3</v>
      </c>
      <c r="X58" s="44">
        <v>8.5000000000000006E-3</v>
      </c>
      <c r="Y58" s="44">
        <v>3.4500000000000003E-2</v>
      </c>
      <c r="Z58" s="44">
        <v>5.11E-2</v>
      </c>
      <c r="AA58" s="44">
        <v>6.4999999999999997E-3</v>
      </c>
      <c r="AB58" s="44">
        <v>0.03</v>
      </c>
      <c r="AC58" s="44">
        <v>0</v>
      </c>
      <c r="AD58" s="44">
        <v>4.4999999999999998E-2</v>
      </c>
      <c r="AE58" s="44">
        <v>0</v>
      </c>
      <c r="AF58" s="44">
        <f t="shared" si="7"/>
        <v>8.1499999999999989E-2</v>
      </c>
      <c r="AG58" s="44">
        <f t="shared" si="8"/>
        <v>3.6499999999999998E-2</v>
      </c>
      <c r="AH58" s="44">
        <f t="shared" si="9"/>
        <v>0.2092</v>
      </c>
      <c r="AI58" s="44">
        <f t="shared" si="10"/>
        <v>0.1527</v>
      </c>
    </row>
    <row r="59" spans="1:35" x14ac:dyDescent="0.25">
      <c r="A59" s="35">
        <v>57</v>
      </c>
      <c r="B59" s="41" t="s">
        <v>111</v>
      </c>
      <c r="C59" s="42">
        <v>0.04</v>
      </c>
      <c r="D59" s="42">
        <v>0.4</v>
      </c>
      <c r="E59" s="42">
        <f>C59*D59</f>
        <v>1.6E-2</v>
      </c>
      <c r="F59" s="36">
        <f t="shared" si="1"/>
        <v>1.6</v>
      </c>
      <c r="G59" s="43">
        <v>5.5999999999999999E-3</v>
      </c>
      <c r="H59" s="43">
        <v>4.0000000000000001E-3</v>
      </c>
      <c r="I59" s="43">
        <v>1.11E-2</v>
      </c>
      <c r="J59" s="43">
        <v>4.0099999999999997E-2</v>
      </c>
      <c r="K59" s="43">
        <v>7.2999999999999995E-2</v>
      </c>
      <c r="L59" s="43">
        <v>6.4999999999999997E-3</v>
      </c>
      <c r="M59" s="43">
        <v>0.03</v>
      </c>
      <c r="N59" s="43">
        <f t="shared" si="2"/>
        <v>1.6E-2</v>
      </c>
      <c r="O59" s="43">
        <v>4.4999999999999998E-2</v>
      </c>
      <c r="P59" s="43">
        <v>0</v>
      </c>
      <c r="Q59" s="43">
        <f t="shared" si="3"/>
        <v>9.7500000000000003E-2</v>
      </c>
      <c r="R59" s="43">
        <f t="shared" si="4"/>
        <v>5.2499999999999998E-2</v>
      </c>
      <c r="S59" s="43">
        <f t="shared" si="5"/>
        <v>0.26179999999999998</v>
      </c>
      <c r="T59" s="43">
        <f t="shared" si="6"/>
        <v>0.2019</v>
      </c>
      <c r="V59" s="44">
        <v>8.5000000000000006E-3</v>
      </c>
      <c r="W59" s="44">
        <v>4.7999999999999996E-3</v>
      </c>
      <c r="X59" s="44">
        <v>8.5000000000000006E-3</v>
      </c>
      <c r="Y59" s="44">
        <v>3.4500000000000003E-2</v>
      </c>
      <c r="Z59" s="44">
        <v>5.11E-2</v>
      </c>
      <c r="AA59" s="44">
        <v>6.4999999999999997E-3</v>
      </c>
      <c r="AB59" s="44">
        <v>0.03</v>
      </c>
      <c r="AC59" s="44">
        <v>0</v>
      </c>
      <c r="AD59" s="44">
        <v>4.4999999999999998E-2</v>
      </c>
      <c r="AE59" s="44">
        <v>0</v>
      </c>
      <c r="AF59" s="44">
        <f t="shared" si="7"/>
        <v>8.1499999999999989E-2</v>
      </c>
      <c r="AG59" s="44">
        <f t="shared" si="8"/>
        <v>3.6499999999999998E-2</v>
      </c>
      <c r="AH59" s="44">
        <f t="shared" si="9"/>
        <v>0.2092</v>
      </c>
      <c r="AI59" s="44">
        <f t="shared" si="10"/>
        <v>0.1527</v>
      </c>
    </row>
    <row r="60" spans="1:35" x14ac:dyDescent="0.25">
      <c r="A60" s="35">
        <v>58</v>
      </c>
      <c r="B60" s="41" t="s">
        <v>112</v>
      </c>
      <c r="C60" s="42">
        <v>0.05</v>
      </c>
      <c r="D60" s="42">
        <v>0.4</v>
      </c>
      <c r="E60" s="42">
        <f t="shared" si="0"/>
        <v>2.0000000000000004E-2</v>
      </c>
      <c r="F60" s="36">
        <f t="shared" si="1"/>
        <v>2.0000000000000004</v>
      </c>
      <c r="G60" s="43">
        <v>5.5999999999999999E-3</v>
      </c>
      <c r="H60" s="43">
        <v>4.0000000000000001E-3</v>
      </c>
      <c r="I60" s="43">
        <v>1.11E-2</v>
      </c>
      <c r="J60" s="43">
        <v>4.0099999999999997E-2</v>
      </c>
      <c r="K60" s="43">
        <v>7.2999999999999995E-2</v>
      </c>
      <c r="L60" s="43">
        <v>6.4999999999999997E-3</v>
      </c>
      <c r="M60" s="43">
        <v>0.03</v>
      </c>
      <c r="N60" s="43">
        <f t="shared" si="2"/>
        <v>2.0000000000000004E-2</v>
      </c>
      <c r="O60" s="43">
        <v>4.4999999999999998E-2</v>
      </c>
      <c r="P60" s="43">
        <v>0</v>
      </c>
      <c r="Q60" s="43">
        <f t="shared" si="3"/>
        <v>0.10150000000000001</v>
      </c>
      <c r="R60" s="43">
        <f t="shared" si="4"/>
        <v>5.6500000000000002E-2</v>
      </c>
      <c r="S60" s="43">
        <f t="shared" si="5"/>
        <v>0.26740000000000003</v>
      </c>
      <c r="T60" s="43">
        <f t="shared" si="6"/>
        <v>0.20699999999999999</v>
      </c>
      <c r="V60" s="44">
        <v>8.5000000000000006E-3</v>
      </c>
      <c r="W60" s="44">
        <v>4.7999999999999996E-3</v>
      </c>
      <c r="X60" s="44">
        <v>8.5000000000000006E-3</v>
      </c>
      <c r="Y60" s="44">
        <v>3.4500000000000003E-2</v>
      </c>
      <c r="Z60" s="44">
        <v>5.11E-2</v>
      </c>
      <c r="AA60" s="44">
        <v>6.4999999999999997E-3</v>
      </c>
      <c r="AB60" s="44">
        <v>0.03</v>
      </c>
      <c r="AC60" s="44">
        <v>0</v>
      </c>
      <c r="AD60" s="44">
        <v>4.4999999999999998E-2</v>
      </c>
      <c r="AE60" s="44">
        <v>0</v>
      </c>
      <c r="AF60" s="44">
        <f t="shared" si="7"/>
        <v>8.1499999999999989E-2</v>
      </c>
      <c r="AG60" s="44">
        <f t="shared" si="8"/>
        <v>3.6499999999999998E-2</v>
      </c>
      <c r="AH60" s="44">
        <f t="shared" si="9"/>
        <v>0.2092</v>
      </c>
      <c r="AI60" s="44">
        <f t="shared" si="10"/>
        <v>0.1527</v>
      </c>
    </row>
    <row r="61" spans="1:35" x14ac:dyDescent="0.25">
      <c r="A61" s="35">
        <v>59</v>
      </c>
      <c r="B61" s="41" t="s">
        <v>113</v>
      </c>
      <c r="C61" s="42">
        <v>0.05</v>
      </c>
      <c r="D61" s="42">
        <v>0.4</v>
      </c>
      <c r="E61" s="42">
        <f t="shared" si="0"/>
        <v>2.0000000000000004E-2</v>
      </c>
      <c r="F61" s="36">
        <f t="shared" si="1"/>
        <v>2.0000000000000004</v>
      </c>
      <c r="G61" s="43">
        <v>5.5999999999999999E-3</v>
      </c>
      <c r="H61" s="43">
        <v>4.0000000000000001E-3</v>
      </c>
      <c r="I61" s="43">
        <v>1.11E-2</v>
      </c>
      <c r="J61" s="43">
        <v>4.0099999999999997E-2</v>
      </c>
      <c r="K61" s="43">
        <v>7.2999999999999995E-2</v>
      </c>
      <c r="L61" s="43">
        <v>6.4999999999999997E-3</v>
      </c>
      <c r="M61" s="43">
        <v>0.03</v>
      </c>
      <c r="N61" s="43">
        <f t="shared" si="2"/>
        <v>2.0000000000000004E-2</v>
      </c>
      <c r="O61" s="43">
        <v>4.4999999999999998E-2</v>
      </c>
      <c r="P61" s="43">
        <v>0</v>
      </c>
      <c r="Q61" s="43">
        <f t="shared" si="3"/>
        <v>0.10150000000000001</v>
      </c>
      <c r="R61" s="43">
        <f t="shared" si="4"/>
        <v>5.6500000000000002E-2</v>
      </c>
      <c r="S61" s="43">
        <f t="shared" si="5"/>
        <v>0.26740000000000003</v>
      </c>
      <c r="T61" s="43">
        <f t="shared" si="6"/>
        <v>0.20699999999999999</v>
      </c>
      <c r="V61" s="44">
        <v>8.5000000000000006E-3</v>
      </c>
      <c r="W61" s="44">
        <v>4.7999999999999996E-3</v>
      </c>
      <c r="X61" s="44">
        <v>8.5000000000000006E-3</v>
      </c>
      <c r="Y61" s="44">
        <v>3.4500000000000003E-2</v>
      </c>
      <c r="Z61" s="44">
        <v>5.11E-2</v>
      </c>
      <c r="AA61" s="44">
        <v>6.4999999999999997E-3</v>
      </c>
      <c r="AB61" s="44">
        <v>0.03</v>
      </c>
      <c r="AC61" s="44">
        <v>0</v>
      </c>
      <c r="AD61" s="44">
        <v>4.4999999999999998E-2</v>
      </c>
      <c r="AE61" s="44">
        <v>0</v>
      </c>
      <c r="AF61" s="44">
        <f t="shared" si="7"/>
        <v>8.1499999999999989E-2</v>
      </c>
      <c r="AG61" s="44">
        <f t="shared" si="8"/>
        <v>3.6499999999999998E-2</v>
      </c>
      <c r="AH61" s="44">
        <f t="shared" si="9"/>
        <v>0.2092</v>
      </c>
      <c r="AI61" s="44">
        <f t="shared" si="10"/>
        <v>0.1527</v>
      </c>
    </row>
    <row r="62" spans="1:35" x14ac:dyDescent="0.25">
      <c r="A62" s="35">
        <v>60</v>
      </c>
      <c r="B62" s="41" t="s">
        <v>114</v>
      </c>
      <c r="C62" s="42">
        <v>0.05</v>
      </c>
      <c r="D62" s="42">
        <v>0.4</v>
      </c>
      <c r="E62" s="42">
        <f t="shared" si="0"/>
        <v>2.0000000000000004E-2</v>
      </c>
      <c r="F62" s="36">
        <f t="shared" si="1"/>
        <v>2.0000000000000004</v>
      </c>
      <c r="G62" s="43">
        <v>5.5999999999999999E-3</v>
      </c>
      <c r="H62" s="43">
        <v>4.0000000000000001E-3</v>
      </c>
      <c r="I62" s="43">
        <v>1.11E-2</v>
      </c>
      <c r="J62" s="43">
        <v>4.0099999999999997E-2</v>
      </c>
      <c r="K62" s="43">
        <v>7.2999999999999995E-2</v>
      </c>
      <c r="L62" s="43">
        <v>6.4999999999999997E-3</v>
      </c>
      <c r="M62" s="43">
        <v>0.03</v>
      </c>
      <c r="N62" s="43">
        <f t="shared" si="2"/>
        <v>2.0000000000000004E-2</v>
      </c>
      <c r="O62" s="43">
        <v>4.4999999999999998E-2</v>
      </c>
      <c r="P62" s="43">
        <v>0</v>
      </c>
      <c r="Q62" s="43">
        <f t="shared" si="3"/>
        <v>0.10150000000000001</v>
      </c>
      <c r="R62" s="43">
        <f t="shared" si="4"/>
        <v>5.6500000000000002E-2</v>
      </c>
      <c r="S62" s="43">
        <f t="shared" si="5"/>
        <v>0.26740000000000003</v>
      </c>
      <c r="T62" s="43">
        <f t="shared" si="6"/>
        <v>0.20699999999999999</v>
      </c>
      <c r="V62" s="44">
        <v>8.5000000000000006E-3</v>
      </c>
      <c r="W62" s="44">
        <v>4.7999999999999996E-3</v>
      </c>
      <c r="X62" s="44">
        <v>8.5000000000000006E-3</v>
      </c>
      <c r="Y62" s="44">
        <v>3.4500000000000003E-2</v>
      </c>
      <c r="Z62" s="44">
        <v>5.11E-2</v>
      </c>
      <c r="AA62" s="44">
        <v>6.4999999999999997E-3</v>
      </c>
      <c r="AB62" s="44">
        <v>0.03</v>
      </c>
      <c r="AC62" s="44">
        <v>0</v>
      </c>
      <c r="AD62" s="44">
        <v>4.4999999999999998E-2</v>
      </c>
      <c r="AE62" s="44">
        <v>0</v>
      </c>
      <c r="AF62" s="44">
        <f t="shared" si="7"/>
        <v>8.1499999999999989E-2</v>
      </c>
      <c r="AG62" s="44">
        <f t="shared" si="8"/>
        <v>3.6499999999999998E-2</v>
      </c>
      <c r="AH62" s="44">
        <f t="shared" si="9"/>
        <v>0.2092</v>
      </c>
      <c r="AI62" s="44">
        <f t="shared" si="10"/>
        <v>0.1527</v>
      </c>
    </row>
    <row r="63" spans="1:35" x14ac:dyDescent="0.25">
      <c r="A63" s="35">
        <v>61</v>
      </c>
      <c r="B63" s="41" t="s">
        <v>115</v>
      </c>
      <c r="C63" s="42">
        <v>0.05</v>
      </c>
      <c r="D63" s="42">
        <v>0.4</v>
      </c>
      <c r="E63" s="42">
        <f t="shared" si="0"/>
        <v>2.0000000000000004E-2</v>
      </c>
      <c r="F63" s="36">
        <f t="shared" si="1"/>
        <v>2.0000000000000004</v>
      </c>
      <c r="G63" s="43">
        <v>5.5999999999999999E-3</v>
      </c>
      <c r="H63" s="43">
        <v>4.0000000000000001E-3</v>
      </c>
      <c r="I63" s="43">
        <v>1.11E-2</v>
      </c>
      <c r="J63" s="43">
        <v>4.0099999999999997E-2</v>
      </c>
      <c r="K63" s="43">
        <v>7.2999999999999995E-2</v>
      </c>
      <c r="L63" s="43">
        <v>6.4999999999999997E-3</v>
      </c>
      <c r="M63" s="43">
        <v>0.03</v>
      </c>
      <c r="N63" s="43">
        <f t="shared" si="2"/>
        <v>2.0000000000000004E-2</v>
      </c>
      <c r="O63" s="43">
        <v>4.4999999999999998E-2</v>
      </c>
      <c r="P63" s="43">
        <v>0</v>
      </c>
      <c r="Q63" s="43">
        <f t="shared" si="3"/>
        <v>0.10150000000000001</v>
      </c>
      <c r="R63" s="43">
        <f t="shared" si="4"/>
        <v>5.6500000000000002E-2</v>
      </c>
      <c r="S63" s="43">
        <f t="shared" si="5"/>
        <v>0.26740000000000003</v>
      </c>
      <c r="T63" s="43">
        <f t="shared" si="6"/>
        <v>0.20699999999999999</v>
      </c>
      <c r="V63" s="44">
        <v>8.5000000000000006E-3</v>
      </c>
      <c r="W63" s="44">
        <v>4.7999999999999996E-3</v>
      </c>
      <c r="X63" s="44">
        <v>8.5000000000000006E-3</v>
      </c>
      <c r="Y63" s="44">
        <v>3.4500000000000003E-2</v>
      </c>
      <c r="Z63" s="44">
        <v>5.11E-2</v>
      </c>
      <c r="AA63" s="44">
        <v>6.4999999999999997E-3</v>
      </c>
      <c r="AB63" s="44">
        <v>0.03</v>
      </c>
      <c r="AC63" s="44">
        <v>0</v>
      </c>
      <c r="AD63" s="44">
        <v>4.4999999999999998E-2</v>
      </c>
      <c r="AE63" s="44">
        <v>0</v>
      </c>
      <c r="AF63" s="44">
        <f t="shared" si="7"/>
        <v>8.1499999999999989E-2</v>
      </c>
      <c r="AG63" s="44">
        <f t="shared" si="8"/>
        <v>3.6499999999999998E-2</v>
      </c>
      <c r="AH63" s="44">
        <f t="shared" si="9"/>
        <v>0.2092</v>
      </c>
      <c r="AI63" s="44">
        <f t="shared" si="10"/>
        <v>0.1527</v>
      </c>
    </row>
    <row r="64" spans="1:35" x14ac:dyDescent="0.25">
      <c r="A64" s="35">
        <v>62</v>
      </c>
      <c r="B64" s="41" t="s">
        <v>116</v>
      </c>
      <c r="C64" s="42">
        <v>0.05</v>
      </c>
      <c r="D64" s="42">
        <v>0.4</v>
      </c>
      <c r="E64" s="42">
        <f t="shared" si="0"/>
        <v>2.0000000000000004E-2</v>
      </c>
      <c r="F64" s="36">
        <f t="shared" si="1"/>
        <v>2.0000000000000004</v>
      </c>
      <c r="G64" s="43">
        <v>5.5999999999999999E-3</v>
      </c>
      <c r="H64" s="43">
        <v>4.0000000000000001E-3</v>
      </c>
      <c r="I64" s="43">
        <v>1.11E-2</v>
      </c>
      <c r="J64" s="43">
        <v>4.0099999999999997E-2</v>
      </c>
      <c r="K64" s="43">
        <v>7.2999999999999995E-2</v>
      </c>
      <c r="L64" s="43">
        <v>6.4999999999999997E-3</v>
      </c>
      <c r="M64" s="43">
        <v>0.03</v>
      </c>
      <c r="N64" s="43">
        <f t="shared" si="2"/>
        <v>2.0000000000000004E-2</v>
      </c>
      <c r="O64" s="43">
        <v>4.4999999999999998E-2</v>
      </c>
      <c r="P64" s="43">
        <v>0</v>
      </c>
      <c r="Q64" s="43">
        <f t="shared" si="3"/>
        <v>0.10150000000000001</v>
      </c>
      <c r="R64" s="43">
        <f t="shared" si="4"/>
        <v>5.6500000000000002E-2</v>
      </c>
      <c r="S64" s="43">
        <f t="shared" si="5"/>
        <v>0.26740000000000003</v>
      </c>
      <c r="T64" s="43">
        <f t="shared" si="6"/>
        <v>0.20699999999999999</v>
      </c>
      <c r="V64" s="44">
        <v>8.5000000000000006E-3</v>
      </c>
      <c r="W64" s="44">
        <v>4.7999999999999996E-3</v>
      </c>
      <c r="X64" s="44">
        <v>8.5000000000000006E-3</v>
      </c>
      <c r="Y64" s="44">
        <v>3.4500000000000003E-2</v>
      </c>
      <c r="Z64" s="44">
        <v>5.11E-2</v>
      </c>
      <c r="AA64" s="44">
        <v>6.4999999999999997E-3</v>
      </c>
      <c r="AB64" s="44">
        <v>0.03</v>
      </c>
      <c r="AC64" s="44">
        <v>0</v>
      </c>
      <c r="AD64" s="44">
        <v>4.4999999999999998E-2</v>
      </c>
      <c r="AE64" s="44">
        <v>0</v>
      </c>
      <c r="AF64" s="44">
        <f t="shared" si="7"/>
        <v>8.1499999999999989E-2</v>
      </c>
      <c r="AG64" s="44">
        <f t="shared" si="8"/>
        <v>3.6499999999999998E-2</v>
      </c>
      <c r="AH64" s="44">
        <f t="shared" si="9"/>
        <v>0.2092</v>
      </c>
      <c r="AI64" s="44">
        <f t="shared" si="10"/>
        <v>0.1527</v>
      </c>
    </row>
    <row r="65" spans="1:35" x14ac:dyDescent="0.25">
      <c r="A65" s="35">
        <v>63</v>
      </c>
      <c r="B65" s="41" t="s">
        <v>117</v>
      </c>
      <c r="C65" s="42">
        <v>0.05</v>
      </c>
      <c r="D65" s="42">
        <v>0.4</v>
      </c>
      <c r="E65" s="42">
        <f t="shared" si="0"/>
        <v>2.0000000000000004E-2</v>
      </c>
      <c r="F65" s="36">
        <f t="shared" si="1"/>
        <v>2.0000000000000004</v>
      </c>
      <c r="G65" s="43">
        <v>5.5999999999999999E-3</v>
      </c>
      <c r="H65" s="43">
        <v>4.0000000000000001E-3</v>
      </c>
      <c r="I65" s="43">
        <v>1.11E-2</v>
      </c>
      <c r="J65" s="43">
        <v>4.0099999999999997E-2</v>
      </c>
      <c r="K65" s="43">
        <v>7.2999999999999995E-2</v>
      </c>
      <c r="L65" s="43">
        <v>6.4999999999999997E-3</v>
      </c>
      <c r="M65" s="43">
        <v>0.03</v>
      </c>
      <c r="N65" s="43">
        <f t="shared" si="2"/>
        <v>2.0000000000000004E-2</v>
      </c>
      <c r="O65" s="43">
        <v>4.4999999999999998E-2</v>
      </c>
      <c r="P65" s="43">
        <v>0</v>
      </c>
      <c r="Q65" s="43">
        <f t="shared" si="3"/>
        <v>0.10150000000000001</v>
      </c>
      <c r="R65" s="43">
        <f t="shared" si="4"/>
        <v>5.6500000000000002E-2</v>
      </c>
      <c r="S65" s="43">
        <f t="shared" si="5"/>
        <v>0.26740000000000003</v>
      </c>
      <c r="T65" s="43">
        <f t="shared" si="6"/>
        <v>0.20699999999999999</v>
      </c>
      <c r="V65" s="44">
        <v>8.5000000000000006E-3</v>
      </c>
      <c r="W65" s="44">
        <v>4.7999999999999996E-3</v>
      </c>
      <c r="X65" s="44">
        <v>8.5000000000000006E-3</v>
      </c>
      <c r="Y65" s="44">
        <v>3.4500000000000003E-2</v>
      </c>
      <c r="Z65" s="44">
        <v>5.11E-2</v>
      </c>
      <c r="AA65" s="44">
        <v>6.4999999999999997E-3</v>
      </c>
      <c r="AB65" s="44">
        <v>0.03</v>
      </c>
      <c r="AC65" s="44">
        <v>0</v>
      </c>
      <c r="AD65" s="44">
        <v>4.4999999999999998E-2</v>
      </c>
      <c r="AE65" s="44">
        <v>0</v>
      </c>
      <c r="AF65" s="44">
        <f t="shared" si="7"/>
        <v>8.1499999999999989E-2</v>
      </c>
      <c r="AG65" s="44">
        <f t="shared" si="8"/>
        <v>3.6499999999999998E-2</v>
      </c>
      <c r="AH65" s="44">
        <f t="shared" si="9"/>
        <v>0.2092</v>
      </c>
      <c r="AI65" s="44">
        <f t="shared" si="10"/>
        <v>0.1527</v>
      </c>
    </row>
    <row r="66" spans="1:35" x14ac:dyDescent="0.25">
      <c r="A66" s="35">
        <v>64</v>
      </c>
      <c r="B66" s="41" t="s">
        <v>118</v>
      </c>
      <c r="C66" s="42">
        <v>0.05</v>
      </c>
      <c r="D66" s="42">
        <v>0.4</v>
      </c>
      <c r="E66" s="42">
        <f t="shared" si="0"/>
        <v>2.0000000000000004E-2</v>
      </c>
      <c r="F66" s="36">
        <f t="shared" si="1"/>
        <v>2.0000000000000004</v>
      </c>
      <c r="G66" s="43">
        <v>5.5999999999999999E-3</v>
      </c>
      <c r="H66" s="43">
        <v>4.0000000000000001E-3</v>
      </c>
      <c r="I66" s="43">
        <v>1.11E-2</v>
      </c>
      <c r="J66" s="43">
        <v>4.0099999999999997E-2</v>
      </c>
      <c r="K66" s="43">
        <v>7.2999999999999995E-2</v>
      </c>
      <c r="L66" s="43">
        <v>6.4999999999999997E-3</v>
      </c>
      <c r="M66" s="43">
        <v>0.03</v>
      </c>
      <c r="N66" s="43">
        <f t="shared" si="2"/>
        <v>2.0000000000000004E-2</v>
      </c>
      <c r="O66" s="43">
        <v>4.4999999999999998E-2</v>
      </c>
      <c r="P66" s="43">
        <v>0</v>
      </c>
      <c r="Q66" s="43">
        <f t="shared" si="3"/>
        <v>0.10150000000000001</v>
      </c>
      <c r="R66" s="43">
        <f t="shared" si="4"/>
        <v>5.6500000000000002E-2</v>
      </c>
      <c r="S66" s="43">
        <f t="shared" si="5"/>
        <v>0.26740000000000003</v>
      </c>
      <c r="T66" s="43">
        <f t="shared" si="6"/>
        <v>0.20699999999999999</v>
      </c>
      <c r="V66" s="44">
        <v>8.5000000000000006E-3</v>
      </c>
      <c r="W66" s="44">
        <v>4.7999999999999996E-3</v>
      </c>
      <c r="X66" s="44">
        <v>8.5000000000000006E-3</v>
      </c>
      <c r="Y66" s="44">
        <v>3.4500000000000003E-2</v>
      </c>
      <c r="Z66" s="44">
        <v>5.11E-2</v>
      </c>
      <c r="AA66" s="44">
        <v>6.4999999999999997E-3</v>
      </c>
      <c r="AB66" s="44">
        <v>0.03</v>
      </c>
      <c r="AC66" s="44">
        <v>0</v>
      </c>
      <c r="AD66" s="44">
        <v>4.4999999999999998E-2</v>
      </c>
      <c r="AE66" s="44">
        <v>0</v>
      </c>
      <c r="AF66" s="44">
        <f t="shared" si="7"/>
        <v>8.1499999999999989E-2</v>
      </c>
      <c r="AG66" s="44">
        <f t="shared" si="8"/>
        <v>3.6499999999999998E-2</v>
      </c>
      <c r="AH66" s="44">
        <f t="shared" si="9"/>
        <v>0.2092</v>
      </c>
      <c r="AI66" s="44">
        <f t="shared" si="10"/>
        <v>0.1527</v>
      </c>
    </row>
    <row r="67" spans="1:35" x14ac:dyDescent="0.25">
      <c r="A67" s="35">
        <v>65</v>
      </c>
      <c r="B67" s="41" t="s">
        <v>119</v>
      </c>
      <c r="C67" s="42">
        <v>0.05</v>
      </c>
      <c r="D67" s="42">
        <v>0.4</v>
      </c>
      <c r="E67" s="42">
        <f>C67*D67</f>
        <v>2.0000000000000004E-2</v>
      </c>
      <c r="F67" s="36">
        <f t="shared" si="1"/>
        <v>2.0000000000000004</v>
      </c>
      <c r="G67" s="43">
        <v>5.5999999999999999E-3</v>
      </c>
      <c r="H67" s="43">
        <v>4.0000000000000001E-3</v>
      </c>
      <c r="I67" s="43">
        <v>1.11E-2</v>
      </c>
      <c r="J67" s="43">
        <v>4.0099999999999997E-2</v>
      </c>
      <c r="K67" s="43">
        <v>7.2999999999999995E-2</v>
      </c>
      <c r="L67" s="43">
        <v>6.4999999999999997E-3</v>
      </c>
      <c r="M67" s="43">
        <v>0.03</v>
      </c>
      <c r="N67" s="43">
        <f t="shared" si="2"/>
        <v>2.0000000000000004E-2</v>
      </c>
      <c r="O67" s="43">
        <v>4.4999999999999998E-2</v>
      </c>
      <c r="P67" s="43">
        <v>0</v>
      </c>
      <c r="Q67" s="43">
        <f t="shared" si="3"/>
        <v>0.10150000000000001</v>
      </c>
      <c r="R67" s="43">
        <f t="shared" si="4"/>
        <v>5.6500000000000002E-2</v>
      </c>
      <c r="S67" s="43">
        <f t="shared" si="5"/>
        <v>0.26740000000000003</v>
      </c>
      <c r="T67" s="43">
        <f t="shared" si="6"/>
        <v>0.20699999999999999</v>
      </c>
      <c r="V67" s="44">
        <v>8.5000000000000006E-3</v>
      </c>
      <c r="W67" s="44">
        <v>4.7999999999999996E-3</v>
      </c>
      <c r="X67" s="44">
        <v>8.5000000000000006E-3</v>
      </c>
      <c r="Y67" s="44">
        <v>3.4500000000000003E-2</v>
      </c>
      <c r="Z67" s="44">
        <v>5.11E-2</v>
      </c>
      <c r="AA67" s="44">
        <v>6.4999999999999997E-3</v>
      </c>
      <c r="AB67" s="44">
        <v>0.03</v>
      </c>
      <c r="AC67" s="44">
        <v>0</v>
      </c>
      <c r="AD67" s="44">
        <v>4.4999999999999998E-2</v>
      </c>
      <c r="AE67" s="44">
        <v>0</v>
      </c>
      <c r="AF67" s="44">
        <f t="shared" si="7"/>
        <v>8.1499999999999989E-2</v>
      </c>
      <c r="AG67" s="44">
        <f t="shared" si="8"/>
        <v>3.6499999999999998E-2</v>
      </c>
      <c r="AH67" s="44">
        <f t="shared" si="9"/>
        <v>0.2092</v>
      </c>
      <c r="AI67" s="44">
        <f t="shared" si="10"/>
        <v>0.1527</v>
      </c>
    </row>
    <row r="68" spans="1:35" x14ac:dyDescent="0.25">
      <c r="A68" s="35">
        <v>66</v>
      </c>
      <c r="B68" s="41" t="s">
        <v>120</v>
      </c>
      <c r="C68" s="42">
        <v>0.05</v>
      </c>
      <c r="D68" s="42">
        <v>0.4</v>
      </c>
      <c r="E68" s="42">
        <f>C68*D68</f>
        <v>2.0000000000000004E-2</v>
      </c>
      <c r="F68" s="36">
        <f t="shared" ref="F68:F81" si="11">E68*100</f>
        <v>2.0000000000000004</v>
      </c>
      <c r="G68" s="43">
        <v>5.5999999999999999E-3</v>
      </c>
      <c r="H68" s="43">
        <v>4.0000000000000001E-3</v>
      </c>
      <c r="I68" s="43">
        <v>1.11E-2</v>
      </c>
      <c r="J68" s="43">
        <v>4.0099999999999997E-2</v>
      </c>
      <c r="K68" s="43">
        <v>7.2999999999999995E-2</v>
      </c>
      <c r="L68" s="43">
        <v>6.4999999999999997E-3</v>
      </c>
      <c r="M68" s="43">
        <v>0.03</v>
      </c>
      <c r="N68" s="43">
        <f t="shared" ref="N68:N81" si="12">E68</f>
        <v>2.0000000000000004E-2</v>
      </c>
      <c r="O68" s="43">
        <v>4.4999999999999998E-2</v>
      </c>
      <c r="P68" s="43">
        <v>0</v>
      </c>
      <c r="Q68" s="43">
        <f t="shared" ref="Q68:Q81" si="13">SUM(L68:O68)</f>
        <v>0.10150000000000001</v>
      </c>
      <c r="R68" s="43">
        <f t="shared" ref="R68:R81" si="14">L68+M68+N68+P68</f>
        <v>5.6500000000000002E-2</v>
      </c>
      <c r="S68" s="43">
        <f t="shared" ref="S68:S81" si="15">TRUNC((((1+J68+G68+H68)*(1+I68)*(1+K68))/(1-Q68)-1),4)</f>
        <v>0.26740000000000003</v>
      </c>
      <c r="T68" s="43">
        <f t="shared" ref="T68:T81" si="16">TRUNC((((1+J68+G68+H68)*(1+I68)*(1+K68))/(1-R68)-1),4)</f>
        <v>0.20699999999999999</v>
      </c>
      <c r="V68" s="44">
        <v>8.5000000000000006E-3</v>
      </c>
      <c r="W68" s="44">
        <v>4.7999999999999996E-3</v>
      </c>
      <c r="X68" s="44">
        <v>8.5000000000000006E-3</v>
      </c>
      <c r="Y68" s="44">
        <v>3.4500000000000003E-2</v>
      </c>
      <c r="Z68" s="44">
        <v>5.11E-2</v>
      </c>
      <c r="AA68" s="44">
        <v>6.4999999999999997E-3</v>
      </c>
      <c r="AB68" s="44">
        <v>0.03</v>
      </c>
      <c r="AC68" s="44">
        <v>0</v>
      </c>
      <c r="AD68" s="44">
        <v>4.4999999999999998E-2</v>
      </c>
      <c r="AE68" s="44">
        <v>0</v>
      </c>
      <c r="AF68" s="44">
        <f t="shared" ref="AF68:AF81" si="17">SUM(AA68:AD68)</f>
        <v>8.1499999999999989E-2</v>
      </c>
      <c r="AG68" s="44">
        <f t="shared" ref="AG68:AG81" si="18">AA68+AB68+AC68+AE68</f>
        <v>3.6499999999999998E-2</v>
      </c>
      <c r="AH68" s="44">
        <f t="shared" ref="AH68:AH81" si="19">TRUNC((((1+Y68+V68+W68)*(1+X68)*(1+Z68))/(1-AF68)-1),4)</f>
        <v>0.2092</v>
      </c>
      <c r="AI68" s="44">
        <f t="shared" ref="AI68:AI81" si="20">TRUNC((((1+Y68+V68+W68)*(1+X68)*(1+Z68))/(1-AG68)-1),4)</f>
        <v>0.1527</v>
      </c>
    </row>
    <row r="69" spans="1:35" x14ac:dyDescent="0.25">
      <c r="A69" s="35">
        <v>67</v>
      </c>
      <c r="B69" s="41" t="s">
        <v>121</v>
      </c>
      <c r="C69" s="42">
        <v>0.05</v>
      </c>
      <c r="D69" s="42">
        <v>0.4</v>
      </c>
      <c r="E69" s="42">
        <f t="shared" ref="E69:E81" si="21">C69*D69</f>
        <v>2.0000000000000004E-2</v>
      </c>
      <c r="F69" s="36">
        <f t="shared" si="11"/>
        <v>2.0000000000000004</v>
      </c>
      <c r="G69" s="43">
        <v>5.5999999999999999E-3</v>
      </c>
      <c r="H69" s="43">
        <v>4.0000000000000001E-3</v>
      </c>
      <c r="I69" s="43">
        <v>1.11E-2</v>
      </c>
      <c r="J69" s="43">
        <v>4.0099999999999997E-2</v>
      </c>
      <c r="K69" s="43">
        <v>7.2999999999999995E-2</v>
      </c>
      <c r="L69" s="43">
        <v>6.4999999999999997E-3</v>
      </c>
      <c r="M69" s="43">
        <v>0.03</v>
      </c>
      <c r="N69" s="43">
        <f t="shared" si="12"/>
        <v>2.0000000000000004E-2</v>
      </c>
      <c r="O69" s="43">
        <v>4.4999999999999998E-2</v>
      </c>
      <c r="P69" s="43">
        <v>0</v>
      </c>
      <c r="Q69" s="43">
        <f t="shared" si="13"/>
        <v>0.10150000000000001</v>
      </c>
      <c r="R69" s="43">
        <f t="shared" si="14"/>
        <v>5.6500000000000002E-2</v>
      </c>
      <c r="S69" s="43">
        <f t="shared" si="15"/>
        <v>0.26740000000000003</v>
      </c>
      <c r="T69" s="43">
        <f t="shared" si="16"/>
        <v>0.20699999999999999</v>
      </c>
      <c r="V69" s="44">
        <v>8.5000000000000006E-3</v>
      </c>
      <c r="W69" s="44">
        <v>4.7999999999999996E-3</v>
      </c>
      <c r="X69" s="44">
        <v>8.5000000000000006E-3</v>
      </c>
      <c r="Y69" s="44">
        <v>3.4500000000000003E-2</v>
      </c>
      <c r="Z69" s="44">
        <v>5.11E-2</v>
      </c>
      <c r="AA69" s="44">
        <v>6.4999999999999997E-3</v>
      </c>
      <c r="AB69" s="44">
        <v>0.03</v>
      </c>
      <c r="AC69" s="44">
        <v>0</v>
      </c>
      <c r="AD69" s="44">
        <v>4.4999999999999998E-2</v>
      </c>
      <c r="AE69" s="44">
        <v>0</v>
      </c>
      <c r="AF69" s="44">
        <f t="shared" si="17"/>
        <v>8.1499999999999989E-2</v>
      </c>
      <c r="AG69" s="44">
        <f t="shared" si="18"/>
        <v>3.6499999999999998E-2</v>
      </c>
      <c r="AH69" s="44">
        <f t="shared" si="19"/>
        <v>0.2092</v>
      </c>
      <c r="AI69" s="44">
        <f t="shared" si="20"/>
        <v>0.1527</v>
      </c>
    </row>
    <row r="70" spans="1:35" x14ac:dyDescent="0.25">
      <c r="A70" s="35">
        <v>68</v>
      </c>
      <c r="B70" s="41" t="s">
        <v>122</v>
      </c>
      <c r="C70" s="42">
        <v>0.05</v>
      </c>
      <c r="D70" s="42">
        <v>0.4</v>
      </c>
      <c r="E70" s="42">
        <f t="shared" si="21"/>
        <v>2.0000000000000004E-2</v>
      </c>
      <c r="F70" s="36">
        <f t="shared" si="11"/>
        <v>2.0000000000000004</v>
      </c>
      <c r="G70" s="43">
        <v>5.5999999999999999E-3</v>
      </c>
      <c r="H70" s="43">
        <v>4.0000000000000001E-3</v>
      </c>
      <c r="I70" s="43">
        <v>1.11E-2</v>
      </c>
      <c r="J70" s="43">
        <v>4.0099999999999997E-2</v>
      </c>
      <c r="K70" s="43">
        <v>7.2999999999999995E-2</v>
      </c>
      <c r="L70" s="43">
        <v>6.4999999999999997E-3</v>
      </c>
      <c r="M70" s="43">
        <v>0.03</v>
      </c>
      <c r="N70" s="43">
        <f t="shared" si="12"/>
        <v>2.0000000000000004E-2</v>
      </c>
      <c r="O70" s="43">
        <v>4.4999999999999998E-2</v>
      </c>
      <c r="P70" s="43">
        <v>0</v>
      </c>
      <c r="Q70" s="43">
        <f t="shared" si="13"/>
        <v>0.10150000000000001</v>
      </c>
      <c r="R70" s="43">
        <f t="shared" si="14"/>
        <v>5.6500000000000002E-2</v>
      </c>
      <c r="S70" s="43">
        <f t="shared" si="15"/>
        <v>0.26740000000000003</v>
      </c>
      <c r="T70" s="43">
        <f t="shared" si="16"/>
        <v>0.20699999999999999</v>
      </c>
      <c r="V70" s="44">
        <v>8.5000000000000006E-3</v>
      </c>
      <c r="W70" s="44">
        <v>4.7999999999999996E-3</v>
      </c>
      <c r="X70" s="44">
        <v>8.5000000000000006E-3</v>
      </c>
      <c r="Y70" s="44">
        <v>3.4500000000000003E-2</v>
      </c>
      <c r="Z70" s="44">
        <v>5.11E-2</v>
      </c>
      <c r="AA70" s="44">
        <v>6.4999999999999997E-3</v>
      </c>
      <c r="AB70" s="44">
        <v>0.03</v>
      </c>
      <c r="AC70" s="44">
        <v>0</v>
      </c>
      <c r="AD70" s="44">
        <v>4.4999999999999998E-2</v>
      </c>
      <c r="AE70" s="44">
        <v>0</v>
      </c>
      <c r="AF70" s="44">
        <f t="shared" si="17"/>
        <v>8.1499999999999989E-2</v>
      </c>
      <c r="AG70" s="44">
        <f t="shared" si="18"/>
        <v>3.6499999999999998E-2</v>
      </c>
      <c r="AH70" s="44">
        <f t="shared" si="19"/>
        <v>0.2092</v>
      </c>
      <c r="AI70" s="44">
        <f t="shared" si="20"/>
        <v>0.1527</v>
      </c>
    </row>
    <row r="71" spans="1:35" x14ac:dyDescent="0.25">
      <c r="A71" s="35">
        <v>69</v>
      </c>
      <c r="B71" s="41" t="s">
        <v>123</v>
      </c>
      <c r="C71" s="42">
        <v>0.05</v>
      </c>
      <c r="D71" s="42">
        <v>0.4</v>
      </c>
      <c r="E71" s="42">
        <f t="shared" si="21"/>
        <v>2.0000000000000004E-2</v>
      </c>
      <c r="F71" s="36">
        <f t="shared" si="11"/>
        <v>2.0000000000000004</v>
      </c>
      <c r="G71" s="43">
        <v>5.5999999999999999E-3</v>
      </c>
      <c r="H71" s="43">
        <v>4.0000000000000001E-3</v>
      </c>
      <c r="I71" s="43">
        <v>1.11E-2</v>
      </c>
      <c r="J71" s="43">
        <v>4.0099999999999997E-2</v>
      </c>
      <c r="K71" s="43">
        <v>7.2999999999999995E-2</v>
      </c>
      <c r="L71" s="43">
        <v>6.4999999999999997E-3</v>
      </c>
      <c r="M71" s="43">
        <v>0.03</v>
      </c>
      <c r="N71" s="43">
        <f t="shared" si="12"/>
        <v>2.0000000000000004E-2</v>
      </c>
      <c r="O71" s="43">
        <v>4.4999999999999998E-2</v>
      </c>
      <c r="P71" s="43">
        <v>0</v>
      </c>
      <c r="Q71" s="43">
        <f t="shared" si="13"/>
        <v>0.10150000000000001</v>
      </c>
      <c r="R71" s="43">
        <f t="shared" si="14"/>
        <v>5.6500000000000002E-2</v>
      </c>
      <c r="S71" s="43">
        <f t="shared" si="15"/>
        <v>0.26740000000000003</v>
      </c>
      <c r="T71" s="43">
        <f t="shared" si="16"/>
        <v>0.20699999999999999</v>
      </c>
      <c r="V71" s="44">
        <v>8.5000000000000006E-3</v>
      </c>
      <c r="W71" s="44">
        <v>4.7999999999999996E-3</v>
      </c>
      <c r="X71" s="44">
        <v>8.5000000000000006E-3</v>
      </c>
      <c r="Y71" s="44">
        <v>3.4500000000000003E-2</v>
      </c>
      <c r="Z71" s="44">
        <v>5.11E-2</v>
      </c>
      <c r="AA71" s="44">
        <v>6.4999999999999997E-3</v>
      </c>
      <c r="AB71" s="44">
        <v>0.03</v>
      </c>
      <c r="AC71" s="44">
        <v>0</v>
      </c>
      <c r="AD71" s="44">
        <v>4.4999999999999998E-2</v>
      </c>
      <c r="AE71" s="44">
        <v>0</v>
      </c>
      <c r="AF71" s="44">
        <f t="shared" si="17"/>
        <v>8.1499999999999989E-2</v>
      </c>
      <c r="AG71" s="44">
        <f t="shared" si="18"/>
        <v>3.6499999999999998E-2</v>
      </c>
      <c r="AH71" s="44">
        <f t="shared" si="19"/>
        <v>0.2092</v>
      </c>
      <c r="AI71" s="44">
        <f t="shared" si="20"/>
        <v>0.1527</v>
      </c>
    </row>
    <row r="72" spans="1:35" x14ac:dyDescent="0.25">
      <c r="A72" s="35">
        <v>70</v>
      </c>
      <c r="B72" s="41" t="s">
        <v>124</v>
      </c>
      <c r="C72" s="42">
        <v>0.03</v>
      </c>
      <c r="D72" s="42">
        <v>0.4</v>
      </c>
      <c r="E72" s="42">
        <f t="shared" si="21"/>
        <v>1.2E-2</v>
      </c>
      <c r="F72" s="36">
        <f t="shared" si="11"/>
        <v>1.2</v>
      </c>
      <c r="G72" s="43">
        <v>5.5999999999999999E-3</v>
      </c>
      <c r="H72" s="43">
        <v>4.0000000000000001E-3</v>
      </c>
      <c r="I72" s="43">
        <v>1.11E-2</v>
      </c>
      <c r="J72" s="43">
        <v>4.0099999999999997E-2</v>
      </c>
      <c r="K72" s="43">
        <v>7.2999999999999995E-2</v>
      </c>
      <c r="L72" s="43">
        <v>6.4999999999999997E-3</v>
      </c>
      <c r="M72" s="43">
        <v>0.03</v>
      </c>
      <c r="N72" s="43">
        <f t="shared" si="12"/>
        <v>1.2E-2</v>
      </c>
      <c r="O72" s="43">
        <v>4.4999999999999998E-2</v>
      </c>
      <c r="P72" s="43">
        <v>0</v>
      </c>
      <c r="Q72" s="43">
        <f t="shared" si="13"/>
        <v>9.35E-2</v>
      </c>
      <c r="R72" s="43">
        <f t="shared" si="14"/>
        <v>4.8500000000000001E-2</v>
      </c>
      <c r="S72" s="43">
        <f t="shared" si="15"/>
        <v>0.25619999999999998</v>
      </c>
      <c r="T72" s="43">
        <f t="shared" si="16"/>
        <v>0.1968</v>
      </c>
      <c r="V72" s="44">
        <v>8.5000000000000006E-3</v>
      </c>
      <c r="W72" s="44">
        <v>4.7999999999999996E-3</v>
      </c>
      <c r="X72" s="44">
        <v>8.5000000000000006E-3</v>
      </c>
      <c r="Y72" s="44">
        <v>3.4500000000000003E-2</v>
      </c>
      <c r="Z72" s="44">
        <v>5.11E-2</v>
      </c>
      <c r="AA72" s="44">
        <v>6.4999999999999997E-3</v>
      </c>
      <c r="AB72" s="44">
        <v>0.03</v>
      </c>
      <c r="AC72" s="44">
        <v>0</v>
      </c>
      <c r="AD72" s="44">
        <v>4.4999999999999998E-2</v>
      </c>
      <c r="AE72" s="44">
        <v>0</v>
      </c>
      <c r="AF72" s="44">
        <f t="shared" si="17"/>
        <v>8.1499999999999989E-2</v>
      </c>
      <c r="AG72" s="44">
        <f t="shared" si="18"/>
        <v>3.6499999999999998E-2</v>
      </c>
      <c r="AH72" s="44">
        <f t="shared" si="19"/>
        <v>0.2092</v>
      </c>
      <c r="AI72" s="44">
        <f t="shared" si="20"/>
        <v>0.1527</v>
      </c>
    </row>
    <row r="73" spans="1:35" x14ac:dyDescent="0.25">
      <c r="A73" s="35">
        <v>71</v>
      </c>
      <c r="B73" s="41" t="s">
        <v>125</v>
      </c>
      <c r="C73" s="42">
        <v>0.05</v>
      </c>
      <c r="D73" s="42">
        <v>0.4</v>
      </c>
      <c r="E73" s="42">
        <f t="shared" si="21"/>
        <v>2.0000000000000004E-2</v>
      </c>
      <c r="F73" s="36">
        <f t="shared" si="11"/>
        <v>2.0000000000000004</v>
      </c>
      <c r="G73" s="43">
        <v>5.5999999999999999E-3</v>
      </c>
      <c r="H73" s="43">
        <v>4.0000000000000001E-3</v>
      </c>
      <c r="I73" s="43">
        <v>1.11E-2</v>
      </c>
      <c r="J73" s="43">
        <v>4.0099999999999997E-2</v>
      </c>
      <c r="K73" s="43">
        <v>7.2999999999999995E-2</v>
      </c>
      <c r="L73" s="43">
        <v>6.4999999999999997E-3</v>
      </c>
      <c r="M73" s="43">
        <v>0.03</v>
      </c>
      <c r="N73" s="43">
        <f t="shared" si="12"/>
        <v>2.0000000000000004E-2</v>
      </c>
      <c r="O73" s="43">
        <v>4.4999999999999998E-2</v>
      </c>
      <c r="P73" s="43">
        <v>0</v>
      </c>
      <c r="Q73" s="43">
        <f t="shared" si="13"/>
        <v>0.10150000000000001</v>
      </c>
      <c r="R73" s="43">
        <f t="shared" si="14"/>
        <v>5.6500000000000002E-2</v>
      </c>
      <c r="S73" s="43">
        <f t="shared" si="15"/>
        <v>0.26740000000000003</v>
      </c>
      <c r="T73" s="43">
        <f t="shared" si="16"/>
        <v>0.20699999999999999</v>
      </c>
      <c r="V73" s="44">
        <v>8.5000000000000006E-3</v>
      </c>
      <c r="W73" s="44">
        <v>4.7999999999999996E-3</v>
      </c>
      <c r="X73" s="44">
        <v>8.5000000000000006E-3</v>
      </c>
      <c r="Y73" s="44">
        <v>3.4500000000000003E-2</v>
      </c>
      <c r="Z73" s="44">
        <v>5.11E-2</v>
      </c>
      <c r="AA73" s="44">
        <v>6.4999999999999997E-3</v>
      </c>
      <c r="AB73" s="44">
        <v>0.03</v>
      </c>
      <c r="AC73" s="44">
        <v>0</v>
      </c>
      <c r="AD73" s="44">
        <v>4.4999999999999998E-2</v>
      </c>
      <c r="AE73" s="44">
        <v>0</v>
      </c>
      <c r="AF73" s="44">
        <f t="shared" si="17"/>
        <v>8.1499999999999989E-2</v>
      </c>
      <c r="AG73" s="44">
        <f t="shared" si="18"/>
        <v>3.6499999999999998E-2</v>
      </c>
      <c r="AH73" s="44">
        <f t="shared" si="19"/>
        <v>0.2092</v>
      </c>
      <c r="AI73" s="44">
        <f t="shared" si="20"/>
        <v>0.1527</v>
      </c>
    </row>
    <row r="74" spans="1:35" x14ac:dyDescent="0.25">
      <c r="A74" s="35">
        <v>72</v>
      </c>
      <c r="B74" s="41" t="s">
        <v>126</v>
      </c>
      <c r="C74" s="42">
        <v>0.05</v>
      </c>
      <c r="D74" s="42">
        <v>0.4</v>
      </c>
      <c r="E74" s="42">
        <f t="shared" si="21"/>
        <v>2.0000000000000004E-2</v>
      </c>
      <c r="F74" s="36">
        <f t="shared" si="11"/>
        <v>2.0000000000000004</v>
      </c>
      <c r="G74" s="43">
        <v>5.5999999999999999E-3</v>
      </c>
      <c r="H74" s="43">
        <v>4.0000000000000001E-3</v>
      </c>
      <c r="I74" s="43">
        <v>1.11E-2</v>
      </c>
      <c r="J74" s="43">
        <v>4.0099999999999997E-2</v>
      </c>
      <c r="K74" s="43">
        <v>7.2999999999999995E-2</v>
      </c>
      <c r="L74" s="43">
        <v>6.4999999999999997E-3</v>
      </c>
      <c r="M74" s="43">
        <v>0.03</v>
      </c>
      <c r="N74" s="43">
        <f t="shared" si="12"/>
        <v>2.0000000000000004E-2</v>
      </c>
      <c r="O74" s="43">
        <v>4.4999999999999998E-2</v>
      </c>
      <c r="P74" s="43">
        <v>0</v>
      </c>
      <c r="Q74" s="43">
        <f t="shared" si="13"/>
        <v>0.10150000000000001</v>
      </c>
      <c r="R74" s="43">
        <f t="shared" si="14"/>
        <v>5.6500000000000002E-2</v>
      </c>
      <c r="S74" s="43">
        <f t="shared" si="15"/>
        <v>0.26740000000000003</v>
      </c>
      <c r="T74" s="43">
        <f t="shared" si="16"/>
        <v>0.20699999999999999</v>
      </c>
      <c r="V74" s="44">
        <v>8.5000000000000006E-3</v>
      </c>
      <c r="W74" s="44">
        <v>4.7999999999999996E-3</v>
      </c>
      <c r="X74" s="44">
        <v>8.5000000000000006E-3</v>
      </c>
      <c r="Y74" s="44">
        <v>3.4500000000000003E-2</v>
      </c>
      <c r="Z74" s="44">
        <v>5.11E-2</v>
      </c>
      <c r="AA74" s="44">
        <v>6.4999999999999997E-3</v>
      </c>
      <c r="AB74" s="44">
        <v>0.03</v>
      </c>
      <c r="AC74" s="44">
        <v>0</v>
      </c>
      <c r="AD74" s="44">
        <v>4.4999999999999998E-2</v>
      </c>
      <c r="AE74" s="44">
        <v>0</v>
      </c>
      <c r="AF74" s="44">
        <f t="shared" si="17"/>
        <v>8.1499999999999989E-2</v>
      </c>
      <c r="AG74" s="44">
        <f t="shared" si="18"/>
        <v>3.6499999999999998E-2</v>
      </c>
      <c r="AH74" s="44">
        <f t="shared" si="19"/>
        <v>0.2092</v>
      </c>
      <c r="AI74" s="44">
        <f t="shared" si="20"/>
        <v>0.1527</v>
      </c>
    </row>
    <row r="75" spans="1:35" x14ac:dyDescent="0.25">
      <c r="A75" s="35">
        <v>73</v>
      </c>
      <c r="B75" s="41" t="s">
        <v>127</v>
      </c>
      <c r="C75" s="42">
        <v>0.05</v>
      </c>
      <c r="D75" s="42">
        <v>0.4</v>
      </c>
      <c r="E75" s="42">
        <f t="shared" si="21"/>
        <v>2.0000000000000004E-2</v>
      </c>
      <c r="F75" s="36">
        <f t="shared" si="11"/>
        <v>2.0000000000000004</v>
      </c>
      <c r="G75" s="43">
        <v>5.5999999999999999E-3</v>
      </c>
      <c r="H75" s="43">
        <v>4.0000000000000001E-3</v>
      </c>
      <c r="I75" s="43">
        <v>1.11E-2</v>
      </c>
      <c r="J75" s="43">
        <v>4.0099999999999997E-2</v>
      </c>
      <c r="K75" s="43">
        <v>7.2999999999999995E-2</v>
      </c>
      <c r="L75" s="43">
        <v>6.4999999999999997E-3</v>
      </c>
      <c r="M75" s="43">
        <v>0.03</v>
      </c>
      <c r="N75" s="43">
        <f t="shared" si="12"/>
        <v>2.0000000000000004E-2</v>
      </c>
      <c r="O75" s="43">
        <v>4.4999999999999998E-2</v>
      </c>
      <c r="P75" s="43">
        <v>0</v>
      </c>
      <c r="Q75" s="43">
        <f t="shared" si="13"/>
        <v>0.10150000000000001</v>
      </c>
      <c r="R75" s="43">
        <f t="shared" si="14"/>
        <v>5.6500000000000002E-2</v>
      </c>
      <c r="S75" s="43">
        <f t="shared" si="15"/>
        <v>0.26740000000000003</v>
      </c>
      <c r="T75" s="43">
        <f t="shared" si="16"/>
        <v>0.20699999999999999</v>
      </c>
      <c r="V75" s="44">
        <v>8.5000000000000006E-3</v>
      </c>
      <c r="W75" s="44">
        <v>4.7999999999999996E-3</v>
      </c>
      <c r="X75" s="44">
        <v>8.5000000000000006E-3</v>
      </c>
      <c r="Y75" s="44">
        <v>3.4500000000000003E-2</v>
      </c>
      <c r="Z75" s="44">
        <v>5.11E-2</v>
      </c>
      <c r="AA75" s="44">
        <v>6.4999999999999997E-3</v>
      </c>
      <c r="AB75" s="44">
        <v>0.03</v>
      </c>
      <c r="AC75" s="44">
        <v>0</v>
      </c>
      <c r="AD75" s="44">
        <v>4.4999999999999998E-2</v>
      </c>
      <c r="AE75" s="44">
        <v>0</v>
      </c>
      <c r="AF75" s="44">
        <f t="shared" si="17"/>
        <v>8.1499999999999989E-2</v>
      </c>
      <c r="AG75" s="44">
        <f t="shared" si="18"/>
        <v>3.6499999999999998E-2</v>
      </c>
      <c r="AH75" s="44">
        <f t="shared" si="19"/>
        <v>0.2092</v>
      </c>
      <c r="AI75" s="44">
        <f t="shared" si="20"/>
        <v>0.1527</v>
      </c>
    </row>
    <row r="76" spans="1:35" x14ac:dyDescent="0.25">
      <c r="A76" s="35">
        <v>74</v>
      </c>
      <c r="B76" s="41" t="s">
        <v>128</v>
      </c>
      <c r="C76" s="42">
        <v>0.05</v>
      </c>
      <c r="D76" s="42">
        <v>0.4</v>
      </c>
      <c r="E76" s="42">
        <f t="shared" si="21"/>
        <v>2.0000000000000004E-2</v>
      </c>
      <c r="F76" s="36">
        <f t="shared" si="11"/>
        <v>2.0000000000000004</v>
      </c>
      <c r="G76" s="43">
        <v>5.5999999999999999E-3</v>
      </c>
      <c r="H76" s="43">
        <v>4.0000000000000001E-3</v>
      </c>
      <c r="I76" s="43">
        <v>1.11E-2</v>
      </c>
      <c r="J76" s="43">
        <v>4.0099999999999997E-2</v>
      </c>
      <c r="K76" s="43">
        <v>7.2999999999999995E-2</v>
      </c>
      <c r="L76" s="43">
        <v>6.4999999999999997E-3</v>
      </c>
      <c r="M76" s="43">
        <v>0.03</v>
      </c>
      <c r="N76" s="43">
        <f t="shared" si="12"/>
        <v>2.0000000000000004E-2</v>
      </c>
      <c r="O76" s="43">
        <v>4.4999999999999998E-2</v>
      </c>
      <c r="P76" s="43">
        <v>0</v>
      </c>
      <c r="Q76" s="43">
        <f t="shared" si="13"/>
        <v>0.10150000000000001</v>
      </c>
      <c r="R76" s="43">
        <f t="shared" si="14"/>
        <v>5.6500000000000002E-2</v>
      </c>
      <c r="S76" s="43">
        <f t="shared" si="15"/>
        <v>0.26740000000000003</v>
      </c>
      <c r="T76" s="43">
        <f t="shared" si="16"/>
        <v>0.20699999999999999</v>
      </c>
      <c r="V76" s="44">
        <v>8.5000000000000006E-3</v>
      </c>
      <c r="W76" s="44">
        <v>4.7999999999999996E-3</v>
      </c>
      <c r="X76" s="44">
        <v>8.5000000000000006E-3</v>
      </c>
      <c r="Y76" s="44">
        <v>3.4500000000000003E-2</v>
      </c>
      <c r="Z76" s="44">
        <v>5.11E-2</v>
      </c>
      <c r="AA76" s="44">
        <v>6.4999999999999997E-3</v>
      </c>
      <c r="AB76" s="44">
        <v>0.03</v>
      </c>
      <c r="AC76" s="44">
        <v>0</v>
      </c>
      <c r="AD76" s="44">
        <v>4.4999999999999998E-2</v>
      </c>
      <c r="AE76" s="44">
        <v>0</v>
      </c>
      <c r="AF76" s="44">
        <f t="shared" si="17"/>
        <v>8.1499999999999989E-2</v>
      </c>
      <c r="AG76" s="44">
        <f t="shared" si="18"/>
        <v>3.6499999999999998E-2</v>
      </c>
      <c r="AH76" s="44">
        <f t="shared" si="19"/>
        <v>0.2092</v>
      </c>
      <c r="AI76" s="44">
        <f t="shared" si="20"/>
        <v>0.1527</v>
      </c>
    </row>
    <row r="77" spans="1:35" x14ac:dyDescent="0.25">
      <c r="A77" s="35">
        <v>75</v>
      </c>
      <c r="B77" s="41" t="s">
        <v>129</v>
      </c>
      <c r="C77" s="42">
        <v>0.05</v>
      </c>
      <c r="D77" s="42">
        <v>0.4</v>
      </c>
      <c r="E77" s="42">
        <f t="shared" si="21"/>
        <v>2.0000000000000004E-2</v>
      </c>
      <c r="F77" s="36">
        <f t="shared" si="11"/>
        <v>2.0000000000000004</v>
      </c>
      <c r="G77" s="43">
        <v>5.5999999999999999E-3</v>
      </c>
      <c r="H77" s="43">
        <v>4.0000000000000001E-3</v>
      </c>
      <c r="I77" s="43">
        <v>1.11E-2</v>
      </c>
      <c r="J77" s="43">
        <v>4.0099999999999997E-2</v>
      </c>
      <c r="K77" s="43">
        <v>7.2999999999999995E-2</v>
      </c>
      <c r="L77" s="43">
        <v>6.4999999999999997E-3</v>
      </c>
      <c r="M77" s="43">
        <v>0.03</v>
      </c>
      <c r="N77" s="43">
        <f t="shared" si="12"/>
        <v>2.0000000000000004E-2</v>
      </c>
      <c r="O77" s="43">
        <v>4.4999999999999998E-2</v>
      </c>
      <c r="P77" s="43">
        <v>0</v>
      </c>
      <c r="Q77" s="43">
        <f t="shared" si="13"/>
        <v>0.10150000000000001</v>
      </c>
      <c r="R77" s="43">
        <f t="shared" si="14"/>
        <v>5.6500000000000002E-2</v>
      </c>
      <c r="S77" s="43">
        <f t="shared" si="15"/>
        <v>0.26740000000000003</v>
      </c>
      <c r="T77" s="43">
        <f t="shared" si="16"/>
        <v>0.20699999999999999</v>
      </c>
      <c r="V77" s="44">
        <v>8.5000000000000006E-3</v>
      </c>
      <c r="W77" s="44">
        <v>4.7999999999999996E-3</v>
      </c>
      <c r="X77" s="44">
        <v>8.5000000000000006E-3</v>
      </c>
      <c r="Y77" s="44">
        <v>3.4500000000000003E-2</v>
      </c>
      <c r="Z77" s="44">
        <v>5.11E-2</v>
      </c>
      <c r="AA77" s="44">
        <v>6.4999999999999997E-3</v>
      </c>
      <c r="AB77" s="44">
        <v>0.03</v>
      </c>
      <c r="AC77" s="44">
        <v>0</v>
      </c>
      <c r="AD77" s="44">
        <v>4.4999999999999998E-2</v>
      </c>
      <c r="AE77" s="44">
        <v>0</v>
      </c>
      <c r="AF77" s="44">
        <f t="shared" si="17"/>
        <v>8.1499999999999989E-2</v>
      </c>
      <c r="AG77" s="44">
        <f t="shared" si="18"/>
        <v>3.6499999999999998E-2</v>
      </c>
      <c r="AH77" s="44">
        <f t="shared" si="19"/>
        <v>0.2092</v>
      </c>
      <c r="AI77" s="44">
        <f t="shared" si="20"/>
        <v>0.1527</v>
      </c>
    </row>
    <row r="78" spans="1:35" x14ac:dyDescent="0.25">
      <c r="A78" s="35">
        <v>76</v>
      </c>
      <c r="B78" s="41" t="s">
        <v>130</v>
      </c>
      <c r="C78" s="42">
        <v>0.02</v>
      </c>
      <c r="D78" s="42">
        <v>0.4</v>
      </c>
      <c r="E78" s="42">
        <f t="shared" si="21"/>
        <v>8.0000000000000002E-3</v>
      </c>
      <c r="F78" s="36">
        <f t="shared" si="11"/>
        <v>0.8</v>
      </c>
      <c r="G78" s="43">
        <v>5.5999999999999999E-3</v>
      </c>
      <c r="H78" s="43">
        <v>4.0000000000000001E-3</v>
      </c>
      <c r="I78" s="43">
        <v>1.11E-2</v>
      </c>
      <c r="J78" s="43">
        <v>4.0099999999999997E-2</v>
      </c>
      <c r="K78" s="43">
        <v>7.2999999999999995E-2</v>
      </c>
      <c r="L78" s="43">
        <v>6.4999999999999997E-3</v>
      </c>
      <c r="M78" s="43">
        <v>0.03</v>
      </c>
      <c r="N78" s="43">
        <f t="shared" si="12"/>
        <v>8.0000000000000002E-3</v>
      </c>
      <c r="O78" s="43">
        <v>4.4999999999999998E-2</v>
      </c>
      <c r="P78" s="43">
        <v>0</v>
      </c>
      <c r="Q78" s="43">
        <f t="shared" si="13"/>
        <v>8.9499999999999996E-2</v>
      </c>
      <c r="R78" s="43">
        <f t="shared" si="14"/>
        <v>4.4499999999999998E-2</v>
      </c>
      <c r="S78" s="43">
        <f t="shared" si="15"/>
        <v>0.25069999999999998</v>
      </c>
      <c r="T78" s="43">
        <f t="shared" si="16"/>
        <v>0.1918</v>
      </c>
      <c r="V78" s="44">
        <v>8.5000000000000006E-3</v>
      </c>
      <c r="W78" s="44">
        <v>4.7999999999999996E-3</v>
      </c>
      <c r="X78" s="44">
        <v>8.5000000000000006E-3</v>
      </c>
      <c r="Y78" s="44">
        <v>3.4500000000000003E-2</v>
      </c>
      <c r="Z78" s="44">
        <v>5.11E-2</v>
      </c>
      <c r="AA78" s="44">
        <v>6.4999999999999997E-3</v>
      </c>
      <c r="AB78" s="44">
        <v>0.03</v>
      </c>
      <c r="AC78" s="44">
        <v>0</v>
      </c>
      <c r="AD78" s="44">
        <v>4.4999999999999998E-2</v>
      </c>
      <c r="AE78" s="44">
        <v>0</v>
      </c>
      <c r="AF78" s="44">
        <f t="shared" si="17"/>
        <v>8.1499999999999989E-2</v>
      </c>
      <c r="AG78" s="44">
        <f t="shared" si="18"/>
        <v>3.6499999999999998E-2</v>
      </c>
      <c r="AH78" s="44">
        <f t="shared" si="19"/>
        <v>0.2092</v>
      </c>
      <c r="AI78" s="44">
        <f t="shared" si="20"/>
        <v>0.1527</v>
      </c>
    </row>
    <row r="79" spans="1:35" x14ac:dyDescent="0.25">
      <c r="A79" s="35">
        <v>77</v>
      </c>
      <c r="B79" s="41" t="s">
        <v>131</v>
      </c>
      <c r="C79" s="42">
        <v>0.05</v>
      </c>
      <c r="D79" s="42">
        <v>0.4</v>
      </c>
      <c r="E79" s="42">
        <f t="shared" si="21"/>
        <v>2.0000000000000004E-2</v>
      </c>
      <c r="F79" s="36">
        <f t="shared" si="11"/>
        <v>2.0000000000000004</v>
      </c>
      <c r="G79" s="43">
        <v>5.5999999999999999E-3</v>
      </c>
      <c r="H79" s="43">
        <v>4.0000000000000001E-3</v>
      </c>
      <c r="I79" s="43">
        <v>1.11E-2</v>
      </c>
      <c r="J79" s="43">
        <v>4.0099999999999997E-2</v>
      </c>
      <c r="K79" s="43">
        <v>7.2999999999999995E-2</v>
      </c>
      <c r="L79" s="43">
        <v>6.4999999999999997E-3</v>
      </c>
      <c r="M79" s="43">
        <v>0.03</v>
      </c>
      <c r="N79" s="43">
        <f t="shared" si="12"/>
        <v>2.0000000000000004E-2</v>
      </c>
      <c r="O79" s="43">
        <v>4.4999999999999998E-2</v>
      </c>
      <c r="P79" s="43">
        <v>0</v>
      </c>
      <c r="Q79" s="43">
        <f t="shared" si="13"/>
        <v>0.10150000000000001</v>
      </c>
      <c r="R79" s="43">
        <f t="shared" si="14"/>
        <v>5.6500000000000002E-2</v>
      </c>
      <c r="S79" s="43">
        <f t="shared" si="15"/>
        <v>0.26740000000000003</v>
      </c>
      <c r="T79" s="43">
        <f t="shared" si="16"/>
        <v>0.20699999999999999</v>
      </c>
      <c r="V79" s="44">
        <v>8.5000000000000006E-3</v>
      </c>
      <c r="W79" s="44">
        <v>4.7999999999999996E-3</v>
      </c>
      <c r="X79" s="44">
        <v>8.5000000000000006E-3</v>
      </c>
      <c r="Y79" s="44">
        <v>3.4500000000000003E-2</v>
      </c>
      <c r="Z79" s="44">
        <v>5.11E-2</v>
      </c>
      <c r="AA79" s="44">
        <v>6.4999999999999997E-3</v>
      </c>
      <c r="AB79" s="44">
        <v>0.03</v>
      </c>
      <c r="AC79" s="44">
        <v>0</v>
      </c>
      <c r="AD79" s="44">
        <v>4.4999999999999998E-2</v>
      </c>
      <c r="AE79" s="44">
        <v>0</v>
      </c>
      <c r="AF79" s="44">
        <f t="shared" si="17"/>
        <v>8.1499999999999989E-2</v>
      </c>
      <c r="AG79" s="44">
        <f t="shared" si="18"/>
        <v>3.6499999999999998E-2</v>
      </c>
      <c r="AH79" s="44">
        <f t="shared" si="19"/>
        <v>0.2092</v>
      </c>
      <c r="AI79" s="44">
        <f t="shared" si="20"/>
        <v>0.1527</v>
      </c>
    </row>
    <row r="80" spans="1:35" x14ac:dyDescent="0.25">
      <c r="A80" s="35">
        <v>78</v>
      </c>
      <c r="B80" s="41" t="s">
        <v>132</v>
      </c>
      <c r="C80" s="42">
        <v>0.05</v>
      </c>
      <c r="D80" s="42">
        <v>0.6</v>
      </c>
      <c r="E80" s="42">
        <f t="shared" si="21"/>
        <v>0.03</v>
      </c>
      <c r="F80" s="36">
        <f t="shared" si="11"/>
        <v>3</v>
      </c>
      <c r="G80" s="43">
        <v>5.5999999999999999E-3</v>
      </c>
      <c r="H80" s="43">
        <v>4.0000000000000001E-3</v>
      </c>
      <c r="I80" s="43">
        <v>1.11E-2</v>
      </c>
      <c r="J80" s="43">
        <v>4.0099999999999997E-2</v>
      </c>
      <c r="K80" s="43">
        <v>7.2999999999999995E-2</v>
      </c>
      <c r="L80" s="43">
        <v>6.4999999999999997E-3</v>
      </c>
      <c r="M80" s="43">
        <v>0.03</v>
      </c>
      <c r="N80" s="43">
        <f t="shared" si="12"/>
        <v>0.03</v>
      </c>
      <c r="O80" s="43">
        <v>4.4999999999999998E-2</v>
      </c>
      <c r="P80" s="43">
        <v>0</v>
      </c>
      <c r="Q80" s="43">
        <f t="shared" si="13"/>
        <v>0.1115</v>
      </c>
      <c r="R80" s="43">
        <f t="shared" si="14"/>
        <v>6.6500000000000004E-2</v>
      </c>
      <c r="S80" s="43">
        <f t="shared" si="15"/>
        <v>0.28170000000000001</v>
      </c>
      <c r="T80" s="43">
        <f t="shared" si="16"/>
        <v>0.21990000000000001</v>
      </c>
      <c r="V80" s="44">
        <v>8.5000000000000006E-3</v>
      </c>
      <c r="W80" s="44">
        <v>4.7999999999999996E-3</v>
      </c>
      <c r="X80" s="44">
        <v>8.5000000000000006E-3</v>
      </c>
      <c r="Y80" s="44">
        <v>3.4500000000000003E-2</v>
      </c>
      <c r="Z80" s="44">
        <v>5.11E-2</v>
      </c>
      <c r="AA80" s="44">
        <v>6.4999999999999997E-3</v>
      </c>
      <c r="AB80" s="44">
        <v>0.03</v>
      </c>
      <c r="AC80" s="44">
        <v>0</v>
      </c>
      <c r="AD80" s="44">
        <v>4.4999999999999998E-2</v>
      </c>
      <c r="AE80" s="44">
        <v>0</v>
      </c>
      <c r="AF80" s="44">
        <f t="shared" si="17"/>
        <v>8.1499999999999989E-2</v>
      </c>
      <c r="AG80" s="44">
        <f t="shared" si="18"/>
        <v>3.6499999999999998E-2</v>
      </c>
      <c r="AH80" s="44">
        <f t="shared" si="19"/>
        <v>0.2092</v>
      </c>
      <c r="AI80" s="44">
        <f t="shared" si="20"/>
        <v>0.1527</v>
      </c>
    </row>
    <row r="81" spans="1:35" x14ac:dyDescent="0.25">
      <c r="A81" s="35">
        <v>79</v>
      </c>
      <c r="B81" s="41" t="s">
        <v>133</v>
      </c>
      <c r="C81" s="42">
        <v>0.05</v>
      </c>
      <c r="D81" s="42">
        <v>0.4</v>
      </c>
      <c r="E81" s="42">
        <f t="shared" si="21"/>
        <v>2.0000000000000004E-2</v>
      </c>
      <c r="F81" s="36">
        <f t="shared" si="11"/>
        <v>2.0000000000000004</v>
      </c>
      <c r="G81" s="43">
        <v>5.5999999999999999E-3</v>
      </c>
      <c r="H81" s="43">
        <v>4.0000000000000001E-3</v>
      </c>
      <c r="I81" s="43">
        <v>1.11E-2</v>
      </c>
      <c r="J81" s="43">
        <v>4.0099999999999997E-2</v>
      </c>
      <c r="K81" s="43">
        <v>7.2999999999999995E-2</v>
      </c>
      <c r="L81" s="43">
        <v>6.4999999999999997E-3</v>
      </c>
      <c r="M81" s="43">
        <v>0.03</v>
      </c>
      <c r="N81" s="43">
        <f t="shared" si="12"/>
        <v>2.0000000000000004E-2</v>
      </c>
      <c r="O81" s="43">
        <v>4.4999999999999998E-2</v>
      </c>
      <c r="P81" s="43">
        <v>0</v>
      </c>
      <c r="Q81" s="43">
        <f t="shared" si="13"/>
        <v>0.10150000000000001</v>
      </c>
      <c r="R81" s="43">
        <f t="shared" si="14"/>
        <v>5.6500000000000002E-2</v>
      </c>
      <c r="S81" s="43">
        <f t="shared" si="15"/>
        <v>0.26740000000000003</v>
      </c>
      <c r="T81" s="43">
        <f t="shared" si="16"/>
        <v>0.20699999999999999</v>
      </c>
      <c r="V81" s="44">
        <v>8.5000000000000006E-3</v>
      </c>
      <c r="W81" s="44">
        <v>4.7999999999999996E-3</v>
      </c>
      <c r="X81" s="44">
        <v>8.5000000000000006E-3</v>
      </c>
      <c r="Y81" s="44">
        <v>3.4500000000000003E-2</v>
      </c>
      <c r="Z81" s="44">
        <v>5.11E-2</v>
      </c>
      <c r="AA81" s="44">
        <v>6.4999999999999997E-3</v>
      </c>
      <c r="AB81" s="44">
        <v>0.03</v>
      </c>
      <c r="AC81" s="44">
        <v>0</v>
      </c>
      <c r="AD81" s="44">
        <v>4.4999999999999998E-2</v>
      </c>
      <c r="AE81" s="44">
        <v>0</v>
      </c>
      <c r="AF81" s="44">
        <f t="shared" si="17"/>
        <v>8.1499999999999989E-2</v>
      </c>
      <c r="AG81" s="44">
        <f t="shared" si="18"/>
        <v>3.6499999999999998E-2</v>
      </c>
      <c r="AH81" s="44">
        <f t="shared" si="19"/>
        <v>0.2092</v>
      </c>
      <c r="AI81" s="44">
        <f t="shared" si="20"/>
        <v>0.1527</v>
      </c>
    </row>
  </sheetData>
  <mergeCells count="2">
    <mergeCell ref="G1:T1"/>
    <mergeCell ref="V1:AI1"/>
  </mergeCells>
  <printOptions horizontalCentered="1"/>
  <pageMargins left="0.39370078740157477" right="0.39370078740157477" top="0.39370078740157477" bottom="0.39370078740157477" header="0.31496062000000002" footer="0.31496062000000002"/>
  <pageSetup scale="63" orientation="portrait" r:id="rId1"/>
  <headerFooter>
    <oddFooter>&amp;C&amp;"Arial"&amp;8Página &amp;P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2"/>
  <sheetViews>
    <sheetView workbookViewId="0">
      <selection activeCell="M24" sqref="M24"/>
    </sheetView>
  </sheetViews>
  <sheetFormatPr defaultRowHeight="15" x14ac:dyDescent="0.25"/>
  <sheetData>
    <row r="1" spans="1:1" x14ac:dyDescent="0.25">
      <c r="A1" t="s">
        <v>12096</v>
      </c>
    </row>
    <row r="2" spans="1:1" x14ac:dyDescent="0.25">
      <c r="A2" t="s">
        <v>12097</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10</vt:i4>
      </vt:variant>
    </vt:vector>
  </HeadingPairs>
  <TitlesOfParts>
    <vt:vector size="23" baseType="lpstr">
      <vt:lpstr>Orçamento</vt:lpstr>
      <vt:lpstr>MEMO DREN</vt:lpstr>
      <vt:lpstr>MEMO PAV </vt:lpstr>
      <vt:lpstr>CALÇADA E ACESSIBILIDADE</vt:lpstr>
      <vt:lpstr>DIMENS</vt:lpstr>
      <vt:lpstr>GS</vt:lpstr>
      <vt:lpstr>serv SEM DES</vt:lpstr>
      <vt:lpstr>emm SEM DES</vt:lpstr>
      <vt:lpstr>emm COM DES</vt:lpstr>
      <vt:lpstr>serv COM DES</vt:lpstr>
      <vt:lpstr>HD</vt:lpstr>
      <vt:lpstr>Municípios BDI Serviços</vt:lpstr>
      <vt:lpstr>Planilha1</vt:lpstr>
      <vt:lpstr>DIMENS!Area_de_impressao</vt:lpstr>
      <vt:lpstr>GS!Area_de_impressao</vt:lpstr>
      <vt:lpstr>'MEMO DREN'!Area_de_impressao</vt:lpstr>
      <vt:lpstr>'Municípios BDI Serviços'!Area_de_impressao</vt:lpstr>
      <vt:lpstr>Orçamento!Area_de_impressao</vt:lpstr>
      <vt:lpstr>'Municípios BDI Serviços'!bdi</vt:lpstr>
      <vt:lpstr>'Municípios BDI Serviços'!municipio</vt:lpstr>
      <vt:lpstr>DIMENS!Titulos_de_impressao</vt:lpstr>
      <vt:lpstr>'MEMO PAV '!Titulos_de_impressao</vt:lpstr>
      <vt:lpstr>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2025-03-19T22:26:47Z</dcterms:modified>
</cp:coreProperties>
</file>